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iliana\Desktop\LILYANA GASPARYAN\2021\2022-2024 MJCC ev 2022 Byujetayin hayt\2022-2024 MJCC ev 2022 byujetayin hayt nor naxadzernutyun\30 datavori byuje\"/>
    </mc:Choice>
  </mc:AlternateContent>
  <bookViews>
    <workbookView xWindow="0" yWindow="0" windowWidth="14295" windowHeight="12300" tabRatio="879"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state="hidden" r:id="rId11"/>
    <sheet name="4215" sheetId="57" state="hidden" r:id="rId12"/>
    <sheet name="4231" sheetId="70" state="hidden" r:id="rId13"/>
    <sheet name="4232" sheetId="61" r:id="rId14"/>
    <sheet name="4234" sheetId="60" r:id="rId15"/>
    <sheet name="4235" sheetId="71" state="hidden" r:id="rId16"/>
    <sheet name="4237" sheetId="62" state="hidden" r:id="rId17"/>
    <sheet name="4239" sheetId="63" state="hidden" r:id="rId18"/>
    <sheet name="4241" sheetId="64" state="hidden" r:id="rId19"/>
    <sheet name="4251-4252" sheetId="65" r:id="rId20"/>
    <sheet name="4264" sheetId="66" state="hidden" r:id="rId21"/>
    <sheet name="4729" sheetId="58" r:id="rId22"/>
    <sheet name="4823" sheetId="59" state="hidden" r:id="rId23"/>
    <sheet name="12-վարչական սարքավորումներ" sheetId="23" state="hidden" r:id="rId24"/>
    <sheet name="13համազգեստ" sheetId="44" state="hidden" r:id="rId25"/>
    <sheet name="14տարածքներ" sheetId="53" state="hidden" r:id="rId26"/>
    <sheet name="15կառուցվածք" sheetId="19" state="hidden" r:id="rId27"/>
    <sheet name="16հաստիացուցակ" sheetId="18" state="hidden" r:id="rId28"/>
    <sheet name="17հարկ-մաքս" sheetId="34" state="hidden" r:id="rId29"/>
    <sheet name="18ԱԳՆ" sheetId="35" state="hidden" r:id="rId30"/>
    <sheet name="19հարկադիր" sheetId="33" state="hidden" r:id="rId31"/>
    <sheet name="20դատավորներ" sheetId="32" r:id="rId32"/>
    <sheet name="21դատ.ծառ." sheetId="43" r:id="rId33"/>
    <sheet name="22դատ.կարգադրիչ" sheetId="42" r:id="rId34"/>
    <sheet name="ինքնավար.,հայեցող.,վարչ պաշտ." sheetId="68" r:id="rId35"/>
    <sheet name="23դատախազ" sheetId="41" state="hidden" r:id="rId36"/>
    <sheet name="24դատախազ-պետծառ" sheetId="40" state="hidden" r:id="rId37"/>
    <sheet name="25ՀՔԾ" sheetId="49" state="hidden" r:id="rId38"/>
    <sheet name="26ՀՔԾ-աշխ" sheetId="38" state="hidden" r:id="rId39"/>
    <sheet name="27Քննչական" sheetId="51" state="hidden" r:id="rId40"/>
    <sheet name="28ՔԿ-դեպարտամենտ" sheetId="52" state="hidden" r:id="rId41"/>
    <sheet name="29աշխատավարձի ֆոնդ" sheetId="37" r:id="rId42"/>
    <sheet name="Sheet1" sheetId="69" r:id="rId43"/>
  </sheets>
  <definedNames>
    <definedName name="_xlnm._FilterDatabase" localSheetId="9" hidden="1">'10-գործուղում'!$D$1:$D$223</definedName>
    <definedName name="_xlnm.Print_Area" localSheetId="9">'10-գործուղում'!$A$1:$T$223</definedName>
    <definedName name="_xlnm.Print_Area" localSheetId="10">'11-ավտոմեքենա'!$A$1:$M$58</definedName>
    <definedName name="_xlnm.Print_Area" localSheetId="23">'12-վարչական սարքավորումներ'!$A$1:$P$6126</definedName>
    <definedName name="_xlnm.Print_Area" localSheetId="24">'13համազգեստ'!$A$1:$O$4</definedName>
    <definedName name="_xlnm.Print_Area" localSheetId="26">'15կառուցվածք'!$A$1:$C$91</definedName>
    <definedName name="_xlnm.Print_Area" localSheetId="0">'1-ԱՄՓՈՓ'!$A$1:$K$57</definedName>
    <definedName name="_xlnm.Print_Area" localSheetId="31">'20դատավորներ'!$A$1:$AL$288</definedName>
    <definedName name="_xlnm.Print_Area" localSheetId="1">'2-ԸՆԴԱՄԵՆԸ ԾԱԽՍԵՐ'!$A$1:$L$1773</definedName>
    <definedName name="_xlnm.Print_Area" localSheetId="11">'4215'!$A$1:$F$41</definedName>
    <definedName name="_xlnm.Print_Area" localSheetId="15">'4235'!$A$1:$F$24</definedName>
    <definedName name="_xlnm.Print_Area" localSheetId="18">'4241'!$A$1:$M$27</definedName>
    <definedName name="_xlnm.Print_Area" localSheetId="20">'4264'!$A$1:$M$50</definedName>
    <definedName name="_xlnm.Print_Area" localSheetId="21">'4729'!$A$1:$G$51</definedName>
    <definedName name="_xlnm.Print_Area" localSheetId="22">'4823'!$A$1:$H$55</definedName>
    <definedName name="_xlnm.Print_Titles" localSheetId="27">'16հաստիացուցակ'!$4:$6</definedName>
    <definedName name="_xlnm.Print_Titles" localSheetId="1">'2-ԸՆԴԱՄԵՆԸ ԾԱԽՍԵՐ'!$10:$12</definedName>
  </definedNames>
  <calcPr calcId="162913"/>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workbook>
</file>

<file path=xl/calcChain.xml><?xml version="1.0" encoding="utf-8"?>
<calcChain xmlns="http://schemas.openxmlformats.org/spreadsheetml/2006/main">
  <c r="H1614" i="2" l="1"/>
  <c r="I1614" i="2"/>
  <c r="H1615" i="2"/>
  <c r="I1615" i="2"/>
  <c r="H1616" i="2"/>
  <c r="I1616" i="2"/>
  <c r="H1617" i="2"/>
  <c r="I1617" i="2"/>
  <c r="H1621" i="2"/>
  <c r="I1621" i="2"/>
  <c r="E1622" i="2"/>
  <c r="F1622" i="2"/>
  <c r="G1622" i="2"/>
  <c r="H1622" i="2" s="1"/>
  <c r="K1622" i="2"/>
  <c r="L1622" i="2"/>
  <c r="H1623" i="2"/>
  <c r="I1623" i="2"/>
  <c r="H1624" i="2"/>
  <c r="I1624" i="2"/>
  <c r="H1625" i="2"/>
  <c r="I1625" i="2"/>
  <c r="H1626" i="2"/>
  <c r="I1626" i="2"/>
  <c r="H1627" i="2"/>
  <c r="I1627" i="2"/>
  <c r="E1628" i="2"/>
  <c r="F1628" i="2"/>
  <c r="G1628" i="2"/>
  <c r="I1628" i="2" s="1"/>
  <c r="K1628" i="2"/>
  <c r="K1620" i="2" s="1"/>
  <c r="K1618" i="2" s="1"/>
  <c r="L1628" i="2"/>
  <c r="H1629" i="2"/>
  <c r="I1629" i="2"/>
  <c r="H1630" i="2"/>
  <c r="I1630" i="2"/>
  <c r="H1631" i="2"/>
  <c r="I1631" i="2"/>
  <c r="H1632" i="2"/>
  <c r="I1632" i="2"/>
  <c r="E1633" i="2"/>
  <c r="F1633" i="2"/>
  <c r="G1633" i="2"/>
  <c r="H1633" i="2" s="1"/>
  <c r="K1633" i="2"/>
  <c r="L1633" i="2"/>
  <c r="H1634" i="2"/>
  <c r="I1634" i="2"/>
  <c r="H1635" i="2"/>
  <c r="I1635" i="2"/>
  <c r="H1636" i="2"/>
  <c r="I1636" i="2"/>
  <c r="H1637" i="2"/>
  <c r="I1637" i="2"/>
  <c r="H1638" i="2"/>
  <c r="I1638" i="2"/>
  <c r="H1639" i="2"/>
  <c r="I1639" i="2"/>
  <c r="H1640" i="2"/>
  <c r="I1640" i="2"/>
  <c r="E1641" i="2"/>
  <c r="F1641" i="2"/>
  <c r="G1641" i="2"/>
  <c r="I1641" i="2" s="1"/>
  <c r="K1641" i="2"/>
  <c r="L1641" i="2"/>
  <c r="H1642" i="2"/>
  <c r="I1642" i="2"/>
  <c r="H1643" i="2"/>
  <c r="I1643" i="2"/>
  <c r="H1644" i="2"/>
  <c r="I1644" i="2"/>
  <c r="H1645" i="2"/>
  <c r="I1645" i="2"/>
  <c r="H1646" i="2"/>
  <c r="I1646" i="2"/>
  <c r="H1647" i="2"/>
  <c r="I1647" i="2"/>
  <c r="H1648" i="2"/>
  <c r="I1648" i="2"/>
  <c r="H1649" i="2"/>
  <c r="I1649" i="2"/>
  <c r="H1650" i="2"/>
  <c r="I1650" i="2"/>
  <c r="H1651" i="2"/>
  <c r="I1651" i="2"/>
  <c r="H1652" i="2"/>
  <c r="I1652" i="2"/>
  <c r="H1653" i="2"/>
  <c r="I1653" i="2"/>
  <c r="M1653" i="2"/>
  <c r="M1618" i="2" s="1"/>
  <c r="N1653" i="2"/>
  <c r="N1618" i="2" s="1"/>
  <c r="O1653" i="2"/>
  <c r="O1618" i="2" s="1"/>
  <c r="H1654" i="2"/>
  <c r="I1654" i="2"/>
  <c r="E1655" i="2"/>
  <c r="F1655" i="2"/>
  <c r="G1655" i="2"/>
  <c r="H1655" i="2" s="1"/>
  <c r="K1655" i="2"/>
  <c r="L1655" i="2"/>
  <c r="H1656" i="2"/>
  <c r="I1656" i="2"/>
  <c r="H1657" i="2"/>
  <c r="I1657" i="2"/>
  <c r="H1658" i="2"/>
  <c r="I1658" i="2"/>
  <c r="E1659" i="2"/>
  <c r="F1659" i="2"/>
  <c r="G1659" i="2"/>
  <c r="H1659" i="2" s="1"/>
  <c r="K1659" i="2"/>
  <c r="L1659" i="2"/>
  <c r="H1660" i="2"/>
  <c r="I1660" i="2"/>
  <c r="H1661" i="2"/>
  <c r="I1661" i="2"/>
  <c r="H1662" i="2"/>
  <c r="I1662" i="2"/>
  <c r="H1663" i="2"/>
  <c r="I1663" i="2"/>
  <c r="H1664" i="2"/>
  <c r="I1664" i="2"/>
  <c r="H1665" i="2"/>
  <c r="I1665" i="2"/>
  <c r="H1666" i="2"/>
  <c r="I1666" i="2"/>
  <c r="H1667" i="2"/>
  <c r="I1667" i="2"/>
  <c r="H1668" i="2"/>
  <c r="I1668" i="2"/>
  <c r="H1669" i="2"/>
  <c r="I1669" i="2"/>
  <c r="H1670" i="2"/>
  <c r="I1670" i="2"/>
  <c r="H1671" i="2"/>
  <c r="I1671" i="2"/>
  <c r="H1672" i="2"/>
  <c r="I1672" i="2"/>
  <c r="H1673" i="2"/>
  <c r="I1673" i="2"/>
  <c r="H1674" i="2"/>
  <c r="I1674" i="2"/>
  <c r="H1675" i="2"/>
  <c r="I1675" i="2"/>
  <c r="E1676" i="2"/>
  <c r="F1676" i="2"/>
  <c r="H1676" i="2" s="1"/>
  <c r="G1676" i="2"/>
  <c r="I1676" i="2" s="1"/>
  <c r="K1676" i="2"/>
  <c r="L1676" i="2"/>
  <c r="H1677" i="2"/>
  <c r="I1677" i="2"/>
  <c r="H1678" i="2"/>
  <c r="I1678" i="2"/>
  <c r="H1679" i="2"/>
  <c r="I1679" i="2"/>
  <c r="H1680" i="2"/>
  <c r="I1680" i="2"/>
  <c r="H1681" i="2"/>
  <c r="I1681" i="2"/>
  <c r="H1682" i="2"/>
  <c r="I1682" i="2"/>
  <c r="H1683" i="2"/>
  <c r="I1683" i="2"/>
  <c r="E1684" i="2"/>
  <c r="F1684" i="2"/>
  <c r="G1684" i="2"/>
  <c r="H1684" i="2" s="1"/>
  <c r="J1684" i="2"/>
  <c r="K1684" i="2"/>
  <c r="L1684" i="2"/>
  <c r="H1685" i="2"/>
  <c r="I1685" i="2"/>
  <c r="H1686" i="2"/>
  <c r="I1686" i="2"/>
  <c r="H1687" i="2"/>
  <c r="I1687" i="2"/>
  <c r="H1688" i="2"/>
  <c r="I1688" i="2"/>
  <c r="H1689" i="2"/>
  <c r="I1689" i="2"/>
  <c r="H1690" i="2"/>
  <c r="I1690" i="2"/>
  <c r="H1691" i="2"/>
  <c r="I1691" i="2"/>
  <c r="H1692" i="2"/>
  <c r="I1692" i="2"/>
  <c r="H1693" i="2"/>
  <c r="I1693" i="2"/>
  <c r="H1628" i="2" l="1"/>
  <c r="L1620" i="2"/>
  <c r="L1618" i="2" s="1"/>
  <c r="I1684" i="2"/>
  <c r="H1641" i="2"/>
  <c r="E1620" i="2"/>
  <c r="E1618" i="2" s="1"/>
  <c r="I1622" i="2"/>
  <c r="I1655" i="2"/>
  <c r="F1620" i="2"/>
  <c r="F1618" i="2" s="1"/>
  <c r="G1620" i="2"/>
  <c r="I1633" i="2"/>
  <c r="I1659" i="2"/>
  <c r="I1620" i="2" l="1"/>
  <c r="H1620" i="2"/>
  <c r="G1618" i="2"/>
  <c r="I1618" i="2" l="1"/>
  <c r="H1618" i="2"/>
  <c r="G61" i="2"/>
  <c r="F25" i="58" l="1"/>
  <c r="F18" i="58"/>
  <c r="F16" i="58"/>
  <c r="F15" i="58"/>
  <c r="F14" i="58"/>
  <c r="F19" i="61" l="1"/>
  <c r="G48" i="2" l="1"/>
  <c r="G753" i="2" l="1"/>
  <c r="G14" i="2" l="1"/>
  <c r="J283" i="32" l="1"/>
  <c r="AL276" i="32"/>
  <c r="AD276" i="32"/>
  <c r="U276" i="32"/>
  <c r="T276" i="32"/>
  <c r="S276" i="32"/>
  <c r="R276" i="32"/>
  <c r="J276" i="32"/>
  <c r="AL275" i="32"/>
  <c r="AD275" i="32"/>
  <c r="U275" i="32"/>
  <c r="T275" i="32"/>
  <c r="S275" i="32"/>
  <c r="R275" i="32"/>
  <c r="J275" i="32"/>
  <c r="AL274" i="32"/>
  <c r="AD274" i="32"/>
  <c r="U274" i="32"/>
  <c r="T274" i="32"/>
  <c r="S274" i="32"/>
  <c r="R274" i="32"/>
  <c r="J274" i="32"/>
  <c r="AL273" i="32"/>
  <c r="AD273" i="32"/>
  <c r="U273" i="32"/>
  <c r="T273" i="32"/>
  <c r="S273" i="32"/>
  <c r="R273" i="32"/>
  <c r="J273" i="32"/>
  <c r="AL222" i="32"/>
  <c r="AD222" i="32"/>
  <c r="U222" i="32"/>
  <c r="T222" i="32"/>
  <c r="S222" i="32"/>
  <c r="R222" i="32"/>
  <c r="J222" i="32"/>
  <c r="AL208" i="32"/>
  <c r="AD208" i="32"/>
  <c r="U208" i="32"/>
  <c r="T208" i="32"/>
  <c r="S208" i="32"/>
  <c r="R208" i="32"/>
  <c r="J208" i="32"/>
  <c r="AL194" i="32"/>
  <c r="AD194" i="32"/>
  <c r="U194" i="32"/>
  <c r="T194" i="32"/>
  <c r="S194" i="32"/>
  <c r="R194" i="32"/>
  <c r="J194" i="32"/>
  <c r="AL180" i="32"/>
  <c r="AD180" i="32"/>
  <c r="U180" i="32"/>
  <c r="T180" i="32"/>
  <c r="S180" i="32"/>
  <c r="R180" i="32"/>
  <c r="J180" i="32"/>
  <c r="AL166" i="32"/>
  <c r="AD166" i="32"/>
  <c r="U166" i="32"/>
  <c r="T166" i="32"/>
  <c r="S166" i="32"/>
  <c r="R166" i="32"/>
  <c r="J166" i="32"/>
  <c r="AL153" i="32"/>
  <c r="AD153" i="32"/>
  <c r="U153" i="32"/>
  <c r="T153" i="32"/>
  <c r="S153" i="32"/>
  <c r="R153" i="32"/>
  <c r="J153" i="32"/>
  <c r="AL139" i="32"/>
  <c r="AD139" i="32"/>
  <c r="U139" i="32"/>
  <c r="T139" i="32"/>
  <c r="S139" i="32"/>
  <c r="R139" i="32"/>
  <c r="J139" i="32"/>
  <c r="AL125" i="32"/>
  <c r="AD125" i="32"/>
  <c r="U125" i="32"/>
  <c r="T125" i="32"/>
  <c r="S125" i="32"/>
  <c r="R125" i="32"/>
  <c r="J125" i="32"/>
  <c r="AL111" i="32"/>
  <c r="AD111" i="32"/>
  <c r="U111" i="32"/>
  <c r="T111" i="32"/>
  <c r="S111" i="32"/>
  <c r="R111" i="32"/>
  <c r="J111" i="32"/>
  <c r="AL76" i="32"/>
  <c r="AD76" i="32"/>
  <c r="U76" i="32"/>
  <c r="T76" i="32"/>
  <c r="S76" i="32"/>
  <c r="R76" i="32"/>
  <c r="J76" i="32"/>
  <c r="AL75" i="32"/>
  <c r="AD75" i="32"/>
  <c r="U75" i="32"/>
  <c r="T75" i="32"/>
  <c r="S75" i="32"/>
  <c r="R75" i="32"/>
  <c r="J75" i="32"/>
  <c r="AL74" i="32"/>
  <c r="AD74" i="32"/>
  <c r="U74" i="32"/>
  <c r="T74" i="32"/>
  <c r="S74" i="32"/>
  <c r="R74" i="32"/>
  <c r="J74" i="32"/>
  <c r="AL60" i="32"/>
  <c r="AD60" i="32"/>
  <c r="U60" i="32"/>
  <c r="T60" i="32"/>
  <c r="S60" i="32"/>
  <c r="R60" i="32"/>
  <c r="J60" i="32"/>
  <c r="AL59" i="32"/>
  <c r="AD59" i="32"/>
  <c r="U59" i="32"/>
  <c r="T59" i="32"/>
  <c r="S59" i="32"/>
  <c r="R59" i="32"/>
  <c r="J59" i="32"/>
  <c r="AL58" i="32"/>
  <c r="AD58" i="32"/>
  <c r="U58" i="32"/>
  <c r="T58" i="32"/>
  <c r="S58" i="32"/>
  <c r="R58" i="32"/>
  <c r="J58" i="32"/>
  <c r="V166" i="32" l="1"/>
  <c r="V153" i="32"/>
  <c r="V180" i="32"/>
  <c r="V194" i="32"/>
  <c r="V275" i="32"/>
  <c r="V222" i="32"/>
  <c r="V75" i="32"/>
  <c r="V274" i="32"/>
  <c r="V208" i="32"/>
  <c r="V273" i="32"/>
  <c r="V76" i="32"/>
  <c r="V125" i="32"/>
  <c r="V111" i="32"/>
  <c r="V139" i="32"/>
  <c r="V276" i="32"/>
  <c r="V58" i="32"/>
  <c r="V60" i="32"/>
  <c r="V74" i="32"/>
  <c r="V59" i="32"/>
  <c r="F24" i="58" l="1"/>
  <c r="J208" i="24" l="1"/>
  <c r="H208" i="24"/>
  <c r="L208" i="24" s="1"/>
  <c r="AA218" i="24"/>
  <c r="Y218" i="24"/>
  <c r="AC218" i="24" s="1"/>
  <c r="Q218" i="24"/>
  <c r="O218" i="24"/>
  <c r="J218" i="24"/>
  <c r="H218" i="24"/>
  <c r="H221" i="24" s="1"/>
  <c r="F223" i="24"/>
  <c r="G223" i="24"/>
  <c r="I223" i="24"/>
  <c r="K223" i="24"/>
  <c r="M223" i="24"/>
  <c r="N223" i="24"/>
  <c r="P223" i="24"/>
  <c r="R223" i="24"/>
  <c r="E223" i="24"/>
  <c r="J221" i="24"/>
  <c r="E221" i="24"/>
  <c r="AC220" i="24"/>
  <c r="AA220" i="24"/>
  <c r="Y220" i="24"/>
  <c r="Q220" i="24"/>
  <c r="O220" i="24"/>
  <c r="S220" i="24" s="1"/>
  <c r="T220" i="24" s="1"/>
  <c r="AA219" i="24"/>
  <c r="Y219" i="24"/>
  <c r="AC219" i="24" s="1"/>
  <c r="Q219" i="24"/>
  <c r="S219" i="24" s="1"/>
  <c r="T219" i="24" s="1"/>
  <c r="O219" i="24"/>
  <c r="J219" i="24"/>
  <c r="H219" i="24"/>
  <c r="L219" i="24" s="1"/>
  <c r="AA217" i="24"/>
  <c r="Y217" i="24"/>
  <c r="AC217" i="24" s="1"/>
  <c r="Q217" i="24"/>
  <c r="O217" i="24"/>
  <c r="L217" i="24"/>
  <c r="J217" i="24"/>
  <c r="H217" i="24"/>
  <c r="AA216" i="24"/>
  <c r="Y216" i="24"/>
  <c r="J68" i="24"/>
  <c r="L68" i="24" s="1"/>
  <c r="J78" i="24"/>
  <c r="J77" i="24"/>
  <c r="L77" i="24" s="1"/>
  <c r="J76" i="24"/>
  <c r="L76" i="24" s="1"/>
  <c r="J75" i="24"/>
  <c r="L75" i="24" s="1"/>
  <c r="J74" i="24"/>
  <c r="L74" i="24" s="1"/>
  <c r="J73" i="24"/>
  <c r="L73" i="24" s="1"/>
  <c r="J72" i="24"/>
  <c r="L72" i="24" s="1"/>
  <c r="J71" i="24"/>
  <c r="L71" i="24" s="1"/>
  <c r="J70" i="24"/>
  <c r="L70" i="24" s="1"/>
  <c r="J69" i="24"/>
  <c r="L69" i="24" s="1"/>
  <c r="O221" i="24" l="1"/>
  <c r="Q221" i="24"/>
  <c r="S218" i="24"/>
  <c r="AA221" i="24"/>
  <c r="Y221" i="24"/>
  <c r="L218" i="24"/>
  <c r="L221" i="24" s="1"/>
  <c r="S217" i="24"/>
  <c r="AC216" i="24"/>
  <c r="AC221" i="24" s="1"/>
  <c r="K25" i="2"/>
  <c r="T218" i="24" l="1"/>
  <c r="T217" i="24"/>
  <c r="S221" i="24"/>
  <c r="T221" i="24" l="1"/>
  <c r="K67" i="2"/>
  <c r="L67" i="2"/>
  <c r="F6" i="63" l="1"/>
  <c r="E57" i="2"/>
  <c r="F57" i="2"/>
  <c r="E58" i="2"/>
  <c r="F58" i="2"/>
  <c r="G58" i="2"/>
  <c r="G57" i="2"/>
  <c r="L93" i="2"/>
  <c r="K93" i="2"/>
  <c r="L92" i="2"/>
  <c r="K92" i="2"/>
  <c r="L91" i="2"/>
  <c r="K91" i="2"/>
  <c r="L90" i="2"/>
  <c r="K90" i="2"/>
  <c r="L89" i="2"/>
  <c r="K89" i="2"/>
  <c r="L88" i="2"/>
  <c r="K88" i="2"/>
  <c r="L87" i="2"/>
  <c r="K87" i="2"/>
  <c r="L86" i="2"/>
  <c r="K86" i="2"/>
  <c r="L83" i="2"/>
  <c r="K83" i="2"/>
  <c r="L82" i="2"/>
  <c r="K82" i="2"/>
  <c r="L81" i="2"/>
  <c r="K81" i="2"/>
  <c r="L80" i="2"/>
  <c r="K80" i="2"/>
  <c r="L79" i="2"/>
  <c r="K79" i="2"/>
  <c r="L78" i="2"/>
  <c r="K78" i="2"/>
  <c r="L75" i="2"/>
  <c r="K75" i="2"/>
  <c r="L74" i="2"/>
  <c r="K74" i="2"/>
  <c r="L73" i="2"/>
  <c r="K73" i="2"/>
  <c r="L72" i="2"/>
  <c r="K72" i="2"/>
  <c r="L71" i="2"/>
  <c r="K71" i="2"/>
  <c r="L70" i="2"/>
  <c r="K70" i="2"/>
  <c r="L69" i="2"/>
  <c r="K69" i="2"/>
  <c r="L66" i="2"/>
  <c r="K66" i="2"/>
  <c r="L65" i="2"/>
  <c r="K65" i="2"/>
  <c r="L64" i="2"/>
  <c r="K64" i="2"/>
  <c r="L63" i="2"/>
  <c r="K63" i="2"/>
  <c r="L62" i="2"/>
  <c r="K62" i="2"/>
  <c r="L61" i="2"/>
  <c r="K61" i="2"/>
  <c r="L58" i="2"/>
  <c r="K58" i="2"/>
  <c r="L57" i="2"/>
  <c r="K57" i="2"/>
  <c r="L54" i="2"/>
  <c r="K54" i="2"/>
  <c r="L53" i="2"/>
  <c r="K53" i="2"/>
  <c r="L52" i="2"/>
  <c r="K52" i="2"/>
  <c r="L51" i="2"/>
  <c r="K51" i="2"/>
  <c r="L50" i="2"/>
  <c r="K50" i="2"/>
  <c r="L49" i="2"/>
  <c r="K49" i="2"/>
  <c r="L48" i="2"/>
  <c r="K48" i="2"/>
  <c r="L47" i="2"/>
  <c r="K47" i="2"/>
  <c r="L46" i="2"/>
  <c r="K46" i="2"/>
  <c r="L45" i="2"/>
  <c r="K45" i="2"/>
  <c r="L44" i="2"/>
  <c r="K44" i="2"/>
  <c r="L43" i="2"/>
  <c r="K43" i="2"/>
  <c r="L40" i="2"/>
  <c r="K40" i="2"/>
  <c r="L39" i="2"/>
  <c r="K39" i="2"/>
  <c r="L38" i="2"/>
  <c r="K38" i="2"/>
  <c r="L37" i="2"/>
  <c r="K37" i="2"/>
  <c r="L36" i="2"/>
  <c r="K36" i="2"/>
  <c r="L35" i="2"/>
  <c r="K35" i="2"/>
  <c r="L32" i="2"/>
  <c r="K32" i="2"/>
  <c r="L31" i="2"/>
  <c r="K31" i="2"/>
  <c r="L30" i="2"/>
  <c r="K30" i="2"/>
  <c r="L25" i="2"/>
  <c r="K26" i="2"/>
  <c r="L26" i="2"/>
  <c r="L24" i="2"/>
  <c r="K24" i="2"/>
  <c r="G93" i="2"/>
  <c r="F93" i="2"/>
  <c r="E93" i="2"/>
  <c r="G92" i="2"/>
  <c r="F92" i="2"/>
  <c r="E92" i="2"/>
  <c r="G91" i="2"/>
  <c r="F91" i="2"/>
  <c r="E91" i="2"/>
  <c r="G90" i="2"/>
  <c r="F90" i="2"/>
  <c r="E90" i="2"/>
  <c r="G89" i="2"/>
  <c r="F89" i="2"/>
  <c r="E89" i="2"/>
  <c r="G88" i="2"/>
  <c r="F88" i="2"/>
  <c r="E88" i="2"/>
  <c r="G87" i="2"/>
  <c r="F87" i="2"/>
  <c r="E87" i="2"/>
  <c r="G86" i="2"/>
  <c r="F86" i="2"/>
  <c r="E86" i="2"/>
  <c r="G83" i="2"/>
  <c r="F83" i="2"/>
  <c r="E83" i="2"/>
  <c r="G82" i="2"/>
  <c r="F82" i="2"/>
  <c r="E82" i="2"/>
  <c r="G81" i="2"/>
  <c r="F81" i="2"/>
  <c r="E81" i="2"/>
  <c r="G80" i="2"/>
  <c r="F80" i="2"/>
  <c r="E80" i="2"/>
  <c r="G79" i="2"/>
  <c r="F79" i="2"/>
  <c r="E79" i="2"/>
  <c r="G78" i="2"/>
  <c r="F78" i="2"/>
  <c r="E78" i="2"/>
  <c r="G75" i="2"/>
  <c r="F75" i="2"/>
  <c r="E75" i="2"/>
  <c r="G74" i="2"/>
  <c r="F74" i="2"/>
  <c r="E74" i="2"/>
  <c r="G73" i="2"/>
  <c r="F73" i="2"/>
  <c r="E73" i="2"/>
  <c r="G72" i="2"/>
  <c r="F72" i="2"/>
  <c r="E72"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F61" i="2"/>
  <c r="E61" i="2"/>
  <c r="G54" i="2"/>
  <c r="F54" i="2"/>
  <c r="E54" i="2"/>
  <c r="G53" i="2"/>
  <c r="F53" i="2"/>
  <c r="E53" i="2"/>
  <c r="G52" i="2"/>
  <c r="F52" i="2"/>
  <c r="E52" i="2"/>
  <c r="G51" i="2"/>
  <c r="F51" i="2"/>
  <c r="E51" i="2"/>
  <c r="G50" i="2"/>
  <c r="F50" i="2"/>
  <c r="E50" i="2"/>
  <c r="G49" i="2"/>
  <c r="F49" i="2"/>
  <c r="E49" i="2"/>
  <c r="F48" i="2"/>
  <c r="E48" i="2"/>
  <c r="G47" i="2"/>
  <c r="F47" i="2"/>
  <c r="E47" i="2"/>
  <c r="G46" i="2"/>
  <c r="F46" i="2"/>
  <c r="E46" i="2"/>
  <c r="G45" i="2"/>
  <c r="F45" i="2"/>
  <c r="E45" i="2"/>
  <c r="G44" i="2"/>
  <c r="F44" i="2"/>
  <c r="E44" i="2"/>
  <c r="G43" i="2"/>
  <c r="F43" i="2"/>
  <c r="E43" i="2"/>
  <c r="G40" i="2"/>
  <c r="F40" i="2"/>
  <c r="E40" i="2"/>
  <c r="G39" i="2"/>
  <c r="F39" i="2"/>
  <c r="E39" i="2"/>
  <c r="G38" i="2"/>
  <c r="F38" i="2"/>
  <c r="E38" i="2"/>
  <c r="G37" i="2"/>
  <c r="F37" i="2"/>
  <c r="E37" i="2"/>
  <c r="G36" i="2"/>
  <c r="F36" i="2"/>
  <c r="E36" i="2"/>
  <c r="G35" i="2"/>
  <c r="F35" i="2"/>
  <c r="E35" i="2"/>
  <c r="G32" i="2"/>
  <c r="F32" i="2"/>
  <c r="E32" i="2"/>
  <c r="G31" i="2"/>
  <c r="F31" i="2"/>
  <c r="E31" i="2"/>
  <c r="G30" i="2"/>
  <c r="F30" i="2"/>
  <c r="E30" i="2"/>
  <c r="E25" i="2"/>
  <c r="F25" i="2"/>
  <c r="G25" i="2"/>
  <c r="E26" i="2"/>
  <c r="F26" i="2"/>
  <c r="G26" i="2"/>
  <c r="F24" i="2"/>
  <c r="G24" i="2"/>
  <c r="E24" i="2"/>
  <c r="G33" i="2" l="1"/>
  <c r="AJ487" i="68"/>
  <c r="AI487" i="68"/>
  <c r="AH487" i="68"/>
  <c r="AE487" i="68"/>
  <c r="AC487" i="68"/>
  <c r="AB487" i="68"/>
  <c r="AA487" i="68"/>
  <c r="X487" i="68"/>
  <c r="V487" i="68"/>
  <c r="Q487" i="68"/>
  <c r="P487" i="68"/>
  <c r="O487" i="68"/>
  <c r="L487" i="68"/>
  <c r="J487" i="68"/>
  <c r="I487" i="68"/>
  <c r="H487" i="68"/>
  <c r="E487" i="68"/>
  <c r="AK486" i="68"/>
  <c r="AD486" i="68"/>
  <c r="W486" i="68"/>
  <c r="V486" i="68"/>
  <c r="U486" i="68"/>
  <c r="T486" i="68"/>
  <c r="S486" i="68"/>
  <c r="R486" i="68"/>
  <c r="K486" i="68"/>
  <c r="AK485" i="68"/>
  <c r="AD485" i="68"/>
  <c r="V485" i="68"/>
  <c r="U485" i="68"/>
  <c r="T485" i="68"/>
  <c r="W485" i="68" s="1"/>
  <c r="S485" i="68"/>
  <c r="R485" i="68"/>
  <c r="K485" i="68"/>
  <c r="AK484" i="68"/>
  <c r="AD484" i="68"/>
  <c r="V484" i="68"/>
  <c r="U484" i="68"/>
  <c r="T484" i="68"/>
  <c r="W484" i="68" s="1"/>
  <c r="S484" i="68"/>
  <c r="R484" i="68"/>
  <c r="K484" i="68"/>
  <c r="AK483" i="68"/>
  <c r="AD483" i="68"/>
  <c r="V483" i="68"/>
  <c r="U483" i="68"/>
  <c r="T483" i="68"/>
  <c r="W483" i="68" s="1"/>
  <c r="S483" i="68"/>
  <c r="R483" i="68"/>
  <c r="K483" i="68"/>
  <c r="AK482" i="68"/>
  <c r="AD482" i="68"/>
  <c r="W482" i="68"/>
  <c r="V482" i="68"/>
  <c r="U482" i="68"/>
  <c r="T482" i="68"/>
  <c r="S482" i="68"/>
  <c r="R482" i="68"/>
  <c r="K482" i="68"/>
  <c r="AK481" i="68"/>
  <c r="AD481" i="68"/>
  <c r="V481" i="68"/>
  <c r="U481" i="68"/>
  <c r="T481" i="68"/>
  <c r="W481" i="68" s="1"/>
  <c r="S481" i="68"/>
  <c r="R481" i="68"/>
  <c r="K481" i="68"/>
  <c r="AK480" i="68"/>
  <c r="AD480" i="68"/>
  <c r="V480" i="68"/>
  <c r="U480" i="68"/>
  <c r="T480" i="68"/>
  <c r="W480" i="68" s="1"/>
  <c r="S480" i="68"/>
  <c r="R480" i="68"/>
  <c r="K480" i="68"/>
  <c r="AK479" i="68"/>
  <c r="AD479" i="68"/>
  <c r="V479" i="68"/>
  <c r="U479" i="68"/>
  <c r="T479" i="68"/>
  <c r="W479" i="68" s="1"/>
  <c r="S479" i="68"/>
  <c r="R479" i="68"/>
  <c r="K479" i="68"/>
  <c r="AK478" i="68"/>
  <c r="AK487" i="68" s="1"/>
  <c r="AD478" i="68"/>
  <c r="W478" i="68"/>
  <c r="V478" i="68"/>
  <c r="U478" i="68"/>
  <c r="T478" i="68"/>
  <c r="S478" i="68"/>
  <c r="R478" i="68"/>
  <c r="K478" i="68"/>
  <c r="AK477" i="68"/>
  <c r="AD477" i="68"/>
  <c r="V477" i="68"/>
  <c r="U477" i="68"/>
  <c r="T477" i="68"/>
  <c r="W477" i="68" s="1"/>
  <c r="S477" i="68"/>
  <c r="R477" i="68"/>
  <c r="K477" i="68"/>
  <c r="AK476" i="68"/>
  <c r="AD476" i="68"/>
  <c r="V476" i="68"/>
  <c r="U476" i="68"/>
  <c r="U487" i="68" s="1"/>
  <c r="T476" i="68"/>
  <c r="T487" i="68" s="1"/>
  <c r="S476" i="68"/>
  <c r="R476" i="68"/>
  <c r="K476" i="68"/>
  <c r="AK475" i="68"/>
  <c r="AD475" i="68"/>
  <c r="AD487" i="68" s="1"/>
  <c r="V475" i="68"/>
  <c r="U475" i="68"/>
  <c r="T475" i="68"/>
  <c r="W475" i="68" s="1"/>
  <c r="S475" i="68"/>
  <c r="S487" i="68" s="1"/>
  <c r="R475" i="68"/>
  <c r="R487" i="68" s="1"/>
  <c r="K475" i="68"/>
  <c r="K487" i="68" s="1"/>
  <c r="AJ463" i="68"/>
  <c r="AI463" i="68"/>
  <c r="AH463" i="68"/>
  <c r="AE463" i="68"/>
  <c r="AC463" i="68"/>
  <c r="AB463" i="68"/>
  <c r="AA463" i="68"/>
  <c r="X463" i="68"/>
  <c r="Q463" i="68"/>
  <c r="P463" i="68"/>
  <c r="O463" i="68"/>
  <c r="L463" i="68"/>
  <c r="J463" i="68"/>
  <c r="I463" i="68"/>
  <c r="H463" i="68"/>
  <c r="E463" i="68"/>
  <c r="AK462" i="68"/>
  <c r="AD462" i="68"/>
  <c r="V462" i="68"/>
  <c r="U462" i="68"/>
  <c r="T462" i="68"/>
  <c r="W462" i="68" s="1"/>
  <c r="S462" i="68"/>
  <c r="R462" i="68"/>
  <c r="K462" i="68"/>
  <c r="AK461" i="68"/>
  <c r="AD461" i="68"/>
  <c r="V461" i="68"/>
  <c r="U461" i="68"/>
  <c r="W461" i="68" s="1"/>
  <c r="T461" i="68"/>
  <c r="S461" i="68"/>
  <c r="R461" i="68"/>
  <c r="K461" i="68"/>
  <c r="AK460" i="68"/>
  <c r="AD460" i="68"/>
  <c r="V460" i="68"/>
  <c r="U460" i="68"/>
  <c r="T460" i="68"/>
  <c r="W460" i="68" s="1"/>
  <c r="S460" i="68"/>
  <c r="R460" i="68"/>
  <c r="K460" i="68"/>
  <c r="AK459" i="68"/>
  <c r="AD459" i="68"/>
  <c r="V459" i="68"/>
  <c r="W459" i="68" s="1"/>
  <c r="U459" i="68"/>
  <c r="T459" i="68"/>
  <c r="S459" i="68"/>
  <c r="R459" i="68"/>
  <c r="K459" i="68"/>
  <c r="AK458" i="68"/>
  <c r="AD458" i="68"/>
  <c r="V458" i="68"/>
  <c r="U458" i="68"/>
  <c r="T458" i="68"/>
  <c r="W458" i="68" s="1"/>
  <c r="S458" i="68"/>
  <c r="R458" i="68"/>
  <c r="K458" i="68"/>
  <c r="AK457" i="68"/>
  <c r="AD457" i="68"/>
  <c r="V457" i="68"/>
  <c r="U457" i="68"/>
  <c r="W457" i="68" s="1"/>
  <c r="T457" i="68"/>
  <c r="S457" i="68"/>
  <c r="R457" i="68"/>
  <c r="K457" i="68"/>
  <c r="AK456" i="68"/>
  <c r="AD456" i="68"/>
  <c r="V456" i="68"/>
  <c r="U456" i="68"/>
  <c r="T456" i="68"/>
  <c r="W456" i="68" s="1"/>
  <c r="S456" i="68"/>
  <c r="R456" i="68"/>
  <c r="K456" i="68"/>
  <c r="AK455" i="68"/>
  <c r="AD455" i="68"/>
  <c r="V455" i="68"/>
  <c r="W455" i="68" s="1"/>
  <c r="U455" i="68"/>
  <c r="T455" i="68"/>
  <c r="S455" i="68"/>
  <c r="R455" i="68"/>
  <c r="K455" i="68"/>
  <c r="AK454" i="68"/>
  <c r="AD454" i="68"/>
  <c r="V454" i="68"/>
  <c r="U454" i="68"/>
  <c r="T454" i="68"/>
  <c r="W454" i="68" s="1"/>
  <c r="S454" i="68"/>
  <c r="R454" i="68"/>
  <c r="K454" i="68"/>
  <c r="AK453" i="68"/>
  <c r="AD453" i="68"/>
  <c r="V453" i="68"/>
  <c r="U453" i="68"/>
  <c r="W453" i="68" s="1"/>
  <c r="T453" i="68"/>
  <c r="S453" i="68"/>
  <c r="R453" i="68"/>
  <c r="K453" i="68"/>
  <c r="AK452" i="68"/>
  <c r="AD452" i="68"/>
  <c r="V452" i="68"/>
  <c r="U452" i="68"/>
  <c r="T452" i="68"/>
  <c r="W452" i="68" s="1"/>
  <c r="S452" i="68"/>
  <c r="R452" i="68"/>
  <c r="K452" i="68"/>
  <c r="AK451" i="68"/>
  <c r="AD451" i="68"/>
  <c r="V451" i="68"/>
  <c r="W451" i="68" s="1"/>
  <c r="U451" i="68"/>
  <c r="T451" i="68"/>
  <c r="S451" i="68"/>
  <c r="R451" i="68"/>
  <c r="K451" i="68"/>
  <c r="AK450" i="68"/>
  <c r="AD450" i="68"/>
  <c r="V450" i="68"/>
  <c r="U450" i="68"/>
  <c r="T450" i="68"/>
  <c r="W450" i="68" s="1"/>
  <c r="S450" i="68"/>
  <c r="R450" i="68"/>
  <c r="K450" i="68"/>
  <c r="AK449" i="68"/>
  <c r="AD449" i="68"/>
  <c r="V449" i="68"/>
  <c r="U449" i="68"/>
  <c r="W449" i="68" s="1"/>
  <c r="T449" i="68"/>
  <c r="S449" i="68"/>
  <c r="R449" i="68"/>
  <c r="K449" i="68"/>
  <c r="AK448" i="68"/>
  <c r="AD448" i="68"/>
  <c r="V448" i="68"/>
  <c r="U448" i="68"/>
  <c r="T448" i="68"/>
  <c r="W448" i="68" s="1"/>
  <c r="S448" i="68"/>
  <c r="R448" i="68"/>
  <c r="K448" i="68"/>
  <c r="AK447" i="68"/>
  <c r="AD447" i="68"/>
  <c r="V447" i="68"/>
  <c r="W447" i="68" s="1"/>
  <c r="U447" i="68"/>
  <c r="T447" i="68"/>
  <c r="S447" i="68"/>
  <c r="R447" i="68"/>
  <c r="K447" i="68"/>
  <c r="AK446" i="68"/>
  <c r="AD446" i="68"/>
  <c r="V446" i="68"/>
  <c r="U446" i="68"/>
  <c r="T446" i="68"/>
  <c r="W446" i="68" s="1"/>
  <c r="S446" i="68"/>
  <c r="R446" i="68"/>
  <c r="K446" i="68"/>
  <c r="AK445" i="68"/>
  <c r="AD445" i="68"/>
  <c r="V445" i="68"/>
  <c r="U445" i="68"/>
  <c r="W445" i="68" s="1"/>
  <c r="T445" i="68"/>
  <c r="S445" i="68"/>
  <c r="R445" i="68"/>
  <c r="K445" i="68"/>
  <c r="AK444" i="68"/>
  <c r="AD444" i="68"/>
  <c r="V444" i="68"/>
  <c r="U444" i="68"/>
  <c r="T444" i="68"/>
  <c r="W444" i="68" s="1"/>
  <c r="S444" i="68"/>
  <c r="R444" i="68"/>
  <c r="K444" i="68"/>
  <c r="AK443" i="68"/>
  <c r="AD443" i="68"/>
  <c r="V443" i="68"/>
  <c r="W443" i="68" s="1"/>
  <c r="U443" i="68"/>
  <c r="T443" i="68"/>
  <c r="S443" i="68"/>
  <c r="R443" i="68"/>
  <c r="K443" i="68"/>
  <c r="AK442" i="68"/>
  <c r="AD442" i="68"/>
  <c r="V442" i="68"/>
  <c r="U442" i="68"/>
  <c r="T442" i="68"/>
  <c r="W442" i="68" s="1"/>
  <c r="S442" i="68"/>
  <c r="R442" i="68"/>
  <c r="K442" i="68"/>
  <c r="AK441" i="68"/>
  <c r="AD441" i="68"/>
  <c r="V441" i="68"/>
  <c r="U441" i="68"/>
  <c r="W441" i="68" s="1"/>
  <c r="T441" i="68"/>
  <c r="S441" i="68"/>
  <c r="R441" i="68"/>
  <c r="K441" i="68"/>
  <c r="AK440" i="68"/>
  <c r="AD440" i="68"/>
  <c r="V440" i="68"/>
  <c r="V463" i="68" s="1"/>
  <c r="U440" i="68"/>
  <c r="U463" i="68" s="1"/>
  <c r="T440" i="68"/>
  <c r="W440" i="68" s="1"/>
  <c r="S440" i="68"/>
  <c r="R440" i="68"/>
  <c r="K440" i="68"/>
  <c r="AK439" i="68"/>
  <c r="AK463" i="68" s="1"/>
  <c r="AD439" i="68"/>
  <c r="AD463" i="68" s="1"/>
  <c r="V439" i="68"/>
  <c r="W439" i="68" s="1"/>
  <c r="U439" i="68"/>
  <c r="T439" i="68"/>
  <c r="T463" i="68" s="1"/>
  <c r="S439" i="68"/>
  <c r="S463" i="68" s="1"/>
  <c r="R439" i="68"/>
  <c r="R463" i="68" s="1"/>
  <c r="K439" i="68"/>
  <c r="K463" i="68" s="1"/>
  <c r="AJ427" i="68"/>
  <c r="AI427" i="68"/>
  <c r="AH427" i="68"/>
  <c r="AE427" i="68"/>
  <c r="AC427" i="68"/>
  <c r="AB427" i="68"/>
  <c r="AA427" i="68"/>
  <c r="X427" i="68"/>
  <c r="Q427" i="68"/>
  <c r="P427" i="68"/>
  <c r="O427" i="68"/>
  <c r="L427" i="68"/>
  <c r="J427" i="68"/>
  <c r="I427" i="68"/>
  <c r="H427" i="68"/>
  <c r="E427" i="68"/>
  <c r="AK426" i="68"/>
  <c r="AD426" i="68"/>
  <c r="W426" i="68"/>
  <c r="V426" i="68"/>
  <c r="U426" i="68"/>
  <c r="T426" i="68"/>
  <c r="S426" i="68"/>
  <c r="R426" i="68"/>
  <c r="K426" i="68"/>
  <c r="AK425" i="68"/>
  <c r="AD425" i="68"/>
  <c r="V425" i="68"/>
  <c r="U425" i="68"/>
  <c r="T425" i="68"/>
  <c r="W425" i="68" s="1"/>
  <c r="S425" i="68"/>
  <c r="R425" i="68"/>
  <c r="K425" i="68"/>
  <c r="AK424" i="68"/>
  <c r="AD424" i="68"/>
  <c r="W424" i="68"/>
  <c r="V424" i="68"/>
  <c r="U424" i="68"/>
  <c r="T424" i="68"/>
  <c r="S424" i="68"/>
  <c r="R424" i="68"/>
  <c r="K424" i="68"/>
  <c r="AK423" i="68"/>
  <c r="AD423" i="68"/>
  <c r="V423" i="68"/>
  <c r="U423" i="68"/>
  <c r="T423" i="68"/>
  <c r="W423" i="68" s="1"/>
  <c r="S423" i="68"/>
  <c r="R423" i="68"/>
  <c r="R427" i="68" s="1"/>
  <c r="K423" i="68"/>
  <c r="AK422" i="68"/>
  <c r="AD422" i="68"/>
  <c r="W422" i="68"/>
  <c r="V422" i="68"/>
  <c r="U422" i="68"/>
  <c r="T422" i="68"/>
  <c r="S422" i="68"/>
  <c r="R422" i="68"/>
  <c r="K422" i="68"/>
  <c r="AK421" i="68"/>
  <c r="AK427" i="68" s="1"/>
  <c r="AD421" i="68"/>
  <c r="AD427" i="68" s="1"/>
  <c r="V421" i="68"/>
  <c r="V427" i="68" s="1"/>
  <c r="U421" i="68"/>
  <c r="U427" i="68" s="1"/>
  <c r="T421" i="68"/>
  <c r="W421" i="68" s="1"/>
  <c r="S421" i="68"/>
  <c r="S427" i="68" s="1"/>
  <c r="R421" i="68"/>
  <c r="K421" i="68"/>
  <c r="K427" i="68" s="1"/>
  <c r="AJ409" i="68"/>
  <c r="AI409" i="68"/>
  <c r="AH409" i="68"/>
  <c r="AE409" i="68"/>
  <c r="AC409" i="68"/>
  <c r="AB409" i="68"/>
  <c r="AA409" i="68"/>
  <c r="X409" i="68"/>
  <c r="S409" i="68"/>
  <c r="Q409" i="68"/>
  <c r="P409" i="68"/>
  <c r="O409" i="68"/>
  <c r="L409" i="68"/>
  <c r="J409" i="68"/>
  <c r="I409" i="68"/>
  <c r="H409" i="68"/>
  <c r="E409" i="68"/>
  <c r="AK408" i="68"/>
  <c r="AD408" i="68"/>
  <c r="V408" i="68"/>
  <c r="U408" i="68"/>
  <c r="T408" i="68"/>
  <c r="W408" i="68" s="1"/>
  <c r="S408" i="68"/>
  <c r="R408" i="68"/>
  <c r="K408" i="68"/>
  <c r="AK407" i="68"/>
  <c r="AD407" i="68"/>
  <c r="V407" i="68"/>
  <c r="U407" i="68"/>
  <c r="T407" i="68"/>
  <c r="W407" i="68" s="1"/>
  <c r="S407" i="68"/>
  <c r="R407" i="68"/>
  <c r="K407" i="68"/>
  <c r="AK406" i="68"/>
  <c r="AD406" i="68"/>
  <c r="V406" i="68"/>
  <c r="U406" i="68"/>
  <c r="T406" i="68"/>
  <c r="W406" i="68" s="1"/>
  <c r="S406" i="68"/>
  <c r="R406" i="68"/>
  <c r="K406" i="68"/>
  <c r="AK405" i="68"/>
  <c r="AD405" i="68"/>
  <c r="W405" i="68"/>
  <c r="V405" i="68"/>
  <c r="U405" i="68"/>
  <c r="T405" i="68"/>
  <c r="S405" i="68"/>
  <c r="R405" i="68"/>
  <c r="K405" i="68"/>
  <c r="AK404" i="68"/>
  <c r="AD404" i="68"/>
  <c r="V404" i="68"/>
  <c r="U404" i="68"/>
  <c r="T404" i="68"/>
  <c r="W404" i="68" s="1"/>
  <c r="S404" i="68"/>
  <c r="R404" i="68"/>
  <c r="K404" i="68"/>
  <c r="AK403" i="68"/>
  <c r="AD403" i="68"/>
  <c r="V403" i="68"/>
  <c r="U403" i="68"/>
  <c r="T403" i="68"/>
  <c r="W403" i="68" s="1"/>
  <c r="S403" i="68"/>
  <c r="R403" i="68"/>
  <c r="K403" i="68"/>
  <c r="AK402" i="68"/>
  <c r="AD402" i="68"/>
  <c r="V402" i="68"/>
  <c r="U402" i="68"/>
  <c r="T402" i="68"/>
  <c r="W402" i="68" s="1"/>
  <c r="S402" i="68"/>
  <c r="R402" i="68"/>
  <c r="K402" i="68"/>
  <c r="K409" i="68" s="1"/>
  <c r="AK401" i="68"/>
  <c r="AD401" i="68"/>
  <c r="W401" i="68"/>
  <c r="V401" i="68"/>
  <c r="U401" i="68"/>
  <c r="T401" i="68"/>
  <c r="S401" i="68"/>
  <c r="R401" i="68"/>
  <c r="K401" i="68"/>
  <c r="AK400" i="68"/>
  <c r="AK409" i="68" s="1"/>
  <c r="AD400" i="68"/>
  <c r="AD409" i="68" s="1"/>
  <c r="V400" i="68"/>
  <c r="V409" i="68" s="1"/>
  <c r="U400" i="68"/>
  <c r="U409" i="68" s="1"/>
  <c r="T400" i="68"/>
  <c r="W400" i="68" s="1"/>
  <c r="W409" i="68" s="1"/>
  <c r="S400" i="68"/>
  <c r="R400" i="68"/>
  <c r="R409" i="68" s="1"/>
  <c r="K400" i="68"/>
  <c r="AJ387" i="68"/>
  <c r="AI387" i="68"/>
  <c r="AH387" i="68"/>
  <c r="AE387" i="68"/>
  <c r="AC387" i="68"/>
  <c r="AB387" i="68"/>
  <c r="AA387" i="68"/>
  <c r="X387" i="68"/>
  <c r="Q387" i="68"/>
  <c r="P387" i="68"/>
  <c r="O387" i="68"/>
  <c r="L387" i="68"/>
  <c r="J387" i="68"/>
  <c r="I387" i="68"/>
  <c r="H387" i="68"/>
  <c r="E387" i="68"/>
  <c r="AK386" i="68"/>
  <c r="AD386" i="68"/>
  <c r="V386" i="68"/>
  <c r="U386" i="68"/>
  <c r="T386" i="68"/>
  <c r="W386" i="68" s="1"/>
  <c r="S386" i="68"/>
  <c r="R386" i="68"/>
  <c r="K386" i="68"/>
  <c r="AK385" i="68"/>
  <c r="AD385" i="68"/>
  <c r="V385" i="68"/>
  <c r="W385" i="68" s="1"/>
  <c r="U385" i="68"/>
  <c r="T385" i="68"/>
  <c r="S385" i="68"/>
  <c r="R385" i="68"/>
  <c r="K385" i="68"/>
  <c r="AK384" i="68"/>
  <c r="AD384" i="68"/>
  <c r="V384" i="68"/>
  <c r="U384" i="68"/>
  <c r="T384" i="68"/>
  <c r="W384" i="68" s="1"/>
  <c r="S384" i="68"/>
  <c r="R384" i="68"/>
  <c r="K384" i="68"/>
  <c r="AK383" i="68"/>
  <c r="AD383" i="68"/>
  <c r="V383" i="68"/>
  <c r="U383" i="68"/>
  <c r="W383" i="68" s="1"/>
  <c r="T383" i="68"/>
  <c r="S383" i="68"/>
  <c r="R383" i="68"/>
  <c r="K383" i="68"/>
  <c r="AK382" i="68"/>
  <c r="AD382" i="68"/>
  <c r="V382" i="68"/>
  <c r="U382" i="68"/>
  <c r="T382" i="68"/>
  <c r="W382" i="68" s="1"/>
  <c r="S382" i="68"/>
  <c r="R382" i="68"/>
  <c r="K382" i="68"/>
  <c r="AK381" i="68"/>
  <c r="AD381" i="68"/>
  <c r="V381" i="68"/>
  <c r="W381" i="68" s="1"/>
  <c r="U381" i="68"/>
  <c r="T381" i="68"/>
  <c r="S381" i="68"/>
  <c r="R381" i="68"/>
  <c r="K381" i="68"/>
  <c r="AK380" i="68"/>
  <c r="AD380" i="68"/>
  <c r="V380" i="68"/>
  <c r="U380" i="68"/>
  <c r="T380" i="68"/>
  <c r="W380" i="68" s="1"/>
  <c r="S380" i="68"/>
  <c r="R380" i="68"/>
  <c r="K380" i="68"/>
  <c r="AK379" i="68"/>
  <c r="AD379" i="68"/>
  <c r="V379" i="68"/>
  <c r="U379" i="68"/>
  <c r="W379" i="68" s="1"/>
  <c r="T379" i="68"/>
  <c r="S379" i="68"/>
  <c r="R379" i="68"/>
  <c r="K379" i="68"/>
  <c r="AK378" i="68"/>
  <c r="AD378" i="68"/>
  <c r="V378" i="68"/>
  <c r="U378" i="68"/>
  <c r="T378" i="68"/>
  <c r="W378" i="68" s="1"/>
  <c r="S378" i="68"/>
  <c r="R378" i="68"/>
  <c r="K378" i="68"/>
  <c r="AK377" i="68"/>
  <c r="AD377" i="68"/>
  <c r="V377" i="68"/>
  <c r="W377" i="68" s="1"/>
  <c r="U377" i="68"/>
  <c r="T377" i="68"/>
  <c r="S377" i="68"/>
  <c r="R377" i="68"/>
  <c r="K377" i="68"/>
  <c r="K387" i="68" s="1"/>
  <c r="AK376" i="68"/>
  <c r="AD376" i="68"/>
  <c r="V376" i="68"/>
  <c r="U376" i="68"/>
  <c r="T376" i="68"/>
  <c r="W376" i="68" s="1"/>
  <c r="S376" i="68"/>
  <c r="R376" i="68"/>
  <c r="K376" i="68"/>
  <c r="AK375" i="68"/>
  <c r="AK387" i="68" s="1"/>
  <c r="AD375" i="68"/>
  <c r="AD387" i="68" s="1"/>
  <c r="V375" i="68"/>
  <c r="V387" i="68" s="1"/>
  <c r="U375" i="68"/>
  <c r="W375" i="68" s="1"/>
  <c r="T375" i="68"/>
  <c r="T387" i="68" s="1"/>
  <c r="S375" i="68"/>
  <c r="S387" i="68" s="1"/>
  <c r="R375" i="68"/>
  <c r="R387" i="68" s="1"/>
  <c r="K375" i="68"/>
  <c r="AJ363" i="68"/>
  <c r="AI363" i="68"/>
  <c r="AH363" i="68"/>
  <c r="AE363" i="68"/>
  <c r="AC363" i="68"/>
  <c r="AB363" i="68"/>
  <c r="AA363" i="68"/>
  <c r="X363" i="68"/>
  <c r="R363" i="68"/>
  <c r="Q363" i="68"/>
  <c r="P363" i="68"/>
  <c r="O363" i="68"/>
  <c r="L363" i="68"/>
  <c r="J363" i="68"/>
  <c r="I363" i="68"/>
  <c r="H363" i="68"/>
  <c r="E363" i="68"/>
  <c r="AK362" i="68"/>
  <c r="AD362" i="68"/>
  <c r="W362" i="68"/>
  <c r="V362" i="68"/>
  <c r="U362" i="68"/>
  <c r="T362" i="68"/>
  <c r="S362" i="68"/>
  <c r="R362" i="68"/>
  <c r="K362" i="68"/>
  <c r="AK361" i="68"/>
  <c r="AD361" i="68"/>
  <c r="V361" i="68"/>
  <c r="U361" i="68"/>
  <c r="T361" i="68"/>
  <c r="W361" i="68" s="1"/>
  <c r="S361" i="68"/>
  <c r="R361" i="68"/>
  <c r="K361" i="68"/>
  <c r="AK360" i="68"/>
  <c r="AD360" i="68"/>
  <c r="W360" i="68"/>
  <c r="V360" i="68"/>
  <c r="U360" i="68"/>
  <c r="T360" i="68"/>
  <c r="S360" i="68"/>
  <c r="R360" i="68"/>
  <c r="K360" i="68"/>
  <c r="AK359" i="68"/>
  <c r="AD359" i="68"/>
  <c r="V359" i="68"/>
  <c r="U359" i="68"/>
  <c r="T359" i="68"/>
  <c r="W359" i="68" s="1"/>
  <c r="S359" i="68"/>
  <c r="R359" i="68"/>
  <c r="K359" i="68"/>
  <c r="AK358" i="68"/>
  <c r="AD358" i="68"/>
  <c r="W358" i="68"/>
  <c r="V358" i="68"/>
  <c r="U358" i="68"/>
  <c r="T358" i="68"/>
  <c r="S358" i="68"/>
  <c r="R358" i="68"/>
  <c r="K358" i="68"/>
  <c r="AK357" i="68"/>
  <c r="AD357" i="68"/>
  <c r="V357" i="68"/>
  <c r="U357" i="68"/>
  <c r="T357" i="68"/>
  <c r="W357" i="68" s="1"/>
  <c r="S357" i="68"/>
  <c r="R357" i="68"/>
  <c r="K357" i="68"/>
  <c r="AK356" i="68"/>
  <c r="AD356" i="68"/>
  <c r="W356" i="68"/>
  <c r="V356" i="68"/>
  <c r="U356" i="68"/>
  <c r="T356" i="68"/>
  <c r="S356" i="68"/>
  <c r="R356" i="68"/>
  <c r="K356" i="68"/>
  <c r="AK355" i="68"/>
  <c r="AD355" i="68"/>
  <c r="AD363" i="68" s="1"/>
  <c r="V355" i="68"/>
  <c r="U355" i="68"/>
  <c r="T355" i="68"/>
  <c r="W355" i="68" s="1"/>
  <c r="S355" i="68"/>
  <c r="R355" i="68"/>
  <c r="K355" i="68"/>
  <c r="AK354" i="68"/>
  <c r="AD354" i="68"/>
  <c r="W354" i="68"/>
  <c r="V354" i="68"/>
  <c r="U354" i="68"/>
  <c r="T354" i="68"/>
  <c r="S354" i="68"/>
  <c r="R354" i="68"/>
  <c r="K354" i="68"/>
  <c r="AK353" i="68"/>
  <c r="AK363" i="68" s="1"/>
  <c r="AD353" i="68"/>
  <c r="V353" i="68"/>
  <c r="V363" i="68" s="1"/>
  <c r="U353" i="68"/>
  <c r="U363" i="68" s="1"/>
  <c r="T353" i="68"/>
  <c r="W353" i="68" s="1"/>
  <c r="S353" i="68"/>
  <c r="S363" i="68" s="1"/>
  <c r="R353" i="68"/>
  <c r="K353" i="68"/>
  <c r="K363" i="68" s="1"/>
  <c r="AJ342" i="68"/>
  <c r="AI342" i="68"/>
  <c r="AH342" i="68"/>
  <c r="AE342" i="68"/>
  <c r="AC342" i="68"/>
  <c r="AB342" i="68"/>
  <c r="AA342" i="68"/>
  <c r="X342" i="68"/>
  <c r="Q342" i="68"/>
  <c r="P342" i="68"/>
  <c r="O342" i="68"/>
  <c r="L342" i="68"/>
  <c r="K342" i="68"/>
  <c r="J342" i="68"/>
  <c r="I342" i="68"/>
  <c r="H342" i="68"/>
  <c r="E342" i="68"/>
  <c r="AK341" i="68"/>
  <c r="AD341" i="68"/>
  <c r="V341" i="68"/>
  <c r="U341" i="68"/>
  <c r="T341" i="68"/>
  <c r="W341" i="68" s="1"/>
  <c r="S341" i="68"/>
  <c r="R341" i="68"/>
  <c r="K341" i="68"/>
  <c r="AK340" i="68"/>
  <c r="AD340" i="68"/>
  <c r="W340" i="68"/>
  <c r="V340" i="68"/>
  <c r="U340" i="68"/>
  <c r="T340" i="68"/>
  <c r="S340" i="68"/>
  <c r="R340" i="68"/>
  <c r="K340" i="68"/>
  <c r="AK339" i="68"/>
  <c r="AD339" i="68"/>
  <c r="V339" i="68"/>
  <c r="U339" i="68"/>
  <c r="T339" i="68"/>
  <c r="W339" i="68" s="1"/>
  <c r="S339" i="68"/>
  <c r="R339" i="68"/>
  <c r="K339" i="68"/>
  <c r="AK338" i="68"/>
  <c r="AD338" i="68"/>
  <c r="V338" i="68"/>
  <c r="U338" i="68"/>
  <c r="T338" i="68"/>
  <c r="W338" i="68" s="1"/>
  <c r="S338" i="68"/>
  <c r="R338" i="68"/>
  <c r="K338" i="68"/>
  <c r="AK337" i="68"/>
  <c r="AD337" i="68"/>
  <c r="V337" i="68"/>
  <c r="U337" i="68"/>
  <c r="T337" i="68"/>
  <c r="W337" i="68" s="1"/>
  <c r="S337" i="68"/>
  <c r="R337" i="68"/>
  <c r="K337" i="68"/>
  <c r="AK336" i="68"/>
  <c r="AD336" i="68"/>
  <c r="W336" i="68"/>
  <c r="V336" i="68"/>
  <c r="U336" i="68"/>
  <c r="T336" i="68"/>
  <c r="S336" i="68"/>
  <c r="R336" i="68"/>
  <c r="K336" i="68"/>
  <c r="AK335" i="68"/>
  <c r="AD335" i="68"/>
  <c r="V335" i="68"/>
  <c r="U335" i="68"/>
  <c r="T335" i="68"/>
  <c r="W335" i="68" s="1"/>
  <c r="S335" i="68"/>
  <c r="R335" i="68"/>
  <c r="K335" i="68"/>
  <c r="AK334" i="68"/>
  <c r="AD334" i="68"/>
  <c r="V334" i="68"/>
  <c r="U334" i="68"/>
  <c r="T334" i="68"/>
  <c r="W334" i="68" s="1"/>
  <c r="S334" i="68"/>
  <c r="R334" i="68"/>
  <c r="K334" i="68"/>
  <c r="AK333" i="68"/>
  <c r="AD333" i="68"/>
  <c r="V333" i="68"/>
  <c r="U333" i="68"/>
  <c r="T333" i="68"/>
  <c r="W333" i="68" s="1"/>
  <c r="S333" i="68"/>
  <c r="R333" i="68"/>
  <c r="K333" i="68"/>
  <c r="AK332" i="68"/>
  <c r="AK342" i="68" s="1"/>
  <c r="AD332" i="68"/>
  <c r="W332" i="68"/>
  <c r="V332" i="68"/>
  <c r="U332" i="68"/>
  <c r="T332" i="68"/>
  <c r="S332" i="68"/>
  <c r="R332" i="68"/>
  <c r="K332" i="68"/>
  <c r="AK331" i="68"/>
  <c r="AD331" i="68"/>
  <c r="V331" i="68"/>
  <c r="U331" i="68"/>
  <c r="T331" i="68"/>
  <c r="W331" i="68" s="1"/>
  <c r="S331" i="68"/>
  <c r="R331" i="68"/>
  <c r="K331" i="68"/>
  <c r="AK330" i="68"/>
  <c r="AD330" i="68"/>
  <c r="AD342" i="68" s="1"/>
  <c r="V330" i="68"/>
  <c r="V342" i="68" s="1"/>
  <c r="U330" i="68"/>
  <c r="U342" i="68" s="1"/>
  <c r="T330" i="68"/>
  <c r="T342" i="68" s="1"/>
  <c r="S330" i="68"/>
  <c r="S342" i="68" s="1"/>
  <c r="R330" i="68"/>
  <c r="R342" i="68" s="1"/>
  <c r="K330" i="68"/>
  <c r="AJ317" i="68"/>
  <c r="AI317" i="68"/>
  <c r="AH317" i="68"/>
  <c r="AE317" i="68"/>
  <c r="AC317" i="68"/>
  <c r="AB317" i="68"/>
  <c r="AA317" i="68"/>
  <c r="X317" i="68"/>
  <c r="Q317" i="68"/>
  <c r="P317" i="68"/>
  <c r="O317" i="68"/>
  <c r="L317" i="68"/>
  <c r="K317" i="68"/>
  <c r="J317" i="68"/>
  <c r="I317" i="68"/>
  <c r="H317" i="68"/>
  <c r="E317" i="68"/>
  <c r="AK316" i="68"/>
  <c r="AD316" i="68"/>
  <c r="V316" i="68"/>
  <c r="W316" i="68" s="1"/>
  <c r="U316" i="68"/>
  <c r="T316" i="68"/>
  <c r="S316" i="68"/>
  <c r="R316" i="68"/>
  <c r="K316" i="68"/>
  <c r="AK315" i="68"/>
  <c r="AD315" i="68"/>
  <c r="V315" i="68"/>
  <c r="U315" i="68"/>
  <c r="T315" i="68"/>
  <c r="W315" i="68" s="1"/>
  <c r="S315" i="68"/>
  <c r="R315" i="68"/>
  <c r="K315" i="68"/>
  <c r="AK314" i="68"/>
  <c r="AD314" i="68"/>
  <c r="V314" i="68"/>
  <c r="U314" i="68"/>
  <c r="W314" i="68" s="1"/>
  <c r="T314" i="68"/>
  <c r="S314" i="68"/>
  <c r="R314" i="68"/>
  <c r="K314" i="68"/>
  <c r="AK313" i="68"/>
  <c r="AD313" i="68"/>
  <c r="V313" i="68"/>
  <c r="U313" i="68"/>
  <c r="T313" i="68"/>
  <c r="W313" i="68" s="1"/>
  <c r="S313" i="68"/>
  <c r="R313" i="68"/>
  <c r="K313" i="68"/>
  <c r="AK312" i="68"/>
  <c r="AD312" i="68"/>
  <c r="V312" i="68"/>
  <c r="U312" i="68"/>
  <c r="W312" i="68" s="1"/>
  <c r="T312" i="68"/>
  <c r="S312" i="68"/>
  <c r="R312" i="68"/>
  <c r="K312" i="68"/>
  <c r="AK311" i="68"/>
  <c r="AD311" i="68"/>
  <c r="V311" i="68"/>
  <c r="U311" i="68"/>
  <c r="T311" i="68"/>
  <c r="W311" i="68" s="1"/>
  <c r="S311" i="68"/>
  <c r="R311" i="68"/>
  <c r="K311" i="68"/>
  <c r="AK310" i="68"/>
  <c r="AD310" i="68"/>
  <c r="V310" i="68"/>
  <c r="U310" i="68"/>
  <c r="W310" i="68" s="1"/>
  <c r="T310" i="68"/>
  <c r="S310" i="68"/>
  <c r="R310" i="68"/>
  <c r="K310" i="68"/>
  <c r="AK309" i="68"/>
  <c r="AD309" i="68"/>
  <c r="V309" i="68"/>
  <c r="V317" i="68" s="1"/>
  <c r="U309" i="68"/>
  <c r="T309" i="68"/>
  <c r="T317" i="68" s="1"/>
  <c r="S309" i="68"/>
  <c r="R309" i="68"/>
  <c r="K309" i="68"/>
  <c r="AK308" i="68"/>
  <c r="AK317" i="68" s="1"/>
  <c r="AD308" i="68"/>
  <c r="AD317" i="68" s="1"/>
  <c r="V308" i="68"/>
  <c r="U308" i="68"/>
  <c r="U317" i="68" s="1"/>
  <c r="T308" i="68"/>
  <c r="S308" i="68"/>
  <c r="S317" i="68" s="1"/>
  <c r="R308" i="68"/>
  <c r="R317" i="68" s="1"/>
  <c r="K308" i="68"/>
  <c r="AJ296" i="68"/>
  <c r="AI296" i="68"/>
  <c r="AH296" i="68"/>
  <c r="AE296" i="68"/>
  <c r="AC296" i="68"/>
  <c r="AB296" i="68"/>
  <c r="AA296" i="68"/>
  <c r="X296" i="68"/>
  <c r="Q296" i="68"/>
  <c r="P296" i="68"/>
  <c r="O296" i="68"/>
  <c r="L296" i="68"/>
  <c r="J296" i="68"/>
  <c r="I296" i="68"/>
  <c r="H296" i="68"/>
  <c r="E296" i="68"/>
  <c r="AK295" i="68"/>
  <c r="AD295" i="68"/>
  <c r="W295" i="68"/>
  <c r="V295" i="68"/>
  <c r="U295" i="68"/>
  <c r="T295" i="68"/>
  <c r="S295" i="68"/>
  <c r="R295" i="68"/>
  <c r="K295" i="68"/>
  <c r="AK294" i="68"/>
  <c r="AD294" i="68"/>
  <c r="V294" i="68"/>
  <c r="U294" i="68"/>
  <c r="T294" i="68"/>
  <c r="W294" i="68" s="1"/>
  <c r="S294" i="68"/>
  <c r="R294" i="68"/>
  <c r="K294" i="68"/>
  <c r="AK293" i="68"/>
  <c r="AD293" i="68"/>
  <c r="W293" i="68"/>
  <c r="V293" i="68"/>
  <c r="U293" i="68"/>
  <c r="T293" i="68"/>
  <c r="S293" i="68"/>
  <c r="R293" i="68"/>
  <c r="K293" i="68"/>
  <c r="AK292" i="68"/>
  <c r="AD292" i="68"/>
  <c r="V292" i="68"/>
  <c r="U292" i="68"/>
  <c r="T292" i="68"/>
  <c r="W292" i="68" s="1"/>
  <c r="S292" i="68"/>
  <c r="R292" i="68"/>
  <c r="K292" i="68"/>
  <c r="AK291" i="68"/>
  <c r="AD291" i="68"/>
  <c r="W291" i="68"/>
  <c r="V291" i="68"/>
  <c r="U291" i="68"/>
  <c r="T291" i="68"/>
  <c r="S291" i="68"/>
  <c r="R291" i="68"/>
  <c r="K291" i="68"/>
  <c r="AK290" i="68"/>
  <c r="AD290" i="68"/>
  <c r="V290" i="68"/>
  <c r="U290" i="68"/>
  <c r="T290" i="68"/>
  <c r="W290" i="68" s="1"/>
  <c r="S290" i="68"/>
  <c r="R290" i="68"/>
  <c r="K290" i="68"/>
  <c r="AK289" i="68"/>
  <c r="AD289" i="68"/>
  <c r="W289" i="68"/>
  <c r="V289" i="68"/>
  <c r="V296" i="68" s="1"/>
  <c r="U289" i="68"/>
  <c r="T289" i="68"/>
  <c r="S289" i="68"/>
  <c r="R289" i="68"/>
  <c r="K289" i="68"/>
  <c r="AK288" i="68"/>
  <c r="AD288" i="68"/>
  <c r="V288" i="68"/>
  <c r="U288" i="68"/>
  <c r="T288" i="68"/>
  <c r="T296" i="68" s="1"/>
  <c r="S288" i="68"/>
  <c r="R288" i="68"/>
  <c r="R296" i="68" s="1"/>
  <c r="K288" i="68"/>
  <c r="AK287" i="68"/>
  <c r="AK296" i="68" s="1"/>
  <c r="AD287" i="68"/>
  <c r="AD296" i="68" s="1"/>
  <c r="W287" i="68"/>
  <c r="V287" i="68"/>
  <c r="U287" i="68"/>
  <c r="U296" i="68" s="1"/>
  <c r="T287" i="68"/>
  <c r="S287" i="68"/>
  <c r="S296" i="68" s="1"/>
  <c r="R287" i="68"/>
  <c r="K287" i="68"/>
  <c r="K296" i="68" s="1"/>
  <c r="AK274" i="68"/>
  <c r="AJ274" i="68"/>
  <c r="AI274" i="68"/>
  <c r="AH274" i="68"/>
  <c r="AE274" i="68"/>
  <c r="AC274" i="68"/>
  <c r="AB274" i="68"/>
  <c r="AA274" i="68"/>
  <c r="X274" i="68"/>
  <c r="V274" i="68"/>
  <c r="Q274" i="68"/>
  <c r="P274" i="68"/>
  <c r="O274" i="68"/>
  <c r="L274" i="68"/>
  <c r="J274" i="68"/>
  <c r="I274" i="68"/>
  <c r="H274" i="68"/>
  <c r="E274" i="68"/>
  <c r="AK273" i="68"/>
  <c r="AD273" i="68"/>
  <c r="W273" i="68"/>
  <c r="V273" i="68"/>
  <c r="U273" i="68"/>
  <c r="T273" i="68"/>
  <c r="S273" i="68"/>
  <c r="R273" i="68"/>
  <c r="K273" i="68"/>
  <c r="AK272" i="68"/>
  <c r="AD272" i="68"/>
  <c r="V272" i="68"/>
  <c r="U272" i="68"/>
  <c r="T272" i="68"/>
  <c r="W272" i="68" s="1"/>
  <c r="S272" i="68"/>
  <c r="R272" i="68"/>
  <c r="K272" i="68"/>
  <c r="AK271" i="68"/>
  <c r="AD271" i="68"/>
  <c r="V271" i="68"/>
  <c r="U271" i="68"/>
  <c r="T271" i="68"/>
  <c r="W271" i="68" s="1"/>
  <c r="S271" i="68"/>
  <c r="R271" i="68"/>
  <c r="K271" i="68"/>
  <c r="AK270" i="68"/>
  <c r="AD270" i="68"/>
  <c r="V270" i="68"/>
  <c r="U270" i="68"/>
  <c r="T270" i="68"/>
  <c r="W270" i="68" s="1"/>
  <c r="S270" i="68"/>
  <c r="R270" i="68"/>
  <c r="K270" i="68"/>
  <c r="AK269" i="68"/>
  <c r="AD269" i="68"/>
  <c r="W269" i="68"/>
  <c r="V269" i="68"/>
  <c r="U269" i="68"/>
  <c r="T269" i="68"/>
  <c r="S269" i="68"/>
  <c r="R269" i="68"/>
  <c r="K269" i="68"/>
  <c r="AK268" i="68"/>
  <c r="AD268" i="68"/>
  <c r="V268" i="68"/>
  <c r="U268" i="68"/>
  <c r="T268" i="68"/>
  <c r="W268" i="68" s="1"/>
  <c r="S268" i="68"/>
  <c r="R268" i="68"/>
  <c r="K268" i="68"/>
  <c r="AK267" i="68"/>
  <c r="AD267" i="68"/>
  <c r="V267" i="68"/>
  <c r="U267" i="68"/>
  <c r="T267" i="68"/>
  <c r="W267" i="68" s="1"/>
  <c r="S267" i="68"/>
  <c r="R267" i="68"/>
  <c r="K267" i="68"/>
  <c r="AK266" i="68"/>
  <c r="AD266" i="68"/>
  <c r="V266" i="68"/>
  <c r="U266" i="68"/>
  <c r="T266" i="68"/>
  <c r="W266" i="68" s="1"/>
  <c r="S266" i="68"/>
  <c r="R266" i="68"/>
  <c r="K266" i="68"/>
  <c r="AK265" i="68"/>
  <c r="AD265" i="68"/>
  <c r="W265" i="68"/>
  <c r="V265" i="68"/>
  <c r="U265" i="68"/>
  <c r="T265" i="68"/>
  <c r="S265" i="68"/>
  <c r="R265" i="68"/>
  <c r="K265" i="68"/>
  <c r="AK264" i="68"/>
  <c r="AD264" i="68"/>
  <c r="V264" i="68"/>
  <c r="U264" i="68"/>
  <c r="T264" i="68"/>
  <c r="W264" i="68" s="1"/>
  <c r="S264" i="68"/>
  <c r="R264" i="68"/>
  <c r="K264" i="68"/>
  <c r="AK263" i="68"/>
  <c r="AD263" i="68"/>
  <c r="V263" i="68"/>
  <c r="U263" i="68"/>
  <c r="U274" i="68" s="1"/>
  <c r="T263" i="68"/>
  <c r="T274" i="68" s="1"/>
  <c r="S263" i="68"/>
  <c r="R263" i="68"/>
  <c r="K263" i="68"/>
  <c r="AK262" i="68"/>
  <c r="AD262" i="68"/>
  <c r="AD274" i="68" s="1"/>
  <c r="W262" i="68"/>
  <c r="V262" i="68"/>
  <c r="U262" i="68"/>
  <c r="T262" i="68"/>
  <c r="S262" i="68"/>
  <c r="S274" i="68" s="1"/>
  <c r="R262" i="68"/>
  <c r="R274" i="68" s="1"/>
  <c r="K262" i="68"/>
  <c r="K274" i="68" s="1"/>
  <c r="AJ250" i="68"/>
  <c r="AI250" i="68"/>
  <c r="AH250" i="68"/>
  <c r="AE250" i="68"/>
  <c r="AC250" i="68"/>
  <c r="AB250" i="68"/>
  <c r="AA250" i="68"/>
  <c r="X250" i="68"/>
  <c r="Q250" i="68"/>
  <c r="P250" i="68"/>
  <c r="O250" i="68"/>
  <c r="L250" i="68"/>
  <c r="J250" i="68"/>
  <c r="I250" i="68"/>
  <c r="H250" i="68"/>
  <c r="E250" i="68"/>
  <c r="AK249" i="68"/>
  <c r="AD249" i="68"/>
  <c r="V249" i="68"/>
  <c r="U249" i="68"/>
  <c r="T249" i="68"/>
  <c r="W249" i="68" s="1"/>
  <c r="S249" i="68"/>
  <c r="R249" i="68"/>
  <c r="K249" i="68"/>
  <c r="AK248" i="68"/>
  <c r="AD248" i="68"/>
  <c r="V248" i="68"/>
  <c r="U248" i="68"/>
  <c r="W248" i="68" s="1"/>
  <c r="T248" i="68"/>
  <c r="S248" i="68"/>
  <c r="R248" i="68"/>
  <c r="K248" i="68"/>
  <c r="AK247" i="68"/>
  <c r="AD247" i="68"/>
  <c r="V247" i="68"/>
  <c r="V250" i="68" s="1"/>
  <c r="U247" i="68"/>
  <c r="T247" i="68"/>
  <c r="W247" i="68" s="1"/>
  <c r="S247" i="68"/>
  <c r="R247" i="68"/>
  <c r="K247" i="68"/>
  <c r="AK246" i="68"/>
  <c r="AD246" i="68"/>
  <c r="V246" i="68"/>
  <c r="U246" i="68"/>
  <c r="T246" i="68"/>
  <c r="W246" i="68" s="1"/>
  <c r="S246" i="68"/>
  <c r="S250" i="68" s="1"/>
  <c r="R246" i="68"/>
  <c r="K246" i="68"/>
  <c r="AK245" i="68"/>
  <c r="AD245" i="68"/>
  <c r="V245" i="68"/>
  <c r="U245" i="68"/>
  <c r="T245" i="68"/>
  <c r="W245" i="68" s="1"/>
  <c r="S245" i="68"/>
  <c r="R245" i="68"/>
  <c r="K245" i="68"/>
  <c r="AK244" i="68"/>
  <c r="AK250" i="68" s="1"/>
  <c r="AD244" i="68"/>
  <c r="AD250" i="68" s="1"/>
  <c r="V244" i="68"/>
  <c r="U244" i="68"/>
  <c r="U250" i="68" s="1"/>
  <c r="T244" i="68"/>
  <c r="T250" i="68" s="1"/>
  <c r="S244" i="68"/>
  <c r="R244" i="68"/>
  <c r="R250" i="68" s="1"/>
  <c r="K244" i="68"/>
  <c r="K250" i="68" s="1"/>
  <c r="AJ232" i="68"/>
  <c r="AI232" i="68"/>
  <c r="AH232" i="68"/>
  <c r="AE232" i="68"/>
  <c r="AC232" i="68"/>
  <c r="AB232" i="68"/>
  <c r="AA232" i="68"/>
  <c r="X232" i="68"/>
  <c r="R232" i="68"/>
  <c r="Q232" i="68"/>
  <c r="P232" i="68"/>
  <c r="O232" i="68"/>
  <c r="L232" i="68"/>
  <c r="J232" i="68"/>
  <c r="I232" i="68"/>
  <c r="H232" i="68"/>
  <c r="E232" i="68"/>
  <c r="AK231" i="68"/>
  <c r="AD231" i="68"/>
  <c r="W231" i="68"/>
  <c r="V231" i="68"/>
  <c r="U231" i="68"/>
  <c r="T231" i="68"/>
  <c r="S231" i="68"/>
  <c r="R231" i="68"/>
  <c r="K231" i="68"/>
  <c r="AK230" i="68"/>
  <c r="AD230" i="68"/>
  <c r="V230" i="68"/>
  <c r="U230" i="68"/>
  <c r="T230" i="68"/>
  <c r="W230" i="68" s="1"/>
  <c r="S230" i="68"/>
  <c r="R230" i="68"/>
  <c r="K230" i="68"/>
  <c r="AK229" i="68"/>
  <c r="AD229" i="68"/>
  <c r="W229" i="68"/>
  <c r="V229" i="68"/>
  <c r="U229" i="68"/>
  <c r="T229" i="68"/>
  <c r="S229" i="68"/>
  <c r="R229" i="68"/>
  <c r="K229" i="68"/>
  <c r="AK228" i="68"/>
  <c r="AD228" i="68"/>
  <c r="V228" i="68"/>
  <c r="U228" i="68"/>
  <c r="T228" i="68"/>
  <c r="W228" i="68" s="1"/>
  <c r="S228" i="68"/>
  <c r="R228" i="68"/>
  <c r="K228" i="68"/>
  <c r="AK227" i="68"/>
  <c r="AD227" i="68"/>
  <c r="W227" i="68"/>
  <c r="V227" i="68"/>
  <c r="U227" i="68"/>
  <c r="T227" i="68"/>
  <c r="S227" i="68"/>
  <c r="R227" i="68"/>
  <c r="K227" i="68"/>
  <c r="AK226" i="68"/>
  <c r="AD226" i="68"/>
  <c r="V226" i="68"/>
  <c r="U226" i="68"/>
  <c r="T226" i="68"/>
  <c r="W226" i="68" s="1"/>
  <c r="S226" i="68"/>
  <c r="R226" i="68"/>
  <c r="K226" i="68"/>
  <c r="AK225" i="68"/>
  <c r="AD225" i="68"/>
  <c r="W225" i="68"/>
  <c r="V225" i="68"/>
  <c r="U225" i="68"/>
  <c r="T225" i="68"/>
  <c r="S225" i="68"/>
  <c r="R225" i="68"/>
  <c r="K225" i="68"/>
  <c r="AK224" i="68"/>
  <c r="AD224" i="68"/>
  <c r="V224" i="68"/>
  <c r="U224" i="68"/>
  <c r="T224" i="68"/>
  <c r="W224" i="68" s="1"/>
  <c r="S224" i="68"/>
  <c r="R224" i="68"/>
  <c r="K224" i="68"/>
  <c r="AK223" i="68"/>
  <c r="AD223" i="68"/>
  <c r="W223" i="68"/>
  <c r="V223" i="68"/>
  <c r="U223" i="68"/>
  <c r="T223" i="68"/>
  <c r="S223" i="68"/>
  <c r="R223" i="68"/>
  <c r="K223" i="68"/>
  <c r="AK222" i="68"/>
  <c r="AD222" i="68"/>
  <c r="V222" i="68"/>
  <c r="U222" i="68"/>
  <c r="T222" i="68"/>
  <c r="W222" i="68" s="1"/>
  <c r="S222" i="68"/>
  <c r="R222" i="68"/>
  <c r="K222" i="68"/>
  <c r="AK221" i="68"/>
  <c r="AD221" i="68"/>
  <c r="W221" i="68"/>
  <c r="V221" i="68"/>
  <c r="U221" i="68"/>
  <c r="T221" i="68"/>
  <c r="S221" i="68"/>
  <c r="R221" i="68"/>
  <c r="K221" i="68"/>
  <c r="AK220" i="68"/>
  <c r="AD220" i="68"/>
  <c r="V220" i="68"/>
  <c r="U220" i="68"/>
  <c r="T220" i="68"/>
  <c r="W220" i="68" s="1"/>
  <c r="S220" i="68"/>
  <c r="R220" i="68"/>
  <c r="K220" i="68"/>
  <c r="AK219" i="68"/>
  <c r="AD219" i="68"/>
  <c r="W219" i="68"/>
  <c r="V219" i="68"/>
  <c r="U219" i="68"/>
  <c r="T219" i="68"/>
  <c r="S219" i="68"/>
  <c r="R219" i="68"/>
  <c r="K219" i="68"/>
  <c r="AK218" i="68"/>
  <c r="AD218" i="68"/>
  <c r="V218" i="68"/>
  <c r="U218" i="68"/>
  <c r="T218" i="68"/>
  <c r="W218" i="68" s="1"/>
  <c r="S218" i="68"/>
  <c r="R218" i="68"/>
  <c r="K218" i="68"/>
  <c r="AK217" i="68"/>
  <c r="AD217" i="68"/>
  <c r="W217" i="68"/>
  <c r="V217" i="68"/>
  <c r="U217" i="68"/>
  <c r="T217" i="68"/>
  <c r="S217" i="68"/>
  <c r="R217" i="68"/>
  <c r="K217" i="68"/>
  <c r="AK216" i="68"/>
  <c r="AD216" i="68"/>
  <c r="V216" i="68"/>
  <c r="U216" i="68"/>
  <c r="T216" i="68"/>
  <c r="W216" i="68" s="1"/>
  <c r="S216" i="68"/>
  <c r="R216" i="68"/>
  <c r="K216" i="68"/>
  <c r="AK215" i="68"/>
  <c r="AD215" i="68"/>
  <c r="W215" i="68"/>
  <c r="V215" i="68"/>
  <c r="U215" i="68"/>
  <c r="T215" i="68"/>
  <c r="S215" i="68"/>
  <c r="R215" i="68"/>
  <c r="K215" i="68"/>
  <c r="AK214" i="68"/>
  <c r="AD214" i="68"/>
  <c r="V214" i="68"/>
  <c r="U214" i="68"/>
  <c r="T214" i="68"/>
  <c r="W214" i="68" s="1"/>
  <c r="S214" i="68"/>
  <c r="R214" i="68"/>
  <c r="K214" i="68"/>
  <c r="AK213" i="68"/>
  <c r="AD213" i="68"/>
  <c r="W213" i="68"/>
  <c r="V213" i="68"/>
  <c r="U213" i="68"/>
  <c r="T213" i="68"/>
  <c r="S213" i="68"/>
  <c r="R213" i="68"/>
  <c r="K213" i="68"/>
  <c r="AK212" i="68"/>
  <c r="AD212" i="68"/>
  <c r="V212" i="68"/>
  <c r="U212" i="68"/>
  <c r="T212" i="68"/>
  <c r="W212" i="68" s="1"/>
  <c r="S212" i="68"/>
  <c r="R212" i="68"/>
  <c r="K212" i="68"/>
  <c r="AK211" i="68"/>
  <c r="AD211" i="68"/>
  <c r="W211" i="68"/>
  <c r="V211" i="68"/>
  <c r="U211" i="68"/>
  <c r="T211" i="68"/>
  <c r="S211" i="68"/>
  <c r="R211" i="68"/>
  <c r="K211" i="68"/>
  <c r="AK210" i="68"/>
  <c r="AD210" i="68"/>
  <c r="V210" i="68"/>
  <c r="U210" i="68"/>
  <c r="T210" i="68"/>
  <c r="W210" i="68" s="1"/>
  <c r="S210" i="68"/>
  <c r="R210" i="68"/>
  <c r="K210" i="68"/>
  <c r="AK209" i="68"/>
  <c r="AD209" i="68"/>
  <c r="W209" i="68"/>
  <c r="V209" i="68"/>
  <c r="U209" i="68"/>
  <c r="T209" i="68"/>
  <c r="S209" i="68"/>
  <c r="R209" i="68"/>
  <c r="K209" i="68"/>
  <c r="AK208" i="68"/>
  <c r="AD208" i="68"/>
  <c r="V208" i="68"/>
  <c r="U208" i="68"/>
  <c r="T208" i="68"/>
  <c r="W208" i="68" s="1"/>
  <c r="S208" i="68"/>
  <c r="R208" i="68"/>
  <c r="K208" i="68"/>
  <c r="AK207" i="68"/>
  <c r="AD207" i="68"/>
  <c r="W207" i="68"/>
  <c r="V207" i="68"/>
  <c r="U207" i="68"/>
  <c r="T207" i="68"/>
  <c r="S207" i="68"/>
  <c r="R207" i="68"/>
  <c r="K207" i="68"/>
  <c r="AK206" i="68"/>
  <c r="AD206" i="68"/>
  <c r="V206" i="68"/>
  <c r="U206" i="68"/>
  <c r="T206" i="68"/>
  <c r="W206" i="68" s="1"/>
  <c r="S206" i="68"/>
  <c r="R206" i="68"/>
  <c r="K206" i="68"/>
  <c r="AK205" i="68"/>
  <c r="AD205" i="68"/>
  <c r="W205" i="68"/>
  <c r="V205" i="68"/>
  <c r="U205" i="68"/>
  <c r="T205" i="68"/>
  <c r="S205" i="68"/>
  <c r="R205" i="68"/>
  <c r="K205" i="68"/>
  <c r="AK204" i="68"/>
  <c r="AD204" i="68"/>
  <c r="V204" i="68"/>
  <c r="U204" i="68"/>
  <c r="T204" i="68"/>
  <c r="W204" i="68" s="1"/>
  <c r="S204" i="68"/>
  <c r="R204" i="68"/>
  <c r="K204" i="68"/>
  <c r="AK203" i="68"/>
  <c r="AD203" i="68"/>
  <c r="W203" i="68"/>
  <c r="V203" i="68"/>
  <c r="U203" i="68"/>
  <c r="T203" i="68"/>
  <c r="S203" i="68"/>
  <c r="R203" i="68"/>
  <c r="K203" i="68"/>
  <c r="AK202" i="68"/>
  <c r="AD202" i="68"/>
  <c r="V202" i="68"/>
  <c r="U202" i="68"/>
  <c r="T202" i="68"/>
  <c r="W202" i="68" s="1"/>
  <c r="S202" i="68"/>
  <c r="R202" i="68"/>
  <c r="K202" i="68"/>
  <c r="AK201" i="68"/>
  <c r="AD201" i="68"/>
  <c r="W201" i="68"/>
  <c r="V201" i="68"/>
  <c r="U201" i="68"/>
  <c r="T201" i="68"/>
  <c r="S201" i="68"/>
  <c r="R201" i="68"/>
  <c r="K201" i="68"/>
  <c r="AK200" i="68"/>
  <c r="AD200" i="68"/>
  <c r="V200" i="68"/>
  <c r="U200" i="68"/>
  <c r="T200" i="68"/>
  <c r="W200" i="68" s="1"/>
  <c r="S200" i="68"/>
  <c r="R200" i="68"/>
  <c r="K200" i="68"/>
  <c r="AK199" i="68"/>
  <c r="AD199" i="68"/>
  <c r="W199" i="68"/>
  <c r="V199" i="68"/>
  <c r="U199" i="68"/>
  <c r="T199" i="68"/>
  <c r="S199" i="68"/>
  <c r="R199" i="68"/>
  <c r="K199" i="68"/>
  <c r="AK198" i="68"/>
  <c r="AD198" i="68"/>
  <c r="V198" i="68"/>
  <c r="U198" i="68"/>
  <c r="T198" i="68"/>
  <c r="W198" i="68" s="1"/>
  <c r="S198" i="68"/>
  <c r="R198" i="68"/>
  <c r="K198" i="68"/>
  <c r="AK197" i="68"/>
  <c r="AD197" i="68"/>
  <c r="W197" i="68"/>
  <c r="V197" i="68"/>
  <c r="U197" i="68"/>
  <c r="T197" i="68"/>
  <c r="S197" i="68"/>
  <c r="R197" i="68"/>
  <c r="K197" i="68"/>
  <c r="AK196" i="68"/>
  <c r="AD196" i="68"/>
  <c r="V196" i="68"/>
  <c r="U196" i="68"/>
  <c r="T196" i="68"/>
  <c r="W196" i="68" s="1"/>
  <c r="S196" i="68"/>
  <c r="R196" i="68"/>
  <c r="K196" i="68"/>
  <c r="AK195" i="68"/>
  <c r="AD195" i="68"/>
  <c r="W195" i="68"/>
  <c r="V195" i="68"/>
  <c r="U195" i="68"/>
  <c r="T195" i="68"/>
  <c r="S195" i="68"/>
  <c r="R195" i="68"/>
  <c r="K195" i="68"/>
  <c r="AK194" i="68"/>
  <c r="AD194" i="68"/>
  <c r="V194" i="68"/>
  <c r="U194" i="68"/>
  <c r="T194" i="68"/>
  <c r="W194" i="68" s="1"/>
  <c r="S194" i="68"/>
  <c r="R194" i="68"/>
  <c r="K194" i="68"/>
  <c r="AK193" i="68"/>
  <c r="AD193" i="68"/>
  <c r="W193" i="68"/>
  <c r="V193" i="68"/>
  <c r="U193" i="68"/>
  <c r="T193" i="68"/>
  <c r="S193" i="68"/>
  <c r="R193" i="68"/>
  <c r="K193" i="68"/>
  <c r="AK192" i="68"/>
  <c r="AD192" i="68"/>
  <c r="V192" i="68"/>
  <c r="U192" i="68"/>
  <c r="T192" i="68"/>
  <c r="W192" i="68" s="1"/>
  <c r="S192" i="68"/>
  <c r="R192" i="68"/>
  <c r="K192" i="68"/>
  <c r="AK191" i="68"/>
  <c r="AD191" i="68"/>
  <c r="W191" i="68"/>
  <c r="V191" i="68"/>
  <c r="U191" i="68"/>
  <c r="T191" i="68"/>
  <c r="S191" i="68"/>
  <c r="R191" i="68"/>
  <c r="K191" i="68"/>
  <c r="AK190" i="68"/>
  <c r="AD190" i="68"/>
  <c r="V190" i="68"/>
  <c r="U190" i="68"/>
  <c r="T190" i="68"/>
  <c r="W190" i="68" s="1"/>
  <c r="S190" i="68"/>
  <c r="R190" i="68"/>
  <c r="K190" i="68"/>
  <c r="AK189" i="68"/>
  <c r="AD189" i="68"/>
  <c r="W189" i="68"/>
  <c r="V189" i="68"/>
  <c r="U189" i="68"/>
  <c r="T189" i="68"/>
  <c r="S189" i="68"/>
  <c r="R189" i="68"/>
  <c r="K189" i="68"/>
  <c r="AK188" i="68"/>
  <c r="AD188" i="68"/>
  <c r="V188" i="68"/>
  <c r="U188" i="68"/>
  <c r="T188" i="68"/>
  <c r="W188" i="68" s="1"/>
  <c r="S188" i="68"/>
  <c r="R188" i="68"/>
  <c r="K188" i="68"/>
  <c r="AK187" i="68"/>
  <c r="AD187" i="68"/>
  <c r="W187" i="68"/>
  <c r="V187" i="68"/>
  <c r="U187" i="68"/>
  <c r="T187" i="68"/>
  <c r="S187" i="68"/>
  <c r="R187" i="68"/>
  <c r="K187" i="68"/>
  <c r="AK186" i="68"/>
  <c r="AD186" i="68"/>
  <c r="V186" i="68"/>
  <c r="U186" i="68"/>
  <c r="T186" i="68"/>
  <c r="W186" i="68" s="1"/>
  <c r="S186" i="68"/>
  <c r="R186" i="68"/>
  <c r="K186" i="68"/>
  <c r="AK185" i="68"/>
  <c r="AD185" i="68"/>
  <c r="W185" i="68"/>
  <c r="V185" i="68"/>
  <c r="U185" i="68"/>
  <c r="T185" i="68"/>
  <c r="S185" i="68"/>
  <c r="R185" i="68"/>
  <c r="K185" i="68"/>
  <c r="AK184" i="68"/>
  <c r="AD184" i="68"/>
  <c r="V184" i="68"/>
  <c r="U184" i="68"/>
  <c r="T184" i="68"/>
  <c r="W184" i="68" s="1"/>
  <c r="S184" i="68"/>
  <c r="R184" i="68"/>
  <c r="K184" i="68"/>
  <c r="AK183" i="68"/>
  <c r="AD183" i="68"/>
  <c r="W183" i="68"/>
  <c r="V183" i="68"/>
  <c r="U183" i="68"/>
  <c r="T183" i="68"/>
  <c r="S183" i="68"/>
  <c r="R183" i="68"/>
  <c r="K183" i="68"/>
  <c r="AK182" i="68"/>
  <c r="AD182" i="68"/>
  <c r="V182" i="68"/>
  <c r="U182" i="68"/>
  <c r="T182" i="68"/>
  <c r="W182" i="68" s="1"/>
  <c r="S182" i="68"/>
  <c r="R182" i="68"/>
  <c r="K182" i="68"/>
  <c r="AK181" i="68"/>
  <c r="AD181" i="68"/>
  <c r="W181" i="68"/>
  <c r="V181" i="68"/>
  <c r="U181" i="68"/>
  <c r="T181" i="68"/>
  <c r="S181" i="68"/>
  <c r="R181" i="68"/>
  <c r="K181" i="68"/>
  <c r="AK180" i="68"/>
  <c r="AD180" i="68"/>
  <c r="V180" i="68"/>
  <c r="U180" i="68"/>
  <c r="T180" i="68"/>
  <c r="W180" i="68" s="1"/>
  <c r="S180" i="68"/>
  <c r="R180" i="68"/>
  <c r="K180" i="68"/>
  <c r="AK179" i="68"/>
  <c r="AD179" i="68"/>
  <c r="W179" i="68"/>
  <c r="V179" i="68"/>
  <c r="U179" i="68"/>
  <c r="T179" i="68"/>
  <c r="S179" i="68"/>
  <c r="R179" i="68"/>
  <c r="K179" i="68"/>
  <c r="AK178" i="68"/>
  <c r="AD178" i="68"/>
  <c r="V178" i="68"/>
  <c r="U178" i="68"/>
  <c r="T178" i="68"/>
  <c r="W178" i="68" s="1"/>
  <c r="S178" i="68"/>
  <c r="R178" i="68"/>
  <c r="K178" i="68"/>
  <c r="AK177" i="68"/>
  <c r="AD177" i="68"/>
  <c r="W177" i="68"/>
  <c r="V177" i="68"/>
  <c r="U177" i="68"/>
  <c r="T177" i="68"/>
  <c r="S177" i="68"/>
  <c r="R177" i="68"/>
  <c r="K177" i="68"/>
  <c r="AK176" i="68"/>
  <c r="AD176" i="68"/>
  <c r="V176" i="68"/>
  <c r="U176" i="68"/>
  <c r="T176" i="68"/>
  <c r="W176" i="68" s="1"/>
  <c r="S176" i="68"/>
  <c r="R176" i="68"/>
  <c r="K176" i="68"/>
  <c r="AK175" i="68"/>
  <c r="AD175" i="68"/>
  <c r="W175" i="68"/>
  <c r="V175" i="68"/>
  <c r="U175" i="68"/>
  <c r="T175" i="68"/>
  <c r="S175" i="68"/>
  <c r="R175" i="68"/>
  <c r="K175" i="68"/>
  <c r="AK174" i="68"/>
  <c r="AD174" i="68"/>
  <c r="V174" i="68"/>
  <c r="U174" i="68"/>
  <c r="T174" i="68"/>
  <c r="W174" i="68" s="1"/>
  <c r="S174" i="68"/>
  <c r="R174" i="68"/>
  <c r="K174" i="68"/>
  <c r="AK173" i="68"/>
  <c r="AD173" i="68"/>
  <c r="W173" i="68"/>
  <c r="V173" i="68"/>
  <c r="U173" i="68"/>
  <c r="T173" i="68"/>
  <c r="S173" i="68"/>
  <c r="R173" i="68"/>
  <c r="K173" i="68"/>
  <c r="AK172" i="68"/>
  <c r="AD172" i="68"/>
  <c r="V172" i="68"/>
  <c r="U172" i="68"/>
  <c r="T172" i="68"/>
  <c r="W172" i="68" s="1"/>
  <c r="S172" i="68"/>
  <c r="R172" i="68"/>
  <c r="K172" i="68"/>
  <c r="AK171" i="68"/>
  <c r="AD171" i="68"/>
  <c r="W171" i="68"/>
  <c r="V171" i="68"/>
  <c r="U171" i="68"/>
  <c r="T171" i="68"/>
  <c r="S171" i="68"/>
  <c r="R171" i="68"/>
  <c r="K171" i="68"/>
  <c r="AK170" i="68"/>
  <c r="AD170" i="68"/>
  <c r="V170" i="68"/>
  <c r="U170" i="68"/>
  <c r="T170" i="68"/>
  <c r="W170" i="68" s="1"/>
  <c r="S170" i="68"/>
  <c r="R170" i="68"/>
  <c r="K170" i="68"/>
  <c r="AK169" i="68"/>
  <c r="AK232" i="68" s="1"/>
  <c r="AD169" i="68"/>
  <c r="AD232" i="68" s="1"/>
  <c r="W169" i="68"/>
  <c r="V169" i="68"/>
  <c r="V232" i="68" s="1"/>
  <c r="U169" i="68"/>
  <c r="U232" i="68" s="1"/>
  <c r="T169" i="68"/>
  <c r="T232" i="68" s="1"/>
  <c r="S169" i="68"/>
  <c r="S232" i="68" s="1"/>
  <c r="R169" i="68"/>
  <c r="K169" i="68"/>
  <c r="K232" i="68" s="1"/>
  <c r="AK157" i="68"/>
  <c r="AJ157" i="68"/>
  <c r="AI157" i="68"/>
  <c r="AH157" i="68"/>
  <c r="AE157" i="68"/>
  <c r="AC157" i="68"/>
  <c r="AB157" i="68"/>
  <c r="AA157" i="68"/>
  <c r="X157" i="68"/>
  <c r="V157" i="68"/>
  <c r="Q157" i="68"/>
  <c r="P157" i="68"/>
  <c r="O157" i="68"/>
  <c r="L157" i="68"/>
  <c r="J157" i="68"/>
  <c r="I157" i="68"/>
  <c r="H157" i="68"/>
  <c r="E157" i="68"/>
  <c r="AK156" i="68"/>
  <c r="AD156" i="68"/>
  <c r="W156" i="68"/>
  <c r="V156" i="68"/>
  <c r="U156" i="68"/>
  <c r="T156" i="68"/>
  <c r="S156" i="68"/>
  <c r="R156" i="68"/>
  <c r="K156" i="68"/>
  <c r="AK155" i="68"/>
  <c r="AD155" i="68"/>
  <c r="W155" i="68"/>
  <c r="V155" i="68"/>
  <c r="U155" i="68"/>
  <c r="T155" i="68"/>
  <c r="S155" i="68"/>
  <c r="R155" i="68"/>
  <c r="K155" i="68"/>
  <c r="AK154" i="68"/>
  <c r="AD154" i="68"/>
  <c r="V154" i="68"/>
  <c r="U154" i="68"/>
  <c r="T154" i="68"/>
  <c r="W154" i="68" s="1"/>
  <c r="S154" i="68"/>
  <c r="R154" i="68"/>
  <c r="K154" i="68"/>
  <c r="AK153" i="68"/>
  <c r="AD153" i="68"/>
  <c r="W153" i="68"/>
  <c r="V153" i="68"/>
  <c r="U153" i="68"/>
  <c r="T153" i="68"/>
  <c r="S153" i="68"/>
  <c r="R153" i="68"/>
  <c r="K153" i="68"/>
  <c r="AK152" i="68"/>
  <c r="AD152" i="68"/>
  <c r="W152" i="68"/>
  <c r="V152" i="68"/>
  <c r="U152" i="68"/>
  <c r="T152" i="68"/>
  <c r="S152" i="68"/>
  <c r="R152" i="68"/>
  <c r="K152" i="68"/>
  <c r="AK151" i="68"/>
  <c r="AD151" i="68"/>
  <c r="W151" i="68"/>
  <c r="V151" i="68"/>
  <c r="U151" i="68"/>
  <c r="T151" i="68"/>
  <c r="S151" i="68"/>
  <c r="R151" i="68"/>
  <c r="K151" i="68"/>
  <c r="AK150" i="68"/>
  <c r="AD150" i="68"/>
  <c r="V150" i="68"/>
  <c r="U150" i="68"/>
  <c r="U157" i="68" s="1"/>
  <c r="T150" i="68"/>
  <c r="W150" i="68" s="1"/>
  <c r="S150" i="68"/>
  <c r="R150" i="68"/>
  <c r="K150" i="68"/>
  <c r="AK149" i="68"/>
  <c r="AD149" i="68"/>
  <c r="W149" i="68"/>
  <c r="V149" i="68"/>
  <c r="U149" i="68"/>
  <c r="T149" i="68"/>
  <c r="S149" i="68"/>
  <c r="R149" i="68"/>
  <c r="R157" i="68" s="1"/>
  <c r="K149" i="68"/>
  <c r="AK148" i="68"/>
  <c r="AD148" i="68"/>
  <c r="W148" i="68"/>
  <c r="V148" i="68"/>
  <c r="U148" i="68"/>
  <c r="T148" i="68"/>
  <c r="S148" i="68"/>
  <c r="R148" i="68"/>
  <c r="K148" i="68"/>
  <c r="AK147" i="68"/>
  <c r="AD147" i="68"/>
  <c r="AD157" i="68" s="1"/>
  <c r="W147" i="68"/>
  <c r="W157" i="68" s="1"/>
  <c r="V147" i="68"/>
  <c r="U147" i="68"/>
  <c r="T147" i="68"/>
  <c r="T157" i="68" s="1"/>
  <c r="S147" i="68"/>
  <c r="S157" i="68" s="1"/>
  <c r="R147" i="68"/>
  <c r="K147" i="68"/>
  <c r="K157" i="68" s="1"/>
  <c r="AJ135" i="68"/>
  <c r="AI135" i="68"/>
  <c r="AH135" i="68"/>
  <c r="AE135" i="68"/>
  <c r="AC135" i="68"/>
  <c r="AB135" i="68"/>
  <c r="AA135" i="68"/>
  <c r="X135" i="68"/>
  <c r="Q135" i="68"/>
  <c r="P135" i="68"/>
  <c r="O135" i="68"/>
  <c r="L135" i="68"/>
  <c r="K135" i="68"/>
  <c r="J135" i="68"/>
  <c r="I135" i="68"/>
  <c r="H135" i="68"/>
  <c r="E135" i="68"/>
  <c r="AK134" i="68"/>
  <c r="AD134" i="68"/>
  <c r="V134" i="68"/>
  <c r="U134" i="68"/>
  <c r="T134" i="68"/>
  <c r="W134" i="68" s="1"/>
  <c r="S134" i="68"/>
  <c r="R134" i="68"/>
  <c r="K134" i="68"/>
  <c r="AK133" i="68"/>
  <c r="AD133" i="68"/>
  <c r="V133" i="68"/>
  <c r="U133" i="68"/>
  <c r="T133" i="68"/>
  <c r="W133" i="68" s="1"/>
  <c r="S133" i="68"/>
  <c r="R133" i="68"/>
  <c r="K133" i="68"/>
  <c r="AK132" i="68"/>
  <c r="AD132" i="68"/>
  <c r="V132" i="68"/>
  <c r="U132" i="68"/>
  <c r="W132" i="68" s="1"/>
  <c r="T132" i="68"/>
  <c r="S132" i="68"/>
  <c r="R132" i="68"/>
  <c r="K132" i="68"/>
  <c r="AK131" i="68"/>
  <c r="AD131" i="68"/>
  <c r="V131" i="68"/>
  <c r="U131" i="68"/>
  <c r="W131" i="68" s="1"/>
  <c r="T131" i="68"/>
  <c r="S131" i="68"/>
  <c r="R131" i="68"/>
  <c r="K131" i="68"/>
  <c r="AK130" i="68"/>
  <c r="AD130" i="68"/>
  <c r="V130" i="68"/>
  <c r="U130" i="68"/>
  <c r="T130" i="68"/>
  <c r="W130" i="68" s="1"/>
  <c r="S130" i="68"/>
  <c r="R130" i="68"/>
  <c r="K130" i="68"/>
  <c r="AK129" i="68"/>
  <c r="AD129" i="68"/>
  <c r="V129" i="68"/>
  <c r="U129" i="68"/>
  <c r="T129" i="68"/>
  <c r="W129" i="68" s="1"/>
  <c r="S129" i="68"/>
  <c r="R129" i="68"/>
  <c r="K129" i="68"/>
  <c r="AK128" i="68"/>
  <c r="AD128" i="68"/>
  <c r="V128" i="68"/>
  <c r="U128" i="68"/>
  <c r="W128" i="68" s="1"/>
  <c r="T128" i="68"/>
  <c r="S128" i="68"/>
  <c r="R128" i="68"/>
  <c r="K128" i="68"/>
  <c r="AK127" i="68"/>
  <c r="AD127" i="68"/>
  <c r="V127" i="68"/>
  <c r="U127" i="68"/>
  <c r="W127" i="68" s="1"/>
  <c r="T127" i="68"/>
  <c r="S127" i="68"/>
  <c r="R127" i="68"/>
  <c r="K127" i="68"/>
  <c r="AK126" i="68"/>
  <c r="AD126" i="68"/>
  <c r="V126" i="68"/>
  <c r="U126" i="68"/>
  <c r="T126" i="68"/>
  <c r="W126" i="68" s="1"/>
  <c r="S126" i="68"/>
  <c r="R126" i="68"/>
  <c r="K126" i="68"/>
  <c r="AK125" i="68"/>
  <c r="AD125" i="68"/>
  <c r="V125" i="68"/>
  <c r="U125" i="68"/>
  <c r="T125" i="68"/>
  <c r="W125" i="68" s="1"/>
  <c r="S125" i="68"/>
  <c r="R125" i="68"/>
  <c r="K125" i="68"/>
  <c r="AK124" i="68"/>
  <c r="AD124" i="68"/>
  <c r="V124" i="68"/>
  <c r="U124" i="68"/>
  <c r="W124" i="68" s="1"/>
  <c r="T124" i="68"/>
  <c r="S124" i="68"/>
  <c r="R124" i="68"/>
  <c r="K124" i="68"/>
  <c r="AK123" i="68"/>
  <c r="AD123" i="68"/>
  <c r="V123" i="68"/>
  <c r="U123" i="68"/>
  <c r="W123" i="68" s="1"/>
  <c r="T123" i="68"/>
  <c r="S123" i="68"/>
  <c r="R123" i="68"/>
  <c r="K123" i="68"/>
  <c r="AK122" i="68"/>
  <c r="AD122" i="68"/>
  <c r="V122" i="68"/>
  <c r="U122" i="68"/>
  <c r="T122" i="68"/>
  <c r="W122" i="68" s="1"/>
  <c r="S122" i="68"/>
  <c r="R122" i="68"/>
  <c r="K122" i="68"/>
  <c r="AK121" i="68"/>
  <c r="AD121" i="68"/>
  <c r="V121" i="68"/>
  <c r="U121" i="68"/>
  <c r="T121" i="68"/>
  <c r="W121" i="68" s="1"/>
  <c r="S121" i="68"/>
  <c r="R121" i="68"/>
  <c r="K121" i="68"/>
  <c r="AK120" i="68"/>
  <c r="AD120" i="68"/>
  <c r="V120" i="68"/>
  <c r="U120" i="68"/>
  <c r="T120" i="68"/>
  <c r="W120" i="68" s="1"/>
  <c r="S120" i="68"/>
  <c r="R120" i="68"/>
  <c r="K120" i="68"/>
  <c r="AK119" i="68"/>
  <c r="AD119" i="68"/>
  <c r="AD135" i="68" s="1"/>
  <c r="V119" i="68"/>
  <c r="U119" i="68"/>
  <c r="W119" i="68" s="1"/>
  <c r="T119" i="68"/>
  <c r="S119" i="68"/>
  <c r="R119" i="68"/>
  <c r="K119" i="68"/>
  <c r="AK118" i="68"/>
  <c r="AD118" i="68"/>
  <c r="V118" i="68"/>
  <c r="U118" i="68"/>
  <c r="T118" i="68"/>
  <c r="W118" i="68" s="1"/>
  <c r="S118" i="68"/>
  <c r="R118" i="68"/>
  <c r="K118" i="68"/>
  <c r="AK117" i="68"/>
  <c r="AK135" i="68" s="1"/>
  <c r="AD117" i="68"/>
  <c r="V117" i="68"/>
  <c r="V135" i="68" s="1"/>
  <c r="U117" i="68"/>
  <c r="U135" i="68" s="1"/>
  <c r="T117" i="68"/>
  <c r="T135" i="68" s="1"/>
  <c r="S117" i="68"/>
  <c r="S135" i="68" s="1"/>
  <c r="R117" i="68"/>
  <c r="R135" i="68" s="1"/>
  <c r="K117" i="68"/>
  <c r="AJ104" i="68"/>
  <c r="AI104" i="68"/>
  <c r="AH104" i="68"/>
  <c r="AE104" i="68"/>
  <c r="AC104" i="68"/>
  <c r="AB104" i="68"/>
  <c r="AA104" i="68"/>
  <c r="X104" i="68"/>
  <c r="Q104" i="68"/>
  <c r="P104" i="68"/>
  <c r="O104" i="68"/>
  <c r="L104" i="68"/>
  <c r="J104" i="68"/>
  <c r="I104" i="68"/>
  <c r="H104" i="68"/>
  <c r="E104" i="68"/>
  <c r="AK103" i="68"/>
  <c r="AD103" i="68"/>
  <c r="V103" i="68"/>
  <c r="U103" i="68"/>
  <c r="T103" i="68"/>
  <c r="W103" i="68" s="1"/>
  <c r="S103" i="68"/>
  <c r="R103" i="68"/>
  <c r="K103" i="68"/>
  <c r="AK102" i="68"/>
  <c r="AD102" i="68"/>
  <c r="V102" i="68"/>
  <c r="U102" i="68"/>
  <c r="T102" i="68"/>
  <c r="W102" i="68" s="1"/>
  <c r="S102" i="68"/>
  <c r="R102" i="68"/>
  <c r="K102" i="68"/>
  <c r="AK101" i="68"/>
  <c r="AD101" i="68"/>
  <c r="W101" i="68"/>
  <c r="V101" i="68"/>
  <c r="U101" i="68"/>
  <c r="T101" i="68"/>
  <c r="S101" i="68"/>
  <c r="R101" i="68"/>
  <c r="K101" i="68"/>
  <c r="AK100" i="68"/>
  <c r="AD100" i="68"/>
  <c r="V100" i="68"/>
  <c r="U100" i="68"/>
  <c r="T100" i="68"/>
  <c r="W100" i="68" s="1"/>
  <c r="S100" i="68"/>
  <c r="R100" i="68"/>
  <c r="K100" i="68"/>
  <c r="AK99" i="68"/>
  <c r="AD99" i="68"/>
  <c r="V99" i="68"/>
  <c r="U99" i="68"/>
  <c r="T99" i="68"/>
  <c r="W99" i="68" s="1"/>
  <c r="S99" i="68"/>
  <c r="R99" i="68"/>
  <c r="K99" i="68"/>
  <c r="AK98" i="68"/>
  <c r="AD98" i="68"/>
  <c r="V98" i="68"/>
  <c r="U98" i="68"/>
  <c r="T98" i="68"/>
  <c r="W98" i="68" s="1"/>
  <c r="S98" i="68"/>
  <c r="R98" i="68"/>
  <c r="K98" i="68"/>
  <c r="AK97" i="68"/>
  <c r="AD97" i="68"/>
  <c r="W97" i="68"/>
  <c r="V97" i="68"/>
  <c r="U97" i="68"/>
  <c r="T97" i="68"/>
  <c r="S97" i="68"/>
  <c r="R97" i="68"/>
  <c r="K97" i="68"/>
  <c r="AK96" i="68"/>
  <c r="AD96" i="68"/>
  <c r="V96" i="68"/>
  <c r="U96" i="68"/>
  <c r="T96" i="68"/>
  <c r="W96" i="68" s="1"/>
  <c r="S96" i="68"/>
  <c r="R96" i="68"/>
  <c r="K96" i="68"/>
  <c r="AK95" i="68"/>
  <c r="AD95" i="68"/>
  <c r="V95" i="68"/>
  <c r="U95" i="68"/>
  <c r="T95" i="68"/>
  <c r="W95" i="68" s="1"/>
  <c r="S95" i="68"/>
  <c r="R95" i="68"/>
  <c r="K95" i="68"/>
  <c r="AK94" i="68"/>
  <c r="AD94" i="68"/>
  <c r="V94" i="68"/>
  <c r="U94" i="68"/>
  <c r="T94" i="68"/>
  <c r="W94" i="68" s="1"/>
  <c r="S94" i="68"/>
  <c r="R94" i="68"/>
  <c r="K94" i="68"/>
  <c r="AK93" i="68"/>
  <c r="AD93" i="68"/>
  <c r="W93" i="68"/>
  <c r="V93" i="68"/>
  <c r="U93" i="68"/>
  <c r="T93" i="68"/>
  <c r="S93" i="68"/>
  <c r="R93" i="68"/>
  <c r="K93" i="68"/>
  <c r="AK92" i="68"/>
  <c r="AD92" i="68"/>
  <c r="V92" i="68"/>
  <c r="U92" i="68"/>
  <c r="T92" i="68"/>
  <c r="W92" i="68" s="1"/>
  <c r="S92" i="68"/>
  <c r="R92" i="68"/>
  <c r="K92" i="68"/>
  <c r="AK91" i="68"/>
  <c r="AD91" i="68"/>
  <c r="V91" i="68"/>
  <c r="U91" i="68"/>
  <c r="T91" i="68"/>
  <c r="W91" i="68" s="1"/>
  <c r="S91" i="68"/>
  <c r="R91" i="68"/>
  <c r="K91" i="68"/>
  <c r="AK90" i="68"/>
  <c r="AD90" i="68"/>
  <c r="V90" i="68"/>
  <c r="U90" i="68"/>
  <c r="T90" i="68"/>
  <c r="W90" i="68" s="1"/>
  <c r="S90" i="68"/>
  <c r="R90" i="68"/>
  <c r="K90" i="68"/>
  <c r="AK89" i="68"/>
  <c r="AD89" i="68"/>
  <c r="W89" i="68"/>
  <c r="V89" i="68"/>
  <c r="U89" i="68"/>
  <c r="T89" i="68"/>
  <c r="S89" i="68"/>
  <c r="R89" i="68"/>
  <c r="K89" i="68"/>
  <c r="AK88" i="68"/>
  <c r="AK104" i="68" s="1"/>
  <c r="AD88" i="68"/>
  <c r="AD104" i="68" s="1"/>
  <c r="V88" i="68"/>
  <c r="V104" i="68" s="1"/>
  <c r="U88" i="68"/>
  <c r="U104" i="68" s="1"/>
  <c r="T88" i="68"/>
  <c r="T104" i="68" s="1"/>
  <c r="S88" i="68"/>
  <c r="S104" i="68" s="1"/>
  <c r="R88" i="68"/>
  <c r="R104" i="68" s="1"/>
  <c r="K88" i="68"/>
  <c r="K104" i="68" s="1"/>
  <c r="AJ76" i="68"/>
  <c r="AI76" i="68"/>
  <c r="AH76" i="68"/>
  <c r="AE76" i="68"/>
  <c r="AC76" i="68"/>
  <c r="AB76" i="68"/>
  <c r="AA76" i="68"/>
  <c r="X76" i="68"/>
  <c r="Q76" i="68"/>
  <c r="P76" i="68"/>
  <c r="O76" i="68"/>
  <c r="L76" i="68"/>
  <c r="K76" i="68"/>
  <c r="J76" i="68"/>
  <c r="I76" i="68"/>
  <c r="H76" i="68"/>
  <c r="E76" i="68"/>
  <c r="AK75" i="68"/>
  <c r="AD75" i="68"/>
  <c r="V75" i="68"/>
  <c r="U75" i="68"/>
  <c r="T75" i="68"/>
  <c r="W75" i="68" s="1"/>
  <c r="S75" i="68"/>
  <c r="R75" i="68"/>
  <c r="K75" i="68"/>
  <c r="AK74" i="68"/>
  <c r="AD74" i="68"/>
  <c r="W74" i="68"/>
  <c r="V74" i="68"/>
  <c r="U74" i="68"/>
  <c r="T74" i="68"/>
  <c r="S74" i="68"/>
  <c r="R74" i="68"/>
  <c r="K74" i="68"/>
  <c r="AK73" i="68"/>
  <c r="AD73" i="68"/>
  <c r="W73" i="68"/>
  <c r="V73" i="68"/>
  <c r="U73" i="68"/>
  <c r="T73" i="68"/>
  <c r="S73" i="68"/>
  <c r="R73" i="68"/>
  <c r="K73" i="68"/>
  <c r="AK72" i="68"/>
  <c r="AD72" i="68"/>
  <c r="V72" i="68"/>
  <c r="U72" i="68"/>
  <c r="T72" i="68"/>
  <c r="W72" i="68" s="1"/>
  <c r="S72" i="68"/>
  <c r="R72" i="68"/>
  <c r="K72" i="68"/>
  <c r="AK71" i="68"/>
  <c r="AD71" i="68"/>
  <c r="V71" i="68"/>
  <c r="U71" i="68"/>
  <c r="T71" i="68"/>
  <c r="W71" i="68" s="1"/>
  <c r="S71" i="68"/>
  <c r="R71" i="68"/>
  <c r="K71" i="68"/>
  <c r="AK70" i="68"/>
  <c r="AD70" i="68"/>
  <c r="W70" i="68"/>
  <c r="V70" i="68"/>
  <c r="U70" i="68"/>
  <c r="T70" i="68"/>
  <c r="S70" i="68"/>
  <c r="R70" i="68"/>
  <c r="K70" i="68"/>
  <c r="AK69" i="68"/>
  <c r="AD69" i="68"/>
  <c r="W69" i="68"/>
  <c r="V69" i="68"/>
  <c r="U69" i="68"/>
  <c r="T69" i="68"/>
  <c r="S69" i="68"/>
  <c r="R69" i="68"/>
  <c r="K69" i="68"/>
  <c r="AK68" i="68"/>
  <c r="AD68" i="68"/>
  <c r="V68" i="68"/>
  <c r="U68" i="68"/>
  <c r="T68" i="68"/>
  <c r="W68" i="68" s="1"/>
  <c r="S68" i="68"/>
  <c r="R68" i="68"/>
  <c r="K68" i="68"/>
  <c r="AK67" i="68"/>
  <c r="AD67" i="68"/>
  <c r="V67" i="68"/>
  <c r="U67" i="68"/>
  <c r="T67" i="68"/>
  <c r="W67" i="68" s="1"/>
  <c r="S67" i="68"/>
  <c r="R67" i="68"/>
  <c r="K67" i="68"/>
  <c r="AK66" i="68"/>
  <c r="AD66" i="68"/>
  <c r="W66" i="68"/>
  <c r="V66" i="68"/>
  <c r="U66" i="68"/>
  <c r="T66" i="68"/>
  <c r="S66" i="68"/>
  <c r="R66" i="68"/>
  <c r="K66" i="68"/>
  <c r="AK65" i="68"/>
  <c r="AD65" i="68"/>
  <c r="W65" i="68"/>
  <c r="V65" i="68"/>
  <c r="U65" i="68"/>
  <c r="T65" i="68"/>
  <c r="S65" i="68"/>
  <c r="R65" i="68"/>
  <c r="K65" i="68"/>
  <c r="AK64" i="68"/>
  <c r="AD64" i="68"/>
  <c r="V64" i="68"/>
  <c r="U64" i="68"/>
  <c r="T64" i="68"/>
  <c r="W64" i="68" s="1"/>
  <c r="S64" i="68"/>
  <c r="R64" i="68"/>
  <c r="K64" i="68"/>
  <c r="AK63" i="68"/>
  <c r="AD63" i="68"/>
  <c r="V63" i="68"/>
  <c r="W63" i="68" s="1"/>
  <c r="U63" i="68"/>
  <c r="T63" i="68"/>
  <c r="S63" i="68"/>
  <c r="R63" i="68"/>
  <c r="K63" i="68"/>
  <c r="AK62" i="68"/>
  <c r="AD62" i="68"/>
  <c r="W62" i="68"/>
  <c r="V62" i="68"/>
  <c r="U62" i="68"/>
  <c r="T62" i="68"/>
  <c r="S62" i="68"/>
  <c r="R62" i="68"/>
  <c r="K62" i="68"/>
  <c r="AK61" i="68"/>
  <c r="AD61" i="68"/>
  <c r="W61" i="68"/>
  <c r="V61" i="68"/>
  <c r="U61" i="68"/>
  <c r="T61" i="68"/>
  <c r="S61" i="68"/>
  <c r="R61" i="68"/>
  <c r="K61" i="68"/>
  <c r="AK60" i="68"/>
  <c r="AD60" i="68"/>
  <c r="V60" i="68"/>
  <c r="U60" i="68"/>
  <c r="T60" i="68"/>
  <c r="W60" i="68" s="1"/>
  <c r="S60" i="68"/>
  <c r="R60" i="68"/>
  <c r="K60" i="68"/>
  <c r="AK59" i="68"/>
  <c r="AD59" i="68"/>
  <c r="V59" i="68"/>
  <c r="W59" i="68" s="1"/>
  <c r="U59" i="68"/>
  <c r="T59" i="68"/>
  <c r="S59" i="68"/>
  <c r="R59" i="68"/>
  <c r="K59" i="68"/>
  <c r="AK58" i="68"/>
  <c r="AD58" i="68"/>
  <c r="W58" i="68"/>
  <c r="V58" i="68"/>
  <c r="U58" i="68"/>
  <c r="T58" i="68"/>
  <c r="S58" i="68"/>
  <c r="R58" i="68"/>
  <c r="K58" i="68"/>
  <c r="AK57" i="68"/>
  <c r="AD57" i="68"/>
  <c r="W57" i="68"/>
  <c r="V57" i="68"/>
  <c r="U57" i="68"/>
  <c r="T57" i="68"/>
  <c r="S57" i="68"/>
  <c r="R57" i="68"/>
  <c r="K57" i="68"/>
  <c r="AK56" i="68"/>
  <c r="AD56" i="68"/>
  <c r="V56" i="68"/>
  <c r="U56" i="68"/>
  <c r="T56" i="68"/>
  <c r="W56" i="68" s="1"/>
  <c r="S56" i="68"/>
  <c r="R56" i="68"/>
  <c r="K56" i="68"/>
  <c r="AK55" i="68"/>
  <c r="AD55" i="68"/>
  <c r="V55" i="68"/>
  <c r="W55" i="68" s="1"/>
  <c r="U55" i="68"/>
  <c r="T55" i="68"/>
  <c r="S55" i="68"/>
  <c r="R55" i="68"/>
  <c r="K55" i="68"/>
  <c r="AK54" i="68"/>
  <c r="AD54" i="68"/>
  <c r="W54" i="68"/>
  <c r="V54" i="68"/>
  <c r="U54" i="68"/>
  <c r="T54" i="68"/>
  <c r="S54" i="68"/>
  <c r="R54" i="68"/>
  <c r="K54" i="68"/>
  <c r="AK53" i="68"/>
  <c r="AD53" i="68"/>
  <c r="W53" i="68"/>
  <c r="V53" i="68"/>
  <c r="U53" i="68"/>
  <c r="T53" i="68"/>
  <c r="S53" i="68"/>
  <c r="R53" i="68"/>
  <c r="K53" i="68"/>
  <c r="AK52" i="68"/>
  <c r="AD52" i="68"/>
  <c r="V52" i="68"/>
  <c r="U52" i="68"/>
  <c r="T52" i="68"/>
  <c r="W52" i="68" s="1"/>
  <c r="S52" i="68"/>
  <c r="R52" i="68"/>
  <c r="K52" i="68"/>
  <c r="AK51" i="68"/>
  <c r="AD51" i="68"/>
  <c r="V51" i="68"/>
  <c r="W51" i="68" s="1"/>
  <c r="U51" i="68"/>
  <c r="T51" i="68"/>
  <c r="S51" i="68"/>
  <c r="R51" i="68"/>
  <c r="K51" i="68"/>
  <c r="AK50" i="68"/>
  <c r="AD50" i="68"/>
  <c r="W50" i="68"/>
  <c r="V50" i="68"/>
  <c r="U50" i="68"/>
  <c r="T50" i="68"/>
  <c r="S50" i="68"/>
  <c r="R50" i="68"/>
  <c r="K50" i="68"/>
  <c r="AK49" i="68"/>
  <c r="AD49" i="68"/>
  <c r="W49" i="68"/>
  <c r="V49" i="68"/>
  <c r="U49" i="68"/>
  <c r="T49" i="68"/>
  <c r="S49" i="68"/>
  <c r="R49" i="68"/>
  <c r="K49" i="68"/>
  <c r="AK48" i="68"/>
  <c r="AD48" i="68"/>
  <c r="V48" i="68"/>
  <c r="U48" i="68"/>
  <c r="T48" i="68"/>
  <c r="W48" i="68" s="1"/>
  <c r="S48" i="68"/>
  <c r="R48" i="68"/>
  <c r="K48" i="68"/>
  <c r="AK47" i="68"/>
  <c r="AD47" i="68"/>
  <c r="V47" i="68"/>
  <c r="W47" i="68" s="1"/>
  <c r="U47" i="68"/>
  <c r="T47" i="68"/>
  <c r="S47" i="68"/>
  <c r="R47" i="68"/>
  <c r="K47" i="68"/>
  <c r="AK46" i="68"/>
  <c r="AD46" i="68"/>
  <c r="W46" i="68"/>
  <c r="V46" i="68"/>
  <c r="U46" i="68"/>
  <c r="T46" i="68"/>
  <c r="S46" i="68"/>
  <c r="R46" i="68"/>
  <c r="K46" i="68"/>
  <c r="AK45" i="68"/>
  <c r="AD45" i="68"/>
  <c r="W45" i="68"/>
  <c r="V45" i="68"/>
  <c r="U45" i="68"/>
  <c r="T45" i="68"/>
  <c r="S45" i="68"/>
  <c r="R45" i="68"/>
  <c r="K45" i="68"/>
  <c r="AK44" i="68"/>
  <c r="AD44" i="68"/>
  <c r="V44" i="68"/>
  <c r="U44" i="68"/>
  <c r="T44" i="68"/>
  <c r="W44" i="68" s="1"/>
  <c r="S44" i="68"/>
  <c r="R44" i="68"/>
  <c r="K44" i="68"/>
  <c r="AK43" i="68"/>
  <c r="AD43" i="68"/>
  <c r="V43" i="68"/>
  <c r="W43" i="68" s="1"/>
  <c r="U43" i="68"/>
  <c r="T43" i="68"/>
  <c r="S43" i="68"/>
  <c r="R43" i="68"/>
  <c r="K43" i="68"/>
  <c r="AK42" i="68"/>
  <c r="AK76" i="68" s="1"/>
  <c r="AD42" i="68"/>
  <c r="AD76" i="68" s="1"/>
  <c r="W42" i="68"/>
  <c r="V42" i="68"/>
  <c r="V76" i="68" s="1"/>
  <c r="U42" i="68"/>
  <c r="U76" i="68" s="1"/>
  <c r="T42" i="68"/>
  <c r="T76" i="68" s="1"/>
  <c r="S42" i="68"/>
  <c r="S76" i="68" s="1"/>
  <c r="R42" i="68"/>
  <c r="R76" i="68" s="1"/>
  <c r="K42" i="68"/>
  <c r="AJ30" i="68"/>
  <c r="AI30" i="68"/>
  <c r="AH30" i="68"/>
  <c r="AE30" i="68"/>
  <c r="AC30" i="68"/>
  <c r="AB30" i="68"/>
  <c r="AA30" i="68"/>
  <c r="X30" i="68"/>
  <c r="T30" i="68"/>
  <c r="Q30" i="68"/>
  <c r="P30" i="68"/>
  <c r="O30" i="68"/>
  <c r="L30" i="68"/>
  <c r="J30" i="68"/>
  <c r="I30" i="68"/>
  <c r="H30" i="68"/>
  <c r="E30" i="68"/>
  <c r="AK28" i="68"/>
  <c r="AD28" i="68"/>
  <c r="V28" i="68"/>
  <c r="U28" i="68"/>
  <c r="T28" i="68"/>
  <c r="W28" i="68" s="1"/>
  <c r="S28" i="68"/>
  <c r="R28" i="68"/>
  <c r="K28" i="68"/>
  <c r="AK27" i="68"/>
  <c r="AD27" i="68"/>
  <c r="V27" i="68"/>
  <c r="U27" i="68"/>
  <c r="W27" i="68" s="1"/>
  <c r="T27" i="68"/>
  <c r="S27" i="68"/>
  <c r="R27" i="68"/>
  <c r="K27" i="68"/>
  <c r="AK26" i="68"/>
  <c r="AD26" i="68"/>
  <c r="W26" i="68"/>
  <c r="V26" i="68"/>
  <c r="U26" i="68"/>
  <c r="T26" i="68"/>
  <c r="S26" i="68"/>
  <c r="R26" i="68"/>
  <c r="K26" i="68"/>
  <c r="AK25" i="68"/>
  <c r="AD25" i="68"/>
  <c r="V25" i="68"/>
  <c r="U25" i="68"/>
  <c r="T25" i="68"/>
  <c r="W25" i="68" s="1"/>
  <c r="S25" i="68"/>
  <c r="R25" i="68"/>
  <c r="K25" i="68"/>
  <c r="AK24" i="68"/>
  <c r="AD24" i="68"/>
  <c r="V24" i="68"/>
  <c r="U24" i="68"/>
  <c r="T24" i="68"/>
  <c r="W24" i="68" s="1"/>
  <c r="S24" i="68"/>
  <c r="R24" i="68"/>
  <c r="K24" i="68"/>
  <c r="AK23" i="68"/>
  <c r="AD23" i="68"/>
  <c r="V23" i="68"/>
  <c r="U23" i="68"/>
  <c r="W23" i="68" s="1"/>
  <c r="T23" i="68"/>
  <c r="S23" i="68"/>
  <c r="R23" i="68"/>
  <c r="K23" i="68"/>
  <c r="AK22" i="68"/>
  <c r="AD22" i="68"/>
  <c r="V22" i="68"/>
  <c r="U22" i="68"/>
  <c r="T22" i="68"/>
  <c r="W22" i="68" s="1"/>
  <c r="S22" i="68"/>
  <c r="R22" i="68"/>
  <c r="K22" i="68"/>
  <c r="AK21" i="68"/>
  <c r="AD21" i="68"/>
  <c r="V21" i="68"/>
  <c r="U21" i="68"/>
  <c r="T21" i="68"/>
  <c r="W21" i="68" s="1"/>
  <c r="S21" i="68"/>
  <c r="R21" i="68"/>
  <c r="K21" i="68"/>
  <c r="AK20" i="68"/>
  <c r="AD20" i="68"/>
  <c r="V20" i="68"/>
  <c r="U20" i="68"/>
  <c r="T20" i="68"/>
  <c r="W20" i="68" s="1"/>
  <c r="S20" i="68"/>
  <c r="R20" i="68"/>
  <c r="K20" i="68"/>
  <c r="AK19" i="68"/>
  <c r="AD19" i="68"/>
  <c r="V19" i="68"/>
  <c r="U19" i="68"/>
  <c r="W19" i="68" s="1"/>
  <c r="T19" i="68"/>
  <c r="S19" i="68"/>
  <c r="R19" i="68"/>
  <c r="K19" i="68"/>
  <c r="AK18" i="68"/>
  <c r="AD18" i="68"/>
  <c r="V18" i="68"/>
  <c r="U18" i="68"/>
  <c r="T18" i="68"/>
  <c r="W18" i="68" s="1"/>
  <c r="S18" i="68"/>
  <c r="R18" i="68"/>
  <c r="K18" i="68"/>
  <c r="AK17" i="68"/>
  <c r="AD17" i="68"/>
  <c r="V17" i="68"/>
  <c r="U17" i="68"/>
  <c r="T17" i="68"/>
  <c r="W17" i="68" s="1"/>
  <c r="S17" i="68"/>
  <c r="R17" i="68"/>
  <c r="K17" i="68"/>
  <c r="AK16" i="68"/>
  <c r="AD16" i="68"/>
  <c r="V16" i="68"/>
  <c r="U16" i="68"/>
  <c r="T16" i="68"/>
  <c r="W16" i="68" s="1"/>
  <c r="S16" i="68"/>
  <c r="R16" i="68"/>
  <c r="K16" i="68"/>
  <c r="AK15" i="68"/>
  <c r="AD15" i="68"/>
  <c r="V15" i="68"/>
  <c r="U15" i="68"/>
  <c r="W15" i="68" s="1"/>
  <c r="T15" i="68"/>
  <c r="S15" i="68"/>
  <c r="R15" i="68"/>
  <c r="K15" i="68"/>
  <c r="AK14" i="68"/>
  <c r="AD14" i="68"/>
  <c r="V14" i="68"/>
  <c r="U14" i="68"/>
  <c r="T14" i="68"/>
  <c r="W14" i="68" s="1"/>
  <c r="S14" i="68"/>
  <c r="R14" i="68"/>
  <c r="K14" i="68"/>
  <c r="AK13" i="68"/>
  <c r="AD13" i="68"/>
  <c r="V13" i="68"/>
  <c r="U13" i="68"/>
  <c r="T13" i="68"/>
  <c r="W13" i="68" s="1"/>
  <c r="S13" i="68"/>
  <c r="R13" i="68"/>
  <c r="K13" i="68"/>
  <c r="AK12" i="68"/>
  <c r="AD12" i="68"/>
  <c r="V12" i="68"/>
  <c r="U12" i="68"/>
  <c r="T12" i="68"/>
  <c r="W12" i="68" s="1"/>
  <c r="S12" i="68"/>
  <c r="R12" i="68"/>
  <c r="K12" i="68"/>
  <c r="AK11" i="68"/>
  <c r="AD11" i="68"/>
  <c r="V11" i="68"/>
  <c r="U11" i="68"/>
  <c r="W11" i="68" s="1"/>
  <c r="T11" i="68"/>
  <c r="S11" i="68"/>
  <c r="R11" i="68"/>
  <c r="K11" i="68"/>
  <c r="AK10" i="68"/>
  <c r="AK30" i="68" s="1"/>
  <c r="AD10" i="68"/>
  <c r="AD30" i="68" s="1"/>
  <c r="V10" i="68"/>
  <c r="V30" i="68" s="1"/>
  <c r="U10" i="68"/>
  <c r="U30" i="68" s="1"/>
  <c r="T10" i="68"/>
  <c r="W10" i="68" s="1"/>
  <c r="W30" i="68" s="1"/>
  <c r="S10" i="68"/>
  <c r="S30" i="68" s="1"/>
  <c r="R10" i="68"/>
  <c r="R30" i="68" s="1"/>
  <c r="K10" i="68"/>
  <c r="K30" i="68" s="1"/>
  <c r="AI729" i="42"/>
  <c r="AH729" i="42"/>
  <c r="AG729" i="42"/>
  <c r="AF729" i="42"/>
  <c r="AD729" i="42"/>
  <c r="AB729" i="42"/>
  <c r="AA729" i="42"/>
  <c r="Z729" i="42"/>
  <c r="Y729" i="42"/>
  <c r="W729" i="42"/>
  <c r="T729" i="42"/>
  <c r="P729" i="42"/>
  <c r="O729" i="42"/>
  <c r="N729" i="42"/>
  <c r="M729" i="42"/>
  <c r="L729" i="42"/>
  <c r="J729" i="42"/>
  <c r="I729" i="42"/>
  <c r="H729" i="42"/>
  <c r="G729" i="42"/>
  <c r="AJ728" i="42"/>
  <c r="AC728" i="42"/>
  <c r="Q728" i="42"/>
  <c r="K728" i="42"/>
  <c r="AJ727" i="42"/>
  <c r="AC727" i="42"/>
  <c r="V727" i="42"/>
  <c r="U727" i="42"/>
  <c r="T727" i="42"/>
  <c r="S727" i="42"/>
  <c r="R727" i="42"/>
  <c r="Q727" i="42"/>
  <c r="K727" i="42"/>
  <c r="AJ726" i="42"/>
  <c r="AC726" i="42"/>
  <c r="AC729" i="42" s="1"/>
  <c r="U726" i="42"/>
  <c r="U729" i="42" s="1"/>
  <c r="T726" i="42"/>
  <c r="S726" i="42"/>
  <c r="V726" i="42" s="1"/>
  <c r="R726" i="42"/>
  <c r="Q726" i="42"/>
  <c r="K726" i="42"/>
  <c r="AJ725" i="42"/>
  <c r="AJ729" i="42" s="1"/>
  <c r="AC725" i="42"/>
  <c r="U725" i="42"/>
  <c r="T725" i="42"/>
  <c r="S725" i="42"/>
  <c r="R725" i="42"/>
  <c r="Q725" i="42"/>
  <c r="Q729" i="42" s="1"/>
  <c r="K725" i="42"/>
  <c r="K729" i="42" s="1"/>
  <c r="AJ721" i="42"/>
  <c r="AC721" i="42"/>
  <c r="U721" i="42"/>
  <c r="V721" i="42" s="1"/>
  <c r="T721" i="42"/>
  <c r="S721" i="42"/>
  <c r="R721" i="42"/>
  <c r="Q721" i="42"/>
  <c r="K721" i="42"/>
  <c r="AJ720" i="42"/>
  <c r="AC720" i="42"/>
  <c r="U720" i="42"/>
  <c r="V720" i="42" s="1"/>
  <c r="T720" i="42"/>
  <c r="S720" i="42"/>
  <c r="R720" i="42"/>
  <c r="Q720" i="42"/>
  <c r="K720" i="42"/>
  <c r="AJ719" i="42"/>
  <c r="AC719" i="42"/>
  <c r="U719" i="42"/>
  <c r="T719" i="42"/>
  <c r="S719" i="42"/>
  <c r="V719" i="42" s="1"/>
  <c r="R719" i="42"/>
  <c r="Q719" i="42"/>
  <c r="K719" i="42"/>
  <c r="AJ718" i="42"/>
  <c r="AC718" i="42"/>
  <c r="U718" i="42"/>
  <c r="T718" i="42"/>
  <c r="S718" i="42"/>
  <c r="V718" i="42" s="1"/>
  <c r="R718" i="42"/>
  <c r="Q718" i="42"/>
  <c r="K718" i="42"/>
  <c r="AJ717" i="42"/>
  <c r="AC717" i="42"/>
  <c r="U717" i="42"/>
  <c r="V717" i="42" s="1"/>
  <c r="T717" i="42"/>
  <c r="S717" i="42"/>
  <c r="R717" i="42"/>
  <c r="Q717" i="42"/>
  <c r="K717" i="42"/>
  <c r="AJ716" i="42"/>
  <c r="AC716" i="42"/>
  <c r="U716" i="42"/>
  <c r="V716" i="42" s="1"/>
  <c r="T716" i="42"/>
  <c r="S716" i="42"/>
  <c r="R716" i="42"/>
  <c r="Q716" i="42"/>
  <c r="K716" i="42"/>
  <c r="AJ715" i="42"/>
  <c r="AC715" i="42"/>
  <c r="U715" i="42"/>
  <c r="T715" i="42"/>
  <c r="S715" i="42"/>
  <c r="V715" i="42" s="1"/>
  <c r="R715" i="42"/>
  <c r="Q715" i="42"/>
  <c r="K715" i="42"/>
  <c r="AJ714" i="42"/>
  <c r="AC714" i="42"/>
  <c r="U714" i="42"/>
  <c r="T714" i="42"/>
  <c r="S714" i="42"/>
  <c r="V714" i="42" s="1"/>
  <c r="R714" i="42"/>
  <c r="Q714" i="42"/>
  <c r="K714" i="42"/>
  <c r="AJ713" i="42"/>
  <c r="AC713" i="42"/>
  <c r="U713" i="42"/>
  <c r="V713" i="42" s="1"/>
  <c r="T713" i="42"/>
  <c r="S713" i="42"/>
  <c r="R713" i="42"/>
  <c r="Q713" i="42"/>
  <c r="K713" i="42"/>
  <c r="AJ712" i="42"/>
  <c r="AC712" i="42"/>
  <c r="U712" i="42"/>
  <c r="V712" i="42" s="1"/>
  <c r="T712" i="42"/>
  <c r="S712" i="42"/>
  <c r="R712" i="42"/>
  <c r="Q712" i="42"/>
  <c r="K712" i="42"/>
  <c r="AJ711" i="42"/>
  <c r="AC711" i="42"/>
  <c r="U711" i="42"/>
  <c r="T711" i="42"/>
  <c r="S711" i="42"/>
  <c r="V711" i="42" s="1"/>
  <c r="R711" i="42"/>
  <c r="Q711" i="42"/>
  <c r="K711" i="42"/>
  <c r="AJ710" i="42"/>
  <c r="AC710" i="42"/>
  <c r="U710" i="42"/>
  <c r="T710" i="42"/>
  <c r="S710" i="42"/>
  <c r="V710" i="42" s="1"/>
  <c r="R710" i="42"/>
  <c r="Q710" i="42"/>
  <c r="K710" i="42"/>
  <c r="AJ709" i="42"/>
  <c r="AC709" i="42"/>
  <c r="U709" i="42"/>
  <c r="V709" i="42" s="1"/>
  <c r="T709" i="42"/>
  <c r="S709" i="42"/>
  <c r="R709" i="42"/>
  <c r="Q709" i="42"/>
  <c r="K709" i="42"/>
  <c r="AJ708" i="42"/>
  <c r="AC708" i="42"/>
  <c r="V708" i="42"/>
  <c r="U708" i="42"/>
  <c r="T708" i="42"/>
  <c r="S708" i="42"/>
  <c r="R708" i="42"/>
  <c r="Q708" i="42"/>
  <c r="K708" i="42"/>
  <c r="AJ707" i="42"/>
  <c r="AC707" i="42"/>
  <c r="U707" i="42"/>
  <c r="T707" i="42"/>
  <c r="S707" i="42"/>
  <c r="V707" i="42" s="1"/>
  <c r="R707" i="42"/>
  <c r="Q707" i="42"/>
  <c r="K707" i="42"/>
  <c r="AJ706" i="42"/>
  <c r="AC706" i="42"/>
  <c r="U706" i="42"/>
  <c r="T706" i="42"/>
  <c r="S706" i="42"/>
  <c r="V706" i="42" s="1"/>
  <c r="R706" i="42"/>
  <c r="Q706" i="42"/>
  <c r="K706" i="42"/>
  <c r="AJ705" i="42"/>
  <c r="AC705" i="42"/>
  <c r="U705" i="42"/>
  <c r="V705" i="42" s="1"/>
  <c r="T705" i="42"/>
  <c r="S705" i="42"/>
  <c r="R705" i="42"/>
  <c r="Q705" i="42"/>
  <c r="K705" i="42"/>
  <c r="AJ704" i="42"/>
  <c r="AC704" i="42"/>
  <c r="U704" i="42"/>
  <c r="V704" i="42" s="1"/>
  <c r="T704" i="42"/>
  <c r="S704" i="42"/>
  <c r="R704" i="42"/>
  <c r="Q704" i="42"/>
  <c r="K704" i="42"/>
  <c r="AJ703" i="42"/>
  <c r="AC703" i="42"/>
  <c r="U703" i="42"/>
  <c r="T703" i="42"/>
  <c r="S703" i="42"/>
  <c r="V703" i="42" s="1"/>
  <c r="R703" i="42"/>
  <c r="Q703" i="42"/>
  <c r="K703" i="42"/>
  <c r="AJ702" i="42"/>
  <c r="AC702" i="42"/>
  <c r="U702" i="42"/>
  <c r="T702" i="42"/>
  <c r="S702" i="42"/>
  <c r="V702" i="42" s="1"/>
  <c r="R702" i="42"/>
  <c r="Q702" i="42"/>
  <c r="K702" i="42"/>
  <c r="AJ701" i="42"/>
  <c r="AC701" i="42"/>
  <c r="U701" i="42"/>
  <c r="V701" i="42" s="1"/>
  <c r="T701" i="42"/>
  <c r="S701" i="42"/>
  <c r="R701" i="42"/>
  <c r="Q701" i="42"/>
  <c r="K701" i="42"/>
  <c r="AJ700" i="42"/>
  <c r="AC700" i="42"/>
  <c r="U700" i="42"/>
  <c r="V700" i="42" s="1"/>
  <c r="T700" i="42"/>
  <c r="S700" i="42"/>
  <c r="R700" i="42"/>
  <c r="Q700" i="42"/>
  <c r="K700" i="42"/>
  <c r="AJ699" i="42"/>
  <c r="AC699" i="42"/>
  <c r="U699" i="42"/>
  <c r="T699" i="42"/>
  <c r="S699" i="42"/>
  <c r="V699" i="42" s="1"/>
  <c r="R699" i="42"/>
  <c r="Q699" i="42"/>
  <c r="K699" i="42"/>
  <c r="AJ698" i="42"/>
  <c r="AC698" i="42"/>
  <c r="U698" i="42"/>
  <c r="T698" i="42"/>
  <c r="S698" i="42"/>
  <c r="V698" i="42" s="1"/>
  <c r="R698" i="42"/>
  <c r="Q698" i="42"/>
  <c r="K698" i="42"/>
  <c r="AJ697" i="42"/>
  <c r="AC697" i="42"/>
  <c r="U697" i="42"/>
  <c r="V697" i="42" s="1"/>
  <c r="T697" i="42"/>
  <c r="S697" i="42"/>
  <c r="R697" i="42"/>
  <c r="Q697" i="42"/>
  <c r="K697" i="42"/>
  <c r="AJ696" i="42"/>
  <c r="AC696" i="42"/>
  <c r="U696" i="42"/>
  <c r="V696" i="42" s="1"/>
  <c r="T696" i="42"/>
  <c r="S696" i="42"/>
  <c r="R696" i="42"/>
  <c r="Q696" i="42"/>
  <c r="K696" i="42"/>
  <c r="AJ695" i="42"/>
  <c r="AC695" i="42"/>
  <c r="U695" i="42"/>
  <c r="T695" i="42"/>
  <c r="S695" i="42"/>
  <c r="V695" i="42" s="1"/>
  <c r="R695" i="42"/>
  <c r="Q695" i="42"/>
  <c r="K695" i="42"/>
  <c r="AJ694" i="42"/>
  <c r="AC694" i="42"/>
  <c r="U694" i="42"/>
  <c r="T694" i="42"/>
  <c r="S694" i="42"/>
  <c r="V694" i="42" s="1"/>
  <c r="R694" i="42"/>
  <c r="Q694" i="42"/>
  <c r="K694" i="42"/>
  <c r="AJ693" i="42"/>
  <c r="AC693" i="42"/>
  <c r="U693" i="42"/>
  <c r="V693" i="42" s="1"/>
  <c r="T693" i="42"/>
  <c r="S693" i="42"/>
  <c r="R693" i="42"/>
  <c r="Q693" i="42"/>
  <c r="K693" i="42"/>
  <c r="AJ692" i="42"/>
  <c r="AC692" i="42"/>
  <c r="V692" i="42"/>
  <c r="U692" i="42"/>
  <c r="T692" i="42"/>
  <c r="S692" i="42"/>
  <c r="R692" i="42"/>
  <c r="Q692" i="42"/>
  <c r="K692" i="42"/>
  <c r="AJ691" i="42"/>
  <c r="AC691" i="42"/>
  <c r="U691" i="42"/>
  <c r="T691" i="42"/>
  <c r="S691" i="42"/>
  <c r="V691" i="42" s="1"/>
  <c r="R691" i="42"/>
  <c r="Q691" i="42"/>
  <c r="K691" i="42"/>
  <c r="AJ690" i="42"/>
  <c r="AC690" i="42"/>
  <c r="U690" i="42"/>
  <c r="T690" i="42"/>
  <c r="S690" i="42"/>
  <c r="V690" i="42" s="1"/>
  <c r="R690" i="42"/>
  <c r="Q690" i="42"/>
  <c r="K690" i="42"/>
  <c r="AJ689" i="42"/>
  <c r="AC689" i="42"/>
  <c r="U689" i="42"/>
  <c r="V689" i="42" s="1"/>
  <c r="T689" i="42"/>
  <c r="S689" i="42"/>
  <c r="R689" i="42"/>
  <c r="Q689" i="42"/>
  <c r="K689" i="42"/>
  <c r="AJ688" i="42"/>
  <c r="AC688" i="42"/>
  <c r="U688" i="42"/>
  <c r="V688" i="42" s="1"/>
  <c r="T688" i="42"/>
  <c r="S688" i="42"/>
  <c r="R688" i="42"/>
  <c r="Q688" i="42"/>
  <c r="K688" i="42"/>
  <c r="AJ687" i="42"/>
  <c r="AC687" i="42"/>
  <c r="U687" i="42"/>
  <c r="T687" i="42"/>
  <c r="S687" i="42"/>
  <c r="V687" i="42" s="1"/>
  <c r="R687" i="42"/>
  <c r="Q687" i="42"/>
  <c r="K687" i="42"/>
  <c r="AJ686" i="42"/>
  <c r="AC686" i="42"/>
  <c r="U686" i="42"/>
  <c r="T686" i="42"/>
  <c r="S686" i="42"/>
  <c r="V686" i="42" s="1"/>
  <c r="R686" i="42"/>
  <c r="Q686" i="42"/>
  <c r="K686" i="42"/>
  <c r="AJ685" i="42"/>
  <c r="AC685" i="42"/>
  <c r="U685" i="42"/>
  <c r="V685" i="42" s="1"/>
  <c r="T685" i="42"/>
  <c r="S685" i="42"/>
  <c r="R685" i="42"/>
  <c r="Q685" i="42"/>
  <c r="K685" i="42"/>
  <c r="AJ684" i="42"/>
  <c r="AC684" i="42"/>
  <c r="U684" i="42"/>
  <c r="V684" i="42" s="1"/>
  <c r="T684" i="42"/>
  <c r="S684" i="42"/>
  <c r="R684" i="42"/>
  <c r="Q684" i="42"/>
  <c r="K684" i="42"/>
  <c r="AJ683" i="42"/>
  <c r="AC683" i="42"/>
  <c r="U683" i="42"/>
  <c r="T683" i="42"/>
  <c r="S683" i="42"/>
  <c r="V683" i="42" s="1"/>
  <c r="R683" i="42"/>
  <c r="Q683" i="42"/>
  <c r="K683" i="42"/>
  <c r="AJ682" i="42"/>
  <c r="AC682" i="42"/>
  <c r="U682" i="42"/>
  <c r="T682" i="42"/>
  <c r="S682" i="42"/>
  <c r="V682" i="42" s="1"/>
  <c r="R682" i="42"/>
  <c r="Q682" i="42"/>
  <c r="K682" i="42"/>
  <c r="AJ681" i="42"/>
  <c r="AC681" i="42"/>
  <c r="U681" i="42"/>
  <c r="V681" i="42" s="1"/>
  <c r="T681" i="42"/>
  <c r="S681" i="42"/>
  <c r="R681" i="42"/>
  <c r="Q681" i="42"/>
  <c r="K681" i="42"/>
  <c r="AJ680" i="42"/>
  <c r="AC680" i="42"/>
  <c r="U680" i="42"/>
  <c r="V680" i="42" s="1"/>
  <c r="T680" i="42"/>
  <c r="S680" i="42"/>
  <c r="R680" i="42"/>
  <c r="Q680" i="42"/>
  <c r="K680" i="42"/>
  <c r="AJ679" i="42"/>
  <c r="AC679" i="42"/>
  <c r="U679" i="42"/>
  <c r="T679" i="42"/>
  <c r="S679" i="42"/>
  <c r="V679" i="42" s="1"/>
  <c r="R679" i="42"/>
  <c r="Q679" i="42"/>
  <c r="K679" i="42"/>
  <c r="AJ678" i="42"/>
  <c r="AC678" i="42"/>
  <c r="U678" i="42"/>
  <c r="T678" i="42"/>
  <c r="S678" i="42"/>
  <c r="V678" i="42" s="1"/>
  <c r="R678" i="42"/>
  <c r="Q678" i="42"/>
  <c r="K678" i="42"/>
  <c r="AJ677" i="42"/>
  <c r="AC677" i="42"/>
  <c r="U677" i="42"/>
  <c r="V677" i="42" s="1"/>
  <c r="T677" i="42"/>
  <c r="S677" i="42"/>
  <c r="R677" i="42"/>
  <c r="Q677" i="42"/>
  <c r="K677" i="42"/>
  <c r="AJ676" i="42"/>
  <c r="AC676" i="42"/>
  <c r="V676" i="42"/>
  <c r="U676" i="42"/>
  <c r="T676" i="42"/>
  <c r="S676" i="42"/>
  <c r="R676" i="42"/>
  <c r="Q676" i="42"/>
  <c r="K676" i="42"/>
  <c r="AJ675" i="42"/>
  <c r="AC675" i="42"/>
  <c r="U675" i="42"/>
  <c r="T675" i="42"/>
  <c r="S675" i="42"/>
  <c r="V675" i="42" s="1"/>
  <c r="R675" i="42"/>
  <c r="Q675" i="42"/>
  <c r="K675" i="42"/>
  <c r="AJ674" i="42"/>
  <c r="AC674" i="42"/>
  <c r="U674" i="42"/>
  <c r="T674" i="42"/>
  <c r="S674" i="42"/>
  <c r="V674" i="42" s="1"/>
  <c r="R674" i="42"/>
  <c r="Q674" i="42"/>
  <c r="K674" i="42"/>
  <c r="AJ673" i="42"/>
  <c r="AC673" i="42"/>
  <c r="U673" i="42"/>
  <c r="V673" i="42" s="1"/>
  <c r="T673" i="42"/>
  <c r="S673" i="42"/>
  <c r="R673" i="42"/>
  <c r="Q673" i="42"/>
  <c r="K673" i="42"/>
  <c r="AJ672" i="42"/>
  <c r="AC672" i="42"/>
  <c r="U672" i="42"/>
  <c r="V672" i="42" s="1"/>
  <c r="T672" i="42"/>
  <c r="S672" i="42"/>
  <c r="R672" i="42"/>
  <c r="Q672" i="42"/>
  <c r="K672" i="42"/>
  <c r="AJ671" i="42"/>
  <c r="AC671" i="42"/>
  <c r="U671" i="42"/>
  <c r="T671" i="42"/>
  <c r="S671" i="42"/>
  <c r="V671" i="42" s="1"/>
  <c r="R671" i="42"/>
  <c r="Q671" i="42"/>
  <c r="K671" i="42"/>
  <c r="AJ670" i="42"/>
  <c r="AC670" i="42"/>
  <c r="U670" i="42"/>
  <c r="T670" i="42"/>
  <c r="S670" i="42"/>
  <c r="V670" i="42" s="1"/>
  <c r="R670" i="42"/>
  <c r="Q670" i="42"/>
  <c r="K670" i="42"/>
  <c r="AJ669" i="42"/>
  <c r="AC669" i="42"/>
  <c r="U669" i="42"/>
  <c r="V669" i="42" s="1"/>
  <c r="T669" i="42"/>
  <c r="S669" i="42"/>
  <c r="R669" i="42"/>
  <c r="Q669" i="42"/>
  <c r="K669" i="42"/>
  <c r="AJ668" i="42"/>
  <c r="AC668" i="42"/>
  <c r="U668" i="42"/>
  <c r="V668" i="42" s="1"/>
  <c r="T668" i="42"/>
  <c r="S668" i="42"/>
  <c r="R668" i="42"/>
  <c r="Q668" i="42"/>
  <c r="K668" i="42"/>
  <c r="AJ667" i="42"/>
  <c r="AC667" i="42"/>
  <c r="U667" i="42"/>
  <c r="T667" i="42"/>
  <c r="S667" i="42"/>
  <c r="V667" i="42" s="1"/>
  <c r="R667" i="42"/>
  <c r="Q667" i="42"/>
  <c r="K667" i="42"/>
  <c r="AJ666" i="42"/>
  <c r="AC666" i="42"/>
  <c r="U666" i="42"/>
  <c r="T666" i="42"/>
  <c r="S666" i="42"/>
  <c r="V666" i="42" s="1"/>
  <c r="R666" i="42"/>
  <c r="Q666" i="42"/>
  <c r="K666" i="42"/>
  <c r="AJ665" i="42"/>
  <c r="AC665" i="42"/>
  <c r="U665" i="42"/>
  <c r="V665" i="42" s="1"/>
  <c r="T665" i="42"/>
  <c r="S665" i="42"/>
  <c r="R665" i="42"/>
  <c r="Q665" i="42"/>
  <c r="K665" i="42"/>
  <c r="AJ664" i="42"/>
  <c r="AC664" i="42"/>
  <c r="U664" i="42"/>
  <c r="V664" i="42" s="1"/>
  <c r="T664" i="42"/>
  <c r="S664" i="42"/>
  <c r="R664" i="42"/>
  <c r="Q664" i="42"/>
  <c r="K664" i="42"/>
  <c r="AJ663" i="42"/>
  <c r="AC663" i="42"/>
  <c r="U663" i="42"/>
  <c r="T663" i="42"/>
  <c r="S663" i="42"/>
  <c r="V663" i="42" s="1"/>
  <c r="R663" i="42"/>
  <c r="Q663" i="42"/>
  <c r="K663" i="42"/>
  <c r="AJ662" i="42"/>
  <c r="AC662" i="42"/>
  <c r="U662" i="42"/>
  <c r="T662" i="42"/>
  <c r="S662" i="42"/>
  <c r="V662" i="42" s="1"/>
  <c r="R662" i="42"/>
  <c r="Q662" i="42"/>
  <c r="K662" i="42"/>
  <c r="AJ661" i="42"/>
  <c r="AC661" i="42"/>
  <c r="U661" i="42"/>
  <c r="V661" i="42" s="1"/>
  <c r="T661" i="42"/>
  <c r="S661" i="42"/>
  <c r="R661" i="42"/>
  <c r="Q661" i="42"/>
  <c r="K661" i="42"/>
  <c r="AJ660" i="42"/>
  <c r="AC660" i="42"/>
  <c r="V660" i="42"/>
  <c r="U660" i="42"/>
  <c r="T660" i="42"/>
  <c r="S660" i="42"/>
  <c r="R660" i="42"/>
  <c r="Q660" i="42"/>
  <c r="K660" i="42"/>
  <c r="AJ659" i="42"/>
  <c r="AC659" i="42"/>
  <c r="U659" i="42"/>
  <c r="T659" i="42"/>
  <c r="S659" i="42"/>
  <c r="V659" i="42" s="1"/>
  <c r="R659" i="42"/>
  <c r="Q659" i="42"/>
  <c r="K659" i="42"/>
  <c r="AJ658" i="42"/>
  <c r="AC658" i="42"/>
  <c r="U658" i="42"/>
  <c r="T658" i="42"/>
  <c r="S658" i="42"/>
  <c r="V658" i="42" s="1"/>
  <c r="R658" i="42"/>
  <c r="Q658" i="42"/>
  <c r="K658" i="42"/>
  <c r="AJ657" i="42"/>
  <c r="AC657" i="42"/>
  <c r="U657" i="42"/>
  <c r="V657" i="42" s="1"/>
  <c r="T657" i="42"/>
  <c r="S657" i="42"/>
  <c r="R657" i="42"/>
  <c r="Q657" i="42"/>
  <c r="K657" i="42"/>
  <c r="AJ656" i="42"/>
  <c r="AC656" i="42"/>
  <c r="U656" i="42"/>
  <c r="V656" i="42" s="1"/>
  <c r="T656" i="42"/>
  <c r="S656" i="42"/>
  <c r="R656" i="42"/>
  <c r="Q656" i="42"/>
  <c r="K656" i="42"/>
  <c r="AJ655" i="42"/>
  <c r="AC655" i="42"/>
  <c r="U655" i="42"/>
  <c r="T655" i="42"/>
  <c r="S655" i="42"/>
  <c r="V655" i="42" s="1"/>
  <c r="R655" i="42"/>
  <c r="Q655" i="42"/>
  <c r="K655" i="42"/>
  <c r="AJ654" i="42"/>
  <c r="AC654" i="42"/>
  <c r="U654" i="42"/>
  <c r="T654" i="42"/>
  <c r="S654" i="42"/>
  <c r="V654" i="42" s="1"/>
  <c r="R654" i="42"/>
  <c r="Q654" i="42"/>
  <c r="K654" i="42"/>
  <c r="AJ653" i="42"/>
  <c r="AC653" i="42"/>
  <c r="U653" i="42"/>
  <c r="V653" i="42" s="1"/>
  <c r="T653" i="42"/>
  <c r="S653" i="42"/>
  <c r="R653" i="42"/>
  <c r="Q653" i="42"/>
  <c r="K653" i="42"/>
  <c r="AJ652" i="42"/>
  <c r="AC652" i="42"/>
  <c r="U652" i="42"/>
  <c r="V652" i="42" s="1"/>
  <c r="T652" i="42"/>
  <c r="S652" i="42"/>
  <c r="R652" i="42"/>
  <c r="Q652" i="42"/>
  <c r="K652" i="42"/>
  <c r="AJ651" i="42"/>
  <c r="AC651" i="42"/>
  <c r="U651" i="42"/>
  <c r="T651" i="42"/>
  <c r="S651" i="42"/>
  <c r="V651" i="42" s="1"/>
  <c r="R651" i="42"/>
  <c r="Q651" i="42"/>
  <c r="K651" i="42"/>
  <c r="AJ650" i="42"/>
  <c r="AC650" i="42"/>
  <c r="U650" i="42"/>
  <c r="T650" i="42"/>
  <c r="S650" i="42"/>
  <c r="V650" i="42" s="1"/>
  <c r="R650" i="42"/>
  <c r="Q650" i="42"/>
  <c r="K650" i="42"/>
  <c r="AJ649" i="42"/>
  <c r="AC649" i="42"/>
  <c r="U649" i="42"/>
  <c r="V649" i="42" s="1"/>
  <c r="T649" i="42"/>
  <c r="S649" i="42"/>
  <c r="R649" i="42"/>
  <c r="Q649" i="42"/>
  <c r="K649" i="42"/>
  <c r="AJ648" i="42"/>
  <c r="AC648" i="42"/>
  <c r="U648" i="42"/>
  <c r="V648" i="42" s="1"/>
  <c r="T648" i="42"/>
  <c r="S648" i="42"/>
  <c r="R648" i="42"/>
  <c r="Q648" i="42"/>
  <c r="K648" i="42"/>
  <c r="AJ647" i="42"/>
  <c r="AC647" i="42"/>
  <c r="U647" i="42"/>
  <c r="T647" i="42"/>
  <c r="S647" i="42"/>
  <c r="V647" i="42" s="1"/>
  <c r="R647" i="42"/>
  <c r="Q647" i="42"/>
  <c r="K647" i="42"/>
  <c r="AJ646" i="42"/>
  <c r="AC646" i="42"/>
  <c r="U646" i="42"/>
  <c r="T646" i="42"/>
  <c r="S646" i="42"/>
  <c r="V646" i="42" s="1"/>
  <c r="R646" i="42"/>
  <c r="Q646" i="42"/>
  <c r="K646" i="42"/>
  <c r="AJ645" i="42"/>
  <c r="AC645" i="42"/>
  <c r="U645" i="42"/>
  <c r="V645" i="42" s="1"/>
  <c r="T645" i="42"/>
  <c r="S645" i="42"/>
  <c r="R645" i="42"/>
  <c r="Q645" i="42"/>
  <c r="K645" i="42"/>
  <c r="AJ644" i="42"/>
  <c r="AC644" i="42"/>
  <c r="V644" i="42"/>
  <c r="U644" i="42"/>
  <c r="T644" i="42"/>
  <c r="S644" i="42"/>
  <c r="R644" i="42"/>
  <c r="Q644" i="42"/>
  <c r="K644" i="42"/>
  <c r="AJ643" i="42"/>
  <c r="AC643" i="42"/>
  <c r="U643" i="42"/>
  <c r="T643" i="42"/>
  <c r="S643" i="42"/>
  <c r="V643" i="42" s="1"/>
  <c r="R643" i="42"/>
  <c r="Q643" i="42"/>
  <c r="K643" i="42"/>
  <c r="AJ642" i="42"/>
  <c r="AC642" i="42"/>
  <c r="U642" i="42"/>
  <c r="T642" i="42"/>
  <c r="S642" i="42"/>
  <c r="V642" i="42" s="1"/>
  <c r="R642" i="42"/>
  <c r="Q642" i="42"/>
  <c r="K642" i="42"/>
  <c r="AJ641" i="42"/>
  <c r="AC641" i="42"/>
  <c r="U641" i="42"/>
  <c r="V641" i="42" s="1"/>
  <c r="T641" i="42"/>
  <c r="S641" i="42"/>
  <c r="R641" i="42"/>
  <c r="Q641" i="42"/>
  <c r="K641" i="42"/>
  <c r="AJ640" i="42"/>
  <c r="AC640" i="42"/>
  <c r="U640" i="42"/>
  <c r="V640" i="42" s="1"/>
  <c r="T640" i="42"/>
  <c r="S640" i="42"/>
  <c r="R640" i="42"/>
  <c r="Q640" i="42"/>
  <c r="K640" i="42"/>
  <c r="AJ639" i="42"/>
  <c r="AC639" i="42"/>
  <c r="U639" i="42"/>
  <c r="T639" i="42"/>
  <c r="S639" i="42"/>
  <c r="V639" i="42" s="1"/>
  <c r="R639" i="42"/>
  <c r="Q639" i="42"/>
  <c r="K639" i="42"/>
  <c r="AJ638" i="42"/>
  <c r="AC638" i="42"/>
  <c r="U638" i="42"/>
  <c r="T638" i="42"/>
  <c r="S638" i="42"/>
  <c r="V638" i="42" s="1"/>
  <c r="R638" i="42"/>
  <c r="Q638" i="42"/>
  <c r="K638" i="42"/>
  <c r="AJ637" i="42"/>
  <c r="AC637" i="42"/>
  <c r="U637" i="42"/>
  <c r="V637" i="42" s="1"/>
  <c r="T637" i="42"/>
  <c r="S637" i="42"/>
  <c r="R637" i="42"/>
  <c r="Q637" i="42"/>
  <c r="K637" i="42"/>
  <c r="AJ636" i="42"/>
  <c r="AC636" i="42"/>
  <c r="U636" i="42"/>
  <c r="V636" i="42" s="1"/>
  <c r="T636" i="42"/>
  <c r="S636" i="42"/>
  <c r="R636" i="42"/>
  <c r="Q636" i="42"/>
  <c r="K636" i="42"/>
  <c r="AJ635" i="42"/>
  <c r="AC635" i="42"/>
  <c r="U635" i="42"/>
  <c r="T635" i="42"/>
  <c r="S635" i="42"/>
  <c r="V635" i="42" s="1"/>
  <c r="R635" i="42"/>
  <c r="Q635" i="42"/>
  <c r="K635" i="42"/>
  <c r="AJ634" i="42"/>
  <c r="AC634" i="42"/>
  <c r="U634" i="42"/>
  <c r="T634" i="42"/>
  <c r="S634" i="42"/>
  <c r="V634" i="42" s="1"/>
  <c r="R634" i="42"/>
  <c r="Q634" i="42"/>
  <c r="K634" i="42"/>
  <c r="AJ633" i="42"/>
  <c r="AC633" i="42"/>
  <c r="U633" i="42"/>
  <c r="V633" i="42" s="1"/>
  <c r="T633" i="42"/>
  <c r="S633" i="42"/>
  <c r="R633" i="42"/>
  <c r="Q633" i="42"/>
  <c r="K633" i="42"/>
  <c r="AJ632" i="42"/>
  <c r="AC632" i="42"/>
  <c r="U632" i="42"/>
  <c r="V632" i="42" s="1"/>
  <c r="T632" i="42"/>
  <c r="S632" i="42"/>
  <c r="R632" i="42"/>
  <c r="Q632" i="42"/>
  <c r="K632" i="42"/>
  <c r="AJ631" i="42"/>
  <c r="AC631" i="42"/>
  <c r="U631" i="42"/>
  <c r="T631" i="42"/>
  <c r="S631" i="42"/>
  <c r="V631" i="42" s="1"/>
  <c r="R631" i="42"/>
  <c r="Q631" i="42"/>
  <c r="K631" i="42"/>
  <c r="AJ630" i="42"/>
  <c r="AC630" i="42"/>
  <c r="U630" i="42"/>
  <c r="T630" i="42"/>
  <c r="S630" i="42"/>
  <c r="V630" i="42" s="1"/>
  <c r="R630" i="42"/>
  <c r="Q630" i="42"/>
  <c r="K630" i="42"/>
  <c r="AJ629" i="42"/>
  <c r="AC629" i="42"/>
  <c r="U629" i="42"/>
  <c r="V629" i="42" s="1"/>
  <c r="T629" i="42"/>
  <c r="S629" i="42"/>
  <c r="R629" i="42"/>
  <c r="Q629" i="42"/>
  <c r="K629" i="42"/>
  <c r="AJ628" i="42"/>
  <c r="AC628" i="42"/>
  <c r="V628" i="42"/>
  <c r="U628" i="42"/>
  <c r="T628" i="42"/>
  <c r="S628" i="42"/>
  <c r="R628" i="42"/>
  <c r="Q628" i="42"/>
  <c r="K628" i="42"/>
  <c r="AJ627" i="42"/>
  <c r="AC627" i="42"/>
  <c r="U627" i="42"/>
  <c r="T627" i="42"/>
  <c r="S627" i="42"/>
  <c r="V627" i="42" s="1"/>
  <c r="R627" i="42"/>
  <c r="Q627" i="42"/>
  <c r="K627" i="42"/>
  <c r="AJ626" i="42"/>
  <c r="AC626" i="42"/>
  <c r="U626" i="42"/>
  <c r="T626" i="42"/>
  <c r="S626" i="42"/>
  <c r="V626" i="42" s="1"/>
  <c r="R626" i="42"/>
  <c r="Q626" i="42"/>
  <c r="K626" i="42"/>
  <c r="AJ625" i="42"/>
  <c r="AC625" i="42"/>
  <c r="U625" i="42"/>
  <c r="V625" i="42" s="1"/>
  <c r="T625" i="42"/>
  <c r="S625" i="42"/>
  <c r="R625" i="42"/>
  <c r="Q625" i="42"/>
  <c r="K625" i="42"/>
  <c r="AJ624" i="42"/>
  <c r="AC624" i="42"/>
  <c r="U624" i="42"/>
  <c r="V624" i="42" s="1"/>
  <c r="T624" i="42"/>
  <c r="S624" i="42"/>
  <c r="R624" i="42"/>
  <c r="Q624" i="42"/>
  <c r="K624" i="42"/>
  <c r="AJ623" i="42"/>
  <c r="AC623" i="42"/>
  <c r="U623" i="42"/>
  <c r="T623" i="42"/>
  <c r="S623" i="42"/>
  <c r="V623" i="42" s="1"/>
  <c r="R623" i="42"/>
  <c r="Q623" i="42"/>
  <c r="K623" i="42"/>
  <c r="AJ622" i="42"/>
  <c r="AC622" i="42"/>
  <c r="U622" i="42"/>
  <c r="T622" i="42"/>
  <c r="S622" i="42"/>
  <c r="V622" i="42" s="1"/>
  <c r="R622" i="42"/>
  <c r="Q622" i="42"/>
  <c r="K622" i="42"/>
  <c r="AJ621" i="42"/>
  <c r="AC621" i="42"/>
  <c r="U621" i="42"/>
  <c r="V621" i="42" s="1"/>
  <c r="T621" i="42"/>
  <c r="S621" i="42"/>
  <c r="R621" i="42"/>
  <c r="Q621" i="42"/>
  <c r="K621" i="42"/>
  <c r="AJ620" i="42"/>
  <c r="AC620" i="42"/>
  <c r="U620" i="42"/>
  <c r="V620" i="42" s="1"/>
  <c r="T620" i="42"/>
  <c r="S620" i="42"/>
  <c r="R620" i="42"/>
  <c r="Q620" i="42"/>
  <c r="K620" i="42"/>
  <c r="AJ619" i="42"/>
  <c r="AC619" i="42"/>
  <c r="U619" i="42"/>
  <c r="T619" i="42"/>
  <c r="S619" i="42"/>
  <c r="V619" i="42" s="1"/>
  <c r="R619" i="42"/>
  <c r="Q619" i="42"/>
  <c r="K619" i="42"/>
  <c r="AJ618" i="42"/>
  <c r="AC618" i="42"/>
  <c r="U618" i="42"/>
  <c r="T618" i="42"/>
  <c r="S618" i="42"/>
  <c r="V618" i="42" s="1"/>
  <c r="R618" i="42"/>
  <c r="Q618" i="42"/>
  <c r="K618" i="42"/>
  <c r="AJ617" i="42"/>
  <c r="AC617" i="42"/>
  <c r="U617" i="42"/>
  <c r="V617" i="42" s="1"/>
  <c r="T617" i="42"/>
  <c r="S617" i="42"/>
  <c r="R617" i="42"/>
  <c r="Q617" i="42"/>
  <c r="K617" i="42"/>
  <c r="AJ616" i="42"/>
  <c r="AC616" i="42"/>
  <c r="U616" i="42"/>
  <c r="V616" i="42" s="1"/>
  <c r="T616" i="42"/>
  <c r="S616" i="42"/>
  <c r="R616" i="42"/>
  <c r="Q616" i="42"/>
  <c r="K616" i="42"/>
  <c r="AJ615" i="42"/>
  <c r="AC615" i="42"/>
  <c r="U615" i="42"/>
  <c r="T615" i="42"/>
  <c r="S615" i="42"/>
  <c r="V615" i="42" s="1"/>
  <c r="R615" i="42"/>
  <c r="Q615" i="42"/>
  <c r="K615" i="42"/>
  <c r="AJ614" i="42"/>
  <c r="AC614" i="42"/>
  <c r="U614" i="42"/>
  <c r="T614" i="42"/>
  <c r="S614" i="42"/>
  <c r="V614" i="42" s="1"/>
  <c r="R614" i="42"/>
  <c r="Q614" i="42"/>
  <c r="K614" i="42"/>
  <c r="AJ613" i="42"/>
  <c r="AC613" i="42"/>
  <c r="U613" i="42"/>
  <c r="V613" i="42" s="1"/>
  <c r="T613" i="42"/>
  <c r="S613" i="42"/>
  <c r="R613" i="42"/>
  <c r="Q613" i="42"/>
  <c r="K613" i="42"/>
  <c r="AJ612" i="42"/>
  <c r="AC612" i="42"/>
  <c r="V612" i="42"/>
  <c r="U612" i="42"/>
  <c r="T612" i="42"/>
  <c r="S612" i="42"/>
  <c r="R612" i="42"/>
  <c r="Q612" i="42"/>
  <c r="K612" i="42"/>
  <c r="AJ611" i="42"/>
  <c r="AC611" i="42"/>
  <c r="U611" i="42"/>
  <c r="T611" i="42"/>
  <c r="S611" i="42"/>
  <c r="V611" i="42" s="1"/>
  <c r="R611" i="42"/>
  <c r="Q611" i="42"/>
  <c r="K611" i="42"/>
  <c r="AJ610" i="42"/>
  <c r="AC610" i="42"/>
  <c r="U610" i="42"/>
  <c r="T610" i="42"/>
  <c r="S610" i="42"/>
  <c r="V610" i="42" s="1"/>
  <c r="R610" i="42"/>
  <c r="Q610" i="42"/>
  <c r="K610" i="42"/>
  <c r="AJ609" i="42"/>
  <c r="AC609" i="42"/>
  <c r="U609" i="42"/>
  <c r="V609" i="42" s="1"/>
  <c r="T609" i="42"/>
  <c r="S609" i="42"/>
  <c r="R609" i="42"/>
  <c r="Q609" i="42"/>
  <c r="K609" i="42"/>
  <c r="AJ608" i="42"/>
  <c r="AC608" i="42"/>
  <c r="U608" i="42"/>
  <c r="V608" i="42" s="1"/>
  <c r="T608" i="42"/>
  <c r="S608" i="42"/>
  <c r="R608" i="42"/>
  <c r="Q608" i="42"/>
  <c r="K608" i="42"/>
  <c r="AJ607" i="42"/>
  <c r="AC607" i="42"/>
  <c r="U607" i="42"/>
  <c r="T607" i="42"/>
  <c r="S607" i="42"/>
  <c r="V607" i="42" s="1"/>
  <c r="R607" i="42"/>
  <c r="Q607" i="42"/>
  <c r="K607" i="42"/>
  <c r="AJ606" i="42"/>
  <c r="AC606" i="42"/>
  <c r="U606" i="42"/>
  <c r="T606" i="42"/>
  <c r="S606" i="42"/>
  <c r="V606" i="42" s="1"/>
  <c r="R606" i="42"/>
  <c r="Q606" i="42"/>
  <c r="K606" i="42"/>
  <c r="AJ605" i="42"/>
  <c r="AC605" i="42"/>
  <c r="U605" i="42"/>
  <c r="V605" i="42" s="1"/>
  <c r="T605" i="42"/>
  <c r="S605" i="42"/>
  <c r="R605" i="42"/>
  <c r="Q605" i="42"/>
  <c r="K605" i="42"/>
  <c r="AJ604" i="42"/>
  <c r="AC604" i="42"/>
  <c r="U604" i="42"/>
  <c r="V604" i="42" s="1"/>
  <c r="T604" i="42"/>
  <c r="S604" i="42"/>
  <c r="R604" i="42"/>
  <c r="Q604" i="42"/>
  <c r="K604" i="42"/>
  <c r="AJ603" i="42"/>
  <c r="AC603" i="42"/>
  <c r="U603" i="42"/>
  <c r="T603" i="42"/>
  <c r="S603" i="42"/>
  <c r="V603" i="42" s="1"/>
  <c r="R603" i="42"/>
  <c r="Q603" i="42"/>
  <c r="K603" i="42"/>
  <c r="AJ602" i="42"/>
  <c r="AC602" i="42"/>
  <c r="U602" i="42"/>
  <c r="T602" i="42"/>
  <c r="S602" i="42"/>
  <c r="V602" i="42" s="1"/>
  <c r="R602" i="42"/>
  <c r="Q602" i="42"/>
  <c r="K602" i="42"/>
  <c r="AJ601" i="42"/>
  <c r="AC601" i="42"/>
  <c r="U601" i="42"/>
  <c r="V601" i="42" s="1"/>
  <c r="T601" i="42"/>
  <c r="S601" i="42"/>
  <c r="R601" i="42"/>
  <c r="Q601" i="42"/>
  <c r="K601" i="42"/>
  <c r="AJ600" i="42"/>
  <c r="AC600" i="42"/>
  <c r="U600" i="42"/>
  <c r="V600" i="42" s="1"/>
  <c r="T600" i="42"/>
  <c r="S600" i="42"/>
  <c r="R600" i="42"/>
  <c r="Q600" i="42"/>
  <c r="K600" i="42"/>
  <c r="AJ599" i="42"/>
  <c r="AC599" i="42"/>
  <c r="U599" i="42"/>
  <c r="T599" i="42"/>
  <c r="S599" i="42"/>
  <c r="V599" i="42" s="1"/>
  <c r="R599" i="42"/>
  <c r="Q599" i="42"/>
  <c r="K599" i="42"/>
  <c r="AJ598" i="42"/>
  <c r="AC598" i="42"/>
  <c r="U598" i="42"/>
  <c r="T598" i="42"/>
  <c r="S598" i="42"/>
  <c r="V598" i="42" s="1"/>
  <c r="R598" i="42"/>
  <c r="Q598" i="42"/>
  <c r="K598" i="42"/>
  <c r="AJ597" i="42"/>
  <c r="AC597" i="42"/>
  <c r="U597" i="42"/>
  <c r="T597" i="42"/>
  <c r="S597" i="42"/>
  <c r="V597" i="42" s="1"/>
  <c r="R597" i="42"/>
  <c r="Q597" i="42"/>
  <c r="K597" i="42"/>
  <c r="AJ596" i="42"/>
  <c r="AC596" i="42"/>
  <c r="V596" i="42"/>
  <c r="U596" i="42"/>
  <c r="T596" i="42"/>
  <c r="S596" i="42"/>
  <c r="R596" i="42"/>
  <c r="Q596" i="42"/>
  <c r="K596" i="42"/>
  <c r="AJ595" i="42"/>
  <c r="AC595" i="42"/>
  <c r="U595" i="42"/>
  <c r="T595" i="42"/>
  <c r="S595" i="42"/>
  <c r="V595" i="42" s="1"/>
  <c r="R595" i="42"/>
  <c r="Q595" i="42"/>
  <c r="K595" i="42"/>
  <c r="AJ594" i="42"/>
  <c r="AC594" i="42"/>
  <c r="U594" i="42"/>
  <c r="T594" i="42"/>
  <c r="S594" i="42"/>
  <c r="V594" i="42" s="1"/>
  <c r="R594" i="42"/>
  <c r="Q594" i="42"/>
  <c r="K594" i="42"/>
  <c r="AJ593" i="42"/>
  <c r="AC593" i="42"/>
  <c r="U593" i="42"/>
  <c r="T593" i="42"/>
  <c r="S593" i="42"/>
  <c r="V593" i="42" s="1"/>
  <c r="R593" i="42"/>
  <c r="Q593" i="42"/>
  <c r="K593" i="42"/>
  <c r="AJ592" i="42"/>
  <c r="AC592" i="42"/>
  <c r="U592" i="42"/>
  <c r="V592" i="42" s="1"/>
  <c r="T592" i="42"/>
  <c r="S592" i="42"/>
  <c r="R592" i="42"/>
  <c r="Q592" i="42"/>
  <c r="K592" i="42"/>
  <c r="AJ591" i="42"/>
  <c r="AC591" i="42"/>
  <c r="U591" i="42"/>
  <c r="T591" i="42"/>
  <c r="S591" i="42"/>
  <c r="V591" i="42" s="1"/>
  <c r="R591" i="42"/>
  <c r="Q591" i="42"/>
  <c r="K591" i="42"/>
  <c r="AJ590" i="42"/>
  <c r="AC590" i="42"/>
  <c r="U590" i="42"/>
  <c r="T590" i="42"/>
  <c r="S590" i="42"/>
  <c r="V590" i="42" s="1"/>
  <c r="R590" i="42"/>
  <c r="Q590" i="42"/>
  <c r="K590" i="42"/>
  <c r="AJ589" i="42"/>
  <c r="AC589" i="42"/>
  <c r="U589" i="42"/>
  <c r="T589" i="42"/>
  <c r="S589" i="42"/>
  <c r="V589" i="42" s="1"/>
  <c r="R589" i="42"/>
  <c r="Q589" i="42"/>
  <c r="K589" i="42"/>
  <c r="AJ588" i="42"/>
  <c r="AC588" i="42"/>
  <c r="U588" i="42"/>
  <c r="V588" i="42" s="1"/>
  <c r="T588" i="42"/>
  <c r="S588" i="42"/>
  <c r="R588" i="42"/>
  <c r="Q588" i="42"/>
  <c r="K588" i="42"/>
  <c r="AJ587" i="42"/>
  <c r="AC587" i="42"/>
  <c r="U587" i="42"/>
  <c r="T587" i="42"/>
  <c r="S587" i="42"/>
  <c r="V587" i="42" s="1"/>
  <c r="R587" i="42"/>
  <c r="Q587" i="42"/>
  <c r="K587" i="42"/>
  <c r="AJ586" i="42"/>
  <c r="AC586" i="42"/>
  <c r="U586" i="42"/>
  <c r="T586" i="42"/>
  <c r="S586" i="42"/>
  <c r="V586" i="42" s="1"/>
  <c r="R586" i="42"/>
  <c r="Q586" i="42"/>
  <c r="K586" i="42"/>
  <c r="AJ585" i="42"/>
  <c r="AC585" i="42"/>
  <c r="U585" i="42"/>
  <c r="T585" i="42"/>
  <c r="S585" i="42"/>
  <c r="V585" i="42" s="1"/>
  <c r="R585" i="42"/>
  <c r="Q585" i="42"/>
  <c r="K585" i="42"/>
  <c r="AJ584" i="42"/>
  <c r="AC584" i="42"/>
  <c r="U584" i="42"/>
  <c r="V584" i="42" s="1"/>
  <c r="T584" i="42"/>
  <c r="S584" i="42"/>
  <c r="R584" i="42"/>
  <c r="Q584" i="42"/>
  <c r="K584" i="42"/>
  <c r="AJ583" i="42"/>
  <c r="AC583" i="42"/>
  <c r="U583" i="42"/>
  <c r="T583" i="42"/>
  <c r="S583" i="42"/>
  <c r="V583" i="42" s="1"/>
  <c r="R583" i="42"/>
  <c r="Q583" i="42"/>
  <c r="K583" i="42"/>
  <c r="AJ582" i="42"/>
  <c r="AC582" i="42"/>
  <c r="U582" i="42"/>
  <c r="T582" i="42"/>
  <c r="S582" i="42"/>
  <c r="V582" i="42" s="1"/>
  <c r="R582" i="42"/>
  <c r="Q582" i="42"/>
  <c r="K582" i="42"/>
  <c r="AJ581" i="42"/>
  <c r="AC581" i="42"/>
  <c r="U581" i="42"/>
  <c r="T581" i="42"/>
  <c r="S581" i="42"/>
  <c r="V581" i="42" s="1"/>
  <c r="R581" i="42"/>
  <c r="Q581" i="42"/>
  <c r="K581" i="42"/>
  <c r="AJ580" i="42"/>
  <c r="AC580" i="42"/>
  <c r="V580" i="42"/>
  <c r="U580" i="42"/>
  <c r="T580" i="42"/>
  <c r="S580" i="42"/>
  <c r="R580" i="42"/>
  <c r="Q580" i="42"/>
  <c r="K580" i="42"/>
  <c r="AJ579" i="42"/>
  <c r="AC579" i="42"/>
  <c r="U579" i="42"/>
  <c r="T579" i="42"/>
  <c r="S579" i="42"/>
  <c r="V579" i="42" s="1"/>
  <c r="R579" i="42"/>
  <c r="Q579" i="42"/>
  <c r="K579" i="42"/>
  <c r="AJ578" i="42"/>
  <c r="AC578" i="42"/>
  <c r="U578" i="42"/>
  <c r="T578" i="42"/>
  <c r="S578" i="42"/>
  <c r="V578" i="42" s="1"/>
  <c r="R578" i="42"/>
  <c r="Q578" i="42"/>
  <c r="K578" i="42"/>
  <c r="AJ577" i="42"/>
  <c r="AC577" i="42"/>
  <c r="U577" i="42"/>
  <c r="T577" i="42"/>
  <c r="S577" i="42"/>
  <c r="V577" i="42" s="1"/>
  <c r="R577" i="42"/>
  <c r="Q577" i="42"/>
  <c r="K577" i="42"/>
  <c r="AJ576" i="42"/>
  <c r="AC576" i="42"/>
  <c r="U576" i="42"/>
  <c r="V576" i="42" s="1"/>
  <c r="T576" i="42"/>
  <c r="S576" i="42"/>
  <c r="R576" i="42"/>
  <c r="Q576" i="42"/>
  <c r="K576" i="42"/>
  <c r="AJ575" i="42"/>
  <c r="AC575" i="42"/>
  <c r="U575" i="42"/>
  <c r="T575" i="42"/>
  <c r="S575" i="42"/>
  <c r="V575" i="42" s="1"/>
  <c r="R575" i="42"/>
  <c r="Q575" i="42"/>
  <c r="K575" i="42"/>
  <c r="AJ574" i="42"/>
  <c r="AC574" i="42"/>
  <c r="U574" i="42"/>
  <c r="T574" i="42"/>
  <c r="S574" i="42"/>
  <c r="V574" i="42" s="1"/>
  <c r="R574" i="42"/>
  <c r="Q574" i="42"/>
  <c r="K574" i="42"/>
  <c r="AJ573" i="42"/>
  <c r="AC573" i="42"/>
  <c r="U573" i="42"/>
  <c r="T573" i="42"/>
  <c r="S573" i="42"/>
  <c r="V573" i="42" s="1"/>
  <c r="R573" i="42"/>
  <c r="Q573" i="42"/>
  <c r="K573" i="42"/>
  <c r="AJ572" i="42"/>
  <c r="AC572" i="42"/>
  <c r="U572" i="42"/>
  <c r="V572" i="42" s="1"/>
  <c r="T572" i="42"/>
  <c r="S572" i="42"/>
  <c r="R572" i="42"/>
  <c r="Q572" i="42"/>
  <c r="K572" i="42"/>
  <c r="AJ571" i="42"/>
  <c r="AC571" i="42"/>
  <c r="U571" i="42"/>
  <c r="T571" i="42"/>
  <c r="S571" i="42"/>
  <c r="V571" i="42" s="1"/>
  <c r="R571" i="42"/>
  <c r="Q571" i="42"/>
  <c r="K571" i="42"/>
  <c r="AJ570" i="42"/>
  <c r="AC570" i="42"/>
  <c r="U570" i="42"/>
  <c r="T570" i="42"/>
  <c r="S570" i="42"/>
  <c r="V570" i="42" s="1"/>
  <c r="R570" i="42"/>
  <c r="Q570" i="42"/>
  <c r="K570" i="42"/>
  <c r="AJ569" i="42"/>
  <c r="AC569" i="42"/>
  <c r="U569" i="42"/>
  <c r="T569" i="42"/>
  <c r="S569" i="42"/>
  <c r="V569" i="42" s="1"/>
  <c r="R569" i="42"/>
  <c r="Q569" i="42"/>
  <c r="K569" i="42"/>
  <c r="AJ568" i="42"/>
  <c r="AC568" i="42"/>
  <c r="U568" i="42"/>
  <c r="V568" i="42" s="1"/>
  <c r="T568" i="42"/>
  <c r="S568" i="42"/>
  <c r="R568" i="42"/>
  <c r="Q568" i="42"/>
  <c r="K568" i="42"/>
  <c r="AJ567" i="42"/>
  <c r="AC567" i="42"/>
  <c r="U567" i="42"/>
  <c r="T567" i="42"/>
  <c r="S567" i="42"/>
  <c r="V567" i="42" s="1"/>
  <c r="R567" i="42"/>
  <c r="Q567" i="42"/>
  <c r="K567" i="42"/>
  <c r="AJ566" i="42"/>
  <c r="AC566" i="42"/>
  <c r="U566" i="42"/>
  <c r="T566" i="42"/>
  <c r="S566" i="42"/>
  <c r="V566" i="42" s="1"/>
  <c r="R566" i="42"/>
  <c r="Q566" i="42"/>
  <c r="K566" i="42"/>
  <c r="AJ565" i="42"/>
  <c r="AC565" i="42"/>
  <c r="U565" i="42"/>
  <c r="T565" i="42"/>
  <c r="S565" i="42"/>
  <c r="V565" i="42" s="1"/>
  <c r="R565" i="42"/>
  <c r="Q565" i="42"/>
  <c r="K565" i="42"/>
  <c r="AJ564" i="42"/>
  <c r="AC564" i="42"/>
  <c r="V564" i="42"/>
  <c r="U564" i="42"/>
  <c r="T564" i="42"/>
  <c r="S564" i="42"/>
  <c r="R564" i="42"/>
  <c r="Q564" i="42"/>
  <c r="K564" i="42"/>
  <c r="AJ563" i="42"/>
  <c r="AC563" i="42"/>
  <c r="U563" i="42"/>
  <c r="T563" i="42"/>
  <c r="S563" i="42"/>
  <c r="V563" i="42" s="1"/>
  <c r="R563" i="42"/>
  <c r="Q563" i="42"/>
  <c r="K563" i="42"/>
  <c r="AJ562" i="42"/>
  <c r="AC562" i="42"/>
  <c r="U562" i="42"/>
  <c r="T562" i="42"/>
  <c r="V562" i="42" s="1"/>
  <c r="S562" i="42"/>
  <c r="R562" i="42"/>
  <c r="Q562" i="42"/>
  <c r="K562" i="42"/>
  <c r="AJ561" i="42"/>
  <c r="AC561" i="42"/>
  <c r="U561" i="42"/>
  <c r="T561" i="42"/>
  <c r="S561" i="42"/>
  <c r="V561" i="42" s="1"/>
  <c r="R561" i="42"/>
  <c r="Q561" i="42"/>
  <c r="K561" i="42"/>
  <c r="AJ560" i="42"/>
  <c r="AC560" i="42"/>
  <c r="U560" i="42"/>
  <c r="V560" i="42" s="1"/>
  <c r="T560" i="42"/>
  <c r="S560" i="42"/>
  <c r="R560" i="42"/>
  <c r="Q560" i="42"/>
  <c r="K560" i="42"/>
  <c r="AJ559" i="42"/>
  <c r="AC559" i="42"/>
  <c r="U559" i="42"/>
  <c r="T559" i="42"/>
  <c r="S559" i="42"/>
  <c r="V559" i="42" s="1"/>
  <c r="R559" i="42"/>
  <c r="Q559" i="42"/>
  <c r="K559" i="42"/>
  <c r="AJ558" i="42"/>
  <c r="AC558" i="42"/>
  <c r="U558" i="42"/>
  <c r="T558" i="42"/>
  <c r="S558" i="42"/>
  <c r="V558" i="42" s="1"/>
  <c r="R558" i="42"/>
  <c r="Q558" i="42"/>
  <c r="K558" i="42"/>
  <c r="AJ557" i="42"/>
  <c r="AC557" i="42"/>
  <c r="U557" i="42"/>
  <c r="T557" i="42"/>
  <c r="S557" i="42"/>
  <c r="V557" i="42" s="1"/>
  <c r="R557" i="42"/>
  <c r="Q557" i="42"/>
  <c r="K557" i="42"/>
  <c r="AJ556" i="42"/>
  <c r="AC556" i="42"/>
  <c r="U556" i="42"/>
  <c r="V556" i="42" s="1"/>
  <c r="T556" i="42"/>
  <c r="S556" i="42"/>
  <c r="R556" i="42"/>
  <c r="Q556" i="42"/>
  <c r="K556" i="42"/>
  <c r="AJ555" i="42"/>
  <c r="AC555" i="42"/>
  <c r="U555" i="42"/>
  <c r="T555" i="42"/>
  <c r="S555" i="42"/>
  <c r="V555" i="42" s="1"/>
  <c r="R555" i="42"/>
  <c r="Q555" i="42"/>
  <c r="K555" i="42"/>
  <c r="AJ554" i="42"/>
  <c r="AC554" i="42"/>
  <c r="U554" i="42"/>
  <c r="T554" i="42"/>
  <c r="V554" i="42" s="1"/>
  <c r="S554" i="42"/>
  <c r="R554" i="42"/>
  <c r="Q554" i="42"/>
  <c r="K554" i="42"/>
  <c r="AJ553" i="42"/>
  <c r="AC553" i="42"/>
  <c r="U553" i="42"/>
  <c r="T553" i="42"/>
  <c r="S553" i="42"/>
  <c r="V553" i="42" s="1"/>
  <c r="R553" i="42"/>
  <c r="Q553" i="42"/>
  <c r="K553" i="42"/>
  <c r="AJ552" i="42"/>
  <c r="AC552" i="42"/>
  <c r="U552" i="42"/>
  <c r="V552" i="42" s="1"/>
  <c r="T552" i="42"/>
  <c r="S552" i="42"/>
  <c r="R552" i="42"/>
  <c r="Q552" i="42"/>
  <c r="K552" i="42"/>
  <c r="AJ551" i="42"/>
  <c r="AC551" i="42"/>
  <c r="U551" i="42"/>
  <c r="T551" i="42"/>
  <c r="S551" i="42"/>
  <c r="V551" i="42" s="1"/>
  <c r="R551" i="42"/>
  <c r="Q551" i="42"/>
  <c r="K551" i="42"/>
  <c r="AJ550" i="42"/>
  <c r="AC550" i="42"/>
  <c r="U550" i="42"/>
  <c r="T550" i="42"/>
  <c r="V550" i="42" s="1"/>
  <c r="S550" i="42"/>
  <c r="R550" i="42"/>
  <c r="Q550" i="42"/>
  <c r="K550" i="42"/>
  <c r="AJ549" i="42"/>
  <c r="AC549" i="42"/>
  <c r="U549" i="42"/>
  <c r="T549" i="42"/>
  <c r="S549" i="42"/>
  <c r="V549" i="42" s="1"/>
  <c r="R549" i="42"/>
  <c r="Q549" i="42"/>
  <c r="K549" i="42"/>
  <c r="AJ548" i="42"/>
  <c r="AC548" i="42"/>
  <c r="V548" i="42"/>
  <c r="U548" i="42"/>
  <c r="T548" i="42"/>
  <c r="S548" i="42"/>
  <c r="R548" i="42"/>
  <c r="Q548" i="42"/>
  <c r="K548" i="42"/>
  <c r="AJ547" i="42"/>
  <c r="AC547" i="42"/>
  <c r="U547" i="42"/>
  <c r="T547" i="42"/>
  <c r="S547" i="42"/>
  <c r="V547" i="42" s="1"/>
  <c r="R547" i="42"/>
  <c r="Q547" i="42"/>
  <c r="K547" i="42"/>
  <c r="AJ546" i="42"/>
  <c r="AC546" i="42"/>
  <c r="U546" i="42"/>
  <c r="T546" i="42"/>
  <c r="V546" i="42" s="1"/>
  <c r="S546" i="42"/>
  <c r="R546" i="42"/>
  <c r="Q546" i="42"/>
  <c r="K546" i="42"/>
  <c r="AJ545" i="42"/>
  <c r="AC545" i="42"/>
  <c r="U545" i="42"/>
  <c r="T545" i="42"/>
  <c r="S545" i="42"/>
  <c r="V545" i="42" s="1"/>
  <c r="R545" i="42"/>
  <c r="Q545" i="42"/>
  <c r="K545" i="42"/>
  <c r="AJ544" i="42"/>
  <c r="AC544" i="42"/>
  <c r="U544" i="42"/>
  <c r="V544" i="42" s="1"/>
  <c r="T544" i="42"/>
  <c r="S544" i="42"/>
  <c r="R544" i="42"/>
  <c r="Q544" i="42"/>
  <c r="K544" i="42"/>
  <c r="AJ543" i="42"/>
  <c r="AC543" i="42"/>
  <c r="U543" i="42"/>
  <c r="T543" i="42"/>
  <c r="S543" i="42"/>
  <c r="V543" i="42" s="1"/>
  <c r="R543" i="42"/>
  <c r="Q543" i="42"/>
  <c r="K543" i="42"/>
  <c r="AJ542" i="42"/>
  <c r="AC542" i="42"/>
  <c r="U542" i="42"/>
  <c r="T542" i="42"/>
  <c r="V542" i="42" s="1"/>
  <c r="S542" i="42"/>
  <c r="R542" i="42"/>
  <c r="Q542" i="42"/>
  <c r="K542" i="42"/>
  <c r="AJ541" i="42"/>
  <c r="AC541" i="42"/>
  <c r="U541" i="42"/>
  <c r="T541" i="42"/>
  <c r="S541" i="42"/>
  <c r="V541" i="42" s="1"/>
  <c r="R541" i="42"/>
  <c r="Q541" i="42"/>
  <c r="K541" i="42"/>
  <c r="AJ540" i="42"/>
  <c r="AC540" i="42"/>
  <c r="U540" i="42"/>
  <c r="V540" i="42" s="1"/>
  <c r="T540" i="42"/>
  <c r="S540" i="42"/>
  <c r="R540" i="42"/>
  <c r="Q540" i="42"/>
  <c r="K540" i="42"/>
  <c r="AJ539" i="42"/>
  <c r="AC539" i="42"/>
  <c r="U539" i="42"/>
  <c r="T539" i="42"/>
  <c r="S539" i="42"/>
  <c r="V539" i="42" s="1"/>
  <c r="R539" i="42"/>
  <c r="Q539" i="42"/>
  <c r="K539" i="42"/>
  <c r="AJ538" i="42"/>
  <c r="AC538" i="42"/>
  <c r="U538" i="42"/>
  <c r="T538" i="42"/>
  <c r="V538" i="42" s="1"/>
  <c r="S538" i="42"/>
  <c r="R538" i="42"/>
  <c r="Q538" i="42"/>
  <c r="K538" i="42"/>
  <c r="AJ537" i="42"/>
  <c r="AC537" i="42"/>
  <c r="U537" i="42"/>
  <c r="T537" i="42"/>
  <c r="S537" i="42"/>
  <c r="V537" i="42" s="1"/>
  <c r="R537" i="42"/>
  <c r="Q537" i="42"/>
  <c r="K537" i="42"/>
  <c r="AJ536" i="42"/>
  <c r="AC536" i="42"/>
  <c r="U536" i="42"/>
  <c r="V536" i="42" s="1"/>
  <c r="T536" i="42"/>
  <c r="S536" i="42"/>
  <c r="R536" i="42"/>
  <c r="Q536" i="42"/>
  <c r="K536" i="42"/>
  <c r="AJ535" i="42"/>
  <c r="AC535" i="42"/>
  <c r="U535" i="42"/>
  <c r="T535" i="42"/>
  <c r="S535" i="42"/>
  <c r="V535" i="42" s="1"/>
  <c r="R535" i="42"/>
  <c r="Q535" i="42"/>
  <c r="K535" i="42"/>
  <c r="AJ534" i="42"/>
  <c r="AC534" i="42"/>
  <c r="U534" i="42"/>
  <c r="V534" i="42" s="1"/>
  <c r="T534" i="42"/>
  <c r="S534" i="42"/>
  <c r="R534" i="42"/>
  <c r="Q534" i="42"/>
  <c r="K534" i="42"/>
  <c r="AJ533" i="42"/>
  <c r="AC533" i="42"/>
  <c r="U533" i="42"/>
  <c r="T533" i="42"/>
  <c r="S533" i="42"/>
  <c r="V533" i="42" s="1"/>
  <c r="R533" i="42"/>
  <c r="Q533" i="42"/>
  <c r="K533" i="42"/>
  <c r="AJ532" i="42"/>
  <c r="AC532" i="42"/>
  <c r="V532" i="42"/>
  <c r="U532" i="42"/>
  <c r="T532" i="42"/>
  <c r="S532" i="42"/>
  <c r="R532" i="42"/>
  <c r="Q532" i="42"/>
  <c r="K532" i="42"/>
  <c r="AJ531" i="42"/>
  <c r="AC531" i="42"/>
  <c r="U531" i="42"/>
  <c r="T531" i="42"/>
  <c r="S531" i="42"/>
  <c r="V531" i="42" s="1"/>
  <c r="R531" i="42"/>
  <c r="Q531" i="42"/>
  <c r="K531" i="42"/>
  <c r="AJ530" i="42"/>
  <c r="AC530" i="42"/>
  <c r="U530" i="42"/>
  <c r="V530" i="42" s="1"/>
  <c r="T530" i="42"/>
  <c r="S530" i="42"/>
  <c r="R530" i="42"/>
  <c r="Q530" i="42"/>
  <c r="K530" i="42"/>
  <c r="AJ529" i="42"/>
  <c r="AC529" i="42"/>
  <c r="U529" i="42"/>
  <c r="T529" i="42"/>
  <c r="S529" i="42"/>
  <c r="V529" i="42" s="1"/>
  <c r="R529" i="42"/>
  <c r="Q529" i="42"/>
  <c r="K529" i="42"/>
  <c r="AJ528" i="42"/>
  <c r="AC528" i="42"/>
  <c r="U528" i="42"/>
  <c r="V528" i="42" s="1"/>
  <c r="T528" i="42"/>
  <c r="S528" i="42"/>
  <c r="R528" i="42"/>
  <c r="Q528" i="42"/>
  <c r="K528" i="42"/>
  <c r="AJ527" i="42"/>
  <c r="AC527" i="42"/>
  <c r="U527" i="42"/>
  <c r="T527" i="42"/>
  <c r="S527" i="42"/>
  <c r="V527" i="42" s="1"/>
  <c r="R527" i="42"/>
  <c r="Q527" i="42"/>
  <c r="K527" i="42"/>
  <c r="AJ526" i="42"/>
  <c r="AC526" i="42"/>
  <c r="U526" i="42"/>
  <c r="V526" i="42" s="1"/>
  <c r="T526" i="42"/>
  <c r="S526" i="42"/>
  <c r="R526" i="42"/>
  <c r="Q526" i="42"/>
  <c r="K526" i="42"/>
  <c r="AJ525" i="42"/>
  <c r="AC525" i="42"/>
  <c r="U525" i="42"/>
  <c r="T525" i="42"/>
  <c r="S525" i="42"/>
  <c r="V525" i="42" s="1"/>
  <c r="R525" i="42"/>
  <c r="Q525" i="42"/>
  <c r="K525" i="42"/>
  <c r="AJ524" i="42"/>
  <c r="AC524" i="42"/>
  <c r="U524" i="42"/>
  <c r="V524" i="42" s="1"/>
  <c r="T524" i="42"/>
  <c r="S524" i="42"/>
  <c r="R524" i="42"/>
  <c r="Q524" i="42"/>
  <c r="K524" i="42"/>
  <c r="AJ523" i="42"/>
  <c r="AC523" i="42"/>
  <c r="U523" i="42"/>
  <c r="T523" i="42"/>
  <c r="S523" i="42"/>
  <c r="V523" i="42" s="1"/>
  <c r="R523" i="42"/>
  <c r="Q523" i="42"/>
  <c r="K523" i="42"/>
  <c r="AJ522" i="42"/>
  <c r="AC522" i="42"/>
  <c r="U522" i="42"/>
  <c r="T522" i="42"/>
  <c r="S522" i="42"/>
  <c r="V522" i="42" s="1"/>
  <c r="R522" i="42"/>
  <c r="Q522" i="42"/>
  <c r="K522" i="42"/>
  <c r="AJ521" i="42"/>
  <c r="AC521" i="42"/>
  <c r="U521" i="42"/>
  <c r="T521" i="42"/>
  <c r="S521" i="42"/>
  <c r="V521" i="42" s="1"/>
  <c r="R521" i="42"/>
  <c r="Q521" i="42"/>
  <c r="K521" i="42"/>
  <c r="AJ520" i="42"/>
  <c r="AC520" i="42"/>
  <c r="U520" i="42"/>
  <c r="V520" i="42" s="1"/>
  <c r="T520" i="42"/>
  <c r="S520" i="42"/>
  <c r="R520" i="42"/>
  <c r="Q520" i="42"/>
  <c r="K520" i="42"/>
  <c r="AJ519" i="42"/>
  <c r="AC519" i="42"/>
  <c r="U519" i="42"/>
  <c r="T519" i="42"/>
  <c r="S519" i="42"/>
  <c r="V519" i="42" s="1"/>
  <c r="R519" i="42"/>
  <c r="Q519" i="42"/>
  <c r="K519" i="42"/>
  <c r="AJ518" i="42"/>
  <c r="AC518" i="42"/>
  <c r="U518" i="42"/>
  <c r="T518" i="42"/>
  <c r="V518" i="42" s="1"/>
  <c r="S518" i="42"/>
  <c r="R518" i="42"/>
  <c r="Q518" i="42"/>
  <c r="K518" i="42"/>
  <c r="AJ517" i="42"/>
  <c r="AC517" i="42"/>
  <c r="U517" i="42"/>
  <c r="T517" i="42"/>
  <c r="S517" i="42"/>
  <c r="V517" i="42" s="1"/>
  <c r="R517" i="42"/>
  <c r="Q517" i="42"/>
  <c r="K517" i="42"/>
  <c r="AJ516" i="42"/>
  <c r="AC516" i="42"/>
  <c r="V516" i="42"/>
  <c r="U516" i="42"/>
  <c r="T516" i="42"/>
  <c r="S516" i="42"/>
  <c r="R516" i="42"/>
  <c r="Q516" i="42"/>
  <c r="K516" i="42"/>
  <c r="AJ515" i="42"/>
  <c r="AC515" i="42"/>
  <c r="U515" i="42"/>
  <c r="T515" i="42"/>
  <c r="S515" i="42"/>
  <c r="V515" i="42" s="1"/>
  <c r="R515" i="42"/>
  <c r="Q515" i="42"/>
  <c r="K515" i="42"/>
  <c r="AJ514" i="42"/>
  <c r="AC514" i="42"/>
  <c r="U514" i="42"/>
  <c r="T514" i="42"/>
  <c r="S514" i="42"/>
  <c r="V514" i="42" s="1"/>
  <c r="R514" i="42"/>
  <c r="Q514" i="42"/>
  <c r="K514" i="42"/>
  <c r="AJ513" i="42"/>
  <c r="AC513" i="42"/>
  <c r="U513" i="42"/>
  <c r="T513" i="42"/>
  <c r="S513" i="42"/>
  <c r="V513" i="42" s="1"/>
  <c r="R513" i="42"/>
  <c r="Q513" i="42"/>
  <c r="K513" i="42"/>
  <c r="AJ512" i="42"/>
  <c r="AC512" i="42"/>
  <c r="U512" i="42"/>
  <c r="V512" i="42" s="1"/>
  <c r="T512" i="42"/>
  <c r="S512" i="42"/>
  <c r="R512" i="42"/>
  <c r="Q512" i="42"/>
  <c r="K512" i="42"/>
  <c r="AJ511" i="42"/>
  <c r="AC511" i="42"/>
  <c r="U511" i="42"/>
  <c r="T511" i="42"/>
  <c r="S511" i="42"/>
  <c r="V511" i="42" s="1"/>
  <c r="R511" i="42"/>
  <c r="Q511" i="42"/>
  <c r="K511" i="42"/>
  <c r="AJ510" i="42"/>
  <c r="AC510" i="42"/>
  <c r="U510" i="42"/>
  <c r="T510" i="42"/>
  <c r="S510" i="42"/>
  <c r="V510" i="42" s="1"/>
  <c r="R510" i="42"/>
  <c r="Q510" i="42"/>
  <c r="K510" i="42"/>
  <c r="AJ509" i="42"/>
  <c r="AC509" i="42"/>
  <c r="U509" i="42"/>
  <c r="T509" i="42"/>
  <c r="S509" i="42"/>
  <c r="V509" i="42" s="1"/>
  <c r="R509" i="42"/>
  <c r="Q509" i="42"/>
  <c r="K509" i="42"/>
  <c r="AJ508" i="42"/>
  <c r="AC508" i="42"/>
  <c r="U508" i="42"/>
  <c r="V508" i="42" s="1"/>
  <c r="T508" i="42"/>
  <c r="S508" i="42"/>
  <c r="R508" i="42"/>
  <c r="Q508" i="42"/>
  <c r="K508" i="42"/>
  <c r="AJ507" i="42"/>
  <c r="AC507" i="42"/>
  <c r="U507" i="42"/>
  <c r="T507" i="42"/>
  <c r="S507" i="42"/>
  <c r="V507" i="42" s="1"/>
  <c r="R507" i="42"/>
  <c r="Q507" i="42"/>
  <c r="K507" i="42"/>
  <c r="AJ506" i="42"/>
  <c r="AC506" i="42"/>
  <c r="U506" i="42"/>
  <c r="T506" i="42"/>
  <c r="S506" i="42"/>
  <c r="V506" i="42" s="1"/>
  <c r="R506" i="42"/>
  <c r="Q506" i="42"/>
  <c r="K506" i="42"/>
  <c r="AJ505" i="42"/>
  <c r="AC505" i="42"/>
  <c r="U505" i="42"/>
  <c r="T505" i="42"/>
  <c r="S505" i="42"/>
  <c r="V505" i="42" s="1"/>
  <c r="R505" i="42"/>
  <c r="Q505" i="42"/>
  <c r="K505" i="42"/>
  <c r="AJ504" i="42"/>
  <c r="AC504" i="42"/>
  <c r="U504" i="42"/>
  <c r="V504" i="42" s="1"/>
  <c r="T504" i="42"/>
  <c r="S504" i="42"/>
  <c r="R504" i="42"/>
  <c r="Q504" i="42"/>
  <c r="K504" i="42"/>
  <c r="AJ503" i="42"/>
  <c r="AC503" i="42"/>
  <c r="U503" i="42"/>
  <c r="T503" i="42"/>
  <c r="S503" i="42"/>
  <c r="V503" i="42" s="1"/>
  <c r="R503" i="42"/>
  <c r="Q503" i="42"/>
  <c r="K503" i="42"/>
  <c r="AJ502" i="42"/>
  <c r="AC502" i="42"/>
  <c r="U502" i="42"/>
  <c r="T502" i="42"/>
  <c r="S502" i="42"/>
  <c r="V502" i="42" s="1"/>
  <c r="R502" i="42"/>
  <c r="Q502" i="42"/>
  <c r="K502" i="42"/>
  <c r="AJ501" i="42"/>
  <c r="AC501" i="42"/>
  <c r="U501" i="42"/>
  <c r="T501" i="42"/>
  <c r="S501" i="42"/>
  <c r="V501" i="42" s="1"/>
  <c r="R501" i="42"/>
  <c r="Q501" i="42"/>
  <c r="K501" i="42"/>
  <c r="AJ500" i="42"/>
  <c r="AC500" i="42"/>
  <c r="V500" i="42"/>
  <c r="U500" i="42"/>
  <c r="T500" i="42"/>
  <c r="S500" i="42"/>
  <c r="R500" i="42"/>
  <c r="Q500" i="42"/>
  <c r="K500" i="42"/>
  <c r="AJ499" i="42"/>
  <c r="AC499" i="42"/>
  <c r="U499" i="42"/>
  <c r="T499" i="42"/>
  <c r="S499" i="42"/>
  <c r="V499" i="42" s="1"/>
  <c r="R499" i="42"/>
  <c r="Q499" i="42"/>
  <c r="K499" i="42"/>
  <c r="AJ498" i="42"/>
  <c r="AC498" i="42"/>
  <c r="U498" i="42"/>
  <c r="T498" i="42"/>
  <c r="S498" i="42"/>
  <c r="V498" i="42" s="1"/>
  <c r="R498" i="42"/>
  <c r="Q498" i="42"/>
  <c r="K498" i="42"/>
  <c r="AJ497" i="42"/>
  <c r="AC497" i="42"/>
  <c r="U497" i="42"/>
  <c r="T497" i="42"/>
  <c r="S497" i="42"/>
  <c r="V497" i="42" s="1"/>
  <c r="R497" i="42"/>
  <c r="Q497" i="42"/>
  <c r="K497" i="42"/>
  <c r="AJ496" i="42"/>
  <c r="AC496" i="42"/>
  <c r="U496" i="42"/>
  <c r="V496" i="42" s="1"/>
  <c r="T496" i="42"/>
  <c r="S496" i="42"/>
  <c r="R496" i="42"/>
  <c r="Q496" i="42"/>
  <c r="K496" i="42"/>
  <c r="AJ495" i="42"/>
  <c r="AC495" i="42"/>
  <c r="U495" i="42"/>
  <c r="T495" i="42"/>
  <c r="S495" i="42"/>
  <c r="V495" i="42" s="1"/>
  <c r="R495" i="42"/>
  <c r="Q495" i="42"/>
  <c r="K495" i="42"/>
  <c r="AJ494" i="42"/>
  <c r="AC494" i="42"/>
  <c r="U494" i="42"/>
  <c r="T494" i="42"/>
  <c r="S494" i="42"/>
  <c r="V494" i="42" s="1"/>
  <c r="R494" i="42"/>
  <c r="Q494" i="42"/>
  <c r="K494" i="42"/>
  <c r="AJ493" i="42"/>
  <c r="AC493" i="42"/>
  <c r="U493" i="42"/>
  <c r="T493" i="42"/>
  <c r="S493" i="42"/>
  <c r="V493" i="42" s="1"/>
  <c r="R493" i="42"/>
  <c r="Q493" i="42"/>
  <c r="K493" i="42"/>
  <c r="AJ492" i="42"/>
  <c r="AC492" i="42"/>
  <c r="U492" i="42"/>
  <c r="V492" i="42" s="1"/>
  <c r="T492" i="42"/>
  <c r="S492" i="42"/>
  <c r="R492" i="42"/>
  <c r="Q492" i="42"/>
  <c r="K492" i="42"/>
  <c r="AJ491" i="42"/>
  <c r="AC491" i="42"/>
  <c r="U491" i="42"/>
  <c r="T491" i="42"/>
  <c r="S491" i="42"/>
  <c r="V491" i="42" s="1"/>
  <c r="R491" i="42"/>
  <c r="Q491" i="42"/>
  <c r="K491" i="42"/>
  <c r="AJ490" i="42"/>
  <c r="AC490" i="42"/>
  <c r="U490" i="42"/>
  <c r="T490" i="42"/>
  <c r="S490" i="42"/>
  <c r="V490" i="42" s="1"/>
  <c r="R490" i="42"/>
  <c r="Q490" i="42"/>
  <c r="K490" i="42"/>
  <c r="AJ489" i="42"/>
  <c r="AC489" i="42"/>
  <c r="U489" i="42"/>
  <c r="T489" i="42"/>
  <c r="S489" i="42"/>
  <c r="V489" i="42" s="1"/>
  <c r="R489" i="42"/>
  <c r="Q489" i="42"/>
  <c r="K489" i="42"/>
  <c r="AJ488" i="42"/>
  <c r="AC488" i="42"/>
  <c r="U488" i="42"/>
  <c r="V488" i="42" s="1"/>
  <c r="T488" i="42"/>
  <c r="S488" i="42"/>
  <c r="R488" i="42"/>
  <c r="Q488" i="42"/>
  <c r="K488" i="42"/>
  <c r="AJ487" i="42"/>
  <c r="AC487" i="42"/>
  <c r="U487" i="42"/>
  <c r="T487" i="42"/>
  <c r="S487" i="42"/>
  <c r="V487" i="42" s="1"/>
  <c r="R487" i="42"/>
  <c r="Q487" i="42"/>
  <c r="K487" i="42"/>
  <c r="AJ486" i="42"/>
  <c r="AC486" i="42"/>
  <c r="U486" i="42"/>
  <c r="T486" i="42"/>
  <c r="S486" i="42"/>
  <c r="V486" i="42" s="1"/>
  <c r="R486" i="42"/>
  <c r="Q486" i="42"/>
  <c r="K486" i="42"/>
  <c r="AJ485" i="42"/>
  <c r="AC485" i="42"/>
  <c r="U485" i="42"/>
  <c r="T485" i="42"/>
  <c r="S485" i="42"/>
  <c r="V485" i="42" s="1"/>
  <c r="R485" i="42"/>
  <c r="Q485" i="42"/>
  <c r="K485" i="42"/>
  <c r="AJ484" i="42"/>
  <c r="AC484" i="42"/>
  <c r="V484" i="42"/>
  <c r="U484" i="42"/>
  <c r="T484" i="42"/>
  <c r="S484" i="42"/>
  <c r="R484" i="42"/>
  <c r="Q484" i="42"/>
  <c r="K484" i="42"/>
  <c r="AJ483" i="42"/>
  <c r="AC483" i="42"/>
  <c r="U483" i="42"/>
  <c r="T483" i="42"/>
  <c r="S483" i="42"/>
  <c r="V483" i="42" s="1"/>
  <c r="R483" i="42"/>
  <c r="Q483" i="42"/>
  <c r="K483" i="42"/>
  <c r="AJ482" i="42"/>
  <c r="AC482" i="42"/>
  <c r="U482" i="42"/>
  <c r="T482" i="42"/>
  <c r="S482" i="42"/>
  <c r="V482" i="42" s="1"/>
  <c r="R482" i="42"/>
  <c r="Q482" i="42"/>
  <c r="K482" i="42"/>
  <c r="AJ481" i="42"/>
  <c r="AC481" i="42"/>
  <c r="U481" i="42"/>
  <c r="T481" i="42"/>
  <c r="S481" i="42"/>
  <c r="V481" i="42" s="1"/>
  <c r="R481" i="42"/>
  <c r="Q481" i="42"/>
  <c r="K481" i="42"/>
  <c r="AJ480" i="42"/>
  <c r="AC480" i="42"/>
  <c r="U480" i="42"/>
  <c r="V480" i="42" s="1"/>
  <c r="T480" i="42"/>
  <c r="S480" i="42"/>
  <c r="R480" i="42"/>
  <c r="Q480" i="42"/>
  <c r="K480" i="42"/>
  <c r="AJ479" i="42"/>
  <c r="AC479" i="42"/>
  <c r="U479" i="42"/>
  <c r="T479" i="42"/>
  <c r="S479" i="42"/>
  <c r="V479" i="42" s="1"/>
  <c r="R479" i="42"/>
  <c r="Q479" i="42"/>
  <c r="K479" i="42"/>
  <c r="AJ478" i="42"/>
  <c r="AC478" i="42"/>
  <c r="U478" i="42"/>
  <c r="T478" i="42"/>
  <c r="S478" i="42"/>
  <c r="V478" i="42" s="1"/>
  <c r="R478" i="42"/>
  <c r="Q478" i="42"/>
  <c r="K478" i="42"/>
  <c r="AJ477" i="42"/>
  <c r="AC477" i="42"/>
  <c r="U477" i="42"/>
  <c r="T477" i="42"/>
  <c r="S477" i="42"/>
  <c r="V477" i="42" s="1"/>
  <c r="R477" i="42"/>
  <c r="Q477" i="42"/>
  <c r="K477" i="42"/>
  <c r="AJ476" i="42"/>
  <c r="AC476" i="42"/>
  <c r="U476" i="42"/>
  <c r="V476" i="42" s="1"/>
  <c r="T476" i="42"/>
  <c r="S476" i="42"/>
  <c r="R476" i="42"/>
  <c r="Q476" i="42"/>
  <c r="K476" i="42"/>
  <c r="AJ475" i="42"/>
  <c r="AC475" i="42"/>
  <c r="U475" i="42"/>
  <c r="T475" i="42"/>
  <c r="S475" i="42"/>
  <c r="V475" i="42" s="1"/>
  <c r="R475" i="42"/>
  <c r="Q475" i="42"/>
  <c r="K475" i="42"/>
  <c r="AJ474" i="42"/>
  <c r="AC474" i="42"/>
  <c r="U474" i="42"/>
  <c r="T474" i="42"/>
  <c r="S474" i="42"/>
  <c r="V474" i="42" s="1"/>
  <c r="R474" i="42"/>
  <c r="Q474" i="42"/>
  <c r="K474" i="42"/>
  <c r="AJ473" i="42"/>
  <c r="AC473" i="42"/>
  <c r="U473" i="42"/>
  <c r="T473" i="42"/>
  <c r="S473" i="42"/>
  <c r="V473" i="42" s="1"/>
  <c r="R473" i="42"/>
  <c r="Q473" i="42"/>
  <c r="K473" i="42"/>
  <c r="AJ472" i="42"/>
  <c r="AC472" i="42"/>
  <c r="U472" i="42"/>
  <c r="V472" i="42" s="1"/>
  <c r="T472" i="42"/>
  <c r="S472" i="42"/>
  <c r="R472" i="42"/>
  <c r="Q472" i="42"/>
  <c r="K472" i="42"/>
  <c r="AJ471" i="42"/>
  <c r="AC471" i="42"/>
  <c r="U471" i="42"/>
  <c r="T471" i="42"/>
  <c r="S471" i="42"/>
  <c r="V471" i="42" s="1"/>
  <c r="R471" i="42"/>
  <c r="Q471" i="42"/>
  <c r="K471" i="42"/>
  <c r="AJ470" i="42"/>
  <c r="AC470" i="42"/>
  <c r="U470" i="42"/>
  <c r="T470" i="42"/>
  <c r="S470" i="42"/>
  <c r="V470" i="42" s="1"/>
  <c r="R470" i="42"/>
  <c r="Q470" i="42"/>
  <c r="K470" i="42"/>
  <c r="AJ469" i="42"/>
  <c r="AC469" i="42"/>
  <c r="U469" i="42"/>
  <c r="T469" i="42"/>
  <c r="S469" i="42"/>
  <c r="V469" i="42" s="1"/>
  <c r="R469" i="42"/>
  <c r="Q469" i="42"/>
  <c r="K469" i="42"/>
  <c r="AJ468" i="42"/>
  <c r="AC468" i="42"/>
  <c r="V468" i="42"/>
  <c r="U468" i="42"/>
  <c r="T468" i="42"/>
  <c r="S468" i="42"/>
  <c r="R468" i="42"/>
  <c r="Q468" i="42"/>
  <c r="K468" i="42"/>
  <c r="AJ467" i="42"/>
  <c r="AC467" i="42"/>
  <c r="U467" i="42"/>
  <c r="T467" i="42"/>
  <c r="S467" i="42"/>
  <c r="V467" i="42" s="1"/>
  <c r="R467" i="42"/>
  <c r="Q467" i="42"/>
  <c r="K467" i="42"/>
  <c r="AJ466" i="42"/>
  <c r="AC466" i="42"/>
  <c r="U466" i="42"/>
  <c r="T466" i="42"/>
  <c r="S466" i="42"/>
  <c r="V466" i="42" s="1"/>
  <c r="R466" i="42"/>
  <c r="Q466" i="42"/>
  <c r="K466" i="42"/>
  <c r="AJ465" i="42"/>
  <c r="AC465" i="42"/>
  <c r="U465" i="42"/>
  <c r="T465" i="42"/>
  <c r="S465" i="42"/>
  <c r="V465" i="42" s="1"/>
  <c r="R465" i="42"/>
  <c r="Q465" i="42"/>
  <c r="K465" i="42"/>
  <c r="AJ464" i="42"/>
  <c r="AC464" i="42"/>
  <c r="U464" i="42"/>
  <c r="V464" i="42" s="1"/>
  <c r="T464" i="42"/>
  <c r="S464" i="42"/>
  <c r="R464" i="42"/>
  <c r="Q464" i="42"/>
  <c r="K464" i="42"/>
  <c r="AJ463" i="42"/>
  <c r="AC463" i="42"/>
  <c r="U463" i="42"/>
  <c r="T463" i="42"/>
  <c r="S463" i="42"/>
  <c r="V463" i="42" s="1"/>
  <c r="R463" i="42"/>
  <c r="Q463" i="42"/>
  <c r="K463" i="42"/>
  <c r="AJ462" i="42"/>
  <c r="AC462" i="42"/>
  <c r="U462" i="42"/>
  <c r="T462" i="42"/>
  <c r="S462" i="42"/>
  <c r="V462" i="42" s="1"/>
  <c r="R462" i="42"/>
  <c r="Q462" i="42"/>
  <c r="K462" i="42"/>
  <c r="AJ461" i="42"/>
  <c r="AC461" i="42"/>
  <c r="U461" i="42"/>
  <c r="T461" i="42"/>
  <c r="S461" i="42"/>
  <c r="V461" i="42" s="1"/>
  <c r="R461" i="42"/>
  <c r="Q461" i="42"/>
  <c r="K461" i="42"/>
  <c r="AJ460" i="42"/>
  <c r="AC460" i="42"/>
  <c r="U460" i="42"/>
  <c r="V460" i="42" s="1"/>
  <c r="T460" i="42"/>
  <c r="S460" i="42"/>
  <c r="R460" i="42"/>
  <c r="Q460" i="42"/>
  <c r="K460" i="42"/>
  <c r="AJ459" i="42"/>
  <c r="AC459" i="42"/>
  <c r="U459" i="42"/>
  <c r="T459" i="42"/>
  <c r="S459" i="42"/>
  <c r="V459" i="42" s="1"/>
  <c r="R459" i="42"/>
  <c r="Q459" i="42"/>
  <c r="K459" i="42"/>
  <c r="AJ458" i="42"/>
  <c r="AC458" i="42"/>
  <c r="U458" i="42"/>
  <c r="T458" i="42"/>
  <c r="S458" i="42"/>
  <c r="V458" i="42" s="1"/>
  <c r="R458" i="42"/>
  <c r="Q458" i="42"/>
  <c r="K458" i="42"/>
  <c r="AJ457" i="42"/>
  <c r="AC457" i="42"/>
  <c r="U457" i="42"/>
  <c r="T457" i="42"/>
  <c r="S457" i="42"/>
  <c r="V457" i="42" s="1"/>
  <c r="R457" i="42"/>
  <c r="Q457" i="42"/>
  <c r="K457" i="42"/>
  <c r="AJ456" i="42"/>
  <c r="AC456" i="42"/>
  <c r="U456" i="42"/>
  <c r="V456" i="42" s="1"/>
  <c r="T456" i="42"/>
  <c r="S456" i="42"/>
  <c r="R456" i="42"/>
  <c r="Q456" i="42"/>
  <c r="K456" i="42"/>
  <c r="AJ455" i="42"/>
  <c r="AC455" i="42"/>
  <c r="U455" i="42"/>
  <c r="T455" i="42"/>
  <c r="S455" i="42"/>
  <c r="V455" i="42" s="1"/>
  <c r="R455" i="42"/>
  <c r="Q455" i="42"/>
  <c r="K455" i="42"/>
  <c r="AJ454" i="42"/>
  <c r="AC454" i="42"/>
  <c r="V454" i="42"/>
  <c r="U454" i="42"/>
  <c r="T454" i="42"/>
  <c r="S454" i="42"/>
  <c r="R454" i="42"/>
  <c r="Q454" i="42"/>
  <c r="K454" i="42"/>
  <c r="AJ453" i="42"/>
  <c r="AC453" i="42"/>
  <c r="U453" i="42"/>
  <c r="T453" i="42"/>
  <c r="S453" i="42"/>
  <c r="V453" i="42" s="1"/>
  <c r="R453" i="42"/>
  <c r="Q453" i="42"/>
  <c r="K453" i="42"/>
  <c r="AJ452" i="42"/>
  <c r="AC452" i="42"/>
  <c r="U452" i="42"/>
  <c r="V452" i="42" s="1"/>
  <c r="T452" i="42"/>
  <c r="S452" i="42"/>
  <c r="R452" i="42"/>
  <c r="Q452" i="42"/>
  <c r="K452" i="42"/>
  <c r="AJ451" i="42"/>
  <c r="AC451" i="42"/>
  <c r="U451" i="42"/>
  <c r="T451" i="42"/>
  <c r="S451" i="42"/>
  <c r="V451" i="42" s="1"/>
  <c r="R451" i="42"/>
  <c r="Q451" i="42"/>
  <c r="K451" i="42"/>
  <c r="AJ450" i="42"/>
  <c r="AC450" i="42"/>
  <c r="V450" i="42"/>
  <c r="U450" i="42"/>
  <c r="T450" i="42"/>
  <c r="S450" i="42"/>
  <c r="R450" i="42"/>
  <c r="Q450" i="42"/>
  <c r="K450" i="42"/>
  <c r="AJ449" i="42"/>
  <c r="AC449" i="42"/>
  <c r="U449" i="42"/>
  <c r="T449" i="42"/>
  <c r="S449" i="42"/>
  <c r="V449" i="42" s="1"/>
  <c r="R449" i="42"/>
  <c r="Q449" i="42"/>
  <c r="K449" i="42"/>
  <c r="AJ448" i="42"/>
  <c r="AC448" i="42"/>
  <c r="V448" i="42"/>
  <c r="U448" i="42"/>
  <c r="T448" i="42"/>
  <c r="S448" i="42"/>
  <c r="R448" i="42"/>
  <c r="Q448" i="42"/>
  <c r="K448" i="42"/>
  <c r="AJ447" i="42"/>
  <c r="AC447" i="42"/>
  <c r="U447" i="42"/>
  <c r="T447" i="42"/>
  <c r="S447" i="42"/>
  <c r="V447" i="42" s="1"/>
  <c r="R447" i="42"/>
  <c r="Q447" i="42"/>
  <c r="K447" i="42"/>
  <c r="AJ446" i="42"/>
  <c r="AC446" i="42"/>
  <c r="U446" i="42"/>
  <c r="V446" i="42" s="1"/>
  <c r="T446" i="42"/>
  <c r="S446" i="42"/>
  <c r="R446" i="42"/>
  <c r="Q446" i="42"/>
  <c r="K446" i="42"/>
  <c r="AJ445" i="42"/>
  <c r="AC445" i="42"/>
  <c r="U445" i="42"/>
  <c r="T445" i="42"/>
  <c r="S445" i="42"/>
  <c r="V445" i="42" s="1"/>
  <c r="R445" i="42"/>
  <c r="Q445" i="42"/>
  <c r="K445" i="42"/>
  <c r="AJ444" i="42"/>
  <c r="AC444" i="42"/>
  <c r="U444" i="42"/>
  <c r="V444" i="42" s="1"/>
  <c r="T444" i="42"/>
  <c r="S444" i="42"/>
  <c r="R444" i="42"/>
  <c r="Q444" i="42"/>
  <c r="K444" i="42"/>
  <c r="AJ443" i="42"/>
  <c r="AC443" i="42"/>
  <c r="U443" i="42"/>
  <c r="T443" i="42"/>
  <c r="S443" i="42"/>
  <c r="V443" i="42" s="1"/>
  <c r="R443" i="42"/>
  <c r="Q443" i="42"/>
  <c r="K443" i="42"/>
  <c r="AJ442" i="42"/>
  <c r="AC442" i="42"/>
  <c r="V442" i="42"/>
  <c r="U442" i="42"/>
  <c r="T442" i="42"/>
  <c r="S442" i="42"/>
  <c r="R442" i="42"/>
  <c r="Q442" i="42"/>
  <c r="K442" i="42"/>
  <c r="AJ441" i="42"/>
  <c r="AC441" i="42"/>
  <c r="U441" i="42"/>
  <c r="T441" i="42"/>
  <c r="S441" i="42"/>
  <c r="V441" i="42" s="1"/>
  <c r="R441" i="42"/>
  <c r="Q441" i="42"/>
  <c r="K441" i="42"/>
  <c r="AJ440" i="42"/>
  <c r="AC440" i="42"/>
  <c r="U440" i="42"/>
  <c r="V440" i="42" s="1"/>
  <c r="T440" i="42"/>
  <c r="S440" i="42"/>
  <c r="R440" i="42"/>
  <c r="Q440" i="42"/>
  <c r="K440" i="42"/>
  <c r="AJ439" i="42"/>
  <c r="AC439" i="42"/>
  <c r="U439" i="42"/>
  <c r="T439" i="42"/>
  <c r="S439" i="42"/>
  <c r="V439" i="42" s="1"/>
  <c r="R439" i="42"/>
  <c r="Q439" i="42"/>
  <c r="K439" i="42"/>
  <c r="AJ438" i="42"/>
  <c r="AC438" i="42"/>
  <c r="V438" i="42"/>
  <c r="U438" i="42"/>
  <c r="T438" i="42"/>
  <c r="S438" i="42"/>
  <c r="R438" i="42"/>
  <c r="Q438" i="42"/>
  <c r="K438" i="42"/>
  <c r="AJ437" i="42"/>
  <c r="AC437" i="42"/>
  <c r="U437" i="42"/>
  <c r="T437" i="42"/>
  <c r="S437" i="42"/>
  <c r="V437" i="42" s="1"/>
  <c r="R437" i="42"/>
  <c r="Q437" i="42"/>
  <c r="K437" i="42"/>
  <c r="AJ436" i="42"/>
  <c r="AC436" i="42"/>
  <c r="U436" i="42"/>
  <c r="V436" i="42" s="1"/>
  <c r="T436" i="42"/>
  <c r="S436" i="42"/>
  <c r="R436" i="42"/>
  <c r="Q436" i="42"/>
  <c r="K436" i="42"/>
  <c r="AJ435" i="42"/>
  <c r="AC435" i="42"/>
  <c r="U435" i="42"/>
  <c r="T435" i="42"/>
  <c r="S435" i="42"/>
  <c r="V435" i="42" s="1"/>
  <c r="R435" i="42"/>
  <c r="Q435" i="42"/>
  <c r="K435" i="42"/>
  <c r="AJ434" i="42"/>
  <c r="AC434" i="42"/>
  <c r="V434" i="42"/>
  <c r="U434" i="42"/>
  <c r="T434" i="42"/>
  <c r="S434" i="42"/>
  <c r="R434" i="42"/>
  <c r="Q434" i="42"/>
  <c r="K434" i="42"/>
  <c r="AJ433" i="42"/>
  <c r="AC433" i="42"/>
  <c r="U433" i="42"/>
  <c r="T433" i="42"/>
  <c r="S433" i="42"/>
  <c r="V433" i="42" s="1"/>
  <c r="R433" i="42"/>
  <c r="Q433" i="42"/>
  <c r="K433" i="42"/>
  <c r="AJ432" i="42"/>
  <c r="AC432" i="42"/>
  <c r="U432" i="42"/>
  <c r="V432" i="42" s="1"/>
  <c r="T432" i="42"/>
  <c r="S432" i="42"/>
  <c r="R432" i="42"/>
  <c r="Q432" i="42"/>
  <c r="K432" i="42"/>
  <c r="AJ431" i="42"/>
  <c r="AC431" i="42"/>
  <c r="U431" i="42"/>
  <c r="T431" i="42"/>
  <c r="S431" i="42"/>
  <c r="V431" i="42" s="1"/>
  <c r="R431" i="42"/>
  <c r="Q431" i="42"/>
  <c r="K431" i="42"/>
  <c r="AJ430" i="42"/>
  <c r="AC430" i="42"/>
  <c r="V430" i="42"/>
  <c r="U430" i="42"/>
  <c r="T430" i="42"/>
  <c r="S430" i="42"/>
  <c r="R430" i="42"/>
  <c r="Q430" i="42"/>
  <c r="K430" i="42"/>
  <c r="AJ429" i="42"/>
  <c r="AC429" i="42"/>
  <c r="U429" i="42"/>
  <c r="T429" i="42"/>
  <c r="S429" i="42"/>
  <c r="V429" i="42" s="1"/>
  <c r="R429" i="42"/>
  <c r="Q429" i="42"/>
  <c r="K429" i="42"/>
  <c r="AJ428" i="42"/>
  <c r="AC428" i="42"/>
  <c r="V428" i="42"/>
  <c r="U428" i="42"/>
  <c r="T428" i="42"/>
  <c r="S428" i="42"/>
  <c r="R428" i="42"/>
  <c r="Q428" i="42"/>
  <c r="K428" i="42"/>
  <c r="AJ427" i="42"/>
  <c r="AC427" i="42"/>
  <c r="U427" i="42"/>
  <c r="T427" i="42"/>
  <c r="S427" i="42"/>
  <c r="V427" i="42" s="1"/>
  <c r="R427" i="42"/>
  <c r="Q427" i="42"/>
  <c r="K427" i="42"/>
  <c r="AJ426" i="42"/>
  <c r="AC426" i="42"/>
  <c r="V426" i="42"/>
  <c r="U426" i="42"/>
  <c r="T426" i="42"/>
  <c r="S426" i="42"/>
  <c r="R426" i="42"/>
  <c r="Q426" i="42"/>
  <c r="K426" i="42"/>
  <c r="AJ425" i="42"/>
  <c r="AC425" i="42"/>
  <c r="U425" i="42"/>
  <c r="T425" i="42"/>
  <c r="S425" i="42"/>
  <c r="V425" i="42" s="1"/>
  <c r="R425" i="42"/>
  <c r="Q425" i="42"/>
  <c r="K425" i="42"/>
  <c r="AJ424" i="42"/>
  <c r="AC424" i="42"/>
  <c r="U424" i="42"/>
  <c r="V424" i="42" s="1"/>
  <c r="T424" i="42"/>
  <c r="S424" i="42"/>
  <c r="R424" i="42"/>
  <c r="Q424" i="42"/>
  <c r="K424" i="42"/>
  <c r="AJ423" i="42"/>
  <c r="AC423" i="42"/>
  <c r="U423" i="42"/>
  <c r="T423" i="42"/>
  <c r="S423" i="42"/>
  <c r="V423" i="42" s="1"/>
  <c r="R423" i="42"/>
  <c r="Q423" i="42"/>
  <c r="K423" i="42"/>
  <c r="AJ422" i="42"/>
  <c r="AC422" i="42"/>
  <c r="V422" i="42"/>
  <c r="U422" i="42"/>
  <c r="T422" i="42"/>
  <c r="S422" i="42"/>
  <c r="R422" i="42"/>
  <c r="Q422" i="42"/>
  <c r="K422" i="42"/>
  <c r="AJ421" i="42"/>
  <c r="AC421" i="42"/>
  <c r="U421" i="42"/>
  <c r="T421" i="42"/>
  <c r="S421" i="42"/>
  <c r="V421" i="42" s="1"/>
  <c r="R421" i="42"/>
  <c r="Q421" i="42"/>
  <c r="K421" i="42"/>
  <c r="AJ420" i="42"/>
  <c r="AC420" i="42"/>
  <c r="U420" i="42"/>
  <c r="V420" i="42" s="1"/>
  <c r="T420" i="42"/>
  <c r="S420" i="42"/>
  <c r="R420" i="42"/>
  <c r="Q420" i="42"/>
  <c r="K420" i="42"/>
  <c r="AJ419" i="42"/>
  <c r="AC419" i="42"/>
  <c r="U419" i="42"/>
  <c r="T419" i="42"/>
  <c r="S419" i="42"/>
  <c r="V419" i="42" s="1"/>
  <c r="R419" i="42"/>
  <c r="Q419" i="42"/>
  <c r="K419" i="42"/>
  <c r="AJ418" i="42"/>
  <c r="AC418" i="42"/>
  <c r="V418" i="42"/>
  <c r="U418" i="42"/>
  <c r="T418" i="42"/>
  <c r="S418" i="42"/>
  <c r="R418" i="42"/>
  <c r="Q418" i="42"/>
  <c r="K418" i="42"/>
  <c r="AJ417" i="42"/>
  <c r="AC417" i="42"/>
  <c r="U417" i="42"/>
  <c r="T417" i="42"/>
  <c r="S417" i="42"/>
  <c r="R417" i="42"/>
  <c r="Q417" i="42"/>
  <c r="K417" i="42"/>
  <c r="AJ416" i="42"/>
  <c r="AC416" i="42"/>
  <c r="U416" i="42"/>
  <c r="V416" i="42" s="1"/>
  <c r="T416" i="42"/>
  <c r="S416" i="42"/>
  <c r="R416" i="42"/>
  <c r="Q416" i="42"/>
  <c r="K416" i="42"/>
  <c r="AJ415" i="42"/>
  <c r="AC415" i="42"/>
  <c r="U415" i="42"/>
  <c r="T415" i="42"/>
  <c r="S415" i="42"/>
  <c r="V415" i="42" s="1"/>
  <c r="R415" i="42"/>
  <c r="Q415" i="42"/>
  <c r="K415" i="42"/>
  <c r="AJ414" i="42"/>
  <c r="AC414" i="42"/>
  <c r="U414" i="42"/>
  <c r="V414" i="42" s="1"/>
  <c r="T414" i="42"/>
  <c r="S414" i="42"/>
  <c r="R414" i="42"/>
  <c r="Q414" i="42"/>
  <c r="K414" i="42"/>
  <c r="AJ413" i="42"/>
  <c r="AC413" i="42"/>
  <c r="U413" i="42"/>
  <c r="T413" i="42"/>
  <c r="S413" i="42"/>
  <c r="R413" i="42"/>
  <c r="Q413" i="42"/>
  <c r="K413" i="42"/>
  <c r="AJ412" i="42"/>
  <c r="AC412" i="42"/>
  <c r="U412" i="42"/>
  <c r="V412" i="42" s="1"/>
  <c r="T412" i="42"/>
  <c r="S412" i="42"/>
  <c r="R412" i="42"/>
  <c r="Q412" i="42"/>
  <c r="K412" i="42"/>
  <c r="AJ411" i="42"/>
  <c r="AC411" i="42"/>
  <c r="U411" i="42"/>
  <c r="T411" i="42"/>
  <c r="S411" i="42"/>
  <c r="R411" i="42"/>
  <c r="Q411" i="42"/>
  <c r="K411" i="42"/>
  <c r="AJ410" i="42"/>
  <c r="AC410" i="42"/>
  <c r="V410" i="42"/>
  <c r="U410" i="42"/>
  <c r="T410" i="42"/>
  <c r="S410" i="42"/>
  <c r="R410" i="42"/>
  <c r="Q410" i="42"/>
  <c r="K410" i="42"/>
  <c r="AJ409" i="42"/>
  <c r="AC409" i="42"/>
  <c r="U409" i="42"/>
  <c r="T409" i="42"/>
  <c r="S409" i="42"/>
  <c r="V409" i="42" s="1"/>
  <c r="R409" i="42"/>
  <c r="Q409" i="42"/>
  <c r="K409" i="42"/>
  <c r="AJ408" i="42"/>
  <c r="AC408" i="42"/>
  <c r="U408" i="42"/>
  <c r="V408" i="42" s="1"/>
  <c r="T408" i="42"/>
  <c r="S408" i="42"/>
  <c r="R408" i="42"/>
  <c r="Q408" i="42"/>
  <c r="K408" i="42"/>
  <c r="AJ407" i="42"/>
  <c r="AC407" i="42"/>
  <c r="U407" i="42"/>
  <c r="T407" i="42"/>
  <c r="S407" i="42"/>
  <c r="R407" i="42"/>
  <c r="Q407" i="42"/>
  <c r="K407" i="42"/>
  <c r="AJ406" i="42"/>
  <c r="AC406" i="42"/>
  <c r="V406" i="42"/>
  <c r="U406" i="42"/>
  <c r="T406" i="42"/>
  <c r="S406" i="42"/>
  <c r="R406" i="42"/>
  <c r="Q406" i="42"/>
  <c r="K406" i="42"/>
  <c r="AJ405" i="42"/>
  <c r="AC405" i="42"/>
  <c r="U405" i="42"/>
  <c r="T405" i="42"/>
  <c r="S405" i="42"/>
  <c r="V405" i="42" s="1"/>
  <c r="R405" i="42"/>
  <c r="Q405" i="42"/>
  <c r="K405" i="42"/>
  <c r="AJ404" i="42"/>
  <c r="AC404" i="42"/>
  <c r="V404" i="42"/>
  <c r="U404" i="42"/>
  <c r="T404" i="42"/>
  <c r="S404" i="42"/>
  <c r="R404" i="42"/>
  <c r="Q404" i="42"/>
  <c r="K404" i="42"/>
  <c r="AJ403" i="42"/>
  <c r="AC403" i="42"/>
  <c r="U403" i="42"/>
  <c r="T403" i="42"/>
  <c r="S403" i="42"/>
  <c r="V403" i="42" s="1"/>
  <c r="R403" i="42"/>
  <c r="Q403" i="42"/>
  <c r="K403" i="42"/>
  <c r="AJ402" i="42"/>
  <c r="AC402" i="42"/>
  <c r="V402" i="42"/>
  <c r="U402" i="42"/>
  <c r="T402" i="42"/>
  <c r="S402" i="42"/>
  <c r="R402" i="42"/>
  <c r="Q402" i="42"/>
  <c r="K402" i="42"/>
  <c r="AJ401" i="42"/>
  <c r="AC401" i="42"/>
  <c r="U401" i="42"/>
  <c r="T401" i="42"/>
  <c r="S401" i="42"/>
  <c r="V401" i="42" s="1"/>
  <c r="R401" i="42"/>
  <c r="Q401" i="42"/>
  <c r="K401" i="42"/>
  <c r="AJ400" i="42"/>
  <c r="AC400" i="42"/>
  <c r="U400" i="42"/>
  <c r="V400" i="42" s="1"/>
  <c r="T400" i="42"/>
  <c r="S400" i="42"/>
  <c r="R400" i="42"/>
  <c r="Q400" i="42"/>
  <c r="K400" i="42"/>
  <c r="AJ399" i="42"/>
  <c r="AC399" i="42"/>
  <c r="U399" i="42"/>
  <c r="T399" i="42"/>
  <c r="S399" i="42"/>
  <c r="R399" i="42"/>
  <c r="Q399" i="42"/>
  <c r="K399" i="42"/>
  <c r="AJ398" i="42"/>
  <c r="AC398" i="42"/>
  <c r="V398" i="42"/>
  <c r="U398" i="42"/>
  <c r="T398" i="42"/>
  <c r="S398" i="42"/>
  <c r="R398" i="42"/>
  <c r="Q398" i="42"/>
  <c r="K398" i="42"/>
  <c r="AJ397" i="42"/>
  <c r="AC397" i="42"/>
  <c r="U397" i="42"/>
  <c r="T397" i="42"/>
  <c r="S397" i="42"/>
  <c r="R397" i="42"/>
  <c r="Q397" i="42"/>
  <c r="K397" i="42"/>
  <c r="AJ396" i="42"/>
  <c r="AC396" i="42"/>
  <c r="V396" i="42"/>
  <c r="U396" i="42"/>
  <c r="T396" i="42"/>
  <c r="S396" i="42"/>
  <c r="R396" i="42"/>
  <c r="Q396" i="42"/>
  <c r="K396" i="42"/>
  <c r="AJ395" i="42"/>
  <c r="AC395" i="42"/>
  <c r="U395" i="42"/>
  <c r="T395" i="42"/>
  <c r="S395" i="42"/>
  <c r="R395" i="42"/>
  <c r="Q395" i="42"/>
  <c r="K395" i="42"/>
  <c r="AJ394" i="42"/>
  <c r="AC394" i="42"/>
  <c r="V394" i="42"/>
  <c r="U394" i="42"/>
  <c r="T394" i="42"/>
  <c r="S394" i="42"/>
  <c r="R394" i="42"/>
  <c r="Q394" i="42"/>
  <c r="K394" i="42"/>
  <c r="AJ393" i="42"/>
  <c r="AC393" i="42"/>
  <c r="U393" i="42"/>
  <c r="T393" i="42"/>
  <c r="S393" i="42"/>
  <c r="V393" i="42" s="1"/>
  <c r="R393" i="42"/>
  <c r="Q393" i="42"/>
  <c r="K393" i="42"/>
  <c r="AJ392" i="42"/>
  <c r="AC392" i="42"/>
  <c r="U392" i="42"/>
  <c r="T392" i="42"/>
  <c r="V392" i="42" s="1"/>
  <c r="S392" i="42"/>
  <c r="R392" i="42"/>
  <c r="Q392" i="42"/>
  <c r="K392" i="42"/>
  <c r="AJ391" i="42"/>
  <c r="AC391" i="42"/>
  <c r="U391" i="42"/>
  <c r="T391" i="42"/>
  <c r="S391" i="42"/>
  <c r="V391" i="42" s="1"/>
  <c r="R391" i="42"/>
  <c r="Q391" i="42"/>
  <c r="K391" i="42"/>
  <c r="AJ390" i="42"/>
  <c r="AC390" i="42"/>
  <c r="V390" i="42"/>
  <c r="U390" i="42"/>
  <c r="T390" i="42"/>
  <c r="S390" i="42"/>
  <c r="R390" i="42"/>
  <c r="Q390" i="42"/>
  <c r="K390" i="42"/>
  <c r="AJ389" i="42"/>
  <c r="AC389" i="42"/>
  <c r="U389" i="42"/>
  <c r="T389" i="42"/>
  <c r="S389" i="42"/>
  <c r="V389" i="42" s="1"/>
  <c r="R389" i="42"/>
  <c r="Q389" i="42"/>
  <c r="K389" i="42"/>
  <c r="AJ388" i="42"/>
  <c r="AC388" i="42"/>
  <c r="U388" i="42"/>
  <c r="T388" i="42"/>
  <c r="S388" i="42"/>
  <c r="V388" i="42" s="1"/>
  <c r="R388" i="42"/>
  <c r="Q388" i="42"/>
  <c r="K388" i="42"/>
  <c r="AJ387" i="42"/>
  <c r="AC387" i="42"/>
  <c r="U387" i="42"/>
  <c r="T387" i="42"/>
  <c r="S387" i="42"/>
  <c r="V387" i="42" s="1"/>
  <c r="R387" i="42"/>
  <c r="Q387" i="42"/>
  <c r="K387" i="42"/>
  <c r="AJ386" i="42"/>
  <c r="AC386" i="42"/>
  <c r="U386" i="42"/>
  <c r="V386" i="42" s="1"/>
  <c r="T386" i="42"/>
  <c r="S386" i="42"/>
  <c r="R386" i="42"/>
  <c r="Q386" i="42"/>
  <c r="K386" i="42"/>
  <c r="AJ385" i="42"/>
  <c r="AC385" i="42"/>
  <c r="V385" i="42"/>
  <c r="U385" i="42"/>
  <c r="T385" i="42"/>
  <c r="S385" i="42"/>
  <c r="R385" i="42"/>
  <c r="Q385" i="42"/>
  <c r="K385" i="42"/>
  <c r="AJ384" i="42"/>
  <c r="AC384" i="42"/>
  <c r="U384" i="42"/>
  <c r="T384" i="42"/>
  <c r="S384" i="42"/>
  <c r="V384" i="42" s="1"/>
  <c r="R384" i="42"/>
  <c r="Q384" i="42"/>
  <c r="K384" i="42"/>
  <c r="AJ383" i="42"/>
  <c r="AC383" i="42"/>
  <c r="U383" i="42"/>
  <c r="T383" i="42"/>
  <c r="S383" i="42"/>
  <c r="V383" i="42" s="1"/>
  <c r="R383" i="42"/>
  <c r="Q383" i="42"/>
  <c r="K383" i="42"/>
  <c r="AJ382" i="42"/>
  <c r="AC382" i="42"/>
  <c r="U382" i="42"/>
  <c r="V382" i="42" s="1"/>
  <c r="T382" i="42"/>
  <c r="S382" i="42"/>
  <c r="R382" i="42"/>
  <c r="Q382" i="42"/>
  <c r="K382" i="42"/>
  <c r="AJ381" i="42"/>
  <c r="AC381" i="42"/>
  <c r="V381" i="42"/>
  <c r="U381" i="42"/>
  <c r="T381" i="42"/>
  <c r="S381" i="42"/>
  <c r="R381" i="42"/>
  <c r="Q381" i="42"/>
  <c r="K381" i="42"/>
  <c r="AJ380" i="42"/>
  <c r="AC380" i="42"/>
  <c r="U380" i="42"/>
  <c r="T380" i="42"/>
  <c r="S380" i="42"/>
  <c r="V380" i="42" s="1"/>
  <c r="R380" i="42"/>
  <c r="Q380" i="42"/>
  <c r="K380" i="42"/>
  <c r="AJ379" i="42"/>
  <c r="AC379" i="42"/>
  <c r="U379" i="42"/>
  <c r="T379" i="42"/>
  <c r="S379" i="42"/>
  <c r="V379" i="42" s="1"/>
  <c r="R379" i="42"/>
  <c r="Q379" i="42"/>
  <c r="K379" i="42"/>
  <c r="AJ378" i="42"/>
  <c r="AC378" i="42"/>
  <c r="U378" i="42"/>
  <c r="V378" i="42" s="1"/>
  <c r="T378" i="42"/>
  <c r="S378" i="42"/>
  <c r="R378" i="42"/>
  <c r="Q378" i="42"/>
  <c r="K378" i="42"/>
  <c r="AJ377" i="42"/>
  <c r="AC377" i="42"/>
  <c r="V377" i="42"/>
  <c r="U377" i="42"/>
  <c r="T377" i="42"/>
  <c r="S377" i="42"/>
  <c r="R377" i="42"/>
  <c r="Q377" i="42"/>
  <c r="K377" i="42"/>
  <c r="AJ376" i="42"/>
  <c r="AC376" i="42"/>
  <c r="U376" i="42"/>
  <c r="T376" i="42"/>
  <c r="S376" i="42"/>
  <c r="V376" i="42" s="1"/>
  <c r="R376" i="42"/>
  <c r="Q376" i="42"/>
  <c r="K376" i="42"/>
  <c r="AJ375" i="42"/>
  <c r="AC375" i="42"/>
  <c r="U375" i="42"/>
  <c r="T375" i="42"/>
  <c r="S375" i="42"/>
  <c r="V375" i="42" s="1"/>
  <c r="R375" i="42"/>
  <c r="Q375" i="42"/>
  <c r="K375" i="42"/>
  <c r="AJ374" i="42"/>
  <c r="AC374" i="42"/>
  <c r="U374" i="42"/>
  <c r="V374" i="42" s="1"/>
  <c r="T374" i="42"/>
  <c r="S374" i="42"/>
  <c r="R374" i="42"/>
  <c r="Q374" i="42"/>
  <c r="K374" i="42"/>
  <c r="AJ373" i="42"/>
  <c r="AC373" i="42"/>
  <c r="V373" i="42"/>
  <c r="U373" i="42"/>
  <c r="T373" i="42"/>
  <c r="S373" i="42"/>
  <c r="R373" i="42"/>
  <c r="Q373" i="42"/>
  <c r="K373" i="42"/>
  <c r="AJ372" i="42"/>
  <c r="AC372" i="42"/>
  <c r="U372" i="42"/>
  <c r="T372" i="42"/>
  <c r="S372" i="42"/>
  <c r="V372" i="42" s="1"/>
  <c r="R372" i="42"/>
  <c r="Q372" i="42"/>
  <c r="K372" i="42"/>
  <c r="AJ371" i="42"/>
  <c r="AC371" i="42"/>
  <c r="U371" i="42"/>
  <c r="T371" i="42"/>
  <c r="S371" i="42"/>
  <c r="V371" i="42" s="1"/>
  <c r="R371" i="42"/>
  <c r="Q371" i="42"/>
  <c r="K371" i="42"/>
  <c r="AJ370" i="42"/>
  <c r="AC370" i="42"/>
  <c r="U370" i="42"/>
  <c r="V370" i="42" s="1"/>
  <c r="T370" i="42"/>
  <c r="S370" i="42"/>
  <c r="R370" i="42"/>
  <c r="Q370" i="42"/>
  <c r="K370" i="42"/>
  <c r="AJ369" i="42"/>
  <c r="AC369" i="42"/>
  <c r="V369" i="42"/>
  <c r="U369" i="42"/>
  <c r="T369" i="42"/>
  <c r="S369" i="42"/>
  <c r="R369" i="42"/>
  <c r="Q369" i="42"/>
  <c r="K369" i="42"/>
  <c r="AJ368" i="42"/>
  <c r="AC368" i="42"/>
  <c r="U368" i="42"/>
  <c r="T368" i="42"/>
  <c r="S368" i="42"/>
  <c r="V368" i="42" s="1"/>
  <c r="R368" i="42"/>
  <c r="Q368" i="42"/>
  <c r="K368" i="42"/>
  <c r="AJ367" i="42"/>
  <c r="AC367" i="42"/>
  <c r="U367" i="42"/>
  <c r="T367" i="42"/>
  <c r="S367" i="42"/>
  <c r="V367" i="42" s="1"/>
  <c r="R367" i="42"/>
  <c r="Q367" i="42"/>
  <c r="K367" i="42"/>
  <c r="AJ366" i="42"/>
  <c r="AC366" i="42"/>
  <c r="U366" i="42"/>
  <c r="V366" i="42" s="1"/>
  <c r="T366" i="42"/>
  <c r="S366" i="42"/>
  <c r="R366" i="42"/>
  <c r="Q366" i="42"/>
  <c r="K366" i="42"/>
  <c r="AJ365" i="42"/>
  <c r="AC365" i="42"/>
  <c r="V365" i="42"/>
  <c r="U365" i="42"/>
  <c r="T365" i="42"/>
  <c r="S365" i="42"/>
  <c r="R365" i="42"/>
  <c r="Q365" i="42"/>
  <c r="K365" i="42"/>
  <c r="AJ364" i="42"/>
  <c r="AC364" i="42"/>
  <c r="U364" i="42"/>
  <c r="T364" i="42"/>
  <c r="S364" i="42"/>
  <c r="V364" i="42" s="1"/>
  <c r="R364" i="42"/>
  <c r="Q364" i="42"/>
  <c r="K364" i="42"/>
  <c r="AJ363" i="42"/>
  <c r="AC363" i="42"/>
  <c r="U363" i="42"/>
  <c r="T363" i="42"/>
  <c r="S363" i="42"/>
  <c r="V363" i="42" s="1"/>
  <c r="R363" i="42"/>
  <c r="Q363" i="42"/>
  <c r="K363" i="42"/>
  <c r="AJ362" i="42"/>
  <c r="AC362" i="42"/>
  <c r="U362" i="42"/>
  <c r="V362" i="42" s="1"/>
  <c r="T362" i="42"/>
  <c r="S362" i="42"/>
  <c r="R362" i="42"/>
  <c r="Q362" i="42"/>
  <c r="K362" i="42"/>
  <c r="AJ361" i="42"/>
  <c r="AC361" i="42"/>
  <c r="V361" i="42"/>
  <c r="U361" i="42"/>
  <c r="T361" i="42"/>
  <c r="S361" i="42"/>
  <c r="R361" i="42"/>
  <c r="Q361" i="42"/>
  <c r="K361" i="42"/>
  <c r="AJ360" i="42"/>
  <c r="AC360" i="42"/>
  <c r="U360" i="42"/>
  <c r="T360" i="42"/>
  <c r="S360" i="42"/>
  <c r="V360" i="42" s="1"/>
  <c r="R360" i="42"/>
  <c r="Q360" i="42"/>
  <c r="K360" i="42"/>
  <c r="AJ359" i="42"/>
  <c r="AC359" i="42"/>
  <c r="U359" i="42"/>
  <c r="T359" i="42"/>
  <c r="S359" i="42"/>
  <c r="V359" i="42" s="1"/>
  <c r="R359" i="42"/>
  <c r="Q359" i="42"/>
  <c r="K359" i="42"/>
  <c r="AJ358" i="42"/>
  <c r="AC358" i="42"/>
  <c r="U358" i="42"/>
  <c r="V358" i="42" s="1"/>
  <c r="T358" i="42"/>
  <c r="S358" i="42"/>
  <c r="R358" i="42"/>
  <c r="Q358" i="42"/>
  <c r="K358" i="42"/>
  <c r="AJ357" i="42"/>
  <c r="AC357" i="42"/>
  <c r="V357" i="42"/>
  <c r="U357" i="42"/>
  <c r="T357" i="42"/>
  <c r="S357" i="42"/>
  <c r="R357" i="42"/>
  <c r="Q357" i="42"/>
  <c r="K357" i="42"/>
  <c r="AJ356" i="42"/>
  <c r="AC356" i="42"/>
  <c r="U356" i="42"/>
  <c r="T356" i="42"/>
  <c r="S356" i="42"/>
  <c r="V356" i="42" s="1"/>
  <c r="R356" i="42"/>
  <c r="Q356" i="42"/>
  <c r="K356" i="42"/>
  <c r="AJ355" i="42"/>
  <c r="AC355" i="42"/>
  <c r="U355" i="42"/>
  <c r="T355" i="42"/>
  <c r="S355" i="42"/>
  <c r="V355" i="42" s="1"/>
  <c r="R355" i="42"/>
  <c r="Q355" i="42"/>
  <c r="K355" i="42"/>
  <c r="AJ354" i="42"/>
  <c r="AC354" i="42"/>
  <c r="U354" i="42"/>
  <c r="V354" i="42" s="1"/>
  <c r="T354" i="42"/>
  <c r="S354" i="42"/>
  <c r="R354" i="42"/>
  <c r="Q354" i="42"/>
  <c r="K354" i="42"/>
  <c r="AJ353" i="42"/>
  <c r="AC353" i="42"/>
  <c r="V353" i="42"/>
  <c r="U353" i="42"/>
  <c r="T353" i="42"/>
  <c r="S353" i="42"/>
  <c r="R353" i="42"/>
  <c r="Q353" i="42"/>
  <c r="K353" i="42"/>
  <c r="AJ352" i="42"/>
  <c r="AC352" i="42"/>
  <c r="U352" i="42"/>
  <c r="T352" i="42"/>
  <c r="S352" i="42"/>
  <c r="V352" i="42" s="1"/>
  <c r="R352" i="42"/>
  <c r="Q352" i="42"/>
  <c r="K352" i="42"/>
  <c r="AJ351" i="42"/>
  <c r="AC351" i="42"/>
  <c r="U351" i="42"/>
  <c r="T351" i="42"/>
  <c r="S351" i="42"/>
  <c r="V351" i="42" s="1"/>
  <c r="R351" i="42"/>
  <c r="Q351" i="42"/>
  <c r="K351" i="42"/>
  <c r="AJ350" i="42"/>
  <c r="AC350" i="42"/>
  <c r="U350" i="42"/>
  <c r="V350" i="42" s="1"/>
  <c r="T350" i="42"/>
  <c r="S350" i="42"/>
  <c r="R350" i="42"/>
  <c r="Q350" i="42"/>
  <c r="K350" i="42"/>
  <c r="AJ349" i="42"/>
  <c r="AC349" i="42"/>
  <c r="V349" i="42"/>
  <c r="U349" i="42"/>
  <c r="T349" i="42"/>
  <c r="S349" i="42"/>
  <c r="R349" i="42"/>
  <c r="Q349" i="42"/>
  <c r="K349" i="42"/>
  <c r="AJ348" i="42"/>
  <c r="AC348" i="42"/>
  <c r="U348" i="42"/>
  <c r="T348" i="42"/>
  <c r="S348" i="42"/>
  <c r="V348" i="42" s="1"/>
  <c r="R348" i="42"/>
  <c r="Q348" i="42"/>
  <c r="K348" i="42"/>
  <c r="AJ347" i="42"/>
  <c r="AC347" i="42"/>
  <c r="U347" i="42"/>
  <c r="T347" i="42"/>
  <c r="S347" i="42"/>
  <c r="V347" i="42" s="1"/>
  <c r="R347" i="42"/>
  <c r="Q347" i="42"/>
  <c r="K347" i="42"/>
  <c r="AJ346" i="42"/>
  <c r="AC346" i="42"/>
  <c r="U346" i="42"/>
  <c r="V346" i="42" s="1"/>
  <c r="T346" i="42"/>
  <c r="S346" i="42"/>
  <c r="R346" i="42"/>
  <c r="Q346" i="42"/>
  <c r="K346" i="42"/>
  <c r="AJ345" i="42"/>
  <c r="AC345" i="42"/>
  <c r="V345" i="42"/>
  <c r="U345" i="42"/>
  <c r="T345" i="42"/>
  <c r="S345" i="42"/>
  <c r="R345" i="42"/>
  <c r="Q345" i="42"/>
  <c r="K345" i="42"/>
  <c r="AJ344" i="42"/>
  <c r="AC344" i="42"/>
  <c r="U344" i="42"/>
  <c r="T344" i="42"/>
  <c r="S344" i="42"/>
  <c r="V344" i="42" s="1"/>
  <c r="R344" i="42"/>
  <c r="Q344" i="42"/>
  <c r="K344" i="42"/>
  <c r="AJ343" i="42"/>
  <c r="AC343" i="42"/>
  <c r="U343" i="42"/>
  <c r="T343" i="42"/>
  <c r="S343" i="42"/>
  <c r="V343" i="42" s="1"/>
  <c r="R343" i="42"/>
  <c r="Q343" i="42"/>
  <c r="K343" i="42"/>
  <c r="AJ342" i="42"/>
  <c r="AC342" i="42"/>
  <c r="U342" i="42"/>
  <c r="V342" i="42" s="1"/>
  <c r="T342" i="42"/>
  <c r="S342" i="42"/>
  <c r="R342" i="42"/>
  <c r="Q342" i="42"/>
  <c r="K342" i="42"/>
  <c r="AJ341" i="42"/>
  <c r="AC341" i="42"/>
  <c r="V341" i="42"/>
  <c r="U341" i="42"/>
  <c r="T341" i="42"/>
  <c r="S341" i="42"/>
  <c r="R341" i="42"/>
  <c r="Q341" i="42"/>
  <c r="K341" i="42"/>
  <c r="AJ340" i="42"/>
  <c r="AC340" i="42"/>
  <c r="U340" i="42"/>
  <c r="T340" i="42"/>
  <c r="S340" i="42"/>
  <c r="V340" i="42" s="1"/>
  <c r="R340" i="42"/>
  <c r="Q340" i="42"/>
  <c r="K340" i="42"/>
  <c r="AJ339" i="42"/>
  <c r="AC339" i="42"/>
  <c r="U339" i="42"/>
  <c r="T339" i="42"/>
  <c r="S339" i="42"/>
  <c r="V339" i="42" s="1"/>
  <c r="R339" i="42"/>
  <c r="Q339" i="42"/>
  <c r="K339" i="42"/>
  <c r="AJ338" i="42"/>
  <c r="AC338" i="42"/>
  <c r="U338" i="42"/>
  <c r="V338" i="42" s="1"/>
  <c r="T338" i="42"/>
  <c r="S338" i="42"/>
  <c r="R338" i="42"/>
  <c r="Q338" i="42"/>
  <c r="K338" i="42"/>
  <c r="AJ337" i="42"/>
  <c r="AC337" i="42"/>
  <c r="V337" i="42"/>
  <c r="U337" i="42"/>
  <c r="T337" i="42"/>
  <c r="S337" i="42"/>
  <c r="R337" i="42"/>
  <c r="Q337" i="42"/>
  <c r="K337" i="42"/>
  <c r="AJ336" i="42"/>
  <c r="AC336" i="42"/>
  <c r="U336" i="42"/>
  <c r="T336" i="42"/>
  <c r="S336" i="42"/>
  <c r="V336" i="42" s="1"/>
  <c r="R336" i="42"/>
  <c r="Q336" i="42"/>
  <c r="K336" i="42"/>
  <c r="AJ335" i="42"/>
  <c r="AC335" i="42"/>
  <c r="U335" i="42"/>
  <c r="T335" i="42"/>
  <c r="S335" i="42"/>
  <c r="V335" i="42" s="1"/>
  <c r="R335" i="42"/>
  <c r="Q335" i="42"/>
  <c r="K335" i="42"/>
  <c r="AJ334" i="42"/>
  <c r="AC334" i="42"/>
  <c r="U334" i="42"/>
  <c r="V334" i="42" s="1"/>
  <c r="T334" i="42"/>
  <c r="S334" i="42"/>
  <c r="R334" i="42"/>
  <c r="Q334" i="42"/>
  <c r="K334" i="42"/>
  <c r="AJ333" i="42"/>
  <c r="AC333" i="42"/>
  <c r="V333" i="42"/>
  <c r="U333" i="42"/>
  <c r="T333" i="42"/>
  <c r="S333" i="42"/>
  <c r="R333" i="42"/>
  <c r="Q333" i="42"/>
  <c r="K333" i="42"/>
  <c r="AJ332" i="42"/>
  <c r="AC332" i="42"/>
  <c r="U332" i="42"/>
  <c r="T332" i="42"/>
  <c r="S332" i="42"/>
  <c r="V332" i="42" s="1"/>
  <c r="R332" i="42"/>
  <c r="Q332" i="42"/>
  <c r="K332" i="42"/>
  <c r="AJ331" i="42"/>
  <c r="AC331" i="42"/>
  <c r="U331" i="42"/>
  <c r="T331" i="42"/>
  <c r="S331" i="42"/>
  <c r="V331" i="42" s="1"/>
  <c r="R331" i="42"/>
  <c r="Q331" i="42"/>
  <c r="K331" i="42"/>
  <c r="AJ330" i="42"/>
  <c r="AC330" i="42"/>
  <c r="U330" i="42"/>
  <c r="V330" i="42" s="1"/>
  <c r="T330" i="42"/>
  <c r="S330" i="42"/>
  <c r="R330" i="42"/>
  <c r="Q330" i="42"/>
  <c r="K330" i="42"/>
  <c r="AJ329" i="42"/>
  <c r="AC329" i="42"/>
  <c r="V329" i="42"/>
  <c r="U329" i="42"/>
  <c r="T329" i="42"/>
  <c r="S329" i="42"/>
  <c r="R329" i="42"/>
  <c r="Q329" i="42"/>
  <c r="K329" i="42"/>
  <c r="AJ328" i="42"/>
  <c r="AC328" i="42"/>
  <c r="U328" i="42"/>
  <c r="T328" i="42"/>
  <c r="S328" i="42"/>
  <c r="V328" i="42" s="1"/>
  <c r="R328" i="42"/>
  <c r="Q328" i="42"/>
  <c r="K328" i="42"/>
  <c r="AJ327" i="42"/>
  <c r="AC327" i="42"/>
  <c r="U327" i="42"/>
  <c r="T327" i="42"/>
  <c r="S327" i="42"/>
  <c r="V327" i="42" s="1"/>
  <c r="R327" i="42"/>
  <c r="Q327" i="42"/>
  <c r="K327" i="42"/>
  <c r="AJ326" i="42"/>
  <c r="AC326" i="42"/>
  <c r="U326" i="42"/>
  <c r="V326" i="42" s="1"/>
  <c r="T326" i="42"/>
  <c r="S326" i="42"/>
  <c r="R326" i="42"/>
  <c r="Q326" i="42"/>
  <c r="K326" i="42"/>
  <c r="AJ325" i="42"/>
  <c r="AC325" i="42"/>
  <c r="V325" i="42"/>
  <c r="U325" i="42"/>
  <c r="T325" i="42"/>
  <c r="S325" i="42"/>
  <c r="R325" i="42"/>
  <c r="Q325" i="42"/>
  <c r="K325" i="42"/>
  <c r="AJ324" i="42"/>
  <c r="AC324" i="42"/>
  <c r="U324" i="42"/>
  <c r="T324" i="42"/>
  <c r="S324" i="42"/>
  <c r="V324" i="42" s="1"/>
  <c r="R324" i="42"/>
  <c r="Q324" i="42"/>
  <c r="K324" i="42"/>
  <c r="AJ323" i="42"/>
  <c r="AC323" i="42"/>
  <c r="U323" i="42"/>
  <c r="T323" i="42"/>
  <c r="S323" i="42"/>
  <c r="V323" i="42" s="1"/>
  <c r="R323" i="42"/>
  <c r="Q323" i="42"/>
  <c r="K323" i="42"/>
  <c r="AJ322" i="42"/>
  <c r="AC322" i="42"/>
  <c r="U322" i="42"/>
  <c r="V322" i="42" s="1"/>
  <c r="T322" i="42"/>
  <c r="S322" i="42"/>
  <c r="R322" i="42"/>
  <c r="Q322" i="42"/>
  <c r="K322" i="42"/>
  <c r="AJ321" i="42"/>
  <c r="AC321" i="42"/>
  <c r="V321" i="42"/>
  <c r="U321" i="42"/>
  <c r="T321" i="42"/>
  <c r="S321" i="42"/>
  <c r="R321" i="42"/>
  <c r="Q321" i="42"/>
  <c r="K321" i="42"/>
  <c r="AJ320" i="42"/>
  <c r="AC320" i="42"/>
  <c r="U320" i="42"/>
  <c r="T320" i="42"/>
  <c r="S320" i="42"/>
  <c r="V320" i="42" s="1"/>
  <c r="R320" i="42"/>
  <c r="Q320" i="42"/>
  <c r="K320" i="42"/>
  <c r="AJ319" i="42"/>
  <c r="AC319" i="42"/>
  <c r="U319" i="42"/>
  <c r="T319" i="42"/>
  <c r="S319" i="42"/>
  <c r="V319" i="42" s="1"/>
  <c r="R319" i="42"/>
  <c r="Q319" i="42"/>
  <c r="K319" i="42"/>
  <c r="AJ318" i="42"/>
  <c r="AC318" i="42"/>
  <c r="U318" i="42"/>
  <c r="V318" i="42" s="1"/>
  <c r="T318" i="42"/>
  <c r="S318" i="42"/>
  <c r="R318" i="42"/>
  <c r="Q318" i="42"/>
  <c r="K318" i="42"/>
  <c r="AJ317" i="42"/>
  <c r="AC317" i="42"/>
  <c r="V317" i="42"/>
  <c r="U317" i="42"/>
  <c r="T317" i="42"/>
  <c r="S317" i="42"/>
  <c r="R317" i="42"/>
  <c r="Q317" i="42"/>
  <c r="K317" i="42"/>
  <c r="AJ316" i="42"/>
  <c r="AC316" i="42"/>
  <c r="U316" i="42"/>
  <c r="T316" i="42"/>
  <c r="S316" i="42"/>
  <c r="V316" i="42" s="1"/>
  <c r="R316" i="42"/>
  <c r="Q316" i="42"/>
  <c r="K316" i="42"/>
  <c r="AJ315" i="42"/>
  <c r="AC315" i="42"/>
  <c r="U315" i="42"/>
  <c r="T315" i="42"/>
  <c r="S315" i="42"/>
  <c r="V315" i="42" s="1"/>
  <c r="R315" i="42"/>
  <c r="Q315" i="42"/>
  <c r="K315" i="42"/>
  <c r="AJ314" i="42"/>
  <c r="AC314" i="42"/>
  <c r="U314" i="42"/>
  <c r="V314" i="42" s="1"/>
  <c r="T314" i="42"/>
  <c r="S314" i="42"/>
  <c r="R314" i="42"/>
  <c r="Q314" i="42"/>
  <c r="K314" i="42"/>
  <c r="AJ313" i="42"/>
  <c r="AC313" i="42"/>
  <c r="V313" i="42"/>
  <c r="U313" i="42"/>
  <c r="T313" i="42"/>
  <c r="S313" i="42"/>
  <c r="R313" i="42"/>
  <c r="Q313" i="42"/>
  <c r="K313" i="42"/>
  <c r="AJ312" i="42"/>
  <c r="AC312" i="42"/>
  <c r="U312" i="42"/>
  <c r="T312" i="42"/>
  <c r="S312" i="42"/>
  <c r="V312" i="42" s="1"/>
  <c r="R312" i="42"/>
  <c r="Q312" i="42"/>
  <c r="K312" i="42"/>
  <c r="AJ311" i="42"/>
  <c r="AC311" i="42"/>
  <c r="U311" i="42"/>
  <c r="T311" i="42"/>
  <c r="S311" i="42"/>
  <c r="V311" i="42" s="1"/>
  <c r="R311" i="42"/>
  <c r="Q311" i="42"/>
  <c r="K311" i="42"/>
  <c r="AJ310" i="42"/>
  <c r="AC310" i="42"/>
  <c r="U310" i="42"/>
  <c r="V310" i="42" s="1"/>
  <c r="T310" i="42"/>
  <c r="S310" i="42"/>
  <c r="R310" i="42"/>
  <c r="Q310" i="42"/>
  <c r="K310" i="42"/>
  <c r="AJ309" i="42"/>
  <c r="AC309" i="42"/>
  <c r="V309" i="42"/>
  <c r="U309" i="42"/>
  <c r="T309" i="42"/>
  <c r="S309" i="42"/>
  <c r="R309" i="42"/>
  <c r="Q309" i="42"/>
  <c r="K309" i="42"/>
  <c r="AJ308" i="42"/>
  <c r="AC308" i="42"/>
  <c r="U308" i="42"/>
  <c r="T308" i="42"/>
  <c r="S308" i="42"/>
  <c r="V308" i="42" s="1"/>
  <c r="R308" i="42"/>
  <c r="Q308" i="42"/>
  <c r="K308" i="42"/>
  <c r="AJ307" i="42"/>
  <c r="AC307" i="42"/>
  <c r="U307" i="42"/>
  <c r="T307" i="42"/>
  <c r="S307" i="42"/>
  <c r="V307" i="42" s="1"/>
  <c r="R307" i="42"/>
  <c r="Q307" i="42"/>
  <c r="K307" i="42"/>
  <c r="AJ306" i="42"/>
  <c r="AC306" i="42"/>
  <c r="U306" i="42"/>
  <c r="V306" i="42" s="1"/>
  <c r="T306" i="42"/>
  <c r="S306" i="42"/>
  <c r="R306" i="42"/>
  <c r="Q306" i="42"/>
  <c r="K306" i="42"/>
  <c r="AJ305" i="42"/>
  <c r="AC305" i="42"/>
  <c r="V305" i="42"/>
  <c r="U305" i="42"/>
  <c r="T305" i="42"/>
  <c r="S305" i="42"/>
  <c r="R305" i="42"/>
  <c r="Q305" i="42"/>
  <c r="K305" i="42"/>
  <c r="AJ304" i="42"/>
  <c r="AC304" i="42"/>
  <c r="U304" i="42"/>
  <c r="T304" i="42"/>
  <c r="S304" i="42"/>
  <c r="V304" i="42" s="1"/>
  <c r="R304" i="42"/>
  <c r="Q304" i="42"/>
  <c r="K304" i="42"/>
  <c r="AJ303" i="42"/>
  <c r="AC303" i="42"/>
  <c r="U303" i="42"/>
  <c r="T303" i="42"/>
  <c r="S303" i="42"/>
  <c r="V303" i="42" s="1"/>
  <c r="R303" i="42"/>
  <c r="Q303" i="42"/>
  <c r="K303" i="42"/>
  <c r="AJ302" i="42"/>
  <c r="AC302" i="42"/>
  <c r="U302" i="42"/>
  <c r="V302" i="42" s="1"/>
  <c r="T302" i="42"/>
  <c r="S302" i="42"/>
  <c r="R302" i="42"/>
  <c r="Q302" i="42"/>
  <c r="K302" i="42"/>
  <c r="AJ301" i="42"/>
  <c r="AC301" i="42"/>
  <c r="V301" i="42"/>
  <c r="U301" i="42"/>
  <c r="T301" i="42"/>
  <c r="S301" i="42"/>
  <c r="R301" i="42"/>
  <c r="Q301" i="42"/>
  <c r="K301" i="42"/>
  <c r="AJ300" i="42"/>
  <c r="AC300" i="42"/>
  <c r="U300" i="42"/>
  <c r="T300" i="42"/>
  <c r="S300" i="42"/>
  <c r="V300" i="42" s="1"/>
  <c r="R300" i="42"/>
  <c r="Q300" i="42"/>
  <c r="K300" i="42"/>
  <c r="AJ299" i="42"/>
  <c r="AC299" i="42"/>
  <c r="U299" i="42"/>
  <c r="T299" i="42"/>
  <c r="S299" i="42"/>
  <c r="V299" i="42" s="1"/>
  <c r="R299" i="42"/>
  <c r="Q299" i="42"/>
  <c r="K299" i="42"/>
  <c r="AJ298" i="42"/>
  <c r="AC298" i="42"/>
  <c r="U298" i="42"/>
  <c r="V298" i="42" s="1"/>
  <c r="T298" i="42"/>
  <c r="S298" i="42"/>
  <c r="R298" i="42"/>
  <c r="Q298" i="42"/>
  <c r="K298" i="42"/>
  <c r="AJ297" i="42"/>
  <c r="AC297" i="42"/>
  <c r="V297" i="42"/>
  <c r="U297" i="42"/>
  <c r="T297" i="42"/>
  <c r="S297" i="42"/>
  <c r="R297" i="42"/>
  <c r="Q297" i="42"/>
  <c r="K297" i="42"/>
  <c r="AJ296" i="42"/>
  <c r="AC296" i="42"/>
  <c r="U296" i="42"/>
  <c r="T296" i="42"/>
  <c r="S296" i="42"/>
  <c r="V296" i="42" s="1"/>
  <c r="R296" i="42"/>
  <c r="Q296" i="42"/>
  <c r="K296" i="42"/>
  <c r="AJ295" i="42"/>
  <c r="AC295" i="42"/>
  <c r="U295" i="42"/>
  <c r="T295" i="42"/>
  <c r="S295" i="42"/>
  <c r="V295" i="42" s="1"/>
  <c r="R295" i="42"/>
  <c r="Q295" i="42"/>
  <c r="K295" i="42"/>
  <c r="AJ294" i="42"/>
  <c r="AC294" i="42"/>
  <c r="U294" i="42"/>
  <c r="V294" i="42" s="1"/>
  <c r="T294" i="42"/>
  <c r="S294" i="42"/>
  <c r="R294" i="42"/>
  <c r="Q294" i="42"/>
  <c r="K294" i="42"/>
  <c r="AJ293" i="42"/>
  <c r="AC293" i="42"/>
  <c r="V293" i="42"/>
  <c r="U293" i="42"/>
  <c r="T293" i="42"/>
  <c r="S293" i="42"/>
  <c r="R293" i="42"/>
  <c r="Q293" i="42"/>
  <c r="K293" i="42"/>
  <c r="AJ292" i="42"/>
  <c r="AC292" i="42"/>
  <c r="U292" i="42"/>
  <c r="T292" i="42"/>
  <c r="S292" i="42"/>
  <c r="V292" i="42" s="1"/>
  <c r="R292" i="42"/>
  <c r="Q292" i="42"/>
  <c r="K292" i="42"/>
  <c r="AJ291" i="42"/>
  <c r="AC291" i="42"/>
  <c r="U291" i="42"/>
  <c r="T291" i="42"/>
  <c r="S291" i="42"/>
  <c r="V291" i="42" s="1"/>
  <c r="R291" i="42"/>
  <c r="Q291" i="42"/>
  <c r="K291" i="42"/>
  <c r="AJ290" i="42"/>
  <c r="AC290" i="42"/>
  <c r="U290" i="42"/>
  <c r="V290" i="42" s="1"/>
  <c r="T290" i="42"/>
  <c r="S290" i="42"/>
  <c r="R290" i="42"/>
  <c r="Q290" i="42"/>
  <c r="K290" i="42"/>
  <c r="AJ289" i="42"/>
  <c r="AC289" i="42"/>
  <c r="V289" i="42"/>
  <c r="U289" i="42"/>
  <c r="T289" i="42"/>
  <c r="S289" i="42"/>
  <c r="R289" i="42"/>
  <c r="Q289" i="42"/>
  <c r="K289" i="42"/>
  <c r="AJ288" i="42"/>
  <c r="AC288" i="42"/>
  <c r="U288" i="42"/>
  <c r="T288" i="42"/>
  <c r="S288" i="42"/>
  <c r="V288" i="42" s="1"/>
  <c r="R288" i="42"/>
  <c r="Q288" i="42"/>
  <c r="K288" i="42"/>
  <c r="AJ287" i="42"/>
  <c r="AC287" i="42"/>
  <c r="U287" i="42"/>
  <c r="T287" i="42"/>
  <c r="S287" i="42"/>
  <c r="V287" i="42" s="1"/>
  <c r="R287" i="42"/>
  <c r="Q287" i="42"/>
  <c r="K287" i="42"/>
  <c r="AJ286" i="42"/>
  <c r="AC286" i="42"/>
  <c r="U286" i="42"/>
  <c r="V286" i="42" s="1"/>
  <c r="T286" i="42"/>
  <c r="S286" i="42"/>
  <c r="R286" i="42"/>
  <c r="Q286" i="42"/>
  <c r="K286" i="42"/>
  <c r="AJ285" i="42"/>
  <c r="AC285" i="42"/>
  <c r="V285" i="42"/>
  <c r="U285" i="42"/>
  <c r="T285" i="42"/>
  <c r="S285" i="42"/>
  <c r="R285" i="42"/>
  <c r="Q285" i="42"/>
  <c r="K285" i="42"/>
  <c r="AJ284" i="42"/>
  <c r="AC284" i="42"/>
  <c r="U284" i="42"/>
  <c r="T284" i="42"/>
  <c r="S284" i="42"/>
  <c r="V284" i="42" s="1"/>
  <c r="R284" i="42"/>
  <c r="Q284" i="42"/>
  <c r="K284" i="42"/>
  <c r="AJ283" i="42"/>
  <c r="AC283" i="42"/>
  <c r="U283" i="42"/>
  <c r="T283" i="42"/>
  <c r="S283" i="42"/>
  <c r="V283" i="42" s="1"/>
  <c r="R283" i="42"/>
  <c r="Q283" i="42"/>
  <c r="K283" i="42"/>
  <c r="AJ282" i="42"/>
  <c r="AC282" i="42"/>
  <c r="U282" i="42"/>
  <c r="V282" i="42" s="1"/>
  <c r="T282" i="42"/>
  <c r="S282" i="42"/>
  <c r="R282" i="42"/>
  <c r="Q282" i="42"/>
  <c r="K282" i="42"/>
  <c r="AJ281" i="42"/>
  <c r="AC281" i="42"/>
  <c r="V281" i="42"/>
  <c r="U281" i="42"/>
  <c r="T281" i="42"/>
  <c r="S281" i="42"/>
  <c r="R281" i="42"/>
  <c r="Q281" i="42"/>
  <c r="K281" i="42"/>
  <c r="AJ280" i="42"/>
  <c r="AC280" i="42"/>
  <c r="U280" i="42"/>
  <c r="T280" i="42"/>
  <c r="S280" i="42"/>
  <c r="V280" i="42" s="1"/>
  <c r="R280" i="42"/>
  <c r="Q280" i="42"/>
  <c r="K280" i="42"/>
  <c r="AJ279" i="42"/>
  <c r="AC279" i="42"/>
  <c r="U279" i="42"/>
  <c r="T279" i="42"/>
  <c r="S279" i="42"/>
  <c r="V279" i="42" s="1"/>
  <c r="R279" i="42"/>
  <c r="Q279" i="42"/>
  <c r="K279" i="42"/>
  <c r="AJ278" i="42"/>
  <c r="AC278" i="42"/>
  <c r="U278" i="42"/>
  <c r="V278" i="42" s="1"/>
  <c r="T278" i="42"/>
  <c r="S278" i="42"/>
  <c r="R278" i="42"/>
  <c r="Q278" i="42"/>
  <c r="K278" i="42"/>
  <c r="AJ277" i="42"/>
  <c r="AC277" i="42"/>
  <c r="V277" i="42"/>
  <c r="U277" i="42"/>
  <c r="T277" i="42"/>
  <c r="S277" i="42"/>
  <c r="R277" i="42"/>
  <c r="Q277" i="42"/>
  <c r="K277" i="42"/>
  <c r="AJ276" i="42"/>
  <c r="AC276" i="42"/>
  <c r="U276" i="42"/>
  <c r="T276" i="42"/>
  <c r="S276" i="42"/>
  <c r="V276" i="42" s="1"/>
  <c r="R276" i="42"/>
  <c r="Q276" i="42"/>
  <c r="K276" i="42"/>
  <c r="AJ275" i="42"/>
  <c r="AC275" i="42"/>
  <c r="U275" i="42"/>
  <c r="T275" i="42"/>
  <c r="S275" i="42"/>
  <c r="V275" i="42" s="1"/>
  <c r="R275" i="42"/>
  <c r="Q275" i="42"/>
  <c r="K275" i="42"/>
  <c r="AJ274" i="42"/>
  <c r="AC274" i="42"/>
  <c r="U274" i="42"/>
  <c r="V274" i="42" s="1"/>
  <c r="T274" i="42"/>
  <c r="S274" i="42"/>
  <c r="R274" i="42"/>
  <c r="Q274" i="42"/>
  <c r="K274" i="42"/>
  <c r="AJ273" i="42"/>
  <c r="AC273" i="42"/>
  <c r="V273" i="42"/>
  <c r="U273" i="42"/>
  <c r="T273" i="42"/>
  <c r="S273" i="42"/>
  <c r="R273" i="42"/>
  <c r="Q273" i="42"/>
  <c r="K273" i="42"/>
  <c r="AJ272" i="42"/>
  <c r="AC272" i="42"/>
  <c r="U272" i="42"/>
  <c r="T272" i="42"/>
  <c r="S272" i="42"/>
  <c r="V272" i="42" s="1"/>
  <c r="R272" i="42"/>
  <c r="Q272" i="42"/>
  <c r="K272" i="42"/>
  <c r="AJ271" i="42"/>
  <c r="AC271" i="42"/>
  <c r="U271" i="42"/>
  <c r="T271" i="42"/>
  <c r="S271" i="42"/>
  <c r="V271" i="42" s="1"/>
  <c r="R271" i="42"/>
  <c r="Q271" i="42"/>
  <c r="K271" i="42"/>
  <c r="AJ270" i="42"/>
  <c r="AC270" i="42"/>
  <c r="U270" i="42"/>
  <c r="V270" i="42" s="1"/>
  <c r="T270" i="42"/>
  <c r="S270" i="42"/>
  <c r="R270" i="42"/>
  <c r="Q270" i="42"/>
  <c r="K270" i="42"/>
  <c r="AJ269" i="42"/>
  <c r="AC269" i="42"/>
  <c r="V269" i="42"/>
  <c r="U269" i="42"/>
  <c r="T269" i="42"/>
  <c r="S269" i="42"/>
  <c r="R269" i="42"/>
  <c r="Q269" i="42"/>
  <c r="K269" i="42"/>
  <c r="AJ268" i="42"/>
  <c r="AC268" i="42"/>
  <c r="U268" i="42"/>
  <c r="T268" i="42"/>
  <c r="S268" i="42"/>
  <c r="V268" i="42" s="1"/>
  <c r="R268" i="42"/>
  <c r="Q268" i="42"/>
  <c r="K268" i="42"/>
  <c r="AJ267" i="42"/>
  <c r="AC267" i="42"/>
  <c r="U267" i="42"/>
  <c r="T267" i="42"/>
  <c r="S267" i="42"/>
  <c r="V267" i="42" s="1"/>
  <c r="R267" i="42"/>
  <c r="Q267" i="42"/>
  <c r="K267" i="42"/>
  <c r="AJ266" i="42"/>
  <c r="AC266" i="42"/>
  <c r="U266" i="42"/>
  <c r="V266" i="42" s="1"/>
  <c r="T266" i="42"/>
  <c r="S266" i="42"/>
  <c r="R266" i="42"/>
  <c r="Q266" i="42"/>
  <c r="K266" i="42"/>
  <c r="AJ265" i="42"/>
  <c r="AC265" i="42"/>
  <c r="V265" i="42"/>
  <c r="U265" i="42"/>
  <c r="T265" i="42"/>
  <c r="S265" i="42"/>
  <c r="R265" i="42"/>
  <c r="Q265" i="42"/>
  <c r="K265" i="42"/>
  <c r="AJ264" i="42"/>
  <c r="AC264" i="42"/>
  <c r="U264" i="42"/>
  <c r="T264" i="42"/>
  <c r="S264" i="42"/>
  <c r="V264" i="42" s="1"/>
  <c r="R264" i="42"/>
  <c r="Q264" i="42"/>
  <c r="K264" i="42"/>
  <c r="AJ263" i="42"/>
  <c r="AC263" i="42"/>
  <c r="U263" i="42"/>
  <c r="T263" i="42"/>
  <c r="S263" i="42"/>
  <c r="V263" i="42" s="1"/>
  <c r="R263" i="42"/>
  <c r="Q263" i="42"/>
  <c r="K263" i="42"/>
  <c r="AJ262" i="42"/>
  <c r="AC262" i="42"/>
  <c r="U262" i="42"/>
  <c r="V262" i="42" s="1"/>
  <c r="T262" i="42"/>
  <c r="S262" i="42"/>
  <c r="R262" i="42"/>
  <c r="Q262" i="42"/>
  <c r="K262" i="42"/>
  <c r="AJ261" i="42"/>
  <c r="AC261" i="42"/>
  <c r="V261" i="42"/>
  <c r="U261" i="42"/>
  <c r="T261" i="42"/>
  <c r="S261" i="42"/>
  <c r="R261" i="42"/>
  <c r="Q261" i="42"/>
  <c r="K261" i="42"/>
  <c r="AJ260" i="42"/>
  <c r="AC260" i="42"/>
  <c r="U260" i="42"/>
  <c r="T260" i="42"/>
  <c r="S260" i="42"/>
  <c r="V260" i="42" s="1"/>
  <c r="R260" i="42"/>
  <c r="Q260" i="42"/>
  <c r="K260" i="42"/>
  <c r="AJ259" i="42"/>
  <c r="AC259" i="42"/>
  <c r="U259" i="42"/>
  <c r="T259" i="42"/>
  <c r="S259" i="42"/>
  <c r="V259" i="42" s="1"/>
  <c r="R259" i="42"/>
  <c r="Q259" i="42"/>
  <c r="K259" i="42"/>
  <c r="AJ258" i="42"/>
  <c r="AC258" i="42"/>
  <c r="U258" i="42"/>
  <c r="V258" i="42" s="1"/>
  <c r="T258" i="42"/>
  <c r="S258" i="42"/>
  <c r="R258" i="42"/>
  <c r="Q258" i="42"/>
  <c r="K258" i="42"/>
  <c r="AJ257" i="42"/>
  <c r="AC257" i="42"/>
  <c r="V257" i="42"/>
  <c r="U257" i="42"/>
  <c r="T257" i="42"/>
  <c r="S257" i="42"/>
  <c r="R257" i="42"/>
  <c r="Q257" i="42"/>
  <c r="K257" i="42"/>
  <c r="AJ256" i="42"/>
  <c r="AC256" i="42"/>
  <c r="U256" i="42"/>
  <c r="T256" i="42"/>
  <c r="S256" i="42"/>
  <c r="V256" i="42" s="1"/>
  <c r="R256" i="42"/>
  <c r="Q256" i="42"/>
  <c r="K256" i="42"/>
  <c r="AJ255" i="42"/>
  <c r="AC255" i="42"/>
  <c r="U255" i="42"/>
  <c r="T255" i="42"/>
  <c r="S255" i="42"/>
  <c r="V255" i="42" s="1"/>
  <c r="R255" i="42"/>
  <c r="Q255" i="42"/>
  <c r="K255" i="42"/>
  <c r="AJ254" i="42"/>
  <c r="AC254" i="42"/>
  <c r="U254" i="42"/>
  <c r="V254" i="42" s="1"/>
  <c r="T254" i="42"/>
  <c r="S254" i="42"/>
  <c r="R254" i="42"/>
  <c r="Q254" i="42"/>
  <c r="K254" i="42"/>
  <c r="AJ253" i="42"/>
  <c r="AC253" i="42"/>
  <c r="V253" i="42"/>
  <c r="U253" i="42"/>
  <c r="T253" i="42"/>
  <c r="S253" i="42"/>
  <c r="R253" i="42"/>
  <c r="Q253" i="42"/>
  <c r="K253" i="42"/>
  <c r="AJ252" i="42"/>
  <c r="AC252" i="42"/>
  <c r="U252" i="42"/>
  <c r="T252" i="42"/>
  <c r="S252" i="42"/>
  <c r="V252" i="42" s="1"/>
  <c r="R252" i="42"/>
  <c r="Q252" i="42"/>
  <c r="K252" i="42"/>
  <c r="AJ251" i="42"/>
  <c r="AC251" i="42"/>
  <c r="U251" i="42"/>
  <c r="T251" i="42"/>
  <c r="S251" i="42"/>
  <c r="V251" i="42" s="1"/>
  <c r="R251" i="42"/>
  <c r="Q251" i="42"/>
  <c r="K251" i="42"/>
  <c r="AJ250" i="42"/>
  <c r="AC250" i="42"/>
  <c r="U250" i="42"/>
  <c r="V250" i="42" s="1"/>
  <c r="T250" i="42"/>
  <c r="S250" i="42"/>
  <c r="R250" i="42"/>
  <c r="Q250" i="42"/>
  <c r="K250" i="42"/>
  <c r="AJ249" i="42"/>
  <c r="AC249" i="42"/>
  <c r="V249" i="42"/>
  <c r="U249" i="42"/>
  <c r="T249" i="42"/>
  <c r="S249" i="42"/>
  <c r="R249" i="42"/>
  <c r="Q249" i="42"/>
  <c r="K249" i="42"/>
  <c r="AJ248" i="42"/>
  <c r="AC248" i="42"/>
  <c r="U248" i="42"/>
  <c r="T248" i="42"/>
  <c r="S248" i="42"/>
  <c r="V248" i="42" s="1"/>
  <c r="R248" i="42"/>
  <c r="Q248" i="42"/>
  <c r="K248" i="42"/>
  <c r="AJ247" i="42"/>
  <c r="AC247" i="42"/>
  <c r="U247" i="42"/>
  <c r="T247" i="42"/>
  <c r="S247" i="42"/>
  <c r="V247" i="42" s="1"/>
  <c r="R247" i="42"/>
  <c r="Q247" i="42"/>
  <c r="K247" i="42"/>
  <c r="AJ246" i="42"/>
  <c r="AC246" i="42"/>
  <c r="U246" i="42"/>
  <c r="V246" i="42" s="1"/>
  <c r="T246" i="42"/>
  <c r="S246" i="42"/>
  <c r="R246" i="42"/>
  <c r="Q246" i="42"/>
  <c r="K246" i="42"/>
  <c r="AJ245" i="42"/>
  <c r="AC245" i="42"/>
  <c r="V245" i="42"/>
  <c r="U245" i="42"/>
  <c r="T245" i="42"/>
  <c r="S245" i="42"/>
  <c r="R245" i="42"/>
  <c r="Q245" i="42"/>
  <c r="K245" i="42"/>
  <c r="AJ244" i="42"/>
  <c r="AC244" i="42"/>
  <c r="U244" i="42"/>
  <c r="T244" i="42"/>
  <c r="S244" i="42"/>
  <c r="V244" i="42" s="1"/>
  <c r="R244" i="42"/>
  <c r="Q244" i="42"/>
  <c r="K244" i="42"/>
  <c r="AJ243" i="42"/>
  <c r="AC243" i="42"/>
  <c r="U243" i="42"/>
  <c r="T243" i="42"/>
  <c r="S243" i="42"/>
  <c r="V243" i="42" s="1"/>
  <c r="R243" i="42"/>
  <c r="Q243" i="42"/>
  <c r="K243" i="42"/>
  <c r="AJ242" i="42"/>
  <c r="AC242" i="42"/>
  <c r="U242" i="42"/>
  <c r="V242" i="42" s="1"/>
  <c r="T242" i="42"/>
  <c r="S242" i="42"/>
  <c r="R242" i="42"/>
  <c r="Q242" i="42"/>
  <c r="K242" i="42"/>
  <c r="AJ241" i="42"/>
  <c r="AC241" i="42"/>
  <c r="V241" i="42"/>
  <c r="U241" i="42"/>
  <c r="T241" i="42"/>
  <c r="S241" i="42"/>
  <c r="R241" i="42"/>
  <c r="Q241" i="42"/>
  <c r="K241" i="42"/>
  <c r="AJ240" i="42"/>
  <c r="AC240" i="42"/>
  <c r="U240" i="42"/>
  <c r="T240" i="42"/>
  <c r="S240" i="42"/>
  <c r="V240" i="42" s="1"/>
  <c r="R240" i="42"/>
  <c r="Q240" i="42"/>
  <c r="K240" i="42"/>
  <c r="AJ239" i="42"/>
  <c r="AC239" i="42"/>
  <c r="U239" i="42"/>
  <c r="T239" i="42"/>
  <c r="S239" i="42"/>
  <c r="V239" i="42" s="1"/>
  <c r="R239" i="42"/>
  <c r="Q239" i="42"/>
  <c r="K239" i="42"/>
  <c r="AJ238" i="42"/>
  <c r="AC238" i="42"/>
  <c r="U238" i="42"/>
  <c r="V238" i="42" s="1"/>
  <c r="T238" i="42"/>
  <c r="S238" i="42"/>
  <c r="R238" i="42"/>
  <c r="Q238" i="42"/>
  <c r="K238" i="42"/>
  <c r="AJ237" i="42"/>
  <c r="AC237" i="42"/>
  <c r="V237" i="42"/>
  <c r="U237" i="42"/>
  <c r="T237" i="42"/>
  <c r="S237" i="42"/>
  <c r="R237" i="42"/>
  <c r="Q237" i="42"/>
  <c r="K237" i="42"/>
  <c r="AJ236" i="42"/>
  <c r="AC236" i="42"/>
  <c r="U236" i="42"/>
  <c r="T236" i="42"/>
  <c r="S236" i="42"/>
  <c r="V236" i="42" s="1"/>
  <c r="R236" i="42"/>
  <c r="Q236" i="42"/>
  <c r="K236" i="42"/>
  <c r="AJ235" i="42"/>
  <c r="AC235" i="42"/>
  <c r="U235" i="42"/>
  <c r="T235" i="42"/>
  <c r="S235" i="42"/>
  <c r="V235" i="42" s="1"/>
  <c r="R235" i="42"/>
  <c r="Q235" i="42"/>
  <c r="K235" i="42"/>
  <c r="AJ234" i="42"/>
  <c r="AC234" i="42"/>
  <c r="U234" i="42"/>
  <c r="V234" i="42" s="1"/>
  <c r="T234" i="42"/>
  <c r="S234" i="42"/>
  <c r="R234" i="42"/>
  <c r="Q234" i="42"/>
  <c r="K234" i="42"/>
  <c r="AJ233" i="42"/>
  <c r="AC233" i="42"/>
  <c r="V233" i="42"/>
  <c r="U233" i="42"/>
  <c r="T233" i="42"/>
  <c r="S233" i="42"/>
  <c r="R233" i="42"/>
  <c r="Q233" i="42"/>
  <c r="K233" i="42"/>
  <c r="AJ232" i="42"/>
  <c r="AC232" i="42"/>
  <c r="U232" i="42"/>
  <c r="T232" i="42"/>
  <c r="S232" i="42"/>
  <c r="V232" i="42" s="1"/>
  <c r="R232" i="42"/>
  <c r="Q232" i="42"/>
  <c r="K232" i="42"/>
  <c r="AJ231" i="42"/>
  <c r="AC231" i="42"/>
  <c r="U231" i="42"/>
  <c r="T231" i="42"/>
  <c r="S231" i="42"/>
  <c r="V231" i="42" s="1"/>
  <c r="R231" i="42"/>
  <c r="Q231" i="42"/>
  <c r="K231" i="42"/>
  <c r="AJ230" i="42"/>
  <c r="AC230" i="42"/>
  <c r="U230" i="42"/>
  <c r="V230" i="42" s="1"/>
  <c r="T230" i="42"/>
  <c r="S230" i="42"/>
  <c r="R230" i="42"/>
  <c r="Q230" i="42"/>
  <c r="K230" i="42"/>
  <c r="AJ229" i="42"/>
  <c r="AC229" i="42"/>
  <c r="V229" i="42"/>
  <c r="U229" i="42"/>
  <c r="T229" i="42"/>
  <c r="S229" i="42"/>
  <c r="R229" i="42"/>
  <c r="Q229" i="42"/>
  <c r="K229" i="42"/>
  <c r="AJ228" i="42"/>
  <c r="AC228" i="42"/>
  <c r="U228" i="42"/>
  <c r="T228" i="42"/>
  <c r="S228" i="42"/>
  <c r="R228" i="42"/>
  <c r="Q228" i="42"/>
  <c r="K228" i="42"/>
  <c r="AJ227" i="42"/>
  <c r="AC227" i="42"/>
  <c r="U227" i="42"/>
  <c r="T227" i="42"/>
  <c r="S227" i="42"/>
  <c r="V227" i="42" s="1"/>
  <c r="R227" i="42"/>
  <c r="Q227" i="42"/>
  <c r="K227" i="42"/>
  <c r="AJ226" i="42"/>
  <c r="AC226" i="42"/>
  <c r="U226" i="42"/>
  <c r="V226" i="42" s="1"/>
  <c r="T226" i="42"/>
  <c r="S226" i="42"/>
  <c r="R226" i="42"/>
  <c r="Q226" i="42"/>
  <c r="K226" i="42"/>
  <c r="AJ225" i="42"/>
  <c r="AC225" i="42"/>
  <c r="V225" i="42"/>
  <c r="U225" i="42"/>
  <c r="T225" i="42"/>
  <c r="S225" i="42"/>
  <c r="R225" i="42"/>
  <c r="Q225" i="42"/>
  <c r="K225" i="42"/>
  <c r="AJ224" i="42"/>
  <c r="AC224" i="42"/>
  <c r="U224" i="42"/>
  <c r="T224" i="42"/>
  <c r="S224" i="42"/>
  <c r="V224" i="42" s="1"/>
  <c r="R224" i="42"/>
  <c r="Q224" i="42"/>
  <c r="K224" i="42"/>
  <c r="AJ223" i="42"/>
  <c r="AC223" i="42"/>
  <c r="U223" i="42"/>
  <c r="T223" i="42"/>
  <c r="S223" i="42"/>
  <c r="V223" i="42" s="1"/>
  <c r="R223" i="42"/>
  <c r="Q223" i="42"/>
  <c r="K223" i="42"/>
  <c r="AJ222" i="42"/>
  <c r="AC222" i="42"/>
  <c r="U222" i="42"/>
  <c r="V222" i="42" s="1"/>
  <c r="T222" i="42"/>
  <c r="S222" i="42"/>
  <c r="R222" i="42"/>
  <c r="Q222" i="42"/>
  <c r="K222" i="42"/>
  <c r="AJ221" i="42"/>
  <c r="AC221" i="42"/>
  <c r="V221" i="42"/>
  <c r="U221" i="42"/>
  <c r="T221" i="42"/>
  <c r="S221" i="42"/>
  <c r="R221" i="42"/>
  <c r="Q221" i="42"/>
  <c r="K221" i="42"/>
  <c r="AJ220" i="42"/>
  <c r="AC220" i="42"/>
  <c r="U220" i="42"/>
  <c r="T220" i="42"/>
  <c r="S220" i="42"/>
  <c r="V220" i="42" s="1"/>
  <c r="R220" i="42"/>
  <c r="Q220" i="42"/>
  <c r="K220" i="42"/>
  <c r="AJ219" i="42"/>
  <c r="AC219" i="42"/>
  <c r="U219" i="42"/>
  <c r="T219" i="42"/>
  <c r="S219" i="42"/>
  <c r="V219" i="42" s="1"/>
  <c r="R219" i="42"/>
  <c r="Q219" i="42"/>
  <c r="K219" i="42"/>
  <c r="AJ218" i="42"/>
  <c r="AC218" i="42"/>
  <c r="U218" i="42"/>
  <c r="V218" i="42" s="1"/>
  <c r="T218" i="42"/>
  <c r="S218" i="42"/>
  <c r="R218" i="42"/>
  <c r="Q218" i="42"/>
  <c r="K218" i="42"/>
  <c r="AJ217" i="42"/>
  <c r="AC217" i="42"/>
  <c r="V217" i="42"/>
  <c r="U217" i="42"/>
  <c r="T217" i="42"/>
  <c r="S217" i="42"/>
  <c r="R217" i="42"/>
  <c r="Q217" i="42"/>
  <c r="K217" i="42"/>
  <c r="AJ216" i="42"/>
  <c r="AC216" i="42"/>
  <c r="U216" i="42"/>
  <c r="T216" i="42"/>
  <c r="S216" i="42"/>
  <c r="V216" i="42" s="1"/>
  <c r="R216" i="42"/>
  <c r="Q216" i="42"/>
  <c r="K216" i="42"/>
  <c r="AJ215" i="42"/>
  <c r="AC215" i="42"/>
  <c r="U215" i="42"/>
  <c r="T215" i="42"/>
  <c r="S215" i="42"/>
  <c r="V215" i="42" s="1"/>
  <c r="R215" i="42"/>
  <c r="Q215" i="42"/>
  <c r="K215" i="42"/>
  <c r="AJ214" i="42"/>
  <c r="AC214" i="42"/>
  <c r="U214" i="42"/>
  <c r="V214" i="42" s="1"/>
  <c r="T214" i="42"/>
  <c r="S214" i="42"/>
  <c r="R214" i="42"/>
  <c r="Q214" i="42"/>
  <c r="K214" i="42"/>
  <c r="AJ213" i="42"/>
  <c r="AC213" i="42"/>
  <c r="V213" i="42"/>
  <c r="U213" i="42"/>
  <c r="T213" i="42"/>
  <c r="S213" i="42"/>
  <c r="R213" i="42"/>
  <c r="Q213" i="42"/>
  <c r="K213" i="42"/>
  <c r="AJ212" i="42"/>
  <c r="AC212" i="42"/>
  <c r="U212" i="42"/>
  <c r="T212" i="42"/>
  <c r="S212" i="42"/>
  <c r="R212" i="42"/>
  <c r="Q212" i="42"/>
  <c r="K212" i="42"/>
  <c r="AJ211" i="42"/>
  <c r="AC211" i="42"/>
  <c r="U211" i="42"/>
  <c r="T211" i="42"/>
  <c r="S211" i="42"/>
  <c r="V211" i="42" s="1"/>
  <c r="R211" i="42"/>
  <c r="Q211" i="42"/>
  <c r="K211" i="42"/>
  <c r="AJ210" i="42"/>
  <c r="AC210" i="42"/>
  <c r="U210" i="42"/>
  <c r="V210" i="42" s="1"/>
  <c r="T210" i="42"/>
  <c r="S210" i="42"/>
  <c r="R210" i="42"/>
  <c r="Q210" i="42"/>
  <c r="K210" i="42"/>
  <c r="AJ209" i="42"/>
  <c r="AC209" i="42"/>
  <c r="V209" i="42"/>
  <c r="U209" i="42"/>
  <c r="T209" i="42"/>
  <c r="S209" i="42"/>
  <c r="R209" i="42"/>
  <c r="Q209" i="42"/>
  <c r="K209" i="42"/>
  <c r="AJ208" i="42"/>
  <c r="AC208" i="42"/>
  <c r="U208" i="42"/>
  <c r="T208" i="42"/>
  <c r="S208" i="42"/>
  <c r="V208" i="42" s="1"/>
  <c r="R208" i="42"/>
  <c r="Q208" i="42"/>
  <c r="K208" i="42"/>
  <c r="AJ207" i="42"/>
  <c r="AC207" i="42"/>
  <c r="U207" i="42"/>
  <c r="T207" i="42"/>
  <c r="S207" i="42"/>
  <c r="V207" i="42" s="1"/>
  <c r="R207" i="42"/>
  <c r="Q207" i="42"/>
  <c r="K207" i="42"/>
  <c r="AJ206" i="42"/>
  <c r="AC206" i="42"/>
  <c r="U206" i="42"/>
  <c r="V206" i="42" s="1"/>
  <c r="T206" i="42"/>
  <c r="S206" i="42"/>
  <c r="R206" i="42"/>
  <c r="Q206" i="42"/>
  <c r="K206" i="42"/>
  <c r="AJ205" i="42"/>
  <c r="AC205" i="42"/>
  <c r="V205" i="42"/>
  <c r="U205" i="42"/>
  <c r="T205" i="42"/>
  <c r="S205" i="42"/>
  <c r="R205" i="42"/>
  <c r="Q205" i="42"/>
  <c r="K205" i="42"/>
  <c r="AJ204" i="42"/>
  <c r="AC204" i="42"/>
  <c r="U204" i="42"/>
  <c r="T204" i="42"/>
  <c r="S204" i="42"/>
  <c r="V204" i="42" s="1"/>
  <c r="R204" i="42"/>
  <c r="Q204" i="42"/>
  <c r="K204" i="42"/>
  <c r="AJ203" i="42"/>
  <c r="AC203" i="42"/>
  <c r="U203" i="42"/>
  <c r="T203" i="42"/>
  <c r="S203" i="42"/>
  <c r="V203" i="42" s="1"/>
  <c r="R203" i="42"/>
  <c r="Q203" i="42"/>
  <c r="K203" i="42"/>
  <c r="AJ202" i="42"/>
  <c r="AC202" i="42"/>
  <c r="U202" i="42"/>
  <c r="T202" i="42"/>
  <c r="S202" i="42"/>
  <c r="R202" i="42"/>
  <c r="Q202" i="42"/>
  <c r="K202" i="42"/>
  <c r="AJ201" i="42"/>
  <c r="AC201" i="42"/>
  <c r="V201" i="42"/>
  <c r="U201" i="42"/>
  <c r="T201" i="42"/>
  <c r="S201" i="42"/>
  <c r="R201" i="42"/>
  <c r="Q201" i="42"/>
  <c r="K201" i="42"/>
  <c r="AJ200" i="42"/>
  <c r="AC200" i="42"/>
  <c r="U200" i="42"/>
  <c r="T200" i="42"/>
  <c r="S200" i="42"/>
  <c r="V200" i="42" s="1"/>
  <c r="R200" i="42"/>
  <c r="Q200" i="42"/>
  <c r="K200" i="42"/>
  <c r="AJ199" i="42"/>
  <c r="AC199" i="42"/>
  <c r="U199" i="42"/>
  <c r="T199" i="42"/>
  <c r="S199" i="42"/>
  <c r="V199" i="42" s="1"/>
  <c r="R199" i="42"/>
  <c r="Q199" i="42"/>
  <c r="K199" i="42"/>
  <c r="AJ198" i="42"/>
  <c r="AC198" i="42"/>
  <c r="U198" i="42"/>
  <c r="T198" i="42"/>
  <c r="V198" i="42" s="1"/>
  <c r="S198" i="42"/>
  <c r="R198" i="42"/>
  <c r="Q198" i="42"/>
  <c r="K198" i="42"/>
  <c r="AJ197" i="42"/>
  <c r="AC197" i="42"/>
  <c r="V197" i="42"/>
  <c r="U197" i="42"/>
  <c r="T197" i="42"/>
  <c r="S197" i="42"/>
  <c r="R197" i="42"/>
  <c r="Q197" i="42"/>
  <c r="K197" i="42"/>
  <c r="AJ196" i="42"/>
  <c r="AC196" i="42"/>
  <c r="U196" i="42"/>
  <c r="T196" i="42"/>
  <c r="S196" i="42"/>
  <c r="R196" i="42"/>
  <c r="Q196" i="42"/>
  <c r="K196" i="42"/>
  <c r="AJ195" i="42"/>
  <c r="AC195" i="42"/>
  <c r="U195" i="42"/>
  <c r="T195" i="42"/>
  <c r="S195" i="42"/>
  <c r="V195" i="42" s="1"/>
  <c r="R195" i="42"/>
  <c r="Q195" i="42"/>
  <c r="K195" i="42"/>
  <c r="AJ194" i="42"/>
  <c r="AC194" i="42"/>
  <c r="U194" i="42"/>
  <c r="T194" i="42"/>
  <c r="S194" i="42"/>
  <c r="R194" i="42"/>
  <c r="Q194" i="42"/>
  <c r="K194" i="42"/>
  <c r="AJ193" i="42"/>
  <c r="AC193" i="42"/>
  <c r="V193" i="42"/>
  <c r="U193" i="42"/>
  <c r="T193" i="42"/>
  <c r="S193" i="42"/>
  <c r="R193" i="42"/>
  <c r="Q193" i="42"/>
  <c r="K193" i="42"/>
  <c r="AJ192" i="42"/>
  <c r="AC192" i="42"/>
  <c r="U192" i="42"/>
  <c r="T192" i="42"/>
  <c r="S192" i="42"/>
  <c r="V192" i="42" s="1"/>
  <c r="R192" i="42"/>
  <c r="Q192" i="42"/>
  <c r="K192" i="42"/>
  <c r="AJ191" i="42"/>
  <c r="AC191" i="42"/>
  <c r="U191" i="42"/>
  <c r="T191" i="42"/>
  <c r="S191" i="42"/>
  <c r="V191" i="42" s="1"/>
  <c r="R191" i="42"/>
  <c r="Q191" i="42"/>
  <c r="K191" i="42"/>
  <c r="AJ190" i="42"/>
  <c r="AC190" i="42"/>
  <c r="U190" i="42"/>
  <c r="T190" i="42"/>
  <c r="S190" i="42"/>
  <c r="R190" i="42"/>
  <c r="Q190" i="42"/>
  <c r="K190" i="42"/>
  <c r="AJ189" i="42"/>
  <c r="AC189" i="42"/>
  <c r="V189" i="42"/>
  <c r="U189" i="42"/>
  <c r="T189" i="42"/>
  <c r="S189" i="42"/>
  <c r="R189" i="42"/>
  <c r="Q189" i="42"/>
  <c r="K189" i="42"/>
  <c r="AJ188" i="42"/>
  <c r="AC188" i="42"/>
  <c r="U188" i="42"/>
  <c r="T188" i="42"/>
  <c r="S188" i="42"/>
  <c r="V188" i="42" s="1"/>
  <c r="R188" i="42"/>
  <c r="Q188" i="42"/>
  <c r="K188" i="42"/>
  <c r="AJ187" i="42"/>
  <c r="AC187" i="42"/>
  <c r="U187" i="42"/>
  <c r="T187" i="42"/>
  <c r="S187" i="42"/>
  <c r="V187" i="42" s="1"/>
  <c r="R187" i="42"/>
  <c r="Q187" i="42"/>
  <c r="K187" i="42"/>
  <c r="AJ186" i="42"/>
  <c r="AC186" i="42"/>
  <c r="U186" i="42"/>
  <c r="T186" i="42"/>
  <c r="S186" i="42"/>
  <c r="R186" i="42"/>
  <c r="Q186" i="42"/>
  <c r="K186" i="42"/>
  <c r="AJ185" i="42"/>
  <c r="AC185" i="42"/>
  <c r="V185" i="42"/>
  <c r="U185" i="42"/>
  <c r="T185" i="42"/>
  <c r="S185" i="42"/>
  <c r="R185" i="42"/>
  <c r="Q185" i="42"/>
  <c r="K185" i="42"/>
  <c r="AJ184" i="42"/>
  <c r="AC184" i="42"/>
  <c r="U184" i="42"/>
  <c r="T184" i="42"/>
  <c r="S184" i="42"/>
  <c r="V184" i="42" s="1"/>
  <c r="R184" i="42"/>
  <c r="Q184" i="42"/>
  <c r="K184" i="42"/>
  <c r="AJ183" i="42"/>
  <c r="AC183" i="42"/>
  <c r="U183" i="42"/>
  <c r="T183" i="42"/>
  <c r="S183" i="42"/>
  <c r="V183" i="42" s="1"/>
  <c r="R183" i="42"/>
  <c r="Q183" i="42"/>
  <c r="K183" i="42"/>
  <c r="AJ182" i="42"/>
  <c r="AC182" i="42"/>
  <c r="U182" i="42"/>
  <c r="T182" i="42"/>
  <c r="V182" i="42" s="1"/>
  <c r="S182" i="42"/>
  <c r="R182" i="42"/>
  <c r="Q182" i="42"/>
  <c r="K182" i="42"/>
  <c r="AJ181" i="42"/>
  <c r="AC181" i="42"/>
  <c r="V181" i="42"/>
  <c r="U181" i="42"/>
  <c r="T181" i="42"/>
  <c r="S181" i="42"/>
  <c r="R181" i="42"/>
  <c r="Q181" i="42"/>
  <c r="K181" i="42"/>
  <c r="AJ180" i="42"/>
  <c r="AC180" i="42"/>
  <c r="U180" i="42"/>
  <c r="T180" i="42"/>
  <c r="S180" i="42"/>
  <c r="R180" i="42"/>
  <c r="Q180" i="42"/>
  <c r="K180" i="42"/>
  <c r="AJ179" i="42"/>
  <c r="AC179" i="42"/>
  <c r="U179" i="42"/>
  <c r="T179" i="42"/>
  <c r="S179" i="42"/>
  <c r="V179" i="42" s="1"/>
  <c r="R179" i="42"/>
  <c r="Q179" i="42"/>
  <c r="K179" i="42"/>
  <c r="AJ178" i="42"/>
  <c r="AC178" i="42"/>
  <c r="U178" i="42"/>
  <c r="T178" i="42"/>
  <c r="S178" i="42"/>
  <c r="R178" i="42"/>
  <c r="Q178" i="42"/>
  <c r="K178" i="42"/>
  <c r="AJ177" i="42"/>
  <c r="AC177" i="42"/>
  <c r="V177" i="42"/>
  <c r="U177" i="42"/>
  <c r="T177" i="42"/>
  <c r="S177" i="42"/>
  <c r="R177" i="42"/>
  <c r="Q177" i="42"/>
  <c r="K177" i="42"/>
  <c r="AJ176" i="42"/>
  <c r="AC176" i="42"/>
  <c r="U176" i="42"/>
  <c r="T176" i="42"/>
  <c r="S176" i="42"/>
  <c r="V176" i="42" s="1"/>
  <c r="R176" i="42"/>
  <c r="Q176" i="42"/>
  <c r="K176" i="42"/>
  <c r="AJ175" i="42"/>
  <c r="AC175" i="42"/>
  <c r="U175" i="42"/>
  <c r="T175" i="42"/>
  <c r="S175" i="42"/>
  <c r="V175" i="42" s="1"/>
  <c r="R175" i="42"/>
  <c r="Q175" i="42"/>
  <c r="K175" i="42"/>
  <c r="AJ174" i="42"/>
  <c r="AC174" i="42"/>
  <c r="U174" i="42"/>
  <c r="T174" i="42"/>
  <c r="S174" i="42"/>
  <c r="R174" i="42"/>
  <c r="Q174" i="42"/>
  <c r="K174" i="42"/>
  <c r="AJ173" i="42"/>
  <c r="AC173" i="42"/>
  <c r="V173" i="42"/>
  <c r="U173" i="42"/>
  <c r="T173" i="42"/>
  <c r="S173" i="42"/>
  <c r="R173" i="42"/>
  <c r="Q173" i="42"/>
  <c r="K173" i="42"/>
  <c r="AJ172" i="42"/>
  <c r="AC172" i="42"/>
  <c r="U172" i="42"/>
  <c r="T172" i="42"/>
  <c r="S172" i="42"/>
  <c r="V172" i="42" s="1"/>
  <c r="R172" i="42"/>
  <c r="Q172" i="42"/>
  <c r="K172" i="42"/>
  <c r="AJ171" i="42"/>
  <c r="AC171" i="42"/>
  <c r="U171" i="42"/>
  <c r="T171" i="42"/>
  <c r="S171" i="42"/>
  <c r="V171" i="42" s="1"/>
  <c r="R171" i="42"/>
  <c r="Q171" i="42"/>
  <c r="K171" i="42"/>
  <c r="AJ170" i="42"/>
  <c r="AC170" i="42"/>
  <c r="U170" i="42"/>
  <c r="T170" i="42"/>
  <c r="S170" i="42"/>
  <c r="R170" i="42"/>
  <c r="Q170" i="42"/>
  <c r="K170" i="42"/>
  <c r="AJ169" i="42"/>
  <c r="AC169" i="42"/>
  <c r="V169" i="42"/>
  <c r="U169" i="42"/>
  <c r="T169" i="42"/>
  <c r="S169" i="42"/>
  <c r="R169" i="42"/>
  <c r="Q169" i="42"/>
  <c r="K169" i="42"/>
  <c r="AJ168" i="42"/>
  <c r="AC168" i="42"/>
  <c r="U168" i="42"/>
  <c r="T168" i="42"/>
  <c r="S168" i="42"/>
  <c r="R168" i="42"/>
  <c r="Q168" i="42"/>
  <c r="K168" i="42"/>
  <c r="AJ167" i="42"/>
  <c r="AC167" i="42"/>
  <c r="U167" i="42"/>
  <c r="T167" i="42"/>
  <c r="S167" i="42"/>
  <c r="V167" i="42" s="1"/>
  <c r="R167" i="42"/>
  <c r="Q167" i="42"/>
  <c r="K167" i="42"/>
  <c r="AJ166" i="42"/>
  <c r="AC166" i="42"/>
  <c r="U166" i="42"/>
  <c r="T166" i="42"/>
  <c r="V166" i="42" s="1"/>
  <c r="S166" i="42"/>
  <c r="R166" i="42"/>
  <c r="Q166" i="42"/>
  <c r="K166" i="42"/>
  <c r="AJ165" i="42"/>
  <c r="AC165" i="42"/>
  <c r="V165" i="42"/>
  <c r="U165" i="42"/>
  <c r="T165" i="42"/>
  <c r="S165" i="42"/>
  <c r="R165" i="42"/>
  <c r="Q165" i="42"/>
  <c r="K165" i="42"/>
  <c r="AJ164" i="42"/>
  <c r="AC164" i="42"/>
  <c r="U164" i="42"/>
  <c r="T164" i="42"/>
  <c r="S164" i="42"/>
  <c r="R164" i="42"/>
  <c r="Q164" i="42"/>
  <c r="K164" i="42"/>
  <c r="AJ163" i="42"/>
  <c r="AC163" i="42"/>
  <c r="U163" i="42"/>
  <c r="T163" i="42"/>
  <c r="S163" i="42"/>
  <c r="V163" i="42" s="1"/>
  <c r="R163" i="42"/>
  <c r="Q163" i="42"/>
  <c r="K163" i="42"/>
  <c r="AJ162" i="42"/>
  <c r="AC162" i="42"/>
  <c r="U162" i="42"/>
  <c r="T162" i="42"/>
  <c r="S162" i="42"/>
  <c r="R162" i="42"/>
  <c r="Q162" i="42"/>
  <c r="K162" i="42"/>
  <c r="AJ161" i="42"/>
  <c r="AC161" i="42"/>
  <c r="V161" i="42"/>
  <c r="U161" i="42"/>
  <c r="T161" i="42"/>
  <c r="S161" i="42"/>
  <c r="R161" i="42"/>
  <c r="Q161" i="42"/>
  <c r="K161" i="42"/>
  <c r="AJ160" i="42"/>
  <c r="AC160" i="42"/>
  <c r="U160" i="42"/>
  <c r="T160" i="42"/>
  <c r="S160" i="42"/>
  <c r="R160" i="42"/>
  <c r="Q160" i="42"/>
  <c r="K160" i="42"/>
  <c r="AJ159" i="42"/>
  <c r="AC159" i="42"/>
  <c r="U159" i="42"/>
  <c r="T159" i="42"/>
  <c r="S159" i="42"/>
  <c r="V159" i="42" s="1"/>
  <c r="R159" i="42"/>
  <c r="Q159" i="42"/>
  <c r="K159" i="42"/>
  <c r="AJ158" i="42"/>
  <c r="AC158" i="42"/>
  <c r="U158" i="42"/>
  <c r="T158" i="42"/>
  <c r="S158" i="42"/>
  <c r="R158" i="42"/>
  <c r="Q158" i="42"/>
  <c r="K158" i="42"/>
  <c r="AJ157" i="42"/>
  <c r="AC157" i="42"/>
  <c r="V157" i="42"/>
  <c r="U157" i="42"/>
  <c r="T157" i="42"/>
  <c r="S157" i="42"/>
  <c r="R157" i="42"/>
  <c r="Q157" i="42"/>
  <c r="K157" i="42"/>
  <c r="AJ156" i="42"/>
  <c r="AC156" i="42"/>
  <c r="U156" i="42"/>
  <c r="T156" i="42"/>
  <c r="S156" i="42"/>
  <c r="V156" i="42" s="1"/>
  <c r="R156" i="42"/>
  <c r="Q156" i="42"/>
  <c r="K156" i="42"/>
  <c r="AJ155" i="42"/>
  <c r="AC155" i="42"/>
  <c r="U155" i="42"/>
  <c r="T155" i="42"/>
  <c r="S155" i="42"/>
  <c r="V155" i="42" s="1"/>
  <c r="R155" i="42"/>
  <c r="Q155" i="42"/>
  <c r="K155" i="42"/>
  <c r="AJ154" i="42"/>
  <c r="AC154" i="42"/>
  <c r="U154" i="42"/>
  <c r="T154" i="42"/>
  <c r="S154" i="42"/>
  <c r="R154" i="42"/>
  <c r="Q154" i="42"/>
  <c r="K154" i="42"/>
  <c r="AJ153" i="42"/>
  <c r="AC153" i="42"/>
  <c r="V153" i="42"/>
  <c r="U153" i="42"/>
  <c r="T153" i="42"/>
  <c r="S153" i="42"/>
  <c r="R153" i="42"/>
  <c r="Q153" i="42"/>
  <c r="K153" i="42"/>
  <c r="AJ152" i="42"/>
  <c r="AC152" i="42"/>
  <c r="V152" i="42"/>
  <c r="U152" i="42"/>
  <c r="T152" i="42"/>
  <c r="S152" i="42"/>
  <c r="R152" i="42"/>
  <c r="Q152" i="42"/>
  <c r="K152" i="42"/>
  <c r="AJ151" i="42"/>
  <c r="AC151" i="42"/>
  <c r="U151" i="42"/>
  <c r="T151" i="42"/>
  <c r="S151" i="42"/>
  <c r="V151" i="42" s="1"/>
  <c r="R151" i="42"/>
  <c r="Q151" i="42"/>
  <c r="K151" i="42"/>
  <c r="AJ150" i="42"/>
  <c r="AC150" i="42"/>
  <c r="U150" i="42"/>
  <c r="T150" i="42"/>
  <c r="V150" i="42" s="1"/>
  <c r="S150" i="42"/>
  <c r="R150" i="42"/>
  <c r="Q150" i="42"/>
  <c r="K150" i="42"/>
  <c r="AJ149" i="42"/>
  <c r="AC149" i="42"/>
  <c r="U149" i="42"/>
  <c r="T149" i="42"/>
  <c r="S149" i="42"/>
  <c r="V149" i="42" s="1"/>
  <c r="R149" i="42"/>
  <c r="Q149" i="42"/>
  <c r="K149" i="42"/>
  <c r="AJ148" i="42"/>
  <c r="AC148" i="42"/>
  <c r="U148" i="42"/>
  <c r="T148" i="42"/>
  <c r="S148" i="42"/>
  <c r="V148" i="42" s="1"/>
  <c r="R148" i="42"/>
  <c r="Q148" i="42"/>
  <c r="K148" i="42"/>
  <c r="AJ147" i="42"/>
  <c r="AC147" i="42"/>
  <c r="U147" i="42"/>
  <c r="T147" i="42"/>
  <c r="S147" i="42"/>
  <c r="V147" i="42" s="1"/>
  <c r="R147" i="42"/>
  <c r="Q147" i="42"/>
  <c r="K147" i="42"/>
  <c r="AJ146" i="42"/>
  <c r="AC146" i="42"/>
  <c r="V146" i="42"/>
  <c r="U146" i="42"/>
  <c r="T146" i="42"/>
  <c r="S146" i="42"/>
  <c r="R146" i="42"/>
  <c r="Q146" i="42"/>
  <c r="K146" i="42"/>
  <c r="AJ145" i="42"/>
  <c r="AC145" i="42"/>
  <c r="U145" i="42"/>
  <c r="T145" i="42"/>
  <c r="S145" i="42"/>
  <c r="V145" i="42" s="1"/>
  <c r="R145" i="42"/>
  <c r="Q145" i="42"/>
  <c r="K145" i="42"/>
  <c r="AJ144" i="42"/>
  <c r="AC144" i="42"/>
  <c r="U144" i="42"/>
  <c r="T144" i="42"/>
  <c r="S144" i="42"/>
  <c r="V144" i="42" s="1"/>
  <c r="R144" i="42"/>
  <c r="Q144" i="42"/>
  <c r="K144" i="42"/>
  <c r="AJ143" i="42"/>
  <c r="AC143" i="42"/>
  <c r="U143" i="42"/>
  <c r="T143" i="42"/>
  <c r="S143" i="42"/>
  <c r="V143" i="42" s="1"/>
  <c r="R143" i="42"/>
  <c r="Q143" i="42"/>
  <c r="K143" i="42"/>
  <c r="AJ142" i="42"/>
  <c r="AC142" i="42"/>
  <c r="U142" i="42"/>
  <c r="V142" i="42" s="1"/>
  <c r="T142" i="42"/>
  <c r="S142" i="42"/>
  <c r="R142" i="42"/>
  <c r="Q142" i="42"/>
  <c r="K142" i="42"/>
  <c r="AJ141" i="42"/>
  <c r="AC141" i="42"/>
  <c r="V141" i="42"/>
  <c r="U141" i="42"/>
  <c r="T141" i="42"/>
  <c r="S141" i="42"/>
  <c r="R141" i="42"/>
  <c r="Q141" i="42"/>
  <c r="K141" i="42"/>
  <c r="AJ140" i="42"/>
  <c r="AC140" i="42"/>
  <c r="V140" i="42"/>
  <c r="U140" i="42"/>
  <c r="T140" i="42"/>
  <c r="S140" i="42"/>
  <c r="R140" i="42"/>
  <c r="Q140" i="42"/>
  <c r="K140" i="42"/>
  <c r="AJ139" i="42"/>
  <c r="AC139" i="42"/>
  <c r="U139" i="42"/>
  <c r="T139" i="42"/>
  <c r="S139" i="42"/>
  <c r="V139" i="42" s="1"/>
  <c r="R139" i="42"/>
  <c r="Q139" i="42"/>
  <c r="K139" i="42"/>
  <c r="AJ138" i="42"/>
  <c r="AC138" i="42"/>
  <c r="U138" i="42"/>
  <c r="T138" i="42"/>
  <c r="V138" i="42" s="1"/>
  <c r="S138" i="42"/>
  <c r="R138" i="42"/>
  <c r="Q138" i="42"/>
  <c r="K138" i="42"/>
  <c r="AJ137" i="42"/>
  <c r="AC137" i="42"/>
  <c r="U137" i="42"/>
  <c r="T137" i="42"/>
  <c r="S137" i="42"/>
  <c r="V137" i="42" s="1"/>
  <c r="R137" i="42"/>
  <c r="Q137" i="42"/>
  <c r="K137" i="42"/>
  <c r="AJ136" i="42"/>
  <c r="AC136" i="42"/>
  <c r="U136" i="42"/>
  <c r="V136" i="42" s="1"/>
  <c r="T136" i="42"/>
  <c r="S136" i="42"/>
  <c r="R136" i="42"/>
  <c r="Q136" i="42"/>
  <c r="K136" i="42"/>
  <c r="AJ135" i="42"/>
  <c r="AC135" i="42"/>
  <c r="U135" i="42"/>
  <c r="T135" i="42"/>
  <c r="S135" i="42"/>
  <c r="V135" i="42" s="1"/>
  <c r="R135" i="42"/>
  <c r="Q135" i="42"/>
  <c r="K135" i="42"/>
  <c r="AJ134" i="42"/>
  <c r="AC134" i="42"/>
  <c r="V134" i="42"/>
  <c r="U134" i="42"/>
  <c r="T134" i="42"/>
  <c r="S134" i="42"/>
  <c r="R134" i="42"/>
  <c r="Q134" i="42"/>
  <c r="K134" i="42"/>
  <c r="AJ133" i="42"/>
  <c r="AC133" i="42"/>
  <c r="U133" i="42"/>
  <c r="T133" i="42"/>
  <c r="S133" i="42"/>
  <c r="V133" i="42" s="1"/>
  <c r="R133" i="42"/>
  <c r="Q133" i="42"/>
  <c r="K133" i="42"/>
  <c r="AJ132" i="42"/>
  <c r="AC132" i="42"/>
  <c r="U132" i="42"/>
  <c r="T132" i="42"/>
  <c r="V132" i="42" s="1"/>
  <c r="S132" i="42"/>
  <c r="R132" i="42"/>
  <c r="Q132" i="42"/>
  <c r="K132" i="42"/>
  <c r="AJ131" i="42"/>
  <c r="AC131" i="42"/>
  <c r="U131" i="42"/>
  <c r="T131" i="42"/>
  <c r="S131" i="42"/>
  <c r="V131" i="42" s="1"/>
  <c r="R131" i="42"/>
  <c r="Q131" i="42"/>
  <c r="K131" i="42"/>
  <c r="AJ130" i="42"/>
  <c r="AC130" i="42"/>
  <c r="V130" i="42"/>
  <c r="U130" i="42"/>
  <c r="T130" i="42"/>
  <c r="S130" i="42"/>
  <c r="R130" i="42"/>
  <c r="Q130" i="42"/>
  <c r="K130" i="42"/>
  <c r="AJ129" i="42"/>
  <c r="AC129" i="42"/>
  <c r="V129" i="42"/>
  <c r="U129" i="42"/>
  <c r="T129" i="42"/>
  <c r="S129" i="42"/>
  <c r="R129" i="42"/>
  <c r="Q129" i="42"/>
  <c r="K129" i="42"/>
  <c r="AJ128" i="42"/>
  <c r="AC128" i="42"/>
  <c r="U128" i="42"/>
  <c r="T128" i="42"/>
  <c r="S128" i="42"/>
  <c r="V128" i="42" s="1"/>
  <c r="R128" i="42"/>
  <c r="Q128" i="42"/>
  <c r="K128" i="42"/>
  <c r="AJ127" i="42"/>
  <c r="AC127" i="42"/>
  <c r="U127" i="42"/>
  <c r="T127" i="42"/>
  <c r="S127" i="42"/>
  <c r="V127" i="42" s="1"/>
  <c r="R127" i="42"/>
  <c r="Q127" i="42"/>
  <c r="K127" i="42"/>
  <c r="AJ126" i="42"/>
  <c r="AC126" i="42"/>
  <c r="U126" i="42"/>
  <c r="T126" i="42"/>
  <c r="V126" i="42" s="1"/>
  <c r="S126" i="42"/>
  <c r="R126" i="42"/>
  <c r="Q126" i="42"/>
  <c r="K126" i="42"/>
  <c r="AJ125" i="42"/>
  <c r="AC125" i="42"/>
  <c r="V125" i="42"/>
  <c r="U125" i="42"/>
  <c r="T125" i="42"/>
  <c r="S125" i="42"/>
  <c r="R125" i="42"/>
  <c r="Q125" i="42"/>
  <c r="K125" i="42"/>
  <c r="AJ124" i="42"/>
  <c r="AC124" i="42"/>
  <c r="U124" i="42"/>
  <c r="T124" i="42"/>
  <c r="S124" i="42"/>
  <c r="V124" i="42" s="1"/>
  <c r="R124" i="42"/>
  <c r="Q124" i="42"/>
  <c r="K124" i="42"/>
  <c r="AJ123" i="42"/>
  <c r="AC123" i="42"/>
  <c r="U123" i="42"/>
  <c r="T123" i="42"/>
  <c r="S123" i="42"/>
  <c r="V123" i="42" s="1"/>
  <c r="R123" i="42"/>
  <c r="Q123" i="42"/>
  <c r="K123" i="42"/>
  <c r="AJ122" i="42"/>
  <c r="AC122" i="42"/>
  <c r="U122" i="42"/>
  <c r="T122" i="42"/>
  <c r="V122" i="42" s="1"/>
  <c r="S122" i="42"/>
  <c r="R122" i="42"/>
  <c r="Q122" i="42"/>
  <c r="K122" i="42"/>
  <c r="AJ121" i="42"/>
  <c r="AC121" i="42"/>
  <c r="V121" i="42"/>
  <c r="U121" i="42"/>
  <c r="T121" i="42"/>
  <c r="S121" i="42"/>
  <c r="R121" i="42"/>
  <c r="Q121" i="42"/>
  <c r="K121" i="42"/>
  <c r="AJ120" i="42"/>
  <c r="AC120" i="42"/>
  <c r="V120" i="42"/>
  <c r="U120" i="42"/>
  <c r="T120" i="42"/>
  <c r="S120" i="42"/>
  <c r="R120" i="42"/>
  <c r="Q120" i="42"/>
  <c r="K120" i="42"/>
  <c r="AJ119" i="42"/>
  <c r="AC119" i="42"/>
  <c r="U119" i="42"/>
  <c r="T119" i="42"/>
  <c r="S119" i="42"/>
  <c r="V119" i="42" s="1"/>
  <c r="R119" i="42"/>
  <c r="Q119" i="42"/>
  <c r="K119" i="42"/>
  <c r="AJ118" i="42"/>
  <c r="AC118" i="42"/>
  <c r="V118" i="42"/>
  <c r="U118" i="42"/>
  <c r="T118" i="42"/>
  <c r="S118" i="42"/>
  <c r="R118" i="42"/>
  <c r="Q118" i="42"/>
  <c r="K118" i="42"/>
  <c r="AJ117" i="42"/>
  <c r="AC117" i="42"/>
  <c r="U117" i="42"/>
  <c r="T117" i="42"/>
  <c r="S117" i="42"/>
  <c r="V117" i="42" s="1"/>
  <c r="R117" i="42"/>
  <c r="Q117" i="42"/>
  <c r="K117" i="42"/>
  <c r="AJ116" i="42"/>
  <c r="AC116" i="42"/>
  <c r="U116" i="42"/>
  <c r="T116" i="42"/>
  <c r="S116" i="42"/>
  <c r="V116" i="42" s="1"/>
  <c r="R116" i="42"/>
  <c r="Q116" i="42"/>
  <c r="K116" i="42"/>
  <c r="AJ115" i="42"/>
  <c r="AC115" i="42"/>
  <c r="U115" i="42"/>
  <c r="T115" i="42"/>
  <c r="S115" i="42"/>
  <c r="V115" i="42" s="1"/>
  <c r="R115" i="42"/>
  <c r="Q115" i="42"/>
  <c r="K115" i="42"/>
  <c r="AJ114" i="42"/>
  <c r="AC114" i="42"/>
  <c r="U114" i="42"/>
  <c r="V114" i="42" s="1"/>
  <c r="T114" i="42"/>
  <c r="S114" i="42"/>
  <c r="R114" i="42"/>
  <c r="Q114" i="42"/>
  <c r="K114" i="42"/>
  <c r="AJ113" i="42"/>
  <c r="AC113" i="42"/>
  <c r="U113" i="42"/>
  <c r="T113" i="42"/>
  <c r="S113" i="42"/>
  <c r="V113" i="42" s="1"/>
  <c r="R113" i="42"/>
  <c r="Q113" i="42"/>
  <c r="K113" i="42"/>
  <c r="AJ112" i="42"/>
  <c r="AC112" i="42"/>
  <c r="U112" i="42"/>
  <c r="T112" i="42"/>
  <c r="S112" i="42"/>
  <c r="V112" i="42" s="1"/>
  <c r="R112" i="42"/>
  <c r="Q112" i="42"/>
  <c r="K112" i="42"/>
  <c r="AJ111" i="42"/>
  <c r="AC111" i="42"/>
  <c r="U111" i="42"/>
  <c r="T111" i="42"/>
  <c r="S111" i="42"/>
  <c r="V111" i="42" s="1"/>
  <c r="R111" i="42"/>
  <c r="Q111" i="42"/>
  <c r="K111" i="42"/>
  <c r="AJ110" i="42"/>
  <c r="AC110" i="42"/>
  <c r="U110" i="42"/>
  <c r="T110" i="42"/>
  <c r="V110" i="42" s="1"/>
  <c r="S110" i="42"/>
  <c r="R110" i="42"/>
  <c r="Q110" i="42"/>
  <c r="K110" i="42"/>
  <c r="AJ109" i="42"/>
  <c r="AC109" i="42"/>
  <c r="V109" i="42"/>
  <c r="U109" i="42"/>
  <c r="T109" i="42"/>
  <c r="S109" i="42"/>
  <c r="R109" i="42"/>
  <c r="Q109" i="42"/>
  <c r="K109" i="42"/>
  <c r="AJ108" i="42"/>
  <c r="AC108" i="42"/>
  <c r="U108" i="42"/>
  <c r="T108" i="42"/>
  <c r="S108" i="42"/>
  <c r="V108" i="42" s="1"/>
  <c r="R108" i="42"/>
  <c r="Q108" i="42"/>
  <c r="K108" i="42"/>
  <c r="AJ107" i="42"/>
  <c r="AC107" i="42"/>
  <c r="U107" i="42"/>
  <c r="T107" i="42"/>
  <c r="S107" i="42"/>
  <c r="V107" i="42" s="1"/>
  <c r="R107" i="42"/>
  <c r="Q107" i="42"/>
  <c r="K107" i="42"/>
  <c r="AJ106" i="42"/>
  <c r="AC106" i="42"/>
  <c r="V106" i="42"/>
  <c r="U106" i="42"/>
  <c r="T106" i="42"/>
  <c r="S106" i="42"/>
  <c r="R106" i="42"/>
  <c r="Q106" i="42"/>
  <c r="K106" i="42"/>
  <c r="AJ105" i="42"/>
  <c r="AC105" i="42"/>
  <c r="U105" i="42"/>
  <c r="T105" i="42"/>
  <c r="S105" i="42"/>
  <c r="V105" i="42" s="1"/>
  <c r="R105" i="42"/>
  <c r="Q105" i="42"/>
  <c r="K105" i="42"/>
  <c r="AJ104" i="42"/>
  <c r="AC104" i="42"/>
  <c r="V104" i="42"/>
  <c r="U104" i="42"/>
  <c r="T104" i="42"/>
  <c r="S104" i="42"/>
  <c r="R104" i="42"/>
  <c r="Q104" i="42"/>
  <c r="K104" i="42"/>
  <c r="AJ103" i="42"/>
  <c r="AC103" i="42"/>
  <c r="U103" i="42"/>
  <c r="T103" i="42"/>
  <c r="S103" i="42"/>
  <c r="V103" i="42" s="1"/>
  <c r="R103" i="42"/>
  <c r="Q103" i="42"/>
  <c r="K103" i="42"/>
  <c r="AJ102" i="42"/>
  <c r="AC102" i="42"/>
  <c r="U102" i="42"/>
  <c r="T102" i="42"/>
  <c r="V102" i="42" s="1"/>
  <c r="S102" i="42"/>
  <c r="R102" i="42"/>
  <c r="Q102" i="42"/>
  <c r="K102" i="42"/>
  <c r="AJ101" i="42"/>
  <c r="AC101" i="42"/>
  <c r="U101" i="42"/>
  <c r="T101" i="42"/>
  <c r="S101" i="42"/>
  <c r="V101" i="42" s="1"/>
  <c r="R101" i="42"/>
  <c r="Q101" i="42"/>
  <c r="K101" i="42"/>
  <c r="AJ100" i="42"/>
  <c r="AC100" i="42"/>
  <c r="U100" i="42"/>
  <c r="T100" i="42"/>
  <c r="S100" i="42"/>
  <c r="V100" i="42" s="1"/>
  <c r="R100" i="42"/>
  <c r="Q100" i="42"/>
  <c r="K100" i="42"/>
  <c r="AJ99" i="42"/>
  <c r="AC99" i="42"/>
  <c r="U99" i="42"/>
  <c r="T99" i="42"/>
  <c r="S99" i="42"/>
  <c r="V99" i="42" s="1"/>
  <c r="R99" i="42"/>
  <c r="Q99" i="42"/>
  <c r="K99" i="42"/>
  <c r="AJ98" i="42"/>
  <c r="AC98" i="42"/>
  <c r="V98" i="42"/>
  <c r="U98" i="42"/>
  <c r="T98" i="42"/>
  <c r="S98" i="42"/>
  <c r="R98" i="42"/>
  <c r="Q98" i="42"/>
  <c r="K98" i="42"/>
  <c r="AJ97" i="42"/>
  <c r="AC97" i="42"/>
  <c r="U97" i="42"/>
  <c r="T97" i="42"/>
  <c r="S97" i="42"/>
  <c r="V97" i="42" s="1"/>
  <c r="R97" i="42"/>
  <c r="Q97" i="42"/>
  <c r="K97" i="42"/>
  <c r="AJ96" i="42"/>
  <c r="AC96" i="42"/>
  <c r="U96" i="42"/>
  <c r="T96" i="42"/>
  <c r="S96" i="42"/>
  <c r="V96" i="42" s="1"/>
  <c r="R96" i="42"/>
  <c r="Q96" i="42"/>
  <c r="K96" i="42"/>
  <c r="AJ95" i="42"/>
  <c r="AC95" i="42"/>
  <c r="U95" i="42"/>
  <c r="T95" i="42"/>
  <c r="S95" i="42"/>
  <c r="V95" i="42" s="1"/>
  <c r="R95" i="42"/>
  <c r="Q95" i="42"/>
  <c r="K95" i="42"/>
  <c r="AJ94" i="42"/>
  <c r="AC94" i="42"/>
  <c r="U94" i="42"/>
  <c r="V94" i="42" s="1"/>
  <c r="T94" i="42"/>
  <c r="S94" i="42"/>
  <c r="R94" i="42"/>
  <c r="Q94" i="42"/>
  <c r="K94" i="42"/>
  <c r="AJ93" i="42"/>
  <c r="AC93" i="42"/>
  <c r="V93" i="42"/>
  <c r="U93" i="42"/>
  <c r="T93" i="42"/>
  <c r="S93" i="42"/>
  <c r="R93" i="42"/>
  <c r="Q93" i="42"/>
  <c r="K93" i="42"/>
  <c r="AJ92" i="42"/>
  <c r="AC92" i="42"/>
  <c r="V92" i="42"/>
  <c r="U92" i="42"/>
  <c r="T92" i="42"/>
  <c r="S92" i="42"/>
  <c r="R92" i="42"/>
  <c r="Q92" i="42"/>
  <c r="K92" i="42"/>
  <c r="AJ91" i="42"/>
  <c r="AC91" i="42"/>
  <c r="U91" i="42"/>
  <c r="T91" i="42"/>
  <c r="S91" i="42"/>
  <c r="V91" i="42" s="1"/>
  <c r="R91" i="42"/>
  <c r="Q91" i="42"/>
  <c r="K91" i="42"/>
  <c r="AJ90" i="42"/>
  <c r="AC90" i="42"/>
  <c r="U90" i="42"/>
  <c r="T90" i="42"/>
  <c r="V90" i="42" s="1"/>
  <c r="S90" i="42"/>
  <c r="R90" i="42"/>
  <c r="Q90" i="42"/>
  <c r="K90" i="42"/>
  <c r="AJ89" i="42"/>
  <c r="AC89" i="42"/>
  <c r="U89" i="42"/>
  <c r="T89" i="42"/>
  <c r="S89" i="42"/>
  <c r="V89" i="42" s="1"/>
  <c r="R89" i="42"/>
  <c r="Q89" i="42"/>
  <c r="K89" i="42"/>
  <c r="AJ88" i="42"/>
  <c r="AC88" i="42"/>
  <c r="U88" i="42"/>
  <c r="V88" i="42" s="1"/>
  <c r="T88" i="42"/>
  <c r="S88" i="42"/>
  <c r="R88" i="42"/>
  <c r="Q88" i="42"/>
  <c r="K88" i="42"/>
  <c r="AJ87" i="42"/>
  <c r="AC87" i="42"/>
  <c r="U87" i="42"/>
  <c r="T87" i="42"/>
  <c r="S87" i="42"/>
  <c r="R87" i="42"/>
  <c r="Q87" i="42"/>
  <c r="K87" i="42"/>
  <c r="AJ86" i="42"/>
  <c r="AC86" i="42"/>
  <c r="V86" i="42"/>
  <c r="U86" i="42"/>
  <c r="T86" i="42"/>
  <c r="S86" i="42"/>
  <c r="R86" i="42"/>
  <c r="Q86" i="42"/>
  <c r="K86" i="42"/>
  <c r="AJ85" i="42"/>
  <c r="AC85" i="42"/>
  <c r="U85" i="42"/>
  <c r="T85" i="42"/>
  <c r="S85" i="42"/>
  <c r="V85" i="42" s="1"/>
  <c r="R85" i="42"/>
  <c r="Q85" i="42"/>
  <c r="K85" i="42"/>
  <c r="AJ84" i="42"/>
  <c r="AC84" i="42"/>
  <c r="U84" i="42"/>
  <c r="T84" i="42"/>
  <c r="V84" i="42" s="1"/>
  <c r="S84" i="42"/>
  <c r="R84" i="42"/>
  <c r="Q84" i="42"/>
  <c r="K84" i="42"/>
  <c r="AJ83" i="42"/>
  <c r="AC83" i="42"/>
  <c r="U83" i="42"/>
  <c r="T83" i="42"/>
  <c r="S83" i="42"/>
  <c r="V83" i="42" s="1"/>
  <c r="R83" i="42"/>
  <c r="Q83" i="42"/>
  <c r="K83" i="42"/>
  <c r="AJ82" i="42"/>
  <c r="AC82" i="42"/>
  <c r="V82" i="42"/>
  <c r="U82" i="42"/>
  <c r="T82" i="42"/>
  <c r="S82" i="42"/>
  <c r="R82" i="42"/>
  <c r="Q82" i="42"/>
  <c r="K82" i="42"/>
  <c r="AJ81" i="42"/>
  <c r="AC81" i="42"/>
  <c r="V81" i="42"/>
  <c r="U81" i="42"/>
  <c r="T81" i="42"/>
  <c r="S81" i="42"/>
  <c r="R81" i="42"/>
  <c r="Q81" i="42"/>
  <c r="K81" i="42"/>
  <c r="AJ80" i="42"/>
  <c r="AC80" i="42"/>
  <c r="U80" i="42"/>
  <c r="T80" i="42"/>
  <c r="S80" i="42"/>
  <c r="V80" i="42" s="1"/>
  <c r="R80" i="42"/>
  <c r="Q80" i="42"/>
  <c r="K80" i="42"/>
  <c r="AJ79" i="42"/>
  <c r="AC79" i="42"/>
  <c r="U79" i="42"/>
  <c r="T79" i="42"/>
  <c r="S79" i="42"/>
  <c r="R79" i="42"/>
  <c r="Q79" i="42"/>
  <c r="K79" i="42"/>
  <c r="AJ78" i="42"/>
  <c r="AC78" i="42"/>
  <c r="U78" i="42"/>
  <c r="T78" i="42"/>
  <c r="V78" i="42" s="1"/>
  <c r="S78" i="42"/>
  <c r="R78" i="42"/>
  <c r="Q78" i="42"/>
  <c r="K78" i="42"/>
  <c r="AJ77" i="42"/>
  <c r="AC77" i="42"/>
  <c r="V77" i="42"/>
  <c r="U77" i="42"/>
  <c r="T77" i="42"/>
  <c r="S77" i="42"/>
  <c r="R77" i="42"/>
  <c r="Q77" i="42"/>
  <c r="K77" i="42"/>
  <c r="AJ76" i="42"/>
  <c r="AC76" i="42"/>
  <c r="U76" i="42"/>
  <c r="T76" i="42"/>
  <c r="S76" i="42"/>
  <c r="V76" i="42" s="1"/>
  <c r="R76" i="42"/>
  <c r="Q76" i="42"/>
  <c r="K76" i="42"/>
  <c r="AJ75" i="42"/>
  <c r="AC75" i="42"/>
  <c r="U75" i="42"/>
  <c r="T75" i="42"/>
  <c r="S75" i="42"/>
  <c r="V75" i="42" s="1"/>
  <c r="R75" i="42"/>
  <c r="Q75" i="42"/>
  <c r="K75" i="42"/>
  <c r="AJ74" i="42"/>
  <c r="AC74" i="42"/>
  <c r="U74" i="42"/>
  <c r="T74" i="42"/>
  <c r="V74" i="42" s="1"/>
  <c r="S74" i="42"/>
  <c r="R74" i="42"/>
  <c r="Q74" i="42"/>
  <c r="K74" i="42"/>
  <c r="K8" i="42" s="1"/>
  <c r="AJ73" i="42"/>
  <c r="AC73" i="42"/>
  <c r="U73" i="42"/>
  <c r="T73" i="42"/>
  <c r="V73" i="42" s="1"/>
  <c r="S73" i="42"/>
  <c r="R73" i="42"/>
  <c r="Q73" i="42"/>
  <c r="K73" i="42"/>
  <c r="AJ72" i="42"/>
  <c r="AC72" i="42"/>
  <c r="V72" i="42"/>
  <c r="U72" i="42"/>
  <c r="T72" i="42"/>
  <c r="S72" i="42"/>
  <c r="R72" i="42"/>
  <c r="Q72" i="42"/>
  <c r="K72" i="42"/>
  <c r="AJ71" i="42"/>
  <c r="AC71" i="42"/>
  <c r="U71" i="42"/>
  <c r="T71" i="42"/>
  <c r="S71" i="42"/>
  <c r="V71" i="42" s="1"/>
  <c r="R71" i="42"/>
  <c r="R8" i="42" s="1"/>
  <c r="Q71" i="42"/>
  <c r="K71" i="42"/>
  <c r="AJ70" i="42"/>
  <c r="AC70" i="42"/>
  <c r="V70" i="42"/>
  <c r="U70" i="42"/>
  <c r="T70" i="42"/>
  <c r="S70" i="42"/>
  <c r="R70" i="42"/>
  <c r="Q70" i="42"/>
  <c r="K70" i="42"/>
  <c r="AJ69" i="42"/>
  <c r="AC69" i="42"/>
  <c r="U69" i="42"/>
  <c r="T69" i="42"/>
  <c r="S69" i="42"/>
  <c r="V69" i="42" s="1"/>
  <c r="R69" i="42"/>
  <c r="Q69" i="42"/>
  <c r="K69" i="42"/>
  <c r="AJ68" i="42"/>
  <c r="AC68" i="42"/>
  <c r="U68" i="42"/>
  <c r="U8" i="42" s="1"/>
  <c r="T68" i="42"/>
  <c r="S68" i="42"/>
  <c r="V68" i="42" s="1"/>
  <c r="R68" i="42"/>
  <c r="Q68" i="42"/>
  <c r="K68" i="42"/>
  <c r="AJ67" i="42"/>
  <c r="AC67" i="42"/>
  <c r="U67" i="42"/>
  <c r="T67" i="42"/>
  <c r="S67" i="42"/>
  <c r="R67" i="42"/>
  <c r="Q67" i="42"/>
  <c r="K67" i="42"/>
  <c r="AJ66" i="42"/>
  <c r="AC66" i="42"/>
  <c r="U66" i="42"/>
  <c r="V66" i="42" s="1"/>
  <c r="T66" i="42"/>
  <c r="S66" i="42"/>
  <c r="R66" i="42"/>
  <c r="Q66" i="42"/>
  <c r="K66" i="42"/>
  <c r="AJ65" i="42"/>
  <c r="AC65" i="42"/>
  <c r="U65" i="42"/>
  <c r="T65" i="42"/>
  <c r="S65" i="42"/>
  <c r="V65" i="42" s="1"/>
  <c r="R65" i="42"/>
  <c r="Q65" i="42"/>
  <c r="K65" i="42"/>
  <c r="AJ64" i="42"/>
  <c r="AC64" i="42"/>
  <c r="U64" i="42"/>
  <c r="T64" i="42"/>
  <c r="S64" i="42"/>
  <c r="V64" i="42" s="1"/>
  <c r="R64" i="42"/>
  <c r="Q64" i="42"/>
  <c r="K64" i="42"/>
  <c r="AJ63" i="42"/>
  <c r="AC63" i="42"/>
  <c r="U63" i="42"/>
  <c r="T63" i="42"/>
  <c r="S63" i="42"/>
  <c r="V63" i="42" s="1"/>
  <c r="R63" i="42"/>
  <c r="Q63" i="42"/>
  <c r="K63" i="42"/>
  <c r="AJ62" i="42"/>
  <c r="AC62" i="42"/>
  <c r="U62" i="42"/>
  <c r="V62" i="42" s="1"/>
  <c r="T62" i="42"/>
  <c r="S62" i="42"/>
  <c r="R62" i="42"/>
  <c r="Q62" i="42"/>
  <c r="K62" i="42"/>
  <c r="AJ61" i="42"/>
  <c r="AC61" i="42"/>
  <c r="U61" i="42"/>
  <c r="T61" i="42"/>
  <c r="S61" i="42"/>
  <c r="V61" i="42" s="1"/>
  <c r="R61" i="42"/>
  <c r="Q61" i="42"/>
  <c r="K61" i="42"/>
  <c r="AJ60" i="42"/>
  <c r="AC60" i="42"/>
  <c r="U60" i="42"/>
  <c r="T60" i="42"/>
  <c r="S60" i="42"/>
  <c r="V60" i="42" s="1"/>
  <c r="R60" i="42"/>
  <c r="Q60" i="42"/>
  <c r="K60" i="42"/>
  <c r="AJ59" i="42"/>
  <c r="AC59" i="42"/>
  <c r="U59" i="42"/>
  <c r="T59" i="42"/>
  <c r="S59" i="42"/>
  <c r="V59" i="42" s="1"/>
  <c r="R59" i="42"/>
  <c r="Q59" i="42"/>
  <c r="K59" i="42"/>
  <c r="AJ58" i="42"/>
  <c r="AC58" i="42"/>
  <c r="U58" i="42"/>
  <c r="V58" i="42" s="1"/>
  <c r="T58" i="42"/>
  <c r="S58" i="42"/>
  <c r="R58" i="42"/>
  <c r="Q58" i="42"/>
  <c r="K58" i="42"/>
  <c r="AJ57" i="42"/>
  <c r="AC57" i="42"/>
  <c r="U57" i="42"/>
  <c r="T57" i="42"/>
  <c r="S57" i="42"/>
  <c r="V57" i="42" s="1"/>
  <c r="R57" i="42"/>
  <c r="Q57" i="42"/>
  <c r="K57" i="42"/>
  <c r="AJ56" i="42"/>
  <c r="AC56" i="42"/>
  <c r="U56" i="42"/>
  <c r="T56" i="42"/>
  <c r="S56" i="42"/>
  <c r="V56" i="42" s="1"/>
  <c r="R56" i="42"/>
  <c r="Q56" i="42"/>
  <c r="K56" i="42"/>
  <c r="AJ55" i="42"/>
  <c r="AC55" i="42"/>
  <c r="U55" i="42"/>
  <c r="T55" i="42"/>
  <c r="S55" i="42"/>
  <c r="V55" i="42" s="1"/>
  <c r="R55" i="42"/>
  <c r="Q55" i="42"/>
  <c r="K55" i="42"/>
  <c r="AJ54" i="42"/>
  <c r="AC54" i="42"/>
  <c r="U54" i="42"/>
  <c r="V54" i="42" s="1"/>
  <c r="T54" i="42"/>
  <c r="S54" i="42"/>
  <c r="R54" i="42"/>
  <c r="Q54" i="42"/>
  <c r="K54" i="42"/>
  <c r="AJ53" i="42"/>
  <c r="AC53" i="42"/>
  <c r="U53" i="42"/>
  <c r="T53" i="42"/>
  <c r="S53" i="42"/>
  <c r="V53" i="42" s="1"/>
  <c r="R53" i="42"/>
  <c r="Q53" i="42"/>
  <c r="K53" i="42"/>
  <c r="AJ52" i="42"/>
  <c r="AC52" i="42"/>
  <c r="U52" i="42"/>
  <c r="T52" i="42"/>
  <c r="S52" i="42"/>
  <c r="V52" i="42" s="1"/>
  <c r="R52" i="42"/>
  <c r="Q52" i="42"/>
  <c r="K52" i="42"/>
  <c r="AJ51" i="42"/>
  <c r="AC51" i="42"/>
  <c r="U51" i="42"/>
  <c r="T51" i="42"/>
  <c r="S51" i="42"/>
  <c r="V51" i="42" s="1"/>
  <c r="R51" i="42"/>
  <c r="Q51" i="42"/>
  <c r="K51" i="42"/>
  <c r="AJ50" i="42"/>
  <c r="AC50" i="42"/>
  <c r="U50" i="42"/>
  <c r="V50" i="42" s="1"/>
  <c r="T50" i="42"/>
  <c r="S50" i="42"/>
  <c r="R50" i="42"/>
  <c r="Q50" i="42"/>
  <c r="K50" i="42"/>
  <c r="AJ49" i="42"/>
  <c r="AC49" i="42"/>
  <c r="U49" i="42"/>
  <c r="T49" i="42"/>
  <c r="S49" i="42"/>
  <c r="V49" i="42" s="1"/>
  <c r="R49" i="42"/>
  <c r="Q49" i="42"/>
  <c r="K49" i="42"/>
  <c r="AJ48" i="42"/>
  <c r="AC48" i="42"/>
  <c r="U48" i="42"/>
  <c r="T48" i="42"/>
  <c r="S48" i="42"/>
  <c r="V48" i="42" s="1"/>
  <c r="R48" i="42"/>
  <c r="Q48" i="42"/>
  <c r="K48" i="42"/>
  <c r="AJ47" i="42"/>
  <c r="AC47" i="42"/>
  <c r="U47" i="42"/>
  <c r="T47" i="42"/>
  <c r="S47" i="42"/>
  <c r="V47" i="42" s="1"/>
  <c r="R47" i="42"/>
  <c r="Q47" i="42"/>
  <c r="K47" i="42"/>
  <c r="AJ46" i="42"/>
  <c r="AC46" i="42"/>
  <c r="U46" i="42"/>
  <c r="V46" i="42" s="1"/>
  <c r="T46" i="42"/>
  <c r="S46" i="42"/>
  <c r="R46" i="42"/>
  <c r="Q46" i="42"/>
  <c r="K46" i="42"/>
  <c r="AJ45" i="42"/>
  <c r="AC45" i="42"/>
  <c r="U45" i="42"/>
  <c r="T45" i="42"/>
  <c r="S45" i="42"/>
  <c r="V45" i="42" s="1"/>
  <c r="R45" i="42"/>
  <c r="Q45" i="42"/>
  <c r="K45" i="42"/>
  <c r="AJ44" i="42"/>
  <c r="AC44" i="42"/>
  <c r="U44" i="42"/>
  <c r="T44" i="42"/>
  <c r="S44" i="42"/>
  <c r="V44" i="42" s="1"/>
  <c r="R44" i="42"/>
  <c r="Q44" i="42"/>
  <c r="K44" i="42"/>
  <c r="AJ43" i="42"/>
  <c r="AC43" i="42"/>
  <c r="U43" i="42"/>
  <c r="T43" i="42"/>
  <c r="S43" i="42"/>
  <c r="V43" i="42" s="1"/>
  <c r="R43" i="42"/>
  <c r="Q43" i="42"/>
  <c r="K43" i="42"/>
  <c r="AJ42" i="42"/>
  <c r="AC42" i="42"/>
  <c r="U42" i="42"/>
  <c r="V42" i="42" s="1"/>
  <c r="T42" i="42"/>
  <c r="S42" i="42"/>
  <c r="R42" i="42"/>
  <c r="Q42" i="42"/>
  <c r="K42" i="42"/>
  <c r="AJ41" i="42"/>
  <c r="AC41" i="42"/>
  <c r="U41" i="42"/>
  <c r="T41" i="42"/>
  <c r="S41" i="42"/>
  <c r="V41" i="42" s="1"/>
  <c r="R41" i="42"/>
  <c r="Q41" i="42"/>
  <c r="K41" i="42"/>
  <c r="AJ40" i="42"/>
  <c r="AC40" i="42"/>
  <c r="U40" i="42"/>
  <c r="T40" i="42"/>
  <c r="S40" i="42"/>
  <c r="V40" i="42" s="1"/>
  <c r="R40" i="42"/>
  <c r="Q40" i="42"/>
  <c r="K40" i="42"/>
  <c r="AJ39" i="42"/>
  <c r="AC39" i="42"/>
  <c r="U39" i="42"/>
  <c r="T39" i="42"/>
  <c r="S39" i="42"/>
  <c r="V39" i="42" s="1"/>
  <c r="R39" i="42"/>
  <c r="Q39" i="42"/>
  <c r="K39" i="42"/>
  <c r="AJ38" i="42"/>
  <c r="AC38" i="42"/>
  <c r="U38" i="42"/>
  <c r="V38" i="42" s="1"/>
  <c r="T38" i="42"/>
  <c r="S38" i="42"/>
  <c r="R38" i="42"/>
  <c r="Q38" i="42"/>
  <c r="K38" i="42"/>
  <c r="AJ37" i="42"/>
  <c r="AC37" i="42"/>
  <c r="U37" i="42"/>
  <c r="T37" i="42"/>
  <c r="S37" i="42"/>
  <c r="V37" i="42" s="1"/>
  <c r="R37" i="42"/>
  <c r="Q37" i="42"/>
  <c r="K37" i="42"/>
  <c r="AJ36" i="42"/>
  <c r="AC36" i="42"/>
  <c r="U36" i="42"/>
  <c r="T36" i="42"/>
  <c r="S36" i="42"/>
  <c r="V36" i="42" s="1"/>
  <c r="R36" i="42"/>
  <c r="Q36" i="42"/>
  <c r="K36" i="42"/>
  <c r="AJ35" i="42"/>
  <c r="AC35" i="42"/>
  <c r="U35" i="42"/>
  <c r="T35" i="42"/>
  <c r="S35" i="42"/>
  <c r="V35" i="42" s="1"/>
  <c r="R35" i="42"/>
  <c r="Q35" i="42"/>
  <c r="K35" i="42"/>
  <c r="AJ34" i="42"/>
  <c r="AC34" i="42"/>
  <c r="U34" i="42"/>
  <c r="V34" i="42" s="1"/>
  <c r="T34" i="42"/>
  <c r="S34" i="42"/>
  <c r="R34" i="42"/>
  <c r="Q34" i="42"/>
  <c r="K34" i="42"/>
  <c r="AJ33" i="42"/>
  <c r="AC33" i="42"/>
  <c r="U33" i="42"/>
  <c r="T33" i="42"/>
  <c r="S33" i="42"/>
  <c r="V33" i="42" s="1"/>
  <c r="R33" i="42"/>
  <c r="Q33" i="42"/>
  <c r="K33" i="42"/>
  <c r="AJ32" i="42"/>
  <c r="AC32" i="42"/>
  <c r="U32" i="42"/>
  <c r="T32" i="42"/>
  <c r="S32" i="42"/>
  <c r="V32" i="42" s="1"/>
  <c r="R32" i="42"/>
  <c r="Q32" i="42"/>
  <c r="K32" i="42"/>
  <c r="AJ31" i="42"/>
  <c r="AC31" i="42"/>
  <c r="U31" i="42"/>
  <c r="T31" i="42"/>
  <c r="S31" i="42"/>
  <c r="V31" i="42" s="1"/>
  <c r="R31" i="42"/>
  <c r="Q31" i="42"/>
  <c r="K31" i="42"/>
  <c r="AJ30" i="42"/>
  <c r="AC30" i="42"/>
  <c r="U30" i="42"/>
  <c r="V30" i="42" s="1"/>
  <c r="T30" i="42"/>
  <c r="S30" i="42"/>
  <c r="R30" i="42"/>
  <c r="Q30" i="42"/>
  <c r="K30" i="42"/>
  <c r="AJ29" i="42"/>
  <c r="AC29" i="42"/>
  <c r="U29" i="42"/>
  <c r="T29" i="42"/>
  <c r="S29" i="42"/>
  <c r="V29" i="42" s="1"/>
  <c r="R29" i="42"/>
  <c r="Q29" i="42"/>
  <c r="K29" i="42"/>
  <c r="AJ28" i="42"/>
  <c r="AC28" i="42"/>
  <c r="U28" i="42"/>
  <c r="T28" i="42"/>
  <c r="S28" i="42"/>
  <c r="V28" i="42" s="1"/>
  <c r="R28" i="42"/>
  <c r="Q28" i="42"/>
  <c r="K28" i="42"/>
  <c r="AJ27" i="42"/>
  <c r="AC27" i="42"/>
  <c r="U27" i="42"/>
  <c r="T27" i="42"/>
  <c r="S27" i="42"/>
  <c r="V27" i="42" s="1"/>
  <c r="R27" i="42"/>
  <c r="Q27" i="42"/>
  <c r="K27" i="42"/>
  <c r="AJ26" i="42"/>
  <c r="AC26" i="42"/>
  <c r="U26" i="42"/>
  <c r="V26" i="42" s="1"/>
  <c r="T26" i="42"/>
  <c r="S26" i="42"/>
  <c r="R26" i="42"/>
  <c r="Q26" i="42"/>
  <c r="K26" i="42"/>
  <c r="AJ25" i="42"/>
  <c r="AC25" i="42"/>
  <c r="U25" i="42"/>
  <c r="T25" i="42"/>
  <c r="S25" i="42"/>
  <c r="V25" i="42" s="1"/>
  <c r="R25" i="42"/>
  <c r="Q25" i="42"/>
  <c r="K25" i="42"/>
  <c r="AJ24" i="42"/>
  <c r="AC24" i="42"/>
  <c r="U24" i="42"/>
  <c r="T24" i="42"/>
  <c r="S24" i="42"/>
  <c r="V24" i="42" s="1"/>
  <c r="R24" i="42"/>
  <c r="Q24" i="42"/>
  <c r="K24" i="42"/>
  <c r="AJ23" i="42"/>
  <c r="AC23" i="42"/>
  <c r="U23" i="42"/>
  <c r="T23" i="42"/>
  <c r="S23" i="42"/>
  <c r="V23" i="42" s="1"/>
  <c r="R23" i="42"/>
  <c r="Q23" i="42"/>
  <c r="K23" i="42"/>
  <c r="AJ22" i="42"/>
  <c r="AC22" i="42"/>
  <c r="U22" i="42"/>
  <c r="V22" i="42" s="1"/>
  <c r="T22" i="42"/>
  <c r="S22" i="42"/>
  <c r="R22" i="42"/>
  <c r="Q22" i="42"/>
  <c r="K22" i="42"/>
  <c r="AJ21" i="42"/>
  <c r="AC21" i="42"/>
  <c r="U21" i="42"/>
  <c r="T21" i="42"/>
  <c r="S21" i="42"/>
  <c r="V21" i="42" s="1"/>
  <c r="R21" i="42"/>
  <c r="Q21" i="42"/>
  <c r="K21" i="42"/>
  <c r="AJ20" i="42"/>
  <c r="AC20" i="42"/>
  <c r="U20" i="42"/>
  <c r="T20" i="42"/>
  <c r="S20" i="42"/>
  <c r="V20" i="42" s="1"/>
  <c r="R20" i="42"/>
  <c r="Q20" i="42"/>
  <c r="K20" i="42"/>
  <c r="AJ19" i="42"/>
  <c r="AC19" i="42"/>
  <c r="U19" i="42"/>
  <c r="T19" i="42"/>
  <c r="S19" i="42"/>
  <c r="V19" i="42" s="1"/>
  <c r="R19" i="42"/>
  <c r="Q19" i="42"/>
  <c r="K19" i="42"/>
  <c r="AJ18" i="42"/>
  <c r="AC18" i="42"/>
  <c r="U18" i="42"/>
  <c r="V18" i="42" s="1"/>
  <c r="T18" i="42"/>
  <c r="S18" i="42"/>
  <c r="R18" i="42"/>
  <c r="Q18" i="42"/>
  <c r="K18" i="42"/>
  <c r="AJ17" i="42"/>
  <c r="AC17" i="42"/>
  <c r="U17" i="42"/>
  <c r="T17" i="42"/>
  <c r="S17" i="42"/>
  <c r="V17" i="42" s="1"/>
  <c r="R17" i="42"/>
  <c r="Q17" i="42"/>
  <c r="K17" i="42"/>
  <c r="AJ16" i="42"/>
  <c r="AC16" i="42"/>
  <c r="U16" i="42"/>
  <c r="T16" i="42"/>
  <c r="S16" i="42"/>
  <c r="V16" i="42" s="1"/>
  <c r="R16" i="42"/>
  <c r="Q16" i="42"/>
  <c r="K16" i="42"/>
  <c r="AJ15" i="42"/>
  <c r="AC15" i="42"/>
  <c r="U15" i="42"/>
  <c r="T15" i="42"/>
  <c r="S15" i="42"/>
  <c r="V15" i="42" s="1"/>
  <c r="R15" i="42"/>
  <c r="Q15" i="42"/>
  <c r="K15" i="42"/>
  <c r="AJ14" i="42"/>
  <c r="AC14" i="42"/>
  <c r="U14" i="42"/>
  <c r="V14" i="42" s="1"/>
  <c r="T14" i="42"/>
  <c r="S14" i="42"/>
  <c r="R14" i="42"/>
  <c r="Q14" i="42"/>
  <c r="K14" i="42"/>
  <c r="AJ13" i="42"/>
  <c r="AC13" i="42"/>
  <c r="AC8" i="42" s="1"/>
  <c r="U13" i="42"/>
  <c r="T13" i="42"/>
  <c r="S13" i="42"/>
  <c r="V13" i="42" s="1"/>
  <c r="R13" i="42"/>
  <c r="Q13" i="42"/>
  <c r="K13" i="42"/>
  <c r="AJ12" i="42"/>
  <c r="AC12" i="42"/>
  <c r="U12" i="42"/>
  <c r="T12" i="42"/>
  <c r="S12" i="42"/>
  <c r="V12" i="42" s="1"/>
  <c r="R12" i="42"/>
  <c r="Q12" i="42"/>
  <c r="K12" i="42"/>
  <c r="AJ11" i="42"/>
  <c r="AJ8" i="42" s="1"/>
  <c r="AC11" i="42"/>
  <c r="U11" i="42"/>
  <c r="T11" i="42"/>
  <c r="T8" i="42" s="1"/>
  <c r="S11" i="42"/>
  <c r="V11" i="42" s="1"/>
  <c r="R11" i="42"/>
  <c r="Q11" i="42"/>
  <c r="Q8" i="42" s="1"/>
  <c r="K11" i="42"/>
  <c r="AI8" i="42"/>
  <c r="AH8" i="42"/>
  <c r="AG8" i="42"/>
  <c r="AF8" i="42"/>
  <c r="AE8" i="42"/>
  <c r="AD8" i="42"/>
  <c r="AB8" i="42"/>
  <c r="AA8" i="42"/>
  <c r="Z8" i="42"/>
  <c r="Y8" i="42"/>
  <c r="X8" i="42"/>
  <c r="W8" i="42"/>
  <c r="P8" i="42"/>
  <c r="O8" i="42"/>
  <c r="N8" i="42"/>
  <c r="M8" i="42"/>
  <c r="L8" i="42"/>
  <c r="J8" i="42"/>
  <c r="I8" i="42"/>
  <c r="H8" i="42"/>
  <c r="G8" i="42"/>
  <c r="AI1587" i="43"/>
  <c r="AH1587" i="43"/>
  <c r="AG1587" i="43"/>
  <c r="AF1587" i="43"/>
  <c r="AD1587" i="43"/>
  <c r="AB1587" i="43"/>
  <c r="AA1587" i="43"/>
  <c r="Z1587" i="43"/>
  <c r="Y1587" i="43"/>
  <c r="W1587" i="43"/>
  <c r="P1587" i="43"/>
  <c r="O1587" i="43"/>
  <c r="N1587" i="43"/>
  <c r="M1587" i="43"/>
  <c r="L1587" i="43"/>
  <c r="J1587" i="43"/>
  <c r="I1587" i="43"/>
  <c r="H1587" i="43"/>
  <c r="G1587" i="43"/>
  <c r="AJ1586" i="43"/>
  <c r="AC1586" i="43"/>
  <c r="Q1586" i="43"/>
  <c r="K1586" i="43"/>
  <c r="AJ1585" i="43"/>
  <c r="AC1585" i="43"/>
  <c r="U1585" i="43"/>
  <c r="T1585" i="43"/>
  <c r="S1585" i="43"/>
  <c r="R1585" i="43"/>
  <c r="Q1585" i="43"/>
  <c r="K1585" i="43"/>
  <c r="AJ1584" i="43"/>
  <c r="AC1584" i="43"/>
  <c r="U1584" i="43"/>
  <c r="T1584" i="43"/>
  <c r="S1584" i="43"/>
  <c r="V1584" i="43" s="1"/>
  <c r="R1584" i="43"/>
  <c r="Q1584" i="43"/>
  <c r="K1584" i="43"/>
  <c r="AJ1583" i="43"/>
  <c r="AC1583" i="43"/>
  <c r="U1583" i="43"/>
  <c r="U1587" i="43" s="1"/>
  <c r="T1583" i="43"/>
  <c r="T1587" i="43" s="1"/>
  <c r="S1583" i="43"/>
  <c r="V1583" i="43" s="1"/>
  <c r="R1583" i="43"/>
  <c r="Q1583" i="43"/>
  <c r="K1583" i="43"/>
  <c r="AI1574" i="43"/>
  <c r="AH1574" i="43"/>
  <c r="AG1574" i="43"/>
  <c r="AF1574" i="43"/>
  <c r="AD1574" i="43"/>
  <c r="AB1574" i="43"/>
  <c r="AA1574" i="43"/>
  <c r="Z1574" i="43"/>
  <c r="Y1574" i="43"/>
  <c r="W1574" i="43"/>
  <c r="P1574" i="43"/>
  <c r="O1574" i="43"/>
  <c r="N1574" i="43"/>
  <c r="M1574" i="43"/>
  <c r="J1574" i="43"/>
  <c r="I1574" i="43"/>
  <c r="H1574" i="43"/>
  <c r="G1574" i="43"/>
  <c r="AJ1573" i="43"/>
  <c r="AC1573" i="43"/>
  <c r="Q1573" i="43"/>
  <c r="K1573" i="43"/>
  <c r="AJ1572" i="43"/>
  <c r="AC1572" i="43"/>
  <c r="U1572" i="43"/>
  <c r="T1572" i="43"/>
  <c r="S1572" i="43"/>
  <c r="R1572" i="43"/>
  <c r="Q1572" i="43"/>
  <c r="K1572" i="43"/>
  <c r="AJ1571" i="43"/>
  <c r="AC1571" i="43"/>
  <c r="U1571" i="43"/>
  <c r="T1571" i="43"/>
  <c r="S1571" i="43"/>
  <c r="R1571" i="43"/>
  <c r="Q1571" i="43"/>
  <c r="K1571" i="43"/>
  <c r="AJ1570" i="43"/>
  <c r="AC1570" i="43"/>
  <c r="U1570" i="43"/>
  <c r="T1570" i="43"/>
  <c r="S1570" i="43"/>
  <c r="R1570" i="43"/>
  <c r="Q1570" i="43"/>
  <c r="K1570" i="43"/>
  <c r="AJ1569" i="43"/>
  <c r="AC1569" i="43"/>
  <c r="U1569" i="43"/>
  <c r="T1569" i="43"/>
  <c r="S1569" i="43"/>
  <c r="R1569" i="43"/>
  <c r="Q1569" i="43"/>
  <c r="K1569" i="43"/>
  <c r="AJ1568" i="43"/>
  <c r="AC1568" i="43"/>
  <c r="U1568" i="43"/>
  <c r="T1568" i="43"/>
  <c r="S1568" i="43"/>
  <c r="R1568" i="43"/>
  <c r="Q1568" i="43"/>
  <c r="K1568" i="43"/>
  <c r="AJ1567" i="43"/>
  <c r="AC1567" i="43"/>
  <c r="U1567" i="43"/>
  <c r="T1567" i="43"/>
  <c r="S1567" i="43"/>
  <c r="R1567" i="43"/>
  <c r="Q1567" i="43"/>
  <c r="K1567" i="43"/>
  <c r="AJ1566" i="43"/>
  <c r="AC1566" i="43"/>
  <c r="U1566" i="43"/>
  <c r="T1566" i="43"/>
  <c r="S1566" i="43"/>
  <c r="R1566" i="43"/>
  <c r="Q1566" i="43"/>
  <c r="K1566" i="43"/>
  <c r="AJ1565" i="43"/>
  <c r="AC1565" i="43"/>
  <c r="U1565" i="43"/>
  <c r="T1565" i="43"/>
  <c r="S1565" i="43"/>
  <c r="R1565" i="43"/>
  <c r="Q1565" i="43"/>
  <c r="K1565" i="43"/>
  <c r="AJ1564" i="43"/>
  <c r="AC1564" i="43"/>
  <c r="U1564" i="43"/>
  <c r="T1564" i="43"/>
  <c r="S1564" i="43"/>
  <c r="R1564" i="43"/>
  <c r="Q1564" i="43"/>
  <c r="K1564" i="43"/>
  <c r="AJ1563" i="43"/>
  <c r="AC1563" i="43"/>
  <c r="U1563" i="43"/>
  <c r="T1563" i="43"/>
  <c r="S1563" i="43"/>
  <c r="R1563" i="43"/>
  <c r="Q1563" i="43"/>
  <c r="K1563" i="43"/>
  <c r="AJ1562" i="43"/>
  <c r="AC1562" i="43"/>
  <c r="U1562" i="43"/>
  <c r="T1562" i="43"/>
  <c r="S1562" i="43"/>
  <c r="R1562" i="43"/>
  <c r="Q1562" i="43"/>
  <c r="K1562" i="43"/>
  <c r="AJ1561" i="43"/>
  <c r="AC1561" i="43"/>
  <c r="U1561" i="43"/>
  <c r="T1561" i="43"/>
  <c r="S1561" i="43"/>
  <c r="R1561" i="43"/>
  <c r="Q1561" i="43"/>
  <c r="K1561" i="43"/>
  <c r="AJ1560" i="43"/>
  <c r="AC1560" i="43"/>
  <c r="U1560" i="43"/>
  <c r="T1560" i="43"/>
  <c r="S1560" i="43"/>
  <c r="R1560" i="43"/>
  <c r="Q1560" i="43"/>
  <c r="K1560" i="43"/>
  <c r="AJ1559" i="43"/>
  <c r="AC1559" i="43"/>
  <c r="U1559" i="43"/>
  <c r="T1559" i="43"/>
  <c r="S1559" i="43"/>
  <c r="R1559" i="43"/>
  <c r="Q1559" i="43"/>
  <c r="K1559" i="43"/>
  <c r="AI1555" i="43"/>
  <c r="AH1555" i="43"/>
  <c r="AG1555" i="43"/>
  <c r="AF1555" i="43"/>
  <c r="AB1555" i="43"/>
  <c r="AA1555" i="43"/>
  <c r="Z1555" i="43"/>
  <c r="Y1555" i="43"/>
  <c r="P1555" i="43"/>
  <c r="O1555" i="43"/>
  <c r="N1555" i="43"/>
  <c r="M1555" i="43"/>
  <c r="J1555" i="43"/>
  <c r="I1555" i="43"/>
  <c r="H1555" i="43"/>
  <c r="G1555" i="43"/>
  <c r="AJ1554" i="43"/>
  <c r="AC1554" i="43"/>
  <c r="U1554" i="43"/>
  <c r="T1554" i="43"/>
  <c r="S1554" i="43"/>
  <c r="R1554" i="43"/>
  <c r="Q1554" i="43"/>
  <c r="K1554" i="43"/>
  <c r="AJ1553" i="43"/>
  <c r="AC1553" i="43"/>
  <c r="U1553" i="43"/>
  <c r="T1553" i="43"/>
  <c r="S1553" i="43"/>
  <c r="R1553" i="43"/>
  <c r="Q1553" i="43"/>
  <c r="K1553" i="43"/>
  <c r="AJ1552" i="43"/>
  <c r="AC1552" i="43"/>
  <c r="U1552" i="43"/>
  <c r="T1552" i="43"/>
  <c r="S1552" i="43"/>
  <c r="R1552" i="43"/>
  <c r="Q1552" i="43"/>
  <c r="K1552" i="43"/>
  <c r="AJ1551" i="43"/>
  <c r="AC1551" i="43"/>
  <c r="U1551" i="43"/>
  <c r="T1551" i="43"/>
  <c r="S1551" i="43"/>
  <c r="R1551" i="43"/>
  <c r="Q1551" i="43"/>
  <c r="K1551" i="43"/>
  <c r="AJ1550" i="43"/>
  <c r="AC1550" i="43"/>
  <c r="U1550" i="43"/>
  <c r="V1550" i="43" s="1"/>
  <c r="T1550" i="43"/>
  <c r="S1550" i="43"/>
  <c r="R1550" i="43"/>
  <c r="Q1550" i="43"/>
  <c r="K1550" i="43"/>
  <c r="AJ1549" i="43"/>
  <c r="AC1549" i="43"/>
  <c r="U1549" i="43"/>
  <c r="T1549" i="43"/>
  <c r="S1549" i="43"/>
  <c r="R1549" i="43"/>
  <c r="Q1549" i="43"/>
  <c r="K1549" i="43"/>
  <c r="AJ1548" i="43"/>
  <c r="AC1548" i="43"/>
  <c r="U1548" i="43"/>
  <c r="T1548" i="43"/>
  <c r="S1548" i="43"/>
  <c r="R1548" i="43"/>
  <c r="Q1548" i="43"/>
  <c r="K1548" i="43"/>
  <c r="AJ1547" i="43"/>
  <c r="AC1547" i="43"/>
  <c r="U1547" i="43"/>
  <c r="T1547" i="43"/>
  <c r="S1547" i="43"/>
  <c r="R1547" i="43"/>
  <c r="Q1547" i="43"/>
  <c r="K1547" i="43"/>
  <c r="AJ1546" i="43"/>
  <c r="AC1546" i="43"/>
  <c r="U1546" i="43"/>
  <c r="T1546" i="43"/>
  <c r="S1546" i="43"/>
  <c r="R1546" i="43"/>
  <c r="Q1546" i="43"/>
  <c r="K1546" i="43"/>
  <c r="AJ1545" i="43"/>
  <c r="AC1545" i="43"/>
  <c r="U1545" i="43"/>
  <c r="T1545" i="43"/>
  <c r="S1545" i="43"/>
  <c r="R1545" i="43"/>
  <c r="Q1545" i="43"/>
  <c r="K1545" i="43"/>
  <c r="AJ1544" i="43"/>
  <c r="AC1544" i="43"/>
  <c r="U1544" i="43"/>
  <c r="T1544" i="43"/>
  <c r="S1544" i="43"/>
  <c r="R1544" i="43"/>
  <c r="Q1544" i="43"/>
  <c r="K1544" i="43"/>
  <c r="AJ1543" i="43"/>
  <c r="AC1543" i="43"/>
  <c r="U1543" i="43"/>
  <c r="T1543" i="43"/>
  <c r="S1543" i="43"/>
  <c r="R1543" i="43"/>
  <c r="Q1543" i="43"/>
  <c r="K1543" i="43"/>
  <c r="AJ1542" i="43"/>
  <c r="AC1542" i="43"/>
  <c r="U1542" i="43"/>
  <c r="T1542" i="43"/>
  <c r="S1542" i="43"/>
  <c r="R1542" i="43"/>
  <c r="Q1542" i="43"/>
  <c r="K1542" i="43"/>
  <c r="AJ1541" i="43"/>
  <c r="AC1541" i="43"/>
  <c r="U1541" i="43"/>
  <c r="T1541" i="43"/>
  <c r="S1541" i="43"/>
  <c r="R1541" i="43"/>
  <c r="Q1541" i="43"/>
  <c r="K1541" i="43"/>
  <c r="AJ1540" i="43"/>
  <c r="AC1540" i="43"/>
  <c r="U1540" i="43"/>
  <c r="T1540" i="43"/>
  <c r="S1540" i="43"/>
  <c r="R1540" i="43"/>
  <c r="Q1540" i="43"/>
  <c r="K1540" i="43"/>
  <c r="AJ1539" i="43"/>
  <c r="AC1539" i="43"/>
  <c r="U1539" i="43"/>
  <c r="T1539" i="43"/>
  <c r="S1539" i="43"/>
  <c r="R1539" i="43"/>
  <c r="Q1539" i="43"/>
  <c r="K1539" i="43"/>
  <c r="AJ1538" i="43"/>
  <c r="AC1538" i="43"/>
  <c r="U1538" i="43"/>
  <c r="T1538" i="43"/>
  <c r="S1538" i="43"/>
  <c r="R1538" i="43"/>
  <c r="Q1538" i="43"/>
  <c r="K1538" i="43"/>
  <c r="AJ1537" i="43"/>
  <c r="AC1537" i="43"/>
  <c r="U1537" i="43"/>
  <c r="T1537" i="43"/>
  <c r="S1537" i="43"/>
  <c r="R1537" i="43"/>
  <c r="Q1537" i="43"/>
  <c r="K1537" i="43"/>
  <c r="AJ1536" i="43"/>
  <c r="AC1536" i="43"/>
  <c r="U1536" i="43"/>
  <c r="T1536" i="43"/>
  <c r="V1536" i="43" s="1"/>
  <c r="S1536" i="43"/>
  <c r="R1536" i="43"/>
  <c r="Q1536" i="43"/>
  <c r="K1536" i="43"/>
  <c r="AJ1535" i="43"/>
  <c r="AC1535" i="43"/>
  <c r="U1535" i="43"/>
  <c r="T1535" i="43"/>
  <c r="S1535" i="43"/>
  <c r="R1535" i="43"/>
  <c r="Q1535" i="43"/>
  <c r="K1535" i="43"/>
  <c r="AJ1534" i="43"/>
  <c r="AC1534" i="43"/>
  <c r="U1534" i="43"/>
  <c r="T1534" i="43"/>
  <c r="S1534" i="43"/>
  <c r="R1534" i="43"/>
  <c r="Q1534" i="43"/>
  <c r="K1534" i="43"/>
  <c r="AJ1533" i="43"/>
  <c r="AC1533" i="43"/>
  <c r="U1533" i="43"/>
  <c r="T1533" i="43"/>
  <c r="S1533" i="43"/>
  <c r="R1533" i="43"/>
  <c r="Q1533" i="43"/>
  <c r="K1533" i="43"/>
  <c r="AJ1532" i="43"/>
  <c r="AC1532" i="43"/>
  <c r="U1532" i="43"/>
  <c r="T1532" i="43"/>
  <c r="S1532" i="43"/>
  <c r="R1532" i="43"/>
  <c r="Q1532" i="43"/>
  <c r="K1532" i="43"/>
  <c r="AJ1531" i="43"/>
  <c r="AC1531" i="43"/>
  <c r="U1531" i="43"/>
  <c r="T1531" i="43"/>
  <c r="S1531" i="43"/>
  <c r="R1531" i="43"/>
  <c r="Q1531" i="43"/>
  <c r="K1531" i="43"/>
  <c r="AJ1530" i="43"/>
  <c r="AC1530" i="43"/>
  <c r="U1530" i="43"/>
  <c r="T1530" i="43"/>
  <c r="S1530" i="43"/>
  <c r="R1530" i="43"/>
  <c r="Q1530" i="43"/>
  <c r="K1530" i="43"/>
  <c r="AJ1529" i="43"/>
  <c r="AC1529" i="43"/>
  <c r="U1529" i="43"/>
  <c r="T1529" i="43"/>
  <c r="S1529" i="43"/>
  <c r="R1529" i="43"/>
  <c r="Q1529" i="43"/>
  <c r="K1529" i="43"/>
  <c r="AJ1528" i="43"/>
  <c r="AC1528" i="43"/>
  <c r="U1528" i="43"/>
  <c r="T1528" i="43"/>
  <c r="S1528" i="43"/>
  <c r="R1528" i="43"/>
  <c r="Q1528" i="43"/>
  <c r="K1528" i="43"/>
  <c r="AJ1527" i="43"/>
  <c r="AC1527" i="43"/>
  <c r="U1527" i="43"/>
  <c r="T1527" i="43"/>
  <c r="S1527" i="43"/>
  <c r="R1527" i="43"/>
  <c r="Q1527" i="43"/>
  <c r="K1527" i="43"/>
  <c r="AJ1526" i="43"/>
  <c r="AC1526" i="43"/>
  <c r="U1526" i="43"/>
  <c r="T1526" i="43"/>
  <c r="S1526" i="43"/>
  <c r="R1526" i="43"/>
  <c r="Q1526" i="43"/>
  <c r="K1526" i="43"/>
  <c r="AJ1525" i="43"/>
  <c r="AC1525" i="43"/>
  <c r="U1525" i="43"/>
  <c r="T1525" i="43"/>
  <c r="S1525" i="43"/>
  <c r="R1525" i="43"/>
  <c r="Q1525" i="43"/>
  <c r="K1525" i="43"/>
  <c r="AJ1524" i="43"/>
  <c r="AC1524" i="43"/>
  <c r="U1524" i="43"/>
  <c r="T1524" i="43"/>
  <c r="S1524" i="43"/>
  <c r="R1524" i="43"/>
  <c r="Q1524" i="43"/>
  <c r="K1524" i="43"/>
  <c r="AJ1523" i="43"/>
  <c r="AC1523" i="43"/>
  <c r="U1523" i="43"/>
  <c r="T1523" i="43"/>
  <c r="S1523" i="43"/>
  <c r="R1523" i="43"/>
  <c r="Q1523" i="43"/>
  <c r="K1523" i="43"/>
  <c r="AJ1522" i="43"/>
  <c r="AC1522" i="43"/>
  <c r="U1522" i="43"/>
  <c r="T1522" i="43"/>
  <c r="S1522" i="43"/>
  <c r="R1522" i="43"/>
  <c r="Q1522" i="43"/>
  <c r="K1522" i="43"/>
  <c r="AJ1521" i="43"/>
  <c r="AC1521" i="43"/>
  <c r="U1521" i="43"/>
  <c r="T1521" i="43"/>
  <c r="S1521" i="43"/>
  <c r="R1521" i="43"/>
  <c r="Q1521" i="43"/>
  <c r="K1521" i="43"/>
  <c r="AJ1520" i="43"/>
  <c r="AC1520" i="43"/>
  <c r="U1520" i="43"/>
  <c r="T1520" i="43"/>
  <c r="S1520" i="43"/>
  <c r="R1520" i="43"/>
  <c r="Q1520" i="43"/>
  <c r="K1520" i="43"/>
  <c r="AJ1519" i="43"/>
  <c r="AC1519" i="43"/>
  <c r="U1519" i="43"/>
  <c r="T1519" i="43"/>
  <c r="S1519" i="43"/>
  <c r="R1519" i="43"/>
  <c r="Q1519" i="43"/>
  <c r="K1519" i="43"/>
  <c r="AJ1518" i="43"/>
  <c r="AC1518" i="43"/>
  <c r="U1518" i="43"/>
  <c r="T1518" i="43"/>
  <c r="V1518" i="43" s="1"/>
  <c r="S1518" i="43"/>
  <c r="R1518" i="43"/>
  <c r="Q1518" i="43"/>
  <c r="K1518" i="43"/>
  <c r="AJ1517" i="43"/>
  <c r="AC1517" i="43"/>
  <c r="U1517" i="43"/>
  <c r="T1517" i="43"/>
  <c r="S1517" i="43"/>
  <c r="R1517" i="43"/>
  <c r="Q1517" i="43"/>
  <c r="K1517" i="43"/>
  <c r="AI1504" i="43"/>
  <c r="AH1504" i="43"/>
  <c r="AG1504" i="43"/>
  <c r="AF1504" i="43"/>
  <c r="AD1504" i="43"/>
  <c r="AB1504" i="43"/>
  <c r="AA1504" i="43"/>
  <c r="Z1504" i="43"/>
  <c r="Y1504" i="43"/>
  <c r="W1504" i="43"/>
  <c r="P1504" i="43"/>
  <c r="O1504" i="43"/>
  <c r="N1504" i="43"/>
  <c r="M1504" i="43"/>
  <c r="J1504" i="43"/>
  <c r="I1504" i="43"/>
  <c r="H1504" i="43"/>
  <c r="G1504" i="43"/>
  <c r="AJ1503" i="43"/>
  <c r="AC1503" i="43"/>
  <c r="U1503" i="43"/>
  <c r="T1503" i="43"/>
  <c r="S1503" i="43"/>
  <c r="R1503" i="43"/>
  <c r="Q1503" i="43"/>
  <c r="K1503" i="43"/>
  <c r="AJ1502" i="43"/>
  <c r="AC1502" i="43"/>
  <c r="U1502" i="43"/>
  <c r="T1502" i="43"/>
  <c r="S1502" i="43"/>
  <c r="R1502" i="43"/>
  <c r="Q1502" i="43"/>
  <c r="K1502" i="43"/>
  <c r="AJ1501" i="43"/>
  <c r="AC1501" i="43"/>
  <c r="U1501" i="43"/>
  <c r="T1501" i="43"/>
  <c r="S1501" i="43"/>
  <c r="R1501" i="43"/>
  <c r="Q1501" i="43"/>
  <c r="K1501" i="43"/>
  <c r="AJ1500" i="43"/>
  <c r="AC1500" i="43"/>
  <c r="U1500" i="43"/>
  <c r="T1500" i="43"/>
  <c r="S1500" i="43"/>
  <c r="R1500" i="43"/>
  <c r="Q1500" i="43"/>
  <c r="K1500" i="43"/>
  <c r="AJ1499" i="43"/>
  <c r="AC1499" i="43"/>
  <c r="U1499" i="43"/>
  <c r="T1499" i="43"/>
  <c r="S1499" i="43"/>
  <c r="R1499" i="43"/>
  <c r="Q1499" i="43"/>
  <c r="K1499" i="43"/>
  <c r="AJ1498" i="43"/>
  <c r="AC1498" i="43"/>
  <c r="U1498" i="43"/>
  <c r="T1498" i="43"/>
  <c r="S1498" i="43"/>
  <c r="R1498" i="43"/>
  <c r="Q1498" i="43"/>
  <c r="K1498" i="43"/>
  <c r="AJ1497" i="43"/>
  <c r="AC1497" i="43"/>
  <c r="U1497" i="43"/>
  <c r="T1497" i="43"/>
  <c r="S1497" i="43"/>
  <c r="R1497" i="43"/>
  <c r="Q1497" i="43"/>
  <c r="K1497" i="43"/>
  <c r="AJ1496" i="43"/>
  <c r="AC1496" i="43"/>
  <c r="U1496" i="43"/>
  <c r="T1496" i="43"/>
  <c r="S1496" i="43"/>
  <c r="R1496" i="43"/>
  <c r="Q1496" i="43"/>
  <c r="K1496" i="43"/>
  <c r="AJ1495" i="43"/>
  <c r="AC1495" i="43"/>
  <c r="U1495" i="43"/>
  <c r="T1495" i="43"/>
  <c r="S1495" i="43"/>
  <c r="R1495" i="43"/>
  <c r="Q1495" i="43"/>
  <c r="K1495" i="43"/>
  <c r="AJ1494" i="43"/>
  <c r="AC1494" i="43"/>
  <c r="U1494" i="43"/>
  <c r="T1494" i="43"/>
  <c r="S1494" i="43"/>
  <c r="R1494" i="43"/>
  <c r="Q1494" i="43"/>
  <c r="K1494" i="43"/>
  <c r="AJ1493" i="43"/>
  <c r="AC1493" i="43"/>
  <c r="U1493" i="43"/>
  <c r="T1493" i="43"/>
  <c r="S1493" i="43"/>
  <c r="R1493" i="43"/>
  <c r="Q1493" i="43"/>
  <c r="K1493" i="43"/>
  <c r="AJ1492" i="43"/>
  <c r="AC1492" i="43"/>
  <c r="U1492" i="43"/>
  <c r="T1492" i="43"/>
  <c r="S1492" i="43"/>
  <c r="R1492" i="43"/>
  <c r="Q1492" i="43"/>
  <c r="K1492" i="43"/>
  <c r="AJ1491" i="43"/>
  <c r="AC1491" i="43"/>
  <c r="U1491" i="43"/>
  <c r="T1491" i="43"/>
  <c r="S1491" i="43"/>
  <c r="R1491" i="43"/>
  <c r="Q1491" i="43"/>
  <c r="K1491" i="43"/>
  <c r="AJ1490" i="43"/>
  <c r="AC1490" i="43"/>
  <c r="U1490" i="43"/>
  <c r="T1490" i="43"/>
  <c r="S1490" i="43"/>
  <c r="R1490" i="43"/>
  <c r="Q1490" i="43"/>
  <c r="K1490" i="43"/>
  <c r="AJ1489" i="43"/>
  <c r="AC1489" i="43"/>
  <c r="U1489" i="43"/>
  <c r="T1489" i="43"/>
  <c r="S1489" i="43"/>
  <c r="R1489" i="43"/>
  <c r="Q1489" i="43"/>
  <c r="K1489" i="43"/>
  <c r="AJ1488" i="43"/>
  <c r="AC1488" i="43"/>
  <c r="U1488" i="43"/>
  <c r="T1488" i="43"/>
  <c r="V1488" i="43" s="1"/>
  <c r="S1488" i="43"/>
  <c r="R1488" i="43"/>
  <c r="Q1488" i="43"/>
  <c r="K1488" i="43"/>
  <c r="AJ1487" i="43"/>
  <c r="AC1487" i="43"/>
  <c r="U1487" i="43"/>
  <c r="T1487" i="43"/>
  <c r="S1487" i="43"/>
  <c r="R1487" i="43"/>
  <c r="Q1487" i="43"/>
  <c r="K1487" i="43"/>
  <c r="AJ1486" i="43"/>
  <c r="AC1486" i="43"/>
  <c r="U1486" i="43"/>
  <c r="T1486" i="43"/>
  <c r="S1486" i="43"/>
  <c r="R1486" i="43"/>
  <c r="Q1486" i="43"/>
  <c r="K1486" i="43"/>
  <c r="AJ1485" i="43"/>
  <c r="AC1485" i="43"/>
  <c r="U1485" i="43"/>
  <c r="T1485" i="43"/>
  <c r="S1485" i="43"/>
  <c r="R1485" i="43"/>
  <c r="Q1485" i="43"/>
  <c r="K1485" i="43"/>
  <c r="AJ1484" i="43"/>
  <c r="AC1484" i="43"/>
  <c r="U1484" i="43"/>
  <c r="T1484" i="43"/>
  <c r="S1484" i="43"/>
  <c r="R1484" i="43"/>
  <c r="Q1484" i="43"/>
  <c r="K1484" i="43"/>
  <c r="AJ1483" i="43"/>
  <c r="AC1483" i="43"/>
  <c r="U1483" i="43"/>
  <c r="T1483" i="43"/>
  <c r="S1483" i="43"/>
  <c r="V1483" i="43" s="1"/>
  <c r="R1483" i="43"/>
  <c r="Q1483" i="43"/>
  <c r="K1483" i="43"/>
  <c r="AJ1482" i="43"/>
  <c r="AC1482" i="43"/>
  <c r="U1482" i="43"/>
  <c r="T1482" i="43"/>
  <c r="S1482" i="43"/>
  <c r="R1482" i="43"/>
  <c r="Q1482" i="43"/>
  <c r="K1482" i="43"/>
  <c r="AJ1481" i="43"/>
  <c r="AC1481" i="43"/>
  <c r="U1481" i="43"/>
  <c r="T1481" i="43"/>
  <c r="S1481" i="43"/>
  <c r="R1481" i="43"/>
  <c r="Q1481" i="43"/>
  <c r="K1481" i="43"/>
  <c r="AJ1480" i="43"/>
  <c r="AC1480" i="43"/>
  <c r="U1480" i="43"/>
  <c r="T1480" i="43"/>
  <c r="S1480" i="43"/>
  <c r="R1480" i="43"/>
  <c r="Q1480" i="43"/>
  <c r="K1480" i="43"/>
  <c r="AJ1479" i="43"/>
  <c r="AC1479" i="43"/>
  <c r="U1479" i="43"/>
  <c r="T1479" i="43"/>
  <c r="S1479" i="43"/>
  <c r="R1479" i="43"/>
  <c r="Q1479" i="43"/>
  <c r="K1479" i="43"/>
  <c r="AJ1478" i="43"/>
  <c r="AC1478" i="43"/>
  <c r="U1478" i="43"/>
  <c r="T1478" i="43"/>
  <c r="S1478" i="43"/>
  <c r="R1478" i="43"/>
  <c r="Q1478" i="43"/>
  <c r="K1478" i="43"/>
  <c r="AJ1477" i="43"/>
  <c r="AC1477" i="43"/>
  <c r="U1477" i="43"/>
  <c r="T1477" i="43"/>
  <c r="S1477" i="43"/>
  <c r="R1477" i="43"/>
  <c r="Q1477" i="43"/>
  <c r="K1477" i="43"/>
  <c r="AI1473" i="43"/>
  <c r="AH1473" i="43"/>
  <c r="AG1473" i="43"/>
  <c r="AF1473" i="43"/>
  <c r="AB1473" i="43"/>
  <c r="AA1473" i="43"/>
  <c r="Z1473" i="43"/>
  <c r="Y1473" i="43"/>
  <c r="P1473" i="43"/>
  <c r="O1473" i="43"/>
  <c r="N1473" i="43"/>
  <c r="M1473" i="43"/>
  <c r="J1473" i="43"/>
  <c r="I1473" i="43"/>
  <c r="H1473" i="43"/>
  <c r="G1473" i="43"/>
  <c r="AJ1472" i="43"/>
  <c r="AC1472" i="43"/>
  <c r="Q1472" i="43"/>
  <c r="AJ1471" i="43"/>
  <c r="AC1471" i="43"/>
  <c r="U1471" i="43"/>
  <c r="T1471" i="43"/>
  <c r="S1471" i="43"/>
  <c r="R1471" i="43"/>
  <c r="Q1471" i="43"/>
  <c r="K1471" i="43"/>
  <c r="AJ1470" i="43"/>
  <c r="AC1470" i="43"/>
  <c r="U1470" i="43"/>
  <c r="T1470" i="43"/>
  <c r="S1470" i="43"/>
  <c r="R1470" i="43"/>
  <c r="Q1470" i="43"/>
  <c r="K1470" i="43"/>
  <c r="AJ1469" i="43"/>
  <c r="AC1469" i="43"/>
  <c r="U1469" i="43"/>
  <c r="T1469" i="43"/>
  <c r="S1469" i="43"/>
  <c r="R1469" i="43"/>
  <c r="Q1469" i="43"/>
  <c r="K1469" i="43"/>
  <c r="AJ1468" i="43"/>
  <c r="AC1468" i="43"/>
  <c r="U1468" i="43"/>
  <c r="T1468" i="43"/>
  <c r="S1468" i="43"/>
  <c r="R1468" i="43"/>
  <c r="Q1468" i="43"/>
  <c r="K1468" i="43"/>
  <c r="AJ1467" i="43"/>
  <c r="AC1467" i="43"/>
  <c r="U1467" i="43"/>
  <c r="T1467" i="43"/>
  <c r="S1467" i="43"/>
  <c r="R1467" i="43"/>
  <c r="Q1467" i="43"/>
  <c r="K1467" i="43"/>
  <c r="AJ1466" i="43"/>
  <c r="AC1466" i="43"/>
  <c r="U1466" i="43"/>
  <c r="T1466" i="43"/>
  <c r="S1466" i="43"/>
  <c r="V1466" i="43" s="1"/>
  <c r="R1466" i="43"/>
  <c r="Q1466" i="43"/>
  <c r="K1466" i="43"/>
  <c r="AJ1465" i="43"/>
  <c r="AC1465" i="43"/>
  <c r="U1465" i="43"/>
  <c r="T1465" i="43"/>
  <c r="S1465" i="43"/>
  <c r="R1465" i="43"/>
  <c r="Q1465" i="43"/>
  <c r="K1465" i="43"/>
  <c r="AJ1464" i="43"/>
  <c r="AC1464" i="43"/>
  <c r="U1464" i="43"/>
  <c r="T1464" i="43"/>
  <c r="S1464" i="43"/>
  <c r="R1464" i="43"/>
  <c r="Q1464" i="43"/>
  <c r="K1464" i="43"/>
  <c r="AJ1463" i="43"/>
  <c r="AC1463" i="43"/>
  <c r="U1463" i="43"/>
  <c r="T1463" i="43"/>
  <c r="S1463" i="43"/>
  <c r="R1463" i="43"/>
  <c r="Q1463" i="43"/>
  <c r="K1463" i="43"/>
  <c r="AJ1462" i="43"/>
  <c r="AC1462" i="43"/>
  <c r="U1462" i="43"/>
  <c r="T1462" i="43"/>
  <c r="S1462" i="43"/>
  <c r="R1462" i="43"/>
  <c r="Q1462" i="43"/>
  <c r="K1462" i="43"/>
  <c r="AJ1461" i="43"/>
  <c r="AC1461" i="43"/>
  <c r="U1461" i="43"/>
  <c r="T1461" i="43"/>
  <c r="S1461" i="43"/>
  <c r="R1461" i="43"/>
  <c r="Q1461" i="43"/>
  <c r="K1461" i="43"/>
  <c r="AJ1460" i="43"/>
  <c r="AC1460" i="43"/>
  <c r="U1460" i="43"/>
  <c r="T1460" i="43"/>
  <c r="S1460" i="43"/>
  <c r="R1460" i="43"/>
  <c r="Q1460" i="43"/>
  <c r="K1460" i="43"/>
  <c r="AJ1459" i="43"/>
  <c r="AC1459" i="43"/>
  <c r="U1459" i="43"/>
  <c r="T1459" i="43"/>
  <c r="S1459" i="43"/>
  <c r="R1459" i="43"/>
  <c r="Q1459" i="43"/>
  <c r="K1459" i="43"/>
  <c r="AJ1458" i="43"/>
  <c r="AC1458" i="43"/>
  <c r="U1458" i="43"/>
  <c r="T1458" i="43"/>
  <c r="S1458" i="43"/>
  <c r="R1458" i="43"/>
  <c r="Q1458" i="43"/>
  <c r="K1458" i="43"/>
  <c r="AJ1457" i="43"/>
  <c r="AC1457" i="43"/>
  <c r="U1457" i="43"/>
  <c r="T1457" i="43"/>
  <c r="S1457" i="43"/>
  <c r="R1457" i="43"/>
  <c r="Q1457" i="43"/>
  <c r="K1457" i="43"/>
  <c r="AJ1456" i="43"/>
  <c r="AC1456" i="43"/>
  <c r="U1456" i="43"/>
  <c r="T1456" i="43"/>
  <c r="S1456" i="43"/>
  <c r="R1456" i="43"/>
  <c r="Q1456" i="43"/>
  <c r="K1456" i="43"/>
  <c r="AJ1455" i="43"/>
  <c r="AC1455" i="43"/>
  <c r="U1455" i="43"/>
  <c r="T1455" i="43"/>
  <c r="S1455" i="43"/>
  <c r="V1455" i="43" s="1"/>
  <c r="R1455" i="43"/>
  <c r="Q1455" i="43"/>
  <c r="K1455" i="43"/>
  <c r="AJ1454" i="43"/>
  <c r="AC1454" i="43"/>
  <c r="U1454" i="43"/>
  <c r="T1454" i="43"/>
  <c r="S1454" i="43"/>
  <c r="R1454" i="43"/>
  <c r="Q1454" i="43"/>
  <c r="K1454" i="43"/>
  <c r="AJ1453" i="43"/>
  <c r="AC1453" i="43"/>
  <c r="U1453" i="43"/>
  <c r="T1453" i="43"/>
  <c r="S1453" i="43"/>
  <c r="R1453" i="43"/>
  <c r="Q1453" i="43"/>
  <c r="K1453" i="43"/>
  <c r="AJ1452" i="43"/>
  <c r="AC1452" i="43"/>
  <c r="U1452" i="43"/>
  <c r="T1452" i="43"/>
  <c r="S1452" i="43"/>
  <c r="R1452" i="43"/>
  <c r="Q1452" i="43"/>
  <c r="K1452" i="43"/>
  <c r="AJ1451" i="43"/>
  <c r="AC1451" i="43"/>
  <c r="U1451" i="43"/>
  <c r="T1451" i="43"/>
  <c r="S1451" i="43"/>
  <c r="R1451" i="43"/>
  <c r="Q1451" i="43"/>
  <c r="K1451" i="43"/>
  <c r="AJ1450" i="43"/>
  <c r="AC1450" i="43"/>
  <c r="U1450" i="43"/>
  <c r="T1450" i="43"/>
  <c r="S1450" i="43"/>
  <c r="R1450" i="43"/>
  <c r="Q1450" i="43"/>
  <c r="K1450" i="43"/>
  <c r="AJ1449" i="43"/>
  <c r="AC1449" i="43"/>
  <c r="U1449" i="43"/>
  <c r="T1449" i="43"/>
  <c r="S1449" i="43"/>
  <c r="V1449" i="43" s="1"/>
  <c r="R1449" i="43"/>
  <c r="Q1449" i="43"/>
  <c r="K1449" i="43"/>
  <c r="AJ1448" i="43"/>
  <c r="AC1448" i="43"/>
  <c r="U1448" i="43"/>
  <c r="T1448" i="43"/>
  <c r="S1448" i="43"/>
  <c r="R1448" i="43"/>
  <c r="Q1448" i="43"/>
  <c r="K1448" i="43"/>
  <c r="AJ1447" i="43"/>
  <c r="AC1447" i="43"/>
  <c r="U1447" i="43"/>
  <c r="T1447" i="43"/>
  <c r="S1447" i="43"/>
  <c r="R1447" i="43"/>
  <c r="Q1447" i="43"/>
  <c r="K1447" i="43"/>
  <c r="AJ1446" i="43"/>
  <c r="AC1446" i="43"/>
  <c r="U1446" i="43"/>
  <c r="T1446" i="43"/>
  <c r="S1446" i="43"/>
  <c r="R1446" i="43"/>
  <c r="Q1446" i="43"/>
  <c r="K1446" i="43"/>
  <c r="AJ1445" i="43"/>
  <c r="AC1445" i="43"/>
  <c r="U1445" i="43"/>
  <c r="T1445" i="43"/>
  <c r="S1445" i="43"/>
  <c r="R1445" i="43"/>
  <c r="Q1445" i="43"/>
  <c r="K1445" i="43"/>
  <c r="AJ1444" i="43"/>
  <c r="AC1444" i="43"/>
  <c r="U1444" i="43"/>
  <c r="T1444" i="43"/>
  <c r="S1444" i="43"/>
  <c r="R1444" i="43"/>
  <c r="Q1444" i="43"/>
  <c r="K1444" i="43"/>
  <c r="AJ1443" i="43"/>
  <c r="AC1443" i="43"/>
  <c r="U1443" i="43"/>
  <c r="T1443" i="43"/>
  <c r="S1443" i="43"/>
  <c r="V1443" i="43" s="1"/>
  <c r="R1443" i="43"/>
  <c r="Q1443" i="43"/>
  <c r="K1443" i="43"/>
  <c r="AJ1442" i="43"/>
  <c r="AC1442" i="43"/>
  <c r="U1442" i="43"/>
  <c r="T1442" i="43"/>
  <c r="S1442" i="43"/>
  <c r="V1442" i="43" s="1"/>
  <c r="R1442" i="43"/>
  <c r="Q1442" i="43"/>
  <c r="K1442" i="43"/>
  <c r="AJ1441" i="43"/>
  <c r="AC1441" i="43"/>
  <c r="U1441" i="43"/>
  <c r="T1441" i="43"/>
  <c r="S1441" i="43"/>
  <c r="R1441" i="43"/>
  <c r="Q1441" i="43"/>
  <c r="K1441" i="43"/>
  <c r="AJ1440" i="43"/>
  <c r="AC1440" i="43"/>
  <c r="U1440" i="43"/>
  <c r="T1440" i="43"/>
  <c r="S1440" i="43"/>
  <c r="R1440" i="43"/>
  <c r="Q1440" i="43"/>
  <c r="K1440" i="43"/>
  <c r="AJ1439" i="43"/>
  <c r="AC1439" i="43"/>
  <c r="U1439" i="43"/>
  <c r="T1439" i="43"/>
  <c r="S1439" i="43"/>
  <c r="R1439" i="43"/>
  <c r="Q1439" i="43"/>
  <c r="K1439" i="43"/>
  <c r="AJ1438" i="43"/>
  <c r="AC1438" i="43"/>
  <c r="U1438" i="43"/>
  <c r="T1438" i="43"/>
  <c r="S1438" i="43"/>
  <c r="R1438" i="43"/>
  <c r="Q1438" i="43"/>
  <c r="K1438" i="43"/>
  <c r="AJ1437" i="43"/>
  <c r="AC1437" i="43"/>
  <c r="U1437" i="43"/>
  <c r="T1437" i="43"/>
  <c r="S1437" i="43"/>
  <c r="V1437" i="43" s="1"/>
  <c r="R1437" i="43"/>
  <c r="Q1437" i="43"/>
  <c r="K1437" i="43"/>
  <c r="AJ1436" i="43"/>
  <c r="AC1436" i="43"/>
  <c r="U1436" i="43"/>
  <c r="T1436" i="43"/>
  <c r="S1436" i="43"/>
  <c r="R1436" i="43"/>
  <c r="Q1436" i="43"/>
  <c r="K1436" i="43"/>
  <c r="AJ1435" i="43"/>
  <c r="AC1435" i="43"/>
  <c r="U1435" i="43"/>
  <c r="T1435" i="43"/>
  <c r="S1435" i="43"/>
  <c r="R1435" i="43"/>
  <c r="Q1435" i="43"/>
  <c r="K1435" i="43"/>
  <c r="AJ1434" i="43"/>
  <c r="AC1434" i="43"/>
  <c r="U1434" i="43"/>
  <c r="T1434" i="43"/>
  <c r="S1434" i="43"/>
  <c r="R1434" i="43"/>
  <c r="Q1434" i="43"/>
  <c r="K1434" i="43"/>
  <c r="AJ1433" i="43"/>
  <c r="AC1433" i="43"/>
  <c r="U1433" i="43"/>
  <c r="T1433" i="43"/>
  <c r="S1433" i="43"/>
  <c r="V1433" i="43" s="1"/>
  <c r="R1433" i="43"/>
  <c r="Q1433" i="43"/>
  <c r="K1433" i="43"/>
  <c r="AJ1432" i="43"/>
  <c r="AC1432" i="43"/>
  <c r="U1432" i="43"/>
  <c r="T1432" i="43"/>
  <c r="S1432" i="43"/>
  <c r="R1432" i="43"/>
  <c r="Q1432" i="43"/>
  <c r="K1432" i="43"/>
  <c r="AJ1431" i="43"/>
  <c r="AC1431" i="43"/>
  <c r="U1431" i="43"/>
  <c r="T1431" i="43"/>
  <c r="S1431" i="43"/>
  <c r="V1431" i="43" s="1"/>
  <c r="R1431" i="43"/>
  <c r="Q1431" i="43"/>
  <c r="K1431" i="43"/>
  <c r="AJ1430" i="43"/>
  <c r="AC1430" i="43"/>
  <c r="U1430" i="43"/>
  <c r="T1430" i="43"/>
  <c r="S1430" i="43"/>
  <c r="V1430" i="43" s="1"/>
  <c r="R1430" i="43"/>
  <c r="Q1430" i="43"/>
  <c r="K1430" i="43"/>
  <c r="AJ1429" i="43"/>
  <c r="AC1429" i="43"/>
  <c r="U1429" i="43"/>
  <c r="T1429" i="43"/>
  <c r="S1429" i="43"/>
  <c r="R1429" i="43"/>
  <c r="Q1429" i="43"/>
  <c r="K1429" i="43"/>
  <c r="AJ1428" i="43"/>
  <c r="AC1428" i="43"/>
  <c r="U1428" i="43"/>
  <c r="T1428" i="43"/>
  <c r="S1428" i="43"/>
  <c r="V1428" i="43" s="1"/>
  <c r="R1428" i="43"/>
  <c r="Q1428" i="43"/>
  <c r="K1428" i="43"/>
  <c r="AJ1427" i="43"/>
  <c r="AC1427" i="43"/>
  <c r="U1427" i="43"/>
  <c r="T1427" i="43"/>
  <c r="S1427" i="43"/>
  <c r="R1427" i="43"/>
  <c r="Q1427" i="43"/>
  <c r="K1427" i="43"/>
  <c r="AJ1426" i="43"/>
  <c r="AC1426" i="43"/>
  <c r="U1426" i="43"/>
  <c r="T1426" i="43"/>
  <c r="S1426" i="43"/>
  <c r="R1426" i="43"/>
  <c r="Q1426" i="43"/>
  <c r="K1426" i="43"/>
  <c r="AJ1425" i="43"/>
  <c r="AC1425" i="43"/>
  <c r="U1425" i="43"/>
  <c r="T1425" i="43"/>
  <c r="S1425" i="43"/>
  <c r="R1425" i="43"/>
  <c r="Q1425" i="43"/>
  <c r="K1425" i="43"/>
  <c r="AJ1424" i="43"/>
  <c r="AC1424" i="43"/>
  <c r="U1424" i="43"/>
  <c r="T1424" i="43"/>
  <c r="S1424" i="43"/>
  <c r="V1424" i="43" s="1"/>
  <c r="R1424" i="43"/>
  <c r="Q1424" i="43"/>
  <c r="K1424" i="43"/>
  <c r="AJ1423" i="43"/>
  <c r="AC1423" i="43"/>
  <c r="U1423" i="43"/>
  <c r="T1423" i="43"/>
  <c r="S1423" i="43"/>
  <c r="R1423" i="43"/>
  <c r="Q1423" i="43"/>
  <c r="K1423" i="43"/>
  <c r="AJ1422" i="43"/>
  <c r="AC1422" i="43"/>
  <c r="U1422" i="43"/>
  <c r="T1422" i="43"/>
  <c r="S1422" i="43"/>
  <c r="R1422" i="43"/>
  <c r="Q1422" i="43"/>
  <c r="K1422" i="43"/>
  <c r="AJ1421" i="43"/>
  <c r="AC1421" i="43"/>
  <c r="U1421" i="43"/>
  <c r="T1421" i="43"/>
  <c r="S1421" i="43"/>
  <c r="R1421" i="43"/>
  <c r="Q1421" i="43"/>
  <c r="K1421" i="43"/>
  <c r="AJ1420" i="43"/>
  <c r="AC1420" i="43"/>
  <c r="U1420" i="43"/>
  <c r="T1420" i="43"/>
  <c r="S1420" i="43"/>
  <c r="R1420" i="43"/>
  <c r="Q1420" i="43"/>
  <c r="K1420" i="43"/>
  <c r="AJ1419" i="43"/>
  <c r="AC1419" i="43"/>
  <c r="U1419" i="43"/>
  <c r="T1419" i="43"/>
  <c r="S1419" i="43"/>
  <c r="R1419" i="43"/>
  <c r="Q1419" i="43"/>
  <c r="K1419" i="43"/>
  <c r="AJ1418" i="43"/>
  <c r="AC1418" i="43"/>
  <c r="U1418" i="43"/>
  <c r="T1418" i="43"/>
  <c r="S1418" i="43"/>
  <c r="R1418" i="43"/>
  <c r="Q1418" i="43"/>
  <c r="K1418" i="43"/>
  <c r="AJ1417" i="43"/>
  <c r="AC1417" i="43"/>
  <c r="U1417" i="43"/>
  <c r="T1417" i="43"/>
  <c r="S1417" i="43"/>
  <c r="R1417" i="43"/>
  <c r="Q1417" i="43"/>
  <c r="K1417" i="43"/>
  <c r="AJ1416" i="43"/>
  <c r="AC1416" i="43"/>
  <c r="U1416" i="43"/>
  <c r="T1416" i="43"/>
  <c r="S1416" i="43"/>
  <c r="R1416" i="43"/>
  <c r="Q1416" i="43"/>
  <c r="K1416" i="43"/>
  <c r="AJ1415" i="43"/>
  <c r="AC1415" i="43"/>
  <c r="U1415" i="43"/>
  <c r="T1415" i="43"/>
  <c r="S1415" i="43"/>
  <c r="V1415" i="43" s="1"/>
  <c r="R1415" i="43"/>
  <c r="Q1415" i="43"/>
  <c r="K1415" i="43"/>
  <c r="AJ1414" i="43"/>
  <c r="AC1414" i="43"/>
  <c r="U1414" i="43"/>
  <c r="T1414" i="43"/>
  <c r="S1414" i="43"/>
  <c r="R1414" i="43"/>
  <c r="Q1414" i="43"/>
  <c r="K1414" i="43"/>
  <c r="AJ1413" i="43"/>
  <c r="AC1413" i="43"/>
  <c r="U1413" i="43"/>
  <c r="T1413" i="43"/>
  <c r="S1413" i="43"/>
  <c r="R1413" i="43"/>
  <c r="Q1413" i="43"/>
  <c r="K1413" i="43"/>
  <c r="AJ1412" i="43"/>
  <c r="AC1412" i="43"/>
  <c r="U1412" i="43"/>
  <c r="T1412" i="43"/>
  <c r="S1412" i="43"/>
  <c r="V1412" i="43" s="1"/>
  <c r="R1412" i="43"/>
  <c r="Q1412" i="43"/>
  <c r="K1412" i="43"/>
  <c r="AJ1411" i="43"/>
  <c r="AC1411" i="43"/>
  <c r="U1411" i="43"/>
  <c r="T1411" i="43"/>
  <c r="S1411" i="43"/>
  <c r="R1411" i="43"/>
  <c r="Q1411" i="43"/>
  <c r="K1411" i="43"/>
  <c r="AJ1410" i="43"/>
  <c r="AC1410" i="43"/>
  <c r="U1410" i="43"/>
  <c r="T1410" i="43"/>
  <c r="S1410" i="43"/>
  <c r="R1410" i="43"/>
  <c r="Q1410" i="43"/>
  <c r="K1410" i="43"/>
  <c r="AJ1409" i="43"/>
  <c r="AC1409" i="43"/>
  <c r="U1409" i="43"/>
  <c r="T1409" i="43"/>
  <c r="S1409" i="43"/>
  <c r="R1409" i="43"/>
  <c r="Q1409" i="43"/>
  <c r="K1409" i="43"/>
  <c r="AJ1408" i="43"/>
  <c r="AC1408" i="43"/>
  <c r="U1408" i="43"/>
  <c r="T1408" i="43"/>
  <c r="S1408" i="43"/>
  <c r="R1408" i="43"/>
  <c r="Q1408" i="43"/>
  <c r="K1408" i="43"/>
  <c r="AJ1407" i="43"/>
  <c r="AC1407" i="43"/>
  <c r="U1407" i="43"/>
  <c r="T1407" i="43"/>
  <c r="S1407" i="43"/>
  <c r="R1407" i="43"/>
  <c r="Q1407" i="43"/>
  <c r="K1407" i="43"/>
  <c r="AJ1406" i="43"/>
  <c r="AC1406" i="43"/>
  <c r="U1406" i="43"/>
  <c r="T1406" i="43"/>
  <c r="S1406" i="43"/>
  <c r="R1406" i="43"/>
  <c r="Q1406" i="43"/>
  <c r="K1406" i="43"/>
  <c r="AJ1405" i="43"/>
  <c r="AC1405" i="43"/>
  <c r="U1405" i="43"/>
  <c r="T1405" i="43"/>
  <c r="S1405" i="43"/>
  <c r="R1405" i="43"/>
  <c r="Q1405" i="43"/>
  <c r="K1405" i="43"/>
  <c r="AJ1404" i="43"/>
  <c r="AC1404" i="43"/>
  <c r="U1404" i="43"/>
  <c r="T1404" i="43"/>
  <c r="S1404" i="43"/>
  <c r="R1404" i="43"/>
  <c r="Q1404" i="43"/>
  <c r="K1404" i="43"/>
  <c r="AJ1403" i="43"/>
  <c r="AC1403" i="43"/>
  <c r="U1403" i="43"/>
  <c r="T1403" i="43"/>
  <c r="S1403" i="43"/>
  <c r="R1403" i="43"/>
  <c r="Q1403" i="43"/>
  <c r="K1403" i="43"/>
  <c r="AI1390" i="43"/>
  <c r="AH1390" i="43"/>
  <c r="AG1390" i="43"/>
  <c r="AF1390" i="43"/>
  <c r="AD1390" i="43"/>
  <c r="AB1390" i="43"/>
  <c r="AA1390" i="43"/>
  <c r="Z1390" i="43"/>
  <c r="Y1390" i="43"/>
  <c r="W1390" i="43"/>
  <c r="P1390" i="43"/>
  <c r="O1390" i="43"/>
  <c r="N1390" i="43"/>
  <c r="M1390" i="43"/>
  <c r="J1390" i="43"/>
  <c r="I1390" i="43"/>
  <c r="H1390" i="43"/>
  <c r="G1390" i="43"/>
  <c r="AJ1389" i="43"/>
  <c r="AC1389" i="43"/>
  <c r="Q1389" i="43"/>
  <c r="K1389" i="43"/>
  <c r="AJ1388" i="43"/>
  <c r="AC1388" i="43"/>
  <c r="U1388" i="43"/>
  <c r="T1388" i="43"/>
  <c r="S1388" i="43"/>
  <c r="R1388" i="43"/>
  <c r="Q1388" i="43"/>
  <c r="K1388" i="43"/>
  <c r="AJ1387" i="43"/>
  <c r="AC1387" i="43"/>
  <c r="U1387" i="43"/>
  <c r="T1387" i="43"/>
  <c r="S1387" i="43"/>
  <c r="R1387" i="43"/>
  <c r="Q1387" i="43"/>
  <c r="K1387" i="43"/>
  <c r="AJ1386" i="43"/>
  <c r="AC1386" i="43"/>
  <c r="U1386" i="43"/>
  <c r="T1386" i="43"/>
  <c r="S1386" i="43"/>
  <c r="R1386" i="43"/>
  <c r="Q1386" i="43"/>
  <c r="K1386" i="43"/>
  <c r="AJ1385" i="43"/>
  <c r="AC1385" i="43"/>
  <c r="U1385" i="43"/>
  <c r="T1385" i="43"/>
  <c r="S1385" i="43"/>
  <c r="R1385" i="43"/>
  <c r="Q1385" i="43"/>
  <c r="K1385" i="43"/>
  <c r="AJ1384" i="43"/>
  <c r="AC1384" i="43"/>
  <c r="U1384" i="43"/>
  <c r="T1384" i="43"/>
  <c r="S1384" i="43"/>
  <c r="R1384" i="43"/>
  <c r="Q1384" i="43"/>
  <c r="K1384" i="43"/>
  <c r="AJ1383" i="43"/>
  <c r="AC1383" i="43"/>
  <c r="U1383" i="43"/>
  <c r="T1383" i="43"/>
  <c r="S1383" i="43"/>
  <c r="R1383" i="43"/>
  <c r="Q1383" i="43"/>
  <c r="K1383" i="43"/>
  <c r="AJ1382" i="43"/>
  <c r="AC1382" i="43"/>
  <c r="U1382" i="43"/>
  <c r="T1382" i="43"/>
  <c r="S1382" i="43"/>
  <c r="R1382" i="43"/>
  <c r="Q1382" i="43"/>
  <c r="K1382" i="43"/>
  <c r="AJ1381" i="43"/>
  <c r="AC1381" i="43"/>
  <c r="U1381" i="43"/>
  <c r="T1381" i="43"/>
  <c r="S1381" i="43"/>
  <c r="R1381" i="43"/>
  <c r="Q1381" i="43"/>
  <c r="K1381" i="43"/>
  <c r="AJ1380" i="43"/>
  <c r="AC1380" i="43"/>
  <c r="U1380" i="43"/>
  <c r="T1380" i="43"/>
  <c r="S1380" i="43"/>
  <c r="R1380" i="43"/>
  <c r="Q1380" i="43"/>
  <c r="K1380" i="43"/>
  <c r="AJ1379" i="43"/>
  <c r="AC1379" i="43"/>
  <c r="U1379" i="43"/>
  <c r="T1379" i="43"/>
  <c r="S1379" i="43"/>
  <c r="R1379" i="43"/>
  <c r="Q1379" i="43"/>
  <c r="K1379" i="43"/>
  <c r="AJ1378" i="43"/>
  <c r="AC1378" i="43"/>
  <c r="U1378" i="43"/>
  <c r="T1378" i="43"/>
  <c r="S1378" i="43"/>
  <c r="R1378" i="43"/>
  <c r="Q1378" i="43"/>
  <c r="K1378" i="43"/>
  <c r="AJ1377" i="43"/>
  <c r="AC1377" i="43"/>
  <c r="U1377" i="43"/>
  <c r="T1377" i="43"/>
  <c r="S1377" i="43"/>
  <c r="R1377" i="43"/>
  <c r="Q1377" i="43"/>
  <c r="K1377" i="43"/>
  <c r="AJ1376" i="43"/>
  <c r="AC1376" i="43"/>
  <c r="U1376" i="43"/>
  <c r="T1376" i="43"/>
  <c r="S1376" i="43"/>
  <c r="R1376" i="43"/>
  <c r="Q1376" i="43"/>
  <c r="K1376" i="43"/>
  <c r="AJ1375" i="43"/>
  <c r="AC1375" i="43"/>
  <c r="U1375" i="43"/>
  <c r="T1375" i="43"/>
  <c r="S1375" i="43"/>
  <c r="R1375" i="43"/>
  <c r="Q1375" i="43"/>
  <c r="K1375" i="43"/>
  <c r="AJ1374" i="43"/>
  <c r="AC1374" i="43"/>
  <c r="U1374" i="43"/>
  <c r="T1374" i="43"/>
  <c r="S1374" i="43"/>
  <c r="R1374" i="43"/>
  <c r="Q1374" i="43"/>
  <c r="K1374" i="43"/>
  <c r="AJ1373" i="43"/>
  <c r="AC1373" i="43"/>
  <c r="U1373" i="43"/>
  <c r="T1373" i="43"/>
  <c r="S1373" i="43"/>
  <c r="R1373" i="43"/>
  <c r="Q1373" i="43"/>
  <c r="K1373" i="43"/>
  <c r="AJ1372" i="43"/>
  <c r="AC1372" i="43"/>
  <c r="U1372" i="43"/>
  <c r="T1372" i="43"/>
  <c r="S1372" i="43"/>
  <c r="R1372" i="43"/>
  <c r="Q1372" i="43"/>
  <c r="K1372" i="43"/>
  <c r="AJ1371" i="43"/>
  <c r="AC1371" i="43"/>
  <c r="U1371" i="43"/>
  <c r="T1371" i="43"/>
  <c r="S1371" i="43"/>
  <c r="R1371" i="43"/>
  <c r="Q1371" i="43"/>
  <c r="K1371" i="43"/>
  <c r="AJ1370" i="43"/>
  <c r="AC1370" i="43"/>
  <c r="U1370" i="43"/>
  <c r="T1370" i="43"/>
  <c r="S1370" i="43"/>
  <c r="R1370" i="43"/>
  <c r="Q1370" i="43"/>
  <c r="K1370" i="43"/>
  <c r="AJ1369" i="43"/>
  <c r="AC1369" i="43"/>
  <c r="U1369" i="43"/>
  <c r="T1369" i="43"/>
  <c r="S1369" i="43"/>
  <c r="R1369" i="43"/>
  <c r="Q1369" i="43"/>
  <c r="K1369" i="43"/>
  <c r="AJ1368" i="43"/>
  <c r="AC1368" i="43"/>
  <c r="U1368" i="43"/>
  <c r="T1368" i="43"/>
  <c r="S1368" i="43"/>
  <c r="R1368" i="43"/>
  <c r="Q1368" i="43"/>
  <c r="K1368" i="43"/>
  <c r="AJ1367" i="43"/>
  <c r="AC1367" i="43"/>
  <c r="U1367" i="43"/>
  <c r="T1367" i="43"/>
  <c r="S1367" i="43"/>
  <c r="R1367" i="43"/>
  <c r="Q1367" i="43"/>
  <c r="K1367" i="43"/>
  <c r="AJ1366" i="43"/>
  <c r="AC1366" i="43"/>
  <c r="U1366" i="43"/>
  <c r="T1366" i="43"/>
  <c r="S1366" i="43"/>
  <c r="R1366" i="43"/>
  <c r="Q1366" i="43"/>
  <c r="K1366" i="43"/>
  <c r="AJ1365" i="43"/>
  <c r="AC1365" i="43"/>
  <c r="U1365" i="43"/>
  <c r="T1365" i="43"/>
  <c r="S1365" i="43"/>
  <c r="R1365" i="43"/>
  <c r="Q1365" i="43"/>
  <c r="K1365" i="43"/>
  <c r="AJ1364" i="43"/>
  <c r="AC1364" i="43"/>
  <c r="U1364" i="43"/>
  <c r="T1364" i="43"/>
  <c r="S1364" i="43"/>
  <c r="R1364" i="43"/>
  <c r="Q1364" i="43"/>
  <c r="K1364" i="43"/>
  <c r="AI1360" i="43"/>
  <c r="AH1360" i="43"/>
  <c r="AG1360" i="43"/>
  <c r="AF1360" i="43"/>
  <c r="AB1360" i="43"/>
  <c r="AA1360" i="43"/>
  <c r="Z1360" i="43"/>
  <c r="Y1360" i="43"/>
  <c r="P1360" i="43"/>
  <c r="O1360" i="43"/>
  <c r="N1360" i="43"/>
  <c r="M1360" i="43"/>
  <c r="J1360" i="43"/>
  <c r="I1360" i="43"/>
  <c r="H1360" i="43"/>
  <c r="G1360" i="43"/>
  <c r="AJ1359" i="43"/>
  <c r="AC1359" i="43"/>
  <c r="U1359" i="43"/>
  <c r="T1359" i="43"/>
  <c r="S1359" i="43"/>
  <c r="R1359" i="43"/>
  <c r="Q1359" i="43"/>
  <c r="K1359" i="43"/>
  <c r="AJ1358" i="43"/>
  <c r="AC1358" i="43"/>
  <c r="U1358" i="43"/>
  <c r="T1358" i="43"/>
  <c r="S1358" i="43"/>
  <c r="R1358" i="43"/>
  <c r="Q1358" i="43"/>
  <c r="K1358" i="43"/>
  <c r="AJ1357" i="43"/>
  <c r="AC1357" i="43"/>
  <c r="U1357" i="43"/>
  <c r="T1357" i="43"/>
  <c r="S1357" i="43"/>
  <c r="R1357" i="43"/>
  <c r="Q1357" i="43"/>
  <c r="K1357" i="43"/>
  <c r="AJ1356" i="43"/>
  <c r="AC1356" i="43"/>
  <c r="U1356" i="43"/>
  <c r="T1356" i="43"/>
  <c r="S1356" i="43"/>
  <c r="R1356" i="43"/>
  <c r="Q1356" i="43"/>
  <c r="K1356" i="43"/>
  <c r="AJ1355" i="43"/>
  <c r="AC1355" i="43"/>
  <c r="U1355" i="43"/>
  <c r="T1355" i="43"/>
  <c r="S1355" i="43"/>
  <c r="R1355" i="43"/>
  <c r="Q1355" i="43"/>
  <c r="K1355" i="43"/>
  <c r="AJ1354" i="43"/>
  <c r="AC1354" i="43"/>
  <c r="U1354" i="43"/>
  <c r="T1354" i="43"/>
  <c r="S1354" i="43"/>
  <c r="R1354" i="43"/>
  <c r="Q1354" i="43"/>
  <c r="K1354" i="43"/>
  <c r="AJ1353" i="43"/>
  <c r="AC1353" i="43"/>
  <c r="U1353" i="43"/>
  <c r="T1353" i="43"/>
  <c r="S1353" i="43"/>
  <c r="R1353" i="43"/>
  <c r="Q1353" i="43"/>
  <c r="K1353" i="43"/>
  <c r="AJ1352" i="43"/>
  <c r="AC1352" i="43"/>
  <c r="U1352" i="43"/>
  <c r="T1352" i="43"/>
  <c r="S1352" i="43"/>
  <c r="R1352" i="43"/>
  <c r="Q1352" i="43"/>
  <c r="K1352" i="43"/>
  <c r="AJ1351" i="43"/>
  <c r="AC1351" i="43"/>
  <c r="U1351" i="43"/>
  <c r="T1351" i="43"/>
  <c r="S1351" i="43"/>
  <c r="R1351" i="43"/>
  <c r="Q1351" i="43"/>
  <c r="K1351" i="43"/>
  <c r="AJ1350" i="43"/>
  <c r="AC1350" i="43"/>
  <c r="U1350" i="43"/>
  <c r="T1350" i="43"/>
  <c r="S1350" i="43"/>
  <c r="R1350" i="43"/>
  <c r="Q1350" i="43"/>
  <c r="K1350" i="43"/>
  <c r="AJ1349" i="43"/>
  <c r="AC1349" i="43"/>
  <c r="U1349" i="43"/>
  <c r="T1349" i="43"/>
  <c r="S1349" i="43"/>
  <c r="R1349" i="43"/>
  <c r="Q1349" i="43"/>
  <c r="K1349" i="43"/>
  <c r="AJ1348" i="43"/>
  <c r="AC1348" i="43"/>
  <c r="U1348" i="43"/>
  <c r="T1348" i="43"/>
  <c r="S1348" i="43"/>
  <c r="R1348" i="43"/>
  <c r="Q1348" i="43"/>
  <c r="K1348" i="43"/>
  <c r="AJ1347" i="43"/>
  <c r="AC1347" i="43"/>
  <c r="U1347" i="43"/>
  <c r="T1347" i="43"/>
  <c r="S1347" i="43"/>
  <c r="R1347" i="43"/>
  <c r="Q1347" i="43"/>
  <c r="K1347" i="43"/>
  <c r="AJ1346" i="43"/>
  <c r="AC1346" i="43"/>
  <c r="U1346" i="43"/>
  <c r="T1346" i="43"/>
  <c r="S1346" i="43"/>
  <c r="R1346" i="43"/>
  <c r="Q1346" i="43"/>
  <c r="K1346" i="43"/>
  <c r="AJ1345" i="43"/>
  <c r="AC1345" i="43"/>
  <c r="U1345" i="43"/>
  <c r="T1345" i="43"/>
  <c r="S1345" i="43"/>
  <c r="R1345" i="43"/>
  <c r="Q1345" i="43"/>
  <c r="K1345" i="43"/>
  <c r="AJ1344" i="43"/>
  <c r="AC1344" i="43"/>
  <c r="U1344" i="43"/>
  <c r="T1344" i="43"/>
  <c r="S1344" i="43"/>
  <c r="R1344" i="43"/>
  <c r="Q1344" i="43"/>
  <c r="K1344" i="43"/>
  <c r="AJ1343" i="43"/>
  <c r="AC1343" i="43"/>
  <c r="U1343" i="43"/>
  <c r="T1343" i="43"/>
  <c r="S1343" i="43"/>
  <c r="R1343" i="43"/>
  <c r="Q1343" i="43"/>
  <c r="K1343" i="43"/>
  <c r="AJ1342" i="43"/>
  <c r="AC1342" i="43"/>
  <c r="U1342" i="43"/>
  <c r="T1342" i="43"/>
  <c r="S1342" i="43"/>
  <c r="R1342" i="43"/>
  <c r="Q1342" i="43"/>
  <c r="K1342" i="43"/>
  <c r="AJ1341" i="43"/>
  <c r="AC1341" i="43"/>
  <c r="U1341" i="43"/>
  <c r="T1341" i="43"/>
  <c r="S1341" i="43"/>
  <c r="R1341" i="43"/>
  <c r="Q1341" i="43"/>
  <c r="K1341" i="43"/>
  <c r="AJ1340" i="43"/>
  <c r="AC1340" i="43"/>
  <c r="U1340" i="43"/>
  <c r="T1340" i="43"/>
  <c r="S1340" i="43"/>
  <c r="R1340" i="43"/>
  <c r="Q1340" i="43"/>
  <c r="K1340" i="43"/>
  <c r="AJ1339" i="43"/>
  <c r="AC1339" i="43"/>
  <c r="U1339" i="43"/>
  <c r="T1339" i="43"/>
  <c r="S1339" i="43"/>
  <c r="R1339" i="43"/>
  <c r="Q1339" i="43"/>
  <c r="K1339" i="43"/>
  <c r="AJ1338" i="43"/>
  <c r="AC1338" i="43"/>
  <c r="U1338" i="43"/>
  <c r="T1338" i="43"/>
  <c r="S1338" i="43"/>
  <c r="R1338" i="43"/>
  <c r="Q1338" i="43"/>
  <c r="K1338" i="43"/>
  <c r="AJ1337" i="43"/>
  <c r="AC1337" i="43"/>
  <c r="U1337" i="43"/>
  <c r="T1337" i="43"/>
  <c r="S1337" i="43"/>
  <c r="R1337" i="43"/>
  <c r="Q1337" i="43"/>
  <c r="K1337" i="43"/>
  <c r="AJ1336" i="43"/>
  <c r="AC1336" i="43"/>
  <c r="AC1360" i="43" s="1"/>
  <c r="U1336" i="43"/>
  <c r="T1336" i="43"/>
  <c r="S1336" i="43"/>
  <c r="R1336" i="43"/>
  <c r="Q1336" i="43"/>
  <c r="K1336" i="43"/>
  <c r="AI1323" i="43"/>
  <c r="AH1323" i="43"/>
  <c r="AG1323" i="43"/>
  <c r="AD1323" i="43"/>
  <c r="AB1323" i="43"/>
  <c r="AA1323" i="43"/>
  <c r="Z1323" i="43"/>
  <c r="Y1323" i="43"/>
  <c r="W1323" i="43"/>
  <c r="P1323" i="43"/>
  <c r="O1323" i="43"/>
  <c r="N1323" i="43"/>
  <c r="M1323" i="43"/>
  <c r="J1323" i="43"/>
  <c r="I1323" i="43"/>
  <c r="H1323" i="43"/>
  <c r="G1323" i="43"/>
  <c r="AJ1322" i="43"/>
  <c r="AC1322" i="43"/>
  <c r="U1322" i="43"/>
  <c r="T1322" i="43"/>
  <c r="S1322" i="43"/>
  <c r="R1322" i="43"/>
  <c r="Q1322" i="43"/>
  <c r="K1322" i="43"/>
  <c r="AJ1321" i="43"/>
  <c r="AC1321" i="43"/>
  <c r="U1321" i="43"/>
  <c r="T1321" i="43"/>
  <c r="S1321" i="43"/>
  <c r="R1321" i="43"/>
  <c r="Q1321" i="43"/>
  <c r="K1321" i="43"/>
  <c r="AJ1320" i="43"/>
  <c r="AC1320" i="43"/>
  <c r="U1320" i="43"/>
  <c r="T1320" i="43"/>
  <c r="S1320" i="43"/>
  <c r="R1320" i="43"/>
  <c r="Q1320" i="43"/>
  <c r="K1320" i="43"/>
  <c r="AJ1319" i="43"/>
  <c r="AC1319" i="43"/>
  <c r="U1319" i="43"/>
  <c r="T1319" i="43"/>
  <c r="S1319" i="43"/>
  <c r="R1319" i="43"/>
  <c r="Q1319" i="43"/>
  <c r="K1319" i="43"/>
  <c r="AJ1318" i="43"/>
  <c r="AC1318" i="43"/>
  <c r="U1318" i="43"/>
  <c r="T1318" i="43"/>
  <c r="S1318" i="43"/>
  <c r="R1318" i="43"/>
  <c r="Q1318" i="43"/>
  <c r="K1318" i="43"/>
  <c r="AJ1317" i="43"/>
  <c r="AC1317" i="43"/>
  <c r="U1317" i="43"/>
  <c r="T1317" i="43"/>
  <c r="S1317" i="43"/>
  <c r="R1317" i="43"/>
  <c r="Q1317" i="43"/>
  <c r="K1317" i="43"/>
  <c r="AJ1316" i="43"/>
  <c r="AC1316" i="43"/>
  <c r="U1316" i="43"/>
  <c r="T1316" i="43"/>
  <c r="S1316" i="43"/>
  <c r="R1316" i="43"/>
  <c r="Q1316" i="43"/>
  <c r="K1316" i="43"/>
  <c r="AJ1315" i="43"/>
  <c r="AC1315" i="43"/>
  <c r="U1315" i="43"/>
  <c r="T1315" i="43"/>
  <c r="S1315" i="43"/>
  <c r="R1315" i="43"/>
  <c r="Q1315" i="43"/>
  <c r="K1315" i="43"/>
  <c r="AJ1314" i="43"/>
  <c r="AC1314" i="43"/>
  <c r="U1314" i="43"/>
  <c r="T1314" i="43"/>
  <c r="S1314" i="43"/>
  <c r="R1314" i="43"/>
  <c r="Q1314" i="43"/>
  <c r="K1314" i="43"/>
  <c r="AJ1313" i="43"/>
  <c r="AC1313" i="43"/>
  <c r="U1313" i="43"/>
  <c r="T1313" i="43"/>
  <c r="S1313" i="43"/>
  <c r="R1313" i="43"/>
  <c r="Q1313" i="43"/>
  <c r="K1313" i="43"/>
  <c r="AJ1312" i="43"/>
  <c r="AC1312" i="43"/>
  <c r="U1312" i="43"/>
  <c r="T1312" i="43"/>
  <c r="S1312" i="43"/>
  <c r="R1312" i="43"/>
  <c r="Q1312" i="43"/>
  <c r="K1312" i="43"/>
  <c r="AJ1311" i="43"/>
  <c r="AC1311" i="43"/>
  <c r="U1311" i="43"/>
  <c r="T1311" i="43"/>
  <c r="S1311" i="43"/>
  <c r="R1311" i="43"/>
  <c r="Q1311" i="43"/>
  <c r="K1311" i="43"/>
  <c r="AJ1310" i="43"/>
  <c r="AC1310" i="43"/>
  <c r="U1310" i="43"/>
  <c r="T1310" i="43"/>
  <c r="S1310" i="43"/>
  <c r="R1310" i="43"/>
  <c r="Q1310" i="43"/>
  <c r="K1310" i="43"/>
  <c r="AJ1309" i="43"/>
  <c r="AC1309" i="43"/>
  <c r="U1309" i="43"/>
  <c r="T1309" i="43"/>
  <c r="S1309" i="43"/>
  <c r="R1309" i="43"/>
  <c r="Q1309" i="43"/>
  <c r="K1309" i="43"/>
  <c r="AJ1308" i="43"/>
  <c r="AC1308" i="43"/>
  <c r="U1308" i="43"/>
  <c r="T1308" i="43"/>
  <c r="S1308" i="43"/>
  <c r="R1308" i="43"/>
  <c r="Q1308" i="43"/>
  <c r="K1308" i="43"/>
  <c r="AJ1307" i="43"/>
  <c r="AC1307" i="43"/>
  <c r="U1307" i="43"/>
  <c r="T1307" i="43"/>
  <c r="S1307" i="43"/>
  <c r="R1307" i="43"/>
  <c r="Q1307" i="43"/>
  <c r="K1307" i="43"/>
  <c r="AJ1306" i="43"/>
  <c r="AC1306" i="43"/>
  <c r="U1306" i="43"/>
  <c r="T1306" i="43"/>
  <c r="S1306" i="43"/>
  <c r="R1306" i="43"/>
  <c r="Q1306" i="43"/>
  <c r="K1306" i="43"/>
  <c r="AJ1305" i="43"/>
  <c r="AC1305" i="43"/>
  <c r="U1305" i="43"/>
  <c r="T1305" i="43"/>
  <c r="S1305" i="43"/>
  <c r="R1305" i="43"/>
  <c r="Q1305" i="43"/>
  <c r="K1305" i="43"/>
  <c r="AJ1304" i="43"/>
  <c r="AC1304" i="43"/>
  <c r="U1304" i="43"/>
  <c r="T1304" i="43"/>
  <c r="S1304" i="43"/>
  <c r="R1304" i="43"/>
  <c r="Q1304" i="43"/>
  <c r="K1304" i="43"/>
  <c r="AJ1303" i="43"/>
  <c r="AC1303" i="43"/>
  <c r="U1303" i="43"/>
  <c r="T1303" i="43"/>
  <c r="S1303" i="43"/>
  <c r="R1303" i="43"/>
  <c r="Q1303" i="43"/>
  <c r="K1303" i="43"/>
  <c r="AJ1302" i="43"/>
  <c r="AC1302" i="43"/>
  <c r="U1302" i="43"/>
  <c r="T1302" i="43"/>
  <c r="S1302" i="43"/>
  <c r="R1302" i="43"/>
  <c r="Q1302" i="43"/>
  <c r="K1302" i="43"/>
  <c r="AJ1301" i="43"/>
  <c r="AC1301" i="43"/>
  <c r="U1301" i="43"/>
  <c r="T1301" i="43"/>
  <c r="S1301" i="43"/>
  <c r="R1301" i="43"/>
  <c r="Q1301" i="43"/>
  <c r="K1301" i="43"/>
  <c r="AJ1300" i="43"/>
  <c r="AC1300" i="43"/>
  <c r="U1300" i="43"/>
  <c r="T1300" i="43"/>
  <c r="S1300" i="43"/>
  <c r="R1300" i="43"/>
  <c r="Q1300" i="43"/>
  <c r="K1300" i="43"/>
  <c r="AJ1299" i="43"/>
  <c r="AC1299" i="43"/>
  <c r="U1299" i="43"/>
  <c r="T1299" i="43"/>
  <c r="S1299" i="43"/>
  <c r="R1299" i="43"/>
  <c r="Q1299" i="43"/>
  <c r="K1299" i="43"/>
  <c r="AJ1298" i="43"/>
  <c r="AC1298" i="43"/>
  <c r="U1298" i="43"/>
  <c r="T1298" i="43"/>
  <c r="S1298" i="43"/>
  <c r="R1298" i="43"/>
  <c r="Q1298" i="43"/>
  <c r="K1298" i="43"/>
  <c r="AJ1297" i="43"/>
  <c r="AC1297" i="43"/>
  <c r="U1297" i="43"/>
  <c r="T1297" i="43"/>
  <c r="S1297" i="43"/>
  <c r="R1297" i="43"/>
  <c r="Q1297" i="43"/>
  <c r="K1297" i="43"/>
  <c r="AJ1296" i="43"/>
  <c r="AC1296" i="43"/>
  <c r="U1296" i="43"/>
  <c r="T1296" i="43"/>
  <c r="S1296" i="43"/>
  <c r="R1296" i="43"/>
  <c r="Q1296" i="43"/>
  <c r="K1296" i="43"/>
  <c r="AI1292" i="43"/>
  <c r="AH1292" i="43"/>
  <c r="AG1292" i="43"/>
  <c r="AF1292" i="43"/>
  <c r="AB1292" i="43"/>
  <c r="AA1292" i="43"/>
  <c r="Z1292" i="43"/>
  <c r="Y1292" i="43"/>
  <c r="P1292" i="43"/>
  <c r="O1292" i="43"/>
  <c r="N1292" i="43"/>
  <c r="M1292" i="43"/>
  <c r="J1292" i="43"/>
  <c r="I1292" i="43"/>
  <c r="H1292" i="43"/>
  <c r="G1292" i="43"/>
  <c r="AJ1291" i="43"/>
  <c r="AC1291" i="43"/>
  <c r="Q1291" i="43"/>
  <c r="K1291" i="43"/>
  <c r="AJ1290" i="43"/>
  <c r="AC1290" i="43"/>
  <c r="U1290" i="43"/>
  <c r="T1290" i="43"/>
  <c r="S1290" i="43"/>
  <c r="R1290" i="43"/>
  <c r="Q1290" i="43"/>
  <c r="K1290" i="43"/>
  <c r="AJ1289" i="43"/>
  <c r="AC1289" i="43"/>
  <c r="U1289" i="43"/>
  <c r="T1289" i="43"/>
  <c r="S1289" i="43"/>
  <c r="R1289" i="43"/>
  <c r="Q1289" i="43"/>
  <c r="K1289" i="43"/>
  <c r="AJ1288" i="43"/>
  <c r="AC1288" i="43"/>
  <c r="U1288" i="43"/>
  <c r="T1288" i="43"/>
  <c r="S1288" i="43"/>
  <c r="R1288" i="43"/>
  <c r="Q1288" i="43"/>
  <c r="K1288" i="43"/>
  <c r="AJ1287" i="43"/>
  <c r="AC1287" i="43"/>
  <c r="U1287" i="43"/>
  <c r="T1287" i="43"/>
  <c r="S1287" i="43"/>
  <c r="R1287" i="43"/>
  <c r="Q1287" i="43"/>
  <c r="K1287" i="43"/>
  <c r="AJ1286" i="43"/>
  <c r="AC1286" i="43"/>
  <c r="U1286" i="43"/>
  <c r="T1286" i="43"/>
  <c r="S1286" i="43"/>
  <c r="R1286" i="43"/>
  <c r="Q1286" i="43"/>
  <c r="K1286" i="43"/>
  <c r="AJ1285" i="43"/>
  <c r="AC1285" i="43"/>
  <c r="U1285" i="43"/>
  <c r="T1285" i="43"/>
  <c r="S1285" i="43"/>
  <c r="R1285" i="43"/>
  <c r="Q1285" i="43"/>
  <c r="K1285" i="43"/>
  <c r="AJ1284" i="43"/>
  <c r="AC1284" i="43"/>
  <c r="U1284" i="43"/>
  <c r="T1284" i="43"/>
  <c r="S1284" i="43"/>
  <c r="R1284" i="43"/>
  <c r="Q1284" i="43"/>
  <c r="K1284" i="43"/>
  <c r="AJ1283" i="43"/>
  <c r="AC1283" i="43"/>
  <c r="U1283" i="43"/>
  <c r="T1283" i="43"/>
  <c r="S1283" i="43"/>
  <c r="R1283" i="43"/>
  <c r="Q1283" i="43"/>
  <c r="K1283" i="43"/>
  <c r="AJ1282" i="43"/>
  <c r="AC1282" i="43"/>
  <c r="U1282" i="43"/>
  <c r="T1282" i="43"/>
  <c r="S1282" i="43"/>
  <c r="R1282" i="43"/>
  <c r="Q1282" i="43"/>
  <c r="K1282" i="43"/>
  <c r="AJ1281" i="43"/>
  <c r="AC1281" i="43"/>
  <c r="U1281" i="43"/>
  <c r="T1281" i="43"/>
  <c r="S1281" i="43"/>
  <c r="R1281" i="43"/>
  <c r="Q1281" i="43"/>
  <c r="K1281" i="43"/>
  <c r="AJ1280" i="43"/>
  <c r="AC1280" i="43"/>
  <c r="U1280" i="43"/>
  <c r="T1280" i="43"/>
  <c r="S1280" i="43"/>
  <c r="R1280" i="43"/>
  <c r="Q1280" i="43"/>
  <c r="K1280" i="43"/>
  <c r="AJ1279" i="43"/>
  <c r="AC1279" i="43"/>
  <c r="U1279" i="43"/>
  <c r="T1279" i="43"/>
  <c r="S1279" i="43"/>
  <c r="R1279" i="43"/>
  <c r="Q1279" i="43"/>
  <c r="K1279" i="43"/>
  <c r="AJ1278" i="43"/>
  <c r="AC1278" i="43"/>
  <c r="U1278" i="43"/>
  <c r="T1278" i="43"/>
  <c r="S1278" i="43"/>
  <c r="R1278" i="43"/>
  <c r="Q1278" i="43"/>
  <c r="K1278" i="43"/>
  <c r="AJ1277" i="43"/>
  <c r="AC1277" i="43"/>
  <c r="U1277" i="43"/>
  <c r="T1277" i="43"/>
  <c r="S1277" i="43"/>
  <c r="R1277" i="43"/>
  <c r="Q1277" i="43"/>
  <c r="K1277" i="43"/>
  <c r="AJ1276" i="43"/>
  <c r="AC1276" i="43"/>
  <c r="U1276" i="43"/>
  <c r="T1276" i="43"/>
  <c r="S1276" i="43"/>
  <c r="R1276" i="43"/>
  <c r="Q1276" i="43"/>
  <c r="K1276" i="43"/>
  <c r="AJ1275" i="43"/>
  <c r="AC1275" i="43"/>
  <c r="U1275" i="43"/>
  <c r="T1275" i="43"/>
  <c r="S1275" i="43"/>
  <c r="R1275" i="43"/>
  <c r="Q1275" i="43"/>
  <c r="K1275" i="43"/>
  <c r="AJ1274" i="43"/>
  <c r="AC1274" i="43"/>
  <c r="U1274" i="43"/>
  <c r="T1274" i="43"/>
  <c r="S1274" i="43"/>
  <c r="R1274" i="43"/>
  <c r="Q1274" i="43"/>
  <c r="K1274" i="43"/>
  <c r="AJ1273" i="43"/>
  <c r="AC1273" i="43"/>
  <c r="U1273" i="43"/>
  <c r="T1273" i="43"/>
  <c r="S1273" i="43"/>
  <c r="R1273" i="43"/>
  <c r="Q1273" i="43"/>
  <c r="K1273" i="43"/>
  <c r="AJ1272" i="43"/>
  <c r="AC1272" i="43"/>
  <c r="U1272" i="43"/>
  <c r="T1272" i="43"/>
  <c r="S1272" i="43"/>
  <c r="R1272" i="43"/>
  <c r="Q1272" i="43"/>
  <c r="K1272" i="43"/>
  <c r="AJ1271" i="43"/>
  <c r="AC1271" i="43"/>
  <c r="U1271" i="43"/>
  <c r="T1271" i="43"/>
  <c r="S1271" i="43"/>
  <c r="R1271" i="43"/>
  <c r="Q1271" i="43"/>
  <c r="K1271" i="43"/>
  <c r="AJ1270" i="43"/>
  <c r="AC1270" i="43"/>
  <c r="U1270" i="43"/>
  <c r="T1270" i="43"/>
  <c r="S1270" i="43"/>
  <c r="R1270" i="43"/>
  <c r="Q1270" i="43"/>
  <c r="K1270" i="43"/>
  <c r="AJ1269" i="43"/>
  <c r="AC1269" i="43"/>
  <c r="U1269" i="43"/>
  <c r="T1269" i="43"/>
  <c r="S1269" i="43"/>
  <c r="R1269" i="43"/>
  <c r="Q1269" i="43"/>
  <c r="K1269" i="43"/>
  <c r="AJ1268" i="43"/>
  <c r="AC1268" i="43"/>
  <c r="U1268" i="43"/>
  <c r="T1268" i="43"/>
  <c r="S1268" i="43"/>
  <c r="R1268" i="43"/>
  <c r="Q1268" i="43"/>
  <c r="K1268" i="43"/>
  <c r="AJ1267" i="43"/>
  <c r="AC1267" i="43"/>
  <c r="U1267" i="43"/>
  <c r="T1267" i="43"/>
  <c r="S1267" i="43"/>
  <c r="R1267" i="43"/>
  <c r="Q1267" i="43"/>
  <c r="K1267" i="43"/>
  <c r="AJ1266" i="43"/>
  <c r="AC1266" i="43"/>
  <c r="U1266" i="43"/>
  <c r="T1266" i="43"/>
  <c r="S1266" i="43"/>
  <c r="R1266" i="43"/>
  <c r="Q1266" i="43"/>
  <c r="K1266" i="43"/>
  <c r="AJ1265" i="43"/>
  <c r="AC1265" i="43"/>
  <c r="U1265" i="43"/>
  <c r="T1265" i="43"/>
  <c r="S1265" i="43"/>
  <c r="R1265" i="43"/>
  <c r="Q1265" i="43"/>
  <c r="K1265" i="43"/>
  <c r="AJ1264" i="43"/>
  <c r="AC1264" i="43"/>
  <c r="U1264" i="43"/>
  <c r="T1264" i="43"/>
  <c r="S1264" i="43"/>
  <c r="R1264" i="43"/>
  <c r="Q1264" i="43"/>
  <c r="K1264" i="43"/>
  <c r="AJ1263" i="43"/>
  <c r="AC1263" i="43"/>
  <c r="U1263" i="43"/>
  <c r="T1263" i="43"/>
  <c r="S1263" i="43"/>
  <c r="R1263" i="43"/>
  <c r="Q1263" i="43"/>
  <c r="K1263" i="43"/>
  <c r="AJ1262" i="43"/>
  <c r="AC1262" i="43"/>
  <c r="U1262" i="43"/>
  <c r="T1262" i="43"/>
  <c r="S1262" i="43"/>
  <c r="R1262" i="43"/>
  <c r="Q1262" i="43"/>
  <c r="K1262" i="43"/>
  <c r="AI1249" i="43"/>
  <c r="AH1249" i="43"/>
  <c r="AG1249" i="43"/>
  <c r="AF1249" i="43"/>
  <c r="AD1249" i="43"/>
  <c r="AB1249" i="43"/>
  <c r="AA1249" i="43"/>
  <c r="Z1249" i="43"/>
  <c r="Y1249" i="43"/>
  <c r="W1249" i="43"/>
  <c r="P1249" i="43"/>
  <c r="O1249" i="43"/>
  <c r="N1249" i="43"/>
  <c r="M1249" i="43"/>
  <c r="J1249" i="43"/>
  <c r="I1249" i="43"/>
  <c r="H1249" i="43"/>
  <c r="G1249" i="43"/>
  <c r="AJ1248" i="43"/>
  <c r="AC1248" i="43"/>
  <c r="U1248" i="43"/>
  <c r="T1248" i="43"/>
  <c r="S1248" i="43"/>
  <c r="R1248" i="43"/>
  <c r="Q1248" i="43"/>
  <c r="K1248" i="43"/>
  <c r="AJ1247" i="43"/>
  <c r="AC1247" i="43"/>
  <c r="U1247" i="43"/>
  <c r="T1247" i="43"/>
  <c r="S1247" i="43"/>
  <c r="R1247" i="43"/>
  <c r="Q1247" i="43"/>
  <c r="K1247" i="43"/>
  <c r="AJ1246" i="43"/>
  <c r="AC1246" i="43"/>
  <c r="U1246" i="43"/>
  <c r="T1246" i="43"/>
  <c r="S1246" i="43"/>
  <c r="R1246" i="43"/>
  <c r="Q1246" i="43"/>
  <c r="K1246" i="43"/>
  <c r="AJ1245" i="43"/>
  <c r="AC1245" i="43"/>
  <c r="U1245" i="43"/>
  <c r="T1245" i="43"/>
  <c r="S1245" i="43"/>
  <c r="R1245" i="43"/>
  <c r="Q1245" i="43"/>
  <c r="K1245" i="43"/>
  <c r="AJ1244" i="43"/>
  <c r="AC1244" i="43"/>
  <c r="U1244" i="43"/>
  <c r="T1244" i="43"/>
  <c r="S1244" i="43"/>
  <c r="R1244" i="43"/>
  <c r="Q1244" i="43"/>
  <c r="K1244" i="43"/>
  <c r="AJ1243" i="43"/>
  <c r="AC1243" i="43"/>
  <c r="U1243" i="43"/>
  <c r="T1243" i="43"/>
  <c r="S1243" i="43"/>
  <c r="R1243" i="43"/>
  <c r="Q1243" i="43"/>
  <c r="K1243" i="43"/>
  <c r="AJ1242" i="43"/>
  <c r="AC1242" i="43"/>
  <c r="U1242" i="43"/>
  <c r="T1242" i="43"/>
  <c r="S1242" i="43"/>
  <c r="R1242" i="43"/>
  <c r="Q1242" i="43"/>
  <c r="K1242" i="43"/>
  <c r="AJ1241" i="43"/>
  <c r="AC1241" i="43"/>
  <c r="U1241" i="43"/>
  <c r="T1241" i="43"/>
  <c r="S1241" i="43"/>
  <c r="R1241" i="43"/>
  <c r="Q1241" i="43"/>
  <c r="K1241" i="43"/>
  <c r="AJ1240" i="43"/>
  <c r="AC1240" i="43"/>
  <c r="U1240" i="43"/>
  <c r="T1240" i="43"/>
  <c r="S1240" i="43"/>
  <c r="R1240" i="43"/>
  <c r="Q1240" i="43"/>
  <c r="K1240" i="43"/>
  <c r="AJ1239" i="43"/>
  <c r="AC1239" i="43"/>
  <c r="U1239" i="43"/>
  <c r="T1239" i="43"/>
  <c r="S1239" i="43"/>
  <c r="R1239" i="43"/>
  <c r="Q1239" i="43"/>
  <c r="K1239" i="43"/>
  <c r="AJ1238" i="43"/>
  <c r="AC1238" i="43"/>
  <c r="U1238" i="43"/>
  <c r="T1238" i="43"/>
  <c r="S1238" i="43"/>
  <c r="R1238" i="43"/>
  <c r="Q1238" i="43"/>
  <c r="K1238" i="43"/>
  <c r="AJ1237" i="43"/>
  <c r="AC1237" i="43"/>
  <c r="U1237" i="43"/>
  <c r="T1237" i="43"/>
  <c r="S1237" i="43"/>
  <c r="R1237" i="43"/>
  <c r="Q1237" i="43"/>
  <c r="K1237" i="43"/>
  <c r="AJ1236" i="43"/>
  <c r="AC1236" i="43"/>
  <c r="U1236" i="43"/>
  <c r="T1236" i="43"/>
  <c r="S1236" i="43"/>
  <c r="V1236" i="43" s="1"/>
  <c r="R1236" i="43"/>
  <c r="Q1236" i="43"/>
  <c r="K1236" i="43"/>
  <c r="AJ1235" i="43"/>
  <c r="AC1235" i="43"/>
  <c r="U1235" i="43"/>
  <c r="T1235" i="43"/>
  <c r="S1235" i="43"/>
  <c r="R1235" i="43"/>
  <c r="Q1235" i="43"/>
  <c r="K1235" i="43"/>
  <c r="AJ1234" i="43"/>
  <c r="AC1234" i="43"/>
  <c r="U1234" i="43"/>
  <c r="T1234" i="43"/>
  <c r="S1234" i="43"/>
  <c r="R1234" i="43"/>
  <c r="Q1234" i="43"/>
  <c r="K1234" i="43"/>
  <c r="AJ1233" i="43"/>
  <c r="AC1233" i="43"/>
  <c r="U1233" i="43"/>
  <c r="T1233" i="43"/>
  <c r="S1233" i="43"/>
  <c r="V1233" i="43" s="1"/>
  <c r="R1233" i="43"/>
  <c r="Q1233" i="43"/>
  <c r="K1233" i="43"/>
  <c r="AJ1232" i="43"/>
  <c r="AC1232" i="43"/>
  <c r="U1232" i="43"/>
  <c r="T1232" i="43"/>
  <c r="S1232" i="43"/>
  <c r="R1232" i="43"/>
  <c r="Q1232" i="43"/>
  <c r="K1232" i="43"/>
  <c r="AJ1231" i="43"/>
  <c r="AC1231" i="43"/>
  <c r="U1231" i="43"/>
  <c r="T1231" i="43"/>
  <c r="S1231" i="43"/>
  <c r="R1231" i="43"/>
  <c r="Q1231" i="43"/>
  <c r="K1231" i="43"/>
  <c r="AJ1230" i="43"/>
  <c r="AC1230" i="43"/>
  <c r="U1230" i="43"/>
  <c r="T1230" i="43"/>
  <c r="S1230" i="43"/>
  <c r="V1230" i="43" s="1"/>
  <c r="R1230" i="43"/>
  <c r="Q1230" i="43"/>
  <c r="K1230" i="43"/>
  <c r="AJ1229" i="43"/>
  <c r="AC1229" i="43"/>
  <c r="U1229" i="43"/>
  <c r="T1229" i="43"/>
  <c r="S1229" i="43"/>
  <c r="R1229" i="43"/>
  <c r="Q1229" i="43"/>
  <c r="K1229" i="43"/>
  <c r="AJ1228" i="43"/>
  <c r="AC1228" i="43"/>
  <c r="U1228" i="43"/>
  <c r="T1228" i="43"/>
  <c r="S1228" i="43"/>
  <c r="R1228" i="43"/>
  <c r="Q1228" i="43"/>
  <c r="K1228" i="43"/>
  <c r="AJ1227" i="43"/>
  <c r="AC1227" i="43"/>
  <c r="U1227" i="43"/>
  <c r="T1227" i="43"/>
  <c r="S1227" i="43"/>
  <c r="R1227" i="43"/>
  <c r="Q1227" i="43"/>
  <c r="K1227" i="43"/>
  <c r="AJ1226" i="43"/>
  <c r="AC1226" i="43"/>
  <c r="U1226" i="43"/>
  <c r="T1226" i="43"/>
  <c r="S1226" i="43"/>
  <c r="R1226" i="43"/>
  <c r="Q1226" i="43"/>
  <c r="K1226" i="43"/>
  <c r="AJ1225" i="43"/>
  <c r="AC1225" i="43"/>
  <c r="U1225" i="43"/>
  <c r="T1225" i="43"/>
  <c r="S1225" i="43"/>
  <c r="R1225" i="43"/>
  <c r="Q1225" i="43"/>
  <c r="K1225" i="43"/>
  <c r="AJ1224" i="43"/>
  <c r="AC1224" i="43"/>
  <c r="U1224" i="43"/>
  <c r="T1224" i="43"/>
  <c r="S1224" i="43"/>
  <c r="R1224" i="43"/>
  <c r="Q1224" i="43"/>
  <c r="K1224" i="43"/>
  <c r="AJ1223" i="43"/>
  <c r="AC1223" i="43"/>
  <c r="U1223" i="43"/>
  <c r="T1223" i="43"/>
  <c r="S1223" i="43"/>
  <c r="R1223" i="43"/>
  <c r="Q1223" i="43"/>
  <c r="K1223" i="43"/>
  <c r="AJ1222" i="43"/>
  <c r="AC1222" i="43"/>
  <c r="U1222" i="43"/>
  <c r="T1222" i="43"/>
  <c r="S1222" i="43"/>
  <c r="R1222" i="43"/>
  <c r="Q1222" i="43"/>
  <c r="K1222" i="43"/>
  <c r="AJ1221" i="43"/>
  <c r="AC1221" i="43"/>
  <c r="U1221" i="43"/>
  <c r="T1221" i="43"/>
  <c r="S1221" i="43"/>
  <c r="R1221" i="43"/>
  <c r="Q1221" i="43"/>
  <c r="K1221" i="43"/>
  <c r="AJ1220" i="43"/>
  <c r="AC1220" i="43"/>
  <c r="U1220" i="43"/>
  <c r="T1220" i="43"/>
  <c r="S1220" i="43"/>
  <c r="R1220" i="43"/>
  <c r="Q1220" i="43"/>
  <c r="K1220" i="43"/>
  <c r="AJ1219" i="43"/>
  <c r="AC1219" i="43"/>
  <c r="U1219" i="43"/>
  <c r="T1219" i="43"/>
  <c r="S1219" i="43"/>
  <c r="R1219" i="43"/>
  <c r="Q1219" i="43"/>
  <c r="K1219" i="43"/>
  <c r="AJ1218" i="43"/>
  <c r="AC1218" i="43"/>
  <c r="U1218" i="43"/>
  <c r="T1218" i="43"/>
  <c r="S1218" i="43"/>
  <c r="R1218" i="43"/>
  <c r="Q1218" i="43"/>
  <c r="K1218" i="43"/>
  <c r="AI1214" i="43"/>
  <c r="AH1214" i="43"/>
  <c r="AG1214" i="43"/>
  <c r="AF1214" i="43"/>
  <c r="AB1214" i="43"/>
  <c r="AA1214" i="43"/>
  <c r="Z1214" i="43"/>
  <c r="Y1214" i="43"/>
  <c r="P1214" i="43"/>
  <c r="O1214" i="43"/>
  <c r="N1214" i="43"/>
  <c r="M1214" i="43"/>
  <c r="J1214" i="43"/>
  <c r="I1214" i="43"/>
  <c r="H1214" i="43"/>
  <c r="G1214" i="43"/>
  <c r="AJ1213" i="43"/>
  <c r="AC1213" i="43"/>
  <c r="U1213" i="43"/>
  <c r="T1213" i="43"/>
  <c r="S1213" i="43"/>
  <c r="R1213" i="43"/>
  <c r="Q1213" i="43"/>
  <c r="K1213" i="43"/>
  <c r="AJ1212" i="43"/>
  <c r="AC1212" i="43"/>
  <c r="U1212" i="43"/>
  <c r="T1212" i="43"/>
  <c r="S1212" i="43"/>
  <c r="R1212" i="43"/>
  <c r="Q1212" i="43"/>
  <c r="K1212" i="43"/>
  <c r="AJ1211" i="43"/>
  <c r="AC1211" i="43"/>
  <c r="U1211" i="43"/>
  <c r="T1211" i="43"/>
  <c r="S1211" i="43"/>
  <c r="R1211" i="43"/>
  <c r="Q1211" i="43"/>
  <c r="K1211" i="43"/>
  <c r="AJ1210" i="43"/>
  <c r="AC1210" i="43"/>
  <c r="U1210" i="43"/>
  <c r="T1210" i="43"/>
  <c r="S1210" i="43"/>
  <c r="R1210" i="43"/>
  <c r="Q1210" i="43"/>
  <c r="K1210" i="43"/>
  <c r="AJ1209" i="43"/>
  <c r="AC1209" i="43"/>
  <c r="U1209" i="43"/>
  <c r="T1209" i="43"/>
  <c r="S1209" i="43"/>
  <c r="R1209" i="43"/>
  <c r="Q1209" i="43"/>
  <c r="K1209" i="43"/>
  <c r="AJ1208" i="43"/>
  <c r="AC1208" i="43"/>
  <c r="U1208" i="43"/>
  <c r="T1208" i="43"/>
  <c r="S1208" i="43"/>
  <c r="R1208" i="43"/>
  <c r="Q1208" i="43"/>
  <c r="K1208" i="43"/>
  <c r="AJ1207" i="43"/>
  <c r="AC1207" i="43"/>
  <c r="U1207" i="43"/>
  <c r="T1207" i="43"/>
  <c r="S1207" i="43"/>
  <c r="R1207" i="43"/>
  <c r="Q1207" i="43"/>
  <c r="K1207" i="43"/>
  <c r="AJ1206" i="43"/>
  <c r="AC1206" i="43"/>
  <c r="U1206" i="43"/>
  <c r="T1206" i="43"/>
  <c r="S1206" i="43"/>
  <c r="R1206" i="43"/>
  <c r="Q1206" i="43"/>
  <c r="K1206" i="43"/>
  <c r="AJ1205" i="43"/>
  <c r="AC1205" i="43"/>
  <c r="U1205" i="43"/>
  <c r="T1205" i="43"/>
  <c r="S1205" i="43"/>
  <c r="R1205" i="43"/>
  <c r="Q1205" i="43"/>
  <c r="K1205" i="43"/>
  <c r="AJ1204" i="43"/>
  <c r="AC1204" i="43"/>
  <c r="U1204" i="43"/>
  <c r="T1204" i="43"/>
  <c r="S1204" i="43"/>
  <c r="R1204" i="43"/>
  <c r="Q1204" i="43"/>
  <c r="K1204" i="43"/>
  <c r="AJ1203" i="43"/>
  <c r="AC1203" i="43"/>
  <c r="U1203" i="43"/>
  <c r="T1203" i="43"/>
  <c r="S1203" i="43"/>
  <c r="R1203" i="43"/>
  <c r="Q1203" i="43"/>
  <c r="K1203" i="43"/>
  <c r="AJ1202" i="43"/>
  <c r="AC1202" i="43"/>
  <c r="U1202" i="43"/>
  <c r="T1202" i="43"/>
  <c r="S1202" i="43"/>
  <c r="R1202" i="43"/>
  <c r="Q1202" i="43"/>
  <c r="K1202" i="43"/>
  <c r="AJ1201" i="43"/>
  <c r="AC1201" i="43"/>
  <c r="U1201" i="43"/>
  <c r="T1201" i="43"/>
  <c r="S1201" i="43"/>
  <c r="R1201" i="43"/>
  <c r="Q1201" i="43"/>
  <c r="K1201" i="43"/>
  <c r="AJ1200" i="43"/>
  <c r="AC1200" i="43"/>
  <c r="U1200" i="43"/>
  <c r="T1200" i="43"/>
  <c r="S1200" i="43"/>
  <c r="R1200" i="43"/>
  <c r="Q1200" i="43"/>
  <c r="K1200" i="43"/>
  <c r="AJ1199" i="43"/>
  <c r="AC1199" i="43"/>
  <c r="U1199" i="43"/>
  <c r="T1199" i="43"/>
  <c r="S1199" i="43"/>
  <c r="R1199" i="43"/>
  <c r="Q1199" i="43"/>
  <c r="K1199" i="43"/>
  <c r="AJ1198" i="43"/>
  <c r="AC1198" i="43"/>
  <c r="U1198" i="43"/>
  <c r="T1198" i="43"/>
  <c r="S1198" i="43"/>
  <c r="R1198" i="43"/>
  <c r="Q1198" i="43"/>
  <c r="K1198" i="43"/>
  <c r="AJ1197" i="43"/>
  <c r="AC1197" i="43"/>
  <c r="U1197" i="43"/>
  <c r="T1197" i="43"/>
  <c r="S1197" i="43"/>
  <c r="R1197" i="43"/>
  <c r="Q1197" i="43"/>
  <c r="K1197" i="43"/>
  <c r="AJ1196" i="43"/>
  <c r="AC1196" i="43"/>
  <c r="U1196" i="43"/>
  <c r="T1196" i="43"/>
  <c r="S1196" i="43"/>
  <c r="R1196" i="43"/>
  <c r="Q1196" i="43"/>
  <c r="K1196" i="43"/>
  <c r="AJ1195" i="43"/>
  <c r="AC1195" i="43"/>
  <c r="U1195" i="43"/>
  <c r="T1195" i="43"/>
  <c r="S1195" i="43"/>
  <c r="V1195" i="43" s="1"/>
  <c r="R1195" i="43"/>
  <c r="Q1195" i="43"/>
  <c r="K1195" i="43"/>
  <c r="AJ1194" i="43"/>
  <c r="AC1194" i="43"/>
  <c r="U1194" i="43"/>
  <c r="T1194" i="43"/>
  <c r="S1194" i="43"/>
  <c r="R1194" i="43"/>
  <c r="Q1194" i="43"/>
  <c r="K1194" i="43"/>
  <c r="AJ1193" i="43"/>
  <c r="AC1193" i="43"/>
  <c r="U1193" i="43"/>
  <c r="T1193" i="43"/>
  <c r="S1193" i="43"/>
  <c r="R1193" i="43"/>
  <c r="Q1193" i="43"/>
  <c r="K1193" i="43"/>
  <c r="AJ1192" i="43"/>
  <c r="AC1192" i="43"/>
  <c r="U1192" i="43"/>
  <c r="T1192" i="43"/>
  <c r="S1192" i="43"/>
  <c r="R1192" i="43"/>
  <c r="Q1192" i="43"/>
  <c r="K1192" i="43"/>
  <c r="AJ1191" i="43"/>
  <c r="AC1191" i="43"/>
  <c r="U1191" i="43"/>
  <c r="T1191" i="43"/>
  <c r="S1191" i="43"/>
  <c r="R1191" i="43"/>
  <c r="Q1191" i="43"/>
  <c r="K1191" i="43"/>
  <c r="AJ1190" i="43"/>
  <c r="AC1190" i="43"/>
  <c r="U1190" i="43"/>
  <c r="T1190" i="43"/>
  <c r="S1190" i="43"/>
  <c r="R1190" i="43"/>
  <c r="Q1190" i="43"/>
  <c r="K1190" i="43"/>
  <c r="AJ1189" i="43"/>
  <c r="AC1189" i="43"/>
  <c r="U1189" i="43"/>
  <c r="T1189" i="43"/>
  <c r="S1189" i="43"/>
  <c r="R1189" i="43"/>
  <c r="Q1189" i="43"/>
  <c r="K1189" i="43"/>
  <c r="AJ1188" i="43"/>
  <c r="AC1188" i="43"/>
  <c r="U1188" i="43"/>
  <c r="T1188" i="43"/>
  <c r="S1188" i="43"/>
  <c r="R1188" i="43"/>
  <c r="Q1188" i="43"/>
  <c r="K1188" i="43"/>
  <c r="AJ1187" i="43"/>
  <c r="AC1187" i="43"/>
  <c r="U1187" i="43"/>
  <c r="T1187" i="43"/>
  <c r="S1187" i="43"/>
  <c r="R1187" i="43"/>
  <c r="Q1187" i="43"/>
  <c r="K1187" i="43"/>
  <c r="AJ1186" i="43"/>
  <c r="AC1186" i="43"/>
  <c r="U1186" i="43"/>
  <c r="T1186" i="43"/>
  <c r="S1186" i="43"/>
  <c r="R1186" i="43"/>
  <c r="Q1186" i="43"/>
  <c r="K1186" i="43"/>
  <c r="AJ1185" i="43"/>
  <c r="AC1185" i="43"/>
  <c r="U1185" i="43"/>
  <c r="T1185" i="43"/>
  <c r="S1185" i="43"/>
  <c r="R1185" i="43"/>
  <c r="Q1185" i="43"/>
  <c r="K1185" i="43"/>
  <c r="AJ1184" i="43"/>
  <c r="AC1184" i="43"/>
  <c r="U1184" i="43"/>
  <c r="T1184" i="43"/>
  <c r="S1184" i="43"/>
  <c r="R1184" i="43"/>
  <c r="Q1184" i="43"/>
  <c r="K1184" i="43"/>
  <c r="AJ1183" i="43"/>
  <c r="AC1183" i="43"/>
  <c r="U1183" i="43"/>
  <c r="T1183" i="43"/>
  <c r="S1183" i="43"/>
  <c r="R1183" i="43"/>
  <c r="Q1183" i="43"/>
  <c r="K1183" i="43"/>
  <c r="AJ1182" i="43"/>
  <c r="AC1182" i="43"/>
  <c r="U1182" i="43"/>
  <c r="T1182" i="43"/>
  <c r="S1182" i="43"/>
  <c r="R1182" i="43"/>
  <c r="Q1182" i="43"/>
  <c r="K1182" i="43"/>
  <c r="AJ1181" i="43"/>
  <c r="AC1181" i="43"/>
  <c r="U1181" i="43"/>
  <c r="T1181" i="43"/>
  <c r="S1181" i="43"/>
  <c r="R1181" i="43"/>
  <c r="Q1181" i="43"/>
  <c r="K1181" i="43"/>
  <c r="AJ1180" i="43"/>
  <c r="AC1180" i="43"/>
  <c r="U1180" i="43"/>
  <c r="T1180" i="43"/>
  <c r="S1180" i="43"/>
  <c r="V1180" i="43" s="1"/>
  <c r="R1180" i="43"/>
  <c r="Q1180" i="43"/>
  <c r="K1180" i="43"/>
  <c r="AJ1179" i="43"/>
  <c r="AC1179" i="43"/>
  <c r="U1179" i="43"/>
  <c r="T1179" i="43"/>
  <c r="S1179" i="43"/>
  <c r="R1179" i="43"/>
  <c r="Q1179" i="43"/>
  <c r="K1179" i="43"/>
  <c r="AI1166" i="43"/>
  <c r="AH1166" i="43"/>
  <c r="AG1166" i="43"/>
  <c r="AF1166" i="43"/>
  <c r="AD1166" i="43"/>
  <c r="AB1166" i="43"/>
  <c r="AA1166" i="43"/>
  <c r="Z1166" i="43"/>
  <c r="Y1166" i="43"/>
  <c r="W1166" i="43"/>
  <c r="P1166" i="43"/>
  <c r="O1166" i="43"/>
  <c r="N1166" i="43"/>
  <c r="M1166" i="43"/>
  <c r="J1166" i="43"/>
  <c r="I1166" i="43"/>
  <c r="H1166" i="43"/>
  <c r="G1166" i="43"/>
  <c r="AJ1165" i="43"/>
  <c r="AC1165" i="43"/>
  <c r="U1165" i="43"/>
  <c r="T1165" i="43"/>
  <c r="S1165" i="43"/>
  <c r="R1165" i="43"/>
  <c r="Q1165" i="43"/>
  <c r="K1165" i="43"/>
  <c r="AJ1164" i="43"/>
  <c r="AC1164" i="43"/>
  <c r="U1164" i="43"/>
  <c r="T1164" i="43"/>
  <c r="S1164" i="43"/>
  <c r="R1164" i="43"/>
  <c r="Q1164" i="43"/>
  <c r="K1164" i="43"/>
  <c r="AJ1163" i="43"/>
  <c r="AC1163" i="43"/>
  <c r="U1163" i="43"/>
  <c r="T1163" i="43"/>
  <c r="S1163" i="43"/>
  <c r="R1163" i="43"/>
  <c r="Q1163" i="43"/>
  <c r="K1163" i="43"/>
  <c r="AJ1162" i="43"/>
  <c r="AC1162" i="43"/>
  <c r="U1162" i="43"/>
  <c r="T1162" i="43"/>
  <c r="S1162" i="43"/>
  <c r="R1162" i="43"/>
  <c r="Q1162" i="43"/>
  <c r="K1162" i="43"/>
  <c r="AJ1161" i="43"/>
  <c r="AC1161" i="43"/>
  <c r="U1161" i="43"/>
  <c r="T1161" i="43"/>
  <c r="S1161" i="43"/>
  <c r="R1161" i="43"/>
  <c r="Q1161" i="43"/>
  <c r="K1161" i="43"/>
  <c r="AJ1160" i="43"/>
  <c r="AC1160" i="43"/>
  <c r="U1160" i="43"/>
  <c r="T1160" i="43"/>
  <c r="S1160" i="43"/>
  <c r="R1160" i="43"/>
  <c r="Q1160" i="43"/>
  <c r="K1160" i="43"/>
  <c r="AJ1159" i="43"/>
  <c r="AC1159" i="43"/>
  <c r="U1159" i="43"/>
  <c r="T1159" i="43"/>
  <c r="S1159" i="43"/>
  <c r="R1159" i="43"/>
  <c r="Q1159" i="43"/>
  <c r="K1159" i="43"/>
  <c r="AJ1158" i="43"/>
  <c r="AC1158" i="43"/>
  <c r="U1158" i="43"/>
  <c r="T1158" i="43"/>
  <c r="S1158" i="43"/>
  <c r="R1158" i="43"/>
  <c r="Q1158" i="43"/>
  <c r="K1158" i="43"/>
  <c r="AJ1157" i="43"/>
  <c r="AC1157" i="43"/>
  <c r="U1157" i="43"/>
  <c r="T1157" i="43"/>
  <c r="S1157" i="43"/>
  <c r="R1157" i="43"/>
  <c r="Q1157" i="43"/>
  <c r="K1157" i="43"/>
  <c r="AJ1156" i="43"/>
  <c r="AC1156" i="43"/>
  <c r="U1156" i="43"/>
  <c r="T1156" i="43"/>
  <c r="S1156" i="43"/>
  <c r="R1156" i="43"/>
  <c r="Q1156" i="43"/>
  <c r="K1156" i="43"/>
  <c r="AJ1155" i="43"/>
  <c r="AC1155" i="43"/>
  <c r="U1155" i="43"/>
  <c r="T1155" i="43"/>
  <c r="S1155" i="43"/>
  <c r="R1155" i="43"/>
  <c r="Q1155" i="43"/>
  <c r="K1155" i="43"/>
  <c r="AJ1154" i="43"/>
  <c r="AC1154" i="43"/>
  <c r="U1154" i="43"/>
  <c r="T1154" i="43"/>
  <c r="S1154" i="43"/>
  <c r="R1154" i="43"/>
  <c r="Q1154" i="43"/>
  <c r="K1154" i="43"/>
  <c r="AJ1153" i="43"/>
  <c r="AC1153" i="43"/>
  <c r="U1153" i="43"/>
  <c r="T1153" i="43"/>
  <c r="S1153" i="43"/>
  <c r="R1153" i="43"/>
  <c r="Q1153" i="43"/>
  <c r="K1153" i="43"/>
  <c r="AJ1152" i="43"/>
  <c r="AC1152" i="43"/>
  <c r="U1152" i="43"/>
  <c r="T1152" i="43"/>
  <c r="S1152" i="43"/>
  <c r="R1152" i="43"/>
  <c r="Q1152" i="43"/>
  <c r="K1152" i="43"/>
  <c r="AJ1151" i="43"/>
  <c r="AC1151" i="43"/>
  <c r="U1151" i="43"/>
  <c r="T1151" i="43"/>
  <c r="S1151" i="43"/>
  <c r="R1151" i="43"/>
  <c r="Q1151" i="43"/>
  <c r="K1151" i="43"/>
  <c r="AJ1150" i="43"/>
  <c r="AC1150" i="43"/>
  <c r="U1150" i="43"/>
  <c r="T1150" i="43"/>
  <c r="S1150" i="43"/>
  <c r="R1150" i="43"/>
  <c r="Q1150" i="43"/>
  <c r="K1150" i="43"/>
  <c r="AJ1149" i="43"/>
  <c r="AC1149" i="43"/>
  <c r="U1149" i="43"/>
  <c r="T1149" i="43"/>
  <c r="S1149" i="43"/>
  <c r="R1149" i="43"/>
  <c r="Q1149" i="43"/>
  <c r="K1149" i="43"/>
  <c r="AJ1148" i="43"/>
  <c r="AC1148" i="43"/>
  <c r="U1148" i="43"/>
  <c r="T1148" i="43"/>
  <c r="S1148" i="43"/>
  <c r="R1148" i="43"/>
  <c r="Q1148" i="43"/>
  <c r="K1148" i="43"/>
  <c r="AJ1147" i="43"/>
  <c r="AC1147" i="43"/>
  <c r="U1147" i="43"/>
  <c r="T1147" i="43"/>
  <c r="S1147" i="43"/>
  <c r="R1147" i="43"/>
  <c r="Q1147" i="43"/>
  <c r="K1147" i="43"/>
  <c r="AJ1146" i="43"/>
  <c r="AC1146" i="43"/>
  <c r="U1146" i="43"/>
  <c r="T1146" i="43"/>
  <c r="S1146" i="43"/>
  <c r="R1146" i="43"/>
  <c r="Q1146" i="43"/>
  <c r="K1146" i="43"/>
  <c r="AJ1145" i="43"/>
  <c r="AC1145" i="43"/>
  <c r="U1145" i="43"/>
  <c r="T1145" i="43"/>
  <c r="S1145" i="43"/>
  <c r="R1145" i="43"/>
  <c r="Q1145" i="43"/>
  <c r="K1145" i="43"/>
  <c r="AJ1144" i="43"/>
  <c r="AC1144" i="43"/>
  <c r="U1144" i="43"/>
  <c r="T1144" i="43"/>
  <c r="S1144" i="43"/>
  <c r="R1144" i="43"/>
  <c r="Q1144" i="43"/>
  <c r="K1144" i="43"/>
  <c r="AJ1143" i="43"/>
  <c r="AC1143" i="43"/>
  <c r="U1143" i="43"/>
  <c r="T1143" i="43"/>
  <c r="S1143" i="43"/>
  <c r="R1143" i="43"/>
  <c r="Q1143" i="43"/>
  <c r="K1143" i="43"/>
  <c r="AJ1142" i="43"/>
  <c r="AC1142" i="43"/>
  <c r="U1142" i="43"/>
  <c r="T1142" i="43"/>
  <c r="S1142" i="43"/>
  <c r="R1142" i="43"/>
  <c r="Q1142" i="43"/>
  <c r="K1142" i="43"/>
  <c r="AI1138" i="43"/>
  <c r="AH1138" i="43"/>
  <c r="AG1138" i="43"/>
  <c r="AF1138" i="43"/>
  <c r="AB1138" i="43"/>
  <c r="AA1138" i="43"/>
  <c r="Z1138" i="43"/>
  <c r="Y1138" i="43"/>
  <c r="P1138" i="43"/>
  <c r="O1138" i="43"/>
  <c r="N1138" i="43"/>
  <c r="M1138" i="43"/>
  <c r="J1138" i="43"/>
  <c r="I1138" i="43"/>
  <c r="H1138" i="43"/>
  <c r="G1138" i="43"/>
  <c r="AJ1136" i="43"/>
  <c r="AC1136" i="43"/>
  <c r="U1136" i="43"/>
  <c r="T1136" i="43"/>
  <c r="S1136" i="43"/>
  <c r="R1136" i="43"/>
  <c r="Q1136" i="43"/>
  <c r="K1136" i="43"/>
  <c r="AJ1135" i="43"/>
  <c r="AC1135" i="43"/>
  <c r="U1135" i="43"/>
  <c r="T1135" i="43"/>
  <c r="S1135" i="43"/>
  <c r="R1135" i="43"/>
  <c r="Q1135" i="43"/>
  <c r="K1135" i="43"/>
  <c r="AJ1134" i="43"/>
  <c r="AC1134" i="43"/>
  <c r="U1134" i="43"/>
  <c r="T1134" i="43"/>
  <c r="S1134" i="43"/>
  <c r="R1134" i="43"/>
  <c r="Q1134" i="43"/>
  <c r="K1134" i="43"/>
  <c r="AJ1133" i="43"/>
  <c r="AC1133" i="43"/>
  <c r="U1133" i="43"/>
  <c r="T1133" i="43"/>
  <c r="S1133" i="43"/>
  <c r="R1133" i="43"/>
  <c r="Q1133" i="43"/>
  <c r="K1133" i="43"/>
  <c r="AJ1132" i="43"/>
  <c r="AC1132" i="43"/>
  <c r="U1132" i="43"/>
  <c r="T1132" i="43"/>
  <c r="S1132" i="43"/>
  <c r="R1132" i="43"/>
  <c r="Q1132" i="43"/>
  <c r="K1132" i="43"/>
  <c r="AJ1131" i="43"/>
  <c r="AC1131" i="43"/>
  <c r="U1131" i="43"/>
  <c r="T1131" i="43"/>
  <c r="S1131" i="43"/>
  <c r="R1131" i="43"/>
  <c r="Q1131" i="43"/>
  <c r="K1131" i="43"/>
  <c r="AJ1130" i="43"/>
  <c r="AC1130" i="43"/>
  <c r="U1130" i="43"/>
  <c r="T1130" i="43"/>
  <c r="S1130" i="43"/>
  <c r="R1130" i="43"/>
  <c r="Q1130" i="43"/>
  <c r="K1130" i="43"/>
  <c r="AJ1129" i="43"/>
  <c r="AC1129" i="43"/>
  <c r="U1129" i="43"/>
  <c r="T1129" i="43"/>
  <c r="S1129" i="43"/>
  <c r="R1129" i="43"/>
  <c r="Q1129" i="43"/>
  <c r="K1129" i="43"/>
  <c r="AJ1128" i="43"/>
  <c r="AC1128" i="43"/>
  <c r="U1128" i="43"/>
  <c r="T1128" i="43"/>
  <c r="S1128" i="43"/>
  <c r="R1128" i="43"/>
  <c r="Q1128" i="43"/>
  <c r="K1128" i="43"/>
  <c r="AJ1127" i="43"/>
  <c r="AC1127" i="43"/>
  <c r="U1127" i="43"/>
  <c r="T1127" i="43"/>
  <c r="S1127" i="43"/>
  <c r="R1127" i="43"/>
  <c r="Q1127" i="43"/>
  <c r="K1127" i="43"/>
  <c r="AJ1126" i="43"/>
  <c r="AC1126" i="43"/>
  <c r="U1126" i="43"/>
  <c r="T1126" i="43"/>
  <c r="S1126" i="43"/>
  <c r="R1126" i="43"/>
  <c r="Q1126" i="43"/>
  <c r="K1126" i="43"/>
  <c r="AJ1125" i="43"/>
  <c r="AC1125" i="43"/>
  <c r="U1125" i="43"/>
  <c r="T1125" i="43"/>
  <c r="S1125" i="43"/>
  <c r="R1125" i="43"/>
  <c r="Q1125" i="43"/>
  <c r="K1125" i="43"/>
  <c r="AJ1124" i="43"/>
  <c r="AC1124" i="43"/>
  <c r="U1124" i="43"/>
  <c r="T1124" i="43"/>
  <c r="S1124" i="43"/>
  <c r="R1124" i="43"/>
  <c r="Q1124" i="43"/>
  <c r="K1124" i="43"/>
  <c r="AJ1123" i="43"/>
  <c r="AC1123" i="43"/>
  <c r="U1123" i="43"/>
  <c r="T1123" i="43"/>
  <c r="S1123" i="43"/>
  <c r="R1123" i="43"/>
  <c r="Q1123" i="43"/>
  <c r="K1123" i="43"/>
  <c r="AJ1122" i="43"/>
  <c r="AC1122" i="43"/>
  <c r="U1122" i="43"/>
  <c r="T1122" i="43"/>
  <c r="S1122" i="43"/>
  <c r="R1122" i="43"/>
  <c r="Q1122" i="43"/>
  <c r="K1122" i="43"/>
  <c r="AJ1121" i="43"/>
  <c r="AC1121" i="43"/>
  <c r="U1121" i="43"/>
  <c r="T1121" i="43"/>
  <c r="S1121" i="43"/>
  <c r="R1121" i="43"/>
  <c r="Q1121" i="43"/>
  <c r="K1121" i="43"/>
  <c r="AJ1120" i="43"/>
  <c r="AC1120" i="43"/>
  <c r="U1120" i="43"/>
  <c r="T1120" i="43"/>
  <c r="S1120" i="43"/>
  <c r="R1120" i="43"/>
  <c r="Q1120" i="43"/>
  <c r="K1120" i="43"/>
  <c r="AJ1119" i="43"/>
  <c r="AC1119" i="43"/>
  <c r="U1119" i="43"/>
  <c r="T1119" i="43"/>
  <c r="S1119" i="43"/>
  <c r="R1119" i="43"/>
  <c r="Q1119" i="43"/>
  <c r="K1119" i="43"/>
  <c r="AJ1118" i="43"/>
  <c r="AC1118" i="43"/>
  <c r="U1118" i="43"/>
  <c r="T1118" i="43"/>
  <c r="S1118" i="43"/>
  <c r="R1118" i="43"/>
  <c r="Q1118" i="43"/>
  <c r="K1118" i="43"/>
  <c r="AJ1117" i="43"/>
  <c r="AC1117" i="43"/>
  <c r="U1117" i="43"/>
  <c r="T1117" i="43"/>
  <c r="S1117" i="43"/>
  <c r="R1117" i="43"/>
  <c r="Q1117" i="43"/>
  <c r="K1117" i="43"/>
  <c r="AJ1116" i="43"/>
  <c r="AC1116" i="43"/>
  <c r="U1116" i="43"/>
  <c r="T1116" i="43"/>
  <c r="S1116" i="43"/>
  <c r="R1116" i="43"/>
  <c r="Q1116" i="43"/>
  <c r="K1116" i="43"/>
  <c r="AJ1115" i="43"/>
  <c r="AC1115" i="43"/>
  <c r="U1115" i="43"/>
  <c r="T1115" i="43"/>
  <c r="S1115" i="43"/>
  <c r="R1115" i="43"/>
  <c r="Q1115" i="43"/>
  <c r="K1115" i="43"/>
  <c r="AJ1114" i="43"/>
  <c r="AC1114" i="43"/>
  <c r="U1114" i="43"/>
  <c r="T1114" i="43"/>
  <c r="S1114" i="43"/>
  <c r="R1114" i="43"/>
  <c r="Q1114" i="43"/>
  <c r="K1114" i="43"/>
  <c r="AJ1113" i="43"/>
  <c r="AC1113" i="43"/>
  <c r="U1113" i="43"/>
  <c r="T1113" i="43"/>
  <c r="S1113" i="43"/>
  <c r="R1113" i="43"/>
  <c r="Q1113" i="43"/>
  <c r="K1113" i="43"/>
  <c r="AJ1112" i="43"/>
  <c r="AC1112" i="43"/>
  <c r="U1112" i="43"/>
  <c r="T1112" i="43"/>
  <c r="S1112" i="43"/>
  <c r="R1112" i="43"/>
  <c r="Q1112" i="43"/>
  <c r="K1112" i="43"/>
  <c r="AJ1111" i="43"/>
  <c r="AC1111" i="43"/>
  <c r="U1111" i="43"/>
  <c r="T1111" i="43"/>
  <c r="S1111" i="43"/>
  <c r="R1111" i="43"/>
  <c r="Q1111" i="43"/>
  <c r="K1111" i="43"/>
  <c r="AJ1110" i="43"/>
  <c r="AC1110" i="43"/>
  <c r="U1110" i="43"/>
  <c r="T1110" i="43"/>
  <c r="S1110" i="43"/>
  <c r="R1110" i="43"/>
  <c r="Q1110" i="43"/>
  <c r="K1110" i="43"/>
  <c r="AJ1109" i="43"/>
  <c r="AC1109" i="43"/>
  <c r="U1109" i="43"/>
  <c r="T1109" i="43"/>
  <c r="S1109" i="43"/>
  <c r="R1109" i="43"/>
  <c r="Q1109" i="43"/>
  <c r="K1109" i="43"/>
  <c r="AJ1108" i="43"/>
  <c r="AC1108" i="43"/>
  <c r="U1108" i="43"/>
  <c r="T1108" i="43"/>
  <c r="S1108" i="43"/>
  <c r="R1108" i="43"/>
  <c r="Q1108" i="43"/>
  <c r="K1108" i="43"/>
  <c r="AJ1107" i="43"/>
  <c r="AC1107" i="43"/>
  <c r="U1107" i="43"/>
  <c r="T1107" i="43"/>
  <c r="S1107" i="43"/>
  <c r="R1107" i="43"/>
  <c r="Q1107" i="43"/>
  <c r="K1107" i="43"/>
  <c r="AJ1106" i="43"/>
  <c r="AC1106" i="43"/>
  <c r="U1106" i="43"/>
  <c r="T1106" i="43"/>
  <c r="S1106" i="43"/>
  <c r="R1106" i="43"/>
  <c r="Q1106" i="43"/>
  <c r="K1106" i="43"/>
  <c r="AJ1105" i="43"/>
  <c r="AC1105" i="43"/>
  <c r="U1105" i="43"/>
  <c r="T1105" i="43"/>
  <c r="S1105" i="43"/>
  <c r="R1105" i="43"/>
  <c r="Q1105" i="43"/>
  <c r="K1105" i="43"/>
  <c r="AI1092" i="43"/>
  <c r="AH1092" i="43"/>
  <c r="AG1092" i="43"/>
  <c r="AF1092" i="43"/>
  <c r="AD1092" i="43"/>
  <c r="AB1092" i="43"/>
  <c r="AA1092" i="43"/>
  <c r="Z1092" i="43"/>
  <c r="Y1092" i="43"/>
  <c r="W1092" i="43"/>
  <c r="P1092" i="43"/>
  <c r="O1092" i="43"/>
  <c r="N1092" i="43"/>
  <c r="M1092" i="43"/>
  <c r="J1092" i="43"/>
  <c r="I1092" i="43"/>
  <c r="H1092" i="43"/>
  <c r="G1092" i="43"/>
  <c r="AJ1091" i="43"/>
  <c r="AC1091" i="43"/>
  <c r="U1091" i="43"/>
  <c r="T1091" i="43"/>
  <c r="S1091" i="43"/>
  <c r="R1091" i="43"/>
  <c r="Q1091" i="43"/>
  <c r="K1091" i="43"/>
  <c r="AJ1090" i="43"/>
  <c r="AC1090" i="43"/>
  <c r="U1090" i="43"/>
  <c r="T1090" i="43"/>
  <c r="S1090" i="43"/>
  <c r="R1090" i="43"/>
  <c r="Q1090" i="43"/>
  <c r="K1090" i="43"/>
  <c r="AJ1089" i="43"/>
  <c r="AC1089" i="43"/>
  <c r="U1089" i="43"/>
  <c r="T1089" i="43"/>
  <c r="S1089" i="43"/>
  <c r="R1089" i="43"/>
  <c r="Q1089" i="43"/>
  <c r="K1089" i="43"/>
  <c r="AJ1088" i="43"/>
  <c r="AC1088" i="43"/>
  <c r="U1088" i="43"/>
  <c r="T1088" i="43"/>
  <c r="S1088" i="43"/>
  <c r="R1088" i="43"/>
  <c r="Q1088" i="43"/>
  <c r="K1088" i="43"/>
  <c r="AJ1087" i="43"/>
  <c r="AC1087" i="43"/>
  <c r="U1087" i="43"/>
  <c r="T1087" i="43"/>
  <c r="S1087" i="43"/>
  <c r="R1087" i="43"/>
  <c r="Q1087" i="43"/>
  <c r="K1087" i="43"/>
  <c r="AJ1086" i="43"/>
  <c r="AC1086" i="43"/>
  <c r="U1086" i="43"/>
  <c r="T1086" i="43"/>
  <c r="S1086" i="43"/>
  <c r="R1086" i="43"/>
  <c r="Q1086" i="43"/>
  <c r="K1086" i="43"/>
  <c r="AJ1085" i="43"/>
  <c r="AC1085" i="43"/>
  <c r="U1085" i="43"/>
  <c r="T1085" i="43"/>
  <c r="S1085" i="43"/>
  <c r="R1085" i="43"/>
  <c r="Q1085" i="43"/>
  <c r="K1085" i="43"/>
  <c r="AJ1084" i="43"/>
  <c r="AC1084" i="43"/>
  <c r="U1084" i="43"/>
  <c r="T1084" i="43"/>
  <c r="S1084" i="43"/>
  <c r="R1084" i="43"/>
  <c r="Q1084" i="43"/>
  <c r="K1084" i="43"/>
  <c r="AJ1083" i="43"/>
  <c r="AC1083" i="43"/>
  <c r="U1083" i="43"/>
  <c r="T1083" i="43"/>
  <c r="S1083" i="43"/>
  <c r="R1083" i="43"/>
  <c r="Q1083" i="43"/>
  <c r="K1083" i="43"/>
  <c r="AJ1082" i="43"/>
  <c r="AC1082" i="43"/>
  <c r="U1082" i="43"/>
  <c r="T1082" i="43"/>
  <c r="S1082" i="43"/>
  <c r="R1082" i="43"/>
  <c r="Q1082" i="43"/>
  <c r="K1082" i="43"/>
  <c r="AJ1081" i="43"/>
  <c r="AC1081" i="43"/>
  <c r="U1081" i="43"/>
  <c r="T1081" i="43"/>
  <c r="S1081" i="43"/>
  <c r="R1081" i="43"/>
  <c r="Q1081" i="43"/>
  <c r="K1081" i="43"/>
  <c r="AJ1080" i="43"/>
  <c r="AC1080" i="43"/>
  <c r="U1080" i="43"/>
  <c r="T1080" i="43"/>
  <c r="S1080" i="43"/>
  <c r="R1080" i="43"/>
  <c r="Q1080" i="43"/>
  <c r="K1080" i="43"/>
  <c r="AJ1079" i="43"/>
  <c r="AC1079" i="43"/>
  <c r="U1079" i="43"/>
  <c r="T1079" i="43"/>
  <c r="S1079" i="43"/>
  <c r="R1079" i="43"/>
  <c r="Q1079" i="43"/>
  <c r="K1079" i="43"/>
  <c r="AJ1078" i="43"/>
  <c r="AC1078" i="43"/>
  <c r="U1078" i="43"/>
  <c r="T1078" i="43"/>
  <c r="S1078" i="43"/>
  <c r="R1078" i="43"/>
  <c r="Q1078" i="43"/>
  <c r="K1078" i="43"/>
  <c r="AJ1077" i="43"/>
  <c r="AC1077" i="43"/>
  <c r="U1077" i="43"/>
  <c r="T1077" i="43"/>
  <c r="S1077" i="43"/>
  <c r="R1077" i="43"/>
  <c r="Q1077" i="43"/>
  <c r="K1077" i="43"/>
  <c r="AJ1076" i="43"/>
  <c r="AC1076" i="43"/>
  <c r="U1076" i="43"/>
  <c r="T1076" i="43"/>
  <c r="S1076" i="43"/>
  <c r="R1076" i="43"/>
  <c r="Q1076" i="43"/>
  <c r="K1076" i="43"/>
  <c r="AJ1075" i="43"/>
  <c r="AC1075" i="43"/>
  <c r="U1075" i="43"/>
  <c r="T1075" i="43"/>
  <c r="S1075" i="43"/>
  <c r="R1075" i="43"/>
  <c r="Q1075" i="43"/>
  <c r="K1075" i="43"/>
  <c r="AJ1074" i="43"/>
  <c r="AC1074" i="43"/>
  <c r="U1074" i="43"/>
  <c r="T1074" i="43"/>
  <c r="S1074" i="43"/>
  <c r="R1074" i="43"/>
  <c r="Q1074" i="43"/>
  <c r="K1074" i="43"/>
  <c r="AJ1073" i="43"/>
  <c r="AC1073" i="43"/>
  <c r="U1073" i="43"/>
  <c r="T1073" i="43"/>
  <c r="S1073" i="43"/>
  <c r="R1073" i="43"/>
  <c r="Q1073" i="43"/>
  <c r="K1073" i="43"/>
  <c r="AJ1072" i="43"/>
  <c r="AC1072" i="43"/>
  <c r="U1072" i="43"/>
  <c r="T1072" i="43"/>
  <c r="S1072" i="43"/>
  <c r="R1072" i="43"/>
  <c r="Q1072" i="43"/>
  <c r="K1072" i="43"/>
  <c r="AJ1071" i="43"/>
  <c r="AC1071" i="43"/>
  <c r="U1071" i="43"/>
  <c r="T1071" i="43"/>
  <c r="S1071" i="43"/>
  <c r="R1071" i="43"/>
  <c r="Q1071" i="43"/>
  <c r="K1071" i="43"/>
  <c r="AJ1070" i="43"/>
  <c r="AC1070" i="43"/>
  <c r="U1070" i="43"/>
  <c r="T1070" i="43"/>
  <c r="S1070" i="43"/>
  <c r="V1070" i="43" s="1"/>
  <c r="R1070" i="43"/>
  <c r="Q1070" i="43"/>
  <c r="K1070" i="43"/>
  <c r="AJ1069" i="43"/>
  <c r="AC1069" i="43"/>
  <c r="U1069" i="43"/>
  <c r="T1069" i="43"/>
  <c r="S1069" i="43"/>
  <c r="R1069" i="43"/>
  <c r="Q1069" i="43"/>
  <c r="K1069" i="43"/>
  <c r="AJ1068" i="43"/>
  <c r="AC1068" i="43"/>
  <c r="U1068" i="43"/>
  <c r="T1068" i="43"/>
  <c r="S1068" i="43"/>
  <c r="R1068" i="43"/>
  <c r="Q1068" i="43"/>
  <c r="K1068" i="43"/>
  <c r="AJ1067" i="43"/>
  <c r="AC1067" i="43"/>
  <c r="U1067" i="43"/>
  <c r="T1067" i="43"/>
  <c r="S1067" i="43"/>
  <c r="R1067" i="43"/>
  <c r="Q1067" i="43"/>
  <c r="K1067" i="43"/>
  <c r="AJ1066" i="43"/>
  <c r="AC1066" i="43"/>
  <c r="U1066" i="43"/>
  <c r="T1066" i="43"/>
  <c r="S1066" i="43"/>
  <c r="R1066" i="43"/>
  <c r="Q1066" i="43"/>
  <c r="K1066" i="43"/>
  <c r="AJ1065" i="43"/>
  <c r="AC1065" i="43"/>
  <c r="U1065" i="43"/>
  <c r="T1065" i="43"/>
  <c r="S1065" i="43"/>
  <c r="R1065" i="43"/>
  <c r="Q1065" i="43"/>
  <c r="K1065" i="43"/>
  <c r="AJ1064" i="43"/>
  <c r="AC1064" i="43"/>
  <c r="U1064" i="43"/>
  <c r="T1064" i="43"/>
  <c r="S1064" i="43"/>
  <c r="R1064" i="43"/>
  <c r="Q1064" i="43"/>
  <c r="K1064" i="43"/>
  <c r="AJ1063" i="43"/>
  <c r="AC1063" i="43"/>
  <c r="U1063" i="43"/>
  <c r="T1063" i="43"/>
  <c r="S1063" i="43"/>
  <c r="R1063" i="43"/>
  <c r="Q1063" i="43"/>
  <c r="K1063" i="43"/>
  <c r="AJ1062" i="43"/>
  <c r="AC1062" i="43"/>
  <c r="U1062" i="43"/>
  <c r="T1062" i="43"/>
  <c r="S1062" i="43"/>
  <c r="R1062" i="43"/>
  <c r="Q1062" i="43"/>
  <c r="K1062" i="43"/>
  <c r="AJ1061" i="43"/>
  <c r="AC1061" i="43"/>
  <c r="U1061" i="43"/>
  <c r="T1061" i="43"/>
  <c r="S1061" i="43"/>
  <c r="R1061" i="43"/>
  <c r="Q1061" i="43"/>
  <c r="K1061" i="43"/>
  <c r="AJ1060" i="43"/>
  <c r="AC1060" i="43"/>
  <c r="U1060" i="43"/>
  <c r="T1060" i="43"/>
  <c r="S1060" i="43"/>
  <c r="R1060" i="43"/>
  <c r="Q1060" i="43"/>
  <c r="K1060" i="43"/>
  <c r="AJ1059" i="43"/>
  <c r="AC1059" i="43"/>
  <c r="U1059" i="43"/>
  <c r="T1059" i="43"/>
  <c r="S1059" i="43"/>
  <c r="R1059" i="43"/>
  <c r="Q1059" i="43"/>
  <c r="K1059" i="43"/>
  <c r="AJ1058" i="43"/>
  <c r="AC1058" i="43"/>
  <c r="U1058" i="43"/>
  <c r="T1058" i="43"/>
  <c r="S1058" i="43"/>
  <c r="R1058" i="43"/>
  <c r="Q1058" i="43"/>
  <c r="K1058" i="43"/>
  <c r="AI1054" i="43"/>
  <c r="AH1054" i="43"/>
  <c r="AG1054" i="43"/>
  <c r="AF1054" i="43"/>
  <c r="AB1054" i="43"/>
  <c r="AA1054" i="43"/>
  <c r="Z1054" i="43"/>
  <c r="Y1054" i="43"/>
  <c r="P1054" i="43"/>
  <c r="O1054" i="43"/>
  <c r="N1054" i="43"/>
  <c r="M1054" i="43"/>
  <c r="J1054" i="43"/>
  <c r="I1054" i="43"/>
  <c r="H1054" i="43"/>
  <c r="G1054" i="43"/>
  <c r="AJ1052" i="43"/>
  <c r="AC1052" i="43"/>
  <c r="U1052" i="43"/>
  <c r="T1052" i="43"/>
  <c r="S1052" i="43"/>
  <c r="R1052" i="43"/>
  <c r="Q1052" i="43"/>
  <c r="K1052" i="43"/>
  <c r="AJ1051" i="43"/>
  <c r="AC1051" i="43"/>
  <c r="U1051" i="43"/>
  <c r="T1051" i="43"/>
  <c r="S1051" i="43"/>
  <c r="R1051" i="43"/>
  <c r="Q1051" i="43"/>
  <c r="K1051" i="43"/>
  <c r="AJ1050" i="43"/>
  <c r="AC1050" i="43"/>
  <c r="U1050" i="43"/>
  <c r="T1050" i="43"/>
  <c r="S1050" i="43"/>
  <c r="R1050" i="43"/>
  <c r="Q1050" i="43"/>
  <c r="K1050" i="43"/>
  <c r="AJ1049" i="43"/>
  <c r="AC1049" i="43"/>
  <c r="U1049" i="43"/>
  <c r="T1049" i="43"/>
  <c r="S1049" i="43"/>
  <c r="R1049" i="43"/>
  <c r="Q1049" i="43"/>
  <c r="K1049" i="43"/>
  <c r="AJ1048" i="43"/>
  <c r="AC1048" i="43"/>
  <c r="U1048" i="43"/>
  <c r="T1048" i="43"/>
  <c r="S1048" i="43"/>
  <c r="R1048" i="43"/>
  <c r="Q1048" i="43"/>
  <c r="K1048" i="43"/>
  <c r="AJ1047" i="43"/>
  <c r="AC1047" i="43"/>
  <c r="U1047" i="43"/>
  <c r="T1047" i="43"/>
  <c r="S1047" i="43"/>
  <c r="R1047" i="43"/>
  <c r="Q1047" i="43"/>
  <c r="K1047" i="43"/>
  <c r="AJ1046" i="43"/>
  <c r="AC1046" i="43"/>
  <c r="U1046" i="43"/>
  <c r="T1046" i="43"/>
  <c r="S1046" i="43"/>
  <c r="R1046" i="43"/>
  <c r="Q1046" i="43"/>
  <c r="K1046" i="43"/>
  <c r="AJ1045" i="43"/>
  <c r="AC1045" i="43"/>
  <c r="U1045" i="43"/>
  <c r="T1045" i="43"/>
  <c r="S1045" i="43"/>
  <c r="R1045" i="43"/>
  <c r="Q1045" i="43"/>
  <c r="K1045" i="43"/>
  <c r="AJ1044" i="43"/>
  <c r="AC1044" i="43"/>
  <c r="U1044" i="43"/>
  <c r="T1044" i="43"/>
  <c r="S1044" i="43"/>
  <c r="R1044" i="43"/>
  <c r="Q1044" i="43"/>
  <c r="K1044" i="43"/>
  <c r="AJ1043" i="43"/>
  <c r="AC1043" i="43"/>
  <c r="U1043" i="43"/>
  <c r="T1043" i="43"/>
  <c r="S1043" i="43"/>
  <c r="R1043" i="43"/>
  <c r="Q1043" i="43"/>
  <c r="K1043" i="43"/>
  <c r="AJ1042" i="43"/>
  <c r="AC1042" i="43"/>
  <c r="U1042" i="43"/>
  <c r="T1042" i="43"/>
  <c r="S1042" i="43"/>
  <c r="R1042" i="43"/>
  <c r="Q1042" i="43"/>
  <c r="K1042" i="43"/>
  <c r="AJ1041" i="43"/>
  <c r="AC1041" i="43"/>
  <c r="U1041" i="43"/>
  <c r="T1041" i="43"/>
  <c r="S1041" i="43"/>
  <c r="R1041" i="43"/>
  <c r="Q1041" i="43"/>
  <c r="K1041" i="43"/>
  <c r="AJ1040" i="43"/>
  <c r="AC1040" i="43"/>
  <c r="U1040" i="43"/>
  <c r="T1040" i="43"/>
  <c r="S1040" i="43"/>
  <c r="R1040" i="43"/>
  <c r="Q1040" i="43"/>
  <c r="K1040" i="43"/>
  <c r="AJ1039" i="43"/>
  <c r="AC1039" i="43"/>
  <c r="U1039" i="43"/>
  <c r="T1039" i="43"/>
  <c r="S1039" i="43"/>
  <c r="R1039" i="43"/>
  <c r="Q1039" i="43"/>
  <c r="K1039" i="43"/>
  <c r="AJ1038" i="43"/>
  <c r="AC1038" i="43"/>
  <c r="U1038" i="43"/>
  <c r="T1038" i="43"/>
  <c r="S1038" i="43"/>
  <c r="R1038" i="43"/>
  <c r="Q1038" i="43"/>
  <c r="K1038" i="43"/>
  <c r="AJ1037" i="43"/>
  <c r="AC1037" i="43"/>
  <c r="U1037" i="43"/>
  <c r="T1037" i="43"/>
  <c r="S1037" i="43"/>
  <c r="R1037" i="43"/>
  <c r="Q1037" i="43"/>
  <c r="K1037" i="43"/>
  <c r="AJ1036" i="43"/>
  <c r="AC1036" i="43"/>
  <c r="U1036" i="43"/>
  <c r="T1036" i="43"/>
  <c r="S1036" i="43"/>
  <c r="R1036" i="43"/>
  <c r="Q1036" i="43"/>
  <c r="K1036" i="43"/>
  <c r="AJ1035" i="43"/>
  <c r="AC1035" i="43"/>
  <c r="U1035" i="43"/>
  <c r="T1035" i="43"/>
  <c r="S1035" i="43"/>
  <c r="R1035" i="43"/>
  <c r="Q1035" i="43"/>
  <c r="K1035" i="43"/>
  <c r="AJ1034" i="43"/>
  <c r="AC1034" i="43"/>
  <c r="U1034" i="43"/>
  <c r="T1034" i="43"/>
  <c r="S1034" i="43"/>
  <c r="R1034" i="43"/>
  <c r="Q1034" i="43"/>
  <c r="K1034" i="43"/>
  <c r="AJ1033" i="43"/>
  <c r="AC1033" i="43"/>
  <c r="U1033" i="43"/>
  <c r="T1033" i="43"/>
  <c r="S1033" i="43"/>
  <c r="R1033" i="43"/>
  <c r="Q1033" i="43"/>
  <c r="K1033" i="43"/>
  <c r="AJ1032" i="43"/>
  <c r="AC1032" i="43"/>
  <c r="U1032" i="43"/>
  <c r="T1032" i="43"/>
  <c r="S1032" i="43"/>
  <c r="R1032" i="43"/>
  <c r="Q1032" i="43"/>
  <c r="K1032" i="43"/>
  <c r="AJ1031" i="43"/>
  <c r="AC1031" i="43"/>
  <c r="U1031" i="43"/>
  <c r="T1031" i="43"/>
  <c r="S1031" i="43"/>
  <c r="R1031" i="43"/>
  <c r="Q1031" i="43"/>
  <c r="K1031" i="43"/>
  <c r="AJ1030" i="43"/>
  <c r="AC1030" i="43"/>
  <c r="U1030" i="43"/>
  <c r="T1030" i="43"/>
  <c r="S1030" i="43"/>
  <c r="R1030" i="43"/>
  <c r="Q1030" i="43"/>
  <c r="K1030" i="43"/>
  <c r="AJ1029" i="43"/>
  <c r="AC1029" i="43"/>
  <c r="U1029" i="43"/>
  <c r="T1029" i="43"/>
  <c r="S1029" i="43"/>
  <c r="R1029" i="43"/>
  <c r="Q1029" i="43"/>
  <c r="K1029" i="43"/>
  <c r="AJ1028" i="43"/>
  <c r="AC1028" i="43"/>
  <c r="U1028" i="43"/>
  <c r="T1028" i="43"/>
  <c r="S1028" i="43"/>
  <c r="R1028" i="43"/>
  <c r="Q1028" i="43"/>
  <c r="K1028" i="43"/>
  <c r="AJ1027" i="43"/>
  <c r="AC1027" i="43"/>
  <c r="U1027" i="43"/>
  <c r="T1027" i="43"/>
  <c r="S1027" i="43"/>
  <c r="R1027" i="43"/>
  <c r="Q1027" i="43"/>
  <c r="K1027" i="43"/>
  <c r="AJ1026" i="43"/>
  <c r="AC1026" i="43"/>
  <c r="U1026" i="43"/>
  <c r="T1026" i="43"/>
  <c r="S1026" i="43"/>
  <c r="R1026" i="43"/>
  <c r="Q1026" i="43"/>
  <c r="K1026" i="43"/>
  <c r="AJ1025" i="43"/>
  <c r="AC1025" i="43"/>
  <c r="U1025" i="43"/>
  <c r="T1025" i="43"/>
  <c r="S1025" i="43"/>
  <c r="R1025" i="43"/>
  <c r="Q1025" i="43"/>
  <c r="K1025" i="43"/>
  <c r="AJ1024" i="43"/>
  <c r="AC1024" i="43"/>
  <c r="U1024" i="43"/>
  <c r="T1024" i="43"/>
  <c r="S1024" i="43"/>
  <c r="R1024" i="43"/>
  <c r="Q1024" i="43"/>
  <c r="K1024" i="43"/>
  <c r="AJ1023" i="43"/>
  <c r="AC1023" i="43"/>
  <c r="U1023" i="43"/>
  <c r="T1023" i="43"/>
  <c r="S1023" i="43"/>
  <c r="R1023" i="43"/>
  <c r="Q1023" i="43"/>
  <c r="K1023" i="43"/>
  <c r="AJ1022" i="43"/>
  <c r="AC1022" i="43"/>
  <c r="U1022" i="43"/>
  <c r="T1022" i="43"/>
  <c r="S1022" i="43"/>
  <c r="R1022" i="43"/>
  <c r="Q1022" i="43"/>
  <c r="K1022" i="43"/>
  <c r="AJ1021" i="43"/>
  <c r="AC1021" i="43"/>
  <c r="U1021" i="43"/>
  <c r="T1021" i="43"/>
  <c r="S1021" i="43"/>
  <c r="R1021" i="43"/>
  <c r="Q1021" i="43"/>
  <c r="K1021" i="43"/>
  <c r="AJ1020" i="43"/>
  <c r="AC1020" i="43"/>
  <c r="U1020" i="43"/>
  <c r="T1020" i="43"/>
  <c r="S1020" i="43"/>
  <c r="R1020" i="43"/>
  <c r="Q1020" i="43"/>
  <c r="K1020" i="43"/>
  <c r="AJ1019" i="43"/>
  <c r="AC1019" i="43"/>
  <c r="U1019" i="43"/>
  <c r="T1019" i="43"/>
  <c r="S1019" i="43"/>
  <c r="R1019" i="43"/>
  <c r="Q1019" i="43"/>
  <c r="K1019" i="43"/>
  <c r="AJ1018" i="43"/>
  <c r="AC1018" i="43"/>
  <c r="U1018" i="43"/>
  <c r="T1018" i="43"/>
  <c r="S1018" i="43"/>
  <c r="R1018" i="43"/>
  <c r="Q1018" i="43"/>
  <c r="K1018" i="43"/>
  <c r="AJ1017" i="43"/>
  <c r="AC1017" i="43"/>
  <c r="U1017" i="43"/>
  <c r="T1017" i="43"/>
  <c r="S1017" i="43"/>
  <c r="R1017" i="43"/>
  <c r="Q1017" i="43"/>
  <c r="K1017" i="43"/>
  <c r="AI1004" i="43"/>
  <c r="AH1004" i="43"/>
  <c r="AG1004" i="43"/>
  <c r="AF1004" i="43"/>
  <c r="AD1004" i="43"/>
  <c r="AB1004" i="43"/>
  <c r="AA1004" i="43"/>
  <c r="Z1004" i="43"/>
  <c r="Y1004" i="43"/>
  <c r="W1004" i="43"/>
  <c r="P1004" i="43"/>
  <c r="O1004" i="43"/>
  <c r="N1004" i="43"/>
  <c r="M1004" i="43"/>
  <c r="J1004" i="43"/>
  <c r="I1004" i="43"/>
  <c r="H1004" i="43"/>
  <c r="G1004" i="43"/>
  <c r="AJ1003" i="43"/>
  <c r="AC1003" i="43"/>
  <c r="U1003" i="43"/>
  <c r="T1003" i="43"/>
  <c r="S1003" i="43"/>
  <c r="R1003" i="43"/>
  <c r="Q1003" i="43"/>
  <c r="K1003" i="43"/>
  <c r="AJ1002" i="43"/>
  <c r="AC1002" i="43"/>
  <c r="U1002" i="43"/>
  <c r="T1002" i="43"/>
  <c r="S1002" i="43"/>
  <c r="R1002" i="43"/>
  <c r="Q1002" i="43"/>
  <c r="K1002" i="43"/>
  <c r="AJ1001" i="43"/>
  <c r="AC1001" i="43"/>
  <c r="U1001" i="43"/>
  <c r="T1001" i="43"/>
  <c r="S1001" i="43"/>
  <c r="R1001" i="43"/>
  <c r="Q1001" i="43"/>
  <c r="K1001" i="43"/>
  <c r="AJ1000" i="43"/>
  <c r="AC1000" i="43"/>
  <c r="U1000" i="43"/>
  <c r="T1000" i="43"/>
  <c r="S1000" i="43"/>
  <c r="R1000" i="43"/>
  <c r="Q1000" i="43"/>
  <c r="K1000" i="43"/>
  <c r="AJ999" i="43"/>
  <c r="AC999" i="43"/>
  <c r="U999" i="43"/>
  <c r="T999" i="43"/>
  <c r="S999" i="43"/>
  <c r="R999" i="43"/>
  <c r="Q999" i="43"/>
  <c r="K999" i="43"/>
  <c r="AJ998" i="43"/>
  <c r="AC998" i="43"/>
  <c r="U998" i="43"/>
  <c r="T998" i="43"/>
  <c r="S998" i="43"/>
  <c r="R998" i="43"/>
  <c r="Q998" i="43"/>
  <c r="K998" i="43"/>
  <c r="AJ997" i="43"/>
  <c r="AC997" i="43"/>
  <c r="U997" i="43"/>
  <c r="T997" i="43"/>
  <c r="S997" i="43"/>
  <c r="R997" i="43"/>
  <c r="Q997" i="43"/>
  <c r="K997" i="43"/>
  <c r="AJ996" i="43"/>
  <c r="AC996" i="43"/>
  <c r="U996" i="43"/>
  <c r="T996" i="43"/>
  <c r="S996" i="43"/>
  <c r="R996" i="43"/>
  <c r="Q996" i="43"/>
  <c r="K996" i="43"/>
  <c r="AJ995" i="43"/>
  <c r="AC995" i="43"/>
  <c r="U995" i="43"/>
  <c r="T995" i="43"/>
  <c r="S995" i="43"/>
  <c r="R995" i="43"/>
  <c r="Q995" i="43"/>
  <c r="K995" i="43"/>
  <c r="AJ994" i="43"/>
  <c r="AC994" i="43"/>
  <c r="U994" i="43"/>
  <c r="T994" i="43"/>
  <c r="S994" i="43"/>
  <c r="R994" i="43"/>
  <c r="Q994" i="43"/>
  <c r="K994" i="43"/>
  <c r="AJ993" i="43"/>
  <c r="AC993" i="43"/>
  <c r="U993" i="43"/>
  <c r="T993" i="43"/>
  <c r="S993" i="43"/>
  <c r="R993" i="43"/>
  <c r="Q993" i="43"/>
  <c r="K993" i="43"/>
  <c r="AJ992" i="43"/>
  <c r="AC992" i="43"/>
  <c r="U992" i="43"/>
  <c r="T992" i="43"/>
  <c r="S992" i="43"/>
  <c r="R992" i="43"/>
  <c r="Q992" i="43"/>
  <c r="K992" i="43"/>
  <c r="AJ991" i="43"/>
  <c r="AC991" i="43"/>
  <c r="U991" i="43"/>
  <c r="T991" i="43"/>
  <c r="S991" i="43"/>
  <c r="R991" i="43"/>
  <c r="Q991" i="43"/>
  <c r="K991" i="43"/>
  <c r="AJ990" i="43"/>
  <c r="AC990" i="43"/>
  <c r="U990" i="43"/>
  <c r="T990" i="43"/>
  <c r="S990" i="43"/>
  <c r="R990" i="43"/>
  <c r="Q990" i="43"/>
  <c r="K990" i="43"/>
  <c r="AJ989" i="43"/>
  <c r="AC989" i="43"/>
  <c r="U989" i="43"/>
  <c r="T989" i="43"/>
  <c r="S989" i="43"/>
  <c r="R989" i="43"/>
  <c r="Q989" i="43"/>
  <c r="K989" i="43"/>
  <c r="AJ988" i="43"/>
  <c r="AC988" i="43"/>
  <c r="U988" i="43"/>
  <c r="T988" i="43"/>
  <c r="S988" i="43"/>
  <c r="R988" i="43"/>
  <c r="Q988" i="43"/>
  <c r="K988" i="43"/>
  <c r="AJ987" i="43"/>
  <c r="AC987" i="43"/>
  <c r="U987" i="43"/>
  <c r="T987" i="43"/>
  <c r="S987" i="43"/>
  <c r="R987" i="43"/>
  <c r="Q987" i="43"/>
  <c r="K987" i="43"/>
  <c r="AJ986" i="43"/>
  <c r="AC986" i="43"/>
  <c r="U986" i="43"/>
  <c r="T986" i="43"/>
  <c r="S986" i="43"/>
  <c r="R986" i="43"/>
  <c r="Q986" i="43"/>
  <c r="K986" i="43"/>
  <c r="AJ985" i="43"/>
  <c r="AC985" i="43"/>
  <c r="U985" i="43"/>
  <c r="T985" i="43"/>
  <c r="S985" i="43"/>
  <c r="R985" i="43"/>
  <c r="Q985" i="43"/>
  <c r="K985" i="43"/>
  <c r="AJ984" i="43"/>
  <c r="AC984" i="43"/>
  <c r="U984" i="43"/>
  <c r="T984" i="43"/>
  <c r="S984" i="43"/>
  <c r="R984" i="43"/>
  <c r="Q984" i="43"/>
  <c r="K984" i="43"/>
  <c r="AJ983" i="43"/>
  <c r="AC983" i="43"/>
  <c r="U983" i="43"/>
  <c r="T983" i="43"/>
  <c r="S983" i="43"/>
  <c r="R983" i="43"/>
  <c r="Q983" i="43"/>
  <c r="K983" i="43"/>
  <c r="AJ982" i="43"/>
  <c r="AC982" i="43"/>
  <c r="U982" i="43"/>
  <c r="T982" i="43"/>
  <c r="S982" i="43"/>
  <c r="R982" i="43"/>
  <c r="Q982" i="43"/>
  <c r="K982" i="43"/>
  <c r="AJ981" i="43"/>
  <c r="AC981" i="43"/>
  <c r="U981" i="43"/>
  <c r="T981" i="43"/>
  <c r="S981" i="43"/>
  <c r="R981" i="43"/>
  <c r="Q981" i="43"/>
  <c r="K981" i="43"/>
  <c r="AJ980" i="43"/>
  <c r="AC980" i="43"/>
  <c r="U980" i="43"/>
  <c r="T980" i="43"/>
  <c r="S980" i="43"/>
  <c r="R980" i="43"/>
  <c r="Q980" i="43"/>
  <c r="K980" i="43"/>
  <c r="AJ979" i="43"/>
  <c r="AC979" i="43"/>
  <c r="U979" i="43"/>
  <c r="T979" i="43"/>
  <c r="S979" i="43"/>
  <c r="R979" i="43"/>
  <c r="Q979" i="43"/>
  <c r="K979" i="43"/>
  <c r="AJ978" i="43"/>
  <c r="AC978" i="43"/>
  <c r="U978" i="43"/>
  <c r="T978" i="43"/>
  <c r="S978" i="43"/>
  <c r="R978" i="43"/>
  <c r="Q978" i="43"/>
  <c r="K978" i="43"/>
  <c r="AJ977" i="43"/>
  <c r="AC977" i="43"/>
  <c r="U977" i="43"/>
  <c r="T977" i="43"/>
  <c r="S977" i="43"/>
  <c r="R977" i="43"/>
  <c r="Q977" i="43"/>
  <c r="K977" i="43"/>
  <c r="AJ976" i="43"/>
  <c r="AC976" i="43"/>
  <c r="U976" i="43"/>
  <c r="T976" i="43"/>
  <c r="S976" i="43"/>
  <c r="R976" i="43"/>
  <c r="Q976" i="43"/>
  <c r="K976" i="43"/>
  <c r="AJ975" i="43"/>
  <c r="AC975" i="43"/>
  <c r="U975" i="43"/>
  <c r="T975" i="43"/>
  <c r="S975" i="43"/>
  <c r="R975" i="43"/>
  <c r="Q975" i="43"/>
  <c r="K975" i="43"/>
  <c r="AJ974" i="43"/>
  <c r="AC974" i="43"/>
  <c r="U974" i="43"/>
  <c r="T974" i="43"/>
  <c r="S974" i="43"/>
  <c r="R974" i="43"/>
  <c r="Q974" i="43"/>
  <c r="K974" i="43"/>
  <c r="AB969" i="43"/>
  <c r="AA969" i="43"/>
  <c r="Z969" i="43"/>
  <c r="Y969" i="43"/>
  <c r="P969" i="43"/>
  <c r="O969" i="43"/>
  <c r="N969" i="43"/>
  <c r="M969" i="43"/>
  <c r="J969" i="43"/>
  <c r="I969" i="43"/>
  <c r="H969" i="43"/>
  <c r="G969" i="43"/>
  <c r="AJ968" i="43"/>
  <c r="AC968" i="43"/>
  <c r="U968" i="43"/>
  <c r="T968" i="43"/>
  <c r="S968" i="43"/>
  <c r="R968" i="43"/>
  <c r="Q968" i="43"/>
  <c r="K968" i="43"/>
  <c r="AJ967" i="43"/>
  <c r="AC967" i="43"/>
  <c r="U967" i="43"/>
  <c r="T967" i="43"/>
  <c r="S967" i="43"/>
  <c r="R967" i="43"/>
  <c r="Q967" i="43"/>
  <c r="K967" i="43"/>
  <c r="AJ966" i="43"/>
  <c r="AC966" i="43"/>
  <c r="U966" i="43"/>
  <c r="T966" i="43"/>
  <c r="S966" i="43"/>
  <c r="R966" i="43"/>
  <c r="Q966" i="43"/>
  <c r="K966" i="43"/>
  <c r="AI964" i="43"/>
  <c r="AH964" i="43"/>
  <c r="AG964" i="43"/>
  <c r="AF964" i="43"/>
  <c r="AB964" i="43"/>
  <c r="AA964" i="43"/>
  <c r="AA970" i="43" s="1"/>
  <c r="Z964" i="43"/>
  <c r="Y964" i="43"/>
  <c r="P964" i="43"/>
  <c r="O964" i="43"/>
  <c r="O970" i="43" s="1"/>
  <c r="N964" i="43"/>
  <c r="N970" i="43" s="1"/>
  <c r="M964" i="43"/>
  <c r="M970" i="43" s="1"/>
  <c r="J964" i="43"/>
  <c r="I964" i="43"/>
  <c r="H964" i="43"/>
  <c r="G964" i="43"/>
  <c r="AJ963" i="43"/>
  <c r="AC963" i="43"/>
  <c r="Q963" i="43"/>
  <c r="K963" i="43"/>
  <c r="AJ962" i="43"/>
  <c r="AC962" i="43"/>
  <c r="U962" i="43"/>
  <c r="T962" i="43"/>
  <c r="S962" i="43"/>
  <c r="R962" i="43"/>
  <c r="Q962" i="43"/>
  <c r="K962" i="43"/>
  <c r="AJ961" i="43"/>
  <c r="AC961" i="43"/>
  <c r="U961" i="43"/>
  <c r="T961" i="43"/>
  <c r="S961" i="43"/>
  <c r="R961" i="43"/>
  <c r="Q961" i="43"/>
  <c r="K961" i="43"/>
  <c r="AJ960" i="43"/>
  <c r="AC960" i="43"/>
  <c r="U960" i="43"/>
  <c r="T960" i="43"/>
  <c r="S960" i="43"/>
  <c r="R960" i="43"/>
  <c r="Q960" i="43"/>
  <c r="K960" i="43"/>
  <c r="AJ959" i="43"/>
  <c r="AC959" i="43"/>
  <c r="U959" i="43"/>
  <c r="T959" i="43"/>
  <c r="S959" i="43"/>
  <c r="R959" i="43"/>
  <c r="Q959" i="43"/>
  <c r="K959" i="43"/>
  <c r="AJ958" i="43"/>
  <c r="AC958" i="43"/>
  <c r="U958" i="43"/>
  <c r="T958" i="43"/>
  <c r="S958" i="43"/>
  <c r="R958" i="43"/>
  <c r="Q958" i="43"/>
  <c r="K958" i="43"/>
  <c r="AJ957" i="43"/>
  <c r="AC957" i="43"/>
  <c r="U957" i="43"/>
  <c r="T957" i="43"/>
  <c r="S957" i="43"/>
  <c r="R957" i="43"/>
  <c r="Q957" i="43"/>
  <c r="K957" i="43"/>
  <c r="AJ956" i="43"/>
  <c r="AC956" i="43"/>
  <c r="U956" i="43"/>
  <c r="T956" i="43"/>
  <c r="S956" i="43"/>
  <c r="R956" i="43"/>
  <c r="Q956" i="43"/>
  <c r="K956" i="43"/>
  <c r="AJ955" i="43"/>
  <c r="AC955" i="43"/>
  <c r="U955" i="43"/>
  <c r="T955" i="43"/>
  <c r="S955" i="43"/>
  <c r="R955" i="43"/>
  <c r="Q955" i="43"/>
  <c r="K955" i="43"/>
  <c r="AJ954" i="43"/>
  <c r="AC954" i="43"/>
  <c r="U954" i="43"/>
  <c r="T954" i="43"/>
  <c r="S954" i="43"/>
  <c r="R954" i="43"/>
  <c r="Q954" i="43"/>
  <c r="K954" i="43"/>
  <c r="AJ953" i="43"/>
  <c r="AC953" i="43"/>
  <c r="U953" i="43"/>
  <c r="T953" i="43"/>
  <c r="S953" i="43"/>
  <c r="R953" i="43"/>
  <c r="Q953" i="43"/>
  <c r="K953" i="43"/>
  <c r="AJ952" i="43"/>
  <c r="AC952" i="43"/>
  <c r="U952" i="43"/>
  <c r="T952" i="43"/>
  <c r="S952" i="43"/>
  <c r="R952" i="43"/>
  <c r="Q952" i="43"/>
  <c r="K952" i="43"/>
  <c r="AJ951" i="43"/>
  <c r="AC951" i="43"/>
  <c r="U951" i="43"/>
  <c r="T951" i="43"/>
  <c r="S951" i="43"/>
  <c r="R951" i="43"/>
  <c r="Q951" i="43"/>
  <c r="K951" i="43"/>
  <c r="AJ950" i="43"/>
  <c r="AC950" i="43"/>
  <c r="U950" i="43"/>
  <c r="T950" i="43"/>
  <c r="S950" i="43"/>
  <c r="R950" i="43"/>
  <c r="Q950" i="43"/>
  <c r="K950" i="43"/>
  <c r="AJ949" i="43"/>
  <c r="AC949" i="43"/>
  <c r="U949" i="43"/>
  <c r="T949" i="43"/>
  <c r="S949" i="43"/>
  <c r="R949" i="43"/>
  <c r="Q949" i="43"/>
  <c r="K949" i="43"/>
  <c r="AJ948" i="43"/>
  <c r="AC948" i="43"/>
  <c r="U948" i="43"/>
  <c r="T948" i="43"/>
  <c r="S948" i="43"/>
  <c r="R948" i="43"/>
  <c r="Q948" i="43"/>
  <c r="K948" i="43"/>
  <c r="AJ947" i="43"/>
  <c r="AC947" i="43"/>
  <c r="U947" i="43"/>
  <c r="T947" i="43"/>
  <c r="S947" i="43"/>
  <c r="R947" i="43"/>
  <c r="Q947" i="43"/>
  <c r="K947" i="43"/>
  <c r="AJ946" i="43"/>
  <c r="AC946" i="43"/>
  <c r="U946" i="43"/>
  <c r="T946" i="43"/>
  <c r="S946" i="43"/>
  <c r="R946" i="43"/>
  <c r="Q946" i="43"/>
  <c r="K946" i="43"/>
  <c r="AJ945" i="43"/>
  <c r="AC945" i="43"/>
  <c r="U945" i="43"/>
  <c r="T945" i="43"/>
  <c r="S945" i="43"/>
  <c r="R945" i="43"/>
  <c r="Q945" i="43"/>
  <c r="K945" i="43"/>
  <c r="AJ944" i="43"/>
  <c r="AC944" i="43"/>
  <c r="U944" i="43"/>
  <c r="T944" i="43"/>
  <c r="S944" i="43"/>
  <c r="R944" i="43"/>
  <c r="Q944" i="43"/>
  <c r="K944" i="43"/>
  <c r="AJ943" i="43"/>
  <c r="AC943" i="43"/>
  <c r="U943" i="43"/>
  <c r="T943" i="43"/>
  <c r="S943" i="43"/>
  <c r="R943" i="43"/>
  <c r="Q943" i="43"/>
  <c r="K943" i="43"/>
  <c r="AJ942" i="43"/>
  <c r="AC942" i="43"/>
  <c r="U942" i="43"/>
  <c r="T942" i="43"/>
  <c r="S942" i="43"/>
  <c r="R942" i="43"/>
  <c r="Q942" i="43"/>
  <c r="K942" i="43"/>
  <c r="AJ941" i="43"/>
  <c r="AC941" i="43"/>
  <c r="U941" i="43"/>
  <c r="T941" i="43"/>
  <c r="S941" i="43"/>
  <c r="R941" i="43"/>
  <c r="Q941" i="43"/>
  <c r="K941" i="43"/>
  <c r="AJ940" i="43"/>
  <c r="AC940" i="43"/>
  <c r="U940" i="43"/>
  <c r="T940" i="43"/>
  <c r="S940" i="43"/>
  <c r="R940" i="43"/>
  <c r="Q940" i="43"/>
  <c r="K940" i="43"/>
  <c r="AJ939" i="43"/>
  <c r="AC939" i="43"/>
  <c r="U939" i="43"/>
  <c r="T939" i="43"/>
  <c r="S939" i="43"/>
  <c r="R939" i="43"/>
  <c r="Q939" i="43"/>
  <c r="K939" i="43"/>
  <c r="AJ938" i="43"/>
  <c r="AC938" i="43"/>
  <c r="U938" i="43"/>
  <c r="T938" i="43"/>
  <c r="S938" i="43"/>
  <c r="R938" i="43"/>
  <c r="Q938" i="43"/>
  <c r="K938" i="43"/>
  <c r="AJ937" i="43"/>
  <c r="AC937" i="43"/>
  <c r="U937" i="43"/>
  <c r="T937" i="43"/>
  <c r="S937" i="43"/>
  <c r="R937" i="43"/>
  <c r="Q937" i="43"/>
  <c r="K937" i="43"/>
  <c r="AJ936" i="43"/>
  <c r="AC936" i="43"/>
  <c r="U936" i="43"/>
  <c r="T936" i="43"/>
  <c r="S936" i="43"/>
  <c r="R936" i="43"/>
  <c r="Q936" i="43"/>
  <c r="K936" i="43"/>
  <c r="AJ935" i="43"/>
  <c r="AC935" i="43"/>
  <c r="U935" i="43"/>
  <c r="T935" i="43"/>
  <c r="S935" i="43"/>
  <c r="R935" i="43"/>
  <c r="Q935" i="43"/>
  <c r="K935" i="43"/>
  <c r="AJ934" i="43"/>
  <c r="AC934" i="43"/>
  <c r="U934" i="43"/>
  <c r="T934" i="43"/>
  <c r="S934" i="43"/>
  <c r="R934" i="43"/>
  <c r="Q934" i="43"/>
  <c r="K934" i="43"/>
  <c r="AI921" i="43"/>
  <c r="AH921" i="43"/>
  <c r="AG921" i="43"/>
  <c r="AF921" i="43"/>
  <c r="AD921" i="43"/>
  <c r="AB921" i="43"/>
  <c r="AA921" i="43"/>
  <c r="Z921" i="43"/>
  <c r="Y921" i="43"/>
  <c r="W921" i="43"/>
  <c r="P921" i="43"/>
  <c r="O921" i="43"/>
  <c r="N921" i="43"/>
  <c r="M921" i="43"/>
  <c r="J921" i="43"/>
  <c r="I921" i="43"/>
  <c r="H921" i="43"/>
  <c r="G921" i="43"/>
  <c r="AJ920" i="43"/>
  <c r="AC920" i="43"/>
  <c r="U920" i="43"/>
  <c r="T920" i="43"/>
  <c r="S920" i="43"/>
  <c r="R920" i="43"/>
  <c r="Q920" i="43"/>
  <c r="K920" i="43"/>
  <c r="AJ919" i="43"/>
  <c r="AC919" i="43"/>
  <c r="U919" i="43"/>
  <c r="T919" i="43"/>
  <c r="S919" i="43"/>
  <c r="R919" i="43"/>
  <c r="Q919" i="43"/>
  <c r="K919" i="43"/>
  <c r="AJ918" i="43"/>
  <c r="AC918" i="43"/>
  <c r="U918" i="43"/>
  <c r="T918" i="43"/>
  <c r="S918" i="43"/>
  <c r="R918" i="43"/>
  <c r="Q918" i="43"/>
  <c r="K918" i="43"/>
  <c r="AJ917" i="43"/>
  <c r="AC917" i="43"/>
  <c r="U917" i="43"/>
  <c r="T917" i="43"/>
  <c r="S917" i="43"/>
  <c r="R917" i="43"/>
  <c r="Q917" i="43"/>
  <c r="K917" i="43"/>
  <c r="AJ916" i="43"/>
  <c r="AC916" i="43"/>
  <c r="U916" i="43"/>
  <c r="T916" i="43"/>
  <c r="S916" i="43"/>
  <c r="R916" i="43"/>
  <c r="Q916" i="43"/>
  <c r="K916" i="43"/>
  <c r="AJ915" i="43"/>
  <c r="AC915" i="43"/>
  <c r="U915" i="43"/>
  <c r="T915" i="43"/>
  <c r="S915" i="43"/>
  <c r="R915" i="43"/>
  <c r="Q915" i="43"/>
  <c r="K915" i="43"/>
  <c r="AJ914" i="43"/>
  <c r="AC914" i="43"/>
  <c r="U914" i="43"/>
  <c r="T914" i="43"/>
  <c r="S914" i="43"/>
  <c r="R914" i="43"/>
  <c r="Q914" i="43"/>
  <c r="K914" i="43"/>
  <c r="AJ913" i="43"/>
  <c r="AC913" i="43"/>
  <c r="U913" i="43"/>
  <c r="T913" i="43"/>
  <c r="S913" i="43"/>
  <c r="R913" i="43"/>
  <c r="Q913" i="43"/>
  <c r="K913" i="43"/>
  <c r="AJ912" i="43"/>
  <c r="AC912" i="43"/>
  <c r="U912" i="43"/>
  <c r="T912" i="43"/>
  <c r="S912" i="43"/>
  <c r="R912" i="43"/>
  <c r="Q912" i="43"/>
  <c r="K912" i="43"/>
  <c r="AJ911" i="43"/>
  <c r="AC911" i="43"/>
  <c r="U911" i="43"/>
  <c r="T911" i="43"/>
  <c r="S911" i="43"/>
  <c r="R911" i="43"/>
  <c r="Q911" i="43"/>
  <c r="K911" i="43"/>
  <c r="AJ910" i="43"/>
  <c r="AC910" i="43"/>
  <c r="U910" i="43"/>
  <c r="T910" i="43"/>
  <c r="S910" i="43"/>
  <c r="R910" i="43"/>
  <c r="Q910" i="43"/>
  <c r="K910" i="43"/>
  <c r="AJ909" i="43"/>
  <c r="AC909" i="43"/>
  <c r="U909" i="43"/>
  <c r="T909" i="43"/>
  <c r="S909" i="43"/>
  <c r="R909" i="43"/>
  <c r="Q909" i="43"/>
  <c r="K909" i="43"/>
  <c r="AJ908" i="43"/>
  <c r="AC908" i="43"/>
  <c r="U908" i="43"/>
  <c r="T908" i="43"/>
  <c r="S908" i="43"/>
  <c r="V908" i="43" s="1"/>
  <c r="R908" i="43"/>
  <c r="Q908" i="43"/>
  <c r="K908" i="43"/>
  <c r="AJ907" i="43"/>
  <c r="AC907" i="43"/>
  <c r="U907" i="43"/>
  <c r="T907" i="43"/>
  <c r="S907" i="43"/>
  <c r="R907" i="43"/>
  <c r="Q907" i="43"/>
  <c r="K907" i="43"/>
  <c r="AJ906" i="43"/>
  <c r="AC906" i="43"/>
  <c r="U906" i="43"/>
  <c r="T906" i="43"/>
  <c r="S906" i="43"/>
  <c r="R906" i="43"/>
  <c r="Q906" i="43"/>
  <c r="K906" i="43"/>
  <c r="AJ905" i="43"/>
  <c r="AC905" i="43"/>
  <c r="U905" i="43"/>
  <c r="T905" i="43"/>
  <c r="S905" i="43"/>
  <c r="R905" i="43"/>
  <c r="Q905" i="43"/>
  <c r="K905" i="43"/>
  <c r="AJ904" i="43"/>
  <c r="AC904" i="43"/>
  <c r="U904" i="43"/>
  <c r="T904" i="43"/>
  <c r="S904" i="43"/>
  <c r="R904" i="43"/>
  <c r="Q904" i="43"/>
  <c r="K904" i="43"/>
  <c r="AJ903" i="43"/>
  <c r="AC903" i="43"/>
  <c r="U903" i="43"/>
  <c r="T903" i="43"/>
  <c r="S903" i="43"/>
  <c r="R903" i="43"/>
  <c r="Q903" i="43"/>
  <c r="K903" i="43"/>
  <c r="AJ902" i="43"/>
  <c r="AC902" i="43"/>
  <c r="U902" i="43"/>
  <c r="T902" i="43"/>
  <c r="S902" i="43"/>
  <c r="R902" i="43"/>
  <c r="Q902" i="43"/>
  <c r="K902" i="43"/>
  <c r="AJ901" i="43"/>
  <c r="AC901" i="43"/>
  <c r="U901" i="43"/>
  <c r="T901" i="43"/>
  <c r="S901" i="43"/>
  <c r="R901" i="43"/>
  <c r="Q901" i="43"/>
  <c r="K901" i="43"/>
  <c r="AJ900" i="43"/>
  <c r="AC900" i="43"/>
  <c r="U900" i="43"/>
  <c r="T900" i="43"/>
  <c r="S900" i="43"/>
  <c r="R900" i="43"/>
  <c r="Q900" i="43"/>
  <c r="K900" i="43"/>
  <c r="AB895" i="43"/>
  <c r="AA895" i="43"/>
  <c r="Z895" i="43"/>
  <c r="Y895" i="43"/>
  <c r="P895" i="43"/>
  <c r="O895" i="43"/>
  <c r="N895" i="43"/>
  <c r="M895" i="43"/>
  <c r="J895" i="43"/>
  <c r="I895" i="43"/>
  <c r="H895" i="43"/>
  <c r="G895" i="43"/>
  <c r="AJ894" i="43"/>
  <c r="AC894" i="43"/>
  <c r="U894" i="43"/>
  <c r="T894" i="43"/>
  <c r="S894" i="43"/>
  <c r="R894" i="43"/>
  <c r="Q894" i="43"/>
  <c r="K894" i="43"/>
  <c r="AJ893" i="43"/>
  <c r="AC893" i="43"/>
  <c r="U893" i="43"/>
  <c r="T893" i="43"/>
  <c r="S893" i="43"/>
  <c r="R893" i="43"/>
  <c r="Q893" i="43"/>
  <c r="K893" i="43"/>
  <c r="AJ892" i="43"/>
  <c r="AC892" i="43"/>
  <c r="U892" i="43"/>
  <c r="T892" i="43"/>
  <c r="S892" i="43"/>
  <c r="R892" i="43"/>
  <c r="Q892" i="43"/>
  <c r="K892" i="43"/>
  <c r="AI890" i="43"/>
  <c r="AH890" i="43"/>
  <c r="AG890" i="43"/>
  <c r="AF890" i="43"/>
  <c r="AB890" i="43"/>
  <c r="AB896" i="43" s="1"/>
  <c r="AA890" i="43"/>
  <c r="Z890" i="43"/>
  <c r="Y890" i="43"/>
  <c r="P890" i="43"/>
  <c r="O890" i="43"/>
  <c r="N890" i="43"/>
  <c r="N896" i="43" s="1"/>
  <c r="M890" i="43"/>
  <c r="J890" i="43"/>
  <c r="I890" i="43"/>
  <c r="H890" i="43"/>
  <c r="H896" i="43" s="1"/>
  <c r="G890" i="43"/>
  <c r="G896" i="43" s="1"/>
  <c r="AJ889" i="43"/>
  <c r="AC889" i="43"/>
  <c r="U889" i="43"/>
  <c r="T889" i="43"/>
  <c r="S889" i="43"/>
  <c r="R889" i="43"/>
  <c r="Q889" i="43"/>
  <c r="K889" i="43"/>
  <c r="AJ888" i="43"/>
  <c r="AC888" i="43"/>
  <c r="U888" i="43"/>
  <c r="T888" i="43"/>
  <c r="S888" i="43"/>
  <c r="R888" i="43"/>
  <c r="Q888" i="43"/>
  <c r="K888" i="43"/>
  <c r="AJ887" i="43"/>
  <c r="AC887" i="43"/>
  <c r="U887" i="43"/>
  <c r="T887" i="43"/>
  <c r="S887" i="43"/>
  <c r="R887" i="43"/>
  <c r="Q887" i="43"/>
  <c r="K887" i="43"/>
  <c r="AJ886" i="43"/>
  <c r="AC886" i="43"/>
  <c r="U886" i="43"/>
  <c r="T886" i="43"/>
  <c r="S886" i="43"/>
  <c r="R886" i="43"/>
  <c r="Q886" i="43"/>
  <c r="K886" i="43"/>
  <c r="AJ885" i="43"/>
  <c r="AC885" i="43"/>
  <c r="U885" i="43"/>
  <c r="T885" i="43"/>
  <c r="S885" i="43"/>
  <c r="R885" i="43"/>
  <c r="Q885" i="43"/>
  <c r="K885" i="43"/>
  <c r="AJ884" i="43"/>
  <c r="AC884" i="43"/>
  <c r="U884" i="43"/>
  <c r="T884" i="43"/>
  <c r="S884" i="43"/>
  <c r="R884" i="43"/>
  <c r="Q884" i="43"/>
  <c r="K884" i="43"/>
  <c r="AJ883" i="43"/>
  <c r="AC883" i="43"/>
  <c r="U883" i="43"/>
  <c r="T883" i="43"/>
  <c r="S883" i="43"/>
  <c r="R883" i="43"/>
  <c r="Q883" i="43"/>
  <c r="K883" i="43"/>
  <c r="AJ882" i="43"/>
  <c r="AC882" i="43"/>
  <c r="U882" i="43"/>
  <c r="T882" i="43"/>
  <c r="S882" i="43"/>
  <c r="R882" i="43"/>
  <c r="Q882" i="43"/>
  <c r="K882" i="43"/>
  <c r="AJ881" i="43"/>
  <c r="AC881" i="43"/>
  <c r="U881" i="43"/>
  <c r="T881" i="43"/>
  <c r="S881" i="43"/>
  <c r="R881" i="43"/>
  <c r="Q881" i="43"/>
  <c r="K881" i="43"/>
  <c r="AJ880" i="43"/>
  <c r="AC880" i="43"/>
  <c r="U880" i="43"/>
  <c r="T880" i="43"/>
  <c r="S880" i="43"/>
  <c r="R880" i="43"/>
  <c r="Q880" i="43"/>
  <c r="K880" i="43"/>
  <c r="AJ879" i="43"/>
  <c r="AC879" i="43"/>
  <c r="U879" i="43"/>
  <c r="T879" i="43"/>
  <c r="S879" i="43"/>
  <c r="R879" i="43"/>
  <c r="Q879" i="43"/>
  <c r="K879" i="43"/>
  <c r="AJ878" i="43"/>
  <c r="AC878" i="43"/>
  <c r="U878" i="43"/>
  <c r="T878" i="43"/>
  <c r="S878" i="43"/>
  <c r="R878" i="43"/>
  <c r="Q878" i="43"/>
  <c r="K878" i="43"/>
  <c r="AJ877" i="43"/>
  <c r="AC877" i="43"/>
  <c r="U877" i="43"/>
  <c r="T877" i="43"/>
  <c r="S877" i="43"/>
  <c r="R877" i="43"/>
  <c r="Q877" i="43"/>
  <c r="K877" i="43"/>
  <c r="AJ876" i="43"/>
  <c r="AC876" i="43"/>
  <c r="U876" i="43"/>
  <c r="T876" i="43"/>
  <c r="S876" i="43"/>
  <c r="R876" i="43"/>
  <c r="Q876" i="43"/>
  <c r="K876" i="43"/>
  <c r="AJ875" i="43"/>
  <c r="AC875" i="43"/>
  <c r="U875" i="43"/>
  <c r="T875" i="43"/>
  <c r="S875" i="43"/>
  <c r="R875" i="43"/>
  <c r="Q875" i="43"/>
  <c r="K875" i="43"/>
  <c r="AJ874" i="43"/>
  <c r="AC874" i="43"/>
  <c r="U874" i="43"/>
  <c r="T874" i="43"/>
  <c r="S874" i="43"/>
  <c r="R874" i="43"/>
  <c r="Q874" i="43"/>
  <c r="K874" i="43"/>
  <c r="AJ873" i="43"/>
  <c r="AC873" i="43"/>
  <c r="U873" i="43"/>
  <c r="T873" i="43"/>
  <c r="S873" i="43"/>
  <c r="R873" i="43"/>
  <c r="Q873" i="43"/>
  <c r="K873" i="43"/>
  <c r="AJ872" i="43"/>
  <c r="AC872" i="43"/>
  <c r="U872" i="43"/>
  <c r="T872" i="43"/>
  <c r="S872" i="43"/>
  <c r="R872" i="43"/>
  <c r="Q872" i="43"/>
  <c r="K872" i="43"/>
  <c r="AJ871" i="43"/>
  <c r="AC871" i="43"/>
  <c r="U871" i="43"/>
  <c r="T871" i="43"/>
  <c r="S871" i="43"/>
  <c r="R871" i="43"/>
  <c r="Q871" i="43"/>
  <c r="K871" i="43"/>
  <c r="AJ870" i="43"/>
  <c r="AC870" i="43"/>
  <c r="U870" i="43"/>
  <c r="T870" i="43"/>
  <c r="S870" i="43"/>
  <c r="R870" i="43"/>
  <c r="Q870" i="43"/>
  <c r="K870" i="43"/>
  <c r="AJ869" i="43"/>
  <c r="AC869" i="43"/>
  <c r="U869" i="43"/>
  <c r="T869" i="43"/>
  <c r="S869" i="43"/>
  <c r="R869" i="43"/>
  <c r="Q869" i="43"/>
  <c r="K869" i="43"/>
  <c r="AJ868" i="43"/>
  <c r="AC868" i="43"/>
  <c r="U868" i="43"/>
  <c r="T868" i="43"/>
  <c r="S868" i="43"/>
  <c r="R868" i="43"/>
  <c r="Q868" i="43"/>
  <c r="K868" i="43"/>
  <c r="AJ867" i="43"/>
  <c r="AC867" i="43"/>
  <c r="U867" i="43"/>
  <c r="T867" i="43"/>
  <c r="S867" i="43"/>
  <c r="R867" i="43"/>
  <c r="Q867" i="43"/>
  <c r="K867" i="43"/>
  <c r="AJ866" i="43"/>
  <c r="AC866" i="43"/>
  <c r="U866" i="43"/>
  <c r="T866" i="43"/>
  <c r="S866" i="43"/>
  <c r="R866" i="43"/>
  <c r="Q866" i="43"/>
  <c r="K866" i="43"/>
  <c r="AJ865" i="43"/>
  <c r="AC865" i="43"/>
  <c r="U865" i="43"/>
  <c r="T865" i="43"/>
  <c r="S865" i="43"/>
  <c r="R865" i="43"/>
  <c r="Q865" i="43"/>
  <c r="K865" i="43"/>
  <c r="AJ864" i="43"/>
  <c r="AC864" i="43"/>
  <c r="U864" i="43"/>
  <c r="T864" i="43"/>
  <c r="S864" i="43"/>
  <c r="R864" i="43"/>
  <c r="Q864" i="43"/>
  <c r="K864" i="43"/>
  <c r="AJ863" i="43"/>
  <c r="AC863" i="43"/>
  <c r="U863" i="43"/>
  <c r="T863" i="43"/>
  <c r="S863" i="43"/>
  <c r="R863" i="43"/>
  <c r="Q863" i="43"/>
  <c r="K863" i="43"/>
  <c r="AJ862" i="43"/>
  <c r="AC862" i="43"/>
  <c r="U862" i="43"/>
  <c r="T862" i="43"/>
  <c r="S862" i="43"/>
  <c r="R862" i="43"/>
  <c r="Q862" i="43"/>
  <c r="K862" i="43"/>
  <c r="AI849" i="43"/>
  <c r="AH849" i="43"/>
  <c r="AG849" i="43"/>
  <c r="AF849" i="43"/>
  <c r="AD849" i="43"/>
  <c r="AB849" i="43"/>
  <c r="AA849" i="43"/>
  <c r="Z849" i="43"/>
  <c r="Y849" i="43"/>
  <c r="W849" i="43"/>
  <c r="P849" i="43"/>
  <c r="O849" i="43"/>
  <c r="N849" i="43"/>
  <c r="M849" i="43"/>
  <c r="J849" i="43"/>
  <c r="I849" i="43"/>
  <c r="H849" i="43"/>
  <c r="G849" i="43"/>
  <c r="AJ847" i="43"/>
  <c r="AC847" i="43"/>
  <c r="U847" i="43"/>
  <c r="T847" i="43"/>
  <c r="S847" i="43"/>
  <c r="R847" i="43"/>
  <c r="Q847" i="43"/>
  <c r="K847" i="43"/>
  <c r="AJ846" i="43"/>
  <c r="AC846" i="43"/>
  <c r="U846" i="43"/>
  <c r="T846" i="43"/>
  <c r="S846" i="43"/>
  <c r="R846" i="43"/>
  <c r="Q846" i="43"/>
  <c r="K846" i="43"/>
  <c r="AJ845" i="43"/>
  <c r="AC845" i="43"/>
  <c r="U845" i="43"/>
  <c r="T845" i="43"/>
  <c r="S845" i="43"/>
  <c r="R845" i="43"/>
  <c r="Q845" i="43"/>
  <c r="K845" i="43"/>
  <c r="AJ844" i="43"/>
  <c r="AC844" i="43"/>
  <c r="U844" i="43"/>
  <c r="T844" i="43"/>
  <c r="S844" i="43"/>
  <c r="R844" i="43"/>
  <c r="Q844" i="43"/>
  <c r="K844" i="43"/>
  <c r="AJ843" i="43"/>
  <c r="AC843" i="43"/>
  <c r="U843" i="43"/>
  <c r="T843" i="43"/>
  <c r="S843" i="43"/>
  <c r="R843" i="43"/>
  <c r="Q843" i="43"/>
  <c r="K843" i="43"/>
  <c r="AJ842" i="43"/>
  <c r="AC842" i="43"/>
  <c r="U842" i="43"/>
  <c r="T842" i="43"/>
  <c r="S842" i="43"/>
  <c r="R842" i="43"/>
  <c r="Q842" i="43"/>
  <c r="K842" i="43"/>
  <c r="AJ841" i="43"/>
  <c r="AC841" i="43"/>
  <c r="U841" i="43"/>
  <c r="T841" i="43"/>
  <c r="S841" i="43"/>
  <c r="R841" i="43"/>
  <c r="Q841" i="43"/>
  <c r="K841" i="43"/>
  <c r="AJ840" i="43"/>
  <c r="AC840" i="43"/>
  <c r="U840" i="43"/>
  <c r="T840" i="43"/>
  <c r="S840" i="43"/>
  <c r="R840" i="43"/>
  <c r="Q840" i="43"/>
  <c r="K840" i="43"/>
  <c r="AJ839" i="43"/>
  <c r="AC839" i="43"/>
  <c r="U839" i="43"/>
  <c r="T839" i="43"/>
  <c r="S839" i="43"/>
  <c r="R839" i="43"/>
  <c r="Q839" i="43"/>
  <c r="K839" i="43"/>
  <c r="AJ838" i="43"/>
  <c r="AC838" i="43"/>
  <c r="U838" i="43"/>
  <c r="T838" i="43"/>
  <c r="S838" i="43"/>
  <c r="R838" i="43"/>
  <c r="Q838" i="43"/>
  <c r="K838" i="43"/>
  <c r="AJ837" i="43"/>
  <c r="AC837" i="43"/>
  <c r="U837" i="43"/>
  <c r="T837" i="43"/>
  <c r="S837" i="43"/>
  <c r="R837" i="43"/>
  <c r="Q837" i="43"/>
  <c r="K837" i="43"/>
  <c r="AJ836" i="43"/>
  <c r="AC836" i="43"/>
  <c r="U836" i="43"/>
  <c r="T836" i="43"/>
  <c r="S836" i="43"/>
  <c r="R836" i="43"/>
  <c r="Q836" i="43"/>
  <c r="K836" i="43"/>
  <c r="AJ835" i="43"/>
  <c r="AC835" i="43"/>
  <c r="U835" i="43"/>
  <c r="T835" i="43"/>
  <c r="S835" i="43"/>
  <c r="R835" i="43"/>
  <c r="Q835" i="43"/>
  <c r="K835" i="43"/>
  <c r="AJ834" i="43"/>
  <c r="AC834" i="43"/>
  <c r="U834" i="43"/>
  <c r="T834" i="43"/>
  <c r="S834" i="43"/>
  <c r="R834" i="43"/>
  <c r="Q834" i="43"/>
  <c r="K834" i="43"/>
  <c r="AJ833" i="43"/>
  <c r="AC833" i="43"/>
  <c r="U833" i="43"/>
  <c r="T833" i="43"/>
  <c r="S833" i="43"/>
  <c r="R833" i="43"/>
  <c r="Q833" i="43"/>
  <c r="K833" i="43"/>
  <c r="AJ832" i="43"/>
  <c r="AC832" i="43"/>
  <c r="U832" i="43"/>
  <c r="T832" i="43"/>
  <c r="S832" i="43"/>
  <c r="R832" i="43"/>
  <c r="Q832" i="43"/>
  <c r="K832" i="43"/>
  <c r="AJ831" i="43"/>
  <c r="AC831" i="43"/>
  <c r="U831" i="43"/>
  <c r="T831" i="43"/>
  <c r="S831" i="43"/>
  <c r="R831" i="43"/>
  <c r="Q831" i="43"/>
  <c r="K831" i="43"/>
  <c r="AJ830" i="43"/>
  <c r="AC830" i="43"/>
  <c r="U830" i="43"/>
  <c r="T830" i="43"/>
  <c r="S830" i="43"/>
  <c r="R830" i="43"/>
  <c r="Q830" i="43"/>
  <c r="K830" i="43"/>
  <c r="AJ829" i="43"/>
  <c r="AC829" i="43"/>
  <c r="U829" i="43"/>
  <c r="T829" i="43"/>
  <c r="S829" i="43"/>
  <c r="R829" i="43"/>
  <c r="Q829" i="43"/>
  <c r="K829" i="43"/>
  <c r="AJ828" i="43"/>
  <c r="AC828" i="43"/>
  <c r="U828" i="43"/>
  <c r="T828" i="43"/>
  <c r="S828" i="43"/>
  <c r="R828" i="43"/>
  <c r="Q828" i="43"/>
  <c r="K828" i="43"/>
  <c r="AJ827" i="43"/>
  <c r="AC827" i="43"/>
  <c r="U827" i="43"/>
  <c r="T827" i="43"/>
  <c r="S827" i="43"/>
  <c r="R827" i="43"/>
  <c r="Q827" i="43"/>
  <c r="K827" i="43"/>
  <c r="AJ826" i="43"/>
  <c r="AC826" i="43"/>
  <c r="U826" i="43"/>
  <c r="T826" i="43"/>
  <c r="S826" i="43"/>
  <c r="R826" i="43"/>
  <c r="Q826" i="43"/>
  <c r="K826" i="43"/>
  <c r="AJ825" i="43"/>
  <c r="AC825" i="43"/>
  <c r="U825" i="43"/>
  <c r="T825" i="43"/>
  <c r="S825" i="43"/>
  <c r="R825" i="43"/>
  <c r="Q825" i="43"/>
  <c r="K825" i="43"/>
  <c r="AJ824" i="43"/>
  <c r="AC824" i="43"/>
  <c r="U824" i="43"/>
  <c r="T824" i="43"/>
  <c r="S824" i="43"/>
  <c r="R824" i="43"/>
  <c r="Q824" i="43"/>
  <c r="K824" i="43"/>
  <c r="AJ823" i="43"/>
  <c r="AC823" i="43"/>
  <c r="U823" i="43"/>
  <c r="T823" i="43"/>
  <c r="S823" i="43"/>
  <c r="R823" i="43"/>
  <c r="Q823" i="43"/>
  <c r="K823" i="43"/>
  <c r="AJ822" i="43"/>
  <c r="AC822" i="43"/>
  <c r="U822" i="43"/>
  <c r="T822" i="43"/>
  <c r="S822" i="43"/>
  <c r="R822" i="43"/>
  <c r="Q822" i="43"/>
  <c r="K822" i="43"/>
  <c r="AJ821" i="43"/>
  <c r="AC821" i="43"/>
  <c r="U821" i="43"/>
  <c r="T821" i="43"/>
  <c r="S821" i="43"/>
  <c r="R821" i="43"/>
  <c r="Q821" i="43"/>
  <c r="K821" i="43"/>
  <c r="AJ820" i="43"/>
  <c r="AC820" i="43"/>
  <c r="U820" i="43"/>
  <c r="T820" i="43"/>
  <c r="S820" i="43"/>
  <c r="R820" i="43"/>
  <c r="Q820" i="43"/>
  <c r="K820" i="43"/>
  <c r="AJ819" i="43"/>
  <c r="AC819" i="43"/>
  <c r="U819" i="43"/>
  <c r="T819" i="43"/>
  <c r="S819" i="43"/>
  <c r="R819" i="43"/>
  <c r="Q819" i="43"/>
  <c r="K819" i="43"/>
  <c r="AB814" i="43"/>
  <c r="AA814" i="43"/>
  <c r="Z814" i="43"/>
  <c r="Y814" i="43"/>
  <c r="P814" i="43"/>
  <c r="O814" i="43"/>
  <c r="N814" i="43"/>
  <c r="M814" i="43"/>
  <c r="J814" i="43"/>
  <c r="I814" i="43"/>
  <c r="H814" i="43"/>
  <c r="G814" i="43"/>
  <c r="AJ813" i="43"/>
  <c r="AC813" i="43"/>
  <c r="U813" i="43"/>
  <c r="T813" i="43"/>
  <c r="S813" i="43"/>
  <c r="R813" i="43"/>
  <c r="Q813" i="43"/>
  <c r="K813" i="43"/>
  <c r="AJ812" i="43"/>
  <c r="AC812" i="43"/>
  <c r="U812" i="43"/>
  <c r="T812" i="43"/>
  <c r="S812" i="43"/>
  <c r="R812" i="43"/>
  <c r="Q812" i="43"/>
  <c r="K812" i="43"/>
  <c r="AJ811" i="43"/>
  <c r="AC811" i="43"/>
  <c r="U811" i="43"/>
  <c r="T811" i="43"/>
  <c r="S811" i="43"/>
  <c r="R811" i="43"/>
  <c r="Q811" i="43"/>
  <c r="K811" i="43"/>
  <c r="AI809" i="43"/>
  <c r="AH809" i="43"/>
  <c r="AG809" i="43"/>
  <c r="AF809" i="43"/>
  <c r="AB809" i="43"/>
  <c r="AA809" i="43"/>
  <c r="AA815" i="43" s="1"/>
  <c r="Z809" i="43"/>
  <c r="Y809" i="43"/>
  <c r="P809" i="43"/>
  <c r="O809" i="43"/>
  <c r="N809" i="43"/>
  <c r="M809" i="43"/>
  <c r="M815" i="43" s="1"/>
  <c r="J809" i="43"/>
  <c r="J815" i="43" s="1"/>
  <c r="I809" i="43"/>
  <c r="H809" i="43"/>
  <c r="H815" i="43" s="1"/>
  <c r="G809" i="43"/>
  <c r="AJ808" i="43"/>
  <c r="AC808" i="43"/>
  <c r="U808" i="43"/>
  <c r="T808" i="43"/>
  <c r="S808" i="43"/>
  <c r="R808" i="43"/>
  <c r="Q808" i="43"/>
  <c r="K808" i="43"/>
  <c r="AJ807" i="43"/>
  <c r="AC807" i="43"/>
  <c r="U807" i="43"/>
  <c r="T807" i="43"/>
  <c r="S807" i="43"/>
  <c r="R807" i="43"/>
  <c r="Q807" i="43"/>
  <c r="K807" i="43"/>
  <c r="AJ806" i="43"/>
  <c r="AC806" i="43"/>
  <c r="U806" i="43"/>
  <c r="T806" i="43"/>
  <c r="S806" i="43"/>
  <c r="R806" i="43"/>
  <c r="Q806" i="43"/>
  <c r="K806" i="43"/>
  <c r="AJ805" i="43"/>
  <c r="AC805" i="43"/>
  <c r="U805" i="43"/>
  <c r="T805" i="43"/>
  <c r="S805" i="43"/>
  <c r="R805" i="43"/>
  <c r="Q805" i="43"/>
  <c r="K805" i="43"/>
  <c r="AJ804" i="43"/>
  <c r="AC804" i="43"/>
  <c r="U804" i="43"/>
  <c r="T804" i="43"/>
  <c r="S804" i="43"/>
  <c r="R804" i="43"/>
  <c r="Q804" i="43"/>
  <c r="K804" i="43"/>
  <c r="AJ803" i="43"/>
  <c r="AC803" i="43"/>
  <c r="U803" i="43"/>
  <c r="T803" i="43"/>
  <c r="S803" i="43"/>
  <c r="R803" i="43"/>
  <c r="Q803" i="43"/>
  <c r="K803" i="43"/>
  <c r="AJ802" i="43"/>
  <c r="AC802" i="43"/>
  <c r="U802" i="43"/>
  <c r="T802" i="43"/>
  <c r="S802" i="43"/>
  <c r="R802" i="43"/>
  <c r="Q802" i="43"/>
  <c r="K802" i="43"/>
  <c r="AJ801" i="43"/>
  <c r="AC801" i="43"/>
  <c r="U801" i="43"/>
  <c r="T801" i="43"/>
  <c r="S801" i="43"/>
  <c r="R801" i="43"/>
  <c r="Q801" i="43"/>
  <c r="K801" i="43"/>
  <c r="AJ800" i="43"/>
  <c r="AC800" i="43"/>
  <c r="U800" i="43"/>
  <c r="T800" i="43"/>
  <c r="S800" i="43"/>
  <c r="R800" i="43"/>
  <c r="Q800" i="43"/>
  <c r="K800" i="43"/>
  <c r="AJ799" i="43"/>
  <c r="AC799" i="43"/>
  <c r="U799" i="43"/>
  <c r="T799" i="43"/>
  <c r="S799" i="43"/>
  <c r="R799" i="43"/>
  <c r="Q799" i="43"/>
  <c r="K799" i="43"/>
  <c r="AJ798" i="43"/>
  <c r="AC798" i="43"/>
  <c r="U798" i="43"/>
  <c r="T798" i="43"/>
  <c r="S798" i="43"/>
  <c r="R798" i="43"/>
  <c r="Q798" i="43"/>
  <c r="K798" i="43"/>
  <c r="AJ797" i="43"/>
  <c r="AC797" i="43"/>
  <c r="U797" i="43"/>
  <c r="T797" i="43"/>
  <c r="S797" i="43"/>
  <c r="R797" i="43"/>
  <c r="Q797" i="43"/>
  <c r="K797" i="43"/>
  <c r="AJ796" i="43"/>
  <c r="AC796" i="43"/>
  <c r="U796" i="43"/>
  <c r="T796" i="43"/>
  <c r="S796" i="43"/>
  <c r="R796" i="43"/>
  <c r="Q796" i="43"/>
  <c r="K796" i="43"/>
  <c r="AJ795" i="43"/>
  <c r="AC795" i="43"/>
  <c r="U795" i="43"/>
  <c r="T795" i="43"/>
  <c r="S795" i="43"/>
  <c r="R795" i="43"/>
  <c r="Q795" i="43"/>
  <c r="K795" i="43"/>
  <c r="AJ794" i="43"/>
  <c r="AC794" i="43"/>
  <c r="U794" i="43"/>
  <c r="T794" i="43"/>
  <c r="S794" i="43"/>
  <c r="R794" i="43"/>
  <c r="Q794" i="43"/>
  <c r="K794" i="43"/>
  <c r="AJ793" i="43"/>
  <c r="AC793" i="43"/>
  <c r="U793" i="43"/>
  <c r="T793" i="43"/>
  <c r="S793" i="43"/>
  <c r="R793" i="43"/>
  <c r="Q793" i="43"/>
  <c r="K793" i="43"/>
  <c r="AJ792" i="43"/>
  <c r="AC792" i="43"/>
  <c r="U792" i="43"/>
  <c r="T792" i="43"/>
  <c r="S792" i="43"/>
  <c r="R792" i="43"/>
  <c r="Q792" i="43"/>
  <c r="K792" i="43"/>
  <c r="AJ791" i="43"/>
  <c r="AC791" i="43"/>
  <c r="U791" i="43"/>
  <c r="T791" i="43"/>
  <c r="S791" i="43"/>
  <c r="R791" i="43"/>
  <c r="Q791" i="43"/>
  <c r="K791" i="43"/>
  <c r="AJ790" i="43"/>
  <c r="AC790" i="43"/>
  <c r="U790" i="43"/>
  <c r="T790" i="43"/>
  <c r="S790" i="43"/>
  <c r="R790" i="43"/>
  <c r="Q790" i="43"/>
  <c r="K790" i="43"/>
  <c r="AJ789" i="43"/>
  <c r="AC789" i="43"/>
  <c r="U789" i="43"/>
  <c r="T789" i="43"/>
  <c r="S789" i="43"/>
  <c r="R789" i="43"/>
  <c r="Q789" i="43"/>
  <c r="K789" i="43"/>
  <c r="AJ788" i="43"/>
  <c r="AC788" i="43"/>
  <c r="U788" i="43"/>
  <c r="T788" i="43"/>
  <c r="S788" i="43"/>
  <c r="R788" i="43"/>
  <c r="Q788" i="43"/>
  <c r="K788" i="43"/>
  <c r="AJ787" i="43"/>
  <c r="AC787" i="43"/>
  <c r="U787" i="43"/>
  <c r="T787" i="43"/>
  <c r="S787" i="43"/>
  <c r="R787" i="43"/>
  <c r="Q787" i="43"/>
  <c r="K787" i="43"/>
  <c r="AJ786" i="43"/>
  <c r="AC786" i="43"/>
  <c r="U786" i="43"/>
  <c r="T786" i="43"/>
  <c r="S786" i="43"/>
  <c r="R786" i="43"/>
  <c r="Q786" i="43"/>
  <c r="K786" i="43"/>
  <c r="AJ785" i="43"/>
  <c r="AC785" i="43"/>
  <c r="U785" i="43"/>
  <c r="T785" i="43"/>
  <c r="S785" i="43"/>
  <c r="R785" i="43"/>
  <c r="Q785" i="43"/>
  <c r="K785" i="43"/>
  <c r="AJ784" i="43"/>
  <c r="AC784" i="43"/>
  <c r="U784" i="43"/>
  <c r="T784" i="43"/>
  <c r="S784" i="43"/>
  <c r="R784" i="43"/>
  <c r="Q784" i="43"/>
  <c r="K784" i="43"/>
  <c r="AJ783" i="43"/>
  <c r="AC783" i="43"/>
  <c r="U783" i="43"/>
  <c r="T783" i="43"/>
  <c r="S783" i="43"/>
  <c r="R783" i="43"/>
  <c r="Q783" i="43"/>
  <c r="K783" i="43"/>
  <c r="AJ782" i="43"/>
  <c r="AC782" i="43"/>
  <c r="U782" i="43"/>
  <c r="T782" i="43"/>
  <c r="S782" i="43"/>
  <c r="R782" i="43"/>
  <c r="Q782" i="43"/>
  <c r="K782" i="43"/>
  <c r="AJ781" i="43"/>
  <c r="AC781" i="43"/>
  <c r="U781" i="43"/>
  <c r="T781" i="43"/>
  <c r="S781" i="43"/>
  <c r="R781" i="43"/>
  <c r="Q781" i="43"/>
  <c r="K781" i="43"/>
  <c r="AJ780" i="43"/>
  <c r="AC780" i="43"/>
  <c r="U780" i="43"/>
  <c r="T780" i="43"/>
  <c r="S780" i="43"/>
  <c r="R780" i="43"/>
  <c r="Q780" i="43"/>
  <c r="K780" i="43"/>
  <c r="AJ779" i="43"/>
  <c r="AC779" i="43"/>
  <c r="U779" i="43"/>
  <c r="T779" i="43"/>
  <c r="S779" i="43"/>
  <c r="R779" i="43"/>
  <c r="Q779" i="43"/>
  <c r="K779" i="43"/>
  <c r="AJ778" i="43"/>
  <c r="AC778" i="43"/>
  <c r="U778" i="43"/>
  <c r="T778" i="43"/>
  <c r="S778" i="43"/>
  <c r="R778" i="43"/>
  <c r="Q778" i="43"/>
  <c r="K778" i="43"/>
  <c r="AJ777" i="43"/>
  <c r="AC777" i="43"/>
  <c r="U777" i="43"/>
  <c r="T777" i="43"/>
  <c r="S777" i="43"/>
  <c r="R777" i="43"/>
  <c r="Q777" i="43"/>
  <c r="K777" i="43"/>
  <c r="AJ776" i="43"/>
  <c r="AC776" i="43"/>
  <c r="U776" i="43"/>
  <c r="T776" i="43"/>
  <c r="S776" i="43"/>
  <c r="R776" i="43"/>
  <c r="Q776" i="43"/>
  <c r="K776" i="43"/>
  <c r="AJ775" i="43"/>
  <c r="AC775" i="43"/>
  <c r="U775" i="43"/>
  <c r="T775" i="43"/>
  <c r="S775" i="43"/>
  <c r="R775" i="43"/>
  <c r="Q775" i="43"/>
  <c r="K775" i="43"/>
  <c r="AJ774" i="43"/>
  <c r="AC774" i="43"/>
  <c r="U774" i="43"/>
  <c r="T774" i="43"/>
  <c r="S774" i="43"/>
  <c r="R774" i="43"/>
  <c r="Q774" i="43"/>
  <c r="K774" i="43"/>
  <c r="AJ773" i="43"/>
  <c r="AC773" i="43"/>
  <c r="U773" i="43"/>
  <c r="T773" i="43"/>
  <c r="S773" i="43"/>
  <c r="R773" i="43"/>
  <c r="Q773" i="43"/>
  <c r="K773" i="43"/>
  <c r="AJ772" i="43"/>
  <c r="AC772" i="43"/>
  <c r="U772" i="43"/>
  <c r="T772" i="43"/>
  <c r="S772" i="43"/>
  <c r="R772" i="43"/>
  <c r="Q772" i="43"/>
  <c r="K772" i="43"/>
  <c r="AI759" i="43"/>
  <c r="AH759" i="43"/>
  <c r="AG759" i="43"/>
  <c r="AF759" i="43"/>
  <c r="AD759" i="43"/>
  <c r="AB759" i="43"/>
  <c r="AA759" i="43"/>
  <c r="Z759" i="43"/>
  <c r="Y759" i="43"/>
  <c r="W759" i="43"/>
  <c r="P759" i="43"/>
  <c r="O759" i="43"/>
  <c r="N759" i="43"/>
  <c r="M759" i="43"/>
  <c r="J759" i="43"/>
  <c r="I759" i="43"/>
  <c r="H759" i="43"/>
  <c r="G759" i="43"/>
  <c r="AJ757" i="43"/>
  <c r="AC757" i="43"/>
  <c r="U757" i="43"/>
  <c r="T757" i="43"/>
  <c r="S757" i="43"/>
  <c r="R757" i="43"/>
  <c r="Q757" i="43"/>
  <c r="K757" i="43"/>
  <c r="AJ756" i="43"/>
  <c r="AC756" i="43"/>
  <c r="U756" i="43"/>
  <c r="T756" i="43"/>
  <c r="S756" i="43"/>
  <c r="R756" i="43"/>
  <c r="Q756" i="43"/>
  <c r="K756" i="43"/>
  <c r="AJ755" i="43"/>
  <c r="AC755" i="43"/>
  <c r="U755" i="43"/>
  <c r="T755" i="43"/>
  <c r="S755" i="43"/>
  <c r="R755" i="43"/>
  <c r="Q755" i="43"/>
  <c r="K755" i="43"/>
  <c r="AJ754" i="43"/>
  <c r="AC754" i="43"/>
  <c r="U754" i="43"/>
  <c r="T754" i="43"/>
  <c r="S754" i="43"/>
  <c r="R754" i="43"/>
  <c r="Q754" i="43"/>
  <c r="K754" i="43"/>
  <c r="AJ753" i="43"/>
  <c r="AC753" i="43"/>
  <c r="U753" i="43"/>
  <c r="T753" i="43"/>
  <c r="S753" i="43"/>
  <c r="R753" i="43"/>
  <c r="Q753" i="43"/>
  <c r="K753" i="43"/>
  <c r="AJ752" i="43"/>
  <c r="AC752" i="43"/>
  <c r="U752" i="43"/>
  <c r="T752" i="43"/>
  <c r="S752" i="43"/>
  <c r="R752" i="43"/>
  <c r="Q752" i="43"/>
  <c r="K752" i="43"/>
  <c r="AJ751" i="43"/>
  <c r="AC751" i="43"/>
  <c r="U751" i="43"/>
  <c r="T751" i="43"/>
  <c r="S751" i="43"/>
  <c r="R751" i="43"/>
  <c r="Q751" i="43"/>
  <c r="K751" i="43"/>
  <c r="AJ750" i="43"/>
  <c r="AC750" i="43"/>
  <c r="U750" i="43"/>
  <c r="T750" i="43"/>
  <c r="S750" i="43"/>
  <c r="R750" i="43"/>
  <c r="Q750" i="43"/>
  <c r="K750" i="43"/>
  <c r="AJ749" i="43"/>
  <c r="AC749" i="43"/>
  <c r="U749" i="43"/>
  <c r="T749" i="43"/>
  <c r="S749" i="43"/>
  <c r="R749" i="43"/>
  <c r="Q749" i="43"/>
  <c r="K749" i="43"/>
  <c r="AJ748" i="43"/>
  <c r="AC748" i="43"/>
  <c r="U748" i="43"/>
  <c r="T748" i="43"/>
  <c r="S748" i="43"/>
  <c r="R748" i="43"/>
  <c r="Q748" i="43"/>
  <c r="K748" i="43"/>
  <c r="AJ747" i="43"/>
  <c r="AC747" i="43"/>
  <c r="U747" i="43"/>
  <c r="T747" i="43"/>
  <c r="S747" i="43"/>
  <c r="R747" i="43"/>
  <c r="Q747" i="43"/>
  <c r="K747" i="43"/>
  <c r="AJ746" i="43"/>
  <c r="AC746" i="43"/>
  <c r="U746" i="43"/>
  <c r="T746" i="43"/>
  <c r="S746" i="43"/>
  <c r="R746" i="43"/>
  <c r="Q746" i="43"/>
  <c r="K746" i="43"/>
  <c r="AJ745" i="43"/>
  <c r="AC745" i="43"/>
  <c r="U745" i="43"/>
  <c r="T745" i="43"/>
  <c r="S745" i="43"/>
  <c r="R745" i="43"/>
  <c r="Q745" i="43"/>
  <c r="K745" i="43"/>
  <c r="AJ744" i="43"/>
  <c r="AC744" i="43"/>
  <c r="U744" i="43"/>
  <c r="T744" i="43"/>
  <c r="S744" i="43"/>
  <c r="R744" i="43"/>
  <c r="Q744" i="43"/>
  <c r="K744" i="43"/>
  <c r="AJ743" i="43"/>
  <c r="AC743" i="43"/>
  <c r="U743" i="43"/>
  <c r="T743" i="43"/>
  <c r="S743" i="43"/>
  <c r="R743" i="43"/>
  <c r="Q743" i="43"/>
  <c r="K743" i="43"/>
  <c r="AJ742" i="43"/>
  <c r="AC742" i="43"/>
  <c r="U742" i="43"/>
  <c r="T742" i="43"/>
  <c r="S742" i="43"/>
  <c r="R742" i="43"/>
  <c r="Q742" i="43"/>
  <c r="K742" i="43"/>
  <c r="AJ741" i="43"/>
  <c r="AC741" i="43"/>
  <c r="U741" i="43"/>
  <c r="T741" i="43"/>
  <c r="S741" i="43"/>
  <c r="R741" i="43"/>
  <c r="Q741" i="43"/>
  <c r="K741" i="43"/>
  <c r="AJ740" i="43"/>
  <c r="AC740" i="43"/>
  <c r="U740" i="43"/>
  <c r="T740" i="43"/>
  <c r="S740" i="43"/>
  <c r="R740" i="43"/>
  <c r="Q740" i="43"/>
  <c r="K740" i="43"/>
  <c r="AJ739" i="43"/>
  <c r="AC739" i="43"/>
  <c r="U739" i="43"/>
  <c r="T739" i="43"/>
  <c r="S739" i="43"/>
  <c r="R739" i="43"/>
  <c r="Q739" i="43"/>
  <c r="K739" i="43"/>
  <c r="AJ738" i="43"/>
  <c r="AC738" i="43"/>
  <c r="U738" i="43"/>
  <c r="T738" i="43"/>
  <c r="S738" i="43"/>
  <c r="R738" i="43"/>
  <c r="Q738" i="43"/>
  <c r="K738" i="43"/>
  <c r="AJ737" i="43"/>
  <c r="AC737" i="43"/>
  <c r="U737" i="43"/>
  <c r="T737" i="43"/>
  <c r="S737" i="43"/>
  <c r="R737" i="43"/>
  <c r="Q737" i="43"/>
  <c r="K737" i="43"/>
  <c r="AJ736" i="43"/>
  <c r="AC736" i="43"/>
  <c r="U736" i="43"/>
  <c r="T736" i="43"/>
  <c r="S736" i="43"/>
  <c r="R736" i="43"/>
  <c r="Q736" i="43"/>
  <c r="K736" i="43"/>
  <c r="AJ735" i="43"/>
  <c r="AC735" i="43"/>
  <c r="U735" i="43"/>
  <c r="T735" i="43"/>
  <c r="S735" i="43"/>
  <c r="R735" i="43"/>
  <c r="Q735" i="43"/>
  <c r="K735" i="43"/>
  <c r="AB730" i="43"/>
  <c r="AA730" i="43"/>
  <c r="Z730" i="43"/>
  <c r="Y730" i="43"/>
  <c r="P730" i="43"/>
  <c r="O730" i="43"/>
  <c r="N730" i="43"/>
  <c r="M730" i="43"/>
  <c r="J730" i="43"/>
  <c r="J731" i="43" s="1"/>
  <c r="I730" i="43"/>
  <c r="H730" i="43"/>
  <c r="G730" i="43"/>
  <c r="AJ729" i="43"/>
  <c r="AC729" i="43"/>
  <c r="U729" i="43"/>
  <c r="T729" i="43"/>
  <c r="S729" i="43"/>
  <c r="R729" i="43"/>
  <c r="Q729" i="43"/>
  <c r="K729" i="43"/>
  <c r="AJ728" i="43"/>
  <c r="AC728" i="43"/>
  <c r="U728" i="43"/>
  <c r="T728" i="43"/>
  <c r="S728" i="43"/>
  <c r="R728" i="43"/>
  <c r="Q728" i="43"/>
  <c r="K728" i="43"/>
  <c r="AJ727" i="43"/>
  <c r="AC727" i="43"/>
  <c r="U727" i="43"/>
  <c r="T727" i="43"/>
  <c r="S727" i="43"/>
  <c r="R727" i="43"/>
  <c r="Q727" i="43"/>
  <c r="K727" i="43"/>
  <c r="AI725" i="43"/>
  <c r="AH725" i="43"/>
  <c r="AG725" i="43"/>
  <c r="AF725" i="43"/>
  <c r="AB725" i="43"/>
  <c r="AA725" i="43"/>
  <c r="Z725" i="43"/>
  <c r="Z731" i="43" s="1"/>
  <c r="Y725" i="43"/>
  <c r="P725" i="43"/>
  <c r="P731" i="43" s="1"/>
  <c r="O725" i="43"/>
  <c r="N725" i="43"/>
  <c r="M725" i="43"/>
  <c r="I725" i="43"/>
  <c r="I731" i="43" s="1"/>
  <c r="H725" i="43"/>
  <c r="H731" i="43" s="1"/>
  <c r="G725" i="43"/>
  <c r="G731" i="43" s="1"/>
  <c r="AJ723" i="43"/>
  <c r="AC723" i="43"/>
  <c r="U723" i="43"/>
  <c r="T723" i="43"/>
  <c r="S723" i="43"/>
  <c r="R723" i="43"/>
  <c r="Q723" i="43"/>
  <c r="K723" i="43"/>
  <c r="AJ722" i="43"/>
  <c r="AC722" i="43"/>
  <c r="U722" i="43"/>
  <c r="T722" i="43"/>
  <c r="S722" i="43"/>
  <c r="R722" i="43"/>
  <c r="Q722" i="43"/>
  <c r="K722" i="43"/>
  <c r="AJ721" i="43"/>
  <c r="AC721" i="43"/>
  <c r="U721" i="43"/>
  <c r="T721" i="43"/>
  <c r="S721" i="43"/>
  <c r="R721" i="43"/>
  <c r="Q721" i="43"/>
  <c r="K721" i="43"/>
  <c r="AJ720" i="43"/>
  <c r="AC720" i="43"/>
  <c r="U720" i="43"/>
  <c r="T720" i="43"/>
  <c r="S720" i="43"/>
  <c r="R720" i="43"/>
  <c r="Q720" i="43"/>
  <c r="K720" i="43"/>
  <c r="AJ719" i="43"/>
  <c r="AC719" i="43"/>
  <c r="U719" i="43"/>
  <c r="T719" i="43"/>
  <c r="S719" i="43"/>
  <c r="R719" i="43"/>
  <c r="Q719" i="43"/>
  <c r="K719" i="43"/>
  <c r="AJ718" i="43"/>
  <c r="AC718" i="43"/>
  <c r="U718" i="43"/>
  <c r="T718" i="43"/>
  <c r="S718" i="43"/>
  <c r="R718" i="43"/>
  <c r="Q718" i="43"/>
  <c r="K718" i="43"/>
  <c r="AJ717" i="43"/>
  <c r="AC717" i="43"/>
  <c r="U717" i="43"/>
  <c r="T717" i="43"/>
  <c r="S717" i="43"/>
  <c r="R717" i="43"/>
  <c r="Q717" i="43"/>
  <c r="K717" i="43"/>
  <c r="AJ716" i="43"/>
  <c r="AC716" i="43"/>
  <c r="U716" i="43"/>
  <c r="T716" i="43"/>
  <c r="S716" i="43"/>
  <c r="R716" i="43"/>
  <c r="Q716" i="43"/>
  <c r="K716" i="43"/>
  <c r="AJ715" i="43"/>
  <c r="AC715" i="43"/>
  <c r="U715" i="43"/>
  <c r="T715" i="43"/>
  <c r="S715" i="43"/>
  <c r="R715" i="43"/>
  <c r="Q715" i="43"/>
  <c r="K715" i="43"/>
  <c r="AJ714" i="43"/>
  <c r="AC714" i="43"/>
  <c r="U714" i="43"/>
  <c r="T714" i="43"/>
  <c r="S714" i="43"/>
  <c r="R714" i="43"/>
  <c r="Q714" i="43"/>
  <c r="K714" i="43"/>
  <c r="AJ713" i="43"/>
  <c r="AC713" i="43"/>
  <c r="U713" i="43"/>
  <c r="T713" i="43"/>
  <c r="S713" i="43"/>
  <c r="R713" i="43"/>
  <c r="Q713" i="43"/>
  <c r="K713" i="43"/>
  <c r="AJ712" i="43"/>
  <c r="AC712" i="43"/>
  <c r="U712" i="43"/>
  <c r="T712" i="43"/>
  <c r="S712" i="43"/>
  <c r="R712" i="43"/>
  <c r="Q712" i="43"/>
  <c r="K712" i="43"/>
  <c r="AJ711" i="43"/>
  <c r="AC711" i="43"/>
  <c r="U711" i="43"/>
  <c r="T711" i="43"/>
  <c r="S711" i="43"/>
  <c r="R711" i="43"/>
  <c r="Q711" i="43"/>
  <c r="K711" i="43"/>
  <c r="AJ710" i="43"/>
  <c r="AC710" i="43"/>
  <c r="U710" i="43"/>
  <c r="T710" i="43"/>
  <c r="S710" i="43"/>
  <c r="R710" i="43"/>
  <c r="Q710" i="43"/>
  <c r="K710" i="43"/>
  <c r="AJ709" i="43"/>
  <c r="AC709" i="43"/>
  <c r="U709" i="43"/>
  <c r="T709" i="43"/>
  <c r="S709" i="43"/>
  <c r="R709" i="43"/>
  <c r="Q709" i="43"/>
  <c r="K709" i="43"/>
  <c r="AJ708" i="43"/>
  <c r="AC708" i="43"/>
  <c r="U708" i="43"/>
  <c r="T708" i="43"/>
  <c r="S708" i="43"/>
  <c r="R708" i="43"/>
  <c r="Q708" i="43"/>
  <c r="K708" i="43"/>
  <c r="AJ707" i="43"/>
  <c r="AC707" i="43"/>
  <c r="U707" i="43"/>
  <c r="T707" i="43"/>
  <c r="S707" i="43"/>
  <c r="R707" i="43"/>
  <c r="Q707" i="43"/>
  <c r="K707" i="43"/>
  <c r="AJ706" i="43"/>
  <c r="AC706" i="43"/>
  <c r="U706" i="43"/>
  <c r="T706" i="43"/>
  <c r="S706" i="43"/>
  <c r="R706" i="43"/>
  <c r="Q706" i="43"/>
  <c r="K706" i="43"/>
  <c r="AJ705" i="43"/>
  <c r="AC705" i="43"/>
  <c r="U705" i="43"/>
  <c r="T705" i="43"/>
  <c r="S705" i="43"/>
  <c r="R705" i="43"/>
  <c r="Q705" i="43"/>
  <c r="K705" i="43"/>
  <c r="AJ704" i="43"/>
  <c r="AC704" i="43"/>
  <c r="U704" i="43"/>
  <c r="T704" i="43"/>
  <c r="S704" i="43"/>
  <c r="R704" i="43"/>
  <c r="Q704" i="43"/>
  <c r="K704" i="43"/>
  <c r="AJ703" i="43"/>
  <c r="AC703" i="43"/>
  <c r="U703" i="43"/>
  <c r="T703" i="43"/>
  <c r="S703" i="43"/>
  <c r="R703" i="43"/>
  <c r="Q703" i="43"/>
  <c r="K703" i="43"/>
  <c r="AJ702" i="43"/>
  <c r="AC702" i="43"/>
  <c r="U702" i="43"/>
  <c r="T702" i="43"/>
  <c r="S702" i="43"/>
  <c r="R702" i="43"/>
  <c r="Q702" i="43"/>
  <c r="K702" i="43"/>
  <c r="AI689" i="43"/>
  <c r="AH689" i="43"/>
  <c r="AG689" i="43"/>
  <c r="AF689" i="43"/>
  <c r="AD689" i="43"/>
  <c r="AB689" i="43"/>
  <c r="AA689" i="43"/>
  <c r="Z689" i="43"/>
  <c r="Y689" i="43"/>
  <c r="W689" i="43"/>
  <c r="P689" i="43"/>
  <c r="O689" i="43"/>
  <c r="N689" i="43"/>
  <c r="M689" i="43"/>
  <c r="J689" i="43"/>
  <c r="I689" i="43"/>
  <c r="H689" i="43"/>
  <c r="G689" i="43"/>
  <c r="AJ687" i="43"/>
  <c r="AC687" i="43"/>
  <c r="U687" i="43"/>
  <c r="T687" i="43"/>
  <c r="S687" i="43"/>
  <c r="R687" i="43"/>
  <c r="Q687" i="43"/>
  <c r="K687" i="43"/>
  <c r="AJ686" i="43"/>
  <c r="AC686" i="43"/>
  <c r="U686" i="43"/>
  <c r="T686" i="43"/>
  <c r="S686" i="43"/>
  <c r="R686" i="43"/>
  <c r="Q686" i="43"/>
  <c r="K686" i="43"/>
  <c r="AJ685" i="43"/>
  <c r="AC685" i="43"/>
  <c r="U685" i="43"/>
  <c r="T685" i="43"/>
  <c r="S685" i="43"/>
  <c r="R685" i="43"/>
  <c r="Q685" i="43"/>
  <c r="K685" i="43"/>
  <c r="AJ684" i="43"/>
  <c r="AC684" i="43"/>
  <c r="U684" i="43"/>
  <c r="T684" i="43"/>
  <c r="S684" i="43"/>
  <c r="R684" i="43"/>
  <c r="Q684" i="43"/>
  <c r="K684" i="43"/>
  <c r="AJ683" i="43"/>
  <c r="AC683" i="43"/>
  <c r="U683" i="43"/>
  <c r="T683" i="43"/>
  <c r="S683" i="43"/>
  <c r="R683" i="43"/>
  <c r="Q683" i="43"/>
  <c r="K683" i="43"/>
  <c r="AJ682" i="43"/>
  <c r="AC682" i="43"/>
  <c r="U682" i="43"/>
  <c r="T682" i="43"/>
  <c r="S682" i="43"/>
  <c r="R682" i="43"/>
  <c r="Q682" i="43"/>
  <c r="K682" i="43"/>
  <c r="AJ681" i="43"/>
  <c r="AC681" i="43"/>
  <c r="U681" i="43"/>
  <c r="T681" i="43"/>
  <c r="S681" i="43"/>
  <c r="R681" i="43"/>
  <c r="Q681" i="43"/>
  <c r="K681" i="43"/>
  <c r="AJ680" i="43"/>
  <c r="AC680" i="43"/>
  <c r="U680" i="43"/>
  <c r="T680" i="43"/>
  <c r="S680" i="43"/>
  <c r="R680" i="43"/>
  <c r="Q680" i="43"/>
  <c r="K680" i="43"/>
  <c r="AJ679" i="43"/>
  <c r="AC679" i="43"/>
  <c r="U679" i="43"/>
  <c r="T679" i="43"/>
  <c r="S679" i="43"/>
  <c r="R679" i="43"/>
  <c r="Q679" i="43"/>
  <c r="K679" i="43"/>
  <c r="AJ678" i="43"/>
  <c r="AC678" i="43"/>
  <c r="U678" i="43"/>
  <c r="T678" i="43"/>
  <c r="S678" i="43"/>
  <c r="R678" i="43"/>
  <c r="Q678" i="43"/>
  <c r="K678" i="43"/>
  <c r="AJ677" i="43"/>
  <c r="AC677" i="43"/>
  <c r="U677" i="43"/>
  <c r="T677" i="43"/>
  <c r="S677" i="43"/>
  <c r="R677" i="43"/>
  <c r="Q677" i="43"/>
  <c r="K677" i="43"/>
  <c r="AJ676" i="43"/>
  <c r="AC676" i="43"/>
  <c r="U676" i="43"/>
  <c r="T676" i="43"/>
  <c r="S676" i="43"/>
  <c r="R676" i="43"/>
  <c r="Q676" i="43"/>
  <c r="K676" i="43"/>
  <c r="AJ675" i="43"/>
  <c r="AC675" i="43"/>
  <c r="U675" i="43"/>
  <c r="T675" i="43"/>
  <c r="S675" i="43"/>
  <c r="R675" i="43"/>
  <c r="Q675" i="43"/>
  <c r="K675" i="43"/>
  <c r="AJ674" i="43"/>
  <c r="AC674" i="43"/>
  <c r="U674" i="43"/>
  <c r="T674" i="43"/>
  <c r="S674" i="43"/>
  <c r="R674" i="43"/>
  <c r="Q674" i="43"/>
  <c r="K674" i="43"/>
  <c r="AJ673" i="43"/>
  <c r="AC673" i="43"/>
  <c r="U673" i="43"/>
  <c r="T673" i="43"/>
  <c r="S673" i="43"/>
  <c r="R673" i="43"/>
  <c r="Q673" i="43"/>
  <c r="K673" i="43"/>
  <c r="AJ672" i="43"/>
  <c r="AC672" i="43"/>
  <c r="U672" i="43"/>
  <c r="T672" i="43"/>
  <c r="S672" i="43"/>
  <c r="R672" i="43"/>
  <c r="Q672" i="43"/>
  <c r="K672" i="43"/>
  <c r="AJ671" i="43"/>
  <c r="AC671" i="43"/>
  <c r="U671" i="43"/>
  <c r="T671" i="43"/>
  <c r="S671" i="43"/>
  <c r="R671" i="43"/>
  <c r="Q671" i="43"/>
  <c r="K671" i="43"/>
  <c r="AJ670" i="43"/>
  <c r="AC670" i="43"/>
  <c r="U670" i="43"/>
  <c r="T670" i="43"/>
  <c r="S670" i="43"/>
  <c r="R670" i="43"/>
  <c r="Q670" i="43"/>
  <c r="K670" i="43"/>
  <c r="AJ669" i="43"/>
  <c r="AC669" i="43"/>
  <c r="U669" i="43"/>
  <c r="T669" i="43"/>
  <c r="S669" i="43"/>
  <c r="R669" i="43"/>
  <c r="Q669" i="43"/>
  <c r="K669" i="43"/>
  <c r="AJ668" i="43"/>
  <c r="AC668" i="43"/>
  <c r="U668" i="43"/>
  <c r="T668" i="43"/>
  <c r="S668" i="43"/>
  <c r="R668" i="43"/>
  <c r="Q668" i="43"/>
  <c r="K668" i="43"/>
  <c r="AJ667" i="43"/>
  <c r="AC667" i="43"/>
  <c r="U667" i="43"/>
  <c r="T667" i="43"/>
  <c r="S667" i="43"/>
  <c r="R667" i="43"/>
  <c r="Q667" i="43"/>
  <c r="K667" i="43"/>
  <c r="AJ666" i="43"/>
  <c r="AC666" i="43"/>
  <c r="U666" i="43"/>
  <c r="T666" i="43"/>
  <c r="S666" i="43"/>
  <c r="R666" i="43"/>
  <c r="Q666" i="43"/>
  <c r="K666" i="43"/>
  <c r="AJ665" i="43"/>
  <c r="AC665" i="43"/>
  <c r="U665" i="43"/>
  <c r="T665" i="43"/>
  <c r="S665" i="43"/>
  <c r="R665" i="43"/>
  <c r="Q665" i="43"/>
  <c r="K665" i="43"/>
  <c r="AJ664" i="43"/>
  <c r="AC664" i="43"/>
  <c r="U664" i="43"/>
  <c r="T664" i="43"/>
  <c r="S664" i="43"/>
  <c r="R664" i="43"/>
  <c r="Q664" i="43"/>
  <c r="K664" i="43"/>
  <c r="AJ663" i="43"/>
  <c r="AC663" i="43"/>
  <c r="U663" i="43"/>
  <c r="T663" i="43"/>
  <c r="S663" i="43"/>
  <c r="R663" i="43"/>
  <c r="Q663" i="43"/>
  <c r="K663" i="43"/>
  <c r="AJ662" i="43"/>
  <c r="AC662" i="43"/>
  <c r="U662" i="43"/>
  <c r="T662" i="43"/>
  <c r="S662" i="43"/>
  <c r="R662" i="43"/>
  <c r="Q662" i="43"/>
  <c r="K662" i="43"/>
  <c r="AJ661" i="43"/>
  <c r="AC661" i="43"/>
  <c r="U661" i="43"/>
  <c r="T661" i="43"/>
  <c r="S661" i="43"/>
  <c r="R661" i="43"/>
  <c r="Q661" i="43"/>
  <c r="K661" i="43"/>
  <c r="AJ660" i="43"/>
  <c r="AC660" i="43"/>
  <c r="U660" i="43"/>
  <c r="T660" i="43"/>
  <c r="S660" i="43"/>
  <c r="R660" i="43"/>
  <c r="Q660" i="43"/>
  <c r="K660" i="43"/>
  <c r="AJ659" i="43"/>
  <c r="AC659" i="43"/>
  <c r="U659" i="43"/>
  <c r="T659" i="43"/>
  <c r="S659" i="43"/>
  <c r="R659" i="43"/>
  <c r="Q659" i="43"/>
  <c r="K659" i="43"/>
  <c r="AJ658" i="43"/>
  <c r="AC658" i="43"/>
  <c r="U658" i="43"/>
  <c r="T658" i="43"/>
  <c r="S658" i="43"/>
  <c r="R658" i="43"/>
  <c r="Q658" i="43"/>
  <c r="K658" i="43"/>
  <c r="AJ657" i="43"/>
  <c r="AC657" i="43"/>
  <c r="U657" i="43"/>
  <c r="T657" i="43"/>
  <c r="V657" i="43" s="1"/>
  <c r="S657" i="43"/>
  <c r="R657" i="43"/>
  <c r="Q657" i="43"/>
  <c r="K657" i="43"/>
  <c r="AJ656" i="43"/>
  <c r="AC656" i="43"/>
  <c r="U656" i="43"/>
  <c r="T656" i="43"/>
  <c r="S656" i="43"/>
  <c r="R656" i="43"/>
  <c r="Q656" i="43"/>
  <c r="K656" i="43"/>
  <c r="AJ655" i="43"/>
  <c r="AC655" i="43"/>
  <c r="U655" i="43"/>
  <c r="T655" i="43"/>
  <c r="S655" i="43"/>
  <c r="R655" i="43"/>
  <c r="Q655" i="43"/>
  <c r="K655" i="43"/>
  <c r="AJ654" i="43"/>
  <c r="AC654" i="43"/>
  <c r="U654" i="43"/>
  <c r="T654" i="43"/>
  <c r="S654" i="43"/>
  <c r="R654" i="43"/>
  <c r="Q654" i="43"/>
  <c r="K654" i="43"/>
  <c r="AJ653" i="43"/>
  <c r="AC653" i="43"/>
  <c r="U653" i="43"/>
  <c r="T653" i="43"/>
  <c r="S653" i="43"/>
  <c r="R653" i="43"/>
  <c r="Q653" i="43"/>
  <c r="K653" i="43"/>
  <c r="AJ652" i="43"/>
  <c r="AC652" i="43"/>
  <c r="U652" i="43"/>
  <c r="T652" i="43"/>
  <c r="S652" i="43"/>
  <c r="R652" i="43"/>
  <c r="Q652" i="43"/>
  <c r="K652" i="43"/>
  <c r="AJ651" i="43"/>
  <c r="AC651" i="43"/>
  <c r="U651" i="43"/>
  <c r="T651" i="43"/>
  <c r="S651" i="43"/>
  <c r="R651" i="43"/>
  <c r="Q651" i="43"/>
  <c r="K651" i="43"/>
  <c r="AJ650" i="43"/>
  <c r="AC650" i="43"/>
  <c r="U650" i="43"/>
  <c r="T650" i="43"/>
  <c r="S650" i="43"/>
  <c r="R650" i="43"/>
  <c r="Q650" i="43"/>
  <c r="K650" i="43"/>
  <c r="AJ649" i="43"/>
  <c r="AC649" i="43"/>
  <c r="U649" i="43"/>
  <c r="T649" i="43"/>
  <c r="S649" i="43"/>
  <c r="R649" i="43"/>
  <c r="Q649" i="43"/>
  <c r="K649" i="43"/>
  <c r="AJ648" i="43"/>
  <c r="AC648" i="43"/>
  <c r="U648" i="43"/>
  <c r="T648" i="43"/>
  <c r="S648" i="43"/>
  <c r="R648" i="43"/>
  <c r="Q648" i="43"/>
  <c r="K648" i="43"/>
  <c r="AJ647" i="43"/>
  <c r="AC647" i="43"/>
  <c r="U647" i="43"/>
  <c r="T647" i="43"/>
  <c r="S647" i="43"/>
  <c r="R647" i="43"/>
  <c r="Q647" i="43"/>
  <c r="K647" i="43"/>
  <c r="AJ646" i="43"/>
  <c r="AC646" i="43"/>
  <c r="U646" i="43"/>
  <c r="T646" i="43"/>
  <c r="S646" i="43"/>
  <c r="R646" i="43"/>
  <c r="Q646" i="43"/>
  <c r="K646" i="43"/>
  <c r="AJ645" i="43"/>
  <c r="AC645" i="43"/>
  <c r="U645" i="43"/>
  <c r="T645" i="43"/>
  <c r="S645" i="43"/>
  <c r="R645" i="43"/>
  <c r="Q645" i="43"/>
  <c r="K645" i="43"/>
  <c r="AJ644" i="43"/>
  <c r="AC644" i="43"/>
  <c r="U644" i="43"/>
  <c r="T644" i="43"/>
  <c r="S644" i="43"/>
  <c r="R644" i="43"/>
  <c r="Q644" i="43"/>
  <c r="K644" i="43"/>
  <c r="AJ643" i="43"/>
  <c r="AC643" i="43"/>
  <c r="U643" i="43"/>
  <c r="T643" i="43"/>
  <c r="S643" i="43"/>
  <c r="R643" i="43"/>
  <c r="Q643" i="43"/>
  <c r="K643" i="43"/>
  <c r="AJ642" i="43"/>
  <c r="AC642" i="43"/>
  <c r="U642" i="43"/>
  <c r="T642" i="43"/>
  <c r="S642" i="43"/>
  <c r="R642" i="43"/>
  <c r="Q642" i="43"/>
  <c r="K642" i="43"/>
  <c r="AJ641" i="43"/>
  <c r="AC641" i="43"/>
  <c r="U641" i="43"/>
  <c r="T641" i="43"/>
  <c r="S641" i="43"/>
  <c r="R641" i="43"/>
  <c r="Q641" i="43"/>
  <c r="K641" i="43"/>
  <c r="AJ640" i="43"/>
  <c r="AC640" i="43"/>
  <c r="U640" i="43"/>
  <c r="T640" i="43"/>
  <c r="S640" i="43"/>
  <c r="R640" i="43"/>
  <c r="Q640" i="43"/>
  <c r="K640" i="43"/>
  <c r="AJ639" i="43"/>
  <c r="AC639" i="43"/>
  <c r="U639" i="43"/>
  <c r="T639" i="43"/>
  <c r="S639" i="43"/>
  <c r="R639" i="43"/>
  <c r="Q639" i="43"/>
  <c r="K639" i="43"/>
  <c r="AJ638" i="43"/>
  <c r="AC638" i="43"/>
  <c r="U638" i="43"/>
  <c r="T638" i="43"/>
  <c r="S638" i="43"/>
  <c r="R638" i="43"/>
  <c r="Q638" i="43"/>
  <c r="K638" i="43"/>
  <c r="AJ637" i="43"/>
  <c r="AC637" i="43"/>
  <c r="U637" i="43"/>
  <c r="T637" i="43"/>
  <c r="S637" i="43"/>
  <c r="R637" i="43"/>
  <c r="Q637" i="43"/>
  <c r="K637" i="43"/>
  <c r="AJ636" i="43"/>
  <c r="AC636" i="43"/>
  <c r="U636" i="43"/>
  <c r="T636" i="43"/>
  <c r="S636" i="43"/>
  <c r="R636" i="43"/>
  <c r="Q636" i="43"/>
  <c r="K636" i="43"/>
  <c r="AJ635" i="43"/>
  <c r="AC635" i="43"/>
  <c r="U635" i="43"/>
  <c r="T635" i="43"/>
  <c r="S635" i="43"/>
  <c r="R635" i="43"/>
  <c r="Q635" i="43"/>
  <c r="K635" i="43"/>
  <c r="AJ634" i="43"/>
  <c r="AC634" i="43"/>
  <c r="U634" i="43"/>
  <c r="T634" i="43"/>
  <c r="S634" i="43"/>
  <c r="R634" i="43"/>
  <c r="Q634" i="43"/>
  <c r="K634" i="43"/>
  <c r="AJ633" i="43"/>
  <c r="AC633" i="43"/>
  <c r="U633" i="43"/>
  <c r="T633" i="43"/>
  <c r="S633" i="43"/>
  <c r="R633" i="43"/>
  <c r="Q633" i="43"/>
  <c r="K633" i="43"/>
  <c r="AJ632" i="43"/>
  <c r="AC632" i="43"/>
  <c r="U632" i="43"/>
  <c r="T632" i="43"/>
  <c r="S632" i="43"/>
  <c r="R632" i="43"/>
  <c r="Q632" i="43"/>
  <c r="K632" i="43"/>
  <c r="AJ631" i="43"/>
  <c r="AC631" i="43"/>
  <c r="U631" i="43"/>
  <c r="T631" i="43"/>
  <c r="S631" i="43"/>
  <c r="R631" i="43"/>
  <c r="Q631" i="43"/>
  <c r="K631" i="43"/>
  <c r="AJ630" i="43"/>
  <c r="AC630" i="43"/>
  <c r="U630" i="43"/>
  <c r="T630" i="43"/>
  <c r="S630" i="43"/>
  <c r="R630" i="43"/>
  <c r="Q630" i="43"/>
  <c r="K630" i="43"/>
  <c r="AJ629" i="43"/>
  <c r="AC629" i="43"/>
  <c r="U629" i="43"/>
  <c r="T629" i="43"/>
  <c r="S629" i="43"/>
  <c r="R629" i="43"/>
  <c r="Q629" i="43"/>
  <c r="K629" i="43"/>
  <c r="AJ628" i="43"/>
  <c r="AC628" i="43"/>
  <c r="U628" i="43"/>
  <c r="T628" i="43"/>
  <c r="S628" i="43"/>
  <c r="R628" i="43"/>
  <c r="Q628" i="43"/>
  <c r="K628" i="43"/>
  <c r="AJ627" i="43"/>
  <c r="AC627" i="43"/>
  <c r="U627" i="43"/>
  <c r="T627" i="43"/>
  <c r="S627" i="43"/>
  <c r="R627" i="43"/>
  <c r="Q627" i="43"/>
  <c r="K627" i="43"/>
  <c r="AJ626" i="43"/>
  <c r="AC626" i="43"/>
  <c r="U626" i="43"/>
  <c r="T626" i="43"/>
  <c r="S626" i="43"/>
  <c r="R626" i="43"/>
  <c r="Q626" i="43"/>
  <c r="K626" i="43"/>
  <c r="AJ625" i="43"/>
  <c r="AC625" i="43"/>
  <c r="U625" i="43"/>
  <c r="T625" i="43"/>
  <c r="S625" i="43"/>
  <c r="R625" i="43"/>
  <c r="Q625" i="43"/>
  <c r="K625" i="43"/>
  <c r="AJ624" i="43"/>
  <c r="AC624" i="43"/>
  <c r="U624" i="43"/>
  <c r="T624" i="43"/>
  <c r="S624" i="43"/>
  <c r="R624" i="43"/>
  <c r="Q624" i="43"/>
  <c r="K624" i="43"/>
  <c r="AJ623" i="43"/>
  <c r="AC623" i="43"/>
  <c r="U623" i="43"/>
  <c r="T623" i="43"/>
  <c r="S623" i="43"/>
  <c r="R623" i="43"/>
  <c r="Q623" i="43"/>
  <c r="K623" i="43"/>
  <c r="AJ622" i="43"/>
  <c r="AC622" i="43"/>
  <c r="U622" i="43"/>
  <c r="T622" i="43"/>
  <c r="S622" i="43"/>
  <c r="R622" i="43"/>
  <c r="Q622" i="43"/>
  <c r="K622" i="43"/>
  <c r="AJ621" i="43"/>
  <c r="AC621" i="43"/>
  <c r="U621" i="43"/>
  <c r="T621" i="43"/>
  <c r="S621" i="43"/>
  <c r="R621" i="43"/>
  <c r="Q621" i="43"/>
  <c r="K621" i="43"/>
  <c r="AJ620" i="43"/>
  <c r="AC620" i="43"/>
  <c r="U620" i="43"/>
  <c r="T620" i="43"/>
  <c r="S620" i="43"/>
  <c r="R620" i="43"/>
  <c r="Q620" i="43"/>
  <c r="K620" i="43"/>
  <c r="AJ619" i="43"/>
  <c r="AC619" i="43"/>
  <c r="U619" i="43"/>
  <c r="T619" i="43"/>
  <c r="S619" i="43"/>
  <c r="R619" i="43"/>
  <c r="Q619" i="43"/>
  <c r="K619" i="43"/>
  <c r="AJ618" i="43"/>
  <c r="AC618" i="43"/>
  <c r="U618" i="43"/>
  <c r="T618" i="43"/>
  <c r="S618" i="43"/>
  <c r="R618" i="43"/>
  <c r="Q618" i="43"/>
  <c r="K618" i="43"/>
  <c r="AJ617" i="43"/>
  <c r="AC617" i="43"/>
  <c r="U617" i="43"/>
  <c r="T617" i="43"/>
  <c r="S617" i="43"/>
  <c r="R617" i="43"/>
  <c r="Q617" i="43"/>
  <c r="K617" i="43"/>
  <c r="AJ616" i="43"/>
  <c r="AC616" i="43"/>
  <c r="U616" i="43"/>
  <c r="T616" i="43"/>
  <c r="S616" i="43"/>
  <c r="R616" i="43"/>
  <c r="Q616" i="43"/>
  <c r="K616" i="43"/>
  <c r="AJ615" i="43"/>
  <c r="AC615" i="43"/>
  <c r="U615" i="43"/>
  <c r="T615" i="43"/>
  <c r="S615" i="43"/>
  <c r="R615" i="43"/>
  <c r="Q615" i="43"/>
  <c r="K615" i="43"/>
  <c r="AJ614" i="43"/>
  <c r="AC614" i="43"/>
  <c r="U614" i="43"/>
  <c r="T614" i="43"/>
  <c r="S614" i="43"/>
  <c r="R614" i="43"/>
  <c r="Q614" i="43"/>
  <c r="K614" i="43"/>
  <c r="AJ613" i="43"/>
  <c r="AC613" i="43"/>
  <c r="U613" i="43"/>
  <c r="T613" i="43"/>
  <c r="S613" i="43"/>
  <c r="R613" i="43"/>
  <c r="Q613" i="43"/>
  <c r="K613" i="43"/>
  <c r="AJ612" i="43"/>
  <c r="AC612" i="43"/>
  <c r="U612" i="43"/>
  <c r="T612" i="43"/>
  <c r="S612" i="43"/>
  <c r="R612" i="43"/>
  <c r="Q612" i="43"/>
  <c r="K612" i="43"/>
  <c r="AJ611" i="43"/>
  <c r="AC611" i="43"/>
  <c r="U611" i="43"/>
  <c r="T611" i="43"/>
  <c r="S611" i="43"/>
  <c r="R611" i="43"/>
  <c r="Q611" i="43"/>
  <c r="K611" i="43"/>
  <c r="AJ610" i="43"/>
  <c r="AC610" i="43"/>
  <c r="U610" i="43"/>
  <c r="T610" i="43"/>
  <c r="S610" i="43"/>
  <c r="R610" i="43"/>
  <c r="Q610" i="43"/>
  <c r="K610" i="43"/>
  <c r="AJ609" i="43"/>
  <c r="AC609" i="43"/>
  <c r="U609" i="43"/>
  <c r="T609" i="43"/>
  <c r="S609" i="43"/>
  <c r="R609" i="43"/>
  <c r="Q609" i="43"/>
  <c r="K609" i="43"/>
  <c r="AJ608" i="43"/>
  <c r="AC608" i="43"/>
  <c r="U608" i="43"/>
  <c r="T608" i="43"/>
  <c r="S608" i="43"/>
  <c r="R608" i="43"/>
  <c r="Q608" i="43"/>
  <c r="K608" i="43"/>
  <c r="AJ607" i="43"/>
  <c r="AC607" i="43"/>
  <c r="U607" i="43"/>
  <c r="T607" i="43"/>
  <c r="S607" i="43"/>
  <c r="R607" i="43"/>
  <c r="Q607" i="43"/>
  <c r="K607" i="43"/>
  <c r="AJ606" i="43"/>
  <c r="AC606" i="43"/>
  <c r="U606" i="43"/>
  <c r="T606" i="43"/>
  <c r="S606" i="43"/>
  <c r="R606" i="43"/>
  <c r="Q606" i="43"/>
  <c r="K606" i="43"/>
  <c r="AJ605" i="43"/>
  <c r="AC605" i="43"/>
  <c r="U605" i="43"/>
  <c r="T605" i="43"/>
  <c r="S605" i="43"/>
  <c r="R605" i="43"/>
  <c r="Q605" i="43"/>
  <c r="K605" i="43"/>
  <c r="AJ604" i="43"/>
  <c r="AC604" i="43"/>
  <c r="U604" i="43"/>
  <c r="T604" i="43"/>
  <c r="S604" i="43"/>
  <c r="R604" i="43"/>
  <c r="Q604" i="43"/>
  <c r="K604" i="43"/>
  <c r="AJ603" i="43"/>
  <c r="AC603" i="43"/>
  <c r="U603" i="43"/>
  <c r="T603" i="43"/>
  <c r="S603" i="43"/>
  <c r="R603" i="43"/>
  <c r="Q603" i="43"/>
  <c r="K603" i="43"/>
  <c r="AJ602" i="43"/>
  <c r="AC602" i="43"/>
  <c r="U602" i="43"/>
  <c r="T602" i="43"/>
  <c r="S602" i="43"/>
  <c r="R602" i="43"/>
  <c r="Q602" i="43"/>
  <c r="K602" i="43"/>
  <c r="AJ601" i="43"/>
  <c r="AC601" i="43"/>
  <c r="U601" i="43"/>
  <c r="T601" i="43"/>
  <c r="S601" i="43"/>
  <c r="R601" i="43"/>
  <c r="Q601" i="43"/>
  <c r="K601" i="43"/>
  <c r="AJ600" i="43"/>
  <c r="AC600" i="43"/>
  <c r="U600" i="43"/>
  <c r="T600" i="43"/>
  <c r="S600" i="43"/>
  <c r="R600" i="43"/>
  <c r="Q600" i="43"/>
  <c r="K600" i="43"/>
  <c r="AJ599" i="43"/>
  <c r="AC599" i="43"/>
  <c r="U599" i="43"/>
  <c r="T599" i="43"/>
  <c r="S599" i="43"/>
  <c r="R599" i="43"/>
  <c r="Q599" i="43"/>
  <c r="K599" i="43"/>
  <c r="AJ598" i="43"/>
  <c r="AC598" i="43"/>
  <c r="U598" i="43"/>
  <c r="T598" i="43"/>
  <c r="S598" i="43"/>
  <c r="R598" i="43"/>
  <c r="Q598" i="43"/>
  <c r="K598" i="43"/>
  <c r="AJ597" i="43"/>
  <c r="AC597" i="43"/>
  <c r="U597" i="43"/>
  <c r="T597" i="43"/>
  <c r="S597" i="43"/>
  <c r="R597" i="43"/>
  <c r="Q597" i="43"/>
  <c r="K597" i="43"/>
  <c r="AJ596" i="43"/>
  <c r="AC596" i="43"/>
  <c r="U596" i="43"/>
  <c r="T596" i="43"/>
  <c r="S596" i="43"/>
  <c r="R596" i="43"/>
  <c r="Q596" i="43"/>
  <c r="K596" i="43"/>
  <c r="AJ595" i="43"/>
  <c r="AC595" i="43"/>
  <c r="U595" i="43"/>
  <c r="T595" i="43"/>
  <c r="S595" i="43"/>
  <c r="R595" i="43"/>
  <c r="Q595" i="43"/>
  <c r="K595" i="43"/>
  <c r="AJ594" i="43"/>
  <c r="AC594" i="43"/>
  <c r="U594" i="43"/>
  <c r="T594" i="43"/>
  <c r="S594" i="43"/>
  <c r="R594" i="43"/>
  <c r="Q594" i="43"/>
  <c r="K594" i="43"/>
  <c r="AJ593" i="43"/>
  <c r="AC593" i="43"/>
  <c r="U593" i="43"/>
  <c r="T593" i="43"/>
  <c r="S593" i="43"/>
  <c r="R593" i="43"/>
  <c r="Q593" i="43"/>
  <c r="K593" i="43"/>
  <c r="AJ592" i="43"/>
  <c r="AC592" i="43"/>
  <c r="U592" i="43"/>
  <c r="T592" i="43"/>
  <c r="S592" i="43"/>
  <c r="R592" i="43"/>
  <c r="Q592" i="43"/>
  <c r="K592" i="43"/>
  <c r="AJ591" i="43"/>
  <c r="AC591" i="43"/>
  <c r="U591" i="43"/>
  <c r="T591" i="43"/>
  <c r="S591" i="43"/>
  <c r="R591" i="43"/>
  <c r="Q591" i="43"/>
  <c r="K591" i="43"/>
  <c r="AJ590" i="43"/>
  <c r="AC590" i="43"/>
  <c r="U590" i="43"/>
  <c r="T590" i="43"/>
  <c r="S590" i="43"/>
  <c r="R590" i="43"/>
  <c r="Q590" i="43"/>
  <c r="K590" i="43"/>
  <c r="AJ589" i="43"/>
  <c r="AC589" i="43"/>
  <c r="U589" i="43"/>
  <c r="T589" i="43"/>
  <c r="S589" i="43"/>
  <c r="R589" i="43"/>
  <c r="Q589" i="43"/>
  <c r="K589" i="43"/>
  <c r="AJ588" i="43"/>
  <c r="AC588" i="43"/>
  <c r="U588" i="43"/>
  <c r="T588" i="43"/>
  <c r="S588" i="43"/>
  <c r="R588" i="43"/>
  <c r="Q588" i="43"/>
  <c r="K588" i="43"/>
  <c r="AI583" i="43"/>
  <c r="AH583" i="43"/>
  <c r="AG583" i="43"/>
  <c r="AF583" i="43"/>
  <c r="AB583" i="43"/>
  <c r="AA583" i="43"/>
  <c r="Z583" i="43"/>
  <c r="Y583" i="43"/>
  <c r="P583" i="43"/>
  <c r="O583" i="43"/>
  <c r="N583" i="43"/>
  <c r="M583" i="43"/>
  <c r="J583" i="43"/>
  <c r="I583" i="43"/>
  <c r="H583" i="43"/>
  <c r="G583" i="43"/>
  <c r="AJ582" i="43"/>
  <c r="AC582" i="43"/>
  <c r="U582" i="43"/>
  <c r="T582" i="43"/>
  <c r="S582" i="43"/>
  <c r="R582" i="43"/>
  <c r="Q582" i="43"/>
  <c r="K582" i="43"/>
  <c r="AJ581" i="43"/>
  <c r="AC581" i="43"/>
  <c r="U581" i="43"/>
  <c r="T581" i="43"/>
  <c r="S581" i="43"/>
  <c r="R581" i="43"/>
  <c r="Q581" i="43"/>
  <c r="K581" i="43"/>
  <c r="AJ580" i="43"/>
  <c r="AC580" i="43"/>
  <c r="U580" i="43"/>
  <c r="T580" i="43"/>
  <c r="S580" i="43"/>
  <c r="R580" i="43"/>
  <c r="Q580" i="43"/>
  <c r="K580" i="43"/>
  <c r="AI578" i="43"/>
  <c r="AI584" i="43" s="1"/>
  <c r="AH578" i="43"/>
  <c r="AG578" i="43"/>
  <c r="AG584" i="43" s="1"/>
  <c r="AF578" i="43"/>
  <c r="AF584" i="43" s="1"/>
  <c r="AB578" i="43"/>
  <c r="AA578" i="43"/>
  <c r="AA584" i="43" s="1"/>
  <c r="Z578" i="43"/>
  <c r="Z584" i="43" s="1"/>
  <c r="Y578" i="43"/>
  <c r="Y584" i="43" s="1"/>
  <c r="P578" i="43"/>
  <c r="O578" i="43"/>
  <c r="O584" i="43" s="1"/>
  <c r="N578" i="43"/>
  <c r="N584" i="43" s="1"/>
  <c r="M578" i="43"/>
  <c r="J578" i="43"/>
  <c r="J584" i="43" s="1"/>
  <c r="I578" i="43"/>
  <c r="H578" i="43"/>
  <c r="G578" i="43"/>
  <c r="G584" i="43" s="1"/>
  <c r="AJ576" i="43"/>
  <c r="AC576" i="43"/>
  <c r="U576" i="43"/>
  <c r="T576" i="43"/>
  <c r="S576" i="43"/>
  <c r="R576" i="43"/>
  <c r="Q576" i="43"/>
  <c r="K576" i="43"/>
  <c r="AJ575" i="43"/>
  <c r="AC575" i="43"/>
  <c r="U575" i="43"/>
  <c r="T575" i="43"/>
  <c r="S575" i="43"/>
  <c r="R575" i="43"/>
  <c r="Q575" i="43"/>
  <c r="K575" i="43"/>
  <c r="AJ574" i="43"/>
  <c r="AC574" i="43"/>
  <c r="U574" i="43"/>
  <c r="T574" i="43"/>
  <c r="S574" i="43"/>
  <c r="R574" i="43"/>
  <c r="Q574" i="43"/>
  <c r="K574" i="43"/>
  <c r="AJ573" i="43"/>
  <c r="AC573" i="43"/>
  <c r="U573" i="43"/>
  <c r="T573" i="43"/>
  <c r="S573" i="43"/>
  <c r="R573" i="43"/>
  <c r="Q573" i="43"/>
  <c r="K573" i="43"/>
  <c r="AJ572" i="43"/>
  <c r="AC572" i="43"/>
  <c r="U572" i="43"/>
  <c r="T572" i="43"/>
  <c r="S572" i="43"/>
  <c r="R572" i="43"/>
  <c r="Q572" i="43"/>
  <c r="K572" i="43"/>
  <c r="AJ571" i="43"/>
  <c r="AC571" i="43"/>
  <c r="U571" i="43"/>
  <c r="T571" i="43"/>
  <c r="S571" i="43"/>
  <c r="R571" i="43"/>
  <c r="Q571" i="43"/>
  <c r="K571" i="43"/>
  <c r="AJ570" i="43"/>
  <c r="AC570" i="43"/>
  <c r="U570" i="43"/>
  <c r="T570" i="43"/>
  <c r="S570" i="43"/>
  <c r="R570" i="43"/>
  <c r="Q570" i="43"/>
  <c r="K570" i="43"/>
  <c r="AJ569" i="43"/>
  <c r="AC569" i="43"/>
  <c r="U569" i="43"/>
  <c r="T569" i="43"/>
  <c r="S569" i="43"/>
  <c r="R569" i="43"/>
  <c r="Q569" i="43"/>
  <c r="K569" i="43"/>
  <c r="AJ568" i="43"/>
  <c r="AC568" i="43"/>
  <c r="U568" i="43"/>
  <c r="T568" i="43"/>
  <c r="S568" i="43"/>
  <c r="R568" i="43"/>
  <c r="Q568" i="43"/>
  <c r="K568" i="43"/>
  <c r="AJ567" i="43"/>
  <c r="AC567" i="43"/>
  <c r="U567" i="43"/>
  <c r="T567" i="43"/>
  <c r="S567" i="43"/>
  <c r="R567" i="43"/>
  <c r="Q567" i="43"/>
  <c r="K567" i="43"/>
  <c r="AJ566" i="43"/>
  <c r="AC566" i="43"/>
  <c r="U566" i="43"/>
  <c r="T566" i="43"/>
  <c r="S566" i="43"/>
  <c r="R566" i="43"/>
  <c r="Q566" i="43"/>
  <c r="K566" i="43"/>
  <c r="AJ565" i="43"/>
  <c r="AC565" i="43"/>
  <c r="U565" i="43"/>
  <c r="T565" i="43"/>
  <c r="S565" i="43"/>
  <c r="R565" i="43"/>
  <c r="Q565" i="43"/>
  <c r="K565" i="43"/>
  <c r="AJ564" i="43"/>
  <c r="AC564" i="43"/>
  <c r="U564" i="43"/>
  <c r="T564" i="43"/>
  <c r="S564" i="43"/>
  <c r="R564" i="43"/>
  <c r="Q564" i="43"/>
  <c r="K564" i="43"/>
  <c r="AJ563" i="43"/>
  <c r="AC563" i="43"/>
  <c r="U563" i="43"/>
  <c r="T563" i="43"/>
  <c r="S563" i="43"/>
  <c r="R563" i="43"/>
  <c r="Q563" i="43"/>
  <c r="K563" i="43"/>
  <c r="AJ562" i="43"/>
  <c r="AC562" i="43"/>
  <c r="U562" i="43"/>
  <c r="T562" i="43"/>
  <c r="S562" i="43"/>
  <c r="R562" i="43"/>
  <c r="Q562" i="43"/>
  <c r="K562" i="43"/>
  <c r="AJ561" i="43"/>
  <c r="AC561" i="43"/>
  <c r="U561" i="43"/>
  <c r="T561" i="43"/>
  <c r="S561" i="43"/>
  <c r="R561" i="43"/>
  <c r="Q561" i="43"/>
  <c r="K561" i="43"/>
  <c r="AJ560" i="43"/>
  <c r="AC560" i="43"/>
  <c r="U560" i="43"/>
  <c r="T560" i="43"/>
  <c r="S560" i="43"/>
  <c r="R560" i="43"/>
  <c r="Q560" i="43"/>
  <c r="K560" i="43"/>
  <c r="AJ559" i="43"/>
  <c r="AC559" i="43"/>
  <c r="U559" i="43"/>
  <c r="T559" i="43"/>
  <c r="S559" i="43"/>
  <c r="R559" i="43"/>
  <c r="Q559" i="43"/>
  <c r="K559" i="43"/>
  <c r="AJ558" i="43"/>
  <c r="AC558" i="43"/>
  <c r="U558" i="43"/>
  <c r="T558" i="43"/>
  <c r="S558" i="43"/>
  <c r="R558" i="43"/>
  <c r="Q558" i="43"/>
  <c r="K558" i="43"/>
  <c r="AJ557" i="43"/>
  <c r="AC557" i="43"/>
  <c r="U557" i="43"/>
  <c r="T557" i="43"/>
  <c r="S557" i="43"/>
  <c r="R557" i="43"/>
  <c r="Q557" i="43"/>
  <c r="K557" i="43"/>
  <c r="AJ556" i="43"/>
  <c r="AC556" i="43"/>
  <c r="U556" i="43"/>
  <c r="T556" i="43"/>
  <c r="S556" i="43"/>
  <c r="R556" i="43"/>
  <c r="Q556" i="43"/>
  <c r="K556" i="43"/>
  <c r="AJ555" i="43"/>
  <c r="AC555" i="43"/>
  <c r="U555" i="43"/>
  <c r="T555" i="43"/>
  <c r="S555" i="43"/>
  <c r="R555" i="43"/>
  <c r="Q555" i="43"/>
  <c r="K555" i="43"/>
  <c r="AJ554" i="43"/>
  <c r="AC554" i="43"/>
  <c r="U554" i="43"/>
  <c r="T554" i="43"/>
  <c r="S554" i="43"/>
  <c r="R554" i="43"/>
  <c r="Q554" i="43"/>
  <c r="K554" i="43"/>
  <c r="AJ553" i="43"/>
  <c r="AC553" i="43"/>
  <c r="U553" i="43"/>
  <c r="T553" i="43"/>
  <c r="S553" i="43"/>
  <c r="R553" i="43"/>
  <c r="Q553" i="43"/>
  <c r="K553" i="43"/>
  <c r="AJ552" i="43"/>
  <c r="AC552" i="43"/>
  <c r="U552" i="43"/>
  <c r="T552" i="43"/>
  <c r="S552" i="43"/>
  <c r="R552" i="43"/>
  <c r="Q552" i="43"/>
  <c r="K552" i="43"/>
  <c r="AJ551" i="43"/>
  <c r="AC551" i="43"/>
  <c r="U551" i="43"/>
  <c r="T551" i="43"/>
  <c r="S551" i="43"/>
  <c r="R551" i="43"/>
  <c r="Q551" i="43"/>
  <c r="K551" i="43"/>
  <c r="AJ550" i="43"/>
  <c r="AC550" i="43"/>
  <c r="U550" i="43"/>
  <c r="T550" i="43"/>
  <c r="S550" i="43"/>
  <c r="R550" i="43"/>
  <c r="Q550" i="43"/>
  <c r="K550" i="43"/>
  <c r="AJ549" i="43"/>
  <c r="AC549" i="43"/>
  <c r="U549" i="43"/>
  <c r="T549" i="43"/>
  <c r="S549" i="43"/>
  <c r="R549" i="43"/>
  <c r="Q549" i="43"/>
  <c r="K549" i="43"/>
  <c r="AJ548" i="43"/>
  <c r="AC548" i="43"/>
  <c r="U548" i="43"/>
  <c r="T548" i="43"/>
  <c r="S548" i="43"/>
  <c r="R548" i="43"/>
  <c r="Q548" i="43"/>
  <c r="K548" i="43"/>
  <c r="AJ547" i="43"/>
  <c r="AC547" i="43"/>
  <c r="U547" i="43"/>
  <c r="T547" i="43"/>
  <c r="S547" i="43"/>
  <c r="V547" i="43" s="1"/>
  <c r="R547" i="43"/>
  <c r="Q547" i="43"/>
  <c r="K547" i="43"/>
  <c r="AJ546" i="43"/>
  <c r="AC546" i="43"/>
  <c r="U546" i="43"/>
  <c r="T546" i="43"/>
  <c r="S546" i="43"/>
  <c r="R546" i="43"/>
  <c r="Q546" i="43"/>
  <c r="K546" i="43"/>
  <c r="AJ545" i="43"/>
  <c r="AC545" i="43"/>
  <c r="U545" i="43"/>
  <c r="T545" i="43"/>
  <c r="S545" i="43"/>
  <c r="R545" i="43"/>
  <c r="Q545" i="43"/>
  <c r="K545" i="43"/>
  <c r="AJ544" i="43"/>
  <c r="AC544" i="43"/>
  <c r="U544" i="43"/>
  <c r="T544" i="43"/>
  <c r="S544" i="43"/>
  <c r="V544" i="43" s="1"/>
  <c r="R544" i="43"/>
  <c r="Q544" i="43"/>
  <c r="K544" i="43"/>
  <c r="AJ543" i="43"/>
  <c r="AC543" i="43"/>
  <c r="U543" i="43"/>
  <c r="T543" i="43"/>
  <c r="S543" i="43"/>
  <c r="R543" i="43"/>
  <c r="Q543" i="43"/>
  <c r="K543" i="43"/>
  <c r="AJ542" i="43"/>
  <c r="AC542" i="43"/>
  <c r="U542" i="43"/>
  <c r="T542" i="43"/>
  <c r="S542" i="43"/>
  <c r="R542" i="43"/>
  <c r="Q542" i="43"/>
  <c r="K542" i="43"/>
  <c r="AJ541" i="43"/>
  <c r="AC541" i="43"/>
  <c r="U541" i="43"/>
  <c r="T541" i="43"/>
  <c r="S541" i="43"/>
  <c r="V541" i="43" s="1"/>
  <c r="R541" i="43"/>
  <c r="Q541" i="43"/>
  <c r="K541" i="43"/>
  <c r="AJ540" i="43"/>
  <c r="AC540" i="43"/>
  <c r="U540" i="43"/>
  <c r="T540" i="43"/>
  <c r="S540" i="43"/>
  <c r="R540" i="43"/>
  <c r="Q540" i="43"/>
  <c r="K540" i="43"/>
  <c r="AJ539" i="43"/>
  <c r="AC539" i="43"/>
  <c r="U539" i="43"/>
  <c r="T539" i="43"/>
  <c r="S539" i="43"/>
  <c r="R539" i="43"/>
  <c r="Q539" i="43"/>
  <c r="K539" i="43"/>
  <c r="AJ538" i="43"/>
  <c r="AC538" i="43"/>
  <c r="U538" i="43"/>
  <c r="T538" i="43"/>
  <c r="S538" i="43"/>
  <c r="R538" i="43"/>
  <c r="Q538" i="43"/>
  <c r="K538" i="43"/>
  <c r="AJ537" i="43"/>
  <c r="AC537" i="43"/>
  <c r="U537" i="43"/>
  <c r="T537" i="43"/>
  <c r="S537" i="43"/>
  <c r="R537" i="43"/>
  <c r="Q537" i="43"/>
  <c r="K537" i="43"/>
  <c r="AJ536" i="43"/>
  <c r="AC536" i="43"/>
  <c r="U536" i="43"/>
  <c r="T536" i="43"/>
  <c r="S536" i="43"/>
  <c r="R536" i="43"/>
  <c r="Q536" i="43"/>
  <c r="K536" i="43"/>
  <c r="AJ535" i="43"/>
  <c r="AC535" i="43"/>
  <c r="U535" i="43"/>
  <c r="T535" i="43"/>
  <c r="S535" i="43"/>
  <c r="R535" i="43"/>
  <c r="Q535" i="43"/>
  <c r="K535" i="43"/>
  <c r="AJ534" i="43"/>
  <c r="AC534" i="43"/>
  <c r="U534" i="43"/>
  <c r="T534" i="43"/>
  <c r="S534" i="43"/>
  <c r="R534" i="43"/>
  <c r="Q534" i="43"/>
  <c r="K534" i="43"/>
  <c r="AJ533" i="43"/>
  <c r="AC533" i="43"/>
  <c r="U533" i="43"/>
  <c r="T533" i="43"/>
  <c r="S533" i="43"/>
  <c r="R533" i="43"/>
  <c r="Q533" i="43"/>
  <c r="K533" i="43"/>
  <c r="AJ532" i="43"/>
  <c r="AC532" i="43"/>
  <c r="U532" i="43"/>
  <c r="T532" i="43"/>
  <c r="S532" i="43"/>
  <c r="R532" i="43"/>
  <c r="Q532" i="43"/>
  <c r="K532" i="43"/>
  <c r="AJ531" i="43"/>
  <c r="AC531" i="43"/>
  <c r="U531" i="43"/>
  <c r="T531" i="43"/>
  <c r="S531" i="43"/>
  <c r="R531" i="43"/>
  <c r="Q531" i="43"/>
  <c r="K531" i="43"/>
  <c r="AJ530" i="43"/>
  <c r="AC530" i="43"/>
  <c r="U530" i="43"/>
  <c r="T530" i="43"/>
  <c r="S530" i="43"/>
  <c r="R530" i="43"/>
  <c r="Q530" i="43"/>
  <c r="K530" i="43"/>
  <c r="AJ529" i="43"/>
  <c r="AC529" i="43"/>
  <c r="U529" i="43"/>
  <c r="T529" i="43"/>
  <c r="S529" i="43"/>
  <c r="R529" i="43"/>
  <c r="Q529" i="43"/>
  <c r="K529" i="43"/>
  <c r="AJ528" i="43"/>
  <c r="AC528" i="43"/>
  <c r="U528" i="43"/>
  <c r="T528" i="43"/>
  <c r="S528" i="43"/>
  <c r="R528" i="43"/>
  <c r="Q528" i="43"/>
  <c r="K528" i="43"/>
  <c r="AJ527" i="43"/>
  <c r="AC527" i="43"/>
  <c r="U527" i="43"/>
  <c r="T527" i="43"/>
  <c r="S527" i="43"/>
  <c r="R527" i="43"/>
  <c r="Q527" i="43"/>
  <c r="K527" i="43"/>
  <c r="AJ526" i="43"/>
  <c r="AC526" i="43"/>
  <c r="U526" i="43"/>
  <c r="T526" i="43"/>
  <c r="S526" i="43"/>
  <c r="R526" i="43"/>
  <c r="Q526" i="43"/>
  <c r="K526" i="43"/>
  <c r="AJ525" i="43"/>
  <c r="AC525" i="43"/>
  <c r="U525" i="43"/>
  <c r="T525" i="43"/>
  <c r="S525" i="43"/>
  <c r="R525" i="43"/>
  <c r="Q525" i="43"/>
  <c r="K525" i="43"/>
  <c r="AJ524" i="43"/>
  <c r="AC524" i="43"/>
  <c r="U524" i="43"/>
  <c r="T524" i="43"/>
  <c r="S524" i="43"/>
  <c r="R524" i="43"/>
  <c r="Q524" i="43"/>
  <c r="K524" i="43"/>
  <c r="AJ523" i="43"/>
  <c r="AC523" i="43"/>
  <c r="U523" i="43"/>
  <c r="T523" i="43"/>
  <c r="S523" i="43"/>
  <c r="R523" i="43"/>
  <c r="Q523" i="43"/>
  <c r="K523" i="43"/>
  <c r="AJ522" i="43"/>
  <c r="AC522" i="43"/>
  <c r="U522" i="43"/>
  <c r="T522" i="43"/>
  <c r="S522" i="43"/>
  <c r="R522" i="43"/>
  <c r="Q522" i="43"/>
  <c r="K522" i="43"/>
  <c r="AJ521" i="43"/>
  <c r="AC521" i="43"/>
  <c r="U521" i="43"/>
  <c r="T521" i="43"/>
  <c r="S521" i="43"/>
  <c r="R521" i="43"/>
  <c r="Q521" i="43"/>
  <c r="K521" i="43"/>
  <c r="AJ520" i="43"/>
  <c r="AC520" i="43"/>
  <c r="U520" i="43"/>
  <c r="T520" i="43"/>
  <c r="S520" i="43"/>
  <c r="R520" i="43"/>
  <c r="Q520" i="43"/>
  <c r="K520" i="43"/>
  <c r="AJ519" i="43"/>
  <c r="AC519" i="43"/>
  <c r="U519" i="43"/>
  <c r="T519" i="43"/>
  <c r="S519" i="43"/>
  <c r="R519" i="43"/>
  <c r="Q519" i="43"/>
  <c r="K519" i="43"/>
  <c r="AJ518" i="43"/>
  <c r="AC518" i="43"/>
  <c r="U518" i="43"/>
  <c r="T518" i="43"/>
  <c r="S518" i="43"/>
  <c r="R518" i="43"/>
  <c r="Q518" i="43"/>
  <c r="K518" i="43"/>
  <c r="AJ517" i="43"/>
  <c r="AC517" i="43"/>
  <c r="U517" i="43"/>
  <c r="T517" i="43"/>
  <c r="S517" i="43"/>
  <c r="R517" i="43"/>
  <c r="Q517" i="43"/>
  <c r="K517" i="43"/>
  <c r="AJ516" i="43"/>
  <c r="AC516" i="43"/>
  <c r="U516" i="43"/>
  <c r="T516" i="43"/>
  <c r="S516" i="43"/>
  <c r="R516" i="43"/>
  <c r="Q516" i="43"/>
  <c r="K516" i="43"/>
  <c r="AJ515" i="43"/>
  <c r="AC515" i="43"/>
  <c r="U515" i="43"/>
  <c r="T515" i="43"/>
  <c r="S515" i="43"/>
  <c r="R515" i="43"/>
  <c r="Q515" i="43"/>
  <c r="K515" i="43"/>
  <c r="AJ514" i="43"/>
  <c r="AC514" i="43"/>
  <c r="U514" i="43"/>
  <c r="T514" i="43"/>
  <c r="S514" i="43"/>
  <c r="R514" i="43"/>
  <c r="Q514" i="43"/>
  <c r="K514" i="43"/>
  <c r="AJ513" i="43"/>
  <c r="AC513" i="43"/>
  <c r="U513" i="43"/>
  <c r="T513" i="43"/>
  <c r="S513" i="43"/>
  <c r="R513" i="43"/>
  <c r="Q513" i="43"/>
  <c r="K513" i="43"/>
  <c r="AJ512" i="43"/>
  <c r="AC512" i="43"/>
  <c r="U512" i="43"/>
  <c r="T512" i="43"/>
  <c r="S512" i="43"/>
  <c r="R512" i="43"/>
  <c r="Q512" i="43"/>
  <c r="K512" i="43"/>
  <c r="AJ511" i="43"/>
  <c r="AC511" i="43"/>
  <c r="U511" i="43"/>
  <c r="T511" i="43"/>
  <c r="S511" i="43"/>
  <c r="R511" i="43"/>
  <c r="Q511" i="43"/>
  <c r="K511" i="43"/>
  <c r="AJ510" i="43"/>
  <c r="AC510" i="43"/>
  <c r="U510" i="43"/>
  <c r="T510" i="43"/>
  <c r="S510" i="43"/>
  <c r="R510" i="43"/>
  <c r="Q510" i="43"/>
  <c r="K510" i="43"/>
  <c r="AJ509" i="43"/>
  <c r="AC509" i="43"/>
  <c r="U509" i="43"/>
  <c r="T509" i="43"/>
  <c r="S509" i="43"/>
  <c r="R509" i="43"/>
  <c r="Q509" i="43"/>
  <c r="K509" i="43"/>
  <c r="AJ508" i="43"/>
  <c r="AC508" i="43"/>
  <c r="U508" i="43"/>
  <c r="T508" i="43"/>
  <c r="S508" i="43"/>
  <c r="R508" i="43"/>
  <c r="Q508" i="43"/>
  <c r="K508" i="43"/>
  <c r="AJ507" i="43"/>
  <c r="AC507" i="43"/>
  <c r="U507" i="43"/>
  <c r="T507" i="43"/>
  <c r="S507" i="43"/>
  <c r="R507" i="43"/>
  <c r="Q507" i="43"/>
  <c r="K507" i="43"/>
  <c r="AJ506" i="43"/>
  <c r="AC506" i="43"/>
  <c r="U506" i="43"/>
  <c r="T506" i="43"/>
  <c r="S506" i="43"/>
  <c r="R506" i="43"/>
  <c r="Q506" i="43"/>
  <c r="K506" i="43"/>
  <c r="AJ505" i="43"/>
  <c r="AC505" i="43"/>
  <c r="U505" i="43"/>
  <c r="T505" i="43"/>
  <c r="S505" i="43"/>
  <c r="R505" i="43"/>
  <c r="Q505" i="43"/>
  <c r="K505" i="43"/>
  <c r="AJ504" i="43"/>
  <c r="AC504" i="43"/>
  <c r="U504" i="43"/>
  <c r="T504" i="43"/>
  <c r="S504" i="43"/>
  <c r="R504" i="43"/>
  <c r="Q504" i="43"/>
  <c r="K504" i="43"/>
  <c r="AJ503" i="43"/>
  <c r="AC503" i="43"/>
  <c r="U503" i="43"/>
  <c r="T503" i="43"/>
  <c r="S503" i="43"/>
  <c r="R503" i="43"/>
  <c r="Q503" i="43"/>
  <c r="K503" i="43"/>
  <c r="AJ502" i="43"/>
  <c r="AC502" i="43"/>
  <c r="U502" i="43"/>
  <c r="T502" i="43"/>
  <c r="S502" i="43"/>
  <c r="R502" i="43"/>
  <c r="Q502" i="43"/>
  <c r="K502" i="43"/>
  <c r="AJ501" i="43"/>
  <c r="AC501" i="43"/>
  <c r="U501" i="43"/>
  <c r="T501" i="43"/>
  <c r="S501" i="43"/>
  <c r="R501" i="43"/>
  <c r="Q501" i="43"/>
  <c r="K501" i="43"/>
  <c r="AJ500" i="43"/>
  <c r="AC500" i="43"/>
  <c r="U500" i="43"/>
  <c r="T500" i="43"/>
  <c r="S500" i="43"/>
  <c r="R500" i="43"/>
  <c r="Q500" i="43"/>
  <c r="K500" i="43"/>
  <c r="AJ499" i="43"/>
  <c r="AC499" i="43"/>
  <c r="U499" i="43"/>
  <c r="T499" i="43"/>
  <c r="S499" i="43"/>
  <c r="R499" i="43"/>
  <c r="Q499" i="43"/>
  <c r="K499" i="43"/>
  <c r="AJ498" i="43"/>
  <c r="AC498" i="43"/>
  <c r="U498" i="43"/>
  <c r="T498" i="43"/>
  <c r="S498" i="43"/>
  <c r="R498" i="43"/>
  <c r="Q498" i="43"/>
  <c r="K498" i="43"/>
  <c r="AJ497" i="43"/>
  <c r="AC497" i="43"/>
  <c r="U497" i="43"/>
  <c r="T497" i="43"/>
  <c r="S497" i="43"/>
  <c r="R497" i="43"/>
  <c r="Q497" i="43"/>
  <c r="K497" i="43"/>
  <c r="AJ496" i="43"/>
  <c r="AC496" i="43"/>
  <c r="U496" i="43"/>
  <c r="T496" i="43"/>
  <c r="S496" i="43"/>
  <c r="R496" i="43"/>
  <c r="Q496" i="43"/>
  <c r="K496" i="43"/>
  <c r="AJ495" i="43"/>
  <c r="AC495" i="43"/>
  <c r="U495" i="43"/>
  <c r="T495" i="43"/>
  <c r="S495" i="43"/>
  <c r="R495" i="43"/>
  <c r="Q495" i="43"/>
  <c r="K495" i="43"/>
  <c r="AJ494" i="43"/>
  <c r="AC494" i="43"/>
  <c r="U494" i="43"/>
  <c r="T494" i="43"/>
  <c r="S494" i="43"/>
  <c r="R494" i="43"/>
  <c r="Q494" i="43"/>
  <c r="K494" i="43"/>
  <c r="AJ493" i="43"/>
  <c r="AC493" i="43"/>
  <c r="U493" i="43"/>
  <c r="T493" i="43"/>
  <c r="S493" i="43"/>
  <c r="R493" i="43"/>
  <c r="Q493" i="43"/>
  <c r="K493" i="43"/>
  <c r="AJ492" i="43"/>
  <c r="AC492" i="43"/>
  <c r="U492" i="43"/>
  <c r="T492" i="43"/>
  <c r="S492" i="43"/>
  <c r="R492" i="43"/>
  <c r="Q492" i="43"/>
  <c r="K492" i="43"/>
  <c r="AJ491" i="43"/>
  <c r="AC491" i="43"/>
  <c r="U491" i="43"/>
  <c r="T491" i="43"/>
  <c r="S491" i="43"/>
  <c r="R491" i="43"/>
  <c r="Q491" i="43"/>
  <c r="K491" i="43"/>
  <c r="AJ490" i="43"/>
  <c r="AC490" i="43"/>
  <c r="U490" i="43"/>
  <c r="T490" i="43"/>
  <c r="S490" i="43"/>
  <c r="R490" i="43"/>
  <c r="Q490" i="43"/>
  <c r="K490" i="43"/>
  <c r="AJ489" i="43"/>
  <c r="AC489" i="43"/>
  <c r="U489" i="43"/>
  <c r="T489" i="43"/>
  <c r="S489" i="43"/>
  <c r="R489" i="43"/>
  <c r="Q489" i="43"/>
  <c r="K489" i="43"/>
  <c r="AJ488" i="43"/>
  <c r="AC488" i="43"/>
  <c r="U488" i="43"/>
  <c r="T488" i="43"/>
  <c r="S488" i="43"/>
  <c r="R488" i="43"/>
  <c r="Q488" i="43"/>
  <c r="K488" i="43"/>
  <c r="AJ487" i="43"/>
  <c r="AC487" i="43"/>
  <c r="U487" i="43"/>
  <c r="T487" i="43"/>
  <c r="S487" i="43"/>
  <c r="R487" i="43"/>
  <c r="Q487" i="43"/>
  <c r="K487" i="43"/>
  <c r="AJ486" i="43"/>
  <c r="AC486" i="43"/>
  <c r="U486" i="43"/>
  <c r="T486" i="43"/>
  <c r="S486" i="43"/>
  <c r="R486" i="43"/>
  <c r="Q486" i="43"/>
  <c r="K486" i="43"/>
  <c r="AJ485" i="43"/>
  <c r="AC485" i="43"/>
  <c r="U485" i="43"/>
  <c r="T485" i="43"/>
  <c r="S485" i="43"/>
  <c r="R485" i="43"/>
  <c r="Q485" i="43"/>
  <c r="K485" i="43"/>
  <c r="AJ484" i="43"/>
  <c r="AC484" i="43"/>
  <c r="U484" i="43"/>
  <c r="T484" i="43"/>
  <c r="S484" i="43"/>
  <c r="R484" i="43"/>
  <c r="Q484" i="43"/>
  <c r="K484" i="43"/>
  <c r="AJ483" i="43"/>
  <c r="AC483" i="43"/>
  <c r="U483" i="43"/>
  <c r="T483" i="43"/>
  <c r="S483" i="43"/>
  <c r="R483" i="43"/>
  <c r="Q483" i="43"/>
  <c r="K483" i="43"/>
  <c r="AJ482" i="43"/>
  <c r="AC482" i="43"/>
  <c r="U482" i="43"/>
  <c r="T482" i="43"/>
  <c r="S482" i="43"/>
  <c r="R482" i="43"/>
  <c r="Q482" i="43"/>
  <c r="K482" i="43"/>
  <c r="AJ481" i="43"/>
  <c r="AC481" i="43"/>
  <c r="U481" i="43"/>
  <c r="T481" i="43"/>
  <c r="S481" i="43"/>
  <c r="R481" i="43"/>
  <c r="Q481" i="43"/>
  <c r="K481" i="43"/>
  <c r="AJ480" i="43"/>
  <c r="AC480" i="43"/>
  <c r="U480" i="43"/>
  <c r="T480" i="43"/>
  <c r="S480" i="43"/>
  <c r="R480" i="43"/>
  <c r="Q480" i="43"/>
  <c r="K480" i="43"/>
  <c r="AJ479" i="43"/>
  <c r="AC479" i="43"/>
  <c r="U479" i="43"/>
  <c r="T479" i="43"/>
  <c r="S479" i="43"/>
  <c r="R479" i="43"/>
  <c r="Q479" i="43"/>
  <c r="K479" i="43"/>
  <c r="AJ478" i="43"/>
  <c r="AC478" i="43"/>
  <c r="U478" i="43"/>
  <c r="T478" i="43"/>
  <c r="S478" i="43"/>
  <c r="R478" i="43"/>
  <c r="Q478" i="43"/>
  <c r="K478" i="43"/>
  <c r="AJ477" i="43"/>
  <c r="AC477" i="43"/>
  <c r="U477" i="43"/>
  <c r="T477" i="43"/>
  <c r="S477" i="43"/>
  <c r="R477" i="43"/>
  <c r="Q477" i="43"/>
  <c r="K477" i="43"/>
  <c r="AJ476" i="43"/>
  <c r="AC476" i="43"/>
  <c r="U476" i="43"/>
  <c r="T476" i="43"/>
  <c r="S476" i="43"/>
  <c r="R476" i="43"/>
  <c r="Q476" i="43"/>
  <c r="K476" i="43"/>
  <c r="AJ475" i="43"/>
  <c r="AC475" i="43"/>
  <c r="U475" i="43"/>
  <c r="T475" i="43"/>
  <c r="S475" i="43"/>
  <c r="R475" i="43"/>
  <c r="Q475" i="43"/>
  <c r="K475" i="43"/>
  <c r="AJ474" i="43"/>
  <c r="AC474" i="43"/>
  <c r="U474" i="43"/>
  <c r="T474" i="43"/>
  <c r="S474" i="43"/>
  <c r="R474" i="43"/>
  <c r="Q474" i="43"/>
  <c r="K474" i="43"/>
  <c r="AJ473" i="43"/>
  <c r="AC473" i="43"/>
  <c r="U473" i="43"/>
  <c r="T473" i="43"/>
  <c r="S473" i="43"/>
  <c r="R473" i="43"/>
  <c r="Q473" i="43"/>
  <c r="K473" i="43"/>
  <c r="AJ472" i="43"/>
  <c r="AC472" i="43"/>
  <c r="U472" i="43"/>
  <c r="T472" i="43"/>
  <c r="S472" i="43"/>
  <c r="R472" i="43"/>
  <c r="Q472" i="43"/>
  <c r="K472" i="43"/>
  <c r="AJ471" i="43"/>
  <c r="AC471" i="43"/>
  <c r="U471" i="43"/>
  <c r="T471" i="43"/>
  <c r="S471" i="43"/>
  <c r="R471" i="43"/>
  <c r="Q471" i="43"/>
  <c r="K471" i="43"/>
  <c r="AJ470" i="43"/>
  <c r="AC470" i="43"/>
  <c r="U470" i="43"/>
  <c r="T470" i="43"/>
  <c r="S470" i="43"/>
  <c r="R470" i="43"/>
  <c r="Q470" i="43"/>
  <c r="K470" i="43"/>
  <c r="AJ469" i="43"/>
  <c r="AC469" i="43"/>
  <c r="U469" i="43"/>
  <c r="T469" i="43"/>
  <c r="S469" i="43"/>
  <c r="R469" i="43"/>
  <c r="Q469" i="43"/>
  <c r="K469" i="43"/>
  <c r="AJ468" i="43"/>
  <c r="AC468" i="43"/>
  <c r="U468" i="43"/>
  <c r="T468" i="43"/>
  <c r="S468" i="43"/>
  <c r="R468" i="43"/>
  <c r="Q468" i="43"/>
  <c r="K468" i="43"/>
  <c r="AJ467" i="43"/>
  <c r="AC467" i="43"/>
  <c r="U467" i="43"/>
  <c r="T467" i="43"/>
  <c r="S467" i="43"/>
  <c r="R467" i="43"/>
  <c r="Q467" i="43"/>
  <c r="K467" i="43"/>
  <c r="AJ466" i="43"/>
  <c r="AC466" i="43"/>
  <c r="U466" i="43"/>
  <c r="T466" i="43"/>
  <c r="S466" i="43"/>
  <c r="R466" i="43"/>
  <c r="Q466" i="43"/>
  <c r="K466" i="43"/>
  <c r="AJ465" i="43"/>
  <c r="AC465" i="43"/>
  <c r="U465" i="43"/>
  <c r="T465" i="43"/>
  <c r="S465" i="43"/>
  <c r="R465" i="43"/>
  <c r="Q465" i="43"/>
  <c r="K465" i="43"/>
  <c r="AJ464" i="43"/>
  <c r="AC464" i="43"/>
  <c r="U464" i="43"/>
  <c r="T464" i="43"/>
  <c r="S464" i="43"/>
  <c r="R464" i="43"/>
  <c r="Q464" i="43"/>
  <c r="K464" i="43"/>
  <c r="AJ463" i="43"/>
  <c r="AC463" i="43"/>
  <c r="U463" i="43"/>
  <c r="T463" i="43"/>
  <c r="S463" i="43"/>
  <c r="R463" i="43"/>
  <c r="Q463" i="43"/>
  <c r="K463" i="43"/>
  <c r="AJ462" i="43"/>
  <c r="AC462" i="43"/>
  <c r="U462" i="43"/>
  <c r="T462" i="43"/>
  <c r="S462" i="43"/>
  <c r="R462" i="43"/>
  <c r="Q462" i="43"/>
  <c r="K462" i="43"/>
  <c r="AJ461" i="43"/>
  <c r="AC461" i="43"/>
  <c r="U461" i="43"/>
  <c r="T461" i="43"/>
  <c r="S461" i="43"/>
  <c r="R461" i="43"/>
  <c r="Q461" i="43"/>
  <c r="K461" i="43"/>
  <c r="AJ460" i="43"/>
  <c r="AC460" i="43"/>
  <c r="U460" i="43"/>
  <c r="T460" i="43"/>
  <c r="S460" i="43"/>
  <c r="R460" i="43"/>
  <c r="Q460" i="43"/>
  <c r="K460" i="43"/>
  <c r="AJ459" i="43"/>
  <c r="AC459" i="43"/>
  <c r="U459" i="43"/>
  <c r="T459" i="43"/>
  <c r="S459" i="43"/>
  <c r="R459" i="43"/>
  <c r="Q459" i="43"/>
  <c r="K459" i="43"/>
  <c r="AJ458" i="43"/>
  <c r="AC458" i="43"/>
  <c r="U458" i="43"/>
  <c r="T458" i="43"/>
  <c r="S458" i="43"/>
  <c r="R458" i="43"/>
  <c r="Q458" i="43"/>
  <c r="K458" i="43"/>
  <c r="AJ457" i="43"/>
  <c r="AC457" i="43"/>
  <c r="U457" i="43"/>
  <c r="T457" i="43"/>
  <c r="S457" i="43"/>
  <c r="R457" i="43"/>
  <c r="Q457" i="43"/>
  <c r="K457" i="43"/>
  <c r="AJ456" i="43"/>
  <c r="AC456" i="43"/>
  <c r="U456" i="43"/>
  <c r="T456" i="43"/>
  <c r="S456" i="43"/>
  <c r="R456" i="43"/>
  <c r="Q456" i="43"/>
  <c r="K456" i="43"/>
  <c r="AJ455" i="43"/>
  <c r="AC455" i="43"/>
  <c r="U455" i="43"/>
  <c r="T455" i="43"/>
  <c r="S455" i="43"/>
  <c r="R455" i="43"/>
  <c r="Q455" i="43"/>
  <c r="K455" i="43"/>
  <c r="AJ454" i="43"/>
  <c r="AC454" i="43"/>
  <c r="U454" i="43"/>
  <c r="T454" i="43"/>
  <c r="S454" i="43"/>
  <c r="R454" i="43"/>
  <c r="Q454" i="43"/>
  <c r="K454" i="43"/>
  <c r="AJ453" i="43"/>
  <c r="AC453" i="43"/>
  <c r="U453" i="43"/>
  <c r="T453" i="43"/>
  <c r="S453" i="43"/>
  <c r="R453" i="43"/>
  <c r="Q453" i="43"/>
  <c r="K453" i="43"/>
  <c r="AJ452" i="43"/>
  <c r="AC452" i="43"/>
  <c r="U452" i="43"/>
  <c r="T452" i="43"/>
  <c r="S452" i="43"/>
  <c r="R452" i="43"/>
  <c r="Q452" i="43"/>
  <c r="K452" i="43"/>
  <c r="AJ451" i="43"/>
  <c r="AC451" i="43"/>
  <c r="U451" i="43"/>
  <c r="T451" i="43"/>
  <c r="S451" i="43"/>
  <c r="R451" i="43"/>
  <c r="Q451" i="43"/>
  <c r="K451" i="43"/>
  <c r="AJ450" i="43"/>
  <c r="AC450" i="43"/>
  <c r="U450" i="43"/>
  <c r="T450" i="43"/>
  <c r="S450" i="43"/>
  <c r="R450" i="43"/>
  <c r="Q450" i="43"/>
  <c r="K450" i="43"/>
  <c r="AJ449" i="43"/>
  <c r="AC449" i="43"/>
  <c r="U449" i="43"/>
  <c r="T449" i="43"/>
  <c r="S449" i="43"/>
  <c r="R449" i="43"/>
  <c r="Q449" i="43"/>
  <c r="K449" i="43"/>
  <c r="AJ448" i="43"/>
  <c r="AC448" i="43"/>
  <c r="U448" i="43"/>
  <c r="T448" i="43"/>
  <c r="S448" i="43"/>
  <c r="R448" i="43"/>
  <c r="Q448" i="43"/>
  <c r="K448" i="43"/>
  <c r="AJ447" i="43"/>
  <c r="AC447" i="43"/>
  <c r="U447" i="43"/>
  <c r="T447" i="43"/>
  <c r="S447" i="43"/>
  <c r="R447" i="43"/>
  <c r="Q447" i="43"/>
  <c r="K447" i="43"/>
  <c r="AJ446" i="43"/>
  <c r="AC446" i="43"/>
  <c r="U446" i="43"/>
  <c r="T446" i="43"/>
  <c r="S446" i="43"/>
  <c r="R446" i="43"/>
  <c r="Q446" i="43"/>
  <c r="K446" i="43"/>
  <c r="AJ445" i="43"/>
  <c r="AC445" i="43"/>
  <c r="U445" i="43"/>
  <c r="T445" i="43"/>
  <c r="S445" i="43"/>
  <c r="R445" i="43"/>
  <c r="Q445" i="43"/>
  <c r="K445" i="43"/>
  <c r="AJ444" i="43"/>
  <c r="AC444" i="43"/>
  <c r="U444" i="43"/>
  <c r="T444" i="43"/>
  <c r="S444" i="43"/>
  <c r="R444" i="43"/>
  <c r="Q444" i="43"/>
  <c r="K444" i="43"/>
  <c r="AJ443" i="43"/>
  <c r="AC443" i="43"/>
  <c r="U443" i="43"/>
  <c r="T443" i="43"/>
  <c r="S443" i="43"/>
  <c r="R443" i="43"/>
  <c r="Q443" i="43"/>
  <c r="K443" i="43"/>
  <c r="AJ442" i="43"/>
  <c r="AC442" i="43"/>
  <c r="U442" i="43"/>
  <c r="T442" i="43"/>
  <c r="S442" i="43"/>
  <c r="R442" i="43"/>
  <c r="Q442" i="43"/>
  <c r="K442" i="43"/>
  <c r="AJ441" i="43"/>
  <c r="AC441" i="43"/>
  <c r="U441" i="43"/>
  <c r="T441" i="43"/>
  <c r="S441" i="43"/>
  <c r="R441" i="43"/>
  <c r="Q441" i="43"/>
  <c r="K441" i="43"/>
  <c r="AJ440" i="43"/>
  <c r="AC440" i="43"/>
  <c r="U440" i="43"/>
  <c r="T440" i="43"/>
  <c r="S440" i="43"/>
  <c r="R440" i="43"/>
  <c r="Q440" i="43"/>
  <c r="K440" i="43"/>
  <c r="AJ439" i="43"/>
  <c r="AC439" i="43"/>
  <c r="U439" i="43"/>
  <c r="T439" i="43"/>
  <c r="S439" i="43"/>
  <c r="R439" i="43"/>
  <c r="Q439" i="43"/>
  <c r="K439" i="43"/>
  <c r="AJ438" i="43"/>
  <c r="AC438" i="43"/>
  <c r="U438" i="43"/>
  <c r="T438" i="43"/>
  <c r="S438" i="43"/>
  <c r="R438" i="43"/>
  <c r="Q438" i="43"/>
  <c r="K438" i="43"/>
  <c r="AJ437" i="43"/>
  <c r="AC437" i="43"/>
  <c r="U437" i="43"/>
  <c r="T437" i="43"/>
  <c r="S437" i="43"/>
  <c r="R437" i="43"/>
  <c r="Q437" i="43"/>
  <c r="K437" i="43"/>
  <c r="AJ436" i="43"/>
  <c r="AC436" i="43"/>
  <c r="U436" i="43"/>
  <c r="T436" i="43"/>
  <c r="S436" i="43"/>
  <c r="R436" i="43"/>
  <c r="Q436" i="43"/>
  <c r="K436" i="43"/>
  <c r="AJ435" i="43"/>
  <c r="AC435" i="43"/>
  <c r="U435" i="43"/>
  <c r="T435" i="43"/>
  <c r="S435" i="43"/>
  <c r="R435" i="43"/>
  <c r="Q435" i="43"/>
  <c r="K435" i="43"/>
  <c r="AJ434" i="43"/>
  <c r="AC434" i="43"/>
  <c r="U434" i="43"/>
  <c r="T434" i="43"/>
  <c r="S434" i="43"/>
  <c r="R434" i="43"/>
  <c r="Q434" i="43"/>
  <c r="K434" i="43"/>
  <c r="AJ433" i="43"/>
  <c r="AC433" i="43"/>
  <c r="U433" i="43"/>
  <c r="T433" i="43"/>
  <c r="S433" i="43"/>
  <c r="R433" i="43"/>
  <c r="Q433" i="43"/>
  <c r="K433" i="43"/>
  <c r="AJ432" i="43"/>
  <c r="AC432" i="43"/>
  <c r="U432" i="43"/>
  <c r="T432" i="43"/>
  <c r="S432" i="43"/>
  <c r="R432" i="43"/>
  <c r="Q432" i="43"/>
  <c r="K432" i="43"/>
  <c r="AJ431" i="43"/>
  <c r="AC431" i="43"/>
  <c r="U431" i="43"/>
  <c r="T431" i="43"/>
  <c r="S431" i="43"/>
  <c r="R431" i="43"/>
  <c r="Q431" i="43"/>
  <c r="K431" i="43"/>
  <c r="AJ430" i="43"/>
  <c r="AC430" i="43"/>
  <c r="U430" i="43"/>
  <c r="T430" i="43"/>
  <c r="S430" i="43"/>
  <c r="R430" i="43"/>
  <c r="Q430" i="43"/>
  <c r="K430" i="43"/>
  <c r="AJ429" i="43"/>
  <c r="AC429" i="43"/>
  <c r="U429" i="43"/>
  <c r="T429" i="43"/>
  <c r="S429" i="43"/>
  <c r="R429" i="43"/>
  <c r="Q429" i="43"/>
  <c r="K429" i="43"/>
  <c r="AJ428" i="43"/>
  <c r="AC428" i="43"/>
  <c r="U428" i="43"/>
  <c r="T428" i="43"/>
  <c r="S428" i="43"/>
  <c r="R428" i="43"/>
  <c r="Q428" i="43"/>
  <c r="K428" i="43"/>
  <c r="AJ427" i="43"/>
  <c r="AC427" i="43"/>
  <c r="U427" i="43"/>
  <c r="T427" i="43"/>
  <c r="S427" i="43"/>
  <c r="R427" i="43"/>
  <c r="Q427" i="43"/>
  <c r="K427" i="43"/>
  <c r="AJ426" i="43"/>
  <c r="AC426" i="43"/>
  <c r="U426" i="43"/>
  <c r="T426" i="43"/>
  <c r="S426" i="43"/>
  <c r="R426" i="43"/>
  <c r="Q426" i="43"/>
  <c r="K426" i="43"/>
  <c r="AJ425" i="43"/>
  <c r="AC425" i="43"/>
  <c r="U425" i="43"/>
  <c r="T425" i="43"/>
  <c r="S425" i="43"/>
  <c r="R425" i="43"/>
  <c r="Q425" i="43"/>
  <c r="K425" i="43"/>
  <c r="AJ424" i="43"/>
  <c r="AC424" i="43"/>
  <c r="U424" i="43"/>
  <c r="T424" i="43"/>
  <c r="S424" i="43"/>
  <c r="R424" i="43"/>
  <c r="Q424" i="43"/>
  <c r="K424" i="43"/>
  <c r="AJ423" i="43"/>
  <c r="AC423" i="43"/>
  <c r="U423" i="43"/>
  <c r="T423" i="43"/>
  <c r="S423" i="43"/>
  <c r="R423" i="43"/>
  <c r="Q423" i="43"/>
  <c r="K423" i="43"/>
  <c r="AJ422" i="43"/>
  <c r="AC422" i="43"/>
  <c r="U422" i="43"/>
  <c r="T422" i="43"/>
  <c r="S422" i="43"/>
  <c r="R422" i="43"/>
  <c r="Q422" i="43"/>
  <c r="K422" i="43"/>
  <c r="AJ421" i="43"/>
  <c r="AC421" i="43"/>
  <c r="U421" i="43"/>
  <c r="T421" i="43"/>
  <c r="S421" i="43"/>
  <c r="R421" i="43"/>
  <c r="Q421" i="43"/>
  <c r="K421" i="43"/>
  <c r="AJ420" i="43"/>
  <c r="AC420" i="43"/>
  <c r="U420" i="43"/>
  <c r="T420" i="43"/>
  <c r="S420" i="43"/>
  <c r="R420" i="43"/>
  <c r="Q420" i="43"/>
  <c r="K420" i="43"/>
  <c r="AJ419" i="43"/>
  <c r="AC419" i="43"/>
  <c r="U419" i="43"/>
  <c r="T419" i="43"/>
  <c r="S419" i="43"/>
  <c r="R419" i="43"/>
  <c r="Q419" i="43"/>
  <c r="K419" i="43"/>
  <c r="AJ418" i="43"/>
  <c r="AC418" i="43"/>
  <c r="U418" i="43"/>
  <c r="T418" i="43"/>
  <c r="S418" i="43"/>
  <c r="R418" i="43"/>
  <c r="Q418" i="43"/>
  <c r="K418" i="43"/>
  <c r="AJ417" i="43"/>
  <c r="AC417" i="43"/>
  <c r="U417" i="43"/>
  <c r="T417" i="43"/>
  <c r="S417" i="43"/>
  <c r="R417" i="43"/>
  <c r="Q417" i="43"/>
  <c r="K417" i="43"/>
  <c r="AJ416" i="43"/>
  <c r="AC416" i="43"/>
  <c r="U416" i="43"/>
  <c r="T416" i="43"/>
  <c r="S416" i="43"/>
  <c r="R416" i="43"/>
  <c r="Q416" i="43"/>
  <c r="K416" i="43"/>
  <c r="AJ415" i="43"/>
  <c r="AC415" i="43"/>
  <c r="U415" i="43"/>
  <c r="T415" i="43"/>
  <c r="S415" i="43"/>
  <c r="R415" i="43"/>
  <c r="Q415" i="43"/>
  <c r="K415" i="43"/>
  <c r="AJ414" i="43"/>
  <c r="AC414" i="43"/>
  <c r="U414" i="43"/>
  <c r="T414" i="43"/>
  <c r="S414" i="43"/>
  <c r="R414" i="43"/>
  <c r="Q414" i="43"/>
  <c r="K414" i="43"/>
  <c r="AJ413" i="43"/>
  <c r="AC413" i="43"/>
  <c r="U413" i="43"/>
  <c r="T413" i="43"/>
  <c r="S413" i="43"/>
  <c r="R413" i="43"/>
  <c r="Q413" i="43"/>
  <c r="K413" i="43"/>
  <c r="AJ412" i="43"/>
  <c r="AC412" i="43"/>
  <c r="U412" i="43"/>
  <c r="T412" i="43"/>
  <c r="S412" i="43"/>
  <c r="R412" i="43"/>
  <c r="Q412" i="43"/>
  <c r="K412" i="43"/>
  <c r="AJ411" i="43"/>
  <c r="AC411" i="43"/>
  <c r="U411" i="43"/>
  <c r="T411" i="43"/>
  <c r="S411" i="43"/>
  <c r="R411" i="43"/>
  <c r="Q411" i="43"/>
  <c r="K411" i="43"/>
  <c r="AJ410" i="43"/>
  <c r="AC410" i="43"/>
  <c r="U410" i="43"/>
  <c r="T410" i="43"/>
  <c r="S410" i="43"/>
  <c r="R410" i="43"/>
  <c r="Q410" i="43"/>
  <c r="K410" i="43"/>
  <c r="AJ409" i="43"/>
  <c r="AC409" i="43"/>
  <c r="U409" i="43"/>
  <c r="T409" i="43"/>
  <c r="S409" i="43"/>
  <c r="R409" i="43"/>
  <c r="Q409" i="43"/>
  <c r="K409" i="43"/>
  <c r="AJ408" i="43"/>
  <c r="AC408" i="43"/>
  <c r="U408" i="43"/>
  <c r="T408" i="43"/>
  <c r="V408" i="43" s="1"/>
  <c r="S408" i="43"/>
  <c r="R408" i="43"/>
  <c r="Q408" i="43"/>
  <c r="K408" i="43"/>
  <c r="AJ407" i="43"/>
  <c r="AC407" i="43"/>
  <c r="U407" i="43"/>
  <c r="T407" i="43"/>
  <c r="S407" i="43"/>
  <c r="R407" i="43"/>
  <c r="Q407" i="43"/>
  <c r="K407" i="43"/>
  <c r="AJ406" i="43"/>
  <c r="AC406" i="43"/>
  <c r="U406" i="43"/>
  <c r="T406" i="43"/>
  <c r="S406" i="43"/>
  <c r="R406" i="43"/>
  <c r="Q406" i="43"/>
  <c r="K406" i="43"/>
  <c r="AJ405" i="43"/>
  <c r="AC405" i="43"/>
  <c r="U405" i="43"/>
  <c r="T405" i="43"/>
  <c r="S405" i="43"/>
  <c r="R405" i="43"/>
  <c r="Q405" i="43"/>
  <c r="K405" i="43"/>
  <c r="AJ404" i="43"/>
  <c r="AC404" i="43"/>
  <c r="U404" i="43"/>
  <c r="T404" i="43"/>
  <c r="S404" i="43"/>
  <c r="R404" i="43"/>
  <c r="Q404" i="43"/>
  <c r="K404" i="43"/>
  <c r="AJ403" i="43"/>
  <c r="AC403" i="43"/>
  <c r="U403" i="43"/>
  <c r="T403" i="43"/>
  <c r="S403" i="43"/>
  <c r="R403" i="43"/>
  <c r="Q403" i="43"/>
  <c r="K403" i="43"/>
  <c r="AJ402" i="43"/>
  <c r="AC402" i="43"/>
  <c r="U402" i="43"/>
  <c r="T402" i="43"/>
  <c r="S402" i="43"/>
  <c r="R402" i="43"/>
  <c r="Q402" i="43"/>
  <c r="K402" i="43"/>
  <c r="AJ401" i="43"/>
  <c r="AC401" i="43"/>
  <c r="U401" i="43"/>
  <c r="T401" i="43"/>
  <c r="S401" i="43"/>
  <c r="R401" i="43"/>
  <c r="Q401" i="43"/>
  <c r="K401" i="43"/>
  <c r="AJ400" i="43"/>
  <c r="AC400" i="43"/>
  <c r="U400" i="43"/>
  <c r="T400" i="43"/>
  <c r="S400" i="43"/>
  <c r="R400" i="43"/>
  <c r="Q400" i="43"/>
  <c r="K400" i="43"/>
  <c r="AJ399" i="43"/>
  <c r="AC399" i="43"/>
  <c r="U399" i="43"/>
  <c r="T399" i="43"/>
  <c r="S399" i="43"/>
  <c r="R399" i="43"/>
  <c r="Q399" i="43"/>
  <c r="K399" i="43"/>
  <c r="AJ398" i="43"/>
  <c r="AC398" i="43"/>
  <c r="U398" i="43"/>
  <c r="T398" i="43"/>
  <c r="S398" i="43"/>
  <c r="R398" i="43"/>
  <c r="Q398" i="43"/>
  <c r="K398" i="43"/>
  <c r="AJ397" i="43"/>
  <c r="AC397" i="43"/>
  <c r="U397" i="43"/>
  <c r="T397" i="43"/>
  <c r="S397" i="43"/>
  <c r="R397" i="43"/>
  <c r="Q397" i="43"/>
  <c r="K397" i="43"/>
  <c r="AJ396" i="43"/>
  <c r="AC396" i="43"/>
  <c r="U396" i="43"/>
  <c r="T396" i="43"/>
  <c r="S396" i="43"/>
  <c r="R396" i="43"/>
  <c r="Q396" i="43"/>
  <c r="K396" i="43"/>
  <c r="AJ395" i="43"/>
  <c r="AC395" i="43"/>
  <c r="U395" i="43"/>
  <c r="T395" i="43"/>
  <c r="S395" i="43"/>
  <c r="R395" i="43"/>
  <c r="Q395" i="43"/>
  <c r="K395" i="43"/>
  <c r="AJ394" i="43"/>
  <c r="AC394" i="43"/>
  <c r="U394" i="43"/>
  <c r="T394" i="43"/>
  <c r="S394" i="43"/>
  <c r="R394" i="43"/>
  <c r="Q394" i="43"/>
  <c r="K394" i="43"/>
  <c r="AJ393" i="43"/>
  <c r="AC393" i="43"/>
  <c r="U393" i="43"/>
  <c r="T393" i="43"/>
  <c r="S393" i="43"/>
  <c r="R393" i="43"/>
  <c r="Q393" i="43"/>
  <c r="K393" i="43"/>
  <c r="AJ392" i="43"/>
  <c r="AC392" i="43"/>
  <c r="U392" i="43"/>
  <c r="T392" i="43"/>
  <c r="S392" i="43"/>
  <c r="R392" i="43"/>
  <c r="Q392" i="43"/>
  <c r="K392" i="43"/>
  <c r="AJ391" i="43"/>
  <c r="AC391" i="43"/>
  <c r="U391" i="43"/>
  <c r="T391" i="43"/>
  <c r="S391" i="43"/>
  <c r="R391" i="43"/>
  <c r="Q391" i="43"/>
  <c r="K391" i="43"/>
  <c r="AJ390" i="43"/>
  <c r="AC390" i="43"/>
  <c r="U390" i="43"/>
  <c r="T390" i="43"/>
  <c r="S390" i="43"/>
  <c r="R390" i="43"/>
  <c r="Q390" i="43"/>
  <c r="K390" i="43"/>
  <c r="AJ389" i="43"/>
  <c r="AC389" i="43"/>
  <c r="U389" i="43"/>
  <c r="T389" i="43"/>
  <c r="S389" i="43"/>
  <c r="R389" i="43"/>
  <c r="Q389" i="43"/>
  <c r="K389" i="43"/>
  <c r="AJ388" i="43"/>
  <c r="AC388" i="43"/>
  <c r="U388" i="43"/>
  <c r="T388" i="43"/>
  <c r="S388" i="43"/>
  <c r="R388" i="43"/>
  <c r="Q388" i="43"/>
  <c r="K388" i="43"/>
  <c r="AJ387" i="43"/>
  <c r="AC387" i="43"/>
  <c r="U387" i="43"/>
  <c r="T387" i="43"/>
  <c r="S387" i="43"/>
  <c r="R387" i="43"/>
  <c r="Q387" i="43"/>
  <c r="K387" i="43"/>
  <c r="AJ386" i="43"/>
  <c r="AC386" i="43"/>
  <c r="U386" i="43"/>
  <c r="T386" i="43"/>
  <c r="S386" i="43"/>
  <c r="R386" i="43"/>
  <c r="Q386" i="43"/>
  <c r="K386" i="43"/>
  <c r="AJ385" i="43"/>
  <c r="AC385" i="43"/>
  <c r="U385" i="43"/>
  <c r="T385" i="43"/>
  <c r="S385" i="43"/>
  <c r="R385" i="43"/>
  <c r="Q385" i="43"/>
  <c r="K385" i="43"/>
  <c r="AJ384" i="43"/>
  <c r="AC384" i="43"/>
  <c r="U384" i="43"/>
  <c r="T384" i="43"/>
  <c r="S384" i="43"/>
  <c r="R384" i="43"/>
  <c r="Q384" i="43"/>
  <c r="K384" i="43"/>
  <c r="AI371" i="43"/>
  <c r="AH371" i="43"/>
  <c r="AG371" i="43"/>
  <c r="AF371" i="43"/>
  <c r="AE371" i="43"/>
  <c r="AD371" i="43"/>
  <c r="AB371" i="43"/>
  <c r="AA371" i="43"/>
  <c r="Z371" i="43"/>
  <c r="Y371" i="43"/>
  <c r="W371" i="43"/>
  <c r="P371" i="43"/>
  <c r="O371" i="43"/>
  <c r="N371" i="43"/>
  <c r="M371" i="43"/>
  <c r="J371" i="43"/>
  <c r="I371" i="43"/>
  <c r="H371" i="43"/>
  <c r="G371" i="43"/>
  <c r="AJ369" i="43"/>
  <c r="AC369" i="43"/>
  <c r="U369" i="43"/>
  <c r="T369" i="43"/>
  <c r="S369" i="43"/>
  <c r="R369" i="43"/>
  <c r="Q369" i="43"/>
  <c r="K369" i="43"/>
  <c r="AJ368" i="43"/>
  <c r="AC368" i="43"/>
  <c r="U368" i="43"/>
  <c r="T368" i="43"/>
  <c r="S368" i="43"/>
  <c r="R368" i="43"/>
  <c r="Q368" i="43"/>
  <c r="K368" i="43"/>
  <c r="AJ367" i="43"/>
  <c r="AC367" i="43"/>
  <c r="U367" i="43"/>
  <c r="T367" i="43"/>
  <c r="S367" i="43"/>
  <c r="R367" i="43"/>
  <c r="Q367" i="43"/>
  <c r="K367" i="43"/>
  <c r="AJ366" i="43"/>
  <c r="AC366" i="43"/>
  <c r="U366" i="43"/>
  <c r="T366" i="43"/>
  <c r="S366" i="43"/>
  <c r="R366" i="43"/>
  <c r="Q366" i="43"/>
  <c r="K366" i="43"/>
  <c r="AJ365" i="43"/>
  <c r="AC365" i="43"/>
  <c r="U365" i="43"/>
  <c r="T365" i="43"/>
  <c r="S365" i="43"/>
  <c r="R365" i="43"/>
  <c r="Q365" i="43"/>
  <c r="K365" i="43"/>
  <c r="AJ364" i="43"/>
  <c r="AC364" i="43"/>
  <c r="U364" i="43"/>
  <c r="T364" i="43"/>
  <c r="S364" i="43"/>
  <c r="R364" i="43"/>
  <c r="Q364" i="43"/>
  <c r="K364" i="43"/>
  <c r="AJ363" i="43"/>
  <c r="AC363" i="43"/>
  <c r="U363" i="43"/>
  <c r="T363" i="43"/>
  <c r="S363" i="43"/>
  <c r="R363" i="43"/>
  <c r="Q363" i="43"/>
  <c r="K363" i="43"/>
  <c r="AJ362" i="43"/>
  <c r="AC362" i="43"/>
  <c r="U362" i="43"/>
  <c r="T362" i="43"/>
  <c r="S362" i="43"/>
  <c r="R362" i="43"/>
  <c r="Q362" i="43"/>
  <c r="K362" i="43"/>
  <c r="AJ361" i="43"/>
  <c r="AC361" i="43"/>
  <c r="U361" i="43"/>
  <c r="T361" i="43"/>
  <c r="S361" i="43"/>
  <c r="R361" i="43"/>
  <c r="Q361" i="43"/>
  <c r="K361" i="43"/>
  <c r="AB356" i="43"/>
  <c r="AA356" i="43"/>
  <c r="Z356" i="43"/>
  <c r="Y356" i="43"/>
  <c r="P356" i="43"/>
  <c r="O356" i="43"/>
  <c r="N356" i="43"/>
  <c r="M356" i="43"/>
  <c r="J356" i="43"/>
  <c r="I356" i="43"/>
  <c r="H356" i="43"/>
  <c r="G356" i="43"/>
  <c r="AJ355" i="43"/>
  <c r="AC355" i="43"/>
  <c r="U355" i="43"/>
  <c r="T355" i="43"/>
  <c r="S355" i="43"/>
  <c r="R355" i="43"/>
  <c r="Q355" i="43"/>
  <c r="K355" i="43"/>
  <c r="AJ354" i="43"/>
  <c r="AC354" i="43"/>
  <c r="U354" i="43"/>
  <c r="T354" i="43"/>
  <c r="S354" i="43"/>
  <c r="R354" i="43"/>
  <c r="Q354" i="43"/>
  <c r="K354" i="43"/>
  <c r="AJ353" i="43"/>
  <c r="AC353" i="43"/>
  <c r="U353" i="43"/>
  <c r="T353" i="43"/>
  <c r="S353" i="43"/>
  <c r="R353" i="43"/>
  <c r="Q353" i="43"/>
  <c r="K353" i="43"/>
  <c r="AI351" i="43"/>
  <c r="AH351" i="43"/>
  <c r="AG351" i="43"/>
  <c r="AF351" i="43"/>
  <c r="AB351" i="43"/>
  <c r="AA351" i="43"/>
  <c r="Z351" i="43"/>
  <c r="Y351" i="43"/>
  <c r="P351" i="43"/>
  <c r="O351" i="43"/>
  <c r="N351" i="43"/>
  <c r="M351" i="43"/>
  <c r="J351" i="43"/>
  <c r="I351" i="43"/>
  <c r="H351" i="43"/>
  <c r="H357" i="43" s="1"/>
  <c r="G351" i="43"/>
  <c r="AJ350" i="43"/>
  <c r="AC350" i="43"/>
  <c r="U350" i="43"/>
  <c r="T350" i="43"/>
  <c r="S350" i="43"/>
  <c r="R350" i="43"/>
  <c r="Q350" i="43"/>
  <c r="K350" i="43"/>
  <c r="AJ349" i="43"/>
  <c r="AC349" i="43"/>
  <c r="U349" i="43"/>
  <c r="T349" i="43"/>
  <c r="S349" i="43"/>
  <c r="R349" i="43"/>
  <c r="Q349" i="43"/>
  <c r="K349" i="43"/>
  <c r="AJ348" i="43"/>
  <c r="AC348" i="43"/>
  <c r="U348" i="43"/>
  <c r="T348" i="43"/>
  <c r="S348" i="43"/>
  <c r="R348" i="43"/>
  <c r="Q348" i="43"/>
  <c r="K348" i="43"/>
  <c r="AJ347" i="43"/>
  <c r="AC347" i="43"/>
  <c r="U347" i="43"/>
  <c r="T347" i="43"/>
  <c r="S347" i="43"/>
  <c r="R347" i="43"/>
  <c r="Q347" i="43"/>
  <c r="K347" i="43"/>
  <c r="AJ346" i="43"/>
  <c r="AC346" i="43"/>
  <c r="U346" i="43"/>
  <c r="T346" i="43"/>
  <c r="S346" i="43"/>
  <c r="R346" i="43"/>
  <c r="Q346" i="43"/>
  <c r="K346" i="43"/>
  <c r="AJ345" i="43"/>
  <c r="AC345" i="43"/>
  <c r="U345" i="43"/>
  <c r="T345" i="43"/>
  <c r="S345" i="43"/>
  <c r="R345" i="43"/>
  <c r="Q345" i="43"/>
  <c r="K345" i="43"/>
  <c r="AI332" i="43"/>
  <c r="AH332" i="43"/>
  <c r="AG332" i="43"/>
  <c r="AF332" i="43"/>
  <c r="AD332" i="43"/>
  <c r="AB332" i="43"/>
  <c r="AA332" i="43"/>
  <c r="Z332" i="43"/>
  <c r="Y332" i="43"/>
  <c r="W332" i="43"/>
  <c r="P332" i="43"/>
  <c r="O332" i="43"/>
  <c r="N332" i="43"/>
  <c r="M332" i="43"/>
  <c r="J332" i="43"/>
  <c r="I332" i="43"/>
  <c r="H332" i="43"/>
  <c r="G332" i="43"/>
  <c r="AJ330" i="43"/>
  <c r="AC330" i="43"/>
  <c r="U330" i="43"/>
  <c r="T330" i="43"/>
  <c r="S330" i="43"/>
  <c r="R330" i="43"/>
  <c r="Q330" i="43"/>
  <c r="K330" i="43"/>
  <c r="AJ329" i="43"/>
  <c r="AC329" i="43"/>
  <c r="U329" i="43"/>
  <c r="T329" i="43"/>
  <c r="S329" i="43"/>
  <c r="R329" i="43"/>
  <c r="Q329" i="43"/>
  <c r="K329" i="43"/>
  <c r="AJ328" i="43"/>
  <c r="AC328" i="43"/>
  <c r="U328" i="43"/>
  <c r="T328" i="43"/>
  <c r="S328" i="43"/>
  <c r="R328" i="43"/>
  <c r="Q328" i="43"/>
  <c r="K328" i="43"/>
  <c r="AJ327" i="43"/>
  <c r="AC327" i="43"/>
  <c r="U327" i="43"/>
  <c r="T327" i="43"/>
  <c r="S327" i="43"/>
  <c r="R327" i="43"/>
  <c r="Q327" i="43"/>
  <c r="K327" i="43"/>
  <c r="AJ326" i="43"/>
  <c r="AC326" i="43"/>
  <c r="U326" i="43"/>
  <c r="T326" i="43"/>
  <c r="S326" i="43"/>
  <c r="R326" i="43"/>
  <c r="Q326" i="43"/>
  <c r="K326" i="43"/>
  <c r="AJ325" i="43"/>
  <c r="AC325" i="43"/>
  <c r="U325" i="43"/>
  <c r="T325" i="43"/>
  <c r="S325" i="43"/>
  <c r="R325" i="43"/>
  <c r="Q325" i="43"/>
  <c r="K325" i="43"/>
  <c r="AJ324" i="43"/>
  <c r="AC324" i="43"/>
  <c r="U324" i="43"/>
  <c r="T324" i="43"/>
  <c r="S324" i="43"/>
  <c r="R324" i="43"/>
  <c r="Q324" i="43"/>
  <c r="K324" i="43"/>
  <c r="AJ323" i="43"/>
  <c r="AC323" i="43"/>
  <c r="U323" i="43"/>
  <c r="T323" i="43"/>
  <c r="S323" i="43"/>
  <c r="R323" i="43"/>
  <c r="Q323" i="43"/>
  <c r="K323" i="43"/>
  <c r="AJ322" i="43"/>
  <c r="AC322" i="43"/>
  <c r="U322" i="43"/>
  <c r="T322" i="43"/>
  <c r="S322" i="43"/>
  <c r="R322" i="43"/>
  <c r="Q322" i="43"/>
  <c r="K322" i="43"/>
  <c r="AJ321" i="43"/>
  <c r="AC321" i="43"/>
  <c r="U321" i="43"/>
  <c r="T321" i="43"/>
  <c r="S321" i="43"/>
  <c r="R321" i="43"/>
  <c r="Q321" i="43"/>
  <c r="K321" i="43"/>
  <c r="AJ320" i="43"/>
  <c r="AC320" i="43"/>
  <c r="U320" i="43"/>
  <c r="T320" i="43"/>
  <c r="S320" i="43"/>
  <c r="R320" i="43"/>
  <c r="Q320" i="43"/>
  <c r="K320" i="43"/>
  <c r="AJ319" i="43"/>
  <c r="AC319" i="43"/>
  <c r="U319" i="43"/>
  <c r="T319" i="43"/>
  <c r="S319" i="43"/>
  <c r="R319" i="43"/>
  <c r="Q319" i="43"/>
  <c r="K319" i="43"/>
  <c r="AJ318" i="43"/>
  <c r="AC318" i="43"/>
  <c r="U318" i="43"/>
  <c r="T318" i="43"/>
  <c r="S318" i="43"/>
  <c r="R318" i="43"/>
  <c r="Q318" i="43"/>
  <c r="K318" i="43"/>
  <c r="AJ317" i="43"/>
  <c r="AC317" i="43"/>
  <c r="U317" i="43"/>
  <c r="T317" i="43"/>
  <c r="S317" i="43"/>
  <c r="R317" i="43"/>
  <c r="Q317" i="43"/>
  <c r="K317" i="43"/>
  <c r="AJ316" i="43"/>
  <c r="AC316" i="43"/>
  <c r="U316" i="43"/>
  <c r="T316" i="43"/>
  <c r="S316" i="43"/>
  <c r="R316" i="43"/>
  <c r="Q316" i="43"/>
  <c r="K316" i="43"/>
  <c r="AJ315" i="43"/>
  <c r="AC315" i="43"/>
  <c r="U315" i="43"/>
  <c r="T315" i="43"/>
  <c r="S315" i="43"/>
  <c r="R315" i="43"/>
  <c r="Q315" i="43"/>
  <c r="K315" i="43"/>
  <c r="AJ314" i="43"/>
  <c r="AC314" i="43"/>
  <c r="U314" i="43"/>
  <c r="T314" i="43"/>
  <c r="S314" i="43"/>
  <c r="R314" i="43"/>
  <c r="Q314" i="43"/>
  <c r="K314" i="43"/>
  <c r="AJ313" i="43"/>
  <c r="AC313" i="43"/>
  <c r="U313" i="43"/>
  <c r="T313" i="43"/>
  <c r="S313" i="43"/>
  <c r="R313" i="43"/>
  <c r="Q313" i="43"/>
  <c r="K313" i="43"/>
  <c r="AJ312" i="43"/>
  <c r="AC312" i="43"/>
  <c r="U312" i="43"/>
  <c r="T312" i="43"/>
  <c r="S312" i="43"/>
  <c r="R312" i="43"/>
  <c r="Q312" i="43"/>
  <c r="K312" i="43"/>
  <c r="AJ311" i="43"/>
  <c r="AC311" i="43"/>
  <c r="U311" i="43"/>
  <c r="T311" i="43"/>
  <c r="S311" i="43"/>
  <c r="R311" i="43"/>
  <c r="Q311" i="43"/>
  <c r="K311" i="43"/>
  <c r="AJ310" i="43"/>
  <c r="AC310" i="43"/>
  <c r="U310" i="43"/>
  <c r="T310" i="43"/>
  <c r="S310" i="43"/>
  <c r="R310" i="43"/>
  <c r="Q310" i="43"/>
  <c r="K310" i="43"/>
  <c r="AJ309" i="43"/>
  <c r="AC309" i="43"/>
  <c r="U309" i="43"/>
  <c r="T309" i="43"/>
  <c r="S309" i="43"/>
  <c r="R309" i="43"/>
  <c r="Q309" i="43"/>
  <c r="K309" i="43"/>
  <c r="AJ308" i="43"/>
  <c r="AC308" i="43"/>
  <c r="U308" i="43"/>
  <c r="T308" i="43"/>
  <c r="S308" i="43"/>
  <c r="R308" i="43"/>
  <c r="Q308" i="43"/>
  <c r="K308" i="43"/>
  <c r="AI303" i="43"/>
  <c r="AH303" i="43"/>
  <c r="AG303" i="43"/>
  <c r="AF303" i="43"/>
  <c r="AB303" i="43"/>
  <c r="AA303" i="43"/>
  <c r="Z303" i="43"/>
  <c r="Y303" i="43"/>
  <c r="P303" i="43"/>
  <c r="O303" i="43"/>
  <c r="N303" i="43"/>
  <c r="M303" i="43"/>
  <c r="J303" i="43"/>
  <c r="I303" i="43"/>
  <c r="H303" i="43"/>
  <c r="G303" i="43"/>
  <c r="AJ302" i="43"/>
  <c r="AC302" i="43"/>
  <c r="U302" i="43"/>
  <c r="T302" i="43"/>
  <c r="S302" i="43"/>
  <c r="R302" i="43"/>
  <c r="Q302" i="43"/>
  <c r="K302" i="43"/>
  <c r="AJ301" i="43"/>
  <c r="AC301" i="43"/>
  <c r="U301" i="43"/>
  <c r="T301" i="43"/>
  <c r="S301" i="43"/>
  <c r="R301" i="43"/>
  <c r="Q301" i="43"/>
  <c r="K301" i="43"/>
  <c r="AJ300" i="43"/>
  <c r="AC300" i="43"/>
  <c r="U300" i="43"/>
  <c r="T300" i="43"/>
  <c r="S300" i="43"/>
  <c r="R300" i="43"/>
  <c r="Q300" i="43"/>
  <c r="K300" i="43"/>
  <c r="AI298" i="43"/>
  <c r="AH298" i="43"/>
  <c r="AG298" i="43"/>
  <c r="AF298" i="43"/>
  <c r="AB298" i="43"/>
  <c r="AA298" i="43"/>
  <c r="Z298" i="43"/>
  <c r="Y298" i="43"/>
  <c r="P298" i="43"/>
  <c r="P304" i="43" s="1"/>
  <c r="O298" i="43"/>
  <c r="N298" i="43"/>
  <c r="M298" i="43"/>
  <c r="J298" i="43"/>
  <c r="I298" i="43"/>
  <c r="H298" i="43"/>
  <c r="G298" i="43"/>
  <c r="AJ297" i="43"/>
  <c r="AC297" i="43"/>
  <c r="U297" i="43"/>
  <c r="T297" i="43"/>
  <c r="S297" i="43"/>
  <c r="R297" i="43"/>
  <c r="Q297" i="43"/>
  <c r="K297" i="43"/>
  <c r="AJ296" i="43"/>
  <c r="AC296" i="43"/>
  <c r="U296" i="43"/>
  <c r="T296" i="43"/>
  <c r="S296" i="43"/>
  <c r="R296" i="43"/>
  <c r="Q296" i="43"/>
  <c r="K296" i="43"/>
  <c r="AJ295" i="43"/>
  <c r="AC295" i="43"/>
  <c r="U295" i="43"/>
  <c r="T295" i="43"/>
  <c r="S295" i="43"/>
  <c r="R295" i="43"/>
  <c r="Q295" i="43"/>
  <c r="K295" i="43"/>
  <c r="AJ294" i="43"/>
  <c r="AC294" i="43"/>
  <c r="U294" i="43"/>
  <c r="T294" i="43"/>
  <c r="S294" i="43"/>
  <c r="R294" i="43"/>
  <c r="Q294" i="43"/>
  <c r="K294" i="43"/>
  <c r="AJ293" i="43"/>
  <c r="AC293" i="43"/>
  <c r="U293" i="43"/>
  <c r="T293" i="43"/>
  <c r="S293" i="43"/>
  <c r="R293" i="43"/>
  <c r="Q293" i="43"/>
  <c r="K293" i="43"/>
  <c r="AJ292" i="43"/>
  <c r="AC292" i="43"/>
  <c r="U292" i="43"/>
  <c r="T292" i="43"/>
  <c r="S292" i="43"/>
  <c r="R292" i="43"/>
  <c r="Q292" i="43"/>
  <c r="K292" i="43"/>
  <c r="AI279" i="43"/>
  <c r="AH279" i="43"/>
  <c r="AG279" i="43"/>
  <c r="AF279" i="43"/>
  <c r="AD279" i="43"/>
  <c r="AB279" i="43"/>
  <c r="AA279" i="43"/>
  <c r="Z279" i="43"/>
  <c r="Y279" i="43"/>
  <c r="W279" i="43"/>
  <c r="P279" i="43"/>
  <c r="O279" i="43"/>
  <c r="N279" i="43"/>
  <c r="M279" i="43"/>
  <c r="J279" i="43"/>
  <c r="I279" i="43"/>
  <c r="H279" i="43"/>
  <c r="G279" i="43"/>
  <c r="AJ277" i="43"/>
  <c r="AC277" i="43"/>
  <c r="U277" i="43"/>
  <c r="T277" i="43"/>
  <c r="S277" i="43"/>
  <c r="R277" i="43"/>
  <c r="Q277" i="43"/>
  <c r="K277" i="43"/>
  <c r="AJ276" i="43"/>
  <c r="AC276" i="43"/>
  <c r="U276" i="43"/>
  <c r="T276" i="43"/>
  <c r="S276" i="43"/>
  <c r="R276" i="43"/>
  <c r="Q276" i="43"/>
  <c r="K276" i="43"/>
  <c r="AJ275" i="43"/>
  <c r="AC275" i="43"/>
  <c r="U275" i="43"/>
  <c r="T275" i="43"/>
  <c r="S275" i="43"/>
  <c r="R275" i="43"/>
  <c r="Q275" i="43"/>
  <c r="K275" i="43"/>
  <c r="AJ274" i="43"/>
  <c r="AC274" i="43"/>
  <c r="U274" i="43"/>
  <c r="T274" i="43"/>
  <c r="S274" i="43"/>
  <c r="R274" i="43"/>
  <c r="Q274" i="43"/>
  <c r="K274" i="43"/>
  <c r="AJ273" i="43"/>
  <c r="AC273" i="43"/>
  <c r="U273" i="43"/>
  <c r="T273" i="43"/>
  <c r="S273" i="43"/>
  <c r="R273" i="43"/>
  <c r="Q273" i="43"/>
  <c r="K273" i="43"/>
  <c r="AJ272" i="43"/>
  <c r="AC272" i="43"/>
  <c r="U272" i="43"/>
  <c r="T272" i="43"/>
  <c r="S272" i="43"/>
  <c r="R272" i="43"/>
  <c r="Q272" i="43"/>
  <c r="K272" i="43"/>
  <c r="AJ271" i="43"/>
  <c r="AC271" i="43"/>
  <c r="U271" i="43"/>
  <c r="T271" i="43"/>
  <c r="S271" i="43"/>
  <c r="R271" i="43"/>
  <c r="Q271" i="43"/>
  <c r="K271" i="43"/>
  <c r="AJ270" i="43"/>
  <c r="AC270" i="43"/>
  <c r="U270" i="43"/>
  <c r="T270" i="43"/>
  <c r="S270" i="43"/>
  <c r="R270" i="43"/>
  <c r="Q270" i="43"/>
  <c r="K270" i="43"/>
  <c r="AJ269" i="43"/>
  <c r="AC269" i="43"/>
  <c r="U269" i="43"/>
  <c r="T269" i="43"/>
  <c r="S269" i="43"/>
  <c r="R269" i="43"/>
  <c r="Q269" i="43"/>
  <c r="K269" i="43"/>
  <c r="AJ268" i="43"/>
  <c r="AC268" i="43"/>
  <c r="U268" i="43"/>
  <c r="T268" i="43"/>
  <c r="S268" i="43"/>
  <c r="R268" i="43"/>
  <c r="Q268" i="43"/>
  <c r="K268" i="43"/>
  <c r="AJ267" i="43"/>
  <c r="AC267" i="43"/>
  <c r="U267" i="43"/>
  <c r="T267" i="43"/>
  <c r="S267" i="43"/>
  <c r="R267" i="43"/>
  <c r="Q267" i="43"/>
  <c r="K267" i="43"/>
  <c r="AJ266" i="43"/>
  <c r="AC266" i="43"/>
  <c r="U266" i="43"/>
  <c r="T266" i="43"/>
  <c r="S266" i="43"/>
  <c r="R266" i="43"/>
  <c r="Q266" i="43"/>
  <c r="K266" i="43"/>
  <c r="AJ265" i="43"/>
  <c r="AC265" i="43"/>
  <c r="U265" i="43"/>
  <c r="T265" i="43"/>
  <c r="S265" i="43"/>
  <c r="R265" i="43"/>
  <c r="Q265" i="43"/>
  <c r="K265" i="43"/>
  <c r="AJ264" i="43"/>
  <c r="AC264" i="43"/>
  <c r="U264" i="43"/>
  <c r="T264" i="43"/>
  <c r="S264" i="43"/>
  <c r="R264" i="43"/>
  <c r="Q264" i="43"/>
  <c r="K264" i="43"/>
  <c r="AJ263" i="43"/>
  <c r="AC263" i="43"/>
  <c r="U263" i="43"/>
  <c r="T263" i="43"/>
  <c r="S263" i="43"/>
  <c r="R263" i="43"/>
  <c r="Q263" i="43"/>
  <c r="K263" i="43"/>
  <c r="AI258" i="43"/>
  <c r="AH258" i="43"/>
  <c r="AG258" i="43"/>
  <c r="AF258" i="43"/>
  <c r="AB258" i="43"/>
  <c r="AA258" i="43"/>
  <c r="Z258" i="43"/>
  <c r="Y258" i="43"/>
  <c r="P258" i="43"/>
  <c r="O258" i="43"/>
  <c r="N258" i="43"/>
  <c r="M258" i="43"/>
  <c r="J258" i="43"/>
  <c r="I258" i="43"/>
  <c r="H258" i="43"/>
  <c r="G258" i="43"/>
  <c r="AJ257" i="43"/>
  <c r="AC257" i="43"/>
  <c r="U257" i="43"/>
  <c r="T257" i="43"/>
  <c r="S257" i="43"/>
  <c r="R257" i="43"/>
  <c r="Q257" i="43"/>
  <c r="K257" i="43"/>
  <c r="AJ256" i="43"/>
  <c r="AC256" i="43"/>
  <c r="U256" i="43"/>
  <c r="T256" i="43"/>
  <c r="S256" i="43"/>
  <c r="R256" i="43"/>
  <c r="Q256" i="43"/>
  <c r="K256" i="43"/>
  <c r="AJ255" i="43"/>
  <c r="AC255" i="43"/>
  <c r="U255" i="43"/>
  <c r="T255" i="43"/>
  <c r="S255" i="43"/>
  <c r="R255" i="43"/>
  <c r="Q255" i="43"/>
  <c r="K255" i="43"/>
  <c r="AI253" i="43"/>
  <c r="AH253" i="43"/>
  <c r="AG253" i="43"/>
  <c r="AF253" i="43"/>
  <c r="AB253" i="43"/>
  <c r="AA253" i="43"/>
  <c r="Z253" i="43"/>
  <c r="Y253" i="43"/>
  <c r="P253" i="43"/>
  <c r="O253" i="43"/>
  <c r="N253" i="43"/>
  <c r="M253" i="43"/>
  <c r="M259" i="43" s="1"/>
  <c r="J253" i="43"/>
  <c r="I253" i="43"/>
  <c r="H253" i="43"/>
  <c r="G253" i="43"/>
  <c r="AJ252" i="43"/>
  <c r="AC252" i="43"/>
  <c r="U252" i="43"/>
  <c r="T252" i="43"/>
  <c r="S252" i="43"/>
  <c r="R252" i="43"/>
  <c r="Q252" i="43"/>
  <c r="K252" i="43"/>
  <c r="AJ251" i="43"/>
  <c r="AC251" i="43"/>
  <c r="U251" i="43"/>
  <c r="T251" i="43"/>
  <c r="S251" i="43"/>
  <c r="R251" i="43"/>
  <c r="Q251" i="43"/>
  <c r="K251" i="43"/>
  <c r="AJ250" i="43"/>
  <c r="AC250" i="43"/>
  <c r="U250" i="43"/>
  <c r="T250" i="43"/>
  <c r="S250" i="43"/>
  <c r="R250" i="43"/>
  <c r="Q250" i="43"/>
  <c r="K250" i="43"/>
  <c r="AJ249" i="43"/>
  <c r="AC249" i="43"/>
  <c r="U249" i="43"/>
  <c r="T249" i="43"/>
  <c r="S249" i="43"/>
  <c r="R249" i="43"/>
  <c r="Q249" i="43"/>
  <c r="K249" i="43"/>
  <c r="AJ248" i="43"/>
  <c r="AC248" i="43"/>
  <c r="U248" i="43"/>
  <c r="T248" i="43"/>
  <c r="S248" i="43"/>
  <c r="R248" i="43"/>
  <c r="Q248" i="43"/>
  <c r="K248" i="43"/>
  <c r="AJ247" i="43"/>
  <c r="AC247" i="43"/>
  <c r="U247" i="43"/>
  <c r="T247" i="43"/>
  <c r="S247" i="43"/>
  <c r="R247" i="43"/>
  <c r="Q247" i="43"/>
  <c r="K247" i="43"/>
  <c r="AI234" i="43"/>
  <c r="AH234" i="43"/>
  <c r="AG234" i="43"/>
  <c r="AF234" i="43"/>
  <c r="AD234" i="43"/>
  <c r="AB234" i="43"/>
  <c r="AA234" i="43"/>
  <c r="Z234" i="43"/>
  <c r="Y234" i="43"/>
  <c r="W234" i="43"/>
  <c r="P234" i="43"/>
  <c r="O234" i="43"/>
  <c r="N234" i="43"/>
  <c r="M234" i="43"/>
  <c r="J234" i="43"/>
  <c r="I234" i="43"/>
  <c r="H234" i="43"/>
  <c r="G234" i="43"/>
  <c r="AJ232" i="43"/>
  <c r="AC232" i="43"/>
  <c r="U232" i="43"/>
  <c r="T232" i="43"/>
  <c r="S232" i="43"/>
  <c r="R232" i="43"/>
  <c r="Q232" i="43"/>
  <c r="K232" i="43"/>
  <c r="AJ231" i="43"/>
  <c r="AC231" i="43"/>
  <c r="U231" i="43"/>
  <c r="T231" i="43"/>
  <c r="S231" i="43"/>
  <c r="R231" i="43"/>
  <c r="Q231" i="43"/>
  <c r="K231" i="43"/>
  <c r="AJ230" i="43"/>
  <c r="AC230" i="43"/>
  <c r="U230" i="43"/>
  <c r="T230" i="43"/>
  <c r="S230" i="43"/>
  <c r="R230" i="43"/>
  <c r="Q230" i="43"/>
  <c r="K230" i="43"/>
  <c r="AJ229" i="43"/>
  <c r="AC229" i="43"/>
  <c r="U229" i="43"/>
  <c r="T229" i="43"/>
  <c r="S229" i="43"/>
  <c r="R229" i="43"/>
  <c r="Q229" i="43"/>
  <c r="K229" i="43"/>
  <c r="AJ228" i="43"/>
  <c r="AC228" i="43"/>
  <c r="U228" i="43"/>
  <c r="T228" i="43"/>
  <c r="S228" i="43"/>
  <c r="R228" i="43"/>
  <c r="Q228" i="43"/>
  <c r="K228" i="43"/>
  <c r="AJ227" i="43"/>
  <c r="AC227" i="43"/>
  <c r="U227" i="43"/>
  <c r="T227" i="43"/>
  <c r="S227" i="43"/>
  <c r="R227" i="43"/>
  <c r="Q227" i="43"/>
  <c r="K227" i="43"/>
  <c r="AJ226" i="43"/>
  <c r="AC226" i="43"/>
  <c r="U226" i="43"/>
  <c r="T226" i="43"/>
  <c r="S226" i="43"/>
  <c r="R226" i="43"/>
  <c r="Q226" i="43"/>
  <c r="K226" i="43"/>
  <c r="AJ225" i="43"/>
  <c r="AC225" i="43"/>
  <c r="U225" i="43"/>
  <c r="T225" i="43"/>
  <c r="S225" i="43"/>
  <c r="R225" i="43"/>
  <c r="Q225" i="43"/>
  <c r="K225" i="43"/>
  <c r="AJ224" i="43"/>
  <c r="AC224" i="43"/>
  <c r="U224" i="43"/>
  <c r="T224" i="43"/>
  <c r="S224" i="43"/>
  <c r="R224" i="43"/>
  <c r="Q224" i="43"/>
  <c r="K224" i="43"/>
  <c r="AJ223" i="43"/>
  <c r="AC223" i="43"/>
  <c r="U223" i="43"/>
  <c r="T223" i="43"/>
  <c r="S223" i="43"/>
  <c r="R223" i="43"/>
  <c r="Q223" i="43"/>
  <c r="K223" i="43"/>
  <c r="AJ222" i="43"/>
  <c r="AC222" i="43"/>
  <c r="U222" i="43"/>
  <c r="T222" i="43"/>
  <c r="S222" i="43"/>
  <c r="R222" i="43"/>
  <c r="Q222" i="43"/>
  <c r="K222" i="43"/>
  <c r="AJ221" i="43"/>
  <c r="AC221" i="43"/>
  <c r="U221" i="43"/>
  <c r="T221" i="43"/>
  <c r="S221" i="43"/>
  <c r="R221" i="43"/>
  <c r="Q221" i="43"/>
  <c r="K221" i="43"/>
  <c r="AJ220" i="43"/>
  <c r="AC220" i="43"/>
  <c r="U220" i="43"/>
  <c r="T220" i="43"/>
  <c r="S220" i="43"/>
  <c r="R220" i="43"/>
  <c r="Q220" i="43"/>
  <c r="K220" i="43"/>
  <c r="AJ219" i="43"/>
  <c r="AC219" i="43"/>
  <c r="U219" i="43"/>
  <c r="T219" i="43"/>
  <c r="S219" i="43"/>
  <c r="R219" i="43"/>
  <c r="Q219" i="43"/>
  <c r="K219" i="43"/>
  <c r="AJ218" i="43"/>
  <c r="AC218" i="43"/>
  <c r="U218" i="43"/>
  <c r="T218" i="43"/>
  <c r="S218" i="43"/>
  <c r="R218" i="43"/>
  <c r="Q218" i="43"/>
  <c r="K218" i="43"/>
  <c r="AJ217" i="43"/>
  <c r="AC217" i="43"/>
  <c r="U217" i="43"/>
  <c r="T217" i="43"/>
  <c r="S217" i="43"/>
  <c r="R217" i="43"/>
  <c r="Q217" i="43"/>
  <c r="K217" i="43"/>
  <c r="AJ216" i="43"/>
  <c r="AC216" i="43"/>
  <c r="U216" i="43"/>
  <c r="T216" i="43"/>
  <c r="S216" i="43"/>
  <c r="R216" i="43"/>
  <c r="Q216" i="43"/>
  <c r="K216" i="43"/>
  <c r="AJ215" i="43"/>
  <c r="AC215" i="43"/>
  <c r="U215" i="43"/>
  <c r="T215" i="43"/>
  <c r="S215" i="43"/>
  <c r="R215" i="43"/>
  <c r="Q215" i="43"/>
  <c r="K215" i="43"/>
  <c r="AJ214" i="43"/>
  <c r="AC214" i="43"/>
  <c r="U214" i="43"/>
  <c r="T214" i="43"/>
  <c r="S214" i="43"/>
  <c r="R214" i="43"/>
  <c r="Q214" i="43"/>
  <c r="K214" i="43"/>
  <c r="AJ213" i="43"/>
  <c r="AC213" i="43"/>
  <c r="U213" i="43"/>
  <c r="T213" i="43"/>
  <c r="S213" i="43"/>
  <c r="R213" i="43"/>
  <c r="Q213" i="43"/>
  <c r="K213" i="43"/>
  <c r="AJ212" i="43"/>
  <c r="AC212" i="43"/>
  <c r="U212" i="43"/>
  <c r="T212" i="43"/>
  <c r="S212" i="43"/>
  <c r="R212" i="43"/>
  <c r="Q212" i="43"/>
  <c r="K212" i="43"/>
  <c r="AJ211" i="43"/>
  <c r="AC211" i="43"/>
  <c r="U211" i="43"/>
  <c r="T211" i="43"/>
  <c r="S211" i="43"/>
  <c r="R211" i="43"/>
  <c r="Q211" i="43"/>
  <c r="K211" i="43"/>
  <c r="AJ210" i="43"/>
  <c r="AC210" i="43"/>
  <c r="U210" i="43"/>
  <c r="T210" i="43"/>
  <c r="S210" i="43"/>
  <c r="R210" i="43"/>
  <c r="Q210" i="43"/>
  <c r="K210" i="43"/>
  <c r="AJ209" i="43"/>
  <c r="AC209" i="43"/>
  <c r="U209" i="43"/>
  <c r="T209" i="43"/>
  <c r="S209" i="43"/>
  <c r="R209" i="43"/>
  <c r="Q209" i="43"/>
  <c r="K209" i="43"/>
  <c r="AJ208" i="43"/>
  <c r="AC208" i="43"/>
  <c r="U208" i="43"/>
  <c r="T208" i="43"/>
  <c r="S208" i="43"/>
  <c r="R208" i="43"/>
  <c r="Q208" i="43"/>
  <c r="K208" i="43"/>
  <c r="AJ207" i="43"/>
  <c r="AC207" i="43"/>
  <c r="U207" i="43"/>
  <c r="T207" i="43"/>
  <c r="S207" i="43"/>
  <c r="R207" i="43"/>
  <c r="Q207" i="43"/>
  <c r="K207" i="43"/>
  <c r="AJ206" i="43"/>
  <c r="AC206" i="43"/>
  <c r="U206" i="43"/>
  <c r="T206" i="43"/>
  <c r="S206" i="43"/>
  <c r="R206" i="43"/>
  <c r="Q206" i="43"/>
  <c r="K206" i="43"/>
  <c r="AJ205" i="43"/>
  <c r="AC205" i="43"/>
  <c r="U205" i="43"/>
  <c r="T205" i="43"/>
  <c r="S205" i="43"/>
  <c r="R205" i="43"/>
  <c r="Q205" i="43"/>
  <c r="K205" i="43"/>
  <c r="AJ204" i="43"/>
  <c r="AC204" i="43"/>
  <c r="U204" i="43"/>
  <c r="T204" i="43"/>
  <c r="S204" i="43"/>
  <c r="R204" i="43"/>
  <c r="Q204" i="43"/>
  <c r="K204" i="43"/>
  <c r="AJ203" i="43"/>
  <c r="AC203" i="43"/>
  <c r="U203" i="43"/>
  <c r="T203" i="43"/>
  <c r="S203" i="43"/>
  <c r="R203" i="43"/>
  <c r="Q203" i="43"/>
  <c r="K203" i="43"/>
  <c r="AJ202" i="43"/>
  <c r="AC202" i="43"/>
  <c r="U202" i="43"/>
  <c r="T202" i="43"/>
  <c r="S202" i="43"/>
  <c r="R202" i="43"/>
  <c r="Q202" i="43"/>
  <c r="K202" i="43"/>
  <c r="AJ201" i="43"/>
  <c r="AC201" i="43"/>
  <c r="U201" i="43"/>
  <c r="T201" i="43"/>
  <c r="S201" i="43"/>
  <c r="R201" i="43"/>
  <c r="Q201" i="43"/>
  <c r="K201" i="43"/>
  <c r="AI197" i="43"/>
  <c r="AH197" i="43"/>
  <c r="AG197" i="43"/>
  <c r="AF197" i="43"/>
  <c r="AE197" i="43"/>
  <c r="AD197" i="43"/>
  <c r="AB197" i="43"/>
  <c r="AA197" i="43"/>
  <c r="Z197" i="43"/>
  <c r="Y197" i="43"/>
  <c r="X197" i="43"/>
  <c r="W197" i="43"/>
  <c r="P197" i="43"/>
  <c r="O197" i="43"/>
  <c r="N197" i="43"/>
  <c r="M197" i="43"/>
  <c r="L197" i="43"/>
  <c r="J197" i="43"/>
  <c r="I197" i="43"/>
  <c r="H197" i="43"/>
  <c r="G197" i="43"/>
  <c r="AC196" i="43"/>
  <c r="AJ195" i="43"/>
  <c r="AC195" i="43"/>
  <c r="U195" i="43"/>
  <c r="T195" i="43"/>
  <c r="S195" i="43"/>
  <c r="R195" i="43"/>
  <c r="Q195" i="43"/>
  <c r="K195" i="43"/>
  <c r="AJ194" i="43"/>
  <c r="AC194" i="43"/>
  <c r="U194" i="43"/>
  <c r="T194" i="43"/>
  <c r="S194" i="43"/>
  <c r="R194" i="43"/>
  <c r="Q194" i="43"/>
  <c r="K194" i="43"/>
  <c r="AJ193" i="43"/>
  <c r="AC193" i="43"/>
  <c r="U193" i="43"/>
  <c r="T193" i="43"/>
  <c r="S193" i="43"/>
  <c r="R193" i="43"/>
  <c r="Q193" i="43"/>
  <c r="K193" i="43"/>
  <c r="AJ192" i="43"/>
  <c r="AC192" i="43"/>
  <c r="U192" i="43"/>
  <c r="T192" i="43"/>
  <c r="S192" i="43"/>
  <c r="R192" i="43"/>
  <c r="Q192" i="43"/>
  <c r="K192" i="43"/>
  <c r="AJ191" i="43"/>
  <c r="AC191" i="43"/>
  <c r="U191" i="43"/>
  <c r="T191" i="43"/>
  <c r="S191" i="43"/>
  <c r="R191" i="43"/>
  <c r="Q191" i="43"/>
  <c r="K191" i="43"/>
  <c r="AJ190" i="43"/>
  <c r="AC190" i="43"/>
  <c r="U190" i="43"/>
  <c r="T190" i="43"/>
  <c r="S190" i="43"/>
  <c r="R190" i="43"/>
  <c r="Q190" i="43"/>
  <c r="K190" i="43"/>
  <c r="AJ189" i="43"/>
  <c r="AC189" i="43"/>
  <c r="U189" i="43"/>
  <c r="T189" i="43"/>
  <c r="S189" i="43"/>
  <c r="R189" i="43"/>
  <c r="Q189" i="43"/>
  <c r="K189" i="43"/>
  <c r="AJ188" i="43"/>
  <c r="AC188" i="43"/>
  <c r="U188" i="43"/>
  <c r="T188" i="43"/>
  <c r="S188" i="43"/>
  <c r="R188" i="43"/>
  <c r="Q188" i="43"/>
  <c r="K188" i="43"/>
  <c r="AJ187" i="43"/>
  <c r="AC187" i="43"/>
  <c r="U187" i="43"/>
  <c r="T187" i="43"/>
  <c r="S187" i="43"/>
  <c r="R187" i="43"/>
  <c r="Q187" i="43"/>
  <c r="K187" i="43"/>
  <c r="AJ186" i="43"/>
  <c r="AC186" i="43"/>
  <c r="U186" i="43"/>
  <c r="T186" i="43"/>
  <c r="S186" i="43"/>
  <c r="R186" i="43"/>
  <c r="Q186" i="43"/>
  <c r="K186" i="43"/>
  <c r="AJ185" i="43"/>
  <c r="AC185" i="43"/>
  <c r="U185" i="43"/>
  <c r="T185" i="43"/>
  <c r="S185" i="43"/>
  <c r="R185" i="43"/>
  <c r="Q185" i="43"/>
  <c r="K185" i="43"/>
  <c r="AJ184" i="43"/>
  <c r="AC184" i="43"/>
  <c r="U184" i="43"/>
  <c r="T184" i="43"/>
  <c r="S184" i="43"/>
  <c r="R184" i="43"/>
  <c r="Q184" i="43"/>
  <c r="K184" i="43"/>
  <c r="AJ183" i="43"/>
  <c r="AC183" i="43"/>
  <c r="U183" i="43"/>
  <c r="T183" i="43"/>
  <c r="S183" i="43"/>
  <c r="R183" i="43"/>
  <c r="Q183" i="43"/>
  <c r="K183" i="43"/>
  <c r="AJ182" i="43"/>
  <c r="AC182" i="43"/>
  <c r="U182" i="43"/>
  <c r="T182" i="43"/>
  <c r="S182" i="43"/>
  <c r="R182" i="43"/>
  <c r="Q182" i="43"/>
  <c r="K182" i="43"/>
  <c r="AJ181" i="43"/>
  <c r="AC181" i="43"/>
  <c r="U181" i="43"/>
  <c r="T181" i="43"/>
  <c r="S181" i="43"/>
  <c r="R181" i="43"/>
  <c r="Q181" i="43"/>
  <c r="K181" i="43"/>
  <c r="AJ180" i="43"/>
  <c r="AC180" i="43"/>
  <c r="U180" i="43"/>
  <c r="T180" i="43"/>
  <c r="S180" i="43"/>
  <c r="R180" i="43"/>
  <c r="Q180" i="43"/>
  <c r="K180" i="43"/>
  <c r="AJ179" i="43"/>
  <c r="AC179" i="43"/>
  <c r="U179" i="43"/>
  <c r="T179" i="43"/>
  <c r="S179" i="43"/>
  <c r="R179" i="43"/>
  <c r="Q179" i="43"/>
  <c r="K179" i="43"/>
  <c r="AJ178" i="43"/>
  <c r="AC178" i="43"/>
  <c r="U178" i="43"/>
  <c r="T178" i="43"/>
  <c r="S178" i="43"/>
  <c r="R178" i="43"/>
  <c r="Q178" i="43"/>
  <c r="K178" i="43"/>
  <c r="AJ177" i="43"/>
  <c r="AC177" i="43"/>
  <c r="U177" i="43"/>
  <c r="T177" i="43"/>
  <c r="S177" i="43"/>
  <c r="R177" i="43"/>
  <c r="Q177" i="43"/>
  <c r="K177" i="43"/>
  <c r="AJ176" i="43"/>
  <c r="AC176" i="43"/>
  <c r="U176" i="43"/>
  <c r="T176" i="43"/>
  <c r="S176" i="43"/>
  <c r="R176" i="43"/>
  <c r="Q176" i="43"/>
  <c r="K176" i="43"/>
  <c r="AJ175" i="43"/>
  <c r="AC175" i="43"/>
  <c r="U175" i="43"/>
  <c r="T175" i="43"/>
  <c r="S175" i="43"/>
  <c r="R175" i="43"/>
  <c r="Q175" i="43"/>
  <c r="K175" i="43"/>
  <c r="AJ174" i="43"/>
  <c r="AC174" i="43"/>
  <c r="U174" i="43"/>
  <c r="T174" i="43"/>
  <c r="S174" i="43"/>
  <c r="R174" i="43"/>
  <c r="Q174" i="43"/>
  <c r="K174" i="43"/>
  <c r="AJ173" i="43"/>
  <c r="AC173" i="43"/>
  <c r="U173" i="43"/>
  <c r="T173" i="43"/>
  <c r="S173" i="43"/>
  <c r="R173" i="43"/>
  <c r="Q173" i="43"/>
  <c r="K173" i="43"/>
  <c r="AJ172" i="43"/>
  <c r="AC172" i="43"/>
  <c r="U172" i="43"/>
  <c r="T172" i="43"/>
  <c r="S172" i="43"/>
  <c r="R172" i="43"/>
  <c r="Q172" i="43"/>
  <c r="K172" i="43"/>
  <c r="AJ171" i="43"/>
  <c r="AC171" i="43"/>
  <c r="U171" i="43"/>
  <c r="T171" i="43"/>
  <c r="S171" i="43"/>
  <c r="R171" i="43"/>
  <c r="Q171" i="43"/>
  <c r="K171" i="43"/>
  <c r="AJ170" i="43"/>
  <c r="AC170" i="43"/>
  <c r="U170" i="43"/>
  <c r="T170" i="43"/>
  <c r="S170" i="43"/>
  <c r="R170" i="43"/>
  <c r="Q170" i="43"/>
  <c r="K170" i="43"/>
  <c r="AJ169" i="43"/>
  <c r="AC169" i="43"/>
  <c r="U169" i="43"/>
  <c r="T169" i="43"/>
  <c r="S169" i="43"/>
  <c r="R169" i="43"/>
  <c r="Q169" i="43"/>
  <c r="K169" i="43"/>
  <c r="AJ168" i="43"/>
  <c r="AC168" i="43"/>
  <c r="U168" i="43"/>
  <c r="T168" i="43"/>
  <c r="S168" i="43"/>
  <c r="R168" i="43"/>
  <c r="Q168" i="43"/>
  <c r="K168" i="43"/>
  <c r="AI155" i="43"/>
  <c r="AH155" i="43"/>
  <c r="AG155" i="43"/>
  <c r="AF155" i="43"/>
  <c r="AE155" i="43"/>
  <c r="AD155" i="43"/>
  <c r="AB155" i="43"/>
  <c r="AA155" i="43"/>
  <c r="Z155" i="43"/>
  <c r="Y155" i="43"/>
  <c r="W155" i="43"/>
  <c r="P155" i="43"/>
  <c r="O155" i="43"/>
  <c r="N155" i="43"/>
  <c r="M155" i="43"/>
  <c r="J155" i="43"/>
  <c r="I155" i="43"/>
  <c r="H155" i="43"/>
  <c r="G155" i="43"/>
  <c r="AJ153" i="43"/>
  <c r="AC153" i="43"/>
  <c r="U153" i="43"/>
  <c r="T153" i="43"/>
  <c r="S153" i="43"/>
  <c r="R153" i="43"/>
  <c r="Q153" i="43"/>
  <c r="K153" i="43"/>
  <c r="AJ152" i="43"/>
  <c r="AC152" i="43"/>
  <c r="U152" i="43"/>
  <c r="T152" i="43"/>
  <c r="S152" i="43"/>
  <c r="R152" i="43"/>
  <c r="Q152" i="43"/>
  <c r="K152" i="43"/>
  <c r="AJ151" i="43"/>
  <c r="AC151" i="43"/>
  <c r="U151" i="43"/>
  <c r="T151" i="43"/>
  <c r="S151" i="43"/>
  <c r="R151" i="43"/>
  <c r="Q151" i="43"/>
  <c r="K151" i="43"/>
  <c r="AJ150" i="43"/>
  <c r="AC150" i="43"/>
  <c r="U150" i="43"/>
  <c r="T150" i="43"/>
  <c r="S150" i="43"/>
  <c r="R150" i="43"/>
  <c r="Q150" i="43"/>
  <c r="K150" i="43"/>
  <c r="AJ149" i="43"/>
  <c r="AC149" i="43"/>
  <c r="U149" i="43"/>
  <c r="T149" i="43"/>
  <c r="S149" i="43"/>
  <c r="R149" i="43"/>
  <c r="Q149" i="43"/>
  <c r="K149" i="43"/>
  <c r="AJ148" i="43"/>
  <c r="AC148" i="43"/>
  <c r="U148" i="43"/>
  <c r="T148" i="43"/>
  <c r="S148" i="43"/>
  <c r="R148" i="43"/>
  <c r="Q148" i="43"/>
  <c r="K148" i="43"/>
  <c r="AJ147" i="43"/>
  <c r="AC147" i="43"/>
  <c r="U147" i="43"/>
  <c r="T147" i="43"/>
  <c r="S147" i="43"/>
  <c r="R147" i="43"/>
  <c r="Q147" i="43"/>
  <c r="K147" i="43"/>
  <c r="AJ146" i="43"/>
  <c r="AC146" i="43"/>
  <c r="U146" i="43"/>
  <c r="T146" i="43"/>
  <c r="S146" i="43"/>
  <c r="R146" i="43"/>
  <c r="Q146" i="43"/>
  <c r="K146" i="43"/>
  <c r="AJ145" i="43"/>
  <c r="AC145" i="43"/>
  <c r="U145" i="43"/>
  <c r="T145" i="43"/>
  <c r="S145" i="43"/>
  <c r="R145" i="43"/>
  <c r="Q145" i="43"/>
  <c r="K145" i="43"/>
  <c r="AJ144" i="43"/>
  <c r="AC144" i="43"/>
  <c r="U144" i="43"/>
  <c r="T144" i="43"/>
  <c r="S144" i="43"/>
  <c r="R144" i="43"/>
  <c r="Q144" i="43"/>
  <c r="K144" i="43"/>
  <c r="AJ143" i="43"/>
  <c r="AC143" i="43"/>
  <c r="U143" i="43"/>
  <c r="T143" i="43"/>
  <c r="S143" i="43"/>
  <c r="R143" i="43"/>
  <c r="Q143" i="43"/>
  <c r="K143" i="43"/>
  <c r="AJ142" i="43"/>
  <c r="AC142" i="43"/>
  <c r="U142" i="43"/>
  <c r="T142" i="43"/>
  <c r="S142" i="43"/>
  <c r="R142" i="43"/>
  <c r="Q142" i="43"/>
  <c r="K142" i="43"/>
  <c r="AJ141" i="43"/>
  <c r="AC141" i="43"/>
  <c r="U141" i="43"/>
  <c r="T141" i="43"/>
  <c r="S141" i="43"/>
  <c r="R141" i="43"/>
  <c r="Q141" i="43"/>
  <c r="K141" i="43"/>
  <c r="AJ140" i="43"/>
  <c r="AC140" i="43"/>
  <c r="U140" i="43"/>
  <c r="T140" i="43"/>
  <c r="S140" i="43"/>
  <c r="R140" i="43"/>
  <c r="Q140" i="43"/>
  <c r="K140" i="43"/>
  <c r="AJ139" i="43"/>
  <c r="AC139" i="43"/>
  <c r="U139" i="43"/>
  <c r="T139" i="43"/>
  <c r="S139" i="43"/>
  <c r="R139" i="43"/>
  <c r="Q139" i="43"/>
  <c r="K139" i="43"/>
  <c r="AJ138" i="43"/>
  <c r="AC138" i="43"/>
  <c r="U138" i="43"/>
  <c r="T138" i="43"/>
  <c r="S138" i="43"/>
  <c r="R138" i="43"/>
  <c r="Q138" i="43"/>
  <c r="K138" i="43"/>
  <c r="AJ137" i="43"/>
  <c r="AC137" i="43"/>
  <c r="U137" i="43"/>
  <c r="T137" i="43"/>
  <c r="S137" i="43"/>
  <c r="R137" i="43"/>
  <c r="Q137" i="43"/>
  <c r="K137" i="43"/>
  <c r="AJ136" i="43"/>
  <c r="AC136" i="43"/>
  <c r="U136" i="43"/>
  <c r="T136" i="43"/>
  <c r="S136" i="43"/>
  <c r="R136" i="43"/>
  <c r="Q136" i="43"/>
  <c r="K136" i="43"/>
  <c r="AJ135" i="43"/>
  <c r="AC135" i="43"/>
  <c r="U135" i="43"/>
  <c r="T135" i="43"/>
  <c r="S135" i="43"/>
  <c r="R135" i="43"/>
  <c r="Q135" i="43"/>
  <c r="K135" i="43"/>
  <c r="AJ134" i="43"/>
  <c r="AC134" i="43"/>
  <c r="U134" i="43"/>
  <c r="T134" i="43"/>
  <c r="S134" i="43"/>
  <c r="R134" i="43"/>
  <c r="Q134" i="43"/>
  <c r="K134" i="43"/>
  <c r="AJ133" i="43"/>
  <c r="AC133" i="43"/>
  <c r="U133" i="43"/>
  <c r="T133" i="43"/>
  <c r="S133" i="43"/>
  <c r="R133" i="43"/>
  <c r="Q133" i="43"/>
  <c r="K133" i="43"/>
  <c r="AJ132" i="43"/>
  <c r="AC132" i="43"/>
  <c r="U132" i="43"/>
  <c r="T132" i="43"/>
  <c r="S132" i="43"/>
  <c r="R132" i="43"/>
  <c r="Q132" i="43"/>
  <c r="K132" i="43"/>
  <c r="AJ131" i="43"/>
  <c r="AC131" i="43"/>
  <c r="U131" i="43"/>
  <c r="T131" i="43"/>
  <c r="S131" i="43"/>
  <c r="R131" i="43"/>
  <c r="Q131" i="43"/>
  <c r="K131" i="43"/>
  <c r="AJ130" i="43"/>
  <c r="AC130" i="43"/>
  <c r="U130" i="43"/>
  <c r="T130" i="43"/>
  <c r="S130" i="43"/>
  <c r="R130" i="43"/>
  <c r="Q130" i="43"/>
  <c r="K130" i="43"/>
  <c r="AJ129" i="43"/>
  <c r="AC129" i="43"/>
  <c r="U129" i="43"/>
  <c r="T129" i="43"/>
  <c r="S129" i="43"/>
  <c r="R129" i="43"/>
  <c r="Q129" i="43"/>
  <c r="K129" i="43"/>
  <c r="AJ128" i="43"/>
  <c r="AC128" i="43"/>
  <c r="U128" i="43"/>
  <c r="T128" i="43"/>
  <c r="S128" i="43"/>
  <c r="R128" i="43"/>
  <c r="Q128" i="43"/>
  <c r="K128" i="43"/>
  <c r="AJ127" i="43"/>
  <c r="AC127" i="43"/>
  <c r="U127" i="43"/>
  <c r="T127" i="43"/>
  <c r="S127" i="43"/>
  <c r="R127" i="43"/>
  <c r="Q127" i="43"/>
  <c r="K127" i="43"/>
  <c r="AJ126" i="43"/>
  <c r="AC126" i="43"/>
  <c r="U126" i="43"/>
  <c r="T126" i="43"/>
  <c r="S126" i="43"/>
  <c r="R126" i="43"/>
  <c r="Q126" i="43"/>
  <c r="K126" i="43"/>
  <c r="AJ125" i="43"/>
  <c r="AC125" i="43"/>
  <c r="U125" i="43"/>
  <c r="T125" i="43"/>
  <c r="S125" i="43"/>
  <c r="R125" i="43"/>
  <c r="Q125" i="43"/>
  <c r="K125" i="43"/>
  <c r="AJ124" i="43"/>
  <c r="AC124" i="43"/>
  <c r="U124" i="43"/>
  <c r="T124" i="43"/>
  <c r="S124" i="43"/>
  <c r="R124" i="43"/>
  <c r="Q124" i="43"/>
  <c r="K124" i="43"/>
  <c r="AJ123" i="43"/>
  <c r="AC123" i="43"/>
  <c r="U123" i="43"/>
  <c r="T123" i="43"/>
  <c r="S123" i="43"/>
  <c r="R123" i="43"/>
  <c r="Q123" i="43"/>
  <c r="K123" i="43"/>
  <c r="AJ122" i="43"/>
  <c r="AC122" i="43"/>
  <c r="U122" i="43"/>
  <c r="T122" i="43"/>
  <c r="S122" i="43"/>
  <c r="R122" i="43"/>
  <c r="Q122" i="43"/>
  <c r="K122" i="43"/>
  <c r="AI118" i="43"/>
  <c r="AH118" i="43"/>
  <c r="AG118" i="43"/>
  <c r="AF118" i="43"/>
  <c r="AB118" i="43"/>
  <c r="AA118" i="43"/>
  <c r="Z118" i="43"/>
  <c r="Y118" i="43"/>
  <c r="P118" i="43"/>
  <c r="O118" i="43"/>
  <c r="N118" i="43"/>
  <c r="M118" i="43"/>
  <c r="J118" i="43"/>
  <c r="I118" i="43"/>
  <c r="H118" i="43"/>
  <c r="G118" i="43"/>
  <c r="AJ116" i="43"/>
  <c r="AC116" i="43"/>
  <c r="U116" i="43"/>
  <c r="T116" i="43"/>
  <c r="S116" i="43"/>
  <c r="R116" i="43"/>
  <c r="Q116" i="43"/>
  <c r="AJ115" i="43"/>
  <c r="AC115" i="43"/>
  <c r="U115" i="43"/>
  <c r="T115" i="43"/>
  <c r="S115" i="43"/>
  <c r="R115" i="43"/>
  <c r="Q115" i="43"/>
  <c r="K115" i="43"/>
  <c r="AJ114" i="43"/>
  <c r="AC114" i="43"/>
  <c r="U114" i="43"/>
  <c r="T114" i="43"/>
  <c r="S114" i="43"/>
  <c r="R114" i="43"/>
  <c r="Q114" i="43"/>
  <c r="K114" i="43"/>
  <c r="AJ113" i="43"/>
  <c r="AC113" i="43"/>
  <c r="U113" i="43"/>
  <c r="T113" i="43"/>
  <c r="S113" i="43"/>
  <c r="R113" i="43"/>
  <c r="Q113" i="43"/>
  <c r="K113" i="43"/>
  <c r="AJ112" i="43"/>
  <c r="AC112" i="43"/>
  <c r="U112" i="43"/>
  <c r="T112" i="43"/>
  <c r="S112" i="43"/>
  <c r="R112" i="43"/>
  <c r="Q112" i="43"/>
  <c r="K112" i="43"/>
  <c r="AJ111" i="43"/>
  <c r="AC111" i="43"/>
  <c r="U111" i="43"/>
  <c r="T111" i="43"/>
  <c r="S111" i="43"/>
  <c r="R111" i="43"/>
  <c r="Q111" i="43"/>
  <c r="K111" i="43"/>
  <c r="AJ110" i="43"/>
  <c r="AC110" i="43"/>
  <c r="U110" i="43"/>
  <c r="T110" i="43"/>
  <c r="S110" i="43"/>
  <c r="R110" i="43"/>
  <c r="Q110" i="43"/>
  <c r="K110" i="43"/>
  <c r="AJ109" i="43"/>
  <c r="AC109" i="43"/>
  <c r="U109" i="43"/>
  <c r="T109" i="43"/>
  <c r="S109" i="43"/>
  <c r="R109" i="43"/>
  <c r="Q109" i="43"/>
  <c r="K109" i="43"/>
  <c r="AJ108" i="43"/>
  <c r="AC108" i="43"/>
  <c r="U108" i="43"/>
  <c r="T108" i="43"/>
  <c r="S108" i="43"/>
  <c r="R108" i="43"/>
  <c r="Q108" i="43"/>
  <c r="K108" i="43"/>
  <c r="AJ107" i="43"/>
  <c r="AC107" i="43"/>
  <c r="U107" i="43"/>
  <c r="T107" i="43"/>
  <c r="S107" i="43"/>
  <c r="R107" i="43"/>
  <c r="Q107" i="43"/>
  <c r="K107" i="43"/>
  <c r="AJ106" i="43"/>
  <c r="AC106" i="43"/>
  <c r="U106" i="43"/>
  <c r="T106" i="43"/>
  <c r="S106" i="43"/>
  <c r="R106" i="43"/>
  <c r="Q106" i="43"/>
  <c r="K106" i="43"/>
  <c r="AJ105" i="43"/>
  <c r="AC105" i="43"/>
  <c r="U105" i="43"/>
  <c r="T105" i="43"/>
  <c r="S105" i="43"/>
  <c r="R105" i="43"/>
  <c r="Q105" i="43"/>
  <c r="K105" i="43"/>
  <c r="AJ104" i="43"/>
  <c r="AC104" i="43"/>
  <c r="U104" i="43"/>
  <c r="T104" i="43"/>
  <c r="S104" i="43"/>
  <c r="R104" i="43"/>
  <c r="Q104" i="43"/>
  <c r="K104" i="43"/>
  <c r="AJ103" i="43"/>
  <c r="AC103" i="43"/>
  <c r="U103" i="43"/>
  <c r="T103" i="43"/>
  <c r="S103" i="43"/>
  <c r="R103" i="43"/>
  <c r="Q103" i="43"/>
  <c r="K103" i="43"/>
  <c r="AJ102" i="43"/>
  <c r="AC102" i="43"/>
  <c r="U102" i="43"/>
  <c r="T102" i="43"/>
  <c r="S102" i="43"/>
  <c r="R102" i="43"/>
  <c r="Q102" i="43"/>
  <c r="K102" i="43"/>
  <c r="AJ101" i="43"/>
  <c r="AC101" i="43"/>
  <c r="U101" i="43"/>
  <c r="T101" i="43"/>
  <c r="S101" i="43"/>
  <c r="R101" i="43"/>
  <c r="Q101" i="43"/>
  <c r="K101" i="43"/>
  <c r="AJ100" i="43"/>
  <c r="AC100" i="43"/>
  <c r="U100" i="43"/>
  <c r="T100" i="43"/>
  <c r="S100" i="43"/>
  <c r="R100" i="43"/>
  <c r="Q100" i="43"/>
  <c r="K100" i="43"/>
  <c r="AJ99" i="43"/>
  <c r="AC99" i="43"/>
  <c r="U99" i="43"/>
  <c r="T99" i="43"/>
  <c r="S99" i="43"/>
  <c r="R99" i="43"/>
  <c r="Q99" i="43"/>
  <c r="K99" i="43"/>
  <c r="AJ98" i="43"/>
  <c r="AC98" i="43"/>
  <c r="U98" i="43"/>
  <c r="T98" i="43"/>
  <c r="S98" i="43"/>
  <c r="R98" i="43"/>
  <c r="Q98" i="43"/>
  <c r="K98" i="43"/>
  <c r="AJ97" i="43"/>
  <c r="AC97" i="43"/>
  <c r="U97" i="43"/>
  <c r="T97" i="43"/>
  <c r="S97" i="43"/>
  <c r="R97" i="43"/>
  <c r="Q97" i="43"/>
  <c r="K97" i="43"/>
  <c r="AJ96" i="43"/>
  <c r="AC96" i="43"/>
  <c r="U96" i="43"/>
  <c r="T96" i="43"/>
  <c r="S96" i="43"/>
  <c r="R96" i="43"/>
  <c r="Q96" i="43"/>
  <c r="K96" i="43"/>
  <c r="AJ95" i="43"/>
  <c r="AC95" i="43"/>
  <c r="U95" i="43"/>
  <c r="T95" i="43"/>
  <c r="S95" i="43"/>
  <c r="R95" i="43"/>
  <c r="Q95" i="43"/>
  <c r="K95" i="43"/>
  <c r="AJ94" i="43"/>
  <c r="AC94" i="43"/>
  <c r="U94" i="43"/>
  <c r="T94" i="43"/>
  <c r="S94" i="43"/>
  <c r="R94" i="43"/>
  <c r="Q94" i="43"/>
  <c r="K94" i="43"/>
  <c r="AJ93" i="43"/>
  <c r="AC93" i="43"/>
  <c r="U93" i="43"/>
  <c r="T93" i="43"/>
  <c r="S93" i="43"/>
  <c r="R93" i="43"/>
  <c r="Q93" i="43"/>
  <c r="K93" i="43"/>
  <c r="AJ92" i="43"/>
  <c r="AC92" i="43"/>
  <c r="U92" i="43"/>
  <c r="T92" i="43"/>
  <c r="S92" i="43"/>
  <c r="R92" i="43"/>
  <c r="Q92" i="43"/>
  <c r="K92" i="43"/>
  <c r="AJ91" i="43"/>
  <c r="AC91" i="43"/>
  <c r="U91" i="43"/>
  <c r="T91" i="43"/>
  <c r="S91" i="43"/>
  <c r="R91" i="43"/>
  <c r="Q91" i="43"/>
  <c r="K91" i="43"/>
  <c r="AJ90" i="43"/>
  <c r="AC90" i="43"/>
  <c r="U90" i="43"/>
  <c r="T90" i="43"/>
  <c r="S90" i="43"/>
  <c r="R90" i="43"/>
  <c r="Q90" i="43"/>
  <c r="K90" i="43"/>
  <c r="AJ89" i="43"/>
  <c r="AC89" i="43"/>
  <c r="U89" i="43"/>
  <c r="T89" i="43"/>
  <c r="S89" i="43"/>
  <c r="R89" i="43"/>
  <c r="Q89" i="43"/>
  <c r="K89" i="43"/>
  <c r="AJ88" i="43"/>
  <c r="AC88" i="43"/>
  <c r="U88" i="43"/>
  <c r="T88" i="43"/>
  <c r="S88" i="43"/>
  <c r="R88" i="43"/>
  <c r="Q88" i="43"/>
  <c r="K88" i="43"/>
  <c r="AJ87" i="43"/>
  <c r="AC87" i="43"/>
  <c r="U87" i="43"/>
  <c r="T87" i="43"/>
  <c r="S87" i="43"/>
  <c r="R87" i="43"/>
  <c r="Q87" i="43"/>
  <c r="K87" i="43"/>
  <c r="AJ86" i="43"/>
  <c r="AC86" i="43"/>
  <c r="U86" i="43"/>
  <c r="T86" i="43"/>
  <c r="S86" i="43"/>
  <c r="R86" i="43"/>
  <c r="Q86" i="43"/>
  <c r="K86" i="43"/>
  <c r="AJ85" i="43"/>
  <c r="AC85" i="43"/>
  <c r="U85" i="43"/>
  <c r="T85" i="43"/>
  <c r="S85" i="43"/>
  <c r="R85" i="43"/>
  <c r="Q85" i="43"/>
  <c r="K85" i="43"/>
  <c r="AJ84" i="43"/>
  <c r="AC84" i="43"/>
  <c r="U84" i="43"/>
  <c r="T84" i="43"/>
  <c r="S84" i="43"/>
  <c r="R84" i="43"/>
  <c r="Q84" i="43"/>
  <c r="K84" i="43"/>
  <c r="AJ83" i="43"/>
  <c r="AC83" i="43"/>
  <c r="U83" i="43"/>
  <c r="T83" i="43"/>
  <c r="S83" i="43"/>
  <c r="R83" i="43"/>
  <c r="Q83" i="43"/>
  <c r="K83" i="43"/>
  <c r="AJ82" i="43"/>
  <c r="AC82" i="43"/>
  <c r="U82" i="43"/>
  <c r="T82" i="43"/>
  <c r="S82" i="43"/>
  <c r="R82" i="43"/>
  <c r="Q82" i="43"/>
  <c r="K82" i="43"/>
  <c r="AJ81" i="43"/>
  <c r="AC81" i="43"/>
  <c r="U81" i="43"/>
  <c r="T81" i="43"/>
  <c r="S81" i="43"/>
  <c r="R81" i="43"/>
  <c r="Q81" i="43"/>
  <c r="K81" i="43"/>
  <c r="AJ80" i="43"/>
  <c r="AC80" i="43"/>
  <c r="U80" i="43"/>
  <c r="T80" i="43"/>
  <c r="S80" i="43"/>
  <c r="R80" i="43"/>
  <c r="Q80" i="43"/>
  <c r="K80" i="43"/>
  <c r="AJ79" i="43"/>
  <c r="AC79" i="43"/>
  <c r="U79" i="43"/>
  <c r="T79" i="43"/>
  <c r="S79" i="43"/>
  <c r="R79" i="43"/>
  <c r="Q79" i="43"/>
  <c r="K79" i="43"/>
  <c r="AJ78" i="43"/>
  <c r="AC78" i="43"/>
  <c r="U78" i="43"/>
  <c r="T78" i="43"/>
  <c r="S78" i="43"/>
  <c r="R78" i="43"/>
  <c r="Q78" i="43"/>
  <c r="K78" i="43"/>
  <c r="AJ77" i="43"/>
  <c r="AC77" i="43"/>
  <c r="U77" i="43"/>
  <c r="T77" i="43"/>
  <c r="S77" i="43"/>
  <c r="R77" i="43"/>
  <c r="Q77" i="43"/>
  <c r="K77" i="43"/>
  <c r="AJ76" i="43"/>
  <c r="AC76" i="43"/>
  <c r="U76" i="43"/>
  <c r="T76" i="43"/>
  <c r="S76" i="43"/>
  <c r="R76" i="43"/>
  <c r="Q76" i="43"/>
  <c r="K76" i="43"/>
  <c r="AJ75" i="43"/>
  <c r="AC75" i="43"/>
  <c r="U75" i="43"/>
  <c r="T75" i="43"/>
  <c r="S75" i="43"/>
  <c r="R75" i="43"/>
  <c r="Q75" i="43"/>
  <c r="K75" i="43"/>
  <c r="AJ74" i="43"/>
  <c r="AC74" i="43"/>
  <c r="U74" i="43"/>
  <c r="T74" i="43"/>
  <c r="S74" i="43"/>
  <c r="R74" i="43"/>
  <c r="Q74" i="43"/>
  <c r="K74" i="43"/>
  <c r="AJ73" i="43"/>
  <c r="AC73" i="43"/>
  <c r="U73" i="43"/>
  <c r="T73" i="43"/>
  <c r="S73" i="43"/>
  <c r="R73" i="43"/>
  <c r="Q73" i="43"/>
  <c r="K73" i="43"/>
  <c r="AJ72" i="43"/>
  <c r="AC72" i="43"/>
  <c r="U72" i="43"/>
  <c r="T72" i="43"/>
  <c r="S72" i="43"/>
  <c r="R72" i="43"/>
  <c r="Q72" i="43"/>
  <c r="K72" i="43"/>
  <c r="AJ71" i="43"/>
  <c r="AC71" i="43"/>
  <c r="U71" i="43"/>
  <c r="T71" i="43"/>
  <c r="S71" i="43"/>
  <c r="R71" i="43"/>
  <c r="Q71" i="43"/>
  <c r="K71" i="43"/>
  <c r="AJ70" i="43"/>
  <c r="AC70" i="43"/>
  <c r="U70" i="43"/>
  <c r="T70" i="43"/>
  <c r="S70" i="43"/>
  <c r="R70" i="43"/>
  <c r="Q70" i="43"/>
  <c r="K70" i="43"/>
  <c r="AJ69" i="43"/>
  <c r="AC69" i="43"/>
  <c r="U69" i="43"/>
  <c r="T69" i="43"/>
  <c r="S69" i="43"/>
  <c r="R69" i="43"/>
  <c r="Q69" i="43"/>
  <c r="K69" i="43"/>
  <c r="AJ68" i="43"/>
  <c r="AC68" i="43"/>
  <c r="U68" i="43"/>
  <c r="T68" i="43"/>
  <c r="S68" i="43"/>
  <c r="R68" i="43"/>
  <c r="Q68" i="43"/>
  <c r="K68" i="43"/>
  <c r="AJ67" i="43"/>
  <c r="AC67" i="43"/>
  <c r="U67" i="43"/>
  <c r="T67" i="43"/>
  <c r="S67" i="43"/>
  <c r="R67" i="43"/>
  <c r="Q67" i="43"/>
  <c r="K67" i="43"/>
  <c r="AJ66" i="43"/>
  <c r="AC66" i="43"/>
  <c r="U66" i="43"/>
  <c r="T66" i="43"/>
  <c r="S66" i="43"/>
  <c r="R66" i="43"/>
  <c r="Q66" i="43"/>
  <c r="K66" i="43"/>
  <c r="AJ65" i="43"/>
  <c r="AC65" i="43"/>
  <c r="U65" i="43"/>
  <c r="T65" i="43"/>
  <c r="S65" i="43"/>
  <c r="R65" i="43"/>
  <c r="Q65" i="43"/>
  <c r="K65" i="43"/>
  <c r="AJ64" i="43"/>
  <c r="AC64" i="43"/>
  <c r="U64" i="43"/>
  <c r="T64" i="43"/>
  <c r="S64" i="43"/>
  <c r="R64" i="43"/>
  <c r="Q64" i="43"/>
  <c r="K64" i="43"/>
  <c r="AJ63" i="43"/>
  <c r="AC63" i="43"/>
  <c r="U63" i="43"/>
  <c r="T63" i="43"/>
  <c r="S63" i="43"/>
  <c r="R63" i="43"/>
  <c r="Q63" i="43"/>
  <c r="K63" i="43"/>
  <c r="AJ62" i="43"/>
  <c r="AC62" i="43"/>
  <c r="U62" i="43"/>
  <c r="T62" i="43"/>
  <c r="S62" i="43"/>
  <c r="R62" i="43"/>
  <c r="Q62" i="43"/>
  <c r="K62" i="43"/>
  <c r="AJ61" i="43"/>
  <c r="AC61" i="43"/>
  <c r="U61" i="43"/>
  <c r="T61" i="43"/>
  <c r="S61" i="43"/>
  <c r="R61" i="43"/>
  <c r="Q61" i="43"/>
  <c r="K61" i="43"/>
  <c r="AJ60" i="43"/>
  <c r="AC60" i="43"/>
  <c r="U60" i="43"/>
  <c r="T60" i="43"/>
  <c r="S60" i="43"/>
  <c r="R60" i="43"/>
  <c r="Q60" i="43"/>
  <c r="K60" i="43"/>
  <c r="AJ59" i="43"/>
  <c r="AC59" i="43"/>
  <c r="U59" i="43"/>
  <c r="T59" i="43"/>
  <c r="S59" i="43"/>
  <c r="R59" i="43"/>
  <c r="Q59" i="43"/>
  <c r="K59" i="43"/>
  <c r="AJ58" i="43"/>
  <c r="AC58" i="43"/>
  <c r="U58" i="43"/>
  <c r="T58" i="43"/>
  <c r="S58" i="43"/>
  <c r="R58" i="43"/>
  <c r="Q58" i="43"/>
  <c r="K58" i="43"/>
  <c r="AJ57" i="43"/>
  <c r="AC57" i="43"/>
  <c r="U57" i="43"/>
  <c r="T57" i="43"/>
  <c r="S57" i="43"/>
  <c r="R57" i="43"/>
  <c r="Q57" i="43"/>
  <c r="K57" i="43"/>
  <c r="AJ56" i="43"/>
  <c r="AC56" i="43"/>
  <c r="U56" i="43"/>
  <c r="T56" i="43"/>
  <c r="S56" i="43"/>
  <c r="R56" i="43"/>
  <c r="Q56" i="43"/>
  <c r="K56" i="43"/>
  <c r="AJ55" i="43"/>
  <c r="AC55" i="43"/>
  <c r="U55" i="43"/>
  <c r="T55" i="43"/>
  <c r="S55" i="43"/>
  <c r="R55" i="43"/>
  <c r="Q55" i="43"/>
  <c r="K55" i="43"/>
  <c r="AJ54" i="43"/>
  <c r="AC54" i="43"/>
  <c r="U54" i="43"/>
  <c r="T54" i="43"/>
  <c r="S54" i="43"/>
  <c r="R54" i="43"/>
  <c r="Q54" i="43"/>
  <c r="K54" i="43"/>
  <c r="AJ53" i="43"/>
  <c r="AC53" i="43"/>
  <c r="U53" i="43"/>
  <c r="T53" i="43"/>
  <c r="S53" i="43"/>
  <c r="R53" i="43"/>
  <c r="Q53" i="43"/>
  <c r="K53" i="43"/>
  <c r="AJ52" i="43"/>
  <c r="AC52" i="43"/>
  <c r="U52" i="43"/>
  <c r="T52" i="43"/>
  <c r="S52" i="43"/>
  <c r="R52" i="43"/>
  <c r="Q52" i="43"/>
  <c r="K52" i="43"/>
  <c r="AJ51" i="43"/>
  <c r="AC51" i="43"/>
  <c r="U51" i="43"/>
  <c r="T51" i="43"/>
  <c r="S51" i="43"/>
  <c r="R51" i="43"/>
  <c r="Q51" i="43"/>
  <c r="K51" i="43"/>
  <c r="AJ50" i="43"/>
  <c r="AC50" i="43"/>
  <c r="U50" i="43"/>
  <c r="T50" i="43"/>
  <c r="S50" i="43"/>
  <c r="R50" i="43"/>
  <c r="Q50" i="43"/>
  <c r="K50" i="43"/>
  <c r="AJ49" i="43"/>
  <c r="AC49" i="43"/>
  <c r="U49" i="43"/>
  <c r="T49" i="43"/>
  <c r="S49" i="43"/>
  <c r="R49" i="43"/>
  <c r="Q49" i="43"/>
  <c r="K49" i="43"/>
  <c r="AJ48" i="43"/>
  <c r="AC48" i="43"/>
  <c r="U48" i="43"/>
  <c r="T48" i="43"/>
  <c r="S48" i="43"/>
  <c r="R48" i="43"/>
  <c r="Q48" i="43"/>
  <c r="K48" i="43"/>
  <c r="AJ47" i="43"/>
  <c r="AC47" i="43"/>
  <c r="U47" i="43"/>
  <c r="T47" i="43"/>
  <c r="S47" i="43"/>
  <c r="R47" i="43"/>
  <c r="Q47" i="43"/>
  <c r="K47" i="43"/>
  <c r="AJ46" i="43"/>
  <c r="AC46" i="43"/>
  <c r="U46" i="43"/>
  <c r="T46" i="43"/>
  <c r="S46" i="43"/>
  <c r="R46" i="43"/>
  <c r="Q46" i="43"/>
  <c r="K46" i="43"/>
  <c r="AJ45" i="43"/>
  <c r="AC45" i="43"/>
  <c r="U45" i="43"/>
  <c r="T45" i="43"/>
  <c r="S45" i="43"/>
  <c r="R45" i="43"/>
  <c r="Q45" i="43"/>
  <c r="K45" i="43"/>
  <c r="AJ44" i="43"/>
  <c r="AC44" i="43"/>
  <c r="U44" i="43"/>
  <c r="T44" i="43"/>
  <c r="S44" i="43"/>
  <c r="R44" i="43"/>
  <c r="Q44" i="43"/>
  <c r="K44" i="43"/>
  <c r="AJ43" i="43"/>
  <c r="AC43" i="43"/>
  <c r="U43" i="43"/>
  <c r="T43" i="43"/>
  <c r="S43" i="43"/>
  <c r="R43" i="43"/>
  <c r="Q43" i="43"/>
  <c r="K43" i="43"/>
  <c r="AJ42" i="43"/>
  <c r="AC42" i="43"/>
  <c r="U42" i="43"/>
  <c r="T42" i="43"/>
  <c r="S42" i="43"/>
  <c r="R42" i="43"/>
  <c r="Q42" i="43"/>
  <c r="K42" i="43"/>
  <c r="AJ41" i="43"/>
  <c r="AC41" i="43"/>
  <c r="U41" i="43"/>
  <c r="T41" i="43"/>
  <c r="S41" i="43"/>
  <c r="R41" i="43"/>
  <c r="Q41" i="43"/>
  <c r="K41" i="43"/>
  <c r="AJ40" i="43"/>
  <c r="AC40" i="43"/>
  <c r="U40" i="43"/>
  <c r="T40" i="43"/>
  <c r="S40" i="43"/>
  <c r="R40" i="43"/>
  <c r="Q40" i="43"/>
  <c r="K40" i="43"/>
  <c r="AJ39" i="43"/>
  <c r="AC39" i="43"/>
  <c r="U39" i="43"/>
  <c r="T39" i="43"/>
  <c r="S39" i="43"/>
  <c r="R39" i="43"/>
  <c r="Q39" i="43"/>
  <c r="K39" i="43"/>
  <c r="AJ38" i="43"/>
  <c r="AC38" i="43"/>
  <c r="U38" i="43"/>
  <c r="T38" i="43"/>
  <c r="S38" i="43"/>
  <c r="R38" i="43"/>
  <c r="Q38" i="43"/>
  <c r="K38" i="43"/>
  <c r="AJ37" i="43"/>
  <c r="AC37" i="43"/>
  <c r="U37" i="43"/>
  <c r="T37" i="43"/>
  <c r="S37" i="43"/>
  <c r="R37" i="43"/>
  <c r="Q37" i="43"/>
  <c r="K37" i="43"/>
  <c r="AJ36" i="43"/>
  <c r="AC36" i="43"/>
  <c r="U36" i="43"/>
  <c r="T36" i="43"/>
  <c r="S36" i="43"/>
  <c r="R36" i="43"/>
  <c r="Q36" i="43"/>
  <c r="K36" i="43"/>
  <c r="AJ35" i="43"/>
  <c r="AC35" i="43"/>
  <c r="U35" i="43"/>
  <c r="T35" i="43"/>
  <c r="S35" i="43"/>
  <c r="R35" i="43"/>
  <c r="Q35" i="43"/>
  <c r="K35" i="43"/>
  <c r="AJ34" i="43"/>
  <c r="AC34" i="43"/>
  <c r="U34" i="43"/>
  <c r="T34" i="43"/>
  <c r="S34" i="43"/>
  <c r="R34" i="43"/>
  <c r="Q34" i="43"/>
  <c r="K34" i="43"/>
  <c r="AJ33" i="43"/>
  <c r="AC33" i="43"/>
  <c r="U33" i="43"/>
  <c r="T33" i="43"/>
  <c r="S33" i="43"/>
  <c r="R33" i="43"/>
  <c r="Q33" i="43"/>
  <c r="K33" i="43"/>
  <c r="AJ32" i="43"/>
  <c r="AC32" i="43"/>
  <c r="U32" i="43"/>
  <c r="T32" i="43"/>
  <c r="S32" i="43"/>
  <c r="R32" i="43"/>
  <c r="Q32" i="43"/>
  <c r="K32" i="43"/>
  <c r="AJ31" i="43"/>
  <c r="AC31" i="43"/>
  <c r="U31" i="43"/>
  <c r="T31" i="43"/>
  <c r="S31" i="43"/>
  <c r="R31" i="43"/>
  <c r="Q31" i="43"/>
  <c r="K31" i="43"/>
  <c r="AJ30" i="43"/>
  <c r="AC30" i="43"/>
  <c r="U30" i="43"/>
  <c r="T30" i="43"/>
  <c r="S30" i="43"/>
  <c r="R30" i="43"/>
  <c r="Q30" i="43"/>
  <c r="K30" i="43"/>
  <c r="AJ29" i="43"/>
  <c r="AC29" i="43"/>
  <c r="U29" i="43"/>
  <c r="T29" i="43"/>
  <c r="S29" i="43"/>
  <c r="R29" i="43"/>
  <c r="Q29" i="43"/>
  <c r="K29" i="43"/>
  <c r="AJ28" i="43"/>
  <c r="AC28" i="43"/>
  <c r="U28" i="43"/>
  <c r="T28" i="43"/>
  <c r="S28" i="43"/>
  <c r="R28" i="43"/>
  <c r="Q28" i="43"/>
  <c r="K28" i="43"/>
  <c r="AJ27" i="43"/>
  <c r="AC27" i="43"/>
  <c r="U27" i="43"/>
  <c r="T27" i="43"/>
  <c r="S27" i="43"/>
  <c r="R27" i="43"/>
  <c r="Q27" i="43"/>
  <c r="K27" i="43"/>
  <c r="AJ26" i="43"/>
  <c r="AC26" i="43"/>
  <c r="U26" i="43"/>
  <c r="T26" i="43"/>
  <c r="S26" i="43"/>
  <c r="R26" i="43"/>
  <c r="Q26" i="43"/>
  <c r="K26" i="43"/>
  <c r="AJ25" i="43"/>
  <c r="AC25" i="43"/>
  <c r="U25" i="43"/>
  <c r="T25" i="43"/>
  <c r="S25" i="43"/>
  <c r="R25" i="43"/>
  <c r="Q25" i="43"/>
  <c r="K25" i="43"/>
  <c r="AJ24" i="43"/>
  <c r="AC24" i="43"/>
  <c r="U24" i="43"/>
  <c r="T24" i="43"/>
  <c r="S24" i="43"/>
  <c r="R24" i="43"/>
  <c r="Q24" i="43"/>
  <c r="K24" i="43"/>
  <c r="AJ23" i="43"/>
  <c r="AC23" i="43"/>
  <c r="U23" i="43"/>
  <c r="T23" i="43"/>
  <c r="S23" i="43"/>
  <c r="R23" i="43"/>
  <c r="Q23" i="43"/>
  <c r="K23" i="43"/>
  <c r="AJ22" i="43"/>
  <c r="AC22" i="43"/>
  <c r="U22" i="43"/>
  <c r="T22" i="43"/>
  <c r="S22" i="43"/>
  <c r="R22" i="43"/>
  <c r="Q22" i="43"/>
  <c r="K22" i="43"/>
  <c r="AJ21" i="43"/>
  <c r="AC21" i="43"/>
  <c r="U21" i="43"/>
  <c r="T21" i="43"/>
  <c r="S21" i="43"/>
  <c r="R21" i="43"/>
  <c r="Q21" i="43"/>
  <c r="K21" i="43"/>
  <c r="AJ20" i="43"/>
  <c r="AC20" i="43"/>
  <c r="U20" i="43"/>
  <c r="T20" i="43"/>
  <c r="S20" i="43"/>
  <c r="R20" i="43"/>
  <c r="Q20" i="43"/>
  <c r="K20" i="43"/>
  <c r="AJ19" i="43"/>
  <c r="AC19" i="43"/>
  <c r="U19" i="43"/>
  <c r="T19" i="43"/>
  <c r="S19" i="43"/>
  <c r="R19" i="43"/>
  <c r="Q19" i="43"/>
  <c r="K19" i="43"/>
  <c r="AJ18" i="43"/>
  <c r="AC18" i="43"/>
  <c r="U18" i="43"/>
  <c r="T18" i="43"/>
  <c r="S18" i="43"/>
  <c r="R18" i="43"/>
  <c r="Q18" i="43"/>
  <c r="K18" i="43"/>
  <c r="AJ17" i="43"/>
  <c r="AC17" i="43"/>
  <c r="U17" i="43"/>
  <c r="T17" i="43"/>
  <c r="S17" i="43"/>
  <c r="R17" i="43"/>
  <c r="Q17" i="43"/>
  <c r="K17" i="43"/>
  <c r="AJ16" i="43"/>
  <c r="AC16" i="43"/>
  <c r="U16" i="43"/>
  <c r="T16" i="43"/>
  <c r="S16" i="43"/>
  <c r="R16" i="43"/>
  <c r="Q16" i="43"/>
  <c r="K16" i="43"/>
  <c r="AJ15" i="43"/>
  <c r="AC15" i="43"/>
  <c r="U15" i="43"/>
  <c r="T15" i="43"/>
  <c r="S15" i="43"/>
  <c r="R15" i="43"/>
  <c r="Q15" i="43"/>
  <c r="K15" i="43"/>
  <c r="AJ14" i="43"/>
  <c r="AC14" i="43"/>
  <c r="U14" i="43"/>
  <c r="T14" i="43"/>
  <c r="S14" i="43"/>
  <c r="R14" i="43"/>
  <c r="Q14" i="43"/>
  <c r="K14" i="43"/>
  <c r="AJ13" i="43"/>
  <c r="AC13" i="43"/>
  <c r="U13" i="43"/>
  <c r="T13" i="43"/>
  <c r="S13" i="43"/>
  <c r="R13" i="43"/>
  <c r="Q13" i="43"/>
  <c r="K13" i="43"/>
  <c r="AJ12" i="43"/>
  <c r="AC12" i="43"/>
  <c r="U12" i="43"/>
  <c r="T12" i="43"/>
  <c r="S12" i="43"/>
  <c r="R12" i="43"/>
  <c r="Q12" i="43"/>
  <c r="K12" i="43"/>
  <c r="AJ11" i="43"/>
  <c r="AC11" i="43"/>
  <c r="U11" i="43"/>
  <c r="T11" i="43"/>
  <c r="S11" i="43"/>
  <c r="R11" i="43"/>
  <c r="Q11" i="43"/>
  <c r="K11" i="43"/>
  <c r="AL271" i="32"/>
  <c r="U271" i="32"/>
  <c r="AK271" i="32"/>
  <c r="AJ271" i="32"/>
  <c r="AI271" i="32"/>
  <c r="AH271" i="32"/>
  <c r="AG271" i="32"/>
  <c r="AE271" i="32"/>
  <c r="AD271" i="32"/>
  <c r="AC271" i="32"/>
  <c r="AB271" i="32"/>
  <c r="AA271" i="32"/>
  <c r="Z271" i="32"/>
  <c r="Y271" i="32"/>
  <c r="W271" i="32"/>
  <c r="T271" i="32"/>
  <c r="S271" i="32"/>
  <c r="Q271" i="32"/>
  <c r="P271" i="32"/>
  <c r="O271" i="32"/>
  <c r="N271" i="32"/>
  <c r="M271" i="32"/>
  <c r="L271" i="32"/>
  <c r="K271" i="32"/>
  <c r="I271" i="32"/>
  <c r="H271" i="32"/>
  <c r="G271" i="32"/>
  <c r="F271" i="32"/>
  <c r="E271" i="32"/>
  <c r="D271" i="32"/>
  <c r="C271" i="32"/>
  <c r="AL259" i="32"/>
  <c r="AD259" i="32"/>
  <c r="U259" i="32"/>
  <c r="T259" i="32"/>
  <c r="S259" i="32"/>
  <c r="R259" i="32"/>
  <c r="J259" i="32"/>
  <c r="AL258" i="32"/>
  <c r="AD258" i="32"/>
  <c r="U258" i="32"/>
  <c r="T258" i="32"/>
  <c r="S258" i="32"/>
  <c r="R258" i="32"/>
  <c r="J258" i="32"/>
  <c r="AL257" i="32"/>
  <c r="AD257" i="32"/>
  <c r="U257" i="32"/>
  <c r="T257" i="32"/>
  <c r="S257" i="32"/>
  <c r="R257" i="32"/>
  <c r="J257" i="32"/>
  <c r="AL256" i="32"/>
  <c r="AD256" i="32"/>
  <c r="U256" i="32"/>
  <c r="T256" i="32"/>
  <c r="S256" i="32"/>
  <c r="R256" i="32"/>
  <c r="J256" i="32"/>
  <c r="AL255" i="32"/>
  <c r="AD255" i="32"/>
  <c r="U255" i="32"/>
  <c r="T255" i="32"/>
  <c r="S255" i="32"/>
  <c r="R255" i="32"/>
  <c r="J255" i="32"/>
  <c r="AL254" i="32"/>
  <c r="AD254" i="32"/>
  <c r="U254" i="32"/>
  <c r="T254" i="32"/>
  <c r="S254" i="32"/>
  <c r="R254" i="32"/>
  <c r="J254" i="32"/>
  <c r="AL253" i="32"/>
  <c r="AD253" i="32"/>
  <c r="U253" i="32"/>
  <c r="T253" i="32"/>
  <c r="S253" i="32"/>
  <c r="R253" i="32"/>
  <c r="J253" i="32"/>
  <c r="AL252" i="32"/>
  <c r="AD252" i="32"/>
  <c r="U252" i="32"/>
  <c r="T252" i="32"/>
  <c r="S252" i="32"/>
  <c r="R252" i="32"/>
  <c r="J252" i="32"/>
  <c r="AL251" i="32"/>
  <c r="AD251" i="32"/>
  <c r="U251" i="32"/>
  <c r="T251" i="32"/>
  <c r="S251" i="32"/>
  <c r="R251" i="32"/>
  <c r="J251" i="32"/>
  <c r="AL250" i="32"/>
  <c r="AD250" i="32"/>
  <c r="U250" i="32"/>
  <c r="T250" i="32"/>
  <c r="S250" i="32"/>
  <c r="R250" i="32"/>
  <c r="J250" i="32"/>
  <c r="AL249" i="32"/>
  <c r="AD249" i="32"/>
  <c r="U249" i="32"/>
  <c r="T249" i="32"/>
  <c r="S249" i="32"/>
  <c r="R249" i="32"/>
  <c r="J249" i="32"/>
  <c r="AL248" i="32"/>
  <c r="AD248" i="32"/>
  <c r="U248" i="32"/>
  <c r="T248" i="32"/>
  <c r="S248" i="32"/>
  <c r="R248" i="32"/>
  <c r="J248" i="32"/>
  <c r="AL247" i="32"/>
  <c r="AD247" i="32"/>
  <c r="U247" i="32"/>
  <c r="T247" i="32"/>
  <c r="S247" i="32"/>
  <c r="R247" i="32"/>
  <c r="J247" i="32"/>
  <c r="AL246" i="32"/>
  <c r="AD246" i="32"/>
  <c r="U246" i="32"/>
  <c r="T246" i="32"/>
  <c r="S246" i="32"/>
  <c r="R246" i="32"/>
  <c r="J246" i="32"/>
  <c r="AL245" i="32"/>
  <c r="AD245" i="32"/>
  <c r="U245" i="32"/>
  <c r="T245" i="32"/>
  <c r="S245" i="32"/>
  <c r="R245" i="32"/>
  <c r="J245" i="32"/>
  <c r="AL244" i="32"/>
  <c r="AD244" i="32"/>
  <c r="U244" i="32"/>
  <c r="T244" i="32"/>
  <c r="S244" i="32"/>
  <c r="R244" i="32"/>
  <c r="J244" i="32"/>
  <c r="AL243" i="32"/>
  <c r="AD243" i="32"/>
  <c r="U243" i="32"/>
  <c r="T243" i="32"/>
  <c r="S243" i="32"/>
  <c r="R243" i="32"/>
  <c r="J243" i="32"/>
  <c r="AL242" i="32"/>
  <c r="AD242" i="32"/>
  <c r="U242" i="32"/>
  <c r="T242" i="32"/>
  <c r="S242" i="32"/>
  <c r="R242" i="32"/>
  <c r="J242" i="32"/>
  <c r="AL241" i="32"/>
  <c r="AD241" i="32"/>
  <c r="U241" i="32"/>
  <c r="T241" i="32"/>
  <c r="S241" i="32"/>
  <c r="R241" i="32"/>
  <c r="J241" i="32"/>
  <c r="AL240" i="32"/>
  <c r="AD240" i="32"/>
  <c r="U240" i="32"/>
  <c r="T240" i="32"/>
  <c r="S240" i="32"/>
  <c r="R240" i="32"/>
  <c r="J240" i="32"/>
  <c r="AL239" i="32"/>
  <c r="AD239" i="32"/>
  <c r="U239" i="32"/>
  <c r="T239" i="32"/>
  <c r="S239" i="32"/>
  <c r="R239" i="32"/>
  <c r="J239" i="32"/>
  <c r="AL238" i="32"/>
  <c r="AD238" i="32"/>
  <c r="U238" i="32"/>
  <c r="T238" i="32"/>
  <c r="S238" i="32"/>
  <c r="R238" i="32"/>
  <c r="J238" i="32"/>
  <c r="AL237" i="32"/>
  <c r="AD237" i="32"/>
  <c r="U237" i="32"/>
  <c r="T237" i="32"/>
  <c r="S237" i="32"/>
  <c r="R237" i="32"/>
  <c r="J237" i="32"/>
  <c r="AL236" i="32"/>
  <c r="AD236" i="32"/>
  <c r="U236" i="32"/>
  <c r="T236" i="32"/>
  <c r="S236" i="32"/>
  <c r="R236" i="32"/>
  <c r="J236" i="32"/>
  <c r="AK234" i="32"/>
  <c r="AJ234" i="32"/>
  <c r="AI234" i="32"/>
  <c r="AH234" i="32"/>
  <c r="AG234" i="32"/>
  <c r="AE234" i="32"/>
  <c r="AC234" i="32"/>
  <c r="AB234" i="32"/>
  <c r="AA234" i="32"/>
  <c r="Z234" i="32"/>
  <c r="Y234" i="32"/>
  <c r="W234" i="32"/>
  <c r="Q234" i="32"/>
  <c r="P234" i="32"/>
  <c r="O234" i="32"/>
  <c r="N234" i="32"/>
  <c r="M234" i="32"/>
  <c r="K234" i="32"/>
  <c r="I234" i="32"/>
  <c r="H234" i="32"/>
  <c r="G234" i="32"/>
  <c r="F234" i="32"/>
  <c r="E234" i="32"/>
  <c r="D234" i="32"/>
  <c r="C234" i="32"/>
  <c r="U220" i="32"/>
  <c r="R220" i="32"/>
  <c r="AK220" i="32"/>
  <c r="AJ220" i="32"/>
  <c r="AI220" i="32"/>
  <c r="AH220" i="32"/>
  <c r="AG220" i="32"/>
  <c r="AE220" i="32"/>
  <c r="AC220" i="32"/>
  <c r="AB220" i="32"/>
  <c r="AA220" i="32"/>
  <c r="Z220" i="32"/>
  <c r="Y220" i="32"/>
  <c r="W220" i="32"/>
  <c r="Q220" i="32"/>
  <c r="P220" i="32"/>
  <c r="O220" i="32"/>
  <c r="N220" i="32"/>
  <c r="M220" i="32"/>
  <c r="K220" i="32"/>
  <c r="I220" i="32"/>
  <c r="H220" i="32"/>
  <c r="G220" i="32"/>
  <c r="F220" i="32"/>
  <c r="E220" i="32"/>
  <c r="C220" i="32"/>
  <c r="U206" i="32"/>
  <c r="AK206" i="32"/>
  <c r="AJ206" i="32"/>
  <c r="AI206" i="32"/>
  <c r="AH206" i="32"/>
  <c r="AG206" i="32"/>
  <c r="AE206" i="32"/>
  <c r="AC206" i="32"/>
  <c r="AB206" i="32"/>
  <c r="AA206" i="32"/>
  <c r="Z206" i="32"/>
  <c r="Y206" i="32"/>
  <c r="W206" i="32"/>
  <c r="Q206" i="32"/>
  <c r="P206" i="32"/>
  <c r="O206" i="32"/>
  <c r="N206" i="32"/>
  <c r="M206" i="32"/>
  <c r="K206" i="32"/>
  <c r="I206" i="32"/>
  <c r="H206" i="32"/>
  <c r="G206" i="32"/>
  <c r="F206" i="32"/>
  <c r="E206" i="32"/>
  <c r="C206" i="32"/>
  <c r="S192" i="32"/>
  <c r="AK192" i="32"/>
  <c r="AJ192" i="32"/>
  <c r="AI192" i="32"/>
  <c r="AH192" i="32"/>
  <c r="AG192" i="32"/>
  <c r="AE192" i="32"/>
  <c r="AC192" i="32"/>
  <c r="AB192" i="32"/>
  <c r="AA192" i="32"/>
  <c r="Z192" i="32"/>
  <c r="Y192" i="32"/>
  <c r="W192" i="32"/>
  <c r="Q192" i="32"/>
  <c r="P192" i="32"/>
  <c r="O192" i="32"/>
  <c r="N192" i="32"/>
  <c r="M192" i="32"/>
  <c r="K192" i="32"/>
  <c r="I192" i="32"/>
  <c r="H192" i="32"/>
  <c r="G192" i="32"/>
  <c r="F192" i="32"/>
  <c r="E192" i="32"/>
  <c r="C192" i="32"/>
  <c r="AK178" i="32"/>
  <c r="AJ178" i="32"/>
  <c r="AI178" i="32"/>
  <c r="AH178" i="32"/>
  <c r="AG178" i="32"/>
  <c r="AE178" i="32"/>
  <c r="AC178" i="32"/>
  <c r="AB178" i="32"/>
  <c r="AA178" i="32"/>
  <c r="Z178" i="32"/>
  <c r="Y178" i="32"/>
  <c r="W178" i="32"/>
  <c r="Q178" i="32"/>
  <c r="P178" i="32"/>
  <c r="O178" i="32"/>
  <c r="N178" i="32"/>
  <c r="M178" i="32"/>
  <c r="K178" i="32"/>
  <c r="I178" i="32"/>
  <c r="H178" i="32"/>
  <c r="G178" i="32"/>
  <c r="F178" i="32"/>
  <c r="E178" i="32"/>
  <c r="C178" i="32"/>
  <c r="AK164" i="32"/>
  <c r="AJ164" i="32"/>
  <c r="AI164" i="32"/>
  <c r="AH164" i="32"/>
  <c r="AG164" i="32"/>
  <c r="AE164" i="32"/>
  <c r="AC164" i="32"/>
  <c r="AB164" i="32"/>
  <c r="AA164" i="32"/>
  <c r="Z164" i="32"/>
  <c r="Y164" i="32"/>
  <c r="W164" i="32"/>
  <c r="Q164" i="32"/>
  <c r="P164" i="32"/>
  <c r="O164" i="32"/>
  <c r="N164" i="32"/>
  <c r="M164" i="32"/>
  <c r="K164" i="32"/>
  <c r="I164" i="32"/>
  <c r="H164" i="32"/>
  <c r="G164" i="32"/>
  <c r="F164" i="32"/>
  <c r="E164" i="32"/>
  <c r="C164" i="32"/>
  <c r="AK151" i="32"/>
  <c r="AJ151" i="32"/>
  <c r="AI151" i="32"/>
  <c r="AH151" i="32"/>
  <c r="AG151" i="32"/>
  <c r="AF151" i="32"/>
  <c r="AE151" i="32"/>
  <c r="AC151" i="32"/>
  <c r="AB151" i="32"/>
  <c r="AA151" i="32"/>
  <c r="Z151" i="32"/>
  <c r="Y151" i="32"/>
  <c r="W151" i="32"/>
  <c r="Q151" i="32"/>
  <c r="P151" i="32"/>
  <c r="O151" i="32"/>
  <c r="N151" i="32"/>
  <c r="M151" i="32"/>
  <c r="K151" i="32"/>
  <c r="I151" i="32"/>
  <c r="H151" i="32"/>
  <c r="G151" i="32"/>
  <c r="F151" i="32"/>
  <c r="E151" i="32"/>
  <c r="C151" i="32"/>
  <c r="AK137" i="32"/>
  <c r="AJ137" i="32"/>
  <c r="AI137" i="32"/>
  <c r="AH137" i="32"/>
  <c r="AG137" i="32"/>
  <c r="AF137" i="32"/>
  <c r="AE137" i="32"/>
  <c r="AC137" i="32"/>
  <c r="AB137" i="32"/>
  <c r="AA137" i="32"/>
  <c r="Z137" i="32"/>
  <c r="Y137" i="32"/>
  <c r="W137" i="32"/>
  <c r="Q137" i="32"/>
  <c r="P137" i="32"/>
  <c r="O137" i="32"/>
  <c r="N137" i="32"/>
  <c r="M137" i="32"/>
  <c r="K137" i="32"/>
  <c r="I137" i="32"/>
  <c r="H137" i="32"/>
  <c r="G137" i="32"/>
  <c r="F137" i="32"/>
  <c r="E137" i="32"/>
  <c r="C137" i="32"/>
  <c r="AK123" i="32"/>
  <c r="AJ123" i="32"/>
  <c r="AI123" i="32"/>
  <c r="AH123" i="32"/>
  <c r="AG123" i="32"/>
  <c r="AF123" i="32"/>
  <c r="AE123" i="32"/>
  <c r="AC123" i="32"/>
  <c r="AB123" i="32"/>
  <c r="AA123" i="32"/>
  <c r="Z123" i="32"/>
  <c r="Y123" i="32"/>
  <c r="W123" i="32"/>
  <c r="Q123" i="32"/>
  <c r="P123" i="32"/>
  <c r="O123" i="32"/>
  <c r="N123" i="32"/>
  <c r="M123" i="32"/>
  <c r="K123" i="32"/>
  <c r="I123" i="32"/>
  <c r="H123" i="32"/>
  <c r="G123" i="32"/>
  <c r="F123" i="32"/>
  <c r="E123" i="32"/>
  <c r="C123" i="32"/>
  <c r="AK109" i="32"/>
  <c r="AJ109" i="32"/>
  <c r="AI109" i="32"/>
  <c r="AH109" i="32"/>
  <c r="AG109" i="32"/>
  <c r="AE109" i="32"/>
  <c r="AC109" i="32"/>
  <c r="AB109" i="32"/>
  <c r="AA109" i="32"/>
  <c r="Z109" i="32"/>
  <c r="Y109" i="32"/>
  <c r="X109" i="32"/>
  <c r="W109" i="32"/>
  <c r="Q109" i="32"/>
  <c r="P109" i="32"/>
  <c r="O109" i="32"/>
  <c r="N109" i="32"/>
  <c r="M109" i="32"/>
  <c r="K109" i="32"/>
  <c r="I109" i="32"/>
  <c r="H109" i="32"/>
  <c r="G109" i="32"/>
  <c r="F109" i="32"/>
  <c r="E109" i="32"/>
  <c r="C109" i="32"/>
  <c r="AL97" i="32"/>
  <c r="AD97" i="32"/>
  <c r="U97" i="32"/>
  <c r="T97" i="32"/>
  <c r="S97" i="32"/>
  <c r="R97" i="32"/>
  <c r="J97" i="32"/>
  <c r="AL96" i="32"/>
  <c r="AD96" i="32"/>
  <c r="U96" i="32"/>
  <c r="T96" i="32"/>
  <c r="S96" i="32"/>
  <c r="R96" i="32"/>
  <c r="J96" i="32"/>
  <c r="AL95" i="32"/>
  <c r="AD95" i="32"/>
  <c r="U95" i="32"/>
  <c r="T95" i="32"/>
  <c r="S95" i="32"/>
  <c r="R95" i="32"/>
  <c r="J95" i="32"/>
  <c r="AL94" i="32"/>
  <c r="AD94" i="32"/>
  <c r="U94" i="32"/>
  <c r="T94" i="32"/>
  <c r="S94" i="32"/>
  <c r="R94" i="32"/>
  <c r="J94" i="32"/>
  <c r="AL93" i="32"/>
  <c r="AD93" i="32"/>
  <c r="U93" i="32"/>
  <c r="T93" i="32"/>
  <c r="S93" i="32"/>
  <c r="R93" i="32"/>
  <c r="J93" i="32"/>
  <c r="AL92" i="32"/>
  <c r="AD92" i="32"/>
  <c r="U92" i="32"/>
  <c r="T92" i="32"/>
  <c r="S92" i="32"/>
  <c r="R92" i="32"/>
  <c r="J92" i="32"/>
  <c r="AL91" i="32"/>
  <c r="AD91" i="32"/>
  <c r="U91" i="32"/>
  <c r="T91" i="32"/>
  <c r="S91" i="32"/>
  <c r="R91" i="32"/>
  <c r="J91" i="32"/>
  <c r="AL90" i="32"/>
  <c r="AD90" i="32"/>
  <c r="U90" i="32"/>
  <c r="T90" i="32"/>
  <c r="S90" i="32"/>
  <c r="R90" i="32"/>
  <c r="J90" i="32"/>
  <c r="AK88" i="32"/>
  <c r="AJ88" i="32"/>
  <c r="AI88" i="32"/>
  <c r="AH88" i="32"/>
  <c r="AG88" i="32"/>
  <c r="AF88" i="32"/>
  <c r="AE88" i="32"/>
  <c r="AC88" i="32"/>
  <c r="AB88" i="32"/>
  <c r="AA88" i="32"/>
  <c r="Z88" i="32"/>
  <c r="Y88" i="32"/>
  <c r="W88" i="32"/>
  <c r="Q88" i="32"/>
  <c r="P88" i="32"/>
  <c r="O88" i="32"/>
  <c r="N88" i="32"/>
  <c r="M88" i="32"/>
  <c r="L88" i="32"/>
  <c r="K88" i="32"/>
  <c r="I88" i="32"/>
  <c r="H88" i="32"/>
  <c r="G88" i="32"/>
  <c r="F88" i="32"/>
  <c r="E88" i="32"/>
  <c r="C88" i="32"/>
  <c r="AL72" i="32"/>
  <c r="AK72" i="32"/>
  <c r="AJ72" i="32"/>
  <c r="AI72" i="32"/>
  <c r="AH72" i="32"/>
  <c r="AG72" i="32"/>
  <c r="AE72" i="32"/>
  <c r="AC72" i="32"/>
  <c r="AB72" i="32"/>
  <c r="AA72" i="32"/>
  <c r="Z72" i="32"/>
  <c r="Y72" i="32"/>
  <c r="X72" i="32"/>
  <c r="W72" i="32"/>
  <c r="Q72" i="32"/>
  <c r="P72" i="32"/>
  <c r="O72" i="32"/>
  <c r="N72" i="32"/>
  <c r="M72" i="32"/>
  <c r="K72" i="32"/>
  <c r="J72" i="32"/>
  <c r="I72" i="32"/>
  <c r="H72" i="32"/>
  <c r="G72" i="32"/>
  <c r="F72" i="32"/>
  <c r="E72" i="32"/>
  <c r="D72" i="32"/>
  <c r="C72" i="32"/>
  <c r="T56" i="32"/>
  <c r="AL56" i="32"/>
  <c r="AD56" i="32"/>
  <c r="U56" i="32"/>
  <c r="AK56" i="32"/>
  <c r="AJ56" i="32"/>
  <c r="AI56" i="32"/>
  <c r="AH56" i="32"/>
  <c r="AG56" i="32"/>
  <c r="AE56" i="32"/>
  <c r="AC56" i="32"/>
  <c r="AB56" i="32"/>
  <c r="AA56" i="32"/>
  <c r="Z56" i="32"/>
  <c r="Y56" i="32"/>
  <c r="X56" i="32"/>
  <c r="W56" i="32"/>
  <c r="S56" i="32"/>
  <c r="R56" i="32"/>
  <c r="Q56" i="32"/>
  <c r="P56" i="32"/>
  <c r="O56" i="32"/>
  <c r="N56" i="32"/>
  <c r="M56" i="32"/>
  <c r="K56" i="32"/>
  <c r="I56" i="32"/>
  <c r="H56" i="32"/>
  <c r="G56" i="32"/>
  <c r="F56" i="32"/>
  <c r="E56" i="32"/>
  <c r="C56" i="32"/>
  <c r="AL44" i="32"/>
  <c r="AD44" i="32"/>
  <c r="U44" i="32"/>
  <c r="T44" i="32"/>
  <c r="S44" i="32"/>
  <c r="R44" i="32"/>
  <c r="J44" i="32"/>
  <c r="AL43" i="32"/>
  <c r="AD43" i="32"/>
  <c r="U43" i="32"/>
  <c r="T43" i="32"/>
  <c r="S43" i="32"/>
  <c r="R43" i="32"/>
  <c r="J43" i="32"/>
  <c r="AL42" i="32"/>
  <c r="AD42" i="32"/>
  <c r="U42" i="32"/>
  <c r="T42" i="32"/>
  <c r="S42" i="32"/>
  <c r="R42" i="32"/>
  <c r="J42" i="32"/>
  <c r="AK40" i="32"/>
  <c r="AJ40" i="32"/>
  <c r="AI40" i="32"/>
  <c r="AH40" i="32"/>
  <c r="AG40" i="32"/>
  <c r="AF40" i="32"/>
  <c r="AE40" i="32"/>
  <c r="AC40" i="32"/>
  <c r="AB40" i="32"/>
  <c r="AA40" i="32"/>
  <c r="Z40" i="32"/>
  <c r="Y40" i="32"/>
  <c r="W40" i="32"/>
  <c r="Q40" i="32"/>
  <c r="P40" i="32"/>
  <c r="O40" i="32"/>
  <c r="N40" i="32"/>
  <c r="M40" i="32"/>
  <c r="K40" i="32"/>
  <c r="I40" i="32"/>
  <c r="H40" i="32"/>
  <c r="G40" i="32"/>
  <c r="F40" i="32"/>
  <c r="E40" i="32"/>
  <c r="C40" i="32"/>
  <c r="AL28" i="32"/>
  <c r="AD28" i="32"/>
  <c r="U28" i="32"/>
  <c r="T28" i="32"/>
  <c r="S28" i="32"/>
  <c r="R28" i="32"/>
  <c r="J28" i="32"/>
  <c r="AL27" i="32"/>
  <c r="AD27" i="32"/>
  <c r="U27" i="32"/>
  <c r="T27" i="32"/>
  <c r="S27" i="32"/>
  <c r="R27" i="32"/>
  <c r="J27" i="32"/>
  <c r="AL26" i="32"/>
  <c r="AD26" i="32"/>
  <c r="U26" i="32"/>
  <c r="T26" i="32"/>
  <c r="S26" i="32"/>
  <c r="R26" i="32"/>
  <c r="J26" i="32"/>
  <c r="AL25" i="32"/>
  <c r="AD25" i="32"/>
  <c r="U25" i="32"/>
  <c r="T25" i="32"/>
  <c r="S25" i="32"/>
  <c r="R25" i="32"/>
  <c r="J25" i="32"/>
  <c r="AL24" i="32"/>
  <c r="AD24" i="32"/>
  <c r="U24" i="32"/>
  <c r="T24" i="32"/>
  <c r="S24" i="32"/>
  <c r="R24" i="32"/>
  <c r="J24" i="32"/>
  <c r="AL23" i="32"/>
  <c r="AD23" i="32"/>
  <c r="U23" i="32"/>
  <c r="T23" i="32"/>
  <c r="S23" i="32"/>
  <c r="R23" i="32"/>
  <c r="J23" i="32"/>
  <c r="AL22" i="32"/>
  <c r="AD22" i="32"/>
  <c r="U22" i="32"/>
  <c r="T22" i="32"/>
  <c r="S22" i="32"/>
  <c r="R22" i="32"/>
  <c r="J22" i="32"/>
  <c r="AL21" i="32"/>
  <c r="AD21" i="32"/>
  <c r="U21" i="32"/>
  <c r="T21" i="32"/>
  <c r="S21" i="32"/>
  <c r="R21" i="32"/>
  <c r="J21" i="32"/>
  <c r="AL20" i="32"/>
  <c r="AD20" i="32"/>
  <c r="U20" i="32"/>
  <c r="T20" i="32"/>
  <c r="S20" i="32"/>
  <c r="R20" i="32"/>
  <c r="J20" i="32"/>
  <c r="AL19" i="32"/>
  <c r="AD19" i="32"/>
  <c r="U19" i="32"/>
  <c r="T19" i="32"/>
  <c r="S19" i="32"/>
  <c r="R19" i="32"/>
  <c r="J19" i="32"/>
  <c r="AL18" i="32"/>
  <c r="AD18" i="32"/>
  <c r="U18" i="32"/>
  <c r="T18" i="32"/>
  <c r="S18" i="32"/>
  <c r="R18" i="32"/>
  <c r="J18" i="32"/>
  <c r="AL17" i="32"/>
  <c r="AD17" i="32"/>
  <c r="U17" i="32"/>
  <c r="T17" i="32"/>
  <c r="S17" i="32"/>
  <c r="R17" i="32"/>
  <c r="J17" i="32"/>
  <c r="AL16" i="32"/>
  <c r="AD16" i="32"/>
  <c r="U16" i="32"/>
  <c r="T16" i="32"/>
  <c r="S16" i="32"/>
  <c r="R16" i="32"/>
  <c r="J16" i="32"/>
  <c r="AL15" i="32"/>
  <c r="AD15" i="32"/>
  <c r="U15" i="32"/>
  <c r="T15" i="32"/>
  <c r="S15" i="32"/>
  <c r="R15" i="32"/>
  <c r="J15" i="32"/>
  <c r="AL14" i="32"/>
  <c r="AD14" i="32"/>
  <c r="U14" i="32"/>
  <c r="T14" i="32"/>
  <c r="S14" i="32"/>
  <c r="R14" i="32"/>
  <c r="J14" i="32"/>
  <c r="AL13" i="32"/>
  <c r="AD13" i="32"/>
  <c r="U13" i="32"/>
  <c r="T13" i="32"/>
  <c r="S13" i="32"/>
  <c r="R13" i="32"/>
  <c r="J13" i="32"/>
  <c r="AL12" i="32"/>
  <c r="AD12" i="32"/>
  <c r="U12" i="32"/>
  <c r="T12" i="32"/>
  <c r="S12" i="32"/>
  <c r="R12" i="32"/>
  <c r="J12" i="32"/>
  <c r="AK10" i="32"/>
  <c r="AJ10" i="32"/>
  <c r="AI10" i="32"/>
  <c r="AH10" i="32"/>
  <c r="AG10" i="32"/>
  <c r="AE10" i="32"/>
  <c r="AC10" i="32"/>
  <c r="AB10" i="32"/>
  <c r="AA10" i="32"/>
  <c r="Z10" i="32"/>
  <c r="Y10" i="32"/>
  <c r="W10" i="32"/>
  <c r="Q10" i="32"/>
  <c r="P10" i="32"/>
  <c r="O10" i="32"/>
  <c r="N10" i="32"/>
  <c r="M10" i="32"/>
  <c r="K10" i="32"/>
  <c r="I10" i="32"/>
  <c r="H10" i="32"/>
  <c r="G10" i="32"/>
  <c r="F10" i="32"/>
  <c r="E10" i="32"/>
  <c r="C10" i="32"/>
  <c r="I584" i="43" l="1"/>
  <c r="AH584" i="43"/>
  <c r="Y731" i="43"/>
  <c r="V1350" i="43"/>
  <c r="V1356" i="43"/>
  <c r="V493" i="43"/>
  <c r="V496" i="43"/>
  <c r="V499" i="43"/>
  <c r="V747" i="43"/>
  <c r="V934" i="43"/>
  <c r="V940" i="43"/>
  <c r="AI259" i="43"/>
  <c r="V1051" i="43"/>
  <c r="AB970" i="43"/>
  <c r="AB259" i="43"/>
  <c r="V348" i="43"/>
  <c r="V1519" i="43"/>
  <c r="V1522" i="43"/>
  <c r="V1525" i="43"/>
  <c r="V1528" i="43"/>
  <c r="V1534" i="43"/>
  <c r="V1543" i="43"/>
  <c r="V1546" i="43"/>
  <c r="V1563" i="43"/>
  <c r="V388" i="43"/>
  <c r="M584" i="43"/>
  <c r="K583" i="43"/>
  <c r="V783" i="43"/>
  <c r="V786" i="43"/>
  <c r="G815" i="43"/>
  <c r="I896" i="43"/>
  <c r="P970" i="43"/>
  <c r="V466" i="43"/>
  <c r="V755" i="43"/>
  <c r="V875" i="43"/>
  <c r="V878" i="43"/>
  <c r="T969" i="43"/>
  <c r="K1587" i="43"/>
  <c r="V677" i="43"/>
  <c r="V1021" i="43"/>
  <c r="V1027" i="43"/>
  <c r="V1542" i="43"/>
  <c r="V1548" i="43"/>
  <c r="V420" i="43"/>
  <c r="V468" i="43"/>
  <c r="V489" i="43"/>
  <c r="V492" i="43"/>
  <c r="V495" i="43"/>
  <c r="V525" i="43"/>
  <c r="V528" i="43"/>
  <c r="V540" i="43"/>
  <c r="V561" i="43"/>
  <c r="V564" i="43"/>
  <c r="V573" i="43"/>
  <c r="V589" i="43"/>
  <c r="V637" i="43"/>
  <c r="V806" i="43"/>
  <c r="V1587" i="43"/>
  <c r="T197" i="43"/>
  <c r="K253" i="43"/>
  <c r="G259" i="43"/>
  <c r="AF259" i="43"/>
  <c r="AA304" i="43"/>
  <c r="V685" i="43"/>
  <c r="P896" i="43"/>
  <c r="V1119" i="43"/>
  <c r="V1131" i="43"/>
  <c r="V1152" i="43"/>
  <c r="V1523" i="43"/>
  <c r="H259" i="43"/>
  <c r="AG259" i="43"/>
  <c r="O815" i="43"/>
  <c r="R849" i="43"/>
  <c r="Y896" i="43"/>
  <c r="V912" i="43"/>
  <c r="V1035" i="43"/>
  <c r="R253" i="43"/>
  <c r="I259" i="43"/>
  <c r="AF304" i="43"/>
  <c r="T303" i="43"/>
  <c r="V404" i="43"/>
  <c r="AB584" i="43"/>
  <c r="V588" i="43"/>
  <c r="V621" i="43"/>
  <c r="V633" i="43"/>
  <c r="V636" i="43"/>
  <c r="P815" i="43"/>
  <c r="I970" i="43"/>
  <c r="P357" i="43"/>
  <c r="V440" i="43"/>
  <c r="V452" i="43"/>
  <c r="V572" i="43"/>
  <c r="V687" i="43"/>
  <c r="O731" i="43"/>
  <c r="V778" i="43"/>
  <c r="V787" i="43"/>
  <c r="V799" i="43"/>
  <c r="Y815" i="43"/>
  <c r="T814" i="43"/>
  <c r="V834" i="43"/>
  <c r="V837" i="43"/>
  <c r="V846" i="43"/>
  <c r="J970" i="43"/>
  <c r="V1086" i="43"/>
  <c r="V1342" i="43"/>
  <c r="V1348" i="43"/>
  <c r="V1354" i="43"/>
  <c r="V1408" i="43"/>
  <c r="V1414" i="43"/>
  <c r="V1417" i="43"/>
  <c r="V1435" i="43"/>
  <c r="V1444" i="43"/>
  <c r="V1585" i="43"/>
  <c r="V1263" i="43"/>
  <c r="V1284" i="43"/>
  <c r="V1287" i="43"/>
  <c r="V1300" i="43"/>
  <c r="V1303" i="43"/>
  <c r="V1315" i="43"/>
  <c r="V1549" i="43"/>
  <c r="V720" i="43"/>
  <c r="V756" i="43"/>
  <c r="V1019" i="43"/>
  <c r="V1569" i="43"/>
  <c r="V576" i="43"/>
  <c r="V704" i="43"/>
  <c r="V740" i="43"/>
  <c r="V884" i="43"/>
  <c r="V887" i="43"/>
  <c r="V958" i="43"/>
  <c r="V977" i="43"/>
  <c r="V1076" i="43"/>
  <c r="V1486" i="43"/>
  <c r="V1492" i="43"/>
  <c r="V1495" i="43"/>
  <c r="S155" i="43"/>
  <c r="V504" i="43"/>
  <c r="V516" i="43"/>
  <c r="V625" i="43"/>
  <c r="I815" i="43"/>
  <c r="Z970" i="43"/>
  <c r="V1001" i="43"/>
  <c r="V1108" i="43"/>
  <c r="V1111" i="43"/>
  <c r="V1120" i="43"/>
  <c r="V1144" i="43"/>
  <c r="V1338" i="43"/>
  <c r="V1344" i="43"/>
  <c r="Q1574" i="43"/>
  <c r="V365" i="43"/>
  <c r="V462" i="43"/>
  <c r="V643" i="43"/>
  <c r="V749" i="43"/>
  <c r="V782" i="43"/>
  <c r="V785" i="43"/>
  <c r="V829" i="43"/>
  <c r="Q895" i="43"/>
  <c r="AC969" i="43"/>
  <c r="V1132" i="43"/>
  <c r="V1268" i="43"/>
  <c r="V1271" i="43"/>
  <c r="V1283" i="43"/>
  <c r="V1299" i="43"/>
  <c r="V1311" i="43"/>
  <c r="V1320" i="43"/>
  <c r="V1413" i="43"/>
  <c r="U1504" i="43"/>
  <c r="V728" i="43"/>
  <c r="V916" i="43"/>
  <c r="V936" i="43"/>
  <c r="V942" i="43"/>
  <c r="V976" i="43"/>
  <c r="V997" i="43"/>
  <c r="V1191" i="43"/>
  <c r="V1551" i="43"/>
  <c r="V1554" i="43"/>
  <c r="V1559" i="43"/>
  <c r="V1571" i="43"/>
  <c r="V250" i="43"/>
  <c r="V256" i="43"/>
  <c r="V265" i="43"/>
  <c r="V271" i="43"/>
  <c r="V277" i="43"/>
  <c r="S356" i="43"/>
  <c r="V410" i="43"/>
  <c r="V425" i="43"/>
  <c r="V428" i="43"/>
  <c r="V431" i="43"/>
  <c r="V461" i="43"/>
  <c r="V464" i="43"/>
  <c r="V491" i="43"/>
  <c r="V500" i="43"/>
  <c r="V548" i="43"/>
  <c r="V673" i="43"/>
  <c r="K730" i="43"/>
  <c r="V868" i="43"/>
  <c r="V871" i="43"/>
  <c r="V880" i="43"/>
  <c r="V1226" i="43"/>
  <c r="V1565" i="43"/>
  <c r="T253" i="43"/>
  <c r="K356" i="43"/>
  <c r="V615" i="43"/>
  <c r="V530" i="43"/>
  <c r="V609" i="43"/>
  <c r="V669" i="43"/>
  <c r="S849" i="43"/>
  <c r="V825" i="43"/>
  <c r="V1020" i="43"/>
  <c r="V1203" i="43"/>
  <c r="V1238" i="43"/>
  <c r="V1526" i="43"/>
  <c r="M304" i="43"/>
  <c r="AA357" i="43"/>
  <c r="AC356" i="43"/>
  <c r="V397" i="43"/>
  <c r="V400" i="43"/>
  <c r="V802" i="43"/>
  <c r="V938" i="43"/>
  <c r="V1062" i="43"/>
  <c r="V1065" i="43"/>
  <c r="V1187" i="43"/>
  <c r="V1445" i="43"/>
  <c r="AJ1574" i="43"/>
  <c r="V1561" i="43"/>
  <c r="AJ253" i="43"/>
  <c r="P259" i="43"/>
  <c r="AJ258" i="43"/>
  <c r="N304" i="43"/>
  <c r="AB357" i="43"/>
  <c r="V366" i="43"/>
  <c r="V427" i="43"/>
  <c r="V436" i="43"/>
  <c r="V593" i="43"/>
  <c r="V605" i="43"/>
  <c r="V708" i="43"/>
  <c r="V727" i="43"/>
  <c r="V744" i="43"/>
  <c r="V808" i="43"/>
  <c r="K969" i="43"/>
  <c r="V1196" i="43"/>
  <c r="V1199" i="43"/>
  <c r="V1205" i="43"/>
  <c r="V1211" i="43"/>
  <c r="V1222" i="43"/>
  <c r="Y259" i="43"/>
  <c r="V355" i="43"/>
  <c r="V472" i="43"/>
  <c r="V484" i="43"/>
  <c r="V556" i="43"/>
  <c r="V641" i="43"/>
  <c r="V653" i="43"/>
  <c r="Q969" i="43"/>
  <c r="Q1004" i="43"/>
  <c r="AJ1054" i="43"/>
  <c r="V1121" i="43"/>
  <c r="V1124" i="43"/>
  <c r="V1127" i="43"/>
  <c r="V1130" i="43"/>
  <c r="V1148" i="43"/>
  <c r="V1154" i="43"/>
  <c r="V1219" i="43"/>
  <c r="V1447" i="43"/>
  <c r="V1453" i="43"/>
  <c r="AJ1587" i="43"/>
  <c r="V203" i="43"/>
  <c r="V206" i="43"/>
  <c r="V209" i="43"/>
  <c r="V227" i="43"/>
  <c r="V294" i="43"/>
  <c r="V526" i="43"/>
  <c r="V532" i="43"/>
  <c r="V665" i="43"/>
  <c r="V668" i="43"/>
  <c r="V753" i="43"/>
  <c r="V1043" i="43"/>
  <c r="V1112" i="43"/>
  <c r="AA259" i="43"/>
  <c r="V686" i="43"/>
  <c r="V795" i="43"/>
  <c r="V949" i="43"/>
  <c r="V952" i="43"/>
  <c r="V1157" i="43"/>
  <c r="V1183" i="43"/>
  <c r="V1459" i="43"/>
  <c r="R1504" i="43"/>
  <c r="V1572" i="43"/>
  <c r="T332" i="43"/>
  <c r="R298" i="43"/>
  <c r="V411" i="43"/>
  <c r="V475" i="43"/>
  <c r="V536" i="43"/>
  <c r="V539" i="43"/>
  <c r="R583" i="43"/>
  <c r="V599" i="43"/>
  <c r="V627" i="43"/>
  <c r="V661" i="43"/>
  <c r="V679" i="43"/>
  <c r="V716" i="43"/>
  <c r="AB731" i="43"/>
  <c r="V741" i="43"/>
  <c r="V796" i="43"/>
  <c r="Z815" i="43"/>
  <c r="AA896" i="43"/>
  <c r="V909" i="43"/>
  <c r="V985" i="43"/>
  <c r="V994" i="43"/>
  <c r="V1045" i="43"/>
  <c r="V1145" i="43"/>
  <c r="AG120" i="43"/>
  <c r="AI304" i="43"/>
  <c r="Q371" i="43"/>
  <c r="V429" i="43"/>
  <c r="V432" i="43"/>
  <c r="V545" i="43"/>
  <c r="P584" i="43"/>
  <c r="V580" i="43"/>
  <c r="V617" i="43"/>
  <c r="V620" i="43"/>
  <c r="V682" i="43"/>
  <c r="AC809" i="43"/>
  <c r="AC814" i="43"/>
  <c r="V864" i="43"/>
  <c r="V870" i="43"/>
  <c r="V968" i="43"/>
  <c r="V1063" i="43"/>
  <c r="V1066" i="43"/>
  <c r="V1135" i="43"/>
  <c r="V1186" i="43"/>
  <c r="V1267" i="43"/>
  <c r="V1279" i="43"/>
  <c r="V1304" i="43"/>
  <c r="V1307" i="43"/>
  <c r="V1316" i="43"/>
  <c r="V1319" i="43"/>
  <c r="V1322" i="43"/>
  <c r="V1409" i="43"/>
  <c r="V1421" i="43"/>
  <c r="V1439" i="43"/>
  <c r="V1448" i="43"/>
  <c r="V1451" i="43"/>
  <c r="V1454" i="43"/>
  <c r="V1527" i="43"/>
  <c r="V1530" i="43"/>
  <c r="T298" i="43"/>
  <c r="V319" i="43"/>
  <c r="V350" i="43"/>
  <c r="Y357" i="43"/>
  <c r="V441" i="43"/>
  <c r="V444" i="43"/>
  <c r="V447" i="43"/>
  <c r="V478" i="43"/>
  <c r="V508" i="43"/>
  <c r="V511" i="43"/>
  <c r="V611" i="43"/>
  <c r="V645" i="43"/>
  <c r="V743" i="43"/>
  <c r="V746" i="43"/>
  <c r="V774" i="43"/>
  <c r="V777" i="43"/>
  <c r="V789" i="43"/>
  <c r="V798" i="43"/>
  <c r="V801" i="43"/>
  <c r="V885" i="43"/>
  <c r="V902" i="43"/>
  <c r="V944" i="43"/>
  <c r="V956" i="43"/>
  <c r="T1054" i="43"/>
  <c r="V1023" i="43"/>
  <c r="V1026" i="43"/>
  <c r="V1029" i="43"/>
  <c r="V1060" i="43"/>
  <c r="V1075" i="43"/>
  <c r="V1078" i="43"/>
  <c r="V1192" i="43"/>
  <c r="V1234" i="43"/>
  <c r="V1237" i="43"/>
  <c r="V1264" i="43"/>
  <c r="V1276" i="43"/>
  <c r="V1288" i="43"/>
  <c r="V1301" i="43"/>
  <c r="V1313" i="43"/>
  <c r="V1457" i="43"/>
  <c r="AJ1504" i="43"/>
  <c r="V1479" i="43"/>
  <c r="V1491" i="43"/>
  <c r="V1497" i="43"/>
  <c r="V1500" i="43"/>
  <c r="V1503" i="43"/>
  <c r="V249" i="43"/>
  <c r="V364" i="43"/>
  <c r="V367" i="43"/>
  <c r="V395" i="43"/>
  <c r="V459" i="43"/>
  <c r="V523" i="43"/>
  <c r="V557" i="43"/>
  <c r="V560" i="43"/>
  <c r="V563" i="43"/>
  <c r="V601" i="43"/>
  <c r="V604" i="43"/>
  <c r="V824" i="43"/>
  <c r="V836" i="43"/>
  <c r="V839" i="43"/>
  <c r="V845" i="43"/>
  <c r="V876" i="43"/>
  <c r="V920" i="43"/>
  <c r="V962" i="43"/>
  <c r="V967" i="43"/>
  <c r="V981" i="43"/>
  <c r="V984" i="43"/>
  <c r="V1087" i="43"/>
  <c r="V1090" i="43"/>
  <c r="V1156" i="43"/>
  <c r="V1162" i="43"/>
  <c r="V1207" i="43"/>
  <c r="V1374" i="43"/>
  <c r="V1386" i="43"/>
  <c r="V123" i="43"/>
  <c r="V129" i="43"/>
  <c r="V135" i="43"/>
  <c r="V141" i="43"/>
  <c r="V153" i="43"/>
  <c r="K197" i="43"/>
  <c r="AH304" i="43"/>
  <c r="V346" i="43"/>
  <c r="V349" i="43"/>
  <c r="V353" i="43"/>
  <c r="V386" i="43"/>
  <c r="V392" i="43"/>
  <c r="V413" i="43"/>
  <c r="V416" i="43"/>
  <c r="V450" i="43"/>
  <c r="V456" i="43"/>
  <c r="V477" i="43"/>
  <c r="V480" i="43"/>
  <c r="V483" i="43"/>
  <c r="V502" i="43"/>
  <c r="V514" i="43"/>
  <c r="V520" i="43"/>
  <c r="R689" i="43"/>
  <c r="V595" i="43"/>
  <c r="V629" i="43"/>
  <c r="V666" i="43"/>
  <c r="V681" i="43"/>
  <c r="V684" i="43"/>
  <c r="V709" i="43"/>
  <c r="V712" i="43"/>
  <c r="R730" i="43"/>
  <c r="V737" i="43"/>
  <c r="V780" i="43"/>
  <c r="V792" i="43"/>
  <c r="V804" i="43"/>
  <c r="V821" i="43"/>
  <c r="V830" i="43"/>
  <c r="V833" i="43"/>
  <c r="R964" i="43"/>
  <c r="V950" i="43"/>
  <c r="V959" i="43"/>
  <c r="V978" i="43"/>
  <c r="V990" i="43"/>
  <c r="V993" i="43"/>
  <c r="V1047" i="43"/>
  <c r="S1249" i="43"/>
  <c r="V1243" i="43"/>
  <c r="V1246" i="43"/>
  <c r="V1438" i="43"/>
  <c r="V1441" i="43"/>
  <c r="V1463" i="43"/>
  <c r="V1517" i="43"/>
  <c r="V1405" i="43"/>
  <c r="V1429" i="43"/>
  <c r="V1469" i="43"/>
  <c r="U1574" i="43"/>
  <c r="V60" i="43"/>
  <c r="V72" i="43"/>
  <c r="V75" i="43"/>
  <c r="V385" i="43"/>
  <c r="V443" i="43"/>
  <c r="V507" i="43"/>
  <c r="V553" i="43"/>
  <c r="V566" i="43"/>
  <c r="V582" i="43"/>
  <c r="V613" i="43"/>
  <c r="V647" i="43"/>
  <c r="V742" i="43"/>
  <c r="V869" i="43"/>
  <c r="V872" i="43"/>
  <c r="V881" i="43"/>
  <c r="V904" i="43"/>
  <c r="V946" i="43"/>
  <c r="V1031" i="43"/>
  <c r="V1071" i="43"/>
  <c r="V1074" i="43"/>
  <c r="V1116" i="43"/>
  <c r="V1128" i="43"/>
  <c r="V1146" i="43"/>
  <c r="V1272" i="43"/>
  <c r="V1297" i="43"/>
  <c r="V1312" i="43"/>
  <c r="V1321" i="43"/>
  <c r="V1373" i="43"/>
  <c r="V1376" i="43"/>
  <c r="V1385" i="43"/>
  <c r="V1456" i="43"/>
  <c r="V1481" i="43"/>
  <c r="V1484" i="43"/>
  <c r="V1487" i="43"/>
  <c r="V1502" i="43"/>
  <c r="U1555" i="43"/>
  <c r="V1532" i="43"/>
  <c r="V1535" i="43"/>
  <c r="V1538" i="43"/>
  <c r="V1541" i="43"/>
  <c r="R1574" i="43"/>
  <c r="V251" i="43"/>
  <c r="V434" i="43"/>
  <c r="V498" i="43"/>
  <c r="V531" i="43"/>
  <c r="V597" i="43"/>
  <c r="V739" i="43"/>
  <c r="V751" i="43"/>
  <c r="V779" i="43"/>
  <c r="V794" i="43"/>
  <c r="V820" i="43"/>
  <c r="V823" i="43"/>
  <c r="V835" i="43"/>
  <c r="V841" i="43"/>
  <c r="V910" i="43"/>
  <c r="V943" i="43"/>
  <c r="V980" i="43"/>
  <c r="V989" i="43"/>
  <c r="V992" i="43"/>
  <c r="V1037" i="43"/>
  <c r="V1179" i="43"/>
  <c r="V1242" i="43"/>
  <c r="V1248" i="43"/>
  <c r="V1370" i="43"/>
  <c r="V1382" i="43"/>
  <c r="V1465" i="43"/>
  <c r="V1468" i="43"/>
  <c r="V1471" i="43"/>
  <c r="V1496" i="43"/>
  <c r="V1567" i="43"/>
  <c r="V363" i="43"/>
  <c r="V409" i="43"/>
  <c r="V412" i="43"/>
  <c r="V415" i="43"/>
  <c r="V446" i="43"/>
  <c r="V473" i="43"/>
  <c r="V476" i="43"/>
  <c r="V479" i="43"/>
  <c r="V510" i="43"/>
  <c r="V537" i="43"/>
  <c r="V568" i="43"/>
  <c r="V571" i="43"/>
  <c r="AC583" i="43"/>
  <c r="S730" i="43"/>
  <c r="V776" i="43"/>
  <c r="V788" i="43"/>
  <c r="V1220" i="43"/>
  <c r="R1323" i="43"/>
  <c r="U1390" i="43"/>
  <c r="V1440" i="43"/>
  <c r="U253" i="43"/>
  <c r="U259" i="43" s="1"/>
  <c r="V257" i="43"/>
  <c r="U279" i="43"/>
  <c r="Z357" i="43"/>
  <c r="V562" i="43"/>
  <c r="S583" i="43"/>
  <c r="AJ583" i="43"/>
  <c r="V649" i="43"/>
  <c r="V652" i="43"/>
  <c r="R814" i="43"/>
  <c r="V886" i="43"/>
  <c r="V1136" i="43"/>
  <c r="AJ1214" i="43"/>
  <c r="V1425" i="43"/>
  <c r="H120" i="43"/>
  <c r="Y304" i="43"/>
  <c r="V311" i="43"/>
  <c r="V323" i="43"/>
  <c r="V418" i="43"/>
  <c r="V424" i="43"/>
  <c r="V445" i="43"/>
  <c r="V448" i="43"/>
  <c r="V482" i="43"/>
  <c r="V488" i="43"/>
  <c r="V509" i="43"/>
  <c r="V512" i="43"/>
  <c r="V515" i="43"/>
  <c r="V552" i="43"/>
  <c r="V555" i="43"/>
  <c r="V735" i="43"/>
  <c r="V738" i="43"/>
  <c r="V790" i="43"/>
  <c r="V793" i="43"/>
  <c r="V805" i="43"/>
  <c r="V865" i="43"/>
  <c r="V906" i="43"/>
  <c r="V954" i="43"/>
  <c r="K1054" i="43"/>
  <c r="V1079" i="43"/>
  <c r="V1082" i="43"/>
  <c r="V1232" i="43"/>
  <c r="V1280" i="43"/>
  <c r="V1296" i="43"/>
  <c r="V1305" i="43"/>
  <c r="V1308" i="43"/>
  <c r="V1317" i="43"/>
  <c r="V1369" i="43"/>
  <c r="V1375" i="43"/>
  <c r="V1378" i="43"/>
  <c r="V107" i="43"/>
  <c r="AC155" i="43"/>
  <c r="Q298" i="43"/>
  <c r="U298" i="43"/>
  <c r="U304" i="43" s="1"/>
  <c r="H304" i="43"/>
  <c r="Q303" i="43"/>
  <c r="V347" i="43"/>
  <c r="N357" i="43"/>
  <c r="V368" i="43"/>
  <c r="V393" i="43"/>
  <c r="V396" i="43"/>
  <c r="V399" i="43"/>
  <c r="V430" i="43"/>
  <c r="V457" i="43"/>
  <c r="V460" i="43"/>
  <c r="V463" i="43"/>
  <c r="V494" i="43"/>
  <c r="V521" i="43"/>
  <c r="V524" i="43"/>
  <c r="V527" i="43"/>
  <c r="V546" i="43"/>
  <c r="V840" i="43"/>
  <c r="V915" i="43"/>
  <c r="V918" i="43"/>
  <c r="V960" i="43"/>
  <c r="V1000" i="43"/>
  <c r="V1039" i="43"/>
  <c r="U1166" i="43"/>
  <c r="U1292" i="43"/>
  <c r="K1360" i="43"/>
  <c r="V1366" i="43"/>
  <c r="V1461" i="43"/>
  <c r="V1464" i="43"/>
  <c r="V1467" i="43"/>
  <c r="V1480" i="43"/>
  <c r="V1540" i="43"/>
  <c r="AJ279" i="43"/>
  <c r="Q279" i="43"/>
  <c r="V270" i="43"/>
  <c r="V266" i="43"/>
  <c r="Z259" i="43"/>
  <c r="N259" i="43"/>
  <c r="N120" i="43"/>
  <c r="AC258" i="43"/>
  <c r="AH259" i="43"/>
  <c r="T279" i="43"/>
  <c r="V272" i="43"/>
  <c r="Z304" i="43"/>
  <c r="AJ332" i="43"/>
  <c r="V310" i="43"/>
  <c r="V313" i="43"/>
  <c r="V316" i="43"/>
  <c r="V322" i="43"/>
  <c r="V325" i="43"/>
  <c r="V328" i="43"/>
  <c r="V202" i="43"/>
  <c r="V205" i="43"/>
  <c r="V208" i="43"/>
  <c r="V211" i="43"/>
  <c r="V214" i="43"/>
  <c r="V217" i="43"/>
  <c r="V220" i="43"/>
  <c r="V248" i="43"/>
  <c r="AJ298" i="43"/>
  <c r="V296" i="43"/>
  <c r="AC303" i="43"/>
  <c r="V44" i="43"/>
  <c r="V56" i="43"/>
  <c r="R197" i="43"/>
  <c r="V232" i="43"/>
  <c r="V255" i="43"/>
  <c r="R279" i="43"/>
  <c r="K298" i="43"/>
  <c r="G304" i="43"/>
  <c r="AB304" i="43"/>
  <c r="AJ155" i="43"/>
  <c r="S253" i="43"/>
  <c r="V268" i="43"/>
  <c r="I304" i="43"/>
  <c r="V309" i="43"/>
  <c r="V312" i="43"/>
  <c r="V318" i="43"/>
  <c r="V321" i="43"/>
  <c r="V324" i="43"/>
  <c r="V330" i="43"/>
  <c r="T371" i="43"/>
  <c r="V274" i="43"/>
  <c r="V292" i="43"/>
  <c r="R303" i="43"/>
  <c r="R304" i="43" s="1"/>
  <c r="K332" i="43"/>
  <c r="V315" i="43"/>
  <c r="V327" i="43"/>
  <c r="T234" i="43"/>
  <c r="V228" i="43"/>
  <c r="V231" i="43"/>
  <c r="V295" i="43"/>
  <c r="V301" i="43"/>
  <c r="V67" i="43"/>
  <c r="V91" i="43"/>
  <c r="V193" i="43"/>
  <c r="V247" i="43"/>
  <c r="J259" i="43"/>
  <c r="V267" i="43"/>
  <c r="V273" i="43"/>
  <c r="K303" i="43"/>
  <c r="R332" i="43"/>
  <c r="V178" i="43"/>
  <c r="AC253" i="43"/>
  <c r="R258" i="43"/>
  <c r="R259" i="43" s="1"/>
  <c r="K279" i="43"/>
  <c r="V264" i="43"/>
  <c r="V276" i="43"/>
  <c r="AC298" i="43"/>
  <c r="O304" i="43"/>
  <c r="AG304" i="43"/>
  <c r="V308" i="43"/>
  <c r="V314" i="43"/>
  <c r="V317" i="43"/>
  <c r="V320" i="43"/>
  <c r="V326" i="43"/>
  <c r="V15" i="43"/>
  <c r="V18" i="43"/>
  <c r="V27" i="43"/>
  <c r="O259" i="43"/>
  <c r="K258" i="43"/>
  <c r="K259" i="43" s="1"/>
  <c r="AC279" i="43"/>
  <c r="S298" i="43"/>
  <c r="V300" i="43"/>
  <c r="AJ303" i="43"/>
  <c r="J304" i="43"/>
  <c r="AJ351" i="43"/>
  <c r="Q351" i="43"/>
  <c r="S578" i="43"/>
  <c r="S584" i="43" s="1"/>
  <c r="V384" i="43"/>
  <c r="R155" i="43"/>
  <c r="Q253" i="43"/>
  <c r="Q259" i="43" s="1"/>
  <c r="V252" i="43"/>
  <c r="Q258" i="43"/>
  <c r="V263" i="43"/>
  <c r="V269" i="43"/>
  <c r="V275" i="43"/>
  <c r="V297" i="43"/>
  <c r="AC332" i="43"/>
  <c r="AJ371" i="43"/>
  <c r="V1462" i="43"/>
  <c r="V1539" i="43"/>
  <c r="V1552" i="43"/>
  <c r="V1564" i="43"/>
  <c r="T578" i="43"/>
  <c r="V387" i="43"/>
  <c r="V394" i="43"/>
  <c r="V403" i="43"/>
  <c r="V419" i="43"/>
  <c r="V426" i="43"/>
  <c r="V435" i="43"/>
  <c r="V442" i="43"/>
  <c r="V451" i="43"/>
  <c r="V458" i="43"/>
  <c r="V467" i="43"/>
  <c r="V474" i="43"/>
  <c r="V490" i="43"/>
  <c r="V506" i="43"/>
  <c r="V522" i="43"/>
  <c r="V538" i="43"/>
  <c r="V554" i="43"/>
  <c r="V570" i="43"/>
  <c r="V662" i="43"/>
  <c r="V678" i="43"/>
  <c r="V703" i="43"/>
  <c r="V713" i="43"/>
  <c r="V719" i="43"/>
  <c r="R759" i="43"/>
  <c r="AJ809" i="43"/>
  <c r="AJ969" i="43"/>
  <c r="R1004" i="43"/>
  <c r="V987" i="43"/>
  <c r="V1003" i="43"/>
  <c r="Q1054" i="43"/>
  <c r="V1069" i="43"/>
  <c r="V1085" i="43"/>
  <c r="AJ1166" i="43"/>
  <c r="V1163" i="43"/>
  <c r="V1184" i="43"/>
  <c r="V1200" i="43"/>
  <c r="T1249" i="43"/>
  <c r="V1221" i="43"/>
  <c r="V1231" i="43"/>
  <c r="V1247" i="43"/>
  <c r="AC1292" i="43"/>
  <c r="V1274" i="43"/>
  <c r="V1290" i="43"/>
  <c r="V1310" i="43"/>
  <c r="AC1390" i="43"/>
  <c r="AC1473" i="43"/>
  <c r="K1504" i="43"/>
  <c r="V1529" i="43"/>
  <c r="V1545" i="43"/>
  <c r="S1587" i="43"/>
  <c r="V329" i="43"/>
  <c r="G357" i="43"/>
  <c r="AJ356" i="43"/>
  <c r="V655" i="43"/>
  <c r="V671" i="43"/>
  <c r="K725" i="43"/>
  <c r="V706" i="43"/>
  <c r="V722" i="43"/>
  <c r="AJ730" i="43"/>
  <c r="V729" i="43"/>
  <c r="V784" i="43"/>
  <c r="V800" i="43"/>
  <c r="V803" i="43"/>
  <c r="AJ814" i="43"/>
  <c r="U849" i="43"/>
  <c r="V822" i="43"/>
  <c r="V828" i="43"/>
  <c r="V838" i="43"/>
  <c r="V844" i="43"/>
  <c r="V863" i="43"/>
  <c r="V873" i="43"/>
  <c r="V879" i="43"/>
  <c r="V889" i="43"/>
  <c r="V903" i="43"/>
  <c r="V913" i="43"/>
  <c r="V919" i="43"/>
  <c r="T964" i="43"/>
  <c r="T970" i="43" s="1"/>
  <c r="V937" i="43"/>
  <c r="V947" i="43"/>
  <c r="V953" i="43"/>
  <c r="G970" i="43"/>
  <c r="S1004" i="43"/>
  <c r="R1054" i="43"/>
  <c r="V1024" i="43"/>
  <c r="V1030" i="43"/>
  <c r="V1040" i="43"/>
  <c r="V1046" i="43"/>
  <c r="K1138" i="43"/>
  <c r="V1106" i="43"/>
  <c r="V1109" i="43"/>
  <c r="V1125" i="43"/>
  <c r="V1160" i="43"/>
  <c r="V1190" i="43"/>
  <c r="V1206" i="43"/>
  <c r="U1249" i="43"/>
  <c r="V1224" i="43"/>
  <c r="V1240" i="43"/>
  <c r="AJ1292" i="43"/>
  <c r="V1277" i="43"/>
  <c r="K1323" i="43"/>
  <c r="V1337" i="43"/>
  <c r="V1343" i="43"/>
  <c r="V1349" i="43"/>
  <c r="V1355" i="43"/>
  <c r="AJ1390" i="43"/>
  <c r="V1379" i="43"/>
  <c r="AJ1473" i="43"/>
  <c r="V1418" i="43"/>
  <c r="V1434" i="43"/>
  <c r="V1458" i="43"/>
  <c r="V1485" i="43"/>
  <c r="V1501" i="43"/>
  <c r="AJ1555" i="43"/>
  <c r="V1560" i="43"/>
  <c r="AC1574" i="43"/>
  <c r="V505" i="43"/>
  <c r="V569" i="43"/>
  <c r="U689" i="43"/>
  <c r="V591" i="43"/>
  <c r="V594" i="43"/>
  <c r="V607" i="43"/>
  <c r="V610" i="43"/>
  <c r="V623" i="43"/>
  <c r="V626" i="43"/>
  <c r="V639" i="43"/>
  <c r="V642" i="43"/>
  <c r="V658" i="43"/>
  <c r="U725" i="43"/>
  <c r="U731" i="43" s="1"/>
  <c r="Q759" i="43"/>
  <c r="T759" i="43"/>
  <c r="V752" i="43"/>
  <c r="AC849" i="43"/>
  <c r="V831" i="43"/>
  <c r="V847" i="43"/>
  <c r="K890" i="43"/>
  <c r="V866" i="43"/>
  <c r="V882" i="43"/>
  <c r="U964" i="43"/>
  <c r="U970" i="43" s="1"/>
  <c r="Y970" i="43"/>
  <c r="T1004" i="43"/>
  <c r="V996" i="43"/>
  <c r="V1033" i="43"/>
  <c r="V1049" i="43"/>
  <c r="K1092" i="43"/>
  <c r="V1059" i="43"/>
  <c r="V1091" i="43"/>
  <c r="Q1138" i="43"/>
  <c r="V1115" i="43"/>
  <c r="V1150" i="43"/>
  <c r="V1193" i="43"/>
  <c r="V1209" i="43"/>
  <c r="V1218" i="43"/>
  <c r="V1227" i="43"/>
  <c r="V1570" i="43"/>
  <c r="I357" i="43"/>
  <c r="U371" i="43"/>
  <c r="AC578" i="43"/>
  <c r="AC584" i="43" s="1"/>
  <c r="V390" i="43"/>
  <c r="V422" i="43"/>
  <c r="V438" i="43"/>
  <c r="V454" i="43"/>
  <c r="V470" i="43"/>
  <c r="V486" i="43"/>
  <c r="V518" i="43"/>
  <c r="V534" i="43"/>
  <c r="V543" i="43"/>
  <c r="V550" i="43"/>
  <c r="V559" i="43"/>
  <c r="V575" i="43"/>
  <c r="V600" i="43"/>
  <c r="V616" i="43"/>
  <c r="V632" i="43"/>
  <c r="V648" i="43"/>
  <c r="V664" i="43"/>
  <c r="V674" i="43"/>
  <c r="V680" i="43"/>
  <c r="R725" i="43"/>
  <c r="R731" i="43" s="1"/>
  <c r="V715" i="43"/>
  <c r="Q814" i="43"/>
  <c r="V812" i="43"/>
  <c r="AB815" i="43"/>
  <c r="AJ849" i="43"/>
  <c r="U890" i="43"/>
  <c r="U896" i="43" s="1"/>
  <c r="V888" i="43"/>
  <c r="AJ895" i="43"/>
  <c r="V894" i="43"/>
  <c r="U921" i="43"/>
  <c r="Q921" i="43"/>
  <c r="R969" i="43"/>
  <c r="R970" i="43" s="1"/>
  <c r="U1004" i="43"/>
  <c r="V983" i="43"/>
  <c r="V999" i="43"/>
  <c r="Q1092" i="43"/>
  <c r="V1081" i="43"/>
  <c r="V1118" i="43"/>
  <c r="V1134" i="43"/>
  <c r="V1212" i="43"/>
  <c r="AC1249" i="43"/>
  <c r="V1270" i="43"/>
  <c r="V1286" i="43"/>
  <c r="V1306" i="43"/>
  <c r="Q1360" i="43"/>
  <c r="V1340" i="43"/>
  <c r="V1346" i="43"/>
  <c r="V1352" i="43"/>
  <c r="V1358" i="43"/>
  <c r="V1372" i="43"/>
  <c r="V1388" i="43"/>
  <c r="V1411" i="43"/>
  <c r="V1427" i="43"/>
  <c r="Q1587" i="43"/>
  <c r="J357" i="43"/>
  <c r="AC371" i="43"/>
  <c r="AJ689" i="43"/>
  <c r="V667" i="43"/>
  <c r="V683" i="43"/>
  <c r="S725" i="43"/>
  <c r="S731" i="43" s="1"/>
  <c r="V718" i="43"/>
  <c r="AC730" i="43"/>
  <c r="R890" i="43"/>
  <c r="AC964" i="43"/>
  <c r="AC1004" i="43"/>
  <c r="U1054" i="43"/>
  <c r="V1036" i="43"/>
  <c r="V1042" i="43"/>
  <c r="V1052" i="43"/>
  <c r="S1138" i="43"/>
  <c r="K1214" i="43"/>
  <c r="V1202" i="43"/>
  <c r="AJ1249" i="43"/>
  <c r="V1273" i="43"/>
  <c r="V1289" i="43"/>
  <c r="S1323" i="43"/>
  <c r="V1309" i="43"/>
  <c r="V1494" i="43"/>
  <c r="V1566" i="43"/>
  <c r="AC1587" i="43"/>
  <c r="M357" i="43"/>
  <c r="V389" i="43"/>
  <c r="V405" i="43"/>
  <c r="V421" i="43"/>
  <c r="V437" i="43"/>
  <c r="V453" i="43"/>
  <c r="V469" i="43"/>
  <c r="V485" i="43"/>
  <c r="V501" i="43"/>
  <c r="V517" i="43"/>
  <c r="V533" i="43"/>
  <c r="V549" i="43"/>
  <c r="V565" i="43"/>
  <c r="V603" i="43"/>
  <c r="V619" i="43"/>
  <c r="V635" i="43"/>
  <c r="V651" i="43"/>
  <c r="V745" i="43"/>
  <c r="V748" i="43"/>
  <c r="V754" i="43"/>
  <c r="K809" i="43"/>
  <c r="T809" i="43"/>
  <c r="T815" i="43" s="1"/>
  <c r="V811" i="43"/>
  <c r="V827" i="43"/>
  <c r="V843" i="43"/>
  <c r="V862" i="43"/>
  <c r="AJ964" i="43"/>
  <c r="AJ970" i="43" s="1"/>
  <c r="AJ1004" i="43"/>
  <c r="V986" i="43"/>
  <c r="V1002" i="43"/>
  <c r="AC1054" i="43"/>
  <c r="S1092" i="43"/>
  <c r="T1138" i="43"/>
  <c r="K1166" i="43"/>
  <c r="V1153" i="43"/>
  <c r="Q1214" i="43"/>
  <c r="V1189" i="43"/>
  <c r="V1339" i="43"/>
  <c r="V1345" i="43"/>
  <c r="V1351" i="43"/>
  <c r="V1357" i="43"/>
  <c r="V1365" i="43"/>
  <c r="V1381" i="43"/>
  <c r="V1404" i="43"/>
  <c r="V1420" i="43"/>
  <c r="V1450" i="43"/>
  <c r="V1531" i="43"/>
  <c r="V1544" i="43"/>
  <c r="V1547" i="43"/>
  <c r="H584" i="43"/>
  <c r="V596" i="43"/>
  <c r="V612" i="43"/>
  <c r="V628" i="43"/>
  <c r="V644" i="43"/>
  <c r="V660" i="43"/>
  <c r="V670" i="43"/>
  <c r="V676" i="43"/>
  <c r="Q725" i="43"/>
  <c r="V711" i="43"/>
  <c r="N731" i="43"/>
  <c r="Q730" i="43"/>
  <c r="T730" i="43"/>
  <c r="AA731" i="43"/>
  <c r="U759" i="43"/>
  <c r="Q809" i="43"/>
  <c r="AC895" i="43"/>
  <c r="Z896" i="43"/>
  <c r="V979" i="43"/>
  <c r="V995" i="43"/>
  <c r="T1092" i="43"/>
  <c r="V1061" i="43"/>
  <c r="V1077" i="43"/>
  <c r="U1138" i="43"/>
  <c r="V1165" i="43"/>
  <c r="R1214" i="43"/>
  <c r="V1208" i="43"/>
  <c r="V1223" i="43"/>
  <c r="V1229" i="43"/>
  <c r="V1239" i="43"/>
  <c r="V1245" i="43"/>
  <c r="V1266" i="43"/>
  <c r="V1282" i="43"/>
  <c r="U1323" i="43"/>
  <c r="T1360" i="43"/>
  <c r="K1390" i="43"/>
  <c r="V1407" i="43"/>
  <c r="V1423" i="43"/>
  <c r="V1436" i="43"/>
  <c r="V1460" i="43"/>
  <c r="K1555" i="43"/>
  <c r="V1521" i="43"/>
  <c r="V1537" i="43"/>
  <c r="V1553" i="43"/>
  <c r="V1562" i="43"/>
  <c r="O357" i="43"/>
  <c r="R356" i="43"/>
  <c r="V663" i="43"/>
  <c r="V714" i="43"/>
  <c r="R809" i="43"/>
  <c r="N815" i="43"/>
  <c r="Q890" i="43"/>
  <c r="Q896" i="43" s="1"/>
  <c r="J896" i="43"/>
  <c r="V905" i="43"/>
  <c r="V911" i="43"/>
  <c r="V939" i="43"/>
  <c r="V945" i="43"/>
  <c r="V955" i="43"/>
  <c r="V961" i="43"/>
  <c r="V1022" i="43"/>
  <c r="V1032" i="43"/>
  <c r="V1038" i="43"/>
  <c r="V1048" i="43"/>
  <c r="AC1138" i="43"/>
  <c r="V1117" i="43"/>
  <c r="V1133" i="43"/>
  <c r="R1166" i="43"/>
  <c r="V1155" i="43"/>
  <c r="S1214" i="43"/>
  <c r="V1182" i="43"/>
  <c r="V1198" i="43"/>
  <c r="Q1292" i="43"/>
  <c r="V1269" i="43"/>
  <c r="V1285" i="43"/>
  <c r="V1371" i="43"/>
  <c r="V1387" i="43"/>
  <c r="Q1473" i="43"/>
  <c r="V1410" i="43"/>
  <c r="V1426" i="43"/>
  <c r="V1446" i="43"/>
  <c r="V1470" i="43"/>
  <c r="V1477" i="43"/>
  <c r="V1493" i="43"/>
  <c r="V1524" i="43"/>
  <c r="R371" i="43"/>
  <c r="K578" i="43"/>
  <c r="K584" i="43" s="1"/>
  <c r="V398" i="43"/>
  <c r="V401" i="43"/>
  <c r="V414" i="43"/>
  <c r="V417" i="43"/>
  <c r="V433" i="43"/>
  <c r="V449" i="43"/>
  <c r="V465" i="43"/>
  <c r="V481" i="43"/>
  <c r="V497" i="43"/>
  <c r="V513" i="43"/>
  <c r="V529" i="43"/>
  <c r="V631" i="43"/>
  <c r="AJ725" i="43"/>
  <c r="AC759" i="43"/>
  <c r="V750" i="43"/>
  <c r="V757" i="43"/>
  <c r="K849" i="43"/>
  <c r="V874" i="43"/>
  <c r="K895" i="43"/>
  <c r="V914" i="43"/>
  <c r="V948" i="43"/>
  <c r="S969" i="43"/>
  <c r="V982" i="43"/>
  <c r="V988" i="43"/>
  <c r="V998" i="43"/>
  <c r="V1025" i="43"/>
  <c r="V1041" i="43"/>
  <c r="V1058" i="43"/>
  <c r="V1064" i="43"/>
  <c r="V1067" i="43"/>
  <c r="V1080" i="43"/>
  <c r="V1083" i="43"/>
  <c r="V1107" i="43"/>
  <c r="V1123" i="43"/>
  <c r="S1166" i="43"/>
  <c r="V1149" i="43"/>
  <c r="V1158" i="43"/>
  <c r="V1164" i="43"/>
  <c r="R1292" i="43"/>
  <c r="V1275" i="43"/>
  <c r="AC1323" i="43"/>
  <c r="R1390" i="43"/>
  <c r="V1377" i="43"/>
  <c r="V1416" i="43"/>
  <c r="V1432" i="43"/>
  <c r="V1499" i="43"/>
  <c r="T356" i="43"/>
  <c r="V362" i="43"/>
  <c r="V369" i="43"/>
  <c r="Q578" i="43"/>
  <c r="V391" i="43"/>
  <c r="V407" i="43"/>
  <c r="V423" i="43"/>
  <c r="V439" i="43"/>
  <c r="V455" i="43"/>
  <c r="V471" i="43"/>
  <c r="V487" i="43"/>
  <c r="V503" i="43"/>
  <c r="V519" i="43"/>
  <c r="V535" i="43"/>
  <c r="V542" i="43"/>
  <c r="V551" i="43"/>
  <c r="V558" i="43"/>
  <c r="V567" i="43"/>
  <c r="V574" i="43"/>
  <c r="K689" i="43"/>
  <c r="V592" i="43"/>
  <c r="V608" i="43"/>
  <c r="V624" i="43"/>
  <c r="V640" i="43"/>
  <c r="V656" i="43"/>
  <c r="V672" i="43"/>
  <c r="V707" i="43"/>
  <c r="V717" i="43"/>
  <c r="V723" i="43"/>
  <c r="AJ759" i="43"/>
  <c r="V813" i="43"/>
  <c r="V975" i="43"/>
  <c r="V991" i="43"/>
  <c r="AC1092" i="43"/>
  <c r="V1073" i="43"/>
  <c r="V1089" i="43"/>
  <c r="V1188" i="43"/>
  <c r="V1204" i="43"/>
  <c r="Q1249" i="43"/>
  <c r="V1225" i="43"/>
  <c r="V1235" i="43"/>
  <c r="V1241" i="43"/>
  <c r="V1262" i="43"/>
  <c r="V1278" i="43"/>
  <c r="AJ1323" i="43"/>
  <c r="V1341" i="43"/>
  <c r="V1347" i="43"/>
  <c r="V1353" i="43"/>
  <c r="V1359" i="43"/>
  <c r="V1419" i="43"/>
  <c r="R1555" i="43"/>
  <c r="V1533" i="43"/>
  <c r="V1568" i="43"/>
  <c r="Q583" i="43"/>
  <c r="V659" i="43"/>
  <c r="V675" i="43"/>
  <c r="V710" i="43"/>
  <c r="M731" i="43"/>
  <c r="U809" i="43"/>
  <c r="U815" i="43" s="1"/>
  <c r="V775" i="43"/>
  <c r="V781" i="43"/>
  <c r="V791" i="43"/>
  <c r="V797" i="43"/>
  <c r="V807" i="43"/>
  <c r="K814" i="43"/>
  <c r="S814" i="43"/>
  <c r="V826" i="43"/>
  <c r="V832" i="43"/>
  <c r="V842" i="43"/>
  <c r="V867" i="43"/>
  <c r="V877" i="43"/>
  <c r="V883" i="43"/>
  <c r="O896" i="43"/>
  <c r="R895" i="43"/>
  <c r="V907" i="43"/>
  <c r="V917" i="43"/>
  <c r="Q964" i="43"/>
  <c r="Q970" i="43" s="1"/>
  <c r="V935" i="43"/>
  <c r="V941" i="43"/>
  <c r="V951" i="43"/>
  <c r="V957" i="43"/>
  <c r="V1018" i="43"/>
  <c r="V1028" i="43"/>
  <c r="V1034" i="43"/>
  <c r="V1044" i="43"/>
  <c r="V1050" i="43"/>
  <c r="V1113" i="43"/>
  <c r="V1129" i="43"/>
  <c r="V1151" i="43"/>
  <c r="V1161" i="43"/>
  <c r="AC1214" i="43"/>
  <c r="V1194" i="43"/>
  <c r="V1210" i="43"/>
  <c r="R1249" i="43"/>
  <c r="V1228" i="43"/>
  <c r="V1244" i="43"/>
  <c r="T1292" i="43"/>
  <c r="V1265" i="43"/>
  <c r="V1281" i="43"/>
  <c r="T1390" i="43"/>
  <c r="V1367" i="43"/>
  <c r="V1383" i="43"/>
  <c r="T1473" i="43"/>
  <c r="V1406" i="43"/>
  <c r="V1422" i="43"/>
  <c r="V1452" i="43"/>
  <c r="V1489" i="43"/>
  <c r="T1574" i="43"/>
  <c r="Q197" i="43"/>
  <c r="V212" i="43"/>
  <c r="V215" i="43"/>
  <c r="V218" i="43"/>
  <c r="V221" i="43"/>
  <c r="V224" i="43"/>
  <c r="V230" i="43"/>
  <c r="U197" i="43"/>
  <c r="V170" i="43"/>
  <c r="V223" i="43"/>
  <c r="V226" i="43"/>
  <c r="V194" i="43"/>
  <c r="V229" i="43"/>
  <c r="R234" i="43"/>
  <c r="V201" i="43"/>
  <c r="V204" i="43"/>
  <c r="V207" i="43"/>
  <c r="V210" i="43"/>
  <c r="V213" i="43"/>
  <c r="V216" i="43"/>
  <c r="V219" i="43"/>
  <c r="V222" i="43"/>
  <c r="V225" i="43"/>
  <c r="U234" i="43"/>
  <c r="AJ234" i="43"/>
  <c r="AC234" i="43"/>
  <c r="Q234" i="43"/>
  <c r="K234" i="43"/>
  <c r="AJ197" i="43"/>
  <c r="AC197" i="43"/>
  <c r="V186" i="43"/>
  <c r="V182" i="43"/>
  <c r="V172" i="43"/>
  <c r="V190" i="43"/>
  <c r="V187" i="43"/>
  <c r="V174" i="43"/>
  <c r="V176" i="43"/>
  <c r="V192" i="43"/>
  <c r="V169" i="43"/>
  <c r="V179" i="43"/>
  <c r="V185" i="43"/>
  <c r="V195" i="43"/>
  <c r="V188" i="43"/>
  <c r="V175" i="43"/>
  <c r="V181" i="43"/>
  <c r="V191" i="43"/>
  <c r="S197" i="43"/>
  <c r="V184" i="43"/>
  <c r="V171" i="43"/>
  <c r="V177" i="43"/>
  <c r="V180" i="43"/>
  <c r="V173" i="43"/>
  <c r="V183" i="43"/>
  <c r="V189" i="43"/>
  <c r="V115" i="43"/>
  <c r="U155" i="43"/>
  <c r="V87" i="43"/>
  <c r="V147" i="43"/>
  <c r="V51" i="43"/>
  <c r="K155" i="43"/>
  <c r="V11" i="43"/>
  <c r="V99" i="43"/>
  <c r="V59" i="43"/>
  <c r="V71" i="43"/>
  <c r="V125" i="43"/>
  <c r="V131" i="43"/>
  <c r="V137" i="43"/>
  <c r="V143" i="43"/>
  <c r="V149" i="43"/>
  <c r="V19" i="43"/>
  <c r="V40" i="43"/>
  <c r="V43" i="43"/>
  <c r="V127" i="43"/>
  <c r="V133" i="43"/>
  <c r="V139" i="43"/>
  <c r="V145" i="43"/>
  <c r="V151" i="43"/>
  <c r="Z120" i="43"/>
  <c r="Q155" i="43"/>
  <c r="V136" i="43"/>
  <c r="V148" i="43"/>
  <c r="V126" i="43"/>
  <c r="V138" i="43"/>
  <c r="V150" i="43"/>
  <c r="V132" i="43"/>
  <c r="V144" i="43"/>
  <c r="V122" i="43"/>
  <c r="V134" i="43"/>
  <c r="V146" i="43"/>
  <c r="V128" i="43"/>
  <c r="V140" i="43"/>
  <c r="V152" i="43"/>
  <c r="V130" i="43"/>
  <c r="V142" i="43"/>
  <c r="AJ118" i="43"/>
  <c r="AC118" i="43"/>
  <c r="V23" i="43"/>
  <c r="V111" i="43"/>
  <c r="V114" i="43"/>
  <c r="V17" i="43"/>
  <c r="V47" i="43"/>
  <c r="V50" i="43"/>
  <c r="V108" i="43"/>
  <c r="V35" i="43"/>
  <c r="V95" i="43"/>
  <c r="V98" i="43"/>
  <c r="V13" i="43"/>
  <c r="V31" i="43"/>
  <c r="V34" i="43"/>
  <c r="V46" i="43"/>
  <c r="V55" i="43"/>
  <c r="V83" i="43"/>
  <c r="V92" i="43"/>
  <c r="V116" i="43"/>
  <c r="V28" i="43"/>
  <c r="V79" i="43"/>
  <c r="V82" i="43"/>
  <c r="V76" i="43"/>
  <c r="V88" i="43"/>
  <c r="V103" i="43"/>
  <c r="Q118" i="43"/>
  <c r="V12" i="43"/>
  <c r="V24" i="43"/>
  <c r="V39" i="43"/>
  <c r="V100" i="43"/>
  <c r="R118" i="43"/>
  <c r="V33" i="43"/>
  <c r="V63" i="43"/>
  <c r="V66" i="43"/>
  <c r="V37" i="43"/>
  <c r="V53" i="43"/>
  <c r="V69" i="43"/>
  <c r="V85" i="43"/>
  <c r="V101" i="43"/>
  <c r="S118" i="43"/>
  <c r="V21" i="43"/>
  <c r="T118" i="43"/>
  <c r="V14" i="43"/>
  <c r="V30" i="43"/>
  <c r="V62" i="43"/>
  <c r="V78" i="43"/>
  <c r="V94" i="43"/>
  <c r="V104" i="43"/>
  <c r="V110" i="43"/>
  <c r="U118" i="43"/>
  <c r="V49" i="43"/>
  <c r="V65" i="43"/>
  <c r="V81" i="43"/>
  <c r="V97" i="43"/>
  <c r="V113" i="43"/>
  <c r="V20" i="43"/>
  <c r="V26" i="43"/>
  <c r="V36" i="43"/>
  <c r="V42" i="43"/>
  <c r="V52" i="43"/>
  <c r="V58" i="43"/>
  <c r="V68" i="43"/>
  <c r="V74" i="43"/>
  <c r="V84" i="43"/>
  <c r="V90" i="43"/>
  <c r="V106" i="43"/>
  <c r="V45" i="43"/>
  <c r="V61" i="43"/>
  <c r="V77" i="43"/>
  <c r="V93" i="43"/>
  <c r="V109" i="43"/>
  <c r="V29" i="43"/>
  <c r="V16" i="43"/>
  <c r="V22" i="43"/>
  <c r="V32" i="43"/>
  <c r="V38" i="43"/>
  <c r="V48" i="43"/>
  <c r="V54" i="43"/>
  <c r="V64" i="43"/>
  <c r="V70" i="43"/>
  <c r="V80" i="43"/>
  <c r="V86" i="43"/>
  <c r="V96" i="43"/>
  <c r="V102" i="43"/>
  <c r="V112" i="43"/>
  <c r="V41" i="43"/>
  <c r="V57" i="43"/>
  <c r="V73" i="43"/>
  <c r="V89" i="43"/>
  <c r="V105" i="43"/>
  <c r="K118" i="43"/>
  <c r="V25" i="43"/>
  <c r="V241" i="32"/>
  <c r="AL178" i="32"/>
  <c r="AD192" i="32"/>
  <c r="R192" i="32"/>
  <c r="S164" i="32"/>
  <c r="R206" i="32"/>
  <c r="AD206" i="32"/>
  <c r="R234" i="32"/>
  <c r="U234" i="32"/>
  <c r="AL234" i="32"/>
  <c r="V254" i="32"/>
  <c r="V249" i="32"/>
  <c r="V251" i="32"/>
  <c r="V253" i="32"/>
  <c r="V252" i="32"/>
  <c r="R137" i="32"/>
  <c r="AL137" i="32"/>
  <c r="R164" i="32"/>
  <c r="J123" i="32"/>
  <c r="T206" i="32"/>
  <c r="V96" i="32"/>
  <c r="S220" i="32"/>
  <c r="R109" i="32"/>
  <c r="U164" i="32"/>
  <c r="U192" i="32"/>
  <c r="AL109" i="32"/>
  <c r="V14" i="32"/>
  <c r="V257" i="32"/>
  <c r="V95" i="32"/>
  <c r="V97" i="32"/>
  <c r="T137" i="32"/>
  <c r="S88" i="32"/>
  <c r="U123" i="32"/>
  <c r="S123" i="32"/>
  <c r="AD178" i="32"/>
  <c r="AD88" i="32"/>
  <c r="V250" i="32"/>
  <c r="V237" i="32"/>
  <c r="V91" i="32"/>
  <c r="J151" i="32"/>
  <c r="V244" i="32"/>
  <c r="V256" i="32"/>
  <c r="T72" i="32"/>
  <c r="S137" i="32"/>
  <c r="V246" i="32"/>
  <c r="V258" i="32"/>
  <c r="R178" i="32"/>
  <c r="J178" i="32"/>
  <c r="V243" i="32"/>
  <c r="V255" i="32"/>
  <c r="S72" i="32"/>
  <c r="V72" i="32"/>
  <c r="U178" i="32"/>
  <c r="T192" i="32"/>
  <c r="T220" i="32"/>
  <c r="V238" i="32"/>
  <c r="V245" i="32"/>
  <c r="U72" i="32"/>
  <c r="V240" i="32"/>
  <c r="AD40" i="32"/>
  <c r="V94" i="32"/>
  <c r="U151" i="32"/>
  <c r="V247" i="32"/>
  <c r="V43" i="32"/>
  <c r="J192" i="32"/>
  <c r="J220" i="32"/>
  <c r="V27" i="32"/>
  <c r="V93" i="32"/>
  <c r="J164" i="32"/>
  <c r="T178" i="32"/>
  <c r="AL192" i="32"/>
  <c r="AL206" i="32"/>
  <c r="V242" i="32"/>
  <c r="AL151" i="32"/>
  <c r="AL220" i="32"/>
  <c r="R40" i="32"/>
  <c r="AD72" i="32"/>
  <c r="J88" i="32"/>
  <c r="T109" i="32"/>
  <c r="AD123" i="32"/>
  <c r="T151" i="32"/>
  <c r="T234" i="32"/>
  <c r="V239" i="32"/>
  <c r="S40" i="32"/>
  <c r="R88" i="32"/>
  <c r="AD137" i="32"/>
  <c r="T164" i="32"/>
  <c r="S206" i="32"/>
  <c r="S10" i="32"/>
  <c r="T40" i="32"/>
  <c r="J109" i="32"/>
  <c r="AD109" i="32"/>
  <c r="T123" i="32"/>
  <c r="AD151" i="32"/>
  <c r="S178" i="32"/>
  <c r="AD220" i="32"/>
  <c r="J234" i="32"/>
  <c r="R72" i="32"/>
  <c r="T88" i="32"/>
  <c r="V92" i="32"/>
  <c r="R123" i="32"/>
  <c r="R151" i="32"/>
  <c r="AD164" i="32"/>
  <c r="AD234" i="32"/>
  <c r="V259" i="32"/>
  <c r="U88" i="32"/>
  <c r="S109" i="32"/>
  <c r="S151" i="32"/>
  <c r="AL164" i="32"/>
  <c r="S234" i="32"/>
  <c r="V271" i="32"/>
  <c r="AL88" i="32"/>
  <c r="U109" i="32"/>
  <c r="AL123" i="32"/>
  <c r="J206" i="32"/>
  <c r="V248" i="32"/>
  <c r="V20" i="32"/>
  <c r="U137" i="32"/>
  <c r="AL40" i="32"/>
  <c r="V44" i="32"/>
  <c r="U40" i="32"/>
  <c r="J40" i="32"/>
  <c r="V17" i="32"/>
  <c r="AD10" i="32"/>
  <c r="AL10" i="32"/>
  <c r="V16" i="32"/>
  <c r="V18" i="32"/>
  <c r="V25" i="32"/>
  <c r="V22" i="32"/>
  <c r="V12" i="32"/>
  <c r="V24" i="32"/>
  <c r="R10" i="32"/>
  <c r="V19" i="32"/>
  <c r="T10" i="32"/>
  <c r="V21" i="32"/>
  <c r="V26" i="32"/>
  <c r="V23" i="32"/>
  <c r="V28" i="32"/>
  <c r="V13" i="32"/>
  <c r="V15" i="32"/>
  <c r="J10" i="32"/>
  <c r="U10" i="32"/>
  <c r="AD7" i="68"/>
  <c r="AK7" i="68"/>
  <c r="W363" i="68"/>
  <c r="W76" i="68"/>
  <c r="W232" i="68"/>
  <c r="W463" i="68"/>
  <c r="K7" i="68"/>
  <c r="W427" i="68"/>
  <c r="R7" i="68"/>
  <c r="W387" i="68"/>
  <c r="W309" i="68"/>
  <c r="T409" i="68"/>
  <c r="W263" i="68"/>
  <c r="W274" i="68" s="1"/>
  <c r="W330" i="68"/>
  <c r="W342" i="68" s="1"/>
  <c r="T363" i="68"/>
  <c r="W476" i="68"/>
  <c r="W487" i="68" s="1"/>
  <c r="W88" i="68"/>
  <c r="W104" i="68" s="1"/>
  <c r="W288" i="68"/>
  <c r="W296" i="68" s="1"/>
  <c r="W117" i="68"/>
  <c r="W135" i="68" s="1"/>
  <c r="W308" i="68"/>
  <c r="U387" i="68"/>
  <c r="T427" i="68"/>
  <c r="W244" i="68"/>
  <c r="W250" i="68" s="1"/>
  <c r="V79" i="42"/>
  <c r="V8" i="42" s="1"/>
  <c r="S729" i="42"/>
  <c r="V67" i="42"/>
  <c r="V162" i="42"/>
  <c r="V168" i="42"/>
  <c r="V178" i="42"/>
  <c r="V194" i="42"/>
  <c r="S8" i="42"/>
  <c r="V158" i="42"/>
  <c r="V164" i="42"/>
  <c r="V174" i="42"/>
  <c r="V180" i="42"/>
  <c r="V190" i="42"/>
  <c r="V196" i="42"/>
  <c r="V212" i="42"/>
  <c r="V228" i="42"/>
  <c r="V154" i="42"/>
  <c r="V87" i="42"/>
  <c r="V160" i="42"/>
  <c r="V170" i="42"/>
  <c r="V186" i="42"/>
  <c r="V202" i="42"/>
  <c r="V399" i="42"/>
  <c r="R729" i="42"/>
  <c r="V395" i="42"/>
  <c r="V411" i="42"/>
  <c r="V397" i="42"/>
  <c r="V407" i="42"/>
  <c r="V417" i="42"/>
  <c r="V413" i="42"/>
  <c r="V725" i="42"/>
  <c r="V729" i="42" s="1"/>
  <c r="AC304" i="43"/>
  <c r="V253" i="43"/>
  <c r="V259" i="43" s="1"/>
  <c r="K304" i="43"/>
  <c r="T304" i="43"/>
  <c r="V168" i="43"/>
  <c r="S234" i="43"/>
  <c r="AC351" i="43"/>
  <c r="AC357" i="43" s="1"/>
  <c r="Q356" i="43"/>
  <c r="Q357" i="43" s="1"/>
  <c r="V402" i="43"/>
  <c r="AC689" i="43"/>
  <c r="V124" i="43"/>
  <c r="T155" i="43"/>
  <c r="V293" i="43"/>
  <c r="V298" i="43" s="1"/>
  <c r="V304" i="43" s="1"/>
  <c r="V590" i="43"/>
  <c r="V606" i="43"/>
  <c r="V622" i="43"/>
  <c r="V638" i="43"/>
  <c r="V654" i="43"/>
  <c r="T725" i="43"/>
  <c r="T731" i="43" s="1"/>
  <c r="V705" i="43"/>
  <c r="V721" i="43"/>
  <c r="S759" i="43"/>
  <c r="S809" i="43"/>
  <c r="S815" i="43" s="1"/>
  <c r="V773" i="43"/>
  <c r="V302" i="43"/>
  <c r="S258" i="43"/>
  <c r="S259" i="43" s="1"/>
  <c r="Q584" i="43"/>
  <c r="AC725" i="43"/>
  <c r="AC731" i="43" s="1"/>
  <c r="K759" i="43"/>
  <c r="V890" i="43"/>
  <c r="V896" i="43" s="1"/>
  <c r="T258" i="43"/>
  <c r="T259" i="43" s="1"/>
  <c r="S303" i="43"/>
  <c r="S304" i="43" s="1"/>
  <c r="K371" i="43"/>
  <c r="R578" i="43"/>
  <c r="R584" i="43" s="1"/>
  <c r="V581" i="43"/>
  <c r="V602" i="43"/>
  <c r="V618" i="43"/>
  <c r="V634" i="43"/>
  <c r="V650" i="43"/>
  <c r="R815" i="43"/>
  <c r="S332" i="43"/>
  <c r="K351" i="43"/>
  <c r="K357" i="43" s="1"/>
  <c r="S279" i="43"/>
  <c r="Q332" i="43"/>
  <c r="Q689" i="43"/>
  <c r="AC890" i="43"/>
  <c r="AC896" i="43" s="1"/>
  <c r="R351" i="43"/>
  <c r="S371" i="43"/>
  <c r="U578" i="43"/>
  <c r="U584" i="43" s="1"/>
  <c r="V598" i="43"/>
  <c r="V614" i="43"/>
  <c r="V630" i="43"/>
  <c r="V646" i="43"/>
  <c r="Q849" i="43"/>
  <c r="V345" i="43"/>
  <c r="S351" i="43"/>
  <c r="S357" i="43" s="1"/>
  <c r="V406" i="43"/>
  <c r="T583" i="43"/>
  <c r="T584" i="43" s="1"/>
  <c r="AC815" i="43"/>
  <c r="T351" i="43"/>
  <c r="T357" i="43" s="1"/>
  <c r="T689" i="43"/>
  <c r="K731" i="43"/>
  <c r="U332" i="43"/>
  <c r="U351" i="43"/>
  <c r="U357" i="43" s="1"/>
  <c r="V354" i="43"/>
  <c r="AJ578" i="43"/>
  <c r="AJ584" i="43" s="1"/>
  <c r="T849" i="43"/>
  <c r="V702" i="43"/>
  <c r="V819" i="43"/>
  <c r="V893" i="43"/>
  <c r="S895" i="43"/>
  <c r="K921" i="43"/>
  <c r="V1068" i="43"/>
  <c r="V1084" i="43"/>
  <c r="V1143" i="43"/>
  <c r="V1159" i="43"/>
  <c r="Q1323" i="43"/>
  <c r="K1574" i="43"/>
  <c r="R1587" i="43"/>
  <c r="S689" i="43"/>
  <c r="AJ890" i="43"/>
  <c r="AJ896" i="43" s="1"/>
  <c r="U1092" i="43"/>
  <c r="V1114" i="43"/>
  <c r="Q1166" i="43"/>
  <c r="S1292" i="43"/>
  <c r="R1360" i="43"/>
  <c r="V1478" i="43"/>
  <c r="AJ1138" i="43"/>
  <c r="K1292" i="43"/>
  <c r="T1323" i="43"/>
  <c r="S1574" i="43"/>
  <c r="V901" i="43"/>
  <c r="K964" i="43"/>
  <c r="K970" i="43" s="1"/>
  <c r="V1126" i="43"/>
  <c r="T1214" i="43"/>
  <c r="V1185" i="43"/>
  <c r="V1201" i="43"/>
  <c r="V1302" i="43"/>
  <c r="V1318" i="43"/>
  <c r="V1368" i="43"/>
  <c r="V1384" i="43"/>
  <c r="K1473" i="43"/>
  <c r="Q1504" i="43"/>
  <c r="V892" i="43"/>
  <c r="R921" i="43"/>
  <c r="K1004" i="43"/>
  <c r="AJ1092" i="43"/>
  <c r="V1110" i="43"/>
  <c r="T1166" i="43"/>
  <c r="K1249" i="43"/>
  <c r="U1360" i="43"/>
  <c r="V1336" i="43"/>
  <c r="V1360" i="43" s="1"/>
  <c r="Q1390" i="43"/>
  <c r="V1490" i="43"/>
  <c r="S921" i="43"/>
  <c r="V1292" i="43"/>
  <c r="Q1555" i="43"/>
  <c r="V361" i="43"/>
  <c r="V371" i="43" s="1"/>
  <c r="V772" i="43"/>
  <c r="T921" i="43"/>
  <c r="S964" i="43"/>
  <c r="S970" i="43" s="1"/>
  <c r="V1122" i="43"/>
  <c r="AC1166" i="43"/>
  <c r="V1181" i="43"/>
  <c r="V1197" i="43"/>
  <c r="V1213" i="43"/>
  <c r="V1298" i="43"/>
  <c r="V1314" i="43"/>
  <c r="AJ1360" i="43"/>
  <c r="V1364" i="43"/>
  <c r="V1380" i="43"/>
  <c r="S1473" i="43"/>
  <c r="T1504" i="43"/>
  <c r="S890" i="43"/>
  <c r="M896" i="43"/>
  <c r="V900" i="43"/>
  <c r="H970" i="43"/>
  <c r="S1054" i="43"/>
  <c r="V1072" i="43"/>
  <c r="V1088" i="43"/>
  <c r="V1147" i="43"/>
  <c r="AC1504" i="43"/>
  <c r="T1555" i="43"/>
  <c r="V1520" i="43"/>
  <c r="V736" i="43"/>
  <c r="T890" i="43"/>
  <c r="AC921" i="43"/>
  <c r="V964" i="43"/>
  <c r="V970" i="43" s="1"/>
  <c r="R1138" i="43"/>
  <c r="AJ921" i="43"/>
  <c r="AC970" i="43"/>
  <c r="R1092" i="43"/>
  <c r="V1482" i="43"/>
  <c r="V1498" i="43"/>
  <c r="AC1555" i="43"/>
  <c r="S1504" i="43"/>
  <c r="T895" i="43"/>
  <c r="V966" i="43"/>
  <c r="V1105" i="43"/>
  <c r="V1142" i="43"/>
  <c r="V1017" i="43"/>
  <c r="U1214" i="43"/>
  <c r="S1360" i="43"/>
  <c r="V1403" i="43"/>
  <c r="S1390" i="43"/>
  <c r="V974" i="43"/>
  <c r="S1555" i="43"/>
  <c r="V56" i="32"/>
  <c r="J137" i="32"/>
  <c r="R271" i="32"/>
  <c r="J56" i="32"/>
  <c r="V90" i="32"/>
  <c r="V151" i="32"/>
  <c r="V109" i="32"/>
  <c r="V236" i="32"/>
  <c r="V42" i="32"/>
  <c r="J271" i="32"/>
  <c r="V1138" i="43" l="1"/>
  <c r="Q815" i="43"/>
  <c r="AC120" i="43"/>
  <c r="V1574" i="43"/>
  <c r="AJ731" i="43"/>
  <c r="AJ259" i="43"/>
  <c r="V234" i="43"/>
  <c r="V1249" i="43"/>
  <c r="V279" i="43"/>
  <c r="V332" i="43"/>
  <c r="V1504" i="43"/>
  <c r="V759" i="43"/>
  <c r="V1555" i="43"/>
  <c r="AC259" i="43"/>
  <c r="AJ304" i="43"/>
  <c r="V809" i="43"/>
  <c r="V815" i="43" s="1"/>
  <c r="Q304" i="43"/>
  <c r="V1004" i="43"/>
  <c r="R357" i="43"/>
  <c r="V1473" i="43"/>
  <c r="Q7" i="43"/>
  <c r="V849" i="43"/>
  <c r="V725" i="43"/>
  <c r="V731" i="43" s="1"/>
  <c r="V1323" i="43"/>
  <c r="K120" i="43"/>
  <c r="V1054" i="43"/>
  <c r="AJ120" i="43"/>
  <c r="V351" i="43"/>
  <c r="V357" i="43" s="1"/>
  <c r="V1166" i="43"/>
  <c r="V1214" i="43"/>
  <c r="AJ815" i="43"/>
  <c r="K815" i="43"/>
  <c r="Q120" i="43"/>
  <c r="AJ7" i="43"/>
  <c r="V578" i="43"/>
  <c r="V584" i="43" s="1"/>
  <c r="R896" i="43"/>
  <c r="K896" i="43"/>
  <c r="AJ357" i="43"/>
  <c r="V1092" i="43"/>
  <c r="V689" i="43"/>
  <c r="V921" i="43"/>
  <c r="Q731" i="43"/>
  <c r="V197" i="43"/>
  <c r="V155" i="43"/>
  <c r="V118" i="43"/>
  <c r="V192" i="32"/>
  <c r="V137" i="32"/>
  <c r="V178" i="32"/>
  <c r="AL283" i="32"/>
  <c r="V164" i="32"/>
  <c r="V206" i="32"/>
  <c r="V40" i="32"/>
  <c r="AD283" i="32"/>
  <c r="V220" i="32"/>
  <c r="V88" i="32"/>
  <c r="V123" i="32"/>
  <c r="V234" i="32"/>
  <c r="V10" i="32"/>
  <c r="R283" i="32"/>
  <c r="W317" i="68"/>
  <c r="V1390" i="43"/>
  <c r="AC7" i="43"/>
  <c r="T896" i="43"/>
  <c r="S896" i="43"/>
  <c r="K7" i="43"/>
  <c r="K156" i="2" l="1"/>
  <c r="O1773" i="2" l="1"/>
  <c r="N1773" i="2"/>
  <c r="M1773" i="2"/>
  <c r="O1767" i="2"/>
  <c r="N1767" i="2"/>
  <c r="M1767" i="2"/>
  <c r="M1698" i="2" s="1"/>
  <c r="N1698" i="2" l="1"/>
  <c r="O1698" i="2"/>
  <c r="M104" i="2"/>
  <c r="K55" i="54" l="1"/>
  <c r="J55" i="54"/>
  <c r="H55" i="54"/>
  <c r="G55" i="54"/>
  <c r="H34" i="54"/>
  <c r="G34" i="54"/>
  <c r="I1773" i="2"/>
  <c r="H1773" i="2"/>
  <c r="I1766" i="2"/>
  <c r="H1766" i="2"/>
  <c r="I1765" i="2"/>
  <c r="H1765" i="2"/>
  <c r="L1764" i="2"/>
  <c r="K56" i="54" s="1"/>
  <c r="K1764" i="2"/>
  <c r="J56" i="54" s="1"/>
  <c r="J1764" i="2"/>
  <c r="G1764" i="2"/>
  <c r="F1764" i="2"/>
  <c r="H56" i="54" s="1"/>
  <c r="E1764" i="2"/>
  <c r="G56" i="54" s="1"/>
  <c r="I1763" i="2"/>
  <c r="H1763" i="2"/>
  <c r="I1762" i="2"/>
  <c r="H1762" i="2"/>
  <c r="I1761" i="2"/>
  <c r="H1761" i="2"/>
  <c r="I1760" i="2"/>
  <c r="H1760" i="2"/>
  <c r="I1759" i="2"/>
  <c r="H1759" i="2"/>
  <c r="I1758" i="2"/>
  <c r="H1758" i="2"/>
  <c r="I1757" i="2"/>
  <c r="H1757" i="2"/>
  <c r="L1756" i="2"/>
  <c r="K1756" i="2"/>
  <c r="G1756" i="2"/>
  <c r="F1756" i="2"/>
  <c r="E1756" i="2"/>
  <c r="I1755" i="2"/>
  <c r="H1755" i="2"/>
  <c r="I1754" i="2"/>
  <c r="H1754" i="2"/>
  <c r="I1753" i="2"/>
  <c r="H1753" i="2"/>
  <c r="I1752" i="2"/>
  <c r="H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L1739" i="2"/>
  <c r="K1739" i="2"/>
  <c r="G1739" i="2"/>
  <c r="I1739" i="2" s="1"/>
  <c r="F1739" i="2"/>
  <c r="E1739" i="2"/>
  <c r="I1738" i="2"/>
  <c r="H1738" i="2"/>
  <c r="I1737" i="2"/>
  <c r="H1737" i="2"/>
  <c r="I1736" i="2"/>
  <c r="H1736" i="2"/>
  <c r="L1735" i="2"/>
  <c r="K1735" i="2"/>
  <c r="G1735" i="2"/>
  <c r="F1735" i="2"/>
  <c r="E1735" i="2"/>
  <c r="I1734" i="2"/>
  <c r="H1734" i="2"/>
  <c r="I1733" i="2"/>
  <c r="H1733" i="2"/>
  <c r="I1732" i="2"/>
  <c r="H1732" i="2"/>
  <c r="I1731" i="2"/>
  <c r="H1731" i="2"/>
  <c r="I1730" i="2"/>
  <c r="H1730" i="2"/>
  <c r="I1729" i="2"/>
  <c r="H1729" i="2"/>
  <c r="I1728" i="2"/>
  <c r="H1728" i="2"/>
  <c r="I1727" i="2"/>
  <c r="H1727" i="2"/>
  <c r="I1726" i="2"/>
  <c r="H1726" i="2"/>
  <c r="I1725" i="2"/>
  <c r="H1725" i="2"/>
  <c r="I1724" i="2"/>
  <c r="H1724" i="2"/>
  <c r="I1723" i="2"/>
  <c r="H1723" i="2"/>
  <c r="I1722" i="2"/>
  <c r="H1722" i="2"/>
  <c r="L1721" i="2"/>
  <c r="K1721" i="2"/>
  <c r="G1721" i="2"/>
  <c r="F1721" i="2"/>
  <c r="E1721" i="2"/>
  <c r="I1720" i="2"/>
  <c r="H1720" i="2"/>
  <c r="I1719" i="2"/>
  <c r="H1719" i="2"/>
  <c r="I1718" i="2"/>
  <c r="H1718" i="2"/>
  <c r="I1717" i="2"/>
  <c r="H1717" i="2"/>
  <c r="I1716" i="2"/>
  <c r="H1716" i="2"/>
  <c r="I1715" i="2"/>
  <c r="H1715" i="2"/>
  <c r="I1714" i="2"/>
  <c r="H1714" i="2"/>
  <c r="L1713" i="2"/>
  <c r="K1713" i="2"/>
  <c r="G1713" i="2"/>
  <c r="F1713" i="2"/>
  <c r="E1713" i="2"/>
  <c r="I1712" i="2"/>
  <c r="H1712" i="2"/>
  <c r="I1711" i="2"/>
  <c r="H1711" i="2"/>
  <c r="I1710" i="2"/>
  <c r="H1710" i="2"/>
  <c r="I1709" i="2"/>
  <c r="H1709" i="2"/>
  <c r="L1708" i="2"/>
  <c r="K1708" i="2"/>
  <c r="G1708" i="2"/>
  <c r="F1708" i="2"/>
  <c r="E1708" i="2"/>
  <c r="I1707" i="2"/>
  <c r="H1707" i="2"/>
  <c r="I1706" i="2"/>
  <c r="H1706" i="2"/>
  <c r="I1705" i="2"/>
  <c r="H1705" i="2"/>
  <c r="I1704" i="2"/>
  <c r="H1704" i="2"/>
  <c r="I1703" i="2"/>
  <c r="H1703" i="2"/>
  <c r="L1702" i="2"/>
  <c r="K1702" i="2"/>
  <c r="G1702" i="2"/>
  <c r="H1702" i="2" s="1"/>
  <c r="F1702" i="2"/>
  <c r="E1702" i="2"/>
  <c r="I1701" i="2"/>
  <c r="H1701" i="2"/>
  <c r="I1697" i="2"/>
  <c r="H1697" i="2"/>
  <c r="I1696" i="2"/>
  <c r="H1696" i="2"/>
  <c r="I1695" i="2"/>
  <c r="H1695" i="2"/>
  <c r="I1694" i="2"/>
  <c r="H1694" i="2"/>
  <c r="H1735" i="2" l="1"/>
  <c r="H1756" i="2"/>
  <c r="I1702" i="2"/>
  <c r="F1700" i="2"/>
  <c r="F1698" i="2" s="1"/>
  <c r="I1713" i="2"/>
  <c r="H1764" i="2"/>
  <c r="I56" i="54"/>
  <c r="K33" i="54"/>
  <c r="K34" i="54"/>
  <c r="I1735" i="2"/>
  <c r="H1739" i="2"/>
  <c r="I55" i="54"/>
  <c r="K1700" i="2"/>
  <c r="K1698" i="2" s="1"/>
  <c r="E1700" i="2"/>
  <c r="E1698" i="2" s="1"/>
  <c r="I1721" i="2"/>
  <c r="L1700" i="2"/>
  <c r="I34" i="54"/>
  <c r="I1708" i="2"/>
  <c r="J34" i="54"/>
  <c r="L1698" i="2"/>
  <c r="I1764" i="2"/>
  <c r="I33" i="54"/>
  <c r="G1700" i="2"/>
  <c r="H1708" i="2"/>
  <c r="H1721" i="2"/>
  <c r="I1756" i="2"/>
  <c r="H1713" i="2"/>
  <c r="J33" i="44"/>
  <c r="O33" i="44" s="1"/>
  <c r="I33" i="44"/>
  <c r="L33" i="44" s="1"/>
  <c r="J32" i="44"/>
  <c r="O32" i="44" s="1"/>
  <c r="I32" i="44"/>
  <c r="L32" i="44" s="1"/>
  <c r="O31" i="44"/>
  <c r="N31" i="44"/>
  <c r="K31" i="44"/>
  <c r="M31" i="44" s="1"/>
  <c r="J31" i="44"/>
  <c r="I31" i="44"/>
  <c r="L31" i="44" s="1"/>
  <c r="J30" i="44"/>
  <c r="N30" i="44" s="1"/>
  <c r="I30" i="44"/>
  <c r="L30" i="44" s="1"/>
  <c r="J29" i="44"/>
  <c r="K29" i="44" s="1"/>
  <c r="I29" i="44"/>
  <c r="L29" i="44" s="1"/>
  <c r="J28" i="44"/>
  <c r="O28" i="44" s="1"/>
  <c r="I28" i="44"/>
  <c r="L28" i="44" s="1"/>
  <c r="O27" i="44"/>
  <c r="J27" i="44"/>
  <c r="N27" i="44" s="1"/>
  <c r="I27" i="44"/>
  <c r="L27" i="44" s="1"/>
  <c r="J26" i="44"/>
  <c r="O26" i="44" s="1"/>
  <c r="I26" i="44"/>
  <c r="L26" i="44" s="1"/>
  <c r="J25" i="44"/>
  <c r="K25" i="44" s="1"/>
  <c r="I25" i="44"/>
  <c r="L25" i="44" s="1"/>
  <c r="O24" i="44"/>
  <c r="J24" i="44"/>
  <c r="K24" i="44" s="1"/>
  <c r="I24" i="44"/>
  <c r="L24" i="44" s="1"/>
  <c r="J23" i="44"/>
  <c r="O23" i="44" s="1"/>
  <c r="I23" i="44"/>
  <c r="L23" i="44" s="1"/>
  <c r="J22" i="44"/>
  <c r="N22" i="44" s="1"/>
  <c r="I22" i="44"/>
  <c r="L22" i="44" s="1"/>
  <c r="J21" i="44"/>
  <c r="K21" i="44" s="1"/>
  <c r="I21" i="44"/>
  <c r="L21" i="44" s="1"/>
  <c r="J20" i="44"/>
  <c r="O20" i="44" s="1"/>
  <c r="I20" i="44"/>
  <c r="L20" i="44" s="1"/>
  <c r="J19" i="44"/>
  <c r="O19" i="44" s="1"/>
  <c r="I19" i="44"/>
  <c r="I34" i="44" s="1"/>
  <c r="J18" i="44"/>
  <c r="N18" i="44" s="1"/>
  <c r="I18" i="44"/>
  <c r="L18" i="44" s="1"/>
  <c r="N17" i="44"/>
  <c r="J17" i="44"/>
  <c r="K17" i="44" s="1"/>
  <c r="I17" i="44"/>
  <c r="L17" i="44" s="1"/>
  <c r="J16" i="44"/>
  <c r="O16" i="44" s="1"/>
  <c r="I16" i="44"/>
  <c r="L16" i="44" s="1"/>
  <c r="L15" i="44"/>
  <c r="J15" i="44"/>
  <c r="N15" i="44" s="1"/>
  <c r="I15" i="44"/>
  <c r="J14" i="44"/>
  <c r="N14" i="44" s="1"/>
  <c r="I14" i="44"/>
  <c r="L14" i="44" s="1"/>
  <c r="J13" i="44"/>
  <c r="K13" i="44" s="1"/>
  <c r="I13" i="44"/>
  <c r="L13" i="44" s="1"/>
  <c r="O12" i="44"/>
  <c r="N12" i="44"/>
  <c r="L12" i="44"/>
  <c r="J12" i="44"/>
  <c r="K12" i="44" s="1"/>
  <c r="I12" i="44"/>
  <c r="J11" i="44"/>
  <c r="O11" i="44" s="1"/>
  <c r="I11" i="44"/>
  <c r="L11" i="44" s="1"/>
  <c r="J10" i="44"/>
  <c r="N10" i="44" s="1"/>
  <c r="I10" i="44"/>
  <c r="L10" i="44" s="1"/>
  <c r="J9" i="44"/>
  <c r="K9" i="44" s="1"/>
  <c r="I9" i="44"/>
  <c r="L9" i="44" s="1"/>
  <c r="G33" i="54" l="1"/>
  <c r="H33" i="54"/>
  <c r="J33" i="54"/>
  <c r="I1700" i="2"/>
  <c r="H1700" i="2"/>
  <c r="G1698" i="2"/>
  <c r="K19" i="44"/>
  <c r="N19" i="44"/>
  <c r="N25" i="44"/>
  <c r="K22" i="44"/>
  <c r="M22" i="44" s="1"/>
  <c r="O22" i="44"/>
  <c r="O25" i="44"/>
  <c r="K32" i="44"/>
  <c r="M32" i="44" s="1"/>
  <c r="L19" i="44"/>
  <c r="L34" i="44" s="1"/>
  <c r="K10" i="44"/>
  <c r="M10" i="44" s="1"/>
  <c r="M17" i="44"/>
  <c r="O29" i="44"/>
  <c r="N32" i="44"/>
  <c r="O10" i="44"/>
  <c r="O17" i="44"/>
  <c r="K20" i="44"/>
  <c r="O15" i="44"/>
  <c r="N13" i="44"/>
  <c r="O13" i="44"/>
  <c r="N20" i="44"/>
  <c r="M24" i="44"/>
  <c r="O30" i="44"/>
  <c r="K33" i="44"/>
  <c r="M33" i="44" s="1"/>
  <c r="M25" i="44"/>
  <c r="M13" i="44"/>
  <c r="M12" i="44"/>
  <c r="O18" i="44"/>
  <c r="N24" i="44"/>
  <c r="N33" i="44"/>
  <c r="M29" i="44"/>
  <c r="M20" i="44"/>
  <c r="M9" i="44"/>
  <c r="M21" i="44"/>
  <c r="K26" i="44"/>
  <c r="M26" i="44" s="1"/>
  <c r="N29" i="44"/>
  <c r="K23" i="44"/>
  <c r="M23" i="44" s="1"/>
  <c r="N26" i="44"/>
  <c r="N9" i="44"/>
  <c r="O14" i="44"/>
  <c r="K18" i="44"/>
  <c r="M18" i="44" s="1"/>
  <c r="N21" i="44"/>
  <c r="K30" i="44"/>
  <c r="M30" i="44" s="1"/>
  <c r="K14" i="44"/>
  <c r="M14" i="44" s="1"/>
  <c r="K28" i="44"/>
  <c r="M28" i="44" s="1"/>
  <c r="K11" i="44"/>
  <c r="M11" i="44" s="1"/>
  <c r="O9" i="44"/>
  <c r="N16" i="44"/>
  <c r="O21" i="44"/>
  <c r="N28" i="44"/>
  <c r="N23" i="44"/>
  <c r="K16" i="44"/>
  <c r="M16" i="44" s="1"/>
  <c r="N11" i="44"/>
  <c r="K15" i="44"/>
  <c r="M15" i="44" s="1"/>
  <c r="K27" i="44"/>
  <c r="M27" i="44" s="1"/>
  <c r="I1698" i="2" l="1"/>
  <c r="H1698" i="2"/>
  <c r="M19" i="44"/>
  <c r="N34" i="44"/>
  <c r="O34" i="44"/>
  <c r="M34" i="44"/>
  <c r="K34" i="44"/>
  <c r="O338" i="23" l="1"/>
  <c r="L338" i="23"/>
  <c r="F3213" i="23" l="1"/>
  <c r="F13" i="23"/>
  <c r="F6126" i="23" s="1"/>
  <c r="O307" i="23" l="1"/>
  <c r="O308" i="23"/>
  <c r="O309" i="23"/>
  <c r="O310" i="23"/>
  <c r="O311" i="23"/>
  <c r="O312" i="23"/>
  <c r="O313" i="23"/>
  <c r="O314" i="23"/>
  <c r="G4982" i="23" l="1"/>
  <c r="I4982" i="23" s="1"/>
  <c r="G4983" i="23"/>
  <c r="I4983" i="23" s="1"/>
  <c r="G4984" i="23"/>
  <c r="G3404" i="23" l="1"/>
  <c r="I3404" i="23" s="1"/>
  <c r="G3405" i="23"/>
  <c r="I3405" i="23" s="1"/>
  <c r="G3406" i="23"/>
  <c r="I3406" i="23" s="1"/>
  <c r="G3407" i="23"/>
  <c r="I3407" i="23" s="1"/>
  <c r="G3408" i="23"/>
  <c r="I3408" i="23" s="1"/>
  <c r="G3409" i="23"/>
  <c r="I3409" i="23" s="1"/>
  <c r="G3410" i="23"/>
  <c r="I3410" i="23" s="1"/>
  <c r="G3411" i="23"/>
  <c r="I3411" i="23" s="1"/>
  <c r="G3412" i="23"/>
  <c r="I3412" i="23" s="1"/>
  <c r="G3413" i="23"/>
  <c r="I3413" i="23" s="1"/>
  <c r="G3414" i="23"/>
  <c r="I3414" i="23" s="1"/>
  <c r="G3415" i="23"/>
  <c r="I3415" i="23" s="1"/>
  <c r="G3416" i="23"/>
  <c r="I3416" i="23" s="1"/>
  <c r="G3417" i="23"/>
  <c r="I3417" i="23" s="1"/>
  <c r="G3418" i="23"/>
  <c r="I3418" i="23" s="1"/>
  <c r="G3419" i="23"/>
  <c r="I3419" i="23" s="1"/>
  <c r="G3420" i="23"/>
  <c r="I3420" i="23" s="1"/>
  <c r="G3421" i="23"/>
  <c r="I3421" i="23" s="1"/>
  <c r="G3422" i="23"/>
  <c r="I3422" i="23" s="1"/>
  <c r="G3202" i="23" l="1"/>
  <c r="I3202" i="23" s="1"/>
  <c r="G3203" i="23"/>
  <c r="I3203" i="23" s="1"/>
  <c r="G3204" i="23"/>
  <c r="I3204" i="23" s="1"/>
  <c r="G3205" i="23"/>
  <c r="I3205" i="23" s="1"/>
  <c r="G3206" i="23"/>
  <c r="I3206" i="23" s="1"/>
  <c r="G3207" i="23"/>
  <c r="I3207" i="23" s="1"/>
  <c r="G3208" i="23"/>
  <c r="I3208" i="23" s="1"/>
  <c r="G3209" i="23"/>
  <c r="I3209" i="23" s="1"/>
  <c r="G3210" i="23"/>
  <c r="I3210" i="23" s="1"/>
  <c r="G3211" i="23"/>
  <c r="I3211" i="23" s="1"/>
  <c r="G3212" i="23"/>
  <c r="I3212" i="23" s="1"/>
  <c r="G3220" i="23"/>
  <c r="I3220" i="23" s="1"/>
  <c r="G3219" i="23"/>
  <c r="I3219" i="23" s="1"/>
  <c r="G3218" i="23"/>
  <c r="I3218" i="23" s="1"/>
  <c r="G3217" i="23"/>
  <c r="I3217" i="23" s="1"/>
  <c r="G3216" i="23"/>
  <c r="I3216" i="23" s="1"/>
  <c r="G3215" i="23"/>
  <c r="G3214" i="23"/>
  <c r="I3214" i="23" s="1"/>
  <c r="I3215" i="23" l="1"/>
  <c r="G2957" i="23"/>
  <c r="I2957" i="23" s="1"/>
  <c r="G2857" i="23"/>
  <c r="G2858" i="23"/>
  <c r="G2859" i="23"/>
  <c r="G2860" i="23"/>
  <c r="G2861" i="23"/>
  <c r="G2862" i="23"/>
  <c r="G2863" i="23"/>
  <c r="G2864" i="23"/>
  <c r="G2865" i="23"/>
  <c r="G2866" i="23"/>
  <c r="G2867" i="23"/>
  <c r="G2868" i="23"/>
  <c r="G2869" i="23"/>
  <c r="G2870" i="23"/>
  <c r="G2871" i="23"/>
  <c r="G2872" i="23"/>
  <c r="G2873" i="23"/>
  <c r="G2874" i="23"/>
  <c r="G2875" i="23"/>
  <c r="G2876" i="23"/>
  <c r="G2877" i="23"/>
  <c r="G2878" i="23"/>
  <c r="G2879" i="23"/>
  <c r="G2880" i="23"/>
  <c r="G2881" i="23"/>
  <c r="G2882" i="23"/>
  <c r="G2883" i="23"/>
  <c r="G2884" i="23"/>
  <c r="G2885" i="23"/>
  <c r="G2886" i="23"/>
  <c r="G2887" i="23"/>
  <c r="G2888" i="23"/>
  <c r="G2889" i="23"/>
  <c r="G2890" i="23"/>
  <c r="G2891" i="23"/>
  <c r="G2892" i="23"/>
  <c r="G2893" i="23"/>
  <c r="G2894" i="23"/>
  <c r="G2895" i="23"/>
  <c r="G2896" i="23"/>
  <c r="G2897" i="23"/>
  <c r="G2898" i="23"/>
  <c r="G2899" i="23"/>
  <c r="G2900" i="23"/>
  <c r="G2901" i="23"/>
  <c r="G2902" i="23"/>
  <c r="G2903" i="23"/>
  <c r="G2904" i="23"/>
  <c r="G2905" i="23"/>
  <c r="G2906" i="23"/>
  <c r="G2907" i="23"/>
  <c r="G2908" i="23"/>
  <c r="G2909" i="23"/>
  <c r="G2910" i="23"/>
  <c r="G2911" i="23"/>
  <c r="G2912" i="23"/>
  <c r="G2913" i="23"/>
  <c r="G2914" i="23"/>
  <c r="G2915" i="23"/>
  <c r="G2916" i="23"/>
  <c r="G2917" i="23"/>
  <c r="G2918" i="23"/>
  <c r="G2919" i="23"/>
  <c r="G2920" i="23"/>
  <c r="G2921" i="23"/>
  <c r="G2922" i="23"/>
  <c r="G2923" i="23"/>
  <c r="G2924" i="23"/>
  <c r="G2925" i="23"/>
  <c r="G2926" i="23"/>
  <c r="G2927" i="23"/>
  <c r="G2928" i="23"/>
  <c r="G2929" i="23"/>
  <c r="G2930" i="23"/>
  <c r="G2931" i="23"/>
  <c r="G2932" i="23"/>
  <c r="G2933" i="23"/>
  <c r="G2934" i="23"/>
  <c r="G2935" i="23"/>
  <c r="G2936" i="23"/>
  <c r="G2937" i="23"/>
  <c r="G2938" i="23"/>
  <c r="G2939" i="23"/>
  <c r="G2940" i="23"/>
  <c r="G2941" i="23"/>
  <c r="G2942" i="23"/>
  <c r="G2943" i="23"/>
  <c r="G2944" i="23"/>
  <c r="G2945" i="23"/>
  <c r="G2946" i="23"/>
  <c r="G2947" i="23"/>
  <c r="G2948" i="23"/>
  <c r="G2949" i="23"/>
  <c r="G2950" i="23"/>
  <c r="G2951" i="23"/>
  <c r="G2952" i="23"/>
  <c r="G2953" i="23"/>
  <c r="G2954" i="23"/>
  <c r="G2955" i="23"/>
  <c r="G2956" i="23"/>
  <c r="G2958" i="23"/>
  <c r="G2723" i="23"/>
  <c r="I2723" i="23" s="1"/>
  <c r="G2724" i="23"/>
  <c r="I2724" i="23" s="1"/>
  <c r="G2725" i="23"/>
  <c r="I2725" i="23" s="1"/>
  <c r="G2292" i="23"/>
  <c r="I2292" i="23" s="1"/>
  <c r="G2293" i="23"/>
  <c r="I2293" i="23" s="1"/>
  <c r="G1165" i="23"/>
  <c r="I1165" i="23" s="1"/>
  <c r="G858" i="23" l="1"/>
  <c r="I858" i="23" s="1"/>
  <c r="G859" i="23"/>
  <c r="I859" i="23" s="1"/>
  <c r="G860" i="23"/>
  <c r="I860" i="23" s="1"/>
  <c r="G742" i="23"/>
  <c r="I742" i="23" s="1"/>
  <c r="G743" i="23"/>
  <c r="I743" i="23" s="1"/>
  <c r="G626" i="23"/>
  <c r="I626" i="23" s="1"/>
  <c r="G627" i="23"/>
  <c r="G628" i="23"/>
  <c r="G629" i="23"/>
  <c r="G630" i="23"/>
  <c r="G631" i="23"/>
  <c r="G632" i="23"/>
  <c r="G633" i="23"/>
  <c r="G634" i="23"/>
  <c r="G635" i="23"/>
  <c r="G636" i="23"/>
  <c r="G637" i="23"/>
  <c r="G638" i="23"/>
  <c r="G639" i="23"/>
  <c r="G640" i="23"/>
  <c r="G641" i="23"/>
  <c r="G642" i="23"/>
  <c r="G643" i="23"/>
  <c r="G644" i="23"/>
  <c r="G645" i="23"/>
  <c r="G646" i="23"/>
  <c r="G647" i="23"/>
  <c r="G648" i="23"/>
  <c r="G649" i="23"/>
  <c r="G650" i="23"/>
  <c r="G651" i="23"/>
  <c r="G652" i="23"/>
  <c r="G653" i="23"/>
  <c r="G654" i="23"/>
  <c r="G655" i="23"/>
  <c r="G656" i="23"/>
  <c r="G657" i="23"/>
  <c r="G658" i="23"/>
  <c r="G659" i="23"/>
  <c r="G660" i="23"/>
  <c r="G661" i="23"/>
  <c r="G662" i="23"/>
  <c r="G663" i="23"/>
  <c r="G664" i="23"/>
  <c r="G665" i="23"/>
  <c r="G666" i="23"/>
  <c r="G667" i="23"/>
  <c r="G668" i="23"/>
  <c r="G669" i="23"/>
  <c r="G670" i="23"/>
  <c r="G671" i="23"/>
  <c r="G672" i="23"/>
  <c r="G673" i="23"/>
  <c r="G674" i="23"/>
  <c r="G675" i="23"/>
  <c r="G676" i="23"/>
  <c r="G677" i="23"/>
  <c r="G678" i="23"/>
  <c r="G679" i="23"/>
  <c r="G680" i="23"/>
  <c r="G681" i="23"/>
  <c r="G682" i="23"/>
  <c r="G683" i="23"/>
  <c r="G684" i="23"/>
  <c r="G685" i="23"/>
  <c r="G686" i="23"/>
  <c r="G687" i="23"/>
  <c r="G688" i="23"/>
  <c r="G689" i="23"/>
  <c r="G690" i="23"/>
  <c r="G691" i="23"/>
  <c r="G692" i="23"/>
  <c r="G693" i="23"/>
  <c r="G694" i="23"/>
  <c r="G695" i="23"/>
  <c r="G696" i="23"/>
  <c r="G697" i="23"/>
  <c r="G698" i="23"/>
  <c r="G699" i="23"/>
  <c r="G700" i="23"/>
  <c r="G701" i="23"/>
  <c r="G702" i="23"/>
  <c r="G703" i="23"/>
  <c r="G704" i="23"/>
  <c r="G705" i="23"/>
  <c r="G706" i="23"/>
  <c r="G707" i="23"/>
  <c r="G708" i="23"/>
  <c r="G709" i="23"/>
  <c r="G710" i="23"/>
  <c r="G711" i="23"/>
  <c r="G712" i="23"/>
  <c r="G713" i="23"/>
  <c r="G714" i="23"/>
  <c r="G715" i="23"/>
  <c r="G716" i="23"/>
  <c r="G717" i="23"/>
  <c r="G718" i="23"/>
  <c r="G719" i="23"/>
  <c r="G720" i="23"/>
  <c r="G721" i="23"/>
  <c r="G722" i="23"/>
  <c r="G723" i="23"/>
  <c r="G724" i="23"/>
  <c r="G725" i="23"/>
  <c r="G726" i="23"/>
  <c r="G727" i="23"/>
  <c r="G728" i="23"/>
  <c r="G729" i="23"/>
  <c r="G730" i="23"/>
  <c r="G731" i="23"/>
  <c r="G732" i="23"/>
  <c r="G733" i="23"/>
  <c r="G734" i="23"/>
  <c r="G735" i="23"/>
  <c r="G736" i="23"/>
  <c r="G737" i="23"/>
  <c r="G738" i="23"/>
  <c r="G739" i="23"/>
  <c r="G740" i="23"/>
  <c r="G741" i="23"/>
  <c r="G623" i="23"/>
  <c r="I623" i="23" s="1"/>
  <c r="G624" i="23"/>
  <c r="I624" i="23" s="1"/>
  <c r="G625" i="23"/>
  <c r="I625" i="23" s="1"/>
  <c r="G415" i="23"/>
  <c r="G416" i="23"/>
  <c r="G417" i="23"/>
  <c r="G418" i="23"/>
  <c r="G419" i="23"/>
  <c r="G420" i="23"/>
  <c r="G421" i="23"/>
  <c r="G422" i="23"/>
  <c r="G423" i="23"/>
  <c r="G424" i="23"/>
  <c r="G425" i="23"/>
  <c r="G426" i="23"/>
  <c r="G427" i="23"/>
  <c r="G428" i="23"/>
  <c r="G429" i="23"/>
  <c r="G430" i="23"/>
  <c r="G431" i="23"/>
  <c r="G432" i="23"/>
  <c r="G433" i="23"/>
  <c r="G434" i="23"/>
  <c r="G435" i="23"/>
  <c r="G436" i="23"/>
  <c r="G437" i="23"/>
  <c r="G438" i="23"/>
  <c r="G439" i="23"/>
  <c r="G440" i="23"/>
  <c r="G441" i="23"/>
  <c r="G442" i="23"/>
  <c r="G443" i="23"/>
  <c r="G444" i="23"/>
  <c r="G445" i="23"/>
  <c r="G446" i="23"/>
  <c r="G447" i="23"/>
  <c r="G448" i="23"/>
  <c r="G449" i="23"/>
  <c r="G450" i="23"/>
  <c r="G451" i="23"/>
  <c r="G452" i="23"/>
  <c r="G453" i="23"/>
  <c r="G454" i="23"/>
  <c r="G455" i="23"/>
  <c r="G456" i="23"/>
  <c r="G457" i="23"/>
  <c r="G458" i="23"/>
  <c r="G459" i="23"/>
  <c r="G460" i="23"/>
  <c r="G461" i="23"/>
  <c r="G462" i="23"/>
  <c r="G463" i="23"/>
  <c r="G464" i="23"/>
  <c r="G465" i="23"/>
  <c r="G466" i="23"/>
  <c r="G467" i="23"/>
  <c r="G468" i="23"/>
  <c r="G469" i="23"/>
  <c r="G470" i="23"/>
  <c r="G471" i="23"/>
  <c r="G472" i="23"/>
  <c r="G473" i="23"/>
  <c r="G474" i="23"/>
  <c r="G475" i="23"/>
  <c r="G476" i="23"/>
  <c r="G477" i="23"/>
  <c r="G478" i="23"/>
  <c r="G479" i="23"/>
  <c r="G480" i="23"/>
  <c r="G481" i="23"/>
  <c r="G482" i="23"/>
  <c r="G483" i="23"/>
  <c r="G484" i="23"/>
  <c r="G485" i="23"/>
  <c r="G486" i="23"/>
  <c r="G487" i="23"/>
  <c r="G488" i="23"/>
  <c r="G489" i="23"/>
  <c r="G490" i="23"/>
  <c r="G491" i="23"/>
  <c r="G492" i="23"/>
  <c r="G493" i="23"/>
  <c r="G494" i="23"/>
  <c r="G495" i="23"/>
  <c r="G496" i="23"/>
  <c r="G497" i="23"/>
  <c r="G498" i="23"/>
  <c r="G499" i="23"/>
  <c r="G500" i="23"/>
  <c r="G501" i="23"/>
  <c r="G502" i="23"/>
  <c r="G503" i="23"/>
  <c r="G504" i="23"/>
  <c r="G505" i="23"/>
  <c r="G506" i="23"/>
  <c r="G507" i="23"/>
  <c r="G508" i="23"/>
  <c r="G509" i="23"/>
  <c r="G510" i="23"/>
  <c r="G511" i="23"/>
  <c r="G512" i="23"/>
  <c r="G513" i="23"/>
  <c r="G514" i="23"/>
  <c r="G515" i="23"/>
  <c r="G516" i="23"/>
  <c r="G517" i="23"/>
  <c r="G518" i="23"/>
  <c r="G519" i="23"/>
  <c r="G520" i="23"/>
  <c r="G521" i="23"/>
  <c r="G522" i="23"/>
  <c r="G523" i="23"/>
  <c r="G524" i="23"/>
  <c r="G525" i="23"/>
  <c r="G526" i="23"/>
  <c r="G527" i="23"/>
  <c r="G528" i="23"/>
  <c r="G529" i="23"/>
  <c r="G530" i="23"/>
  <c r="G531" i="23"/>
  <c r="G532" i="23"/>
  <c r="G533" i="23"/>
  <c r="G534" i="23"/>
  <c r="G535" i="23"/>
  <c r="G536" i="23"/>
  <c r="G537" i="23"/>
  <c r="G538" i="23"/>
  <c r="G539" i="23"/>
  <c r="G540" i="23"/>
  <c r="G541" i="23"/>
  <c r="G542" i="23"/>
  <c r="G543" i="23"/>
  <c r="G544" i="23"/>
  <c r="G545" i="23"/>
  <c r="G546" i="23"/>
  <c r="G547" i="23"/>
  <c r="G548" i="23"/>
  <c r="G549" i="23"/>
  <c r="G550" i="23"/>
  <c r="G551" i="23"/>
  <c r="G552" i="23"/>
  <c r="G553" i="23"/>
  <c r="G554" i="23"/>
  <c r="G555" i="23"/>
  <c r="G556" i="23"/>
  <c r="G557" i="23"/>
  <c r="G558" i="23"/>
  <c r="G559" i="23"/>
  <c r="G560" i="23"/>
  <c r="G561" i="23"/>
  <c r="G562" i="23"/>
  <c r="G563" i="23"/>
  <c r="G564" i="23"/>
  <c r="G565" i="23"/>
  <c r="G566" i="23"/>
  <c r="G567" i="23"/>
  <c r="G568" i="23"/>
  <c r="G569" i="23"/>
  <c r="G570" i="23"/>
  <c r="G571" i="23"/>
  <c r="G572" i="23"/>
  <c r="G573" i="23"/>
  <c r="G574" i="23"/>
  <c r="G575" i="23"/>
  <c r="G576" i="23"/>
  <c r="G577" i="23"/>
  <c r="G578" i="23"/>
  <c r="G579" i="23"/>
  <c r="G580" i="23"/>
  <c r="G581" i="23"/>
  <c r="G582" i="23"/>
  <c r="G583" i="23"/>
  <c r="G584" i="23"/>
  <c r="G585" i="23"/>
  <c r="G586" i="23"/>
  <c r="G587" i="23"/>
  <c r="G588" i="23"/>
  <c r="G589" i="23"/>
  <c r="G590" i="23"/>
  <c r="G591" i="23"/>
  <c r="G592" i="23"/>
  <c r="G593" i="23"/>
  <c r="G594" i="23"/>
  <c r="G595" i="23"/>
  <c r="G596" i="23"/>
  <c r="G597" i="23"/>
  <c r="G598" i="23"/>
  <c r="G599" i="23"/>
  <c r="G600" i="23"/>
  <c r="G601" i="23"/>
  <c r="G602" i="23"/>
  <c r="G603" i="23"/>
  <c r="G604" i="23"/>
  <c r="G605" i="23"/>
  <c r="G606" i="23"/>
  <c r="G607" i="23"/>
  <c r="G608" i="23"/>
  <c r="G609" i="23"/>
  <c r="G610" i="23"/>
  <c r="G611" i="23"/>
  <c r="G612" i="23"/>
  <c r="G613" i="23"/>
  <c r="G614" i="23"/>
  <c r="G615" i="23"/>
  <c r="G616" i="23"/>
  <c r="G617" i="23"/>
  <c r="G618" i="23"/>
  <c r="G619" i="23"/>
  <c r="G620" i="23"/>
  <c r="G621" i="23"/>
  <c r="G622" i="23"/>
  <c r="G293" i="23"/>
  <c r="I293" i="23" s="1"/>
  <c r="G294" i="23"/>
  <c r="I294" i="23" s="1"/>
  <c r="G295" i="23"/>
  <c r="I295" i="23" s="1"/>
  <c r="G296" i="23"/>
  <c r="I296" i="23" s="1"/>
  <c r="G297" i="23"/>
  <c r="I297" i="23" s="1"/>
  <c r="G298" i="23"/>
  <c r="I298" i="23" s="1"/>
  <c r="G299" i="23"/>
  <c r="I299" i="23" s="1"/>
  <c r="G300" i="23"/>
  <c r="I300" i="23" s="1"/>
  <c r="G301" i="23"/>
  <c r="I301" i="23" s="1"/>
  <c r="G302" i="23"/>
  <c r="I302" i="23" s="1"/>
  <c r="G303" i="23"/>
  <c r="I303" i="23" s="1"/>
  <c r="G304" i="23"/>
  <c r="I304" i="23" s="1"/>
  <c r="G305" i="23"/>
  <c r="I305" i="23" s="1"/>
  <c r="G306" i="23"/>
  <c r="I306" i="23" s="1"/>
  <c r="G15" i="23"/>
  <c r="G48" i="58" l="1"/>
  <c r="G47" i="58"/>
  <c r="G46" i="58"/>
  <c r="G49" i="58" s="1"/>
  <c r="AA118" i="24" l="1"/>
  <c r="Y118" i="24"/>
  <c r="AA117" i="24"/>
  <c r="Y117" i="24"/>
  <c r="AC117" i="24" s="1"/>
  <c r="AA177" i="24"/>
  <c r="Y177" i="24"/>
  <c r="AA176" i="24"/>
  <c r="Y176" i="24"/>
  <c r="AA175" i="24"/>
  <c r="Y175" i="24"/>
  <c r="AC175" i="24" s="1"/>
  <c r="AA174" i="24"/>
  <c r="Y174" i="24"/>
  <c r="AC176" i="24" l="1"/>
  <c r="AC118" i="24"/>
  <c r="AC177" i="24"/>
  <c r="AC174" i="24"/>
  <c r="AD20" i="37" l="1"/>
  <c r="AC20" i="37"/>
  <c r="AB20" i="37"/>
  <c r="AA20" i="37"/>
  <c r="X20" i="37"/>
  <c r="W20" i="37"/>
  <c r="V20" i="37"/>
  <c r="U20" i="37"/>
  <c r="L20" i="37"/>
  <c r="K20" i="37"/>
  <c r="J20" i="37"/>
  <c r="I20" i="37"/>
  <c r="F20" i="37"/>
  <c r="E20" i="37"/>
  <c r="D20" i="37"/>
  <c r="C20" i="37"/>
  <c r="AE19" i="37"/>
  <c r="AF19" i="37" s="1"/>
  <c r="Y19" i="37"/>
  <c r="Z19" i="37" s="1"/>
  <c r="R19" i="37"/>
  <c r="Q19" i="37"/>
  <c r="P19" i="37"/>
  <c r="O19" i="37"/>
  <c r="M19" i="37"/>
  <c r="N19" i="37" s="1"/>
  <c r="G19" i="37"/>
  <c r="H19" i="37" s="1"/>
  <c r="T19" i="37" s="1"/>
  <c r="AE18" i="37"/>
  <c r="AF18" i="37" s="1"/>
  <c r="Y18" i="37"/>
  <c r="Z18" i="37" s="1"/>
  <c r="R18" i="37"/>
  <c r="Q18" i="37"/>
  <c r="P18" i="37"/>
  <c r="O18" i="37"/>
  <c r="M18" i="37"/>
  <c r="N18" i="37" s="1"/>
  <c r="G18" i="37"/>
  <c r="H18" i="37" s="1"/>
  <c r="T18" i="37" s="1"/>
  <c r="AE17" i="37"/>
  <c r="AF17" i="37" s="1"/>
  <c r="Y17" i="37"/>
  <c r="Z17" i="37" s="1"/>
  <c r="R17" i="37"/>
  <c r="Q17" i="37"/>
  <c r="P17" i="37"/>
  <c r="O17" i="37"/>
  <c r="M17" i="37"/>
  <c r="N17" i="37" s="1"/>
  <c r="G17" i="37"/>
  <c r="AF16" i="37"/>
  <c r="AE16" i="37"/>
  <c r="Y16" i="37"/>
  <c r="Z16" i="37" s="1"/>
  <c r="R16" i="37"/>
  <c r="Q16" i="37"/>
  <c r="P16" i="37"/>
  <c r="O16" i="37"/>
  <c r="M16" i="37"/>
  <c r="N16" i="37" s="1"/>
  <c r="H16" i="37"/>
  <c r="G16" i="37"/>
  <c r="AE15" i="37"/>
  <c r="AF15" i="37" s="1"/>
  <c r="Y15" i="37"/>
  <c r="Z15" i="37" s="1"/>
  <c r="R15" i="37"/>
  <c r="Q15" i="37"/>
  <c r="P15" i="37"/>
  <c r="O15" i="37"/>
  <c r="M15" i="37"/>
  <c r="N15" i="37" s="1"/>
  <c r="G15" i="37"/>
  <c r="H15" i="37" s="1"/>
  <c r="AE14" i="37"/>
  <c r="AF14" i="37" s="1"/>
  <c r="Y14" i="37"/>
  <c r="Z14" i="37" s="1"/>
  <c r="R14" i="37"/>
  <c r="Q14" i="37"/>
  <c r="P14" i="37"/>
  <c r="O14" i="37"/>
  <c r="M14" i="37"/>
  <c r="N14" i="37" s="1"/>
  <c r="G14" i="37"/>
  <c r="S14" i="37" s="1"/>
  <c r="AE13" i="37"/>
  <c r="AF13" i="37" s="1"/>
  <c r="Z13" i="37"/>
  <c r="Y13" i="37"/>
  <c r="R13" i="37"/>
  <c r="Q13" i="37"/>
  <c r="P13" i="37"/>
  <c r="O13" i="37"/>
  <c r="N13" i="37"/>
  <c r="M13" i="37"/>
  <c r="G13" i="37"/>
  <c r="H13" i="37" s="1"/>
  <c r="T13" i="37" s="1"/>
  <c r="AE12" i="37"/>
  <c r="AF12" i="37" s="1"/>
  <c r="Y12" i="37"/>
  <c r="Z12" i="37" s="1"/>
  <c r="R12" i="37"/>
  <c r="Q12" i="37"/>
  <c r="P12" i="37"/>
  <c r="O12" i="37"/>
  <c r="M12" i="37"/>
  <c r="N12" i="37" s="1"/>
  <c r="G12" i="37"/>
  <c r="H12" i="37" s="1"/>
  <c r="AE11" i="37"/>
  <c r="AF11" i="37" s="1"/>
  <c r="Y11" i="37"/>
  <c r="Z11" i="37" s="1"/>
  <c r="R11" i="37"/>
  <c r="Q11" i="37"/>
  <c r="P11" i="37"/>
  <c r="O11" i="37"/>
  <c r="M11" i="37"/>
  <c r="N11" i="37" s="1"/>
  <c r="G11" i="37"/>
  <c r="H11" i="37" s="1"/>
  <c r="AE10" i="37"/>
  <c r="AF10" i="37" s="1"/>
  <c r="Y10" i="37"/>
  <c r="Z10" i="37" s="1"/>
  <c r="R10" i="37"/>
  <c r="Q10" i="37"/>
  <c r="P10" i="37"/>
  <c r="O10" i="37"/>
  <c r="M10" i="37"/>
  <c r="N10" i="37" s="1"/>
  <c r="G10" i="37"/>
  <c r="H10" i="37" s="1"/>
  <c r="AE9" i="37"/>
  <c r="AF9" i="37" s="1"/>
  <c r="Y9" i="37"/>
  <c r="Z9" i="37" s="1"/>
  <c r="R9" i="37"/>
  <c r="Q9" i="37"/>
  <c r="P9" i="37"/>
  <c r="O9" i="37"/>
  <c r="M9" i="37"/>
  <c r="N9" i="37" s="1"/>
  <c r="G9" i="37"/>
  <c r="H9" i="37" s="1"/>
  <c r="AE8" i="37"/>
  <c r="AF8" i="37" s="1"/>
  <c r="Y8" i="37"/>
  <c r="Z8" i="37" s="1"/>
  <c r="R8" i="37"/>
  <c r="R20" i="37" s="1"/>
  <c r="Q8" i="37"/>
  <c r="P8" i="37"/>
  <c r="P20" i="37" s="1"/>
  <c r="O8" i="37"/>
  <c r="M8" i="37"/>
  <c r="M20" i="37" s="1"/>
  <c r="G8" i="37"/>
  <c r="H8" i="37" s="1"/>
  <c r="O20" i="37" l="1"/>
  <c r="S16" i="37"/>
  <c r="Q20" i="37"/>
  <c r="H14" i="37"/>
  <c r="T14" i="37" s="1"/>
  <c r="T15" i="37"/>
  <c r="S17" i="37"/>
  <c r="Z20" i="37"/>
  <c r="AF20" i="37"/>
  <c r="T16" i="37"/>
  <c r="T9" i="37"/>
  <c r="T10" i="37"/>
  <c r="T11" i="37"/>
  <c r="T12" i="37"/>
  <c r="S11" i="37"/>
  <c r="S15" i="37"/>
  <c r="S19" i="37"/>
  <c r="Y20" i="37"/>
  <c r="N8" i="37"/>
  <c r="N20" i="37" s="1"/>
  <c r="H17" i="37"/>
  <c r="T17" i="37" s="1"/>
  <c r="S8" i="37"/>
  <c r="S10" i="37"/>
  <c r="S12" i="37"/>
  <c r="S18" i="37"/>
  <c r="G20" i="37"/>
  <c r="AE20" i="37"/>
  <c r="S9" i="37"/>
  <c r="S13" i="37"/>
  <c r="K1321" i="2"/>
  <c r="H20" i="37" l="1"/>
  <c r="S20" i="37"/>
  <c r="T8" i="37"/>
  <c r="T20" i="37" s="1"/>
  <c r="H264" i="2"/>
  <c r="O1386" i="2"/>
  <c r="N1386" i="2"/>
  <c r="M1386" i="2"/>
  <c r="O1385" i="2"/>
  <c r="N1385" i="2"/>
  <c r="M1385" i="2"/>
  <c r="O1384" i="2"/>
  <c r="N1384" i="2"/>
  <c r="M1384" i="2"/>
  <c r="O1306" i="2"/>
  <c r="N1306" i="2"/>
  <c r="M1306" i="2"/>
  <c r="O1305" i="2"/>
  <c r="N1305" i="2"/>
  <c r="M1305" i="2"/>
  <c r="O1304" i="2"/>
  <c r="N1304" i="2"/>
  <c r="M1304" i="2"/>
  <c r="O1226" i="2"/>
  <c r="N1226" i="2"/>
  <c r="M1226" i="2"/>
  <c r="O1225" i="2"/>
  <c r="N1225" i="2"/>
  <c r="M1225" i="2"/>
  <c r="O1224" i="2"/>
  <c r="N1224" i="2"/>
  <c r="M1224" i="2"/>
  <c r="O1146" i="2"/>
  <c r="N1146" i="2"/>
  <c r="M1146" i="2"/>
  <c r="O1145" i="2"/>
  <c r="N1145" i="2"/>
  <c r="M1145" i="2"/>
  <c r="O1144" i="2"/>
  <c r="N1144" i="2"/>
  <c r="M1144" i="2"/>
  <c r="O1066" i="2"/>
  <c r="N1066" i="2"/>
  <c r="M1066" i="2"/>
  <c r="O1065" i="2"/>
  <c r="N1065" i="2"/>
  <c r="M1065" i="2"/>
  <c r="O1064" i="2"/>
  <c r="N1064" i="2"/>
  <c r="M1064" i="2"/>
  <c r="O986" i="2"/>
  <c r="N986" i="2"/>
  <c r="M986" i="2"/>
  <c r="O985" i="2"/>
  <c r="N985" i="2"/>
  <c r="M985" i="2"/>
  <c r="O984" i="2"/>
  <c r="N984" i="2"/>
  <c r="M984" i="2"/>
  <c r="O906" i="2"/>
  <c r="N906" i="2"/>
  <c r="M906" i="2"/>
  <c r="O905" i="2"/>
  <c r="N905" i="2"/>
  <c r="M905" i="2"/>
  <c r="O904" i="2"/>
  <c r="N904" i="2"/>
  <c r="M904" i="2"/>
  <c r="O826" i="2"/>
  <c r="N826" i="2"/>
  <c r="M826" i="2"/>
  <c r="O825" i="2"/>
  <c r="N825" i="2"/>
  <c r="M825" i="2"/>
  <c r="O824" i="2"/>
  <c r="N824" i="2"/>
  <c r="M824" i="2"/>
  <c r="O1439" i="2"/>
  <c r="N1439" i="2"/>
  <c r="M1439" i="2"/>
  <c r="O1438" i="2"/>
  <c r="N1438" i="2"/>
  <c r="M1438" i="2"/>
  <c r="O1413" i="2"/>
  <c r="N1413" i="2"/>
  <c r="M1413" i="2"/>
  <c r="O1409" i="2"/>
  <c r="N1409" i="2"/>
  <c r="M1409" i="2"/>
  <c r="O1405" i="2"/>
  <c r="N1405" i="2"/>
  <c r="M1405" i="2"/>
  <c r="O1397" i="2"/>
  <c r="N1397" i="2"/>
  <c r="M1397" i="2"/>
  <c r="O1396" i="2"/>
  <c r="N1396" i="2"/>
  <c r="M1396" i="2"/>
  <c r="O1395" i="2"/>
  <c r="N1395" i="2"/>
  <c r="M1395" i="2"/>
  <c r="O1392" i="2"/>
  <c r="N1392" i="2"/>
  <c r="M1392" i="2"/>
  <c r="O1390" i="2"/>
  <c r="N1390" i="2"/>
  <c r="M1390" i="2"/>
  <c r="O1359" i="2"/>
  <c r="N1359" i="2"/>
  <c r="M1359" i="2"/>
  <c r="O1358" i="2"/>
  <c r="N1358" i="2"/>
  <c r="M1358" i="2"/>
  <c r="O1354" i="2"/>
  <c r="N1354" i="2"/>
  <c r="M1354" i="2"/>
  <c r="O1333" i="2"/>
  <c r="N1333" i="2"/>
  <c r="M1333" i="2"/>
  <c r="O1329" i="2"/>
  <c r="N1329" i="2"/>
  <c r="M1329" i="2"/>
  <c r="O1325" i="2"/>
  <c r="N1325" i="2"/>
  <c r="M1325" i="2"/>
  <c r="O1323" i="2"/>
  <c r="N1323" i="2"/>
  <c r="M1323" i="2"/>
  <c r="O1317" i="2"/>
  <c r="N1317" i="2"/>
  <c r="M1317" i="2"/>
  <c r="O1316" i="2"/>
  <c r="N1316" i="2"/>
  <c r="M1316" i="2"/>
  <c r="O1315" i="2"/>
  <c r="N1315" i="2"/>
  <c r="M1315" i="2"/>
  <c r="O1312" i="2"/>
  <c r="N1312" i="2"/>
  <c r="M1312" i="2"/>
  <c r="O1310" i="2"/>
  <c r="N1310" i="2"/>
  <c r="M1310" i="2"/>
  <c r="O1279" i="2"/>
  <c r="N1279" i="2"/>
  <c r="M1279" i="2"/>
  <c r="O1278" i="2"/>
  <c r="N1278" i="2"/>
  <c r="M1278" i="2"/>
  <c r="O1274" i="2"/>
  <c r="N1274" i="2"/>
  <c r="M1274" i="2"/>
  <c r="O1253" i="2"/>
  <c r="N1253" i="2"/>
  <c r="M1253" i="2"/>
  <c r="O1249" i="2"/>
  <c r="N1249" i="2"/>
  <c r="M1249" i="2"/>
  <c r="O1245" i="2"/>
  <c r="N1245" i="2"/>
  <c r="M1245" i="2"/>
  <c r="O1243" i="2"/>
  <c r="N1243" i="2"/>
  <c r="M1243" i="2"/>
  <c r="O1237" i="2"/>
  <c r="N1237" i="2"/>
  <c r="M1237" i="2"/>
  <c r="O1236" i="2"/>
  <c r="N1236" i="2"/>
  <c r="M1236" i="2"/>
  <c r="O1235" i="2"/>
  <c r="N1235" i="2"/>
  <c r="M1235" i="2"/>
  <c r="O1232" i="2"/>
  <c r="N1232" i="2"/>
  <c r="M1232" i="2"/>
  <c r="O1231" i="2"/>
  <c r="N1231" i="2"/>
  <c r="M1231" i="2"/>
  <c r="O1230" i="2"/>
  <c r="N1230" i="2"/>
  <c r="M1230" i="2"/>
  <c r="O1199" i="2"/>
  <c r="N1199" i="2"/>
  <c r="M1199" i="2"/>
  <c r="O1198" i="2"/>
  <c r="N1198" i="2"/>
  <c r="M1198" i="2"/>
  <c r="O1194" i="2"/>
  <c r="N1194" i="2"/>
  <c r="M1194" i="2"/>
  <c r="O1173" i="2"/>
  <c r="N1173" i="2"/>
  <c r="M1173" i="2"/>
  <c r="O1169" i="2"/>
  <c r="N1169" i="2"/>
  <c r="M1169" i="2"/>
  <c r="O1165" i="2"/>
  <c r="N1165" i="2"/>
  <c r="M1165" i="2"/>
  <c r="O1163" i="2"/>
  <c r="N1163" i="2"/>
  <c r="M1163" i="2"/>
  <c r="O1157" i="2"/>
  <c r="N1157" i="2"/>
  <c r="M1157" i="2"/>
  <c r="O1156" i="2"/>
  <c r="N1156" i="2"/>
  <c r="M1156" i="2"/>
  <c r="O1155" i="2"/>
  <c r="N1155" i="2"/>
  <c r="M1155" i="2"/>
  <c r="O1152" i="2"/>
  <c r="N1152" i="2"/>
  <c r="M1152" i="2"/>
  <c r="O1151" i="2"/>
  <c r="N1151" i="2"/>
  <c r="M1151" i="2"/>
  <c r="O1150" i="2"/>
  <c r="N1150" i="2"/>
  <c r="M1150" i="2"/>
  <c r="O1119" i="2"/>
  <c r="N1119" i="2"/>
  <c r="M1119" i="2"/>
  <c r="O1118" i="2"/>
  <c r="N1118" i="2"/>
  <c r="M1118" i="2"/>
  <c r="O1114" i="2"/>
  <c r="N1114" i="2"/>
  <c r="M1114" i="2"/>
  <c r="O1093" i="2"/>
  <c r="N1093" i="2"/>
  <c r="M1093" i="2"/>
  <c r="O1089" i="2"/>
  <c r="N1089" i="2"/>
  <c r="M1089" i="2"/>
  <c r="O1085" i="2"/>
  <c r="N1085" i="2"/>
  <c r="M1085" i="2"/>
  <c r="O1083" i="2"/>
  <c r="N1083" i="2"/>
  <c r="M1083" i="2"/>
  <c r="O1077" i="2"/>
  <c r="N1077" i="2"/>
  <c r="M1077" i="2"/>
  <c r="O1076" i="2"/>
  <c r="N1076" i="2"/>
  <c r="M1076" i="2"/>
  <c r="O1075" i="2"/>
  <c r="N1075" i="2"/>
  <c r="M1075" i="2"/>
  <c r="O1072" i="2"/>
  <c r="N1072" i="2"/>
  <c r="M1072" i="2"/>
  <c r="O1070" i="2"/>
  <c r="N1070" i="2"/>
  <c r="M1070" i="2"/>
  <c r="O1039" i="2"/>
  <c r="N1039" i="2"/>
  <c r="M1039" i="2"/>
  <c r="O1038" i="2"/>
  <c r="N1038" i="2"/>
  <c r="M1038" i="2"/>
  <c r="O1034" i="2"/>
  <c r="N1034" i="2"/>
  <c r="M1034" i="2"/>
  <c r="O1013" i="2"/>
  <c r="N1013" i="2"/>
  <c r="M1013" i="2"/>
  <c r="O1009" i="2"/>
  <c r="N1009" i="2"/>
  <c r="M1009" i="2"/>
  <c r="O1005" i="2"/>
  <c r="N1005" i="2"/>
  <c r="M1005" i="2"/>
  <c r="O1003" i="2"/>
  <c r="N1003" i="2"/>
  <c r="M1003" i="2"/>
  <c r="O997" i="2"/>
  <c r="N997" i="2"/>
  <c r="M997" i="2"/>
  <c r="O996" i="2"/>
  <c r="N996" i="2"/>
  <c r="M996" i="2"/>
  <c r="O995" i="2"/>
  <c r="N995" i="2"/>
  <c r="M995" i="2"/>
  <c r="O992" i="2"/>
  <c r="N992" i="2"/>
  <c r="M992" i="2"/>
  <c r="O990" i="2"/>
  <c r="N990" i="2"/>
  <c r="M990" i="2"/>
  <c r="O959" i="2"/>
  <c r="N959" i="2"/>
  <c r="M959" i="2"/>
  <c r="O958" i="2"/>
  <c r="N958" i="2"/>
  <c r="M958" i="2"/>
  <c r="O954" i="2"/>
  <c r="N954" i="2"/>
  <c r="M954" i="2"/>
  <c r="O933" i="2"/>
  <c r="N933" i="2"/>
  <c r="M933" i="2"/>
  <c r="O929" i="2"/>
  <c r="N929" i="2"/>
  <c r="M929" i="2"/>
  <c r="O925" i="2"/>
  <c r="N925" i="2"/>
  <c r="M925" i="2"/>
  <c r="O924" i="2"/>
  <c r="N924" i="2"/>
  <c r="M924" i="2"/>
  <c r="O923" i="2"/>
  <c r="N923" i="2"/>
  <c r="M923" i="2"/>
  <c r="O917" i="2"/>
  <c r="N917" i="2"/>
  <c r="M917" i="2"/>
  <c r="O916" i="2"/>
  <c r="N916" i="2"/>
  <c r="M916" i="2"/>
  <c r="O915" i="2"/>
  <c r="N915" i="2"/>
  <c r="M915" i="2"/>
  <c r="O912" i="2"/>
  <c r="N912" i="2"/>
  <c r="M912" i="2"/>
  <c r="O910" i="2"/>
  <c r="N910" i="2"/>
  <c r="M910" i="2"/>
  <c r="O879" i="2"/>
  <c r="N879" i="2"/>
  <c r="M879" i="2"/>
  <c r="O878" i="2"/>
  <c r="N878" i="2"/>
  <c r="M878" i="2"/>
  <c r="O853" i="2"/>
  <c r="N853" i="2"/>
  <c r="M853" i="2"/>
  <c r="O849" i="2"/>
  <c r="N849" i="2"/>
  <c r="M849" i="2"/>
  <c r="O845" i="2"/>
  <c r="N845" i="2"/>
  <c r="M845" i="2"/>
  <c r="O837" i="2"/>
  <c r="N837" i="2"/>
  <c r="M837" i="2"/>
  <c r="O836" i="2"/>
  <c r="N836" i="2"/>
  <c r="M836" i="2"/>
  <c r="O835" i="2"/>
  <c r="N835" i="2"/>
  <c r="M835" i="2"/>
  <c r="O832" i="2"/>
  <c r="N832" i="2"/>
  <c r="M832" i="2"/>
  <c r="O831" i="2"/>
  <c r="N831" i="2"/>
  <c r="M831" i="2"/>
  <c r="O830" i="2"/>
  <c r="N830" i="2"/>
  <c r="M830" i="2"/>
  <c r="O799" i="2"/>
  <c r="N799" i="2"/>
  <c r="M799" i="2"/>
  <c r="O798" i="2"/>
  <c r="N798" i="2"/>
  <c r="M798" i="2"/>
  <c r="O794" i="2"/>
  <c r="N794" i="2"/>
  <c r="M794" i="2"/>
  <c r="O773" i="2"/>
  <c r="N773" i="2"/>
  <c r="M773" i="2"/>
  <c r="O771" i="2"/>
  <c r="N771" i="2"/>
  <c r="M771" i="2"/>
  <c r="O769" i="2"/>
  <c r="N769" i="2"/>
  <c r="M769" i="2"/>
  <c r="O765" i="2"/>
  <c r="N765" i="2"/>
  <c r="M765" i="2"/>
  <c r="O764" i="2"/>
  <c r="N764" i="2"/>
  <c r="M764" i="2"/>
  <c r="O763" i="2"/>
  <c r="N763" i="2"/>
  <c r="M763" i="2"/>
  <c r="O757" i="2"/>
  <c r="N757" i="2"/>
  <c r="M757" i="2"/>
  <c r="O756" i="2"/>
  <c r="N756" i="2"/>
  <c r="M756" i="2"/>
  <c r="O755" i="2"/>
  <c r="N755" i="2"/>
  <c r="M755" i="2"/>
  <c r="O752" i="2"/>
  <c r="N752" i="2"/>
  <c r="M752" i="2"/>
  <c r="O751" i="2"/>
  <c r="N751" i="2"/>
  <c r="M751" i="2"/>
  <c r="O750" i="2"/>
  <c r="N750" i="2"/>
  <c r="M750" i="2"/>
  <c r="O746" i="2"/>
  <c r="N746" i="2"/>
  <c r="M746" i="2"/>
  <c r="O745" i="2"/>
  <c r="N745" i="2"/>
  <c r="M745" i="2"/>
  <c r="O744" i="2"/>
  <c r="N744" i="2"/>
  <c r="M744" i="2"/>
  <c r="O666" i="2"/>
  <c r="N666" i="2"/>
  <c r="M666" i="2"/>
  <c r="O665" i="2"/>
  <c r="N665" i="2"/>
  <c r="M665" i="2"/>
  <c r="O664" i="2"/>
  <c r="N664" i="2"/>
  <c r="M664" i="2"/>
  <c r="O719" i="2"/>
  <c r="N719" i="2"/>
  <c r="M719" i="2"/>
  <c r="O718" i="2"/>
  <c r="N718" i="2"/>
  <c r="M718" i="2"/>
  <c r="O714" i="2"/>
  <c r="N714" i="2"/>
  <c r="M714" i="2"/>
  <c r="O693" i="2"/>
  <c r="N693" i="2"/>
  <c r="M693" i="2"/>
  <c r="O689" i="2"/>
  <c r="N689" i="2"/>
  <c r="M689" i="2"/>
  <c r="O685" i="2"/>
  <c r="N685" i="2"/>
  <c r="M685" i="2"/>
  <c r="O683" i="2"/>
  <c r="N683" i="2"/>
  <c r="M683" i="2"/>
  <c r="O677" i="2"/>
  <c r="N677" i="2"/>
  <c r="M677" i="2"/>
  <c r="O676" i="2"/>
  <c r="N676" i="2"/>
  <c r="M676" i="2"/>
  <c r="O675" i="2"/>
  <c r="N675" i="2"/>
  <c r="M675" i="2"/>
  <c r="O672" i="2"/>
  <c r="N672" i="2"/>
  <c r="M672" i="2"/>
  <c r="O670" i="2"/>
  <c r="N670" i="2"/>
  <c r="M670" i="2"/>
  <c r="O639" i="2"/>
  <c r="N639" i="2"/>
  <c r="M639" i="2"/>
  <c r="O638" i="2"/>
  <c r="N638" i="2"/>
  <c r="M638" i="2"/>
  <c r="O634" i="2"/>
  <c r="N634" i="2"/>
  <c r="M634" i="2"/>
  <c r="O613" i="2"/>
  <c r="N613" i="2"/>
  <c r="M613" i="2"/>
  <c r="O609" i="2"/>
  <c r="N609" i="2"/>
  <c r="M609" i="2"/>
  <c r="O605" i="2"/>
  <c r="N605" i="2"/>
  <c r="M605" i="2"/>
  <c r="O597" i="2"/>
  <c r="N597" i="2"/>
  <c r="M597" i="2"/>
  <c r="O596" i="2"/>
  <c r="N596" i="2"/>
  <c r="M596" i="2"/>
  <c r="O595" i="2"/>
  <c r="N595" i="2"/>
  <c r="M595" i="2"/>
  <c r="O592" i="2"/>
  <c r="N592" i="2"/>
  <c r="M592" i="2"/>
  <c r="O590" i="2"/>
  <c r="N590" i="2"/>
  <c r="M590" i="2"/>
  <c r="O586" i="2"/>
  <c r="N586" i="2"/>
  <c r="M586" i="2"/>
  <c r="O585" i="2"/>
  <c r="N585" i="2"/>
  <c r="M585" i="2"/>
  <c r="O584" i="2"/>
  <c r="N584" i="2"/>
  <c r="M584" i="2"/>
  <c r="O506" i="2"/>
  <c r="N506" i="2"/>
  <c r="M506" i="2"/>
  <c r="O505" i="2"/>
  <c r="N505" i="2"/>
  <c r="M505" i="2"/>
  <c r="O504" i="2"/>
  <c r="N504" i="2"/>
  <c r="M504" i="2"/>
  <c r="O558" i="2"/>
  <c r="N558" i="2"/>
  <c r="M558" i="2"/>
  <c r="O554" i="2"/>
  <c r="N554" i="2"/>
  <c r="M554" i="2"/>
  <c r="O529" i="2"/>
  <c r="N529" i="2"/>
  <c r="M529" i="2"/>
  <c r="O525" i="2"/>
  <c r="N525" i="2"/>
  <c r="M525" i="2"/>
  <c r="O523" i="2"/>
  <c r="N523" i="2"/>
  <c r="M523" i="2"/>
  <c r="O517" i="2"/>
  <c r="N517" i="2"/>
  <c r="M517" i="2"/>
  <c r="O516" i="2"/>
  <c r="N516" i="2"/>
  <c r="M516" i="2"/>
  <c r="O510" i="2"/>
  <c r="N510" i="2"/>
  <c r="M510" i="2"/>
  <c r="O478" i="2"/>
  <c r="N478" i="2"/>
  <c r="M478" i="2"/>
  <c r="O437" i="2"/>
  <c r="N437" i="2"/>
  <c r="M437" i="2"/>
  <c r="O426" i="2"/>
  <c r="N426" i="2"/>
  <c r="M426" i="2"/>
  <c r="O425" i="2"/>
  <c r="N425" i="2"/>
  <c r="M425" i="2"/>
  <c r="O424" i="2"/>
  <c r="N424" i="2"/>
  <c r="M424" i="2"/>
  <c r="O346" i="2"/>
  <c r="N346" i="2"/>
  <c r="M346" i="2"/>
  <c r="O345" i="2"/>
  <c r="N345" i="2"/>
  <c r="M345" i="2"/>
  <c r="O344" i="2"/>
  <c r="N344" i="2"/>
  <c r="M344" i="2"/>
  <c r="O398" i="2"/>
  <c r="N398" i="2"/>
  <c r="M398" i="2"/>
  <c r="O394" i="2"/>
  <c r="N394" i="2"/>
  <c r="M394" i="2"/>
  <c r="O373" i="2"/>
  <c r="N373" i="2"/>
  <c r="M373" i="2"/>
  <c r="O369" i="2"/>
  <c r="N369" i="2"/>
  <c r="M369" i="2"/>
  <c r="O365" i="2"/>
  <c r="N365" i="2"/>
  <c r="M365" i="2"/>
  <c r="O357" i="2"/>
  <c r="N357" i="2"/>
  <c r="M357" i="2"/>
  <c r="O356" i="2"/>
  <c r="N356" i="2"/>
  <c r="M356" i="2"/>
  <c r="O355" i="2"/>
  <c r="N355" i="2"/>
  <c r="M355" i="2"/>
  <c r="O352" i="2"/>
  <c r="N352" i="2"/>
  <c r="M352" i="2"/>
  <c r="O350" i="2"/>
  <c r="N350" i="2"/>
  <c r="M350" i="2"/>
  <c r="O319" i="2"/>
  <c r="N319" i="2"/>
  <c r="M319" i="2"/>
  <c r="O318" i="2"/>
  <c r="N318" i="2"/>
  <c r="M318" i="2"/>
  <c r="O291" i="2"/>
  <c r="N291" i="2"/>
  <c r="M291" i="2"/>
  <c r="O285" i="2"/>
  <c r="N285" i="2"/>
  <c r="M285" i="2"/>
  <c r="O283" i="2"/>
  <c r="N283" i="2"/>
  <c r="M283" i="2"/>
  <c r="O277" i="2"/>
  <c r="N277" i="2"/>
  <c r="M277" i="2"/>
  <c r="O276" i="2"/>
  <c r="N276" i="2"/>
  <c r="M276" i="2"/>
  <c r="O270" i="2"/>
  <c r="N270" i="2"/>
  <c r="M270" i="2"/>
  <c r="M265" i="2"/>
  <c r="N265" i="2"/>
  <c r="O265" i="2"/>
  <c r="M266" i="2"/>
  <c r="N266" i="2"/>
  <c r="O266" i="2"/>
  <c r="O264" i="2"/>
  <c r="N264" i="2"/>
  <c r="M264" i="2"/>
  <c r="O239" i="2"/>
  <c r="N239" i="2"/>
  <c r="M239" i="2"/>
  <c r="O238" i="2"/>
  <c r="N238" i="2"/>
  <c r="M238" i="2"/>
  <c r="O213" i="2"/>
  <c r="N213" i="2"/>
  <c r="M213" i="2"/>
  <c r="O211" i="2"/>
  <c r="N211" i="2"/>
  <c r="M211" i="2"/>
  <c r="O205" i="2"/>
  <c r="N205" i="2"/>
  <c r="M205" i="2"/>
  <c r="O203" i="2"/>
  <c r="N203" i="2"/>
  <c r="M203" i="2"/>
  <c r="O197" i="2"/>
  <c r="N197" i="2"/>
  <c r="M197" i="2"/>
  <c r="O196" i="2"/>
  <c r="N196" i="2"/>
  <c r="M196" i="2"/>
  <c r="O195" i="2"/>
  <c r="N195" i="2"/>
  <c r="M195" i="2"/>
  <c r="O192" i="2"/>
  <c r="N192" i="2"/>
  <c r="M192" i="2"/>
  <c r="O191" i="2"/>
  <c r="N191" i="2"/>
  <c r="M191" i="2"/>
  <c r="O190" i="2"/>
  <c r="N190" i="2"/>
  <c r="M190" i="2"/>
  <c r="O186" i="2"/>
  <c r="N186" i="2"/>
  <c r="M186" i="2"/>
  <c r="O185" i="2"/>
  <c r="N185" i="2"/>
  <c r="M185" i="2"/>
  <c r="O184" i="2"/>
  <c r="N184" i="2"/>
  <c r="M184" i="2"/>
  <c r="O159" i="2"/>
  <c r="N159" i="2"/>
  <c r="M159" i="2"/>
  <c r="O158" i="2"/>
  <c r="N158" i="2"/>
  <c r="M158" i="2"/>
  <c r="O154" i="2"/>
  <c r="N154" i="2"/>
  <c r="M154" i="2"/>
  <c r="O147" i="2"/>
  <c r="N147" i="2"/>
  <c r="M147" i="2"/>
  <c r="O146" i="2"/>
  <c r="N146" i="2"/>
  <c r="M146" i="2"/>
  <c r="O144" i="2"/>
  <c r="N144" i="2"/>
  <c r="M144" i="2"/>
  <c r="O142" i="2"/>
  <c r="N142" i="2"/>
  <c r="M142" i="2"/>
  <c r="O141" i="2"/>
  <c r="N141" i="2"/>
  <c r="M141" i="2"/>
  <c r="O138" i="2"/>
  <c r="N138" i="2"/>
  <c r="M138" i="2"/>
  <c r="O137" i="2"/>
  <c r="N137" i="2"/>
  <c r="M137" i="2"/>
  <c r="O134" i="2"/>
  <c r="N134" i="2"/>
  <c r="M134" i="2"/>
  <c r="O133" i="2"/>
  <c r="N133" i="2"/>
  <c r="M133" i="2"/>
  <c r="O132" i="2"/>
  <c r="N132" i="2"/>
  <c r="M132" i="2"/>
  <c r="O131" i="2"/>
  <c r="N131" i="2"/>
  <c r="M131" i="2"/>
  <c r="O129" i="2"/>
  <c r="N129" i="2"/>
  <c r="M129" i="2"/>
  <c r="O128" i="2"/>
  <c r="N128" i="2"/>
  <c r="M128" i="2"/>
  <c r="O126" i="2"/>
  <c r="N126" i="2"/>
  <c r="M126" i="2"/>
  <c r="O124" i="2"/>
  <c r="N124" i="2"/>
  <c r="M124" i="2"/>
  <c r="O123" i="2"/>
  <c r="N123" i="2"/>
  <c r="M123" i="2"/>
  <c r="O116" i="2"/>
  <c r="N116" i="2"/>
  <c r="M116" i="2"/>
  <c r="O115" i="2"/>
  <c r="N115" i="2"/>
  <c r="M115" i="2"/>
  <c r="O112" i="2"/>
  <c r="N112" i="2"/>
  <c r="M112" i="2"/>
  <c r="O110" i="2"/>
  <c r="N110" i="2"/>
  <c r="M110" i="2"/>
  <c r="M105" i="2"/>
  <c r="N105" i="2"/>
  <c r="O105" i="2"/>
  <c r="M106" i="2"/>
  <c r="N106" i="2"/>
  <c r="O106" i="2"/>
  <c r="O104" i="2"/>
  <c r="N104" i="2"/>
  <c r="M98" i="2" l="1"/>
  <c r="O418" i="2"/>
  <c r="M1378" i="2"/>
  <c r="O1378" i="2"/>
  <c r="N1378" i="2"/>
  <c r="N1298" i="2"/>
  <c r="M1298" i="2"/>
  <c r="O1298" i="2"/>
  <c r="O1218" i="2"/>
  <c r="M1218" i="2"/>
  <c r="N1218" i="2"/>
  <c r="M1138" i="2"/>
  <c r="N1138" i="2"/>
  <c r="O1138" i="2"/>
  <c r="N1058" i="2"/>
  <c r="M1058" i="2"/>
  <c r="O1058" i="2"/>
  <c r="N978" i="2"/>
  <c r="M978" i="2"/>
  <c r="O978" i="2"/>
  <c r="N898" i="2"/>
  <c r="O898" i="2"/>
  <c r="M898" i="2"/>
  <c r="N818" i="2"/>
  <c r="O818" i="2"/>
  <c r="M818" i="2"/>
  <c r="M738" i="2"/>
  <c r="N738" i="2"/>
  <c r="O738" i="2"/>
  <c r="O658" i="2"/>
  <c r="M658" i="2"/>
  <c r="N658" i="2"/>
  <c r="O578" i="2"/>
  <c r="M578" i="2"/>
  <c r="N578" i="2"/>
  <c r="M498" i="2"/>
  <c r="N498" i="2"/>
  <c r="O498" i="2"/>
  <c r="M418" i="2"/>
  <c r="N418" i="2"/>
  <c r="O338" i="2"/>
  <c r="M338" i="2"/>
  <c r="N338" i="2"/>
  <c r="O258" i="2"/>
  <c r="M258" i="2"/>
  <c r="N258" i="2"/>
  <c r="N178" i="2"/>
  <c r="O178" i="2"/>
  <c r="N98" i="2"/>
  <c r="O98" i="2"/>
  <c r="M178" i="2"/>
  <c r="D35" i="58"/>
  <c r="F8" i="64" l="1"/>
  <c r="C85" i="19" l="1"/>
  <c r="C84" i="19"/>
  <c r="C83" i="19"/>
  <c r="C82" i="19"/>
  <c r="C81" i="19"/>
  <c r="C80" i="19"/>
  <c r="C79" i="19"/>
  <c r="C78" i="19"/>
  <c r="C77" i="19"/>
  <c r="C76" i="19"/>
  <c r="C75" i="19"/>
  <c r="C74" i="19"/>
  <c r="C73" i="19"/>
  <c r="C72" i="19"/>
  <c r="C71" i="19"/>
  <c r="C70" i="19"/>
  <c r="C69" i="19"/>
  <c r="C66" i="19"/>
  <c r="C65" i="19"/>
  <c r="C64" i="19"/>
  <c r="C59" i="19"/>
  <c r="C58" i="19"/>
  <c r="C57" i="19"/>
  <c r="C56" i="19"/>
  <c r="C55" i="19"/>
  <c r="C54" i="19"/>
  <c r="C53" i="19"/>
  <c r="C52" i="19"/>
  <c r="C51" i="19"/>
  <c r="C50" i="19"/>
  <c r="C49" i="19"/>
  <c r="C48" i="19"/>
  <c r="C47" i="19"/>
  <c r="C46" i="19"/>
  <c r="C39" i="19"/>
  <c r="C38" i="19"/>
  <c r="C34" i="19"/>
  <c r="C14" i="19"/>
  <c r="C37" i="19" l="1"/>
  <c r="C67" i="19"/>
  <c r="C62" i="19"/>
  <c r="C44" i="19"/>
  <c r="C41" i="19" s="1"/>
  <c r="C88" i="19" s="1"/>
  <c r="C91" i="19" s="1"/>
  <c r="H104" i="2"/>
  <c r="H105" i="2"/>
  <c r="H106" i="2"/>
  <c r="L10" i="64"/>
  <c r="G59" i="2" l="1"/>
  <c r="K10" i="64" l="1"/>
  <c r="M10" i="64"/>
  <c r="K8" i="64"/>
  <c r="F8" i="71" l="1"/>
  <c r="F7" i="71"/>
  <c r="L19" i="61" l="1"/>
  <c r="L29" i="61"/>
  <c r="L316" i="23" l="1"/>
  <c r="L317" i="23"/>
  <c r="L318" i="23"/>
  <c r="L319" i="23"/>
  <c r="L320" i="23"/>
  <c r="L321" i="23"/>
  <c r="L322" i="23"/>
  <c r="L323" i="23"/>
  <c r="L324" i="23"/>
  <c r="L325" i="23"/>
  <c r="L326" i="23"/>
  <c r="L327" i="23"/>
  <c r="L328" i="23"/>
  <c r="L329" i="23"/>
  <c r="L330" i="23"/>
  <c r="L331" i="23"/>
  <c r="L332" i="23"/>
  <c r="L333" i="23"/>
  <c r="L334" i="23"/>
  <c r="L335" i="23"/>
  <c r="L336" i="23"/>
  <c r="L337" i="23"/>
  <c r="L339" i="23"/>
  <c r="L315" i="23"/>
  <c r="L3433" i="23"/>
  <c r="L3434" i="23"/>
  <c r="L3435" i="23"/>
  <c r="L3436" i="23"/>
  <c r="L3437" i="23"/>
  <c r="L3438" i="23"/>
  <c r="L3439" i="23"/>
  <c r="L3440" i="23"/>
  <c r="L3441" i="23"/>
  <c r="L3442" i="23"/>
  <c r="L3443" i="23"/>
  <c r="L3444" i="23"/>
  <c r="L3445" i="23"/>
  <c r="L3446" i="23"/>
  <c r="L3447" i="23"/>
  <c r="L3448" i="23"/>
  <c r="L3449" i="23"/>
  <c r="L3450" i="23"/>
  <c r="L3451" i="23"/>
  <c r="L3452" i="23"/>
  <c r="L3453" i="23"/>
  <c r="L3454" i="23"/>
  <c r="L3455" i="23"/>
  <c r="L3456" i="23"/>
  <c r="L3457" i="23"/>
  <c r="L3458" i="23"/>
  <c r="L3432" i="23"/>
  <c r="L3213" i="23" l="1"/>
  <c r="L13" i="23"/>
  <c r="L6126" i="23" s="1"/>
  <c r="O3433" i="23"/>
  <c r="O3434" i="23"/>
  <c r="O3435" i="23"/>
  <c r="O3436" i="23"/>
  <c r="O3437" i="23"/>
  <c r="O3438" i="23"/>
  <c r="O3439" i="23"/>
  <c r="O3440" i="23"/>
  <c r="O3441" i="23"/>
  <c r="O3442" i="23"/>
  <c r="O3443" i="23"/>
  <c r="O3444" i="23"/>
  <c r="O3445" i="23"/>
  <c r="O3446" i="23"/>
  <c r="O3447" i="23"/>
  <c r="O3448" i="23"/>
  <c r="O3449" i="23"/>
  <c r="O3450" i="23"/>
  <c r="O3451" i="23"/>
  <c r="O3452" i="23"/>
  <c r="O3453" i="23"/>
  <c r="O3454" i="23"/>
  <c r="O3455" i="23"/>
  <c r="O3456" i="23"/>
  <c r="O3457" i="23"/>
  <c r="O3458" i="23"/>
  <c r="O3432" i="23"/>
  <c r="O316" i="23"/>
  <c r="O317" i="23"/>
  <c r="O318" i="23"/>
  <c r="O319" i="23"/>
  <c r="O320" i="23"/>
  <c r="O321" i="23"/>
  <c r="O322" i="23"/>
  <c r="O323" i="23"/>
  <c r="O324" i="23"/>
  <c r="O325" i="23"/>
  <c r="O326" i="23"/>
  <c r="O327" i="23"/>
  <c r="O328" i="23"/>
  <c r="O329" i="23"/>
  <c r="O330" i="23"/>
  <c r="O331" i="23"/>
  <c r="O332" i="23"/>
  <c r="O333" i="23"/>
  <c r="O334" i="23"/>
  <c r="O335" i="23"/>
  <c r="O336" i="23"/>
  <c r="O337" i="23"/>
  <c r="O339" i="23"/>
  <c r="O315" i="23"/>
  <c r="F11" i="71" l="1"/>
  <c r="F12" i="71"/>
  <c r="F13" i="71"/>
  <c r="F14" i="71"/>
  <c r="F15" i="71"/>
  <c r="F16" i="71"/>
  <c r="F17" i="71"/>
  <c r="F18" i="71"/>
  <c r="F19" i="71"/>
  <c r="F20" i="71"/>
  <c r="F21" i="71"/>
  <c r="F22" i="71"/>
  <c r="F23" i="71"/>
  <c r="F24" i="71"/>
  <c r="E7" i="71" l="1"/>
  <c r="D7" i="71" l="1"/>
  <c r="M11" i="64" l="1"/>
  <c r="M12" i="64"/>
  <c r="M13" i="64"/>
  <c r="M14" i="64"/>
  <c r="M15" i="64"/>
  <c r="M16" i="64"/>
  <c r="M17" i="64"/>
  <c r="M18" i="64"/>
  <c r="M19" i="64"/>
  <c r="M20" i="64"/>
  <c r="M21" i="64"/>
  <c r="M22" i="64"/>
  <c r="M23" i="64"/>
  <c r="M24" i="64"/>
  <c r="M25" i="64"/>
  <c r="M26" i="64"/>
  <c r="M27" i="64"/>
  <c r="L8" i="64"/>
  <c r="K11" i="61"/>
  <c r="F10" i="71"/>
  <c r="L10" i="70"/>
  <c r="L11" i="70"/>
  <c r="L12" i="70"/>
  <c r="L13" i="70"/>
  <c r="L14" i="70"/>
  <c r="L15" i="70"/>
  <c r="L16" i="70"/>
  <c r="L17" i="70"/>
  <c r="L18" i="70"/>
  <c r="L19" i="70"/>
  <c r="L20" i="70"/>
  <c r="L21" i="70"/>
  <c r="L22" i="70"/>
  <c r="L23" i="70"/>
  <c r="L24" i="70"/>
  <c r="L9" i="70"/>
  <c r="L7" i="70" s="1"/>
  <c r="H7" i="70"/>
  <c r="H10" i="70"/>
  <c r="H11" i="70"/>
  <c r="H12" i="70"/>
  <c r="H13" i="70"/>
  <c r="H14" i="70"/>
  <c r="H15" i="70"/>
  <c r="H16" i="70"/>
  <c r="H17" i="70"/>
  <c r="H18" i="70"/>
  <c r="H19" i="70"/>
  <c r="H20" i="70"/>
  <c r="H21" i="70"/>
  <c r="H22" i="70"/>
  <c r="H23" i="70"/>
  <c r="H9" i="70"/>
  <c r="K7" i="70"/>
  <c r="F9" i="71" l="1"/>
  <c r="C7" i="71"/>
  <c r="J7" i="70" l="1"/>
  <c r="H34" i="24"/>
  <c r="J34" i="24"/>
  <c r="K34" i="24"/>
  <c r="L34" i="24"/>
  <c r="O34" i="24"/>
  <c r="Q34" i="24"/>
  <c r="H35" i="24"/>
  <c r="J35" i="24"/>
  <c r="K35" i="24"/>
  <c r="O35" i="24"/>
  <c r="Q35" i="24"/>
  <c r="H36" i="24"/>
  <c r="J36" i="24"/>
  <c r="L36" i="24"/>
  <c r="O36" i="24"/>
  <c r="Q36" i="24"/>
  <c r="H37" i="24"/>
  <c r="J37" i="24"/>
  <c r="O37" i="24"/>
  <c r="Q37" i="24"/>
  <c r="H38" i="24"/>
  <c r="J38" i="24"/>
  <c r="K38" i="24"/>
  <c r="O38" i="24"/>
  <c r="Q38" i="24"/>
  <c r="H39" i="24"/>
  <c r="J39" i="24"/>
  <c r="K39" i="24"/>
  <c r="O39" i="24"/>
  <c r="Q39" i="24"/>
  <c r="H40" i="24"/>
  <c r="J40" i="24"/>
  <c r="K40" i="24"/>
  <c r="O40" i="24"/>
  <c r="Q40" i="24"/>
  <c r="H41" i="24"/>
  <c r="J41" i="24"/>
  <c r="K41" i="24"/>
  <c r="O41" i="24"/>
  <c r="Q41" i="24"/>
  <c r="H42" i="24"/>
  <c r="J42" i="24"/>
  <c r="K42" i="24"/>
  <c r="O42" i="24"/>
  <c r="Q42" i="24"/>
  <c r="T43" i="24"/>
  <c r="L35" i="24" l="1"/>
  <c r="L38" i="24"/>
  <c r="L40" i="24"/>
  <c r="L39" i="24"/>
  <c r="L37" i="24"/>
  <c r="L42" i="24"/>
  <c r="L41" i="24"/>
  <c r="S39" i="24"/>
  <c r="T39" i="24" s="1"/>
  <c r="S34" i="24"/>
  <c r="T34" i="24" s="1"/>
  <c r="S35" i="24"/>
  <c r="T35" i="24" s="1"/>
  <c r="S42" i="24"/>
  <c r="T42" i="24" s="1"/>
  <c r="S38" i="24"/>
  <c r="T38" i="24" s="1"/>
  <c r="S41" i="24"/>
  <c r="S37" i="24"/>
  <c r="S36" i="24"/>
  <c r="T36" i="24" s="1"/>
  <c r="S40" i="24"/>
  <c r="T40" i="24" s="1"/>
  <c r="Y4" i="60"/>
  <c r="L7" i="61"/>
  <c r="M5" i="64"/>
  <c r="T41" i="24" l="1"/>
  <c r="T37" i="24"/>
  <c r="AA59" i="24"/>
  <c r="Y59" i="24"/>
  <c r="AC59" i="24" s="1"/>
  <c r="AA58" i="24"/>
  <c r="Y58" i="24"/>
  <c r="AA57" i="24"/>
  <c r="Y57" i="24"/>
  <c r="AC57" i="24" s="1"/>
  <c r="AA56" i="24"/>
  <c r="Y56" i="24"/>
  <c r="AA55" i="24"/>
  <c r="Y55" i="24"/>
  <c r="AA54" i="24"/>
  <c r="Y54" i="24"/>
  <c r="AA53" i="24"/>
  <c r="Y53" i="24"/>
  <c r="AA52" i="24"/>
  <c r="Y52" i="24"/>
  <c r="AA51" i="24"/>
  <c r="Y51" i="24"/>
  <c r="AA109" i="24"/>
  <c r="Y109" i="24"/>
  <c r="AC109" i="24" s="1"/>
  <c r="AA108" i="24"/>
  <c r="Y108" i="24"/>
  <c r="AA107" i="24"/>
  <c r="Y107" i="24"/>
  <c r="AA106" i="24"/>
  <c r="Y106" i="24"/>
  <c r="AA105" i="24"/>
  <c r="Y105" i="24"/>
  <c r="AC55" i="24" l="1"/>
  <c r="AC107" i="24"/>
  <c r="AC54" i="24"/>
  <c r="Y110" i="24"/>
  <c r="AC53" i="24"/>
  <c r="AC52" i="24"/>
  <c r="AC106" i="24"/>
  <c r="AC108" i="24"/>
  <c r="Y61" i="24"/>
  <c r="AC56" i="24"/>
  <c r="AC58" i="24"/>
  <c r="AA61" i="24"/>
  <c r="AC51" i="24"/>
  <c r="AA110" i="24"/>
  <c r="AC105" i="24"/>
  <c r="AC61" i="24" l="1"/>
  <c r="AC110" i="24"/>
  <c r="AA209" i="24"/>
  <c r="Y209" i="24"/>
  <c r="AC209" i="24" s="1"/>
  <c r="AA208" i="24"/>
  <c r="Y208" i="24"/>
  <c r="AA207" i="24"/>
  <c r="AA210" i="24" s="1"/>
  <c r="Y207" i="24"/>
  <c r="Y210" i="24" s="1"/>
  <c r="AA197" i="24"/>
  <c r="Y197" i="24"/>
  <c r="AC197" i="24" s="1"/>
  <c r="AA196" i="24"/>
  <c r="AA198" i="24" s="1"/>
  <c r="Y196" i="24"/>
  <c r="O188" i="24"/>
  <c r="Q188" i="24"/>
  <c r="AA187" i="24"/>
  <c r="Y187" i="24"/>
  <c r="AA186" i="24"/>
  <c r="Y186" i="24"/>
  <c r="AA167" i="24"/>
  <c r="Y167" i="24"/>
  <c r="AA166" i="24"/>
  <c r="Y166" i="24"/>
  <c r="AA165" i="24"/>
  <c r="Y165" i="24"/>
  <c r="AA164" i="24"/>
  <c r="Y164" i="24"/>
  <c r="AA144" i="24"/>
  <c r="Y144" i="24"/>
  <c r="AA143" i="24"/>
  <c r="Y143" i="24"/>
  <c r="AA78" i="24"/>
  <c r="Y78" i="24"/>
  <c r="AA77" i="24"/>
  <c r="Y77" i="24"/>
  <c r="AA76" i="24"/>
  <c r="Y76" i="24"/>
  <c r="AA75" i="24"/>
  <c r="Y75" i="24"/>
  <c r="AA74" i="24"/>
  <c r="Y74" i="24"/>
  <c r="AA73" i="24"/>
  <c r="Y73" i="24"/>
  <c r="AA72" i="24"/>
  <c r="Y72" i="24"/>
  <c r="AA71" i="24"/>
  <c r="Y71" i="24"/>
  <c r="AA70" i="24"/>
  <c r="Y70" i="24"/>
  <c r="AA69" i="24"/>
  <c r="Y69" i="24"/>
  <c r="AA68" i="24"/>
  <c r="Y68" i="24"/>
  <c r="AA120" i="24"/>
  <c r="Y120" i="24"/>
  <c r="AA119" i="24"/>
  <c r="Y119" i="24"/>
  <c r="AA133" i="24"/>
  <c r="Y133" i="24"/>
  <c r="AA132" i="24"/>
  <c r="Y132" i="24"/>
  <c r="AA131" i="24"/>
  <c r="Y131" i="24"/>
  <c r="AA130" i="24"/>
  <c r="Y130" i="24"/>
  <c r="AA129" i="24"/>
  <c r="AC129" i="24" s="1"/>
  <c r="AA128" i="24"/>
  <c r="Y128" i="24"/>
  <c r="AC128" i="24" l="1"/>
  <c r="AC133" i="24"/>
  <c r="AA168" i="24"/>
  <c r="AC207" i="24"/>
  <c r="AC130" i="24"/>
  <c r="AC119" i="24"/>
  <c r="AC68" i="24"/>
  <c r="AC76" i="24"/>
  <c r="AC144" i="24"/>
  <c r="AC165" i="24"/>
  <c r="AC167" i="24"/>
  <c r="AC187" i="24"/>
  <c r="Y198" i="24"/>
  <c r="AC208" i="24"/>
  <c r="AC196" i="24"/>
  <c r="AC198" i="24" s="1"/>
  <c r="AC166" i="24"/>
  <c r="T188" i="24"/>
  <c r="AC131" i="24"/>
  <c r="AA134" i="24"/>
  <c r="AC74" i="24"/>
  <c r="AA145" i="24"/>
  <c r="AC120" i="24"/>
  <c r="AC69" i="24"/>
  <c r="AC71" i="24"/>
  <c r="AC73" i="24"/>
  <c r="AC75" i="24"/>
  <c r="AC77" i="24"/>
  <c r="Y179" i="24"/>
  <c r="AC132" i="24"/>
  <c r="Y188" i="24"/>
  <c r="AA121" i="24"/>
  <c r="Y145" i="24"/>
  <c r="AA79" i="24"/>
  <c r="AC70" i="24"/>
  <c r="AC72" i="24"/>
  <c r="AC164" i="24"/>
  <c r="AC186" i="24"/>
  <c r="AA188" i="24"/>
  <c r="AA179" i="24"/>
  <c r="Y168" i="24"/>
  <c r="AC143" i="24"/>
  <c r="Y79" i="24"/>
  <c r="Y121" i="24"/>
  <c r="Y134" i="24"/>
  <c r="H9" i="59"/>
  <c r="H10" i="59"/>
  <c r="H11" i="59"/>
  <c r="H12" i="59"/>
  <c r="H13" i="59"/>
  <c r="H14" i="59"/>
  <c r="H15" i="59"/>
  <c r="H16" i="59"/>
  <c r="H17" i="59"/>
  <c r="H18" i="59"/>
  <c r="H19" i="59"/>
  <c r="H20" i="59"/>
  <c r="H21" i="59"/>
  <c r="H22" i="59"/>
  <c r="H23" i="59"/>
  <c r="H24" i="59"/>
  <c r="H8" i="59"/>
  <c r="H7" i="59"/>
  <c r="G53" i="59"/>
  <c r="G26" i="59"/>
  <c r="H26" i="59" l="1"/>
  <c r="G55" i="59" s="1"/>
  <c r="AC188" i="24"/>
  <c r="AC168" i="24"/>
  <c r="AC121" i="24"/>
  <c r="AC134" i="24"/>
  <c r="AC210" i="24"/>
  <c r="AC145" i="24"/>
  <c r="AC179" i="24"/>
  <c r="AC79" i="24"/>
  <c r="E58" i="22"/>
  <c r="E56" i="22"/>
  <c r="E54" i="22"/>
  <c r="E50" i="22"/>
  <c r="E48" i="22"/>
  <c r="E46" i="22"/>
  <c r="E44" i="22"/>
  <c r="E42" i="22"/>
  <c r="E40" i="22"/>
  <c r="E38" i="22"/>
  <c r="E36" i="22"/>
  <c r="E34" i="22"/>
  <c r="E32" i="22"/>
  <c r="E30" i="22"/>
  <c r="E28" i="22"/>
  <c r="E25" i="22"/>
  <c r="E15" i="22"/>
  <c r="E16" i="22"/>
  <c r="E17" i="22"/>
  <c r="E18" i="22"/>
  <c r="E19" i="22"/>
  <c r="E20" i="22"/>
  <c r="E21" i="22"/>
  <c r="E22" i="22"/>
  <c r="E14" i="22"/>
  <c r="F14" i="22" s="1"/>
  <c r="G3372" i="23"/>
  <c r="I3372" i="23" s="1"/>
  <c r="G3373" i="23"/>
  <c r="I3373" i="23" s="1"/>
  <c r="G3374" i="23"/>
  <c r="I3374" i="23" s="1"/>
  <c r="G3375" i="23"/>
  <c r="I3375" i="23" s="1"/>
  <c r="G3376" i="23"/>
  <c r="I3376" i="23" s="1"/>
  <c r="G3377" i="23"/>
  <c r="I3377" i="23" s="1"/>
  <c r="G3378" i="23"/>
  <c r="I3378" i="23" s="1"/>
  <c r="G3379" i="23"/>
  <c r="I3379" i="23" s="1"/>
  <c r="G3380" i="23"/>
  <c r="I3380" i="23" s="1"/>
  <c r="G3381" i="23"/>
  <c r="I3381" i="23" s="1"/>
  <c r="G3382" i="23"/>
  <c r="I3382" i="23" s="1"/>
  <c r="G3383" i="23"/>
  <c r="I3383" i="23" s="1"/>
  <c r="G3384" i="23"/>
  <c r="I3384" i="23" s="1"/>
  <c r="G3385" i="23"/>
  <c r="I3385" i="23" s="1"/>
  <c r="G3386" i="23"/>
  <c r="I3386" i="23" s="1"/>
  <c r="G3387" i="23"/>
  <c r="I3387" i="23" s="1"/>
  <c r="G3388" i="23"/>
  <c r="I3388" i="23" s="1"/>
  <c r="G3389" i="23"/>
  <c r="I3389" i="23" s="1"/>
  <c r="G3390" i="23"/>
  <c r="I3390" i="23" s="1"/>
  <c r="G3391" i="23"/>
  <c r="I3391" i="23" s="1"/>
  <c r="G3392" i="23"/>
  <c r="I3392" i="23" s="1"/>
  <c r="G3393" i="23"/>
  <c r="I3393" i="23" s="1"/>
  <c r="G3394" i="23"/>
  <c r="I3394" i="23" s="1"/>
  <c r="G3395" i="23"/>
  <c r="I3395" i="23" s="1"/>
  <c r="G3396" i="23"/>
  <c r="I3396" i="23" s="1"/>
  <c r="G3397" i="23"/>
  <c r="I3397" i="23" s="1"/>
  <c r="G3398" i="23"/>
  <c r="I3398" i="23" s="1"/>
  <c r="G3399" i="23"/>
  <c r="I3399" i="23" s="1"/>
  <c r="G3400" i="23"/>
  <c r="I3400" i="23" s="1"/>
  <c r="G3401" i="23"/>
  <c r="I3401" i="23" s="1"/>
  <c r="G3402" i="23"/>
  <c r="I3402" i="23" s="1"/>
  <c r="G3403" i="23"/>
  <c r="I3403" i="23" s="1"/>
  <c r="G251" i="23"/>
  <c r="I251" i="23" s="1"/>
  <c r="G252" i="23"/>
  <c r="I252" i="23" s="1"/>
  <c r="G253" i="23"/>
  <c r="I253" i="23" s="1"/>
  <c r="G254" i="23"/>
  <c r="I254" i="23" s="1"/>
  <c r="G255" i="23"/>
  <c r="I255" i="23" s="1"/>
  <c r="G256" i="23"/>
  <c r="I256" i="23" s="1"/>
  <c r="G257" i="23"/>
  <c r="I257" i="23" s="1"/>
  <c r="G258" i="23"/>
  <c r="I258" i="23" s="1"/>
  <c r="G259" i="23"/>
  <c r="I259" i="23" s="1"/>
  <c r="G260" i="23"/>
  <c r="I260" i="23" s="1"/>
  <c r="G261" i="23"/>
  <c r="I261" i="23" s="1"/>
  <c r="G262" i="23"/>
  <c r="I262" i="23" s="1"/>
  <c r="G263" i="23"/>
  <c r="I263" i="23" s="1"/>
  <c r="G264" i="23"/>
  <c r="I264" i="23" s="1"/>
  <c r="G265" i="23"/>
  <c r="I265" i="23" s="1"/>
  <c r="G266" i="23"/>
  <c r="I266" i="23"/>
  <c r="G267" i="23"/>
  <c r="I267" i="23" s="1"/>
  <c r="G268" i="23"/>
  <c r="I268" i="23" s="1"/>
  <c r="G269" i="23"/>
  <c r="I269" i="23" s="1"/>
  <c r="G270" i="23"/>
  <c r="I270" i="23" s="1"/>
  <c r="G271" i="23"/>
  <c r="I271" i="23" s="1"/>
  <c r="G272" i="23"/>
  <c r="I272" i="23" s="1"/>
  <c r="G273" i="23"/>
  <c r="I273" i="23" s="1"/>
  <c r="G274" i="23"/>
  <c r="I274" i="23" s="1"/>
  <c r="G275" i="23"/>
  <c r="I275" i="23" s="1"/>
  <c r="G276" i="23"/>
  <c r="I276" i="23" s="1"/>
  <c r="G277" i="23"/>
  <c r="I277" i="23" s="1"/>
  <c r="G278" i="23"/>
  <c r="I278" i="23" s="1"/>
  <c r="G279" i="23"/>
  <c r="I279" i="23" s="1"/>
  <c r="G280" i="23"/>
  <c r="I280" i="23" s="1"/>
  <c r="G281" i="23"/>
  <c r="I281" i="23" s="1"/>
  <c r="G282" i="23"/>
  <c r="I282" i="23" s="1"/>
  <c r="G283" i="23"/>
  <c r="I283" i="23" s="1"/>
  <c r="G284" i="23"/>
  <c r="I284" i="23" s="1"/>
  <c r="G285" i="23"/>
  <c r="I285" i="23" s="1"/>
  <c r="G286" i="23"/>
  <c r="I286" i="23"/>
  <c r="G287" i="23"/>
  <c r="I287" i="23" s="1"/>
  <c r="G288" i="23"/>
  <c r="I288" i="23" s="1"/>
  <c r="G289" i="23"/>
  <c r="I289" i="23" s="1"/>
  <c r="G290" i="23"/>
  <c r="I290" i="23" s="1"/>
  <c r="G291" i="23"/>
  <c r="I291" i="23" s="1"/>
  <c r="G292" i="23"/>
  <c r="I292" i="23" s="1"/>
  <c r="I2956" i="23" l="1"/>
  <c r="G2855" i="23"/>
  <c r="I2855" i="23" s="1"/>
  <c r="I4984" i="23"/>
  <c r="G2099" i="23"/>
  <c r="I2099" i="23" s="1"/>
  <c r="G2100" i="23"/>
  <c r="I2100" i="23" s="1"/>
  <c r="G1966" i="23"/>
  <c r="I1966" i="23" s="1"/>
  <c r="G1967" i="23"/>
  <c r="I1967" i="23" s="1"/>
  <c r="G1968" i="23"/>
  <c r="I1968" i="23" s="1"/>
  <c r="G1969" i="23"/>
  <c r="I1969" i="23" s="1"/>
  <c r="G16" i="23" l="1"/>
  <c r="G17" i="23"/>
  <c r="I17" i="23" s="1"/>
  <c r="G18" i="23"/>
  <c r="I18" i="23" s="1"/>
  <c r="G19" i="23"/>
  <c r="I19" i="23" s="1"/>
  <c r="G20" i="23"/>
  <c r="I20" i="23" s="1"/>
  <c r="G21" i="23"/>
  <c r="I21" i="23" s="1"/>
  <c r="G22" i="23"/>
  <c r="I22" i="23" s="1"/>
  <c r="G23" i="23"/>
  <c r="I23" i="23" s="1"/>
  <c r="G24" i="23"/>
  <c r="I24" i="23" s="1"/>
  <c r="G25" i="23"/>
  <c r="I25" i="23" s="1"/>
  <c r="G26" i="23"/>
  <c r="I26" i="23" s="1"/>
  <c r="G27" i="23"/>
  <c r="I27" i="23" s="1"/>
  <c r="G28" i="23"/>
  <c r="I28" i="23" s="1"/>
  <c r="G29" i="23"/>
  <c r="I29" i="23" s="1"/>
  <c r="G30" i="23"/>
  <c r="I30" i="23" s="1"/>
  <c r="G31" i="23"/>
  <c r="I31" i="23" s="1"/>
  <c r="G32" i="23"/>
  <c r="I32" i="23" s="1"/>
  <c r="G33" i="23"/>
  <c r="I33" i="23" s="1"/>
  <c r="G34" i="23"/>
  <c r="I34" i="23" s="1"/>
  <c r="G35" i="23"/>
  <c r="I35" i="23" s="1"/>
  <c r="G36" i="23"/>
  <c r="I36" i="23" s="1"/>
  <c r="G37" i="23"/>
  <c r="I37" i="23" s="1"/>
  <c r="G38" i="23"/>
  <c r="I38" i="23" s="1"/>
  <c r="G39" i="23"/>
  <c r="I39" i="23" s="1"/>
  <c r="G40" i="23"/>
  <c r="I40" i="23" s="1"/>
  <c r="G41" i="23"/>
  <c r="I41" i="23" s="1"/>
  <c r="G42" i="23"/>
  <c r="I42" i="23" s="1"/>
  <c r="G43" i="23"/>
  <c r="I43" i="23" s="1"/>
  <c r="G44" i="23"/>
  <c r="I44" i="23" s="1"/>
  <c r="G45" i="23"/>
  <c r="I45" i="23" s="1"/>
  <c r="G46" i="23"/>
  <c r="I46" i="23" s="1"/>
  <c r="G47" i="23"/>
  <c r="I47" i="23" s="1"/>
  <c r="G48" i="23"/>
  <c r="I48" i="23" s="1"/>
  <c r="G49" i="23"/>
  <c r="I49" i="23" s="1"/>
  <c r="G50" i="23"/>
  <c r="I50" i="23" s="1"/>
  <c r="G51" i="23"/>
  <c r="I51" i="23" s="1"/>
  <c r="G52" i="23"/>
  <c r="I52" i="23" s="1"/>
  <c r="G53" i="23"/>
  <c r="I53" i="23" s="1"/>
  <c r="G54" i="23"/>
  <c r="I54" i="23" s="1"/>
  <c r="G55" i="23"/>
  <c r="I55" i="23" s="1"/>
  <c r="G56" i="23"/>
  <c r="I56" i="23" s="1"/>
  <c r="G57" i="23"/>
  <c r="I57" i="23" s="1"/>
  <c r="G58" i="23"/>
  <c r="I58" i="23" s="1"/>
  <c r="G59" i="23"/>
  <c r="I59" i="23" s="1"/>
  <c r="G60" i="23"/>
  <c r="I60" i="23" s="1"/>
  <c r="G61" i="23"/>
  <c r="I61" i="23" s="1"/>
  <c r="G62" i="23"/>
  <c r="I62" i="23" s="1"/>
  <c r="G63" i="23"/>
  <c r="I63" i="23" s="1"/>
  <c r="G64" i="23"/>
  <c r="I64" i="23" s="1"/>
  <c r="G65" i="23"/>
  <c r="I65" i="23" s="1"/>
  <c r="G66" i="23"/>
  <c r="I66" i="23" s="1"/>
  <c r="G67" i="23"/>
  <c r="I67" i="23" s="1"/>
  <c r="G68" i="23"/>
  <c r="I68" i="23" s="1"/>
  <c r="G69" i="23"/>
  <c r="I69" i="23" s="1"/>
  <c r="G70" i="23"/>
  <c r="I70" i="23" s="1"/>
  <c r="G71" i="23"/>
  <c r="I71" i="23" s="1"/>
  <c r="G72" i="23"/>
  <c r="I72" i="23" s="1"/>
  <c r="G73" i="23"/>
  <c r="I73" i="23" s="1"/>
  <c r="G74" i="23"/>
  <c r="I74" i="23" s="1"/>
  <c r="G75" i="23"/>
  <c r="I75" i="23" s="1"/>
  <c r="G76" i="23"/>
  <c r="I76" i="23" s="1"/>
  <c r="G77" i="23"/>
  <c r="I77" i="23" s="1"/>
  <c r="G78" i="23"/>
  <c r="I78" i="23" s="1"/>
  <c r="G79" i="23"/>
  <c r="I79" i="23" s="1"/>
  <c r="G80" i="23"/>
  <c r="I80" i="23" s="1"/>
  <c r="G81" i="23"/>
  <c r="I81" i="23" s="1"/>
  <c r="G82" i="23"/>
  <c r="I82" i="23" s="1"/>
  <c r="G83" i="23"/>
  <c r="I83" i="23" s="1"/>
  <c r="G84" i="23"/>
  <c r="I84" i="23" s="1"/>
  <c r="G85" i="23"/>
  <c r="I85" i="23" s="1"/>
  <c r="G86" i="23"/>
  <c r="I86" i="23" s="1"/>
  <c r="G87" i="23"/>
  <c r="I87" i="23" s="1"/>
  <c r="G88" i="23"/>
  <c r="I88" i="23" s="1"/>
  <c r="G89" i="23"/>
  <c r="I89" i="23" s="1"/>
  <c r="G90" i="23"/>
  <c r="I90" i="23" s="1"/>
  <c r="G91" i="23"/>
  <c r="I91" i="23" s="1"/>
  <c r="G92" i="23"/>
  <c r="I92" i="23" s="1"/>
  <c r="G93" i="23"/>
  <c r="I93" i="23" s="1"/>
  <c r="G94" i="23"/>
  <c r="I94" i="23" s="1"/>
  <c r="G95" i="23"/>
  <c r="I95" i="23" s="1"/>
  <c r="G96" i="23"/>
  <c r="I96" i="23" s="1"/>
  <c r="G97" i="23"/>
  <c r="I97" i="23" s="1"/>
  <c r="G98" i="23"/>
  <c r="I98" i="23" s="1"/>
  <c r="G99" i="23"/>
  <c r="I99" i="23" s="1"/>
  <c r="G100" i="23"/>
  <c r="I100" i="23" s="1"/>
  <c r="G101" i="23"/>
  <c r="I101" i="23" s="1"/>
  <c r="G102" i="23"/>
  <c r="I102" i="23" s="1"/>
  <c r="G103" i="23"/>
  <c r="I103" i="23" s="1"/>
  <c r="G104" i="23"/>
  <c r="I104" i="23" s="1"/>
  <c r="G105" i="23"/>
  <c r="I105" i="23" s="1"/>
  <c r="G106" i="23"/>
  <c r="I106" i="23" s="1"/>
  <c r="G107" i="23"/>
  <c r="I107" i="23" s="1"/>
  <c r="G108" i="23"/>
  <c r="I108" i="23" s="1"/>
  <c r="G109" i="23"/>
  <c r="I109" i="23" s="1"/>
  <c r="G110" i="23"/>
  <c r="I110" i="23" s="1"/>
  <c r="G111" i="23"/>
  <c r="I111" i="23" s="1"/>
  <c r="G112" i="23"/>
  <c r="I112" i="23" s="1"/>
  <c r="G113" i="23"/>
  <c r="I113" i="23" s="1"/>
  <c r="G114" i="23"/>
  <c r="I114" i="23" s="1"/>
  <c r="G115" i="23"/>
  <c r="I115" i="23" s="1"/>
  <c r="G116" i="23"/>
  <c r="I116" i="23" s="1"/>
  <c r="G117" i="23"/>
  <c r="I117" i="23" s="1"/>
  <c r="G118" i="23"/>
  <c r="I118" i="23" s="1"/>
  <c r="G119" i="23"/>
  <c r="I119" i="23" s="1"/>
  <c r="G120" i="23"/>
  <c r="I120" i="23" s="1"/>
  <c r="G121" i="23"/>
  <c r="I121" i="23" s="1"/>
  <c r="G122" i="23"/>
  <c r="I122" i="23" s="1"/>
  <c r="G123" i="23"/>
  <c r="I123" i="23" s="1"/>
  <c r="G124" i="23"/>
  <c r="I124" i="23" s="1"/>
  <c r="G125" i="23"/>
  <c r="I125" i="23" s="1"/>
  <c r="G126" i="23"/>
  <c r="I126" i="23" s="1"/>
  <c r="G127" i="23"/>
  <c r="I127" i="23" s="1"/>
  <c r="G128" i="23"/>
  <c r="I128" i="23" s="1"/>
  <c r="G129" i="23"/>
  <c r="I129" i="23" s="1"/>
  <c r="G130" i="23"/>
  <c r="I130" i="23" s="1"/>
  <c r="G131" i="23"/>
  <c r="I131" i="23" s="1"/>
  <c r="G132" i="23"/>
  <c r="I132" i="23" s="1"/>
  <c r="G133" i="23"/>
  <c r="I133" i="23" s="1"/>
  <c r="G134" i="23"/>
  <c r="I134" i="23" s="1"/>
  <c r="G135" i="23"/>
  <c r="I135" i="23" s="1"/>
  <c r="G136" i="23"/>
  <c r="I136" i="23" s="1"/>
  <c r="G137" i="23"/>
  <c r="I137" i="23" s="1"/>
  <c r="G138" i="23"/>
  <c r="I138" i="23" s="1"/>
  <c r="G139" i="23"/>
  <c r="I139" i="23" s="1"/>
  <c r="G140" i="23"/>
  <c r="I140" i="23" s="1"/>
  <c r="G141" i="23"/>
  <c r="I141" i="23" s="1"/>
  <c r="G142" i="23"/>
  <c r="I142" i="23" s="1"/>
  <c r="G143" i="23"/>
  <c r="I143" i="23" s="1"/>
  <c r="G144" i="23"/>
  <c r="I144" i="23" s="1"/>
  <c r="G145" i="23"/>
  <c r="I145" i="23" s="1"/>
  <c r="G146" i="23"/>
  <c r="I146" i="23" s="1"/>
  <c r="G147" i="23"/>
  <c r="I147" i="23" s="1"/>
  <c r="G148" i="23"/>
  <c r="I148" i="23" s="1"/>
  <c r="G149" i="23"/>
  <c r="I149" i="23" s="1"/>
  <c r="G150" i="23"/>
  <c r="I150" i="23" s="1"/>
  <c r="G151" i="23"/>
  <c r="I151" i="23" s="1"/>
  <c r="G152" i="23"/>
  <c r="I152" i="23" s="1"/>
  <c r="G153" i="23"/>
  <c r="I153" i="23" s="1"/>
  <c r="G154" i="23"/>
  <c r="I154" i="23" s="1"/>
  <c r="G155" i="23"/>
  <c r="I155" i="23" s="1"/>
  <c r="G156" i="23"/>
  <c r="I156" i="23" s="1"/>
  <c r="G157" i="23"/>
  <c r="I157" i="23" s="1"/>
  <c r="G158" i="23"/>
  <c r="I158" i="23" s="1"/>
  <c r="G159" i="23"/>
  <c r="I159" i="23" s="1"/>
  <c r="G160" i="23"/>
  <c r="I160" i="23" s="1"/>
  <c r="G161" i="23"/>
  <c r="I161" i="23" s="1"/>
  <c r="G162" i="23"/>
  <c r="I162" i="23" s="1"/>
  <c r="G163" i="23"/>
  <c r="I163" i="23" s="1"/>
  <c r="G164" i="23"/>
  <c r="I164" i="23" s="1"/>
  <c r="G165" i="23"/>
  <c r="I165" i="23" s="1"/>
  <c r="G166" i="23"/>
  <c r="I166" i="23" s="1"/>
  <c r="G167" i="23"/>
  <c r="I167" i="23" s="1"/>
  <c r="G168" i="23"/>
  <c r="I168" i="23" s="1"/>
  <c r="G169" i="23"/>
  <c r="I169" i="23" s="1"/>
  <c r="G170" i="23"/>
  <c r="I170" i="23" s="1"/>
  <c r="G171" i="23"/>
  <c r="I171" i="23" s="1"/>
  <c r="G172" i="23"/>
  <c r="I172" i="23" s="1"/>
  <c r="G173" i="23"/>
  <c r="I173" i="23" s="1"/>
  <c r="G174" i="23"/>
  <c r="I174" i="23" s="1"/>
  <c r="G175" i="23"/>
  <c r="I175" i="23" s="1"/>
  <c r="G176" i="23"/>
  <c r="I176" i="23" s="1"/>
  <c r="G177" i="23"/>
  <c r="I177" i="23" s="1"/>
  <c r="G178" i="23"/>
  <c r="I178" i="23" s="1"/>
  <c r="G179" i="23"/>
  <c r="I179" i="23" s="1"/>
  <c r="G180" i="23"/>
  <c r="I180" i="23" s="1"/>
  <c r="G181" i="23"/>
  <c r="I181" i="23" s="1"/>
  <c r="G182" i="23"/>
  <c r="I182" i="23" s="1"/>
  <c r="G183" i="23"/>
  <c r="I183" i="23" s="1"/>
  <c r="G184" i="23"/>
  <c r="I184" i="23" s="1"/>
  <c r="G185" i="23"/>
  <c r="I185" i="23" s="1"/>
  <c r="G186" i="23"/>
  <c r="I186" i="23" s="1"/>
  <c r="G187" i="23"/>
  <c r="I187" i="23" s="1"/>
  <c r="G188" i="23"/>
  <c r="I188" i="23" s="1"/>
  <c r="G189" i="23"/>
  <c r="I189" i="23" s="1"/>
  <c r="G190" i="23"/>
  <c r="I190" i="23" s="1"/>
  <c r="G191" i="23"/>
  <c r="I191" i="23" s="1"/>
  <c r="G192" i="23"/>
  <c r="I192" i="23" s="1"/>
  <c r="G193" i="23"/>
  <c r="I193" i="23" s="1"/>
  <c r="G194" i="23"/>
  <c r="I194" i="23" s="1"/>
  <c r="G195" i="23"/>
  <c r="I195" i="23" s="1"/>
  <c r="G196" i="23"/>
  <c r="I196" i="23" s="1"/>
  <c r="G197" i="23"/>
  <c r="I197" i="23" s="1"/>
  <c r="G198" i="23"/>
  <c r="I198" i="23" s="1"/>
  <c r="G199" i="23"/>
  <c r="I199" i="23" s="1"/>
  <c r="G200" i="23"/>
  <c r="I200" i="23" s="1"/>
  <c r="G201" i="23"/>
  <c r="I201" i="23" s="1"/>
  <c r="G202" i="23"/>
  <c r="I202" i="23" s="1"/>
  <c r="G203" i="23"/>
  <c r="I203" i="23" s="1"/>
  <c r="G204" i="23"/>
  <c r="I204" i="23" s="1"/>
  <c r="G205" i="23"/>
  <c r="I205" i="23" s="1"/>
  <c r="G206" i="23"/>
  <c r="I206" i="23" s="1"/>
  <c r="G207" i="23"/>
  <c r="I207" i="23" s="1"/>
  <c r="G208" i="23"/>
  <c r="I208" i="23" s="1"/>
  <c r="G209" i="23"/>
  <c r="I209" i="23" s="1"/>
  <c r="G210" i="23"/>
  <c r="I210" i="23" s="1"/>
  <c r="G211" i="23"/>
  <c r="I211" i="23" s="1"/>
  <c r="G212" i="23"/>
  <c r="I212" i="23" s="1"/>
  <c r="G213" i="23"/>
  <c r="I213" i="23" s="1"/>
  <c r="G214" i="23"/>
  <c r="I214" i="23" s="1"/>
  <c r="G215" i="23"/>
  <c r="I215" i="23" s="1"/>
  <c r="G216" i="23"/>
  <c r="I216" i="23" s="1"/>
  <c r="G217" i="23"/>
  <c r="I217" i="23" s="1"/>
  <c r="G218" i="23"/>
  <c r="I218" i="23" s="1"/>
  <c r="G219" i="23"/>
  <c r="I219" i="23" s="1"/>
  <c r="G220" i="23"/>
  <c r="I220" i="23" s="1"/>
  <c r="G221" i="23"/>
  <c r="I221" i="23" s="1"/>
  <c r="G222" i="23"/>
  <c r="I222" i="23" s="1"/>
  <c r="G223" i="23"/>
  <c r="I223" i="23" s="1"/>
  <c r="G224" i="23"/>
  <c r="I224" i="23" s="1"/>
  <c r="G225" i="23"/>
  <c r="I225" i="23" s="1"/>
  <c r="G226" i="23"/>
  <c r="I226" i="23" s="1"/>
  <c r="G227" i="23"/>
  <c r="I227" i="23" s="1"/>
  <c r="G228" i="23"/>
  <c r="I228" i="23" s="1"/>
  <c r="G229" i="23"/>
  <c r="I229" i="23" s="1"/>
  <c r="G230" i="23"/>
  <c r="I230" i="23" s="1"/>
  <c r="G231" i="23"/>
  <c r="I231" i="23" s="1"/>
  <c r="G232" i="23"/>
  <c r="I232" i="23" s="1"/>
  <c r="G233" i="23"/>
  <c r="I233" i="23" s="1"/>
  <c r="G234" i="23"/>
  <c r="I234" i="23" s="1"/>
  <c r="G235" i="23"/>
  <c r="I235" i="23" s="1"/>
  <c r="G236" i="23"/>
  <c r="I236" i="23" s="1"/>
  <c r="G237" i="23"/>
  <c r="I237" i="23" s="1"/>
  <c r="G238" i="23"/>
  <c r="I238" i="23" s="1"/>
  <c r="G239" i="23"/>
  <c r="I239" i="23" s="1"/>
  <c r="G240" i="23"/>
  <c r="I240" i="23" s="1"/>
  <c r="G241" i="23"/>
  <c r="I241" i="23" s="1"/>
  <c r="G242" i="23"/>
  <c r="I242" i="23" s="1"/>
  <c r="G243" i="23"/>
  <c r="I243" i="23" s="1"/>
  <c r="G244" i="23"/>
  <c r="I244" i="23" s="1"/>
  <c r="G245" i="23"/>
  <c r="I245" i="23" s="1"/>
  <c r="G246" i="23"/>
  <c r="I246" i="23" s="1"/>
  <c r="G247" i="23"/>
  <c r="I247" i="23" s="1"/>
  <c r="G248" i="23"/>
  <c r="I248" i="23" s="1"/>
  <c r="G249" i="23"/>
  <c r="I249" i="23" s="1"/>
  <c r="G250" i="23"/>
  <c r="I250" i="23" s="1"/>
  <c r="G340" i="23"/>
  <c r="I340" i="23" s="1"/>
  <c r="G341" i="23"/>
  <c r="I341" i="23" s="1"/>
  <c r="G342" i="23"/>
  <c r="I342" i="23" s="1"/>
  <c r="G343" i="23"/>
  <c r="I343" i="23" s="1"/>
  <c r="G344" i="23"/>
  <c r="I344" i="23" s="1"/>
  <c r="G345" i="23"/>
  <c r="I345" i="23" s="1"/>
  <c r="G346" i="23"/>
  <c r="I346" i="23" s="1"/>
  <c r="G347" i="23"/>
  <c r="I347" i="23" s="1"/>
  <c r="G348" i="23"/>
  <c r="I348" i="23" s="1"/>
  <c r="G349" i="23"/>
  <c r="I349" i="23" s="1"/>
  <c r="G350" i="23"/>
  <c r="I350" i="23" s="1"/>
  <c r="G351" i="23"/>
  <c r="I351" i="23" s="1"/>
  <c r="G352" i="23"/>
  <c r="I352" i="23" s="1"/>
  <c r="G353" i="23"/>
  <c r="I353" i="23" s="1"/>
  <c r="G354" i="23"/>
  <c r="I354" i="23" s="1"/>
  <c r="G355" i="23"/>
  <c r="I355" i="23" s="1"/>
  <c r="G356" i="23"/>
  <c r="I356" i="23" s="1"/>
  <c r="G357" i="23"/>
  <c r="I357" i="23" s="1"/>
  <c r="G358" i="23"/>
  <c r="I358" i="23" s="1"/>
  <c r="G359" i="23"/>
  <c r="I359" i="23" s="1"/>
  <c r="G360" i="23"/>
  <c r="I360" i="23" s="1"/>
  <c r="G361" i="23"/>
  <c r="I361" i="23" s="1"/>
  <c r="G362" i="23"/>
  <c r="I362" i="23" s="1"/>
  <c r="G363" i="23"/>
  <c r="I363" i="23" s="1"/>
  <c r="G364" i="23"/>
  <c r="I364" i="23" s="1"/>
  <c r="G365" i="23"/>
  <c r="I365" i="23" s="1"/>
  <c r="G366" i="23"/>
  <c r="I366" i="23" s="1"/>
  <c r="G367" i="23"/>
  <c r="I367" i="23" s="1"/>
  <c r="G368" i="23"/>
  <c r="I368" i="23" s="1"/>
  <c r="G369" i="23"/>
  <c r="I369" i="23" s="1"/>
  <c r="G370" i="23"/>
  <c r="I370" i="23" s="1"/>
  <c r="G371" i="23"/>
  <c r="I371" i="23" s="1"/>
  <c r="G372" i="23"/>
  <c r="I372" i="23" s="1"/>
  <c r="G373" i="23"/>
  <c r="I373" i="23" s="1"/>
  <c r="G374" i="23"/>
  <c r="I374" i="23" s="1"/>
  <c r="G375" i="23"/>
  <c r="I375" i="23" s="1"/>
  <c r="G376" i="23"/>
  <c r="I376" i="23" s="1"/>
  <c r="G377" i="23"/>
  <c r="I377" i="23" s="1"/>
  <c r="G378" i="23"/>
  <c r="I378" i="23" s="1"/>
  <c r="G379" i="23"/>
  <c r="I379" i="23" s="1"/>
  <c r="G380" i="23"/>
  <c r="I380" i="23" s="1"/>
  <c r="G381" i="23"/>
  <c r="I381" i="23" s="1"/>
  <c r="G382" i="23"/>
  <c r="I382" i="23" s="1"/>
  <c r="G383" i="23"/>
  <c r="I383" i="23" s="1"/>
  <c r="G384" i="23"/>
  <c r="I384" i="23" s="1"/>
  <c r="G385" i="23"/>
  <c r="I385" i="23" s="1"/>
  <c r="G386" i="23"/>
  <c r="I386" i="23" s="1"/>
  <c r="G387" i="23"/>
  <c r="I387" i="23" s="1"/>
  <c r="G388" i="23"/>
  <c r="I388" i="23" s="1"/>
  <c r="G389" i="23"/>
  <c r="I389" i="23" s="1"/>
  <c r="G390" i="23"/>
  <c r="I390" i="23" s="1"/>
  <c r="G391" i="23"/>
  <c r="I391" i="23" s="1"/>
  <c r="G392" i="23"/>
  <c r="I392" i="23" s="1"/>
  <c r="G393" i="23"/>
  <c r="I393" i="23" s="1"/>
  <c r="G394" i="23"/>
  <c r="I394" i="23" s="1"/>
  <c r="G395" i="23"/>
  <c r="I395" i="23" s="1"/>
  <c r="G396" i="23"/>
  <c r="I396" i="23" s="1"/>
  <c r="G397" i="23"/>
  <c r="I397" i="23" s="1"/>
  <c r="G398" i="23"/>
  <c r="I398" i="23" s="1"/>
  <c r="G399" i="23"/>
  <c r="I399" i="23" s="1"/>
  <c r="G400" i="23"/>
  <c r="I400" i="23" s="1"/>
  <c r="G401" i="23"/>
  <c r="I401" i="23" s="1"/>
  <c r="G402" i="23"/>
  <c r="I402" i="23" s="1"/>
  <c r="G403" i="23"/>
  <c r="I403" i="23" s="1"/>
  <c r="G404" i="23"/>
  <c r="I404" i="23" s="1"/>
  <c r="G405" i="23"/>
  <c r="I405" i="23" s="1"/>
  <c r="G406" i="23"/>
  <c r="I406" i="23" s="1"/>
  <c r="G407" i="23"/>
  <c r="I407" i="23" s="1"/>
  <c r="G408" i="23"/>
  <c r="I408" i="23" s="1"/>
  <c r="G409" i="23"/>
  <c r="I409" i="23" s="1"/>
  <c r="G410" i="23"/>
  <c r="I410" i="23" s="1"/>
  <c r="G411" i="23"/>
  <c r="I411" i="23" s="1"/>
  <c r="G412" i="23"/>
  <c r="I412" i="23" s="1"/>
  <c r="G413" i="23"/>
  <c r="I413" i="23" s="1"/>
  <c r="G414" i="23"/>
  <c r="I414" i="23" s="1"/>
  <c r="I415" i="23"/>
  <c r="I416" i="23"/>
  <c r="I417" i="23"/>
  <c r="I418" i="23"/>
  <c r="I419" i="23"/>
  <c r="I420" i="23"/>
  <c r="I421" i="23"/>
  <c r="I422" i="23"/>
  <c r="I423" i="23"/>
  <c r="I424" i="23"/>
  <c r="I425" i="23"/>
  <c r="I426" i="23"/>
  <c r="I427" i="23"/>
  <c r="I428" i="23"/>
  <c r="I429" i="23"/>
  <c r="I430" i="23"/>
  <c r="I431" i="23"/>
  <c r="I432" i="23"/>
  <c r="I433" i="23"/>
  <c r="I434" i="23"/>
  <c r="I435" i="23"/>
  <c r="I436" i="23"/>
  <c r="I437" i="23"/>
  <c r="I438" i="23"/>
  <c r="I439" i="23"/>
  <c r="I440" i="23"/>
  <c r="I441" i="23"/>
  <c r="I442" i="23"/>
  <c r="I443" i="23"/>
  <c r="I444" i="23"/>
  <c r="I445" i="23"/>
  <c r="I446" i="23"/>
  <c r="I447" i="23"/>
  <c r="I448" i="23"/>
  <c r="I449" i="23"/>
  <c r="I450" i="23"/>
  <c r="I451" i="23"/>
  <c r="I452" i="23"/>
  <c r="I453" i="23"/>
  <c r="I454" i="23"/>
  <c r="I455" i="23"/>
  <c r="I456" i="23"/>
  <c r="I457" i="23"/>
  <c r="I458" i="23"/>
  <c r="I459" i="23"/>
  <c r="I460" i="23"/>
  <c r="I461" i="23"/>
  <c r="I462" i="23"/>
  <c r="I463" i="23"/>
  <c r="I464" i="23"/>
  <c r="I465" i="23"/>
  <c r="I466" i="23"/>
  <c r="I467" i="23"/>
  <c r="I468" i="23"/>
  <c r="I469" i="23"/>
  <c r="I470" i="23"/>
  <c r="I471" i="23"/>
  <c r="I472" i="23"/>
  <c r="I473" i="23"/>
  <c r="I474" i="23"/>
  <c r="I475" i="23"/>
  <c r="I476" i="23"/>
  <c r="I477" i="23"/>
  <c r="I478" i="23"/>
  <c r="I479" i="23"/>
  <c r="I480" i="23"/>
  <c r="I481" i="23"/>
  <c r="I482" i="23"/>
  <c r="I483" i="23"/>
  <c r="I484" i="23"/>
  <c r="I485" i="23"/>
  <c r="I486" i="23"/>
  <c r="I487" i="23"/>
  <c r="I488" i="23"/>
  <c r="I489" i="23"/>
  <c r="I490" i="23"/>
  <c r="I491" i="23"/>
  <c r="I492" i="23"/>
  <c r="I493" i="23"/>
  <c r="I494" i="23"/>
  <c r="I495" i="23"/>
  <c r="I496" i="23"/>
  <c r="I497" i="23"/>
  <c r="I498" i="23"/>
  <c r="I499" i="23"/>
  <c r="I500" i="23"/>
  <c r="I501" i="23"/>
  <c r="I502" i="23"/>
  <c r="I503" i="23"/>
  <c r="I504" i="23"/>
  <c r="I505" i="23"/>
  <c r="I506" i="23"/>
  <c r="I507" i="23"/>
  <c r="I508" i="23"/>
  <c r="I509" i="23"/>
  <c r="I510" i="23"/>
  <c r="I511" i="23"/>
  <c r="I512" i="23"/>
  <c r="I513" i="23"/>
  <c r="I514" i="23"/>
  <c r="I515" i="23"/>
  <c r="I516" i="23"/>
  <c r="I517" i="23"/>
  <c r="I518" i="23"/>
  <c r="I519" i="23"/>
  <c r="I520" i="23"/>
  <c r="I521" i="23"/>
  <c r="I522" i="23"/>
  <c r="I523" i="23"/>
  <c r="I524" i="23"/>
  <c r="I525" i="23"/>
  <c r="I526" i="23"/>
  <c r="I527" i="23"/>
  <c r="I528" i="23"/>
  <c r="I529" i="23"/>
  <c r="I530" i="23"/>
  <c r="I531" i="23"/>
  <c r="I532" i="23"/>
  <c r="I533" i="23"/>
  <c r="I534" i="23"/>
  <c r="I535" i="23"/>
  <c r="I536" i="23"/>
  <c r="I537" i="23"/>
  <c r="I538" i="23"/>
  <c r="I539" i="23"/>
  <c r="I540" i="23"/>
  <c r="I541" i="23"/>
  <c r="I542" i="23"/>
  <c r="I543" i="23"/>
  <c r="I544" i="23"/>
  <c r="I545" i="23"/>
  <c r="I546" i="23"/>
  <c r="I547" i="23"/>
  <c r="I548" i="23"/>
  <c r="I549" i="23"/>
  <c r="I550" i="23"/>
  <c r="I551" i="23"/>
  <c r="I552" i="23"/>
  <c r="I553" i="23"/>
  <c r="I554" i="23"/>
  <c r="I555" i="23"/>
  <c r="I556" i="23"/>
  <c r="I557" i="23"/>
  <c r="I558" i="23"/>
  <c r="I559" i="23"/>
  <c r="I560" i="23"/>
  <c r="I561" i="23"/>
  <c r="I562" i="23"/>
  <c r="I563" i="23"/>
  <c r="I564" i="23"/>
  <c r="I565" i="23"/>
  <c r="I566" i="23"/>
  <c r="I567" i="23"/>
  <c r="I568" i="23"/>
  <c r="I569" i="23"/>
  <c r="I570" i="23"/>
  <c r="I571" i="23"/>
  <c r="I572" i="23"/>
  <c r="I573" i="23"/>
  <c r="I574" i="23"/>
  <c r="I575" i="23"/>
  <c r="I576" i="23"/>
  <c r="I577" i="23"/>
  <c r="I578" i="23"/>
  <c r="I579" i="23"/>
  <c r="I580" i="23"/>
  <c r="I581" i="23"/>
  <c r="I582" i="23"/>
  <c r="I583" i="23"/>
  <c r="I584" i="23"/>
  <c r="I585" i="23"/>
  <c r="I586" i="23"/>
  <c r="I587" i="23"/>
  <c r="I588" i="23"/>
  <c r="I589" i="23"/>
  <c r="I590" i="23"/>
  <c r="I591" i="23"/>
  <c r="I592" i="23"/>
  <c r="I593" i="23"/>
  <c r="I594" i="23"/>
  <c r="I595" i="23"/>
  <c r="I596" i="23"/>
  <c r="I597" i="23"/>
  <c r="I598" i="23"/>
  <c r="I599" i="23"/>
  <c r="I600" i="23"/>
  <c r="I601" i="23"/>
  <c r="I602" i="23"/>
  <c r="I603" i="23"/>
  <c r="I604" i="23"/>
  <c r="I605" i="23"/>
  <c r="I606" i="23"/>
  <c r="I607" i="23"/>
  <c r="I608" i="23"/>
  <c r="I609" i="23"/>
  <c r="I610" i="23"/>
  <c r="I611" i="23"/>
  <c r="I612" i="23"/>
  <c r="I613" i="23"/>
  <c r="I614" i="23"/>
  <c r="I615" i="23"/>
  <c r="I616" i="23"/>
  <c r="I617" i="23"/>
  <c r="I618" i="23"/>
  <c r="I619" i="23"/>
  <c r="I620" i="23"/>
  <c r="I621" i="23"/>
  <c r="I622" i="23"/>
  <c r="I627" i="23"/>
  <c r="I628" i="23"/>
  <c r="I629" i="23"/>
  <c r="I630" i="23"/>
  <c r="I631" i="23"/>
  <c r="I632" i="23"/>
  <c r="I633" i="23"/>
  <c r="I634" i="23"/>
  <c r="I635" i="23"/>
  <c r="I636" i="23"/>
  <c r="I637" i="23"/>
  <c r="I638" i="23"/>
  <c r="I639" i="23"/>
  <c r="I640" i="23"/>
  <c r="I641" i="23"/>
  <c r="I642" i="23"/>
  <c r="I643" i="23"/>
  <c r="I644" i="23"/>
  <c r="I645" i="23"/>
  <c r="I646" i="23"/>
  <c r="I647" i="23"/>
  <c r="I648" i="23"/>
  <c r="I649" i="23"/>
  <c r="I650" i="23"/>
  <c r="I651" i="23"/>
  <c r="I652" i="23"/>
  <c r="I653" i="23"/>
  <c r="I654" i="23"/>
  <c r="I655" i="23"/>
  <c r="I656" i="23"/>
  <c r="I657" i="23"/>
  <c r="I658" i="23"/>
  <c r="I659" i="23"/>
  <c r="I660" i="23"/>
  <c r="I661" i="23"/>
  <c r="I662" i="23"/>
  <c r="I663" i="23"/>
  <c r="I664" i="23"/>
  <c r="I665" i="23"/>
  <c r="I666" i="23"/>
  <c r="I667" i="23"/>
  <c r="I668" i="23"/>
  <c r="I669" i="23"/>
  <c r="I670" i="23"/>
  <c r="I671" i="23"/>
  <c r="I672" i="23"/>
  <c r="I673" i="23"/>
  <c r="I674" i="23"/>
  <c r="I675" i="23"/>
  <c r="I676" i="23"/>
  <c r="I677" i="23"/>
  <c r="I678" i="23"/>
  <c r="I679" i="23"/>
  <c r="I680" i="23"/>
  <c r="I681" i="23"/>
  <c r="I682" i="23"/>
  <c r="I683" i="23"/>
  <c r="I684" i="23"/>
  <c r="I685" i="23"/>
  <c r="I686" i="23"/>
  <c r="I687" i="23"/>
  <c r="I688" i="23"/>
  <c r="I689" i="23"/>
  <c r="I690" i="23"/>
  <c r="I691" i="23"/>
  <c r="I692" i="23"/>
  <c r="I693" i="23"/>
  <c r="I694" i="23"/>
  <c r="I695" i="23"/>
  <c r="I696" i="23"/>
  <c r="I697" i="23"/>
  <c r="I698" i="23"/>
  <c r="I699" i="23"/>
  <c r="I700" i="23"/>
  <c r="I701" i="23"/>
  <c r="I702" i="23"/>
  <c r="I703" i="23"/>
  <c r="I704" i="23"/>
  <c r="I705" i="23"/>
  <c r="I706" i="23"/>
  <c r="I707" i="23"/>
  <c r="I708" i="23"/>
  <c r="I709" i="23"/>
  <c r="I710" i="23"/>
  <c r="I711" i="23"/>
  <c r="I712" i="23"/>
  <c r="I713" i="23"/>
  <c r="I714" i="23"/>
  <c r="I715" i="23"/>
  <c r="I716" i="23"/>
  <c r="I717" i="23"/>
  <c r="I718" i="23"/>
  <c r="I719" i="23"/>
  <c r="I720" i="23"/>
  <c r="I721" i="23"/>
  <c r="I722" i="23"/>
  <c r="I723" i="23"/>
  <c r="I724" i="23"/>
  <c r="I725" i="23"/>
  <c r="I726" i="23"/>
  <c r="I727" i="23"/>
  <c r="I728" i="23"/>
  <c r="I729" i="23"/>
  <c r="I730" i="23"/>
  <c r="I731" i="23"/>
  <c r="I732" i="23"/>
  <c r="I733" i="23"/>
  <c r="I734" i="23"/>
  <c r="I735" i="23"/>
  <c r="I736" i="23"/>
  <c r="I737" i="23"/>
  <c r="I738" i="23"/>
  <c r="I739" i="23"/>
  <c r="I740" i="23"/>
  <c r="I741" i="23"/>
  <c r="G744" i="23"/>
  <c r="I744" i="23" s="1"/>
  <c r="G745" i="23"/>
  <c r="I745" i="23" s="1"/>
  <c r="G746" i="23"/>
  <c r="I746" i="23" s="1"/>
  <c r="G747" i="23"/>
  <c r="I747" i="23" s="1"/>
  <c r="G748" i="23"/>
  <c r="I748" i="23" s="1"/>
  <c r="G749" i="23"/>
  <c r="I749" i="23" s="1"/>
  <c r="G750" i="23"/>
  <c r="I750" i="23" s="1"/>
  <c r="G751" i="23"/>
  <c r="I751" i="23" s="1"/>
  <c r="G752" i="23"/>
  <c r="I752" i="23" s="1"/>
  <c r="G753" i="23"/>
  <c r="I753" i="23" s="1"/>
  <c r="G754" i="23"/>
  <c r="I754" i="23" s="1"/>
  <c r="G755" i="23"/>
  <c r="I755" i="23" s="1"/>
  <c r="G756" i="23"/>
  <c r="I756" i="23" s="1"/>
  <c r="G757" i="23"/>
  <c r="I757" i="23" s="1"/>
  <c r="G758" i="23"/>
  <c r="I758" i="23" s="1"/>
  <c r="G759" i="23"/>
  <c r="I759" i="23" s="1"/>
  <c r="G760" i="23"/>
  <c r="I760" i="23" s="1"/>
  <c r="G761" i="23"/>
  <c r="I761" i="23" s="1"/>
  <c r="G762" i="23"/>
  <c r="I762" i="23" s="1"/>
  <c r="G763" i="23"/>
  <c r="I763" i="23" s="1"/>
  <c r="G764" i="23"/>
  <c r="I764" i="23" s="1"/>
  <c r="G765" i="23"/>
  <c r="I765" i="23" s="1"/>
  <c r="G766" i="23"/>
  <c r="I766" i="23" s="1"/>
  <c r="G767" i="23"/>
  <c r="I767" i="23" s="1"/>
  <c r="G768" i="23"/>
  <c r="I768" i="23" s="1"/>
  <c r="G769" i="23"/>
  <c r="I769" i="23" s="1"/>
  <c r="G770" i="23"/>
  <c r="I770" i="23" s="1"/>
  <c r="G771" i="23"/>
  <c r="I771" i="23" s="1"/>
  <c r="G772" i="23"/>
  <c r="I772" i="23" s="1"/>
  <c r="G773" i="23"/>
  <c r="I773" i="23" s="1"/>
  <c r="G774" i="23"/>
  <c r="I774" i="23" s="1"/>
  <c r="G775" i="23"/>
  <c r="I775" i="23" s="1"/>
  <c r="G776" i="23"/>
  <c r="I776" i="23" s="1"/>
  <c r="G777" i="23"/>
  <c r="I777" i="23" s="1"/>
  <c r="G778" i="23"/>
  <c r="I778" i="23" s="1"/>
  <c r="G779" i="23"/>
  <c r="I779" i="23" s="1"/>
  <c r="G780" i="23"/>
  <c r="I780" i="23" s="1"/>
  <c r="G781" i="23"/>
  <c r="I781" i="23" s="1"/>
  <c r="G782" i="23"/>
  <c r="I782" i="23" s="1"/>
  <c r="G783" i="23"/>
  <c r="I783" i="23" s="1"/>
  <c r="G784" i="23"/>
  <c r="I784" i="23" s="1"/>
  <c r="G785" i="23"/>
  <c r="I785" i="23" s="1"/>
  <c r="G786" i="23"/>
  <c r="I786" i="23" s="1"/>
  <c r="G787" i="23"/>
  <c r="I787" i="23" s="1"/>
  <c r="G788" i="23"/>
  <c r="I788" i="23" s="1"/>
  <c r="G789" i="23"/>
  <c r="I789" i="23" s="1"/>
  <c r="G790" i="23"/>
  <c r="I790" i="23" s="1"/>
  <c r="G791" i="23"/>
  <c r="I791" i="23" s="1"/>
  <c r="G792" i="23"/>
  <c r="I792" i="23" s="1"/>
  <c r="G793" i="23"/>
  <c r="I793" i="23" s="1"/>
  <c r="G794" i="23"/>
  <c r="I794" i="23" s="1"/>
  <c r="G795" i="23"/>
  <c r="I795" i="23" s="1"/>
  <c r="G796" i="23"/>
  <c r="I796" i="23" s="1"/>
  <c r="G797" i="23"/>
  <c r="I797" i="23" s="1"/>
  <c r="G798" i="23"/>
  <c r="I798" i="23" s="1"/>
  <c r="G799" i="23"/>
  <c r="I799" i="23" s="1"/>
  <c r="G800" i="23"/>
  <c r="I800" i="23" s="1"/>
  <c r="G801" i="23"/>
  <c r="I801" i="23" s="1"/>
  <c r="G802" i="23"/>
  <c r="I802" i="23" s="1"/>
  <c r="G803" i="23"/>
  <c r="I803" i="23" s="1"/>
  <c r="G804" i="23"/>
  <c r="I804" i="23" s="1"/>
  <c r="G805" i="23"/>
  <c r="I805" i="23" s="1"/>
  <c r="G806" i="23"/>
  <c r="I806" i="23" s="1"/>
  <c r="G807" i="23"/>
  <c r="I807" i="23" s="1"/>
  <c r="G808" i="23"/>
  <c r="I808" i="23" s="1"/>
  <c r="G809" i="23"/>
  <c r="I809" i="23" s="1"/>
  <c r="G810" i="23"/>
  <c r="I810" i="23" s="1"/>
  <c r="G811" i="23"/>
  <c r="I811" i="23" s="1"/>
  <c r="G812" i="23"/>
  <c r="I812" i="23" s="1"/>
  <c r="G813" i="23"/>
  <c r="I813" i="23" s="1"/>
  <c r="G814" i="23"/>
  <c r="I814" i="23" s="1"/>
  <c r="G815" i="23"/>
  <c r="I815" i="23" s="1"/>
  <c r="G816" i="23"/>
  <c r="I816" i="23" s="1"/>
  <c r="G817" i="23"/>
  <c r="I817" i="23" s="1"/>
  <c r="G818" i="23"/>
  <c r="I818" i="23" s="1"/>
  <c r="G819" i="23"/>
  <c r="I819" i="23" s="1"/>
  <c r="G820" i="23"/>
  <c r="I820" i="23" s="1"/>
  <c r="G821" i="23"/>
  <c r="I821" i="23" s="1"/>
  <c r="G822" i="23"/>
  <c r="I822" i="23" s="1"/>
  <c r="G823" i="23"/>
  <c r="I823" i="23" s="1"/>
  <c r="G824" i="23"/>
  <c r="I824" i="23" s="1"/>
  <c r="G825" i="23"/>
  <c r="I825" i="23" s="1"/>
  <c r="G826" i="23"/>
  <c r="I826" i="23" s="1"/>
  <c r="G827" i="23"/>
  <c r="I827" i="23" s="1"/>
  <c r="G828" i="23"/>
  <c r="I828" i="23" s="1"/>
  <c r="G829" i="23"/>
  <c r="I829" i="23" s="1"/>
  <c r="G830" i="23"/>
  <c r="I830" i="23" s="1"/>
  <c r="G831" i="23"/>
  <c r="I831" i="23" s="1"/>
  <c r="G832" i="23"/>
  <c r="I832" i="23" s="1"/>
  <c r="G833" i="23"/>
  <c r="I833" i="23" s="1"/>
  <c r="G834" i="23"/>
  <c r="I834" i="23" s="1"/>
  <c r="G835" i="23"/>
  <c r="I835" i="23" s="1"/>
  <c r="G836" i="23"/>
  <c r="I836" i="23" s="1"/>
  <c r="G837" i="23"/>
  <c r="I837" i="23" s="1"/>
  <c r="G838" i="23"/>
  <c r="I838" i="23" s="1"/>
  <c r="G839" i="23"/>
  <c r="I839" i="23" s="1"/>
  <c r="G840" i="23"/>
  <c r="I840" i="23" s="1"/>
  <c r="G841" i="23"/>
  <c r="I841" i="23" s="1"/>
  <c r="G842" i="23"/>
  <c r="I842" i="23" s="1"/>
  <c r="G843" i="23"/>
  <c r="I843" i="23" s="1"/>
  <c r="G844" i="23"/>
  <c r="I844" i="23" s="1"/>
  <c r="G845" i="23"/>
  <c r="I845" i="23" s="1"/>
  <c r="G846" i="23"/>
  <c r="I846" i="23" s="1"/>
  <c r="G847" i="23"/>
  <c r="I847" i="23" s="1"/>
  <c r="G848" i="23"/>
  <c r="I848" i="23" s="1"/>
  <c r="G849" i="23"/>
  <c r="I849" i="23" s="1"/>
  <c r="G850" i="23"/>
  <c r="I850" i="23" s="1"/>
  <c r="G851" i="23"/>
  <c r="I851" i="23" s="1"/>
  <c r="G852" i="23"/>
  <c r="I852" i="23" s="1"/>
  <c r="G853" i="23"/>
  <c r="I853" i="23" s="1"/>
  <c r="G854" i="23"/>
  <c r="I854" i="23" s="1"/>
  <c r="G855" i="23"/>
  <c r="I855" i="23" s="1"/>
  <c r="G856" i="23"/>
  <c r="I856" i="23" s="1"/>
  <c r="G857" i="23"/>
  <c r="I857" i="23" s="1"/>
  <c r="G861" i="23"/>
  <c r="I861" i="23" s="1"/>
  <c r="G862" i="23"/>
  <c r="I862" i="23" s="1"/>
  <c r="G863" i="23"/>
  <c r="I863" i="23" s="1"/>
  <c r="G864" i="23"/>
  <c r="I864" i="23" s="1"/>
  <c r="G865" i="23"/>
  <c r="I865" i="23" s="1"/>
  <c r="G866" i="23"/>
  <c r="I866" i="23" s="1"/>
  <c r="G867" i="23"/>
  <c r="I867" i="23" s="1"/>
  <c r="G868" i="23"/>
  <c r="I868" i="23" s="1"/>
  <c r="G869" i="23"/>
  <c r="I869" i="23" s="1"/>
  <c r="G870" i="23"/>
  <c r="I870" i="23" s="1"/>
  <c r="G871" i="23"/>
  <c r="I871" i="23" s="1"/>
  <c r="G872" i="23"/>
  <c r="I872" i="23" s="1"/>
  <c r="G873" i="23"/>
  <c r="I873" i="23" s="1"/>
  <c r="G874" i="23"/>
  <c r="I874" i="23" s="1"/>
  <c r="G875" i="23"/>
  <c r="I875" i="23" s="1"/>
  <c r="G876" i="23"/>
  <c r="I876" i="23" s="1"/>
  <c r="G877" i="23"/>
  <c r="I877" i="23" s="1"/>
  <c r="G878" i="23"/>
  <c r="I878" i="23" s="1"/>
  <c r="G879" i="23"/>
  <c r="I879" i="23" s="1"/>
  <c r="G880" i="23"/>
  <c r="I880" i="23" s="1"/>
  <c r="G881" i="23"/>
  <c r="I881" i="23" s="1"/>
  <c r="G882" i="23"/>
  <c r="I882" i="23" s="1"/>
  <c r="G883" i="23"/>
  <c r="I883" i="23" s="1"/>
  <c r="G884" i="23"/>
  <c r="I884" i="23" s="1"/>
  <c r="G885" i="23"/>
  <c r="I885" i="23" s="1"/>
  <c r="G886" i="23"/>
  <c r="I886" i="23" s="1"/>
  <c r="G887" i="23"/>
  <c r="I887" i="23" s="1"/>
  <c r="G888" i="23"/>
  <c r="I888" i="23" s="1"/>
  <c r="G889" i="23"/>
  <c r="I889" i="23" s="1"/>
  <c r="G890" i="23"/>
  <c r="I890" i="23" s="1"/>
  <c r="G891" i="23"/>
  <c r="I891" i="23" s="1"/>
  <c r="G892" i="23"/>
  <c r="I892" i="23" s="1"/>
  <c r="G893" i="23"/>
  <c r="I893" i="23" s="1"/>
  <c r="G894" i="23"/>
  <c r="I894" i="23" s="1"/>
  <c r="G895" i="23"/>
  <c r="I895" i="23" s="1"/>
  <c r="G896" i="23"/>
  <c r="I896" i="23" s="1"/>
  <c r="G897" i="23"/>
  <c r="I897" i="23" s="1"/>
  <c r="G898" i="23"/>
  <c r="I898" i="23" s="1"/>
  <c r="G899" i="23"/>
  <c r="I899" i="23" s="1"/>
  <c r="G900" i="23"/>
  <c r="I900" i="23" s="1"/>
  <c r="G901" i="23"/>
  <c r="I901" i="23" s="1"/>
  <c r="G902" i="23"/>
  <c r="I902" i="23" s="1"/>
  <c r="G903" i="23"/>
  <c r="I903" i="23" s="1"/>
  <c r="G904" i="23"/>
  <c r="I904" i="23" s="1"/>
  <c r="G905" i="23"/>
  <c r="I905" i="23" s="1"/>
  <c r="G906" i="23"/>
  <c r="I906" i="23" s="1"/>
  <c r="G907" i="23"/>
  <c r="I907" i="23" s="1"/>
  <c r="G908" i="23"/>
  <c r="I908" i="23" s="1"/>
  <c r="G909" i="23"/>
  <c r="I909" i="23" s="1"/>
  <c r="G910" i="23"/>
  <c r="I910" i="23" s="1"/>
  <c r="G911" i="23"/>
  <c r="I911" i="23" s="1"/>
  <c r="G912" i="23"/>
  <c r="I912" i="23" s="1"/>
  <c r="G913" i="23"/>
  <c r="I913" i="23" s="1"/>
  <c r="G914" i="23"/>
  <c r="I914" i="23" s="1"/>
  <c r="G915" i="23"/>
  <c r="I915" i="23" s="1"/>
  <c r="G916" i="23"/>
  <c r="I916" i="23" s="1"/>
  <c r="G917" i="23"/>
  <c r="I917" i="23" s="1"/>
  <c r="G918" i="23"/>
  <c r="I918" i="23" s="1"/>
  <c r="G919" i="23"/>
  <c r="I919" i="23" s="1"/>
  <c r="G920" i="23"/>
  <c r="I920" i="23" s="1"/>
  <c r="G921" i="23"/>
  <c r="I921" i="23" s="1"/>
  <c r="G922" i="23"/>
  <c r="I922" i="23" s="1"/>
  <c r="G923" i="23"/>
  <c r="I923" i="23" s="1"/>
  <c r="G924" i="23"/>
  <c r="I924" i="23" s="1"/>
  <c r="G925" i="23"/>
  <c r="I925" i="23" s="1"/>
  <c r="G926" i="23"/>
  <c r="I926" i="23" s="1"/>
  <c r="G927" i="23"/>
  <c r="I927" i="23" s="1"/>
  <c r="G928" i="23"/>
  <c r="I928" i="23" s="1"/>
  <c r="G929" i="23"/>
  <c r="I929" i="23" s="1"/>
  <c r="G930" i="23"/>
  <c r="I930" i="23" s="1"/>
  <c r="G931" i="23"/>
  <c r="I931" i="23" s="1"/>
  <c r="G932" i="23"/>
  <c r="I932" i="23" s="1"/>
  <c r="G933" i="23"/>
  <c r="I933" i="23" s="1"/>
  <c r="G934" i="23"/>
  <c r="I934" i="23" s="1"/>
  <c r="G935" i="23"/>
  <c r="I935" i="23" s="1"/>
  <c r="G936" i="23"/>
  <c r="I936" i="23" s="1"/>
  <c r="G937" i="23"/>
  <c r="I937" i="23" s="1"/>
  <c r="G938" i="23"/>
  <c r="I938" i="23" s="1"/>
  <c r="G939" i="23"/>
  <c r="I939" i="23" s="1"/>
  <c r="G940" i="23"/>
  <c r="I940" i="23" s="1"/>
  <c r="G941" i="23"/>
  <c r="I941" i="23" s="1"/>
  <c r="G942" i="23"/>
  <c r="I942" i="23" s="1"/>
  <c r="G943" i="23"/>
  <c r="I943" i="23" s="1"/>
  <c r="G944" i="23"/>
  <c r="I944" i="23" s="1"/>
  <c r="G945" i="23"/>
  <c r="I945" i="23" s="1"/>
  <c r="G946" i="23"/>
  <c r="I946" i="23" s="1"/>
  <c r="G947" i="23"/>
  <c r="I947" i="23" s="1"/>
  <c r="G948" i="23"/>
  <c r="I948" i="23" s="1"/>
  <c r="G949" i="23"/>
  <c r="I949" i="23" s="1"/>
  <c r="G950" i="23"/>
  <c r="I950" i="23" s="1"/>
  <c r="G951" i="23"/>
  <c r="I951" i="23" s="1"/>
  <c r="G952" i="23"/>
  <c r="I952" i="23" s="1"/>
  <c r="G953" i="23"/>
  <c r="I953" i="23" s="1"/>
  <c r="G954" i="23"/>
  <c r="I954" i="23" s="1"/>
  <c r="G955" i="23"/>
  <c r="I955" i="23" s="1"/>
  <c r="G956" i="23"/>
  <c r="I956" i="23" s="1"/>
  <c r="G957" i="23"/>
  <c r="I957" i="23" s="1"/>
  <c r="G958" i="23"/>
  <c r="I958" i="23" s="1"/>
  <c r="G959" i="23"/>
  <c r="I959" i="23" s="1"/>
  <c r="G960" i="23"/>
  <c r="I960" i="23" s="1"/>
  <c r="G961" i="23"/>
  <c r="I961" i="23" s="1"/>
  <c r="G962" i="23"/>
  <c r="I962" i="23" s="1"/>
  <c r="G963" i="23"/>
  <c r="I963" i="23" s="1"/>
  <c r="G964" i="23"/>
  <c r="I964" i="23" s="1"/>
  <c r="G965" i="23"/>
  <c r="I965" i="23" s="1"/>
  <c r="G966" i="23"/>
  <c r="I966" i="23" s="1"/>
  <c r="G967" i="23"/>
  <c r="I967" i="23" s="1"/>
  <c r="G968" i="23"/>
  <c r="I968" i="23" s="1"/>
  <c r="G969" i="23"/>
  <c r="I969" i="23" s="1"/>
  <c r="G970" i="23"/>
  <c r="I970" i="23" s="1"/>
  <c r="G971" i="23"/>
  <c r="I971" i="23" s="1"/>
  <c r="G972" i="23"/>
  <c r="I972" i="23" s="1"/>
  <c r="G973" i="23"/>
  <c r="I973" i="23" s="1"/>
  <c r="G974" i="23"/>
  <c r="I974" i="23" s="1"/>
  <c r="G975" i="23"/>
  <c r="I975" i="23" s="1"/>
  <c r="G976" i="23"/>
  <c r="I976" i="23" s="1"/>
  <c r="G977" i="23"/>
  <c r="I977" i="23" s="1"/>
  <c r="G978" i="23"/>
  <c r="I978" i="23" s="1"/>
  <c r="G979" i="23"/>
  <c r="I979" i="23" s="1"/>
  <c r="G980" i="23"/>
  <c r="I980" i="23" s="1"/>
  <c r="G981" i="23"/>
  <c r="I981" i="23" s="1"/>
  <c r="G982" i="23"/>
  <c r="I982" i="23" s="1"/>
  <c r="G983" i="23"/>
  <c r="I983" i="23" s="1"/>
  <c r="G984" i="23"/>
  <c r="I984" i="23" s="1"/>
  <c r="G985" i="23"/>
  <c r="I985" i="23" s="1"/>
  <c r="G986" i="23"/>
  <c r="I986" i="23" s="1"/>
  <c r="G987" i="23"/>
  <c r="I987" i="23" s="1"/>
  <c r="G988" i="23"/>
  <c r="I988" i="23" s="1"/>
  <c r="G989" i="23"/>
  <c r="I989" i="23" s="1"/>
  <c r="G990" i="23"/>
  <c r="I990" i="23" s="1"/>
  <c r="G991" i="23"/>
  <c r="I991" i="23" s="1"/>
  <c r="G992" i="23"/>
  <c r="I992" i="23" s="1"/>
  <c r="G993" i="23"/>
  <c r="I993" i="23" s="1"/>
  <c r="G994" i="23"/>
  <c r="I994" i="23" s="1"/>
  <c r="G995" i="23"/>
  <c r="I995" i="23" s="1"/>
  <c r="G996" i="23"/>
  <c r="I996" i="23" s="1"/>
  <c r="G997" i="23"/>
  <c r="I997" i="23" s="1"/>
  <c r="G998" i="23"/>
  <c r="I998" i="23" s="1"/>
  <c r="G999" i="23"/>
  <c r="I999" i="23" s="1"/>
  <c r="G1000" i="23"/>
  <c r="I1000" i="23" s="1"/>
  <c r="G1001" i="23"/>
  <c r="I1001" i="23" s="1"/>
  <c r="G1002" i="23"/>
  <c r="I1002" i="23" s="1"/>
  <c r="G1003" i="23"/>
  <c r="I1003" i="23" s="1"/>
  <c r="G1004" i="23"/>
  <c r="I1004" i="23" s="1"/>
  <c r="G1005" i="23"/>
  <c r="I1005" i="23" s="1"/>
  <c r="G1006" i="23"/>
  <c r="I1006" i="23" s="1"/>
  <c r="G1007" i="23"/>
  <c r="I1007" i="23" s="1"/>
  <c r="G1008" i="23"/>
  <c r="I1008" i="23" s="1"/>
  <c r="G1009" i="23"/>
  <c r="I1009" i="23" s="1"/>
  <c r="G1010" i="23"/>
  <c r="I1010" i="23" s="1"/>
  <c r="G1011" i="23"/>
  <c r="I1011" i="23" s="1"/>
  <c r="G1012" i="23"/>
  <c r="I1012" i="23" s="1"/>
  <c r="G1013" i="23"/>
  <c r="I1013" i="23" s="1"/>
  <c r="G1014" i="23"/>
  <c r="I1014" i="23" s="1"/>
  <c r="G1015" i="23"/>
  <c r="I1015" i="23" s="1"/>
  <c r="G1016" i="23"/>
  <c r="I1016" i="23" s="1"/>
  <c r="G1017" i="23"/>
  <c r="I1017" i="23" s="1"/>
  <c r="G1018" i="23"/>
  <c r="I1018" i="23" s="1"/>
  <c r="G1019" i="23"/>
  <c r="I1019" i="23" s="1"/>
  <c r="G1020" i="23"/>
  <c r="I1020" i="23" s="1"/>
  <c r="G1021" i="23"/>
  <c r="I1021" i="23" s="1"/>
  <c r="G1022" i="23"/>
  <c r="I1022" i="23" s="1"/>
  <c r="G1023" i="23"/>
  <c r="I1023" i="23" s="1"/>
  <c r="G1024" i="23"/>
  <c r="I1024" i="23" s="1"/>
  <c r="G1025" i="23"/>
  <c r="I1025" i="23" s="1"/>
  <c r="G1026" i="23"/>
  <c r="I1026" i="23" s="1"/>
  <c r="G1027" i="23"/>
  <c r="I1027" i="23" s="1"/>
  <c r="G1028" i="23"/>
  <c r="I1028" i="23" s="1"/>
  <c r="G1029" i="23"/>
  <c r="I1029" i="23" s="1"/>
  <c r="G1030" i="23"/>
  <c r="I1030" i="23" s="1"/>
  <c r="G1031" i="23"/>
  <c r="I1031" i="23" s="1"/>
  <c r="G1032" i="23"/>
  <c r="I1032" i="23" s="1"/>
  <c r="G1033" i="23"/>
  <c r="I1033" i="23" s="1"/>
  <c r="G1034" i="23"/>
  <c r="I1034" i="23" s="1"/>
  <c r="G1035" i="23"/>
  <c r="I1035" i="23" s="1"/>
  <c r="G1036" i="23"/>
  <c r="I1036" i="23" s="1"/>
  <c r="G1037" i="23"/>
  <c r="I1037" i="23" s="1"/>
  <c r="G1038" i="23"/>
  <c r="I1038" i="23" s="1"/>
  <c r="G1039" i="23"/>
  <c r="I1039" i="23" s="1"/>
  <c r="G1040" i="23"/>
  <c r="I1040" i="23" s="1"/>
  <c r="G1041" i="23"/>
  <c r="I1041" i="23" s="1"/>
  <c r="G1042" i="23"/>
  <c r="I1042" i="23" s="1"/>
  <c r="G1043" i="23"/>
  <c r="I1043" i="23" s="1"/>
  <c r="G1044" i="23"/>
  <c r="I1044" i="23" s="1"/>
  <c r="G1045" i="23"/>
  <c r="I1045" i="23" s="1"/>
  <c r="G1046" i="23"/>
  <c r="I1046" i="23" s="1"/>
  <c r="G1047" i="23"/>
  <c r="I1047" i="23" s="1"/>
  <c r="G1048" i="23"/>
  <c r="I1048" i="23" s="1"/>
  <c r="G1049" i="23"/>
  <c r="I1049" i="23" s="1"/>
  <c r="G1050" i="23"/>
  <c r="I1050" i="23" s="1"/>
  <c r="G1051" i="23"/>
  <c r="I1051" i="23" s="1"/>
  <c r="G1052" i="23"/>
  <c r="I1052" i="23" s="1"/>
  <c r="G1053" i="23"/>
  <c r="I1053" i="23" s="1"/>
  <c r="G1054" i="23"/>
  <c r="I1054" i="23" s="1"/>
  <c r="G1055" i="23"/>
  <c r="I1055" i="23" s="1"/>
  <c r="G1056" i="23"/>
  <c r="I1056" i="23" s="1"/>
  <c r="G1057" i="23"/>
  <c r="I1057" i="23" s="1"/>
  <c r="G1058" i="23"/>
  <c r="I1058" i="23" s="1"/>
  <c r="G1059" i="23"/>
  <c r="I1059" i="23" s="1"/>
  <c r="G1060" i="23"/>
  <c r="I1060" i="23" s="1"/>
  <c r="G1061" i="23"/>
  <c r="I1061" i="23" s="1"/>
  <c r="G1062" i="23"/>
  <c r="I1062" i="23" s="1"/>
  <c r="G1063" i="23"/>
  <c r="I1063" i="23" s="1"/>
  <c r="G1064" i="23"/>
  <c r="I1064" i="23" s="1"/>
  <c r="G1065" i="23"/>
  <c r="I1065" i="23" s="1"/>
  <c r="G1066" i="23"/>
  <c r="I1066" i="23" s="1"/>
  <c r="G1067" i="23"/>
  <c r="I1067" i="23" s="1"/>
  <c r="G1068" i="23"/>
  <c r="I1068" i="23" s="1"/>
  <c r="G1069" i="23"/>
  <c r="I1069" i="23" s="1"/>
  <c r="G1070" i="23"/>
  <c r="I1070" i="23" s="1"/>
  <c r="G1071" i="23"/>
  <c r="I1071" i="23" s="1"/>
  <c r="G1072" i="23"/>
  <c r="I1072" i="23" s="1"/>
  <c r="G1073" i="23"/>
  <c r="I1073" i="23" s="1"/>
  <c r="G1074" i="23"/>
  <c r="I1074" i="23" s="1"/>
  <c r="G1075" i="23"/>
  <c r="I1075" i="23" s="1"/>
  <c r="G1076" i="23"/>
  <c r="I1076" i="23" s="1"/>
  <c r="G1077" i="23"/>
  <c r="I1077" i="23" s="1"/>
  <c r="G1078" i="23"/>
  <c r="I1078" i="23" s="1"/>
  <c r="G1079" i="23"/>
  <c r="I1079" i="23" s="1"/>
  <c r="G1080" i="23"/>
  <c r="I1080" i="23" s="1"/>
  <c r="G1081" i="23"/>
  <c r="I1081" i="23" s="1"/>
  <c r="G1082" i="23"/>
  <c r="I1082" i="23" s="1"/>
  <c r="G1083" i="23"/>
  <c r="I1083" i="23" s="1"/>
  <c r="G1084" i="23"/>
  <c r="I1084" i="23" s="1"/>
  <c r="G1085" i="23"/>
  <c r="I1085" i="23" s="1"/>
  <c r="G1086" i="23"/>
  <c r="I1086" i="23" s="1"/>
  <c r="G1087" i="23"/>
  <c r="I1087" i="23" s="1"/>
  <c r="G1088" i="23"/>
  <c r="I1088" i="23" s="1"/>
  <c r="G1089" i="23"/>
  <c r="I1089" i="23" s="1"/>
  <c r="G1090" i="23"/>
  <c r="I1090" i="23" s="1"/>
  <c r="G1091" i="23"/>
  <c r="I1091" i="23" s="1"/>
  <c r="G1092" i="23"/>
  <c r="I1092" i="23" s="1"/>
  <c r="G1093" i="23"/>
  <c r="I1093" i="23" s="1"/>
  <c r="G1094" i="23"/>
  <c r="I1094" i="23" s="1"/>
  <c r="G1095" i="23"/>
  <c r="I1095" i="23" s="1"/>
  <c r="G1096" i="23"/>
  <c r="I1096" i="23" s="1"/>
  <c r="G1097" i="23"/>
  <c r="I1097" i="23" s="1"/>
  <c r="G1098" i="23"/>
  <c r="I1098" i="23" s="1"/>
  <c r="G1099" i="23"/>
  <c r="I1099" i="23" s="1"/>
  <c r="G1100" i="23"/>
  <c r="I1100" i="23" s="1"/>
  <c r="G1101" i="23"/>
  <c r="I1101" i="23" s="1"/>
  <c r="G1102" i="23"/>
  <c r="I1102" i="23" s="1"/>
  <c r="G1103" i="23"/>
  <c r="I1103" i="23" s="1"/>
  <c r="G1104" i="23"/>
  <c r="I1104" i="23" s="1"/>
  <c r="G1105" i="23"/>
  <c r="I1105" i="23" s="1"/>
  <c r="G1106" i="23"/>
  <c r="I1106" i="23" s="1"/>
  <c r="G1107" i="23"/>
  <c r="I1107" i="23" s="1"/>
  <c r="G1108" i="23"/>
  <c r="I1108" i="23" s="1"/>
  <c r="G1109" i="23"/>
  <c r="I1109" i="23" s="1"/>
  <c r="G1110" i="23"/>
  <c r="I1110" i="23" s="1"/>
  <c r="G1111" i="23"/>
  <c r="I1111" i="23" s="1"/>
  <c r="G1112" i="23"/>
  <c r="I1112" i="23" s="1"/>
  <c r="G1113" i="23"/>
  <c r="I1113" i="23" s="1"/>
  <c r="G1114" i="23"/>
  <c r="I1114" i="23" s="1"/>
  <c r="G1115" i="23"/>
  <c r="I1115" i="23" s="1"/>
  <c r="G1116" i="23"/>
  <c r="I1116" i="23" s="1"/>
  <c r="G1117" i="23"/>
  <c r="I1117" i="23" s="1"/>
  <c r="G1118" i="23"/>
  <c r="I1118" i="23" s="1"/>
  <c r="G1119" i="23"/>
  <c r="I1119" i="23" s="1"/>
  <c r="G1120" i="23"/>
  <c r="I1120" i="23" s="1"/>
  <c r="G1121" i="23"/>
  <c r="I1121" i="23" s="1"/>
  <c r="G1122" i="23"/>
  <c r="I1122" i="23" s="1"/>
  <c r="G1123" i="23"/>
  <c r="I1123" i="23" s="1"/>
  <c r="G1124" i="23"/>
  <c r="I1124" i="23" s="1"/>
  <c r="G1125" i="23"/>
  <c r="I1125" i="23" s="1"/>
  <c r="G1126" i="23"/>
  <c r="I1126" i="23" s="1"/>
  <c r="G1127" i="23"/>
  <c r="I1127" i="23" s="1"/>
  <c r="G1128" i="23"/>
  <c r="I1128" i="23" s="1"/>
  <c r="G1129" i="23"/>
  <c r="I1129" i="23" s="1"/>
  <c r="G1130" i="23"/>
  <c r="I1130" i="23" s="1"/>
  <c r="G1131" i="23"/>
  <c r="I1131" i="23" s="1"/>
  <c r="G1132" i="23"/>
  <c r="I1132" i="23" s="1"/>
  <c r="G1133" i="23"/>
  <c r="I1133" i="23" s="1"/>
  <c r="G1134" i="23"/>
  <c r="I1134" i="23" s="1"/>
  <c r="G1135" i="23"/>
  <c r="I1135" i="23" s="1"/>
  <c r="G1136" i="23"/>
  <c r="I1136" i="23" s="1"/>
  <c r="G1137" i="23"/>
  <c r="I1137" i="23" s="1"/>
  <c r="G1138" i="23"/>
  <c r="I1138" i="23" s="1"/>
  <c r="G1139" i="23"/>
  <c r="I1139" i="23" s="1"/>
  <c r="G1140" i="23"/>
  <c r="I1140" i="23" s="1"/>
  <c r="G1141" i="23"/>
  <c r="I1141" i="23" s="1"/>
  <c r="G1142" i="23"/>
  <c r="I1142" i="23" s="1"/>
  <c r="G1143" i="23"/>
  <c r="I1143" i="23" s="1"/>
  <c r="G1144" i="23"/>
  <c r="I1144" i="23" s="1"/>
  <c r="G1145" i="23"/>
  <c r="I1145" i="23" s="1"/>
  <c r="G1146" i="23"/>
  <c r="I1146" i="23" s="1"/>
  <c r="G1147" i="23"/>
  <c r="I1147" i="23" s="1"/>
  <c r="G1148" i="23"/>
  <c r="I1148" i="23" s="1"/>
  <c r="G1149" i="23"/>
  <c r="I1149" i="23" s="1"/>
  <c r="G1150" i="23"/>
  <c r="I1150" i="23" s="1"/>
  <c r="G1151" i="23"/>
  <c r="I1151" i="23" s="1"/>
  <c r="G1152" i="23"/>
  <c r="I1152" i="23" s="1"/>
  <c r="G1153" i="23"/>
  <c r="I1153" i="23" s="1"/>
  <c r="G1154" i="23"/>
  <c r="I1154" i="23" s="1"/>
  <c r="G1155" i="23"/>
  <c r="I1155" i="23" s="1"/>
  <c r="G1156" i="23"/>
  <c r="I1156" i="23" s="1"/>
  <c r="G1157" i="23"/>
  <c r="I1157" i="23" s="1"/>
  <c r="G1158" i="23"/>
  <c r="I1158" i="23" s="1"/>
  <c r="G1159" i="23"/>
  <c r="I1159" i="23" s="1"/>
  <c r="G1160" i="23"/>
  <c r="I1160" i="23" s="1"/>
  <c r="G1161" i="23"/>
  <c r="I1161" i="23" s="1"/>
  <c r="G1162" i="23"/>
  <c r="I1162" i="23" s="1"/>
  <c r="G1163" i="23"/>
  <c r="I1163" i="23" s="1"/>
  <c r="G1164" i="23"/>
  <c r="I1164" i="23" s="1"/>
  <c r="G1166" i="23"/>
  <c r="I1166" i="23" s="1"/>
  <c r="G1167" i="23"/>
  <c r="I1167" i="23" s="1"/>
  <c r="G1168" i="23"/>
  <c r="I1168" i="23" s="1"/>
  <c r="G1169" i="23"/>
  <c r="I1169" i="23" s="1"/>
  <c r="G1170" i="23"/>
  <c r="I1170" i="23" s="1"/>
  <c r="G1171" i="23"/>
  <c r="I1171" i="23" s="1"/>
  <c r="G1172" i="23"/>
  <c r="I1172" i="23" s="1"/>
  <c r="G1173" i="23"/>
  <c r="I1173" i="23" s="1"/>
  <c r="G1174" i="23"/>
  <c r="I1174" i="23" s="1"/>
  <c r="G1175" i="23"/>
  <c r="I1175" i="23" s="1"/>
  <c r="G1176" i="23"/>
  <c r="I1176" i="23" s="1"/>
  <c r="G1177" i="23"/>
  <c r="I1177" i="23" s="1"/>
  <c r="G1178" i="23"/>
  <c r="I1178" i="23" s="1"/>
  <c r="G1179" i="23"/>
  <c r="I1179" i="23" s="1"/>
  <c r="G1180" i="23"/>
  <c r="I1180" i="23" s="1"/>
  <c r="G1181" i="23"/>
  <c r="I1181" i="23" s="1"/>
  <c r="G1182" i="23"/>
  <c r="I1182" i="23" s="1"/>
  <c r="G1183" i="23"/>
  <c r="I1183" i="23" s="1"/>
  <c r="G1184" i="23"/>
  <c r="I1184" i="23" s="1"/>
  <c r="G1185" i="23"/>
  <c r="I1185" i="23" s="1"/>
  <c r="G1186" i="23"/>
  <c r="I1186" i="23" s="1"/>
  <c r="G1187" i="23"/>
  <c r="I1187" i="23" s="1"/>
  <c r="G1188" i="23"/>
  <c r="I1188" i="23" s="1"/>
  <c r="G1189" i="23"/>
  <c r="I1189" i="23" s="1"/>
  <c r="G1190" i="23"/>
  <c r="I1190" i="23" s="1"/>
  <c r="G1191" i="23"/>
  <c r="I1191" i="23" s="1"/>
  <c r="G1192" i="23"/>
  <c r="I1192" i="23" s="1"/>
  <c r="G1193" i="23"/>
  <c r="I1193" i="23" s="1"/>
  <c r="G1194" i="23"/>
  <c r="I1194" i="23" s="1"/>
  <c r="G1195" i="23"/>
  <c r="I1195" i="23" s="1"/>
  <c r="G1196" i="23"/>
  <c r="I1196" i="23" s="1"/>
  <c r="G1197" i="23"/>
  <c r="I1197" i="23" s="1"/>
  <c r="G1198" i="23"/>
  <c r="I1198" i="23" s="1"/>
  <c r="G1199" i="23"/>
  <c r="I1199" i="23" s="1"/>
  <c r="G1200" i="23"/>
  <c r="I1200" i="23" s="1"/>
  <c r="G1201" i="23"/>
  <c r="I1201" i="23" s="1"/>
  <c r="G1202" i="23"/>
  <c r="I1202" i="23" s="1"/>
  <c r="G1203" i="23"/>
  <c r="I1203" i="23" s="1"/>
  <c r="G1204" i="23"/>
  <c r="I1204" i="23" s="1"/>
  <c r="G1205" i="23"/>
  <c r="I1205" i="23" s="1"/>
  <c r="G1206" i="23"/>
  <c r="I1206" i="23" s="1"/>
  <c r="G1207" i="23"/>
  <c r="I1207" i="23" s="1"/>
  <c r="G1208" i="23"/>
  <c r="I1208" i="23" s="1"/>
  <c r="G1209" i="23"/>
  <c r="I1209" i="23" s="1"/>
  <c r="G1210" i="23"/>
  <c r="I1210" i="23" s="1"/>
  <c r="G1211" i="23"/>
  <c r="I1211" i="23" s="1"/>
  <c r="G1212" i="23"/>
  <c r="I1212" i="23" s="1"/>
  <c r="G1213" i="23"/>
  <c r="I1213" i="23" s="1"/>
  <c r="G1214" i="23"/>
  <c r="I1214" i="23" s="1"/>
  <c r="G1215" i="23"/>
  <c r="I1215" i="23" s="1"/>
  <c r="G1216" i="23"/>
  <c r="I1216" i="23" s="1"/>
  <c r="G1217" i="23"/>
  <c r="I1217" i="23" s="1"/>
  <c r="G1218" i="23"/>
  <c r="I1218" i="23" s="1"/>
  <c r="G1219" i="23"/>
  <c r="I1219" i="23" s="1"/>
  <c r="G1220" i="23"/>
  <c r="I1220" i="23" s="1"/>
  <c r="G1221" i="23"/>
  <c r="I1221" i="23" s="1"/>
  <c r="G1222" i="23"/>
  <c r="I1222" i="23" s="1"/>
  <c r="G1223" i="23"/>
  <c r="I1223" i="23" s="1"/>
  <c r="G1224" i="23"/>
  <c r="I1224" i="23" s="1"/>
  <c r="G1225" i="23"/>
  <c r="I1225" i="23" s="1"/>
  <c r="G1226" i="23"/>
  <c r="I1226" i="23" s="1"/>
  <c r="G1227" i="23"/>
  <c r="I1227" i="23" s="1"/>
  <c r="G1228" i="23"/>
  <c r="I1228" i="23" s="1"/>
  <c r="G1229" i="23"/>
  <c r="I1229" i="23" s="1"/>
  <c r="G1230" i="23"/>
  <c r="I1230" i="23" s="1"/>
  <c r="G1231" i="23"/>
  <c r="I1231" i="23" s="1"/>
  <c r="G1232" i="23"/>
  <c r="I1232" i="23" s="1"/>
  <c r="G1233" i="23"/>
  <c r="I1233" i="23" s="1"/>
  <c r="G1234" i="23"/>
  <c r="I1234" i="23" s="1"/>
  <c r="G1235" i="23"/>
  <c r="I1235" i="23" s="1"/>
  <c r="G1236" i="23"/>
  <c r="I1236" i="23" s="1"/>
  <c r="G1237" i="23"/>
  <c r="I1237" i="23" s="1"/>
  <c r="G1238" i="23"/>
  <c r="I1238" i="23" s="1"/>
  <c r="G1239" i="23"/>
  <c r="I1239" i="23" s="1"/>
  <c r="G1240" i="23"/>
  <c r="I1240" i="23" s="1"/>
  <c r="G1241" i="23"/>
  <c r="I1241" i="23" s="1"/>
  <c r="G1242" i="23"/>
  <c r="I1242" i="23" s="1"/>
  <c r="G1243" i="23"/>
  <c r="I1243" i="23" s="1"/>
  <c r="G1244" i="23"/>
  <c r="I1244" i="23" s="1"/>
  <c r="G1245" i="23"/>
  <c r="I1245" i="23" s="1"/>
  <c r="G1246" i="23"/>
  <c r="I1246" i="23" s="1"/>
  <c r="G1247" i="23"/>
  <c r="I1247" i="23" s="1"/>
  <c r="G1248" i="23"/>
  <c r="I1248" i="23" s="1"/>
  <c r="G1249" i="23"/>
  <c r="I1249" i="23" s="1"/>
  <c r="G1250" i="23"/>
  <c r="I1250" i="23" s="1"/>
  <c r="G1251" i="23"/>
  <c r="I1251" i="23" s="1"/>
  <c r="G1252" i="23"/>
  <c r="I1252" i="23" s="1"/>
  <c r="G1253" i="23"/>
  <c r="I1253" i="23" s="1"/>
  <c r="G1254" i="23"/>
  <c r="I1254" i="23" s="1"/>
  <c r="G1255" i="23"/>
  <c r="I1255" i="23" s="1"/>
  <c r="G1256" i="23"/>
  <c r="I1256" i="23" s="1"/>
  <c r="G1257" i="23"/>
  <c r="I1257" i="23" s="1"/>
  <c r="G1258" i="23"/>
  <c r="I1258" i="23" s="1"/>
  <c r="G1259" i="23"/>
  <c r="I1259" i="23" s="1"/>
  <c r="G1260" i="23"/>
  <c r="I1260" i="23" s="1"/>
  <c r="G1261" i="23"/>
  <c r="I1261" i="23" s="1"/>
  <c r="G1262" i="23"/>
  <c r="I1262" i="23" s="1"/>
  <c r="G1263" i="23"/>
  <c r="I1263" i="23" s="1"/>
  <c r="G1264" i="23"/>
  <c r="I1264" i="23" s="1"/>
  <c r="G1265" i="23"/>
  <c r="I1265" i="23" s="1"/>
  <c r="G1266" i="23"/>
  <c r="I1266" i="23" s="1"/>
  <c r="G1267" i="23"/>
  <c r="I1267" i="23" s="1"/>
  <c r="G1268" i="23"/>
  <c r="I1268" i="23" s="1"/>
  <c r="G1269" i="23"/>
  <c r="I1269" i="23" s="1"/>
  <c r="G1270" i="23"/>
  <c r="I1270" i="23" s="1"/>
  <c r="G1271" i="23"/>
  <c r="I1271" i="23" s="1"/>
  <c r="G1272" i="23"/>
  <c r="I1272" i="23" s="1"/>
  <c r="G1273" i="23"/>
  <c r="I1273" i="23" s="1"/>
  <c r="G1274" i="23"/>
  <c r="I1274" i="23" s="1"/>
  <c r="G1275" i="23"/>
  <c r="I1275" i="23" s="1"/>
  <c r="G1276" i="23"/>
  <c r="I1276" i="23" s="1"/>
  <c r="G1277" i="23"/>
  <c r="I1277" i="23" s="1"/>
  <c r="G1278" i="23"/>
  <c r="I1278" i="23" s="1"/>
  <c r="G1279" i="23"/>
  <c r="I1279" i="23" s="1"/>
  <c r="G1280" i="23"/>
  <c r="I1280" i="23" s="1"/>
  <c r="G1281" i="23"/>
  <c r="I1281" i="23" s="1"/>
  <c r="G1282" i="23"/>
  <c r="I1282" i="23" s="1"/>
  <c r="G1283" i="23"/>
  <c r="I1283" i="23" s="1"/>
  <c r="G1284" i="23"/>
  <c r="I1284" i="23" s="1"/>
  <c r="G1285" i="23"/>
  <c r="I1285" i="23" s="1"/>
  <c r="G1286" i="23"/>
  <c r="I1286" i="23" s="1"/>
  <c r="G1287" i="23"/>
  <c r="I1287" i="23" s="1"/>
  <c r="G1288" i="23"/>
  <c r="I1288" i="23" s="1"/>
  <c r="G1289" i="23"/>
  <c r="I1289" i="23" s="1"/>
  <c r="G1290" i="23"/>
  <c r="I1290" i="23" s="1"/>
  <c r="G1291" i="23"/>
  <c r="I1291" i="23" s="1"/>
  <c r="G1292" i="23"/>
  <c r="I1292" i="23" s="1"/>
  <c r="G1293" i="23"/>
  <c r="I1293" i="23" s="1"/>
  <c r="G1294" i="23"/>
  <c r="I1294" i="23" s="1"/>
  <c r="G1295" i="23"/>
  <c r="I1295" i="23" s="1"/>
  <c r="G1296" i="23"/>
  <c r="I1296" i="23" s="1"/>
  <c r="G1297" i="23"/>
  <c r="I1297" i="23" s="1"/>
  <c r="G1298" i="23"/>
  <c r="I1298" i="23" s="1"/>
  <c r="G1299" i="23"/>
  <c r="I1299" i="23" s="1"/>
  <c r="G1300" i="23"/>
  <c r="I1300" i="23" s="1"/>
  <c r="G1301" i="23"/>
  <c r="I1301" i="23" s="1"/>
  <c r="G1302" i="23"/>
  <c r="I1302" i="23" s="1"/>
  <c r="G1303" i="23"/>
  <c r="I1303" i="23" s="1"/>
  <c r="G1304" i="23"/>
  <c r="I1304" i="23" s="1"/>
  <c r="G1305" i="23"/>
  <c r="I1305" i="23" s="1"/>
  <c r="G1306" i="23"/>
  <c r="I1306" i="23" s="1"/>
  <c r="G1307" i="23"/>
  <c r="I1307" i="23" s="1"/>
  <c r="G1308" i="23"/>
  <c r="I1308" i="23" s="1"/>
  <c r="G1309" i="23"/>
  <c r="I1309" i="23" s="1"/>
  <c r="G1310" i="23"/>
  <c r="I1310" i="23" s="1"/>
  <c r="G1311" i="23"/>
  <c r="I1311" i="23" s="1"/>
  <c r="G1312" i="23"/>
  <c r="I1312" i="23" s="1"/>
  <c r="G1313" i="23"/>
  <c r="I1313" i="23" s="1"/>
  <c r="G1314" i="23"/>
  <c r="I1314" i="23" s="1"/>
  <c r="G1315" i="23"/>
  <c r="I1315" i="23" s="1"/>
  <c r="G1316" i="23"/>
  <c r="I1316" i="23" s="1"/>
  <c r="G1317" i="23"/>
  <c r="I1317" i="23" s="1"/>
  <c r="G1318" i="23"/>
  <c r="I1318" i="23" s="1"/>
  <c r="G1319" i="23"/>
  <c r="I1319" i="23" s="1"/>
  <c r="G1320" i="23"/>
  <c r="I1320" i="23" s="1"/>
  <c r="G1321" i="23"/>
  <c r="I1321" i="23" s="1"/>
  <c r="G1322" i="23"/>
  <c r="I1322" i="23" s="1"/>
  <c r="G1323" i="23"/>
  <c r="I1323" i="23" s="1"/>
  <c r="G1324" i="23"/>
  <c r="I1324" i="23" s="1"/>
  <c r="G1325" i="23"/>
  <c r="I1325" i="23" s="1"/>
  <c r="G1326" i="23"/>
  <c r="I1326" i="23" s="1"/>
  <c r="G1327" i="23"/>
  <c r="I1327" i="23" s="1"/>
  <c r="G1328" i="23"/>
  <c r="I1328" i="23" s="1"/>
  <c r="G1329" i="23"/>
  <c r="I1329" i="23" s="1"/>
  <c r="G1330" i="23"/>
  <c r="I1330" i="23" s="1"/>
  <c r="G1331" i="23"/>
  <c r="I1331" i="23" s="1"/>
  <c r="G1332" i="23"/>
  <c r="I1332" i="23" s="1"/>
  <c r="G1333" i="23"/>
  <c r="I1333" i="23" s="1"/>
  <c r="G1334" i="23"/>
  <c r="I1334" i="23" s="1"/>
  <c r="G1335" i="23"/>
  <c r="I1335" i="23" s="1"/>
  <c r="G1336" i="23"/>
  <c r="I1336" i="23" s="1"/>
  <c r="G1337" i="23"/>
  <c r="I1337" i="23" s="1"/>
  <c r="G1338" i="23"/>
  <c r="I1338" i="23" s="1"/>
  <c r="G1339" i="23"/>
  <c r="I1339" i="23" s="1"/>
  <c r="G1340" i="23"/>
  <c r="I1340" i="23" s="1"/>
  <c r="G1341" i="23"/>
  <c r="I1341" i="23" s="1"/>
  <c r="G1342" i="23"/>
  <c r="I1342" i="23" s="1"/>
  <c r="G1343" i="23"/>
  <c r="I1343" i="23" s="1"/>
  <c r="G1344" i="23"/>
  <c r="I1344" i="23" s="1"/>
  <c r="G1345" i="23"/>
  <c r="I1345" i="23" s="1"/>
  <c r="G1346" i="23"/>
  <c r="I1346" i="23" s="1"/>
  <c r="G1347" i="23"/>
  <c r="I1347" i="23" s="1"/>
  <c r="G1348" i="23"/>
  <c r="I1348" i="23" s="1"/>
  <c r="G1349" i="23"/>
  <c r="I1349" i="23" s="1"/>
  <c r="G1350" i="23"/>
  <c r="I1350" i="23" s="1"/>
  <c r="G1351" i="23"/>
  <c r="I1351" i="23" s="1"/>
  <c r="G1352" i="23"/>
  <c r="I1352" i="23" s="1"/>
  <c r="G1353" i="23"/>
  <c r="I1353" i="23" s="1"/>
  <c r="G1354" i="23"/>
  <c r="I1354" i="23" s="1"/>
  <c r="G1355" i="23"/>
  <c r="I1355" i="23" s="1"/>
  <c r="G1356" i="23"/>
  <c r="I1356" i="23" s="1"/>
  <c r="G1357" i="23"/>
  <c r="I1357" i="23" s="1"/>
  <c r="G1358" i="23"/>
  <c r="I1358" i="23" s="1"/>
  <c r="G1359" i="23"/>
  <c r="I1359" i="23" s="1"/>
  <c r="G1360" i="23"/>
  <c r="I1360" i="23" s="1"/>
  <c r="G1361" i="23"/>
  <c r="I1361" i="23" s="1"/>
  <c r="G1362" i="23"/>
  <c r="I1362" i="23" s="1"/>
  <c r="G1363" i="23"/>
  <c r="I1363" i="23" s="1"/>
  <c r="G1364" i="23"/>
  <c r="I1364" i="23" s="1"/>
  <c r="G1365" i="23"/>
  <c r="I1365" i="23" s="1"/>
  <c r="G1366" i="23"/>
  <c r="I1366" i="23" s="1"/>
  <c r="G1367" i="23"/>
  <c r="I1367" i="23" s="1"/>
  <c r="G1368" i="23"/>
  <c r="I1368" i="23" s="1"/>
  <c r="G1369" i="23"/>
  <c r="I1369" i="23" s="1"/>
  <c r="G1370" i="23"/>
  <c r="I1370" i="23" s="1"/>
  <c r="G1371" i="23"/>
  <c r="I1371" i="23" s="1"/>
  <c r="G1372" i="23"/>
  <c r="I1372" i="23" s="1"/>
  <c r="G1373" i="23"/>
  <c r="I1373" i="23" s="1"/>
  <c r="G1374" i="23"/>
  <c r="I1374" i="23" s="1"/>
  <c r="G1375" i="23"/>
  <c r="I1375" i="23" s="1"/>
  <c r="G1376" i="23"/>
  <c r="I1376" i="23" s="1"/>
  <c r="G1377" i="23"/>
  <c r="I1377" i="23" s="1"/>
  <c r="G1378" i="23"/>
  <c r="I1378" i="23" s="1"/>
  <c r="G1379" i="23"/>
  <c r="I1379" i="23" s="1"/>
  <c r="G1380" i="23"/>
  <c r="I1380" i="23" s="1"/>
  <c r="G1381" i="23"/>
  <c r="I1381" i="23" s="1"/>
  <c r="G1382" i="23"/>
  <c r="I1382" i="23" s="1"/>
  <c r="G1383" i="23"/>
  <c r="I1383" i="23" s="1"/>
  <c r="G1384" i="23"/>
  <c r="I1384" i="23" s="1"/>
  <c r="G1385" i="23"/>
  <c r="I1385" i="23" s="1"/>
  <c r="G1386" i="23"/>
  <c r="I1386" i="23" s="1"/>
  <c r="G1387" i="23"/>
  <c r="I1387" i="23" s="1"/>
  <c r="G1388" i="23"/>
  <c r="I1388" i="23" s="1"/>
  <c r="G1389" i="23"/>
  <c r="I1389" i="23" s="1"/>
  <c r="G1390" i="23"/>
  <c r="I1390" i="23" s="1"/>
  <c r="G1391" i="23"/>
  <c r="I1391" i="23" s="1"/>
  <c r="G1392" i="23"/>
  <c r="I1392" i="23" s="1"/>
  <c r="G1393" i="23"/>
  <c r="I1393" i="23" s="1"/>
  <c r="G1394" i="23"/>
  <c r="I1394" i="23" s="1"/>
  <c r="G1395" i="23"/>
  <c r="I1395" i="23" s="1"/>
  <c r="G1396" i="23"/>
  <c r="I1396" i="23" s="1"/>
  <c r="G1397" i="23"/>
  <c r="I1397" i="23" s="1"/>
  <c r="G1398" i="23"/>
  <c r="I1398" i="23" s="1"/>
  <c r="G1399" i="23"/>
  <c r="I1399" i="23" s="1"/>
  <c r="G1400" i="23"/>
  <c r="I1400" i="23" s="1"/>
  <c r="G1401" i="23"/>
  <c r="I1401" i="23" s="1"/>
  <c r="G1402" i="23"/>
  <c r="I1402" i="23" s="1"/>
  <c r="G1403" i="23"/>
  <c r="I1403" i="23" s="1"/>
  <c r="G1404" i="23"/>
  <c r="I1404" i="23" s="1"/>
  <c r="G1405" i="23"/>
  <c r="I1405" i="23" s="1"/>
  <c r="G1406" i="23"/>
  <c r="I1406" i="23" s="1"/>
  <c r="G1407" i="23"/>
  <c r="I1407" i="23" s="1"/>
  <c r="G1408" i="23"/>
  <c r="I1408" i="23" s="1"/>
  <c r="G1409" i="23"/>
  <c r="I1409" i="23" s="1"/>
  <c r="G1410" i="23"/>
  <c r="I1410" i="23" s="1"/>
  <c r="G1411" i="23"/>
  <c r="I1411" i="23" s="1"/>
  <c r="G1412" i="23"/>
  <c r="I1412" i="23" s="1"/>
  <c r="G1413" i="23"/>
  <c r="I1413" i="23" s="1"/>
  <c r="G1414" i="23"/>
  <c r="I1414" i="23" s="1"/>
  <c r="G1415" i="23"/>
  <c r="I1415" i="23" s="1"/>
  <c r="G1416" i="23"/>
  <c r="I1416" i="23" s="1"/>
  <c r="G1417" i="23"/>
  <c r="I1417" i="23" s="1"/>
  <c r="G1418" i="23"/>
  <c r="I1418" i="23" s="1"/>
  <c r="G1419" i="23"/>
  <c r="I1419" i="23" s="1"/>
  <c r="G1420" i="23"/>
  <c r="I1420" i="23" s="1"/>
  <c r="G1421" i="23"/>
  <c r="I1421" i="23" s="1"/>
  <c r="G1422" i="23"/>
  <c r="I1422" i="23" s="1"/>
  <c r="G1423" i="23"/>
  <c r="I1423" i="23" s="1"/>
  <c r="G1424" i="23"/>
  <c r="I1424" i="23" s="1"/>
  <c r="G1425" i="23"/>
  <c r="I1425" i="23" s="1"/>
  <c r="G1426" i="23"/>
  <c r="I1426" i="23" s="1"/>
  <c r="G1427" i="23"/>
  <c r="I1427" i="23" s="1"/>
  <c r="G1428" i="23"/>
  <c r="I1428" i="23" s="1"/>
  <c r="G1429" i="23"/>
  <c r="I1429" i="23" s="1"/>
  <c r="G1430" i="23"/>
  <c r="I1430" i="23" s="1"/>
  <c r="G1431" i="23"/>
  <c r="I1431" i="23" s="1"/>
  <c r="G1432" i="23"/>
  <c r="I1432" i="23" s="1"/>
  <c r="G1433" i="23"/>
  <c r="I1433" i="23" s="1"/>
  <c r="G1434" i="23"/>
  <c r="I1434" i="23" s="1"/>
  <c r="G1435" i="23"/>
  <c r="I1435" i="23" s="1"/>
  <c r="G1436" i="23"/>
  <c r="I1436" i="23" s="1"/>
  <c r="G1437" i="23"/>
  <c r="I1437" i="23" s="1"/>
  <c r="G1438" i="23"/>
  <c r="I1438" i="23" s="1"/>
  <c r="G1439" i="23"/>
  <c r="I1439" i="23" s="1"/>
  <c r="G1440" i="23"/>
  <c r="I1440" i="23" s="1"/>
  <c r="G1441" i="23"/>
  <c r="I1441" i="23" s="1"/>
  <c r="G1442" i="23"/>
  <c r="I1442" i="23" s="1"/>
  <c r="G1443" i="23"/>
  <c r="I1443" i="23" s="1"/>
  <c r="G1444" i="23"/>
  <c r="I1444" i="23" s="1"/>
  <c r="G1445" i="23"/>
  <c r="I1445" i="23" s="1"/>
  <c r="G1446" i="23"/>
  <c r="I1446" i="23" s="1"/>
  <c r="G1447" i="23"/>
  <c r="I1447" i="23" s="1"/>
  <c r="G1448" i="23"/>
  <c r="I1448" i="23" s="1"/>
  <c r="G1449" i="23"/>
  <c r="I1449" i="23" s="1"/>
  <c r="G1450" i="23"/>
  <c r="I1450" i="23" s="1"/>
  <c r="G1451" i="23"/>
  <c r="I1451" i="23" s="1"/>
  <c r="G1452" i="23"/>
  <c r="I1452" i="23" s="1"/>
  <c r="G1453" i="23"/>
  <c r="I1453" i="23" s="1"/>
  <c r="G1454" i="23"/>
  <c r="I1454" i="23" s="1"/>
  <c r="G1455" i="23"/>
  <c r="I1455" i="23" s="1"/>
  <c r="G1456" i="23"/>
  <c r="I1456" i="23" s="1"/>
  <c r="G1457" i="23"/>
  <c r="I1457" i="23" s="1"/>
  <c r="G1458" i="23"/>
  <c r="I1458" i="23" s="1"/>
  <c r="G1459" i="23"/>
  <c r="I1459" i="23" s="1"/>
  <c r="G1460" i="23"/>
  <c r="I1460" i="23" s="1"/>
  <c r="G1461" i="23"/>
  <c r="I1461" i="23" s="1"/>
  <c r="G1462" i="23"/>
  <c r="I1462" i="23" s="1"/>
  <c r="G1463" i="23"/>
  <c r="I1463" i="23" s="1"/>
  <c r="G1464" i="23"/>
  <c r="I1464" i="23" s="1"/>
  <c r="G1465" i="23"/>
  <c r="I1465" i="23" s="1"/>
  <c r="G1466" i="23"/>
  <c r="I1466" i="23" s="1"/>
  <c r="G1467" i="23"/>
  <c r="I1467" i="23" s="1"/>
  <c r="G1468" i="23"/>
  <c r="I1468" i="23" s="1"/>
  <c r="G1469" i="23"/>
  <c r="I1469" i="23" s="1"/>
  <c r="G1470" i="23"/>
  <c r="I1470" i="23" s="1"/>
  <c r="G1471" i="23"/>
  <c r="I1471" i="23" s="1"/>
  <c r="G1472" i="23"/>
  <c r="I1472" i="23" s="1"/>
  <c r="G1473" i="23"/>
  <c r="I1473" i="23" s="1"/>
  <c r="G1474" i="23"/>
  <c r="I1474" i="23" s="1"/>
  <c r="G1475" i="23"/>
  <c r="I1475" i="23" s="1"/>
  <c r="G1476" i="23"/>
  <c r="I1476" i="23" s="1"/>
  <c r="G1477" i="23"/>
  <c r="I1477" i="23" s="1"/>
  <c r="G1478" i="23"/>
  <c r="I1478" i="23" s="1"/>
  <c r="G1479" i="23"/>
  <c r="I1479" i="23" s="1"/>
  <c r="G1480" i="23"/>
  <c r="I1480" i="23" s="1"/>
  <c r="G1481" i="23"/>
  <c r="I1481" i="23" s="1"/>
  <c r="G1482" i="23"/>
  <c r="I1482" i="23" s="1"/>
  <c r="G1483" i="23"/>
  <c r="I1483" i="23" s="1"/>
  <c r="G1484" i="23"/>
  <c r="I1484" i="23" s="1"/>
  <c r="G1485" i="23"/>
  <c r="I1485" i="23" s="1"/>
  <c r="G1486" i="23"/>
  <c r="I1486" i="23" s="1"/>
  <c r="G1487" i="23"/>
  <c r="I1487" i="23" s="1"/>
  <c r="G1488" i="23"/>
  <c r="I1488" i="23" s="1"/>
  <c r="G1489" i="23"/>
  <c r="I1489" i="23" s="1"/>
  <c r="G1490" i="23"/>
  <c r="I1490" i="23" s="1"/>
  <c r="G1491" i="23"/>
  <c r="I1491" i="23" s="1"/>
  <c r="G1492" i="23"/>
  <c r="I1492" i="23" s="1"/>
  <c r="G1493" i="23"/>
  <c r="I1493" i="23" s="1"/>
  <c r="G1494" i="23"/>
  <c r="I1494" i="23" s="1"/>
  <c r="G1495" i="23"/>
  <c r="I1495" i="23" s="1"/>
  <c r="G1496" i="23"/>
  <c r="I1496" i="23" s="1"/>
  <c r="G1497" i="23"/>
  <c r="I1497" i="23" s="1"/>
  <c r="G1498" i="23"/>
  <c r="I1498" i="23" s="1"/>
  <c r="G1499" i="23"/>
  <c r="I1499" i="23" s="1"/>
  <c r="G1500" i="23"/>
  <c r="I1500" i="23" s="1"/>
  <c r="G1501" i="23"/>
  <c r="I1501" i="23" s="1"/>
  <c r="G1502" i="23"/>
  <c r="I1502" i="23" s="1"/>
  <c r="G1503" i="23"/>
  <c r="I1503" i="23" s="1"/>
  <c r="G1504" i="23"/>
  <c r="I1504" i="23" s="1"/>
  <c r="G1505" i="23"/>
  <c r="I1505" i="23" s="1"/>
  <c r="G1506" i="23"/>
  <c r="I1506" i="23" s="1"/>
  <c r="G1507" i="23"/>
  <c r="I1507" i="23" s="1"/>
  <c r="G1508" i="23"/>
  <c r="I1508" i="23" s="1"/>
  <c r="G1509" i="23"/>
  <c r="I1509" i="23" s="1"/>
  <c r="G1510" i="23"/>
  <c r="I1510" i="23" s="1"/>
  <c r="G1511" i="23"/>
  <c r="I1511" i="23" s="1"/>
  <c r="G1512" i="23"/>
  <c r="I1512" i="23" s="1"/>
  <c r="G1513" i="23"/>
  <c r="I1513" i="23" s="1"/>
  <c r="G1514" i="23"/>
  <c r="I1514" i="23" s="1"/>
  <c r="G1515" i="23"/>
  <c r="I1515" i="23" s="1"/>
  <c r="G1516" i="23"/>
  <c r="I1516" i="23" s="1"/>
  <c r="G1517" i="23"/>
  <c r="I1517" i="23" s="1"/>
  <c r="G1518" i="23"/>
  <c r="I1518" i="23" s="1"/>
  <c r="G1519" i="23"/>
  <c r="I1519" i="23" s="1"/>
  <c r="G1520" i="23"/>
  <c r="I1520" i="23" s="1"/>
  <c r="G1521" i="23"/>
  <c r="I1521" i="23" s="1"/>
  <c r="G1522" i="23"/>
  <c r="I1522" i="23" s="1"/>
  <c r="G1523" i="23"/>
  <c r="I1523" i="23" s="1"/>
  <c r="G1524" i="23"/>
  <c r="I1524" i="23" s="1"/>
  <c r="G1525" i="23"/>
  <c r="I1525" i="23" s="1"/>
  <c r="G1526" i="23"/>
  <c r="I1526" i="23" s="1"/>
  <c r="G1527" i="23"/>
  <c r="I1527" i="23" s="1"/>
  <c r="G1528" i="23"/>
  <c r="I1528" i="23" s="1"/>
  <c r="G1529" i="23"/>
  <c r="I1529" i="23" s="1"/>
  <c r="G1530" i="23"/>
  <c r="I1530" i="23" s="1"/>
  <c r="G1531" i="23"/>
  <c r="I1531" i="23" s="1"/>
  <c r="G1532" i="23"/>
  <c r="I1532" i="23" s="1"/>
  <c r="G1533" i="23"/>
  <c r="I1533" i="23" s="1"/>
  <c r="G1534" i="23"/>
  <c r="I1534" i="23" s="1"/>
  <c r="G1535" i="23"/>
  <c r="I1535" i="23" s="1"/>
  <c r="G1536" i="23"/>
  <c r="I1536" i="23" s="1"/>
  <c r="G1537" i="23"/>
  <c r="I1537" i="23" s="1"/>
  <c r="G1538" i="23"/>
  <c r="I1538" i="23" s="1"/>
  <c r="G1539" i="23"/>
  <c r="I1539" i="23" s="1"/>
  <c r="G1540" i="23"/>
  <c r="I1540" i="23" s="1"/>
  <c r="G1541" i="23"/>
  <c r="I1541" i="23" s="1"/>
  <c r="G1542" i="23"/>
  <c r="I1542" i="23" s="1"/>
  <c r="G1543" i="23"/>
  <c r="I1543" i="23" s="1"/>
  <c r="G1544" i="23"/>
  <c r="I1544" i="23" s="1"/>
  <c r="G1545" i="23"/>
  <c r="I1545" i="23" s="1"/>
  <c r="G1546" i="23"/>
  <c r="I1546" i="23" s="1"/>
  <c r="G1547" i="23"/>
  <c r="I1547" i="23" s="1"/>
  <c r="G1548" i="23"/>
  <c r="I1548" i="23" s="1"/>
  <c r="G1549" i="23"/>
  <c r="I1549" i="23" s="1"/>
  <c r="G1550" i="23"/>
  <c r="I1550" i="23" s="1"/>
  <c r="G1551" i="23"/>
  <c r="I1551" i="23" s="1"/>
  <c r="G1552" i="23"/>
  <c r="I1552" i="23" s="1"/>
  <c r="G1553" i="23"/>
  <c r="I1553" i="23" s="1"/>
  <c r="G1554" i="23"/>
  <c r="I1554" i="23" s="1"/>
  <c r="G1555" i="23"/>
  <c r="I1555" i="23" s="1"/>
  <c r="G1556" i="23"/>
  <c r="I1556" i="23" s="1"/>
  <c r="G1557" i="23"/>
  <c r="I1557" i="23" s="1"/>
  <c r="G1558" i="23"/>
  <c r="I1558" i="23" s="1"/>
  <c r="G1559" i="23"/>
  <c r="I1559" i="23" s="1"/>
  <c r="G1560" i="23"/>
  <c r="I1560" i="23" s="1"/>
  <c r="G1561" i="23"/>
  <c r="I1561" i="23" s="1"/>
  <c r="G1562" i="23"/>
  <c r="I1562" i="23" s="1"/>
  <c r="G1563" i="23"/>
  <c r="I1563" i="23" s="1"/>
  <c r="G1564" i="23"/>
  <c r="I1564" i="23" s="1"/>
  <c r="G1565" i="23"/>
  <c r="I1565" i="23" s="1"/>
  <c r="G1566" i="23"/>
  <c r="I1566" i="23" s="1"/>
  <c r="G1567" i="23"/>
  <c r="I1567" i="23" s="1"/>
  <c r="G1568" i="23"/>
  <c r="I1568" i="23" s="1"/>
  <c r="G1569" i="23"/>
  <c r="I1569" i="23" s="1"/>
  <c r="G1570" i="23"/>
  <c r="I1570" i="23" s="1"/>
  <c r="G1571" i="23"/>
  <c r="I1571" i="23" s="1"/>
  <c r="G1572" i="23"/>
  <c r="I1572" i="23" s="1"/>
  <c r="G1573" i="23"/>
  <c r="I1573" i="23" s="1"/>
  <c r="G1574" i="23"/>
  <c r="I1574" i="23" s="1"/>
  <c r="G1575" i="23"/>
  <c r="I1575" i="23" s="1"/>
  <c r="G1576" i="23"/>
  <c r="I1576" i="23" s="1"/>
  <c r="G1577" i="23"/>
  <c r="I1577" i="23" s="1"/>
  <c r="G1578" i="23"/>
  <c r="I1578" i="23" s="1"/>
  <c r="G1579" i="23"/>
  <c r="I1579" i="23" s="1"/>
  <c r="G1580" i="23"/>
  <c r="I1580" i="23" s="1"/>
  <c r="G1581" i="23"/>
  <c r="I1581" i="23" s="1"/>
  <c r="G1582" i="23"/>
  <c r="I1582" i="23" s="1"/>
  <c r="G1583" i="23"/>
  <c r="I1583" i="23" s="1"/>
  <c r="G1584" i="23"/>
  <c r="I1584" i="23" s="1"/>
  <c r="G1585" i="23"/>
  <c r="I1585" i="23" s="1"/>
  <c r="G1586" i="23"/>
  <c r="I1586" i="23" s="1"/>
  <c r="G1587" i="23"/>
  <c r="I1587" i="23" s="1"/>
  <c r="G1588" i="23"/>
  <c r="I1588" i="23" s="1"/>
  <c r="G1589" i="23"/>
  <c r="I1589" i="23" s="1"/>
  <c r="G1590" i="23"/>
  <c r="I1590" i="23" s="1"/>
  <c r="G1591" i="23"/>
  <c r="I1591" i="23" s="1"/>
  <c r="G1592" i="23"/>
  <c r="I1592" i="23" s="1"/>
  <c r="G1593" i="23"/>
  <c r="I1593" i="23" s="1"/>
  <c r="G1594" i="23"/>
  <c r="I1594" i="23" s="1"/>
  <c r="G1595" i="23"/>
  <c r="I1595" i="23" s="1"/>
  <c r="G1596" i="23"/>
  <c r="I1596" i="23" s="1"/>
  <c r="G1597" i="23"/>
  <c r="I1597" i="23" s="1"/>
  <c r="G1598" i="23"/>
  <c r="I1598" i="23" s="1"/>
  <c r="G1599" i="23"/>
  <c r="I1599" i="23" s="1"/>
  <c r="G1600" i="23"/>
  <c r="I1600" i="23" s="1"/>
  <c r="G1601" i="23"/>
  <c r="I1601" i="23" s="1"/>
  <c r="G1602" i="23"/>
  <c r="I1602" i="23" s="1"/>
  <c r="G1603" i="23"/>
  <c r="I1603" i="23" s="1"/>
  <c r="G1604" i="23"/>
  <c r="I1604" i="23" s="1"/>
  <c r="G1605" i="23"/>
  <c r="I1605" i="23" s="1"/>
  <c r="G1606" i="23"/>
  <c r="I1606" i="23" s="1"/>
  <c r="G1607" i="23"/>
  <c r="I1607" i="23" s="1"/>
  <c r="G1608" i="23"/>
  <c r="I1608" i="23" s="1"/>
  <c r="G1609" i="23"/>
  <c r="I1609" i="23" s="1"/>
  <c r="G1610" i="23"/>
  <c r="I1610" i="23" s="1"/>
  <c r="G1611" i="23"/>
  <c r="I1611" i="23" s="1"/>
  <c r="G1612" i="23"/>
  <c r="I1612" i="23" s="1"/>
  <c r="G1613" i="23"/>
  <c r="I1613" i="23" s="1"/>
  <c r="G1614" i="23"/>
  <c r="I1614" i="23" s="1"/>
  <c r="G1615" i="23"/>
  <c r="I1615" i="23" s="1"/>
  <c r="G1616" i="23"/>
  <c r="I1616" i="23" s="1"/>
  <c r="G1617" i="23"/>
  <c r="I1617" i="23" s="1"/>
  <c r="G1618" i="23"/>
  <c r="I1618" i="23" s="1"/>
  <c r="G1619" i="23"/>
  <c r="I1619" i="23" s="1"/>
  <c r="G1620" i="23"/>
  <c r="I1620" i="23" s="1"/>
  <c r="G1621" i="23"/>
  <c r="I1621" i="23" s="1"/>
  <c r="G1622" i="23"/>
  <c r="I1622" i="23" s="1"/>
  <c r="G1623" i="23"/>
  <c r="I1623" i="23" s="1"/>
  <c r="G1624" i="23"/>
  <c r="I1624" i="23" s="1"/>
  <c r="G1625" i="23"/>
  <c r="I1625" i="23" s="1"/>
  <c r="G1626" i="23"/>
  <c r="I1626" i="23" s="1"/>
  <c r="G1627" i="23"/>
  <c r="I1627" i="23" s="1"/>
  <c r="G1628" i="23"/>
  <c r="I1628" i="23" s="1"/>
  <c r="G1629" i="23"/>
  <c r="I1629" i="23" s="1"/>
  <c r="G1630" i="23"/>
  <c r="I1630" i="23" s="1"/>
  <c r="G1631" i="23"/>
  <c r="I1631" i="23" s="1"/>
  <c r="G1632" i="23"/>
  <c r="I1632" i="23" s="1"/>
  <c r="G1633" i="23"/>
  <c r="I1633" i="23" s="1"/>
  <c r="G1634" i="23"/>
  <c r="I1634" i="23" s="1"/>
  <c r="G1635" i="23"/>
  <c r="I1635" i="23" s="1"/>
  <c r="G1636" i="23"/>
  <c r="I1636" i="23" s="1"/>
  <c r="G1637" i="23"/>
  <c r="I1637" i="23" s="1"/>
  <c r="G1638" i="23"/>
  <c r="I1638" i="23" s="1"/>
  <c r="G1639" i="23"/>
  <c r="I1639" i="23" s="1"/>
  <c r="G1640" i="23"/>
  <c r="I1640" i="23" s="1"/>
  <c r="G1641" i="23"/>
  <c r="I1641" i="23" s="1"/>
  <c r="G1642" i="23"/>
  <c r="I1642" i="23" s="1"/>
  <c r="G1643" i="23"/>
  <c r="I1643" i="23" s="1"/>
  <c r="G1644" i="23"/>
  <c r="I1644" i="23" s="1"/>
  <c r="G1645" i="23"/>
  <c r="I1645" i="23" s="1"/>
  <c r="G1646" i="23"/>
  <c r="I1646" i="23" s="1"/>
  <c r="G1647" i="23"/>
  <c r="I1647" i="23" s="1"/>
  <c r="G1648" i="23"/>
  <c r="I1648" i="23" s="1"/>
  <c r="G1649" i="23"/>
  <c r="I1649" i="23" s="1"/>
  <c r="G1650" i="23"/>
  <c r="I1650" i="23" s="1"/>
  <c r="G1651" i="23"/>
  <c r="I1651" i="23" s="1"/>
  <c r="G1652" i="23"/>
  <c r="I1652" i="23" s="1"/>
  <c r="G1653" i="23"/>
  <c r="I1653" i="23" s="1"/>
  <c r="G1654" i="23"/>
  <c r="I1654" i="23" s="1"/>
  <c r="G1655" i="23"/>
  <c r="I1655" i="23" s="1"/>
  <c r="G1656" i="23"/>
  <c r="I1656" i="23" s="1"/>
  <c r="G1657" i="23"/>
  <c r="I1657" i="23" s="1"/>
  <c r="G1658" i="23"/>
  <c r="I1658" i="23" s="1"/>
  <c r="G1659" i="23"/>
  <c r="I1659" i="23" s="1"/>
  <c r="G1660" i="23"/>
  <c r="I1660" i="23" s="1"/>
  <c r="G1661" i="23"/>
  <c r="I1661" i="23" s="1"/>
  <c r="G1662" i="23"/>
  <c r="I1662" i="23" s="1"/>
  <c r="G1663" i="23"/>
  <c r="I1663" i="23" s="1"/>
  <c r="G1664" i="23"/>
  <c r="I1664" i="23" s="1"/>
  <c r="G1665" i="23"/>
  <c r="I1665" i="23" s="1"/>
  <c r="G1666" i="23"/>
  <c r="I1666" i="23" s="1"/>
  <c r="G1667" i="23"/>
  <c r="I1667" i="23" s="1"/>
  <c r="G1668" i="23"/>
  <c r="I1668" i="23" s="1"/>
  <c r="G1669" i="23"/>
  <c r="I1669" i="23" s="1"/>
  <c r="G1670" i="23"/>
  <c r="I1670" i="23" s="1"/>
  <c r="G1671" i="23"/>
  <c r="I1671" i="23" s="1"/>
  <c r="G1672" i="23"/>
  <c r="I1672" i="23" s="1"/>
  <c r="G1673" i="23"/>
  <c r="I1673" i="23" s="1"/>
  <c r="G1674" i="23"/>
  <c r="I1674" i="23" s="1"/>
  <c r="G1675" i="23"/>
  <c r="I1675" i="23" s="1"/>
  <c r="G1676" i="23"/>
  <c r="I1676" i="23" s="1"/>
  <c r="G1677" i="23"/>
  <c r="I1677" i="23" s="1"/>
  <c r="G1678" i="23"/>
  <c r="I1678" i="23" s="1"/>
  <c r="G1679" i="23"/>
  <c r="I1679" i="23" s="1"/>
  <c r="G1680" i="23"/>
  <c r="I1680" i="23" s="1"/>
  <c r="G1681" i="23"/>
  <c r="I1681" i="23" s="1"/>
  <c r="G1682" i="23"/>
  <c r="I1682" i="23" s="1"/>
  <c r="G1683" i="23"/>
  <c r="I1683" i="23" s="1"/>
  <c r="G1684" i="23"/>
  <c r="I1684" i="23" s="1"/>
  <c r="G1685" i="23"/>
  <c r="I1685" i="23" s="1"/>
  <c r="G1686" i="23"/>
  <c r="I1686" i="23" s="1"/>
  <c r="G1687" i="23"/>
  <c r="I1687" i="23" s="1"/>
  <c r="G1688" i="23"/>
  <c r="I1688" i="23" s="1"/>
  <c r="G1689" i="23"/>
  <c r="I1689" i="23" s="1"/>
  <c r="G1690" i="23"/>
  <c r="I1690" i="23" s="1"/>
  <c r="G1691" i="23"/>
  <c r="I1691" i="23" s="1"/>
  <c r="G1692" i="23"/>
  <c r="I1692" i="23" s="1"/>
  <c r="G1693" i="23"/>
  <c r="I1693" i="23" s="1"/>
  <c r="G1694" i="23"/>
  <c r="I1694" i="23" s="1"/>
  <c r="G1695" i="23"/>
  <c r="I1695" i="23" s="1"/>
  <c r="G1696" i="23"/>
  <c r="I1696" i="23" s="1"/>
  <c r="G1697" i="23"/>
  <c r="I1697" i="23" s="1"/>
  <c r="G1698" i="23"/>
  <c r="I1698" i="23" s="1"/>
  <c r="G1699" i="23"/>
  <c r="I1699" i="23" s="1"/>
  <c r="G1700" i="23"/>
  <c r="I1700" i="23" s="1"/>
  <c r="G1701" i="23"/>
  <c r="I1701" i="23" s="1"/>
  <c r="G1702" i="23"/>
  <c r="I1702" i="23" s="1"/>
  <c r="G1703" i="23"/>
  <c r="I1703" i="23" s="1"/>
  <c r="G1704" i="23"/>
  <c r="I1704" i="23" s="1"/>
  <c r="G1705" i="23"/>
  <c r="I1705" i="23" s="1"/>
  <c r="G1706" i="23"/>
  <c r="I1706" i="23" s="1"/>
  <c r="G1707" i="23"/>
  <c r="I1707" i="23" s="1"/>
  <c r="G1708" i="23"/>
  <c r="I1708" i="23" s="1"/>
  <c r="G1709" i="23"/>
  <c r="I1709" i="23" s="1"/>
  <c r="G1710" i="23"/>
  <c r="I1710" i="23" s="1"/>
  <c r="G1711" i="23"/>
  <c r="I1711" i="23" s="1"/>
  <c r="G1712" i="23"/>
  <c r="I1712" i="23" s="1"/>
  <c r="G1713" i="23"/>
  <c r="I1713" i="23" s="1"/>
  <c r="G1714" i="23"/>
  <c r="I1714" i="23" s="1"/>
  <c r="G1715" i="23"/>
  <c r="I1715" i="23" s="1"/>
  <c r="G1716" i="23"/>
  <c r="I1716" i="23" s="1"/>
  <c r="G1717" i="23"/>
  <c r="I1717" i="23" s="1"/>
  <c r="G1718" i="23"/>
  <c r="I1718" i="23" s="1"/>
  <c r="G1719" i="23"/>
  <c r="I1719" i="23" s="1"/>
  <c r="G1720" i="23"/>
  <c r="I1720" i="23" s="1"/>
  <c r="G1721" i="23"/>
  <c r="I1721" i="23" s="1"/>
  <c r="G1722" i="23"/>
  <c r="I1722" i="23" s="1"/>
  <c r="G1723" i="23"/>
  <c r="I1723" i="23" s="1"/>
  <c r="G1724" i="23"/>
  <c r="I1724" i="23" s="1"/>
  <c r="G1725" i="23"/>
  <c r="I1725" i="23" s="1"/>
  <c r="G1726" i="23"/>
  <c r="I1726" i="23" s="1"/>
  <c r="G1727" i="23"/>
  <c r="I1727" i="23" s="1"/>
  <c r="G1728" i="23"/>
  <c r="I1728" i="23" s="1"/>
  <c r="G1729" i="23"/>
  <c r="I1729" i="23" s="1"/>
  <c r="G1730" i="23"/>
  <c r="I1730" i="23" s="1"/>
  <c r="G1731" i="23"/>
  <c r="I1731" i="23" s="1"/>
  <c r="G1732" i="23"/>
  <c r="I1732" i="23" s="1"/>
  <c r="G1733" i="23"/>
  <c r="I1733" i="23" s="1"/>
  <c r="G1734" i="23"/>
  <c r="I1734" i="23" s="1"/>
  <c r="G1735" i="23"/>
  <c r="I1735" i="23" s="1"/>
  <c r="G1736" i="23"/>
  <c r="I1736" i="23" s="1"/>
  <c r="G1737" i="23"/>
  <c r="I1737" i="23" s="1"/>
  <c r="G1738" i="23"/>
  <c r="I1738" i="23" s="1"/>
  <c r="G1739" i="23"/>
  <c r="I1739" i="23" s="1"/>
  <c r="G1740" i="23"/>
  <c r="I1740" i="23" s="1"/>
  <c r="G1741" i="23"/>
  <c r="I1741" i="23" s="1"/>
  <c r="G1742" i="23"/>
  <c r="I1742" i="23" s="1"/>
  <c r="G1743" i="23"/>
  <c r="I1743" i="23" s="1"/>
  <c r="G1744" i="23"/>
  <c r="I1744" i="23" s="1"/>
  <c r="G1745" i="23"/>
  <c r="I1745" i="23" s="1"/>
  <c r="G1746" i="23"/>
  <c r="I1746" i="23" s="1"/>
  <c r="G1747" i="23"/>
  <c r="I1747" i="23" s="1"/>
  <c r="G1748" i="23"/>
  <c r="I1748" i="23" s="1"/>
  <c r="G1749" i="23"/>
  <c r="I1749" i="23" s="1"/>
  <c r="G1750" i="23"/>
  <c r="I1750" i="23" s="1"/>
  <c r="G1751" i="23"/>
  <c r="I1751" i="23" s="1"/>
  <c r="G1752" i="23"/>
  <c r="I1752" i="23" s="1"/>
  <c r="G1753" i="23"/>
  <c r="I1753" i="23" s="1"/>
  <c r="G1754" i="23"/>
  <c r="I1754" i="23" s="1"/>
  <c r="G1755" i="23"/>
  <c r="I1755" i="23" s="1"/>
  <c r="G1756" i="23"/>
  <c r="I1756" i="23" s="1"/>
  <c r="G1757" i="23"/>
  <c r="I1757" i="23" s="1"/>
  <c r="G1758" i="23"/>
  <c r="I1758" i="23" s="1"/>
  <c r="G1759" i="23"/>
  <c r="I1759" i="23" s="1"/>
  <c r="G1760" i="23"/>
  <c r="I1760" i="23" s="1"/>
  <c r="G1761" i="23"/>
  <c r="I1761" i="23" s="1"/>
  <c r="G1762" i="23"/>
  <c r="I1762" i="23" s="1"/>
  <c r="G1763" i="23"/>
  <c r="I1763" i="23" s="1"/>
  <c r="G1764" i="23"/>
  <c r="I1764" i="23" s="1"/>
  <c r="G1765" i="23"/>
  <c r="I1765" i="23" s="1"/>
  <c r="G1766" i="23"/>
  <c r="I1766" i="23" s="1"/>
  <c r="G1767" i="23"/>
  <c r="I1767" i="23" s="1"/>
  <c r="G1768" i="23"/>
  <c r="I1768" i="23" s="1"/>
  <c r="G1769" i="23"/>
  <c r="I1769" i="23" s="1"/>
  <c r="G1770" i="23"/>
  <c r="I1770" i="23" s="1"/>
  <c r="G1771" i="23"/>
  <c r="I1771" i="23" s="1"/>
  <c r="G1772" i="23"/>
  <c r="I1772" i="23" s="1"/>
  <c r="G1773" i="23"/>
  <c r="I1773" i="23" s="1"/>
  <c r="G1774" i="23"/>
  <c r="I1774" i="23" s="1"/>
  <c r="G1775" i="23"/>
  <c r="I1775" i="23" s="1"/>
  <c r="G1776" i="23"/>
  <c r="I1776" i="23" s="1"/>
  <c r="G1777" i="23"/>
  <c r="I1777" i="23" s="1"/>
  <c r="G1778" i="23"/>
  <c r="I1778" i="23" s="1"/>
  <c r="G1779" i="23"/>
  <c r="I1779" i="23" s="1"/>
  <c r="G1780" i="23"/>
  <c r="I1780" i="23" s="1"/>
  <c r="G1781" i="23"/>
  <c r="I1781" i="23" s="1"/>
  <c r="G1782" i="23"/>
  <c r="I1782" i="23" s="1"/>
  <c r="G1783" i="23"/>
  <c r="I1783" i="23" s="1"/>
  <c r="G1784" i="23"/>
  <c r="I1784" i="23" s="1"/>
  <c r="G1785" i="23"/>
  <c r="I1785" i="23" s="1"/>
  <c r="G1786" i="23"/>
  <c r="I1786" i="23" s="1"/>
  <c r="G1787" i="23"/>
  <c r="I1787" i="23" s="1"/>
  <c r="G1788" i="23"/>
  <c r="I1788" i="23" s="1"/>
  <c r="G1789" i="23"/>
  <c r="I1789" i="23" s="1"/>
  <c r="G1790" i="23"/>
  <c r="I1790" i="23" s="1"/>
  <c r="G1791" i="23"/>
  <c r="I1791" i="23" s="1"/>
  <c r="G1792" i="23"/>
  <c r="I1792" i="23" s="1"/>
  <c r="G1793" i="23"/>
  <c r="I1793" i="23" s="1"/>
  <c r="G1794" i="23"/>
  <c r="I1794" i="23" s="1"/>
  <c r="G1795" i="23"/>
  <c r="I1795" i="23" s="1"/>
  <c r="G1796" i="23"/>
  <c r="I1796" i="23" s="1"/>
  <c r="G1797" i="23"/>
  <c r="I1797" i="23" s="1"/>
  <c r="G1798" i="23"/>
  <c r="I1798" i="23" s="1"/>
  <c r="G1799" i="23"/>
  <c r="I1799" i="23" s="1"/>
  <c r="G1800" i="23"/>
  <c r="I1800" i="23" s="1"/>
  <c r="G1801" i="23"/>
  <c r="I1801" i="23" s="1"/>
  <c r="G1802" i="23"/>
  <c r="I1802" i="23" s="1"/>
  <c r="G1803" i="23"/>
  <c r="I1803" i="23" s="1"/>
  <c r="G1804" i="23"/>
  <c r="I1804" i="23" s="1"/>
  <c r="G1805" i="23"/>
  <c r="I1805" i="23" s="1"/>
  <c r="G1806" i="23"/>
  <c r="I1806" i="23" s="1"/>
  <c r="G1807" i="23"/>
  <c r="I1807" i="23" s="1"/>
  <c r="G1808" i="23"/>
  <c r="I1808" i="23" s="1"/>
  <c r="G1809" i="23"/>
  <c r="I1809" i="23" s="1"/>
  <c r="G1810" i="23"/>
  <c r="I1810" i="23" s="1"/>
  <c r="G1811" i="23"/>
  <c r="I1811" i="23" s="1"/>
  <c r="G1812" i="23"/>
  <c r="I1812" i="23" s="1"/>
  <c r="G1813" i="23"/>
  <c r="I1813" i="23" s="1"/>
  <c r="G1814" i="23"/>
  <c r="I1814" i="23" s="1"/>
  <c r="G1815" i="23"/>
  <c r="I1815" i="23" s="1"/>
  <c r="G1816" i="23"/>
  <c r="I1816" i="23" s="1"/>
  <c r="G1817" i="23"/>
  <c r="I1817" i="23" s="1"/>
  <c r="G1818" i="23"/>
  <c r="I1818" i="23" s="1"/>
  <c r="G1819" i="23"/>
  <c r="I1819" i="23" s="1"/>
  <c r="G1820" i="23"/>
  <c r="I1820" i="23" s="1"/>
  <c r="G1821" i="23"/>
  <c r="I1821" i="23" s="1"/>
  <c r="G1822" i="23"/>
  <c r="I1822" i="23" s="1"/>
  <c r="G1823" i="23"/>
  <c r="I1823" i="23" s="1"/>
  <c r="G1824" i="23"/>
  <c r="I1824" i="23" s="1"/>
  <c r="G1825" i="23"/>
  <c r="I1825" i="23" s="1"/>
  <c r="G1826" i="23"/>
  <c r="I1826" i="23" s="1"/>
  <c r="G1827" i="23"/>
  <c r="I1827" i="23" s="1"/>
  <c r="G1828" i="23"/>
  <c r="I1828" i="23" s="1"/>
  <c r="G1829" i="23"/>
  <c r="I1829" i="23" s="1"/>
  <c r="G1830" i="23"/>
  <c r="I1830" i="23" s="1"/>
  <c r="G1831" i="23"/>
  <c r="I1831" i="23" s="1"/>
  <c r="G1832" i="23"/>
  <c r="I1832" i="23" s="1"/>
  <c r="G1833" i="23"/>
  <c r="I1833" i="23" s="1"/>
  <c r="G1834" i="23"/>
  <c r="I1834" i="23" s="1"/>
  <c r="G1835" i="23"/>
  <c r="I1835" i="23" s="1"/>
  <c r="G1836" i="23"/>
  <c r="I1836" i="23" s="1"/>
  <c r="G1837" i="23"/>
  <c r="I1837" i="23" s="1"/>
  <c r="G1838" i="23"/>
  <c r="I1838" i="23" s="1"/>
  <c r="G1839" i="23"/>
  <c r="I1839" i="23" s="1"/>
  <c r="G1840" i="23"/>
  <c r="I1840" i="23" s="1"/>
  <c r="G1841" i="23"/>
  <c r="I1841" i="23" s="1"/>
  <c r="G1842" i="23"/>
  <c r="I1842" i="23" s="1"/>
  <c r="G1843" i="23"/>
  <c r="I1843" i="23" s="1"/>
  <c r="G1844" i="23"/>
  <c r="I1844" i="23" s="1"/>
  <c r="G1845" i="23"/>
  <c r="I1845" i="23" s="1"/>
  <c r="G1846" i="23"/>
  <c r="I1846" i="23" s="1"/>
  <c r="G1847" i="23"/>
  <c r="I1847" i="23" s="1"/>
  <c r="G1848" i="23"/>
  <c r="I1848" i="23" s="1"/>
  <c r="G1849" i="23"/>
  <c r="I1849" i="23" s="1"/>
  <c r="G1850" i="23"/>
  <c r="I1850" i="23" s="1"/>
  <c r="G1851" i="23"/>
  <c r="I1851" i="23" s="1"/>
  <c r="G1852" i="23"/>
  <c r="I1852" i="23" s="1"/>
  <c r="G1853" i="23"/>
  <c r="I1853" i="23" s="1"/>
  <c r="G1854" i="23"/>
  <c r="I1854" i="23" s="1"/>
  <c r="G1855" i="23"/>
  <c r="I1855" i="23" s="1"/>
  <c r="G1856" i="23"/>
  <c r="I1856" i="23" s="1"/>
  <c r="G1857" i="23"/>
  <c r="I1857" i="23" s="1"/>
  <c r="G1858" i="23"/>
  <c r="I1858" i="23" s="1"/>
  <c r="G1859" i="23"/>
  <c r="I1859" i="23" s="1"/>
  <c r="G1860" i="23"/>
  <c r="I1860" i="23" s="1"/>
  <c r="G1861" i="23"/>
  <c r="I1861" i="23" s="1"/>
  <c r="G1862" i="23"/>
  <c r="I1862" i="23" s="1"/>
  <c r="G1863" i="23"/>
  <c r="I1863" i="23" s="1"/>
  <c r="G1864" i="23"/>
  <c r="I1864" i="23" s="1"/>
  <c r="G1865" i="23"/>
  <c r="I1865" i="23" s="1"/>
  <c r="G1866" i="23"/>
  <c r="I1866" i="23" s="1"/>
  <c r="G1867" i="23"/>
  <c r="I1867" i="23" s="1"/>
  <c r="G1868" i="23"/>
  <c r="I1868" i="23" s="1"/>
  <c r="G1869" i="23"/>
  <c r="I1869" i="23" s="1"/>
  <c r="G1870" i="23"/>
  <c r="I1870" i="23" s="1"/>
  <c r="G1871" i="23"/>
  <c r="I1871" i="23" s="1"/>
  <c r="G1872" i="23"/>
  <c r="I1872" i="23" s="1"/>
  <c r="G1873" i="23"/>
  <c r="I1873" i="23" s="1"/>
  <c r="G1874" i="23"/>
  <c r="I1874" i="23" s="1"/>
  <c r="G1875" i="23"/>
  <c r="I1875" i="23" s="1"/>
  <c r="G1876" i="23"/>
  <c r="I1876" i="23" s="1"/>
  <c r="G1877" i="23"/>
  <c r="I1877" i="23" s="1"/>
  <c r="G1878" i="23"/>
  <c r="I1878" i="23" s="1"/>
  <c r="G1879" i="23"/>
  <c r="I1879" i="23" s="1"/>
  <c r="G1880" i="23"/>
  <c r="I1880" i="23" s="1"/>
  <c r="G1881" i="23"/>
  <c r="I1881" i="23" s="1"/>
  <c r="G1882" i="23"/>
  <c r="I1882" i="23" s="1"/>
  <c r="G1883" i="23"/>
  <c r="I1883" i="23" s="1"/>
  <c r="G1884" i="23"/>
  <c r="I1884" i="23" s="1"/>
  <c r="G1885" i="23"/>
  <c r="I1885" i="23" s="1"/>
  <c r="G1886" i="23"/>
  <c r="I1886" i="23" s="1"/>
  <c r="G1887" i="23"/>
  <c r="I1887" i="23" s="1"/>
  <c r="G1888" i="23"/>
  <c r="I1888" i="23" s="1"/>
  <c r="G1889" i="23"/>
  <c r="I1889" i="23" s="1"/>
  <c r="G1890" i="23"/>
  <c r="I1890" i="23" s="1"/>
  <c r="G1891" i="23"/>
  <c r="I1891" i="23" s="1"/>
  <c r="G1892" i="23"/>
  <c r="I1892" i="23" s="1"/>
  <c r="G1893" i="23"/>
  <c r="I1893" i="23" s="1"/>
  <c r="G1894" i="23"/>
  <c r="I1894" i="23" s="1"/>
  <c r="G1895" i="23"/>
  <c r="I1895" i="23" s="1"/>
  <c r="G1896" i="23"/>
  <c r="I1896" i="23" s="1"/>
  <c r="G1897" i="23"/>
  <c r="I1897" i="23" s="1"/>
  <c r="G1898" i="23"/>
  <c r="I1898" i="23" s="1"/>
  <c r="G1899" i="23"/>
  <c r="I1899" i="23" s="1"/>
  <c r="G1900" i="23"/>
  <c r="I1900" i="23" s="1"/>
  <c r="G1901" i="23"/>
  <c r="I1901" i="23" s="1"/>
  <c r="G1902" i="23"/>
  <c r="I1902" i="23" s="1"/>
  <c r="G1903" i="23"/>
  <c r="I1903" i="23" s="1"/>
  <c r="G1904" i="23"/>
  <c r="I1904" i="23" s="1"/>
  <c r="G1905" i="23"/>
  <c r="I1905" i="23" s="1"/>
  <c r="G1906" i="23"/>
  <c r="I1906" i="23" s="1"/>
  <c r="G1907" i="23"/>
  <c r="I1907" i="23" s="1"/>
  <c r="G1908" i="23"/>
  <c r="I1908" i="23" s="1"/>
  <c r="G1909" i="23"/>
  <c r="I1909" i="23" s="1"/>
  <c r="G1910" i="23"/>
  <c r="I1910" i="23" s="1"/>
  <c r="G1911" i="23"/>
  <c r="I1911" i="23" s="1"/>
  <c r="G1912" i="23"/>
  <c r="I1912" i="23" s="1"/>
  <c r="G1913" i="23"/>
  <c r="I1913" i="23" s="1"/>
  <c r="G1914" i="23"/>
  <c r="I1914" i="23" s="1"/>
  <c r="G1915" i="23"/>
  <c r="I1915" i="23" s="1"/>
  <c r="G1916" i="23"/>
  <c r="I1916" i="23" s="1"/>
  <c r="G1917" i="23"/>
  <c r="I1917" i="23" s="1"/>
  <c r="G1918" i="23"/>
  <c r="I1918" i="23" s="1"/>
  <c r="G1919" i="23"/>
  <c r="I1919" i="23" s="1"/>
  <c r="G1920" i="23"/>
  <c r="I1920" i="23" s="1"/>
  <c r="G1921" i="23"/>
  <c r="I1921" i="23" s="1"/>
  <c r="G1922" i="23"/>
  <c r="I1922" i="23" s="1"/>
  <c r="G1923" i="23"/>
  <c r="I1923" i="23" s="1"/>
  <c r="G1924" i="23"/>
  <c r="I1924" i="23" s="1"/>
  <c r="G1925" i="23"/>
  <c r="I1925" i="23" s="1"/>
  <c r="G1926" i="23"/>
  <c r="I1926" i="23" s="1"/>
  <c r="G1927" i="23"/>
  <c r="I1927" i="23" s="1"/>
  <c r="G1928" i="23"/>
  <c r="I1928" i="23" s="1"/>
  <c r="G1929" i="23"/>
  <c r="I1929" i="23" s="1"/>
  <c r="G1930" i="23"/>
  <c r="I1930" i="23" s="1"/>
  <c r="G1931" i="23"/>
  <c r="I1931" i="23" s="1"/>
  <c r="G1932" i="23"/>
  <c r="I1932" i="23" s="1"/>
  <c r="G1933" i="23"/>
  <c r="I1933" i="23" s="1"/>
  <c r="G1934" i="23"/>
  <c r="I1934" i="23" s="1"/>
  <c r="G1935" i="23"/>
  <c r="I1935" i="23" s="1"/>
  <c r="G1936" i="23"/>
  <c r="I1936" i="23" s="1"/>
  <c r="G1937" i="23"/>
  <c r="I1937" i="23" s="1"/>
  <c r="G1938" i="23"/>
  <c r="I1938" i="23" s="1"/>
  <c r="G1939" i="23"/>
  <c r="I1939" i="23" s="1"/>
  <c r="G1940" i="23"/>
  <c r="I1940" i="23" s="1"/>
  <c r="G1941" i="23"/>
  <c r="I1941" i="23" s="1"/>
  <c r="G1942" i="23"/>
  <c r="I1942" i="23" s="1"/>
  <c r="G1943" i="23"/>
  <c r="I1943" i="23" s="1"/>
  <c r="G1944" i="23"/>
  <c r="I1944" i="23" s="1"/>
  <c r="G1945" i="23"/>
  <c r="I1945" i="23" s="1"/>
  <c r="G1946" i="23"/>
  <c r="I1946" i="23" s="1"/>
  <c r="G1947" i="23"/>
  <c r="I1947" i="23" s="1"/>
  <c r="G1948" i="23"/>
  <c r="I1948" i="23" s="1"/>
  <c r="G1949" i="23"/>
  <c r="I1949" i="23" s="1"/>
  <c r="G1950" i="23"/>
  <c r="I1950" i="23" s="1"/>
  <c r="G1951" i="23"/>
  <c r="I1951" i="23" s="1"/>
  <c r="G1952" i="23"/>
  <c r="I1952" i="23" s="1"/>
  <c r="G1953" i="23"/>
  <c r="I1953" i="23" s="1"/>
  <c r="G1954" i="23"/>
  <c r="I1954" i="23" s="1"/>
  <c r="G1955" i="23"/>
  <c r="I1955" i="23" s="1"/>
  <c r="G1956" i="23"/>
  <c r="I1956" i="23" s="1"/>
  <c r="G1957" i="23"/>
  <c r="I1957" i="23" s="1"/>
  <c r="G1958" i="23"/>
  <c r="I1958" i="23" s="1"/>
  <c r="G1959" i="23"/>
  <c r="I1959" i="23" s="1"/>
  <c r="G1960" i="23"/>
  <c r="I1960" i="23" s="1"/>
  <c r="G1961" i="23"/>
  <c r="I1961" i="23" s="1"/>
  <c r="G1962" i="23"/>
  <c r="I1962" i="23" s="1"/>
  <c r="G1963" i="23"/>
  <c r="I1963" i="23" s="1"/>
  <c r="G1964" i="23"/>
  <c r="I1964" i="23" s="1"/>
  <c r="G1965" i="23"/>
  <c r="I1965" i="23" s="1"/>
  <c r="G1970" i="23"/>
  <c r="I1970" i="23" s="1"/>
  <c r="G1971" i="23"/>
  <c r="I1971" i="23" s="1"/>
  <c r="G1972" i="23"/>
  <c r="I1972" i="23" s="1"/>
  <c r="G1973" i="23"/>
  <c r="I1973" i="23" s="1"/>
  <c r="G1974" i="23"/>
  <c r="I1974" i="23" s="1"/>
  <c r="G1975" i="23"/>
  <c r="I1975" i="23" s="1"/>
  <c r="G1976" i="23"/>
  <c r="I1976" i="23" s="1"/>
  <c r="G1977" i="23"/>
  <c r="I1977" i="23" s="1"/>
  <c r="G1978" i="23"/>
  <c r="I1978" i="23" s="1"/>
  <c r="G1979" i="23"/>
  <c r="I1979" i="23" s="1"/>
  <c r="G1980" i="23"/>
  <c r="I1980" i="23" s="1"/>
  <c r="G1981" i="23"/>
  <c r="I1981" i="23" s="1"/>
  <c r="G1982" i="23"/>
  <c r="I1982" i="23" s="1"/>
  <c r="G1983" i="23"/>
  <c r="I1983" i="23" s="1"/>
  <c r="G1984" i="23"/>
  <c r="I1984" i="23" s="1"/>
  <c r="G1985" i="23"/>
  <c r="I1985" i="23" s="1"/>
  <c r="G1986" i="23"/>
  <c r="I1986" i="23" s="1"/>
  <c r="G1987" i="23"/>
  <c r="I1987" i="23" s="1"/>
  <c r="G1988" i="23"/>
  <c r="I1988" i="23" s="1"/>
  <c r="G1989" i="23"/>
  <c r="I1989" i="23" s="1"/>
  <c r="G1990" i="23"/>
  <c r="I1990" i="23" s="1"/>
  <c r="G1991" i="23"/>
  <c r="I1991" i="23" s="1"/>
  <c r="G1992" i="23"/>
  <c r="I1992" i="23" s="1"/>
  <c r="G1993" i="23"/>
  <c r="I1993" i="23" s="1"/>
  <c r="G1994" i="23"/>
  <c r="I1994" i="23" s="1"/>
  <c r="G1995" i="23"/>
  <c r="I1995" i="23" s="1"/>
  <c r="G1996" i="23"/>
  <c r="I1996" i="23" s="1"/>
  <c r="G1997" i="23"/>
  <c r="I1997" i="23" s="1"/>
  <c r="G1998" i="23"/>
  <c r="I1998" i="23" s="1"/>
  <c r="G1999" i="23"/>
  <c r="I1999" i="23" s="1"/>
  <c r="G2000" i="23"/>
  <c r="I2000" i="23" s="1"/>
  <c r="G2001" i="23"/>
  <c r="I2001" i="23" s="1"/>
  <c r="G2002" i="23"/>
  <c r="I2002" i="23" s="1"/>
  <c r="G2003" i="23"/>
  <c r="I2003" i="23" s="1"/>
  <c r="G2004" i="23"/>
  <c r="I2004" i="23" s="1"/>
  <c r="G2005" i="23"/>
  <c r="I2005" i="23" s="1"/>
  <c r="G2006" i="23"/>
  <c r="I2006" i="23" s="1"/>
  <c r="G2007" i="23"/>
  <c r="I2007" i="23" s="1"/>
  <c r="G2008" i="23"/>
  <c r="I2008" i="23" s="1"/>
  <c r="G2009" i="23"/>
  <c r="I2009" i="23" s="1"/>
  <c r="G2010" i="23"/>
  <c r="I2010" i="23" s="1"/>
  <c r="G2011" i="23"/>
  <c r="I2011" i="23" s="1"/>
  <c r="G2012" i="23"/>
  <c r="I2012" i="23" s="1"/>
  <c r="G2013" i="23"/>
  <c r="I2013" i="23" s="1"/>
  <c r="G2014" i="23"/>
  <c r="I2014" i="23" s="1"/>
  <c r="G2015" i="23"/>
  <c r="I2015" i="23" s="1"/>
  <c r="G2016" i="23"/>
  <c r="I2016" i="23" s="1"/>
  <c r="G2017" i="23"/>
  <c r="I2017" i="23" s="1"/>
  <c r="G2018" i="23"/>
  <c r="I2018" i="23" s="1"/>
  <c r="G2019" i="23"/>
  <c r="I2019" i="23" s="1"/>
  <c r="G2020" i="23"/>
  <c r="I2020" i="23" s="1"/>
  <c r="G2021" i="23"/>
  <c r="I2021" i="23" s="1"/>
  <c r="G2022" i="23"/>
  <c r="I2022" i="23" s="1"/>
  <c r="G2023" i="23"/>
  <c r="I2023" i="23" s="1"/>
  <c r="G2024" i="23"/>
  <c r="I2024" i="23" s="1"/>
  <c r="G2025" i="23"/>
  <c r="I2025" i="23" s="1"/>
  <c r="G2026" i="23"/>
  <c r="I2026" i="23" s="1"/>
  <c r="G2027" i="23"/>
  <c r="I2027" i="23" s="1"/>
  <c r="G2028" i="23"/>
  <c r="I2028" i="23" s="1"/>
  <c r="G2029" i="23"/>
  <c r="I2029" i="23" s="1"/>
  <c r="G2030" i="23"/>
  <c r="I2030" i="23" s="1"/>
  <c r="G2031" i="23"/>
  <c r="I2031" i="23" s="1"/>
  <c r="G2032" i="23"/>
  <c r="I2032" i="23" s="1"/>
  <c r="G2033" i="23"/>
  <c r="I2033" i="23" s="1"/>
  <c r="G2034" i="23"/>
  <c r="I2034" i="23" s="1"/>
  <c r="G2035" i="23"/>
  <c r="I2035" i="23" s="1"/>
  <c r="G2036" i="23"/>
  <c r="I2036" i="23" s="1"/>
  <c r="G2037" i="23"/>
  <c r="I2037" i="23" s="1"/>
  <c r="G2038" i="23"/>
  <c r="I2038" i="23" s="1"/>
  <c r="G2039" i="23"/>
  <c r="I2039" i="23" s="1"/>
  <c r="G2040" i="23"/>
  <c r="I2040" i="23" s="1"/>
  <c r="G2041" i="23"/>
  <c r="I2041" i="23" s="1"/>
  <c r="G2042" i="23"/>
  <c r="I2042" i="23" s="1"/>
  <c r="G2043" i="23"/>
  <c r="I2043" i="23" s="1"/>
  <c r="G2044" i="23"/>
  <c r="I2044" i="23" s="1"/>
  <c r="G2045" i="23"/>
  <c r="I2045" i="23" s="1"/>
  <c r="G2046" i="23"/>
  <c r="I2046" i="23" s="1"/>
  <c r="G2047" i="23"/>
  <c r="I2047" i="23" s="1"/>
  <c r="G2048" i="23"/>
  <c r="I2048" i="23" s="1"/>
  <c r="G2049" i="23"/>
  <c r="I2049" i="23" s="1"/>
  <c r="G2050" i="23"/>
  <c r="I2050" i="23" s="1"/>
  <c r="G2051" i="23"/>
  <c r="I2051" i="23" s="1"/>
  <c r="G2052" i="23"/>
  <c r="I2052" i="23" s="1"/>
  <c r="G2053" i="23"/>
  <c r="I2053" i="23" s="1"/>
  <c r="G2054" i="23"/>
  <c r="I2054" i="23" s="1"/>
  <c r="G2055" i="23"/>
  <c r="I2055" i="23" s="1"/>
  <c r="G2056" i="23"/>
  <c r="I2056" i="23" s="1"/>
  <c r="G2057" i="23"/>
  <c r="I2057" i="23" s="1"/>
  <c r="G2058" i="23"/>
  <c r="I2058" i="23" s="1"/>
  <c r="G2059" i="23"/>
  <c r="I2059" i="23" s="1"/>
  <c r="G2060" i="23"/>
  <c r="I2060" i="23" s="1"/>
  <c r="G2061" i="23"/>
  <c r="I2061" i="23" s="1"/>
  <c r="G2062" i="23"/>
  <c r="I2062" i="23" s="1"/>
  <c r="G2063" i="23"/>
  <c r="I2063" i="23" s="1"/>
  <c r="G2064" i="23"/>
  <c r="I2064" i="23" s="1"/>
  <c r="G2065" i="23"/>
  <c r="I2065" i="23" s="1"/>
  <c r="G2066" i="23"/>
  <c r="I2066" i="23" s="1"/>
  <c r="G2067" i="23"/>
  <c r="I2067" i="23" s="1"/>
  <c r="G2068" i="23"/>
  <c r="I2068" i="23" s="1"/>
  <c r="G2069" i="23"/>
  <c r="I2069" i="23" s="1"/>
  <c r="G2070" i="23"/>
  <c r="I2070" i="23" s="1"/>
  <c r="G2071" i="23"/>
  <c r="I2071" i="23" s="1"/>
  <c r="G2072" i="23"/>
  <c r="I2072" i="23" s="1"/>
  <c r="G2073" i="23"/>
  <c r="I2073" i="23" s="1"/>
  <c r="G2074" i="23"/>
  <c r="I2074" i="23" s="1"/>
  <c r="G2075" i="23"/>
  <c r="I2075" i="23" s="1"/>
  <c r="G2076" i="23"/>
  <c r="I2076" i="23" s="1"/>
  <c r="G2077" i="23"/>
  <c r="I2077" i="23" s="1"/>
  <c r="G2078" i="23"/>
  <c r="I2078" i="23" s="1"/>
  <c r="G2079" i="23"/>
  <c r="I2079" i="23" s="1"/>
  <c r="G2080" i="23"/>
  <c r="I2080" i="23" s="1"/>
  <c r="G2081" i="23"/>
  <c r="I2081" i="23" s="1"/>
  <c r="G2082" i="23"/>
  <c r="I2082" i="23" s="1"/>
  <c r="G2083" i="23"/>
  <c r="I2083" i="23" s="1"/>
  <c r="G2084" i="23"/>
  <c r="I2084" i="23" s="1"/>
  <c r="G2085" i="23"/>
  <c r="I2085" i="23" s="1"/>
  <c r="G2086" i="23"/>
  <c r="I2086" i="23" s="1"/>
  <c r="G2087" i="23"/>
  <c r="I2087" i="23" s="1"/>
  <c r="G2088" i="23"/>
  <c r="I2088" i="23" s="1"/>
  <c r="G2089" i="23"/>
  <c r="I2089" i="23" s="1"/>
  <c r="G2090" i="23"/>
  <c r="I2090" i="23" s="1"/>
  <c r="G2091" i="23"/>
  <c r="I2091" i="23" s="1"/>
  <c r="G2092" i="23"/>
  <c r="I2092" i="23" s="1"/>
  <c r="G2093" i="23"/>
  <c r="I2093" i="23" s="1"/>
  <c r="G2094" i="23"/>
  <c r="I2094" i="23" s="1"/>
  <c r="G2095" i="23"/>
  <c r="I2095" i="23" s="1"/>
  <c r="G2096" i="23"/>
  <c r="I2096" i="23" s="1"/>
  <c r="G2097" i="23"/>
  <c r="I2097" i="23" s="1"/>
  <c r="G2098" i="23"/>
  <c r="I2098" i="23" s="1"/>
  <c r="G2101" i="23"/>
  <c r="I2101" i="23" s="1"/>
  <c r="G2102" i="23"/>
  <c r="I2102" i="23" s="1"/>
  <c r="G2103" i="23"/>
  <c r="I2103" i="23" s="1"/>
  <c r="G2104" i="23"/>
  <c r="I2104" i="23" s="1"/>
  <c r="G2105" i="23"/>
  <c r="I2105" i="23" s="1"/>
  <c r="G2106" i="23"/>
  <c r="I2106" i="23" s="1"/>
  <c r="G2107" i="23"/>
  <c r="I2107" i="23" s="1"/>
  <c r="G2108" i="23"/>
  <c r="I2108" i="23" s="1"/>
  <c r="G2109" i="23"/>
  <c r="I2109" i="23" s="1"/>
  <c r="G2110" i="23"/>
  <c r="I2110" i="23" s="1"/>
  <c r="G2111" i="23"/>
  <c r="I2111" i="23" s="1"/>
  <c r="G2112" i="23"/>
  <c r="I2112" i="23" s="1"/>
  <c r="G2113" i="23"/>
  <c r="I2113" i="23" s="1"/>
  <c r="G2114" i="23"/>
  <c r="I2114" i="23" s="1"/>
  <c r="G2115" i="23"/>
  <c r="I2115" i="23" s="1"/>
  <c r="G2116" i="23"/>
  <c r="I2116" i="23" s="1"/>
  <c r="G2117" i="23"/>
  <c r="I2117" i="23" s="1"/>
  <c r="G2118" i="23"/>
  <c r="I2118" i="23" s="1"/>
  <c r="G2119" i="23"/>
  <c r="I2119" i="23" s="1"/>
  <c r="G2120" i="23"/>
  <c r="I2120" i="23" s="1"/>
  <c r="G2121" i="23"/>
  <c r="I2121" i="23" s="1"/>
  <c r="G2122" i="23"/>
  <c r="I2122" i="23" s="1"/>
  <c r="G2123" i="23"/>
  <c r="I2123" i="23" s="1"/>
  <c r="G2124" i="23"/>
  <c r="I2124" i="23" s="1"/>
  <c r="G2125" i="23"/>
  <c r="I2125" i="23" s="1"/>
  <c r="G2126" i="23"/>
  <c r="I2126" i="23" s="1"/>
  <c r="G2127" i="23"/>
  <c r="I2127" i="23" s="1"/>
  <c r="G2128" i="23"/>
  <c r="I2128" i="23" s="1"/>
  <c r="G2129" i="23"/>
  <c r="I2129" i="23" s="1"/>
  <c r="G2130" i="23"/>
  <c r="I2130" i="23" s="1"/>
  <c r="G2131" i="23"/>
  <c r="I2131" i="23" s="1"/>
  <c r="G2132" i="23"/>
  <c r="I2132" i="23" s="1"/>
  <c r="G2133" i="23"/>
  <c r="I2133" i="23" s="1"/>
  <c r="G2134" i="23"/>
  <c r="I2134" i="23" s="1"/>
  <c r="G2135" i="23"/>
  <c r="I2135" i="23" s="1"/>
  <c r="G2136" i="23"/>
  <c r="I2136" i="23" s="1"/>
  <c r="G2137" i="23"/>
  <c r="I2137" i="23" s="1"/>
  <c r="G2138" i="23"/>
  <c r="I2138" i="23" s="1"/>
  <c r="G2139" i="23"/>
  <c r="I2139" i="23" s="1"/>
  <c r="G2140" i="23"/>
  <c r="I2140" i="23" s="1"/>
  <c r="G2141" i="23"/>
  <c r="I2141" i="23" s="1"/>
  <c r="G2142" i="23"/>
  <c r="I2142" i="23" s="1"/>
  <c r="G2143" i="23"/>
  <c r="I2143" i="23" s="1"/>
  <c r="G2144" i="23"/>
  <c r="I2144" i="23" s="1"/>
  <c r="G2145" i="23"/>
  <c r="I2145" i="23" s="1"/>
  <c r="G2146" i="23"/>
  <c r="I2146" i="23" s="1"/>
  <c r="G2147" i="23"/>
  <c r="I2147" i="23" s="1"/>
  <c r="G2148" i="23"/>
  <c r="I2148" i="23" s="1"/>
  <c r="G2149" i="23"/>
  <c r="I2149" i="23" s="1"/>
  <c r="G2150" i="23"/>
  <c r="I2150" i="23" s="1"/>
  <c r="G2151" i="23"/>
  <c r="I2151" i="23" s="1"/>
  <c r="G2152" i="23"/>
  <c r="I2152" i="23" s="1"/>
  <c r="G2153" i="23"/>
  <c r="I2153" i="23" s="1"/>
  <c r="G2154" i="23"/>
  <c r="I2154" i="23" s="1"/>
  <c r="G2155" i="23"/>
  <c r="I2155" i="23" s="1"/>
  <c r="G2156" i="23"/>
  <c r="I2156" i="23" s="1"/>
  <c r="G2157" i="23"/>
  <c r="I2157" i="23" s="1"/>
  <c r="G2158" i="23"/>
  <c r="I2158" i="23" s="1"/>
  <c r="G2159" i="23"/>
  <c r="I2159" i="23" s="1"/>
  <c r="G2160" i="23"/>
  <c r="I2160" i="23" s="1"/>
  <c r="G2161" i="23"/>
  <c r="I2161" i="23" s="1"/>
  <c r="G2162" i="23"/>
  <c r="I2162" i="23" s="1"/>
  <c r="G2163" i="23"/>
  <c r="I2163" i="23" s="1"/>
  <c r="G2164" i="23"/>
  <c r="I2164" i="23" s="1"/>
  <c r="G2165" i="23"/>
  <c r="I2165" i="23" s="1"/>
  <c r="G2166" i="23"/>
  <c r="I2166" i="23" s="1"/>
  <c r="G2167" i="23"/>
  <c r="I2167" i="23" s="1"/>
  <c r="G2168" i="23"/>
  <c r="I2168" i="23" s="1"/>
  <c r="G2169" i="23"/>
  <c r="I2169" i="23" s="1"/>
  <c r="G2170" i="23"/>
  <c r="I2170" i="23" s="1"/>
  <c r="G2171" i="23"/>
  <c r="I2171" i="23" s="1"/>
  <c r="G2172" i="23"/>
  <c r="I2172" i="23" s="1"/>
  <c r="G2173" i="23"/>
  <c r="I2173" i="23" s="1"/>
  <c r="G2174" i="23"/>
  <c r="I2174" i="23" s="1"/>
  <c r="G2175" i="23"/>
  <c r="I2175" i="23" s="1"/>
  <c r="G2176" i="23"/>
  <c r="I2176" i="23" s="1"/>
  <c r="G2177" i="23"/>
  <c r="I2177" i="23" s="1"/>
  <c r="G2178" i="23"/>
  <c r="I2178" i="23" s="1"/>
  <c r="G2179" i="23"/>
  <c r="I2179" i="23" s="1"/>
  <c r="G2180" i="23"/>
  <c r="I2180" i="23" s="1"/>
  <c r="G2181" i="23"/>
  <c r="I2181" i="23" s="1"/>
  <c r="G2182" i="23"/>
  <c r="I2182" i="23" s="1"/>
  <c r="G2183" i="23"/>
  <c r="I2183" i="23" s="1"/>
  <c r="G2184" i="23"/>
  <c r="I2184" i="23" s="1"/>
  <c r="G2185" i="23"/>
  <c r="I2185" i="23" s="1"/>
  <c r="G2186" i="23"/>
  <c r="I2186" i="23" s="1"/>
  <c r="G2187" i="23"/>
  <c r="I2187" i="23" s="1"/>
  <c r="G2188" i="23"/>
  <c r="I2188" i="23" s="1"/>
  <c r="G2189" i="23"/>
  <c r="I2189" i="23" s="1"/>
  <c r="G2190" i="23"/>
  <c r="I2190" i="23" s="1"/>
  <c r="G2191" i="23"/>
  <c r="I2191" i="23" s="1"/>
  <c r="G2192" i="23"/>
  <c r="I2192" i="23" s="1"/>
  <c r="G2193" i="23"/>
  <c r="I2193" i="23" s="1"/>
  <c r="G2194" i="23"/>
  <c r="I2194" i="23" s="1"/>
  <c r="G2195" i="23"/>
  <c r="I2195" i="23" s="1"/>
  <c r="G2196" i="23"/>
  <c r="I2196" i="23" s="1"/>
  <c r="G2197" i="23"/>
  <c r="I2197" i="23" s="1"/>
  <c r="G2198" i="23"/>
  <c r="I2198" i="23" s="1"/>
  <c r="G2199" i="23"/>
  <c r="I2199" i="23" s="1"/>
  <c r="G2200" i="23"/>
  <c r="I2200" i="23" s="1"/>
  <c r="G2201" i="23"/>
  <c r="I2201" i="23" s="1"/>
  <c r="G2202" i="23"/>
  <c r="I2202" i="23" s="1"/>
  <c r="G2203" i="23"/>
  <c r="I2203" i="23" s="1"/>
  <c r="G2204" i="23"/>
  <c r="I2204" i="23" s="1"/>
  <c r="G2205" i="23"/>
  <c r="I2205" i="23" s="1"/>
  <c r="G2206" i="23"/>
  <c r="I2206" i="23" s="1"/>
  <c r="G2207" i="23"/>
  <c r="I2207" i="23" s="1"/>
  <c r="G2208" i="23"/>
  <c r="I2208" i="23" s="1"/>
  <c r="G2209" i="23"/>
  <c r="I2209" i="23" s="1"/>
  <c r="G2210" i="23"/>
  <c r="I2210" i="23" s="1"/>
  <c r="G2211" i="23"/>
  <c r="I2211" i="23" s="1"/>
  <c r="G2212" i="23"/>
  <c r="I2212" i="23" s="1"/>
  <c r="G2213" i="23"/>
  <c r="I2213" i="23" s="1"/>
  <c r="G2214" i="23"/>
  <c r="I2214" i="23" s="1"/>
  <c r="G2215" i="23"/>
  <c r="I2215" i="23" s="1"/>
  <c r="G2216" i="23"/>
  <c r="I2216" i="23" s="1"/>
  <c r="G2217" i="23"/>
  <c r="I2217" i="23" s="1"/>
  <c r="G2218" i="23"/>
  <c r="I2218" i="23" s="1"/>
  <c r="G2219" i="23"/>
  <c r="I2219" i="23" s="1"/>
  <c r="G2220" i="23"/>
  <c r="I2220" i="23" s="1"/>
  <c r="G2221" i="23"/>
  <c r="I2221" i="23" s="1"/>
  <c r="G2222" i="23"/>
  <c r="I2222" i="23" s="1"/>
  <c r="G2223" i="23"/>
  <c r="I2223" i="23" s="1"/>
  <c r="G2224" i="23"/>
  <c r="I2224" i="23" s="1"/>
  <c r="G2225" i="23"/>
  <c r="I2225" i="23" s="1"/>
  <c r="G2226" i="23"/>
  <c r="I2226" i="23" s="1"/>
  <c r="G2227" i="23"/>
  <c r="I2227" i="23" s="1"/>
  <c r="G2228" i="23"/>
  <c r="I2228" i="23" s="1"/>
  <c r="G2229" i="23"/>
  <c r="I2229" i="23" s="1"/>
  <c r="G2230" i="23"/>
  <c r="I2230" i="23" s="1"/>
  <c r="G2231" i="23"/>
  <c r="I2231" i="23" s="1"/>
  <c r="G2232" i="23"/>
  <c r="I2232" i="23" s="1"/>
  <c r="G2233" i="23"/>
  <c r="I2233" i="23" s="1"/>
  <c r="G2234" i="23"/>
  <c r="I2234" i="23" s="1"/>
  <c r="G2235" i="23"/>
  <c r="I2235" i="23" s="1"/>
  <c r="G2236" i="23"/>
  <c r="I2236" i="23" s="1"/>
  <c r="G2237" i="23"/>
  <c r="I2237" i="23" s="1"/>
  <c r="G2238" i="23"/>
  <c r="I2238" i="23" s="1"/>
  <c r="G2239" i="23"/>
  <c r="I2239" i="23" s="1"/>
  <c r="G2240" i="23"/>
  <c r="I2240" i="23" s="1"/>
  <c r="G2241" i="23"/>
  <c r="I2241" i="23" s="1"/>
  <c r="G2242" i="23"/>
  <c r="I2242" i="23" s="1"/>
  <c r="G2243" i="23"/>
  <c r="I2243" i="23" s="1"/>
  <c r="G2244" i="23"/>
  <c r="I2244" i="23" s="1"/>
  <c r="G2245" i="23"/>
  <c r="I2245" i="23" s="1"/>
  <c r="G2246" i="23"/>
  <c r="I2246" i="23" s="1"/>
  <c r="G2247" i="23"/>
  <c r="I2247" i="23" s="1"/>
  <c r="G2248" i="23"/>
  <c r="I2248" i="23" s="1"/>
  <c r="G2249" i="23"/>
  <c r="I2249" i="23" s="1"/>
  <c r="G2250" i="23"/>
  <c r="I2250" i="23" s="1"/>
  <c r="G2251" i="23"/>
  <c r="I2251" i="23" s="1"/>
  <c r="G2252" i="23"/>
  <c r="I2252" i="23" s="1"/>
  <c r="G2253" i="23"/>
  <c r="I2253" i="23" s="1"/>
  <c r="G2254" i="23"/>
  <c r="I2254" i="23" s="1"/>
  <c r="G2255" i="23"/>
  <c r="I2255" i="23" s="1"/>
  <c r="G2256" i="23"/>
  <c r="I2256" i="23" s="1"/>
  <c r="G2257" i="23"/>
  <c r="I2257" i="23" s="1"/>
  <c r="G2258" i="23"/>
  <c r="I2258" i="23" s="1"/>
  <c r="G2259" i="23"/>
  <c r="I2259" i="23" s="1"/>
  <c r="G2260" i="23"/>
  <c r="I2260" i="23" s="1"/>
  <c r="G2261" i="23"/>
  <c r="I2261" i="23" s="1"/>
  <c r="G2262" i="23"/>
  <c r="I2262" i="23" s="1"/>
  <c r="G2263" i="23"/>
  <c r="I2263" i="23" s="1"/>
  <c r="G2264" i="23"/>
  <c r="I2264" i="23" s="1"/>
  <c r="G2265" i="23"/>
  <c r="I2265" i="23" s="1"/>
  <c r="G2266" i="23"/>
  <c r="I2266" i="23" s="1"/>
  <c r="G2267" i="23"/>
  <c r="I2267" i="23" s="1"/>
  <c r="G2268" i="23"/>
  <c r="I2268" i="23" s="1"/>
  <c r="G2269" i="23"/>
  <c r="I2269" i="23" s="1"/>
  <c r="G2270" i="23"/>
  <c r="I2270" i="23" s="1"/>
  <c r="G2271" i="23"/>
  <c r="I2271" i="23" s="1"/>
  <c r="G2272" i="23"/>
  <c r="I2272" i="23" s="1"/>
  <c r="G2273" i="23"/>
  <c r="I2273" i="23" s="1"/>
  <c r="G2274" i="23"/>
  <c r="I2274" i="23" s="1"/>
  <c r="G2275" i="23"/>
  <c r="I2275" i="23" s="1"/>
  <c r="G2276" i="23"/>
  <c r="I2276" i="23" s="1"/>
  <c r="G2277" i="23"/>
  <c r="I2277" i="23" s="1"/>
  <c r="G2278" i="23"/>
  <c r="I2278" i="23" s="1"/>
  <c r="G2279" i="23"/>
  <c r="I2279" i="23" s="1"/>
  <c r="G2280" i="23"/>
  <c r="I2280" i="23" s="1"/>
  <c r="G2281" i="23"/>
  <c r="I2281" i="23" s="1"/>
  <c r="G2282" i="23"/>
  <c r="I2282" i="23" s="1"/>
  <c r="G2283" i="23"/>
  <c r="I2283" i="23" s="1"/>
  <c r="G2284" i="23"/>
  <c r="I2284" i="23" s="1"/>
  <c r="G2285" i="23"/>
  <c r="I2285" i="23" s="1"/>
  <c r="G2286" i="23"/>
  <c r="I2286" i="23" s="1"/>
  <c r="G2287" i="23"/>
  <c r="I2287" i="23" s="1"/>
  <c r="G2288" i="23"/>
  <c r="I2288" i="23" s="1"/>
  <c r="G2289" i="23"/>
  <c r="I2289" i="23" s="1"/>
  <c r="G2290" i="23"/>
  <c r="I2290" i="23" s="1"/>
  <c r="G2291" i="23"/>
  <c r="I2291" i="23" s="1"/>
  <c r="G2294" i="23"/>
  <c r="I2294" i="23" s="1"/>
  <c r="G2295" i="23"/>
  <c r="I2295" i="23" s="1"/>
  <c r="G2296" i="23"/>
  <c r="I2296" i="23" s="1"/>
  <c r="G2297" i="23"/>
  <c r="I2297" i="23" s="1"/>
  <c r="G2298" i="23"/>
  <c r="I2298" i="23" s="1"/>
  <c r="G2299" i="23"/>
  <c r="I2299" i="23" s="1"/>
  <c r="G2300" i="23"/>
  <c r="I2300" i="23" s="1"/>
  <c r="G2301" i="23"/>
  <c r="I2301" i="23" s="1"/>
  <c r="G2302" i="23"/>
  <c r="I2302" i="23" s="1"/>
  <c r="G2303" i="23"/>
  <c r="I2303" i="23" s="1"/>
  <c r="G2304" i="23"/>
  <c r="I2304" i="23" s="1"/>
  <c r="G2305" i="23"/>
  <c r="I2305" i="23" s="1"/>
  <c r="G2306" i="23"/>
  <c r="I2306" i="23" s="1"/>
  <c r="G2307" i="23"/>
  <c r="I2307" i="23" s="1"/>
  <c r="G2308" i="23"/>
  <c r="I2308" i="23" s="1"/>
  <c r="G2309" i="23"/>
  <c r="I2309" i="23" s="1"/>
  <c r="G2310" i="23"/>
  <c r="I2310" i="23" s="1"/>
  <c r="G2311" i="23"/>
  <c r="I2311" i="23" s="1"/>
  <c r="G2312" i="23"/>
  <c r="I2312" i="23" s="1"/>
  <c r="G2313" i="23"/>
  <c r="I2313" i="23" s="1"/>
  <c r="G2314" i="23"/>
  <c r="I2314" i="23" s="1"/>
  <c r="G2315" i="23"/>
  <c r="I2315" i="23" s="1"/>
  <c r="G2316" i="23"/>
  <c r="I2316" i="23" s="1"/>
  <c r="G2317" i="23"/>
  <c r="I2317" i="23" s="1"/>
  <c r="G2318" i="23"/>
  <c r="I2318" i="23" s="1"/>
  <c r="G2319" i="23"/>
  <c r="I2319" i="23" s="1"/>
  <c r="G2320" i="23"/>
  <c r="I2320" i="23" s="1"/>
  <c r="G2321" i="23"/>
  <c r="I2321" i="23" s="1"/>
  <c r="G2322" i="23"/>
  <c r="I2322" i="23" s="1"/>
  <c r="G2323" i="23"/>
  <c r="I2323" i="23" s="1"/>
  <c r="G2324" i="23"/>
  <c r="I2324" i="23" s="1"/>
  <c r="G2325" i="23"/>
  <c r="I2325" i="23" s="1"/>
  <c r="G2326" i="23"/>
  <c r="I2326" i="23" s="1"/>
  <c r="G2327" i="23"/>
  <c r="I2327" i="23" s="1"/>
  <c r="G2328" i="23"/>
  <c r="I2328" i="23" s="1"/>
  <c r="G2329" i="23"/>
  <c r="I2329" i="23" s="1"/>
  <c r="G2330" i="23"/>
  <c r="I2330" i="23" s="1"/>
  <c r="G2331" i="23"/>
  <c r="I2331" i="23" s="1"/>
  <c r="G2332" i="23"/>
  <c r="I2332" i="23" s="1"/>
  <c r="G2333" i="23"/>
  <c r="I2333" i="23" s="1"/>
  <c r="G2334" i="23"/>
  <c r="I2334" i="23" s="1"/>
  <c r="G2335" i="23"/>
  <c r="I2335" i="23" s="1"/>
  <c r="G2336" i="23"/>
  <c r="I2336" i="23" s="1"/>
  <c r="G2337" i="23"/>
  <c r="I2337" i="23" s="1"/>
  <c r="G2338" i="23"/>
  <c r="I2338" i="23" s="1"/>
  <c r="G2339" i="23"/>
  <c r="I2339" i="23" s="1"/>
  <c r="G2340" i="23"/>
  <c r="I2340" i="23" s="1"/>
  <c r="G2341" i="23"/>
  <c r="I2341" i="23" s="1"/>
  <c r="G2342" i="23"/>
  <c r="I2342" i="23" s="1"/>
  <c r="G2343" i="23"/>
  <c r="I2343" i="23" s="1"/>
  <c r="G2344" i="23"/>
  <c r="I2344" i="23" s="1"/>
  <c r="G2345" i="23"/>
  <c r="I2345" i="23" s="1"/>
  <c r="G2346" i="23"/>
  <c r="I2346" i="23" s="1"/>
  <c r="G2347" i="23"/>
  <c r="I2347" i="23" s="1"/>
  <c r="G2348" i="23"/>
  <c r="I2348" i="23" s="1"/>
  <c r="G2349" i="23"/>
  <c r="I2349" i="23" s="1"/>
  <c r="G2350" i="23"/>
  <c r="I2350" i="23" s="1"/>
  <c r="G2351" i="23"/>
  <c r="I2351" i="23" s="1"/>
  <c r="G2352" i="23"/>
  <c r="I2352" i="23" s="1"/>
  <c r="G2353" i="23"/>
  <c r="I2353" i="23" s="1"/>
  <c r="G2354" i="23"/>
  <c r="I2354" i="23" s="1"/>
  <c r="G2355" i="23"/>
  <c r="I2355" i="23" s="1"/>
  <c r="G2356" i="23"/>
  <c r="I2356" i="23" s="1"/>
  <c r="G2357" i="23"/>
  <c r="I2357" i="23" s="1"/>
  <c r="G2358" i="23"/>
  <c r="I2358" i="23" s="1"/>
  <c r="G2359" i="23"/>
  <c r="I2359" i="23" s="1"/>
  <c r="G2360" i="23"/>
  <c r="I2360" i="23" s="1"/>
  <c r="G2361" i="23"/>
  <c r="I2361" i="23" s="1"/>
  <c r="G2362" i="23"/>
  <c r="I2362" i="23" s="1"/>
  <c r="G2363" i="23"/>
  <c r="I2363" i="23" s="1"/>
  <c r="G2364" i="23"/>
  <c r="I2364" i="23" s="1"/>
  <c r="G2365" i="23"/>
  <c r="I2365" i="23" s="1"/>
  <c r="G2366" i="23"/>
  <c r="I2366" i="23" s="1"/>
  <c r="G2367" i="23"/>
  <c r="I2367" i="23" s="1"/>
  <c r="G2368" i="23"/>
  <c r="I2368" i="23" s="1"/>
  <c r="G2369" i="23"/>
  <c r="I2369" i="23" s="1"/>
  <c r="G2370" i="23"/>
  <c r="I2370" i="23" s="1"/>
  <c r="G2371" i="23"/>
  <c r="I2371" i="23" s="1"/>
  <c r="G2372" i="23"/>
  <c r="I2372" i="23" s="1"/>
  <c r="G2373" i="23"/>
  <c r="I2373" i="23" s="1"/>
  <c r="G2374" i="23"/>
  <c r="I2374" i="23" s="1"/>
  <c r="G2375" i="23"/>
  <c r="I2375" i="23" s="1"/>
  <c r="G2376" i="23"/>
  <c r="I2376" i="23" s="1"/>
  <c r="G2377" i="23"/>
  <c r="I2377" i="23" s="1"/>
  <c r="G2378" i="23"/>
  <c r="I2378" i="23" s="1"/>
  <c r="G2379" i="23"/>
  <c r="I2379" i="23" s="1"/>
  <c r="G2380" i="23"/>
  <c r="I2380" i="23" s="1"/>
  <c r="G2381" i="23"/>
  <c r="I2381" i="23" s="1"/>
  <c r="G2382" i="23"/>
  <c r="I2382" i="23" s="1"/>
  <c r="G2383" i="23"/>
  <c r="I2383" i="23" s="1"/>
  <c r="G2384" i="23"/>
  <c r="I2384" i="23" s="1"/>
  <c r="G2385" i="23"/>
  <c r="I2385" i="23" s="1"/>
  <c r="G2386" i="23"/>
  <c r="I2386" i="23" s="1"/>
  <c r="G2387" i="23"/>
  <c r="I2387" i="23" s="1"/>
  <c r="G2388" i="23"/>
  <c r="I2388" i="23" s="1"/>
  <c r="G2389" i="23"/>
  <c r="I2389" i="23" s="1"/>
  <c r="G2390" i="23"/>
  <c r="I2390" i="23" s="1"/>
  <c r="G2391" i="23"/>
  <c r="I2391" i="23" s="1"/>
  <c r="G2392" i="23"/>
  <c r="I2392" i="23" s="1"/>
  <c r="G2393" i="23"/>
  <c r="I2393" i="23" s="1"/>
  <c r="G2394" i="23"/>
  <c r="I2394" i="23" s="1"/>
  <c r="G2395" i="23"/>
  <c r="I2395" i="23" s="1"/>
  <c r="G2396" i="23"/>
  <c r="I2396" i="23" s="1"/>
  <c r="G2397" i="23"/>
  <c r="I2397" i="23" s="1"/>
  <c r="G2398" i="23"/>
  <c r="I2398" i="23" s="1"/>
  <c r="G2399" i="23"/>
  <c r="I2399" i="23" s="1"/>
  <c r="G2400" i="23"/>
  <c r="I2400" i="23" s="1"/>
  <c r="G2401" i="23"/>
  <c r="I2401" i="23" s="1"/>
  <c r="G2402" i="23"/>
  <c r="I2402" i="23" s="1"/>
  <c r="G2403" i="23"/>
  <c r="I2403" i="23" s="1"/>
  <c r="G2404" i="23"/>
  <c r="I2404" i="23" s="1"/>
  <c r="G2405" i="23"/>
  <c r="I2405" i="23" s="1"/>
  <c r="G2406" i="23"/>
  <c r="I2406" i="23" s="1"/>
  <c r="G2407" i="23"/>
  <c r="I2407" i="23" s="1"/>
  <c r="G2408" i="23"/>
  <c r="I2408" i="23" s="1"/>
  <c r="G2409" i="23"/>
  <c r="I2409" i="23" s="1"/>
  <c r="G2410" i="23"/>
  <c r="I2410" i="23" s="1"/>
  <c r="G2411" i="23"/>
  <c r="I2411" i="23" s="1"/>
  <c r="G2412" i="23"/>
  <c r="I2412" i="23" s="1"/>
  <c r="G2413" i="23"/>
  <c r="I2413" i="23" s="1"/>
  <c r="G2414" i="23"/>
  <c r="I2414" i="23" s="1"/>
  <c r="G2415" i="23"/>
  <c r="I2415" i="23" s="1"/>
  <c r="G2416" i="23"/>
  <c r="I2416" i="23" s="1"/>
  <c r="G2417" i="23"/>
  <c r="I2417" i="23" s="1"/>
  <c r="G2418" i="23"/>
  <c r="I2418" i="23" s="1"/>
  <c r="G2419" i="23"/>
  <c r="I2419" i="23" s="1"/>
  <c r="G2420" i="23"/>
  <c r="I2420" i="23" s="1"/>
  <c r="G2421" i="23"/>
  <c r="I2421" i="23" s="1"/>
  <c r="G2422" i="23"/>
  <c r="I2422" i="23" s="1"/>
  <c r="G2423" i="23"/>
  <c r="I2423" i="23" s="1"/>
  <c r="G2424" i="23"/>
  <c r="I2424" i="23" s="1"/>
  <c r="G2425" i="23"/>
  <c r="I2425" i="23" s="1"/>
  <c r="G2426" i="23"/>
  <c r="I2426" i="23" s="1"/>
  <c r="G2427" i="23"/>
  <c r="I2427" i="23" s="1"/>
  <c r="G2428" i="23"/>
  <c r="I2428" i="23" s="1"/>
  <c r="G2429" i="23"/>
  <c r="I2429" i="23" s="1"/>
  <c r="G2430" i="23"/>
  <c r="I2430" i="23" s="1"/>
  <c r="G2431" i="23"/>
  <c r="I2431" i="23" s="1"/>
  <c r="G2432" i="23"/>
  <c r="I2432" i="23" s="1"/>
  <c r="G2433" i="23"/>
  <c r="I2433" i="23" s="1"/>
  <c r="G2434" i="23"/>
  <c r="I2434" i="23" s="1"/>
  <c r="G2435" i="23"/>
  <c r="I2435" i="23" s="1"/>
  <c r="G2436" i="23"/>
  <c r="I2436" i="23" s="1"/>
  <c r="G2437" i="23"/>
  <c r="I2437" i="23" s="1"/>
  <c r="G2438" i="23"/>
  <c r="I2438" i="23" s="1"/>
  <c r="G2439" i="23"/>
  <c r="I2439" i="23" s="1"/>
  <c r="G2440" i="23"/>
  <c r="I2440" i="23" s="1"/>
  <c r="G2441" i="23"/>
  <c r="I2441" i="23" s="1"/>
  <c r="G2442" i="23"/>
  <c r="I2442" i="23" s="1"/>
  <c r="G2443" i="23"/>
  <c r="I2443" i="23" s="1"/>
  <c r="G2444" i="23"/>
  <c r="I2444" i="23" s="1"/>
  <c r="G2445" i="23"/>
  <c r="I2445" i="23" s="1"/>
  <c r="G2446" i="23"/>
  <c r="I2446" i="23" s="1"/>
  <c r="G2447" i="23"/>
  <c r="I2447" i="23" s="1"/>
  <c r="G2448" i="23"/>
  <c r="I2448" i="23" s="1"/>
  <c r="G2449" i="23"/>
  <c r="I2449" i="23" s="1"/>
  <c r="G2450" i="23"/>
  <c r="I2450" i="23" s="1"/>
  <c r="G2451" i="23"/>
  <c r="I2451" i="23" s="1"/>
  <c r="G2452" i="23"/>
  <c r="I2452" i="23" s="1"/>
  <c r="G2453" i="23"/>
  <c r="I2453" i="23" s="1"/>
  <c r="G2454" i="23"/>
  <c r="I2454" i="23" s="1"/>
  <c r="G2455" i="23"/>
  <c r="I2455" i="23" s="1"/>
  <c r="G2456" i="23"/>
  <c r="I2456" i="23" s="1"/>
  <c r="G2457" i="23"/>
  <c r="I2457" i="23" s="1"/>
  <c r="G2458" i="23"/>
  <c r="I2458" i="23" s="1"/>
  <c r="G2459" i="23"/>
  <c r="I2459" i="23" s="1"/>
  <c r="G2460" i="23"/>
  <c r="I2460" i="23" s="1"/>
  <c r="G2461" i="23"/>
  <c r="I2461" i="23" s="1"/>
  <c r="G2462" i="23"/>
  <c r="I2462" i="23" s="1"/>
  <c r="G2463" i="23"/>
  <c r="I2463" i="23" s="1"/>
  <c r="G2464" i="23"/>
  <c r="I2464" i="23" s="1"/>
  <c r="G2465" i="23"/>
  <c r="I2465" i="23" s="1"/>
  <c r="G2466" i="23"/>
  <c r="I2466" i="23" s="1"/>
  <c r="G2467" i="23"/>
  <c r="I2467" i="23" s="1"/>
  <c r="G2468" i="23"/>
  <c r="I2468" i="23" s="1"/>
  <c r="G2469" i="23"/>
  <c r="I2469" i="23" s="1"/>
  <c r="G2470" i="23"/>
  <c r="I2470" i="23" s="1"/>
  <c r="G2471" i="23"/>
  <c r="I2471" i="23" s="1"/>
  <c r="G2472" i="23"/>
  <c r="I2472" i="23" s="1"/>
  <c r="G2473" i="23"/>
  <c r="I2473" i="23" s="1"/>
  <c r="G2474" i="23"/>
  <c r="I2474" i="23" s="1"/>
  <c r="G2475" i="23"/>
  <c r="I2475" i="23" s="1"/>
  <c r="G2476" i="23"/>
  <c r="I2476" i="23" s="1"/>
  <c r="G2477" i="23"/>
  <c r="I2477" i="23" s="1"/>
  <c r="G2478" i="23"/>
  <c r="I2478" i="23" s="1"/>
  <c r="G2479" i="23"/>
  <c r="I2479" i="23" s="1"/>
  <c r="G2480" i="23"/>
  <c r="I2480" i="23" s="1"/>
  <c r="G2481" i="23"/>
  <c r="I2481" i="23" s="1"/>
  <c r="G2482" i="23"/>
  <c r="I2482" i="23" s="1"/>
  <c r="G2483" i="23"/>
  <c r="I2483" i="23" s="1"/>
  <c r="G2484" i="23"/>
  <c r="I2484" i="23" s="1"/>
  <c r="G2485" i="23"/>
  <c r="I2485" i="23" s="1"/>
  <c r="G2486" i="23"/>
  <c r="I2486" i="23" s="1"/>
  <c r="G2487" i="23"/>
  <c r="I2487" i="23" s="1"/>
  <c r="G2488" i="23"/>
  <c r="I2488" i="23" s="1"/>
  <c r="G2489" i="23"/>
  <c r="I2489" i="23" s="1"/>
  <c r="G2490" i="23"/>
  <c r="I2490" i="23" s="1"/>
  <c r="G2491" i="23"/>
  <c r="I2491" i="23" s="1"/>
  <c r="G2492" i="23"/>
  <c r="I2492" i="23" s="1"/>
  <c r="G2493" i="23"/>
  <c r="I2493" i="23" s="1"/>
  <c r="G2494" i="23"/>
  <c r="I2494" i="23" s="1"/>
  <c r="G2495" i="23"/>
  <c r="I2495" i="23" s="1"/>
  <c r="G2496" i="23"/>
  <c r="I2496" i="23" s="1"/>
  <c r="G2497" i="23"/>
  <c r="I2497" i="23" s="1"/>
  <c r="G2498" i="23"/>
  <c r="I2498" i="23" s="1"/>
  <c r="G2499" i="23"/>
  <c r="I2499" i="23" s="1"/>
  <c r="G2500" i="23"/>
  <c r="I2500" i="23" s="1"/>
  <c r="G2501" i="23"/>
  <c r="I2501" i="23" s="1"/>
  <c r="G2502" i="23"/>
  <c r="I2502" i="23" s="1"/>
  <c r="G2503" i="23"/>
  <c r="I2503" i="23" s="1"/>
  <c r="G2504" i="23"/>
  <c r="I2504" i="23" s="1"/>
  <c r="G2505" i="23"/>
  <c r="I2505" i="23" s="1"/>
  <c r="G2506" i="23"/>
  <c r="I2506" i="23" s="1"/>
  <c r="G2507" i="23"/>
  <c r="I2507" i="23" s="1"/>
  <c r="G2508" i="23"/>
  <c r="I2508" i="23" s="1"/>
  <c r="G2509" i="23"/>
  <c r="I2509" i="23" s="1"/>
  <c r="G2510" i="23"/>
  <c r="I2510" i="23" s="1"/>
  <c r="G2511" i="23"/>
  <c r="I2511" i="23" s="1"/>
  <c r="G2512" i="23"/>
  <c r="I2512" i="23" s="1"/>
  <c r="G2513" i="23"/>
  <c r="I2513" i="23" s="1"/>
  <c r="G2514" i="23"/>
  <c r="I2514" i="23" s="1"/>
  <c r="G2515" i="23"/>
  <c r="I2515" i="23" s="1"/>
  <c r="G2516" i="23"/>
  <c r="I2516" i="23" s="1"/>
  <c r="G2517" i="23"/>
  <c r="I2517" i="23" s="1"/>
  <c r="G2518" i="23"/>
  <c r="I2518" i="23" s="1"/>
  <c r="G2519" i="23"/>
  <c r="I2519" i="23" s="1"/>
  <c r="G2520" i="23"/>
  <c r="I2520" i="23" s="1"/>
  <c r="G2521" i="23"/>
  <c r="I2521" i="23" s="1"/>
  <c r="G2522" i="23"/>
  <c r="I2522" i="23" s="1"/>
  <c r="G2523" i="23"/>
  <c r="I2523" i="23" s="1"/>
  <c r="G2524" i="23"/>
  <c r="I2524" i="23" s="1"/>
  <c r="G2525" i="23"/>
  <c r="I2525" i="23" s="1"/>
  <c r="G2526" i="23"/>
  <c r="I2526" i="23" s="1"/>
  <c r="G2527" i="23"/>
  <c r="I2527" i="23" s="1"/>
  <c r="G2528" i="23"/>
  <c r="I2528" i="23" s="1"/>
  <c r="G2529" i="23"/>
  <c r="I2529" i="23" s="1"/>
  <c r="G2530" i="23"/>
  <c r="I2530" i="23" s="1"/>
  <c r="G2531" i="23"/>
  <c r="I2531" i="23" s="1"/>
  <c r="G2532" i="23"/>
  <c r="I2532" i="23" s="1"/>
  <c r="G2533" i="23"/>
  <c r="I2533" i="23" s="1"/>
  <c r="G2534" i="23"/>
  <c r="I2534" i="23" s="1"/>
  <c r="G2535" i="23"/>
  <c r="I2535" i="23" s="1"/>
  <c r="G2536" i="23"/>
  <c r="I2536" i="23" s="1"/>
  <c r="G2537" i="23"/>
  <c r="I2537" i="23" s="1"/>
  <c r="G2538" i="23"/>
  <c r="I2538" i="23" s="1"/>
  <c r="G2539" i="23"/>
  <c r="I2539" i="23" s="1"/>
  <c r="G2540" i="23"/>
  <c r="I2540" i="23" s="1"/>
  <c r="G2541" i="23"/>
  <c r="I2541" i="23" s="1"/>
  <c r="G2542" i="23"/>
  <c r="I2542" i="23" s="1"/>
  <c r="G2543" i="23"/>
  <c r="I2543" i="23" s="1"/>
  <c r="G2544" i="23"/>
  <c r="I2544" i="23" s="1"/>
  <c r="G2545" i="23"/>
  <c r="I2545" i="23" s="1"/>
  <c r="G2546" i="23"/>
  <c r="I2546" i="23" s="1"/>
  <c r="G2547" i="23"/>
  <c r="I2547" i="23" s="1"/>
  <c r="G2548" i="23"/>
  <c r="I2548" i="23" s="1"/>
  <c r="G2549" i="23"/>
  <c r="I2549" i="23" s="1"/>
  <c r="G2550" i="23"/>
  <c r="I2550" i="23" s="1"/>
  <c r="G2551" i="23"/>
  <c r="I2551" i="23" s="1"/>
  <c r="G2552" i="23"/>
  <c r="I2552" i="23" s="1"/>
  <c r="G2553" i="23"/>
  <c r="I2553" i="23" s="1"/>
  <c r="G2554" i="23"/>
  <c r="I2554" i="23" s="1"/>
  <c r="G2555" i="23"/>
  <c r="I2555" i="23" s="1"/>
  <c r="G2556" i="23"/>
  <c r="I2556" i="23" s="1"/>
  <c r="G2557" i="23"/>
  <c r="I2557" i="23" s="1"/>
  <c r="G2558" i="23"/>
  <c r="I2558" i="23" s="1"/>
  <c r="G2559" i="23"/>
  <c r="I2559" i="23" s="1"/>
  <c r="G2560" i="23"/>
  <c r="I2560" i="23" s="1"/>
  <c r="G2561" i="23"/>
  <c r="I2561" i="23" s="1"/>
  <c r="G2562" i="23"/>
  <c r="I2562" i="23" s="1"/>
  <c r="G2563" i="23"/>
  <c r="I2563" i="23" s="1"/>
  <c r="G2564" i="23"/>
  <c r="I2564" i="23" s="1"/>
  <c r="G2565" i="23"/>
  <c r="I2565" i="23" s="1"/>
  <c r="G2566" i="23"/>
  <c r="I2566" i="23" s="1"/>
  <c r="G2567" i="23"/>
  <c r="I2567" i="23" s="1"/>
  <c r="G2568" i="23"/>
  <c r="I2568" i="23" s="1"/>
  <c r="G2569" i="23"/>
  <c r="I2569" i="23" s="1"/>
  <c r="G2570" i="23"/>
  <c r="I2570" i="23" s="1"/>
  <c r="G2571" i="23"/>
  <c r="I2571" i="23" s="1"/>
  <c r="G2572" i="23"/>
  <c r="I2572" i="23" s="1"/>
  <c r="G2573" i="23"/>
  <c r="I2573" i="23" s="1"/>
  <c r="G2574" i="23"/>
  <c r="I2574" i="23" s="1"/>
  <c r="G2575" i="23"/>
  <c r="I2575" i="23" s="1"/>
  <c r="G2576" i="23"/>
  <c r="I2576" i="23" s="1"/>
  <c r="G2577" i="23"/>
  <c r="I2577" i="23" s="1"/>
  <c r="G2578" i="23"/>
  <c r="I2578" i="23" s="1"/>
  <c r="G2579" i="23"/>
  <c r="I2579" i="23" s="1"/>
  <c r="G2580" i="23"/>
  <c r="I2580" i="23" s="1"/>
  <c r="G2581" i="23"/>
  <c r="I2581" i="23" s="1"/>
  <c r="G2582" i="23"/>
  <c r="I2582" i="23" s="1"/>
  <c r="G2583" i="23"/>
  <c r="I2583" i="23" s="1"/>
  <c r="G2584" i="23"/>
  <c r="I2584" i="23" s="1"/>
  <c r="G2585" i="23"/>
  <c r="I2585" i="23" s="1"/>
  <c r="G2586" i="23"/>
  <c r="I2586" i="23" s="1"/>
  <c r="G2587" i="23"/>
  <c r="I2587" i="23" s="1"/>
  <c r="G2588" i="23"/>
  <c r="I2588" i="23" s="1"/>
  <c r="G2589" i="23"/>
  <c r="I2589" i="23" s="1"/>
  <c r="G2590" i="23"/>
  <c r="I2590" i="23" s="1"/>
  <c r="G2591" i="23"/>
  <c r="I2591" i="23" s="1"/>
  <c r="G2592" i="23"/>
  <c r="I2592" i="23" s="1"/>
  <c r="G2593" i="23"/>
  <c r="I2593" i="23" s="1"/>
  <c r="G2594" i="23"/>
  <c r="I2594" i="23" s="1"/>
  <c r="G2595" i="23"/>
  <c r="I2595" i="23" s="1"/>
  <c r="G2596" i="23"/>
  <c r="I2596" i="23" s="1"/>
  <c r="G2597" i="23"/>
  <c r="I2597" i="23" s="1"/>
  <c r="G2598" i="23"/>
  <c r="I2598" i="23" s="1"/>
  <c r="G2599" i="23"/>
  <c r="I2599" i="23" s="1"/>
  <c r="G2600" i="23"/>
  <c r="I2600" i="23" s="1"/>
  <c r="G2601" i="23"/>
  <c r="I2601" i="23" s="1"/>
  <c r="G2602" i="23"/>
  <c r="I2602" i="23" s="1"/>
  <c r="G2603" i="23"/>
  <c r="I2603" i="23" s="1"/>
  <c r="G2604" i="23"/>
  <c r="I2604" i="23" s="1"/>
  <c r="G2605" i="23"/>
  <c r="I2605" i="23" s="1"/>
  <c r="G2606" i="23"/>
  <c r="I2606" i="23" s="1"/>
  <c r="G2607" i="23"/>
  <c r="I2607" i="23" s="1"/>
  <c r="G2608" i="23"/>
  <c r="I2608" i="23" s="1"/>
  <c r="G2609" i="23"/>
  <c r="I2609" i="23" s="1"/>
  <c r="G2610" i="23"/>
  <c r="I2610" i="23" s="1"/>
  <c r="G2611" i="23"/>
  <c r="I2611" i="23" s="1"/>
  <c r="G2612" i="23"/>
  <c r="I2612" i="23" s="1"/>
  <c r="G2613" i="23"/>
  <c r="I2613" i="23" s="1"/>
  <c r="G2614" i="23"/>
  <c r="I2614" i="23" s="1"/>
  <c r="G2615" i="23"/>
  <c r="I2615" i="23" s="1"/>
  <c r="G2616" i="23"/>
  <c r="I2616" i="23" s="1"/>
  <c r="G2617" i="23"/>
  <c r="I2617" i="23" s="1"/>
  <c r="G2618" i="23"/>
  <c r="I2618" i="23" s="1"/>
  <c r="G2619" i="23"/>
  <c r="I2619" i="23" s="1"/>
  <c r="G2620" i="23"/>
  <c r="I2620" i="23" s="1"/>
  <c r="G2621" i="23"/>
  <c r="I2621" i="23" s="1"/>
  <c r="G2622" i="23"/>
  <c r="I2622" i="23" s="1"/>
  <c r="G2623" i="23"/>
  <c r="I2623" i="23" s="1"/>
  <c r="G2624" i="23"/>
  <c r="I2624" i="23" s="1"/>
  <c r="G2625" i="23"/>
  <c r="I2625" i="23" s="1"/>
  <c r="G2626" i="23"/>
  <c r="I2626" i="23" s="1"/>
  <c r="G2627" i="23"/>
  <c r="I2627" i="23" s="1"/>
  <c r="G2628" i="23"/>
  <c r="I2628" i="23" s="1"/>
  <c r="G2629" i="23"/>
  <c r="I2629" i="23" s="1"/>
  <c r="G2630" i="23"/>
  <c r="I2630" i="23" s="1"/>
  <c r="G2631" i="23"/>
  <c r="I2631" i="23" s="1"/>
  <c r="G2632" i="23"/>
  <c r="I2632" i="23" s="1"/>
  <c r="G2633" i="23"/>
  <c r="I2633" i="23" s="1"/>
  <c r="G2634" i="23"/>
  <c r="I2634" i="23" s="1"/>
  <c r="G2635" i="23"/>
  <c r="I2635" i="23" s="1"/>
  <c r="G2636" i="23"/>
  <c r="I2636" i="23" s="1"/>
  <c r="G2637" i="23"/>
  <c r="I2637" i="23" s="1"/>
  <c r="G2638" i="23"/>
  <c r="I2638" i="23" s="1"/>
  <c r="G2639" i="23"/>
  <c r="I2639" i="23" s="1"/>
  <c r="G2640" i="23"/>
  <c r="I2640" i="23" s="1"/>
  <c r="G2641" i="23"/>
  <c r="I2641" i="23" s="1"/>
  <c r="G2642" i="23"/>
  <c r="I2642" i="23" s="1"/>
  <c r="G2643" i="23"/>
  <c r="I2643" i="23" s="1"/>
  <c r="G2644" i="23"/>
  <c r="I2644" i="23" s="1"/>
  <c r="G2645" i="23"/>
  <c r="I2645" i="23" s="1"/>
  <c r="G2646" i="23"/>
  <c r="I2646" i="23" s="1"/>
  <c r="G2647" i="23"/>
  <c r="I2647" i="23" s="1"/>
  <c r="G2648" i="23"/>
  <c r="I2648" i="23" s="1"/>
  <c r="G2649" i="23"/>
  <c r="I2649" i="23" s="1"/>
  <c r="G2650" i="23"/>
  <c r="I2650" i="23" s="1"/>
  <c r="G2651" i="23"/>
  <c r="I2651" i="23" s="1"/>
  <c r="G2652" i="23"/>
  <c r="I2652" i="23" s="1"/>
  <c r="G2653" i="23"/>
  <c r="I2653" i="23" s="1"/>
  <c r="G2654" i="23"/>
  <c r="I2654" i="23" s="1"/>
  <c r="G2655" i="23"/>
  <c r="I2655" i="23" s="1"/>
  <c r="G2656" i="23"/>
  <c r="I2656" i="23" s="1"/>
  <c r="G2657" i="23"/>
  <c r="I2657" i="23" s="1"/>
  <c r="G2658" i="23"/>
  <c r="I2658" i="23" s="1"/>
  <c r="G2659" i="23"/>
  <c r="I2659" i="23" s="1"/>
  <c r="G2660" i="23"/>
  <c r="I2660" i="23" s="1"/>
  <c r="G2661" i="23"/>
  <c r="I2661" i="23" s="1"/>
  <c r="G2662" i="23"/>
  <c r="I2662" i="23" s="1"/>
  <c r="G2663" i="23"/>
  <c r="I2663" i="23" s="1"/>
  <c r="G2664" i="23"/>
  <c r="I2664" i="23" s="1"/>
  <c r="G2665" i="23"/>
  <c r="I2665" i="23" s="1"/>
  <c r="G2666" i="23"/>
  <c r="I2666" i="23" s="1"/>
  <c r="G2667" i="23"/>
  <c r="I2667" i="23" s="1"/>
  <c r="G2668" i="23"/>
  <c r="I2668" i="23" s="1"/>
  <c r="G2669" i="23"/>
  <c r="I2669" i="23" s="1"/>
  <c r="G2670" i="23"/>
  <c r="I2670" i="23" s="1"/>
  <c r="G2671" i="23"/>
  <c r="I2671" i="23" s="1"/>
  <c r="G2672" i="23"/>
  <c r="I2672" i="23" s="1"/>
  <c r="G2673" i="23"/>
  <c r="I2673" i="23" s="1"/>
  <c r="G2674" i="23"/>
  <c r="I2674" i="23" s="1"/>
  <c r="G2675" i="23"/>
  <c r="I2675" i="23" s="1"/>
  <c r="G2676" i="23"/>
  <c r="I2676" i="23" s="1"/>
  <c r="G2677" i="23"/>
  <c r="I2677" i="23" s="1"/>
  <c r="G2678" i="23"/>
  <c r="I2678" i="23" s="1"/>
  <c r="G2679" i="23"/>
  <c r="I2679" i="23" s="1"/>
  <c r="G2680" i="23"/>
  <c r="I2680" i="23" s="1"/>
  <c r="G2681" i="23"/>
  <c r="I2681" i="23" s="1"/>
  <c r="G2682" i="23"/>
  <c r="I2682" i="23" s="1"/>
  <c r="G2683" i="23"/>
  <c r="I2683" i="23" s="1"/>
  <c r="G2684" i="23"/>
  <c r="I2684" i="23" s="1"/>
  <c r="G2685" i="23"/>
  <c r="I2685" i="23" s="1"/>
  <c r="G2686" i="23"/>
  <c r="I2686" i="23" s="1"/>
  <c r="G2687" i="23"/>
  <c r="I2687" i="23" s="1"/>
  <c r="G2688" i="23"/>
  <c r="I2688" i="23" s="1"/>
  <c r="G2689" i="23"/>
  <c r="I2689" i="23" s="1"/>
  <c r="G2690" i="23"/>
  <c r="I2690" i="23" s="1"/>
  <c r="G2691" i="23"/>
  <c r="I2691" i="23" s="1"/>
  <c r="G2692" i="23"/>
  <c r="I2692" i="23" s="1"/>
  <c r="G2693" i="23"/>
  <c r="I2693" i="23" s="1"/>
  <c r="G2694" i="23"/>
  <c r="I2694" i="23" s="1"/>
  <c r="G2695" i="23"/>
  <c r="I2695" i="23" s="1"/>
  <c r="G2696" i="23"/>
  <c r="I2696" i="23" s="1"/>
  <c r="G2697" i="23"/>
  <c r="I2697" i="23" s="1"/>
  <c r="G2698" i="23"/>
  <c r="I2698" i="23" s="1"/>
  <c r="G2699" i="23"/>
  <c r="I2699" i="23" s="1"/>
  <c r="G2700" i="23"/>
  <c r="I2700" i="23" s="1"/>
  <c r="G2701" i="23"/>
  <c r="I2701" i="23" s="1"/>
  <c r="G2702" i="23"/>
  <c r="I2702" i="23" s="1"/>
  <c r="G2703" i="23"/>
  <c r="I2703" i="23" s="1"/>
  <c r="G2704" i="23"/>
  <c r="I2704" i="23" s="1"/>
  <c r="G2705" i="23"/>
  <c r="I2705" i="23" s="1"/>
  <c r="G2706" i="23"/>
  <c r="I2706" i="23" s="1"/>
  <c r="G2707" i="23"/>
  <c r="I2707" i="23" s="1"/>
  <c r="G2708" i="23"/>
  <c r="I2708" i="23" s="1"/>
  <c r="G2709" i="23"/>
  <c r="I2709" i="23" s="1"/>
  <c r="G2710" i="23"/>
  <c r="I2710" i="23" s="1"/>
  <c r="G2711" i="23"/>
  <c r="I2711" i="23" s="1"/>
  <c r="G2712" i="23"/>
  <c r="I2712" i="23" s="1"/>
  <c r="G2713" i="23"/>
  <c r="I2713" i="23" s="1"/>
  <c r="G2714" i="23"/>
  <c r="I2714" i="23" s="1"/>
  <c r="G2715" i="23"/>
  <c r="I2715" i="23" s="1"/>
  <c r="G2716" i="23"/>
  <c r="I2716" i="23" s="1"/>
  <c r="G2717" i="23"/>
  <c r="I2717" i="23" s="1"/>
  <c r="G2718" i="23"/>
  <c r="I2718" i="23" s="1"/>
  <c r="G2719" i="23"/>
  <c r="I2719" i="23" s="1"/>
  <c r="G2720" i="23"/>
  <c r="I2720" i="23" s="1"/>
  <c r="G2721" i="23"/>
  <c r="I2721" i="23" s="1"/>
  <c r="G2722" i="23"/>
  <c r="I2722" i="23" s="1"/>
  <c r="G2726" i="23"/>
  <c r="I2726" i="23" s="1"/>
  <c r="G2727" i="23"/>
  <c r="I2727" i="23" s="1"/>
  <c r="G2728" i="23"/>
  <c r="I2728" i="23" s="1"/>
  <c r="G2729" i="23"/>
  <c r="I2729" i="23" s="1"/>
  <c r="G2730" i="23"/>
  <c r="I2730" i="23" s="1"/>
  <c r="G2731" i="23"/>
  <c r="I2731" i="23" s="1"/>
  <c r="G2732" i="23"/>
  <c r="I2732" i="23" s="1"/>
  <c r="G2733" i="23"/>
  <c r="I2733" i="23" s="1"/>
  <c r="G2734" i="23"/>
  <c r="I2734" i="23" s="1"/>
  <c r="G2735" i="23"/>
  <c r="I2735" i="23" s="1"/>
  <c r="G2736" i="23"/>
  <c r="I2736" i="23" s="1"/>
  <c r="G2737" i="23"/>
  <c r="I2737" i="23" s="1"/>
  <c r="G2738" i="23"/>
  <c r="I2738" i="23" s="1"/>
  <c r="G2739" i="23"/>
  <c r="I2739" i="23" s="1"/>
  <c r="G2740" i="23"/>
  <c r="I2740" i="23" s="1"/>
  <c r="G2741" i="23"/>
  <c r="I2741" i="23" s="1"/>
  <c r="G2742" i="23"/>
  <c r="I2742" i="23" s="1"/>
  <c r="G2743" i="23"/>
  <c r="I2743" i="23" s="1"/>
  <c r="G2744" i="23"/>
  <c r="I2744" i="23" s="1"/>
  <c r="G2745" i="23"/>
  <c r="I2745" i="23" s="1"/>
  <c r="G2746" i="23"/>
  <c r="I2746" i="23" s="1"/>
  <c r="G2747" i="23"/>
  <c r="I2747" i="23" s="1"/>
  <c r="G2748" i="23"/>
  <c r="I2748" i="23" s="1"/>
  <c r="G2749" i="23"/>
  <c r="I2749" i="23" s="1"/>
  <c r="G2750" i="23"/>
  <c r="I2750" i="23" s="1"/>
  <c r="G2751" i="23"/>
  <c r="I2751" i="23" s="1"/>
  <c r="G2752" i="23"/>
  <c r="I2752" i="23" s="1"/>
  <c r="G2753" i="23"/>
  <c r="I2753" i="23" s="1"/>
  <c r="G2754" i="23"/>
  <c r="I2754" i="23" s="1"/>
  <c r="G2755" i="23"/>
  <c r="I2755" i="23" s="1"/>
  <c r="G2756" i="23"/>
  <c r="I2756" i="23" s="1"/>
  <c r="G2757" i="23"/>
  <c r="I2757" i="23" s="1"/>
  <c r="G2758" i="23"/>
  <c r="I2758" i="23" s="1"/>
  <c r="G2759" i="23"/>
  <c r="I2759" i="23" s="1"/>
  <c r="G2760" i="23"/>
  <c r="I2760" i="23" s="1"/>
  <c r="G2761" i="23"/>
  <c r="I2761" i="23" s="1"/>
  <c r="G2762" i="23"/>
  <c r="I2762" i="23" s="1"/>
  <c r="G2763" i="23"/>
  <c r="I2763" i="23" s="1"/>
  <c r="G2764" i="23"/>
  <c r="I2764" i="23" s="1"/>
  <c r="G2765" i="23"/>
  <c r="I2765" i="23" s="1"/>
  <c r="G2766" i="23"/>
  <c r="I2766" i="23" s="1"/>
  <c r="G2767" i="23"/>
  <c r="I2767" i="23" s="1"/>
  <c r="G2768" i="23"/>
  <c r="I2768" i="23" s="1"/>
  <c r="G2769" i="23"/>
  <c r="I2769" i="23" s="1"/>
  <c r="G2770" i="23"/>
  <c r="I2770" i="23" s="1"/>
  <c r="G2771" i="23"/>
  <c r="I2771" i="23" s="1"/>
  <c r="G2772" i="23"/>
  <c r="I2772" i="23" s="1"/>
  <c r="G2773" i="23"/>
  <c r="I2773" i="23" s="1"/>
  <c r="G2774" i="23"/>
  <c r="I2774" i="23" s="1"/>
  <c r="G2775" i="23"/>
  <c r="I2775" i="23" s="1"/>
  <c r="G2776" i="23"/>
  <c r="I2776" i="23" s="1"/>
  <c r="G2777" i="23"/>
  <c r="I2777" i="23" s="1"/>
  <c r="G2778" i="23"/>
  <c r="I2778" i="23" s="1"/>
  <c r="G2779" i="23"/>
  <c r="I2779" i="23" s="1"/>
  <c r="G2780" i="23"/>
  <c r="I2780" i="23" s="1"/>
  <c r="G2781" i="23"/>
  <c r="I2781" i="23" s="1"/>
  <c r="G2782" i="23"/>
  <c r="I2782" i="23" s="1"/>
  <c r="G2783" i="23"/>
  <c r="I2783" i="23" s="1"/>
  <c r="G2784" i="23"/>
  <c r="I2784" i="23" s="1"/>
  <c r="G2785" i="23"/>
  <c r="I2785" i="23" s="1"/>
  <c r="G2786" i="23"/>
  <c r="I2786" i="23" s="1"/>
  <c r="G2787" i="23"/>
  <c r="I2787" i="23" s="1"/>
  <c r="G2788" i="23"/>
  <c r="I2788" i="23" s="1"/>
  <c r="G2789" i="23"/>
  <c r="I2789" i="23" s="1"/>
  <c r="G2790" i="23"/>
  <c r="I2790" i="23" s="1"/>
  <c r="G2791" i="23"/>
  <c r="I2791" i="23" s="1"/>
  <c r="G2792" i="23"/>
  <c r="I2792" i="23" s="1"/>
  <c r="G2793" i="23"/>
  <c r="I2793" i="23" s="1"/>
  <c r="G2794" i="23"/>
  <c r="I2794" i="23" s="1"/>
  <c r="G2795" i="23"/>
  <c r="I2795" i="23" s="1"/>
  <c r="G2796" i="23"/>
  <c r="I2796" i="23" s="1"/>
  <c r="G2797" i="23"/>
  <c r="I2797" i="23" s="1"/>
  <c r="G2798" i="23"/>
  <c r="I2798" i="23" s="1"/>
  <c r="G2799" i="23"/>
  <c r="I2799" i="23" s="1"/>
  <c r="G2800" i="23"/>
  <c r="I2800" i="23" s="1"/>
  <c r="G2801" i="23"/>
  <c r="I2801" i="23" s="1"/>
  <c r="G2802" i="23"/>
  <c r="I2802" i="23" s="1"/>
  <c r="G2803" i="23"/>
  <c r="I2803" i="23" s="1"/>
  <c r="G2804" i="23"/>
  <c r="I2804" i="23" s="1"/>
  <c r="G2805" i="23"/>
  <c r="I2805" i="23" s="1"/>
  <c r="G2806" i="23"/>
  <c r="I2806" i="23" s="1"/>
  <c r="G2807" i="23"/>
  <c r="I2807" i="23" s="1"/>
  <c r="G2808" i="23"/>
  <c r="I2808" i="23" s="1"/>
  <c r="G2809" i="23"/>
  <c r="I2809" i="23" s="1"/>
  <c r="G2810" i="23"/>
  <c r="I2810" i="23" s="1"/>
  <c r="G2811" i="23"/>
  <c r="I2811" i="23" s="1"/>
  <c r="G2812" i="23"/>
  <c r="I2812" i="23" s="1"/>
  <c r="G2813" i="23"/>
  <c r="I2813" i="23" s="1"/>
  <c r="G2814" i="23"/>
  <c r="I2814" i="23" s="1"/>
  <c r="G2815" i="23"/>
  <c r="I2815" i="23" s="1"/>
  <c r="G2816" i="23"/>
  <c r="I2816" i="23" s="1"/>
  <c r="G2817" i="23"/>
  <c r="I2817" i="23" s="1"/>
  <c r="G2818" i="23"/>
  <c r="I2818" i="23" s="1"/>
  <c r="G2819" i="23"/>
  <c r="I2819" i="23" s="1"/>
  <c r="G2820" i="23"/>
  <c r="I2820" i="23" s="1"/>
  <c r="G2821" i="23"/>
  <c r="I2821" i="23" s="1"/>
  <c r="G2822" i="23"/>
  <c r="I2822" i="23" s="1"/>
  <c r="G2823" i="23"/>
  <c r="I2823" i="23" s="1"/>
  <c r="G2824" i="23"/>
  <c r="I2824" i="23" s="1"/>
  <c r="G2825" i="23"/>
  <c r="I2825" i="23" s="1"/>
  <c r="G2826" i="23"/>
  <c r="I2826" i="23" s="1"/>
  <c r="G2827" i="23"/>
  <c r="I2827" i="23" s="1"/>
  <c r="G2828" i="23"/>
  <c r="I2828" i="23" s="1"/>
  <c r="G2829" i="23"/>
  <c r="I2829" i="23" s="1"/>
  <c r="G2830" i="23"/>
  <c r="I2830" i="23" s="1"/>
  <c r="G2831" i="23"/>
  <c r="I2831" i="23" s="1"/>
  <c r="G2832" i="23"/>
  <c r="I2832" i="23" s="1"/>
  <c r="G2833" i="23"/>
  <c r="I2833" i="23" s="1"/>
  <c r="G2834" i="23"/>
  <c r="I2834" i="23" s="1"/>
  <c r="G2835" i="23"/>
  <c r="I2835" i="23" s="1"/>
  <c r="G2836" i="23"/>
  <c r="I2836" i="23" s="1"/>
  <c r="G2837" i="23"/>
  <c r="I2837" i="23" s="1"/>
  <c r="G2838" i="23"/>
  <c r="I2838" i="23" s="1"/>
  <c r="G2839" i="23"/>
  <c r="I2839" i="23" s="1"/>
  <c r="G2840" i="23"/>
  <c r="I2840" i="23" s="1"/>
  <c r="G2841" i="23"/>
  <c r="I2841" i="23" s="1"/>
  <c r="G2842" i="23"/>
  <c r="I2842" i="23" s="1"/>
  <c r="G2843" i="23"/>
  <c r="I2843" i="23" s="1"/>
  <c r="G2844" i="23"/>
  <c r="I2844" i="23" s="1"/>
  <c r="G2845" i="23"/>
  <c r="I2845" i="23" s="1"/>
  <c r="G2846" i="23"/>
  <c r="I2846" i="23" s="1"/>
  <c r="G2847" i="23"/>
  <c r="I2847" i="23" s="1"/>
  <c r="G2848" i="23"/>
  <c r="I2848" i="23" s="1"/>
  <c r="G2849" i="23"/>
  <c r="I2849" i="23" s="1"/>
  <c r="G2850" i="23"/>
  <c r="I2850" i="23" s="1"/>
  <c r="G2851" i="23"/>
  <c r="I2851" i="23" s="1"/>
  <c r="G2852" i="23"/>
  <c r="I2852" i="23" s="1"/>
  <c r="G2853" i="23"/>
  <c r="I2853" i="23" s="1"/>
  <c r="G2854" i="23"/>
  <c r="I2854" i="23" s="1"/>
  <c r="G2856" i="23"/>
  <c r="I2856" i="23" s="1"/>
  <c r="I2857" i="23"/>
  <c r="I2858" i="23"/>
  <c r="I2859" i="23"/>
  <c r="I2860" i="23"/>
  <c r="I2861" i="23"/>
  <c r="I2862" i="23"/>
  <c r="I2863" i="23"/>
  <c r="I2864" i="23"/>
  <c r="I2865" i="23"/>
  <c r="I2866" i="23"/>
  <c r="I2867" i="23"/>
  <c r="I2868" i="23"/>
  <c r="I2869" i="23"/>
  <c r="I2870" i="23"/>
  <c r="I2871" i="23"/>
  <c r="I2872" i="23"/>
  <c r="I2873" i="23"/>
  <c r="I2874" i="23"/>
  <c r="I2875" i="23"/>
  <c r="I2876" i="23"/>
  <c r="I2877" i="23"/>
  <c r="I2878" i="23"/>
  <c r="I2879" i="23"/>
  <c r="I2880" i="23"/>
  <c r="I2881" i="23"/>
  <c r="I2882" i="23"/>
  <c r="I2883" i="23"/>
  <c r="I2884" i="23"/>
  <c r="I2885" i="23"/>
  <c r="I2886" i="23"/>
  <c r="I2887" i="23"/>
  <c r="I2888" i="23"/>
  <c r="I2889" i="23"/>
  <c r="I2890" i="23"/>
  <c r="I2891" i="23"/>
  <c r="I2892" i="23"/>
  <c r="I2893" i="23"/>
  <c r="I2894" i="23"/>
  <c r="I2895" i="23"/>
  <c r="I2896" i="23"/>
  <c r="I2897" i="23"/>
  <c r="I2898" i="23"/>
  <c r="I2899" i="23"/>
  <c r="I2900" i="23"/>
  <c r="I2901" i="23"/>
  <c r="I2902" i="23"/>
  <c r="I2903" i="23"/>
  <c r="I2904" i="23"/>
  <c r="I2905" i="23"/>
  <c r="I2906" i="23"/>
  <c r="I2907" i="23"/>
  <c r="I2908" i="23"/>
  <c r="I2909" i="23"/>
  <c r="I2910" i="23"/>
  <c r="I2911" i="23"/>
  <c r="I2912" i="23"/>
  <c r="I2913" i="23"/>
  <c r="I2914" i="23"/>
  <c r="I2915" i="23"/>
  <c r="I2916" i="23"/>
  <c r="I2917" i="23"/>
  <c r="I2918" i="23"/>
  <c r="I2919" i="23"/>
  <c r="I2920" i="23"/>
  <c r="I2921" i="23"/>
  <c r="I2922" i="23"/>
  <c r="I2923" i="23"/>
  <c r="I2924" i="23"/>
  <c r="I2925" i="23"/>
  <c r="I2926" i="23"/>
  <c r="I2927" i="23"/>
  <c r="I2928" i="23"/>
  <c r="I2929" i="23"/>
  <c r="I2930" i="23"/>
  <c r="I2931" i="23"/>
  <c r="I2932" i="23"/>
  <c r="I2933" i="23"/>
  <c r="I2934" i="23"/>
  <c r="I2935" i="23"/>
  <c r="I2936" i="23"/>
  <c r="I2937" i="23"/>
  <c r="I2938" i="23"/>
  <c r="I2939" i="23"/>
  <c r="I2940" i="23"/>
  <c r="I2941" i="23"/>
  <c r="I2942" i="23"/>
  <c r="I2943" i="23"/>
  <c r="I2944" i="23"/>
  <c r="I2945" i="23"/>
  <c r="I2946" i="23"/>
  <c r="I2947" i="23"/>
  <c r="I2948" i="23"/>
  <c r="I2949" i="23"/>
  <c r="I2950" i="23"/>
  <c r="I2951" i="23"/>
  <c r="I2952" i="23"/>
  <c r="I2953" i="23"/>
  <c r="I2954" i="23"/>
  <c r="I2955" i="23"/>
  <c r="I2958" i="23"/>
  <c r="G2959" i="23"/>
  <c r="I2959" i="23" s="1"/>
  <c r="G2960" i="23"/>
  <c r="I2960" i="23" s="1"/>
  <c r="G2961" i="23"/>
  <c r="I2961" i="23" s="1"/>
  <c r="G2962" i="23"/>
  <c r="I2962" i="23" s="1"/>
  <c r="G2963" i="23"/>
  <c r="I2963" i="23" s="1"/>
  <c r="G2964" i="23"/>
  <c r="I2964" i="23" s="1"/>
  <c r="G2965" i="23"/>
  <c r="I2965" i="23" s="1"/>
  <c r="G2966" i="23"/>
  <c r="I2966" i="23" s="1"/>
  <c r="G2967" i="23"/>
  <c r="I2967" i="23" s="1"/>
  <c r="G2968" i="23"/>
  <c r="I2968" i="23" s="1"/>
  <c r="G2969" i="23"/>
  <c r="I2969" i="23" s="1"/>
  <c r="G2970" i="23"/>
  <c r="I2970" i="23" s="1"/>
  <c r="G2971" i="23"/>
  <c r="I2971" i="23" s="1"/>
  <c r="G2972" i="23"/>
  <c r="I2972" i="23" s="1"/>
  <c r="G2973" i="23"/>
  <c r="I2973" i="23" s="1"/>
  <c r="G2974" i="23"/>
  <c r="I2974" i="23" s="1"/>
  <c r="G2975" i="23"/>
  <c r="I2975" i="23" s="1"/>
  <c r="G2976" i="23"/>
  <c r="I2976" i="23" s="1"/>
  <c r="G2977" i="23"/>
  <c r="I2977" i="23" s="1"/>
  <c r="G2978" i="23"/>
  <c r="I2978" i="23" s="1"/>
  <c r="G2979" i="23"/>
  <c r="I2979" i="23" s="1"/>
  <c r="G2980" i="23"/>
  <c r="I2980" i="23" s="1"/>
  <c r="G2981" i="23"/>
  <c r="I2981" i="23" s="1"/>
  <c r="G2982" i="23"/>
  <c r="I2982" i="23" s="1"/>
  <c r="G2983" i="23"/>
  <c r="I2983" i="23" s="1"/>
  <c r="G2984" i="23"/>
  <c r="I2984" i="23" s="1"/>
  <c r="G2985" i="23"/>
  <c r="I2985" i="23" s="1"/>
  <c r="G2986" i="23"/>
  <c r="I2986" i="23" s="1"/>
  <c r="G2987" i="23"/>
  <c r="I2987" i="23" s="1"/>
  <c r="G2988" i="23"/>
  <c r="I2988" i="23" s="1"/>
  <c r="G2989" i="23"/>
  <c r="I2989" i="23" s="1"/>
  <c r="G2990" i="23"/>
  <c r="I2990" i="23" s="1"/>
  <c r="G2991" i="23"/>
  <c r="I2991" i="23" s="1"/>
  <c r="G2992" i="23"/>
  <c r="I2992" i="23" s="1"/>
  <c r="G2993" i="23"/>
  <c r="I2993" i="23" s="1"/>
  <c r="G2994" i="23"/>
  <c r="I2994" i="23" s="1"/>
  <c r="G2995" i="23"/>
  <c r="I2995" i="23" s="1"/>
  <c r="G2996" i="23"/>
  <c r="I2996" i="23" s="1"/>
  <c r="G2997" i="23"/>
  <c r="I2997" i="23" s="1"/>
  <c r="G2998" i="23"/>
  <c r="I2998" i="23" s="1"/>
  <c r="G2999" i="23"/>
  <c r="I2999" i="23" s="1"/>
  <c r="G3000" i="23"/>
  <c r="I3000" i="23" s="1"/>
  <c r="G3001" i="23"/>
  <c r="I3001" i="23" s="1"/>
  <c r="G3002" i="23"/>
  <c r="I3002" i="23" s="1"/>
  <c r="G3003" i="23"/>
  <c r="I3003" i="23" s="1"/>
  <c r="G3004" i="23"/>
  <c r="I3004" i="23" s="1"/>
  <c r="G3005" i="23"/>
  <c r="I3005" i="23" s="1"/>
  <c r="G3006" i="23"/>
  <c r="I3006" i="23" s="1"/>
  <c r="G3007" i="23"/>
  <c r="I3007" i="23" s="1"/>
  <c r="G3008" i="23"/>
  <c r="I3008" i="23" s="1"/>
  <c r="G3009" i="23"/>
  <c r="I3009" i="23" s="1"/>
  <c r="G3010" i="23"/>
  <c r="I3010" i="23" s="1"/>
  <c r="G3011" i="23"/>
  <c r="I3011" i="23" s="1"/>
  <c r="G3012" i="23"/>
  <c r="I3012" i="23" s="1"/>
  <c r="G3013" i="23"/>
  <c r="I3013" i="23" s="1"/>
  <c r="G3014" i="23"/>
  <c r="I3014" i="23" s="1"/>
  <c r="G3015" i="23"/>
  <c r="I3015" i="23" s="1"/>
  <c r="G3016" i="23"/>
  <c r="I3016" i="23" s="1"/>
  <c r="G3017" i="23"/>
  <c r="I3017" i="23" s="1"/>
  <c r="G3018" i="23"/>
  <c r="I3018" i="23" s="1"/>
  <c r="G3019" i="23"/>
  <c r="I3019" i="23" s="1"/>
  <c r="G3020" i="23"/>
  <c r="I3020" i="23" s="1"/>
  <c r="G3021" i="23"/>
  <c r="I3021" i="23" s="1"/>
  <c r="G3022" i="23"/>
  <c r="I3022" i="23" s="1"/>
  <c r="G3023" i="23"/>
  <c r="I3023" i="23" s="1"/>
  <c r="G3024" i="23"/>
  <c r="I3024" i="23" s="1"/>
  <c r="G3025" i="23"/>
  <c r="I3025" i="23" s="1"/>
  <c r="G3026" i="23"/>
  <c r="I3026" i="23" s="1"/>
  <c r="G3027" i="23"/>
  <c r="I3027" i="23" s="1"/>
  <c r="G3028" i="23"/>
  <c r="I3028" i="23" s="1"/>
  <c r="G3029" i="23"/>
  <c r="I3029" i="23" s="1"/>
  <c r="G3030" i="23"/>
  <c r="I3030" i="23" s="1"/>
  <c r="G3031" i="23"/>
  <c r="I3031" i="23" s="1"/>
  <c r="G3032" i="23"/>
  <c r="I3032" i="23" s="1"/>
  <c r="G3033" i="23"/>
  <c r="I3033" i="23" s="1"/>
  <c r="G3034" i="23"/>
  <c r="I3034" i="23" s="1"/>
  <c r="G3035" i="23"/>
  <c r="I3035" i="23" s="1"/>
  <c r="G3036" i="23"/>
  <c r="I3036" i="23" s="1"/>
  <c r="G3037" i="23"/>
  <c r="I3037" i="23" s="1"/>
  <c r="G3038" i="23"/>
  <c r="I3038" i="23" s="1"/>
  <c r="G3039" i="23"/>
  <c r="I3039" i="23" s="1"/>
  <c r="G3040" i="23"/>
  <c r="I3040" i="23" s="1"/>
  <c r="G3041" i="23"/>
  <c r="I3041" i="23" s="1"/>
  <c r="G3042" i="23"/>
  <c r="I3042" i="23" s="1"/>
  <c r="G3043" i="23"/>
  <c r="I3043" i="23" s="1"/>
  <c r="G3044" i="23"/>
  <c r="I3044" i="23" s="1"/>
  <c r="G3045" i="23"/>
  <c r="I3045" i="23" s="1"/>
  <c r="G3046" i="23"/>
  <c r="I3046" i="23" s="1"/>
  <c r="G3047" i="23"/>
  <c r="I3047" i="23" s="1"/>
  <c r="G3048" i="23"/>
  <c r="I3048" i="23" s="1"/>
  <c r="G3049" i="23"/>
  <c r="I3049" i="23" s="1"/>
  <c r="G3050" i="23"/>
  <c r="I3050" i="23" s="1"/>
  <c r="G3051" i="23"/>
  <c r="I3051" i="23" s="1"/>
  <c r="G3052" i="23"/>
  <c r="I3052" i="23" s="1"/>
  <c r="G3053" i="23"/>
  <c r="I3053" i="23" s="1"/>
  <c r="G3054" i="23"/>
  <c r="I3054" i="23" s="1"/>
  <c r="G3055" i="23"/>
  <c r="I3055" i="23" s="1"/>
  <c r="G3056" i="23"/>
  <c r="I3056" i="23" s="1"/>
  <c r="G3057" i="23"/>
  <c r="I3057" i="23" s="1"/>
  <c r="G3058" i="23"/>
  <c r="I3058" i="23" s="1"/>
  <c r="G3059" i="23"/>
  <c r="I3059" i="23" s="1"/>
  <c r="G3060" i="23"/>
  <c r="I3060" i="23" s="1"/>
  <c r="G3061" i="23"/>
  <c r="I3061" i="23" s="1"/>
  <c r="G3062" i="23"/>
  <c r="I3062" i="23" s="1"/>
  <c r="G3063" i="23"/>
  <c r="I3063" i="23" s="1"/>
  <c r="G3064" i="23"/>
  <c r="I3064" i="23" s="1"/>
  <c r="G3065" i="23"/>
  <c r="I3065" i="23" s="1"/>
  <c r="G3066" i="23"/>
  <c r="I3066" i="23" s="1"/>
  <c r="G3067" i="23"/>
  <c r="I3067" i="23" s="1"/>
  <c r="G3068" i="23"/>
  <c r="I3068" i="23" s="1"/>
  <c r="G3069" i="23"/>
  <c r="I3069" i="23" s="1"/>
  <c r="G3070" i="23"/>
  <c r="I3070" i="23" s="1"/>
  <c r="G3071" i="23"/>
  <c r="I3071" i="23" s="1"/>
  <c r="G3072" i="23"/>
  <c r="I3072" i="23" s="1"/>
  <c r="G3073" i="23"/>
  <c r="I3073" i="23" s="1"/>
  <c r="G3074" i="23"/>
  <c r="I3074" i="23" s="1"/>
  <c r="G3075" i="23"/>
  <c r="I3075" i="23" s="1"/>
  <c r="G3076" i="23"/>
  <c r="I3076" i="23" s="1"/>
  <c r="G3077" i="23"/>
  <c r="I3077" i="23" s="1"/>
  <c r="G3078" i="23"/>
  <c r="I3078" i="23" s="1"/>
  <c r="G3079" i="23"/>
  <c r="I3079" i="23" s="1"/>
  <c r="G3080" i="23"/>
  <c r="I3080" i="23" s="1"/>
  <c r="G3081" i="23"/>
  <c r="I3081" i="23" s="1"/>
  <c r="G3082" i="23"/>
  <c r="I3082" i="23" s="1"/>
  <c r="G3083" i="23"/>
  <c r="I3083" i="23" s="1"/>
  <c r="G3084" i="23"/>
  <c r="I3084" i="23" s="1"/>
  <c r="G3085" i="23"/>
  <c r="I3085" i="23" s="1"/>
  <c r="G3086" i="23"/>
  <c r="I3086" i="23" s="1"/>
  <c r="G3087" i="23"/>
  <c r="I3087" i="23" s="1"/>
  <c r="G3088" i="23"/>
  <c r="I3088" i="23" s="1"/>
  <c r="G3089" i="23"/>
  <c r="I3089" i="23" s="1"/>
  <c r="G3090" i="23"/>
  <c r="I3090" i="23" s="1"/>
  <c r="G3091" i="23"/>
  <c r="I3091" i="23" s="1"/>
  <c r="G3092" i="23"/>
  <c r="I3092" i="23" s="1"/>
  <c r="G3093" i="23"/>
  <c r="I3093" i="23" s="1"/>
  <c r="G3094" i="23"/>
  <c r="I3094" i="23" s="1"/>
  <c r="G3095" i="23"/>
  <c r="I3095" i="23" s="1"/>
  <c r="G3096" i="23"/>
  <c r="I3096" i="23" s="1"/>
  <c r="G3097" i="23"/>
  <c r="I3097" i="23" s="1"/>
  <c r="G3098" i="23"/>
  <c r="I3098" i="23" s="1"/>
  <c r="G3099" i="23"/>
  <c r="I3099" i="23" s="1"/>
  <c r="G3100" i="23"/>
  <c r="I3100" i="23" s="1"/>
  <c r="G3101" i="23"/>
  <c r="I3101" i="23" s="1"/>
  <c r="G3102" i="23"/>
  <c r="I3102" i="23" s="1"/>
  <c r="G3103" i="23"/>
  <c r="I3103" i="23" s="1"/>
  <c r="G3104" i="23"/>
  <c r="I3104" i="23" s="1"/>
  <c r="G3105" i="23"/>
  <c r="I3105" i="23" s="1"/>
  <c r="G3106" i="23"/>
  <c r="I3106" i="23" s="1"/>
  <c r="G3107" i="23"/>
  <c r="I3107" i="23" s="1"/>
  <c r="G3108" i="23"/>
  <c r="I3108" i="23" s="1"/>
  <c r="G3109" i="23"/>
  <c r="I3109" i="23" s="1"/>
  <c r="G3110" i="23"/>
  <c r="I3110" i="23" s="1"/>
  <c r="G3111" i="23"/>
  <c r="I3111" i="23" s="1"/>
  <c r="G3112" i="23"/>
  <c r="I3112" i="23" s="1"/>
  <c r="G3113" i="23"/>
  <c r="I3113" i="23" s="1"/>
  <c r="G3114" i="23"/>
  <c r="I3114" i="23" s="1"/>
  <c r="G3115" i="23"/>
  <c r="I3115" i="23" s="1"/>
  <c r="G3116" i="23"/>
  <c r="I3116" i="23" s="1"/>
  <c r="G3117" i="23"/>
  <c r="I3117" i="23" s="1"/>
  <c r="G3118" i="23"/>
  <c r="I3118" i="23" s="1"/>
  <c r="G3119" i="23"/>
  <c r="I3119" i="23" s="1"/>
  <c r="G3120" i="23"/>
  <c r="I3120" i="23" s="1"/>
  <c r="G3121" i="23"/>
  <c r="I3121" i="23" s="1"/>
  <c r="G3122" i="23"/>
  <c r="I3122" i="23" s="1"/>
  <c r="G3123" i="23"/>
  <c r="I3123" i="23" s="1"/>
  <c r="G3124" i="23"/>
  <c r="I3124" i="23" s="1"/>
  <c r="G3125" i="23"/>
  <c r="I3125" i="23" s="1"/>
  <c r="G3126" i="23"/>
  <c r="I3126" i="23" s="1"/>
  <c r="G3127" i="23"/>
  <c r="I3127" i="23" s="1"/>
  <c r="G3128" i="23"/>
  <c r="I3128" i="23" s="1"/>
  <c r="G3129" i="23"/>
  <c r="I3129" i="23" s="1"/>
  <c r="G3130" i="23"/>
  <c r="I3130" i="23" s="1"/>
  <c r="G3131" i="23"/>
  <c r="I3131" i="23" s="1"/>
  <c r="G3132" i="23"/>
  <c r="I3132" i="23" s="1"/>
  <c r="G3133" i="23"/>
  <c r="I3133" i="23" s="1"/>
  <c r="G3134" i="23"/>
  <c r="I3134" i="23" s="1"/>
  <c r="G3135" i="23"/>
  <c r="I3135" i="23" s="1"/>
  <c r="G3136" i="23"/>
  <c r="I3136" i="23" s="1"/>
  <c r="G3137" i="23"/>
  <c r="I3137" i="23" s="1"/>
  <c r="G3138" i="23"/>
  <c r="I3138" i="23" s="1"/>
  <c r="G3139" i="23"/>
  <c r="I3139" i="23" s="1"/>
  <c r="G3140" i="23"/>
  <c r="I3140" i="23" s="1"/>
  <c r="G3141" i="23"/>
  <c r="I3141" i="23" s="1"/>
  <c r="G3142" i="23"/>
  <c r="I3142" i="23" s="1"/>
  <c r="G3143" i="23"/>
  <c r="I3143" i="23" s="1"/>
  <c r="G3144" i="23"/>
  <c r="I3144" i="23" s="1"/>
  <c r="G3145" i="23"/>
  <c r="I3145" i="23" s="1"/>
  <c r="G3146" i="23"/>
  <c r="I3146" i="23" s="1"/>
  <c r="G3147" i="23"/>
  <c r="I3147" i="23" s="1"/>
  <c r="G3148" i="23"/>
  <c r="I3148" i="23" s="1"/>
  <c r="G3149" i="23"/>
  <c r="I3149" i="23" s="1"/>
  <c r="G3150" i="23"/>
  <c r="I3150" i="23" s="1"/>
  <c r="G3151" i="23"/>
  <c r="I3151" i="23" s="1"/>
  <c r="G3152" i="23"/>
  <c r="I3152" i="23" s="1"/>
  <c r="G3153" i="23"/>
  <c r="I3153" i="23" s="1"/>
  <c r="G3154" i="23"/>
  <c r="I3154" i="23" s="1"/>
  <c r="G3155" i="23"/>
  <c r="I3155" i="23" s="1"/>
  <c r="G3156" i="23"/>
  <c r="I3156" i="23" s="1"/>
  <c r="G3157" i="23"/>
  <c r="I3157" i="23" s="1"/>
  <c r="G3158" i="23"/>
  <c r="I3158" i="23" s="1"/>
  <c r="G3159" i="23"/>
  <c r="I3159" i="23" s="1"/>
  <c r="G3160" i="23"/>
  <c r="I3160" i="23" s="1"/>
  <c r="G3161" i="23"/>
  <c r="I3161" i="23" s="1"/>
  <c r="G3162" i="23"/>
  <c r="I3162" i="23" s="1"/>
  <c r="G3163" i="23"/>
  <c r="I3163" i="23" s="1"/>
  <c r="G3164" i="23"/>
  <c r="I3164" i="23" s="1"/>
  <c r="G3165" i="23"/>
  <c r="I3165" i="23" s="1"/>
  <c r="G3166" i="23"/>
  <c r="I3166" i="23" s="1"/>
  <c r="G3167" i="23"/>
  <c r="I3167" i="23" s="1"/>
  <c r="G3168" i="23"/>
  <c r="I3168" i="23" s="1"/>
  <c r="G3169" i="23"/>
  <c r="I3169" i="23" s="1"/>
  <c r="G3170" i="23"/>
  <c r="I3170" i="23" s="1"/>
  <c r="G3171" i="23"/>
  <c r="I3171" i="23" s="1"/>
  <c r="G3172" i="23"/>
  <c r="I3172" i="23" s="1"/>
  <c r="G3173" i="23"/>
  <c r="I3173" i="23" s="1"/>
  <c r="G3174" i="23"/>
  <c r="I3174" i="23" s="1"/>
  <c r="G3175" i="23"/>
  <c r="I3175" i="23" s="1"/>
  <c r="G3176" i="23"/>
  <c r="I3176" i="23" s="1"/>
  <c r="G3177" i="23"/>
  <c r="I3177" i="23" s="1"/>
  <c r="G3178" i="23"/>
  <c r="I3178" i="23" s="1"/>
  <c r="G3179" i="23"/>
  <c r="I3179" i="23" s="1"/>
  <c r="G3180" i="23"/>
  <c r="I3180" i="23" s="1"/>
  <c r="G3181" i="23"/>
  <c r="I3181" i="23" s="1"/>
  <c r="G3182" i="23"/>
  <c r="I3182" i="23" s="1"/>
  <c r="G3183" i="23"/>
  <c r="I3183" i="23" s="1"/>
  <c r="G3184" i="23"/>
  <c r="I3184" i="23" s="1"/>
  <c r="G3185" i="23"/>
  <c r="I3185" i="23" s="1"/>
  <c r="G3186" i="23"/>
  <c r="I3186" i="23" s="1"/>
  <c r="G3187" i="23"/>
  <c r="I3187" i="23" s="1"/>
  <c r="G3188" i="23"/>
  <c r="I3188" i="23" s="1"/>
  <c r="G3189" i="23"/>
  <c r="I3189" i="23" s="1"/>
  <c r="G3190" i="23"/>
  <c r="I3190" i="23" s="1"/>
  <c r="G3191" i="23"/>
  <c r="I3191" i="23" s="1"/>
  <c r="G3192" i="23"/>
  <c r="I3192" i="23" s="1"/>
  <c r="G3193" i="23"/>
  <c r="I3193" i="23" s="1"/>
  <c r="G3194" i="23"/>
  <c r="I3194" i="23" s="1"/>
  <c r="G3195" i="23"/>
  <c r="I3195" i="23" s="1"/>
  <c r="G3196" i="23"/>
  <c r="I3196" i="23" s="1"/>
  <c r="G3197" i="23"/>
  <c r="I3197" i="23" s="1"/>
  <c r="G3198" i="23"/>
  <c r="I3198" i="23" s="1"/>
  <c r="G3199" i="23"/>
  <c r="I3199" i="23" s="1"/>
  <c r="G3200" i="23"/>
  <c r="I3200" i="23" s="1"/>
  <c r="G3201" i="23"/>
  <c r="I3201" i="23" s="1"/>
  <c r="G3221" i="23"/>
  <c r="G3222" i="23"/>
  <c r="I3222" i="23" s="1"/>
  <c r="G3223" i="23"/>
  <c r="I3223" i="23" s="1"/>
  <c r="G3224" i="23"/>
  <c r="I3224" i="23" s="1"/>
  <c r="G3225" i="23"/>
  <c r="I3225" i="23" s="1"/>
  <c r="G3226" i="23"/>
  <c r="I3226" i="23" s="1"/>
  <c r="G3227" i="23"/>
  <c r="I3227" i="23" s="1"/>
  <c r="G3228" i="23"/>
  <c r="I3228" i="23" s="1"/>
  <c r="G3229" i="23"/>
  <c r="I3229" i="23" s="1"/>
  <c r="G3230" i="23"/>
  <c r="I3230" i="23" s="1"/>
  <c r="G3231" i="23"/>
  <c r="I3231" i="23" s="1"/>
  <c r="G3232" i="23"/>
  <c r="I3232" i="23" s="1"/>
  <c r="G3233" i="23"/>
  <c r="I3233" i="23" s="1"/>
  <c r="G3234" i="23"/>
  <c r="I3234" i="23" s="1"/>
  <c r="G3235" i="23"/>
  <c r="I3235" i="23" s="1"/>
  <c r="G3236" i="23"/>
  <c r="I3236" i="23" s="1"/>
  <c r="G3237" i="23"/>
  <c r="I3237" i="23" s="1"/>
  <c r="G3238" i="23"/>
  <c r="I3238" i="23" s="1"/>
  <c r="G3239" i="23"/>
  <c r="I3239" i="23" s="1"/>
  <c r="G3240" i="23"/>
  <c r="I3240" i="23" s="1"/>
  <c r="G3241" i="23"/>
  <c r="I3241" i="23" s="1"/>
  <c r="G3242" i="23"/>
  <c r="I3242" i="23" s="1"/>
  <c r="G3243" i="23"/>
  <c r="I3243" i="23" s="1"/>
  <c r="G3244" i="23"/>
  <c r="I3244" i="23" s="1"/>
  <c r="G3245" i="23"/>
  <c r="I3245" i="23" s="1"/>
  <c r="G3246" i="23"/>
  <c r="I3246" i="23" s="1"/>
  <c r="G3247" i="23"/>
  <c r="I3247" i="23" s="1"/>
  <c r="G3248" i="23"/>
  <c r="I3248" i="23" s="1"/>
  <c r="G3249" i="23"/>
  <c r="I3249" i="23" s="1"/>
  <c r="G3250" i="23"/>
  <c r="I3250" i="23" s="1"/>
  <c r="G3251" i="23"/>
  <c r="I3251" i="23" s="1"/>
  <c r="G3252" i="23"/>
  <c r="I3252" i="23" s="1"/>
  <c r="G3253" i="23"/>
  <c r="I3253" i="23" s="1"/>
  <c r="G3254" i="23"/>
  <c r="I3254" i="23" s="1"/>
  <c r="G3255" i="23"/>
  <c r="I3255" i="23" s="1"/>
  <c r="G3256" i="23"/>
  <c r="I3256" i="23" s="1"/>
  <c r="G3257" i="23"/>
  <c r="I3257" i="23" s="1"/>
  <c r="G3258" i="23"/>
  <c r="I3258" i="23" s="1"/>
  <c r="G3259" i="23"/>
  <c r="I3259" i="23" s="1"/>
  <c r="G3260" i="23"/>
  <c r="I3260" i="23" s="1"/>
  <c r="G3261" i="23"/>
  <c r="I3261" i="23" s="1"/>
  <c r="G3262" i="23"/>
  <c r="I3262" i="23" s="1"/>
  <c r="G3263" i="23"/>
  <c r="I3263" i="23" s="1"/>
  <c r="G3264" i="23"/>
  <c r="I3264" i="23" s="1"/>
  <c r="G3265" i="23"/>
  <c r="I3265" i="23" s="1"/>
  <c r="G3266" i="23"/>
  <c r="I3266" i="23" s="1"/>
  <c r="G3267" i="23"/>
  <c r="I3267" i="23" s="1"/>
  <c r="G3268" i="23"/>
  <c r="I3268" i="23" s="1"/>
  <c r="G3269" i="23"/>
  <c r="I3269" i="23" s="1"/>
  <c r="G3270" i="23"/>
  <c r="I3270" i="23" s="1"/>
  <c r="G3271" i="23"/>
  <c r="I3271" i="23" s="1"/>
  <c r="G3272" i="23"/>
  <c r="I3272" i="23" s="1"/>
  <c r="G3273" i="23"/>
  <c r="I3273" i="23" s="1"/>
  <c r="G3274" i="23"/>
  <c r="I3274" i="23" s="1"/>
  <c r="G3275" i="23"/>
  <c r="I3275" i="23" s="1"/>
  <c r="G3276" i="23"/>
  <c r="I3276" i="23" s="1"/>
  <c r="G3277" i="23"/>
  <c r="I3277" i="23" s="1"/>
  <c r="G3278" i="23"/>
  <c r="I3278" i="23" s="1"/>
  <c r="G3279" i="23"/>
  <c r="I3279" i="23" s="1"/>
  <c r="G3280" i="23"/>
  <c r="I3280" i="23" s="1"/>
  <c r="G3281" i="23"/>
  <c r="I3281" i="23" s="1"/>
  <c r="G3282" i="23"/>
  <c r="I3282" i="23" s="1"/>
  <c r="G3283" i="23"/>
  <c r="I3283" i="23" s="1"/>
  <c r="G3284" i="23"/>
  <c r="I3284" i="23" s="1"/>
  <c r="G3285" i="23"/>
  <c r="I3285" i="23" s="1"/>
  <c r="G3286" i="23"/>
  <c r="I3286" i="23" s="1"/>
  <c r="G3287" i="23"/>
  <c r="I3287" i="23" s="1"/>
  <c r="G3288" i="23"/>
  <c r="I3288" i="23" s="1"/>
  <c r="G3289" i="23"/>
  <c r="I3289" i="23" s="1"/>
  <c r="G3290" i="23"/>
  <c r="I3290" i="23" s="1"/>
  <c r="G3291" i="23"/>
  <c r="I3291" i="23" s="1"/>
  <c r="G3292" i="23"/>
  <c r="I3292" i="23" s="1"/>
  <c r="G3293" i="23"/>
  <c r="I3293" i="23" s="1"/>
  <c r="G3294" i="23"/>
  <c r="I3294" i="23" s="1"/>
  <c r="G3295" i="23"/>
  <c r="I3295" i="23" s="1"/>
  <c r="G3296" i="23"/>
  <c r="I3296" i="23" s="1"/>
  <c r="G3297" i="23"/>
  <c r="I3297" i="23" s="1"/>
  <c r="G3298" i="23"/>
  <c r="I3298" i="23" s="1"/>
  <c r="G3299" i="23"/>
  <c r="I3299" i="23" s="1"/>
  <c r="G3300" i="23"/>
  <c r="I3300" i="23" s="1"/>
  <c r="G3301" i="23"/>
  <c r="I3301" i="23" s="1"/>
  <c r="G3302" i="23"/>
  <c r="I3302" i="23" s="1"/>
  <c r="G3303" i="23"/>
  <c r="I3303" i="23" s="1"/>
  <c r="G3304" i="23"/>
  <c r="I3304" i="23" s="1"/>
  <c r="G3305" i="23"/>
  <c r="I3305" i="23" s="1"/>
  <c r="G3306" i="23"/>
  <c r="I3306" i="23" s="1"/>
  <c r="G3307" i="23"/>
  <c r="I3307" i="23" s="1"/>
  <c r="G3308" i="23"/>
  <c r="I3308" i="23" s="1"/>
  <c r="G3309" i="23"/>
  <c r="I3309" i="23" s="1"/>
  <c r="G3310" i="23"/>
  <c r="I3310" i="23" s="1"/>
  <c r="G3311" i="23"/>
  <c r="I3311" i="23" s="1"/>
  <c r="G3312" i="23"/>
  <c r="I3312" i="23" s="1"/>
  <c r="G3313" i="23"/>
  <c r="I3313" i="23" s="1"/>
  <c r="G3314" i="23"/>
  <c r="I3314" i="23" s="1"/>
  <c r="G3315" i="23"/>
  <c r="I3315" i="23" s="1"/>
  <c r="G3316" i="23"/>
  <c r="I3316" i="23" s="1"/>
  <c r="G3317" i="23"/>
  <c r="I3317" i="23" s="1"/>
  <c r="G3318" i="23"/>
  <c r="I3318" i="23" s="1"/>
  <c r="G3319" i="23"/>
  <c r="I3319" i="23" s="1"/>
  <c r="G3320" i="23"/>
  <c r="I3320" i="23" s="1"/>
  <c r="G3321" i="23"/>
  <c r="I3321" i="23" s="1"/>
  <c r="G3322" i="23"/>
  <c r="I3322" i="23" s="1"/>
  <c r="G3323" i="23"/>
  <c r="I3323" i="23" s="1"/>
  <c r="G3324" i="23"/>
  <c r="I3324" i="23" s="1"/>
  <c r="G3325" i="23"/>
  <c r="I3325" i="23" s="1"/>
  <c r="G3326" i="23"/>
  <c r="I3326" i="23" s="1"/>
  <c r="G3327" i="23"/>
  <c r="I3327" i="23" s="1"/>
  <c r="G3328" i="23"/>
  <c r="I3328" i="23" s="1"/>
  <c r="G3329" i="23"/>
  <c r="I3329" i="23" s="1"/>
  <c r="G3330" i="23"/>
  <c r="I3330" i="23" s="1"/>
  <c r="G3331" i="23"/>
  <c r="I3331" i="23" s="1"/>
  <c r="G3332" i="23"/>
  <c r="I3332" i="23" s="1"/>
  <c r="G3333" i="23"/>
  <c r="I3333" i="23" s="1"/>
  <c r="G3334" i="23"/>
  <c r="I3334" i="23" s="1"/>
  <c r="G3335" i="23"/>
  <c r="I3335" i="23" s="1"/>
  <c r="G3336" i="23"/>
  <c r="I3336" i="23" s="1"/>
  <c r="G3337" i="23"/>
  <c r="I3337" i="23" s="1"/>
  <c r="G3338" i="23"/>
  <c r="I3338" i="23" s="1"/>
  <c r="G3339" i="23"/>
  <c r="I3339" i="23" s="1"/>
  <c r="G3340" i="23"/>
  <c r="I3340" i="23" s="1"/>
  <c r="G3341" i="23"/>
  <c r="I3341" i="23" s="1"/>
  <c r="G3342" i="23"/>
  <c r="I3342" i="23" s="1"/>
  <c r="G3343" i="23"/>
  <c r="I3343" i="23" s="1"/>
  <c r="G3344" i="23"/>
  <c r="I3344" i="23" s="1"/>
  <c r="G3345" i="23"/>
  <c r="I3345" i="23" s="1"/>
  <c r="G3346" i="23"/>
  <c r="I3346" i="23" s="1"/>
  <c r="G3347" i="23"/>
  <c r="I3347" i="23" s="1"/>
  <c r="G3348" i="23"/>
  <c r="I3348" i="23" s="1"/>
  <c r="G3349" i="23"/>
  <c r="I3349" i="23" s="1"/>
  <c r="G3350" i="23"/>
  <c r="I3350" i="23" s="1"/>
  <c r="G3351" i="23"/>
  <c r="I3351" i="23" s="1"/>
  <c r="G3352" i="23"/>
  <c r="I3352" i="23" s="1"/>
  <c r="G3353" i="23"/>
  <c r="I3353" i="23" s="1"/>
  <c r="G3354" i="23"/>
  <c r="I3354" i="23" s="1"/>
  <c r="G3355" i="23"/>
  <c r="I3355" i="23" s="1"/>
  <c r="G3356" i="23"/>
  <c r="I3356" i="23" s="1"/>
  <c r="G3357" i="23"/>
  <c r="I3357" i="23" s="1"/>
  <c r="G3358" i="23"/>
  <c r="I3358" i="23" s="1"/>
  <c r="G3359" i="23"/>
  <c r="I3359" i="23" s="1"/>
  <c r="G3360" i="23"/>
  <c r="I3360" i="23" s="1"/>
  <c r="G3361" i="23"/>
  <c r="I3361" i="23" s="1"/>
  <c r="G3362" i="23"/>
  <c r="I3362" i="23" s="1"/>
  <c r="G3363" i="23"/>
  <c r="I3363" i="23" s="1"/>
  <c r="G3364" i="23"/>
  <c r="I3364" i="23" s="1"/>
  <c r="G3365" i="23"/>
  <c r="I3365" i="23" s="1"/>
  <c r="G3366" i="23"/>
  <c r="I3366" i="23" s="1"/>
  <c r="G3367" i="23"/>
  <c r="I3367" i="23" s="1"/>
  <c r="G3368" i="23"/>
  <c r="I3368" i="23" s="1"/>
  <c r="G3369" i="23"/>
  <c r="I3369" i="23" s="1"/>
  <c r="G3370" i="23"/>
  <c r="I3370" i="23" s="1"/>
  <c r="G3371" i="23"/>
  <c r="I3371" i="23" s="1"/>
  <c r="G3459" i="23"/>
  <c r="I3459" i="23" s="1"/>
  <c r="G3460" i="23"/>
  <c r="I3460" i="23" s="1"/>
  <c r="G3461" i="23"/>
  <c r="I3461" i="23" s="1"/>
  <c r="G3462" i="23"/>
  <c r="I3462" i="23" s="1"/>
  <c r="G3463" i="23"/>
  <c r="I3463" i="23" s="1"/>
  <c r="G3464" i="23"/>
  <c r="I3464" i="23" s="1"/>
  <c r="G3465" i="23"/>
  <c r="I3465" i="23" s="1"/>
  <c r="G3466" i="23"/>
  <c r="I3466" i="23" s="1"/>
  <c r="G3467" i="23"/>
  <c r="I3467" i="23" s="1"/>
  <c r="G3468" i="23"/>
  <c r="I3468" i="23" s="1"/>
  <c r="G3469" i="23"/>
  <c r="I3469" i="23" s="1"/>
  <c r="G3470" i="23"/>
  <c r="I3470" i="23" s="1"/>
  <c r="G3471" i="23"/>
  <c r="I3471" i="23" s="1"/>
  <c r="G3472" i="23"/>
  <c r="I3472" i="23" s="1"/>
  <c r="G3473" i="23"/>
  <c r="I3473" i="23" s="1"/>
  <c r="G3474" i="23"/>
  <c r="I3474" i="23" s="1"/>
  <c r="G3475" i="23"/>
  <c r="I3475" i="23" s="1"/>
  <c r="G3476" i="23"/>
  <c r="I3476" i="23" s="1"/>
  <c r="G3477" i="23"/>
  <c r="I3477" i="23" s="1"/>
  <c r="G3478" i="23"/>
  <c r="I3478" i="23" s="1"/>
  <c r="G3479" i="23"/>
  <c r="I3479" i="23" s="1"/>
  <c r="G3480" i="23"/>
  <c r="I3480" i="23" s="1"/>
  <c r="G3481" i="23"/>
  <c r="I3481" i="23" s="1"/>
  <c r="G3482" i="23"/>
  <c r="I3482" i="23" s="1"/>
  <c r="G3483" i="23"/>
  <c r="I3483" i="23" s="1"/>
  <c r="G3484" i="23"/>
  <c r="I3484" i="23" s="1"/>
  <c r="G3485" i="23"/>
  <c r="I3485" i="23" s="1"/>
  <c r="G3486" i="23"/>
  <c r="I3486" i="23" s="1"/>
  <c r="G3487" i="23"/>
  <c r="I3487" i="23" s="1"/>
  <c r="G3488" i="23"/>
  <c r="I3488" i="23" s="1"/>
  <c r="G3489" i="23"/>
  <c r="I3489" i="23" s="1"/>
  <c r="G3490" i="23"/>
  <c r="I3490" i="23" s="1"/>
  <c r="G3491" i="23"/>
  <c r="I3491" i="23" s="1"/>
  <c r="G3492" i="23"/>
  <c r="I3492" i="23" s="1"/>
  <c r="G3493" i="23"/>
  <c r="I3493" i="23" s="1"/>
  <c r="G3494" i="23"/>
  <c r="I3494" i="23" s="1"/>
  <c r="G3495" i="23"/>
  <c r="I3495" i="23" s="1"/>
  <c r="G3496" i="23"/>
  <c r="I3496" i="23" s="1"/>
  <c r="G3497" i="23"/>
  <c r="I3497" i="23" s="1"/>
  <c r="G3498" i="23"/>
  <c r="I3498" i="23" s="1"/>
  <c r="G3499" i="23"/>
  <c r="I3499" i="23" s="1"/>
  <c r="G3500" i="23"/>
  <c r="I3500" i="23" s="1"/>
  <c r="G3501" i="23"/>
  <c r="I3501" i="23" s="1"/>
  <c r="G3502" i="23"/>
  <c r="I3502" i="23" s="1"/>
  <c r="G3503" i="23"/>
  <c r="I3503" i="23" s="1"/>
  <c r="G3504" i="23"/>
  <c r="I3504" i="23" s="1"/>
  <c r="G3505" i="23"/>
  <c r="I3505" i="23" s="1"/>
  <c r="G3506" i="23"/>
  <c r="I3506" i="23" s="1"/>
  <c r="G3507" i="23"/>
  <c r="I3507" i="23" s="1"/>
  <c r="G3508" i="23"/>
  <c r="I3508" i="23" s="1"/>
  <c r="G3509" i="23"/>
  <c r="I3509" i="23" s="1"/>
  <c r="G3510" i="23"/>
  <c r="I3510" i="23" s="1"/>
  <c r="G3511" i="23"/>
  <c r="I3511" i="23" s="1"/>
  <c r="G3512" i="23"/>
  <c r="I3512" i="23" s="1"/>
  <c r="G3513" i="23"/>
  <c r="I3513" i="23" s="1"/>
  <c r="G3514" i="23"/>
  <c r="I3514" i="23" s="1"/>
  <c r="G3515" i="23"/>
  <c r="I3515" i="23" s="1"/>
  <c r="G3516" i="23"/>
  <c r="I3516" i="23" s="1"/>
  <c r="G3517" i="23"/>
  <c r="I3517" i="23" s="1"/>
  <c r="G3518" i="23"/>
  <c r="I3518" i="23" s="1"/>
  <c r="G3519" i="23"/>
  <c r="I3519" i="23" s="1"/>
  <c r="G3520" i="23"/>
  <c r="I3520" i="23" s="1"/>
  <c r="G3521" i="23"/>
  <c r="I3521" i="23" s="1"/>
  <c r="G3522" i="23"/>
  <c r="I3522" i="23" s="1"/>
  <c r="G3523" i="23"/>
  <c r="I3523" i="23" s="1"/>
  <c r="G3524" i="23"/>
  <c r="I3524" i="23" s="1"/>
  <c r="G3525" i="23"/>
  <c r="I3525" i="23" s="1"/>
  <c r="G3526" i="23"/>
  <c r="I3526" i="23" s="1"/>
  <c r="G3527" i="23"/>
  <c r="I3527" i="23" s="1"/>
  <c r="G3528" i="23"/>
  <c r="I3528" i="23" s="1"/>
  <c r="G3529" i="23"/>
  <c r="I3529" i="23" s="1"/>
  <c r="G3530" i="23"/>
  <c r="I3530" i="23" s="1"/>
  <c r="G3531" i="23"/>
  <c r="I3531" i="23" s="1"/>
  <c r="G3532" i="23"/>
  <c r="I3532" i="23" s="1"/>
  <c r="G3533" i="23"/>
  <c r="I3533" i="23" s="1"/>
  <c r="G3534" i="23"/>
  <c r="I3534" i="23" s="1"/>
  <c r="G3535" i="23"/>
  <c r="I3535" i="23" s="1"/>
  <c r="G3536" i="23"/>
  <c r="I3536" i="23" s="1"/>
  <c r="G3537" i="23"/>
  <c r="I3537" i="23" s="1"/>
  <c r="G3538" i="23"/>
  <c r="I3538" i="23" s="1"/>
  <c r="G3539" i="23"/>
  <c r="I3539" i="23" s="1"/>
  <c r="G3540" i="23"/>
  <c r="I3540" i="23" s="1"/>
  <c r="G3541" i="23"/>
  <c r="I3541" i="23" s="1"/>
  <c r="G3542" i="23"/>
  <c r="I3542" i="23" s="1"/>
  <c r="G3543" i="23"/>
  <c r="I3543" i="23" s="1"/>
  <c r="G3544" i="23"/>
  <c r="I3544" i="23" s="1"/>
  <c r="G3545" i="23"/>
  <c r="I3545" i="23" s="1"/>
  <c r="G3546" i="23"/>
  <c r="I3546" i="23" s="1"/>
  <c r="G3547" i="23"/>
  <c r="I3547" i="23" s="1"/>
  <c r="G3548" i="23"/>
  <c r="I3548" i="23" s="1"/>
  <c r="G3549" i="23"/>
  <c r="I3549" i="23" s="1"/>
  <c r="G3550" i="23"/>
  <c r="I3550" i="23" s="1"/>
  <c r="G3551" i="23"/>
  <c r="I3551" i="23" s="1"/>
  <c r="G3552" i="23"/>
  <c r="I3552" i="23" s="1"/>
  <c r="G3553" i="23"/>
  <c r="I3553" i="23" s="1"/>
  <c r="G3554" i="23"/>
  <c r="I3554" i="23" s="1"/>
  <c r="G3555" i="23"/>
  <c r="I3555" i="23" s="1"/>
  <c r="G3556" i="23"/>
  <c r="I3556" i="23" s="1"/>
  <c r="G3557" i="23"/>
  <c r="I3557" i="23" s="1"/>
  <c r="G3558" i="23"/>
  <c r="I3558" i="23" s="1"/>
  <c r="G3559" i="23"/>
  <c r="I3559" i="23" s="1"/>
  <c r="G3560" i="23"/>
  <c r="I3560" i="23" s="1"/>
  <c r="G3561" i="23"/>
  <c r="I3561" i="23" s="1"/>
  <c r="G3562" i="23"/>
  <c r="I3562" i="23" s="1"/>
  <c r="G3563" i="23"/>
  <c r="I3563" i="23" s="1"/>
  <c r="G3564" i="23"/>
  <c r="I3564" i="23" s="1"/>
  <c r="G3565" i="23"/>
  <c r="I3565" i="23" s="1"/>
  <c r="G3566" i="23"/>
  <c r="I3566" i="23" s="1"/>
  <c r="G3567" i="23"/>
  <c r="I3567" i="23" s="1"/>
  <c r="G3568" i="23"/>
  <c r="I3568" i="23" s="1"/>
  <c r="G3569" i="23"/>
  <c r="I3569" i="23" s="1"/>
  <c r="G3570" i="23"/>
  <c r="I3570" i="23" s="1"/>
  <c r="G3571" i="23"/>
  <c r="I3571" i="23" s="1"/>
  <c r="G3572" i="23"/>
  <c r="I3572" i="23" s="1"/>
  <c r="G3573" i="23"/>
  <c r="I3573" i="23" s="1"/>
  <c r="G3574" i="23"/>
  <c r="I3574" i="23" s="1"/>
  <c r="G3575" i="23"/>
  <c r="I3575" i="23" s="1"/>
  <c r="G3576" i="23"/>
  <c r="I3576" i="23" s="1"/>
  <c r="G3577" i="23"/>
  <c r="I3577" i="23" s="1"/>
  <c r="G3578" i="23"/>
  <c r="I3578" i="23" s="1"/>
  <c r="G3579" i="23"/>
  <c r="I3579" i="23" s="1"/>
  <c r="G3580" i="23"/>
  <c r="I3580" i="23" s="1"/>
  <c r="G3581" i="23"/>
  <c r="I3581" i="23" s="1"/>
  <c r="G3582" i="23"/>
  <c r="I3582" i="23" s="1"/>
  <c r="G3583" i="23"/>
  <c r="I3583" i="23" s="1"/>
  <c r="G3584" i="23"/>
  <c r="I3584" i="23" s="1"/>
  <c r="G3585" i="23"/>
  <c r="I3585" i="23" s="1"/>
  <c r="G3586" i="23"/>
  <c r="I3586" i="23" s="1"/>
  <c r="G3587" i="23"/>
  <c r="I3587" i="23" s="1"/>
  <c r="G3588" i="23"/>
  <c r="I3588" i="23" s="1"/>
  <c r="G3589" i="23"/>
  <c r="I3589" i="23" s="1"/>
  <c r="G3590" i="23"/>
  <c r="I3590" i="23" s="1"/>
  <c r="G3591" i="23"/>
  <c r="I3591" i="23" s="1"/>
  <c r="G3592" i="23"/>
  <c r="I3592" i="23" s="1"/>
  <c r="G3593" i="23"/>
  <c r="I3593" i="23" s="1"/>
  <c r="G3594" i="23"/>
  <c r="I3594" i="23" s="1"/>
  <c r="G3595" i="23"/>
  <c r="I3595" i="23" s="1"/>
  <c r="G3596" i="23"/>
  <c r="I3596" i="23" s="1"/>
  <c r="G3597" i="23"/>
  <c r="I3597" i="23" s="1"/>
  <c r="G3598" i="23"/>
  <c r="I3598" i="23" s="1"/>
  <c r="G3599" i="23"/>
  <c r="I3599" i="23" s="1"/>
  <c r="G3600" i="23"/>
  <c r="I3600" i="23" s="1"/>
  <c r="G3601" i="23"/>
  <c r="I3601" i="23" s="1"/>
  <c r="G3602" i="23"/>
  <c r="I3602" i="23" s="1"/>
  <c r="G3603" i="23"/>
  <c r="I3603" i="23" s="1"/>
  <c r="G3604" i="23"/>
  <c r="I3604" i="23" s="1"/>
  <c r="G3605" i="23"/>
  <c r="I3605" i="23" s="1"/>
  <c r="G3606" i="23"/>
  <c r="I3606" i="23" s="1"/>
  <c r="G3607" i="23"/>
  <c r="I3607" i="23" s="1"/>
  <c r="G3608" i="23"/>
  <c r="I3608" i="23" s="1"/>
  <c r="G3609" i="23"/>
  <c r="I3609" i="23" s="1"/>
  <c r="G3610" i="23"/>
  <c r="I3610" i="23" s="1"/>
  <c r="G3611" i="23"/>
  <c r="I3611" i="23" s="1"/>
  <c r="G3612" i="23"/>
  <c r="I3612" i="23" s="1"/>
  <c r="G3613" i="23"/>
  <c r="I3613" i="23" s="1"/>
  <c r="G3614" i="23"/>
  <c r="I3614" i="23" s="1"/>
  <c r="G3615" i="23"/>
  <c r="I3615" i="23" s="1"/>
  <c r="G3616" i="23"/>
  <c r="I3616" i="23" s="1"/>
  <c r="G3617" i="23"/>
  <c r="I3617" i="23" s="1"/>
  <c r="G3618" i="23"/>
  <c r="I3618" i="23" s="1"/>
  <c r="G3619" i="23"/>
  <c r="I3619" i="23" s="1"/>
  <c r="G3620" i="23"/>
  <c r="I3620" i="23" s="1"/>
  <c r="G3621" i="23"/>
  <c r="I3621" i="23" s="1"/>
  <c r="G3622" i="23"/>
  <c r="I3622" i="23" s="1"/>
  <c r="G3623" i="23"/>
  <c r="I3623" i="23" s="1"/>
  <c r="G3624" i="23"/>
  <c r="I3624" i="23" s="1"/>
  <c r="G3625" i="23"/>
  <c r="I3625" i="23" s="1"/>
  <c r="G3626" i="23"/>
  <c r="I3626" i="23" s="1"/>
  <c r="G3627" i="23"/>
  <c r="I3627" i="23" s="1"/>
  <c r="G3628" i="23"/>
  <c r="I3628" i="23" s="1"/>
  <c r="G3629" i="23"/>
  <c r="I3629" i="23" s="1"/>
  <c r="G3630" i="23"/>
  <c r="I3630" i="23" s="1"/>
  <c r="G3631" i="23"/>
  <c r="I3631" i="23" s="1"/>
  <c r="G3632" i="23"/>
  <c r="I3632" i="23" s="1"/>
  <c r="G3633" i="23"/>
  <c r="I3633" i="23" s="1"/>
  <c r="G3634" i="23"/>
  <c r="I3634" i="23" s="1"/>
  <c r="G3635" i="23"/>
  <c r="I3635" i="23" s="1"/>
  <c r="G3636" i="23"/>
  <c r="I3636" i="23" s="1"/>
  <c r="G3637" i="23"/>
  <c r="I3637" i="23" s="1"/>
  <c r="G3638" i="23"/>
  <c r="I3638" i="23" s="1"/>
  <c r="G3639" i="23"/>
  <c r="I3639" i="23" s="1"/>
  <c r="G3640" i="23"/>
  <c r="I3640" i="23" s="1"/>
  <c r="G3641" i="23"/>
  <c r="I3641" i="23" s="1"/>
  <c r="G3642" i="23"/>
  <c r="I3642" i="23" s="1"/>
  <c r="G3643" i="23"/>
  <c r="I3643" i="23" s="1"/>
  <c r="G3644" i="23"/>
  <c r="I3644" i="23" s="1"/>
  <c r="G3645" i="23"/>
  <c r="I3645" i="23" s="1"/>
  <c r="G3646" i="23"/>
  <c r="I3646" i="23" s="1"/>
  <c r="G3647" i="23"/>
  <c r="I3647" i="23" s="1"/>
  <c r="G3648" i="23"/>
  <c r="I3648" i="23" s="1"/>
  <c r="G3649" i="23"/>
  <c r="I3649" i="23" s="1"/>
  <c r="G3650" i="23"/>
  <c r="I3650" i="23" s="1"/>
  <c r="G3651" i="23"/>
  <c r="I3651" i="23" s="1"/>
  <c r="G3652" i="23"/>
  <c r="I3652" i="23" s="1"/>
  <c r="G3653" i="23"/>
  <c r="I3653" i="23" s="1"/>
  <c r="G3654" i="23"/>
  <c r="I3654" i="23" s="1"/>
  <c r="G3655" i="23"/>
  <c r="I3655" i="23" s="1"/>
  <c r="G3656" i="23"/>
  <c r="I3656" i="23" s="1"/>
  <c r="G3657" i="23"/>
  <c r="I3657" i="23" s="1"/>
  <c r="G3658" i="23"/>
  <c r="I3658" i="23" s="1"/>
  <c r="G3659" i="23"/>
  <c r="I3659" i="23" s="1"/>
  <c r="G3660" i="23"/>
  <c r="I3660" i="23" s="1"/>
  <c r="G3661" i="23"/>
  <c r="I3661" i="23" s="1"/>
  <c r="G3662" i="23"/>
  <c r="I3662" i="23" s="1"/>
  <c r="G3663" i="23"/>
  <c r="I3663" i="23" s="1"/>
  <c r="G3664" i="23"/>
  <c r="I3664" i="23" s="1"/>
  <c r="G3665" i="23"/>
  <c r="I3665" i="23" s="1"/>
  <c r="G3666" i="23"/>
  <c r="I3666" i="23" s="1"/>
  <c r="G3667" i="23"/>
  <c r="I3667" i="23" s="1"/>
  <c r="G3668" i="23"/>
  <c r="I3668" i="23" s="1"/>
  <c r="G3669" i="23"/>
  <c r="I3669" i="23" s="1"/>
  <c r="G3670" i="23"/>
  <c r="I3670" i="23" s="1"/>
  <c r="G3671" i="23"/>
  <c r="I3671" i="23" s="1"/>
  <c r="G3672" i="23"/>
  <c r="I3672" i="23" s="1"/>
  <c r="G3673" i="23"/>
  <c r="I3673" i="23" s="1"/>
  <c r="G3674" i="23"/>
  <c r="I3674" i="23" s="1"/>
  <c r="G3675" i="23"/>
  <c r="I3675" i="23" s="1"/>
  <c r="G3676" i="23"/>
  <c r="I3676" i="23" s="1"/>
  <c r="G3677" i="23"/>
  <c r="I3677" i="23" s="1"/>
  <c r="G3678" i="23"/>
  <c r="I3678" i="23" s="1"/>
  <c r="G3679" i="23"/>
  <c r="I3679" i="23" s="1"/>
  <c r="G3680" i="23"/>
  <c r="I3680" i="23" s="1"/>
  <c r="G3681" i="23"/>
  <c r="I3681" i="23" s="1"/>
  <c r="G3682" i="23"/>
  <c r="I3682" i="23" s="1"/>
  <c r="G3683" i="23"/>
  <c r="I3683" i="23" s="1"/>
  <c r="G3684" i="23"/>
  <c r="I3684" i="23" s="1"/>
  <c r="G3685" i="23"/>
  <c r="I3685" i="23" s="1"/>
  <c r="G3686" i="23"/>
  <c r="I3686" i="23" s="1"/>
  <c r="G3687" i="23"/>
  <c r="I3687" i="23" s="1"/>
  <c r="G3688" i="23"/>
  <c r="I3688" i="23" s="1"/>
  <c r="G3689" i="23"/>
  <c r="I3689" i="23" s="1"/>
  <c r="G3690" i="23"/>
  <c r="I3690" i="23" s="1"/>
  <c r="G3691" i="23"/>
  <c r="I3691" i="23" s="1"/>
  <c r="G3692" i="23"/>
  <c r="I3692" i="23" s="1"/>
  <c r="G3693" i="23"/>
  <c r="I3693" i="23" s="1"/>
  <c r="G3694" i="23"/>
  <c r="I3694" i="23" s="1"/>
  <c r="G3695" i="23"/>
  <c r="I3695" i="23" s="1"/>
  <c r="G3696" i="23"/>
  <c r="I3696" i="23" s="1"/>
  <c r="G3697" i="23"/>
  <c r="I3697" i="23" s="1"/>
  <c r="G3698" i="23"/>
  <c r="I3698" i="23" s="1"/>
  <c r="G3699" i="23"/>
  <c r="I3699" i="23" s="1"/>
  <c r="G3700" i="23"/>
  <c r="I3700" i="23" s="1"/>
  <c r="G3701" i="23"/>
  <c r="I3701" i="23" s="1"/>
  <c r="G3702" i="23"/>
  <c r="I3702" i="23" s="1"/>
  <c r="G3703" i="23"/>
  <c r="I3703" i="23" s="1"/>
  <c r="G3704" i="23"/>
  <c r="I3704" i="23" s="1"/>
  <c r="G3705" i="23"/>
  <c r="I3705" i="23" s="1"/>
  <c r="G3706" i="23"/>
  <c r="I3706" i="23" s="1"/>
  <c r="G3707" i="23"/>
  <c r="I3707" i="23" s="1"/>
  <c r="G3708" i="23"/>
  <c r="I3708" i="23" s="1"/>
  <c r="G3709" i="23"/>
  <c r="I3709" i="23" s="1"/>
  <c r="G3710" i="23"/>
  <c r="I3710" i="23" s="1"/>
  <c r="G3711" i="23"/>
  <c r="I3711" i="23" s="1"/>
  <c r="G3712" i="23"/>
  <c r="I3712" i="23" s="1"/>
  <c r="G3713" i="23"/>
  <c r="I3713" i="23" s="1"/>
  <c r="G3714" i="23"/>
  <c r="I3714" i="23" s="1"/>
  <c r="G3715" i="23"/>
  <c r="I3715" i="23" s="1"/>
  <c r="G3716" i="23"/>
  <c r="I3716" i="23" s="1"/>
  <c r="G3717" i="23"/>
  <c r="I3717" i="23" s="1"/>
  <c r="G3718" i="23"/>
  <c r="I3718" i="23" s="1"/>
  <c r="G3719" i="23"/>
  <c r="I3719" i="23" s="1"/>
  <c r="G3720" i="23"/>
  <c r="I3720" i="23" s="1"/>
  <c r="G3721" i="23"/>
  <c r="I3721" i="23" s="1"/>
  <c r="G3722" i="23"/>
  <c r="I3722" i="23" s="1"/>
  <c r="G3723" i="23"/>
  <c r="I3723" i="23" s="1"/>
  <c r="G3724" i="23"/>
  <c r="I3724" i="23" s="1"/>
  <c r="G3725" i="23"/>
  <c r="I3725" i="23" s="1"/>
  <c r="G3726" i="23"/>
  <c r="I3726" i="23" s="1"/>
  <c r="G3727" i="23"/>
  <c r="I3727" i="23" s="1"/>
  <c r="G3728" i="23"/>
  <c r="I3728" i="23" s="1"/>
  <c r="G3729" i="23"/>
  <c r="I3729" i="23" s="1"/>
  <c r="G3730" i="23"/>
  <c r="I3730" i="23" s="1"/>
  <c r="G3731" i="23"/>
  <c r="I3731" i="23" s="1"/>
  <c r="G3732" i="23"/>
  <c r="I3732" i="23" s="1"/>
  <c r="G3733" i="23"/>
  <c r="I3733" i="23" s="1"/>
  <c r="G3734" i="23"/>
  <c r="I3734" i="23" s="1"/>
  <c r="G3735" i="23"/>
  <c r="I3735" i="23" s="1"/>
  <c r="G3736" i="23"/>
  <c r="I3736" i="23" s="1"/>
  <c r="G3737" i="23"/>
  <c r="I3737" i="23" s="1"/>
  <c r="G3738" i="23"/>
  <c r="I3738" i="23" s="1"/>
  <c r="G3739" i="23"/>
  <c r="I3739" i="23" s="1"/>
  <c r="G3740" i="23"/>
  <c r="I3740" i="23" s="1"/>
  <c r="G3741" i="23"/>
  <c r="I3741" i="23" s="1"/>
  <c r="G3742" i="23"/>
  <c r="I3742" i="23" s="1"/>
  <c r="G3743" i="23"/>
  <c r="I3743" i="23" s="1"/>
  <c r="G3744" i="23"/>
  <c r="I3744" i="23" s="1"/>
  <c r="G3745" i="23"/>
  <c r="I3745" i="23" s="1"/>
  <c r="G3746" i="23"/>
  <c r="I3746" i="23" s="1"/>
  <c r="G3747" i="23"/>
  <c r="I3747" i="23" s="1"/>
  <c r="G3748" i="23"/>
  <c r="I3748" i="23" s="1"/>
  <c r="G3749" i="23"/>
  <c r="I3749" i="23" s="1"/>
  <c r="G3750" i="23"/>
  <c r="I3750" i="23" s="1"/>
  <c r="G3751" i="23"/>
  <c r="I3751" i="23" s="1"/>
  <c r="G3752" i="23"/>
  <c r="I3752" i="23" s="1"/>
  <c r="G3753" i="23"/>
  <c r="I3753" i="23" s="1"/>
  <c r="G3754" i="23"/>
  <c r="I3754" i="23" s="1"/>
  <c r="G3755" i="23"/>
  <c r="I3755" i="23" s="1"/>
  <c r="G3756" i="23"/>
  <c r="I3756" i="23" s="1"/>
  <c r="G3757" i="23"/>
  <c r="I3757" i="23" s="1"/>
  <c r="G3758" i="23"/>
  <c r="I3758" i="23" s="1"/>
  <c r="G3759" i="23"/>
  <c r="I3759" i="23" s="1"/>
  <c r="G3760" i="23"/>
  <c r="I3760" i="23" s="1"/>
  <c r="G3761" i="23"/>
  <c r="I3761" i="23" s="1"/>
  <c r="G3762" i="23"/>
  <c r="I3762" i="23" s="1"/>
  <c r="G3763" i="23"/>
  <c r="I3763" i="23" s="1"/>
  <c r="G3764" i="23"/>
  <c r="I3764" i="23" s="1"/>
  <c r="G3765" i="23"/>
  <c r="I3765" i="23" s="1"/>
  <c r="G3766" i="23"/>
  <c r="I3766" i="23" s="1"/>
  <c r="G3767" i="23"/>
  <c r="I3767" i="23" s="1"/>
  <c r="G3768" i="23"/>
  <c r="I3768" i="23" s="1"/>
  <c r="G3769" i="23"/>
  <c r="I3769" i="23" s="1"/>
  <c r="G3770" i="23"/>
  <c r="I3770" i="23" s="1"/>
  <c r="G3771" i="23"/>
  <c r="I3771" i="23" s="1"/>
  <c r="G3772" i="23"/>
  <c r="I3772" i="23" s="1"/>
  <c r="G3773" i="23"/>
  <c r="I3773" i="23" s="1"/>
  <c r="G3774" i="23"/>
  <c r="I3774" i="23" s="1"/>
  <c r="G3775" i="23"/>
  <c r="I3775" i="23" s="1"/>
  <c r="G3776" i="23"/>
  <c r="I3776" i="23" s="1"/>
  <c r="G3777" i="23"/>
  <c r="I3777" i="23" s="1"/>
  <c r="G3778" i="23"/>
  <c r="I3778" i="23" s="1"/>
  <c r="G3779" i="23"/>
  <c r="I3779" i="23" s="1"/>
  <c r="G3780" i="23"/>
  <c r="I3780" i="23" s="1"/>
  <c r="G3781" i="23"/>
  <c r="I3781" i="23" s="1"/>
  <c r="G3782" i="23"/>
  <c r="I3782" i="23" s="1"/>
  <c r="G3783" i="23"/>
  <c r="I3783" i="23" s="1"/>
  <c r="G3784" i="23"/>
  <c r="I3784" i="23" s="1"/>
  <c r="G3785" i="23"/>
  <c r="I3785" i="23" s="1"/>
  <c r="G3786" i="23"/>
  <c r="I3786" i="23" s="1"/>
  <c r="G3787" i="23"/>
  <c r="I3787" i="23" s="1"/>
  <c r="G3788" i="23"/>
  <c r="I3788" i="23" s="1"/>
  <c r="G3789" i="23"/>
  <c r="I3789" i="23" s="1"/>
  <c r="G3790" i="23"/>
  <c r="I3790" i="23" s="1"/>
  <c r="G3791" i="23"/>
  <c r="I3791" i="23" s="1"/>
  <c r="G3792" i="23"/>
  <c r="I3792" i="23" s="1"/>
  <c r="G3793" i="23"/>
  <c r="I3793" i="23" s="1"/>
  <c r="G3794" i="23"/>
  <c r="I3794" i="23" s="1"/>
  <c r="G3795" i="23"/>
  <c r="I3795" i="23" s="1"/>
  <c r="G3796" i="23"/>
  <c r="I3796" i="23" s="1"/>
  <c r="G3797" i="23"/>
  <c r="I3797" i="23" s="1"/>
  <c r="G3798" i="23"/>
  <c r="I3798" i="23" s="1"/>
  <c r="G3799" i="23"/>
  <c r="I3799" i="23" s="1"/>
  <c r="G3800" i="23"/>
  <c r="I3800" i="23" s="1"/>
  <c r="G3801" i="23"/>
  <c r="I3801" i="23" s="1"/>
  <c r="G3802" i="23"/>
  <c r="I3802" i="23" s="1"/>
  <c r="G3803" i="23"/>
  <c r="I3803" i="23" s="1"/>
  <c r="G3804" i="23"/>
  <c r="I3804" i="23" s="1"/>
  <c r="G3805" i="23"/>
  <c r="I3805" i="23" s="1"/>
  <c r="G3806" i="23"/>
  <c r="I3806" i="23" s="1"/>
  <c r="G3807" i="23"/>
  <c r="I3807" i="23" s="1"/>
  <c r="G3808" i="23"/>
  <c r="I3808" i="23" s="1"/>
  <c r="G3809" i="23"/>
  <c r="I3809" i="23" s="1"/>
  <c r="G3810" i="23"/>
  <c r="I3810" i="23" s="1"/>
  <c r="G3811" i="23"/>
  <c r="I3811" i="23" s="1"/>
  <c r="G3812" i="23"/>
  <c r="I3812" i="23" s="1"/>
  <c r="G3813" i="23"/>
  <c r="I3813" i="23" s="1"/>
  <c r="G3814" i="23"/>
  <c r="I3814" i="23" s="1"/>
  <c r="G3815" i="23"/>
  <c r="I3815" i="23" s="1"/>
  <c r="G3816" i="23"/>
  <c r="I3816" i="23" s="1"/>
  <c r="G3817" i="23"/>
  <c r="I3817" i="23" s="1"/>
  <c r="G3818" i="23"/>
  <c r="I3818" i="23" s="1"/>
  <c r="G3819" i="23"/>
  <c r="I3819" i="23" s="1"/>
  <c r="G3820" i="23"/>
  <c r="I3820" i="23" s="1"/>
  <c r="G3821" i="23"/>
  <c r="I3821" i="23" s="1"/>
  <c r="G3822" i="23"/>
  <c r="I3822" i="23" s="1"/>
  <c r="G3823" i="23"/>
  <c r="I3823" i="23" s="1"/>
  <c r="G3824" i="23"/>
  <c r="I3824" i="23" s="1"/>
  <c r="G3825" i="23"/>
  <c r="I3825" i="23" s="1"/>
  <c r="G3826" i="23"/>
  <c r="I3826" i="23" s="1"/>
  <c r="G3827" i="23"/>
  <c r="I3827" i="23" s="1"/>
  <c r="G3828" i="23"/>
  <c r="I3828" i="23" s="1"/>
  <c r="G3829" i="23"/>
  <c r="I3829" i="23" s="1"/>
  <c r="G3830" i="23"/>
  <c r="I3830" i="23" s="1"/>
  <c r="G3831" i="23"/>
  <c r="I3831" i="23" s="1"/>
  <c r="G3832" i="23"/>
  <c r="I3832" i="23" s="1"/>
  <c r="G3833" i="23"/>
  <c r="I3833" i="23" s="1"/>
  <c r="G3834" i="23"/>
  <c r="I3834" i="23" s="1"/>
  <c r="G3835" i="23"/>
  <c r="I3835" i="23" s="1"/>
  <c r="G3836" i="23"/>
  <c r="I3836" i="23" s="1"/>
  <c r="G3837" i="23"/>
  <c r="I3837" i="23" s="1"/>
  <c r="G3838" i="23"/>
  <c r="I3838" i="23" s="1"/>
  <c r="G3839" i="23"/>
  <c r="I3839" i="23" s="1"/>
  <c r="G3840" i="23"/>
  <c r="I3840" i="23" s="1"/>
  <c r="G3841" i="23"/>
  <c r="I3841" i="23" s="1"/>
  <c r="G3842" i="23"/>
  <c r="I3842" i="23" s="1"/>
  <c r="G3843" i="23"/>
  <c r="I3843" i="23" s="1"/>
  <c r="G3844" i="23"/>
  <c r="I3844" i="23" s="1"/>
  <c r="G3845" i="23"/>
  <c r="I3845" i="23" s="1"/>
  <c r="G3846" i="23"/>
  <c r="I3846" i="23" s="1"/>
  <c r="G3847" i="23"/>
  <c r="I3847" i="23" s="1"/>
  <c r="G3848" i="23"/>
  <c r="I3848" i="23" s="1"/>
  <c r="G3849" i="23"/>
  <c r="I3849" i="23" s="1"/>
  <c r="G3850" i="23"/>
  <c r="I3850" i="23" s="1"/>
  <c r="G3851" i="23"/>
  <c r="I3851" i="23" s="1"/>
  <c r="G3852" i="23"/>
  <c r="I3852" i="23" s="1"/>
  <c r="G3853" i="23"/>
  <c r="I3853" i="23" s="1"/>
  <c r="G3854" i="23"/>
  <c r="I3854" i="23" s="1"/>
  <c r="G3855" i="23"/>
  <c r="I3855" i="23" s="1"/>
  <c r="G3856" i="23"/>
  <c r="I3856" i="23" s="1"/>
  <c r="G3857" i="23"/>
  <c r="I3857" i="23" s="1"/>
  <c r="G3858" i="23"/>
  <c r="I3858" i="23" s="1"/>
  <c r="G3859" i="23"/>
  <c r="I3859" i="23" s="1"/>
  <c r="G3860" i="23"/>
  <c r="I3860" i="23" s="1"/>
  <c r="G3861" i="23"/>
  <c r="I3861" i="23" s="1"/>
  <c r="G3862" i="23"/>
  <c r="I3862" i="23" s="1"/>
  <c r="G3863" i="23"/>
  <c r="I3863" i="23" s="1"/>
  <c r="G3864" i="23"/>
  <c r="I3864" i="23" s="1"/>
  <c r="G3865" i="23"/>
  <c r="I3865" i="23" s="1"/>
  <c r="G3866" i="23"/>
  <c r="I3866" i="23" s="1"/>
  <c r="G3867" i="23"/>
  <c r="I3867" i="23" s="1"/>
  <c r="G3868" i="23"/>
  <c r="I3868" i="23" s="1"/>
  <c r="G3869" i="23"/>
  <c r="I3869" i="23" s="1"/>
  <c r="G3870" i="23"/>
  <c r="I3870" i="23" s="1"/>
  <c r="G3871" i="23"/>
  <c r="I3871" i="23" s="1"/>
  <c r="G3872" i="23"/>
  <c r="I3872" i="23" s="1"/>
  <c r="G3873" i="23"/>
  <c r="I3873" i="23" s="1"/>
  <c r="G3874" i="23"/>
  <c r="I3874" i="23" s="1"/>
  <c r="G3875" i="23"/>
  <c r="I3875" i="23" s="1"/>
  <c r="G3876" i="23"/>
  <c r="I3876" i="23" s="1"/>
  <c r="G3877" i="23"/>
  <c r="I3877" i="23" s="1"/>
  <c r="G3878" i="23"/>
  <c r="I3878" i="23" s="1"/>
  <c r="G3879" i="23"/>
  <c r="I3879" i="23" s="1"/>
  <c r="G3880" i="23"/>
  <c r="I3880" i="23" s="1"/>
  <c r="G3881" i="23"/>
  <c r="I3881" i="23" s="1"/>
  <c r="G3882" i="23"/>
  <c r="I3882" i="23" s="1"/>
  <c r="G3883" i="23"/>
  <c r="I3883" i="23" s="1"/>
  <c r="G3884" i="23"/>
  <c r="I3884" i="23" s="1"/>
  <c r="G3885" i="23"/>
  <c r="I3885" i="23" s="1"/>
  <c r="G3886" i="23"/>
  <c r="I3886" i="23" s="1"/>
  <c r="G3887" i="23"/>
  <c r="I3887" i="23" s="1"/>
  <c r="G3888" i="23"/>
  <c r="I3888" i="23" s="1"/>
  <c r="G3889" i="23"/>
  <c r="I3889" i="23" s="1"/>
  <c r="G3890" i="23"/>
  <c r="I3890" i="23" s="1"/>
  <c r="G3891" i="23"/>
  <c r="I3891" i="23" s="1"/>
  <c r="G3892" i="23"/>
  <c r="I3892" i="23" s="1"/>
  <c r="G3893" i="23"/>
  <c r="I3893" i="23" s="1"/>
  <c r="G3894" i="23"/>
  <c r="I3894" i="23" s="1"/>
  <c r="G3895" i="23"/>
  <c r="I3895" i="23" s="1"/>
  <c r="G3896" i="23"/>
  <c r="I3896" i="23" s="1"/>
  <c r="G3897" i="23"/>
  <c r="I3897" i="23" s="1"/>
  <c r="G3898" i="23"/>
  <c r="I3898" i="23" s="1"/>
  <c r="G3899" i="23"/>
  <c r="I3899" i="23" s="1"/>
  <c r="G3900" i="23"/>
  <c r="I3900" i="23" s="1"/>
  <c r="G3901" i="23"/>
  <c r="I3901" i="23" s="1"/>
  <c r="G3902" i="23"/>
  <c r="I3902" i="23" s="1"/>
  <c r="G3903" i="23"/>
  <c r="I3903" i="23" s="1"/>
  <c r="G3904" i="23"/>
  <c r="I3904" i="23" s="1"/>
  <c r="G3905" i="23"/>
  <c r="I3905" i="23" s="1"/>
  <c r="G3906" i="23"/>
  <c r="I3906" i="23" s="1"/>
  <c r="G3907" i="23"/>
  <c r="I3907" i="23" s="1"/>
  <c r="G3908" i="23"/>
  <c r="I3908" i="23" s="1"/>
  <c r="G3909" i="23"/>
  <c r="I3909" i="23" s="1"/>
  <c r="G3910" i="23"/>
  <c r="I3910" i="23" s="1"/>
  <c r="G3911" i="23"/>
  <c r="I3911" i="23" s="1"/>
  <c r="G3912" i="23"/>
  <c r="I3912" i="23" s="1"/>
  <c r="G3913" i="23"/>
  <c r="I3913" i="23" s="1"/>
  <c r="G3914" i="23"/>
  <c r="I3914" i="23" s="1"/>
  <c r="G3915" i="23"/>
  <c r="I3915" i="23" s="1"/>
  <c r="G3916" i="23"/>
  <c r="I3916" i="23" s="1"/>
  <c r="G3917" i="23"/>
  <c r="I3917" i="23" s="1"/>
  <c r="G3918" i="23"/>
  <c r="I3918" i="23" s="1"/>
  <c r="G3919" i="23"/>
  <c r="I3919" i="23" s="1"/>
  <c r="G3920" i="23"/>
  <c r="I3920" i="23" s="1"/>
  <c r="G3921" i="23"/>
  <c r="I3921" i="23" s="1"/>
  <c r="G3922" i="23"/>
  <c r="I3922" i="23" s="1"/>
  <c r="G3923" i="23"/>
  <c r="I3923" i="23" s="1"/>
  <c r="G3924" i="23"/>
  <c r="I3924" i="23" s="1"/>
  <c r="G3925" i="23"/>
  <c r="I3925" i="23" s="1"/>
  <c r="G3926" i="23"/>
  <c r="I3926" i="23" s="1"/>
  <c r="G3927" i="23"/>
  <c r="I3927" i="23" s="1"/>
  <c r="G3928" i="23"/>
  <c r="I3928" i="23" s="1"/>
  <c r="G3929" i="23"/>
  <c r="I3929" i="23" s="1"/>
  <c r="G3930" i="23"/>
  <c r="I3930" i="23" s="1"/>
  <c r="G3931" i="23"/>
  <c r="I3931" i="23" s="1"/>
  <c r="G3932" i="23"/>
  <c r="I3932" i="23" s="1"/>
  <c r="G3933" i="23"/>
  <c r="I3933" i="23" s="1"/>
  <c r="G3934" i="23"/>
  <c r="I3934" i="23" s="1"/>
  <c r="G3935" i="23"/>
  <c r="I3935" i="23" s="1"/>
  <c r="G3936" i="23"/>
  <c r="I3936" i="23" s="1"/>
  <c r="G3937" i="23"/>
  <c r="I3937" i="23" s="1"/>
  <c r="G3938" i="23"/>
  <c r="I3938" i="23" s="1"/>
  <c r="G3939" i="23"/>
  <c r="I3939" i="23" s="1"/>
  <c r="G3940" i="23"/>
  <c r="I3940" i="23" s="1"/>
  <c r="G3941" i="23"/>
  <c r="I3941" i="23" s="1"/>
  <c r="G3942" i="23"/>
  <c r="I3942" i="23" s="1"/>
  <c r="G3943" i="23"/>
  <c r="I3943" i="23" s="1"/>
  <c r="G3944" i="23"/>
  <c r="I3944" i="23" s="1"/>
  <c r="G3945" i="23"/>
  <c r="I3945" i="23" s="1"/>
  <c r="G3946" i="23"/>
  <c r="I3946" i="23" s="1"/>
  <c r="G3947" i="23"/>
  <c r="I3947" i="23" s="1"/>
  <c r="G3948" i="23"/>
  <c r="I3948" i="23" s="1"/>
  <c r="G3949" i="23"/>
  <c r="I3949" i="23" s="1"/>
  <c r="G3950" i="23"/>
  <c r="I3950" i="23" s="1"/>
  <c r="G3951" i="23"/>
  <c r="I3951" i="23" s="1"/>
  <c r="G3952" i="23"/>
  <c r="I3952" i="23" s="1"/>
  <c r="G3953" i="23"/>
  <c r="I3953" i="23" s="1"/>
  <c r="G3954" i="23"/>
  <c r="I3954" i="23" s="1"/>
  <c r="G3955" i="23"/>
  <c r="I3955" i="23" s="1"/>
  <c r="G3956" i="23"/>
  <c r="I3956" i="23" s="1"/>
  <c r="G3957" i="23"/>
  <c r="I3957" i="23" s="1"/>
  <c r="G3958" i="23"/>
  <c r="I3958" i="23" s="1"/>
  <c r="G3959" i="23"/>
  <c r="I3959" i="23" s="1"/>
  <c r="G3960" i="23"/>
  <c r="I3960" i="23" s="1"/>
  <c r="G3961" i="23"/>
  <c r="I3961" i="23" s="1"/>
  <c r="G3962" i="23"/>
  <c r="I3962" i="23" s="1"/>
  <c r="G3963" i="23"/>
  <c r="I3963" i="23" s="1"/>
  <c r="G3964" i="23"/>
  <c r="I3964" i="23" s="1"/>
  <c r="G3965" i="23"/>
  <c r="I3965" i="23" s="1"/>
  <c r="G3966" i="23"/>
  <c r="I3966" i="23" s="1"/>
  <c r="G3967" i="23"/>
  <c r="I3967" i="23" s="1"/>
  <c r="G3968" i="23"/>
  <c r="I3968" i="23" s="1"/>
  <c r="G3969" i="23"/>
  <c r="I3969" i="23" s="1"/>
  <c r="G3970" i="23"/>
  <c r="I3970" i="23" s="1"/>
  <c r="G3971" i="23"/>
  <c r="I3971" i="23" s="1"/>
  <c r="G3972" i="23"/>
  <c r="I3972" i="23" s="1"/>
  <c r="G3973" i="23"/>
  <c r="I3973" i="23" s="1"/>
  <c r="G3974" i="23"/>
  <c r="I3974" i="23" s="1"/>
  <c r="G3975" i="23"/>
  <c r="I3975" i="23" s="1"/>
  <c r="G3976" i="23"/>
  <c r="I3976" i="23" s="1"/>
  <c r="G3977" i="23"/>
  <c r="I3977" i="23" s="1"/>
  <c r="G3978" i="23"/>
  <c r="I3978" i="23" s="1"/>
  <c r="G3979" i="23"/>
  <c r="I3979" i="23" s="1"/>
  <c r="G3980" i="23"/>
  <c r="I3980" i="23" s="1"/>
  <c r="G3981" i="23"/>
  <c r="I3981" i="23" s="1"/>
  <c r="G3982" i="23"/>
  <c r="I3982" i="23" s="1"/>
  <c r="G3983" i="23"/>
  <c r="I3983" i="23" s="1"/>
  <c r="G3984" i="23"/>
  <c r="I3984" i="23" s="1"/>
  <c r="G3985" i="23"/>
  <c r="I3985" i="23" s="1"/>
  <c r="G3986" i="23"/>
  <c r="I3986" i="23" s="1"/>
  <c r="G3987" i="23"/>
  <c r="I3987" i="23" s="1"/>
  <c r="G3988" i="23"/>
  <c r="I3988" i="23" s="1"/>
  <c r="G3989" i="23"/>
  <c r="I3989" i="23" s="1"/>
  <c r="G3990" i="23"/>
  <c r="I3990" i="23" s="1"/>
  <c r="G3991" i="23"/>
  <c r="I3991" i="23" s="1"/>
  <c r="G3992" i="23"/>
  <c r="I3992" i="23" s="1"/>
  <c r="G3993" i="23"/>
  <c r="I3993" i="23" s="1"/>
  <c r="G3994" i="23"/>
  <c r="I3994" i="23" s="1"/>
  <c r="G3995" i="23"/>
  <c r="I3995" i="23" s="1"/>
  <c r="G3996" i="23"/>
  <c r="I3996" i="23" s="1"/>
  <c r="G3997" i="23"/>
  <c r="I3997" i="23" s="1"/>
  <c r="G3998" i="23"/>
  <c r="I3998" i="23" s="1"/>
  <c r="G3999" i="23"/>
  <c r="I3999" i="23" s="1"/>
  <c r="G4000" i="23"/>
  <c r="I4000" i="23" s="1"/>
  <c r="G4001" i="23"/>
  <c r="I4001" i="23" s="1"/>
  <c r="G4002" i="23"/>
  <c r="I4002" i="23" s="1"/>
  <c r="G4003" i="23"/>
  <c r="I4003" i="23" s="1"/>
  <c r="G4004" i="23"/>
  <c r="I4004" i="23" s="1"/>
  <c r="G4005" i="23"/>
  <c r="I4005" i="23" s="1"/>
  <c r="G4006" i="23"/>
  <c r="I4006" i="23" s="1"/>
  <c r="G4007" i="23"/>
  <c r="I4007" i="23" s="1"/>
  <c r="G4008" i="23"/>
  <c r="I4008" i="23" s="1"/>
  <c r="G4009" i="23"/>
  <c r="I4009" i="23" s="1"/>
  <c r="G4010" i="23"/>
  <c r="I4010" i="23" s="1"/>
  <c r="G4011" i="23"/>
  <c r="I4011" i="23" s="1"/>
  <c r="G4012" i="23"/>
  <c r="I4012" i="23" s="1"/>
  <c r="G4013" i="23"/>
  <c r="I4013" i="23" s="1"/>
  <c r="G4014" i="23"/>
  <c r="I4014" i="23" s="1"/>
  <c r="G4015" i="23"/>
  <c r="I4015" i="23" s="1"/>
  <c r="G4016" i="23"/>
  <c r="I4016" i="23" s="1"/>
  <c r="G4017" i="23"/>
  <c r="I4017" i="23" s="1"/>
  <c r="G4018" i="23"/>
  <c r="I4018" i="23" s="1"/>
  <c r="G4019" i="23"/>
  <c r="I4019" i="23" s="1"/>
  <c r="G4020" i="23"/>
  <c r="I4020" i="23" s="1"/>
  <c r="G4021" i="23"/>
  <c r="I4021" i="23" s="1"/>
  <c r="G4022" i="23"/>
  <c r="I4022" i="23" s="1"/>
  <c r="G4023" i="23"/>
  <c r="I4023" i="23" s="1"/>
  <c r="G4024" i="23"/>
  <c r="I4024" i="23" s="1"/>
  <c r="G4025" i="23"/>
  <c r="I4025" i="23" s="1"/>
  <c r="G4026" i="23"/>
  <c r="I4026" i="23" s="1"/>
  <c r="G4027" i="23"/>
  <c r="I4027" i="23" s="1"/>
  <c r="G4028" i="23"/>
  <c r="I4028" i="23" s="1"/>
  <c r="G4029" i="23"/>
  <c r="I4029" i="23" s="1"/>
  <c r="G4030" i="23"/>
  <c r="I4030" i="23" s="1"/>
  <c r="G4031" i="23"/>
  <c r="I4031" i="23" s="1"/>
  <c r="G4032" i="23"/>
  <c r="I4032" i="23" s="1"/>
  <c r="G4033" i="23"/>
  <c r="I4033" i="23" s="1"/>
  <c r="G4034" i="23"/>
  <c r="I4034" i="23" s="1"/>
  <c r="G4035" i="23"/>
  <c r="I4035" i="23" s="1"/>
  <c r="G4036" i="23"/>
  <c r="I4036" i="23" s="1"/>
  <c r="G4037" i="23"/>
  <c r="I4037" i="23" s="1"/>
  <c r="G4038" i="23"/>
  <c r="I4038" i="23" s="1"/>
  <c r="G4039" i="23"/>
  <c r="I4039" i="23" s="1"/>
  <c r="G4040" i="23"/>
  <c r="I4040" i="23" s="1"/>
  <c r="G4041" i="23"/>
  <c r="I4041" i="23" s="1"/>
  <c r="G4042" i="23"/>
  <c r="I4042" i="23" s="1"/>
  <c r="G4043" i="23"/>
  <c r="I4043" i="23" s="1"/>
  <c r="G4044" i="23"/>
  <c r="I4044" i="23" s="1"/>
  <c r="G4045" i="23"/>
  <c r="I4045" i="23" s="1"/>
  <c r="G4046" i="23"/>
  <c r="I4046" i="23" s="1"/>
  <c r="G4047" i="23"/>
  <c r="I4047" i="23" s="1"/>
  <c r="G4048" i="23"/>
  <c r="I4048" i="23" s="1"/>
  <c r="G4049" i="23"/>
  <c r="I4049" i="23" s="1"/>
  <c r="G4050" i="23"/>
  <c r="I4050" i="23" s="1"/>
  <c r="G4051" i="23"/>
  <c r="I4051" i="23" s="1"/>
  <c r="G4052" i="23"/>
  <c r="I4052" i="23" s="1"/>
  <c r="G4053" i="23"/>
  <c r="I4053" i="23" s="1"/>
  <c r="G4054" i="23"/>
  <c r="I4054" i="23" s="1"/>
  <c r="G4055" i="23"/>
  <c r="I4055" i="23" s="1"/>
  <c r="G4056" i="23"/>
  <c r="I4056" i="23" s="1"/>
  <c r="G4057" i="23"/>
  <c r="I4057" i="23" s="1"/>
  <c r="G4058" i="23"/>
  <c r="I4058" i="23" s="1"/>
  <c r="G4059" i="23"/>
  <c r="I4059" i="23" s="1"/>
  <c r="G4060" i="23"/>
  <c r="I4060" i="23" s="1"/>
  <c r="G4061" i="23"/>
  <c r="I4061" i="23" s="1"/>
  <c r="G4062" i="23"/>
  <c r="I4062" i="23" s="1"/>
  <c r="G4063" i="23"/>
  <c r="I4063" i="23" s="1"/>
  <c r="G4064" i="23"/>
  <c r="I4064" i="23" s="1"/>
  <c r="G4065" i="23"/>
  <c r="I4065" i="23" s="1"/>
  <c r="G4066" i="23"/>
  <c r="I4066" i="23" s="1"/>
  <c r="G4067" i="23"/>
  <c r="I4067" i="23" s="1"/>
  <c r="G4068" i="23"/>
  <c r="I4068" i="23" s="1"/>
  <c r="G4069" i="23"/>
  <c r="I4069" i="23" s="1"/>
  <c r="G4070" i="23"/>
  <c r="I4070" i="23" s="1"/>
  <c r="G4071" i="23"/>
  <c r="I4071" i="23" s="1"/>
  <c r="G4072" i="23"/>
  <c r="I4072" i="23" s="1"/>
  <c r="G4073" i="23"/>
  <c r="I4073" i="23" s="1"/>
  <c r="G4074" i="23"/>
  <c r="I4074" i="23" s="1"/>
  <c r="G4075" i="23"/>
  <c r="I4075" i="23" s="1"/>
  <c r="G4076" i="23"/>
  <c r="I4076" i="23" s="1"/>
  <c r="G4077" i="23"/>
  <c r="I4077" i="23" s="1"/>
  <c r="G4078" i="23"/>
  <c r="I4078" i="23" s="1"/>
  <c r="G4079" i="23"/>
  <c r="I4079" i="23" s="1"/>
  <c r="G4080" i="23"/>
  <c r="I4080" i="23" s="1"/>
  <c r="G4081" i="23"/>
  <c r="I4081" i="23" s="1"/>
  <c r="G4082" i="23"/>
  <c r="I4082" i="23" s="1"/>
  <c r="G4083" i="23"/>
  <c r="I4083" i="23" s="1"/>
  <c r="G4084" i="23"/>
  <c r="I4084" i="23" s="1"/>
  <c r="G4085" i="23"/>
  <c r="I4085" i="23" s="1"/>
  <c r="G4086" i="23"/>
  <c r="I4086" i="23" s="1"/>
  <c r="G4087" i="23"/>
  <c r="I4087" i="23" s="1"/>
  <c r="G4088" i="23"/>
  <c r="I4088" i="23" s="1"/>
  <c r="G4089" i="23"/>
  <c r="I4089" i="23" s="1"/>
  <c r="G4090" i="23"/>
  <c r="I4090" i="23" s="1"/>
  <c r="G4091" i="23"/>
  <c r="I4091" i="23" s="1"/>
  <c r="G4092" i="23"/>
  <c r="I4092" i="23" s="1"/>
  <c r="G4093" i="23"/>
  <c r="I4093" i="23" s="1"/>
  <c r="G4094" i="23"/>
  <c r="I4094" i="23" s="1"/>
  <c r="G4095" i="23"/>
  <c r="I4095" i="23" s="1"/>
  <c r="G4096" i="23"/>
  <c r="I4096" i="23" s="1"/>
  <c r="G4097" i="23"/>
  <c r="I4097" i="23" s="1"/>
  <c r="G4098" i="23"/>
  <c r="I4098" i="23" s="1"/>
  <c r="G4099" i="23"/>
  <c r="I4099" i="23" s="1"/>
  <c r="G4100" i="23"/>
  <c r="I4100" i="23" s="1"/>
  <c r="G4101" i="23"/>
  <c r="I4101" i="23" s="1"/>
  <c r="G4102" i="23"/>
  <c r="I4102" i="23" s="1"/>
  <c r="G4103" i="23"/>
  <c r="I4103" i="23" s="1"/>
  <c r="G4104" i="23"/>
  <c r="I4104" i="23" s="1"/>
  <c r="G4105" i="23"/>
  <c r="I4105" i="23" s="1"/>
  <c r="G4106" i="23"/>
  <c r="I4106" i="23" s="1"/>
  <c r="G4107" i="23"/>
  <c r="I4107" i="23" s="1"/>
  <c r="G4108" i="23"/>
  <c r="I4108" i="23" s="1"/>
  <c r="G4109" i="23"/>
  <c r="I4109" i="23" s="1"/>
  <c r="G4110" i="23"/>
  <c r="I4110" i="23" s="1"/>
  <c r="G4111" i="23"/>
  <c r="I4111" i="23" s="1"/>
  <c r="G4112" i="23"/>
  <c r="I4112" i="23" s="1"/>
  <c r="G4113" i="23"/>
  <c r="I4113" i="23" s="1"/>
  <c r="G4114" i="23"/>
  <c r="I4114" i="23" s="1"/>
  <c r="G4115" i="23"/>
  <c r="I4115" i="23" s="1"/>
  <c r="G4116" i="23"/>
  <c r="I4116" i="23" s="1"/>
  <c r="G4117" i="23"/>
  <c r="I4117" i="23" s="1"/>
  <c r="G4118" i="23"/>
  <c r="I4118" i="23" s="1"/>
  <c r="G4119" i="23"/>
  <c r="I4119" i="23" s="1"/>
  <c r="G4120" i="23"/>
  <c r="I4120" i="23" s="1"/>
  <c r="G4121" i="23"/>
  <c r="I4121" i="23" s="1"/>
  <c r="G4122" i="23"/>
  <c r="I4122" i="23" s="1"/>
  <c r="G4123" i="23"/>
  <c r="I4123" i="23" s="1"/>
  <c r="G4124" i="23"/>
  <c r="I4124" i="23" s="1"/>
  <c r="G4125" i="23"/>
  <c r="I4125" i="23" s="1"/>
  <c r="G4126" i="23"/>
  <c r="I4126" i="23" s="1"/>
  <c r="G4127" i="23"/>
  <c r="I4127" i="23" s="1"/>
  <c r="G4128" i="23"/>
  <c r="I4128" i="23" s="1"/>
  <c r="G4129" i="23"/>
  <c r="I4129" i="23" s="1"/>
  <c r="G4130" i="23"/>
  <c r="I4130" i="23" s="1"/>
  <c r="G4131" i="23"/>
  <c r="I4131" i="23" s="1"/>
  <c r="G4132" i="23"/>
  <c r="I4132" i="23" s="1"/>
  <c r="G4133" i="23"/>
  <c r="I4133" i="23" s="1"/>
  <c r="G4134" i="23"/>
  <c r="I4134" i="23" s="1"/>
  <c r="G4135" i="23"/>
  <c r="I4135" i="23" s="1"/>
  <c r="G4136" i="23"/>
  <c r="I4136" i="23" s="1"/>
  <c r="G4137" i="23"/>
  <c r="I4137" i="23" s="1"/>
  <c r="G4138" i="23"/>
  <c r="I4138" i="23" s="1"/>
  <c r="G4139" i="23"/>
  <c r="I4139" i="23" s="1"/>
  <c r="G4140" i="23"/>
  <c r="I4140" i="23" s="1"/>
  <c r="G4141" i="23"/>
  <c r="I4141" i="23" s="1"/>
  <c r="G4142" i="23"/>
  <c r="I4142" i="23" s="1"/>
  <c r="G4143" i="23"/>
  <c r="I4143" i="23" s="1"/>
  <c r="G4144" i="23"/>
  <c r="I4144" i="23" s="1"/>
  <c r="G4145" i="23"/>
  <c r="I4145" i="23" s="1"/>
  <c r="G4146" i="23"/>
  <c r="I4146" i="23" s="1"/>
  <c r="G4147" i="23"/>
  <c r="I4147" i="23" s="1"/>
  <c r="G4148" i="23"/>
  <c r="I4148" i="23" s="1"/>
  <c r="G4149" i="23"/>
  <c r="I4149" i="23" s="1"/>
  <c r="G4150" i="23"/>
  <c r="I4150" i="23" s="1"/>
  <c r="G4151" i="23"/>
  <c r="I4151" i="23" s="1"/>
  <c r="G4152" i="23"/>
  <c r="I4152" i="23" s="1"/>
  <c r="G4153" i="23"/>
  <c r="I4153" i="23" s="1"/>
  <c r="G4154" i="23"/>
  <c r="I4154" i="23" s="1"/>
  <c r="G4155" i="23"/>
  <c r="I4155" i="23" s="1"/>
  <c r="G4156" i="23"/>
  <c r="I4156" i="23" s="1"/>
  <c r="G4157" i="23"/>
  <c r="I4157" i="23" s="1"/>
  <c r="G4158" i="23"/>
  <c r="I4158" i="23" s="1"/>
  <c r="G4159" i="23"/>
  <c r="I4159" i="23" s="1"/>
  <c r="G4160" i="23"/>
  <c r="I4160" i="23" s="1"/>
  <c r="G4161" i="23"/>
  <c r="I4161" i="23" s="1"/>
  <c r="G4162" i="23"/>
  <c r="I4162" i="23" s="1"/>
  <c r="G4163" i="23"/>
  <c r="I4163" i="23" s="1"/>
  <c r="G4164" i="23"/>
  <c r="I4164" i="23" s="1"/>
  <c r="G4165" i="23"/>
  <c r="I4165" i="23" s="1"/>
  <c r="G4166" i="23"/>
  <c r="I4166" i="23" s="1"/>
  <c r="G4167" i="23"/>
  <c r="I4167" i="23" s="1"/>
  <c r="G4168" i="23"/>
  <c r="I4168" i="23" s="1"/>
  <c r="G4169" i="23"/>
  <c r="I4169" i="23" s="1"/>
  <c r="G4170" i="23"/>
  <c r="I4170" i="23" s="1"/>
  <c r="G4171" i="23"/>
  <c r="I4171" i="23" s="1"/>
  <c r="G4172" i="23"/>
  <c r="I4172" i="23" s="1"/>
  <c r="G4173" i="23"/>
  <c r="I4173" i="23" s="1"/>
  <c r="G4174" i="23"/>
  <c r="I4174" i="23" s="1"/>
  <c r="G4175" i="23"/>
  <c r="I4175" i="23" s="1"/>
  <c r="G4176" i="23"/>
  <c r="I4176" i="23" s="1"/>
  <c r="G4177" i="23"/>
  <c r="I4177" i="23" s="1"/>
  <c r="G4178" i="23"/>
  <c r="I4178" i="23" s="1"/>
  <c r="G4179" i="23"/>
  <c r="I4179" i="23" s="1"/>
  <c r="G4180" i="23"/>
  <c r="I4180" i="23" s="1"/>
  <c r="G4181" i="23"/>
  <c r="I4181" i="23" s="1"/>
  <c r="G4182" i="23"/>
  <c r="I4182" i="23" s="1"/>
  <c r="G4183" i="23"/>
  <c r="I4183" i="23" s="1"/>
  <c r="G4184" i="23"/>
  <c r="I4184" i="23" s="1"/>
  <c r="G4185" i="23"/>
  <c r="I4185" i="23" s="1"/>
  <c r="G4186" i="23"/>
  <c r="I4186" i="23" s="1"/>
  <c r="G4187" i="23"/>
  <c r="I4187" i="23" s="1"/>
  <c r="G4188" i="23"/>
  <c r="I4188" i="23" s="1"/>
  <c r="G4189" i="23"/>
  <c r="I4189" i="23" s="1"/>
  <c r="G4190" i="23"/>
  <c r="I4190" i="23" s="1"/>
  <c r="G4191" i="23"/>
  <c r="I4191" i="23" s="1"/>
  <c r="G4192" i="23"/>
  <c r="I4192" i="23" s="1"/>
  <c r="G4193" i="23"/>
  <c r="I4193" i="23" s="1"/>
  <c r="G4194" i="23"/>
  <c r="I4194" i="23" s="1"/>
  <c r="G4195" i="23"/>
  <c r="I4195" i="23" s="1"/>
  <c r="G4196" i="23"/>
  <c r="I4196" i="23" s="1"/>
  <c r="G4197" i="23"/>
  <c r="I4197" i="23" s="1"/>
  <c r="G4198" i="23"/>
  <c r="I4198" i="23" s="1"/>
  <c r="G4199" i="23"/>
  <c r="I4199" i="23" s="1"/>
  <c r="G4200" i="23"/>
  <c r="I4200" i="23" s="1"/>
  <c r="G4201" i="23"/>
  <c r="I4201" i="23" s="1"/>
  <c r="G4202" i="23"/>
  <c r="I4202" i="23" s="1"/>
  <c r="G4203" i="23"/>
  <c r="I4203" i="23" s="1"/>
  <c r="G4204" i="23"/>
  <c r="I4204" i="23" s="1"/>
  <c r="G4205" i="23"/>
  <c r="I4205" i="23" s="1"/>
  <c r="G4206" i="23"/>
  <c r="I4206" i="23" s="1"/>
  <c r="G4207" i="23"/>
  <c r="I4207" i="23" s="1"/>
  <c r="G4208" i="23"/>
  <c r="I4208" i="23" s="1"/>
  <c r="G4209" i="23"/>
  <c r="I4209" i="23" s="1"/>
  <c r="G4210" i="23"/>
  <c r="I4210" i="23" s="1"/>
  <c r="G4211" i="23"/>
  <c r="I4211" i="23" s="1"/>
  <c r="G4212" i="23"/>
  <c r="I4212" i="23" s="1"/>
  <c r="G4213" i="23"/>
  <c r="I4213" i="23" s="1"/>
  <c r="G4214" i="23"/>
  <c r="I4214" i="23" s="1"/>
  <c r="G4215" i="23"/>
  <c r="I4215" i="23" s="1"/>
  <c r="G4216" i="23"/>
  <c r="I4216" i="23" s="1"/>
  <c r="G4217" i="23"/>
  <c r="I4217" i="23" s="1"/>
  <c r="G4218" i="23"/>
  <c r="I4218" i="23" s="1"/>
  <c r="G4219" i="23"/>
  <c r="I4219" i="23" s="1"/>
  <c r="G4220" i="23"/>
  <c r="I4220" i="23" s="1"/>
  <c r="G4221" i="23"/>
  <c r="I4221" i="23" s="1"/>
  <c r="G4222" i="23"/>
  <c r="I4222" i="23" s="1"/>
  <c r="G4223" i="23"/>
  <c r="I4223" i="23" s="1"/>
  <c r="G4224" i="23"/>
  <c r="I4224" i="23" s="1"/>
  <c r="G4225" i="23"/>
  <c r="I4225" i="23" s="1"/>
  <c r="G4226" i="23"/>
  <c r="I4226" i="23" s="1"/>
  <c r="G4227" i="23"/>
  <c r="I4227" i="23" s="1"/>
  <c r="G4228" i="23"/>
  <c r="I4228" i="23" s="1"/>
  <c r="G4229" i="23"/>
  <c r="I4229" i="23" s="1"/>
  <c r="G4230" i="23"/>
  <c r="I4230" i="23" s="1"/>
  <c r="G4231" i="23"/>
  <c r="I4231" i="23" s="1"/>
  <c r="G4232" i="23"/>
  <c r="I4232" i="23" s="1"/>
  <c r="G4233" i="23"/>
  <c r="I4233" i="23" s="1"/>
  <c r="G4234" i="23"/>
  <c r="I4234" i="23" s="1"/>
  <c r="G4235" i="23"/>
  <c r="I4235" i="23" s="1"/>
  <c r="G4236" i="23"/>
  <c r="I4236" i="23" s="1"/>
  <c r="G4237" i="23"/>
  <c r="I4237" i="23" s="1"/>
  <c r="G4238" i="23"/>
  <c r="I4238" i="23" s="1"/>
  <c r="G4239" i="23"/>
  <c r="I4239" i="23" s="1"/>
  <c r="G4240" i="23"/>
  <c r="I4240" i="23" s="1"/>
  <c r="G4241" i="23"/>
  <c r="I4241" i="23" s="1"/>
  <c r="G4242" i="23"/>
  <c r="I4242" i="23" s="1"/>
  <c r="G4243" i="23"/>
  <c r="I4243" i="23" s="1"/>
  <c r="G4244" i="23"/>
  <c r="I4244" i="23" s="1"/>
  <c r="G4245" i="23"/>
  <c r="I4245" i="23" s="1"/>
  <c r="G4246" i="23"/>
  <c r="I4246" i="23" s="1"/>
  <c r="G4247" i="23"/>
  <c r="I4247" i="23" s="1"/>
  <c r="G4248" i="23"/>
  <c r="I4248" i="23" s="1"/>
  <c r="G4249" i="23"/>
  <c r="I4249" i="23" s="1"/>
  <c r="G4250" i="23"/>
  <c r="I4250" i="23" s="1"/>
  <c r="G4251" i="23"/>
  <c r="I4251" i="23" s="1"/>
  <c r="G4252" i="23"/>
  <c r="I4252" i="23" s="1"/>
  <c r="G4253" i="23"/>
  <c r="I4253" i="23" s="1"/>
  <c r="G4254" i="23"/>
  <c r="I4254" i="23" s="1"/>
  <c r="G4255" i="23"/>
  <c r="I4255" i="23" s="1"/>
  <c r="G4256" i="23"/>
  <c r="I4256" i="23" s="1"/>
  <c r="G4257" i="23"/>
  <c r="I4257" i="23" s="1"/>
  <c r="G4258" i="23"/>
  <c r="I4258" i="23" s="1"/>
  <c r="G4259" i="23"/>
  <c r="I4259" i="23" s="1"/>
  <c r="G4260" i="23"/>
  <c r="I4260" i="23" s="1"/>
  <c r="G4261" i="23"/>
  <c r="I4261" i="23" s="1"/>
  <c r="G4262" i="23"/>
  <c r="I4262" i="23" s="1"/>
  <c r="G4263" i="23"/>
  <c r="I4263" i="23" s="1"/>
  <c r="G4264" i="23"/>
  <c r="I4264" i="23" s="1"/>
  <c r="G4265" i="23"/>
  <c r="I4265" i="23" s="1"/>
  <c r="G4266" i="23"/>
  <c r="I4266" i="23" s="1"/>
  <c r="G4267" i="23"/>
  <c r="I4267" i="23" s="1"/>
  <c r="G4268" i="23"/>
  <c r="I4268" i="23" s="1"/>
  <c r="G4269" i="23"/>
  <c r="I4269" i="23" s="1"/>
  <c r="G4270" i="23"/>
  <c r="I4270" i="23" s="1"/>
  <c r="G4271" i="23"/>
  <c r="I4271" i="23" s="1"/>
  <c r="G4272" i="23"/>
  <c r="I4272" i="23" s="1"/>
  <c r="G4273" i="23"/>
  <c r="I4273" i="23" s="1"/>
  <c r="G4274" i="23"/>
  <c r="I4274" i="23" s="1"/>
  <c r="G4275" i="23"/>
  <c r="I4275" i="23" s="1"/>
  <c r="G4276" i="23"/>
  <c r="I4276" i="23" s="1"/>
  <c r="G4277" i="23"/>
  <c r="I4277" i="23" s="1"/>
  <c r="G4278" i="23"/>
  <c r="I4278" i="23" s="1"/>
  <c r="G4279" i="23"/>
  <c r="I4279" i="23" s="1"/>
  <c r="G4280" i="23"/>
  <c r="I4280" i="23" s="1"/>
  <c r="G4281" i="23"/>
  <c r="I4281" i="23" s="1"/>
  <c r="G4282" i="23"/>
  <c r="I4282" i="23" s="1"/>
  <c r="G4283" i="23"/>
  <c r="I4283" i="23" s="1"/>
  <c r="G4284" i="23"/>
  <c r="I4284" i="23" s="1"/>
  <c r="G4285" i="23"/>
  <c r="I4285" i="23" s="1"/>
  <c r="G4286" i="23"/>
  <c r="I4286" i="23" s="1"/>
  <c r="G4287" i="23"/>
  <c r="I4287" i="23" s="1"/>
  <c r="G4288" i="23"/>
  <c r="I4288" i="23" s="1"/>
  <c r="G4289" i="23"/>
  <c r="I4289" i="23" s="1"/>
  <c r="G4290" i="23"/>
  <c r="I4290" i="23" s="1"/>
  <c r="G4291" i="23"/>
  <c r="I4291" i="23" s="1"/>
  <c r="G4292" i="23"/>
  <c r="I4292" i="23" s="1"/>
  <c r="G4293" i="23"/>
  <c r="I4293" i="23" s="1"/>
  <c r="G4294" i="23"/>
  <c r="I4294" i="23" s="1"/>
  <c r="G4295" i="23"/>
  <c r="I4295" i="23" s="1"/>
  <c r="G4296" i="23"/>
  <c r="I4296" i="23" s="1"/>
  <c r="G4297" i="23"/>
  <c r="I4297" i="23" s="1"/>
  <c r="G4298" i="23"/>
  <c r="I4298" i="23" s="1"/>
  <c r="G4299" i="23"/>
  <c r="I4299" i="23" s="1"/>
  <c r="G4300" i="23"/>
  <c r="I4300" i="23" s="1"/>
  <c r="G4301" i="23"/>
  <c r="I4301" i="23" s="1"/>
  <c r="G4302" i="23"/>
  <c r="I4302" i="23" s="1"/>
  <c r="G4303" i="23"/>
  <c r="I4303" i="23" s="1"/>
  <c r="G4304" i="23"/>
  <c r="I4304" i="23" s="1"/>
  <c r="G4305" i="23"/>
  <c r="I4305" i="23" s="1"/>
  <c r="G4306" i="23"/>
  <c r="I4306" i="23" s="1"/>
  <c r="G4307" i="23"/>
  <c r="I4307" i="23" s="1"/>
  <c r="G4308" i="23"/>
  <c r="I4308" i="23" s="1"/>
  <c r="G4309" i="23"/>
  <c r="I4309" i="23" s="1"/>
  <c r="G4310" i="23"/>
  <c r="I4310" i="23" s="1"/>
  <c r="G4311" i="23"/>
  <c r="I4311" i="23" s="1"/>
  <c r="G4312" i="23"/>
  <c r="I4312" i="23" s="1"/>
  <c r="G4313" i="23"/>
  <c r="I4313" i="23" s="1"/>
  <c r="G4314" i="23"/>
  <c r="I4314" i="23" s="1"/>
  <c r="G4315" i="23"/>
  <c r="I4315" i="23" s="1"/>
  <c r="G4316" i="23"/>
  <c r="I4316" i="23" s="1"/>
  <c r="G4317" i="23"/>
  <c r="I4317" i="23" s="1"/>
  <c r="G4318" i="23"/>
  <c r="I4318" i="23" s="1"/>
  <c r="G4319" i="23"/>
  <c r="I4319" i="23" s="1"/>
  <c r="G4320" i="23"/>
  <c r="I4320" i="23" s="1"/>
  <c r="G4321" i="23"/>
  <c r="I4321" i="23" s="1"/>
  <c r="G4322" i="23"/>
  <c r="I4322" i="23" s="1"/>
  <c r="G4323" i="23"/>
  <c r="I4323" i="23" s="1"/>
  <c r="G4324" i="23"/>
  <c r="I4324" i="23" s="1"/>
  <c r="G4325" i="23"/>
  <c r="I4325" i="23" s="1"/>
  <c r="G4326" i="23"/>
  <c r="I4326" i="23" s="1"/>
  <c r="G4327" i="23"/>
  <c r="I4327" i="23" s="1"/>
  <c r="G4328" i="23"/>
  <c r="I4328" i="23" s="1"/>
  <c r="G4329" i="23"/>
  <c r="I4329" i="23" s="1"/>
  <c r="G4330" i="23"/>
  <c r="I4330" i="23" s="1"/>
  <c r="G4331" i="23"/>
  <c r="I4331" i="23" s="1"/>
  <c r="G4332" i="23"/>
  <c r="I4332" i="23" s="1"/>
  <c r="G4333" i="23"/>
  <c r="I4333" i="23" s="1"/>
  <c r="G4334" i="23"/>
  <c r="I4334" i="23" s="1"/>
  <c r="G4335" i="23"/>
  <c r="I4335" i="23" s="1"/>
  <c r="G4336" i="23"/>
  <c r="I4336" i="23" s="1"/>
  <c r="G4337" i="23"/>
  <c r="I4337" i="23" s="1"/>
  <c r="G4338" i="23"/>
  <c r="I4338" i="23" s="1"/>
  <c r="G4339" i="23"/>
  <c r="I4339" i="23" s="1"/>
  <c r="G4340" i="23"/>
  <c r="I4340" i="23" s="1"/>
  <c r="G4341" i="23"/>
  <c r="I4341" i="23" s="1"/>
  <c r="G4342" i="23"/>
  <c r="I4342" i="23" s="1"/>
  <c r="G4343" i="23"/>
  <c r="I4343" i="23" s="1"/>
  <c r="G4344" i="23"/>
  <c r="I4344" i="23" s="1"/>
  <c r="G4345" i="23"/>
  <c r="I4345" i="23" s="1"/>
  <c r="G4346" i="23"/>
  <c r="I4346" i="23" s="1"/>
  <c r="G4347" i="23"/>
  <c r="I4347" i="23" s="1"/>
  <c r="G4348" i="23"/>
  <c r="I4348" i="23" s="1"/>
  <c r="G4349" i="23"/>
  <c r="I4349" i="23" s="1"/>
  <c r="G4350" i="23"/>
  <c r="I4350" i="23" s="1"/>
  <c r="G4351" i="23"/>
  <c r="I4351" i="23" s="1"/>
  <c r="G4352" i="23"/>
  <c r="I4352" i="23" s="1"/>
  <c r="G4353" i="23"/>
  <c r="I4353" i="23" s="1"/>
  <c r="G4354" i="23"/>
  <c r="I4354" i="23" s="1"/>
  <c r="G4355" i="23"/>
  <c r="I4355" i="23" s="1"/>
  <c r="G4356" i="23"/>
  <c r="I4356" i="23" s="1"/>
  <c r="G4357" i="23"/>
  <c r="I4357" i="23" s="1"/>
  <c r="G4358" i="23"/>
  <c r="I4358" i="23" s="1"/>
  <c r="G4359" i="23"/>
  <c r="I4359" i="23" s="1"/>
  <c r="G4360" i="23"/>
  <c r="I4360" i="23" s="1"/>
  <c r="G4361" i="23"/>
  <c r="I4361" i="23" s="1"/>
  <c r="G4362" i="23"/>
  <c r="I4362" i="23" s="1"/>
  <c r="G4363" i="23"/>
  <c r="I4363" i="23" s="1"/>
  <c r="G4364" i="23"/>
  <c r="I4364" i="23" s="1"/>
  <c r="G4365" i="23"/>
  <c r="I4365" i="23" s="1"/>
  <c r="G4366" i="23"/>
  <c r="I4366" i="23" s="1"/>
  <c r="G4367" i="23"/>
  <c r="I4367" i="23" s="1"/>
  <c r="G4368" i="23"/>
  <c r="I4368" i="23" s="1"/>
  <c r="G4369" i="23"/>
  <c r="I4369" i="23" s="1"/>
  <c r="G4370" i="23"/>
  <c r="I4370" i="23" s="1"/>
  <c r="G4371" i="23"/>
  <c r="I4371" i="23" s="1"/>
  <c r="G4372" i="23"/>
  <c r="I4372" i="23" s="1"/>
  <c r="G4373" i="23"/>
  <c r="I4373" i="23" s="1"/>
  <c r="G4374" i="23"/>
  <c r="I4374" i="23" s="1"/>
  <c r="G4375" i="23"/>
  <c r="I4375" i="23" s="1"/>
  <c r="G4376" i="23"/>
  <c r="I4376" i="23" s="1"/>
  <c r="G4377" i="23"/>
  <c r="I4377" i="23" s="1"/>
  <c r="G4378" i="23"/>
  <c r="I4378" i="23" s="1"/>
  <c r="G4379" i="23"/>
  <c r="I4379" i="23" s="1"/>
  <c r="G4380" i="23"/>
  <c r="I4380" i="23" s="1"/>
  <c r="G4381" i="23"/>
  <c r="I4381" i="23" s="1"/>
  <c r="G4382" i="23"/>
  <c r="I4382" i="23" s="1"/>
  <c r="G4383" i="23"/>
  <c r="I4383" i="23" s="1"/>
  <c r="G4384" i="23"/>
  <c r="I4384" i="23" s="1"/>
  <c r="G4385" i="23"/>
  <c r="I4385" i="23" s="1"/>
  <c r="G4386" i="23"/>
  <c r="I4386" i="23" s="1"/>
  <c r="G4387" i="23"/>
  <c r="I4387" i="23" s="1"/>
  <c r="G4388" i="23"/>
  <c r="I4388" i="23" s="1"/>
  <c r="G4389" i="23"/>
  <c r="I4389" i="23" s="1"/>
  <c r="G4390" i="23"/>
  <c r="I4390" i="23" s="1"/>
  <c r="G4391" i="23"/>
  <c r="I4391" i="23" s="1"/>
  <c r="G4392" i="23"/>
  <c r="I4392" i="23" s="1"/>
  <c r="G4393" i="23"/>
  <c r="I4393" i="23" s="1"/>
  <c r="G4394" i="23"/>
  <c r="I4394" i="23" s="1"/>
  <c r="G4395" i="23"/>
  <c r="I4395" i="23" s="1"/>
  <c r="G4396" i="23"/>
  <c r="I4396" i="23" s="1"/>
  <c r="G4397" i="23"/>
  <c r="I4397" i="23" s="1"/>
  <c r="G4398" i="23"/>
  <c r="I4398" i="23" s="1"/>
  <c r="G4399" i="23"/>
  <c r="I4399" i="23" s="1"/>
  <c r="G4400" i="23"/>
  <c r="I4400" i="23" s="1"/>
  <c r="G4401" i="23"/>
  <c r="I4401" i="23" s="1"/>
  <c r="G4402" i="23"/>
  <c r="I4402" i="23" s="1"/>
  <c r="G4403" i="23"/>
  <c r="I4403" i="23" s="1"/>
  <c r="G4404" i="23"/>
  <c r="I4404" i="23" s="1"/>
  <c r="G4405" i="23"/>
  <c r="I4405" i="23" s="1"/>
  <c r="G4406" i="23"/>
  <c r="I4406" i="23" s="1"/>
  <c r="G4407" i="23"/>
  <c r="I4407" i="23" s="1"/>
  <c r="G4408" i="23"/>
  <c r="I4408" i="23" s="1"/>
  <c r="G4409" i="23"/>
  <c r="I4409" i="23" s="1"/>
  <c r="G4410" i="23"/>
  <c r="I4410" i="23" s="1"/>
  <c r="G4411" i="23"/>
  <c r="I4411" i="23" s="1"/>
  <c r="G4412" i="23"/>
  <c r="I4412" i="23" s="1"/>
  <c r="G4413" i="23"/>
  <c r="I4413" i="23" s="1"/>
  <c r="G4414" i="23"/>
  <c r="I4414" i="23" s="1"/>
  <c r="G4415" i="23"/>
  <c r="I4415" i="23" s="1"/>
  <c r="G4416" i="23"/>
  <c r="I4416" i="23" s="1"/>
  <c r="G4417" i="23"/>
  <c r="I4417" i="23" s="1"/>
  <c r="G4418" i="23"/>
  <c r="I4418" i="23" s="1"/>
  <c r="G4419" i="23"/>
  <c r="I4419" i="23" s="1"/>
  <c r="G4420" i="23"/>
  <c r="I4420" i="23" s="1"/>
  <c r="G4421" i="23"/>
  <c r="I4421" i="23" s="1"/>
  <c r="G4422" i="23"/>
  <c r="I4422" i="23" s="1"/>
  <c r="G4423" i="23"/>
  <c r="I4423" i="23" s="1"/>
  <c r="G4424" i="23"/>
  <c r="I4424" i="23" s="1"/>
  <c r="G4425" i="23"/>
  <c r="I4425" i="23" s="1"/>
  <c r="G4426" i="23"/>
  <c r="I4426" i="23" s="1"/>
  <c r="G4427" i="23"/>
  <c r="I4427" i="23" s="1"/>
  <c r="G4428" i="23"/>
  <c r="I4428" i="23" s="1"/>
  <c r="G4429" i="23"/>
  <c r="I4429" i="23" s="1"/>
  <c r="G4430" i="23"/>
  <c r="I4430" i="23" s="1"/>
  <c r="G4431" i="23"/>
  <c r="I4431" i="23" s="1"/>
  <c r="G4432" i="23"/>
  <c r="I4432" i="23" s="1"/>
  <c r="G4433" i="23"/>
  <c r="I4433" i="23" s="1"/>
  <c r="G4434" i="23"/>
  <c r="I4434" i="23" s="1"/>
  <c r="G4435" i="23"/>
  <c r="I4435" i="23" s="1"/>
  <c r="G4436" i="23"/>
  <c r="I4436" i="23" s="1"/>
  <c r="G4437" i="23"/>
  <c r="I4437" i="23" s="1"/>
  <c r="G4438" i="23"/>
  <c r="I4438" i="23" s="1"/>
  <c r="G4439" i="23"/>
  <c r="I4439" i="23" s="1"/>
  <c r="G4440" i="23"/>
  <c r="I4440" i="23" s="1"/>
  <c r="G4441" i="23"/>
  <c r="I4441" i="23" s="1"/>
  <c r="G4442" i="23"/>
  <c r="I4442" i="23" s="1"/>
  <c r="G4443" i="23"/>
  <c r="I4443" i="23" s="1"/>
  <c r="G4444" i="23"/>
  <c r="I4444" i="23" s="1"/>
  <c r="G4445" i="23"/>
  <c r="I4445" i="23" s="1"/>
  <c r="G4446" i="23"/>
  <c r="I4446" i="23" s="1"/>
  <c r="G4447" i="23"/>
  <c r="I4447" i="23" s="1"/>
  <c r="G4448" i="23"/>
  <c r="I4448" i="23" s="1"/>
  <c r="G4449" i="23"/>
  <c r="I4449" i="23" s="1"/>
  <c r="G4450" i="23"/>
  <c r="I4450" i="23" s="1"/>
  <c r="G4451" i="23"/>
  <c r="I4451" i="23" s="1"/>
  <c r="G4452" i="23"/>
  <c r="I4452" i="23" s="1"/>
  <c r="G4453" i="23"/>
  <c r="I4453" i="23" s="1"/>
  <c r="G4454" i="23"/>
  <c r="I4454" i="23" s="1"/>
  <c r="G4455" i="23"/>
  <c r="I4455" i="23" s="1"/>
  <c r="G4456" i="23"/>
  <c r="I4456" i="23" s="1"/>
  <c r="G4457" i="23"/>
  <c r="I4457" i="23" s="1"/>
  <c r="G4458" i="23"/>
  <c r="I4458" i="23" s="1"/>
  <c r="G4459" i="23"/>
  <c r="I4459" i="23" s="1"/>
  <c r="G4460" i="23"/>
  <c r="I4460" i="23" s="1"/>
  <c r="G4461" i="23"/>
  <c r="I4461" i="23" s="1"/>
  <c r="G4462" i="23"/>
  <c r="I4462" i="23" s="1"/>
  <c r="G4463" i="23"/>
  <c r="I4463" i="23" s="1"/>
  <c r="G4464" i="23"/>
  <c r="I4464" i="23" s="1"/>
  <c r="G4465" i="23"/>
  <c r="I4465" i="23" s="1"/>
  <c r="G4466" i="23"/>
  <c r="I4466" i="23" s="1"/>
  <c r="G4467" i="23"/>
  <c r="I4467" i="23" s="1"/>
  <c r="G4468" i="23"/>
  <c r="I4468" i="23" s="1"/>
  <c r="G4469" i="23"/>
  <c r="I4469" i="23" s="1"/>
  <c r="G4470" i="23"/>
  <c r="I4470" i="23" s="1"/>
  <c r="G4471" i="23"/>
  <c r="I4471" i="23" s="1"/>
  <c r="G4472" i="23"/>
  <c r="I4472" i="23" s="1"/>
  <c r="G4473" i="23"/>
  <c r="I4473" i="23" s="1"/>
  <c r="G4474" i="23"/>
  <c r="I4474" i="23" s="1"/>
  <c r="G4475" i="23"/>
  <c r="I4475" i="23" s="1"/>
  <c r="G4476" i="23"/>
  <c r="I4476" i="23" s="1"/>
  <c r="G4477" i="23"/>
  <c r="I4477" i="23" s="1"/>
  <c r="G4478" i="23"/>
  <c r="I4478" i="23" s="1"/>
  <c r="G4479" i="23"/>
  <c r="I4479" i="23" s="1"/>
  <c r="G4480" i="23"/>
  <c r="I4480" i="23" s="1"/>
  <c r="G4481" i="23"/>
  <c r="I4481" i="23" s="1"/>
  <c r="G4482" i="23"/>
  <c r="I4482" i="23" s="1"/>
  <c r="G4483" i="23"/>
  <c r="I4483" i="23" s="1"/>
  <c r="G4484" i="23"/>
  <c r="I4484" i="23" s="1"/>
  <c r="G4485" i="23"/>
  <c r="I4485" i="23" s="1"/>
  <c r="G4486" i="23"/>
  <c r="I4486" i="23" s="1"/>
  <c r="G4487" i="23"/>
  <c r="I4487" i="23" s="1"/>
  <c r="G4488" i="23"/>
  <c r="I4488" i="23" s="1"/>
  <c r="G4489" i="23"/>
  <c r="I4489" i="23" s="1"/>
  <c r="G4490" i="23"/>
  <c r="I4490" i="23" s="1"/>
  <c r="G4491" i="23"/>
  <c r="I4491" i="23" s="1"/>
  <c r="G4492" i="23"/>
  <c r="I4492" i="23" s="1"/>
  <c r="G4493" i="23"/>
  <c r="I4493" i="23" s="1"/>
  <c r="G4494" i="23"/>
  <c r="I4494" i="23" s="1"/>
  <c r="G4495" i="23"/>
  <c r="I4495" i="23" s="1"/>
  <c r="G4496" i="23"/>
  <c r="I4496" i="23" s="1"/>
  <c r="G4497" i="23"/>
  <c r="I4497" i="23" s="1"/>
  <c r="G4498" i="23"/>
  <c r="I4498" i="23" s="1"/>
  <c r="G4499" i="23"/>
  <c r="I4499" i="23" s="1"/>
  <c r="G4500" i="23"/>
  <c r="I4500" i="23" s="1"/>
  <c r="G4501" i="23"/>
  <c r="I4501" i="23" s="1"/>
  <c r="G4502" i="23"/>
  <c r="I4502" i="23" s="1"/>
  <c r="G4503" i="23"/>
  <c r="I4503" i="23" s="1"/>
  <c r="G4504" i="23"/>
  <c r="I4504" i="23" s="1"/>
  <c r="G4505" i="23"/>
  <c r="I4505" i="23" s="1"/>
  <c r="G4506" i="23"/>
  <c r="I4506" i="23" s="1"/>
  <c r="G4507" i="23"/>
  <c r="I4507" i="23" s="1"/>
  <c r="G4508" i="23"/>
  <c r="I4508" i="23" s="1"/>
  <c r="G4509" i="23"/>
  <c r="I4509" i="23" s="1"/>
  <c r="G4510" i="23"/>
  <c r="I4510" i="23" s="1"/>
  <c r="G4511" i="23"/>
  <c r="I4511" i="23" s="1"/>
  <c r="G4512" i="23"/>
  <c r="I4512" i="23" s="1"/>
  <c r="G4513" i="23"/>
  <c r="I4513" i="23" s="1"/>
  <c r="G4514" i="23"/>
  <c r="I4514" i="23" s="1"/>
  <c r="G4515" i="23"/>
  <c r="I4515" i="23" s="1"/>
  <c r="G4516" i="23"/>
  <c r="I4516" i="23" s="1"/>
  <c r="G4517" i="23"/>
  <c r="I4517" i="23" s="1"/>
  <c r="G4518" i="23"/>
  <c r="I4518" i="23" s="1"/>
  <c r="G4519" i="23"/>
  <c r="I4519" i="23" s="1"/>
  <c r="G4520" i="23"/>
  <c r="I4520" i="23" s="1"/>
  <c r="G4521" i="23"/>
  <c r="I4521" i="23" s="1"/>
  <c r="G4522" i="23"/>
  <c r="I4522" i="23" s="1"/>
  <c r="G4523" i="23"/>
  <c r="I4523" i="23" s="1"/>
  <c r="G4524" i="23"/>
  <c r="I4524" i="23" s="1"/>
  <c r="G4525" i="23"/>
  <c r="I4525" i="23" s="1"/>
  <c r="G4526" i="23"/>
  <c r="I4526" i="23" s="1"/>
  <c r="G4527" i="23"/>
  <c r="I4527" i="23" s="1"/>
  <c r="G4528" i="23"/>
  <c r="I4528" i="23" s="1"/>
  <c r="G4529" i="23"/>
  <c r="I4529" i="23" s="1"/>
  <c r="G4530" i="23"/>
  <c r="I4530" i="23" s="1"/>
  <c r="G4531" i="23"/>
  <c r="I4531" i="23" s="1"/>
  <c r="G4532" i="23"/>
  <c r="I4532" i="23" s="1"/>
  <c r="G4533" i="23"/>
  <c r="I4533" i="23" s="1"/>
  <c r="G4534" i="23"/>
  <c r="I4534" i="23" s="1"/>
  <c r="G4535" i="23"/>
  <c r="I4535" i="23" s="1"/>
  <c r="G4536" i="23"/>
  <c r="I4536" i="23" s="1"/>
  <c r="G4537" i="23"/>
  <c r="I4537" i="23" s="1"/>
  <c r="G4538" i="23"/>
  <c r="I4538" i="23" s="1"/>
  <c r="G4539" i="23"/>
  <c r="I4539" i="23" s="1"/>
  <c r="G4540" i="23"/>
  <c r="I4540" i="23" s="1"/>
  <c r="G4541" i="23"/>
  <c r="I4541" i="23" s="1"/>
  <c r="G4542" i="23"/>
  <c r="I4542" i="23" s="1"/>
  <c r="G4543" i="23"/>
  <c r="I4543" i="23" s="1"/>
  <c r="G4544" i="23"/>
  <c r="I4544" i="23" s="1"/>
  <c r="G4545" i="23"/>
  <c r="I4545" i="23" s="1"/>
  <c r="G4546" i="23"/>
  <c r="I4546" i="23" s="1"/>
  <c r="G4547" i="23"/>
  <c r="I4547" i="23" s="1"/>
  <c r="G4548" i="23"/>
  <c r="I4548" i="23" s="1"/>
  <c r="G4549" i="23"/>
  <c r="I4549" i="23" s="1"/>
  <c r="G4550" i="23"/>
  <c r="I4550" i="23" s="1"/>
  <c r="G4551" i="23"/>
  <c r="I4551" i="23" s="1"/>
  <c r="G4552" i="23"/>
  <c r="I4552" i="23" s="1"/>
  <c r="G4553" i="23"/>
  <c r="I4553" i="23" s="1"/>
  <c r="G4554" i="23"/>
  <c r="I4554" i="23" s="1"/>
  <c r="G4555" i="23"/>
  <c r="I4555" i="23" s="1"/>
  <c r="G4556" i="23"/>
  <c r="I4556" i="23" s="1"/>
  <c r="G4557" i="23"/>
  <c r="I4557" i="23" s="1"/>
  <c r="G4558" i="23"/>
  <c r="I4558" i="23" s="1"/>
  <c r="G4559" i="23"/>
  <c r="I4559" i="23" s="1"/>
  <c r="G4560" i="23"/>
  <c r="I4560" i="23" s="1"/>
  <c r="G4561" i="23"/>
  <c r="I4561" i="23" s="1"/>
  <c r="G4562" i="23"/>
  <c r="I4562" i="23" s="1"/>
  <c r="G4563" i="23"/>
  <c r="I4563" i="23" s="1"/>
  <c r="G4564" i="23"/>
  <c r="I4564" i="23" s="1"/>
  <c r="G4565" i="23"/>
  <c r="I4565" i="23" s="1"/>
  <c r="G4566" i="23"/>
  <c r="I4566" i="23" s="1"/>
  <c r="G4567" i="23"/>
  <c r="I4567" i="23" s="1"/>
  <c r="G4568" i="23"/>
  <c r="I4568" i="23" s="1"/>
  <c r="G4569" i="23"/>
  <c r="I4569" i="23" s="1"/>
  <c r="G4570" i="23"/>
  <c r="I4570" i="23" s="1"/>
  <c r="G4571" i="23"/>
  <c r="I4571" i="23" s="1"/>
  <c r="G4572" i="23"/>
  <c r="I4572" i="23" s="1"/>
  <c r="G4573" i="23"/>
  <c r="I4573" i="23" s="1"/>
  <c r="G4574" i="23"/>
  <c r="I4574" i="23" s="1"/>
  <c r="G4575" i="23"/>
  <c r="I4575" i="23" s="1"/>
  <c r="G4576" i="23"/>
  <c r="I4576" i="23" s="1"/>
  <c r="G4577" i="23"/>
  <c r="I4577" i="23" s="1"/>
  <c r="G4578" i="23"/>
  <c r="I4578" i="23" s="1"/>
  <c r="G4579" i="23"/>
  <c r="I4579" i="23" s="1"/>
  <c r="G4580" i="23"/>
  <c r="I4580" i="23" s="1"/>
  <c r="G4581" i="23"/>
  <c r="I4581" i="23" s="1"/>
  <c r="G4582" i="23"/>
  <c r="I4582" i="23" s="1"/>
  <c r="G4583" i="23"/>
  <c r="I4583" i="23" s="1"/>
  <c r="G4584" i="23"/>
  <c r="I4584" i="23" s="1"/>
  <c r="G4585" i="23"/>
  <c r="I4585" i="23" s="1"/>
  <c r="G4586" i="23"/>
  <c r="I4586" i="23" s="1"/>
  <c r="G4587" i="23"/>
  <c r="I4587" i="23" s="1"/>
  <c r="G4588" i="23"/>
  <c r="I4588" i="23" s="1"/>
  <c r="G4589" i="23"/>
  <c r="I4589" i="23" s="1"/>
  <c r="G4590" i="23"/>
  <c r="I4590" i="23" s="1"/>
  <c r="G4591" i="23"/>
  <c r="I4591" i="23" s="1"/>
  <c r="G4592" i="23"/>
  <c r="I4592" i="23" s="1"/>
  <c r="G4593" i="23"/>
  <c r="I4593" i="23" s="1"/>
  <c r="G4594" i="23"/>
  <c r="I4594" i="23" s="1"/>
  <c r="G4595" i="23"/>
  <c r="I4595" i="23" s="1"/>
  <c r="G4596" i="23"/>
  <c r="I4596" i="23" s="1"/>
  <c r="G4597" i="23"/>
  <c r="I4597" i="23" s="1"/>
  <c r="G4598" i="23"/>
  <c r="I4598" i="23" s="1"/>
  <c r="G4599" i="23"/>
  <c r="I4599" i="23" s="1"/>
  <c r="G4600" i="23"/>
  <c r="I4600" i="23" s="1"/>
  <c r="G4601" i="23"/>
  <c r="I4601" i="23" s="1"/>
  <c r="G4602" i="23"/>
  <c r="I4602" i="23" s="1"/>
  <c r="G4603" i="23"/>
  <c r="I4603" i="23" s="1"/>
  <c r="G4604" i="23"/>
  <c r="I4604" i="23" s="1"/>
  <c r="G4605" i="23"/>
  <c r="I4605" i="23" s="1"/>
  <c r="G4606" i="23"/>
  <c r="I4606" i="23" s="1"/>
  <c r="G4607" i="23"/>
  <c r="I4607" i="23" s="1"/>
  <c r="G4608" i="23"/>
  <c r="I4608" i="23" s="1"/>
  <c r="G4609" i="23"/>
  <c r="I4609" i="23" s="1"/>
  <c r="G4610" i="23"/>
  <c r="I4610" i="23" s="1"/>
  <c r="G4611" i="23"/>
  <c r="I4611" i="23" s="1"/>
  <c r="G4612" i="23"/>
  <c r="I4612" i="23" s="1"/>
  <c r="G4613" i="23"/>
  <c r="I4613" i="23" s="1"/>
  <c r="G4614" i="23"/>
  <c r="I4614" i="23" s="1"/>
  <c r="G4615" i="23"/>
  <c r="I4615" i="23" s="1"/>
  <c r="G4616" i="23"/>
  <c r="I4616" i="23" s="1"/>
  <c r="G4617" i="23"/>
  <c r="I4617" i="23" s="1"/>
  <c r="G4618" i="23"/>
  <c r="I4618" i="23" s="1"/>
  <c r="G4619" i="23"/>
  <c r="I4619" i="23" s="1"/>
  <c r="G4620" i="23"/>
  <c r="I4620" i="23" s="1"/>
  <c r="G4621" i="23"/>
  <c r="I4621" i="23" s="1"/>
  <c r="G4622" i="23"/>
  <c r="I4622" i="23" s="1"/>
  <c r="G4623" i="23"/>
  <c r="I4623" i="23" s="1"/>
  <c r="G4624" i="23"/>
  <c r="I4624" i="23" s="1"/>
  <c r="G4625" i="23"/>
  <c r="I4625" i="23" s="1"/>
  <c r="G4626" i="23"/>
  <c r="I4626" i="23" s="1"/>
  <c r="G4627" i="23"/>
  <c r="I4627" i="23" s="1"/>
  <c r="G4628" i="23"/>
  <c r="I4628" i="23" s="1"/>
  <c r="G4629" i="23"/>
  <c r="I4629" i="23" s="1"/>
  <c r="G4630" i="23"/>
  <c r="I4630" i="23" s="1"/>
  <c r="G4631" i="23"/>
  <c r="I4631" i="23" s="1"/>
  <c r="G4632" i="23"/>
  <c r="I4632" i="23" s="1"/>
  <c r="G4633" i="23"/>
  <c r="I4633" i="23" s="1"/>
  <c r="G4634" i="23"/>
  <c r="I4634" i="23" s="1"/>
  <c r="G4635" i="23"/>
  <c r="I4635" i="23" s="1"/>
  <c r="G4636" i="23"/>
  <c r="I4636" i="23" s="1"/>
  <c r="G4637" i="23"/>
  <c r="I4637" i="23" s="1"/>
  <c r="G4638" i="23"/>
  <c r="I4638" i="23" s="1"/>
  <c r="G4639" i="23"/>
  <c r="I4639" i="23" s="1"/>
  <c r="G4640" i="23"/>
  <c r="I4640" i="23" s="1"/>
  <c r="G4641" i="23"/>
  <c r="I4641" i="23" s="1"/>
  <c r="G4642" i="23"/>
  <c r="I4642" i="23" s="1"/>
  <c r="G4643" i="23"/>
  <c r="I4643" i="23" s="1"/>
  <c r="G4644" i="23"/>
  <c r="I4644" i="23" s="1"/>
  <c r="G4645" i="23"/>
  <c r="I4645" i="23" s="1"/>
  <c r="G4646" i="23"/>
  <c r="I4646" i="23" s="1"/>
  <c r="G4647" i="23"/>
  <c r="I4647" i="23" s="1"/>
  <c r="G4648" i="23"/>
  <c r="I4648" i="23" s="1"/>
  <c r="G4649" i="23"/>
  <c r="I4649" i="23" s="1"/>
  <c r="G4650" i="23"/>
  <c r="I4650" i="23" s="1"/>
  <c r="G4651" i="23"/>
  <c r="I4651" i="23" s="1"/>
  <c r="G4652" i="23"/>
  <c r="I4652" i="23" s="1"/>
  <c r="G4653" i="23"/>
  <c r="I4653" i="23" s="1"/>
  <c r="G4654" i="23"/>
  <c r="I4654" i="23" s="1"/>
  <c r="G4655" i="23"/>
  <c r="I4655" i="23" s="1"/>
  <c r="G4656" i="23"/>
  <c r="I4656" i="23" s="1"/>
  <c r="G4657" i="23"/>
  <c r="I4657" i="23" s="1"/>
  <c r="G4658" i="23"/>
  <c r="I4658" i="23" s="1"/>
  <c r="G4659" i="23"/>
  <c r="I4659" i="23" s="1"/>
  <c r="G4660" i="23"/>
  <c r="I4660" i="23" s="1"/>
  <c r="G4661" i="23"/>
  <c r="I4661" i="23" s="1"/>
  <c r="G4662" i="23"/>
  <c r="I4662" i="23" s="1"/>
  <c r="G4663" i="23"/>
  <c r="I4663" i="23" s="1"/>
  <c r="G4664" i="23"/>
  <c r="I4664" i="23" s="1"/>
  <c r="G4665" i="23"/>
  <c r="I4665" i="23" s="1"/>
  <c r="G4666" i="23"/>
  <c r="I4666" i="23" s="1"/>
  <c r="G4667" i="23"/>
  <c r="I4667" i="23" s="1"/>
  <c r="G4668" i="23"/>
  <c r="I4668" i="23" s="1"/>
  <c r="G4669" i="23"/>
  <c r="I4669" i="23" s="1"/>
  <c r="G4670" i="23"/>
  <c r="I4670" i="23" s="1"/>
  <c r="G4671" i="23"/>
  <c r="I4671" i="23" s="1"/>
  <c r="G4672" i="23"/>
  <c r="I4672" i="23" s="1"/>
  <c r="G4673" i="23"/>
  <c r="I4673" i="23" s="1"/>
  <c r="G4674" i="23"/>
  <c r="I4674" i="23" s="1"/>
  <c r="G4675" i="23"/>
  <c r="I4675" i="23" s="1"/>
  <c r="G4676" i="23"/>
  <c r="I4676" i="23" s="1"/>
  <c r="G4677" i="23"/>
  <c r="I4677" i="23" s="1"/>
  <c r="G4678" i="23"/>
  <c r="I4678" i="23" s="1"/>
  <c r="G4679" i="23"/>
  <c r="I4679" i="23" s="1"/>
  <c r="G4680" i="23"/>
  <c r="I4680" i="23" s="1"/>
  <c r="G4681" i="23"/>
  <c r="I4681" i="23" s="1"/>
  <c r="G4682" i="23"/>
  <c r="I4682" i="23" s="1"/>
  <c r="G4683" i="23"/>
  <c r="I4683" i="23" s="1"/>
  <c r="G4684" i="23"/>
  <c r="I4684" i="23" s="1"/>
  <c r="G4685" i="23"/>
  <c r="I4685" i="23" s="1"/>
  <c r="G4686" i="23"/>
  <c r="I4686" i="23" s="1"/>
  <c r="G4687" i="23"/>
  <c r="I4687" i="23" s="1"/>
  <c r="G4688" i="23"/>
  <c r="I4688" i="23" s="1"/>
  <c r="G4689" i="23"/>
  <c r="I4689" i="23" s="1"/>
  <c r="G4690" i="23"/>
  <c r="I4690" i="23" s="1"/>
  <c r="G4691" i="23"/>
  <c r="I4691" i="23" s="1"/>
  <c r="G4692" i="23"/>
  <c r="I4692" i="23" s="1"/>
  <c r="G4693" i="23"/>
  <c r="I4693" i="23" s="1"/>
  <c r="G4694" i="23"/>
  <c r="I4694" i="23" s="1"/>
  <c r="G4695" i="23"/>
  <c r="I4695" i="23" s="1"/>
  <c r="G4696" i="23"/>
  <c r="I4696" i="23" s="1"/>
  <c r="G4697" i="23"/>
  <c r="I4697" i="23" s="1"/>
  <c r="G4698" i="23"/>
  <c r="I4698" i="23" s="1"/>
  <c r="G4699" i="23"/>
  <c r="I4699" i="23" s="1"/>
  <c r="G4700" i="23"/>
  <c r="I4700" i="23" s="1"/>
  <c r="G4701" i="23"/>
  <c r="I4701" i="23" s="1"/>
  <c r="G4702" i="23"/>
  <c r="I4702" i="23" s="1"/>
  <c r="G4703" i="23"/>
  <c r="I4703" i="23" s="1"/>
  <c r="G4704" i="23"/>
  <c r="I4704" i="23" s="1"/>
  <c r="G4705" i="23"/>
  <c r="I4705" i="23" s="1"/>
  <c r="G4706" i="23"/>
  <c r="I4706" i="23" s="1"/>
  <c r="G4707" i="23"/>
  <c r="I4707" i="23" s="1"/>
  <c r="G4708" i="23"/>
  <c r="I4708" i="23" s="1"/>
  <c r="G4709" i="23"/>
  <c r="I4709" i="23" s="1"/>
  <c r="G4710" i="23"/>
  <c r="I4710" i="23" s="1"/>
  <c r="G4711" i="23"/>
  <c r="I4711" i="23" s="1"/>
  <c r="G4712" i="23"/>
  <c r="I4712" i="23" s="1"/>
  <c r="G4713" i="23"/>
  <c r="I4713" i="23" s="1"/>
  <c r="G4714" i="23"/>
  <c r="I4714" i="23" s="1"/>
  <c r="G4715" i="23"/>
  <c r="I4715" i="23" s="1"/>
  <c r="G4716" i="23"/>
  <c r="I4716" i="23" s="1"/>
  <c r="G4717" i="23"/>
  <c r="I4717" i="23" s="1"/>
  <c r="G4718" i="23"/>
  <c r="I4718" i="23" s="1"/>
  <c r="G4719" i="23"/>
  <c r="I4719" i="23" s="1"/>
  <c r="G4720" i="23"/>
  <c r="I4720" i="23" s="1"/>
  <c r="G4721" i="23"/>
  <c r="I4721" i="23" s="1"/>
  <c r="G4722" i="23"/>
  <c r="I4722" i="23" s="1"/>
  <c r="G4723" i="23"/>
  <c r="I4723" i="23" s="1"/>
  <c r="G4724" i="23"/>
  <c r="I4724" i="23" s="1"/>
  <c r="G4725" i="23"/>
  <c r="I4725" i="23" s="1"/>
  <c r="G4726" i="23"/>
  <c r="I4726" i="23" s="1"/>
  <c r="G4727" i="23"/>
  <c r="I4727" i="23" s="1"/>
  <c r="G4728" i="23"/>
  <c r="I4728" i="23" s="1"/>
  <c r="G4729" i="23"/>
  <c r="I4729" i="23" s="1"/>
  <c r="G4730" i="23"/>
  <c r="I4730" i="23" s="1"/>
  <c r="G4731" i="23"/>
  <c r="I4731" i="23" s="1"/>
  <c r="G4732" i="23"/>
  <c r="I4732" i="23" s="1"/>
  <c r="G4733" i="23"/>
  <c r="I4733" i="23" s="1"/>
  <c r="G4734" i="23"/>
  <c r="I4734" i="23" s="1"/>
  <c r="G4735" i="23"/>
  <c r="I4735" i="23" s="1"/>
  <c r="G4736" i="23"/>
  <c r="I4736" i="23" s="1"/>
  <c r="G4737" i="23"/>
  <c r="I4737" i="23" s="1"/>
  <c r="G4738" i="23"/>
  <c r="I4738" i="23" s="1"/>
  <c r="G4739" i="23"/>
  <c r="I4739" i="23" s="1"/>
  <c r="G4740" i="23"/>
  <c r="I4740" i="23" s="1"/>
  <c r="G4741" i="23"/>
  <c r="I4741" i="23" s="1"/>
  <c r="G4742" i="23"/>
  <c r="I4742" i="23" s="1"/>
  <c r="G4743" i="23"/>
  <c r="I4743" i="23" s="1"/>
  <c r="G4744" i="23"/>
  <c r="I4744" i="23" s="1"/>
  <c r="G4745" i="23"/>
  <c r="I4745" i="23" s="1"/>
  <c r="G4746" i="23"/>
  <c r="I4746" i="23" s="1"/>
  <c r="G4747" i="23"/>
  <c r="I4747" i="23" s="1"/>
  <c r="G4748" i="23"/>
  <c r="I4748" i="23" s="1"/>
  <c r="G4749" i="23"/>
  <c r="I4749" i="23" s="1"/>
  <c r="G4750" i="23"/>
  <c r="I4750" i="23" s="1"/>
  <c r="G4751" i="23"/>
  <c r="I4751" i="23" s="1"/>
  <c r="G4752" i="23"/>
  <c r="I4752" i="23" s="1"/>
  <c r="G4753" i="23"/>
  <c r="I4753" i="23" s="1"/>
  <c r="G4754" i="23"/>
  <c r="I4754" i="23" s="1"/>
  <c r="G4755" i="23"/>
  <c r="I4755" i="23" s="1"/>
  <c r="G4756" i="23"/>
  <c r="I4756" i="23" s="1"/>
  <c r="G4757" i="23"/>
  <c r="I4757" i="23" s="1"/>
  <c r="G4758" i="23"/>
  <c r="I4758" i="23" s="1"/>
  <c r="G4759" i="23"/>
  <c r="I4759" i="23" s="1"/>
  <c r="G4760" i="23"/>
  <c r="I4760" i="23" s="1"/>
  <c r="G4761" i="23"/>
  <c r="I4761" i="23" s="1"/>
  <c r="G4762" i="23"/>
  <c r="I4762" i="23" s="1"/>
  <c r="G4763" i="23"/>
  <c r="I4763" i="23" s="1"/>
  <c r="G4764" i="23"/>
  <c r="I4764" i="23" s="1"/>
  <c r="G4765" i="23"/>
  <c r="I4765" i="23" s="1"/>
  <c r="G4766" i="23"/>
  <c r="I4766" i="23" s="1"/>
  <c r="G4767" i="23"/>
  <c r="I4767" i="23" s="1"/>
  <c r="G4768" i="23"/>
  <c r="I4768" i="23" s="1"/>
  <c r="G4769" i="23"/>
  <c r="I4769" i="23" s="1"/>
  <c r="G4770" i="23"/>
  <c r="I4770" i="23" s="1"/>
  <c r="G4771" i="23"/>
  <c r="I4771" i="23" s="1"/>
  <c r="G4772" i="23"/>
  <c r="I4772" i="23" s="1"/>
  <c r="G4773" i="23"/>
  <c r="I4773" i="23" s="1"/>
  <c r="G4774" i="23"/>
  <c r="I4774" i="23" s="1"/>
  <c r="G4775" i="23"/>
  <c r="I4775" i="23" s="1"/>
  <c r="G4776" i="23"/>
  <c r="I4776" i="23" s="1"/>
  <c r="G4777" i="23"/>
  <c r="I4777" i="23" s="1"/>
  <c r="G4778" i="23"/>
  <c r="I4778" i="23" s="1"/>
  <c r="G4779" i="23"/>
  <c r="I4779" i="23" s="1"/>
  <c r="G4780" i="23"/>
  <c r="I4780" i="23" s="1"/>
  <c r="G4781" i="23"/>
  <c r="I4781" i="23" s="1"/>
  <c r="G4782" i="23"/>
  <c r="I4782" i="23" s="1"/>
  <c r="G4783" i="23"/>
  <c r="I4783" i="23" s="1"/>
  <c r="G4784" i="23"/>
  <c r="I4784" i="23" s="1"/>
  <c r="G4785" i="23"/>
  <c r="I4785" i="23" s="1"/>
  <c r="G4786" i="23"/>
  <c r="I4786" i="23" s="1"/>
  <c r="G4787" i="23"/>
  <c r="I4787" i="23" s="1"/>
  <c r="G4788" i="23"/>
  <c r="I4788" i="23" s="1"/>
  <c r="G4789" i="23"/>
  <c r="I4789" i="23" s="1"/>
  <c r="G4790" i="23"/>
  <c r="I4790" i="23" s="1"/>
  <c r="G4791" i="23"/>
  <c r="I4791" i="23" s="1"/>
  <c r="G4792" i="23"/>
  <c r="I4792" i="23" s="1"/>
  <c r="G4793" i="23"/>
  <c r="I4793" i="23" s="1"/>
  <c r="G4794" i="23"/>
  <c r="I4794" i="23" s="1"/>
  <c r="G4795" i="23"/>
  <c r="I4795" i="23" s="1"/>
  <c r="G4796" i="23"/>
  <c r="I4796" i="23" s="1"/>
  <c r="G4797" i="23"/>
  <c r="I4797" i="23" s="1"/>
  <c r="G4798" i="23"/>
  <c r="I4798" i="23" s="1"/>
  <c r="G4799" i="23"/>
  <c r="I4799" i="23" s="1"/>
  <c r="G4800" i="23"/>
  <c r="I4800" i="23" s="1"/>
  <c r="G4801" i="23"/>
  <c r="I4801" i="23" s="1"/>
  <c r="G4802" i="23"/>
  <c r="I4802" i="23" s="1"/>
  <c r="G4803" i="23"/>
  <c r="I4803" i="23" s="1"/>
  <c r="G4804" i="23"/>
  <c r="I4804" i="23" s="1"/>
  <c r="G4805" i="23"/>
  <c r="I4805" i="23" s="1"/>
  <c r="G4806" i="23"/>
  <c r="I4806" i="23" s="1"/>
  <c r="G4807" i="23"/>
  <c r="I4807" i="23" s="1"/>
  <c r="G4808" i="23"/>
  <c r="I4808" i="23" s="1"/>
  <c r="G4809" i="23"/>
  <c r="I4809" i="23" s="1"/>
  <c r="G4810" i="23"/>
  <c r="I4810" i="23" s="1"/>
  <c r="G4811" i="23"/>
  <c r="I4811" i="23" s="1"/>
  <c r="G4812" i="23"/>
  <c r="I4812" i="23" s="1"/>
  <c r="G4813" i="23"/>
  <c r="I4813" i="23" s="1"/>
  <c r="G4814" i="23"/>
  <c r="I4814" i="23" s="1"/>
  <c r="G4815" i="23"/>
  <c r="I4815" i="23" s="1"/>
  <c r="G4816" i="23"/>
  <c r="I4816" i="23" s="1"/>
  <c r="G4817" i="23"/>
  <c r="I4817" i="23" s="1"/>
  <c r="G4818" i="23"/>
  <c r="I4818" i="23" s="1"/>
  <c r="G4819" i="23"/>
  <c r="I4819" i="23" s="1"/>
  <c r="G4820" i="23"/>
  <c r="I4820" i="23" s="1"/>
  <c r="G4821" i="23"/>
  <c r="I4821" i="23" s="1"/>
  <c r="G4822" i="23"/>
  <c r="I4822" i="23" s="1"/>
  <c r="G4823" i="23"/>
  <c r="I4823" i="23" s="1"/>
  <c r="G4824" i="23"/>
  <c r="I4824" i="23" s="1"/>
  <c r="G4825" i="23"/>
  <c r="I4825" i="23" s="1"/>
  <c r="G4826" i="23"/>
  <c r="I4826" i="23" s="1"/>
  <c r="G4827" i="23"/>
  <c r="I4827" i="23" s="1"/>
  <c r="G4828" i="23"/>
  <c r="I4828" i="23" s="1"/>
  <c r="G4829" i="23"/>
  <c r="I4829" i="23" s="1"/>
  <c r="G4830" i="23"/>
  <c r="I4830" i="23" s="1"/>
  <c r="G4831" i="23"/>
  <c r="I4831" i="23" s="1"/>
  <c r="G4832" i="23"/>
  <c r="I4832" i="23" s="1"/>
  <c r="G4833" i="23"/>
  <c r="I4833" i="23" s="1"/>
  <c r="G4834" i="23"/>
  <c r="I4834" i="23" s="1"/>
  <c r="G4835" i="23"/>
  <c r="I4835" i="23" s="1"/>
  <c r="G4836" i="23"/>
  <c r="I4836" i="23" s="1"/>
  <c r="G4837" i="23"/>
  <c r="I4837" i="23" s="1"/>
  <c r="G4838" i="23"/>
  <c r="I4838" i="23" s="1"/>
  <c r="G4839" i="23"/>
  <c r="I4839" i="23" s="1"/>
  <c r="G4840" i="23"/>
  <c r="I4840" i="23" s="1"/>
  <c r="G4841" i="23"/>
  <c r="I4841" i="23" s="1"/>
  <c r="G4842" i="23"/>
  <c r="I4842" i="23" s="1"/>
  <c r="G4843" i="23"/>
  <c r="I4843" i="23" s="1"/>
  <c r="G4844" i="23"/>
  <c r="I4844" i="23" s="1"/>
  <c r="G4845" i="23"/>
  <c r="I4845" i="23" s="1"/>
  <c r="G4846" i="23"/>
  <c r="I4846" i="23" s="1"/>
  <c r="G4847" i="23"/>
  <c r="I4847" i="23" s="1"/>
  <c r="G4848" i="23"/>
  <c r="I4848" i="23" s="1"/>
  <c r="G4849" i="23"/>
  <c r="I4849" i="23" s="1"/>
  <c r="G4850" i="23"/>
  <c r="I4850" i="23" s="1"/>
  <c r="G4851" i="23"/>
  <c r="I4851" i="23" s="1"/>
  <c r="G4852" i="23"/>
  <c r="I4852" i="23" s="1"/>
  <c r="G4853" i="23"/>
  <c r="I4853" i="23" s="1"/>
  <c r="G4854" i="23"/>
  <c r="I4854" i="23" s="1"/>
  <c r="G4855" i="23"/>
  <c r="I4855" i="23" s="1"/>
  <c r="G4856" i="23"/>
  <c r="I4856" i="23" s="1"/>
  <c r="G4857" i="23"/>
  <c r="I4857" i="23" s="1"/>
  <c r="G4858" i="23"/>
  <c r="I4858" i="23" s="1"/>
  <c r="G4859" i="23"/>
  <c r="I4859" i="23" s="1"/>
  <c r="G4860" i="23"/>
  <c r="I4860" i="23" s="1"/>
  <c r="G4861" i="23"/>
  <c r="I4861" i="23" s="1"/>
  <c r="G4862" i="23"/>
  <c r="I4862" i="23" s="1"/>
  <c r="G4863" i="23"/>
  <c r="I4863" i="23" s="1"/>
  <c r="G4864" i="23"/>
  <c r="I4864" i="23" s="1"/>
  <c r="G4865" i="23"/>
  <c r="I4865" i="23" s="1"/>
  <c r="G4866" i="23"/>
  <c r="I4866" i="23" s="1"/>
  <c r="G4867" i="23"/>
  <c r="I4867" i="23" s="1"/>
  <c r="G4868" i="23"/>
  <c r="I4868" i="23" s="1"/>
  <c r="G4869" i="23"/>
  <c r="I4869" i="23" s="1"/>
  <c r="G4870" i="23"/>
  <c r="I4870" i="23" s="1"/>
  <c r="G4871" i="23"/>
  <c r="I4871" i="23" s="1"/>
  <c r="G4872" i="23"/>
  <c r="I4872" i="23" s="1"/>
  <c r="G4873" i="23"/>
  <c r="I4873" i="23" s="1"/>
  <c r="G4874" i="23"/>
  <c r="I4874" i="23" s="1"/>
  <c r="G4875" i="23"/>
  <c r="I4875" i="23" s="1"/>
  <c r="G4876" i="23"/>
  <c r="I4876" i="23" s="1"/>
  <c r="G4877" i="23"/>
  <c r="I4877" i="23" s="1"/>
  <c r="G4878" i="23"/>
  <c r="I4878" i="23" s="1"/>
  <c r="G4879" i="23"/>
  <c r="I4879" i="23" s="1"/>
  <c r="G4880" i="23"/>
  <c r="I4880" i="23" s="1"/>
  <c r="G4881" i="23"/>
  <c r="I4881" i="23" s="1"/>
  <c r="G4882" i="23"/>
  <c r="I4882" i="23" s="1"/>
  <c r="G4883" i="23"/>
  <c r="I4883" i="23" s="1"/>
  <c r="G4884" i="23"/>
  <c r="I4884" i="23" s="1"/>
  <c r="G4885" i="23"/>
  <c r="I4885" i="23" s="1"/>
  <c r="G4886" i="23"/>
  <c r="I4886" i="23" s="1"/>
  <c r="G4887" i="23"/>
  <c r="I4887" i="23" s="1"/>
  <c r="G4888" i="23"/>
  <c r="I4888" i="23" s="1"/>
  <c r="G4889" i="23"/>
  <c r="I4889" i="23" s="1"/>
  <c r="G4890" i="23"/>
  <c r="I4890" i="23" s="1"/>
  <c r="G4891" i="23"/>
  <c r="I4891" i="23" s="1"/>
  <c r="G4892" i="23"/>
  <c r="I4892" i="23" s="1"/>
  <c r="G4893" i="23"/>
  <c r="I4893" i="23" s="1"/>
  <c r="G4894" i="23"/>
  <c r="I4894" i="23" s="1"/>
  <c r="G4895" i="23"/>
  <c r="I4895" i="23" s="1"/>
  <c r="G4896" i="23"/>
  <c r="I4896" i="23" s="1"/>
  <c r="G4897" i="23"/>
  <c r="I4897" i="23" s="1"/>
  <c r="G4898" i="23"/>
  <c r="I4898" i="23" s="1"/>
  <c r="G4899" i="23"/>
  <c r="I4899" i="23" s="1"/>
  <c r="G4900" i="23"/>
  <c r="I4900" i="23" s="1"/>
  <c r="G4901" i="23"/>
  <c r="I4901" i="23" s="1"/>
  <c r="G4902" i="23"/>
  <c r="I4902" i="23" s="1"/>
  <c r="G4903" i="23"/>
  <c r="I4903" i="23" s="1"/>
  <c r="G4904" i="23"/>
  <c r="I4904" i="23" s="1"/>
  <c r="G4905" i="23"/>
  <c r="I4905" i="23" s="1"/>
  <c r="G4906" i="23"/>
  <c r="I4906" i="23" s="1"/>
  <c r="G4907" i="23"/>
  <c r="I4907" i="23" s="1"/>
  <c r="G4908" i="23"/>
  <c r="I4908" i="23" s="1"/>
  <c r="G4909" i="23"/>
  <c r="I4909" i="23" s="1"/>
  <c r="G4910" i="23"/>
  <c r="I4910" i="23" s="1"/>
  <c r="G4911" i="23"/>
  <c r="I4911" i="23" s="1"/>
  <c r="G4912" i="23"/>
  <c r="I4912" i="23" s="1"/>
  <c r="G4913" i="23"/>
  <c r="I4913" i="23" s="1"/>
  <c r="G4914" i="23"/>
  <c r="I4914" i="23" s="1"/>
  <c r="G4915" i="23"/>
  <c r="I4915" i="23" s="1"/>
  <c r="G4916" i="23"/>
  <c r="I4916" i="23" s="1"/>
  <c r="G4917" i="23"/>
  <c r="I4917" i="23" s="1"/>
  <c r="G4918" i="23"/>
  <c r="I4918" i="23" s="1"/>
  <c r="G4919" i="23"/>
  <c r="I4919" i="23" s="1"/>
  <c r="G4920" i="23"/>
  <c r="I4920" i="23" s="1"/>
  <c r="G4921" i="23"/>
  <c r="I4921" i="23" s="1"/>
  <c r="G4922" i="23"/>
  <c r="I4922" i="23" s="1"/>
  <c r="G4923" i="23"/>
  <c r="I4923" i="23" s="1"/>
  <c r="G4924" i="23"/>
  <c r="I4924" i="23" s="1"/>
  <c r="G4925" i="23"/>
  <c r="I4925" i="23" s="1"/>
  <c r="G4926" i="23"/>
  <c r="I4926" i="23" s="1"/>
  <c r="G4927" i="23"/>
  <c r="I4927" i="23" s="1"/>
  <c r="G4928" i="23"/>
  <c r="I4928" i="23" s="1"/>
  <c r="G4929" i="23"/>
  <c r="I4929" i="23" s="1"/>
  <c r="G4930" i="23"/>
  <c r="I4930" i="23" s="1"/>
  <c r="G4931" i="23"/>
  <c r="I4931" i="23" s="1"/>
  <c r="G4932" i="23"/>
  <c r="I4932" i="23" s="1"/>
  <c r="G4933" i="23"/>
  <c r="I4933" i="23" s="1"/>
  <c r="G4934" i="23"/>
  <c r="I4934" i="23" s="1"/>
  <c r="G4935" i="23"/>
  <c r="I4935" i="23" s="1"/>
  <c r="G4936" i="23"/>
  <c r="I4936" i="23" s="1"/>
  <c r="G4937" i="23"/>
  <c r="I4937" i="23" s="1"/>
  <c r="G4938" i="23"/>
  <c r="I4938" i="23" s="1"/>
  <c r="G4939" i="23"/>
  <c r="I4939" i="23" s="1"/>
  <c r="G4940" i="23"/>
  <c r="I4940" i="23" s="1"/>
  <c r="G4941" i="23"/>
  <c r="I4941" i="23" s="1"/>
  <c r="G4942" i="23"/>
  <c r="I4942" i="23" s="1"/>
  <c r="G4943" i="23"/>
  <c r="I4943" i="23" s="1"/>
  <c r="G4944" i="23"/>
  <c r="I4944" i="23" s="1"/>
  <c r="G4945" i="23"/>
  <c r="I4945" i="23" s="1"/>
  <c r="G4946" i="23"/>
  <c r="I4946" i="23" s="1"/>
  <c r="G4947" i="23"/>
  <c r="I4947" i="23" s="1"/>
  <c r="G4948" i="23"/>
  <c r="I4948" i="23" s="1"/>
  <c r="G4949" i="23"/>
  <c r="I4949" i="23" s="1"/>
  <c r="G4950" i="23"/>
  <c r="I4950" i="23" s="1"/>
  <c r="G4951" i="23"/>
  <c r="I4951" i="23" s="1"/>
  <c r="G4952" i="23"/>
  <c r="I4952" i="23" s="1"/>
  <c r="G4953" i="23"/>
  <c r="I4953" i="23" s="1"/>
  <c r="G4954" i="23"/>
  <c r="I4954" i="23" s="1"/>
  <c r="G4955" i="23"/>
  <c r="I4955" i="23" s="1"/>
  <c r="G4956" i="23"/>
  <c r="I4956" i="23" s="1"/>
  <c r="G4957" i="23"/>
  <c r="I4957" i="23" s="1"/>
  <c r="G4958" i="23"/>
  <c r="I4958" i="23" s="1"/>
  <c r="G4959" i="23"/>
  <c r="I4959" i="23" s="1"/>
  <c r="G4960" i="23"/>
  <c r="I4960" i="23" s="1"/>
  <c r="G4961" i="23"/>
  <c r="I4961" i="23" s="1"/>
  <c r="G4962" i="23"/>
  <c r="I4962" i="23" s="1"/>
  <c r="G4963" i="23"/>
  <c r="I4963" i="23" s="1"/>
  <c r="G4964" i="23"/>
  <c r="I4964" i="23" s="1"/>
  <c r="G4965" i="23"/>
  <c r="I4965" i="23" s="1"/>
  <c r="G4966" i="23"/>
  <c r="I4966" i="23" s="1"/>
  <c r="G4967" i="23"/>
  <c r="I4967" i="23" s="1"/>
  <c r="G4968" i="23"/>
  <c r="I4968" i="23" s="1"/>
  <c r="G4969" i="23"/>
  <c r="I4969" i="23" s="1"/>
  <c r="G4970" i="23"/>
  <c r="I4970" i="23" s="1"/>
  <c r="G4971" i="23"/>
  <c r="I4971" i="23" s="1"/>
  <c r="G4972" i="23"/>
  <c r="I4972" i="23" s="1"/>
  <c r="G4973" i="23"/>
  <c r="I4973" i="23" s="1"/>
  <c r="G4974" i="23"/>
  <c r="I4974" i="23" s="1"/>
  <c r="G4975" i="23"/>
  <c r="I4975" i="23" s="1"/>
  <c r="G4976" i="23"/>
  <c r="I4976" i="23" s="1"/>
  <c r="G4977" i="23"/>
  <c r="I4977" i="23" s="1"/>
  <c r="G4978" i="23"/>
  <c r="I4978" i="23" s="1"/>
  <c r="G4979" i="23"/>
  <c r="I4979" i="23" s="1"/>
  <c r="G4980" i="23"/>
  <c r="I4980" i="23" s="1"/>
  <c r="G4981" i="23"/>
  <c r="I4981" i="23" s="1"/>
  <c r="G4985" i="23"/>
  <c r="I4985" i="23" s="1"/>
  <c r="G4986" i="23"/>
  <c r="I4986" i="23" s="1"/>
  <c r="G4987" i="23"/>
  <c r="I4987" i="23" s="1"/>
  <c r="G4988" i="23"/>
  <c r="I4988" i="23" s="1"/>
  <c r="G4989" i="23"/>
  <c r="I4989" i="23" s="1"/>
  <c r="G4990" i="23"/>
  <c r="I4990" i="23" s="1"/>
  <c r="G4991" i="23"/>
  <c r="I4991" i="23" s="1"/>
  <c r="G4992" i="23"/>
  <c r="I4992" i="23" s="1"/>
  <c r="G4993" i="23"/>
  <c r="I4993" i="23" s="1"/>
  <c r="G4994" i="23"/>
  <c r="I4994" i="23" s="1"/>
  <c r="G4995" i="23"/>
  <c r="I4995" i="23" s="1"/>
  <c r="G4996" i="23"/>
  <c r="I4996" i="23" s="1"/>
  <c r="G4997" i="23"/>
  <c r="I4997" i="23" s="1"/>
  <c r="G4998" i="23"/>
  <c r="I4998" i="23" s="1"/>
  <c r="G4999" i="23"/>
  <c r="I4999" i="23" s="1"/>
  <c r="G5000" i="23"/>
  <c r="I5000" i="23" s="1"/>
  <c r="G5001" i="23"/>
  <c r="I5001" i="23" s="1"/>
  <c r="G5002" i="23"/>
  <c r="I5002" i="23" s="1"/>
  <c r="G5003" i="23"/>
  <c r="I5003" i="23" s="1"/>
  <c r="G5004" i="23"/>
  <c r="I5004" i="23" s="1"/>
  <c r="G5005" i="23"/>
  <c r="I5005" i="23" s="1"/>
  <c r="G5006" i="23"/>
  <c r="I5006" i="23" s="1"/>
  <c r="G5007" i="23"/>
  <c r="I5007" i="23" s="1"/>
  <c r="G5008" i="23"/>
  <c r="I5008" i="23" s="1"/>
  <c r="G5009" i="23"/>
  <c r="I5009" i="23" s="1"/>
  <c r="G5010" i="23"/>
  <c r="I5010" i="23" s="1"/>
  <c r="G5011" i="23"/>
  <c r="I5011" i="23" s="1"/>
  <c r="G5012" i="23"/>
  <c r="I5012" i="23" s="1"/>
  <c r="G5013" i="23"/>
  <c r="I5013" i="23" s="1"/>
  <c r="G5014" i="23"/>
  <c r="I5014" i="23" s="1"/>
  <c r="G5015" i="23"/>
  <c r="I5015" i="23" s="1"/>
  <c r="G5016" i="23"/>
  <c r="I5016" i="23" s="1"/>
  <c r="G5017" i="23"/>
  <c r="I5017" i="23" s="1"/>
  <c r="G5018" i="23"/>
  <c r="I5018" i="23" s="1"/>
  <c r="G5019" i="23"/>
  <c r="I5019" i="23" s="1"/>
  <c r="G5020" i="23"/>
  <c r="I5020" i="23" s="1"/>
  <c r="G5021" i="23"/>
  <c r="I5021" i="23" s="1"/>
  <c r="G5022" i="23"/>
  <c r="I5022" i="23" s="1"/>
  <c r="G5023" i="23"/>
  <c r="I5023" i="23" s="1"/>
  <c r="G5024" i="23"/>
  <c r="I5024" i="23" s="1"/>
  <c r="G5025" i="23"/>
  <c r="I5025" i="23" s="1"/>
  <c r="G5026" i="23"/>
  <c r="I5026" i="23" s="1"/>
  <c r="G5027" i="23"/>
  <c r="I5027" i="23" s="1"/>
  <c r="G5028" i="23"/>
  <c r="I5028" i="23" s="1"/>
  <c r="G5029" i="23"/>
  <c r="I5029" i="23" s="1"/>
  <c r="G5030" i="23"/>
  <c r="I5030" i="23" s="1"/>
  <c r="G5031" i="23"/>
  <c r="I5031" i="23" s="1"/>
  <c r="G5032" i="23"/>
  <c r="I5032" i="23" s="1"/>
  <c r="G5033" i="23"/>
  <c r="I5033" i="23" s="1"/>
  <c r="G5034" i="23"/>
  <c r="I5034" i="23" s="1"/>
  <c r="G5035" i="23"/>
  <c r="I5035" i="23" s="1"/>
  <c r="G5036" i="23"/>
  <c r="I5036" i="23" s="1"/>
  <c r="G5037" i="23"/>
  <c r="I5037" i="23" s="1"/>
  <c r="G5038" i="23"/>
  <c r="I5038" i="23" s="1"/>
  <c r="G5039" i="23"/>
  <c r="I5039" i="23" s="1"/>
  <c r="G5040" i="23"/>
  <c r="I5040" i="23" s="1"/>
  <c r="G5041" i="23"/>
  <c r="I5041" i="23" s="1"/>
  <c r="G5042" i="23"/>
  <c r="I5042" i="23" s="1"/>
  <c r="G5043" i="23"/>
  <c r="I5043" i="23" s="1"/>
  <c r="G5044" i="23"/>
  <c r="I5044" i="23" s="1"/>
  <c r="G5045" i="23"/>
  <c r="I5045" i="23" s="1"/>
  <c r="G5046" i="23"/>
  <c r="I5046" i="23" s="1"/>
  <c r="G5047" i="23"/>
  <c r="I5047" i="23" s="1"/>
  <c r="G5048" i="23"/>
  <c r="I5048" i="23" s="1"/>
  <c r="G5049" i="23"/>
  <c r="I5049" i="23" s="1"/>
  <c r="G5050" i="23"/>
  <c r="I5050" i="23" s="1"/>
  <c r="G5051" i="23"/>
  <c r="I5051" i="23" s="1"/>
  <c r="G5052" i="23"/>
  <c r="I5052" i="23" s="1"/>
  <c r="G5053" i="23"/>
  <c r="I5053" i="23" s="1"/>
  <c r="G5054" i="23"/>
  <c r="I5054" i="23" s="1"/>
  <c r="G5055" i="23"/>
  <c r="I5055" i="23" s="1"/>
  <c r="G5056" i="23"/>
  <c r="I5056" i="23" s="1"/>
  <c r="G5057" i="23"/>
  <c r="I5057" i="23" s="1"/>
  <c r="G5058" i="23"/>
  <c r="I5058" i="23" s="1"/>
  <c r="G5059" i="23"/>
  <c r="I5059" i="23" s="1"/>
  <c r="G5060" i="23"/>
  <c r="I5060" i="23" s="1"/>
  <c r="G5061" i="23"/>
  <c r="I5061" i="23" s="1"/>
  <c r="G5062" i="23"/>
  <c r="I5062" i="23" s="1"/>
  <c r="G5063" i="23"/>
  <c r="I5063" i="23" s="1"/>
  <c r="G5064" i="23"/>
  <c r="I5064" i="23" s="1"/>
  <c r="G5065" i="23"/>
  <c r="I5065" i="23" s="1"/>
  <c r="G5066" i="23"/>
  <c r="I5066" i="23" s="1"/>
  <c r="G5067" i="23"/>
  <c r="I5067" i="23" s="1"/>
  <c r="G5068" i="23"/>
  <c r="I5068" i="23" s="1"/>
  <c r="G5069" i="23"/>
  <c r="I5069" i="23" s="1"/>
  <c r="G5070" i="23"/>
  <c r="I5070" i="23" s="1"/>
  <c r="G5071" i="23"/>
  <c r="I5071" i="23" s="1"/>
  <c r="G5072" i="23"/>
  <c r="I5072" i="23" s="1"/>
  <c r="G5073" i="23"/>
  <c r="I5073" i="23" s="1"/>
  <c r="G5074" i="23"/>
  <c r="I5074" i="23" s="1"/>
  <c r="G5075" i="23"/>
  <c r="I5075" i="23" s="1"/>
  <c r="G5076" i="23"/>
  <c r="I5076" i="23" s="1"/>
  <c r="G5077" i="23"/>
  <c r="I5077" i="23" s="1"/>
  <c r="G5078" i="23"/>
  <c r="I5078" i="23" s="1"/>
  <c r="G5079" i="23"/>
  <c r="I5079" i="23" s="1"/>
  <c r="G5080" i="23"/>
  <c r="I5080" i="23" s="1"/>
  <c r="G5081" i="23"/>
  <c r="I5081" i="23" s="1"/>
  <c r="G5082" i="23"/>
  <c r="I5082" i="23" s="1"/>
  <c r="G5083" i="23"/>
  <c r="I5083" i="23" s="1"/>
  <c r="G5084" i="23"/>
  <c r="I5084" i="23" s="1"/>
  <c r="G5085" i="23"/>
  <c r="I5085" i="23" s="1"/>
  <c r="G5086" i="23"/>
  <c r="I5086" i="23" s="1"/>
  <c r="G5087" i="23"/>
  <c r="I5087" i="23" s="1"/>
  <c r="G5088" i="23"/>
  <c r="I5088" i="23" s="1"/>
  <c r="G5089" i="23"/>
  <c r="I5089" i="23" s="1"/>
  <c r="G5090" i="23"/>
  <c r="I5090" i="23" s="1"/>
  <c r="G5091" i="23"/>
  <c r="I5091" i="23" s="1"/>
  <c r="G5092" i="23"/>
  <c r="I5092" i="23" s="1"/>
  <c r="G5093" i="23"/>
  <c r="I5093" i="23" s="1"/>
  <c r="G5094" i="23"/>
  <c r="I5094" i="23" s="1"/>
  <c r="G5095" i="23"/>
  <c r="I5095" i="23" s="1"/>
  <c r="G5096" i="23"/>
  <c r="I5096" i="23" s="1"/>
  <c r="G5097" i="23"/>
  <c r="I5097" i="23" s="1"/>
  <c r="G5098" i="23"/>
  <c r="I5098" i="23" s="1"/>
  <c r="G5099" i="23"/>
  <c r="I5099" i="23" s="1"/>
  <c r="G5100" i="23"/>
  <c r="I5100" i="23" s="1"/>
  <c r="G5101" i="23"/>
  <c r="I5101" i="23" s="1"/>
  <c r="G5102" i="23"/>
  <c r="I5102" i="23" s="1"/>
  <c r="G5103" i="23"/>
  <c r="I5103" i="23" s="1"/>
  <c r="G5104" i="23"/>
  <c r="I5104" i="23" s="1"/>
  <c r="G5105" i="23"/>
  <c r="I5105" i="23" s="1"/>
  <c r="G5106" i="23"/>
  <c r="I5106" i="23" s="1"/>
  <c r="G5107" i="23"/>
  <c r="I5107" i="23" s="1"/>
  <c r="G5108" i="23"/>
  <c r="I5108" i="23" s="1"/>
  <c r="G5109" i="23"/>
  <c r="I5109" i="23" s="1"/>
  <c r="G5110" i="23"/>
  <c r="I5110" i="23" s="1"/>
  <c r="G5111" i="23"/>
  <c r="I5111" i="23" s="1"/>
  <c r="G5112" i="23"/>
  <c r="I5112" i="23" s="1"/>
  <c r="G5113" i="23"/>
  <c r="I5113" i="23" s="1"/>
  <c r="G5114" i="23"/>
  <c r="I5114" i="23" s="1"/>
  <c r="G5115" i="23"/>
  <c r="I5115" i="23" s="1"/>
  <c r="G5116" i="23"/>
  <c r="I5116" i="23" s="1"/>
  <c r="G5117" i="23"/>
  <c r="I5117" i="23" s="1"/>
  <c r="G5118" i="23"/>
  <c r="I5118" i="23" s="1"/>
  <c r="G5119" i="23"/>
  <c r="I5119" i="23" s="1"/>
  <c r="G5120" i="23"/>
  <c r="I5120" i="23" s="1"/>
  <c r="G5121" i="23"/>
  <c r="I5121" i="23" s="1"/>
  <c r="G5122" i="23"/>
  <c r="I5122" i="23" s="1"/>
  <c r="G5123" i="23"/>
  <c r="I5123" i="23" s="1"/>
  <c r="G5124" i="23"/>
  <c r="I5124" i="23" s="1"/>
  <c r="G5125" i="23"/>
  <c r="I5125" i="23" s="1"/>
  <c r="G5126" i="23"/>
  <c r="I5126" i="23" s="1"/>
  <c r="G5127" i="23"/>
  <c r="I5127" i="23" s="1"/>
  <c r="G5128" i="23"/>
  <c r="I5128" i="23" s="1"/>
  <c r="G5129" i="23"/>
  <c r="I5129" i="23" s="1"/>
  <c r="G5130" i="23"/>
  <c r="I5130" i="23" s="1"/>
  <c r="G5131" i="23"/>
  <c r="I5131" i="23" s="1"/>
  <c r="G5132" i="23"/>
  <c r="I5132" i="23" s="1"/>
  <c r="G5133" i="23"/>
  <c r="I5133" i="23" s="1"/>
  <c r="G5134" i="23"/>
  <c r="I5134" i="23" s="1"/>
  <c r="G5135" i="23"/>
  <c r="I5135" i="23" s="1"/>
  <c r="G5136" i="23"/>
  <c r="I5136" i="23" s="1"/>
  <c r="G5137" i="23"/>
  <c r="I5137" i="23" s="1"/>
  <c r="G5138" i="23"/>
  <c r="I5138" i="23" s="1"/>
  <c r="G5139" i="23"/>
  <c r="I5139" i="23" s="1"/>
  <c r="G5140" i="23"/>
  <c r="I5140" i="23" s="1"/>
  <c r="G5141" i="23"/>
  <c r="I5141" i="23" s="1"/>
  <c r="G5142" i="23"/>
  <c r="I5142" i="23" s="1"/>
  <c r="G5143" i="23"/>
  <c r="I5143" i="23" s="1"/>
  <c r="G5144" i="23"/>
  <c r="I5144" i="23" s="1"/>
  <c r="G5145" i="23"/>
  <c r="I5145" i="23" s="1"/>
  <c r="G5146" i="23"/>
  <c r="I5146" i="23" s="1"/>
  <c r="G5147" i="23"/>
  <c r="I5147" i="23" s="1"/>
  <c r="G5148" i="23"/>
  <c r="I5148" i="23" s="1"/>
  <c r="G5149" i="23"/>
  <c r="I5149" i="23" s="1"/>
  <c r="G5150" i="23"/>
  <c r="I5150" i="23" s="1"/>
  <c r="G5151" i="23"/>
  <c r="I5151" i="23" s="1"/>
  <c r="G5152" i="23"/>
  <c r="I5152" i="23" s="1"/>
  <c r="G5153" i="23"/>
  <c r="I5153" i="23" s="1"/>
  <c r="G5154" i="23"/>
  <c r="I5154" i="23" s="1"/>
  <c r="G5155" i="23"/>
  <c r="I5155" i="23" s="1"/>
  <c r="G5156" i="23"/>
  <c r="I5156" i="23" s="1"/>
  <c r="G5157" i="23"/>
  <c r="I5157" i="23" s="1"/>
  <c r="G5158" i="23"/>
  <c r="I5158" i="23" s="1"/>
  <c r="G5159" i="23"/>
  <c r="I5159" i="23" s="1"/>
  <c r="G5160" i="23"/>
  <c r="I5160" i="23" s="1"/>
  <c r="G5161" i="23"/>
  <c r="I5161" i="23" s="1"/>
  <c r="G5162" i="23"/>
  <c r="I5162" i="23" s="1"/>
  <c r="G5163" i="23"/>
  <c r="I5163" i="23" s="1"/>
  <c r="G5164" i="23"/>
  <c r="I5164" i="23" s="1"/>
  <c r="G5165" i="23"/>
  <c r="I5165" i="23" s="1"/>
  <c r="G5166" i="23"/>
  <c r="I5166" i="23" s="1"/>
  <c r="G5167" i="23"/>
  <c r="I5167" i="23" s="1"/>
  <c r="G5168" i="23"/>
  <c r="I5168" i="23" s="1"/>
  <c r="G5169" i="23"/>
  <c r="I5169" i="23" s="1"/>
  <c r="G5170" i="23"/>
  <c r="I5170" i="23" s="1"/>
  <c r="G5171" i="23"/>
  <c r="I5171" i="23" s="1"/>
  <c r="G5172" i="23"/>
  <c r="I5172" i="23" s="1"/>
  <c r="G5173" i="23"/>
  <c r="I5173" i="23" s="1"/>
  <c r="G5174" i="23"/>
  <c r="I5174" i="23" s="1"/>
  <c r="G5175" i="23"/>
  <c r="I5175" i="23" s="1"/>
  <c r="G5176" i="23"/>
  <c r="I5176" i="23" s="1"/>
  <c r="G5177" i="23"/>
  <c r="I5177" i="23" s="1"/>
  <c r="G5178" i="23"/>
  <c r="I5178" i="23" s="1"/>
  <c r="G5179" i="23"/>
  <c r="I5179" i="23" s="1"/>
  <c r="G5180" i="23"/>
  <c r="I5180" i="23" s="1"/>
  <c r="G5181" i="23"/>
  <c r="I5181" i="23" s="1"/>
  <c r="G5182" i="23"/>
  <c r="I5182" i="23" s="1"/>
  <c r="G5183" i="23"/>
  <c r="I5183" i="23" s="1"/>
  <c r="G5184" i="23"/>
  <c r="I5184" i="23" s="1"/>
  <c r="G5185" i="23"/>
  <c r="I5185" i="23" s="1"/>
  <c r="G5186" i="23"/>
  <c r="I5186" i="23" s="1"/>
  <c r="G5187" i="23"/>
  <c r="I5187" i="23" s="1"/>
  <c r="G5188" i="23"/>
  <c r="I5188" i="23" s="1"/>
  <c r="G5189" i="23"/>
  <c r="I5189" i="23" s="1"/>
  <c r="G5190" i="23"/>
  <c r="I5190" i="23" s="1"/>
  <c r="G5191" i="23"/>
  <c r="I5191" i="23" s="1"/>
  <c r="G5192" i="23"/>
  <c r="I5192" i="23" s="1"/>
  <c r="G5193" i="23"/>
  <c r="I5193" i="23" s="1"/>
  <c r="G5194" i="23"/>
  <c r="I5194" i="23" s="1"/>
  <c r="G5195" i="23"/>
  <c r="I5195" i="23" s="1"/>
  <c r="G5196" i="23"/>
  <c r="I5196" i="23" s="1"/>
  <c r="G5197" i="23"/>
  <c r="I5197" i="23" s="1"/>
  <c r="G5198" i="23"/>
  <c r="I5198" i="23" s="1"/>
  <c r="G5199" i="23"/>
  <c r="I5199" i="23" s="1"/>
  <c r="G5200" i="23"/>
  <c r="I5200" i="23" s="1"/>
  <c r="G5201" i="23"/>
  <c r="I5201" i="23" s="1"/>
  <c r="G5202" i="23"/>
  <c r="I5202" i="23" s="1"/>
  <c r="G5203" i="23"/>
  <c r="I5203" i="23" s="1"/>
  <c r="G5204" i="23"/>
  <c r="I5204" i="23" s="1"/>
  <c r="G5205" i="23"/>
  <c r="I5205" i="23" s="1"/>
  <c r="G5206" i="23"/>
  <c r="I5206" i="23" s="1"/>
  <c r="G5207" i="23"/>
  <c r="I5207" i="23" s="1"/>
  <c r="G5208" i="23"/>
  <c r="I5208" i="23" s="1"/>
  <c r="G5209" i="23"/>
  <c r="I5209" i="23" s="1"/>
  <c r="G5210" i="23"/>
  <c r="I5210" i="23" s="1"/>
  <c r="G5211" i="23"/>
  <c r="I5211" i="23" s="1"/>
  <c r="G5212" i="23"/>
  <c r="I5212" i="23" s="1"/>
  <c r="G5213" i="23"/>
  <c r="I5213" i="23" s="1"/>
  <c r="G5214" i="23"/>
  <c r="I5214" i="23" s="1"/>
  <c r="G5215" i="23"/>
  <c r="I5215" i="23" s="1"/>
  <c r="G5216" i="23"/>
  <c r="I5216" i="23" s="1"/>
  <c r="G5217" i="23"/>
  <c r="I5217" i="23" s="1"/>
  <c r="G5218" i="23"/>
  <c r="I5218" i="23" s="1"/>
  <c r="G5219" i="23"/>
  <c r="I5219" i="23" s="1"/>
  <c r="G5220" i="23"/>
  <c r="I5220" i="23" s="1"/>
  <c r="G5221" i="23"/>
  <c r="I5221" i="23" s="1"/>
  <c r="G5222" i="23"/>
  <c r="I5222" i="23" s="1"/>
  <c r="G5223" i="23"/>
  <c r="I5223" i="23" s="1"/>
  <c r="G5224" i="23"/>
  <c r="I5224" i="23" s="1"/>
  <c r="G5225" i="23"/>
  <c r="I5225" i="23" s="1"/>
  <c r="G5226" i="23"/>
  <c r="I5226" i="23" s="1"/>
  <c r="G5227" i="23"/>
  <c r="I5227" i="23" s="1"/>
  <c r="G5228" i="23"/>
  <c r="I5228" i="23" s="1"/>
  <c r="G5229" i="23"/>
  <c r="I5229" i="23" s="1"/>
  <c r="G5230" i="23"/>
  <c r="I5230" i="23" s="1"/>
  <c r="G5231" i="23"/>
  <c r="I5231" i="23" s="1"/>
  <c r="G5232" i="23"/>
  <c r="I5232" i="23" s="1"/>
  <c r="G5233" i="23"/>
  <c r="I5233" i="23" s="1"/>
  <c r="G5234" i="23"/>
  <c r="I5234" i="23" s="1"/>
  <c r="G5235" i="23"/>
  <c r="I5235" i="23" s="1"/>
  <c r="G5236" i="23"/>
  <c r="I5236" i="23" s="1"/>
  <c r="G5237" i="23"/>
  <c r="I5237" i="23" s="1"/>
  <c r="G5238" i="23"/>
  <c r="I5238" i="23" s="1"/>
  <c r="G5239" i="23"/>
  <c r="I5239" i="23" s="1"/>
  <c r="G5240" i="23"/>
  <c r="I5240" i="23" s="1"/>
  <c r="G5241" i="23"/>
  <c r="I5241" i="23" s="1"/>
  <c r="G5242" i="23"/>
  <c r="I5242" i="23" s="1"/>
  <c r="G5243" i="23"/>
  <c r="I5243" i="23" s="1"/>
  <c r="G5244" i="23"/>
  <c r="I5244" i="23" s="1"/>
  <c r="G5245" i="23"/>
  <c r="I5245" i="23" s="1"/>
  <c r="G5246" i="23"/>
  <c r="I5246" i="23" s="1"/>
  <c r="G5247" i="23"/>
  <c r="I5247" i="23" s="1"/>
  <c r="G5248" i="23"/>
  <c r="I5248" i="23" s="1"/>
  <c r="G5249" i="23"/>
  <c r="I5249" i="23" s="1"/>
  <c r="G5250" i="23"/>
  <c r="I5250" i="23" s="1"/>
  <c r="G5251" i="23"/>
  <c r="I5251" i="23" s="1"/>
  <c r="G5252" i="23"/>
  <c r="I5252" i="23" s="1"/>
  <c r="G5253" i="23"/>
  <c r="I5253" i="23" s="1"/>
  <c r="G5254" i="23"/>
  <c r="I5254" i="23" s="1"/>
  <c r="G5255" i="23"/>
  <c r="I5255" i="23" s="1"/>
  <c r="G5256" i="23"/>
  <c r="I5256" i="23" s="1"/>
  <c r="G5257" i="23"/>
  <c r="I5257" i="23" s="1"/>
  <c r="G5258" i="23"/>
  <c r="I5258" i="23" s="1"/>
  <c r="G5259" i="23"/>
  <c r="I5259" i="23" s="1"/>
  <c r="G5260" i="23"/>
  <c r="I5260" i="23" s="1"/>
  <c r="G5261" i="23"/>
  <c r="I5261" i="23" s="1"/>
  <c r="G5262" i="23"/>
  <c r="I5262" i="23" s="1"/>
  <c r="G5263" i="23"/>
  <c r="I5263" i="23" s="1"/>
  <c r="G5264" i="23"/>
  <c r="I5264" i="23" s="1"/>
  <c r="G5265" i="23"/>
  <c r="I5265" i="23" s="1"/>
  <c r="G5266" i="23"/>
  <c r="I5266" i="23" s="1"/>
  <c r="G5267" i="23"/>
  <c r="I5267" i="23" s="1"/>
  <c r="G5268" i="23"/>
  <c r="I5268" i="23" s="1"/>
  <c r="G5269" i="23"/>
  <c r="I5269" i="23" s="1"/>
  <c r="G5270" i="23"/>
  <c r="I5270" i="23" s="1"/>
  <c r="G5271" i="23"/>
  <c r="I5271" i="23" s="1"/>
  <c r="G5272" i="23"/>
  <c r="I5272" i="23" s="1"/>
  <c r="G5273" i="23"/>
  <c r="I5273" i="23" s="1"/>
  <c r="G5274" i="23"/>
  <c r="I5274" i="23" s="1"/>
  <c r="G5275" i="23"/>
  <c r="I5275" i="23" s="1"/>
  <c r="G5276" i="23"/>
  <c r="I5276" i="23" s="1"/>
  <c r="G5277" i="23"/>
  <c r="I5277" i="23" s="1"/>
  <c r="G5278" i="23"/>
  <c r="I5278" i="23" s="1"/>
  <c r="G5279" i="23"/>
  <c r="I5279" i="23" s="1"/>
  <c r="G5280" i="23"/>
  <c r="I5280" i="23" s="1"/>
  <c r="G5281" i="23"/>
  <c r="I5281" i="23" s="1"/>
  <c r="G5282" i="23"/>
  <c r="I5282" i="23" s="1"/>
  <c r="G5283" i="23"/>
  <c r="I5283" i="23" s="1"/>
  <c r="G5284" i="23"/>
  <c r="I5284" i="23" s="1"/>
  <c r="G5285" i="23"/>
  <c r="I5285" i="23" s="1"/>
  <c r="G5286" i="23"/>
  <c r="I5286" i="23" s="1"/>
  <c r="G5287" i="23"/>
  <c r="I5287" i="23" s="1"/>
  <c r="G5288" i="23"/>
  <c r="I5288" i="23" s="1"/>
  <c r="G5289" i="23"/>
  <c r="I5289" i="23" s="1"/>
  <c r="G5290" i="23"/>
  <c r="I5290" i="23" s="1"/>
  <c r="G5291" i="23"/>
  <c r="I5291" i="23" s="1"/>
  <c r="G5292" i="23"/>
  <c r="I5292" i="23" s="1"/>
  <c r="G5293" i="23"/>
  <c r="I5293" i="23" s="1"/>
  <c r="G5294" i="23"/>
  <c r="I5294" i="23" s="1"/>
  <c r="G5295" i="23"/>
  <c r="I5295" i="23" s="1"/>
  <c r="G5296" i="23"/>
  <c r="I5296" i="23" s="1"/>
  <c r="G5297" i="23"/>
  <c r="I5297" i="23" s="1"/>
  <c r="G5298" i="23"/>
  <c r="I5298" i="23" s="1"/>
  <c r="G5299" i="23"/>
  <c r="I5299" i="23" s="1"/>
  <c r="G5300" i="23"/>
  <c r="I5300" i="23" s="1"/>
  <c r="G5301" i="23"/>
  <c r="I5301" i="23" s="1"/>
  <c r="G5302" i="23"/>
  <c r="I5302" i="23" s="1"/>
  <c r="G5303" i="23"/>
  <c r="I5303" i="23" s="1"/>
  <c r="G5304" i="23"/>
  <c r="I5304" i="23" s="1"/>
  <c r="G5305" i="23"/>
  <c r="I5305" i="23" s="1"/>
  <c r="G5306" i="23"/>
  <c r="I5306" i="23" s="1"/>
  <c r="G5307" i="23"/>
  <c r="I5307" i="23" s="1"/>
  <c r="G5308" i="23"/>
  <c r="I5308" i="23" s="1"/>
  <c r="G5309" i="23"/>
  <c r="I5309" i="23" s="1"/>
  <c r="G5310" i="23"/>
  <c r="I5310" i="23" s="1"/>
  <c r="G5311" i="23"/>
  <c r="I5311" i="23" s="1"/>
  <c r="G5312" i="23"/>
  <c r="I5312" i="23" s="1"/>
  <c r="G5313" i="23"/>
  <c r="I5313" i="23" s="1"/>
  <c r="G5314" i="23"/>
  <c r="I5314" i="23" s="1"/>
  <c r="G5315" i="23"/>
  <c r="I5315" i="23" s="1"/>
  <c r="G5316" i="23"/>
  <c r="I5316" i="23" s="1"/>
  <c r="G5317" i="23"/>
  <c r="I5317" i="23" s="1"/>
  <c r="G5318" i="23"/>
  <c r="I5318" i="23" s="1"/>
  <c r="G5319" i="23"/>
  <c r="I5319" i="23" s="1"/>
  <c r="G5320" i="23"/>
  <c r="I5320" i="23" s="1"/>
  <c r="G5321" i="23"/>
  <c r="I5321" i="23" s="1"/>
  <c r="G5322" i="23"/>
  <c r="I5322" i="23" s="1"/>
  <c r="G5323" i="23"/>
  <c r="I5323" i="23" s="1"/>
  <c r="G5324" i="23"/>
  <c r="I5324" i="23" s="1"/>
  <c r="G5325" i="23"/>
  <c r="I5325" i="23" s="1"/>
  <c r="G5326" i="23"/>
  <c r="I5326" i="23" s="1"/>
  <c r="G5327" i="23"/>
  <c r="I5327" i="23" s="1"/>
  <c r="G5328" i="23"/>
  <c r="I5328" i="23" s="1"/>
  <c r="G5329" i="23"/>
  <c r="I5329" i="23" s="1"/>
  <c r="G5330" i="23"/>
  <c r="I5330" i="23" s="1"/>
  <c r="G5331" i="23"/>
  <c r="I5331" i="23" s="1"/>
  <c r="G5332" i="23"/>
  <c r="I5332" i="23" s="1"/>
  <c r="G5333" i="23"/>
  <c r="I5333" i="23" s="1"/>
  <c r="G5334" i="23"/>
  <c r="I5334" i="23" s="1"/>
  <c r="G5335" i="23"/>
  <c r="I5335" i="23" s="1"/>
  <c r="G5336" i="23"/>
  <c r="I5336" i="23" s="1"/>
  <c r="G5337" i="23"/>
  <c r="I5337" i="23" s="1"/>
  <c r="G5338" i="23"/>
  <c r="I5338" i="23" s="1"/>
  <c r="G5339" i="23"/>
  <c r="I5339" i="23" s="1"/>
  <c r="G5340" i="23"/>
  <c r="I5340" i="23" s="1"/>
  <c r="G5341" i="23"/>
  <c r="I5341" i="23" s="1"/>
  <c r="G5342" i="23"/>
  <c r="I5342" i="23" s="1"/>
  <c r="G5343" i="23"/>
  <c r="I5343" i="23" s="1"/>
  <c r="G5344" i="23"/>
  <c r="I5344" i="23" s="1"/>
  <c r="G5345" i="23"/>
  <c r="I5345" i="23" s="1"/>
  <c r="G5346" i="23"/>
  <c r="I5346" i="23" s="1"/>
  <c r="G5347" i="23"/>
  <c r="I5347" i="23" s="1"/>
  <c r="G5348" i="23"/>
  <c r="I5348" i="23" s="1"/>
  <c r="G5349" i="23"/>
  <c r="I5349" i="23" s="1"/>
  <c r="G5350" i="23"/>
  <c r="I5350" i="23" s="1"/>
  <c r="G5351" i="23"/>
  <c r="I5351" i="23" s="1"/>
  <c r="G5352" i="23"/>
  <c r="I5352" i="23" s="1"/>
  <c r="G5353" i="23"/>
  <c r="I5353" i="23" s="1"/>
  <c r="G5354" i="23"/>
  <c r="I5354" i="23" s="1"/>
  <c r="G5355" i="23"/>
  <c r="I5355" i="23" s="1"/>
  <c r="G5356" i="23"/>
  <c r="I5356" i="23" s="1"/>
  <c r="G5357" i="23"/>
  <c r="I5357" i="23" s="1"/>
  <c r="G5358" i="23"/>
  <c r="I5358" i="23" s="1"/>
  <c r="G5359" i="23"/>
  <c r="I5359" i="23" s="1"/>
  <c r="G5360" i="23"/>
  <c r="I5360" i="23" s="1"/>
  <c r="G5361" i="23"/>
  <c r="I5361" i="23" s="1"/>
  <c r="G5362" i="23"/>
  <c r="I5362" i="23" s="1"/>
  <c r="G5363" i="23"/>
  <c r="I5363" i="23" s="1"/>
  <c r="G5364" i="23"/>
  <c r="I5364" i="23" s="1"/>
  <c r="G5365" i="23"/>
  <c r="I5365" i="23" s="1"/>
  <c r="G5366" i="23"/>
  <c r="I5366" i="23" s="1"/>
  <c r="G5367" i="23"/>
  <c r="I5367" i="23" s="1"/>
  <c r="G5368" i="23"/>
  <c r="I5368" i="23" s="1"/>
  <c r="G5369" i="23"/>
  <c r="I5369" i="23" s="1"/>
  <c r="G5370" i="23"/>
  <c r="I5370" i="23" s="1"/>
  <c r="G5371" i="23"/>
  <c r="I5371" i="23" s="1"/>
  <c r="G5372" i="23"/>
  <c r="I5372" i="23" s="1"/>
  <c r="G5373" i="23"/>
  <c r="I5373" i="23" s="1"/>
  <c r="G5374" i="23"/>
  <c r="I5374" i="23" s="1"/>
  <c r="G5375" i="23"/>
  <c r="I5375" i="23" s="1"/>
  <c r="G5376" i="23"/>
  <c r="I5376" i="23" s="1"/>
  <c r="G5377" i="23"/>
  <c r="I5377" i="23" s="1"/>
  <c r="G5378" i="23"/>
  <c r="I5378" i="23" s="1"/>
  <c r="G5379" i="23"/>
  <c r="I5379" i="23" s="1"/>
  <c r="G5380" i="23"/>
  <c r="I5380" i="23" s="1"/>
  <c r="G5381" i="23"/>
  <c r="I5381" i="23" s="1"/>
  <c r="G5382" i="23"/>
  <c r="I5382" i="23" s="1"/>
  <c r="G5383" i="23"/>
  <c r="I5383" i="23" s="1"/>
  <c r="G5384" i="23"/>
  <c r="I5384" i="23" s="1"/>
  <c r="G5385" i="23"/>
  <c r="I5385" i="23" s="1"/>
  <c r="G5386" i="23"/>
  <c r="I5386" i="23" s="1"/>
  <c r="G5387" i="23"/>
  <c r="I5387" i="23" s="1"/>
  <c r="G5388" i="23"/>
  <c r="I5388" i="23" s="1"/>
  <c r="G5389" i="23"/>
  <c r="I5389" i="23" s="1"/>
  <c r="G5390" i="23"/>
  <c r="I5390" i="23" s="1"/>
  <c r="G5391" i="23"/>
  <c r="I5391" i="23" s="1"/>
  <c r="G5392" i="23"/>
  <c r="I5392" i="23" s="1"/>
  <c r="G5393" i="23"/>
  <c r="I5393" i="23" s="1"/>
  <c r="G5394" i="23"/>
  <c r="I5394" i="23" s="1"/>
  <c r="G5395" i="23"/>
  <c r="I5395" i="23" s="1"/>
  <c r="G5396" i="23"/>
  <c r="I5396" i="23" s="1"/>
  <c r="G5397" i="23"/>
  <c r="I5397" i="23" s="1"/>
  <c r="G5398" i="23"/>
  <c r="I5398" i="23" s="1"/>
  <c r="G5399" i="23"/>
  <c r="I5399" i="23" s="1"/>
  <c r="G5400" i="23"/>
  <c r="I5400" i="23" s="1"/>
  <c r="G5401" i="23"/>
  <c r="I5401" i="23" s="1"/>
  <c r="G5402" i="23"/>
  <c r="I5402" i="23" s="1"/>
  <c r="G5403" i="23"/>
  <c r="I5403" i="23" s="1"/>
  <c r="G5404" i="23"/>
  <c r="I5404" i="23" s="1"/>
  <c r="G5405" i="23"/>
  <c r="I5405" i="23" s="1"/>
  <c r="G5406" i="23"/>
  <c r="I5406" i="23" s="1"/>
  <c r="G5407" i="23"/>
  <c r="I5407" i="23" s="1"/>
  <c r="G5408" i="23"/>
  <c r="I5408" i="23" s="1"/>
  <c r="G5409" i="23"/>
  <c r="I5409" i="23" s="1"/>
  <c r="G5410" i="23"/>
  <c r="I5410" i="23" s="1"/>
  <c r="G5411" i="23"/>
  <c r="I5411" i="23" s="1"/>
  <c r="G5412" i="23"/>
  <c r="I5412" i="23" s="1"/>
  <c r="G5413" i="23"/>
  <c r="I5413" i="23" s="1"/>
  <c r="G5414" i="23"/>
  <c r="I5414" i="23" s="1"/>
  <c r="G5415" i="23"/>
  <c r="I5415" i="23" s="1"/>
  <c r="G5416" i="23"/>
  <c r="I5416" i="23" s="1"/>
  <c r="G5417" i="23"/>
  <c r="I5417" i="23" s="1"/>
  <c r="G5418" i="23"/>
  <c r="I5418" i="23" s="1"/>
  <c r="G5419" i="23"/>
  <c r="I5419" i="23" s="1"/>
  <c r="G5420" i="23"/>
  <c r="I5420" i="23" s="1"/>
  <c r="G5421" i="23"/>
  <c r="I5421" i="23" s="1"/>
  <c r="G5422" i="23"/>
  <c r="I5422" i="23" s="1"/>
  <c r="G5423" i="23"/>
  <c r="I5423" i="23" s="1"/>
  <c r="G5424" i="23"/>
  <c r="I5424" i="23" s="1"/>
  <c r="G5425" i="23"/>
  <c r="I5425" i="23" s="1"/>
  <c r="G5426" i="23"/>
  <c r="I5426" i="23" s="1"/>
  <c r="G5427" i="23"/>
  <c r="I5427" i="23" s="1"/>
  <c r="G5428" i="23"/>
  <c r="I5428" i="23" s="1"/>
  <c r="G5429" i="23"/>
  <c r="I5429" i="23" s="1"/>
  <c r="G5430" i="23"/>
  <c r="I5430" i="23" s="1"/>
  <c r="G5431" i="23"/>
  <c r="I5431" i="23" s="1"/>
  <c r="G5432" i="23"/>
  <c r="I5432" i="23" s="1"/>
  <c r="G5433" i="23"/>
  <c r="I5433" i="23" s="1"/>
  <c r="G5434" i="23"/>
  <c r="I5434" i="23" s="1"/>
  <c r="G5435" i="23"/>
  <c r="I5435" i="23" s="1"/>
  <c r="G5436" i="23"/>
  <c r="I5436" i="23" s="1"/>
  <c r="G5437" i="23"/>
  <c r="I5437" i="23" s="1"/>
  <c r="G5438" i="23"/>
  <c r="I5438" i="23" s="1"/>
  <c r="G5439" i="23"/>
  <c r="I5439" i="23" s="1"/>
  <c r="G5440" i="23"/>
  <c r="I5440" i="23" s="1"/>
  <c r="G5441" i="23"/>
  <c r="I5441" i="23" s="1"/>
  <c r="G5442" i="23"/>
  <c r="I5442" i="23" s="1"/>
  <c r="G5443" i="23"/>
  <c r="I5443" i="23" s="1"/>
  <c r="G5444" i="23"/>
  <c r="I5444" i="23" s="1"/>
  <c r="G5445" i="23"/>
  <c r="I5445" i="23" s="1"/>
  <c r="G5446" i="23"/>
  <c r="I5446" i="23" s="1"/>
  <c r="G5447" i="23"/>
  <c r="I5447" i="23" s="1"/>
  <c r="G5448" i="23"/>
  <c r="I5448" i="23" s="1"/>
  <c r="G5449" i="23"/>
  <c r="I5449" i="23" s="1"/>
  <c r="G5450" i="23"/>
  <c r="I5450" i="23" s="1"/>
  <c r="G5451" i="23"/>
  <c r="I5451" i="23" s="1"/>
  <c r="G5452" i="23"/>
  <c r="I5452" i="23" s="1"/>
  <c r="G5453" i="23"/>
  <c r="I5453" i="23" s="1"/>
  <c r="G5454" i="23"/>
  <c r="I5454" i="23" s="1"/>
  <c r="G5455" i="23"/>
  <c r="I5455" i="23" s="1"/>
  <c r="G5456" i="23"/>
  <c r="I5456" i="23" s="1"/>
  <c r="G5457" i="23"/>
  <c r="I5457" i="23" s="1"/>
  <c r="G5458" i="23"/>
  <c r="I5458" i="23" s="1"/>
  <c r="G5459" i="23"/>
  <c r="I5459" i="23" s="1"/>
  <c r="G5460" i="23"/>
  <c r="I5460" i="23" s="1"/>
  <c r="G5461" i="23"/>
  <c r="I5461" i="23" s="1"/>
  <c r="G5462" i="23"/>
  <c r="I5462" i="23" s="1"/>
  <c r="G5463" i="23"/>
  <c r="I5463" i="23" s="1"/>
  <c r="G5464" i="23"/>
  <c r="I5464" i="23" s="1"/>
  <c r="G5465" i="23"/>
  <c r="I5465" i="23" s="1"/>
  <c r="G5466" i="23"/>
  <c r="I5466" i="23" s="1"/>
  <c r="G5467" i="23"/>
  <c r="I5467" i="23" s="1"/>
  <c r="G5468" i="23"/>
  <c r="I5468" i="23" s="1"/>
  <c r="G5469" i="23"/>
  <c r="I5469" i="23" s="1"/>
  <c r="G5470" i="23"/>
  <c r="I5470" i="23" s="1"/>
  <c r="G5471" i="23"/>
  <c r="I5471" i="23" s="1"/>
  <c r="G5472" i="23"/>
  <c r="I5472" i="23" s="1"/>
  <c r="G5473" i="23"/>
  <c r="I5473" i="23" s="1"/>
  <c r="G5474" i="23"/>
  <c r="I5474" i="23" s="1"/>
  <c r="G5475" i="23"/>
  <c r="I5475" i="23" s="1"/>
  <c r="G5476" i="23"/>
  <c r="I5476" i="23" s="1"/>
  <c r="G5477" i="23"/>
  <c r="I5477" i="23" s="1"/>
  <c r="G5478" i="23"/>
  <c r="I5478" i="23" s="1"/>
  <c r="G5479" i="23"/>
  <c r="I5479" i="23" s="1"/>
  <c r="G5480" i="23"/>
  <c r="I5480" i="23" s="1"/>
  <c r="G5481" i="23"/>
  <c r="I5481" i="23" s="1"/>
  <c r="G5482" i="23"/>
  <c r="I5482" i="23" s="1"/>
  <c r="G5483" i="23"/>
  <c r="I5483" i="23" s="1"/>
  <c r="G5484" i="23"/>
  <c r="I5484" i="23" s="1"/>
  <c r="G5485" i="23"/>
  <c r="I5485" i="23" s="1"/>
  <c r="G5486" i="23"/>
  <c r="I5486" i="23" s="1"/>
  <c r="G5487" i="23"/>
  <c r="I5487" i="23" s="1"/>
  <c r="G5488" i="23"/>
  <c r="I5488" i="23" s="1"/>
  <c r="G5489" i="23"/>
  <c r="I5489" i="23" s="1"/>
  <c r="G5490" i="23"/>
  <c r="I5490" i="23" s="1"/>
  <c r="G5491" i="23"/>
  <c r="I5491" i="23" s="1"/>
  <c r="G5492" i="23"/>
  <c r="I5492" i="23" s="1"/>
  <c r="G5493" i="23"/>
  <c r="I5493" i="23" s="1"/>
  <c r="G5494" i="23"/>
  <c r="I5494" i="23" s="1"/>
  <c r="G5495" i="23"/>
  <c r="I5495" i="23" s="1"/>
  <c r="G5496" i="23"/>
  <c r="I5496" i="23" s="1"/>
  <c r="G5497" i="23"/>
  <c r="I5497" i="23" s="1"/>
  <c r="G5498" i="23"/>
  <c r="I5498" i="23" s="1"/>
  <c r="G5499" i="23"/>
  <c r="I5499" i="23" s="1"/>
  <c r="G5500" i="23"/>
  <c r="I5500" i="23" s="1"/>
  <c r="G5501" i="23"/>
  <c r="I5501" i="23" s="1"/>
  <c r="G5502" i="23"/>
  <c r="I5502" i="23" s="1"/>
  <c r="G5503" i="23"/>
  <c r="I5503" i="23" s="1"/>
  <c r="G5504" i="23"/>
  <c r="I5504" i="23" s="1"/>
  <c r="G5505" i="23"/>
  <c r="I5505" i="23" s="1"/>
  <c r="G5506" i="23"/>
  <c r="I5506" i="23" s="1"/>
  <c r="G5507" i="23"/>
  <c r="I5507" i="23" s="1"/>
  <c r="G5508" i="23"/>
  <c r="I5508" i="23" s="1"/>
  <c r="G5509" i="23"/>
  <c r="I5509" i="23" s="1"/>
  <c r="G5510" i="23"/>
  <c r="I5510" i="23" s="1"/>
  <c r="G5511" i="23"/>
  <c r="I5511" i="23" s="1"/>
  <c r="G5512" i="23"/>
  <c r="I5512" i="23" s="1"/>
  <c r="G5513" i="23"/>
  <c r="I5513" i="23" s="1"/>
  <c r="G5514" i="23"/>
  <c r="I5514" i="23" s="1"/>
  <c r="G5515" i="23"/>
  <c r="I5515" i="23" s="1"/>
  <c r="G5516" i="23"/>
  <c r="I5516" i="23" s="1"/>
  <c r="G5517" i="23"/>
  <c r="I5517" i="23" s="1"/>
  <c r="G5518" i="23"/>
  <c r="I5518" i="23" s="1"/>
  <c r="G5519" i="23"/>
  <c r="I5519" i="23" s="1"/>
  <c r="G5520" i="23"/>
  <c r="I5520" i="23" s="1"/>
  <c r="G5521" i="23"/>
  <c r="I5521" i="23" s="1"/>
  <c r="G5522" i="23"/>
  <c r="I5522" i="23" s="1"/>
  <c r="G5523" i="23"/>
  <c r="I5523" i="23" s="1"/>
  <c r="G5524" i="23"/>
  <c r="I5524" i="23" s="1"/>
  <c r="G5525" i="23"/>
  <c r="I5525" i="23" s="1"/>
  <c r="G5526" i="23"/>
  <c r="I5526" i="23" s="1"/>
  <c r="G5527" i="23"/>
  <c r="I5527" i="23" s="1"/>
  <c r="G5528" i="23"/>
  <c r="I5528" i="23" s="1"/>
  <c r="G5529" i="23"/>
  <c r="I5529" i="23" s="1"/>
  <c r="G5530" i="23"/>
  <c r="I5530" i="23" s="1"/>
  <c r="G5531" i="23"/>
  <c r="I5531" i="23" s="1"/>
  <c r="G5532" i="23"/>
  <c r="I5532" i="23" s="1"/>
  <c r="G5533" i="23"/>
  <c r="I5533" i="23" s="1"/>
  <c r="G5534" i="23"/>
  <c r="I5534" i="23" s="1"/>
  <c r="G5535" i="23"/>
  <c r="I5535" i="23" s="1"/>
  <c r="G5536" i="23"/>
  <c r="I5536" i="23" s="1"/>
  <c r="G5537" i="23"/>
  <c r="I5537" i="23" s="1"/>
  <c r="G5538" i="23"/>
  <c r="I5538" i="23" s="1"/>
  <c r="G5539" i="23"/>
  <c r="I5539" i="23" s="1"/>
  <c r="G5540" i="23"/>
  <c r="I5540" i="23" s="1"/>
  <c r="G5541" i="23"/>
  <c r="I5541" i="23" s="1"/>
  <c r="G5542" i="23"/>
  <c r="I5542" i="23" s="1"/>
  <c r="G5543" i="23"/>
  <c r="I5543" i="23" s="1"/>
  <c r="G5544" i="23"/>
  <c r="I5544" i="23" s="1"/>
  <c r="G5545" i="23"/>
  <c r="I5545" i="23" s="1"/>
  <c r="G5546" i="23"/>
  <c r="I5546" i="23" s="1"/>
  <c r="G5547" i="23"/>
  <c r="I5547" i="23" s="1"/>
  <c r="G5548" i="23"/>
  <c r="I5548" i="23" s="1"/>
  <c r="G5549" i="23"/>
  <c r="I5549" i="23" s="1"/>
  <c r="G5550" i="23"/>
  <c r="I5550" i="23" s="1"/>
  <c r="G5551" i="23"/>
  <c r="I5551" i="23" s="1"/>
  <c r="G5552" i="23"/>
  <c r="I5552" i="23" s="1"/>
  <c r="G5553" i="23"/>
  <c r="I5553" i="23" s="1"/>
  <c r="G5554" i="23"/>
  <c r="I5554" i="23" s="1"/>
  <c r="G5555" i="23"/>
  <c r="I5555" i="23" s="1"/>
  <c r="G5556" i="23"/>
  <c r="I5556" i="23" s="1"/>
  <c r="G5557" i="23"/>
  <c r="I5557" i="23" s="1"/>
  <c r="G5558" i="23"/>
  <c r="I5558" i="23" s="1"/>
  <c r="G5559" i="23"/>
  <c r="I5559" i="23" s="1"/>
  <c r="G5560" i="23"/>
  <c r="I5560" i="23" s="1"/>
  <c r="G5561" i="23"/>
  <c r="I5561" i="23" s="1"/>
  <c r="G5562" i="23"/>
  <c r="I5562" i="23" s="1"/>
  <c r="G5563" i="23"/>
  <c r="I5563" i="23" s="1"/>
  <c r="G5564" i="23"/>
  <c r="I5564" i="23" s="1"/>
  <c r="G5565" i="23"/>
  <c r="I5565" i="23" s="1"/>
  <c r="G5566" i="23"/>
  <c r="I5566" i="23" s="1"/>
  <c r="G5567" i="23"/>
  <c r="I5567" i="23" s="1"/>
  <c r="G5568" i="23"/>
  <c r="I5568" i="23" s="1"/>
  <c r="G5569" i="23"/>
  <c r="I5569" i="23" s="1"/>
  <c r="G5570" i="23"/>
  <c r="I5570" i="23" s="1"/>
  <c r="G5571" i="23"/>
  <c r="I5571" i="23" s="1"/>
  <c r="G5572" i="23"/>
  <c r="I5572" i="23" s="1"/>
  <c r="G5573" i="23"/>
  <c r="I5573" i="23" s="1"/>
  <c r="G5574" i="23"/>
  <c r="I5574" i="23" s="1"/>
  <c r="G5575" i="23"/>
  <c r="I5575" i="23" s="1"/>
  <c r="G5576" i="23"/>
  <c r="I5576" i="23" s="1"/>
  <c r="G5577" i="23"/>
  <c r="I5577" i="23" s="1"/>
  <c r="G5578" i="23"/>
  <c r="I5578" i="23" s="1"/>
  <c r="G5579" i="23"/>
  <c r="I5579" i="23" s="1"/>
  <c r="G5580" i="23"/>
  <c r="I5580" i="23" s="1"/>
  <c r="G5581" i="23"/>
  <c r="I5581" i="23" s="1"/>
  <c r="G5582" i="23"/>
  <c r="I5582" i="23" s="1"/>
  <c r="G5583" i="23"/>
  <c r="I5583" i="23" s="1"/>
  <c r="G5584" i="23"/>
  <c r="I5584" i="23" s="1"/>
  <c r="G5585" i="23"/>
  <c r="I5585" i="23" s="1"/>
  <c r="G5586" i="23"/>
  <c r="I5586" i="23" s="1"/>
  <c r="G5587" i="23"/>
  <c r="I5587" i="23" s="1"/>
  <c r="G5588" i="23"/>
  <c r="I5588" i="23" s="1"/>
  <c r="G5589" i="23"/>
  <c r="I5589" i="23" s="1"/>
  <c r="G5590" i="23"/>
  <c r="I5590" i="23" s="1"/>
  <c r="G5591" i="23"/>
  <c r="I5591" i="23" s="1"/>
  <c r="G5592" i="23"/>
  <c r="I5592" i="23" s="1"/>
  <c r="G5593" i="23"/>
  <c r="I5593" i="23" s="1"/>
  <c r="G5594" i="23"/>
  <c r="I5594" i="23" s="1"/>
  <c r="G5595" i="23"/>
  <c r="I5595" i="23" s="1"/>
  <c r="G5596" i="23"/>
  <c r="I5596" i="23" s="1"/>
  <c r="G5597" i="23"/>
  <c r="I5597" i="23" s="1"/>
  <c r="G5598" i="23"/>
  <c r="I5598" i="23" s="1"/>
  <c r="G5599" i="23"/>
  <c r="I5599" i="23" s="1"/>
  <c r="G5600" i="23"/>
  <c r="I5600" i="23" s="1"/>
  <c r="G5601" i="23"/>
  <c r="I5601" i="23" s="1"/>
  <c r="G5602" i="23"/>
  <c r="I5602" i="23" s="1"/>
  <c r="G5603" i="23"/>
  <c r="I5603" i="23" s="1"/>
  <c r="G5604" i="23"/>
  <c r="I5604" i="23" s="1"/>
  <c r="G5605" i="23"/>
  <c r="I5605" i="23" s="1"/>
  <c r="G5606" i="23"/>
  <c r="I5606" i="23" s="1"/>
  <c r="G5607" i="23"/>
  <c r="I5607" i="23" s="1"/>
  <c r="G5608" i="23"/>
  <c r="I5608" i="23" s="1"/>
  <c r="G5609" i="23"/>
  <c r="I5609" i="23" s="1"/>
  <c r="G5610" i="23"/>
  <c r="I5610" i="23" s="1"/>
  <c r="G5611" i="23"/>
  <c r="I5611" i="23" s="1"/>
  <c r="G5612" i="23"/>
  <c r="I5612" i="23" s="1"/>
  <c r="G5613" i="23"/>
  <c r="I5613" i="23" s="1"/>
  <c r="G5614" i="23"/>
  <c r="I5614" i="23" s="1"/>
  <c r="G5615" i="23"/>
  <c r="I5615" i="23" s="1"/>
  <c r="G5616" i="23"/>
  <c r="I5616" i="23" s="1"/>
  <c r="G5617" i="23"/>
  <c r="I5617" i="23" s="1"/>
  <c r="G5618" i="23"/>
  <c r="I5618" i="23" s="1"/>
  <c r="G5619" i="23"/>
  <c r="I5619" i="23" s="1"/>
  <c r="G5620" i="23"/>
  <c r="I5620" i="23" s="1"/>
  <c r="G5621" i="23"/>
  <c r="I5621" i="23" s="1"/>
  <c r="G5622" i="23"/>
  <c r="I5622" i="23" s="1"/>
  <c r="G5623" i="23"/>
  <c r="I5623" i="23" s="1"/>
  <c r="G5624" i="23"/>
  <c r="I5624" i="23" s="1"/>
  <c r="G5625" i="23"/>
  <c r="I5625" i="23" s="1"/>
  <c r="G5626" i="23"/>
  <c r="I5626" i="23" s="1"/>
  <c r="G5627" i="23"/>
  <c r="I5627" i="23" s="1"/>
  <c r="G5628" i="23"/>
  <c r="I5628" i="23" s="1"/>
  <c r="G5629" i="23"/>
  <c r="I5629" i="23" s="1"/>
  <c r="G5630" i="23"/>
  <c r="I5630" i="23" s="1"/>
  <c r="G5631" i="23"/>
  <c r="I5631" i="23" s="1"/>
  <c r="G5632" i="23"/>
  <c r="I5632" i="23" s="1"/>
  <c r="G5633" i="23"/>
  <c r="I5633" i="23" s="1"/>
  <c r="G5634" i="23"/>
  <c r="I5634" i="23" s="1"/>
  <c r="G5635" i="23"/>
  <c r="I5635" i="23" s="1"/>
  <c r="G5636" i="23"/>
  <c r="I5636" i="23" s="1"/>
  <c r="G5637" i="23"/>
  <c r="I5637" i="23" s="1"/>
  <c r="G5638" i="23"/>
  <c r="I5638" i="23" s="1"/>
  <c r="G5639" i="23"/>
  <c r="I5639" i="23" s="1"/>
  <c r="G5640" i="23"/>
  <c r="I5640" i="23" s="1"/>
  <c r="G5641" i="23"/>
  <c r="I5641" i="23" s="1"/>
  <c r="G5642" i="23"/>
  <c r="I5642" i="23" s="1"/>
  <c r="G5643" i="23"/>
  <c r="I5643" i="23" s="1"/>
  <c r="G5644" i="23"/>
  <c r="I5644" i="23" s="1"/>
  <c r="G5645" i="23"/>
  <c r="I5645" i="23" s="1"/>
  <c r="G5646" i="23"/>
  <c r="I5646" i="23" s="1"/>
  <c r="G5647" i="23"/>
  <c r="I5647" i="23" s="1"/>
  <c r="G5648" i="23"/>
  <c r="I5648" i="23" s="1"/>
  <c r="G5649" i="23"/>
  <c r="I5649" i="23" s="1"/>
  <c r="G5650" i="23"/>
  <c r="I5650" i="23" s="1"/>
  <c r="G5651" i="23"/>
  <c r="I5651" i="23" s="1"/>
  <c r="G5652" i="23"/>
  <c r="I5652" i="23" s="1"/>
  <c r="G5653" i="23"/>
  <c r="I5653" i="23" s="1"/>
  <c r="G5654" i="23"/>
  <c r="I5654" i="23" s="1"/>
  <c r="G5655" i="23"/>
  <c r="I5655" i="23" s="1"/>
  <c r="G5656" i="23"/>
  <c r="I5656" i="23" s="1"/>
  <c r="G5657" i="23"/>
  <c r="I5657" i="23" s="1"/>
  <c r="G5658" i="23"/>
  <c r="I5658" i="23" s="1"/>
  <c r="G5659" i="23"/>
  <c r="I5659" i="23" s="1"/>
  <c r="G5660" i="23"/>
  <c r="I5660" i="23" s="1"/>
  <c r="G5661" i="23"/>
  <c r="I5661" i="23" s="1"/>
  <c r="G5662" i="23"/>
  <c r="I5662" i="23" s="1"/>
  <c r="G5663" i="23"/>
  <c r="I5663" i="23" s="1"/>
  <c r="G5664" i="23"/>
  <c r="I5664" i="23" s="1"/>
  <c r="G5665" i="23"/>
  <c r="I5665" i="23" s="1"/>
  <c r="G5666" i="23"/>
  <c r="I5666" i="23" s="1"/>
  <c r="G5667" i="23"/>
  <c r="I5667" i="23" s="1"/>
  <c r="G5668" i="23"/>
  <c r="I5668" i="23" s="1"/>
  <c r="G5669" i="23"/>
  <c r="I5669" i="23" s="1"/>
  <c r="G5670" i="23"/>
  <c r="I5670" i="23" s="1"/>
  <c r="G5671" i="23"/>
  <c r="I5671" i="23" s="1"/>
  <c r="G5672" i="23"/>
  <c r="I5672" i="23" s="1"/>
  <c r="G5673" i="23"/>
  <c r="I5673" i="23" s="1"/>
  <c r="G5674" i="23"/>
  <c r="I5674" i="23" s="1"/>
  <c r="G5675" i="23"/>
  <c r="I5675" i="23" s="1"/>
  <c r="G5676" i="23"/>
  <c r="I5676" i="23" s="1"/>
  <c r="G5677" i="23"/>
  <c r="I5677" i="23" s="1"/>
  <c r="G5678" i="23"/>
  <c r="I5678" i="23" s="1"/>
  <c r="G5679" i="23"/>
  <c r="I5679" i="23" s="1"/>
  <c r="G5680" i="23"/>
  <c r="I5680" i="23" s="1"/>
  <c r="G5681" i="23"/>
  <c r="I5681" i="23" s="1"/>
  <c r="G5682" i="23"/>
  <c r="I5682" i="23" s="1"/>
  <c r="G5683" i="23"/>
  <c r="I5683" i="23" s="1"/>
  <c r="G5684" i="23"/>
  <c r="I5684" i="23" s="1"/>
  <c r="G5685" i="23"/>
  <c r="I5685" i="23" s="1"/>
  <c r="G5686" i="23"/>
  <c r="I5686" i="23" s="1"/>
  <c r="G5687" i="23"/>
  <c r="I5687" i="23" s="1"/>
  <c r="G5688" i="23"/>
  <c r="I5688" i="23" s="1"/>
  <c r="G5689" i="23"/>
  <c r="I5689" i="23" s="1"/>
  <c r="G5690" i="23"/>
  <c r="I5690" i="23" s="1"/>
  <c r="G5691" i="23"/>
  <c r="I5691" i="23" s="1"/>
  <c r="G5692" i="23"/>
  <c r="I5692" i="23" s="1"/>
  <c r="G5693" i="23"/>
  <c r="I5693" i="23" s="1"/>
  <c r="G5694" i="23"/>
  <c r="I5694" i="23" s="1"/>
  <c r="G5695" i="23"/>
  <c r="I5695" i="23" s="1"/>
  <c r="G5696" i="23"/>
  <c r="I5696" i="23" s="1"/>
  <c r="G5697" i="23"/>
  <c r="I5697" i="23" s="1"/>
  <c r="G5698" i="23"/>
  <c r="I5698" i="23" s="1"/>
  <c r="G5699" i="23"/>
  <c r="I5699" i="23" s="1"/>
  <c r="G5700" i="23"/>
  <c r="I5700" i="23" s="1"/>
  <c r="G5701" i="23"/>
  <c r="I5701" i="23" s="1"/>
  <c r="G5702" i="23"/>
  <c r="I5702" i="23" s="1"/>
  <c r="G5703" i="23"/>
  <c r="I5703" i="23" s="1"/>
  <c r="G5704" i="23"/>
  <c r="I5704" i="23" s="1"/>
  <c r="G5705" i="23"/>
  <c r="I5705" i="23" s="1"/>
  <c r="G5706" i="23"/>
  <c r="I5706" i="23" s="1"/>
  <c r="G5707" i="23"/>
  <c r="I5707" i="23" s="1"/>
  <c r="G5708" i="23"/>
  <c r="I5708" i="23" s="1"/>
  <c r="G5709" i="23"/>
  <c r="I5709" i="23" s="1"/>
  <c r="G5710" i="23"/>
  <c r="I5710" i="23" s="1"/>
  <c r="G5711" i="23"/>
  <c r="I5711" i="23" s="1"/>
  <c r="G5712" i="23"/>
  <c r="I5712" i="23" s="1"/>
  <c r="G5713" i="23"/>
  <c r="I5713" i="23" s="1"/>
  <c r="G5714" i="23"/>
  <c r="I5714" i="23" s="1"/>
  <c r="G5715" i="23"/>
  <c r="I5715" i="23" s="1"/>
  <c r="G5716" i="23"/>
  <c r="I5716" i="23" s="1"/>
  <c r="G5717" i="23"/>
  <c r="I5717" i="23" s="1"/>
  <c r="G5718" i="23"/>
  <c r="I5718" i="23" s="1"/>
  <c r="G5719" i="23"/>
  <c r="I5719" i="23" s="1"/>
  <c r="G5720" i="23"/>
  <c r="I5720" i="23" s="1"/>
  <c r="G5721" i="23"/>
  <c r="I5721" i="23" s="1"/>
  <c r="G5722" i="23"/>
  <c r="I5722" i="23" s="1"/>
  <c r="G5723" i="23"/>
  <c r="I5723" i="23" s="1"/>
  <c r="G5724" i="23"/>
  <c r="I5724" i="23" s="1"/>
  <c r="G5725" i="23"/>
  <c r="I5725" i="23" s="1"/>
  <c r="G5726" i="23"/>
  <c r="I5726" i="23" s="1"/>
  <c r="G5727" i="23"/>
  <c r="I5727" i="23" s="1"/>
  <c r="G5728" i="23"/>
  <c r="I5728" i="23" s="1"/>
  <c r="G5729" i="23"/>
  <c r="I5729" i="23" s="1"/>
  <c r="G5730" i="23"/>
  <c r="I5730" i="23" s="1"/>
  <c r="G5731" i="23"/>
  <c r="I5731" i="23" s="1"/>
  <c r="G5732" i="23"/>
  <c r="I5732" i="23" s="1"/>
  <c r="G5733" i="23"/>
  <c r="I5733" i="23" s="1"/>
  <c r="G5734" i="23"/>
  <c r="I5734" i="23" s="1"/>
  <c r="G5735" i="23"/>
  <c r="I5735" i="23" s="1"/>
  <c r="G5736" i="23"/>
  <c r="I5736" i="23" s="1"/>
  <c r="G5737" i="23"/>
  <c r="I5737" i="23" s="1"/>
  <c r="G5738" i="23"/>
  <c r="I5738" i="23" s="1"/>
  <c r="G5739" i="23"/>
  <c r="I5739" i="23" s="1"/>
  <c r="G5740" i="23"/>
  <c r="I5740" i="23" s="1"/>
  <c r="G5741" i="23"/>
  <c r="I5741" i="23" s="1"/>
  <c r="G5742" i="23"/>
  <c r="I5742" i="23" s="1"/>
  <c r="G5743" i="23"/>
  <c r="I5743" i="23" s="1"/>
  <c r="G5744" i="23"/>
  <c r="I5744" i="23" s="1"/>
  <c r="G5745" i="23"/>
  <c r="I5745" i="23" s="1"/>
  <c r="G5746" i="23"/>
  <c r="I5746" i="23" s="1"/>
  <c r="G5747" i="23"/>
  <c r="I5747" i="23" s="1"/>
  <c r="G5748" i="23"/>
  <c r="I5748" i="23" s="1"/>
  <c r="G5749" i="23"/>
  <c r="I5749" i="23" s="1"/>
  <c r="G5750" i="23"/>
  <c r="I5750" i="23" s="1"/>
  <c r="G5751" i="23"/>
  <c r="I5751" i="23" s="1"/>
  <c r="G5752" i="23"/>
  <c r="I5752" i="23" s="1"/>
  <c r="G5753" i="23"/>
  <c r="I5753" i="23" s="1"/>
  <c r="G5754" i="23"/>
  <c r="I5754" i="23" s="1"/>
  <c r="G5755" i="23"/>
  <c r="I5755" i="23" s="1"/>
  <c r="G5756" i="23"/>
  <c r="I5756" i="23" s="1"/>
  <c r="G5757" i="23"/>
  <c r="I5757" i="23" s="1"/>
  <c r="G5758" i="23"/>
  <c r="I5758" i="23" s="1"/>
  <c r="G5759" i="23"/>
  <c r="I5759" i="23" s="1"/>
  <c r="G5760" i="23"/>
  <c r="I5760" i="23" s="1"/>
  <c r="G5761" i="23"/>
  <c r="I5761" i="23" s="1"/>
  <c r="G5762" i="23"/>
  <c r="I5762" i="23" s="1"/>
  <c r="G5763" i="23"/>
  <c r="I5763" i="23" s="1"/>
  <c r="G5764" i="23"/>
  <c r="I5764" i="23" s="1"/>
  <c r="G5765" i="23"/>
  <c r="I5765" i="23" s="1"/>
  <c r="G5766" i="23"/>
  <c r="I5766" i="23" s="1"/>
  <c r="G5767" i="23"/>
  <c r="I5767" i="23" s="1"/>
  <c r="G5768" i="23"/>
  <c r="I5768" i="23" s="1"/>
  <c r="G5769" i="23"/>
  <c r="I5769" i="23" s="1"/>
  <c r="G5770" i="23"/>
  <c r="I5770" i="23" s="1"/>
  <c r="G5771" i="23"/>
  <c r="I5771" i="23" s="1"/>
  <c r="G5772" i="23"/>
  <c r="I5772" i="23" s="1"/>
  <c r="G5773" i="23"/>
  <c r="I5773" i="23" s="1"/>
  <c r="G5774" i="23"/>
  <c r="I5774" i="23" s="1"/>
  <c r="G5775" i="23"/>
  <c r="I5775" i="23" s="1"/>
  <c r="G5776" i="23"/>
  <c r="I5776" i="23" s="1"/>
  <c r="G5777" i="23"/>
  <c r="I5777" i="23" s="1"/>
  <c r="G5778" i="23"/>
  <c r="I5778" i="23" s="1"/>
  <c r="G5779" i="23"/>
  <c r="I5779" i="23" s="1"/>
  <c r="G5780" i="23"/>
  <c r="I5780" i="23" s="1"/>
  <c r="G5781" i="23"/>
  <c r="I5781" i="23" s="1"/>
  <c r="G5782" i="23"/>
  <c r="I5782" i="23" s="1"/>
  <c r="G5783" i="23"/>
  <c r="I5783" i="23" s="1"/>
  <c r="G5784" i="23"/>
  <c r="I5784" i="23" s="1"/>
  <c r="G5785" i="23"/>
  <c r="I5785" i="23" s="1"/>
  <c r="G5786" i="23"/>
  <c r="I5786" i="23" s="1"/>
  <c r="G5787" i="23"/>
  <c r="I5787" i="23" s="1"/>
  <c r="G5788" i="23"/>
  <c r="I5788" i="23" s="1"/>
  <c r="G5789" i="23"/>
  <c r="I5789" i="23" s="1"/>
  <c r="G5790" i="23"/>
  <c r="I5790" i="23" s="1"/>
  <c r="G5791" i="23"/>
  <c r="I5791" i="23" s="1"/>
  <c r="G5792" i="23"/>
  <c r="I5792" i="23" s="1"/>
  <c r="G5793" i="23"/>
  <c r="I5793" i="23" s="1"/>
  <c r="G5794" i="23"/>
  <c r="I5794" i="23" s="1"/>
  <c r="G5795" i="23"/>
  <c r="I5795" i="23" s="1"/>
  <c r="G5796" i="23"/>
  <c r="I5796" i="23" s="1"/>
  <c r="G5797" i="23"/>
  <c r="I5797" i="23" s="1"/>
  <c r="G5798" i="23"/>
  <c r="I5798" i="23" s="1"/>
  <c r="G5799" i="23"/>
  <c r="I5799" i="23" s="1"/>
  <c r="G5800" i="23"/>
  <c r="I5800" i="23" s="1"/>
  <c r="G5801" i="23"/>
  <c r="I5801" i="23" s="1"/>
  <c r="G5802" i="23"/>
  <c r="I5802" i="23" s="1"/>
  <c r="G5803" i="23"/>
  <c r="I5803" i="23" s="1"/>
  <c r="G5804" i="23"/>
  <c r="I5804" i="23" s="1"/>
  <c r="G5805" i="23"/>
  <c r="I5805" i="23" s="1"/>
  <c r="G5806" i="23"/>
  <c r="I5806" i="23" s="1"/>
  <c r="G5807" i="23"/>
  <c r="I5807" i="23" s="1"/>
  <c r="G5808" i="23"/>
  <c r="I5808" i="23" s="1"/>
  <c r="G5809" i="23"/>
  <c r="I5809" i="23" s="1"/>
  <c r="G5810" i="23"/>
  <c r="I5810" i="23" s="1"/>
  <c r="G5811" i="23"/>
  <c r="I5811" i="23" s="1"/>
  <c r="G5812" i="23"/>
  <c r="I5812" i="23" s="1"/>
  <c r="G5813" i="23"/>
  <c r="I5813" i="23" s="1"/>
  <c r="G5814" i="23"/>
  <c r="I5814" i="23" s="1"/>
  <c r="G5815" i="23"/>
  <c r="I5815" i="23" s="1"/>
  <c r="G5816" i="23"/>
  <c r="I5816" i="23" s="1"/>
  <c r="G5817" i="23"/>
  <c r="I5817" i="23" s="1"/>
  <c r="G5818" i="23"/>
  <c r="I5818" i="23" s="1"/>
  <c r="G5819" i="23"/>
  <c r="I5819" i="23" s="1"/>
  <c r="G5820" i="23"/>
  <c r="I5820" i="23" s="1"/>
  <c r="G5821" i="23"/>
  <c r="I5821" i="23" s="1"/>
  <c r="G5822" i="23"/>
  <c r="I5822" i="23" s="1"/>
  <c r="G5823" i="23"/>
  <c r="I5823" i="23" s="1"/>
  <c r="G5824" i="23"/>
  <c r="I5824" i="23" s="1"/>
  <c r="G5825" i="23"/>
  <c r="I5825" i="23" s="1"/>
  <c r="G5826" i="23"/>
  <c r="I5826" i="23" s="1"/>
  <c r="G5827" i="23"/>
  <c r="I5827" i="23" s="1"/>
  <c r="G5828" i="23"/>
  <c r="I5828" i="23" s="1"/>
  <c r="G5829" i="23"/>
  <c r="I5829" i="23" s="1"/>
  <c r="G5830" i="23"/>
  <c r="I5830" i="23" s="1"/>
  <c r="G5831" i="23"/>
  <c r="I5831" i="23" s="1"/>
  <c r="G5832" i="23"/>
  <c r="I5832" i="23" s="1"/>
  <c r="G5833" i="23"/>
  <c r="I5833" i="23" s="1"/>
  <c r="G5834" i="23"/>
  <c r="I5834" i="23" s="1"/>
  <c r="G5835" i="23"/>
  <c r="I5835" i="23" s="1"/>
  <c r="G5836" i="23"/>
  <c r="I5836" i="23" s="1"/>
  <c r="G5837" i="23"/>
  <c r="I5837" i="23" s="1"/>
  <c r="G5838" i="23"/>
  <c r="I5838" i="23" s="1"/>
  <c r="G5839" i="23"/>
  <c r="I5839" i="23" s="1"/>
  <c r="G5840" i="23"/>
  <c r="I5840" i="23" s="1"/>
  <c r="G5841" i="23"/>
  <c r="I5841" i="23" s="1"/>
  <c r="G5842" i="23"/>
  <c r="I5842" i="23" s="1"/>
  <c r="G5843" i="23"/>
  <c r="I5843" i="23" s="1"/>
  <c r="G5844" i="23"/>
  <c r="I5844" i="23" s="1"/>
  <c r="G5845" i="23"/>
  <c r="I5845" i="23" s="1"/>
  <c r="G5846" i="23"/>
  <c r="I5846" i="23" s="1"/>
  <c r="G5847" i="23"/>
  <c r="I5847" i="23" s="1"/>
  <c r="G5848" i="23"/>
  <c r="I5848" i="23" s="1"/>
  <c r="G5849" i="23"/>
  <c r="I5849" i="23" s="1"/>
  <c r="G5850" i="23"/>
  <c r="I5850" i="23" s="1"/>
  <c r="G5851" i="23"/>
  <c r="I5851" i="23" s="1"/>
  <c r="G5852" i="23"/>
  <c r="I5852" i="23" s="1"/>
  <c r="G5853" i="23"/>
  <c r="I5853" i="23" s="1"/>
  <c r="G5854" i="23"/>
  <c r="I5854" i="23" s="1"/>
  <c r="G5855" i="23"/>
  <c r="I5855" i="23" s="1"/>
  <c r="G5856" i="23"/>
  <c r="I5856" i="23" s="1"/>
  <c r="G5857" i="23"/>
  <c r="I5857" i="23" s="1"/>
  <c r="G5858" i="23"/>
  <c r="I5858" i="23" s="1"/>
  <c r="G5859" i="23"/>
  <c r="I5859" i="23" s="1"/>
  <c r="G5860" i="23"/>
  <c r="I5860" i="23" s="1"/>
  <c r="G5861" i="23"/>
  <c r="I5861" i="23" s="1"/>
  <c r="G5862" i="23"/>
  <c r="I5862" i="23" s="1"/>
  <c r="G5863" i="23"/>
  <c r="I5863" i="23" s="1"/>
  <c r="G5864" i="23"/>
  <c r="I5864" i="23" s="1"/>
  <c r="G5865" i="23"/>
  <c r="I5865" i="23" s="1"/>
  <c r="G5866" i="23"/>
  <c r="I5866" i="23" s="1"/>
  <c r="G5867" i="23"/>
  <c r="I5867" i="23" s="1"/>
  <c r="G5868" i="23"/>
  <c r="I5868" i="23" s="1"/>
  <c r="G5869" i="23"/>
  <c r="I5869" i="23" s="1"/>
  <c r="G5870" i="23"/>
  <c r="I5870" i="23" s="1"/>
  <c r="G5871" i="23"/>
  <c r="I5871" i="23" s="1"/>
  <c r="G5872" i="23"/>
  <c r="I5872" i="23" s="1"/>
  <c r="G5873" i="23"/>
  <c r="I5873" i="23" s="1"/>
  <c r="G5874" i="23"/>
  <c r="I5874" i="23" s="1"/>
  <c r="G5875" i="23"/>
  <c r="I5875" i="23" s="1"/>
  <c r="G5876" i="23"/>
  <c r="I5876" i="23" s="1"/>
  <c r="G5877" i="23"/>
  <c r="I5877" i="23" s="1"/>
  <c r="G5878" i="23"/>
  <c r="I5878" i="23" s="1"/>
  <c r="G5879" i="23"/>
  <c r="I5879" i="23" s="1"/>
  <c r="G5880" i="23"/>
  <c r="I5880" i="23" s="1"/>
  <c r="G5881" i="23"/>
  <c r="I5881" i="23" s="1"/>
  <c r="G5882" i="23"/>
  <c r="I5882" i="23" s="1"/>
  <c r="G5883" i="23"/>
  <c r="I5883" i="23" s="1"/>
  <c r="G5884" i="23"/>
  <c r="I5884" i="23" s="1"/>
  <c r="G5885" i="23"/>
  <c r="I5885" i="23" s="1"/>
  <c r="G5886" i="23"/>
  <c r="I5886" i="23" s="1"/>
  <c r="G5887" i="23"/>
  <c r="I5887" i="23" s="1"/>
  <c r="G5888" i="23"/>
  <c r="I5888" i="23" s="1"/>
  <c r="G5889" i="23"/>
  <c r="I5889" i="23" s="1"/>
  <c r="G5890" i="23"/>
  <c r="I5890" i="23" s="1"/>
  <c r="G5891" i="23"/>
  <c r="I5891" i="23" s="1"/>
  <c r="G5892" i="23"/>
  <c r="I5892" i="23" s="1"/>
  <c r="G5893" i="23"/>
  <c r="I5893" i="23" s="1"/>
  <c r="G5894" i="23"/>
  <c r="I5894" i="23" s="1"/>
  <c r="G5895" i="23"/>
  <c r="I5895" i="23" s="1"/>
  <c r="G5896" i="23"/>
  <c r="I5896" i="23" s="1"/>
  <c r="G5897" i="23"/>
  <c r="I5897" i="23" s="1"/>
  <c r="G5898" i="23"/>
  <c r="I5898" i="23" s="1"/>
  <c r="G5899" i="23"/>
  <c r="I5899" i="23" s="1"/>
  <c r="G5900" i="23"/>
  <c r="I5900" i="23" s="1"/>
  <c r="G5901" i="23"/>
  <c r="I5901" i="23" s="1"/>
  <c r="G5902" i="23"/>
  <c r="I5902" i="23" s="1"/>
  <c r="G5903" i="23"/>
  <c r="I5903" i="23" s="1"/>
  <c r="G5904" i="23"/>
  <c r="I5904" i="23" s="1"/>
  <c r="G5905" i="23"/>
  <c r="I5905" i="23" s="1"/>
  <c r="G5906" i="23"/>
  <c r="I5906" i="23" s="1"/>
  <c r="G5907" i="23"/>
  <c r="I5907" i="23" s="1"/>
  <c r="G5908" i="23"/>
  <c r="I5908" i="23" s="1"/>
  <c r="G5909" i="23"/>
  <c r="I5909" i="23" s="1"/>
  <c r="G5910" i="23"/>
  <c r="I5910" i="23" s="1"/>
  <c r="G5911" i="23"/>
  <c r="I5911" i="23" s="1"/>
  <c r="G5912" i="23"/>
  <c r="I5912" i="23" s="1"/>
  <c r="G5913" i="23"/>
  <c r="I5913" i="23" s="1"/>
  <c r="G5914" i="23"/>
  <c r="I5914" i="23" s="1"/>
  <c r="G5915" i="23"/>
  <c r="I5915" i="23" s="1"/>
  <c r="G5916" i="23"/>
  <c r="I5916" i="23" s="1"/>
  <c r="G5917" i="23"/>
  <c r="I5917" i="23" s="1"/>
  <c r="G5918" i="23"/>
  <c r="I5918" i="23" s="1"/>
  <c r="G5919" i="23"/>
  <c r="I5919" i="23" s="1"/>
  <c r="G5920" i="23"/>
  <c r="I5920" i="23" s="1"/>
  <c r="G5921" i="23"/>
  <c r="I5921" i="23" s="1"/>
  <c r="G5922" i="23"/>
  <c r="I5922" i="23" s="1"/>
  <c r="G5923" i="23"/>
  <c r="I5923" i="23" s="1"/>
  <c r="G5924" i="23"/>
  <c r="I5924" i="23" s="1"/>
  <c r="G5925" i="23"/>
  <c r="I5925" i="23" s="1"/>
  <c r="G5926" i="23"/>
  <c r="I5926" i="23" s="1"/>
  <c r="G5927" i="23"/>
  <c r="I5927" i="23" s="1"/>
  <c r="G5928" i="23"/>
  <c r="I5928" i="23" s="1"/>
  <c r="G5929" i="23"/>
  <c r="I5929" i="23" s="1"/>
  <c r="G5930" i="23"/>
  <c r="I5930" i="23" s="1"/>
  <c r="G5931" i="23"/>
  <c r="I5931" i="23" s="1"/>
  <c r="G5932" i="23"/>
  <c r="I5932" i="23" s="1"/>
  <c r="G5933" i="23"/>
  <c r="I5933" i="23" s="1"/>
  <c r="G5934" i="23"/>
  <c r="I5934" i="23" s="1"/>
  <c r="G5935" i="23"/>
  <c r="I5935" i="23" s="1"/>
  <c r="G5936" i="23"/>
  <c r="I5936" i="23" s="1"/>
  <c r="G5937" i="23"/>
  <c r="I5937" i="23" s="1"/>
  <c r="G5938" i="23"/>
  <c r="I5938" i="23" s="1"/>
  <c r="G5939" i="23"/>
  <c r="I5939" i="23" s="1"/>
  <c r="G5940" i="23"/>
  <c r="I5940" i="23" s="1"/>
  <c r="G5941" i="23"/>
  <c r="I5941" i="23" s="1"/>
  <c r="G5942" i="23"/>
  <c r="I5942" i="23" s="1"/>
  <c r="G5943" i="23"/>
  <c r="I5943" i="23" s="1"/>
  <c r="G5944" i="23"/>
  <c r="I5944" i="23" s="1"/>
  <c r="G5945" i="23"/>
  <c r="I5945" i="23" s="1"/>
  <c r="G5946" i="23"/>
  <c r="I5946" i="23" s="1"/>
  <c r="G5947" i="23"/>
  <c r="I5947" i="23" s="1"/>
  <c r="G5948" i="23"/>
  <c r="I5948" i="23" s="1"/>
  <c r="G5949" i="23"/>
  <c r="I5949" i="23" s="1"/>
  <c r="G5950" i="23"/>
  <c r="I5950" i="23" s="1"/>
  <c r="G5951" i="23"/>
  <c r="I5951" i="23" s="1"/>
  <c r="G5952" i="23"/>
  <c r="I5952" i="23" s="1"/>
  <c r="G5953" i="23"/>
  <c r="I5953" i="23" s="1"/>
  <c r="G5954" i="23"/>
  <c r="I5954" i="23" s="1"/>
  <c r="G5955" i="23"/>
  <c r="I5955" i="23" s="1"/>
  <c r="G5956" i="23"/>
  <c r="I5956" i="23" s="1"/>
  <c r="G5957" i="23"/>
  <c r="I5957" i="23" s="1"/>
  <c r="G5958" i="23"/>
  <c r="I5958" i="23" s="1"/>
  <c r="G5959" i="23"/>
  <c r="I5959" i="23" s="1"/>
  <c r="G5960" i="23"/>
  <c r="I5960" i="23" s="1"/>
  <c r="G5961" i="23"/>
  <c r="I5961" i="23" s="1"/>
  <c r="G5962" i="23"/>
  <c r="I5962" i="23" s="1"/>
  <c r="G5963" i="23"/>
  <c r="I5963" i="23" s="1"/>
  <c r="G5964" i="23"/>
  <c r="I5964" i="23" s="1"/>
  <c r="G5965" i="23"/>
  <c r="I5965" i="23" s="1"/>
  <c r="G5966" i="23"/>
  <c r="I5966" i="23" s="1"/>
  <c r="G5967" i="23"/>
  <c r="I5967" i="23" s="1"/>
  <c r="G5968" i="23"/>
  <c r="I5968" i="23" s="1"/>
  <c r="G5969" i="23"/>
  <c r="I5969" i="23" s="1"/>
  <c r="G5970" i="23"/>
  <c r="I5970" i="23" s="1"/>
  <c r="G5971" i="23"/>
  <c r="I5971" i="23" s="1"/>
  <c r="G5972" i="23"/>
  <c r="I5972" i="23" s="1"/>
  <c r="G5973" i="23"/>
  <c r="I5973" i="23" s="1"/>
  <c r="G5974" i="23"/>
  <c r="I5974" i="23" s="1"/>
  <c r="G5975" i="23"/>
  <c r="I5975" i="23" s="1"/>
  <c r="G5976" i="23"/>
  <c r="I5976" i="23" s="1"/>
  <c r="G5977" i="23"/>
  <c r="I5977" i="23" s="1"/>
  <c r="G5978" i="23"/>
  <c r="I5978" i="23" s="1"/>
  <c r="G5979" i="23"/>
  <c r="I5979" i="23" s="1"/>
  <c r="G5980" i="23"/>
  <c r="I5980" i="23" s="1"/>
  <c r="G5981" i="23"/>
  <c r="I5981" i="23" s="1"/>
  <c r="G5982" i="23"/>
  <c r="I5982" i="23" s="1"/>
  <c r="G5983" i="23"/>
  <c r="I5983" i="23" s="1"/>
  <c r="G5984" i="23"/>
  <c r="I5984" i="23" s="1"/>
  <c r="G5985" i="23"/>
  <c r="I5985" i="23" s="1"/>
  <c r="G5986" i="23"/>
  <c r="I5986" i="23" s="1"/>
  <c r="G5987" i="23"/>
  <c r="I5987" i="23" s="1"/>
  <c r="G5988" i="23"/>
  <c r="I5988" i="23" s="1"/>
  <c r="G5989" i="23"/>
  <c r="I5989" i="23" s="1"/>
  <c r="G5990" i="23"/>
  <c r="I5990" i="23" s="1"/>
  <c r="G5991" i="23"/>
  <c r="I5991" i="23" s="1"/>
  <c r="G5992" i="23"/>
  <c r="I5992" i="23" s="1"/>
  <c r="G5993" i="23"/>
  <c r="I5993" i="23" s="1"/>
  <c r="G5994" i="23"/>
  <c r="I5994" i="23" s="1"/>
  <c r="G5995" i="23"/>
  <c r="I5995" i="23" s="1"/>
  <c r="G5996" i="23"/>
  <c r="I5996" i="23" s="1"/>
  <c r="G5997" i="23"/>
  <c r="I5997" i="23" s="1"/>
  <c r="G5998" i="23"/>
  <c r="I5998" i="23" s="1"/>
  <c r="G5999" i="23"/>
  <c r="I5999" i="23" s="1"/>
  <c r="G6000" i="23"/>
  <c r="I6000" i="23" s="1"/>
  <c r="G6001" i="23"/>
  <c r="I6001" i="23" s="1"/>
  <c r="G6002" i="23"/>
  <c r="I6002" i="23" s="1"/>
  <c r="G6003" i="23"/>
  <c r="I6003" i="23" s="1"/>
  <c r="G6004" i="23"/>
  <c r="I6004" i="23" s="1"/>
  <c r="G6005" i="23"/>
  <c r="I6005" i="23" s="1"/>
  <c r="G6006" i="23"/>
  <c r="I6006" i="23" s="1"/>
  <c r="G6007" i="23"/>
  <c r="I6007" i="23" s="1"/>
  <c r="G6008" i="23"/>
  <c r="I6008" i="23" s="1"/>
  <c r="G6009" i="23"/>
  <c r="I6009" i="23" s="1"/>
  <c r="G6010" i="23"/>
  <c r="I6010" i="23" s="1"/>
  <c r="G6011" i="23"/>
  <c r="I6011" i="23" s="1"/>
  <c r="G6012" i="23"/>
  <c r="I6012" i="23" s="1"/>
  <c r="G6013" i="23"/>
  <c r="I6013" i="23" s="1"/>
  <c r="G6014" i="23"/>
  <c r="I6014" i="23" s="1"/>
  <c r="G6015" i="23"/>
  <c r="I6015" i="23" s="1"/>
  <c r="G6016" i="23"/>
  <c r="I6016" i="23" s="1"/>
  <c r="G6017" i="23"/>
  <c r="I6017" i="23" s="1"/>
  <c r="G6018" i="23"/>
  <c r="I6018" i="23" s="1"/>
  <c r="G6019" i="23"/>
  <c r="I6019" i="23" s="1"/>
  <c r="G6020" i="23"/>
  <c r="I6020" i="23" s="1"/>
  <c r="G6021" i="23"/>
  <c r="I6021" i="23" s="1"/>
  <c r="G6022" i="23"/>
  <c r="I6022" i="23" s="1"/>
  <c r="G6023" i="23"/>
  <c r="I6023" i="23" s="1"/>
  <c r="G6024" i="23"/>
  <c r="I6024" i="23" s="1"/>
  <c r="G6025" i="23"/>
  <c r="I6025" i="23" s="1"/>
  <c r="G6026" i="23"/>
  <c r="I6026" i="23" s="1"/>
  <c r="G6027" i="23"/>
  <c r="I6027" i="23" s="1"/>
  <c r="G6028" i="23"/>
  <c r="I6028" i="23" s="1"/>
  <c r="G6029" i="23"/>
  <c r="I6029" i="23" s="1"/>
  <c r="G6030" i="23"/>
  <c r="I6030" i="23" s="1"/>
  <c r="G6031" i="23"/>
  <c r="I6031" i="23" s="1"/>
  <c r="G6032" i="23"/>
  <c r="I6032" i="23" s="1"/>
  <c r="G6033" i="23"/>
  <c r="I6033" i="23" s="1"/>
  <c r="G6034" i="23"/>
  <c r="I6034" i="23" s="1"/>
  <c r="G6035" i="23"/>
  <c r="I6035" i="23" s="1"/>
  <c r="G6036" i="23"/>
  <c r="I6036" i="23" s="1"/>
  <c r="G6037" i="23"/>
  <c r="I6037" i="23" s="1"/>
  <c r="G6038" i="23"/>
  <c r="I6038" i="23" s="1"/>
  <c r="G6039" i="23"/>
  <c r="I6039" i="23" s="1"/>
  <c r="G6040" i="23"/>
  <c r="I6040" i="23" s="1"/>
  <c r="G6041" i="23"/>
  <c r="I6041" i="23" s="1"/>
  <c r="G6042" i="23"/>
  <c r="I6042" i="23" s="1"/>
  <c r="G6043" i="23"/>
  <c r="I6043" i="23" s="1"/>
  <c r="G6044" i="23"/>
  <c r="I6044" i="23" s="1"/>
  <c r="G6045" i="23"/>
  <c r="I6045" i="23" s="1"/>
  <c r="G6046" i="23"/>
  <c r="I6046" i="23" s="1"/>
  <c r="G6047" i="23"/>
  <c r="I6047" i="23" s="1"/>
  <c r="G6048" i="23"/>
  <c r="I6048" i="23" s="1"/>
  <c r="G6049" i="23"/>
  <c r="I6049" i="23" s="1"/>
  <c r="G6050" i="23"/>
  <c r="I6050" i="23" s="1"/>
  <c r="G6051" i="23"/>
  <c r="I6051" i="23" s="1"/>
  <c r="G6052" i="23"/>
  <c r="I6052" i="23" s="1"/>
  <c r="G6053" i="23"/>
  <c r="I6053" i="23" s="1"/>
  <c r="G6054" i="23"/>
  <c r="I6054" i="23" s="1"/>
  <c r="G6055" i="23"/>
  <c r="I6055" i="23" s="1"/>
  <c r="G6056" i="23"/>
  <c r="I6056" i="23" s="1"/>
  <c r="G6057" i="23"/>
  <c r="I6057" i="23" s="1"/>
  <c r="G6058" i="23"/>
  <c r="I6058" i="23" s="1"/>
  <c r="G6059" i="23"/>
  <c r="I6059" i="23" s="1"/>
  <c r="G6060" i="23"/>
  <c r="I6060" i="23" s="1"/>
  <c r="G6061" i="23"/>
  <c r="I6061" i="23" s="1"/>
  <c r="G6062" i="23"/>
  <c r="I6062" i="23" s="1"/>
  <c r="G6063" i="23"/>
  <c r="I6063" i="23" s="1"/>
  <c r="G6064" i="23"/>
  <c r="I6064" i="23" s="1"/>
  <c r="G6065" i="23"/>
  <c r="I6065" i="23" s="1"/>
  <c r="G6066" i="23"/>
  <c r="I6066" i="23" s="1"/>
  <c r="G6067" i="23"/>
  <c r="I6067" i="23" s="1"/>
  <c r="G6068" i="23"/>
  <c r="I6068" i="23" s="1"/>
  <c r="G6069" i="23"/>
  <c r="I6069" i="23" s="1"/>
  <c r="G6070" i="23"/>
  <c r="I6070" i="23" s="1"/>
  <c r="G6071" i="23"/>
  <c r="I6071" i="23" s="1"/>
  <c r="G6072" i="23"/>
  <c r="I6072" i="23" s="1"/>
  <c r="G6073" i="23"/>
  <c r="I6073" i="23" s="1"/>
  <c r="G6074" i="23"/>
  <c r="I6074" i="23" s="1"/>
  <c r="G6075" i="23"/>
  <c r="I6075" i="23" s="1"/>
  <c r="G6076" i="23"/>
  <c r="I6076" i="23" s="1"/>
  <c r="G6077" i="23"/>
  <c r="I6077" i="23" s="1"/>
  <c r="G6078" i="23"/>
  <c r="I6078" i="23" s="1"/>
  <c r="G6079" i="23"/>
  <c r="I6079" i="23" s="1"/>
  <c r="G6080" i="23"/>
  <c r="I6080" i="23" s="1"/>
  <c r="G6081" i="23"/>
  <c r="I6081" i="23" s="1"/>
  <c r="G6082" i="23"/>
  <c r="I6082" i="23" s="1"/>
  <c r="G6083" i="23"/>
  <c r="I6083" i="23" s="1"/>
  <c r="G6084" i="23"/>
  <c r="I6084" i="23" s="1"/>
  <c r="G6085" i="23"/>
  <c r="I6085" i="23" s="1"/>
  <c r="G6086" i="23"/>
  <c r="I6086" i="23" s="1"/>
  <c r="G6087" i="23"/>
  <c r="I6087" i="23" s="1"/>
  <c r="G6088" i="23"/>
  <c r="I6088" i="23" s="1"/>
  <c r="G6089" i="23"/>
  <c r="I6089" i="23" s="1"/>
  <c r="G6090" i="23"/>
  <c r="I6090" i="23" s="1"/>
  <c r="G6091" i="23"/>
  <c r="I6091" i="23" s="1"/>
  <c r="G6092" i="23"/>
  <c r="I6092" i="23" s="1"/>
  <c r="G6093" i="23"/>
  <c r="I6093" i="23" s="1"/>
  <c r="G6094" i="23"/>
  <c r="I6094" i="23" s="1"/>
  <c r="G6095" i="23"/>
  <c r="I6095" i="23" s="1"/>
  <c r="G6096" i="23"/>
  <c r="I6096" i="23" s="1"/>
  <c r="G6097" i="23"/>
  <c r="I6097" i="23" s="1"/>
  <c r="G6098" i="23"/>
  <c r="I6098" i="23" s="1"/>
  <c r="G6099" i="23"/>
  <c r="I6099" i="23" s="1"/>
  <c r="G6100" i="23"/>
  <c r="I6100" i="23" s="1"/>
  <c r="G6101" i="23"/>
  <c r="I6101" i="23" s="1"/>
  <c r="G6102" i="23"/>
  <c r="I6102" i="23" s="1"/>
  <c r="G6103" i="23"/>
  <c r="I6103" i="23" s="1"/>
  <c r="G6104" i="23"/>
  <c r="I6104" i="23" s="1"/>
  <c r="G6105" i="23"/>
  <c r="I6105" i="23" s="1"/>
  <c r="G6106" i="23"/>
  <c r="I6106" i="23" s="1"/>
  <c r="G6107" i="23"/>
  <c r="I6107" i="23" s="1"/>
  <c r="G6108" i="23"/>
  <c r="I6108" i="23" s="1"/>
  <c r="G6109" i="23"/>
  <c r="I6109" i="23" s="1"/>
  <c r="G6110" i="23"/>
  <c r="I6110" i="23" s="1"/>
  <c r="G6111" i="23"/>
  <c r="I6111" i="23" s="1"/>
  <c r="G6112" i="23"/>
  <c r="I6112" i="23" s="1"/>
  <c r="G6113" i="23"/>
  <c r="I6113" i="23" s="1"/>
  <c r="G6114" i="23"/>
  <c r="I6114" i="23" s="1"/>
  <c r="G6115" i="23"/>
  <c r="I6115" i="23" s="1"/>
  <c r="G6116" i="23"/>
  <c r="I6116" i="23" s="1"/>
  <c r="G6117" i="23"/>
  <c r="I6117" i="23" s="1"/>
  <c r="G6118" i="23"/>
  <c r="I6118" i="23" s="1"/>
  <c r="G6119" i="23"/>
  <c r="I6119" i="23" s="1"/>
  <c r="G6120" i="23"/>
  <c r="I6120" i="23" s="1"/>
  <c r="G6121" i="23"/>
  <c r="I6121" i="23" s="1"/>
  <c r="G6122" i="23"/>
  <c r="I6122" i="23" s="1"/>
  <c r="G6123" i="23"/>
  <c r="I6123" i="23" s="1"/>
  <c r="G6124" i="23"/>
  <c r="I6124" i="23" s="1"/>
  <c r="G6125" i="23"/>
  <c r="I6125" i="23" s="1"/>
  <c r="I3221" i="23" l="1"/>
  <c r="I3213" i="23" s="1"/>
  <c r="G3213" i="23"/>
  <c r="I16" i="23"/>
  <c r="G13" i="23"/>
  <c r="G6126" i="23" s="1"/>
  <c r="E7" i="59"/>
  <c r="R40" i="60" l="1"/>
  <c r="H131" i="24" l="1"/>
  <c r="H959" i="2" l="1"/>
  <c r="I959" i="2"/>
  <c r="L59" i="2"/>
  <c r="K59" i="2"/>
  <c r="K55" i="2"/>
  <c r="L28" i="2"/>
  <c r="H93" i="2"/>
  <c r="I92" i="2"/>
  <c r="H90" i="2"/>
  <c r="F84" i="2"/>
  <c r="H88" i="2"/>
  <c r="I86" i="2"/>
  <c r="H83" i="2"/>
  <c r="H75" i="2"/>
  <c r="I75" i="2"/>
  <c r="H67" i="2"/>
  <c r="H66" i="2"/>
  <c r="I63" i="2"/>
  <c r="H62" i="2"/>
  <c r="F59" i="2"/>
  <c r="I57" i="2"/>
  <c r="H43" i="2"/>
  <c r="H38" i="2"/>
  <c r="H39" i="2"/>
  <c r="H37" i="2"/>
  <c r="H31" i="2"/>
  <c r="I32" i="2"/>
  <c r="E28" i="2"/>
  <c r="H25" i="2"/>
  <c r="D26" i="58"/>
  <c r="F31" i="66"/>
  <c r="F35" i="66"/>
  <c r="D31" i="66"/>
  <c r="D32" i="66"/>
  <c r="F32" i="66" s="1"/>
  <c r="D33" i="66"/>
  <c r="F33" i="66" s="1"/>
  <c r="D34" i="66"/>
  <c r="F34" i="66" s="1"/>
  <c r="F46" i="66" s="1"/>
  <c r="D35" i="66"/>
  <c r="D36" i="66"/>
  <c r="F36" i="66" s="1"/>
  <c r="D37" i="66"/>
  <c r="F37" i="66" s="1"/>
  <c r="F49" i="66" s="1"/>
  <c r="D38" i="66"/>
  <c r="D50" i="66" s="1"/>
  <c r="D30" i="66"/>
  <c r="F30" i="66" s="1"/>
  <c r="F20" i="66"/>
  <c r="F21" i="66"/>
  <c r="F24" i="66"/>
  <c r="F25" i="66"/>
  <c r="D44" i="66"/>
  <c r="D19" i="66"/>
  <c r="F19" i="66" s="1"/>
  <c r="D20" i="66"/>
  <c r="D21" i="66"/>
  <c r="D22" i="66"/>
  <c r="F22" i="66" s="1"/>
  <c r="D23" i="66"/>
  <c r="D24" i="66"/>
  <c r="D25" i="66"/>
  <c r="D26" i="66"/>
  <c r="F26" i="66" s="1"/>
  <c r="D18" i="66"/>
  <c r="F18" i="66" s="1"/>
  <c r="D7" i="66"/>
  <c r="F7" i="66" s="1"/>
  <c r="D8" i="66"/>
  <c r="F8" i="66" s="1"/>
  <c r="D9" i="66"/>
  <c r="F9" i="66" s="1"/>
  <c r="D10" i="66"/>
  <c r="F10" i="66" s="1"/>
  <c r="D11" i="66"/>
  <c r="F11" i="66" s="1"/>
  <c r="D12" i="66"/>
  <c r="D48" i="66" s="1"/>
  <c r="D13" i="66"/>
  <c r="F13" i="66" s="1"/>
  <c r="D14" i="66"/>
  <c r="F14" i="66" s="1"/>
  <c r="D6" i="66"/>
  <c r="F6" i="66" s="1"/>
  <c r="M31" i="66"/>
  <c r="M32" i="66"/>
  <c r="F9" i="63"/>
  <c r="I26" i="63"/>
  <c r="G24" i="63"/>
  <c r="F24" i="63"/>
  <c r="E24" i="63"/>
  <c r="C27" i="63" s="1"/>
  <c r="J9" i="63"/>
  <c r="J7" i="63"/>
  <c r="F7" i="63"/>
  <c r="J6" i="63"/>
  <c r="F10" i="63"/>
  <c r="E9" i="62"/>
  <c r="I9" i="62"/>
  <c r="E10" i="62"/>
  <c r="E11" i="62"/>
  <c r="E12" i="62"/>
  <c r="E13" i="62"/>
  <c r="E14" i="62"/>
  <c r="E15" i="62"/>
  <c r="E16" i="62"/>
  <c r="E17" i="62"/>
  <c r="E18" i="62"/>
  <c r="I18" i="62" s="1"/>
  <c r="E19" i="62"/>
  <c r="E20" i="62"/>
  <c r="I20" i="62" s="1"/>
  <c r="E21" i="62"/>
  <c r="E22" i="62"/>
  <c r="E23" i="62"/>
  <c r="I23" i="62" s="1"/>
  <c r="E24" i="62"/>
  <c r="I17" i="62"/>
  <c r="E25" i="62"/>
  <c r="I25" i="62"/>
  <c r="E26" i="62"/>
  <c r="H10" i="62"/>
  <c r="H11" i="62"/>
  <c r="H12" i="62"/>
  <c r="H13" i="62"/>
  <c r="H14" i="62"/>
  <c r="I14" i="62"/>
  <c r="H15" i="62"/>
  <c r="H16" i="62"/>
  <c r="I16" i="62" s="1"/>
  <c r="H17" i="62"/>
  <c r="H18" i="62"/>
  <c r="H19" i="62"/>
  <c r="H20" i="62"/>
  <c r="H21" i="62"/>
  <c r="I21" i="62" s="1"/>
  <c r="H22" i="62"/>
  <c r="I22" i="62"/>
  <c r="H23" i="62"/>
  <c r="H24" i="62"/>
  <c r="I24" i="62" s="1"/>
  <c r="H25" i="62"/>
  <c r="H26" i="62"/>
  <c r="H9" i="62"/>
  <c r="I12" i="62"/>
  <c r="F8" i="57"/>
  <c r="F19" i="57"/>
  <c r="F24" i="57"/>
  <c r="Y40" i="60"/>
  <c r="Y42" i="60"/>
  <c r="Q186" i="24"/>
  <c r="O186" i="24"/>
  <c r="H186" i="24"/>
  <c r="J186" i="24"/>
  <c r="T157" i="24"/>
  <c r="O155" i="24"/>
  <c r="Q155" i="24"/>
  <c r="Q131" i="24"/>
  <c r="Q132" i="24"/>
  <c r="D36" i="58"/>
  <c r="D37" i="58" s="1"/>
  <c r="E8" i="59"/>
  <c r="E13" i="59"/>
  <c r="E17" i="59"/>
  <c r="E18" i="59"/>
  <c r="E19" i="59"/>
  <c r="E21" i="59"/>
  <c r="E23" i="59"/>
  <c r="E8" i="64"/>
  <c r="D11" i="61"/>
  <c r="J59" i="24"/>
  <c r="H59" i="24"/>
  <c r="J58" i="24"/>
  <c r="H58" i="24"/>
  <c r="J57" i="24"/>
  <c r="H57" i="24"/>
  <c r="J56" i="24"/>
  <c r="H56" i="24"/>
  <c r="J55" i="24"/>
  <c r="H55" i="24"/>
  <c r="J54" i="24"/>
  <c r="H54" i="24"/>
  <c r="J53" i="24"/>
  <c r="H53" i="24"/>
  <c r="J52" i="24"/>
  <c r="H52" i="24"/>
  <c r="J51" i="24"/>
  <c r="H51" i="24"/>
  <c r="J109" i="24"/>
  <c r="H109" i="24"/>
  <c r="J108" i="24"/>
  <c r="H108" i="24"/>
  <c r="J107" i="24"/>
  <c r="H107" i="24"/>
  <c r="J106" i="24"/>
  <c r="H106" i="24"/>
  <c r="J105" i="24"/>
  <c r="H105" i="24"/>
  <c r="J207" i="24"/>
  <c r="H207" i="24"/>
  <c r="J198" i="24"/>
  <c r="H198" i="24"/>
  <c r="J197" i="24"/>
  <c r="H197" i="24"/>
  <c r="J187" i="24"/>
  <c r="H187" i="24"/>
  <c r="J177" i="24"/>
  <c r="H177" i="24"/>
  <c r="J176" i="24"/>
  <c r="H176" i="24"/>
  <c r="J175" i="24"/>
  <c r="H175" i="24"/>
  <c r="J174" i="24"/>
  <c r="H174" i="24"/>
  <c r="J165" i="24"/>
  <c r="J167" i="24" s="1"/>
  <c r="H165" i="24"/>
  <c r="J143" i="24"/>
  <c r="H143" i="24"/>
  <c r="J156" i="24"/>
  <c r="H156" i="24"/>
  <c r="J154" i="24"/>
  <c r="H154" i="24"/>
  <c r="J153" i="24"/>
  <c r="H153" i="24"/>
  <c r="J152" i="24"/>
  <c r="H152" i="24"/>
  <c r="J151" i="24"/>
  <c r="H151" i="24"/>
  <c r="J150" i="24"/>
  <c r="H150" i="24"/>
  <c r="J149" i="24"/>
  <c r="H149" i="24"/>
  <c r="J148" i="24"/>
  <c r="H148" i="24"/>
  <c r="J147" i="24"/>
  <c r="H147" i="24"/>
  <c r="J146" i="24"/>
  <c r="H146" i="24"/>
  <c r="J144" i="24"/>
  <c r="H144" i="24"/>
  <c r="J131" i="24"/>
  <c r="L131" i="24" s="1"/>
  <c r="J130" i="24"/>
  <c r="H130" i="24"/>
  <c r="H134" i="24" s="1"/>
  <c r="J95" i="24"/>
  <c r="H95" i="24"/>
  <c r="J94" i="24"/>
  <c r="H94" i="24"/>
  <c r="J93" i="24"/>
  <c r="H93" i="24"/>
  <c r="J92" i="24"/>
  <c r="H92" i="24"/>
  <c r="J91" i="24"/>
  <c r="H91" i="24"/>
  <c r="J90" i="24"/>
  <c r="H90" i="24"/>
  <c r="J89" i="24"/>
  <c r="H89" i="24"/>
  <c r="J88" i="24"/>
  <c r="H88" i="24"/>
  <c r="J87" i="24"/>
  <c r="H87" i="24"/>
  <c r="J86" i="24"/>
  <c r="H86" i="24"/>
  <c r="J119" i="24"/>
  <c r="H119" i="24"/>
  <c r="J118" i="24"/>
  <c r="H118" i="24"/>
  <c r="H121" i="24" s="1"/>
  <c r="O292" i="23"/>
  <c r="O250" i="23"/>
  <c r="I15" i="23"/>
  <c r="I13" i="23" s="1"/>
  <c r="I6126" i="23" s="1"/>
  <c r="F94" i="2"/>
  <c r="K16" i="2"/>
  <c r="F16" i="2"/>
  <c r="G16" i="2"/>
  <c r="E16" i="2"/>
  <c r="I89" i="2"/>
  <c r="I39" i="2"/>
  <c r="L164" i="2"/>
  <c r="K36" i="54" s="1"/>
  <c r="K164" i="2"/>
  <c r="J36" i="54" s="1"/>
  <c r="G164" i="2"/>
  <c r="I36" i="54" s="1"/>
  <c r="F164" i="2"/>
  <c r="H36" i="54" s="1"/>
  <c r="E164" i="2"/>
  <c r="G36" i="54" s="1"/>
  <c r="L244" i="2"/>
  <c r="K37" i="54" s="1"/>
  <c r="K244" i="2"/>
  <c r="J37" i="54" s="1"/>
  <c r="F244" i="2"/>
  <c r="G244" i="2"/>
  <c r="I37" i="54" s="1"/>
  <c r="E244" i="2"/>
  <c r="G37" i="54" s="1"/>
  <c r="L324" i="2"/>
  <c r="K38" i="54" s="1"/>
  <c r="K324" i="2"/>
  <c r="J38" i="54" s="1"/>
  <c r="G324" i="2"/>
  <c r="I38" i="54" s="1"/>
  <c r="F324" i="2"/>
  <c r="H38" i="54" s="1"/>
  <c r="E324" i="2"/>
  <c r="G38" i="54" s="1"/>
  <c r="L404" i="2"/>
  <c r="K39" i="54" s="1"/>
  <c r="K404" i="2"/>
  <c r="J39" i="54" s="1"/>
  <c r="G404" i="2"/>
  <c r="I39" i="54" s="1"/>
  <c r="F404" i="2"/>
  <c r="H39" i="54" s="1"/>
  <c r="E404" i="2"/>
  <c r="G39" i="54" s="1"/>
  <c r="L484" i="2"/>
  <c r="K40" i="54" s="1"/>
  <c r="K484" i="2"/>
  <c r="J40" i="54" s="1"/>
  <c r="G484" i="2"/>
  <c r="I40" i="54" s="1"/>
  <c r="F484" i="2"/>
  <c r="H40" i="54" s="1"/>
  <c r="E484" i="2"/>
  <c r="G40" i="54" s="1"/>
  <c r="L564" i="2"/>
  <c r="K41" i="54" s="1"/>
  <c r="K564" i="2"/>
  <c r="J41" i="54" s="1"/>
  <c r="G564" i="2"/>
  <c r="I41" i="54" s="1"/>
  <c r="F564" i="2"/>
  <c r="H41" i="54" s="1"/>
  <c r="E564" i="2"/>
  <c r="G41" i="54" s="1"/>
  <c r="L644" i="2"/>
  <c r="K42" i="54" s="1"/>
  <c r="K644" i="2"/>
  <c r="J42" i="54" s="1"/>
  <c r="G644" i="2"/>
  <c r="I42" i="54" s="1"/>
  <c r="F644" i="2"/>
  <c r="H42" i="54" s="1"/>
  <c r="E644" i="2"/>
  <c r="G42" i="54" s="1"/>
  <c r="L724" i="2"/>
  <c r="K43" i="54" s="1"/>
  <c r="K724" i="2"/>
  <c r="J43" i="54" s="1"/>
  <c r="G724" i="2"/>
  <c r="I43" i="54" s="1"/>
  <c r="F724" i="2"/>
  <c r="E724" i="2"/>
  <c r="G43" i="54" s="1"/>
  <c r="L804" i="2"/>
  <c r="K44" i="54" s="1"/>
  <c r="K804" i="2"/>
  <c r="J44" i="54" s="1"/>
  <c r="G804" i="2"/>
  <c r="F804" i="2"/>
  <c r="H44" i="54" s="1"/>
  <c r="E804" i="2"/>
  <c r="G44" i="54" s="1"/>
  <c r="L884" i="2"/>
  <c r="K45" i="54" s="1"/>
  <c r="K884" i="2"/>
  <c r="J45" i="54" s="1"/>
  <c r="G884" i="2"/>
  <c r="I45" i="54" s="1"/>
  <c r="F884" i="2"/>
  <c r="H45" i="54" s="1"/>
  <c r="E884" i="2"/>
  <c r="G45" i="54" s="1"/>
  <c r="L964" i="2"/>
  <c r="K46" i="54" s="1"/>
  <c r="K964" i="2"/>
  <c r="J46" i="54" s="1"/>
  <c r="G964" i="2"/>
  <c r="I46" i="54" s="1"/>
  <c r="F964" i="2"/>
  <c r="H46" i="54" s="1"/>
  <c r="E964" i="2"/>
  <c r="G46" i="54" s="1"/>
  <c r="L1044" i="2"/>
  <c r="K47" i="54" s="1"/>
  <c r="K1044" i="2"/>
  <c r="J47" i="54" s="1"/>
  <c r="G1044" i="2"/>
  <c r="I47" i="54" s="1"/>
  <c r="F1044" i="2"/>
  <c r="E1044" i="2"/>
  <c r="G47" i="54" s="1"/>
  <c r="L1124" i="2"/>
  <c r="K48" i="54" s="1"/>
  <c r="K1124" i="2"/>
  <c r="J48" i="54" s="1"/>
  <c r="G1124" i="2"/>
  <c r="I48" i="54" s="1"/>
  <c r="F1124" i="2"/>
  <c r="H48" i="54" s="1"/>
  <c r="E1124" i="2"/>
  <c r="G48" i="54" s="1"/>
  <c r="L1204" i="2"/>
  <c r="K49" i="54" s="1"/>
  <c r="K1204" i="2"/>
  <c r="J49" i="54" s="1"/>
  <c r="G1204" i="2"/>
  <c r="F1204" i="2"/>
  <c r="H49" i="54" s="1"/>
  <c r="E1204" i="2"/>
  <c r="G49" i="54" s="1"/>
  <c r="L1284" i="2"/>
  <c r="K50" i="54" s="1"/>
  <c r="K1284" i="2"/>
  <c r="J50" i="54" s="1"/>
  <c r="G1284" i="2"/>
  <c r="I50" i="54" s="1"/>
  <c r="F1284" i="2"/>
  <c r="H50" i="54" s="1"/>
  <c r="E1284" i="2"/>
  <c r="G50" i="54" s="1"/>
  <c r="L1364" i="2"/>
  <c r="K51" i="54" s="1"/>
  <c r="K1364" i="2"/>
  <c r="J51" i="54" s="1"/>
  <c r="G1364" i="2"/>
  <c r="I51" i="54" s="1"/>
  <c r="F1364" i="2"/>
  <c r="E1364" i="2"/>
  <c r="G51" i="54" s="1"/>
  <c r="L1444" i="2"/>
  <c r="K52" i="54" s="1"/>
  <c r="K1444" i="2"/>
  <c r="J52" i="54" s="1"/>
  <c r="G1444" i="2"/>
  <c r="I52" i="54" s="1"/>
  <c r="F1444" i="2"/>
  <c r="H52" i="54" s="1"/>
  <c r="E1444" i="2"/>
  <c r="G52" i="54" s="1"/>
  <c r="L1604" i="2"/>
  <c r="K54" i="54" s="1"/>
  <c r="K1604" i="2"/>
  <c r="J54" i="54" s="1"/>
  <c r="G1604" i="2"/>
  <c r="I54" i="54" s="1"/>
  <c r="F1604" i="2"/>
  <c r="H54" i="54" s="1"/>
  <c r="E1604" i="2"/>
  <c r="G54" i="54" s="1"/>
  <c r="L1524" i="2"/>
  <c r="K53" i="54" s="1"/>
  <c r="K1524" i="2"/>
  <c r="J53" i="54" s="1"/>
  <c r="G1524" i="2"/>
  <c r="F1524" i="2"/>
  <c r="H53" i="54" s="1"/>
  <c r="E1524" i="2"/>
  <c r="G53" i="54" s="1"/>
  <c r="K14" i="2"/>
  <c r="L14" i="2"/>
  <c r="L16" i="2"/>
  <c r="L84" i="2"/>
  <c r="H89" i="2"/>
  <c r="I85" i="2"/>
  <c r="H85" i="2"/>
  <c r="I173" i="2"/>
  <c r="H173" i="2"/>
  <c r="I172" i="2"/>
  <c r="H172" i="2"/>
  <c r="I171" i="2"/>
  <c r="H171" i="2"/>
  <c r="I170" i="2"/>
  <c r="H170" i="2"/>
  <c r="I169" i="2"/>
  <c r="H169" i="2"/>
  <c r="I168" i="2"/>
  <c r="H168" i="2"/>
  <c r="I167" i="2"/>
  <c r="H167" i="2"/>
  <c r="I166" i="2"/>
  <c r="H166" i="2"/>
  <c r="I165" i="2"/>
  <c r="H165" i="2"/>
  <c r="I1613" i="2"/>
  <c r="H1613" i="2"/>
  <c r="I1612" i="2"/>
  <c r="H1612" i="2"/>
  <c r="I1611" i="2"/>
  <c r="H1611" i="2"/>
  <c r="I1610" i="2"/>
  <c r="H1610" i="2"/>
  <c r="I1609" i="2"/>
  <c r="H1609" i="2"/>
  <c r="I1608" i="2"/>
  <c r="H1608" i="2"/>
  <c r="I1607" i="2"/>
  <c r="H1607" i="2"/>
  <c r="I1606" i="2"/>
  <c r="H1606" i="2"/>
  <c r="I1605" i="2"/>
  <c r="H1605" i="2"/>
  <c r="J1604" i="2"/>
  <c r="I1533" i="2"/>
  <c r="H1533" i="2"/>
  <c r="I1532" i="2"/>
  <c r="H1532" i="2"/>
  <c r="I1531" i="2"/>
  <c r="H1531" i="2"/>
  <c r="I1530" i="2"/>
  <c r="H1530" i="2"/>
  <c r="I1529" i="2"/>
  <c r="H1529" i="2"/>
  <c r="I1528" i="2"/>
  <c r="H1528" i="2"/>
  <c r="I1527" i="2"/>
  <c r="H1527" i="2"/>
  <c r="I1526" i="2"/>
  <c r="H1526" i="2"/>
  <c r="I1525" i="2"/>
  <c r="H1525" i="2"/>
  <c r="J1524" i="2"/>
  <c r="I1453" i="2"/>
  <c r="H1453" i="2"/>
  <c r="I1452" i="2"/>
  <c r="H1452" i="2"/>
  <c r="I1451" i="2"/>
  <c r="H1451" i="2"/>
  <c r="I1450" i="2"/>
  <c r="H1450" i="2"/>
  <c r="I1449" i="2"/>
  <c r="H1449" i="2"/>
  <c r="I1448" i="2"/>
  <c r="H1448" i="2"/>
  <c r="I1447" i="2"/>
  <c r="H1447" i="2"/>
  <c r="I1446" i="2"/>
  <c r="H1446" i="2"/>
  <c r="I1445" i="2"/>
  <c r="H1445" i="2"/>
  <c r="I1373" i="2"/>
  <c r="H1373" i="2"/>
  <c r="I1372" i="2"/>
  <c r="H1372" i="2"/>
  <c r="I1371" i="2"/>
  <c r="H1371" i="2"/>
  <c r="I1370" i="2"/>
  <c r="I1364" i="2" s="1"/>
  <c r="H1370" i="2"/>
  <c r="I1369" i="2"/>
  <c r="H1369" i="2"/>
  <c r="I1368" i="2"/>
  <c r="H1368" i="2"/>
  <c r="I1367" i="2"/>
  <c r="H1367" i="2"/>
  <c r="I1366" i="2"/>
  <c r="H1366" i="2"/>
  <c r="I1365" i="2"/>
  <c r="H1365" i="2"/>
  <c r="I1293" i="2"/>
  <c r="H1293" i="2"/>
  <c r="I1292" i="2"/>
  <c r="H1292" i="2"/>
  <c r="I1291" i="2"/>
  <c r="H1291" i="2"/>
  <c r="I1290" i="2"/>
  <c r="H1290" i="2"/>
  <c r="I1289" i="2"/>
  <c r="H1289" i="2"/>
  <c r="I1288" i="2"/>
  <c r="H1288" i="2"/>
  <c r="I1287" i="2"/>
  <c r="H1287" i="2"/>
  <c r="I1286" i="2"/>
  <c r="H1286" i="2"/>
  <c r="I1285" i="2"/>
  <c r="H1285" i="2"/>
  <c r="I1213" i="2"/>
  <c r="H1213" i="2"/>
  <c r="I1212" i="2"/>
  <c r="H1212" i="2"/>
  <c r="I1211" i="2"/>
  <c r="H1211" i="2"/>
  <c r="I1210" i="2"/>
  <c r="I1204" i="2" s="1"/>
  <c r="H1210" i="2"/>
  <c r="I1209" i="2"/>
  <c r="H1209" i="2"/>
  <c r="I1208" i="2"/>
  <c r="H1208" i="2"/>
  <c r="I1207" i="2"/>
  <c r="H1207" i="2"/>
  <c r="I1206" i="2"/>
  <c r="H1206" i="2"/>
  <c r="I1205" i="2"/>
  <c r="H1205" i="2"/>
  <c r="I1133" i="2"/>
  <c r="H1133" i="2"/>
  <c r="I1132" i="2"/>
  <c r="H1132" i="2"/>
  <c r="I1131" i="2"/>
  <c r="H1131" i="2"/>
  <c r="I1130" i="2"/>
  <c r="H1130" i="2"/>
  <c r="I1129" i="2"/>
  <c r="H1129" i="2"/>
  <c r="I1128" i="2"/>
  <c r="H1128" i="2"/>
  <c r="I1127" i="2"/>
  <c r="H1127" i="2"/>
  <c r="I1126" i="2"/>
  <c r="H1126" i="2"/>
  <c r="I1125" i="2"/>
  <c r="H1125" i="2"/>
  <c r="I1053" i="2"/>
  <c r="H1053" i="2"/>
  <c r="I1052" i="2"/>
  <c r="H1052" i="2"/>
  <c r="I1051" i="2"/>
  <c r="H1051" i="2"/>
  <c r="I1050" i="2"/>
  <c r="H1050" i="2"/>
  <c r="I1049" i="2"/>
  <c r="H1049" i="2"/>
  <c r="I1048" i="2"/>
  <c r="H1048" i="2"/>
  <c r="I1047" i="2"/>
  <c r="H1047" i="2"/>
  <c r="I1046" i="2"/>
  <c r="H1046" i="2"/>
  <c r="I1045" i="2"/>
  <c r="H1045" i="2"/>
  <c r="I973" i="2"/>
  <c r="H973" i="2"/>
  <c r="I972" i="2"/>
  <c r="H972" i="2"/>
  <c r="I971" i="2"/>
  <c r="H971" i="2"/>
  <c r="I970" i="2"/>
  <c r="H970" i="2"/>
  <c r="I969" i="2"/>
  <c r="H969" i="2"/>
  <c r="I968" i="2"/>
  <c r="H968" i="2"/>
  <c r="I967" i="2"/>
  <c r="H967" i="2"/>
  <c r="I966" i="2"/>
  <c r="H966" i="2"/>
  <c r="I965" i="2"/>
  <c r="H965" i="2"/>
  <c r="I893" i="2"/>
  <c r="H893" i="2"/>
  <c r="I892" i="2"/>
  <c r="H892" i="2"/>
  <c r="I891" i="2"/>
  <c r="H891" i="2"/>
  <c r="I890" i="2"/>
  <c r="H890" i="2"/>
  <c r="I889" i="2"/>
  <c r="H889" i="2"/>
  <c r="I888" i="2"/>
  <c r="H888" i="2"/>
  <c r="I887" i="2"/>
  <c r="H887" i="2"/>
  <c r="I886" i="2"/>
  <c r="H886" i="2"/>
  <c r="I885" i="2"/>
  <c r="H885" i="2"/>
  <c r="I813" i="2"/>
  <c r="I804" i="2" s="1"/>
  <c r="H813" i="2"/>
  <c r="I812" i="2"/>
  <c r="H812" i="2"/>
  <c r="I811" i="2"/>
  <c r="H811" i="2"/>
  <c r="I810" i="2"/>
  <c r="H810" i="2"/>
  <c r="I809" i="2"/>
  <c r="H809" i="2"/>
  <c r="I808" i="2"/>
  <c r="H808" i="2"/>
  <c r="I807" i="2"/>
  <c r="H807" i="2"/>
  <c r="I806" i="2"/>
  <c r="H806" i="2"/>
  <c r="I805" i="2"/>
  <c r="H805" i="2"/>
  <c r="I733" i="2"/>
  <c r="H733" i="2"/>
  <c r="I732" i="2"/>
  <c r="H732" i="2"/>
  <c r="I731" i="2"/>
  <c r="H731" i="2"/>
  <c r="I730" i="2"/>
  <c r="H730" i="2"/>
  <c r="I729" i="2"/>
  <c r="H729" i="2"/>
  <c r="I728" i="2"/>
  <c r="H728" i="2"/>
  <c r="I727" i="2"/>
  <c r="H727" i="2"/>
  <c r="I726" i="2"/>
  <c r="H726" i="2"/>
  <c r="I725" i="2"/>
  <c r="H725" i="2"/>
  <c r="J724" i="2"/>
  <c r="I653" i="2"/>
  <c r="H653" i="2"/>
  <c r="I652" i="2"/>
  <c r="H652" i="2"/>
  <c r="I651" i="2"/>
  <c r="H651" i="2"/>
  <c r="I650" i="2"/>
  <c r="H650" i="2"/>
  <c r="I649" i="2"/>
  <c r="H649" i="2"/>
  <c r="I648" i="2"/>
  <c r="H648" i="2"/>
  <c r="I647" i="2"/>
  <c r="H647" i="2"/>
  <c r="I646" i="2"/>
  <c r="H646" i="2"/>
  <c r="I645" i="2"/>
  <c r="H645" i="2"/>
  <c r="J644" i="2"/>
  <c r="I573" i="2"/>
  <c r="H573" i="2"/>
  <c r="I572" i="2"/>
  <c r="H572" i="2"/>
  <c r="I571" i="2"/>
  <c r="H571" i="2"/>
  <c r="I570" i="2"/>
  <c r="H570" i="2"/>
  <c r="I569" i="2"/>
  <c r="H569" i="2"/>
  <c r="I568" i="2"/>
  <c r="H568" i="2"/>
  <c r="I567" i="2"/>
  <c r="H567" i="2"/>
  <c r="I566" i="2"/>
  <c r="H566" i="2"/>
  <c r="I565" i="2"/>
  <c r="H565" i="2"/>
  <c r="J564" i="2"/>
  <c r="I493" i="2"/>
  <c r="H493" i="2"/>
  <c r="I492" i="2"/>
  <c r="H492" i="2"/>
  <c r="I491" i="2"/>
  <c r="H491" i="2"/>
  <c r="I490" i="2"/>
  <c r="I484" i="2" s="1"/>
  <c r="H490" i="2"/>
  <c r="I489" i="2"/>
  <c r="H489" i="2"/>
  <c r="I488" i="2"/>
  <c r="H488" i="2"/>
  <c r="I487" i="2"/>
  <c r="H487" i="2"/>
  <c r="I486" i="2"/>
  <c r="H486" i="2"/>
  <c r="I485" i="2"/>
  <c r="H485" i="2"/>
  <c r="J484" i="2"/>
  <c r="I413" i="2"/>
  <c r="H413" i="2"/>
  <c r="I412" i="2"/>
  <c r="H412" i="2"/>
  <c r="I411" i="2"/>
  <c r="H411" i="2"/>
  <c r="I410" i="2"/>
  <c r="H410" i="2"/>
  <c r="I409" i="2"/>
  <c r="H409" i="2"/>
  <c r="I408" i="2"/>
  <c r="H408" i="2"/>
  <c r="I407" i="2"/>
  <c r="H407" i="2"/>
  <c r="I406" i="2"/>
  <c r="H406" i="2"/>
  <c r="I405" i="2"/>
  <c r="H405" i="2"/>
  <c r="I333" i="2"/>
  <c r="H333" i="2"/>
  <c r="I332" i="2"/>
  <c r="H332" i="2"/>
  <c r="I331" i="2"/>
  <c r="H331" i="2"/>
  <c r="I330" i="2"/>
  <c r="H330" i="2"/>
  <c r="I329" i="2"/>
  <c r="H329" i="2"/>
  <c r="I328" i="2"/>
  <c r="H328" i="2"/>
  <c r="I327" i="2"/>
  <c r="H327" i="2"/>
  <c r="I326" i="2"/>
  <c r="H326" i="2"/>
  <c r="I325" i="2"/>
  <c r="H325" i="2"/>
  <c r="I245" i="2"/>
  <c r="I246" i="2"/>
  <c r="I247" i="2"/>
  <c r="I248" i="2"/>
  <c r="I249" i="2"/>
  <c r="H246" i="2"/>
  <c r="H247" i="2"/>
  <c r="H248" i="2"/>
  <c r="H249" i="2"/>
  <c r="H1444" i="2"/>
  <c r="H1284" i="2"/>
  <c r="I964" i="2"/>
  <c r="H964" i="2"/>
  <c r="H564" i="2"/>
  <c r="I1603" i="2"/>
  <c r="H1603" i="2"/>
  <c r="I1602" i="2"/>
  <c r="H1602" i="2"/>
  <c r="I1601" i="2"/>
  <c r="H1601" i="2"/>
  <c r="I1600" i="2"/>
  <c r="H1600" i="2"/>
  <c r="I1599" i="2"/>
  <c r="H1599" i="2"/>
  <c r="I1598" i="2"/>
  <c r="H1598" i="2"/>
  <c r="I1597" i="2"/>
  <c r="H1597" i="2"/>
  <c r="L1596" i="2"/>
  <c r="K1596" i="2"/>
  <c r="G1596" i="2"/>
  <c r="F1596" i="2"/>
  <c r="E1596" i="2"/>
  <c r="I1595" i="2"/>
  <c r="H1595" i="2"/>
  <c r="I1594" i="2"/>
  <c r="H1594" i="2"/>
  <c r="I1593" i="2"/>
  <c r="H1593" i="2"/>
  <c r="I1592" i="2"/>
  <c r="H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L1579" i="2"/>
  <c r="K1579" i="2"/>
  <c r="G1579" i="2"/>
  <c r="F1579" i="2"/>
  <c r="E1579" i="2"/>
  <c r="I1578" i="2"/>
  <c r="H1578" i="2"/>
  <c r="I1577" i="2"/>
  <c r="H1577" i="2"/>
  <c r="I1576" i="2"/>
  <c r="H1576" i="2"/>
  <c r="L1575" i="2"/>
  <c r="K1575" i="2"/>
  <c r="G1575" i="2"/>
  <c r="F1575" i="2"/>
  <c r="E1575" i="2"/>
  <c r="I1574" i="2"/>
  <c r="H1574" i="2"/>
  <c r="I1573" i="2"/>
  <c r="H1573" i="2"/>
  <c r="I1572" i="2"/>
  <c r="H1572" i="2"/>
  <c r="I1571" i="2"/>
  <c r="H1571" i="2"/>
  <c r="I1570" i="2"/>
  <c r="H1570" i="2"/>
  <c r="I1569" i="2"/>
  <c r="H1569" i="2"/>
  <c r="I1568" i="2"/>
  <c r="H1568" i="2"/>
  <c r="I1567" i="2"/>
  <c r="H1567" i="2"/>
  <c r="I1566" i="2"/>
  <c r="H1566" i="2"/>
  <c r="I1565" i="2"/>
  <c r="H1565" i="2"/>
  <c r="I1564" i="2"/>
  <c r="H1564" i="2"/>
  <c r="I1563" i="2"/>
  <c r="H1563" i="2"/>
  <c r="I1562" i="2"/>
  <c r="H1562" i="2"/>
  <c r="L1561" i="2"/>
  <c r="K1561" i="2"/>
  <c r="G1561" i="2"/>
  <c r="F1561" i="2"/>
  <c r="E1561" i="2"/>
  <c r="I1560" i="2"/>
  <c r="H1560" i="2"/>
  <c r="I1559" i="2"/>
  <c r="H1559" i="2"/>
  <c r="I1558" i="2"/>
  <c r="H1558" i="2"/>
  <c r="I1557" i="2"/>
  <c r="H1557" i="2"/>
  <c r="I1556" i="2"/>
  <c r="H1556" i="2"/>
  <c r="I1555" i="2"/>
  <c r="H1555" i="2"/>
  <c r="I1554" i="2"/>
  <c r="H1554" i="2"/>
  <c r="L1553" i="2"/>
  <c r="K1553" i="2"/>
  <c r="G1553" i="2"/>
  <c r="F1553" i="2"/>
  <c r="E1553" i="2"/>
  <c r="I1553" i="2" s="1"/>
  <c r="I1552" i="2"/>
  <c r="H1552" i="2"/>
  <c r="I1551" i="2"/>
  <c r="H1551" i="2"/>
  <c r="I1550" i="2"/>
  <c r="H1550" i="2"/>
  <c r="I1549" i="2"/>
  <c r="H1549" i="2"/>
  <c r="L1548" i="2"/>
  <c r="K1548" i="2"/>
  <c r="G1548" i="2"/>
  <c r="F1548" i="2"/>
  <c r="E1548" i="2"/>
  <c r="I1547" i="2"/>
  <c r="H1547" i="2"/>
  <c r="I1546" i="2"/>
  <c r="H1546" i="2"/>
  <c r="I1545" i="2"/>
  <c r="H1545" i="2"/>
  <c r="I1544" i="2"/>
  <c r="H1544" i="2"/>
  <c r="I1543" i="2"/>
  <c r="H1543" i="2"/>
  <c r="L1542" i="2"/>
  <c r="K1542" i="2"/>
  <c r="G1542" i="2"/>
  <c r="F1542" i="2"/>
  <c r="E1542" i="2"/>
  <c r="I1541" i="2"/>
  <c r="H1541" i="2"/>
  <c r="I1537" i="2"/>
  <c r="H1537" i="2"/>
  <c r="I1536" i="2"/>
  <c r="H1536" i="2"/>
  <c r="I1535" i="2"/>
  <c r="H1535" i="2"/>
  <c r="I1534" i="2"/>
  <c r="H1534" i="2"/>
  <c r="H334" i="2"/>
  <c r="I334" i="2"/>
  <c r="H335" i="2"/>
  <c r="I335" i="2"/>
  <c r="H336" i="2"/>
  <c r="I336" i="2"/>
  <c r="H337" i="2"/>
  <c r="I337" i="2"/>
  <c r="I253" i="2"/>
  <c r="H253" i="2"/>
  <c r="I252" i="2"/>
  <c r="H252" i="2"/>
  <c r="I251" i="2"/>
  <c r="H251" i="2"/>
  <c r="I250" i="2"/>
  <c r="H250" i="2"/>
  <c r="H245" i="2"/>
  <c r="I1575" i="2"/>
  <c r="I1523" i="2"/>
  <c r="H1523" i="2"/>
  <c r="I1522" i="2"/>
  <c r="H1522" i="2"/>
  <c r="I1521" i="2"/>
  <c r="H1521" i="2"/>
  <c r="I1520" i="2"/>
  <c r="H1520" i="2"/>
  <c r="I1519" i="2"/>
  <c r="H1519" i="2"/>
  <c r="I1518" i="2"/>
  <c r="H1518" i="2"/>
  <c r="I1517" i="2"/>
  <c r="H1517" i="2"/>
  <c r="L1516" i="2"/>
  <c r="K1516" i="2"/>
  <c r="G1516" i="2"/>
  <c r="F1516" i="2"/>
  <c r="E1516" i="2"/>
  <c r="I1515" i="2"/>
  <c r="H1515" i="2"/>
  <c r="I1514" i="2"/>
  <c r="H1514" i="2"/>
  <c r="I1513" i="2"/>
  <c r="H1513" i="2"/>
  <c r="I1512" i="2"/>
  <c r="H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L1499" i="2"/>
  <c r="K1499" i="2"/>
  <c r="G1499" i="2"/>
  <c r="F1499" i="2"/>
  <c r="E1499" i="2"/>
  <c r="I1498" i="2"/>
  <c r="H1498" i="2"/>
  <c r="I1497" i="2"/>
  <c r="H1497" i="2"/>
  <c r="I1496" i="2"/>
  <c r="H1496" i="2"/>
  <c r="L1495" i="2"/>
  <c r="K1495" i="2"/>
  <c r="K1460" i="2" s="1"/>
  <c r="J31" i="54" s="1"/>
  <c r="G1495" i="2"/>
  <c r="F1495" i="2"/>
  <c r="E1495" i="2"/>
  <c r="I1494" i="2"/>
  <c r="H1494" i="2"/>
  <c r="I1493" i="2"/>
  <c r="H1493" i="2"/>
  <c r="I1492" i="2"/>
  <c r="H1492" i="2"/>
  <c r="I1491" i="2"/>
  <c r="H1491" i="2"/>
  <c r="I1490" i="2"/>
  <c r="H1490" i="2"/>
  <c r="I1489" i="2"/>
  <c r="H1489" i="2"/>
  <c r="I1488" i="2"/>
  <c r="H1488" i="2"/>
  <c r="I1487" i="2"/>
  <c r="H1487" i="2"/>
  <c r="I1486" i="2"/>
  <c r="H1486" i="2"/>
  <c r="I1485" i="2"/>
  <c r="H1485" i="2"/>
  <c r="I1484" i="2"/>
  <c r="H1484" i="2"/>
  <c r="I1483" i="2"/>
  <c r="H1483" i="2"/>
  <c r="I1482" i="2"/>
  <c r="H1482" i="2"/>
  <c r="L1481" i="2"/>
  <c r="K1481" i="2"/>
  <c r="G1481" i="2"/>
  <c r="F1481" i="2"/>
  <c r="E1481" i="2"/>
  <c r="I1480" i="2"/>
  <c r="H1480" i="2"/>
  <c r="I1479" i="2"/>
  <c r="H1479" i="2"/>
  <c r="I1478" i="2"/>
  <c r="H1478" i="2"/>
  <c r="I1477" i="2"/>
  <c r="H1477" i="2"/>
  <c r="I1476" i="2"/>
  <c r="H1476" i="2"/>
  <c r="I1475" i="2"/>
  <c r="H1475" i="2"/>
  <c r="I1474" i="2"/>
  <c r="H1474" i="2"/>
  <c r="L1473" i="2"/>
  <c r="K1473" i="2"/>
  <c r="G1473" i="2"/>
  <c r="F1473" i="2"/>
  <c r="E1473" i="2"/>
  <c r="I1472" i="2"/>
  <c r="H1472" i="2"/>
  <c r="I1471" i="2"/>
  <c r="H1471" i="2"/>
  <c r="I1470" i="2"/>
  <c r="H1470" i="2"/>
  <c r="I1469" i="2"/>
  <c r="H1469" i="2"/>
  <c r="L1468" i="2"/>
  <c r="K1468" i="2"/>
  <c r="G1468" i="2"/>
  <c r="F1468" i="2"/>
  <c r="E1468" i="2"/>
  <c r="I1467" i="2"/>
  <c r="H1467" i="2"/>
  <c r="I1466" i="2"/>
  <c r="H1466" i="2"/>
  <c r="I1465" i="2"/>
  <c r="H1465" i="2"/>
  <c r="I1464" i="2"/>
  <c r="H1464" i="2"/>
  <c r="I1463" i="2"/>
  <c r="H1463" i="2"/>
  <c r="L1462" i="2"/>
  <c r="K1462" i="2"/>
  <c r="G1462" i="2"/>
  <c r="F1462" i="2"/>
  <c r="E1462" i="2"/>
  <c r="I1461" i="2"/>
  <c r="H1461" i="2"/>
  <c r="I1457" i="2"/>
  <c r="H1457" i="2"/>
  <c r="I1456" i="2"/>
  <c r="H1456" i="2"/>
  <c r="I1455" i="2"/>
  <c r="H1455" i="2"/>
  <c r="I1454" i="2"/>
  <c r="H1454" i="2"/>
  <c r="I1443" i="2"/>
  <c r="H1443" i="2"/>
  <c r="I1442" i="2"/>
  <c r="H1442" i="2"/>
  <c r="I1441" i="2"/>
  <c r="H1441" i="2"/>
  <c r="I1440" i="2"/>
  <c r="H1440" i="2"/>
  <c r="I1439" i="2"/>
  <c r="H1439" i="2"/>
  <c r="I1438" i="2"/>
  <c r="H1438" i="2"/>
  <c r="I1437" i="2"/>
  <c r="H1437" i="2"/>
  <c r="L1436" i="2"/>
  <c r="K1436" i="2"/>
  <c r="G1436" i="2"/>
  <c r="F1436" i="2"/>
  <c r="E1436" i="2"/>
  <c r="I1435" i="2"/>
  <c r="H1435" i="2"/>
  <c r="I1434" i="2"/>
  <c r="H1434" i="2"/>
  <c r="I1433" i="2"/>
  <c r="H1433" i="2"/>
  <c r="I1432" i="2"/>
  <c r="H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L1419" i="2"/>
  <c r="K1419" i="2"/>
  <c r="G1419" i="2"/>
  <c r="F1419" i="2"/>
  <c r="E1419" i="2"/>
  <c r="I1418" i="2"/>
  <c r="H1418" i="2"/>
  <c r="I1417" i="2"/>
  <c r="H1417" i="2"/>
  <c r="I1416" i="2"/>
  <c r="H1416" i="2"/>
  <c r="L1415" i="2"/>
  <c r="K1415" i="2"/>
  <c r="G1415" i="2"/>
  <c r="F1415" i="2"/>
  <c r="E1415" i="2"/>
  <c r="I1414" i="2"/>
  <c r="H1414" i="2"/>
  <c r="I1413" i="2"/>
  <c r="H1413" i="2"/>
  <c r="I1412" i="2"/>
  <c r="H1412" i="2"/>
  <c r="I1411" i="2"/>
  <c r="H1411" i="2"/>
  <c r="I1410" i="2"/>
  <c r="H1410" i="2"/>
  <c r="I1409" i="2"/>
  <c r="H1409" i="2"/>
  <c r="I1408" i="2"/>
  <c r="H1408" i="2"/>
  <c r="I1407" i="2"/>
  <c r="H1407" i="2"/>
  <c r="I1406" i="2"/>
  <c r="H1406" i="2"/>
  <c r="I1405" i="2"/>
  <c r="H1405" i="2"/>
  <c r="I1404" i="2"/>
  <c r="H1404" i="2"/>
  <c r="I1403" i="2"/>
  <c r="H1403" i="2"/>
  <c r="I1402" i="2"/>
  <c r="H1402" i="2"/>
  <c r="L1401" i="2"/>
  <c r="K1401" i="2"/>
  <c r="G1401" i="2"/>
  <c r="F1401" i="2"/>
  <c r="E1401" i="2"/>
  <c r="I1400" i="2"/>
  <c r="H1400" i="2"/>
  <c r="I1399" i="2"/>
  <c r="H1399" i="2"/>
  <c r="I1398" i="2"/>
  <c r="H1398" i="2"/>
  <c r="I1397" i="2"/>
  <c r="H1397" i="2"/>
  <c r="I1396" i="2"/>
  <c r="H1396" i="2"/>
  <c r="I1395" i="2"/>
  <c r="H1395" i="2"/>
  <c r="I1394" i="2"/>
  <c r="H1394" i="2"/>
  <c r="L1393" i="2"/>
  <c r="K1393" i="2"/>
  <c r="G1393" i="2"/>
  <c r="F1393" i="2"/>
  <c r="E1393" i="2"/>
  <c r="I1392" i="2"/>
  <c r="H1392" i="2"/>
  <c r="I1391" i="2"/>
  <c r="H1391" i="2"/>
  <c r="I1390" i="2"/>
  <c r="H1390" i="2"/>
  <c r="I1389" i="2"/>
  <c r="H1389" i="2"/>
  <c r="L1388" i="2"/>
  <c r="K1388" i="2"/>
  <c r="G1388" i="2"/>
  <c r="F1388" i="2"/>
  <c r="E1388" i="2"/>
  <c r="I1387" i="2"/>
  <c r="H1387" i="2"/>
  <c r="I1386" i="2"/>
  <c r="H1386" i="2"/>
  <c r="I1385" i="2"/>
  <c r="H1385" i="2"/>
  <c r="I1384" i="2"/>
  <c r="H1384" i="2"/>
  <c r="I1383" i="2"/>
  <c r="H1383" i="2"/>
  <c r="L1382" i="2"/>
  <c r="K1382" i="2"/>
  <c r="G1382" i="2"/>
  <c r="M1382" i="2" s="1"/>
  <c r="F1382" i="2"/>
  <c r="E1382" i="2"/>
  <c r="I1381" i="2"/>
  <c r="H1381" i="2"/>
  <c r="I1377" i="2"/>
  <c r="H1377" i="2"/>
  <c r="I1376" i="2"/>
  <c r="H1376" i="2"/>
  <c r="I1375" i="2"/>
  <c r="H1375" i="2"/>
  <c r="I1363" i="2"/>
  <c r="H1363" i="2"/>
  <c r="I1362" i="2"/>
  <c r="H1362" i="2"/>
  <c r="I1361" i="2"/>
  <c r="H1361" i="2"/>
  <c r="I1360" i="2"/>
  <c r="H1360" i="2"/>
  <c r="I1359" i="2"/>
  <c r="H1359" i="2"/>
  <c r="I1358" i="2"/>
  <c r="H1358" i="2"/>
  <c r="I1357" i="2"/>
  <c r="H1357" i="2"/>
  <c r="L1356" i="2"/>
  <c r="K1356" i="2"/>
  <c r="G1356" i="2"/>
  <c r="F1356" i="2"/>
  <c r="E1356" i="2"/>
  <c r="I1355" i="2"/>
  <c r="H1355" i="2"/>
  <c r="I1354" i="2"/>
  <c r="H1354" i="2"/>
  <c r="I1353" i="2"/>
  <c r="H1353" i="2"/>
  <c r="I1352" i="2"/>
  <c r="H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L1339" i="2"/>
  <c r="K1339" i="2"/>
  <c r="G1339" i="2"/>
  <c r="F1339" i="2"/>
  <c r="E1339" i="2"/>
  <c r="I1338" i="2"/>
  <c r="H1338" i="2"/>
  <c r="I1337" i="2"/>
  <c r="H1337" i="2"/>
  <c r="I1336" i="2"/>
  <c r="H1336" i="2"/>
  <c r="L1335" i="2"/>
  <c r="K1335" i="2"/>
  <c r="G1335" i="2"/>
  <c r="F1335" i="2"/>
  <c r="E1335" i="2"/>
  <c r="I1334" i="2"/>
  <c r="H1334" i="2"/>
  <c r="I1333" i="2"/>
  <c r="H1333" i="2"/>
  <c r="I1332" i="2"/>
  <c r="H1332" i="2"/>
  <c r="I1331" i="2"/>
  <c r="H1331" i="2"/>
  <c r="I1330" i="2"/>
  <c r="H1330" i="2"/>
  <c r="I1329" i="2"/>
  <c r="H1329" i="2"/>
  <c r="I1328" i="2"/>
  <c r="H1328" i="2"/>
  <c r="I1327" i="2"/>
  <c r="H1327" i="2"/>
  <c r="I1326" i="2"/>
  <c r="H1326" i="2"/>
  <c r="I1325" i="2"/>
  <c r="H1325" i="2"/>
  <c r="I1324" i="2"/>
  <c r="H1324" i="2"/>
  <c r="I1323" i="2"/>
  <c r="H1323" i="2"/>
  <c r="I1322" i="2"/>
  <c r="H1322" i="2"/>
  <c r="L1321" i="2"/>
  <c r="G1321" i="2"/>
  <c r="F1321" i="2"/>
  <c r="E1321" i="2"/>
  <c r="I1320" i="2"/>
  <c r="H1320" i="2"/>
  <c r="I1319" i="2"/>
  <c r="H1319" i="2"/>
  <c r="I1318" i="2"/>
  <c r="H1318" i="2"/>
  <c r="I1317" i="2"/>
  <c r="H1317" i="2"/>
  <c r="I1316" i="2"/>
  <c r="H1316" i="2"/>
  <c r="I1315" i="2"/>
  <c r="H1315" i="2"/>
  <c r="I1314" i="2"/>
  <c r="H1314" i="2"/>
  <c r="L1313" i="2"/>
  <c r="K1313" i="2"/>
  <c r="G1313" i="2"/>
  <c r="F1313" i="2"/>
  <c r="E1313" i="2"/>
  <c r="I1312" i="2"/>
  <c r="H1312" i="2"/>
  <c r="I1311" i="2"/>
  <c r="H1311" i="2"/>
  <c r="I1310" i="2"/>
  <c r="H1310" i="2"/>
  <c r="I1309" i="2"/>
  <c r="H1309" i="2"/>
  <c r="L1308" i="2"/>
  <c r="K1308" i="2"/>
  <c r="G1308" i="2"/>
  <c r="F1308" i="2"/>
  <c r="E1308" i="2"/>
  <c r="I1307" i="2"/>
  <c r="H1307" i="2"/>
  <c r="I1306" i="2"/>
  <c r="H1306" i="2"/>
  <c r="I1305" i="2"/>
  <c r="H1305" i="2"/>
  <c r="I1304" i="2"/>
  <c r="H1304" i="2"/>
  <c r="I1303" i="2"/>
  <c r="H1303" i="2"/>
  <c r="L1302" i="2"/>
  <c r="K1302" i="2"/>
  <c r="G1302" i="2"/>
  <c r="M1302" i="2" s="1"/>
  <c r="F1302" i="2"/>
  <c r="E1302" i="2"/>
  <c r="I1301" i="2"/>
  <c r="H1301" i="2"/>
  <c r="I1297" i="2"/>
  <c r="H1297" i="2"/>
  <c r="I1296" i="2"/>
  <c r="H1296" i="2"/>
  <c r="I1295" i="2"/>
  <c r="H1295" i="2"/>
  <c r="I1294" i="2"/>
  <c r="H1294" i="2"/>
  <c r="I1283" i="2"/>
  <c r="H1283" i="2"/>
  <c r="I1282" i="2"/>
  <c r="H1282" i="2"/>
  <c r="I1281" i="2"/>
  <c r="H1281" i="2"/>
  <c r="I1280" i="2"/>
  <c r="H1280" i="2"/>
  <c r="I1279" i="2"/>
  <c r="H1279" i="2"/>
  <c r="I1278" i="2"/>
  <c r="H1278" i="2"/>
  <c r="I1277" i="2"/>
  <c r="H1277" i="2"/>
  <c r="L1276" i="2"/>
  <c r="K1276" i="2"/>
  <c r="G1276" i="2"/>
  <c r="F1276" i="2"/>
  <c r="E1276" i="2"/>
  <c r="I1275" i="2"/>
  <c r="H1275" i="2"/>
  <c r="I1274" i="2"/>
  <c r="H1274" i="2"/>
  <c r="I1273" i="2"/>
  <c r="H1273" i="2"/>
  <c r="I1272" i="2"/>
  <c r="H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L1259" i="2"/>
  <c r="K1259" i="2"/>
  <c r="G1259" i="2"/>
  <c r="F1259" i="2"/>
  <c r="E1259" i="2"/>
  <c r="I1258" i="2"/>
  <c r="H1258" i="2"/>
  <c r="I1257" i="2"/>
  <c r="H1257" i="2"/>
  <c r="I1256" i="2"/>
  <c r="H1256" i="2"/>
  <c r="L1255" i="2"/>
  <c r="K1255" i="2"/>
  <c r="G1255" i="2"/>
  <c r="F1255" i="2"/>
  <c r="H1255" i="2" s="1"/>
  <c r="E1255" i="2"/>
  <c r="I1254" i="2"/>
  <c r="H1254" i="2"/>
  <c r="I1253" i="2"/>
  <c r="H1253" i="2"/>
  <c r="I1252" i="2"/>
  <c r="H1252" i="2"/>
  <c r="I1251" i="2"/>
  <c r="H1251" i="2"/>
  <c r="I1250" i="2"/>
  <c r="H1250" i="2"/>
  <c r="I1249" i="2"/>
  <c r="H1249" i="2"/>
  <c r="I1248" i="2"/>
  <c r="H1248" i="2"/>
  <c r="I1247" i="2"/>
  <c r="H1247" i="2"/>
  <c r="I1246" i="2"/>
  <c r="H1246" i="2"/>
  <c r="I1245" i="2"/>
  <c r="H1245" i="2"/>
  <c r="I1244" i="2"/>
  <c r="H1244" i="2"/>
  <c r="I1243" i="2"/>
  <c r="H1243" i="2"/>
  <c r="I1242" i="2"/>
  <c r="H1242" i="2"/>
  <c r="L1241" i="2"/>
  <c r="K1241" i="2"/>
  <c r="G1241" i="2"/>
  <c r="F1241" i="2"/>
  <c r="E1241" i="2"/>
  <c r="I1240" i="2"/>
  <c r="H1240" i="2"/>
  <c r="I1239" i="2"/>
  <c r="H1239" i="2"/>
  <c r="I1238" i="2"/>
  <c r="H1238" i="2"/>
  <c r="I1237" i="2"/>
  <c r="H1237" i="2"/>
  <c r="I1236" i="2"/>
  <c r="H1236" i="2"/>
  <c r="I1235" i="2"/>
  <c r="H1235" i="2"/>
  <c r="I1234" i="2"/>
  <c r="H1234" i="2"/>
  <c r="L1233" i="2"/>
  <c r="K1233" i="2"/>
  <c r="G1233" i="2"/>
  <c r="F1233" i="2"/>
  <c r="E1233" i="2"/>
  <c r="I1232" i="2"/>
  <c r="H1232" i="2"/>
  <c r="I1231" i="2"/>
  <c r="H1231" i="2"/>
  <c r="I1230" i="2"/>
  <c r="H1230" i="2"/>
  <c r="I1229" i="2"/>
  <c r="H1229" i="2"/>
  <c r="L1228" i="2"/>
  <c r="K1228" i="2"/>
  <c r="G1228" i="2"/>
  <c r="F1228" i="2"/>
  <c r="E1228" i="2"/>
  <c r="I1227" i="2"/>
  <c r="H1227" i="2"/>
  <c r="I1226" i="2"/>
  <c r="H1226" i="2"/>
  <c r="I1225" i="2"/>
  <c r="H1225" i="2"/>
  <c r="I1224" i="2"/>
  <c r="H1224" i="2"/>
  <c r="I1223" i="2"/>
  <c r="H1223" i="2"/>
  <c r="L1222" i="2"/>
  <c r="K1222" i="2"/>
  <c r="G1222" i="2"/>
  <c r="M1222" i="2" s="1"/>
  <c r="F1222" i="2"/>
  <c r="E1222" i="2"/>
  <c r="I1221" i="2"/>
  <c r="H1221" i="2"/>
  <c r="I1217" i="2"/>
  <c r="H1217" i="2"/>
  <c r="I1216" i="2"/>
  <c r="H1216" i="2"/>
  <c r="I1215" i="2"/>
  <c r="H1215" i="2"/>
  <c r="I1214" i="2"/>
  <c r="H1214" i="2"/>
  <c r="I1203" i="2"/>
  <c r="H1203" i="2"/>
  <c r="I1202" i="2"/>
  <c r="H1202" i="2"/>
  <c r="I1201" i="2"/>
  <c r="H1201" i="2"/>
  <c r="I1200" i="2"/>
  <c r="H1200" i="2"/>
  <c r="I1199" i="2"/>
  <c r="H1199" i="2"/>
  <c r="I1198" i="2"/>
  <c r="H1198" i="2"/>
  <c r="I1197" i="2"/>
  <c r="H1197" i="2"/>
  <c r="L1196" i="2"/>
  <c r="K1196" i="2"/>
  <c r="G1196" i="2"/>
  <c r="F1196" i="2"/>
  <c r="E1196" i="2"/>
  <c r="I1195" i="2"/>
  <c r="H1195" i="2"/>
  <c r="I1194" i="2"/>
  <c r="H1194" i="2"/>
  <c r="I1193" i="2"/>
  <c r="H1193" i="2"/>
  <c r="I1192" i="2"/>
  <c r="H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L1179" i="2"/>
  <c r="K1179" i="2"/>
  <c r="G1179" i="2"/>
  <c r="F1179" i="2"/>
  <c r="E1179" i="2"/>
  <c r="I1179" i="2" s="1"/>
  <c r="I1178" i="2"/>
  <c r="H1178" i="2"/>
  <c r="I1177" i="2"/>
  <c r="H1177" i="2"/>
  <c r="I1176" i="2"/>
  <c r="H1176" i="2"/>
  <c r="L1175" i="2"/>
  <c r="K1175" i="2"/>
  <c r="G1175" i="2"/>
  <c r="F1175" i="2"/>
  <c r="E1175" i="2"/>
  <c r="I1174" i="2"/>
  <c r="H1174" i="2"/>
  <c r="I1173" i="2"/>
  <c r="H1173" i="2"/>
  <c r="I1172" i="2"/>
  <c r="H1172" i="2"/>
  <c r="I1171" i="2"/>
  <c r="H1171" i="2"/>
  <c r="I1170" i="2"/>
  <c r="H1170" i="2"/>
  <c r="I1169" i="2"/>
  <c r="H1169" i="2"/>
  <c r="I1168" i="2"/>
  <c r="H1168" i="2"/>
  <c r="I1167" i="2"/>
  <c r="H1167" i="2"/>
  <c r="I1166" i="2"/>
  <c r="H1166" i="2"/>
  <c r="I1165" i="2"/>
  <c r="H1165" i="2"/>
  <c r="I1164" i="2"/>
  <c r="H1164" i="2"/>
  <c r="I1163" i="2"/>
  <c r="H1163" i="2"/>
  <c r="I1162" i="2"/>
  <c r="H1162" i="2"/>
  <c r="L1161" i="2"/>
  <c r="K1161" i="2"/>
  <c r="G1161" i="2"/>
  <c r="F1161" i="2"/>
  <c r="E1161" i="2"/>
  <c r="I1160" i="2"/>
  <c r="H1160" i="2"/>
  <c r="I1159" i="2"/>
  <c r="H1159" i="2"/>
  <c r="I1158" i="2"/>
  <c r="H1158" i="2"/>
  <c r="I1157" i="2"/>
  <c r="H1157" i="2"/>
  <c r="I1156" i="2"/>
  <c r="H1156" i="2"/>
  <c r="I1155" i="2"/>
  <c r="H1155" i="2"/>
  <c r="I1154" i="2"/>
  <c r="H1154" i="2"/>
  <c r="L1153" i="2"/>
  <c r="K1153" i="2"/>
  <c r="G1153" i="2"/>
  <c r="F1153" i="2"/>
  <c r="E1153" i="2"/>
  <c r="I1152" i="2"/>
  <c r="H1152" i="2"/>
  <c r="I1151" i="2"/>
  <c r="H1151" i="2"/>
  <c r="I1150" i="2"/>
  <c r="H1150" i="2"/>
  <c r="I1149" i="2"/>
  <c r="H1149" i="2"/>
  <c r="L1148" i="2"/>
  <c r="K1148" i="2"/>
  <c r="G1148" i="2"/>
  <c r="F1148" i="2"/>
  <c r="E1148" i="2"/>
  <c r="I1147" i="2"/>
  <c r="H1147" i="2"/>
  <c r="I1146" i="2"/>
  <c r="H1146" i="2"/>
  <c r="I1145" i="2"/>
  <c r="H1145" i="2"/>
  <c r="I1144" i="2"/>
  <c r="H1144" i="2"/>
  <c r="I1143" i="2"/>
  <c r="H1143" i="2"/>
  <c r="L1142" i="2"/>
  <c r="K1142" i="2"/>
  <c r="G1142" i="2"/>
  <c r="M1142" i="2" s="1"/>
  <c r="F1142" i="2"/>
  <c r="E1142" i="2"/>
  <c r="I1141" i="2"/>
  <c r="H1141" i="2"/>
  <c r="I1137" i="2"/>
  <c r="H1137" i="2"/>
  <c r="I1136" i="2"/>
  <c r="H1136" i="2"/>
  <c r="I1135" i="2"/>
  <c r="H1135" i="2"/>
  <c r="I1134" i="2"/>
  <c r="H1134" i="2"/>
  <c r="I1123" i="2"/>
  <c r="H1123" i="2"/>
  <c r="I1122" i="2"/>
  <c r="H1122" i="2"/>
  <c r="I1121" i="2"/>
  <c r="H1121" i="2"/>
  <c r="I1120" i="2"/>
  <c r="H1120" i="2"/>
  <c r="I1119" i="2"/>
  <c r="H1119" i="2"/>
  <c r="I1118" i="2"/>
  <c r="H1118" i="2"/>
  <c r="I1117" i="2"/>
  <c r="H1117" i="2"/>
  <c r="L1116" i="2"/>
  <c r="K1116" i="2"/>
  <c r="G1116" i="2"/>
  <c r="F1116" i="2"/>
  <c r="E1116" i="2"/>
  <c r="I1115" i="2"/>
  <c r="H1115" i="2"/>
  <c r="I1114" i="2"/>
  <c r="H1114" i="2"/>
  <c r="I1113" i="2"/>
  <c r="H1113" i="2"/>
  <c r="I1112" i="2"/>
  <c r="H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L1099" i="2"/>
  <c r="K1099" i="2"/>
  <c r="G1099" i="2"/>
  <c r="F1099" i="2"/>
  <c r="E1099" i="2"/>
  <c r="I1098" i="2"/>
  <c r="H1098" i="2"/>
  <c r="I1097" i="2"/>
  <c r="H1097" i="2"/>
  <c r="I1096" i="2"/>
  <c r="H1096" i="2"/>
  <c r="L1095" i="2"/>
  <c r="K1095" i="2"/>
  <c r="G1095" i="2"/>
  <c r="I1095" i="2" s="1"/>
  <c r="F1095" i="2"/>
  <c r="E1095" i="2"/>
  <c r="I1094" i="2"/>
  <c r="H1094" i="2"/>
  <c r="I1093" i="2"/>
  <c r="H1093" i="2"/>
  <c r="I1092" i="2"/>
  <c r="H1092" i="2"/>
  <c r="I1091" i="2"/>
  <c r="H1091" i="2"/>
  <c r="I1090" i="2"/>
  <c r="H1090" i="2"/>
  <c r="I1089" i="2"/>
  <c r="H1089" i="2"/>
  <c r="I1088" i="2"/>
  <c r="H1088" i="2"/>
  <c r="I1087" i="2"/>
  <c r="H1087" i="2"/>
  <c r="I1086" i="2"/>
  <c r="H1086" i="2"/>
  <c r="I1085" i="2"/>
  <c r="H1085" i="2"/>
  <c r="I1084" i="2"/>
  <c r="H1084" i="2"/>
  <c r="I1083" i="2"/>
  <c r="H1083" i="2"/>
  <c r="I1082" i="2"/>
  <c r="H1082" i="2"/>
  <c r="I1080" i="2"/>
  <c r="H1080" i="2"/>
  <c r="I1079" i="2"/>
  <c r="H1079" i="2"/>
  <c r="I1078" i="2"/>
  <c r="H1078" i="2"/>
  <c r="I1077" i="2"/>
  <c r="H1077" i="2"/>
  <c r="I1076" i="2"/>
  <c r="H1076" i="2"/>
  <c r="I1075" i="2"/>
  <c r="H1075" i="2"/>
  <c r="I1074" i="2"/>
  <c r="H1074" i="2"/>
  <c r="L1073" i="2"/>
  <c r="K1073" i="2"/>
  <c r="G1073" i="2"/>
  <c r="F1073" i="2"/>
  <c r="E1073" i="2"/>
  <c r="I1072" i="2"/>
  <c r="H1072" i="2"/>
  <c r="I1071" i="2"/>
  <c r="H1071" i="2"/>
  <c r="I1070" i="2"/>
  <c r="H1070" i="2"/>
  <c r="I1069" i="2"/>
  <c r="H1069" i="2"/>
  <c r="L1068" i="2"/>
  <c r="K1068" i="2"/>
  <c r="G1068" i="2"/>
  <c r="F1068" i="2"/>
  <c r="E1068" i="2"/>
  <c r="I1067" i="2"/>
  <c r="H1067" i="2"/>
  <c r="I1066" i="2"/>
  <c r="H1066" i="2"/>
  <c r="I1065" i="2"/>
  <c r="H1065" i="2"/>
  <c r="I1064" i="2"/>
  <c r="H1064" i="2"/>
  <c r="I1063" i="2"/>
  <c r="H1063" i="2"/>
  <c r="L1062" i="2"/>
  <c r="K1062" i="2"/>
  <c r="G1062" i="2"/>
  <c r="M1062" i="2" s="1"/>
  <c r="F1062" i="2"/>
  <c r="E1062" i="2"/>
  <c r="I1061" i="2"/>
  <c r="H1061" i="2"/>
  <c r="I1057" i="2"/>
  <c r="H1057" i="2"/>
  <c r="I1056" i="2"/>
  <c r="H1056" i="2"/>
  <c r="I1055" i="2"/>
  <c r="H1055" i="2"/>
  <c r="I1054" i="2"/>
  <c r="H1054" i="2"/>
  <c r="I1499" i="2"/>
  <c r="H1481" i="2"/>
  <c r="I1335" i="2"/>
  <c r="I1255" i="2"/>
  <c r="I1043" i="2"/>
  <c r="H1043" i="2"/>
  <c r="I1042" i="2"/>
  <c r="H1042" i="2"/>
  <c r="I1041" i="2"/>
  <c r="H1041" i="2"/>
  <c r="I1040" i="2"/>
  <c r="H1040" i="2"/>
  <c r="I1039" i="2"/>
  <c r="H1039" i="2"/>
  <c r="I1038" i="2"/>
  <c r="H1038" i="2"/>
  <c r="I1037" i="2"/>
  <c r="H1037" i="2"/>
  <c r="L1036" i="2"/>
  <c r="K1036" i="2"/>
  <c r="G1036" i="2"/>
  <c r="F1036" i="2"/>
  <c r="E1036" i="2"/>
  <c r="I1035" i="2"/>
  <c r="H1035" i="2"/>
  <c r="I1034" i="2"/>
  <c r="H1034" i="2"/>
  <c r="I1033" i="2"/>
  <c r="H1033" i="2"/>
  <c r="I1032" i="2"/>
  <c r="H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L1019" i="2"/>
  <c r="K1019" i="2"/>
  <c r="G1019" i="2"/>
  <c r="F1019" i="2"/>
  <c r="E1019" i="2"/>
  <c r="I1018" i="2"/>
  <c r="H1018" i="2"/>
  <c r="I1017" i="2"/>
  <c r="H1017" i="2"/>
  <c r="I1016" i="2"/>
  <c r="H1016" i="2"/>
  <c r="L1015" i="2"/>
  <c r="K1015" i="2"/>
  <c r="G1015" i="2"/>
  <c r="I1015" i="2" s="1"/>
  <c r="F1015" i="2"/>
  <c r="E1015" i="2"/>
  <c r="I1014" i="2"/>
  <c r="H1014" i="2"/>
  <c r="I1013" i="2"/>
  <c r="H1013" i="2"/>
  <c r="I1012" i="2"/>
  <c r="H1012" i="2"/>
  <c r="I1011" i="2"/>
  <c r="H1011" i="2"/>
  <c r="I1010" i="2"/>
  <c r="H1010" i="2"/>
  <c r="I1009" i="2"/>
  <c r="H1009" i="2"/>
  <c r="I1008" i="2"/>
  <c r="H1008" i="2"/>
  <c r="I1007" i="2"/>
  <c r="H1007" i="2"/>
  <c r="I1006" i="2"/>
  <c r="H1006" i="2"/>
  <c r="I1005" i="2"/>
  <c r="H1005" i="2"/>
  <c r="I1004" i="2"/>
  <c r="H1004" i="2"/>
  <c r="I1003" i="2"/>
  <c r="H1003" i="2"/>
  <c r="I1002" i="2"/>
  <c r="H1002" i="2"/>
  <c r="L1001" i="2"/>
  <c r="K1001" i="2"/>
  <c r="G1001" i="2"/>
  <c r="F1001" i="2"/>
  <c r="E1001" i="2"/>
  <c r="I1000" i="2"/>
  <c r="H1000" i="2"/>
  <c r="I999" i="2"/>
  <c r="H999" i="2"/>
  <c r="I998" i="2"/>
  <c r="H998" i="2"/>
  <c r="I997" i="2"/>
  <c r="H997" i="2"/>
  <c r="I996" i="2"/>
  <c r="H996" i="2"/>
  <c r="I995" i="2"/>
  <c r="H995" i="2"/>
  <c r="I994" i="2"/>
  <c r="H994" i="2"/>
  <c r="L993" i="2"/>
  <c r="K993" i="2"/>
  <c r="G993" i="2"/>
  <c r="F993" i="2"/>
  <c r="E993" i="2"/>
  <c r="I992" i="2"/>
  <c r="H992" i="2"/>
  <c r="I991" i="2"/>
  <c r="H991" i="2"/>
  <c r="I990" i="2"/>
  <c r="H990" i="2"/>
  <c r="I989" i="2"/>
  <c r="H989" i="2"/>
  <c r="L988" i="2"/>
  <c r="K988" i="2"/>
  <c r="G988" i="2"/>
  <c r="F988" i="2"/>
  <c r="E988" i="2"/>
  <c r="I987" i="2"/>
  <c r="H987" i="2"/>
  <c r="I986" i="2"/>
  <c r="H986" i="2"/>
  <c r="I985" i="2"/>
  <c r="H985" i="2"/>
  <c r="I984" i="2"/>
  <c r="H984" i="2"/>
  <c r="I983" i="2"/>
  <c r="H983" i="2"/>
  <c r="L982" i="2"/>
  <c r="K982" i="2"/>
  <c r="G982" i="2"/>
  <c r="M982" i="2" s="1"/>
  <c r="F982" i="2"/>
  <c r="E982" i="2"/>
  <c r="I981" i="2"/>
  <c r="H981" i="2"/>
  <c r="I977" i="2"/>
  <c r="H977" i="2"/>
  <c r="I976" i="2"/>
  <c r="H976" i="2"/>
  <c r="I975" i="2"/>
  <c r="H975" i="2"/>
  <c r="I974" i="2"/>
  <c r="H974" i="2"/>
  <c r="I963" i="2"/>
  <c r="H963" i="2"/>
  <c r="I962" i="2"/>
  <c r="H962" i="2"/>
  <c r="I961" i="2"/>
  <c r="H961" i="2"/>
  <c r="I960" i="2"/>
  <c r="H960" i="2"/>
  <c r="I958" i="2"/>
  <c r="H958" i="2"/>
  <c r="I957" i="2"/>
  <c r="H957" i="2"/>
  <c r="L956" i="2"/>
  <c r="K956" i="2"/>
  <c r="G956" i="2"/>
  <c r="F956" i="2"/>
  <c r="E956" i="2"/>
  <c r="I955" i="2"/>
  <c r="H955" i="2"/>
  <c r="I954" i="2"/>
  <c r="H954" i="2"/>
  <c r="I953" i="2"/>
  <c r="H953" i="2"/>
  <c r="I952" i="2"/>
  <c r="H952" i="2"/>
  <c r="I951" i="2"/>
  <c r="H951" i="2"/>
  <c r="I950" i="2"/>
  <c r="H950" i="2"/>
  <c r="I949" i="2"/>
  <c r="H949" i="2"/>
  <c r="I948" i="2"/>
  <c r="H948" i="2"/>
  <c r="I947" i="2"/>
  <c r="H947" i="2"/>
  <c r="I946" i="2"/>
  <c r="H946" i="2"/>
  <c r="I945" i="2"/>
  <c r="H945" i="2"/>
  <c r="I944" i="2"/>
  <c r="H944" i="2"/>
  <c r="I943" i="2"/>
  <c r="H943" i="2"/>
  <c r="I942" i="2"/>
  <c r="H942" i="2"/>
  <c r="I941" i="2"/>
  <c r="H941" i="2"/>
  <c r="I940" i="2"/>
  <c r="H940" i="2"/>
  <c r="L939" i="2"/>
  <c r="K939" i="2"/>
  <c r="G939" i="2"/>
  <c r="F939" i="2"/>
  <c r="E939" i="2"/>
  <c r="I938" i="2"/>
  <c r="H938" i="2"/>
  <c r="I937" i="2"/>
  <c r="H937" i="2"/>
  <c r="I936" i="2"/>
  <c r="H936" i="2"/>
  <c r="L935" i="2"/>
  <c r="K935" i="2"/>
  <c r="G935" i="2"/>
  <c r="F935" i="2"/>
  <c r="E935" i="2"/>
  <c r="I934" i="2"/>
  <c r="H934" i="2"/>
  <c r="I933" i="2"/>
  <c r="H933" i="2"/>
  <c r="I932" i="2"/>
  <c r="H932" i="2"/>
  <c r="I931" i="2"/>
  <c r="H931" i="2"/>
  <c r="I930" i="2"/>
  <c r="H930" i="2"/>
  <c r="I929" i="2"/>
  <c r="H929" i="2"/>
  <c r="I928" i="2"/>
  <c r="H928" i="2"/>
  <c r="I927" i="2"/>
  <c r="H927" i="2"/>
  <c r="I926" i="2"/>
  <c r="H926" i="2"/>
  <c r="I925" i="2"/>
  <c r="H925" i="2"/>
  <c r="I924" i="2"/>
  <c r="H924" i="2"/>
  <c r="I923" i="2"/>
  <c r="H923" i="2"/>
  <c r="I922" i="2"/>
  <c r="H922" i="2"/>
  <c r="L921" i="2"/>
  <c r="K921" i="2"/>
  <c r="G921" i="2"/>
  <c r="F921" i="2"/>
  <c r="E921" i="2"/>
  <c r="I920" i="2"/>
  <c r="H920" i="2"/>
  <c r="I919" i="2"/>
  <c r="H919" i="2"/>
  <c r="I918" i="2"/>
  <c r="H918" i="2"/>
  <c r="I917" i="2"/>
  <c r="H917" i="2"/>
  <c r="I916" i="2"/>
  <c r="H916" i="2"/>
  <c r="I915" i="2"/>
  <c r="H915" i="2"/>
  <c r="I914" i="2"/>
  <c r="H914" i="2"/>
  <c r="L913" i="2"/>
  <c r="K913" i="2"/>
  <c r="G913" i="2"/>
  <c r="F913" i="2"/>
  <c r="E913" i="2"/>
  <c r="I912" i="2"/>
  <c r="H912" i="2"/>
  <c r="I911" i="2"/>
  <c r="H911" i="2"/>
  <c r="I910" i="2"/>
  <c r="H910" i="2"/>
  <c r="I909" i="2"/>
  <c r="H909" i="2"/>
  <c r="L908" i="2"/>
  <c r="K908" i="2"/>
  <c r="G908" i="2"/>
  <c r="F908" i="2"/>
  <c r="E908" i="2"/>
  <c r="I907" i="2"/>
  <c r="H907" i="2"/>
  <c r="I906" i="2"/>
  <c r="H906" i="2"/>
  <c r="I905" i="2"/>
  <c r="H905" i="2"/>
  <c r="I904" i="2"/>
  <c r="H904" i="2"/>
  <c r="I903" i="2"/>
  <c r="H903" i="2"/>
  <c r="L902" i="2"/>
  <c r="K902" i="2"/>
  <c r="G902" i="2"/>
  <c r="M902" i="2" s="1"/>
  <c r="F902" i="2"/>
  <c r="E902" i="2"/>
  <c r="I901" i="2"/>
  <c r="H901" i="2"/>
  <c r="I897" i="2"/>
  <c r="H897" i="2"/>
  <c r="I896" i="2"/>
  <c r="H896" i="2"/>
  <c r="I895" i="2"/>
  <c r="H895" i="2"/>
  <c r="I894" i="2"/>
  <c r="H894" i="2"/>
  <c r="I883" i="2"/>
  <c r="H883" i="2"/>
  <c r="I882" i="2"/>
  <c r="H882" i="2"/>
  <c r="I881" i="2"/>
  <c r="H881" i="2"/>
  <c r="I880" i="2"/>
  <c r="H880" i="2"/>
  <c r="I879" i="2"/>
  <c r="H879" i="2"/>
  <c r="I878" i="2"/>
  <c r="H878" i="2"/>
  <c r="I877" i="2"/>
  <c r="H877" i="2"/>
  <c r="L876" i="2"/>
  <c r="K876" i="2"/>
  <c r="G876" i="2"/>
  <c r="I876" i="2" s="1"/>
  <c r="F876" i="2"/>
  <c r="E876" i="2"/>
  <c r="I875" i="2"/>
  <c r="H875" i="2"/>
  <c r="I874" i="2"/>
  <c r="H874" i="2"/>
  <c r="I873" i="2"/>
  <c r="H873" i="2"/>
  <c r="I872" i="2"/>
  <c r="H872" i="2"/>
  <c r="I871" i="2"/>
  <c r="H871" i="2"/>
  <c r="I870" i="2"/>
  <c r="H870" i="2"/>
  <c r="I869" i="2"/>
  <c r="H869" i="2"/>
  <c r="I868" i="2"/>
  <c r="H868" i="2"/>
  <c r="I867" i="2"/>
  <c r="H867" i="2"/>
  <c r="I866" i="2"/>
  <c r="H866" i="2"/>
  <c r="I865" i="2"/>
  <c r="H865" i="2"/>
  <c r="I864" i="2"/>
  <c r="H864" i="2"/>
  <c r="I863" i="2"/>
  <c r="H863" i="2"/>
  <c r="I862" i="2"/>
  <c r="H862" i="2"/>
  <c r="I861" i="2"/>
  <c r="H861" i="2"/>
  <c r="I860" i="2"/>
  <c r="H860" i="2"/>
  <c r="L859" i="2"/>
  <c r="K859" i="2"/>
  <c r="G859" i="2"/>
  <c r="F859" i="2"/>
  <c r="E859" i="2"/>
  <c r="I858" i="2"/>
  <c r="H858" i="2"/>
  <c r="I857" i="2"/>
  <c r="H857" i="2"/>
  <c r="I856" i="2"/>
  <c r="H856" i="2"/>
  <c r="L855" i="2"/>
  <c r="K855" i="2"/>
  <c r="G855" i="2"/>
  <c r="F855" i="2"/>
  <c r="E855" i="2"/>
  <c r="I854" i="2"/>
  <c r="H854" i="2"/>
  <c r="I853" i="2"/>
  <c r="H853" i="2"/>
  <c r="I852" i="2"/>
  <c r="H852" i="2"/>
  <c r="I851" i="2"/>
  <c r="H851" i="2"/>
  <c r="I850" i="2"/>
  <c r="H850" i="2"/>
  <c r="I849" i="2"/>
  <c r="H849" i="2"/>
  <c r="I848" i="2"/>
  <c r="H848" i="2"/>
  <c r="I847" i="2"/>
  <c r="H847" i="2"/>
  <c r="I846" i="2"/>
  <c r="H846" i="2"/>
  <c r="I845" i="2"/>
  <c r="H845" i="2"/>
  <c r="I844" i="2"/>
  <c r="H844" i="2"/>
  <c r="I843" i="2"/>
  <c r="H843" i="2"/>
  <c r="I842" i="2"/>
  <c r="H842" i="2"/>
  <c r="L841" i="2"/>
  <c r="K841" i="2"/>
  <c r="G841" i="2"/>
  <c r="F841" i="2"/>
  <c r="E841" i="2"/>
  <c r="I840" i="2"/>
  <c r="H840" i="2"/>
  <c r="I839" i="2"/>
  <c r="H839" i="2"/>
  <c r="I838" i="2"/>
  <c r="H838" i="2"/>
  <c r="I837" i="2"/>
  <c r="H837" i="2"/>
  <c r="I836" i="2"/>
  <c r="H836" i="2"/>
  <c r="I835" i="2"/>
  <c r="H835" i="2"/>
  <c r="I834" i="2"/>
  <c r="H834" i="2"/>
  <c r="L833" i="2"/>
  <c r="K833" i="2"/>
  <c r="G833" i="2"/>
  <c r="F833" i="2"/>
  <c r="E833" i="2"/>
  <c r="I832" i="2"/>
  <c r="H832" i="2"/>
  <c r="I831" i="2"/>
  <c r="H831" i="2"/>
  <c r="I830" i="2"/>
  <c r="H830" i="2"/>
  <c r="I829" i="2"/>
  <c r="H829" i="2"/>
  <c r="L828" i="2"/>
  <c r="K828" i="2"/>
  <c r="G828" i="2"/>
  <c r="F828" i="2"/>
  <c r="E828" i="2"/>
  <c r="I827" i="2"/>
  <c r="H827" i="2"/>
  <c r="I826" i="2"/>
  <c r="H826" i="2"/>
  <c r="I825" i="2"/>
  <c r="H825" i="2"/>
  <c r="I824" i="2"/>
  <c r="H824" i="2"/>
  <c r="I823" i="2"/>
  <c r="H823" i="2"/>
  <c r="L822" i="2"/>
  <c r="K822" i="2"/>
  <c r="G822" i="2"/>
  <c r="M822" i="2" s="1"/>
  <c r="F822" i="2"/>
  <c r="E822" i="2"/>
  <c r="I821" i="2"/>
  <c r="H821" i="2"/>
  <c r="I817" i="2"/>
  <c r="H817" i="2"/>
  <c r="I816" i="2"/>
  <c r="H816" i="2"/>
  <c r="I815" i="2"/>
  <c r="H815" i="2"/>
  <c r="I814" i="2"/>
  <c r="H814" i="2"/>
  <c r="I803" i="2"/>
  <c r="H803" i="2"/>
  <c r="I802" i="2"/>
  <c r="H802" i="2"/>
  <c r="I801" i="2"/>
  <c r="H801" i="2"/>
  <c r="I800" i="2"/>
  <c r="H800" i="2"/>
  <c r="I799" i="2"/>
  <c r="H799" i="2"/>
  <c r="I798" i="2"/>
  <c r="H798" i="2"/>
  <c r="I797" i="2"/>
  <c r="H797" i="2"/>
  <c r="L796" i="2"/>
  <c r="K796" i="2"/>
  <c r="G796" i="2"/>
  <c r="F796" i="2"/>
  <c r="E796" i="2"/>
  <c r="I795" i="2"/>
  <c r="H795" i="2"/>
  <c r="I794" i="2"/>
  <c r="H794" i="2"/>
  <c r="I793" i="2"/>
  <c r="H793" i="2"/>
  <c r="I792" i="2"/>
  <c r="H792" i="2"/>
  <c r="I791" i="2"/>
  <c r="H791" i="2"/>
  <c r="I790" i="2"/>
  <c r="H790" i="2"/>
  <c r="I789" i="2"/>
  <c r="H789" i="2"/>
  <c r="I788" i="2"/>
  <c r="H788" i="2"/>
  <c r="I787" i="2"/>
  <c r="H787" i="2"/>
  <c r="I786" i="2"/>
  <c r="H786" i="2"/>
  <c r="I785" i="2"/>
  <c r="H785" i="2"/>
  <c r="I784" i="2"/>
  <c r="H784" i="2"/>
  <c r="I783" i="2"/>
  <c r="H783" i="2"/>
  <c r="I782" i="2"/>
  <c r="H782" i="2"/>
  <c r="I781" i="2"/>
  <c r="H781" i="2"/>
  <c r="I780" i="2"/>
  <c r="H780" i="2"/>
  <c r="L779" i="2"/>
  <c r="K779" i="2"/>
  <c r="G779" i="2"/>
  <c r="F779" i="2"/>
  <c r="E779" i="2"/>
  <c r="I778" i="2"/>
  <c r="H778" i="2"/>
  <c r="I777" i="2"/>
  <c r="H777" i="2"/>
  <c r="I776" i="2"/>
  <c r="H776" i="2"/>
  <c r="L775" i="2"/>
  <c r="K775" i="2"/>
  <c r="G775" i="2"/>
  <c r="F775" i="2"/>
  <c r="E775" i="2"/>
  <c r="I774" i="2"/>
  <c r="H774" i="2"/>
  <c r="I773" i="2"/>
  <c r="H773" i="2"/>
  <c r="I772" i="2"/>
  <c r="H772" i="2"/>
  <c r="I771" i="2"/>
  <c r="H771" i="2"/>
  <c r="I770" i="2"/>
  <c r="H770" i="2"/>
  <c r="I769" i="2"/>
  <c r="H769" i="2"/>
  <c r="I768" i="2"/>
  <c r="H768" i="2"/>
  <c r="I767" i="2"/>
  <c r="H767" i="2"/>
  <c r="I766" i="2"/>
  <c r="H766" i="2"/>
  <c r="I765" i="2"/>
  <c r="H765" i="2"/>
  <c r="I762" i="2"/>
  <c r="H762" i="2"/>
  <c r="L761" i="2"/>
  <c r="K761" i="2"/>
  <c r="G761" i="2"/>
  <c r="F761" i="2"/>
  <c r="E761" i="2"/>
  <c r="I760" i="2"/>
  <c r="H760" i="2"/>
  <c r="I759" i="2"/>
  <c r="H759" i="2"/>
  <c r="I758" i="2"/>
  <c r="H758" i="2"/>
  <c r="I757" i="2"/>
  <c r="H757" i="2"/>
  <c r="I756" i="2"/>
  <c r="H756" i="2"/>
  <c r="I755" i="2"/>
  <c r="H755" i="2"/>
  <c r="I754" i="2"/>
  <c r="H754" i="2"/>
  <c r="L753" i="2"/>
  <c r="K753" i="2"/>
  <c r="I752" i="2"/>
  <c r="H752" i="2"/>
  <c r="I751" i="2"/>
  <c r="H751" i="2"/>
  <c r="I750" i="2"/>
  <c r="H750" i="2"/>
  <c r="I749" i="2"/>
  <c r="H749" i="2"/>
  <c r="L748" i="2"/>
  <c r="K748" i="2"/>
  <c r="G748" i="2"/>
  <c r="F748" i="2"/>
  <c r="E748" i="2"/>
  <c r="I747" i="2"/>
  <c r="H747" i="2"/>
  <c r="I746" i="2"/>
  <c r="H746" i="2"/>
  <c r="I745" i="2"/>
  <c r="H745" i="2"/>
  <c r="I744" i="2"/>
  <c r="H744" i="2"/>
  <c r="I743" i="2"/>
  <c r="H743" i="2"/>
  <c r="L742" i="2"/>
  <c r="K742" i="2"/>
  <c r="G742" i="2"/>
  <c r="M742" i="2" s="1"/>
  <c r="F742" i="2"/>
  <c r="E742" i="2"/>
  <c r="I741" i="2"/>
  <c r="H741" i="2"/>
  <c r="I737" i="2"/>
  <c r="H737" i="2"/>
  <c r="I736" i="2"/>
  <c r="H736" i="2"/>
  <c r="I735" i="2"/>
  <c r="H735" i="2"/>
  <c r="I734" i="2"/>
  <c r="H734" i="2"/>
  <c r="I723" i="2"/>
  <c r="H723" i="2"/>
  <c r="I722" i="2"/>
  <c r="H722" i="2"/>
  <c r="I721" i="2"/>
  <c r="H721" i="2"/>
  <c r="I720" i="2"/>
  <c r="H720" i="2"/>
  <c r="I719" i="2"/>
  <c r="H719" i="2"/>
  <c r="I718" i="2"/>
  <c r="H718" i="2"/>
  <c r="I717" i="2"/>
  <c r="H717" i="2"/>
  <c r="L716" i="2"/>
  <c r="K716" i="2"/>
  <c r="G716" i="2"/>
  <c r="F716" i="2"/>
  <c r="E716" i="2"/>
  <c r="I715" i="2"/>
  <c r="H715" i="2"/>
  <c r="I714" i="2"/>
  <c r="H714" i="2"/>
  <c r="I713" i="2"/>
  <c r="H713" i="2"/>
  <c r="I712" i="2"/>
  <c r="H712" i="2"/>
  <c r="I711" i="2"/>
  <c r="H711" i="2"/>
  <c r="I710" i="2"/>
  <c r="H710" i="2"/>
  <c r="I709" i="2"/>
  <c r="H709" i="2"/>
  <c r="I708" i="2"/>
  <c r="H708" i="2"/>
  <c r="I707" i="2"/>
  <c r="H707" i="2"/>
  <c r="I706" i="2"/>
  <c r="H706" i="2"/>
  <c r="I705" i="2"/>
  <c r="H705" i="2"/>
  <c r="I704" i="2"/>
  <c r="H704" i="2"/>
  <c r="I703" i="2"/>
  <c r="H703" i="2"/>
  <c r="I702" i="2"/>
  <c r="H702" i="2"/>
  <c r="I701" i="2"/>
  <c r="H701" i="2"/>
  <c r="I700" i="2"/>
  <c r="H700" i="2"/>
  <c r="L699" i="2"/>
  <c r="K699" i="2"/>
  <c r="G699" i="2"/>
  <c r="F699" i="2"/>
  <c r="E699" i="2"/>
  <c r="I698" i="2"/>
  <c r="H698" i="2"/>
  <c r="I697" i="2"/>
  <c r="H697" i="2"/>
  <c r="I696" i="2"/>
  <c r="H696" i="2"/>
  <c r="L695" i="2"/>
  <c r="K695" i="2"/>
  <c r="G695" i="2"/>
  <c r="F695" i="2"/>
  <c r="E695" i="2"/>
  <c r="I694" i="2"/>
  <c r="H694" i="2"/>
  <c r="I693" i="2"/>
  <c r="H693" i="2"/>
  <c r="I692" i="2"/>
  <c r="H692" i="2"/>
  <c r="I691" i="2"/>
  <c r="H691" i="2"/>
  <c r="I690" i="2"/>
  <c r="H690" i="2"/>
  <c r="I689" i="2"/>
  <c r="H689" i="2"/>
  <c r="I688" i="2"/>
  <c r="H688" i="2"/>
  <c r="I687" i="2"/>
  <c r="H687" i="2"/>
  <c r="I686" i="2"/>
  <c r="H686" i="2"/>
  <c r="I685" i="2"/>
  <c r="H685" i="2"/>
  <c r="I684" i="2"/>
  <c r="H684" i="2"/>
  <c r="I683" i="2"/>
  <c r="H683" i="2"/>
  <c r="I682" i="2"/>
  <c r="H682" i="2"/>
  <c r="L681" i="2"/>
  <c r="K681" i="2"/>
  <c r="G681" i="2"/>
  <c r="F681" i="2"/>
  <c r="E681" i="2"/>
  <c r="I681" i="2" s="1"/>
  <c r="I680" i="2"/>
  <c r="H680" i="2"/>
  <c r="I679" i="2"/>
  <c r="H679" i="2"/>
  <c r="I678" i="2"/>
  <c r="H678" i="2"/>
  <c r="I677" i="2"/>
  <c r="H677" i="2"/>
  <c r="I676" i="2"/>
  <c r="H676" i="2"/>
  <c r="I675" i="2"/>
  <c r="H675" i="2"/>
  <c r="I674" i="2"/>
  <c r="H674" i="2"/>
  <c r="L673" i="2"/>
  <c r="K673" i="2"/>
  <c r="G673" i="2"/>
  <c r="F673" i="2"/>
  <c r="E673" i="2"/>
  <c r="I672" i="2"/>
  <c r="H672" i="2"/>
  <c r="I671" i="2"/>
  <c r="H671" i="2"/>
  <c r="I670" i="2"/>
  <c r="H670" i="2"/>
  <c r="I669" i="2"/>
  <c r="H669" i="2"/>
  <c r="L668" i="2"/>
  <c r="K668" i="2"/>
  <c r="G668" i="2"/>
  <c r="F668" i="2"/>
  <c r="E668" i="2"/>
  <c r="I667" i="2"/>
  <c r="H667" i="2"/>
  <c r="I666" i="2"/>
  <c r="H666" i="2"/>
  <c r="I665" i="2"/>
  <c r="H665" i="2"/>
  <c r="I664" i="2"/>
  <c r="H664" i="2"/>
  <c r="I663" i="2"/>
  <c r="H663" i="2"/>
  <c r="L662" i="2"/>
  <c r="K662" i="2"/>
  <c r="G662" i="2"/>
  <c r="M662" i="2" s="1"/>
  <c r="F662" i="2"/>
  <c r="E662" i="2"/>
  <c r="I661" i="2"/>
  <c r="H661" i="2"/>
  <c r="I657" i="2"/>
  <c r="H657" i="2"/>
  <c r="I656" i="2"/>
  <c r="H656" i="2"/>
  <c r="I655" i="2"/>
  <c r="H655" i="2"/>
  <c r="I654" i="2"/>
  <c r="H654" i="2"/>
  <c r="I643" i="2"/>
  <c r="H643" i="2"/>
  <c r="I642" i="2"/>
  <c r="H642" i="2"/>
  <c r="I641" i="2"/>
  <c r="H641" i="2"/>
  <c r="I640" i="2"/>
  <c r="H640" i="2"/>
  <c r="I639" i="2"/>
  <c r="H639" i="2"/>
  <c r="I638" i="2"/>
  <c r="H638" i="2"/>
  <c r="I637" i="2"/>
  <c r="H637" i="2"/>
  <c r="L636" i="2"/>
  <c r="K636" i="2"/>
  <c r="G636" i="2"/>
  <c r="F636" i="2"/>
  <c r="E636" i="2"/>
  <c r="I635" i="2"/>
  <c r="H635" i="2"/>
  <c r="I634" i="2"/>
  <c r="H634" i="2"/>
  <c r="I633" i="2"/>
  <c r="H633" i="2"/>
  <c r="I632" i="2"/>
  <c r="H632" i="2"/>
  <c r="I631" i="2"/>
  <c r="H631" i="2"/>
  <c r="I630" i="2"/>
  <c r="H630" i="2"/>
  <c r="I629" i="2"/>
  <c r="H629" i="2"/>
  <c r="I628" i="2"/>
  <c r="H628" i="2"/>
  <c r="I627" i="2"/>
  <c r="H627" i="2"/>
  <c r="I626" i="2"/>
  <c r="H626" i="2"/>
  <c r="I625" i="2"/>
  <c r="H625" i="2"/>
  <c r="I624" i="2"/>
  <c r="H624" i="2"/>
  <c r="I623" i="2"/>
  <c r="H623" i="2"/>
  <c r="I622" i="2"/>
  <c r="H622" i="2"/>
  <c r="I621" i="2"/>
  <c r="H621" i="2"/>
  <c r="I620" i="2"/>
  <c r="H620" i="2"/>
  <c r="L619" i="2"/>
  <c r="K619" i="2"/>
  <c r="G619" i="2"/>
  <c r="F619" i="2"/>
  <c r="E619" i="2"/>
  <c r="I618" i="2"/>
  <c r="H618" i="2"/>
  <c r="I617" i="2"/>
  <c r="H617" i="2"/>
  <c r="I616" i="2"/>
  <c r="H616" i="2"/>
  <c r="L615" i="2"/>
  <c r="K615" i="2"/>
  <c r="G615" i="2"/>
  <c r="H615" i="2" s="1"/>
  <c r="F615" i="2"/>
  <c r="E615" i="2"/>
  <c r="I615" i="2" s="1"/>
  <c r="I614" i="2"/>
  <c r="H614" i="2"/>
  <c r="I613" i="2"/>
  <c r="H613" i="2"/>
  <c r="I612" i="2"/>
  <c r="H612" i="2"/>
  <c r="I611" i="2"/>
  <c r="H611" i="2"/>
  <c r="I610" i="2"/>
  <c r="H610" i="2"/>
  <c r="I609" i="2"/>
  <c r="H609" i="2"/>
  <c r="I608" i="2"/>
  <c r="H608" i="2"/>
  <c r="I607" i="2"/>
  <c r="H607" i="2"/>
  <c r="I606" i="2"/>
  <c r="H606" i="2"/>
  <c r="I605" i="2"/>
  <c r="H605" i="2"/>
  <c r="I604" i="2"/>
  <c r="H604" i="2"/>
  <c r="I603" i="2"/>
  <c r="H603" i="2"/>
  <c r="I602" i="2"/>
  <c r="H602" i="2"/>
  <c r="L601" i="2"/>
  <c r="K601" i="2"/>
  <c r="G601" i="2"/>
  <c r="F601" i="2"/>
  <c r="E601" i="2"/>
  <c r="I600" i="2"/>
  <c r="H600" i="2"/>
  <c r="I599" i="2"/>
  <c r="H599" i="2"/>
  <c r="I598" i="2"/>
  <c r="H598" i="2"/>
  <c r="I597" i="2"/>
  <c r="H597" i="2"/>
  <c r="I596" i="2"/>
  <c r="H596" i="2"/>
  <c r="I595" i="2"/>
  <c r="H595" i="2"/>
  <c r="I594" i="2"/>
  <c r="H594" i="2"/>
  <c r="L593" i="2"/>
  <c r="K593" i="2"/>
  <c r="G593" i="2"/>
  <c r="F593" i="2"/>
  <c r="E593" i="2"/>
  <c r="I592" i="2"/>
  <c r="H592" i="2"/>
  <c r="I591" i="2"/>
  <c r="H591" i="2"/>
  <c r="I590" i="2"/>
  <c r="H590" i="2"/>
  <c r="I589" i="2"/>
  <c r="H589" i="2"/>
  <c r="L588" i="2"/>
  <c r="K588" i="2"/>
  <c r="G588" i="2"/>
  <c r="F588" i="2"/>
  <c r="E588" i="2"/>
  <c r="I587" i="2"/>
  <c r="H587" i="2"/>
  <c r="I586" i="2"/>
  <c r="H586" i="2"/>
  <c r="I585" i="2"/>
  <c r="H585" i="2"/>
  <c r="I584" i="2"/>
  <c r="H584" i="2"/>
  <c r="I583" i="2"/>
  <c r="H583" i="2"/>
  <c r="L582" i="2"/>
  <c r="K582" i="2"/>
  <c r="G582" i="2"/>
  <c r="M582" i="2" s="1"/>
  <c r="F582" i="2"/>
  <c r="E582" i="2"/>
  <c r="I581" i="2"/>
  <c r="H581" i="2"/>
  <c r="I577" i="2"/>
  <c r="H577" i="2"/>
  <c r="I576" i="2"/>
  <c r="H576" i="2"/>
  <c r="I575" i="2"/>
  <c r="H575" i="2"/>
  <c r="I574" i="2"/>
  <c r="H574" i="2"/>
  <c r="I563" i="2"/>
  <c r="H563" i="2"/>
  <c r="I562" i="2"/>
  <c r="H562" i="2"/>
  <c r="I561" i="2"/>
  <c r="H561" i="2"/>
  <c r="I560" i="2"/>
  <c r="H560" i="2"/>
  <c r="I559" i="2"/>
  <c r="H559" i="2"/>
  <c r="I558" i="2"/>
  <c r="H558" i="2"/>
  <c r="I557" i="2"/>
  <c r="H557" i="2"/>
  <c r="L556" i="2"/>
  <c r="K556" i="2"/>
  <c r="G556" i="2"/>
  <c r="F556" i="2"/>
  <c r="E556" i="2"/>
  <c r="I555" i="2"/>
  <c r="H555" i="2"/>
  <c r="I554" i="2"/>
  <c r="H554" i="2"/>
  <c r="I553" i="2"/>
  <c r="H553" i="2"/>
  <c r="I552" i="2"/>
  <c r="H552" i="2"/>
  <c r="I551" i="2"/>
  <c r="H551" i="2"/>
  <c r="I550" i="2"/>
  <c r="H550" i="2"/>
  <c r="I549" i="2"/>
  <c r="H549" i="2"/>
  <c r="I548" i="2"/>
  <c r="H548" i="2"/>
  <c r="I547" i="2"/>
  <c r="H547" i="2"/>
  <c r="I546" i="2"/>
  <c r="H546" i="2"/>
  <c r="I545" i="2"/>
  <c r="H545" i="2"/>
  <c r="I544" i="2"/>
  <c r="H544" i="2"/>
  <c r="I543" i="2"/>
  <c r="H543" i="2"/>
  <c r="I542" i="2"/>
  <c r="H542" i="2"/>
  <c r="I541" i="2"/>
  <c r="H541" i="2"/>
  <c r="I540" i="2"/>
  <c r="H540" i="2"/>
  <c r="L539" i="2"/>
  <c r="K539" i="2"/>
  <c r="G539" i="2"/>
  <c r="F539" i="2"/>
  <c r="E539" i="2"/>
  <c r="I538" i="2"/>
  <c r="H538" i="2"/>
  <c r="I537" i="2"/>
  <c r="H537" i="2"/>
  <c r="I536" i="2"/>
  <c r="H536" i="2"/>
  <c r="L535" i="2"/>
  <c r="K535" i="2"/>
  <c r="G535" i="2"/>
  <c r="F535" i="2"/>
  <c r="E535" i="2"/>
  <c r="I534" i="2"/>
  <c r="H534" i="2"/>
  <c r="I533" i="2"/>
  <c r="H533" i="2"/>
  <c r="I532" i="2"/>
  <c r="H532" i="2"/>
  <c r="I531" i="2"/>
  <c r="H531" i="2"/>
  <c r="I530" i="2"/>
  <c r="H530" i="2"/>
  <c r="I529" i="2"/>
  <c r="H529" i="2"/>
  <c r="I528" i="2"/>
  <c r="H528" i="2"/>
  <c r="I527" i="2"/>
  <c r="H527" i="2"/>
  <c r="I526" i="2"/>
  <c r="H526" i="2"/>
  <c r="I525" i="2"/>
  <c r="H525" i="2"/>
  <c r="I524" i="2"/>
  <c r="H524" i="2"/>
  <c r="I523" i="2"/>
  <c r="H523" i="2"/>
  <c r="I522" i="2"/>
  <c r="H522" i="2"/>
  <c r="L521" i="2"/>
  <c r="K521" i="2"/>
  <c r="G521" i="2"/>
  <c r="F521" i="2"/>
  <c r="E521" i="2"/>
  <c r="I520" i="2"/>
  <c r="H520" i="2"/>
  <c r="I519" i="2"/>
  <c r="H519" i="2"/>
  <c r="I518" i="2"/>
  <c r="H518" i="2"/>
  <c r="I517" i="2"/>
  <c r="H517" i="2"/>
  <c r="I516" i="2"/>
  <c r="H516" i="2"/>
  <c r="I515" i="2"/>
  <c r="H515" i="2"/>
  <c r="I514" i="2"/>
  <c r="H514" i="2"/>
  <c r="L513" i="2"/>
  <c r="K513" i="2"/>
  <c r="G513" i="2"/>
  <c r="F513" i="2"/>
  <c r="E513" i="2"/>
  <c r="I512" i="2"/>
  <c r="H512" i="2"/>
  <c r="I511" i="2"/>
  <c r="H511" i="2"/>
  <c r="I510" i="2"/>
  <c r="H510" i="2"/>
  <c r="I509" i="2"/>
  <c r="H509" i="2"/>
  <c r="L508" i="2"/>
  <c r="K508" i="2"/>
  <c r="G508" i="2"/>
  <c r="F508" i="2"/>
  <c r="E508" i="2"/>
  <c r="I507" i="2"/>
  <c r="H507" i="2"/>
  <c r="I506" i="2"/>
  <c r="H506" i="2"/>
  <c r="I505" i="2"/>
  <c r="H505" i="2"/>
  <c r="I504" i="2"/>
  <c r="H504" i="2"/>
  <c r="I503" i="2"/>
  <c r="H503" i="2"/>
  <c r="L502" i="2"/>
  <c r="K502" i="2"/>
  <c r="G502" i="2"/>
  <c r="M502" i="2" s="1"/>
  <c r="F502" i="2"/>
  <c r="E502" i="2"/>
  <c r="I501" i="2"/>
  <c r="H501" i="2"/>
  <c r="I497" i="2"/>
  <c r="H497" i="2"/>
  <c r="I496" i="2"/>
  <c r="H496" i="2"/>
  <c r="I495" i="2"/>
  <c r="H495" i="2"/>
  <c r="I494" i="2"/>
  <c r="H494" i="2"/>
  <c r="I83" i="2"/>
  <c r="I81" i="2"/>
  <c r="H81" i="2"/>
  <c r="I77" i="2"/>
  <c r="H77" i="2"/>
  <c r="I56" i="2"/>
  <c r="H56" i="2"/>
  <c r="I42" i="2"/>
  <c r="H42" i="2"/>
  <c r="I34" i="2"/>
  <c r="H34" i="2"/>
  <c r="I29" i="2"/>
  <c r="H29" i="2"/>
  <c r="I23" i="2"/>
  <c r="H23" i="2"/>
  <c r="I21" i="2"/>
  <c r="H21" i="2"/>
  <c r="I17" i="2"/>
  <c r="H17" i="2"/>
  <c r="I15" i="2"/>
  <c r="H15" i="2"/>
  <c r="I403" i="2"/>
  <c r="H403" i="2"/>
  <c r="I402" i="2"/>
  <c r="H402" i="2"/>
  <c r="I401" i="2"/>
  <c r="H401" i="2"/>
  <c r="I400" i="2"/>
  <c r="H400" i="2"/>
  <c r="I399" i="2"/>
  <c r="H399" i="2"/>
  <c r="I398" i="2"/>
  <c r="H398" i="2"/>
  <c r="I397" i="2"/>
  <c r="H397" i="2"/>
  <c r="L396" i="2"/>
  <c r="K396" i="2"/>
  <c r="G396" i="2"/>
  <c r="F396" i="2"/>
  <c r="E396" i="2"/>
  <c r="I395" i="2"/>
  <c r="H395" i="2"/>
  <c r="I394" i="2"/>
  <c r="H394" i="2"/>
  <c r="I393" i="2"/>
  <c r="H393" i="2"/>
  <c r="I392" i="2"/>
  <c r="H392" i="2"/>
  <c r="I391" i="2"/>
  <c r="H391" i="2"/>
  <c r="I390" i="2"/>
  <c r="H390" i="2"/>
  <c r="I389" i="2"/>
  <c r="H389" i="2"/>
  <c r="I388" i="2"/>
  <c r="H388" i="2"/>
  <c r="I387" i="2"/>
  <c r="H387" i="2"/>
  <c r="I386" i="2"/>
  <c r="H386" i="2"/>
  <c r="I385" i="2"/>
  <c r="H385" i="2"/>
  <c r="I384" i="2"/>
  <c r="H384" i="2"/>
  <c r="I383" i="2"/>
  <c r="H383" i="2"/>
  <c r="I382" i="2"/>
  <c r="H382" i="2"/>
  <c r="I381" i="2"/>
  <c r="H381" i="2"/>
  <c r="I380" i="2"/>
  <c r="H380" i="2"/>
  <c r="L379" i="2"/>
  <c r="K379" i="2"/>
  <c r="G379" i="2"/>
  <c r="F379" i="2"/>
  <c r="E379" i="2"/>
  <c r="I378" i="2"/>
  <c r="H378" i="2"/>
  <c r="I377" i="2"/>
  <c r="H377" i="2"/>
  <c r="I376" i="2"/>
  <c r="H376" i="2"/>
  <c r="L375" i="2"/>
  <c r="K375" i="2"/>
  <c r="G375" i="2"/>
  <c r="F375" i="2"/>
  <c r="E375" i="2"/>
  <c r="I374" i="2"/>
  <c r="H374" i="2"/>
  <c r="I373" i="2"/>
  <c r="H373" i="2"/>
  <c r="I372" i="2"/>
  <c r="H372" i="2"/>
  <c r="I371" i="2"/>
  <c r="H371" i="2"/>
  <c r="I370" i="2"/>
  <c r="H370" i="2"/>
  <c r="I369" i="2"/>
  <c r="H369" i="2"/>
  <c r="I368" i="2"/>
  <c r="H368" i="2"/>
  <c r="I367" i="2"/>
  <c r="H367" i="2"/>
  <c r="I366" i="2"/>
  <c r="H366" i="2"/>
  <c r="I365" i="2"/>
  <c r="H365" i="2"/>
  <c r="I364" i="2"/>
  <c r="H364" i="2"/>
  <c r="I363" i="2"/>
  <c r="H363" i="2"/>
  <c r="I362" i="2"/>
  <c r="H362" i="2"/>
  <c r="L361" i="2"/>
  <c r="K361" i="2"/>
  <c r="G361" i="2"/>
  <c r="F361" i="2"/>
  <c r="E361" i="2"/>
  <c r="I360" i="2"/>
  <c r="H360" i="2"/>
  <c r="I359" i="2"/>
  <c r="H359" i="2"/>
  <c r="I358" i="2"/>
  <c r="H358" i="2"/>
  <c r="I357" i="2"/>
  <c r="H357" i="2"/>
  <c r="I356" i="2"/>
  <c r="H356" i="2"/>
  <c r="I355" i="2"/>
  <c r="H355" i="2"/>
  <c r="I354" i="2"/>
  <c r="H354" i="2"/>
  <c r="L353" i="2"/>
  <c r="K353" i="2"/>
  <c r="G353" i="2"/>
  <c r="F353" i="2"/>
  <c r="E353" i="2"/>
  <c r="I352" i="2"/>
  <c r="H352" i="2"/>
  <c r="I351" i="2"/>
  <c r="H351" i="2"/>
  <c r="I350" i="2"/>
  <c r="H350" i="2"/>
  <c r="I349" i="2"/>
  <c r="H349" i="2"/>
  <c r="L348" i="2"/>
  <c r="K348" i="2"/>
  <c r="G348" i="2"/>
  <c r="F348" i="2"/>
  <c r="E348" i="2"/>
  <c r="I347" i="2"/>
  <c r="H347" i="2"/>
  <c r="I346" i="2"/>
  <c r="H346" i="2"/>
  <c r="I345" i="2"/>
  <c r="H345" i="2"/>
  <c r="I344" i="2"/>
  <c r="H344" i="2"/>
  <c r="I343" i="2"/>
  <c r="H343" i="2"/>
  <c r="L342" i="2"/>
  <c r="K342" i="2"/>
  <c r="G342" i="2"/>
  <c r="M342" i="2" s="1"/>
  <c r="F342" i="2"/>
  <c r="E342" i="2"/>
  <c r="I341" i="2"/>
  <c r="H341" i="2"/>
  <c r="I323" i="2"/>
  <c r="H323" i="2"/>
  <c r="I322" i="2"/>
  <c r="H322" i="2"/>
  <c r="I321" i="2"/>
  <c r="H321" i="2"/>
  <c r="I320" i="2"/>
  <c r="H320" i="2"/>
  <c r="I319" i="2"/>
  <c r="H319" i="2"/>
  <c r="I318" i="2"/>
  <c r="H318" i="2"/>
  <c r="I317" i="2"/>
  <c r="H317" i="2"/>
  <c r="L316" i="2"/>
  <c r="K316" i="2"/>
  <c r="G316" i="2"/>
  <c r="F316" i="2"/>
  <c r="E316" i="2"/>
  <c r="I315" i="2"/>
  <c r="H315" i="2"/>
  <c r="I314" i="2"/>
  <c r="H314" i="2"/>
  <c r="I313" i="2"/>
  <c r="H313" i="2"/>
  <c r="I312" i="2"/>
  <c r="H312" i="2"/>
  <c r="I311" i="2"/>
  <c r="H311" i="2"/>
  <c r="I310" i="2"/>
  <c r="H310" i="2"/>
  <c r="I309" i="2"/>
  <c r="H309" i="2"/>
  <c r="I308" i="2"/>
  <c r="H308" i="2"/>
  <c r="I307" i="2"/>
  <c r="H307" i="2"/>
  <c r="I306" i="2"/>
  <c r="H306" i="2"/>
  <c r="I305" i="2"/>
  <c r="H305" i="2"/>
  <c r="I304" i="2"/>
  <c r="H304" i="2"/>
  <c r="I303" i="2"/>
  <c r="H303" i="2"/>
  <c r="I302" i="2"/>
  <c r="H302" i="2"/>
  <c r="I301" i="2"/>
  <c r="H301" i="2"/>
  <c r="I300" i="2"/>
  <c r="H300" i="2"/>
  <c r="L299" i="2"/>
  <c r="K299" i="2"/>
  <c r="G299" i="2"/>
  <c r="F299" i="2"/>
  <c r="E299" i="2"/>
  <c r="I298" i="2"/>
  <c r="H298" i="2"/>
  <c r="I297" i="2"/>
  <c r="H297" i="2"/>
  <c r="I296" i="2"/>
  <c r="H296" i="2"/>
  <c r="L295" i="2"/>
  <c r="K295" i="2"/>
  <c r="G295" i="2"/>
  <c r="I295" i="2" s="1"/>
  <c r="F295" i="2"/>
  <c r="E295" i="2"/>
  <c r="I294" i="2"/>
  <c r="H294" i="2"/>
  <c r="I293" i="2"/>
  <c r="H293" i="2"/>
  <c r="I292" i="2"/>
  <c r="H292" i="2"/>
  <c r="I291" i="2"/>
  <c r="H291" i="2"/>
  <c r="I290" i="2"/>
  <c r="H290" i="2"/>
  <c r="I289" i="2"/>
  <c r="H289" i="2"/>
  <c r="I288" i="2"/>
  <c r="H288" i="2"/>
  <c r="I287" i="2"/>
  <c r="H287" i="2"/>
  <c r="I286" i="2"/>
  <c r="H286" i="2"/>
  <c r="I285" i="2"/>
  <c r="H285" i="2"/>
  <c r="I284" i="2"/>
  <c r="H284" i="2"/>
  <c r="I283" i="2"/>
  <c r="H283" i="2"/>
  <c r="I282" i="2"/>
  <c r="H282" i="2"/>
  <c r="L281" i="2"/>
  <c r="K281" i="2"/>
  <c r="G281" i="2"/>
  <c r="F281" i="2"/>
  <c r="E281" i="2"/>
  <c r="I280" i="2"/>
  <c r="H280" i="2"/>
  <c r="I279" i="2"/>
  <c r="H279" i="2"/>
  <c r="I278" i="2"/>
  <c r="H278" i="2"/>
  <c r="I277" i="2"/>
  <c r="H277" i="2"/>
  <c r="I276" i="2"/>
  <c r="H276" i="2"/>
  <c r="I275" i="2"/>
  <c r="H275" i="2"/>
  <c r="I274" i="2"/>
  <c r="H274" i="2"/>
  <c r="L273" i="2"/>
  <c r="K273" i="2"/>
  <c r="G273" i="2"/>
  <c r="F273" i="2"/>
  <c r="E273" i="2"/>
  <c r="I272" i="2"/>
  <c r="H272" i="2"/>
  <c r="I271" i="2"/>
  <c r="H271" i="2"/>
  <c r="I270" i="2"/>
  <c r="H270" i="2"/>
  <c r="I269" i="2"/>
  <c r="H269" i="2"/>
  <c r="L268" i="2"/>
  <c r="K268" i="2"/>
  <c r="G268" i="2"/>
  <c r="F268" i="2"/>
  <c r="E268" i="2"/>
  <c r="I267" i="2"/>
  <c r="H267" i="2"/>
  <c r="I266" i="2"/>
  <c r="H266" i="2"/>
  <c r="I265" i="2"/>
  <c r="H265" i="2"/>
  <c r="I264" i="2"/>
  <c r="I263" i="2"/>
  <c r="H263" i="2"/>
  <c r="L262" i="2"/>
  <c r="K262" i="2"/>
  <c r="G262" i="2"/>
  <c r="M262" i="2" s="1"/>
  <c r="F262" i="2"/>
  <c r="E262" i="2"/>
  <c r="I261" i="2"/>
  <c r="H261" i="2"/>
  <c r="I257" i="2"/>
  <c r="H257" i="2"/>
  <c r="I256" i="2"/>
  <c r="H256" i="2"/>
  <c r="I255" i="2"/>
  <c r="H255" i="2"/>
  <c r="I254" i="2"/>
  <c r="H254" i="2"/>
  <c r="I483" i="2"/>
  <c r="H483" i="2"/>
  <c r="I482" i="2"/>
  <c r="H482" i="2"/>
  <c r="I481" i="2"/>
  <c r="H481" i="2"/>
  <c r="I480" i="2"/>
  <c r="H480" i="2"/>
  <c r="I479" i="2"/>
  <c r="H479" i="2"/>
  <c r="I478" i="2"/>
  <c r="H478" i="2"/>
  <c r="I477" i="2"/>
  <c r="H477" i="2"/>
  <c r="L476" i="2"/>
  <c r="K476" i="2"/>
  <c r="G476" i="2"/>
  <c r="F476" i="2"/>
  <c r="E476" i="2"/>
  <c r="I475" i="2"/>
  <c r="H475" i="2"/>
  <c r="I474" i="2"/>
  <c r="H474" i="2"/>
  <c r="I473" i="2"/>
  <c r="H473" i="2"/>
  <c r="I472" i="2"/>
  <c r="H472" i="2"/>
  <c r="I471" i="2"/>
  <c r="H471" i="2"/>
  <c r="I470" i="2"/>
  <c r="H470" i="2"/>
  <c r="I469" i="2"/>
  <c r="H469" i="2"/>
  <c r="I468" i="2"/>
  <c r="H468" i="2"/>
  <c r="I467" i="2"/>
  <c r="H467" i="2"/>
  <c r="I466" i="2"/>
  <c r="H466" i="2"/>
  <c r="I465" i="2"/>
  <c r="H465" i="2"/>
  <c r="I464" i="2"/>
  <c r="H464" i="2"/>
  <c r="I463" i="2"/>
  <c r="H463" i="2"/>
  <c r="I462" i="2"/>
  <c r="H462" i="2"/>
  <c r="I461" i="2"/>
  <c r="H461" i="2"/>
  <c r="I460" i="2"/>
  <c r="H460" i="2"/>
  <c r="L459" i="2"/>
  <c r="K459" i="2"/>
  <c r="G459" i="2"/>
  <c r="F459" i="2"/>
  <c r="E459" i="2"/>
  <c r="I458" i="2"/>
  <c r="H458" i="2"/>
  <c r="I457" i="2"/>
  <c r="H457" i="2"/>
  <c r="I456" i="2"/>
  <c r="H456" i="2"/>
  <c r="L455" i="2"/>
  <c r="K455" i="2"/>
  <c r="G455" i="2"/>
  <c r="F455" i="2"/>
  <c r="E455" i="2"/>
  <c r="I454" i="2"/>
  <c r="H454" i="2"/>
  <c r="I453" i="2"/>
  <c r="H453" i="2"/>
  <c r="I452" i="2"/>
  <c r="H452" i="2"/>
  <c r="I451" i="2"/>
  <c r="H451" i="2"/>
  <c r="I450" i="2"/>
  <c r="H450" i="2"/>
  <c r="I449" i="2"/>
  <c r="H449" i="2"/>
  <c r="I448" i="2"/>
  <c r="H448" i="2"/>
  <c r="I447" i="2"/>
  <c r="H447" i="2"/>
  <c r="I446" i="2"/>
  <c r="H446" i="2"/>
  <c r="I445" i="2"/>
  <c r="H445" i="2"/>
  <c r="I444" i="2"/>
  <c r="H444" i="2"/>
  <c r="I443" i="2"/>
  <c r="H443" i="2"/>
  <c r="I442" i="2"/>
  <c r="H442" i="2"/>
  <c r="L441" i="2"/>
  <c r="K441" i="2"/>
  <c r="G441" i="2"/>
  <c r="F441" i="2"/>
  <c r="E441" i="2"/>
  <c r="I440" i="2"/>
  <c r="H440" i="2"/>
  <c r="I439" i="2"/>
  <c r="H439" i="2"/>
  <c r="I438" i="2"/>
  <c r="H438" i="2"/>
  <c r="I437" i="2"/>
  <c r="H437" i="2"/>
  <c r="I436" i="2"/>
  <c r="H436" i="2"/>
  <c r="I435" i="2"/>
  <c r="H435" i="2"/>
  <c r="I434" i="2"/>
  <c r="H434" i="2"/>
  <c r="L433" i="2"/>
  <c r="K433" i="2"/>
  <c r="G433" i="2"/>
  <c r="F433" i="2"/>
  <c r="E433" i="2"/>
  <c r="I432" i="2"/>
  <c r="H432" i="2"/>
  <c r="I431" i="2"/>
  <c r="H431" i="2"/>
  <c r="I430" i="2"/>
  <c r="H430" i="2"/>
  <c r="I429" i="2"/>
  <c r="H429" i="2"/>
  <c r="L428" i="2"/>
  <c r="K428" i="2"/>
  <c r="G428" i="2"/>
  <c r="F428" i="2"/>
  <c r="E428" i="2"/>
  <c r="I427" i="2"/>
  <c r="H427" i="2"/>
  <c r="I426" i="2"/>
  <c r="H426" i="2"/>
  <c r="I425" i="2"/>
  <c r="H425" i="2"/>
  <c r="I424" i="2"/>
  <c r="H424" i="2"/>
  <c r="I423" i="2"/>
  <c r="H423" i="2"/>
  <c r="L422" i="2"/>
  <c r="K422" i="2"/>
  <c r="G422" i="2"/>
  <c r="M422" i="2" s="1"/>
  <c r="F422" i="2"/>
  <c r="E422" i="2"/>
  <c r="I421" i="2"/>
  <c r="H421" i="2"/>
  <c r="I417" i="2"/>
  <c r="H417" i="2"/>
  <c r="I416" i="2"/>
  <c r="H416" i="2"/>
  <c r="I415" i="2"/>
  <c r="H415" i="2"/>
  <c r="I414" i="2"/>
  <c r="H414" i="2"/>
  <c r="I243" i="2"/>
  <c r="H243" i="2"/>
  <c r="I242" i="2"/>
  <c r="H242" i="2"/>
  <c r="I241" i="2"/>
  <c r="H241" i="2"/>
  <c r="I240" i="2"/>
  <c r="H240" i="2"/>
  <c r="I239" i="2"/>
  <c r="H239" i="2"/>
  <c r="I238" i="2"/>
  <c r="H238" i="2"/>
  <c r="I237" i="2"/>
  <c r="H237" i="2"/>
  <c r="L236" i="2"/>
  <c r="K236" i="2"/>
  <c r="G236" i="2"/>
  <c r="F236" i="2"/>
  <c r="E236" i="2"/>
  <c r="I235" i="2"/>
  <c r="H235" i="2"/>
  <c r="I234" i="2"/>
  <c r="H234" i="2"/>
  <c r="I233" i="2"/>
  <c r="H233" i="2"/>
  <c r="I232" i="2"/>
  <c r="H232" i="2"/>
  <c r="I231" i="2"/>
  <c r="H231" i="2"/>
  <c r="I230" i="2"/>
  <c r="H230" i="2"/>
  <c r="I229" i="2"/>
  <c r="H229" i="2"/>
  <c r="I228" i="2"/>
  <c r="H228" i="2"/>
  <c r="I227" i="2"/>
  <c r="H227" i="2"/>
  <c r="I226" i="2"/>
  <c r="H226" i="2"/>
  <c r="I225" i="2"/>
  <c r="H225" i="2"/>
  <c r="I224" i="2"/>
  <c r="H224" i="2"/>
  <c r="I223" i="2"/>
  <c r="H223" i="2"/>
  <c r="I222" i="2"/>
  <c r="H222" i="2"/>
  <c r="I221" i="2"/>
  <c r="H221" i="2"/>
  <c r="I220" i="2"/>
  <c r="H220" i="2"/>
  <c r="L219" i="2"/>
  <c r="K219" i="2"/>
  <c r="G219" i="2"/>
  <c r="F219" i="2"/>
  <c r="E219" i="2"/>
  <c r="I218" i="2"/>
  <c r="H218" i="2"/>
  <c r="I217" i="2"/>
  <c r="H217" i="2"/>
  <c r="I216" i="2"/>
  <c r="H216" i="2"/>
  <c r="L215" i="2"/>
  <c r="K215" i="2"/>
  <c r="G215" i="2"/>
  <c r="F215" i="2"/>
  <c r="E215" i="2"/>
  <c r="I214" i="2"/>
  <c r="H214" i="2"/>
  <c r="I213" i="2"/>
  <c r="H213" i="2"/>
  <c r="I212" i="2"/>
  <c r="H212" i="2"/>
  <c r="I211" i="2"/>
  <c r="H211" i="2"/>
  <c r="I210" i="2"/>
  <c r="H210" i="2"/>
  <c r="I209" i="2"/>
  <c r="H209" i="2"/>
  <c r="I208" i="2"/>
  <c r="H208" i="2"/>
  <c r="I207" i="2"/>
  <c r="H207" i="2"/>
  <c r="I206" i="2"/>
  <c r="H206" i="2"/>
  <c r="I205" i="2"/>
  <c r="H205" i="2"/>
  <c r="I204" i="2"/>
  <c r="H204" i="2"/>
  <c r="I203" i="2"/>
  <c r="H203" i="2"/>
  <c r="I202" i="2"/>
  <c r="H202" i="2"/>
  <c r="L201" i="2"/>
  <c r="K201" i="2"/>
  <c r="G201" i="2"/>
  <c r="F201" i="2"/>
  <c r="E201" i="2"/>
  <c r="I200" i="2"/>
  <c r="H200" i="2"/>
  <c r="I199" i="2"/>
  <c r="H199" i="2"/>
  <c r="I198" i="2"/>
  <c r="H198" i="2"/>
  <c r="I197" i="2"/>
  <c r="H197" i="2"/>
  <c r="I196" i="2"/>
  <c r="H196" i="2"/>
  <c r="I195" i="2"/>
  <c r="H195" i="2"/>
  <c r="I194" i="2"/>
  <c r="H194" i="2"/>
  <c r="L193" i="2"/>
  <c r="K193" i="2"/>
  <c r="G193" i="2"/>
  <c r="F193" i="2"/>
  <c r="E193" i="2"/>
  <c r="I192" i="2"/>
  <c r="H192" i="2"/>
  <c r="I191" i="2"/>
  <c r="H191" i="2"/>
  <c r="I190" i="2"/>
  <c r="H190" i="2"/>
  <c r="I189" i="2"/>
  <c r="H189" i="2"/>
  <c r="L188" i="2"/>
  <c r="K188" i="2"/>
  <c r="G188" i="2"/>
  <c r="F188" i="2"/>
  <c r="E188" i="2"/>
  <c r="I187" i="2"/>
  <c r="H187" i="2"/>
  <c r="I186" i="2"/>
  <c r="H186" i="2"/>
  <c r="I185" i="2"/>
  <c r="H185" i="2"/>
  <c r="I184" i="2"/>
  <c r="H184" i="2"/>
  <c r="I183" i="2"/>
  <c r="H183" i="2"/>
  <c r="L182" i="2"/>
  <c r="K182" i="2"/>
  <c r="G182" i="2"/>
  <c r="M182" i="2" s="1"/>
  <c r="F182" i="2"/>
  <c r="E182" i="2"/>
  <c r="I181" i="2"/>
  <c r="H181" i="2"/>
  <c r="I177" i="2"/>
  <c r="H177" i="2"/>
  <c r="I176" i="2"/>
  <c r="H176" i="2"/>
  <c r="I175" i="2"/>
  <c r="H175" i="2"/>
  <c r="I174" i="2"/>
  <c r="H174" i="2"/>
  <c r="T60" i="24"/>
  <c r="Q60" i="24"/>
  <c r="O60" i="24"/>
  <c r="Q59" i="24"/>
  <c r="O59" i="24"/>
  <c r="Q58" i="24"/>
  <c r="O58" i="24"/>
  <c r="Q57" i="24"/>
  <c r="O57" i="24"/>
  <c r="Q56" i="24"/>
  <c r="O56" i="24"/>
  <c r="Q55" i="24"/>
  <c r="O55" i="24"/>
  <c r="Q54" i="24"/>
  <c r="O54" i="24"/>
  <c r="Q53" i="24"/>
  <c r="O53" i="24"/>
  <c r="Q52" i="24"/>
  <c r="O52" i="24"/>
  <c r="Q51" i="24"/>
  <c r="O51" i="24"/>
  <c r="T110" i="24"/>
  <c r="Q110" i="24"/>
  <c r="O110" i="24"/>
  <c r="Q109" i="24"/>
  <c r="O109" i="24"/>
  <c r="Q108" i="24"/>
  <c r="O108" i="24"/>
  <c r="Q107" i="24"/>
  <c r="O107" i="24"/>
  <c r="Q106" i="24"/>
  <c r="O106" i="24"/>
  <c r="Q105" i="24"/>
  <c r="O105" i="24"/>
  <c r="Q209" i="24"/>
  <c r="O209" i="24"/>
  <c r="Q208" i="24"/>
  <c r="O208" i="24"/>
  <c r="Q207" i="24"/>
  <c r="O207" i="24"/>
  <c r="T199" i="24"/>
  <c r="Q199" i="24"/>
  <c r="O199" i="24"/>
  <c r="Q198" i="24"/>
  <c r="O198" i="24"/>
  <c r="Q197" i="24"/>
  <c r="O197" i="24"/>
  <c r="Q187" i="24"/>
  <c r="O187" i="24"/>
  <c r="T178" i="24"/>
  <c r="Q178" i="24"/>
  <c r="O178" i="24"/>
  <c r="Q177" i="24"/>
  <c r="O177" i="24"/>
  <c r="Q176" i="24"/>
  <c r="O176" i="24"/>
  <c r="Q175" i="24"/>
  <c r="O175" i="24"/>
  <c r="Q174" i="24"/>
  <c r="O174" i="24"/>
  <c r="T166" i="24"/>
  <c r="Q166" i="24"/>
  <c r="O166" i="24"/>
  <c r="Q165" i="24"/>
  <c r="O165" i="24"/>
  <c r="Q157" i="24"/>
  <c r="O157" i="24"/>
  <c r="Q156" i="24"/>
  <c r="O156" i="24"/>
  <c r="Q154" i="24"/>
  <c r="O154" i="24"/>
  <c r="Q153" i="24"/>
  <c r="O153" i="24"/>
  <c r="Q152" i="24"/>
  <c r="O152" i="24"/>
  <c r="Q151" i="24"/>
  <c r="O151" i="24"/>
  <c r="Q150" i="24"/>
  <c r="O150" i="24"/>
  <c r="Q149" i="24"/>
  <c r="O149" i="24"/>
  <c r="Q148" i="24"/>
  <c r="O148" i="24"/>
  <c r="Q147" i="24"/>
  <c r="O147" i="24"/>
  <c r="Q146" i="24"/>
  <c r="O146" i="24"/>
  <c r="Q144" i="24"/>
  <c r="O144" i="24"/>
  <c r="Q143" i="24"/>
  <c r="O143" i="24"/>
  <c r="T133" i="24"/>
  <c r="Q133" i="24"/>
  <c r="O133" i="24"/>
  <c r="O132" i="24"/>
  <c r="O131" i="24"/>
  <c r="Q130" i="24"/>
  <c r="O130" i="24"/>
  <c r="Q129" i="24"/>
  <c r="O129" i="24"/>
  <c r="Q120" i="24"/>
  <c r="O120" i="24"/>
  <c r="Q119" i="24"/>
  <c r="O119" i="24"/>
  <c r="Q118" i="24"/>
  <c r="O118" i="24"/>
  <c r="T96" i="24"/>
  <c r="Q96" i="24"/>
  <c r="O96" i="24"/>
  <c r="Q95" i="24"/>
  <c r="O95" i="24"/>
  <c r="Q94" i="24"/>
  <c r="O94" i="24"/>
  <c r="Q93" i="24"/>
  <c r="O93" i="24"/>
  <c r="Q92" i="24"/>
  <c r="O92" i="24"/>
  <c r="Q91" i="24"/>
  <c r="O91" i="24"/>
  <c r="Q90" i="24"/>
  <c r="O90" i="24"/>
  <c r="Q89" i="24"/>
  <c r="O89" i="24"/>
  <c r="Q88" i="24"/>
  <c r="O88" i="24"/>
  <c r="Q87" i="24"/>
  <c r="O87" i="24"/>
  <c r="Q86" i="24"/>
  <c r="O86" i="24"/>
  <c r="T78" i="24"/>
  <c r="Q78" i="24"/>
  <c r="O78" i="24"/>
  <c r="Q77" i="24"/>
  <c r="O77" i="24"/>
  <c r="Q76" i="24"/>
  <c r="O76" i="24"/>
  <c r="Q75" i="24"/>
  <c r="O75" i="24"/>
  <c r="Q74" i="24"/>
  <c r="O74" i="24"/>
  <c r="Q73" i="24"/>
  <c r="O73" i="24"/>
  <c r="Q72" i="24"/>
  <c r="O72" i="24"/>
  <c r="Q71" i="24"/>
  <c r="O71" i="24"/>
  <c r="Q70" i="24"/>
  <c r="O70" i="24"/>
  <c r="Q69" i="24"/>
  <c r="O69" i="24"/>
  <c r="Q68" i="24"/>
  <c r="O68" i="24"/>
  <c r="Q43" i="24"/>
  <c r="O4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I668" i="2"/>
  <c r="H913" i="2"/>
  <c r="H601" i="2"/>
  <c r="I535" i="2"/>
  <c r="I601" i="2"/>
  <c r="I695" i="2"/>
  <c r="H908" i="2"/>
  <c r="I748" i="2"/>
  <c r="H636" i="2"/>
  <c r="I396" i="2"/>
  <c r="I273" i="2"/>
  <c r="I342" i="2"/>
  <c r="H441" i="2"/>
  <c r="D43" i="66"/>
  <c r="M38" i="66"/>
  <c r="M37" i="66"/>
  <c r="M36" i="66"/>
  <c r="M35" i="66"/>
  <c r="M34" i="66"/>
  <c r="M33" i="66"/>
  <c r="R30" i="66"/>
  <c r="M30" i="66"/>
  <c r="P27" i="66"/>
  <c r="C14" i="65"/>
  <c r="C11" i="65"/>
  <c r="C10" i="65"/>
  <c r="F26" i="65"/>
  <c r="C9" i="65"/>
  <c r="A9" i="65"/>
  <c r="A10" i="65" s="1"/>
  <c r="A11" i="65" s="1"/>
  <c r="A12" i="65" s="1"/>
  <c r="A13" i="65" s="1"/>
  <c r="A14" i="65" s="1"/>
  <c r="A15" i="65" s="1"/>
  <c r="A16" i="65" s="1"/>
  <c r="A17" i="65" s="1"/>
  <c r="A18" i="65" s="1"/>
  <c r="A19" i="65" s="1"/>
  <c r="A20" i="65" s="1"/>
  <c r="A21" i="65" s="1"/>
  <c r="A22" i="65" s="1"/>
  <c r="A23" i="65" s="1"/>
  <c r="A24" i="65" s="1"/>
  <c r="A25" i="65" s="1"/>
  <c r="E26" i="65"/>
  <c r="C8" i="65"/>
  <c r="O27"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J8" i="64"/>
  <c r="H8" i="64"/>
  <c r="B7" i="64"/>
  <c r="F30" i="61"/>
  <c r="L30" i="61" s="1"/>
  <c r="U29" i="61"/>
  <c r="N29" i="61"/>
  <c r="U28" i="61"/>
  <c r="N28" i="61"/>
  <c r="F28" i="61"/>
  <c r="L28" i="61" s="1"/>
  <c r="U27" i="61"/>
  <c r="N27" i="61"/>
  <c r="F27" i="61"/>
  <c r="L27" i="61" s="1"/>
  <c r="U26" i="61"/>
  <c r="N26" i="61"/>
  <c r="F26" i="61"/>
  <c r="L26" i="61" s="1"/>
  <c r="U25" i="61"/>
  <c r="N25" i="61"/>
  <c r="F25" i="61"/>
  <c r="L25" i="61" s="1"/>
  <c r="U24" i="61"/>
  <c r="N24" i="61"/>
  <c r="F24" i="61"/>
  <c r="L24" i="61" s="1"/>
  <c r="U23" i="61"/>
  <c r="N23" i="61"/>
  <c r="F23" i="61"/>
  <c r="L23" i="61" s="1"/>
  <c r="U22" i="61"/>
  <c r="N22" i="61"/>
  <c r="F22" i="61"/>
  <c r="L22" i="61" s="1"/>
  <c r="U21" i="61"/>
  <c r="N21" i="61"/>
  <c r="F21" i="61"/>
  <c r="L21" i="61" s="1"/>
  <c r="U20" i="61"/>
  <c r="N20" i="61"/>
  <c r="F20" i="61"/>
  <c r="L20" i="61" s="1"/>
  <c r="U19" i="61"/>
  <c r="N19" i="61"/>
  <c r="U18" i="61"/>
  <c r="N18" i="61"/>
  <c r="F18" i="61"/>
  <c r="L18" i="61" s="1"/>
  <c r="U17" i="61"/>
  <c r="N17" i="61"/>
  <c r="F17" i="61"/>
  <c r="L17" i="61" s="1"/>
  <c r="U16" i="61"/>
  <c r="N16" i="61"/>
  <c r="F16" i="61"/>
  <c r="L16" i="61" s="1"/>
  <c r="U15" i="61"/>
  <c r="N15" i="61"/>
  <c r="F15" i="61"/>
  <c r="L15" i="61" s="1"/>
  <c r="U14" i="61"/>
  <c r="N14" i="61"/>
  <c r="F14" i="61"/>
  <c r="L14" i="61" s="1"/>
  <c r="U13" i="61"/>
  <c r="F13" i="61"/>
  <c r="L13" i="61" s="1"/>
  <c r="U12" i="61"/>
  <c r="U11" i="61"/>
  <c r="J11" i="61"/>
  <c r="I11" i="61"/>
  <c r="H11" i="61"/>
  <c r="G11" i="61"/>
  <c r="C11" i="61"/>
  <c r="B10" i="61"/>
  <c r="C10" i="61" s="1"/>
  <c r="D10" i="61" s="1"/>
  <c r="E10" i="61" s="1"/>
  <c r="F10" i="61" s="1"/>
  <c r="G10" i="61" s="1"/>
  <c r="H10" i="61" s="1"/>
  <c r="R41" i="60"/>
  <c r="O41" i="60"/>
  <c r="L41" i="60"/>
  <c r="U7" i="60"/>
  <c r="R39" i="60"/>
  <c r="O39" i="60"/>
  <c r="L39" i="60"/>
  <c r="R38" i="60"/>
  <c r="Y38" i="60" s="1"/>
  <c r="R37" i="60"/>
  <c r="O37" i="60"/>
  <c r="L37" i="60"/>
  <c r="R36" i="60"/>
  <c r="Y36" i="60" s="1"/>
  <c r="R35" i="60"/>
  <c r="O35" i="60"/>
  <c r="L35" i="60"/>
  <c r="R34" i="60"/>
  <c r="Y34" i="60" s="1"/>
  <c r="R33" i="60"/>
  <c r="O33" i="60"/>
  <c r="L33" i="60"/>
  <c r="R32" i="60"/>
  <c r="Y32" i="60" s="1"/>
  <c r="R31" i="60"/>
  <c r="O31" i="60"/>
  <c r="L31" i="60"/>
  <c r="R30" i="60"/>
  <c r="Y30" i="60" s="1"/>
  <c r="R29" i="60"/>
  <c r="O29" i="60"/>
  <c r="L29" i="60"/>
  <c r="R28" i="60"/>
  <c r="Y28" i="60" s="1"/>
  <c r="R27" i="60"/>
  <c r="O27" i="60"/>
  <c r="L27" i="60"/>
  <c r="R26" i="60"/>
  <c r="Y26" i="60" s="1"/>
  <c r="R25" i="60"/>
  <c r="O25" i="60"/>
  <c r="L25" i="60"/>
  <c r="R24" i="60"/>
  <c r="Y24" i="60" s="1"/>
  <c r="R23" i="60"/>
  <c r="O23" i="60"/>
  <c r="L23" i="60"/>
  <c r="R22" i="60"/>
  <c r="Y22" i="60" s="1"/>
  <c r="R21" i="60"/>
  <c r="O21" i="60"/>
  <c r="L21" i="60"/>
  <c r="R20" i="60"/>
  <c r="Y20" i="60" s="1"/>
  <c r="R19" i="60"/>
  <c r="O19" i="60"/>
  <c r="L19" i="60"/>
  <c r="R18" i="60"/>
  <c r="Y18" i="60" s="1"/>
  <c r="R17" i="60"/>
  <c r="O17" i="60"/>
  <c r="L17" i="60"/>
  <c r="R16" i="60"/>
  <c r="Y16" i="60" s="1"/>
  <c r="R15" i="60"/>
  <c r="O15" i="60"/>
  <c r="Y15" i="60" s="1"/>
  <c r="L15" i="60"/>
  <c r="R14" i="60"/>
  <c r="Y14" i="60" s="1"/>
  <c r="R13" i="60"/>
  <c r="O13" i="60"/>
  <c r="L13" i="60"/>
  <c r="R12" i="60"/>
  <c r="Y12" i="60" s="1"/>
  <c r="R11" i="60"/>
  <c r="O11" i="60"/>
  <c r="L11" i="60"/>
  <c r="O10" i="60"/>
  <c r="L10" i="60"/>
  <c r="X9" i="60"/>
  <c r="X7" i="60" s="1"/>
  <c r="I9" i="60"/>
  <c r="E7" i="60"/>
  <c r="W7" i="60"/>
  <c r="V7" i="60"/>
  <c r="S7" i="60"/>
  <c r="P7" i="60"/>
  <c r="M7" i="60"/>
  <c r="J7" i="60"/>
  <c r="H7" i="60"/>
  <c r="G7" i="60"/>
  <c r="F7" i="60"/>
  <c r="C7" i="60"/>
  <c r="D51" i="59"/>
  <c r="G50" i="59"/>
  <c r="G49" i="59"/>
  <c r="G48" i="59"/>
  <c r="G47" i="59"/>
  <c r="G46" i="59"/>
  <c r="G45" i="59"/>
  <c r="G44" i="59"/>
  <c r="D43" i="59"/>
  <c r="G43" i="59" s="1"/>
  <c r="D42" i="59"/>
  <c r="G42" i="59" s="1"/>
  <c r="G41" i="59"/>
  <c r="G40" i="59"/>
  <c r="G39" i="59"/>
  <c r="G38" i="59"/>
  <c r="G37" i="59"/>
  <c r="G36" i="59"/>
  <c r="G35" i="59"/>
  <c r="D34" i="59"/>
  <c r="G34" i="59" s="1"/>
  <c r="F26" i="59"/>
  <c r="D26" i="59"/>
  <c r="O5100" i="23"/>
  <c r="O3213" i="23" s="1"/>
  <c r="F13" i="58"/>
  <c r="E26" i="58"/>
  <c r="F23" i="58"/>
  <c r="F22" i="58"/>
  <c r="F21" i="58"/>
  <c r="F20" i="58"/>
  <c r="F19" i="58"/>
  <c r="F17" i="58"/>
  <c r="F12" i="58"/>
  <c r="F11" i="58"/>
  <c r="F10" i="58"/>
  <c r="F9" i="58"/>
  <c r="F8" i="58"/>
  <c r="F7" i="58"/>
  <c r="O2406" i="23"/>
  <c r="O2405" i="23"/>
  <c r="O2404" i="23"/>
  <c r="O2403" i="23"/>
  <c r="O2402" i="23"/>
  <c r="O2401" i="23"/>
  <c r="O2400" i="23"/>
  <c r="O2399" i="23"/>
  <c r="O2398" i="23"/>
  <c r="O2397" i="23"/>
  <c r="O2396" i="23"/>
  <c r="O2395" i="23"/>
  <c r="O2394" i="23"/>
  <c r="O2393" i="23"/>
  <c r="O2392" i="23"/>
  <c r="O2391" i="23"/>
  <c r="O2390" i="23"/>
  <c r="O2389" i="23"/>
  <c r="O2388" i="23"/>
  <c r="O2387" i="23"/>
  <c r="O2386" i="23"/>
  <c r="O2385" i="23"/>
  <c r="O2384" i="23"/>
  <c r="O2383" i="23"/>
  <c r="O2382" i="23"/>
  <c r="O2381" i="23"/>
  <c r="O2380" i="23"/>
  <c r="O2379" i="23"/>
  <c r="O2378" i="23"/>
  <c r="O2377" i="23"/>
  <c r="O2376" i="23"/>
  <c r="O2375" i="23"/>
  <c r="O2374" i="23"/>
  <c r="O2373" i="23"/>
  <c r="O2372" i="23"/>
  <c r="O2371" i="23"/>
  <c r="O2370" i="23"/>
  <c r="O2369" i="23"/>
  <c r="O2368" i="23"/>
  <c r="O2367" i="23"/>
  <c r="O2366" i="23"/>
  <c r="O2365" i="23"/>
  <c r="O2364" i="23"/>
  <c r="O2363" i="23"/>
  <c r="O2362" i="23"/>
  <c r="O2361" i="23"/>
  <c r="O2360" i="23"/>
  <c r="O2359" i="23"/>
  <c r="O2358" i="23"/>
  <c r="O2357" i="23"/>
  <c r="O2356" i="23"/>
  <c r="O2355" i="23"/>
  <c r="O2354" i="23"/>
  <c r="O2353" i="23"/>
  <c r="O2352" i="23"/>
  <c r="O2351" i="23"/>
  <c r="O2350" i="23"/>
  <c r="O2349" i="23"/>
  <c r="O2348" i="23"/>
  <c r="O2347" i="23"/>
  <c r="O2346" i="23"/>
  <c r="O2345" i="23"/>
  <c r="O2344" i="23"/>
  <c r="O2343" i="23"/>
  <c r="O2342" i="23"/>
  <c r="O2341" i="23"/>
  <c r="O2340" i="23"/>
  <c r="O2339" i="23"/>
  <c r="O2338" i="23"/>
  <c r="O2337" i="23"/>
  <c r="O2336" i="23"/>
  <c r="O2335" i="23"/>
  <c r="O2334" i="23"/>
  <c r="O2333" i="23"/>
  <c r="O2332" i="23"/>
  <c r="O2331" i="23"/>
  <c r="O2330" i="23"/>
  <c r="O2329" i="23"/>
  <c r="O2328" i="23"/>
  <c r="O2327" i="23"/>
  <c r="O2326" i="23"/>
  <c r="O2325" i="23"/>
  <c r="O2324" i="23"/>
  <c r="O2323" i="23"/>
  <c r="O2322" i="23"/>
  <c r="O2321" i="23"/>
  <c r="O2320" i="23"/>
  <c r="O2319" i="23"/>
  <c r="O2318" i="23"/>
  <c r="O2317" i="23"/>
  <c r="O2316" i="23"/>
  <c r="O2315" i="23"/>
  <c r="O2314" i="23"/>
  <c r="O2313" i="23"/>
  <c r="O2312" i="23"/>
  <c r="O2311" i="23"/>
  <c r="O2310" i="23"/>
  <c r="O2309" i="23"/>
  <c r="O2308" i="23"/>
  <c r="O2307" i="23"/>
  <c r="O2306" i="23"/>
  <c r="O2305" i="23"/>
  <c r="O2304" i="23"/>
  <c r="O2303" i="23"/>
  <c r="O2302" i="23"/>
  <c r="O2301" i="23"/>
  <c r="O2300" i="23"/>
  <c r="O2299" i="23"/>
  <c r="O2298" i="23"/>
  <c r="O2297" i="23"/>
  <c r="O2296" i="23"/>
  <c r="O2295" i="23"/>
  <c r="O2294" i="23"/>
  <c r="O734" i="23"/>
  <c r="F25" i="22"/>
  <c r="F15" i="22"/>
  <c r="F17" i="22"/>
  <c r="F18" i="22"/>
  <c r="F20" i="22"/>
  <c r="F21" i="22"/>
  <c r="F22" i="22"/>
  <c r="F58" i="22"/>
  <c r="F56" i="22"/>
  <c r="F54" i="22"/>
  <c r="E52" i="22"/>
  <c r="F52" i="22" s="1"/>
  <c r="F50" i="22"/>
  <c r="F48" i="22"/>
  <c r="F46" i="22"/>
  <c r="F38" i="22"/>
  <c r="F36" i="22"/>
  <c r="F34" i="22"/>
  <c r="F30" i="22"/>
  <c r="F28" i="22"/>
  <c r="F24" i="22"/>
  <c r="J15" i="22"/>
  <c r="M15" i="22"/>
  <c r="M56" i="22"/>
  <c r="J56" i="22"/>
  <c r="M54" i="22"/>
  <c r="J54" i="22"/>
  <c r="M52" i="22"/>
  <c r="J52" i="22"/>
  <c r="M50" i="22"/>
  <c r="J50" i="22"/>
  <c r="M48" i="22"/>
  <c r="J48" i="22"/>
  <c r="M46" i="22"/>
  <c r="J46" i="22"/>
  <c r="M58" i="22"/>
  <c r="J58" i="22"/>
  <c r="M42" i="22"/>
  <c r="J42" i="22"/>
  <c r="F42" i="22"/>
  <c r="M40" i="22"/>
  <c r="J40" i="22"/>
  <c r="F40" i="22"/>
  <c r="M38" i="22"/>
  <c r="J38" i="22"/>
  <c r="M36" i="22"/>
  <c r="J36" i="22"/>
  <c r="M34" i="22"/>
  <c r="J34" i="22"/>
  <c r="M32" i="22"/>
  <c r="J32" i="22"/>
  <c r="F32" i="22"/>
  <c r="M30" i="22"/>
  <c r="J30" i="22"/>
  <c r="M28" i="22"/>
  <c r="J28" i="22"/>
  <c r="M26" i="22"/>
  <c r="J26" i="22"/>
  <c r="F26" i="22"/>
  <c r="M25" i="22"/>
  <c r="J25" i="22"/>
  <c r="M16" i="22"/>
  <c r="J16" i="22"/>
  <c r="F16" i="22"/>
  <c r="M24" i="22"/>
  <c r="J24" i="22"/>
  <c r="M22" i="22"/>
  <c r="J22" i="22"/>
  <c r="M14" i="22"/>
  <c r="J14" i="22"/>
  <c r="M44" i="22"/>
  <c r="J44" i="22"/>
  <c r="F44" i="22"/>
  <c r="M19" i="22"/>
  <c r="J19" i="22"/>
  <c r="F19" i="22"/>
  <c r="M18" i="22"/>
  <c r="J18" i="22"/>
  <c r="M21" i="22"/>
  <c r="J21" i="22"/>
  <c r="M20" i="22"/>
  <c r="J20" i="22"/>
  <c r="M17" i="22"/>
  <c r="J17"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D30" i="29"/>
  <c r="E30" i="29" s="1"/>
  <c r="H96" i="2"/>
  <c r="H101" i="2"/>
  <c r="H103" i="2"/>
  <c r="H107" i="2"/>
  <c r="H109" i="2"/>
  <c r="H110" i="2"/>
  <c r="H111" i="2"/>
  <c r="H112" i="2"/>
  <c r="H114" i="2"/>
  <c r="H115" i="2"/>
  <c r="H116" i="2"/>
  <c r="H117" i="2"/>
  <c r="H118" i="2"/>
  <c r="H119" i="2"/>
  <c r="H120" i="2"/>
  <c r="H122" i="2"/>
  <c r="H123" i="2"/>
  <c r="H124" i="2"/>
  <c r="H125" i="2"/>
  <c r="H126" i="2"/>
  <c r="H127" i="2"/>
  <c r="H128" i="2"/>
  <c r="H129" i="2"/>
  <c r="H130" i="2"/>
  <c r="H131" i="2"/>
  <c r="H132" i="2"/>
  <c r="H133" i="2"/>
  <c r="H134" i="2"/>
  <c r="H136" i="2"/>
  <c r="H137" i="2"/>
  <c r="H138" i="2"/>
  <c r="H140" i="2"/>
  <c r="H141" i="2"/>
  <c r="H142" i="2"/>
  <c r="H143" i="2"/>
  <c r="H144" i="2"/>
  <c r="H145" i="2"/>
  <c r="H146" i="2"/>
  <c r="H147" i="2"/>
  <c r="H148" i="2"/>
  <c r="H149" i="2"/>
  <c r="H150" i="2"/>
  <c r="H151" i="2"/>
  <c r="H152" i="2"/>
  <c r="H153" i="2"/>
  <c r="H154" i="2"/>
  <c r="H155" i="2"/>
  <c r="H157" i="2"/>
  <c r="H158" i="2"/>
  <c r="H159" i="2"/>
  <c r="H160" i="2"/>
  <c r="H161" i="2"/>
  <c r="H162" i="2"/>
  <c r="H163" i="2"/>
  <c r="I162" i="2"/>
  <c r="I163" i="2"/>
  <c r="I95" i="2"/>
  <c r="I96" i="2"/>
  <c r="I97" i="2"/>
  <c r="I101" i="2"/>
  <c r="I103" i="2"/>
  <c r="I104" i="2"/>
  <c r="I105" i="2"/>
  <c r="I106" i="2"/>
  <c r="I107" i="2"/>
  <c r="I109" i="2"/>
  <c r="I110" i="2"/>
  <c r="I111" i="2"/>
  <c r="I112" i="2"/>
  <c r="I114" i="2"/>
  <c r="I115" i="2"/>
  <c r="I116" i="2"/>
  <c r="I117" i="2"/>
  <c r="I118" i="2"/>
  <c r="I119" i="2"/>
  <c r="I120" i="2"/>
  <c r="I122" i="2"/>
  <c r="I123" i="2"/>
  <c r="I124" i="2"/>
  <c r="I125" i="2"/>
  <c r="I126" i="2"/>
  <c r="I127" i="2"/>
  <c r="I128" i="2"/>
  <c r="I129" i="2"/>
  <c r="I130" i="2"/>
  <c r="I131" i="2"/>
  <c r="I132" i="2"/>
  <c r="I133" i="2"/>
  <c r="I134" i="2"/>
  <c r="I136" i="2"/>
  <c r="I137" i="2"/>
  <c r="I138" i="2"/>
  <c r="I140" i="2"/>
  <c r="I141" i="2"/>
  <c r="I142" i="2"/>
  <c r="I143" i="2"/>
  <c r="I144" i="2"/>
  <c r="I145" i="2"/>
  <c r="I146" i="2"/>
  <c r="I147" i="2"/>
  <c r="I148" i="2"/>
  <c r="I149" i="2"/>
  <c r="I150" i="2"/>
  <c r="I151" i="2"/>
  <c r="I152" i="2"/>
  <c r="I153" i="2"/>
  <c r="I154" i="2"/>
  <c r="I155" i="2"/>
  <c r="I157" i="2"/>
  <c r="I158" i="2"/>
  <c r="I159" i="2"/>
  <c r="I160" i="2"/>
  <c r="I161" i="2"/>
  <c r="F102" i="2"/>
  <c r="G102" i="2"/>
  <c r="M102" i="2" s="1"/>
  <c r="K102" i="2"/>
  <c r="L102" i="2"/>
  <c r="E102" i="2"/>
  <c r="I63" i="26"/>
  <c r="I62" i="26"/>
  <c r="I61" i="26"/>
  <c r="G58" i="26"/>
  <c r="E58" i="26"/>
  <c r="I57" i="26"/>
  <c r="I56" i="26"/>
  <c r="I55" i="26"/>
  <c r="G52" i="26"/>
  <c r="I52" i="26" s="1"/>
  <c r="E52" i="26"/>
  <c r="I51" i="26"/>
  <c r="I50" i="26"/>
  <c r="I49" i="26"/>
  <c r="G46" i="26"/>
  <c r="E46" i="26"/>
  <c r="I45" i="26"/>
  <c r="I44" i="26"/>
  <c r="I43" i="26"/>
  <c r="G40" i="26"/>
  <c r="I40" i="26" s="1"/>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7" i="18" s="1"/>
  <c r="S45" i="18"/>
  <c r="S44" i="18"/>
  <c r="S37" i="18"/>
  <c r="S36" i="18"/>
  <c r="S38" i="18" s="1"/>
  <c r="S35" i="18"/>
  <c r="S32" i="18"/>
  <c r="S31" i="18"/>
  <c r="S30" i="18"/>
  <c r="S21" i="18"/>
  <c r="S20" i="18"/>
  <c r="S19" i="18"/>
  <c r="S23" i="18"/>
  <c r="S11" i="18"/>
  <c r="S12" i="18"/>
  <c r="S10" i="18"/>
  <c r="R10" i="18"/>
  <c r="AK10" i="18"/>
  <c r="E47" i="18"/>
  <c r="E38" i="18"/>
  <c r="E33" i="18"/>
  <c r="E39" i="18" s="1"/>
  <c r="E23" i="18"/>
  <c r="E14" i="18"/>
  <c r="E49" i="18"/>
  <c r="S10" i="40"/>
  <c r="V11" i="40"/>
  <c r="I28" i="41"/>
  <c r="AD28" i="41"/>
  <c r="AD29" i="41" s="1"/>
  <c r="I27" i="41"/>
  <c r="K27" i="41"/>
  <c r="I26" i="41"/>
  <c r="K26" i="41" s="1"/>
  <c r="L26" i="41"/>
  <c r="I22" i="41"/>
  <c r="AD22" i="41"/>
  <c r="I21" i="41"/>
  <c r="K21" i="41"/>
  <c r="I20" i="41"/>
  <c r="I15" i="41"/>
  <c r="I14" i="41"/>
  <c r="L14" i="41" s="1"/>
  <c r="I13" i="41"/>
  <c r="X29" i="41"/>
  <c r="AA29" i="41"/>
  <c r="X16" i="41"/>
  <c r="AA16" i="41"/>
  <c r="AA30" i="41" s="1"/>
  <c r="AA23" i="41"/>
  <c r="U28" i="41"/>
  <c r="V28" i="41"/>
  <c r="Y28" i="41" s="1"/>
  <c r="U27" i="41"/>
  <c r="W27" i="41"/>
  <c r="U26" i="41"/>
  <c r="V26" i="41"/>
  <c r="U22" i="41"/>
  <c r="V22" i="41"/>
  <c r="U21" i="41"/>
  <c r="U20" i="41"/>
  <c r="U15" i="41"/>
  <c r="V15" i="41"/>
  <c r="U14" i="41"/>
  <c r="V14" i="41"/>
  <c r="U13" i="41"/>
  <c r="V13" i="41"/>
  <c r="AH16" i="41"/>
  <c r="AH30" i="41" s="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K28" i="41" s="1"/>
  <c r="AN28" i="41" s="1"/>
  <c r="AO28" i="41" s="1"/>
  <c r="AQ28" i="41" s="1"/>
  <c r="AI28" i="41"/>
  <c r="AS28" i="41"/>
  <c r="AJ27" i="41"/>
  <c r="AL27" i="41"/>
  <c r="AI27" i="41"/>
  <c r="AS27" i="41"/>
  <c r="AJ26" i="41"/>
  <c r="AI26" i="41"/>
  <c r="AS26" i="41" s="1"/>
  <c r="AJ22" i="41"/>
  <c r="AL22" i="41" s="1"/>
  <c r="AI22" i="41"/>
  <c r="AJ21" i="41"/>
  <c r="AL21" i="41" s="1"/>
  <c r="AI21" i="41"/>
  <c r="AS21" i="41" s="1"/>
  <c r="AU21" i="41" s="1"/>
  <c r="AJ20" i="41"/>
  <c r="AI20" i="41"/>
  <c r="AS20" i="41" s="1"/>
  <c r="AU20" i="41" s="1"/>
  <c r="AL15" i="41"/>
  <c r="AJ15" i="41"/>
  <c r="AI15" i="41"/>
  <c r="AJ14" i="41"/>
  <c r="AK14" i="41"/>
  <c r="AK16" i="41" s="1"/>
  <c r="AI14" i="41"/>
  <c r="AS14" i="41"/>
  <c r="AJ13" i="41"/>
  <c r="AL13" i="41"/>
  <c r="AI13" i="41"/>
  <c r="AS13" i="41"/>
  <c r="AW16" i="41"/>
  <c r="AZ23" i="41"/>
  <c r="AW23" i="41"/>
  <c r="AZ29" i="41"/>
  <c r="AW29" i="41"/>
  <c r="AW30" i="41" s="1"/>
  <c r="AT28" i="41"/>
  <c r="AV28" i="41"/>
  <c r="AT27" i="41"/>
  <c r="AT26" i="41"/>
  <c r="AT22" i="41"/>
  <c r="AV22" i="41" s="1"/>
  <c r="AT21" i="41"/>
  <c r="AT20" i="41"/>
  <c r="AT13" i="41"/>
  <c r="AT16" i="41" s="1"/>
  <c r="AT14" i="41"/>
  <c r="AT15" i="41"/>
  <c r="AF12" i="41"/>
  <c r="AF16" i="41" s="1"/>
  <c r="AI12" i="41"/>
  <c r="AS12" i="41" s="1"/>
  <c r="AT12" i="41"/>
  <c r="AJ12" i="41"/>
  <c r="AL12" i="41"/>
  <c r="I12" i="41"/>
  <c r="K12" i="41"/>
  <c r="N12" i="41" s="1"/>
  <c r="AR29" i="41"/>
  <c r="AR23" i="41"/>
  <c r="AZ16" i="41"/>
  <c r="AZ30" i="41"/>
  <c r="AR16" i="41"/>
  <c r="AP29" i="41"/>
  <c r="AM29" i="41"/>
  <c r="AM30" i="41" s="1"/>
  <c r="AH29" i="41"/>
  <c r="U12" i="41"/>
  <c r="W12" i="41" s="1"/>
  <c r="AC12" i="41"/>
  <c r="AC16" i="41" s="1"/>
  <c r="X23" i="41"/>
  <c r="M29" i="41"/>
  <c r="M23" i="41"/>
  <c r="C30" i="29"/>
  <c r="C24" i="29"/>
  <c r="G13" i="29"/>
  <c r="H13" i="29"/>
  <c r="G14" i="29"/>
  <c r="E14" i="29"/>
  <c r="G21" i="29"/>
  <c r="G20" i="29"/>
  <c r="H20" i="29" s="1"/>
  <c r="G18" i="29"/>
  <c r="E21" i="29"/>
  <c r="E20" i="29"/>
  <c r="E18" i="29"/>
  <c r="E13" i="29"/>
  <c r="W20" i="46"/>
  <c r="V20" i="46"/>
  <c r="U20" i="46"/>
  <c r="T20" i="46"/>
  <c r="P12" i="46"/>
  <c r="Q12" i="46" s="1"/>
  <c r="R12" i="46" s="1"/>
  <c r="R20" i="46" s="1"/>
  <c r="P13" i="46"/>
  <c r="P14" i="46"/>
  <c r="Q14" i="46" s="1"/>
  <c r="L12" i="46"/>
  <c r="M12" i="46" s="1"/>
  <c r="M20" i="46" s="1"/>
  <c r="L13" i="46"/>
  <c r="L14" i="46"/>
  <c r="M14" i="46"/>
  <c r="F12" i="46"/>
  <c r="F13" i="46"/>
  <c r="G13" i="46" s="1"/>
  <c r="F14" i="46"/>
  <c r="I20" i="46"/>
  <c r="D20" i="46"/>
  <c r="C20" i="46"/>
  <c r="F15" i="45"/>
  <c r="G15" i="45"/>
  <c r="K15" i="45" s="1"/>
  <c r="J15" i="45"/>
  <c r="F14" i="45"/>
  <c r="G14" i="45"/>
  <c r="K14" i="45" s="1"/>
  <c r="J14" i="45"/>
  <c r="F13" i="45"/>
  <c r="J13" i="45"/>
  <c r="I11" i="45"/>
  <c r="H11" i="45"/>
  <c r="E11" i="45"/>
  <c r="D11" i="45"/>
  <c r="C11" i="45"/>
  <c r="B10" i="45"/>
  <c r="C10" i="45"/>
  <c r="D10" i="45" s="1"/>
  <c r="E10" i="45" s="1"/>
  <c r="F10" i="45" s="1"/>
  <c r="G10" i="45" s="1"/>
  <c r="H10" i="45" s="1"/>
  <c r="I10" i="45" s="1"/>
  <c r="J10" i="45" s="1"/>
  <c r="K10" i="45" s="1"/>
  <c r="L38" i="52"/>
  <c r="R25" i="34"/>
  <c r="R28" i="34" s="1"/>
  <c r="R34" i="34" s="1"/>
  <c r="R26" i="34"/>
  <c r="R27" i="34"/>
  <c r="R30" i="34"/>
  <c r="R31" i="34"/>
  <c r="R32" i="34"/>
  <c r="R40" i="34"/>
  <c r="R41" i="34"/>
  <c r="R42" i="34"/>
  <c r="R45" i="34"/>
  <c r="R46" i="34"/>
  <c r="R47" i="34"/>
  <c r="R53" i="34"/>
  <c r="R56" i="34" s="1"/>
  <c r="R54" i="34"/>
  <c r="R55" i="34"/>
  <c r="S25" i="34"/>
  <c r="S26" i="34"/>
  <c r="V26" i="34" s="1"/>
  <c r="S27" i="34"/>
  <c r="S30" i="34"/>
  <c r="S31" i="34"/>
  <c r="V31" i="34" s="1"/>
  <c r="S32" i="34"/>
  <c r="V32" i="34" s="1"/>
  <c r="S40" i="34"/>
  <c r="S41" i="34"/>
  <c r="S42" i="34"/>
  <c r="S43" i="34" s="1"/>
  <c r="S45" i="34"/>
  <c r="S46" i="34"/>
  <c r="S47" i="34"/>
  <c r="V47" i="34" s="1"/>
  <c r="S53" i="34"/>
  <c r="S54" i="34"/>
  <c r="S56" i="34" s="1"/>
  <c r="S55" i="34"/>
  <c r="T25" i="34"/>
  <c r="T26" i="34"/>
  <c r="T27" i="34"/>
  <c r="T28" i="34" s="1"/>
  <c r="T30" i="34"/>
  <c r="T31" i="34"/>
  <c r="T32" i="34"/>
  <c r="T40" i="34"/>
  <c r="T43" i="34" s="1"/>
  <c r="T41" i="34"/>
  <c r="T42" i="34"/>
  <c r="T45" i="34"/>
  <c r="T46" i="34"/>
  <c r="V46" i="34" s="1"/>
  <c r="V48" i="34" s="1"/>
  <c r="T47" i="34"/>
  <c r="T53" i="34"/>
  <c r="T54" i="34"/>
  <c r="T55" i="34"/>
  <c r="U25" i="34"/>
  <c r="U26" i="34"/>
  <c r="U27" i="34"/>
  <c r="U30" i="34"/>
  <c r="U33" i="34" s="1"/>
  <c r="U31" i="34"/>
  <c r="U32" i="34"/>
  <c r="U40" i="34"/>
  <c r="U41" i="34"/>
  <c r="V41" i="34" s="1"/>
  <c r="U42" i="34"/>
  <c r="U45" i="34"/>
  <c r="U46" i="34"/>
  <c r="U47" i="34"/>
  <c r="U53" i="34"/>
  <c r="U54" i="34"/>
  <c r="U56" i="34" s="1"/>
  <c r="U55" i="34"/>
  <c r="W28" i="34"/>
  <c r="W33" i="34"/>
  <c r="W34" i="34" s="1"/>
  <c r="W43" i="34"/>
  <c r="W49" i="34" s="1"/>
  <c r="W48" i="34"/>
  <c r="W56" i="34"/>
  <c r="X28" i="34"/>
  <c r="X34" i="34" s="1"/>
  <c r="X33" i="34"/>
  <c r="X43" i="34"/>
  <c r="X48" i="34"/>
  <c r="X49" i="34" s="1"/>
  <c r="X58" i="34" s="1"/>
  <c r="X56" i="34"/>
  <c r="Y28" i="34"/>
  <c r="Y33" i="34"/>
  <c r="Y34" i="34" s="1"/>
  <c r="Y43" i="34"/>
  <c r="Y49" i="34" s="1"/>
  <c r="Y48" i="34"/>
  <c r="Y56" i="34"/>
  <c r="Z28" i="34"/>
  <c r="Z34" i="34" s="1"/>
  <c r="Z33" i="34"/>
  <c r="Z43" i="34"/>
  <c r="Z48" i="34"/>
  <c r="Z56" i="34"/>
  <c r="AA25" i="34"/>
  <c r="AA26" i="34"/>
  <c r="AA28" i="34" s="1"/>
  <c r="AA27" i="34"/>
  <c r="AA30" i="34"/>
  <c r="AA31" i="34"/>
  <c r="AA32" i="34"/>
  <c r="AA40" i="34"/>
  <c r="AA41" i="34"/>
  <c r="AA43" i="34" s="1"/>
  <c r="AA42" i="34"/>
  <c r="AA45" i="34"/>
  <c r="AA46" i="34"/>
  <c r="AA47" i="34"/>
  <c r="AA48" i="34" s="1"/>
  <c r="AA53" i="34"/>
  <c r="AA54" i="34"/>
  <c r="AA55" i="34"/>
  <c r="AA56" i="34"/>
  <c r="AB28" i="34"/>
  <c r="AB34" i="34" s="1"/>
  <c r="AB33" i="34"/>
  <c r="AB43" i="34"/>
  <c r="AB48" i="34"/>
  <c r="AB56" i="34"/>
  <c r="AC28" i="34"/>
  <c r="AC34" i="34" s="1"/>
  <c r="AC33" i="34"/>
  <c r="AC43" i="34"/>
  <c r="AC48" i="34"/>
  <c r="AC56" i="34"/>
  <c r="AD28" i="34"/>
  <c r="AD33" i="34"/>
  <c r="AD43" i="34"/>
  <c r="AD48" i="34"/>
  <c r="AD49" i="34" s="1"/>
  <c r="AD58" i="34" s="1"/>
  <c r="AD56" i="34"/>
  <c r="AE28" i="34"/>
  <c r="AE33" i="34"/>
  <c r="AE34" i="34" s="1"/>
  <c r="AE43" i="34"/>
  <c r="AE49" i="34" s="1"/>
  <c r="AE48" i="34"/>
  <c r="AE56" i="34"/>
  <c r="AF25" i="34"/>
  <c r="AF28" i="34" s="1"/>
  <c r="AF26" i="34"/>
  <c r="AF27" i="34"/>
  <c r="AF30" i="34"/>
  <c r="AF33" i="34" s="1"/>
  <c r="AF31" i="34"/>
  <c r="AF32" i="34"/>
  <c r="AF40" i="34"/>
  <c r="AF41" i="34"/>
  <c r="AF43" i="34" s="1"/>
  <c r="AF42" i="34"/>
  <c r="AF45" i="34"/>
  <c r="AF46" i="34"/>
  <c r="AF47" i="34"/>
  <c r="AF53" i="34"/>
  <c r="AF54" i="34"/>
  <c r="AF55" i="34"/>
  <c r="Q25" i="34"/>
  <c r="Q26" i="34"/>
  <c r="Q27" i="34"/>
  <c r="Q30" i="34"/>
  <c r="Q31" i="34"/>
  <c r="Q33" i="34" s="1"/>
  <c r="Q32" i="34"/>
  <c r="Q40" i="34"/>
  <c r="Q41" i="34"/>
  <c r="Q42" i="34"/>
  <c r="Q43" i="34" s="1"/>
  <c r="Q45" i="34"/>
  <c r="Q48" i="34" s="1"/>
  <c r="Q46" i="34"/>
  <c r="Q47" i="34"/>
  <c r="Q53" i="34"/>
  <c r="Q54" i="34"/>
  <c r="Q55" i="34"/>
  <c r="P28" i="34"/>
  <c r="P33" i="34"/>
  <c r="P43" i="34"/>
  <c r="P48" i="34"/>
  <c r="P56" i="34"/>
  <c r="O28" i="34"/>
  <c r="O34" i="34" s="1"/>
  <c r="O33" i="34"/>
  <c r="O43" i="34"/>
  <c r="O48" i="34"/>
  <c r="O56" i="34"/>
  <c r="N28" i="34"/>
  <c r="N33" i="34"/>
  <c r="N43" i="34"/>
  <c r="N48" i="34"/>
  <c r="N49" i="34" s="1"/>
  <c r="N56" i="34"/>
  <c r="M28" i="34"/>
  <c r="M33" i="34"/>
  <c r="M43" i="34"/>
  <c r="M48" i="34"/>
  <c r="M56" i="34"/>
  <c r="H28" i="34"/>
  <c r="H33" i="34"/>
  <c r="H43" i="34"/>
  <c r="H49" i="34" s="1"/>
  <c r="H48" i="34"/>
  <c r="H56" i="34"/>
  <c r="I28" i="34"/>
  <c r="I33" i="34"/>
  <c r="I43" i="34"/>
  <c r="I48" i="34"/>
  <c r="I49" i="34" s="1"/>
  <c r="I56" i="34"/>
  <c r="J28" i="34"/>
  <c r="J33" i="34"/>
  <c r="J43" i="34"/>
  <c r="J48" i="34"/>
  <c r="J56" i="34"/>
  <c r="K25" i="34"/>
  <c r="K28" i="34" s="1"/>
  <c r="K34" i="34" s="1"/>
  <c r="K26" i="34"/>
  <c r="K27" i="34"/>
  <c r="K30" i="34"/>
  <c r="K31" i="34"/>
  <c r="K33" i="34" s="1"/>
  <c r="K32" i="34"/>
  <c r="K40" i="34"/>
  <c r="K41" i="34"/>
  <c r="K42" i="34"/>
  <c r="K43" i="34" s="1"/>
  <c r="K49" i="34" s="1"/>
  <c r="K45" i="34"/>
  <c r="K46" i="34"/>
  <c r="K47" i="34"/>
  <c r="K53" i="34"/>
  <c r="K56" i="34" s="1"/>
  <c r="K54" i="34"/>
  <c r="K55" i="34"/>
  <c r="G28" i="34"/>
  <c r="G33" i="34"/>
  <c r="G34" i="34" s="1"/>
  <c r="G58" i="34" s="1"/>
  <c r="G43" i="34"/>
  <c r="G48" i="34"/>
  <c r="G49" i="34"/>
  <c r="G56" i="34"/>
  <c r="AF9" i="34"/>
  <c r="AF10" i="34"/>
  <c r="AF11" i="34"/>
  <c r="AF12" i="34"/>
  <c r="AF15" i="34"/>
  <c r="AF16" i="34"/>
  <c r="AF17" i="34"/>
  <c r="AE12" i="34"/>
  <c r="AE58" i="34" s="1"/>
  <c r="AE18" i="34"/>
  <c r="AD12" i="34"/>
  <c r="AD18" i="34"/>
  <c r="AC12" i="34"/>
  <c r="AC58" i="34" s="1"/>
  <c r="AC18" i="34"/>
  <c r="AB12" i="34"/>
  <c r="AB18" i="34"/>
  <c r="AA9" i="34"/>
  <c r="AA10" i="34"/>
  <c r="AA11" i="34"/>
  <c r="AA15" i="34"/>
  <c r="AA16" i="34"/>
  <c r="AA18" i="34" s="1"/>
  <c r="AA17" i="34"/>
  <c r="Z12" i="34"/>
  <c r="Z18" i="34"/>
  <c r="Y12" i="34"/>
  <c r="Y58" i="34" s="1"/>
  <c r="Y18" i="34"/>
  <c r="X12" i="34"/>
  <c r="X18" i="34"/>
  <c r="W12" i="34"/>
  <c r="W58" i="34" s="1"/>
  <c r="W18" i="34"/>
  <c r="S9" i="34"/>
  <c r="T9" i="34"/>
  <c r="T12" i="34" s="1"/>
  <c r="U9" i="34"/>
  <c r="V9" i="34" s="1"/>
  <c r="V12" i="34" s="1"/>
  <c r="S10" i="34"/>
  <c r="T10" i="34"/>
  <c r="U10" i="34"/>
  <c r="V10" i="34" s="1"/>
  <c r="S11" i="34"/>
  <c r="V11" i="34" s="1"/>
  <c r="T11" i="34"/>
  <c r="U11" i="34"/>
  <c r="S15" i="34"/>
  <c r="T15" i="34"/>
  <c r="T18" i="34" s="1"/>
  <c r="U15" i="34"/>
  <c r="S16" i="34"/>
  <c r="T16" i="34"/>
  <c r="U16" i="34"/>
  <c r="U18" i="34" s="1"/>
  <c r="S17" i="34"/>
  <c r="T17" i="34"/>
  <c r="U17" i="34"/>
  <c r="V17" i="34" s="1"/>
  <c r="R9" i="34"/>
  <c r="R12" i="34" s="1"/>
  <c r="R10" i="34"/>
  <c r="R11" i="34"/>
  <c r="R15" i="34"/>
  <c r="R16" i="34"/>
  <c r="R17" i="34"/>
  <c r="Q9" i="34"/>
  <c r="Q10" i="34"/>
  <c r="Q11" i="34"/>
  <c r="Q15" i="34"/>
  <c r="Q16" i="34"/>
  <c r="Q17" i="34"/>
  <c r="Q18" i="34" s="1"/>
  <c r="P12" i="34"/>
  <c r="P58" i="34" s="1"/>
  <c r="P18" i="34"/>
  <c r="O12" i="34"/>
  <c r="O18" i="34"/>
  <c r="N12" i="34"/>
  <c r="N18" i="34"/>
  <c r="M12" i="34"/>
  <c r="M18" i="34"/>
  <c r="K9" i="34"/>
  <c r="K10" i="34"/>
  <c r="K11" i="34"/>
  <c r="K15" i="34"/>
  <c r="K16" i="34"/>
  <c r="K17" i="34"/>
  <c r="J12" i="34"/>
  <c r="J18" i="34"/>
  <c r="I12" i="34"/>
  <c r="I18" i="34"/>
  <c r="H12" i="34"/>
  <c r="H18" i="34"/>
  <c r="G12" i="34"/>
  <c r="G18" i="34"/>
  <c r="T16" i="49"/>
  <c r="T34" i="49" s="1"/>
  <c r="T24" i="49"/>
  <c r="T32" i="49"/>
  <c r="J16" i="49"/>
  <c r="J24" i="49"/>
  <c r="J32" i="49"/>
  <c r="J29" i="41"/>
  <c r="J23" i="41"/>
  <c r="J16" i="41"/>
  <c r="AR28" i="51"/>
  <c r="AR29" i="51"/>
  <c r="AR30" i="51"/>
  <c r="AQ31" i="51"/>
  <c r="AP31" i="51"/>
  <c r="AO31" i="51"/>
  <c r="AN31" i="51"/>
  <c r="AM31" i="51"/>
  <c r="AL28" i="51"/>
  <c r="AL31" i="51" s="1"/>
  <c r="AL29" i="51"/>
  <c r="AL30" i="51"/>
  <c r="AK31" i="51"/>
  <c r="AR20" i="51"/>
  <c r="AR21" i="51"/>
  <c r="AR22" i="51"/>
  <c r="AQ23" i="51"/>
  <c r="AP23" i="51"/>
  <c r="AO23" i="51"/>
  <c r="AN23" i="51"/>
  <c r="AM23" i="51"/>
  <c r="AL20" i="51"/>
  <c r="AL21" i="51"/>
  <c r="AL23" i="51" s="1"/>
  <c r="AL22" i="51"/>
  <c r="AK23" i="51"/>
  <c r="AR13" i="51"/>
  <c r="AR14" i="51"/>
  <c r="AR12" i="51"/>
  <c r="AL13" i="51"/>
  <c r="AL14" i="51"/>
  <c r="AL12" i="51"/>
  <c r="AL15" i="51" s="1"/>
  <c r="AL33" i="51" s="1"/>
  <c r="AK15" i="51"/>
  <c r="AM15" i="51"/>
  <c r="AN15" i="51"/>
  <c r="AO15" i="51"/>
  <c r="AO33" i="51" s="1"/>
  <c r="AP15" i="51"/>
  <c r="AQ15" i="51"/>
  <c r="AQ33" i="51" s="1"/>
  <c r="AE28" i="51"/>
  <c r="AE29" i="51"/>
  <c r="AE30" i="51"/>
  <c r="AE20" i="51"/>
  <c r="AE23" i="51" s="1"/>
  <c r="AE21" i="51"/>
  <c r="AE22" i="51"/>
  <c r="AE13" i="51"/>
  <c r="AE14" i="51"/>
  <c r="AE12" i="51"/>
  <c r="Z30" i="51"/>
  <c r="Z29" i="51"/>
  <c r="Z28" i="51"/>
  <c r="Z31" i="51" s="1"/>
  <c r="Z22" i="51"/>
  <c r="Z21" i="51"/>
  <c r="Z20" i="51"/>
  <c r="Z13" i="51"/>
  <c r="Z14" i="51"/>
  <c r="Z12" i="51"/>
  <c r="O30" i="51"/>
  <c r="O29" i="51"/>
  <c r="O28" i="51"/>
  <c r="O22" i="51"/>
  <c r="O21" i="51"/>
  <c r="O20" i="51"/>
  <c r="O23" i="51" s="1"/>
  <c r="O13" i="51"/>
  <c r="O14" i="51"/>
  <c r="O12" i="51"/>
  <c r="O15" i="51" s="1"/>
  <c r="Y31" i="51"/>
  <c r="Y23" i="51"/>
  <c r="Y15" i="51"/>
  <c r="Y33" i="51" s="1"/>
  <c r="N31" i="51"/>
  <c r="N23" i="51"/>
  <c r="N15" i="51"/>
  <c r="AA35" i="38"/>
  <c r="W35" i="38"/>
  <c r="AA34" i="38"/>
  <c r="W34" i="38"/>
  <c r="W36" i="38" s="1"/>
  <c r="AA33" i="38"/>
  <c r="AA36" i="38" s="1"/>
  <c r="W33" i="38"/>
  <c r="AA26" i="38"/>
  <c r="W26" i="38"/>
  <c r="AA25" i="38"/>
  <c r="W25" i="38"/>
  <c r="W27" i="38"/>
  <c r="AA24" i="38"/>
  <c r="W24" i="38"/>
  <c r="AA21" i="38"/>
  <c r="W21" i="38"/>
  <c r="AA20" i="38"/>
  <c r="W20" i="38"/>
  <c r="W22" i="38" s="1"/>
  <c r="W28" i="38" s="1"/>
  <c r="AA19" i="38"/>
  <c r="AA22" i="38" s="1"/>
  <c r="W19" i="38"/>
  <c r="W11" i="38"/>
  <c r="AA11" i="38"/>
  <c r="W12" i="38"/>
  <c r="AA12" i="38"/>
  <c r="AA10" i="38"/>
  <c r="W10" i="38"/>
  <c r="Q35" i="38"/>
  <c r="R35" i="38"/>
  <c r="P35" i="38"/>
  <c r="O35" i="38"/>
  <c r="Q34" i="38"/>
  <c r="R34" i="38"/>
  <c r="R36" i="38" s="1"/>
  <c r="P34" i="38"/>
  <c r="O34" i="38"/>
  <c r="Q33" i="38"/>
  <c r="R33" i="38"/>
  <c r="P33" i="38"/>
  <c r="P36" i="38" s="1"/>
  <c r="O33" i="38"/>
  <c r="O36" i="38" s="1"/>
  <c r="Q26" i="38"/>
  <c r="S26" i="38" s="1"/>
  <c r="R26" i="38"/>
  <c r="P26" i="38"/>
  <c r="O26" i="38"/>
  <c r="Q25" i="38"/>
  <c r="R25" i="38"/>
  <c r="S25" i="38" s="1"/>
  <c r="P25" i="38"/>
  <c r="P27" i="38" s="1"/>
  <c r="O25" i="38"/>
  <c r="Q24" i="38"/>
  <c r="R24" i="38"/>
  <c r="R27" i="38" s="1"/>
  <c r="P24" i="38"/>
  <c r="O24" i="38"/>
  <c r="Q21" i="38"/>
  <c r="S21" i="38" s="1"/>
  <c r="R21" i="38"/>
  <c r="P21" i="38"/>
  <c r="O21" i="38"/>
  <c r="Q20" i="38"/>
  <c r="R20" i="38"/>
  <c r="P20" i="38"/>
  <c r="O20" i="38"/>
  <c r="Q19" i="38"/>
  <c r="R19" i="38"/>
  <c r="R22" i="38" s="1"/>
  <c r="P19" i="38"/>
  <c r="P22" i="38"/>
  <c r="P28" i="38" s="1"/>
  <c r="O19" i="38"/>
  <c r="O22" i="38" s="1"/>
  <c r="Q11" i="38"/>
  <c r="R11" i="38"/>
  <c r="R13" i="38" s="1"/>
  <c r="Q12" i="38"/>
  <c r="S12" i="38" s="1"/>
  <c r="R12" i="38"/>
  <c r="Q10" i="38"/>
  <c r="S10" i="38"/>
  <c r="R10" i="38"/>
  <c r="O12" i="38"/>
  <c r="O11" i="38"/>
  <c r="O10" i="38"/>
  <c r="O13" i="38" s="1"/>
  <c r="AK35" i="40"/>
  <c r="AD35" i="40"/>
  <c r="AK34" i="40"/>
  <c r="AK36" i="40"/>
  <c r="AD34" i="40"/>
  <c r="AD36" i="40" s="1"/>
  <c r="AK33" i="40"/>
  <c r="AD33" i="40"/>
  <c r="AK26" i="40"/>
  <c r="AD26" i="40"/>
  <c r="AK25" i="40"/>
  <c r="AD25" i="40"/>
  <c r="AK24" i="40"/>
  <c r="AK27" i="40" s="1"/>
  <c r="AD24" i="40"/>
  <c r="AD27" i="40" s="1"/>
  <c r="AK21" i="40"/>
  <c r="AD21" i="40"/>
  <c r="AK20" i="40"/>
  <c r="AD20" i="40"/>
  <c r="AK19" i="40"/>
  <c r="AD19" i="40"/>
  <c r="AD22" i="40" s="1"/>
  <c r="AD28" i="40" s="1"/>
  <c r="T35" i="40"/>
  <c r="U35" i="40"/>
  <c r="V35" i="40"/>
  <c r="S35" i="40"/>
  <c r="T34" i="40"/>
  <c r="U34" i="40"/>
  <c r="V34" i="40"/>
  <c r="S34" i="40"/>
  <c r="T33" i="40"/>
  <c r="U33" i="40"/>
  <c r="U36" i="40" s="1"/>
  <c r="V33" i="40"/>
  <c r="S33" i="40"/>
  <c r="S36" i="40" s="1"/>
  <c r="T26" i="40"/>
  <c r="U26" i="40"/>
  <c r="V26" i="40"/>
  <c r="W26" i="40"/>
  <c r="S26" i="40"/>
  <c r="T25" i="40"/>
  <c r="U25" i="40"/>
  <c r="W25" i="40"/>
  <c r="V25" i="40"/>
  <c r="V27" i="40" s="1"/>
  <c r="S25" i="40"/>
  <c r="T24" i="40"/>
  <c r="W24" i="40"/>
  <c r="W27" i="40" s="1"/>
  <c r="U24" i="40"/>
  <c r="V24" i="40"/>
  <c r="S24" i="40"/>
  <c r="S27" i="40"/>
  <c r="T21" i="40"/>
  <c r="U21" i="40"/>
  <c r="W21" i="40" s="1"/>
  <c r="V21" i="40"/>
  <c r="S21" i="40"/>
  <c r="T20" i="40"/>
  <c r="W20" i="40"/>
  <c r="U20" i="40"/>
  <c r="V20" i="40"/>
  <c r="S20" i="40"/>
  <c r="S22" i="40"/>
  <c r="S28" i="40" s="1"/>
  <c r="S38" i="40" s="1"/>
  <c r="T19" i="40"/>
  <c r="U19" i="40"/>
  <c r="V19" i="40"/>
  <c r="S19" i="40"/>
  <c r="S11" i="40"/>
  <c r="T11" i="40"/>
  <c r="W11" i="40"/>
  <c r="U11" i="40"/>
  <c r="U13" i="40" s="1"/>
  <c r="S12" i="40"/>
  <c r="S13" i="40"/>
  <c r="T12" i="40"/>
  <c r="U12" i="40"/>
  <c r="V12" i="40"/>
  <c r="J35" i="38"/>
  <c r="J34" i="38"/>
  <c r="J33" i="38"/>
  <c r="J26" i="38"/>
  <c r="J25" i="38"/>
  <c r="J24" i="38"/>
  <c r="J21" i="38"/>
  <c r="J20" i="38"/>
  <c r="J22" i="38" s="1"/>
  <c r="J19" i="38"/>
  <c r="J11" i="38"/>
  <c r="J12" i="38"/>
  <c r="J10" i="38"/>
  <c r="R16" i="41"/>
  <c r="C16" i="41"/>
  <c r="AJ31" i="49"/>
  <c r="AJ30" i="49"/>
  <c r="AJ29" i="49"/>
  <c r="AJ23" i="49"/>
  <c r="AJ22" i="49"/>
  <c r="AJ21" i="49"/>
  <c r="AJ24" i="49" s="1"/>
  <c r="AJ15" i="49"/>
  <c r="AJ14" i="49"/>
  <c r="AJ13" i="49"/>
  <c r="AF31" i="49"/>
  <c r="AF30" i="49"/>
  <c r="AF29" i="49"/>
  <c r="AF32" i="49" s="1"/>
  <c r="AF23" i="49"/>
  <c r="AF22" i="49"/>
  <c r="AF21" i="49"/>
  <c r="AF24" i="49"/>
  <c r="AF14" i="49"/>
  <c r="AF15" i="49"/>
  <c r="AF13" i="49"/>
  <c r="Z31" i="49"/>
  <c r="AB31" i="49" s="1"/>
  <c r="AA31" i="49"/>
  <c r="Z30" i="49"/>
  <c r="AA30" i="49"/>
  <c r="AA32" i="49" s="1"/>
  <c r="Z29" i="49"/>
  <c r="AA29" i="49"/>
  <c r="Z23" i="49"/>
  <c r="AB23" i="49" s="1"/>
  <c r="AB24" i="49" s="1"/>
  <c r="AA23" i="49"/>
  <c r="Z22" i="49"/>
  <c r="AA22" i="49"/>
  <c r="AA24" i="49" s="1"/>
  <c r="Z21" i="49"/>
  <c r="AA21" i="49"/>
  <c r="AB21" i="49"/>
  <c r="Z14" i="49"/>
  <c r="AB14" i="49" s="1"/>
  <c r="AA14" i="49"/>
  <c r="Z15" i="49"/>
  <c r="AB15" i="49" s="1"/>
  <c r="AA15" i="49"/>
  <c r="Z13" i="49"/>
  <c r="AB13" i="49"/>
  <c r="AA13" i="49"/>
  <c r="AA16" i="49"/>
  <c r="X31" i="49"/>
  <c r="X30" i="49"/>
  <c r="X29" i="49"/>
  <c r="X23" i="49"/>
  <c r="X22" i="49"/>
  <c r="X21" i="49"/>
  <c r="X24" i="49" s="1"/>
  <c r="X14" i="49"/>
  <c r="X15" i="49"/>
  <c r="X13" i="49"/>
  <c r="X16" i="49"/>
  <c r="N31" i="49"/>
  <c r="N30" i="49"/>
  <c r="N29" i="49"/>
  <c r="N23" i="49"/>
  <c r="N24" i="49" s="1"/>
  <c r="N22" i="49"/>
  <c r="N21" i="49"/>
  <c r="N14" i="49"/>
  <c r="N15" i="49"/>
  <c r="N13" i="49"/>
  <c r="AI16" i="49"/>
  <c r="AI34" i="49" s="1"/>
  <c r="AI24" i="49"/>
  <c r="AI32" i="49"/>
  <c r="AH16" i="49"/>
  <c r="AH24" i="49"/>
  <c r="AH32" i="49"/>
  <c r="AG16" i="49"/>
  <c r="AG24" i="49"/>
  <c r="AG32" i="49"/>
  <c r="AE16" i="49"/>
  <c r="AE24" i="49"/>
  <c r="AE34" i="49" s="1"/>
  <c r="AE32" i="49"/>
  <c r="AD16" i="49"/>
  <c r="AD24" i="49"/>
  <c r="AD32" i="49"/>
  <c r="AD34" i="49" s="1"/>
  <c r="AC16" i="49"/>
  <c r="AC24" i="49"/>
  <c r="AC32" i="49"/>
  <c r="Y13" i="49"/>
  <c r="Y16" i="49" s="1"/>
  <c r="Y14" i="49"/>
  <c r="Y15" i="49"/>
  <c r="Y21" i="49"/>
  <c r="Y24" i="49" s="1"/>
  <c r="Y22" i="49"/>
  <c r="Y23" i="49"/>
  <c r="Y29" i="49"/>
  <c r="Y32" i="49" s="1"/>
  <c r="Y30" i="49"/>
  <c r="Y31" i="49"/>
  <c r="W16" i="49"/>
  <c r="W34" i="49"/>
  <c r="W24" i="49"/>
  <c r="W32" i="49"/>
  <c r="V16" i="49"/>
  <c r="V24" i="49"/>
  <c r="V34" i="49" s="1"/>
  <c r="V32" i="49"/>
  <c r="U16" i="49"/>
  <c r="U24" i="49"/>
  <c r="U32" i="49"/>
  <c r="S16" i="49"/>
  <c r="S24" i="49"/>
  <c r="S32" i="49"/>
  <c r="S34" i="49" s="1"/>
  <c r="O16" i="49"/>
  <c r="O34" i="49" s="1"/>
  <c r="O24" i="49"/>
  <c r="O32" i="49"/>
  <c r="M16" i="49"/>
  <c r="M34" i="49" s="1"/>
  <c r="M24" i="49"/>
  <c r="M32" i="49"/>
  <c r="L16" i="49"/>
  <c r="L34" i="49" s="1"/>
  <c r="L24" i="49"/>
  <c r="L32" i="49"/>
  <c r="K16" i="49"/>
  <c r="K34" i="49"/>
  <c r="K24" i="49"/>
  <c r="K32" i="49"/>
  <c r="I16" i="49"/>
  <c r="I34" i="49"/>
  <c r="I24" i="49"/>
  <c r="I32" i="49"/>
  <c r="C16" i="49"/>
  <c r="C24" i="49"/>
  <c r="C32" i="49"/>
  <c r="S35" i="52"/>
  <c r="T35" i="52"/>
  <c r="U35" i="52"/>
  <c r="V35" i="52" s="1"/>
  <c r="R35" i="52"/>
  <c r="Q35" i="52"/>
  <c r="S34" i="52"/>
  <c r="T34" i="52"/>
  <c r="V34" i="52" s="1"/>
  <c r="U34" i="52"/>
  <c r="R34" i="52"/>
  <c r="Q34" i="52"/>
  <c r="S33" i="52"/>
  <c r="T33" i="52"/>
  <c r="U33" i="52"/>
  <c r="R33" i="52"/>
  <c r="R36" i="52" s="1"/>
  <c r="Q33" i="52"/>
  <c r="Q36" i="52"/>
  <c r="S26" i="52"/>
  <c r="V26" i="52" s="1"/>
  <c r="T26" i="52"/>
  <c r="U26" i="52"/>
  <c r="R26" i="52"/>
  <c r="Q26" i="52"/>
  <c r="S25" i="52"/>
  <c r="T25" i="52"/>
  <c r="U25" i="52"/>
  <c r="V25" i="52" s="1"/>
  <c r="R25" i="52"/>
  <c r="Q25" i="52"/>
  <c r="Q27" i="52"/>
  <c r="S24" i="52"/>
  <c r="V24" i="52" s="1"/>
  <c r="T24" i="52"/>
  <c r="U24" i="52"/>
  <c r="R24" i="52"/>
  <c r="Q24" i="52"/>
  <c r="S21" i="52"/>
  <c r="T21" i="52"/>
  <c r="U21" i="52"/>
  <c r="R21" i="52"/>
  <c r="Q21" i="52"/>
  <c r="S20" i="52"/>
  <c r="T20" i="52"/>
  <c r="U20" i="52"/>
  <c r="U22" i="52" s="1"/>
  <c r="R20" i="52"/>
  <c r="Q20" i="52"/>
  <c r="Q22" i="52" s="1"/>
  <c r="Q28" i="52" s="1"/>
  <c r="S19" i="52"/>
  <c r="T19" i="52"/>
  <c r="U19" i="52"/>
  <c r="R19" i="52"/>
  <c r="Q19" i="52"/>
  <c r="Q11" i="52"/>
  <c r="R11" i="52"/>
  <c r="S11" i="52"/>
  <c r="S13" i="52" s="1"/>
  <c r="V11" i="52"/>
  <c r="T11" i="52"/>
  <c r="U11" i="52"/>
  <c r="Q12" i="52"/>
  <c r="Q13" i="52" s="1"/>
  <c r="Q38" i="52" s="1"/>
  <c r="R12" i="52"/>
  <c r="S12" i="52"/>
  <c r="T12" i="52"/>
  <c r="U12" i="52"/>
  <c r="V12" i="52" s="1"/>
  <c r="V13" i="52" s="1"/>
  <c r="AB30" i="51"/>
  <c r="AC30" i="51"/>
  <c r="AD30" i="51"/>
  <c r="AA30" i="51"/>
  <c r="AB29" i="51"/>
  <c r="AC29" i="51"/>
  <c r="AD29" i="51"/>
  <c r="AA29" i="51"/>
  <c r="AB28" i="51"/>
  <c r="AC28" i="51"/>
  <c r="AD28" i="51"/>
  <c r="AA28" i="51"/>
  <c r="AA31" i="51" s="1"/>
  <c r="AB22" i="51"/>
  <c r="AC22" i="51"/>
  <c r="AD22" i="51"/>
  <c r="AA22" i="51"/>
  <c r="AB21" i="51"/>
  <c r="AC21" i="51"/>
  <c r="AD21" i="51"/>
  <c r="AF21" i="51" s="1"/>
  <c r="AA21" i="51"/>
  <c r="AA23" i="51" s="1"/>
  <c r="AB20" i="51"/>
  <c r="AC20" i="51"/>
  <c r="AD20" i="51"/>
  <c r="AF20" i="51" s="1"/>
  <c r="AA20" i="51"/>
  <c r="AB12" i="51"/>
  <c r="P33" i="29"/>
  <c r="AH15" i="51"/>
  <c r="AH23" i="51"/>
  <c r="AH31" i="51"/>
  <c r="AI15" i="51"/>
  <c r="AI33" i="51" s="1"/>
  <c r="AI23" i="51"/>
  <c r="AI31" i="51"/>
  <c r="AJ15" i="51"/>
  <c r="AJ23" i="51"/>
  <c r="AJ31" i="51"/>
  <c r="M15" i="51"/>
  <c r="M23" i="51"/>
  <c r="M33" i="51"/>
  <c r="M31" i="51"/>
  <c r="AG31" i="51"/>
  <c r="X31" i="51"/>
  <c r="W31" i="51"/>
  <c r="V31" i="51"/>
  <c r="U31" i="51"/>
  <c r="T31" i="51"/>
  <c r="P31" i="51"/>
  <c r="L31" i="51"/>
  <c r="K31" i="51"/>
  <c r="J31" i="51"/>
  <c r="I31" i="51"/>
  <c r="AG23" i="51"/>
  <c r="X23" i="51"/>
  <c r="W23" i="51"/>
  <c r="V23" i="51"/>
  <c r="V33" i="51" s="1"/>
  <c r="U23" i="51"/>
  <c r="T23" i="51"/>
  <c r="P23" i="51"/>
  <c r="L23" i="51"/>
  <c r="K23" i="51"/>
  <c r="J23" i="51"/>
  <c r="I23" i="51"/>
  <c r="J15" i="51"/>
  <c r="J33" i="51" s="1"/>
  <c r="K15" i="51"/>
  <c r="K33" i="51"/>
  <c r="L15" i="51"/>
  <c r="P15" i="51"/>
  <c r="T15" i="51"/>
  <c r="U15" i="51"/>
  <c r="U33" i="51" s="1"/>
  <c r="V15" i="51"/>
  <c r="W15" i="51"/>
  <c r="W33" i="51" s="1"/>
  <c r="X15" i="51"/>
  <c r="AA12" i="51"/>
  <c r="AA13" i="51"/>
  <c r="AA15" i="51" s="1"/>
  <c r="AA14" i="51"/>
  <c r="AB13" i="51"/>
  <c r="AB14" i="51"/>
  <c r="AC12" i="51"/>
  <c r="AC13" i="51"/>
  <c r="AC14" i="51"/>
  <c r="AC15" i="51" s="1"/>
  <c r="AD12" i="51"/>
  <c r="AD13" i="51"/>
  <c r="AD14" i="51"/>
  <c r="AF14" i="51" s="1"/>
  <c r="AG15" i="51"/>
  <c r="AG33" i="51"/>
  <c r="R23" i="41"/>
  <c r="R30" i="41"/>
  <c r="R29" i="41"/>
  <c r="K10" i="52"/>
  <c r="Q10" i="52"/>
  <c r="R10" i="52"/>
  <c r="R13" i="52" s="1"/>
  <c r="S10" i="52"/>
  <c r="T10" i="52"/>
  <c r="V10" i="52" s="1"/>
  <c r="U10" i="52"/>
  <c r="AA10" i="52"/>
  <c r="AA13" i="52"/>
  <c r="AF10" i="52"/>
  <c r="K11" i="52"/>
  <c r="AA11" i="52"/>
  <c r="AF11" i="52"/>
  <c r="K12" i="52"/>
  <c r="AA12" i="52"/>
  <c r="AF12" i="52"/>
  <c r="H13" i="52"/>
  <c r="I13" i="52"/>
  <c r="J13" i="52"/>
  <c r="M13" i="52"/>
  <c r="N13" i="52"/>
  <c r="O13" i="52"/>
  <c r="P13" i="52"/>
  <c r="W13" i="52"/>
  <c r="X13" i="52"/>
  <c r="Y13" i="52"/>
  <c r="Z13" i="52"/>
  <c r="AB13" i="52"/>
  <c r="AC13" i="52"/>
  <c r="AD13" i="52"/>
  <c r="AE13" i="52"/>
  <c r="K19" i="52"/>
  <c r="K22" i="52"/>
  <c r="AA19" i="52"/>
  <c r="AA22" i="52" s="1"/>
  <c r="AA28" i="52" s="1"/>
  <c r="AF19" i="52"/>
  <c r="K20" i="52"/>
  <c r="AA20" i="52"/>
  <c r="AF20" i="52"/>
  <c r="AF22" i="52" s="1"/>
  <c r="K21" i="52"/>
  <c r="AA21" i="52"/>
  <c r="AF21" i="52"/>
  <c r="G22" i="52"/>
  <c r="G28" i="52"/>
  <c r="G38" i="52" s="1"/>
  <c r="H22" i="52"/>
  <c r="I22" i="52"/>
  <c r="J22" i="52"/>
  <c r="J28" i="52" s="1"/>
  <c r="J38" i="52" s="1"/>
  <c r="M22" i="52"/>
  <c r="N22" i="52"/>
  <c r="N28" i="52"/>
  <c r="O22" i="52"/>
  <c r="O28" i="52" s="1"/>
  <c r="P22" i="52"/>
  <c r="P28" i="52"/>
  <c r="W22" i="52"/>
  <c r="W28" i="52" s="1"/>
  <c r="W38" i="52" s="1"/>
  <c r="X22" i="52"/>
  <c r="Y22" i="52"/>
  <c r="Z22" i="52"/>
  <c r="AB22" i="52"/>
  <c r="AB28" i="52" s="1"/>
  <c r="AB38" i="52" s="1"/>
  <c r="AC22" i="52"/>
  <c r="AD22" i="52"/>
  <c r="AE22" i="52"/>
  <c r="AE28" i="52" s="1"/>
  <c r="K24" i="52"/>
  <c r="AA24" i="52"/>
  <c r="AF24" i="52"/>
  <c r="K25" i="52"/>
  <c r="K27" i="52"/>
  <c r="AA25" i="52"/>
  <c r="AF25" i="52"/>
  <c r="K26" i="52"/>
  <c r="AA26" i="52"/>
  <c r="AA27" i="52"/>
  <c r="AF26" i="52"/>
  <c r="G27" i="52"/>
  <c r="H27" i="52"/>
  <c r="I27" i="52"/>
  <c r="I28" i="52" s="1"/>
  <c r="J27" i="52"/>
  <c r="M27" i="52"/>
  <c r="M28" i="52"/>
  <c r="M38" i="52" s="1"/>
  <c r="N27" i="52"/>
  <c r="O27" i="52"/>
  <c r="P27" i="52"/>
  <c r="W27" i="52"/>
  <c r="X27" i="52"/>
  <c r="Y27" i="52"/>
  <c r="Z27" i="52"/>
  <c r="Z28" i="52" s="1"/>
  <c r="Z38" i="52" s="1"/>
  <c r="AB27" i="52"/>
  <c r="AC27" i="52"/>
  <c r="AC28" i="52"/>
  <c r="AD27" i="52"/>
  <c r="AE27" i="52"/>
  <c r="Y28" i="52"/>
  <c r="K33" i="52"/>
  <c r="AA33" i="52"/>
  <c r="AF33" i="52"/>
  <c r="K34" i="52"/>
  <c r="AA34" i="52"/>
  <c r="AF34" i="52"/>
  <c r="K35" i="52"/>
  <c r="AA35" i="52"/>
  <c r="AF35" i="52"/>
  <c r="AF36" i="52" s="1"/>
  <c r="G36" i="52"/>
  <c r="H36" i="52"/>
  <c r="I36" i="52"/>
  <c r="I38" i="52" s="1"/>
  <c r="J36" i="52"/>
  <c r="M36" i="52"/>
  <c r="N36" i="52"/>
  <c r="O36" i="52"/>
  <c r="P36" i="52"/>
  <c r="W36" i="52"/>
  <c r="X36" i="52"/>
  <c r="Y36" i="52"/>
  <c r="Y38" i="52" s="1"/>
  <c r="Z36" i="52"/>
  <c r="AB36" i="52"/>
  <c r="AC36" i="52"/>
  <c r="AD36" i="52"/>
  <c r="AD38" i="52" s="1"/>
  <c r="AE36" i="52"/>
  <c r="C15" i="51"/>
  <c r="I15" i="51"/>
  <c r="I33" i="51"/>
  <c r="C23" i="51"/>
  <c r="C31" i="51"/>
  <c r="S43" i="35"/>
  <c r="S44" i="35"/>
  <c r="S45" i="35"/>
  <c r="S48" i="35"/>
  <c r="S49" i="35"/>
  <c r="S50" i="35"/>
  <c r="I46" i="35"/>
  <c r="O46" i="35"/>
  <c r="T46" i="35"/>
  <c r="I51" i="35"/>
  <c r="T51" i="35" s="1"/>
  <c r="O51" i="35"/>
  <c r="O52" i="35"/>
  <c r="J46" i="35"/>
  <c r="P46" i="35"/>
  <c r="P52" i="35" s="1"/>
  <c r="J51" i="35"/>
  <c r="P51" i="35"/>
  <c r="K46" i="35"/>
  <c r="K52" i="35" s="1"/>
  <c r="Q46" i="35"/>
  <c r="Q52" i="35" s="1"/>
  <c r="K51" i="35"/>
  <c r="Q51" i="35"/>
  <c r="V51" i="35" s="1"/>
  <c r="L46" i="35"/>
  <c r="R46" i="35"/>
  <c r="R52" i="35" s="1"/>
  <c r="L51" i="35"/>
  <c r="W51" i="35" s="1"/>
  <c r="R51" i="35"/>
  <c r="S28" i="35"/>
  <c r="S29" i="35"/>
  <c r="S31" i="35" s="1"/>
  <c r="S37" i="35" s="1"/>
  <c r="S30" i="35"/>
  <c r="T28" i="35"/>
  <c r="T29" i="35"/>
  <c r="T31" i="35"/>
  <c r="T30" i="35"/>
  <c r="U28" i="35"/>
  <c r="U29" i="35"/>
  <c r="U30" i="35"/>
  <c r="U31" i="35" s="1"/>
  <c r="V28" i="35"/>
  <c r="V29" i="35"/>
  <c r="V30" i="35"/>
  <c r="W28" i="35"/>
  <c r="W31" i="35" s="1"/>
  <c r="W29" i="35"/>
  <c r="W30" i="35"/>
  <c r="Y31" i="35"/>
  <c r="Y37" i="35" s="1"/>
  <c r="Z31" i="35"/>
  <c r="Z37" i="35" s="1"/>
  <c r="AA31" i="35"/>
  <c r="AB31" i="35"/>
  <c r="T18" i="35"/>
  <c r="T22" i="35" s="1"/>
  <c r="T19" i="35"/>
  <c r="T20" i="35"/>
  <c r="U18" i="35"/>
  <c r="U19" i="35"/>
  <c r="X19" i="35" s="1"/>
  <c r="U20" i="35"/>
  <c r="V18" i="35"/>
  <c r="V19" i="35"/>
  <c r="V20" i="35"/>
  <c r="V22" i="35" s="1"/>
  <c r="W18" i="35"/>
  <c r="W19" i="35"/>
  <c r="W20" i="35"/>
  <c r="Y22" i="35"/>
  <c r="T9" i="35"/>
  <c r="T10" i="35"/>
  <c r="T11" i="35"/>
  <c r="T13" i="35" s="1"/>
  <c r="U9" i="35"/>
  <c r="U13" i="35" s="1"/>
  <c r="U10" i="35"/>
  <c r="U11" i="35"/>
  <c r="V9" i="35"/>
  <c r="V10" i="35"/>
  <c r="X10" i="35" s="1"/>
  <c r="X13" i="35" s="1"/>
  <c r="V11" i="35"/>
  <c r="W9" i="35"/>
  <c r="W10" i="35"/>
  <c r="W11" i="35"/>
  <c r="Y13" i="35"/>
  <c r="Z13" i="35"/>
  <c r="AA13" i="35"/>
  <c r="AB13" i="35"/>
  <c r="AC9" i="35"/>
  <c r="AC10" i="35"/>
  <c r="AC11" i="35"/>
  <c r="AC13" i="35" s="1"/>
  <c r="AD13" i="35"/>
  <c r="AE13" i="35"/>
  <c r="AF13" i="35"/>
  <c r="AG13" i="35"/>
  <c r="T12" i="35"/>
  <c r="U12" i="35"/>
  <c r="V12" i="35"/>
  <c r="W12" i="35"/>
  <c r="T21" i="35"/>
  <c r="U21" i="35"/>
  <c r="V21" i="35"/>
  <c r="W21" i="35"/>
  <c r="X21" i="35" s="1"/>
  <c r="T33" i="35"/>
  <c r="U33" i="35"/>
  <c r="V33" i="35"/>
  <c r="W33" i="35"/>
  <c r="T34" i="35"/>
  <c r="U34" i="35"/>
  <c r="V34" i="35"/>
  <c r="X34" i="35"/>
  <c r="W34" i="35"/>
  <c r="T35" i="35"/>
  <c r="U35" i="35"/>
  <c r="X35" i="35"/>
  <c r="V35" i="35"/>
  <c r="W35" i="35"/>
  <c r="I36" i="35"/>
  <c r="I37" i="35" s="1"/>
  <c r="O36" i="35"/>
  <c r="T36" i="35" s="1"/>
  <c r="J36" i="35"/>
  <c r="P36" i="35"/>
  <c r="K36" i="35"/>
  <c r="K37" i="35" s="1"/>
  <c r="V36" i="35"/>
  <c r="X36" i="35" s="1"/>
  <c r="Q36" i="35"/>
  <c r="L36" i="35"/>
  <c r="R36" i="35"/>
  <c r="R37" i="35" s="1"/>
  <c r="W36" i="35"/>
  <c r="I31" i="35"/>
  <c r="O31" i="35"/>
  <c r="O37" i="35" s="1"/>
  <c r="O62" i="35" s="1"/>
  <c r="J31" i="35"/>
  <c r="J37" i="35"/>
  <c r="P31" i="35"/>
  <c r="P37" i="35" s="1"/>
  <c r="K31" i="35"/>
  <c r="Q31" i="35"/>
  <c r="L31" i="35"/>
  <c r="L37" i="35" s="1"/>
  <c r="R31" i="35"/>
  <c r="T43" i="35"/>
  <c r="U43" i="35"/>
  <c r="V43" i="35"/>
  <c r="W43" i="35"/>
  <c r="T44" i="35"/>
  <c r="U44" i="35"/>
  <c r="X44" i="35" s="1"/>
  <c r="V44" i="35"/>
  <c r="W44" i="35"/>
  <c r="T45" i="35"/>
  <c r="U45" i="35"/>
  <c r="V45" i="35"/>
  <c r="W45" i="35"/>
  <c r="T47" i="35"/>
  <c r="U47" i="35"/>
  <c r="V47" i="35"/>
  <c r="W47" i="35"/>
  <c r="T48" i="35"/>
  <c r="U48" i="35"/>
  <c r="X48" i="35" s="1"/>
  <c r="V48" i="35"/>
  <c r="W48" i="35"/>
  <c r="T49" i="35"/>
  <c r="U49" i="35"/>
  <c r="X49" i="35" s="1"/>
  <c r="V49" i="35"/>
  <c r="W49" i="35"/>
  <c r="T50" i="35"/>
  <c r="U50" i="35"/>
  <c r="X50" i="35" s="1"/>
  <c r="V50" i="35"/>
  <c r="W50" i="35"/>
  <c r="T57" i="35"/>
  <c r="U57" i="35"/>
  <c r="V57" i="35"/>
  <c r="W57" i="35"/>
  <c r="T58" i="35"/>
  <c r="U58" i="35"/>
  <c r="V58" i="35"/>
  <c r="W58" i="35"/>
  <c r="T59" i="35"/>
  <c r="U59" i="35"/>
  <c r="X59" i="35" s="1"/>
  <c r="V59" i="35"/>
  <c r="W59" i="35"/>
  <c r="I60" i="35"/>
  <c r="T60" i="35" s="1"/>
  <c r="O60" i="35"/>
  <c r="J60" i="35"/>
  <c r="P60" i="35"/>
  <c r="U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c r="N14" i="29"/>
  <c r="J15" i="29"/>
  <c r="M15" i="29"/>
  <c r="N15" i="29"/>
  <c r="P15" i="29"/>
  <c r="J16" i="29"/>
  <c r="M16" i="29"/>
  <c r="N16" i="29"/>
  <c r="P16" i="29"/>
  <c r="J17" i="29"/>
  <c r="M17" i="29"/>
  <c r="N17" i="29"/>
  <c r="P17" i="29"/>
  <c r="J18" i="29"/>
  <c r="M18" i="29"/>
  <c r="N18" i="29"/>
  <c r="J19" i="29"/>
  <c r="M19" i="29" s="1"/>
  <c r="N19" i="29" s="1"/>
  <c r="P19" i="29" s="1"/>
  <c r="J20" i="29"/>
  <c r="M20" i="29" s="1"/>
  <c r="N20" i="29" s="1"/>
  <c r="J21" i="29"/>
  <c r="M21" i="29"/>
  <c r="N21" i="29" s="1"/>
  <c r="J22" i="29"/>
  <c r="M22" i="29"/>
  <c r="N22" i="29" s="1"/>
  <c r="P22" i="29" s="1"/>
  <c r="J23" i="29"/>
  <c r="M23" i="29"/>
  <c r="N23" i="29"/>
  <c r="P23" i="29" s="1"/>
  <c r="J24" i="29"/>
  <c r="M24" i="29"/>
  <c r="N24" i="29" s="1"/>
  <c r="P24" i="29" s="1"/>
  <c r="J25" i="29"/>
  <c r="M25" i="29"/>
  <c r="N25" i="29"/>
  <c r="P25" i="29" s="1"/>
  <c r="J26" i="29"/>
  <c r="M26" i="29"/>
  <c r="N26" i="29" s="1"/>
  <c r="P26" i="29" s="1"/>
  <c r="J27" i="29"/>
  <c r="M27" i="29"/>
  <c r="N27" i="29"/>
  <c r="P27" i="29" s="1"/>
  <c r="J28" i="29"/>
  <c r="M28" i="29"/>
  <c r="N28" i="29" s="1"/>
  <c r="P28" i="29" s="1"/>
  <c r="AA27" i="38"/>
  <c r="AA28" i="38" s="1"/>
  <c r="Z13" i="38"/>
  <c r="Z38" i="38" s="1"/>
  <c r="Z22" i="38"/>
  <c r="Z28" i="38" s="1"/>
  <c r="Z27" i="38"/>
  <c r="Z36" i="38"/>
  <c r="Y13" i="38"/>
  <c r="Y22" i="38"/>
  <c r="Y27" i="38"/>
  <c r="Y28" i="38" s="1"/>
  <c r="Y38" i="38" s="1"/>
  <c r="Y36" i="38"/>
  <c r="X13" i="38"/>
  <c r="X22" i="38"/>
  <c r="X27" i="38"/>
  <c r="X36" i="38"/>
  <c r="V13" i="38"/>
  <c r="V38" i="38" s="1"/>
  <c r="V22" i="38"/>
  <c r="V27" i="38"/>
  <c r="V28" i="38" s="1"/>
  <c r="V36" i="38"/>
  <c r="U13" i="38"/>
  <c r="U22" i="38"/>
  <c r="U28" i="38" s="1"/>
  <c r="U27" i="38"/>
  <c r="U36" i="38"/>
  <c r="T13" i="38"/>
  <c r="T22" i="38"/>
  <c r="T27" i="38"/>
  <c r="T36" i="38"/>
  <c r="Q27" i="38"/>
  <c r="P10" i="38"/>
  <c r="P11" i="38"/>
  <c r="P13" i="38"/>
  <c r="P38" i="38" s="1"/>
  <c r="P12" i="38"/>
  <c r="O27" i="38"/>
  <c r="O28" i="38" s="1"/>
  <c r="N13" i="38"/>
  <c r="N22" i="38"/>
  <c r="N28" i="38"/>
  <c r="N38" i="38" s="1"/>
  <c r="N27" i="38"/>
  <c r="N36" i="38"/>
  <c r="M13" i="38"/>
  <c r="M22" i="38"/>
  <c r="M28" i="38" s="1"/>
  <c r="M27" i="38"/>
  <c r="M36" i="38"/>
  <c r="M38" i="38"/>
  <c r="L13" i="38"/>
  <c r="L22" i="38"/>
  <c r="L27" i="38"/>
  <c r="L28" i="38"/>
  <c r="L38" i="38" s="1"/>
  <c r="L36" i="38"/>
  <c r="J13" i="38"/>
  <c r="I13" i="38"/>
  <c r="I22" i="38"/>
  <c r="I27" i="38"/>
  <c r="I36" i="38"/>
  <c r="H13" i="38"/>
  <c r="H22" i="38"/>
  <c r="H28" i="38"/>
  <c r="H38" i="38" s="1"/>
  <c r="H27" i="38"/>
  <c r="H36" i="38"/>
  <c r="G13" i="38"/>
  <c r="G38" i="38" s="1"/>
  <c r="G22" i="38"/>
  <c r="G27" i="38"/>
  <c r="G28" i="38"/>
  <c r="G36" i="38"/>
  <c r="C23" i="41"/>
  <c r="C29" i="41"/>
  <c r="C30" i="41"/>
  <c r="I29" i="41"/>
  <c r="P16" i="41"/>
  <c r="P23" i="41"/>
  <c r="P29" i="41"/>
  <c r="P30" i="41" s="1"/>
  <c r="U29" i="41"/>
  <c r="H13" i="40"/>
  <c r="H22" i="40"/>
  <c r="H28" i="40"/>
  <c r="H38" i="40" s="1"/>
  <c r="H27" i="40"/>
  <c r="H36" i="40"/>
  <c r="I13" i="40"/>
  <c r="I22" i="40"/>
  <c r="I28" i="40" s="1"/>
  <c r="I27" i="40"/>
  <c r="I36" i="40"/>
  <c r="I38" i="40"/>
  <c r="J13" i="40"/>
  <c r="J22" i="40"/>
  <c r="J27" i="40"/>
  <c r="J36" i="40"/>
  <c r="K10" i="40"/>
  <c r="K11" i="40"/>
  <c r="K12" i="40"/>
  <c r="K19" i="40"/>
  <c r="K20" i="40"/>
  <c r="K21" i="40"/>
  <c r="K24" i="40"/>
  <c r="K27" i="40"/>
  <c r="K25" i="40"/>
  <c r="K26" i="40"/>
  <c r="K33" i="40"/>
  <c r="K36" i="40"/>
  <c r="K34" i="40"/>
  <c r="K35" i="40"/>
  <c r="L13" i="40"/>
  <c r="L38" i="40"/>
  <c r="L22" i="40"/>
  <c r="L28" i="40" s="1"/>
  <c r="L27" i="40"/>
  <c r="L36" i="40"/>
  <c r="O13" i="40"/>
  <c r="O22" i="40"/>
  <c r="O27" i="40"/>
  <c r="O28" i="40"/>
  <c r="O36" i="40"/>
  <c r="P13" i="40"/>
  <c r="P22" i="40"/>
  <c r="P28" i="40" s="1"/>
  <c r="P38" i="40" s="1"/>
  <c r="P27" i="40"/>
  <c r="P36" i="40"/>
  <c r="Q13" i="40"/>
  <c r="Q38" i="40" s="1"/>
  <c r="Q22" i="40"/>
  <c r="Q27" i="40"/>
  <c r="Q28" i="40"/>
  <c r="Q36" i="40"/>
  <c r="R10" i="40"/>
  <c r="R11" i="40"/>
  <c r="R12" i="40"/>
  <c r="R19" i="40"/>
  <c r="R20" i="40"/>
  <c r="R21" i="40"/>
  <c r="R24" i="40"/>
  <c r="R27" i="40" s="1"/>
  <c r="R25" i="40"/>
  <c r="R26" i="40"/>
  <c r="R33" i="40"/>
  <c r="R36" i="40"/>
  <c r="R34" i="40"/>
  <c r="R35" i="40"/>
  <c r="T10" i="40"/>
  <c r="T13" i="40" s="1"/>
  <c r="T22" i="40"/>
  <c r="U10" i="40"/>
  <c r="U22" i="40"/>
  <c r="V10" i="40"/>
  <c r="V13" i="40" s="1"/>
  <c r="V36" i="40"/>
  <c r="X13" i="40"/>
  <c r="X38" i="40" s="1"/>
  <c r="X22" i="40"/>
  <c r="X28" i="40" s="1"/>
  <c r="X27" i="40"/>
  <c r="X36" i="40"/>
  <c r="AA13" i="40"/>
  <c r="AA22" i="40"/>
  <c r="AA28" i="40" s="1"/>
  <c r="AA38" i="40" s="1"/>
  <c r="AA27" i="40"/>
  <c r="AA36" i="40"/>
  <c r="AB13" i="40"/>
  <c r="AB38" i="40" s="1"/>
  <c r="AB22" i="40"/>
  <c r="AB27" i="40"/>
  <c r="AB28" i="40" s="1"/>
  <c r="AB36" i="40"/>
  <c r="AC13" i="40"/>
  <c r="AC22" i="40"/>
  <c r="AC28" i="40" s="1"/>
  <c r="AC38" i="40" s="1"/>
  <c r="AC27" i="40"/>
  <c r="AC36" i="40"/>
  <c r="AD10" i="40"/>
  <c r="AD13" i="40" s="1"/>
  <c r="AD38" i="40" s="1"/>
  <c r="AD11" i="40"/>
  <c r="AD12" i="40"/>
  <c r="AE22" i="40"/>
  <c r="AE28" i="40" s="1"/>
  <c r="AE27" i="40"/>
  <c r="AE36" i="40"/>
  <c r="AE13" i="40"/>
  <c r="AH22" i="40"/>
  <c r="AH27" i="40"/>
  <c r="AH28" i="40" s="1"/>
  <c r="AH36" i="40"/>
  <c r="AH13" i="40"/>
  <c r="AI22" i="40"/>
  <c r="AI27" i="40"/>
  <c r="AI36" i="40"/>
  <c r="AI13" i="40"/>
  <c r="AJ22" i="40"/>
  <c r="AJ28" i="40" s="1"/>
  <c r="AJ27" i="40"/>
  <c r="AJ36" i="40"/>
  <c r="AJ13" i="40"/>
  <c r="AK10" i="40"/>
  <c r="AK11" i="40"/>
  <c r="AK12" i="40"/>
  <c r="E13" i="40"/>
  <c r="E22" i="40"/>
  <c r="E28" i="40"/>
  <c r="E38" i="40"/>
  <c r="E27" i="40"/>
  <c r="E36" i="40"/>
  <c r="AH59" i="35"/>
  <c r="AC59" i="35"/>
  <c r="S59" i="35"/>
  <c r="M59" i="35"/>
  <c r="AH58" i="35"/>
  <c r="AC58" i="35"/>
  <c r="S58" i="35"/>
  <c r="M58" i="35"/>
  <c r="AH57" i="35"/>
  <c r="AH60" i="35" s="1"/>
  <c r="AC57" i="35"/>
  <c r="AC60" i="35" s="1"/>
  <c r="S57" i="35"/>
  <c r="S60" i="35"/>
  <c r="M57" i="35"/>
  <c r="AH50" i="35"/>
  <c r="AC50" i="35"/>
  <c r="M50" i="35"/>
  <c r="AH49" i="35"/>
  <c r="AC49" i="35"/>
  <c r="M49" i="35"/>
  <c r="M51" i="35" s="1"/>
  <c r="AH48" i="35"/>
  <c r="AH51" i="35" s="1"/>
  <c r="AC48" i="35"/>
  <c r="M48" i="35"/>
  <c r="AH45" i="35"/>
  <c r="AC45" i="35"/>
  <c r="M45" i="35"/>
  <c r="AH44" i="35"/>
  <c r="AC44" i="35"/>
  <c r="M44" i="35"/>
  <c r="AH43" i="35"/>
  <c r="AC43" i="35"/>
  <c r="M43" i="35"/>
  <c r="M46" i="35" s="1"/>
  <c r="M52" i="35" s="1"/>
  <c r="AH35" i="35"/>
  <c r="AC35" i="35"/>
  <c r="S35" i="35"/>
  <c r="M35" i="35"/>
  <c r="AH34" i="35"/>
  <c r="AC34" i="35"/>
  <c r="S34" i="35"/>
  <c r="S36" i="35" s="1"/>
  <c r="M34" i="35"/>
  <c r="AH33" i="35"/>
  <c r="AH36" i="35"/>
  <c r="AC33" i="35"/>
  <c r="AC36" i="35" s="1"/>
  <c r="S33" i="35"/>
  <c r="M33" i="35"/>
  <c r="AH30" i="35"/>
  <c r="AC30" i="35"/>
  <c r="M30" i="35"/>
  <c r="AH29" i="35"/>
  <c r="AC29" i="35"/>
  <c r="M29" i="35"/>
  <c r="AH28" i="35"/>
  <c r="AC28" i="35"/>
  <c r="AC31" i="35" s="1"/>
  <c r="AC37" i="35" s="1"/>
  <c r="M28" i="35"/>
  <c r="M31" i="35" s="1"/>
  <c r="AH20" i="35"/>
  <c r="AC20" i="35"/>
  <c r="S20" i="35"/>
  <c r="M20" i="35"/>
  <c r="AH19" i="35"/>
  <c r="AC19" i="35"/>
  <c r="AC22" i="35" s="1"/>
  <c r="S19" i="35"/>
  <c r="M19" i="35"/>
  <c r="AH18" i="35"/>
  <c r="AH22" i="35"/>
  <c r="AC18" i="35"/>
  <c r="S18" i="35"/>
  <c r="S22" i="35"/>
  <c r="M18" i="35"/>
  <c r="M22" i="35" s="1"/>
  <c r="S9" i="35"/>
  <c r="S10" i="35"/>
  <c r="S13" i="35" s="1"/>
  <c r="S11" i="35"/>
  <c r="W12" i="33"/>
  <c r="W15" i="33" s="1"/>
  <c r="W21" i="33" s="1"/>
  <c r="W13" i="33"/>
  <c r="W14" i="33"/>
  <c r="W17" i="33"/>
  <c r="W18" i="33"/>
  <c r="W19" i="33"/>
  <c r="W26" i="33"/>
  <c r="W27" i="33"/>
  <c r="W28" i="33"/>
  <c r="W29" i="33" s="1"/>
  <c r="U12" i="33"/>
  <c r="V12" i="33"/>
  <c r="U13" i="33"/>
  <c r="X13" i="33" s="1"/>
  <c r="V13" i="33"/>
  <c r="U14" i="33"/>
  <c r="V14" i="33"/>
  <c r="V15" i="33" s="1"/>
  <c r="U17" i="33"/>
  <c r="V17" i="33"/>
  <c r="U18" i="33"/>
  <c r="U20" i="33" s="1"/>
  <c r="V18" i="33"/>
  <c r="X18" i="33" s="1"/>
  <c r="X20" i="33" s="1"/>
  <c r="U19" i="33"/>
  <c r="V19" i="33"/>
  <c r="X19" i="33" s="1"/>
  <c r="U26" i="33"/>
  <c r="V26" i="33"/>
  <c r="U27" i="33"/>
  <c r="V27" i="33"/>
  <c r="U28" i="33"/>
  <c r="V28" i="33"/>
  <c r="Y15" i="33"/>
  <c r="Y20" i="33"/>
  <c r="Y21" i="33" s="1"/>
  <c r="Y31" i="33" s="1"/>
  <c r="Y29" i="33"/>
  <c r="Z15" i="33"/>
  <c r="Z20" i="33"/>
  <c r="Z29" i="33"/>
  <c r="AA15" i="33"/>
  <c r="AA21" i="33" s="1"/>
  <c r="AA31" i="33" s="1"/>
  <c r="AA20" i="33"/>
  <c r="AA29" i="33"/>
  <c r="AB15" i="33"/>
  <c r="AB20" i="33"/>
  <c r="AB21" i="33" s="1"/>
  <c r="AB31" i="33" s="1"/>
  <c r="AB29" i="33"/>
  <c r="AC12" i="33"/>
  <c r="AC13" i="33"/>
  <c r="AC14" i="33"/>
  <c r="AC17" i="33"/>
  <c r="AC18" i="33"/>
  <c r="AC19" i="33"/>
  <c r="AC26" i="33"/>
  <c r="AC27" i="33"/>
  <c r="AC28" i="33"/>
  <c r="AD15" i="33"/>
  <c r="AD21" i="33" s="1"/>
  <c r="AD20" i="33"/>
  <c r="AD29" i="33"/>
  <c r="AE15" i="33"/>
  <c r="AE20" i="33"/>
  <c r="AE29" i="33"/>
  <c r="AF15" i="33"/>
  <c r="AF20" i="33"/>
  <c r="AF21" i="33" s="1"/>
  <c r="AF31" i="33" s="1"/>
  <c r="AF29" i="33"/>
  <c r="AG15" i="33"/>
  <c r="AG20" i="33"/>
  <c r="AG21" i="33" s="1"/>
  <c r="AG31" i="33" s="1"/>
  <c r="AG29" i="33"/>
  <c r="AH12" i="33"/>
  <c r="AH13" i="33"/>
  <c r="AH14" i="33"/>
  <c r="AH17" i="33"/>
  <c r="AH18" i="33"/>
  <c r="AH19" i="33"/>
  <c r="AH26" i="33"/>
  <c r="AH27" i="33"/>
  <c r="AH28" i="33"/>
  <c r="T28" i="33"/>
  <c r="S28" i="33"/>
  <c r="S29" i="33" s="1"/>
  <c r="M28" i="33"/>
  <c r="T27" i="33"/>
  <c r="S27" i="33"/>
  <c r="M27" i="33"/>
  <c r="T26" i="33"/>
  <c r="T29" i="33" s="1"/>
  <c r="S26" i="33"/>
  <c r="M26" i="33"/>
  <c r="M29" i="33"/>
  <c r="T19" i="33"/>
  <c r="S19" i="33"/>
  <c r="M19" i="33"/>
  <c r="T18" i="33"/>
  <c r="S18" i="33"/>
  <c r="M18" i="33"/>
  <c r="T17" i="33"/>
  <c r="T20" i="33" s="1"/>
  <c r="S17" i="33"/>
  <c r="S20" i="33"/>
  <c r="M17" i="33"/>
  <c r="M20" i="33" s="1"/>
  <c r="T14" i="33"/>
  <c r="S14" i="33"/>
  <c r="M14" i="33"/>
  <c r="T13" i="33"/>
  <c r="S13" i="33"/>
  <c r="M13" i="33"/>
  <c r="T12" i="33"/>
  <c r="T15" i="33" s="1"/>
  <c r="S12" i="33"/>
  <c r="S15" i="33" s="1"/>
  <c r="S21" i="33" s="1"/>
  <c r="S31" i="33" s="1"/>
  <c r="M12" i="33"/>
  <c r="M15" i="33" s="1"/>
  <c r="Y51" i="35"/>
  <c r="Z51" i="35"/>
  <c r="AA51" i="35"/>
  <c r="AB51" i="35"/>
  <c r="AB52" i="35"/>
  <c r="AB62" i="35" s="1"/>
  <c r="AD51" i="35"/>
  <c r="AE51" i="35"/>
  <c r="AF51" i="35"/>
  <c r="AF52" i="35"/>
  <c r="AG51" i="35"/>
  <c r="Y46" i="35"/>
  <c r="Z46" i="35"/>
  <c r="Z52" i="35"/>
  <c r="AA46" i="35"/>
  <c r="AB46" i="35"/>
  <c r="AD46" i="35"/>
  <c r="AD52" i="35"/>
  <c r="AE46" i="35"/>
  <c r="AE52" i="35" s="1"/>
  <c r="AF46" i="35"/>
  <c r="AG46" i="35"/>
  <c r="AG52" i="35"/>
  <c r="Z22" i="35"/>
  <c r="AA22" i="35"/>
  <c r="AB22" i="35"/>
  <c r="AD22" i="35"/>
  <c r="AE22" i="35"/>
  <c r="AF22" i="35"/>
  <c r="AG22" i="35"/>
  <c r="AH9" i="35"/>
  <c r="AH13" i="35"/>
  <c r="AH10" i="35"/>
  <c r="AH11" i="35"/>
  <c r="AD31" i="35"/>
  <c r="AD37" i="35"/>
  <c r="AE31" i="35"/>
  <c r="AF31" i="35"/>
  <c r="AG31" i="35"/>
  <c r="Y36" i="35"/>
  <c r="Z36" i="35"/>
  <c r="AA36" i="35"/>
  <c r="AA37" i="35" s="1"/>
  <c r="AB36" i="35"/>
  <c r="AD36" i="35"/>
  <c r="AE36" i="35"/>
  <c r="AF36" i="35"/>
  <c r="AF37" i="35" s="1"/>
  <c r="AG36" i="35"/>
  <c r="AG37" i="35" s="1"/>
  <c r="Y60" i="35"/>
  <c r="Z60" i="35"/>
  <c r="AA60" i="35"/>
  <c r="AB60" i="35"/>
  <c r="AD60" i="35"/>
  <c r="AE60" i="35"/>
  <c r="AF60" i="35"/>
  <c r="AG60" i="35"/>
  <c r="M11" i="35"/>
  <c r="M10" i="35"/>
  <c r="M13" i="35" s="1"/>
  <c r="M9" i="35"/>
  <c r="V46" i="18"/>
  <c r="U46" i="18"/>
  <c r="T46" i="18"/>
  <c r="W46" i="18" s="1"/>
  <c r="V45" i="18"/>
  <c r="U45" i="18"/>
  <c r="T45" i="18"/>
  <c r="V44" i="18"/>
  <c r="V47" i="18" s="1"/>
  <c r="U44" i="18"/>
  <c r="U47" i="18"/>
  <c r="T44" i="18"/>
  <c r="V37" i="18"/>
  <c r="V38" i="18"/>
  <c r="U37" i="18"/>
  <c r="T37" i="18"/>
  <c r="V36" i="18"/>
  <c r="U36" i="18"/>
  <c r="W36" i="18"/>
  <c r="T36" i="18"/>
  <c r="V35" i="18"/>
  <c r="U35" i="18"/>
  <c r="W35" i="18"/>
  <c r="T35" i="18"/>
  <c r="T38" i="18" s="1"/>
  <c r="V32" i="18"/>
  <c r="U32" i="18"/>
  <c r="T32" i="18"/>
  <c r="W32" i="18" s="1"/>
  <c r="V31" i="18"/>
  <c r="U31" i="18"/>
  <c r="T31" i="18"/>
  <c r="W31" i="18" s="1"/>
  <c r="V30" i="18"/>
  <c r="V33" i="18" s="1"/>
  <c r="V39" i="18" s="1"/>
  <c r="U30" i="18"/>
  <c r="T30" i="18"/>
  <c r="V21" i="18"/>
  <c r="U21" i="18"/>
  <c r="T21" i="18"/>
  <c r="W21" i="18" s="1"/>
  <c r="V20" i="18"/>
  <c r="U20" i="18"/>
  <c r="T20" i="18"/>
  <c r="V19" i="18"/>
  <c r="W19" i="18" s="1"/>
  <c r="U19" i="18"/>
  <c r="T19" i="18"/>
  <c r="T11" i="18"/>
  <c r="W11" i="18" s="1"/>
  <c r="U11" i="18"/>
  <c r="V11" i="18"/>
  <c r="T12" i="18"/>
  <c r="U12" i="18"/>
  <c r="V12" i="18"/>
  <c r="V10" i="18"/>
  <c r="T10" i="18"/>
  <c r="U10" i="18"/>
  <c r="U14" i="18" s="1"/>
  <c r="U49" i="18" s="1"/>
  <c r="AK11" i="18"/>
  <c r="AK12" i="18"/>
  <c r="AK14" i="18"/>
  <c r="AK19" i="18"/>
  <c r="AK20" i="18"/>
  <c r="AK21" i="18"/>
  <c r="AK23" i="18"/>
  <c r="AK30" i="18"/>
  <c r="AK31" i="18"/>
  <c r="AK32" i="18"/>
  <c r="AK35" i="18"/>
  <c r="AK38" i="18" s="1"/>
  <c r="AK36" i="18"/>
  <c r="AK37" i="18"/>
  <c r="AK44" i="18"/>
  <c r="AK45" i="18"/>
  <c r="AK46" i="18"/>
  <c r="AJ14" i="18"/>
  <c r="AJ23" i="18"/>
  <c r="AJ33" i="18"/>
  <c r="AJ38" i="18"/>
  <c r="AJ47" i="18"/>
  <c r="AI14" i="18"/>
  <c r="AI23" i="18"/>
  <c r="AI33" i="18"/>
  <c r="AI38" i="18"/>
  <c r="AI47" i="18"/>
  <c r="AH14" i="18"/>
  <c r="AH49" i="18" s="1"/>
  <c r="AH23" i="18"/>
  <c r="AH33" i="18"/>
  <c r="AH38" i="18"/>
  <c r="AH47" i="18"/>
  <c r="AD10" i="18"/>
  <c r="AD11" i="18"/>
  <c r="AD12" i="18"/>
  <c r="AD19" i="18"/>
  <c r="AD23" i="18" s="1"/>
  <c r="AD20" i="18"/>
  <c r="AD21" i="18"/>
  <c r="AD30" i="18"/>
  <c r="AD33" i="18" s="1"/>
  <c r="AD31" i="18"/>
  <c r="AD32" i="18"/>
  <c r="AD35" i="18"/>
  <c r="AD36" i="18"/>
  <c r="AD37" i="18"/>
  <c r="AD44" i="18"/>
  <c r="AD47" i="18" s="1"/>
  <c r="AD45" i="18"/>
  <c r="AD46" i="18"/>
  <c r="AC14" i="18"/>
  <c r="AC23" i="18"/>
  <c r="AC33" i="18"/>
  <c r="AC38" i="18"/>
  <c r="AC47" i="18"/>
  <c r="AC49" i="18" s="1"/>
  <c r="AB14" i="18"/>
  <c r="AB23" i="18"/>
  <c r="AB33" i="18"/>
  <c r="AB38" i="18"/>
  <c r="AB47" i="18"/>
  <c r="AA14" i="18"/>
  <c r="AA23" i="18"/>
  <c r="AA33" i="18"/>
  <c r="AA39" i="18" s="1"/>
  <c r="AA38" i="18"/>
  <c r="AA47" i="18"/>
  <c r="R11" i="18"/>
  <c r="R12" i="18"/>
  <c r="R19" i="18"/>
  <c r="R23" i="18" s="1"/>
  <c r="R20" i="18"/>
  <c r="R21" i="18"/>
  <c r="R30" i="18"/>
  <c r="R33" i="18" s="1"/>
  <c r="R39" i="18" s="1"/>
  <c r="R31" i="18"/>
  <c r="R32" i="18"/>
  <c r="R35" i="18"/>
  <c r="R38" i="18" s="1"/>
  <c r="R36" i="18"/>
  <c r="R37" i="18"/>
  <c r="R44" i="18"/>
  <c r="R47" i="18" s="1"/>
  <c r="R45" i="18"/>
  <c r="R46" i="18"/>
  <c r="Q14" i="18"/>
  <c r="Q23" i="18"/>
  <c r="Q33" i="18"/>
  <c r="Q38" i="18"/>
  <c r="Q47" i="18"/>
  <c r="P14" i="18"/>
  <c r="P23" i="18"/>
  <c r="P33" i="18"/>
  <c r="P38" i="18"/>
  <c r="P47" i="18"/>
  <c r="O14" i="18"/>
  <c r="O23" i="18"/>
  <c r="O33" i="18"/>
  <c r="O38" i="18"/>
  <c r="O39" i="18" s="1"/>
  <c r="O47" i="18"/>
  <c r="G108" i="2"/>
  <c r="G113" i="2"/>
  <c r="G121" i="2"/>
  <c r="G135" i="2"/>
  <c r="G139" i="2"/>
  <c r="G156" i="2"/>
  <c r="F108" i="2"/>
  <c r="F113" i="2"/>
  <c r="F121" i="2"/>
  <c r="F135" i="2"/>
  <c r="F139" i="2"/>
  <c r="F156" i="2"/>
  <c r="L108" i="2"/>
  <c r="L113" i="2"/>
  <c r="L121" i="2"/>
  <c r="L135" i="2"/>
  <c r="L139" i="2"/>
  <c r="L156" i="2"/>
  <c r="K108" i="2"/>
  <c r="K113" i="2"/>
  <c r="K121" i="2"/>
  <c r="K135" i="2"/>
  <c r="K139" i="2"/>
  <c r="E108" i="2"/>
  <c r="E113" i="2"/>
  <c r="E121" i="2"/>
  <c r="E135" i="2"/>
  <c r="E139" i="2"/>
  <c r="E156" i="2"/>
  <c r="J15" i="33"/>
  <c r="J20" i="33"/>
  <c r="J21" i="33" s="1"/>
  <c r="J31" i="33" s="1"/>
  <c r="J29" i="33"/>
  <c r="K15" i="33"/>
  <c r="K21" i="33"/>
  <c r="K31" i="33"/>
  <c r="K20" i="33"/>
  <c r="K29" i="33"/>
  <c r="L15" i="33"/>
  <c r="L21" i="33"/>
  <c r="L31" i="33" s="1"/>
  <c r="L20" i="33"/>
  <c r="L29" i="33"/>
  <c r="O15" i="33"/>
  <c r="O21" i="33"/>
  <c r="O31" i="33" s="1"/>
  <c r="O20" i="33"/>
  <c r="O29" i="33"/>
  <c r="P15" i="33"/>
  <c r="P21" i="33" s="1"/>
  <c r="P20" i="33"/>
  <c r="P29" i="33"/>
  <c r="P31" i="33" s="1"/>
  <c r="Q15" i="33"/>
  <c r="Q20" i="33"/>
  <c r="Q21" i="33"/>
  <c r="Q31" i="33"/>
  <c r="Q29" i="33"/>
  <c r="R15" i="33"/>
  <c r="R20" i="33"/>
  <c r="R21" i="33" s="1"/>
  <c r="R29" i="33"/>
  <c r="R31" i="33" s="1"/>
  <c r="I15" i="33"/>
  <c r="I20" i="33"/>
  <c r="I21" i="33"/>
  <c r="I31" i="33"/>
  <c r="I29" i="33"/>
  <c r="H14" i="18"/>
  <c r="H23" i="18"/>
  <c r="H33" i="18"/>
  <c r="H39" i="18" s="1"/>
  <c r="H49" i="18" s="1"/>
  <c r="H38" i="18"/>
  <c r="H47" i="18"/>
  <c r="I14" i="18"/>
  <c r="I23" i="18"/>
  <c r="I33" i="18"/>
  <c r="I39" i="18" s="1"/>
  <c r="I38" i="18"/>
  <c r="I47" i="18"/>
  <c r="J14" i="18"/>
  <c r="J23" i="18"/>
  <c r="J33" i="18"/>
  <c r="J38" i="18"/>
  <c r="J47" i="18"/>
  <c r="K11" i="18"/>
  <c r="K12" i="18"/>
  <c r="K14" i="18" s="1"/>
  <c r="K19" i="18"/>
  <c r="K23" i="18" s="1"/>
  <c r="K20" i="18"/>
  <c r="K21" i="18"/>
  <c r="K30" i="18"/>
  <c r="K31" i="18"/>
  <c r="K32" i="18"/>
  <c r="K35" i="18"/>
  <c r="K38" i="18" s="1"/>
  <c r="K36" i="18"/>
  <c r="K37" i="18"/>
  <c r="K44" i="18"/>
  <c r="K47" i="18" s="1"/>
  <c r="K45" i="18"/>
  <c r="K46" i="18"/>
  <c r="L14" i="18"/>
  <c r="L23" i="18"/>
  <c r="L33" i="18"/>
  <c r="L39" i="18"/>
  <c r="L49" i="18" s="1"/>
  <c r="L38" i="18"/>
  <c r="L47" i="18"/>
  <c r="S33" i="18"/>
  <c r="X14" i="18"/>
  <c r="X23" i="18"/>
  <c r="X33" i="18"/>
  <c r="X39" i="18"/>
  <c r="X38" i="18"/>
  <c r="X47" i="18"/>
  <c r="AE14" i="18"/>
  <c r="AE23" i="18"/>
  <c r="AE49" i="18" s="1"/>
  <c r="AE33" i="18"/>
  <c r="AE39" i="18" s="1"/>
  <c r="AE38" i="18"/>
  <c r="AE47" i="18"/>
  <c r="G10" i="6"/>
  <c r="H10" i="6"/>
  <c r="G11" i="6"/>
  <c r="H11" i="6"/>
  <c r="G12" i="6"/>
  <c r="H12" i="6"/>
  <c r="G13" i="6"/>
  <c r="H13" i="6"/>
  <c r="G9" i="7"/>
  <c r="K9" i="7"/>
  <c r="M9" i="7"/>
  <c r="G10" i="7"/>
  <c r="K10" i="7"/>
  <c r="M10" i="7"/>
  <c r="G11" i="7"/>
  <c r="K11" i="7" s="1"/>
  <c r="M11" i="7" s="1"/>
  <c r="G12" i="7"/>
  <c r="K12" i="7"/>
  <c r="M12" i="7" s="1"/>
  <c r="G13" i="7"/>
  <c r="K13" i="7"/>
  <c r="M13" i="7" s="1"/>
  <c r="G14" i="7"/>
  <c r="K14" i="7"/>
  <c r="M14" i="7"/>
  <c r="H10" i="5"/>
  <c r="H11" i="5"/>
  <c r="I11" i="5"/>
  <c r="H12" i="5"/>
  <c r="I12" i="5" s="1"/>
  <c r="E13" i="5"/>
  <c r="H16" i="5"/>
  <c r="I16" i="5" s="1"/>
  <c r="H17" i="5"/>
  <c r="H18" i="5"/>
  <c r="I18" i="5"/>
  <c r="H18" i="29"/>
  <c r="P18" i="29" s="1"/>
  <c r="H21" i="29"/>
  <c r="H14" i="29"/>
  <c r="P14" i="29" s="1"/>
  <c r="X12" i="33"/>
  <c r="AD28" i="52"/>
  <c r="S34" i="38"/>
  <c r="P49" i="34"/>
  <c r="O49" i="34"/>
  <c r="G13" i="45"/>
  <c r="K13" i="45"/>
  <c r="K11" i="45"/>
  <c r="F11" i="45"/>
  <c r="G12" i="46"/>
  <c r="G30" i="29"/>
  <c r="J39" i="18"/>
  <c r="K22" i="40"/>
  <c r="K28" i="40"/>
  <c r="J28" i="40"/>
  <c r="K14" i="41"/>
  <c r="N14" i="41"/>
  <c r="O14" i="41"/>
  <c r="Q14" i="41" s="1"/>
  <c r="AD26" i="41"/>
  <c r="W26" i="41"/>
  <c r="W29" i="41" s="1"/>
  <c r="W28" i="41"/>
  <c r="Z28" i="41"/>
  <c r="AB28" i="41" s="1"/>
  <c r="W22" i="41"/>
  <c r="AD15" i="41"/>
  <c r="W15" i="41"/>
  <c r="Y15" i="41"/>
  <c r="Z15" i="41"/>
  <c r="AB15" i="41" s="1"/>
  <c r="AK13" i="41"/>
  <c r="L12" i="41"/>
  <c r="AP30" i="41"/>
  <c r="AR30" i="41"/>
  <c r="AJ16" i="41"/>
  <c r="M16" i="41"/>
  <c r="M30" i="41" s="1"/>
  <c r="G10" i="26"/>
  <c r="Q39" i="18"/>
  <c r="G11" i="45"/>
  <c r="AL14" i="41"/>
  <c r="L21" i="41"/>
  <c r="K28" i="41"/>
  <c r="N28" i="41"/>
  <c r="O28" i="41"/>
  <c r="AE28" i="41" s="1"/>
  <c r="L28" i="41"/>
  <c r="AC23" i="41"/>
  <c r="W21" i="41"/>
  <c r="Y21" i="41" s="1"/>
  <c r="Z21" i="41" s="1"/>
  <c r="AB21" i="41" s="1"/>
  <c r="G16" i="26"/>
  <c r="I16" i="26" s="1"/>
  <c r="E16" i="26"/>
  <c r="I10" i="26"/>
  <c r="I20" i="26"/>
  <c r="I15" i="26"/>
  <c r="I19" i="26"/>
  <c r="I21" i="26"/>
  <c r="I14" i="26"/>
  <c r="I13" i="26"/>
  <c r="I22" i="26"/>
  <c r="I28" i="26"/>
  <c r="AH33" i="51"/>
  <c r="AN33" i="51"/>
  <c r="AF23" i="51"/>
  <c r="Z15" i="51"/>
  <c r="AE31" i="51"/>
  <c r="C33" i="51"/>
  <c r="AF13" i="51"/>
  <c r="P33" i="51"/>
  <c r="AC23" i="51"/>
  <c r="AF22" i="51"/>
  <c r="AD31" i="51"/>
  <c r="Z23" i="51"/>
  <c r="AM33" i="51"/>
  <c r="S27" i="52"/>
  <c r="AB23" i="51"/>
  <c r="AF12" i="51"/>
  <c r="AF15" i="51" s="1"/>
  <c r="AB29" i="49"/>
  <c r="AB32" i="49" s="1"/>
  <c r="V22" i="40"/>
  <c r="V28" i="40" s="1"/>
  <c r="L22" i="41"/>
  <c r="N22" i="41" s="1"/>
  <c r="O22" i="41" s="1"/>
  <c r="W13" i="41"/>
  <c r="AJ29" i="41"/>
  <c r="AU28" i="41"/>
  <c r="AX28" i="41"/>
  <c r="AY28" i="41"/>
  <c r="BA28" i="41" s="1"/>
  <c r="AD27" i="41"/>
  <c r="K20" i="41"/>
  <c r="Y13" i="41"/>
  <c r="Z13" i="41"/>
  <c r="AB13" i="41"/>
  <c r="K22" i="41"/>
  <c r="U16" i="41"/>
  <c r="AK12" i="41"/>
  <c r="AN12" i="41" s="1"/>
  <c r="AO12" i="41" s="1"/>
  <c r="AL28" i="41"/>
  <c r="X30" i="41"/>
  <c r="AD12" i="41"/>
  <c r="AK27" i="41"/>
  <c r="AN27" i="41" s="1"/>
  <c r="AO27" i="41" s="1"/>
  <c r="AQ27" i="41" s="1"/>
  <c r="N21" i="41"/>
  <c r="O21" i="41" s="1"/>
  <c r="AD14" i="41"/>
  <c r="W14" i="41"/>
  <c r="W16" i="41" s="1"/>
  <c r="V27" i="41"/>
  <c r="Y27" i="41" s="1"/>
  <c r="Z27" i="41" s="1"/>
  <c r="L27" i="41"/>
  <c r="V12" i="41"/>
  <c r="Y12" i="41" s="1"/>
  <c r="Z12" i="41" s="1"/>
  <c r="V16" i="41"/>
  <c r="AV20" i="41"/>
  <c r="W13" i="35"/>
  <c r="X43" i="35"/>
  <c r="X47" i="35"/>
  <c r="U51" i="35"/>
  <c r="X51" i="35" s="1"/>
  <c r="AB37" i="35"/>
  <c r="AE37" i="35"/>
  <c r="AC51" i="35"/>
  <c r="X29" i="35"/>
  <c r="X9" i="35"/>
  <c r="L52" i="35"/>
  <c r="Y52" i="35"/>
  <c r="M60" i="35"/>
  <c r="V60" i="35"/>
  <c r="X57" i="35"/>
  <c r="X45" i="35"/>
  <c r="U36" i="35"/>
  <c r="W22" i="35"/>
  <c r="X58" i="35"/>
  <c r="V31" i="35"/>
  <c r="X11" i="35"/>
  <c r="AD14" i="18"/>
  <c r="AK33" i="18"/>
  <c r="AK39" i="18" s="1"/>
  <c r="AJ39" i="18"/>
  <c r="U23" i="18"/>
  <c r="W37" i="18"/>
  <c r="S14" i="18"/>
  <c r="AC39" i="18"/>
  <c r="AD38" i="18"/>
  <c r="P21" i="29"/>
  <c r="K48" i="34"/>
  <c r="AF34" i="34"/>
  <c r="K18" i="34"/>
  <c r="K12" i="34"/>
  <c r="AF18" i="34"/>
  <c r="AC49" i="34"/>
  <c r="V30" i="34"/>
  <c r="V33" i="34" s="1"/>
  <c r="R33" i="34"/>
  <c r="I34" i="34"/>
  <c r="M49" i="34"/>
  <c r="M58" i="34" s="1"/>
  <c r="P34" i="34"/>
  <c r="Q56" i="34"/>
  <c r="Q28" i="34"/>
  <c r="Q34" i="34" s="1"/>
  <c r="AF48" i="34"/>
  <c r="AD34" i="34"/>
  <c r="V45" i="34"/>
  <c r="V40" i="34"/>
  <c r="H34" i="34"/>
  <c r="Q12" i="34"/>
  <c r="Q58" i="34" s="1"/>
  <c r="N34" i="34"/>
  <c r="V55" i="34"/>
  <c r="V53" i="34"/>
  <c r="AF56" i="34"/>
  <c r="AA49" i="34"/>
  <c r="Z49" i="34"/>
  <c r="Z58" i="34" s="1"/>
  <c r="X49" i="18"/>
  <c r="AB22" i="49"/>
  <c r="V29" i="33"/>
  <c r="Q37" i="35"/>
  <c r="V37" i="35" s="1"/>
  <c r="Z16" i="49"/>
  <c r="I17" i="5"/>
  <c r="AC15" i="33"/>
  <c r="T28" i="38"/>
  <c r="T38" i="38"/>
  <c r="AV15" i="41"/>
  <c r="T14" i="18"/>
  <c r="R22" i="40"/>
  <c r="K13" i="52"/>
  <c r="V19" i="52"/>
  <c r="V14" i="18"/>
  <c r="AB30" i="49"/>
  <c r="AA34" i="49"/>
  <c r="Q13" i="46"/>
  <c r="R13" i="46" s="1"/>
  <c r="AE38" i="52"/>
  <c r="P38" i="52"/>
  <c r="W35" i="40"/>
  <c r="T27" i="40"/>
  <c r="T28" i="40" s="1"/>
  <c r="T22" i="52"/>
  <c r="Y22" i="41"/>
  <c r="Z22" i="41" s="1"/>
  <c r="AB22" i="41" s="1"/>
  <c r="K28" i="52"/>
  <c r="AJ33" i="51"/>
  <c r="C34" i="49"/>
  <c r="AG34" i="49"/>
  <c r="X32" i="49"/>
  <c r="AJ32" i="49"/>
  <c r="AA12" i="34"/>
  <c r="J34" i="34"/>
  <c r="V25" i="34"/>
  <c r="U28" i="34"/>
  <c r="U34" i="34"/>
  <c r="AU27" i="41"/>
  <c r="AX27" i="41" s="1"/>
  <c r="AD62" i="35"/>
  <c r="Q49" i="34"/>
  <c r="R43" i="34"/>
  <c r="M13" i="46"/>
  <c r="L20" i="46"/>
  <c r="AF29" i="41"/>
  <c r="V21" i="41"/>
  <c r="AD21" i="41"/>
  <c r="L20" i="41"/>
  <c r="S39" i="18"/>
  <c r="S49" i="18"/>
  <c r="AV21" i="41"/>
  <c r="AV27" i="41"/>
  <c r="AL26" i="41"/>
  <c r="AL29" i="41" s="1"/>
  <c r="S13" i="46"/>
  <c r="AY27" i="41"/>
  <c r="BA27" i="41" s="1"/>
  <c r="AQ12" i="41"/>
  <c r="U38" i="18"/>
  <c r="K23" i="41"/>
  <c r="K62" i="35"/>
  <c r="X28" i="35"/>
  <c r="J52" i="35"/>
  <c r="J62" i="35" s="1"/>
  <c r="L29" i="41"/>
  <c r="N27" i="41"/>
  <c r="W20" i="33"/>
  <c r="X17" i="33"/>
  <c r="Q28" i="41"/>
  <c r="AG28" i="41" s="1"/>
  <c r="AD31" i="33"/>
  <c r="W38" i="18"/>
  <c r="Y62" i="35"/>
  <c r="AE62" i="35"/>
  <c r="AU14" i="41"/>
  <c r="AV14" i="41"/>
  <c r="AL20" i="41"/>
  <c r="AK20" i="41"/>
  <c r="AN20" i="41" s="1"/>
  <c r="AJ23" i="41"/>
  <c r="U23" i="41"/>
  <c r="U30" i="41" s="1"/>
  <c r="I23" i="41"/>
  <c r="AD20" i="41"/>
  <c r="AD23" i="41"/>
  <c r="S35" i="38"/>
  <c r="AB39" i="18"/>
  <c r="AB49" i="18"/>
  <c r="W45" i="18"/>
  <c r="AE21" i="33"/>
  <c r="AE31" i="33" s="1"/>
  <c r="X27" i="33"/>
  <c r="K29" i="41"/>
  <c r="AH39" i="18"/>
  <c r="U33" i="18"/>
  <c r="U39" i="18" s="1"/>
  <c r="AF62" i="35"/>
  <c r="AH20" i="33"/>
  <c r="AC20" i="33"/>
  <c r="AI28" i="40"/>
  <c r="AI38" i="40" s="1"/>
  <c r="K13" i="40"/>
  <c r="K38" i="40"/>
  <c r="J38" i="40"/>
  <c r="AF13" i="52"/>
  <c r="T27" i="52"/>
  <c r="T28" i="52" s="1"/>
  <c r="W19" i="40"/>
  <c r="W22" i="40"/>
  <c r="S20" i="38"/>
  <c r="S24" i="38"/>
  <c r="S27" i="38" s="1"/>
  <c r="H58" i="34"/>
  <c r="X28" i="52"/>
  <c r="X38" i="52"/>
  <c r="T13" i="52"/>
  <c r="X33" i="51"/>
  <c r="T33" i="51"/>
  <c r="W12" i="40"/>
  <c r="U27" i="40"/>
  <c r="U28" i="40" s="1"/>
  <c r="U38" i="40" s="1"/>
  <c r="Q13" i="38"/>
  <c r="O58" i="34"/>
  <c r="AK15" i="41"/>
  <c r="AS15" i="41"/>
  <c r="AU15" i="41" s="1"/>
  <c r="AX15" i="41" s="1"/>
  <c r="AY15" i="41" s="1"/>
  <c r="BA15" i="41" s="1"/>
  <c r="AC34" i="49"/>
  <c r="I58" i="34"/>
  <c r="N58" i="34"/>
  <c r="U48" i="34"/>
  <c r="AF30" i="51"/>
  <c r="N32" i="49"/>
  <c r="AP33" i="51"/>
  <c r="M34" i="34"/>
  <c r="R14" i="46"/>
  <c r="AX14" i="41"/>
  <c r="AY14" i="41"/>
  <c r="BA14" i="41" s="1"/>
  <c r="O12" i="41"/>
  <c r="Q12" i="41" s="1"/>
  <c r="O27" i="41"/>
  <c r="Q27" i="41" s="1"/>
  <c r="W37" i="35"/>
  <c r="J79" i="24"/>
  <c r="H79" i="24"/>
  <c r="L79" i="24"/>
  <c r="I8" i="64"/>
  <c r="O16" i="64"/>
  <c r="C8" i="64"/>
  <c r="D8" i="64"/>
  <c r="G8" i="64"/>
  <c r="P8" i="64"/>
  <c r="I19" i="62"/>
  <c r="I15" i="62"/>
  <c r="I11" i="62"/>
  <c r="D46" i="66"/>
  <c r="D49" i="66"/>
  <c r="D45" i="66"/>
  <c r="F42" i="66"/>
  <c r="D42" i="66"/>
  <c r="L180" i="2"/>
  <c r="K15" i="54" s="1"/>
  <c r="H91" i="2"/>
  <c r="I93" i="2"/>
  <c r="H1241" i="2"/>
  <c r="I588" i="2"/>
  <c r="I7" i="60"/>
  <c r="H236" i="2"/>
  <c r="H1124" i="2" l="1"/>
  <c r="I164" i="2"/>
  <c r="I1099" i="2"/>
  <c r="H1204" i="2"/>
  <c r="H244" i="2"/>
  <c r="I404" i="2"/>
  <c r="I455" i="2"/>
  <c r="H1335" i="2"/>
  <c r="I375" i="2"/>
  <c r="I1579" i="2"/>
  <c r="I441" i="2"/>
  <c r="H1462" i="2"/>
  <c r="I428" i="2"/>
  <c r="H433" i="2"/>
  <c r="H295" i="2"/>
  <c r="H855" i="2"/>
  <c r="I935" i="2"/>
  <c r="R7" i="60"/>
  <c r="I539" i="2"/>
  <c r="I564" i="2"/>
  <c r="I215" i="2"/>
  <c r="H215" i="2"/>
  <c r="H219" i="2"/>
  <c r="I1153" i="2"/>
  <c r="I135" i="2"/>
  <c r="L11" i="61"/>
  <c r="Y9" i="60"/>
  <c r="O7" i="60"/>
  <c r="L7" i="60"/>
  <c r="L91" i="24"/>
  <c r="M12" i="22"/>
  <c r="H535" i="2"/>
  <c r="I193" i="2"/>
  <c r="H1579" i="2"/>
  <c r="I724" i="2"/>
  <c r="I884" i="2"/>
  <c r="I1044" i="2"/>
  <c r="I1175" i="2"/>
  <c r="J57" i="54"/>
  <c r="H1099" i="2"/>
  <c r="H1596" i="2"/>
  <c r="K57" i="54"/>
  <c r="I775" i="2"/>
  <c r="L1460" i="2"/>
  <c r="K31" i="54" s="1"/>
  <c r="H361" i="2"/>
  <c r="I1473" i="2"/>
  <c r="I1542" i="2"/>
  <c r="I1444" i="2"/>
  <c r="I841" i="2"/>
  <c r="H1495" i="2"/>
  <c r="G1540" i="2"/>
  <c r="G1538" i="2" s="1"/>
  <c r="I1124" i="2"/>
  <c r="G57" i="54"/>
  <c r="I324" i="2"/>
  <c r="I1284" i="2"/>
  <c r="I1259" i="2"/>
  <c r="H1228" i="2"/>
  <c r="I1161" i="2"/>
  <c r="I1001" i="2"/>
  <c r="H1001" i="2"/>
  <c r="H982" i="2"/>
  <c r="I939" i="2"/>
  <c r="H902" i="2"/>
  <c r="H833" i="2"/>
  <c r="H753" i="2"/>
  <c r="H662" i="2"/>
  <c r="H593" i="2"/>
  <c r="I521" i="2"/>
  <c r="H508" i="2"/>
  <c r="H193" i="2"/>
  <c r="H113" i="2"/>
  <c r="O13" i="23"/>
  <c r="O6126" i="23" s="1"/>
  <c r="Y17" i="60"/>
  <c r="E27" i="65"/>
  <c r="F7" i="57"/>
  <c r="I1382" i="2"/>
  <c r="I1233" i="2"/>
  <c r="I1073" i="2"/>
  <c r="I1068" i="2"/>
  <c r="I833" i="2"/>
  <c r="G740" i="2"/>
  <c r="I22" i="54" s="1"/>
  <c r="I502" i="2"/>
  <c r="I476" i="2"/>
  <c r="I433" i="2"/>
  <c r="I353" i="2"/>
  <c r="H135" i="2"/>
  <c r="O189" i="24"/>
  <c r="H1382" i="2"/>
  <c r="H1196" i="2"/>
  <c r="K1458" i="2"/>
  <c r="I1148" i="2"/>
  <c r="L1300" i="2"/>
  <c r="L1298" i="2" s="1"/>
  <c r="H1233" i="2"/>
  <c r="I1228" i="2"/>
  <c r="H1222" i="2"/>
  <c r="I988" i="2"/>
  <c r="I902" i="2"/>
  <c r="H876" i="2"/>
  <c r="I761" i="2"/>
  <c r="H761" i="2"/>
  <c r="H748" i="2"/>
  <c r="I716" i="2"/>
  <c r="H716" i="2"/>
  <c r="H668" i="2"/>
  <c r="I636" i="2"/>
  <c r="G580" i="2"/>
  <c r="G578" i="2" s="1"/>
  <c r="H556" i="2"/>
  <c r="H476" i="2"/>
  <c r="I348" i="2"/>
  <c r="I262" i="2"/>
  <c r="H262" i="2"/>
  <c r="G260" i="2"/>
  <c r="I16" i="54" s="1"/>
  <c r="I236" i="2"/>
  <c r="I1436" i="2"/>
  <c r="I1356" i="2"/>
  <c r="H1321" i="2"/>
  <c r="H1308" i="2"/>
  <c r="I1062" i="2"/>
  <c r="H993" i="2"/>
  <c r="I982" i="2"/>
  <c r="I742" i="2"/>
  <c r="I699" i="2"/>
  <c r="H342" i="2"/>
  <c r="I299" i="2"/>
  <c r="I281" i="2"/>
  <c r="H188" i="2"/>
  <c r="H121" i="2"/>
  <c r="K180" i="2"/>
  <c r="J15" i="54" s="1"/>
  <c r="I156" i="2"/>
  <c r="I188" i="2"/>
  <c r="H1015" i="2"/>
  <c r="I593" i="2"/>
  <c r="H428" i="2"/>
  <c r="H299" i="2"/>
  <c r="I316" i="2"/>
  <c r="I361" i="2"/>
  <c r="H379" i="2"/>
  <c r="H396" i="2"/>
  <c r="I513" i="2"/>
  <c r="H539" i="2"/>
  <c r="I556" i="2"/>
  <c r="H619" i="2"/>
  <c r="K660" i="2"/>
  <c r="J21" i="54" s="1"/>
  <c r="E660" i="2"/>
  <c r="E658" i="2" s="1"/>
  <c r="L660" i="2"/>
  <c r="K21" i="54" s="1"/>
  <c r="H695" i="2"/>
  <c r="H699" i="2"/>
  <c r="H956" i="2"/>
  <c r="K980" i="2"/>
  <c r="I1495" i="2"/>
  <c r="H1062" i="2"/>
  <c r="H1142" i="2"/>
  <c r="H1179" i="2"/>
  <c r="H1259" i="2"/>
  <c r="E1300" i="2"/>
  <c r="G29" i="54" s="1"/>
  <c r="I1393" i="2"/>
  <c r="E1460" i="2"/>
  <c r="E1458" i="2" s="1"/>
  <c r="H1499" i="2"/>
  <c r="H1516" i="2"/>
  <c r="I244" i="2"/>
  <c r="H1553" i="2"/>
  <c r="H324" i="2"/>
  <c r="H644" i="2"/>
  <c r="I1604" i="2"/>
  <c r="H1364" i="2"/>
  <c r="H804" i="2"/>
  <c r="H484" i="2"/>
  <c r="H164" i="2"/>
  <c r="H86" i="2"/>
  <c r="H139" i="2"/>
  <c r="I201" i="2"/>
  <c r="G420" i="2"/>
  <c r="G418" i="2" s="1"/>
  <c r="I268" i="2"/>
  <c r="I582" i="2"/>
  <c r="I753" i="2"/>
  <c r="I796" i="2"/>
  <c r="I828" i="2"/>
  <c r="I913" i="2"/>
  <c r="E900" i="2"/>
  <c r="E898" i="2" s="1"/>
  <c r="I1241" i="2"/>
  <c r="I1302" i="2"/>
  <c r="I1462" i="2"/>
  <c r="I1516" i="2"/>
  <c r="I1596" i="2"/>
  <c r="I82" i="2"/>
  <c r="H92" i="2"/>
  <c r="I139" i="2"/>
  <c r="I94" i="2"/>
  <c r="H455" i="2"/>
  <c r="H422" i="2"/>
  <c r="H775" i="2"/>
  <c r="H935" i="2"/>
  <c r="H182" i="2"/>
  <c r="K420" i="2"/>
  <c r="K418" i="2" s="1"/>
  <c r="F420" i="2"/>
  <c r="H18" i="54" s="1"/>
  <c r="H268" i="2"/>
  <c r="H348" i="2"/>
  <c r="H353" i="2"/>
  <c r="K340" i="2"/>
  <c r="J17" i="54" s="1"/>
  <c r="H521" i="2"/>
  <c r="H582" i="2"/>
  <c r="H681" i="2"/>
  <c r="G660" i="2"/>
  <c r="I21" i="54" s="1"/>
  <c r="I855" i="2"/>
  <c r="H939" i="2"/>
  <c r="H988" i="2"/>
  <c r="I1019" i="2"/>
  <c r="H1095" i="2"/>
  <c r="H1175" i="2"/>
  <c r="I1196" i="2"/>
  <c r="H1276" i="2"/>
  <c r="L1380" i="2"/>
  <c r="L1378" i="2" s="1"/>
  <c r="H1388" i="2"/>
  <c r="H1473" i="2"/>
  <c r="K1540" i="2"/>
  <c r="E1540" i="2"/>
  <c r="G32" i="54" s="1"/>
  <c r="L1540" i="2"/>
  <c r="H1575" i="2"/>
  <c r="H884" i="2"/>
  <c r="H1524" i="2"/>
  <c r="I91" i="2"/>
  <c r="L55" i="2"/>
  <c r="K84" i="2"/>
  <c r="G84" i="2"/>
  <c r="H84" i="2" s="1"/>
  <c r="H87" i="2"/>
  <c r="I87" i="2"/>
  <c r="H1604" i="2"/>
  <c r="I90" i="2"/>
  <c r="I1524" i="2"/>
  <c r="H82" i="2"/>
  <c r="H1436" i="2"/>
  <c r="H1393" i="2"/>
  <c r="G1380" i="2"/>
  <c r="I30" i="54" s="1"/>
  <c r="E1380" i="2"/>
  <c r="E1378" i="2" s="1"/>
  <c r="K1380" i="2"/>
  <c r="F1380" i="2"/>
  <c r="H30" i="54" s="1"/>
  <c r="K1300" i="2"/>
  <c r="J29" i="54" s="1"/>
  <c r="G1300" i="2"/>
  <c r="G1298" i="2" s="1"/>
  <c r="H1356" i="2"/>
  <c r="F1300" i="2"/>
  <c r="F1298" i="2" s="1"/>
  <c r="H1339" i="2"/>
  <c r="H1313" i="2"/>
  <c r="I1308" i="2"/>
  <c r="H1302" i="2"/>
  <c r="L1220" i="2"/>
  <c r="K28" i="54" s="1"/>
  <c r="G1220" i="2"/>
  <c r="G1218" i="2" s="1"/>
  <c r="I1276" i="2"/>
  <c r="E59" i="2"/>
  <c r="F1220" i="2"/>
  <c r="E1220" i="2"/>
  <c r="K1220" i="2"/>
  <c r="K1218" i="2" s="1"/>
  <c r="L33" i="2"/>
  <c r="I1222" i="2"/>
  <c r="G1140" i="2"/>
  <c r="I27" i="54" s="1"/>
  <c r="L1140" i="2"/>
  <c r="K27" i="54" s="1"/>
  <c r="H1161" i="2"/>
  <c r="H40" i="2"/>
  <c r="H1148" i="2"/>
  <c r="I72" i="2"/>
  <c r="H1073" i="2"/>
  <c r="F33" i="2"/>
  <c r="H1068" i="2"/>
  <c r="F28" i="2"/>
  <c r="E1060" i="2"/>
  <c r="I1036" i="2"/>
  <c r="H1036" i="2"/>
  <c r="H1019" i="2"/>
  <c r="F980" i="2"/>
  <c r="F978" i="2" s="1"/>
  <c r="I43" i="2"/>
  <c r="I47" i="2"/>
  <c r="I993" i="2"/>
  <c r="G980" i="2"/>
  <c r="I956" i="2"/>
  <c r="H74" i="2"/>
  <c r="I58" i="2"/>
  <c r="H921" i="2"/>
  <c r="G900" i="2"/>
  <c r="I921" i="2"/>
  <c r="I908" i="2"/>
  <c r="K900" i="2"/>
  <c r="G55" i="2"/>
  <c r="H841" i="2"/>
  <c r="H49" i="2"/>
  <c r="H53" i="2"/>
  <c r="I37" i="2"/>
  <c r="E33" i="2"/>
  <c r="L820" i="2"/>
  <c r="L818" i="2" s="1"/>
  <c r="I31" i="2"/>
  <c r="I822" i="2"/>
  <c r="F820" i="2"/>
  <c r="F818" i="2" s="1"/>
  <c r="H822" i="2"/>
  <c r="I70" i="2"/>
  <c r="H779" i="2"/>
  <c r="I65" i="2"/>
  <c r="I52" i="2"/>
  <c r="I54" i="2"/>
  <c r="I51" i="2"/>
  <c r="E740" i="2"/>
  <c r="I40" i="2"/>
  <c r="K28" i="2"/>
  <c r="K740" i="2"/>
  <c r="L740" i="2"/>
  <c r="L22" i="2"/>
  <c r="H742" i="2"/>
  <c r="H58" i="2"/>
  <c r="K41" i="2"/>
  <c r="I53" i="2"/>
  <c r="H35" i="2"/>
  <c r="I35" i="2"/>
  <c r="I662" i="2"/>
  <c r="I78" i="2"/>
  <c r="H64" i="2"/>
  <c r="H69" i="2"/>
  <c r="I73" i="2"/>
  <c r="I66" i="2"/>
  <c r="I74" i="2"/>
  <c r="I619" i="2"/>
  <c r="H47" i="2"/>
  <c r="H51" i="2"/>
  <c r="K580" i="2"/>
  <c r="K578" i="2" s="1"/>
  <c r="H32" i="2"/>
  <c r="K22" i="2"/>
  <c r="E580" i="2"/>
  <c r="H73" i="2"/>
  <c r="I68" i="2"/>
  <c r="I69" i="2"/>
  <c r="H70" i="2"/>
  <c r="I71" i="2"/>
  <c r="E500" i="2"/>
  <c r="G19" i="54" s="1"/>
  <c r="L41" i="2"/>
  <c r="H513" i="2"/>
  <c r="L500" i="2"/>
  <c r="L498" i="2" s="1"/>
  <c r="K500" i="2"/>
  <c r="G22" i="2"/>
  <c r="L420" i="2"/>
  <c r="K18" i="54" s="1"/>
  <c r="E420" i="2"/>
  <c r="G18" i="54" s="1"/>
  <c r="I45" i="2"/>
  <c r="I25" i="2"/>
  <c r="I61" i="2"/>
  <c r="H375" i="2"/>
  <c r="H48" i="2"/>
  <c r="F340" i="2"/>
  <c r="F338" i="2" s="1"/>
  <c r="L340" i="2"/>
  <c r="H26" i="2"/>
  <c r="I26" i="2"/>
  <c r="G340" i="2"/>
  <c r="E76" i="2"/>
  <c r="I80" i="2"/>
  <c r="H316" i="2"/>
  <c r="I64" i="2"/>
  <c r="F55" i="2"/>
  <c r="F260" i="2"/>
  <c r="F258" i="2" s="1"/>
  <c r="E55" i="2"/>
  <c r="G41" i="2"/>
  <c r="I48" i="2"/>
  <c r="H52" i="2"/>
  <c r="H45" i="2"/>
  <c r="K260" i="2"/>
  <c r="I36" i="2"/>
  <c r="H36" i="2"/>
  <c r="H273" i="2"/>
  <c r="L260" i="2"/>
  <c r="E260" i="2"/>
  <c r="E258" i="2" s="1"/>
  <c r="L76" i="2"/>
  <c r="F76" i="2"/>
  <c r="H79" i="2"/>
  <c r="H80" i="2"/>
  <c r="I62" i="2"/>
  <c r="H65" i="2"/>
  <c r="I219" i="2"/>
  <c r="I67" i="2"/>
  <c r="H57" i="2"/>
  <c r="I46" i="2"/>
  <c r="I50" i="2"/>
  <c r="H50" i="2"/>
  <c r="E180" i="2"/>
  <c r="H201" i="2"/>
  <c r="H44" i="2"/>
  <c r="F41" i="2"/>
  <c r="I38" i="2"/>
  <c r="F180" i="2"/>
  <c r="H15" i="54" s="1"/>
  <c r="I30" i="2"/>
  <c r="H30" i="2"/>
  <c r="G180" i="2"/>
  <c r="G178" i="2" s="1"/>
  <c r="L178" i="2"/>
  <c r="H24" i="2"/>
  <c r="E22" i="2"/>
  <c r="K76" i="2"/>
  <c r="H156" i="2"/>
  <c r="G76" i="2"/>
  <c r="H78" i="2"/>
  <c r="I79" i="2"/>
  <c r="H59" i="2"/>
  <c r="H61" i="2"/>
  <c r="H63" i="2"/>
  <c r="H68" i="2"/>
  <c r="H71" i="2"/>
  <c r="H72" i="2"/>
  <c r="H46" i="2"/>
  <c r="H54" i="2"/>
  <c r="K33" i="2"/>
  <c r="E100" i="2"/>
  <c r="E98" i="2" s="1"/>
  <c r="I113" i="2"/>
  <c r="L100" i="2"/>
  <c r="L98" i="2" s="1"/>
  <c r="G28" i="2"/>
  <c r="I108" i="2"/>
  <c r="I102" i="2"/>
  <c r="H102" i="2"/>
  <c r="I24" i="2"/>
  <c r="S56" i="24"/>
  <c r="Q189" i="24"/>
  <c r="J189" i="24"/>
  <c r="H189" i="24"/>
  <c r="S15" i="24"/>
  <c r="S26" i="24"/>
  <c r="S30" i="24"/>
  <c r="S146" i="24"/>
  <c r="O167" i="24"/>
  <c r="L146" i="24"/>
  <c r="L148" i="24"/>
  <c r="L174" i="24"/>
  <c r="L187" i="24"/>
  <c r="L53" i="24"/>
  <c r="Q158" i="24"/>
  <c r="Q167" i="24"/>
  <c r="O210" i="24"/>
  <c r="O111" i="24"/>
  <c r="Q61" i="24"/>
  <c r="J97" i="24"/>
  <c r="H158" i="24"/>
  <c r="H179" i="24"/>
  <c r="H200" i="24"/>
  <c r="H210" i="24"/>
  <c r="H111" i="24"/>
  <c r="J200" i="24"/>
  <c r="J111" i="24"/>
  <c r="J179" i="24"/>
  <c r="L17" i="24"/>
  <c r="L27" i="24"/>
  <c r="S69" i="24"/>
  <c r="T69" i="24" s="1"/>
  <c r="S86" i="24"/>
  <c r="S88" i="24"/>
  <c r="S90" i="24"/>
  <c r="S92" i="24"/>
  <c r="S94" i="24"/>
  <c r="S153" i="24"/>
  <c r="S176" i="24"/>
  <c r="L147" i="24"/>
  <c r="O79" i="24"/>
  <c r="Q210" i="24"/>
  <c r="Q111" i="24"/>
  <c r="O61" i="24"/>
  <c r="J210" i="24"/>
  <c r="J61" i="24"/>
  <c r="L130" i="24"/>
  <c r="L134" i="24" s="1"/>
  <c r="S89" i="24"/>
  <c r="S91" i="24"/>
  <c r="T91" i="24" s="1"/>
  <c r="S95" i="24"/>
  <c r="L149" i="24"/>
  <c r="L197" i="24"/>
  <c r="S130" i="24"/>
  <c r="J158" i="24"/>
  <c r="L177" i="24"/>
  <c r="S155" i="24"/>
  <c r="T155" i="24" s="1"/>
  <c r="Q79" i="24"/>
  <c r="S14" i="24"/>
  <c r="S16" i="24"/>
  <c r="S17" i="24"/>
  <c r="S18" i="24"/>
  <c r="S19" i="24"/>
  <c r="S20" i="24"/>
  <c r="S21" i="24"/>
  <c r="S22" i="24"/>
  <c r="S24" i="24"/>
  <c r="S25" i="24"/>
  <c r="S27" i="24"/>
  <c r="S28" i="24"/>
  <c r="S29" i="24"/>
  <c r="S31" i="24"/>
  <c r="S32" i="24"/>
  <c r="S119" i="24"/>
  <c r="O179" i="24"/>
  <c r="J121" i="24"/>
  <c r="L90" i="24"/>
  <c r="J134" i="24"/>
  <c r="Y31" i="60"/>
  <c r="Y41" i="60"/>
  <c r="Y25" i="60"/>
  <c r="M8" i="64"/>
  <c r="Y33" i="60"/>
  <c r="Y29" i="60"/>
  <c r="Y21" i="60"/>
  <c r="Y13" i="60"/>
  <c r="Y39" i="60"/>
  <c r="Q200" i="24"/>
  <c r="Q134" i="24"/>
  <c r="S131" i="24"/>
  <c r="T131" i="24" s="1"/>
  <c r="H44" i="24"/>
  <c r="S70" i="24"/>
  <c r="T70" i="24" s="1"/>
  <c r="S143" i="24"/>
  <c r="S148" i="24"/>
  <c r="S150" i="24"/>
  <c r="S198" i="24"/>
  <c r="S208" i="24"/>
  <c r="S107" i="24"/>
  <c r="S109" i="24"/>
  <c r="S51" i="24"/>
  <c r="S53" i="24"/>
  <c r="S55" i="24"/>
  <c r="S57" i="24"/>
  <c r="S59" i="24"/>
  <c r="L86" i="24"/>
  <c r="L88" i="24"/>
  <c r="L92" i="24"/>
  <c r="L94" i="24"/>
  <c r="L144" i="24"/>
  <c r="L151" i="24"/>
  <c r="L153" i="24"/>
  <c r="L156" i="24"/>
  <c r="L165" i="24"/>
  <c r="L167" i="24" s="1"/>
  <c r="L175" i="24"/>
  <c r="L207" i="24"/>
  <c r="L107" i="24"/>
  <c r="L109" i="24"/>
  <c r="L52" i="24"/>
  <c r="L54" i="24"/>
  <c r="L56" i="24"/>
  <c r="L58" i="24"/>
  <c r="S129" i="24"/>
  <c r="T129" i="24" s="1"/>
  <c r="Q97" i="24"/>
  <c r="S144" i="24"/>
  <c r="S147" i="24"/>
  <c r="S149" i="24"/>
  <c r="S151" i="24"/>
  <c r="S156" i="24"/>
  <c r="S165" i="24"/>
  <c r="S167" i="24" s="1"/>
  <c r="S175" i="24"/>
  <c r="S177" i="24"/>
  <c r="S187" i="24"/>
  <c r="S207" i="24"/>
  <c r="S106" i="24"/>
  <c r="S108" i="24"/>
  <c r="S52" i="24"/>
  <c r="S54" i="24"/>
  <c r="S58" i="24"/>
  <c r="L119" i="24"/>
  <c r="L87" i="24"/>
  <c r="L89" i="24"/>
  <c r="L93" i="24"/>
  <c r="L95" i="24"/>
  <c r="L150" i="24"/>
  <c r="L152" i="24"/>
  <c r="L154" i="24"/>
  <c r="L143" i="24"/>
  <c r="L176" i="24"/>
  <c r="L198" i="24"/>
  <c r="L106" i="24"/>
  <c r="L108" i="24"/>
  <c r="L55" i="24"/>
  <c r="L57" i="24"/>
  <c r="L59" i="24"/>
  <c r="Q121" i="24"/>
  <c r="S68" i="24"/>
  <c r="T68" i="24" s="1"/>
  <c r="S72" i="24"/>
  <c r="T72" i="24" s="1"/>
  <c r="S74" i="24"/>
  <c r="T74" i="24" s="1"/>
  <c r="S76" i="24"/>
  <c r="T76" i="24" s="1"/>
  <c r="O200" i="24"/>
  <c r="S197" i="24"/>
  <c r="L51" i="24"/>
  <c r="H61" i="24"/>
  <c r="H97" i="24"/>
  <c r="O97" i="24"/>
  <c r="L105" i="24"/>
  <c r="H167" i="24"/>
  <c r="L118" i="24"/>
  <c r="S105" i="24"/>
  <c r="S174" i="24"/>
  <c r="Q179" i="24"/>
  <c r="O158" i="24"/>
  <c r="S186" i="24"/>
  <c r="L186" i="24"/>
  <c r="L14" i="24"/>
  <c r="T14" i="24" s="1"/>
  <c r="L15" i="24"/>
  <c r="L16" i="24"/>
  <c r="L18" i="24"/>
  <c r="L19" i="24"/>
  <c r="T19" i="24" s="1"/>
  <c r="L20" i="24"/>
  <c r="L21" i="24"/>
  <c r="L22" i="24"/>
  <c r="L24" i="24"/>
  <c r="L25" i="24"/>
  <c r="L26" i="24"/>
  <c r="L28" i="24"/>
  <c r="L29" i="24"/>
  <c r="L30" i="24"/>
  <c r="L31" i="24"/>
  <c r="L32" i="24"/>
  <c r="Q44" i="24"/>
  <c r="S71" i="24"/>
  <c r="T71" i="24" s="1"/>
  <c r="S73" i="24"/>
  <c r="T73" i="24" s="1"/>
  <c r="S75" i="24"/>
  <c r="T75" i="24" s="1"/>
  <c r="S77" i="24"/>
  <c r="T77" i="24" s="1"/>
  <c r="S93" i="24"/>
  <c r="S118" i="24"/>
  <c r="S120" i="24"/>
  <c r="T120" i="24" s="1"/>
  <c r="O134" i="24"/>
  <c r="S132" i="24"/>
  <c r="T132" i="24" s="1"/>
  <c r="J44" i="24"/>
  <c r="S87" i="24"/>
  <c r="O44" i="24"/>
  <c r="O121" i="24"/>
  <c r="S152" i="24"/>
  <c r="S154" i="24"/>
  <c r="S209" i="24"/>
  <c r="T209" i="24" s="1"/>
  <c r="AB12" i="41"/>
  <c r="AE12" i="41"/>
  <c r="AG12" i="41"/>
  <c r="T38" i="52"/>
  <c r="U37" i="35"/>
  <c r="X37" i="35" s="1"/>
  <c r="P62" i="35"/>
  <c r="R38" i="38"/>
  <c r="AX21" i="41"/>
  <c r="AY21" i="41" s="1"/>
  <c r="BA21" i="41" s="1"/>
  <c r="AB27" i="41"/>
  <c r="AG27" i="41" s="1"/>
  <c r="AE27" i="41"/>
  <c r="N31" i="29"/>
  <c r="P13" i="29"/>
  <c r="AG62" i="35"/>
  <c r="AA33" i="51"/>
  <c r="M15" i="7"/>
  <c r="AO20" i="41"/>
  <c r="W30" i="41"/>
  <c r="Q22" i="41"/>
  <c r="AG22" i="41" s="1"/>
  <c r="AE22" i="41"/>
  <c r="W31" i="33"/>
  <c r="Y34" i="49"/>
  <c r="W28" i="40"/>
  <c r="AE21" i="41"/>
  <c r="V27" i="52"/>
  <c r="X34" i="49"/>
  <c r="O38" i="38"/>
  <c r="AU26" i="41"/>
  <c r="AV26" i="41"/>
  <c r="AV29" i="41" s="1"/>
  <c r="AN13" i="41"/>
  <c r="AL16" i="41"/>
  <c r="I779" i="2"/>
  <c r="Y11" i="60"/>
  <c r="I121" i="2"/>
  <c r="I52" i="35"/>
  <c r="V54" i="34"/>
  <c r="V56" i="34" s="1"/>
  <c r="U12" i="34"/>
  <c r="V16" i="34"/>
  <c r="V23" i="18"/>
  <c r="V49" i="18" s="1"/>
  <c r="V20" i="33"/>
  <c r="V21" i="33" s="1"/>
  <c r="V31" i="33" s="1"/>
  <c r="W10" i="40"/>
  <c r="W13" i="40" s="1"/>
  <c r="Z33" i="51"/>
  <c r="I10" i="5"/>
  <c r="H19" i="5"/>
  <c r="I49" i="18"/>
  <c r="F100" i="2"/>
  <c r="H108" i="2"/>
  <c r="P39" i="18"/>
  <c r="P49" i="18" s="1"/>
  <c r="AK47" i="18"/>
  <c r="AK49" i="18" s="1"/>
  <c r="W10" i="18"/>
  <c r="W14" i="18" s="1"/>
  <c r="W12" i="18"/>
  <c r="T23" i="18"/>
  <c r="T49" i="18" s="1"/>
  <c r="W20" i="18"/>
  <c r="W23" i="18" s="1"/>
  <c r="M21" i="33"/>
  <c r="M31" i="33" s="1"/>
  <c r="X28" i="33"/>
  <c r="X26" i="33"/>
  <c r="X29" i="33" s="1"/>
  <c r="U29" i="33"/>
  <c r="X14" i="33"/>
  <c r="X15" i="33" s="1"/>
  <c r="X21" i="33" s="1"/>
  <c r="X31" i="33" s="1"/>
  <c r="AC46" i="35"/>
  <c r="AC52" i="35" s="1"/>
  <c r="AC62" i="35" s="1"/>
  <c r="AH46" i="35"/>
  <c r="AH52" i="35" s="1"/>
  <c r="AJ38" i="40"/>
  <c r="AE38" i="40"/>
  <c r="R13" i="40"/>
  <c r="R62" i="35"/>
  <c r="Q62" i="35"/>
  <c r="W60" i="35"/>
  <c r="T37" i="35"/>
  <c r="T62" i="35" s="1"/>
  <c r="X33" i="35"/>
  <c r="X12" i="35"/>
  <c r="Z62" i="35"/>
  <c r="V13" i="35"/>
  <c r="X18" i="35"/>
  <c r="X22" i="35" s="1"/>
  <c r="U22" i="35"/>
  <c r="W46" i="35"/>
  <c r="W52" i="35" s="1"/>
  <c r="W62" i="35" s="1"/>
  <c r="U46" i="35"/>
  <c r="T52" i="35"/>
  <c r="S51" i="35"/>
  <c r="S46" i="35"/>
  <c r="S52" i="35" s="1"/>
  <c r="U13" i="52"/>
  <c r="AD23" i="51"/>
  <c r="R22" i="52"/>
  <c r="S22" i="52"/>
  <c r="S28" i="52" s="1"/>
  <c r="V20" i="52"/>
  <c r="R27" i="52"/>
  <c r="T36" i="52"/>
  <c r="U34" i="49"/>
  <c r="N16" i="49"/>
  <c r="N34" i="49" s="1"/>
  <c r="Z24" i="49"/>
  <c r="Z34" i="49" s="1"/>
  <c r="AF16" i="49"/>
  <c r="AF34" i="49" s="1"/>
  <c r="J27" i="38"/>
  <c r="J28" i="38" s="1"/>
  <c r="J38" i="38" s="1"/>
  <c r="J36" i="38"/>
  <c r="AK22" i="40"/>
  <c r="AK28" i="40" s="1"/>
  <c r="R28" i="38"/>
  <c r="N33" i="51"/>
  <c r="O31" i="51"/>
  <c r="O33" i="51" s="1"/>
  <c r="AE15" i="51"/>
  <c r="AE33" i="51" s="1"/>
  <c r="AR23" i="51"/>
  <c r="AR31" i="51"/>
  <c r="R18" i="34"/>
  <c r="V15" i="34"/>
  <c r="V18" i="34" s="1"/>
  <c r="S18" i="34"/>
  <c r="AA33" i="34"/>
  <c r="AA34" i="34" s="1"/>
  <c r="AA58" i="34" s="1"/>
  <c r="T33" i="34"/>
  <c r="T34" i="34" s="1"/>
  <c r="S28" i="34"/>
  <c r="AT23" i="41"/>
  <c r="AT30" i="41" s="1"/>
  <c r="AX20" i="41"/>
  <c r="AL23" i="41"/>
  <c r="AF23" i="41"/>
  <c r="AF30" i="41" s="1"/>
  <c r="Y14" i="41"/>
  <c r="Z14" i="41" s="1"/>
  <c r="AB14" i="41" s="1"/>
  <c r="W20" i="41"/>
  <c r="W23" i="41" s="1"/>
  <c r="V20" i="41"/>
  <c r="V29" i="41"/>
  <c r="Y26" i="41"/>
  <c r="N26" i="41"/>
  <c r="I34" i="26"/>
  <c r="I58" i="26"/>
  <c r="Y19" i="60"/>
  <c r="Y35" i="60"/>
  <c r="Y37" i="60"/>
  <c r="I16" i="2"/>
  <c r="H16" i="2"/>
  <c r="H94" i="2"/>
  <c r="F23" i="66"/>
  <c r="F17" i="66" s="1"/>
  <c r="D47" i="66"/>
  <c r="F45" i="66"/>
  <c r="F43" i="66"/>
  <c r="J49" i="18"/>
  <c r="S62" i="35"/>
  <c r="AF29" i="51"/>
  <c r="AC31" i="51"/>
  <c r="AC33" i="51" s="1"/>
  <c r="AB16" i="49"/>
  <c r="AB34" i="49" s="1"/>
  <c r="L13" i="41"/>
  <c r="L16" i="41" s="1"/>
  <c r="L30" i="41" s="1"/>
  <c r="I16" i="41"/>
  <c r="I30" i="41" s="1"/>
  <c r="K13" i="41"/>
  <c r="AD13" i="41"/>
  <c r="AD16" i="41" s="1"/>
  <c r="AD30" i="41" s="1"/>
  <c r="F47" i="66"/>
  <c r="W44" i="18"/>
  <c r="W47" i="18" s="1"/>
  <c r="AN14" i="41"/>
  <c r="AO14" i="41" s="1"/>
  <c r="AQ14" i="41" s="1"/>
  <c r="V28" i="34"/>
  <c r="V34" i="34" s="1"/>
  <c r="V58" i="34" s="1"/>
  <c r="AC21" i="33"/>
  <c r="H13" i="5"/>
  <c r="U15" i="33"/>
  <c r="U21" i="33" s="1"/>
  <c r="U31" i="33" s="1"/>
  <c r="S12" i="34"/>
  <c r="T47" i="18"/>
  <c r="AV23" i="41"/>
  <c r="AG14" i="41"/>
  <c r="H14" i="6"/>
  <c r="K33" i="18"/>
  <c r="K39" i="18" s="1"/>
  <c r="K49" i="18"/>
  <c r="O49" i="18"/>
  <c r="AJ49" i="18"/>
  <c r="AH15" i="33"/>
  <c r="AH21" i="33" s="1"/>
  <c r="AC29" i="33"/>
  <c r="V38" i="40"/>
  <c r="O38" i="40"/>
  <c r="U38" i="38"/>
  <c r="L62" i="35"/>
  <c r="I62" i="35"/>
  <c r="AF27" i="52"/>
  <c r="AF28" i="52" s="1"/>
  <c r="AF38" i="52" s="1"/>
  <c r="H28" i="52"/>
  <c r="H38" i="52" s="1"/>
  <c r="O38" i="52"/>
  <c r="AD15" i="51"/>
  <c r="U27" i="52"/>
  <c r="U28" i="52" s="1"/>
  <c r="V33" i="52"/>
  <c r="V36" i="52" s="1"/>
  <c r="S36" i="52"/>
  <c r="Z32" i="49"/>
  <c r="S19" i="38"/>
  <c r="S22" i="38" s="1"/>
  <c r="S28" i="38" s="1"/>
  <c r="Q22" i="38"/>
  <c r="Q28" i="38" s="1"/>
  <c r="Q38" i="38" s="1"/>
  <c r="W13" i="38"/>
  <c r="W38" i="38" s="1"/>
  <c r="J30" i="41"/>
  <c r="J58" i="34"/>
  <c r="AF49" i="34"/>
  <c r="S48" i="34"/>
  <c r="S49" i="34" s="1"/>
  <c r="G14" i="46"/>
  <c r="F20" i="46"/>
  <c r="P20" i="29"/>
  <c r="AS22" i="41"/>
  <c r="AU22" i="41" s="1"/>
  <c r="AX22" i="41" s="1"/>
  <c r="AY22" i="41" s="1"/>
  <c r="BA22" i="41" s="1"/>
  <c r="AK22" i="41"/>
  <c r="AN22" i="41" s="1"/>
  <c r="AO22" i="41" s="1"/>
  <c r="AQ22" i="41" s="1"/>
  <c r="AC29" i="41"/>
  <c r="AC30" i="41" s="1"/>
  <c r="K15" i="41"/>
  <c r="N15" i="41" s="1"/>
  <c r="O15" i="41" s="1"/>
  <c r="L15" i="41"/>
  <c r="I13" i="5"/>
  <c r="H30" i="29"/>
  <c r="P30" i="29" s="1"/>
  <c r="Y23" i="60"/>
  <c r="E1140" i="2"/>
  <c r="I1142" i="2"/>
  <c r="L23" i="41"/>
  <c r="N20" i="41"/>
  <c r="Y16" i="41"/>
  <c r="Q49" i="18"/>
  <c r="AD39" i="18"/>
  <c r="AD49" i="18" s="1"/>
  <c r="X60" i="35"/>
  <c r="AF28" i="51"/>
  <c r="AB31" i="51"/>
  <c r="S33" i="38"/>
  <c r="S36" i="38" s="1"/>
  <c r="Q36" i="38"/>
  <c r="AF58" i="34"/>
  <c r="AU13" i="41"/>
  <c r="AX13" i="41" s="1"/>
  <c r="AY13" i="41" s="1"/>
  <c r="BA13" i="41" s="1"/>
  <c r="AV13" i="41"/>
  <c r="G100" i="2"/>
  <c r="G98" i="2" s="1"/>
  <c r="H828" i="2"/>
  <c r="AK26" i="41"/>
  <c r="S33" i="34"/>
  <c r="AN15" i="41"/>
  <c r="AO15" i="41" s="1"/>
  <c r="AQ15" i="41" s="1"/>
  <c r="X20" i="35"/>
  <c r="Q21" i="41"/>
  <c r="AG21" i="41" s="1"/>
  <c r="R28" i="40"/>
  <c r="V42" i="34"/>
  <c r="V43" i="34" s="1"/>
  <c r="V49" i="34" s="1"/>
  <c r="K58" i="34"/>
  <c r="X30" i="35"/>
  <c r="X31" i="35" s="1"/>
  <c r="V46" i="35"/>
  <c r="V52" i="35" s="1"/>
  <c r="AT29" i="41"/>
  <c r="AJ30" i="41"/>
  <c r="S12" i="46"/>
  <c r="S11" i="38"/>
  <c r="S13" i="38" s="1"/>
  <c r="S38" i="38" s="1"/>
  <c r="G14" i="6"/>
  <c r="AA49" i="18"/>
  <c r="AI39" i="18"/>
  <c r="AI49" i="18" s="1"/>
  <c r="T33" i="18"/>
  <c r="T39" i="18" s="1"/>
  <c r="W30" i="18"/>
  <c r="W33" i="18" s="1"/>
  <c r="W39" i="18" s="1"/>
  <c r="AA52" i="35"/>
  <c r="AA62" i="35" s="1"/>
  <c r="T21" i="33"/>
  <c r="T31" i="33" s="1"/>
  <c r="AH29" i="33"/>
  <c r="Z21" i="33"/>
  <c r="Z31" i="33" s="1"/>
  <c r="AH31" i="35"/>
  <c r="AH37" i="35" s="1"/>
  <c r="AH62" i="35" s="1"/>
  <c r="M36" i="35"/>
  <c r="M37" i="35" s="1"/>
  <c r="M62" i="35" s="1"/>
  <c r="AK13" i="40"/>
  <c r="AK38" i="40" s="1"/>
  <c r="AH38" i="40"/>
  <c r="I28" i="38"/>
  <c r="I38" i="38" s="1"/>
  <c r="X28" i="38"/>
  <c r="X38" i="38" s="1"/>
  <c r="AA36" i="52"/>
  <c r="AA38" i="52" s="1"/>
  <c r="K36" i="52"/>
  <c r="K38" i="52" s="1"/>
  <c r="AC38" i="52"/>
  <c r="N38" i="52"/>
  <c r="L33" i="51"/>
  <c r="AB15" i="51"/>
  <c r="V21" i="52"/>
  <c r="V22" i="52" s="1"/>
  <c r="V28" i="52" s="1"/>
  <c r="V38" i="52" s="1"/>
  <c r="U36" i="52"/>
  <c r="AH34" i="49"/>
  <c r="AJ16" i="49"/>
  <c r="AJ34" i="49" s="1"/>
  <c r="W33" i="40"/>
  <c r="T36" i="40"/>
  <c r="T38" i="40" s="1"/>
  <c r="W34" i="40"/>
  <c r="AA13" i="38"/>
  <c r="AA38" i="38" s="1"/>
  <c r="AK33" i="51"/>
  <c r="AR15" i="51"/>
  <c r="AR33" i="51" s="1"/>
  <c r="J34" i="49"/>
  <c r="J49" i="34"/>
  <c r="AB49" i="34"/>
  <c r="AB58" i="34" s="1"/>
  <c r="U43" i="34"/>
  <c r="U49" i="34" s="1"/>
  <c r="T56" i="34"/>
  <c r="T48" i="34"/>
  <c r="T49" i="34" s="1"/>
  <c r="V27" i="34"/>
  <c r="R48" i="34"/>
  <c r="R49" i="34" s="1"/>
  <c r="R58" i="34" s="1"/>
  <c r="J11" i="45"/>
  <c r="AU12" i="41"/>
  <c r="AV12" i="41"/>
  <c r="AV16" i="41" s="1"/>
  <c r="AV30" i="41" s="1"/>
  <c r="R14" i="18"/>
  <c r="R49" i="18" s="1"/>
  <c r="I46" i="26"/>
  <c r="K100" i="2"/>
  <c r="Y27" i="60"/>
  <c r="F11" i="61"/>
  <c r="E820" i="2"/>
  <c r="E818" i="2" s="1"/>
  <c r="I859" i="2"/>
  <c r="H859" i="2"/>
  <c r="H1419" i="2"/>
  <c r="I1419" i="2"/>
  <c r="H502" i="2"/>
  <c r="G500" i="2"/>
  <c r="L580" i="2"/>
  <c r="F660" i="2"/>
  <c r="G1060" i="2"/>
  <c r="I1081" i="2"/>
  <c r="H1081" i="2"/>
  <c r="I1388" i="2"/>
  <c r="I1401" i="2"/>
  <c r="I32" i="54"/>
  <c r="I644" i="2"/>
  <c r="H47" i="54"/>
  <c r="H1044" i="2"/>
  <c r="H43" i="54"/>
  <c r="H724" i="2"/>
  <c r="I10" i="62"/>
  <c r="H7" i="62"/>
  <c r="I13" i="62"/>
  <c r="N10" i="63"/>
  <c r="F22" i="2"/>
  <c r="I44" i="2"/>
  <c r="E41" i="2"/>
  <c r="H37" i="54"/>
  <c r="AK21" i="41"/>
  <c r="AN21" i="41" s="1"/>
  <c r="AO21" i="41" s="1"/>
  <c r="AQ21" i="41" s="1"/>
  <c r="F26" i="58"/>
  <c r="D51" i="58" s="1"/>
  <c r="Y10" i="60"/>
  <c r="H281" i="2"/>
  <c r="H588" i="2"/>
  <c r="H673" i="2"/>
  <c r="I673" i="2"/>
  <c r="F740" i="2"/>
  <c r="K820" i="2"/>
  <c r="K1060" i="2"/>
  <c r="F1140" i="2"/>
  <c r="H1153" i="2"/>
  <c r="K32" i="54"/>
  <c r="L1538" i="2"/>
  <c r="E26" i="59"/>
  <c r="I26" i="62"/>
  <c r="E7" i="62"/>
  <c r="I7" i="62" s="1"/>
  <c r="I49" i="2"/>
  <c r="I88" i="2"/>
  <c r="E84" i="2"/>
  <c r="M29" i="66"/>
  <c r="I379" i="2"/>
  <c r="I182" i="2"/>
  <c r="I422" i="2"/>
  <c r="H459" i="2"/>
  <c r="I459" i="2"/>
  <c r="E340" i="2"/>
  <c r="F500" i="2"/>
  <c r="I508" i="2"/>
  <c r="F580" i="2"/>
  <c r="H796" i="2"/>
  <c r="G820" i="2"/>
  <c r="L900" i="2"/>
  <c r="F900" i="2"/>
  <c r="L980" i="2"/>
  <c r="E980" i="2"/>
  <c r="I1339" i="2"/>
  <c r="I1468" i="2"/>
  <c r="L1060" i="2"/>
  <c r="F1060" i="2"/>
  <c r="I1116" i="2"/>
  <c r="H1116" i="2"/>
  <c r="K1140" i="2"/>
  <c r="I1313" i="2"/>
  <c r="H1415" i="2"/>
  <c r="F1460" i="2"/>
  <c r="G1460" i="2"/>
  <c r="I1481" i="2"/>
  <c r="F1540" i="2"/>
  <c r="H1542" i="2"/>
  <c r="H1548" i="2"/>
  <c r="I1548" i="2"/>
  <c r="H1561" i="2"/>
  <c r="I1561" i="2"/>
  <c r="J10" i="63"/>
  <c r="F48" i="66"/>
  <c r="F44" i="66"/>
  <c r="I44" i="54"/>
  <c r="H51" i="54"/>
  <c r="I53" i="54"/>
  <c r="H1401" i="2"/>
  <c r="I1415" i="2"/>
  <c r="H1468" i="2"/>
  <c r="I1321" i="2"/>
  <c r="I49" i="54"/>
  <c r="H404" i="2"/>
  <c r="F12" i="66"/>
  <c r="F5" i="66" s="1"/>
  <c r="F38" i="66"/>
  <c r="H55" i="2" l="1"/>
  <c r="I57" i="54"/>
  <c r="L1458" i="2"/>
  <c r="K29" i="54"/>
  <c r="I740" i="2"/>
  <c r="I20" i="54"/>
  <c r="J223" i="24"/>
  <c r="Q223" i="24"/>
  <c r="O223" i="24"/>
  <c r="H223" i="24"/>
  <c r="E20" i="2"/>
  <c r="E18" i="2" s="1"/>
  <c r="H57" i="54"/>
  <c r="H980" i="2"/>
  <c r="G738" i="2"/>
  <c r="F418" i="2"/>
  <c r="H418" i="2" s="1"/>
  <c r="H420" i="2"/>
  <c r="I84" i="2"/>
  <c r="T24" i="24"/>
  <c r="O1538" i="2"/>
  <c r="N1538" i="2"/>
  <c r="M1538" i="2"/>
  <c r="G31" i="54"/>
  <c r="L658" i="2"/>
  <c r="I55" i="2"/>
  <c r="I29" i="54"/>
  <c r="I28" i="54"/>
  <c r="I1220" i="2"/>
  <c r="H1220" i="2"/>
  <c r="K23" i="54"/>
  <c r="K658" i="2"/>
  <c r="H660" i="2"/>
  <c r="G658" i="2"/>
  <c r="I658" i="2" s="1"/>
  <c r="J18" i="54"/>
  <c r="L418" i="2"/>
  <c r="K338" i="2"/>
  <c r="G258" i="2"/>
  <c r="I258" i="2" s="1"/>
  <c r="K178" i="2"/>
  <c r="G30" i="54"/>
  <c r="I1300" i="2"/>
  <c r="E1298" i="2"/>
  <c r="I1298" i="2" s="1"/>
  <c r="G24" i="54"/>
  <c r="I900" i="2"/>
  <c r="I660" i="2"/>
  <c r="I420" i="2"/>
  <c r="E418" i="2"/>
  <c r="I418" i="2" s="1"/>
  <c r="H16" i="54"/>
  <c r="K30" i="54"/>
  <c r="E1538" i="2"/>
  <c r="I1538" i="2" s="1"/>
  <c r="J20" i="54"/>
  <c r="H25" i="54"/>
  <c r="I1540" i="2"/>
  <c r="G1138" i="2"/>
  <c r="I18" i="54"/>
  <c r="K978" i="2"/>
  <c r="J25" i="54"/>
  <c r="F1218" i="2"/>
  <c r="H1218" i="2" s="1"/>
  <c r="G21" i="54"/>
  <c r="L1218" i="2"/>
  <c r="K1538" i="2"/>
  <c r="J32" i="54"/>
  <c r="I1380" i="2"/>
  <c r="H1380" i="2"/>
  <c r="G1378" i="2"/>
  <c r="I1378" i="2" s="1"/>
  <c r="F1378" i="2"/>
  <c r="K1378" i="2"/>
  <c r="J30" i="54"/>
  <c r="K1298" i="2"/>
  <c r="H1300" i="2"/>
  <c r="H29" i="54"/>
  <c r="H1298" i="2"/>
  <c r="H28" i="54"/>
  <c r="J28" i="54"/>
  <c r="G28" i="54"/>
  <c r="E1218" i="2"/>
  <c r="I1218" i="2" s="1"/>
  <c r="L1138" i="2"/>
  <c r="H28" i="2"/>
  <c r="I33" i="2"/>
  <c r="E1058" i="2"/>
  <c r="G26" i="54"/>
  <c r="G978" i="2"/>
  <c r="H978" i="2" s="1"/>
  <c r="I25" i="54"/>
  <c r="G898" i="2"/>
  <c r="I898" i="2" s="1"/>
  <c r="I24" i="54"/>
  <c r="J24" i="54"/>
  <c r="K898" i="2"/>
  <c r="H23" i="54"/>
  <c r="I59" i="2"/>
  <c r="E738" i="2"/>
  <c r="G22" i="54"/>
  <c r="J22" i="54"/>
  <c r="K738" i="2"/>
  <c r="L738" i="2"/>
  <c r="K22" i="54"/>
  <c r="L20" i="2"/>
  <c r="H33" i="2"/>
  <c r="I580" i="2"/>
  <c r="E578" i="2"/>
  <c r="I578" i="2" s="1"/>
  <c r="G20" i="54"/>
  <c r="K20" i="2"/>
  <c r="N20" i="2" s="1"/>
  <c r="E498" i="2"/>
  <c r="H41" i="2"/>
  <c r="K19" i="54"/>
  <c r="K498" i="2"/>
  <c r="J19" i="54"/>
  <c r="I28" i="2"/>
  <c r="I22" i="2"/>
  <c r="H17" i="54"/>
  <c r="K17" i="54"/>
  <c r="L338" i="2"/>
  <c r="I17" i="54"/>
  <c r="G338" i="2"/>
  <c r="H338" i="2" s="1"/>
  <c r="H340" i="2"/>
  <c r="H260" i="2"/>
  <c r="K258" i="2"/>
  <c r="J16" i="54"/>
  <c r="K16" i="54"/>
  <c r="L258" i="2"/>
  <c r="G16" i="54"/>
  <c r="I260" i="2"/>
  <c r="E178" i="2"/>
  <c r="I178" i="2" s="1"/>
  <c r="G15" i="54"/>
  <c r="F178" i="2"/>
  <c r="H178" i="2" s="1"/>
  <c r="H180" i="2"/>
  <c r="I15" i="54"/>
  <c r="I180" i="2"/>
  <c r="K14" i="54"/>
  <c r="H76" i="2"/>
  <c r="I76" i="2"/>
  <c r="G20" i="2"/>
  <c r="G14" i="54"/>
  <c r="T29" i="24"/>
  <c r="T26" i="24"/>
  <c r="T53" i="24"/>
  <c r="T146" i="24"/>
  <c r="L189" i="24"/>
  <c r="T30" i="24"/>
  <c r="T15" i="24"/>
  <c r="S189" i="24"/>
  <c r="T147" i="24"/>
  <c r="T58" i="24"/>
  <c r="T177" i="24"/>
  <c r="T54" i="24"/>
  <c r="T207" i="24"/>
  <c r="T17" i="24"/>
  <c r="T175" i="24"/>
  <c r="T153" i="24"/>
  <c r="T92" i="24"/>
  <c r="T187" i="24"/>
  <c r="T88" i="24"/>
  <c r="T149" i="24"/>
  <c r="T148" i="24"/>
  <c r="T27" i="24"/>
  <c r="T22" i="24"/>
  <c r="L179" i="24"/>
  <c r="T152" i="24"/>
  <c r="T93" i="24"/>
  <c r="T32" i="24"/>
  <c r="T143" i="24"/>
  <c r="T87" i="24"/>
  <c r="T21" i="24"/>
  <c r="S179" i="24"/>
  <c r="L210" i="24"/>
  <c r="T119" i="24"/>
  <c r="T176" i="24"/>
  <c r="T89" i="24"/>
  <c r="T197" i="24"/>
  <c r="T105" i="24"/>
  <c r="L200" i="24"/>
  <c r="T95" i="24"/>
  <c r="T151" i="24"/>
  <c r="T86" i="24"/>
  <c r="T16" i="24"/>
  <c r="T25" i="24"/>
  <c r="T20" i="24"/>
  <c r="T94" i="24"/>
  <c r="T174" i="24"/>
  <c r="T28" i="24"/>
  <c r="T18" i="24"/>
  <c r="T59" i="24"/>
  <c r="T57" i="24"/>
  <c r="T90" i="24"/>
  <c r="L61" i="24"/>
  <c r="T109" i="24"/>
  <c r="T55" i="24"/>
  <c r="T107" i="24"/>
  <c r="T150" i="24"/>
  <c r="T154" i="24"/>
  <c r="T31" i="24"/>
  <c r="L121" i="24"/>
  <c r="L111" i="24"/>
  <c r="L158" i="24"/>
  <c r="T52" i="24"/>
  <c r="T156" i="24"/>
  <c r="T144" i="24"/>
  <c r="S200" i="24"/>
  <c r="S111" i="24"/>
  <c r="L97" i="24"/>
  <c r="T56" i="24"/>
  <c r="T106" i="24"/>
  <c r="T198" i="24"/>
  <c r="T208" i="24"/>
  <c r="T165" i="24"/>
  <c r="T167" i="24" s="1"/>
  <c r="S61" i="24"/>
  <c r="T108" i="24"/>
  <c r="T118" i="24"/>
  <c r="T79" i="24"/>
  <c r="S97" i="24"/>
  <c r="S44" i="24"/>
  <c r="S210" i="24"/>
  <c r="S223" i="24" s="1"/>
  <c r="S79" i="24"/>
  <c r="L44" i="24"/>
  <c r="T51" i="24"/>
  <c r="S121" i="24"/>
  <c r="T186" i="24"/>
  <c r="T130" i="24"/>
  <c r="T134" i="24" s="1"/>
  <c r="S134" i="24"/>
  <c r="S158" i="24"/>
  <c r="K1138" i="2"/>
  <c r="J27" i="54"/>
  <c r="L978" i="2"/>
  <c r="K25" i="54"/>
  <c r="G23" i="54"/>
  <c r="AU29" i="41"/>
  <c r="AX26" i="41"/>
  <c r="H24" i="54"/>
  <c r="F898" i="2"/>
  <c r="H900" i="2"/>
  <c r="E338" i="2"/>
  <c r="I340" i="2"/>
  <c r="G17" i="54"/>
  <c r="H27" i="54"/>
  <c r="F1138" i="2"/>
  <c r="H1140" i="2"/>
  <c r="F20" i="2"/>
  <c r="H22" i="2"/>
  <c r="H1060" i="2"/>
  <c r="I26" i="54"/>
  <c r="G1058" i="2"/>
  <c r="I1060" i="2"/>
  <c r="AX12" i="41"/>
  <c r="AU16" i="41"/>
  <c r="AU30" i="41" s="1"/>
  <c r="W36" i="40"/>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498" i="2"/>
  <c r="I19" i="54"/>
  <c r="I500" i="2"/>
  <c r="H500" i="2"/>
  <c r="K98" i="2"/>
  <c r="J14" i="54"/>
  <c r="AK23" i="41"/>
  <c r="H1460" i="2"/>
  <c r="G1458" i="2"/>
  <c r="I31" i="54"/>
  <c r="I1460" i="2"/>
  <c r="K24" i="54"/>
  <c r="L898" i="2"/>
  <c r="F578" i="2"/>
  <c r="H578" i="2" s="1"/>
  <c r="H20" i="54"/>
  <c r="H580" i="2"/>
  <c r="J26" i="54"/>
  <c r="K1058" i="2"/>
  <c r="H21" i="54"/>
  <c r="F658" i="2"/>
  <c r="N23" i="41"/>
  <c r="O20" i="41"/>
  <c r="G27" i="54"/>
  <c r="I1140" i="2"/>
  <c r="E1138" i="2"/>
  <c r="AE15" i="41"/>
  <c r="Q15" i="41"/>
  <c r="AG15" i="41" s="1"/>
  <c r="N13" i="41"/>
  <c r="K16" i="41"/>
  <c r="K30" i="41" s="1"/>
  <c r="N29" i="41"/>
  <c r="O26" i="41"/>
  <c r="AX23" i="41"/>
  <c r="AY20" i="41"/>
  <c r="S34" i="34"/>
  <c r="S38" i="52"/>
  <c r="W49" i="18"/>
  <c r="F98" i="2"/>
  <c r="H14" i="54"/>
  <c r="AO13" i="41"/>
  <c r="AN16" i="41"/>
  <c r="AN23" i="41"/>
  <c r="Z16" i="41"/>
  <c r="K26" i="54"/>
  <c r="L1058" i="2"/>
  <c r="H19" i="54"/>
  <c r="F498" i="2"/>
  <c r="F738" i="2"/>
  <c r="H22" i="54"/>
  <c r="H740" i="2"/>
  <c r="S14" i="46"/>
  <c r="G20" i="46"/>
  <c r="S20" i="46" s="1"/>
  <c r="S58" i="34"/>
  <c r="H32" i="54"/>
  <c r="F1538" i="2"/>
  <c r="H1538" i="2" s="1"/>
  <c r="H31" i="54"/>
  <c r="F1458" i="2"/>
  <c r="H26" i="54"/>
  <c r="F1058" i="2"/>
  <c r="G25" i="54"/>
  <c r="E978" i="2"/>
  <c r="I980" i="2"/>
  <c r="G818" i="2"/>
  <c r="I820" i="2"/>
  <c r="I23" i="54"/>
  <c r="H820" i="2"/>
  <c r="J23" i="54"/>
  <c r="K818" i="2"/>
  <c r="Y7" i="60"/>
  <c r="I41" i="2"/>
  <c r="H1540" i="2"/>
  <c r="L578" i="2"/>
  <c r="K20" i="54"/>
  <c r="I100" i="2"/>
  <c r="H100" i="2"/>
  <c r="I14" i="54"/>
  <c r="AF31" i="51"/>
  <c r="AF33" i="51" s="1"/>
  <c r="AH31" i="33"/>
  <c r="AC31" i="33"/>
  <c r="Z26" i="41"/>
  <c r="Y29" i="41"/>
  <c r="T58" i="34"/>
  <c r="R28" i="52"/>
  <c r="R38" i="52" s="1"/>
  <c r="W38" i="40"/>
  <c r="U58" i="34"/>
  <c r="AQ20" i="41"/>
  <c r="AQ23" i="41" s="1"/>
  <c r="AO23" i="41"/>
  <c r="AU23" i="41"/>
  <c r="AB16" i="41"/>
  <c r="I738" i="2" l="1"/>
  <c r="H1378" i="2"/>
  <c r="H738" i="2"/>
  <c r="L18" i="2"/>
  <c r="O20" i="2"/>
  <c r="P22" i="2"/>
  <c r="P23" i="2" s="1"/>
  <c r="Q22" i="2"/>
  <c r="Q23" i="2" s="1"/>
  <c r="G18" i="2"/>
  <c r="I18" i="2" s="1"/>
  <c r="M20" i="2"/>
  <c r="O22" i="2"/>
  <c r="O23" i="2" s="1"/>
  <c r="T210" i="24"/>
  <c r="L223" i="24"/>
  <c r="K35" i="54"/>
  <c r="K12" i="54" s="1"/>
  <c r="H35" i="54"/>
  <c r="H12" i="54" s="1"/>
  <c r="G35" i="54"/>
  <c r="G12" i="54" s="1"/>
  <c r="I35" i="54"/>
  <c r="I12" i="54" s="1"/>
  <c r="M12" i="54" s="1"/>
  <c r="J35" i="54"/>
  <c r="J12" i="54" s="1"/>
  <c r="O1458" i="2"/>
  <c r="O18" i="2" s="1"/>
  <c r="N1458" i="2"/>
  <c r="N18" i="2" s="1"/>
  <c r="M1458" i="2"/>
  <c r="M18" i="2" s="1"/>
  <c r="H258" i="2"/>
  <c r="I1138" i="2"/>
  <c r="I978" i="2"/>
  <c r="H898" i="2"/>
  <c r="H658" i="2"/>
  <c r="H1138" i="2"/>
  <c r="I338" i="2"/>
  <c r="K18" i="2"/>
  <c r="H20" i="2"/>
  <c r="T189" i="24"/>
  <c r="T179" i="24"/>
  <c r="T121" i="24"/>
  <c r="T200" i="24"/>
  <c r="T44" i="24"/>
  <c r="T97" i="24"/>
  <c r="T61" i="24"/>
  <c r="T158" i="24"/>
  <c r="T111" i="24"/>
  <c r="AQ13" i="41"/>
  <c r="AQ16" i="41" s="1"/>
  <c r="AO16" i="41"/>
  <c r="Q20" i="41"/>
  <c r="AE20" i="41"/>
  <c r="AE23" i="41" s="1"/>
  <c r="O23" i="41"/>
  <c r="H498" i="2"/>
  <c r="I498" i="2"/>
  <c r="AX29" i="41"/>
  <c r="AY26" i="41"/>
  <c r="I98" i="2"/>
  <c r="H98" i="2"/>
  <c r="H818" i="2"/>
  <c r="I818" i="2"/>
  <c r="AE26" i="41"/>
  <c r="AE29" i="41" s="1"/>
  <c r="O29" i="41"/>
  <c r="Q26" i="41"/>
  <c r="AK30" i="41"/>
  <c r="Z20" i="41"/>
  <c r="Y23" i="41"/>
  <c r="Y30" i="41" s="1"/>
  <c r="I1058" i="2"/>
  <c r="H1058" i="2"/>
  <c r="F18" i="2"/>
  <c r="Z29" i="41"/>
  <c r="AB26" i="41"/>
  <c r="AB29" i="41" s="1"/>
  <c r="AN30" i="41"/>
  <c r="AY23" i="41"/>
  <c r="BA20" i="41"/>
  <c r="BA23" i="41" s="1"/>
  <c r="O13" i="41"/>
  <c r="N16" i="41"/>
  <c r="N30" i="41" s="1"/>
  <c r="H1458" i="2"/>
  <c r="I1458" i="2"/>
  <c r="I20" i="2"/>
  <c r="AO26" i="41"/>
  <c r="AN29" i="41"/>
  <c r="AX16" i="41"/>
  <c r="AX30" i="41" s="1"/>
  <c r="AY12" i="41"/>
  <c r="H18" i="2" l="1"/>
  <c r="T223" i="24"/>
  <c r="AY16" i="41"/>
  <c r="BA12" i="41"/>
  <c r="BA16" i="41" s="1"/>
  <c r="AO30" i="41"/>
  <c r="BA26" i="41"/>
  <c r="BA29" i="41" s="1"/>
  <c r="AY29" i="41"/>
  <c r="AE13" i="41"/>
  <c r="AE16" i="41" s="1"/>
  <c r="AE30" i="41" s="1"/>
  <c r="Q13" i="41"/>
  <c r="O16" i="41"/>
  <c r="O30" i="41" s="1"/>
  <c r="Q29" i="41"/>
  <c r="AG26" i="41"/>
  <c r="AG29" i="41" s="1"/>
  <c r="AQ26" i="41"/>
  <c r="AQ29" i="41" s="1"/>
  <c r="AQ30" i="41" s="1"/>
  <c r="AO29" i="41"/>
  <c r="AB20" i="41"/>
  <c r="AB23" i="41" s="1"/>
  <c r="AB30" i="41" s="1"/>
  <c r="Z23" i="41"/>
  <c r="Z30" i="41" s="1"/>
  <c r="Q23" i="41"/>
  <c r="AG13" i="41" l="1"/>
  <c r="AG16" i="41" s="1"/>
  <c r="Q16" i="41"/>
  <c r="Q30" i="41" s="1"/>
  <c r="BA30" i="41"/>
  <c r="AG20" i="41"/>
  <c r="AG23" i="41" s="1"/>
  <c r="AY30" i="41"/>
  <c r="AG30" i="41" l="1"/>
  <c r="F14" i="2"/>
  <c r="E14" i="2"/>
  <c r="I1374" i="2"/>
  <c r="M22" i="2"/>
  <c r="H1374" i="2"/>
  <c r="H14" i="2" l="1"/>
  <c r="I14" i="2"/>
  <c r="D26" i="65"/>
  <c r="D27" i="65" s="1"/>
</calcChain>
</file>

<file path=xl/comments1.xml><?xml version="1.0" encoding="utf-8"?>
<comments xmlns="http://schemas.openxmlformats.org/spreadsheetml/2006/main">
  <authors>
    <author>Comp</author>
    <author>Liliana</author>
  </authors>
  <commentList>
    <comment ref="B6" authorId="0" shapeId="0">
      <text>
        <r>
          <rPr>
            <b/>
            <sz val="8"/>
            <color indexed="81"/>
            <rFont val="Tahoma"/>
            <family val="2"/>
          </rPr>
          <t>Lilit
ՎԵՐ ՔՐ</t>
        </r>
        <r>
          <rPr>
            <sz val="8"/>
            <color indexed="81"/>
            <rFont val="Tahoma"/>
            <family val="2"/>
          </rPr>
          <t xml:space="preserve">
</t>
        </r>
      </text>
    </comment>
    <comment ref="B7" authorId="1" shapeId="0">
      <text>
        <r>
          <rPr>
            <b/>
            <sz val="9"/>
            <color indexed="81"/>
            <rFont val="Tahoma"/>
            <family val="2"/>
            <charset val="204"/>
          </rPr>
          <t>Liliana:</t>
        </r>
        <r>
          <rPr>
            <sz val="9"/>
            <color indexed="81"/>
            <rFont val="Tahoma"/>
            <family val="2"/>
            <charset val="204"/>
          </rPr>
          <t xml:space="preserve">
Շիրակ</t>
        </r>
      </text>
    </comment>
  </commentList>
</comments>
</file>

<file path=xl/comments2.xml><?xml version="1.0" encoding="utf-8"?>
<comments xmlns="http://schemas.openxmlformats.org/spreadsheetml/2006/main">
  <authors>
    <author>USER</author>
    <author>ANI</author>
    <author xml:space="preserve"> </author>
  </authors>
  <commentList>
    <comment ref="A1303" authorId="0" shapeId="0">
      <text>
        <r>
          <rPr>
            <b/>
            <sz val="9"/>
            <color indexed="81"/>
            <rFont val="Tahoma"/>
            <family val="2"/>
          </rPr>
          <t>USER:</t>
        </r>
        <r>
          <rPr>
            <sz val="9"/>
            <color indexed="81"/>
            <rFont val="Tahoma"/>
            <family val="2"/>
          </rPr>
          <t xml:space="preserve">
Էրեբունի</t>
        </r>
      </text>
    </comment>
    <comment ref="A1375" authorId="0" shapeId="0">
      <text>
        <r>
          <rPr>
            <b/>
            <sz val="9"/>
            <color indexed="81"/>
            <rFont val="Tahoma"/>
            <family val="2"/>
          </rPr>
          <t>USER:</t>
        </r>
        <r>
          <rPr>
            <sz val="9"/>
            <color indexed="81"/>
            <rFont val="Tahoma"/>
            <family val="2"/>
          </rPr>
          <t xml:space="preserve">
Արաբկիր</t>
        </r>
      </text>
    </comment>
    <comment ref="A1528" authorId="0" shapeId="0">
      <text>
        <r>
          <rPr>
            <b/>
            <sz val="9"/>
            <color indexed="81"/>
            <rFont val="Tahoma"/>
            <family val="2"/>
          </rPr>
          <t>USER:</t>
        </r>
        <r>
          <rPr>
            <sz val="9"/>
            <color indexed="81"/>
            <rFont val="Tahoma"/>
            <family val="2"/>
          </rPr>
          <t xml:space="preserve">
Մալաթիա</t>
        </r>
      </text>
    </comment>
    <comment ref="A1642" authorId="0" shapeId="0">
      <text>
        <r>
          <rPr>
            <b/>
            <sz val="9"/>
            <color indexed="81"/>
            <rFont val="Tahoma"/>
            <family val="2"/>
          </rPr>
          <t>USER:</t>
        </r>
        <r>
          <rPr>
            <sz val="9"/>
            <color indexed="81"/>
            <rFont val="Tahoma"/>
            <family val="2"/>
          </rPr>
          <t xml:space="preserve">
Ավան</t>
        </r>
      </text>
    </comment>
    <comment ref="A1758" authorId="0" shapeId="0">
      <text>
        <r>
          <rPr>
            <b/>
            <sz val="9"/>
            <color indexed="81"/>
            <rFont val="Tahoma"/>
            <family val="2"/>
          </rPr>
          <t>USER:</t>
        </r>
        <r>
          <rPr>
            <sz val="9"/>
            <color indexed="81"/>
            <rFont val="Tahoma"/>
            <family val="2"/>
          </rPr>
          <t xml:space="preserve">
Աջափնյակ
</t>
        </r>
      </text>
    </comment>
    <comment ref="A1874" authorId="0" shapeId="0">
      <text>
        <r>
          <rPr>
            <b/>
            <sz val="9"/>
            <color indexed="81"/>
            <rFont val="Tahoma"/>
            <family val="2"/>
          </rPr>
          <t>USER:</t>
        </r>
        <r>
          <rPr>
            <sz val="9"/>
            <color indexed="81"/>
            <rFont val="Tahoma"/>
            <family val="2"/>
          </rPr>
          <t xml:space="preserve">
Շենգավիթ</t>
        </r>
      </text>
    </comment>
    <comment ref="A4109" authorId="0" shapeId="0">
      <text>
        <r>
          <rPr>
            <b/>
            <sz val="9"/>
            <color indexed="81"/>
            <rFont val="Tahoma"/>
            <family val="2"/>
          </rPr>
          <t>USER:</t>
        </r>
        <r>
          <rPr>
            <sz val="9"/>
            <color indexed="81"/>
            <rFont val="Tahoma"/>
            <family val="2"/>
          </rPr>
          <t xml:space="preserve">
Կենտրոն</t>
        </r>
      </text>
    </comment>
    <comment ref="D4140" authorId="1" shapeId="0">
      <text>
        <r>
          <rPr>
            <b/>
            <sz val="9"/>
            <color indexed="81"/>
            <rFont val="Tahoma"/>
            <family val="2"/>
          </rPr>
          <t>ANI:</t>
        </r>
        <r>
          <rPr>
            <sz val="9"/>
            <color indexed="81"/>
            <rFont val="Tahoma"/>
            <family val="2"/>
          </rPr>
          <t xml:space="preserve">
Աճուրդով դուրս գրում</t>
        </r>
      </text>
    </comment>
    <comment ref="D4174" authorId="1" shapeId="0">
      <text>
        <r>
          <rPr>
            <b/>
            <sz val="9"/>
            <color indexed="81"/>
            <rFont val="Tahoma"/>
            <family val="2"/>
          </rPr>
          <t>ANI:</t>
        </r>
        <r>
          <rPr>
            <sz val="9"/>
            <color indexed="81"/>
            <rFont val="Tahoma"/>
            <family val="2"/>
          </rPr>
          <t xml:space="preserve">
Աճուրդով դուրս գրված</t>
        </r>
      </text>
    </comment>
    <comment ref="D4184" authorId="2" shapeId="0">
      <text>
        <r>
          <rPr>
            <b/>
            <sz val="8"/>
            <color indexed="81"/>
            <rFont val="Tahoma"/>
            <family val="2"/>
            <charset val="204"/>
          </rPr>
          <t xml:space="preserve"> :</t>
        </r>
        <r>
          <rPr>
            <sz val="8"/>
            <color indexed="81"/>
            <rFont val="Tahoma"/>
            <family val="2"/>
            <charset val="204"/>
          </rPr>
          <t xml:space="preserve">
2015թ. Տրվել է Արաբկիրի դատ.</t>
        </r>
      </text>
    </comment>
    <comment ref="A4213" authorId="0" shapeId="0">
      <text>
        <r>
          <rPr>
            <b/>
            <sz val="9"/>
            <color indexed="81"/>
            <rFont val="Tahoma"/>
            <family val="2"/>
          </rPr>
          <t>USER:</t>
        </r>
        <r>
          <rPr>
            <sz val="9"/>
            <color indexed="81"/>
            <rFont val="Tahoma"/>
            <family val="2"/>
          </rPr>
          <t xml:space="preserve">
Էրեբունի</t>
        </r>
      </text>
    </comment>
    <comment ref="A4264" authorId="0" shapeId="0">
      <text>
        <r>
          <rPr>
            <b/>
            <sz val="9"/>
            <color indexed="81"/>
            <rFont val="Tahoma"/>
            <family val="2"/>
          </rPr>
          <t>USER:</t>
        </r>
        <r>
          <rPr>
            <sz val="9"/>
            <color indexed="81"/>
            <rFont val="Tahoma"/>
            <family val="2"/>
          </rPr>
          <t xml:space="preserve">
Արաբկիր</t>
        </r>
      </text>
    </comment>
    <comment ref="A4389" authorId="0" shapeId="0">
      <text>
        <r>
          <rPr>
            <b/>
            <sz val="9"/>
            <color indexed="81"/>
            <rFont val="Tahoma"/>
            <family val="2"/>
          </rPr>
          <t>USER:</t>
        </r>
        <r>
          <rPr>
            <sz val="9"/>
            <color indexed="81"/>
            <rFont val="Tahoma"/>
            <family val="2"/>
          </rPr>
          <t xml:space="preserve">
Մալաթիա</t>
        </r>
      </text>
    </comment>
    <comment ref="A4459" authorId="0" shapeId="0">
      <text>
        <r>
          <rPr>
            <b/>
            <sz val="9"/>
            <color indexed="81"/>
            <rFont val="Tahoma"/>
            <family val="2"/>
          </rPr>
          <t>USER:</t>
        </r>
        <r>
          <rPr>
            <sz val="9"/>
            <color indexed="81"/>
            <rFont val="Tahoma"/>
            <family val="2"/>
          </rPr>
          <t xml:space="preserve">
Ավան</t>
        </r>
      </text>
    </comment>
    <comment ref="A4517" authorId="0" shapeId="0">
      <text>
        <r>
          <rPr>
            <b/>
            <sz val="9"/>
            <color indexed="81"/>
            <rFont val="Tahoma"/>
            <family val="2"/>
          </rPr>
          <t>USER:</t>
        </r>
        <r>
          <rPr>
            <sz val="9"/>
            <color indexed="81"/>
            <rFont val="Tahoma"/>
            <family val="2"/>
          </rPr>
          <t xml:space="preserve">
Աջափնյակ</t>
        </r>
      </text>
    </comment>
  </commentList>
</comments>
</file>

<file path=xl/comments3.xml><?xml version="1.0" encoding="utf-8"?>
<comments xmlns="http://schemas.openxmlformats.org/spreadsheetml/2006/main">
  <authors>
    <author>Author</author>
  </authors>
  <commentList>
    <comment ref="B36" authorId="0" shapeId="0">
      <text>
        <r>
          <rPr>
            <b/>
            <sz val="9"/>
            <color indexed="81"/>
            <rFont val="Tahoma"/>
            <family val="2"/>
            <charset val="204"/>
          </rPr>
          <t>Author:</t>
        </r>
        <r>
          <rPr>
            <sz val="9"/>
            <color indexed="81"/>
            <rFont val="Tahoma"/>
            <family val="2"/>
            <charset val="204"/>
          </rPr>
          <t xml:space="preserve">
2 տեղակալ +1 կարգադրիչների ծառայության պետ, ով ևս տեղակալ է</t>
        </r>
      </text>
    </comment>
    <comment ref="B85" authorId="0" shapeId="0">
      <text>
        <r>
          <rPr>
            <b/>
            <sz val="9"/>
            <color indexed="81"/>
            <rFont val="Tahoma"/>
            <family val="2"/>
            <charset val="204"/>
          </rPr>
          <t>Author:</t>
        </r>
        <r>
          <rPr>
            <sz val="9"/>
            <color indexed="81"/>
            <rFont val="Tahoma"/>
            <family val="2"/>
            <charset val="204"/>
          </rPr>
          <t xml:space="preserve">
710 - 1 /կարգադրիչների ծառայության պետ/</t>
        </r>
      </text>
    </comment>
  </commentList>
</comments>
</file>

<file path=xl/sharedStrings.xml><?xml version="1.0" encoding="utf-8"?>
<sst xmlns="http://schemas.openxmlformats.org/spreadsheetml/2006/main" count="33277" uniqueCount="6756">
  <si>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</si>
  <si>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</si>
  <si>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</si>
  <si>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</si>
  <si>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</si>
  <si>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</si>
  <si>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</si>
  <si>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</si>
  <si>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</si>
  <si>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</si>
  <si>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</si>
  <si>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</si>
  <si>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</si>
  <si>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</si>
  <si>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</si>
  <si>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</si>
  <si>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</si>
  <si>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</si>
  <si>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</si>
  <si>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</si>
  <si>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</si>
  <si>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</si>
  <si>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</si>
  <si>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</si>
  <si>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</si>
  <si>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</si>
  <si>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</si>
  <si>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</si>
  <si>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</si>
  <si>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</si>
  <si>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</si>
  <si>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</si>
  <si>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</si>
  <si>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</si>
  <si>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</si>
  <si>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</si>
  <si>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</si>
  <si>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</si>
  <si>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</si>
  <si>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</si>
  <si>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</si>
  <si>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</si>
  <si>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</si>
  <si>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</si>
  <si>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</si>
  <si>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</si>
  <si>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</si>
  <si>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</si>
  <si>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</si>
  <si>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</si>
  <si>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</si>
  <si>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</si>
  <si>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</si>
  <si>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</si>
  <si>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</si>
  <si>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</si>
  <si>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</si>
  <si>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</si>
  <si>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</si>
  <si>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</si>
  <si>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</si>
  <si>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</si>
  <si>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</si>
  <si>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</si>
  <si>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</si>
  <si>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</si>
  <si>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</si>
  <si>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</si>
  <si>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</si>
  <si>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</si>
  <si>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</si>
  <si>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</si>
  <si>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</si>
  <si>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</si>
  <si>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</si>
  <si>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</si>
  <si>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</si>
  <si>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</si>
  <si>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</si>
  <si>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</si>
  <si>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</si>
  <si>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</si>
  <si>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</si>
  <si>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</si>
  <si>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</si>
  <si>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</si>
  <si>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</si>
  <si>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</si>
  <si>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</si>
  <si>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</si>
  <si>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</si>
  <si>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</si>
  <si>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</si>
  <si>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</si>
  <si>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</si>
  <si>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</si>
  <si>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</si>
  <si>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</si>
  <si>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</si>
  <si>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</si>
  <si>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</si>
  <si>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</si>
  <si>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</si>
  <si>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</si>
  <si>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</si>
  <si>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</si>
  <si>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</si>
  <si>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</si>
  <si>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</si>
  <si>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</si>
  <si>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</si>
  <si>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</si>
  <si>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</si>
  <si>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</si>
  <si>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</si>
  <si>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</si>
  <si>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</si>
  <si>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</si>
  <si>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</si>
  <si>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</si>
  <si>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</si>
  <si>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</si>
  <si>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</si>
  <si>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</si>
  <si>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</si>
  <si>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</si>
  <si>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</si>
  <si>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</si>
  <si>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</si>
  <si>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</si>
  <si>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</si>
  <si>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</si>
  <si>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</si>
  <si>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</si>
  <si>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</si>
  <si>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</si>
  <si>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</si>
  <si>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</si>
  <si>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</si>
  <si>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</si>
  <si>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</si>
  <si>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</si>
  <si>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</si>
  <si>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</si>
  <si>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</si>
  <si>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</si>
  <si>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</si>
  <si>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</si>
  <si>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</si>
  <si>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</si>
  <si>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</si>
  <si>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</si>
  <si>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</si>
  <si>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</si>
  <si>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</si>
  <si>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</si>
  <si>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</si>
  <si>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</si>
  <si>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</si>
  <si>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</si>
  <si>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</si>
  <si>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</si>
  <si>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</si>
  <si>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</si>
  <si>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</si>
  <si>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</si>
  <si>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</si>
  <si>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</si>
  <si>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</si>
  <si>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</si>
  <si>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</si>
  <si>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</si>
  <si>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</si>
  <si>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</si>
  <si>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</si>
  <si>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</si>
  <si>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</si>
  <si>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</si>
  <si>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</si>
  <si>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</si>
  <si>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</si>
  <si>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</si>
  <si>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</si>
  <si>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</si>
  <si>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</si>
  <si>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</si>
  <si>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</si>
  <si>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</si>
  <si>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</si>
  <si>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</si>
  <si>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</si>
  <si>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</si>
  <si>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</si>
  <si>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Մաշվածության գումարը /հազ.դրամ/</t>
  </si>
  <si>
    <t>Մաշվածության %-ը</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</si>
  <si>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</si>
  <si>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</si>
  <si>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</si>
  <si>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</si>
  <si>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</si>
  <si>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</si>
  <si>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</si>
  <si>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Ապրանքի  անվանումը</t>
  </si>
  <si>
    <t>Չափի միավորը</t>
  </si>
  <si>
    <t>Ձեռքբեր ման  տարեթիվը</t>
  </si>
  <si>
    <t>Սկզբնական արժեքը   /հազ.դրամ/</t>
  </si>
  <si>
    <t>Տեխնիկայի միջոցներ /համակարգիչներ, տպիչներ, պատճենահանման սարքեր և այլ/</t>
  </si>
  <si>
    <t>Գրասենյակային գույք</t>
  </si>
  <si>
    <t>Ընդամենը վարչական սարքավորումներ</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</si>
  <si>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</si>
  <si>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</si>
  <si>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</si>
  <si>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</si>
  <si>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</si>
  <si>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</si>
  <si>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</si>
  <si>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</si>
  <si>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</si>
  <si>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</si>
  <si>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</si>
  <si>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</si>
  <si>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</si>
  <si>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</si>
  <si>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</si>
  <si>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</si>
  <si>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</si>
  <si>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</si>
  <si>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</si>
  <si>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</si>
  <si>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</si>
  <si>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</si>
  <si>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</si>
  <si>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</si>
  <si>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</si>
  <si>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</si>
  <si>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</si>
  <si>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</si>
  <si>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</si>
  <si>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</si>
  <si>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</si>
  <si>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</si>
  <si>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</si>
  <si>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</si>
  <si>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</si>
  <si>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</si>
  <si>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</si>
  <si>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</si>
  <si>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</si>
  <si>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</si>
  <si>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</si>
  <si>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</si>
  <si>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</si>
  <si>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</si>
  <si>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Ձև N 20</t>
  </si>
  <si>
    <t xml:space="preserve">Սահմանվող պաշտոնային դրույքաչափը </t>
  </si>
  <si>
    <t>Ձև N 21</t>
  </si>
  <si>
    <t>Հարկադիր  կատարողներ</t>
  </si>
  <si>
    <t>Ընդամենը հարկադիր կատարողներ</t>
  </si>
  <si>
    <t>Ձև N 22</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</si>
  <si>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</si>
  <si>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</si>
  <si>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</si>
  <si>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</si>
  <si>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</si>
  <si>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</si>
  <si>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</si>
  <si>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</si>
  <si>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</si>
  <si>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Ընդամենը դատական կարգադրիչներ</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</si>
  <si>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</si>
  <si>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</si>
  <si>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</si>
  <si>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</si>
  <si>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</si>
  <si>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</si>
  <si>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</si>
  <si>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</si>
  <si>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</si>
  <si>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</si>
  <si>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</si>
  <si>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</si>
  <si>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</si>
  <si>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</si>
  <si>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</si>
  <si>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Ձև N 29</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</si>
  <si>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</si>
  <si>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</si>
  <si>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</si>
  <si>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</si>
  <si>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</si>
  <si>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</si>
  <si>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</si>
  <si>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</si>
  <si>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</si>
  <si>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</si>
  <si>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</si>
  <si>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</si>
  <si>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</si>
  <si>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</si>
  <si>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</si>
  <si>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</si>
  <si>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</si>
  <si>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</si>
  <si>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</si>
  <si>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</si>
  <si>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</si>
  <si>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</si>
  <si>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</si>
  <si>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</si>
  <si>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</si>
  <si>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</si>
  <si>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</si>
  <si>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</si>
  <si>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</si>
  <si>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</si>
  <si>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</si>
  <si>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</si>
  <si>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</si>
  <si>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</si>
  <si>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</si>
  <si>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</si>
  <si>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</si>
  <si>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</si>
  <si>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</si>
  <si>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</si>
  <si>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</si>
  <si>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</si>
  <si>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</si>
  <si>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</si>
  <si>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</si>
  <si>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</si>
  <si>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</si>
  <si>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</si>
  <si>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</si>
  <si>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</si>
  <si>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</si>
  <si>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</si>
  <si>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</si>
  <si>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</si>
  <si>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</si>
  <si>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</si>
  <si>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</si>
  <si>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</si>
  <si>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</si>
  <si>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</si>
  <si>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</si>
  <si>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</si>
  <si>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</si>
  <si>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</si>
  <si>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</si>
  <si>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</si>
  <si>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</si>
  <si>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</si>
  <si>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</si>
  <si>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</si>
  <si>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</si>
  <si>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</si>
  <si>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</si>
  <si>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</si>
  <si>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</si>
  <si>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</si>
  <si>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</si>
  <si>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</si>
  <si>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</si>
  <si>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</si>
  <si>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</si>
  <si>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</si>
  <si>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</si>
  <si>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</si>
  <si>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</si>
  <si>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</si>
  <si>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</si>
  <si>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</si>
  <si>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</si>
  <si>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</si>
  <si>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</si>
  <si>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</si>
  <si>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</si>
  <si>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</si>
  <si>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</si>
  <si>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</si>
  <si>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</si>
  <si>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</si>
  <si>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</si>
  <si>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</si>
  <si>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</si>
  <si>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</si>
  <si>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</si>
  <si>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</si>
  <si>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</si>
  <si>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</si>
  <si>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</si>
  <si>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</si>
  <si>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</si>
  <si>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</si>
  <si>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</si>
  <si>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</si>
  <si>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</si>
  <si>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</si>
  <si>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</si>
  <si>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</si>
  <si>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</si>
  <si>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</si>
  <si>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</si>
  <si>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</si>
  <si>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</si>
  <si>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</si>
  <si>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</si>
  <si>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</si>
  <si>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</si>
  <si>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</si>
  <si>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</si>
  <si>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</si>
  <si>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</si>
  <si>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</si>
  <si>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</si>
  <si>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</si>
  <si>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</si>
  <si>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</si>
  <si>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</si>
  <si>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</si>
  <si>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</si>
  <si>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</si>
  <si>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</si>
  <si>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</si>
  <si>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</si>
  <si>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</si>
  <si>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</si>
  <si>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</si>
  <si>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</si>
  <si>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</si>
  <si>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</si>
  <si>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</si>
  <si>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</si>
  <si>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</si>
  <si>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</si>
  <si>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</si>
  <si>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</si>
  <si>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</si>
  <si>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</si>
  <si>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</si>
  <si>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</si>
  <si>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</si>
  <si>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</si>
  <si>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</si>
  <si>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</si>
  <si>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2022թ. բյուջետային հայտ</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</si>
  <si>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</si>
  <si>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</si>
  <si>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</si>
  <si>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</si>
  <si>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</si>
  <si>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</si>
  <si>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</si>
  <si>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</si>
  <si>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</si>
  <si>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</si>
  <si>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</si>
  <si>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</si>
  <si>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</si>
  <si>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</si>
  <si>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</si>
  <si>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</si>
  <si>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</si>
  <si>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</si>
  <si>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</si>
  <si>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</si>
  <si>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</si>
  <si>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2022թ. բյուջետային  հայտ</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</si>
  <si>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</si>
  <si>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</si>
  <si>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</si>
  <si>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</si>
  <si>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</si>
  <si>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</si>
  <si>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</si>
  <si>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</si>
  <si>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</si>
  <si>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</si>
  <si>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</si>
  <si>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</si>
  <si>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</si>
  <si>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</si>
  <si>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</si>
  <si>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</si>
  <si>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</si>
  <si>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</si>
  <si>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</si>
  <si>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</si>
  <si>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</si>
  <si>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</si>
  <si>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</si>
  <si>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</si>
  <si>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</si>
  <si>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</si>
  <si>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</si>
  <si>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</si>
  <si>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</si>
  <si>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</si>
  <si>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</si>
  <si>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</si>
  <si>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</si>
  <si>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</si>
  <si>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</si>
  <si>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</si>
  <si>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</si>
  <si>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</si>
  <si>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</si>
  <si>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</si>
  <si>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</si>
  <si>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</si>
  <si>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</si>
  <si>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</si>
  <si>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</si>
  <si>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</si>
  <si>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</si>
  <si>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</si>
  <si>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</si>
  <si>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</si>
  <si>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</si>
  <si>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</si>
  <si>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</si>
  <si>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</si>
  <si>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</si>
  <si>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</si>
  <si>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Ավտոմեքենա HYUNDAI ELANTRA 
055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</si>
  <si>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</si>
  <si>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</si>
  <si>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</si>
  <si>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</si>
  <si>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</si>
  <si>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</si>
  <si>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</si>
  <si>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</si>
  <si>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</si>
  <si>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</si>
  <si>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</si>
  <si>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</si>
  <si>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</si>
  <si>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Վճռաբեկ դատարանի քաղաքացիական և վարչական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</si>
  <si>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</si>
  <si>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</si>
  <si>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</si>
  <si>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</si>
  <si>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</si>
  <si>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</si>
  <si>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</si>
  <si>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</si>
  <si>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</si>
  <si>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</si>
  <si>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</si>
  <si>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</si>
  <si>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</si>
  <si>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</si>
  <si>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</si>
  <si>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</si>
  <si>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</si>
  <si>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</si>
  <si>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</si>
  <si>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</si>
  <si>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</si>
  <si>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</si>
  <si>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</si>
  <si>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</si>
  <si>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</si>
  <si>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</si>
  <si>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</si>
  <si>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</si>
  <si>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</si>
  <si>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</si>
  <si>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</si>
  <si>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</si>
  <si>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</si>
  <si>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</si>
  <si>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</si>
  <si>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</si>
  <si>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</si>
  <si>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</si>
  <si>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</si>
  <si>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</si>
  <si>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</si>
  <si>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</si>
  <si>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</si>
  <si>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</si>
  <si>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</si>
  <si>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</si>
  <si>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</si>
  <si>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</si>
  <si>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</si>
  <si>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</si>
  <si>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</si>
  <si>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</si>
  <si>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r>
      <t xml:space="preserve">Ավտոմեքենա HYUNDAI ELANTRA  
</t>
    </r>
    <r>
      <rPr>
        <sz val="10"/>
        <color indexed="10"/>
        <rFont val="GHEA Grapalat"/>
        <family val="3"/>
      </rPr>
      <t>011 SS 01</t>
    </r>
  </si>
  <si>
    <t>Ավտոմեքենա HYUNDAI ELANTRA 
027 SS 01</t>
  </si>
  <si>
    <t>027 SS 01</t>
  </si>
  <si>
    <t>006 SS 01</t>
  </si>
  <si>
    <t>077 SS 01</t>
  </si>
  <si>
    <t>029 SS 01</t>
  </si>
  <si>
    <t>012  SS 01</t>
  </si>
  <si>
    <t>060 SS 01</t>
  </si>
  <si>
    <t>080 ՏՏ 01</t>
  </si>
  <si>
    <t>061  SS 01</t>
  </si>
  <si>
    <t>055 SS 01</t>
  </si>
  <si>
    <t>070 SS 01</t>
  </si>
  <si>
    <t>UPS   Power Com BNT-600VA</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</si>
  <si>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</si>
  <si>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</si>
  <si>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</si>
  <si>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</si>
  <si>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</si>
  <si>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</si>
  <si>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</si>
  <si>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</si>
  <si>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</si>
  <si>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</si>
  <si>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</si>
  <si>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Printer TYPe A Laserjet 1022</t>
  </si>
  <si>
    <t>Printer TYPe B  Laserjet 2420</t>
  </si>
  <si>
    <t>Printer  /Digital at sender/</t>
  </si>
  <si>
    <t>UPS serial 230V</t>
  </si>
  <si>
    <t>Misellancou s goods for Network</t>
  </si>
  <si>
    <t>UPS E-pro 600 VA</t>
  </si>
  <si>
    <t>Լազերային տպիչ</t>
  </si>
  <si>
    <t>Գունավոր տպիչ</t>
  </si>
  <si>
    <t>Միկրոֆոն  SRS Voice Clear</t>
  </si>
  <si>
    <t>Միկրոֆոն / կաբել/</t>
  </si>
  <si>
    <t>Միկրոֆոն /հենակ/</t>
  </si>
  <si>
    <t>Ականջակալ SR-20</t>
  </si>
  <si>
    <t>Ոտքի պեդալ  SRS Pedal</t>
  </si>
  <si>
    <t>Համակարգիչ  Pentium4</t>
  </si>
  <si>
    <t>Մոնիտոր LCD-15</t>
  </si>
  <si>
    <t>Մոնիտոր CMVLCD 17</t>
  </si>
  <si>
    <t>Համակարգիչ P4  2,8GHZ intel</t>
  </si>
  <si>
    <t>Workstation TYPe A</t>
  </si>
  <si>
    <t>Workstation TYPe B</t>
  </si>
  <si>
    <t xml:space="preserve">Monitor Hewlett Packard L1502  </t>
  </si>
  <si>
    <t>Մոնիտոր DELL 17 LCD</t>
  </si>
  <si>
    <t>Պրոցեսոր համակարգիչ  p.-24 GHR+monitor LCDR-15</t>
  </si>
  <si>
    <t>Համակարգիչ P4  Core2Duo2,66/1066,intel 31  chipset,VGA 128MB on board,HDD SATAS 160GB,RAM 1024MB,CD/DVD,Keyboard,Mouse</t>
  </si>
  <si>
    <t>Monitor  Hewlett Packard L1502</t>
  </si>
  <si>
    <t>Printer HP  Laserjet 1018</t>
  </si>
  <si>
    <t>UPS 1200  VA</t>
  </si>
  <si>
    <t>Սկաներ  Epson   V350</t>
  </si>
  <si>
    <t>Հեռախոս ֆաքս</t>
  </si>
  <si>
    <t>Համակարգիչ   HP  Compaq  dx*7400</t>
  </si>
  <si>
    <t>Մոնիտոր  LCD-19  HP  L 1908w</t>
  </si>
  <si>
    <t>Տպիչ HP  LJ  P2014</t>
  </si>
  <si>
    <t>Անխափան սնուցման սարք  MGE 625</t>
  </si>
  <si>
    <t>Server HP  DL160G5</t>
  </si>
  <si>
    <t>Rack  HP  Universal  Rack 10642G2</t>
  </si>
  <si>
    <t xml:space="preserve">Rack Mountable UPS  MGE   3000VA  </t>
  </si>
  <si>
    <t>Համակարգիչ    Inter  core  2  Duo 4600/HDD  160  Gb/D</t>
  </si>
  <si>
    <t>Մոնիտոր LCD 19"LGL  1953 - BF BLACK</t>
  </si>
  <si>
    <t>Համակարգիչ    (Notebook)  Soni va10</t>
  </si>
  <si>
    <t>Մոնիտոր HP  19</t>
  </si>
  <si>
    <t>Հեռախոս  /Panasonic   KX-TG3522BX</t>
  </si>
  <si>
    <t>Համակարգիչ   HP  Compaq  dx 7400,CPU</t>
  </si>
  <si>
    <t>Համակարգիչ P4   Core2Duo 2,66/1066</t>
  </si>
  <si>
    <t>Տպիչ  HP LJ 1018</t>
  </si>
  <si>
    <t>Անխափան սնուցման սարք UPS1200VA</t>
  </si>
  <si>
    <t>Անխափան սնուցման սարք MGE625</t>
  </si>
  <si>
    <t>Պատճենահանման սարք Canon MF-3220</t>
  </si>
  <si>
    <t>Սկաներ Epson  V 350</t>
  </si>
  <si>
    <t>Մոնիտոր  Benq  LCD  19"</t>
  </si>
  <si>
    <t>Համակարգիչ P4  Core2Duo2,66/1066, inter 31  chipset,VGA  128Mb  onb.,HDD SATS   160Gb.RAM 1024Mb, CD-RW/DVD.KB,Mouse</t>
  </si>
  <si>
    <t>Տպիչ HPLaser  Jet  1018</t>
  </si>
  <si>
    <t>Ֆաքս</t>
  </si>
  <si>
    <t xml:space="preserve">Համակարգիչ  HP  Compaq  dx 7400  </t>
  </si>
  <si>
    <t>Մոնիտոր LCD  19 HP  L1908w</t>
  </si>
  <si>
    <t>Տպիչ HP  Jet  P2014</t>
  </si>
  <si>
    <t>Թուղթ աղալու սարք</t>
  </si>
  <si>
    <t>Public monitor terminal/MKY8160T,integrate  mith monitor,montable in monuitor chasses,CPU:intel E5200/2.5 Ghz/LGA775/2M/800Mhz/-SYSmark 2004SE Rating  156=</t>
  </si>
  <si>
    <t>Smart UPS 1500</t>
  </si>
  <si>
    <t xml:space="preserve"> UPS 650</t>
  </si>
  <si>
    <t>UPS 625 Nova AVR</t>
  </si>
  <si>
    <t>Տպիչ HP Laserjet Pro P1102</t>
  </si>
  <si>
    <t xml:space="preserve">Համակարգիչ   HPcompaq 6200 Pro Ser.,Intel i3-2120  </t>
  </si>
  <si>
    <t xml:space="preserve">Monitor  HP 20  HP 2011x20-In LED LCD      </t>
  </si>
  <si>
    <t xml:space="preserve">UPS  APS Back  RS 500VA                        </t>
  </si>
  <si>
    <t xml:space="preserve"> Flatbed Scaner  Epson GT-2500           </t>
  </si>
  <si>
    <t>MFU xerox  WC 5021</t>
  </si>
  <si>
    <t>Printer  1102</t>
  </si>
  <si>
    <t xml:space="preserve">Մոնիտոր  HPW2072a  LCD </t>
  </si>
  <si>
    <t>Համակարգիչ   CPU:  2MB L2cachememory 2CB  667  MHZ</t>
  </si>
  <si>
    <t>Monitor 20"Samsung S20A300B</t>
  </si>
  <si>
    <t>Workstation lntel Core              i7-3770</t>
  </si>
  <si>
    <t>Մոնիտոր  HP Compaq LE 1901w</t>
  </si>
  <si>
    <t xml:space="preserve">Monitor  HP 20  HP 2011x20-In LED LCD             </t>
  </si>
  <si>
    <t>Համակարգիչ   HP compaq 6200Pro Ser.,InteI  i3-2120</t>
  </si>
  <si>
    <t>Scaner xerox 7600I</t>
  </si>
  <si>
    <t>Data bazae server HP pro Liant ML 110G7 RAM8GB</t>
  </si>
  <si>
    <t>Monitor HP Compaq LE 2002*Backlit LCD</t>
  </si>
  <si>
    <t>Կոնդիցիոներ-1</t>
  </si>
  <si>
    <t>Համակարգիչ   Carei-2120 3.3 GHZ 2 cores 3mb,DD 34gb</t>
  </si>
  <si>
    <t>Մոնիտոր Philips 19.5 200V 4L SB/00</t>
  </si>
  <si>
    <t>Տպիչ Canon LBP-6000</t>
  </si>
  <si>
    <t xml:space="preserve">Համակարգիչ   Core i3 MS Office Standaet Windows </t>
  </si>
  <si>
    <t>Մոնիտոր Տեսավահանակ Philips LSD monitor V line 21.5</t>
  </si>
  <si>
    <t>Օդորակիչ 9000 BTU</t>
  </si>
  <si>
    <t>Server DELL Optiplex 745 /Ram2 GB/</t>
  </si>
  <si>
    <t xml:space="preserve">Մոնիտոր    Dell 156 FP 15   </t>
  </si>
  <si>
    <t>Տպիչ xerox Workcentre 33250 DNI</t>
  </si>
  <si>
    <t>Սերվերային համակարգ,  ստեղնաշար Genius,մկնիկ Genius 5038A-II,Intel XEON E-1226V3, Super X10SAE,SATA 3.16GB,(2x8gb),DDR3-1600,2x1 TB 3.5*SATA 6B/s 7.2 RPM,DVD-RW, 2xRJ45 Gig, Eth,1xVGA,1xDisplay port,500W p Supply,USB</t>
  </si>
  <si>
    <t>Սկաներ canon LIDE 120</t>
  </si>
  <si>
    <t>Լազերային տպիչ KYOCETA FS 1040</t>
  </si>
  <si>
    <t>Տպիչ samsung SL-M 2020</t>
  </si>
  <si>
    <t>Բազմաֆ-լ տպիչ Kyoceta ECISYS M 2530dn</t>
  </si>
  <si>
    <t>Սկաներ Canon Life 110</t>
  </si>
  <si>
    <t>MonitorHP Compaq LE 2002*Backlit LCD</t>
  </si>
  <si>
    <t>հատ</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</si>
  <si>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</si>
  <si>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</si>
  <si>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</si>
  <si>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</si>
  <si>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</si>
  <si>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Մոնիտոր  HP Compaq LE 1901w,2011x</t>
  </si>
  <si>
    <t>Վերաքննի քաղաքացիական դատարան</t>
  </si>
  <si>
    <t>Բազկաթոռ դատավորի</t>
  </si>
  <si>
    <t>Աթոռ սովորական</t>
  </si>
  <si>
    <t>Բազմոց</t>
  </si>
  <si>
    <t>Բազկաթոռ</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</si>
  <si>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</si>
  <si>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</si>
  <si>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</si>
  <si>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</si>
  <si>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</si>
  <si>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</si>
  <si>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Սեղանի տումբա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</si>
  <si>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</si>
  <si>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</si>
  <si>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</si>
  <si>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</si>
  <si>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</si>
  <si>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</si>
  <si>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</si>
  <si>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</si>
  <si>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</si>
  <si>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</si>
  <si>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</si>
  <si>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</si>
  <si>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</si>
  <si>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</si>
  <si>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</si>
  <si>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</si>
  <si>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</si>
  <si>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Նստարան 5 տեղանոց</t>
  </si>
  <si>
    <t>Պատուհանի շերտավարագույր</t>
  </si>
  <si>
    <t>Զինանշան D=45սմ</t>
  </si>
  <si>
    <t>Զինանշան D=35սմ</t>
  </si>
  <si>
    <t>Ազգային դրոշ</t>
  </si>
  <si>
    <t>Պատուհանի օդափոխիչ  AKH-7AGS-W</t>
  </si>
  <si>
    <t>Պատուհանի օդափոխիչ AKH-9AGN-W</t>
  </si>
  <si>
    <t>Պատուհանի օդափոխիչ AMH-13AGS-W</t>
  </si>
  <si>
    <t>Պատուհանի օդափոխիչ ALH-22AAN-W</t>
  </si>
  <si>
    <t>Մետաղյա պահարան 4 դարակ</t>
  </si>
  <si>
    <t>Մետաղյա պահարան 3 դարակ</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</si>
  <si>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</si>
  <si>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</si>
  <si>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</si>
  <si>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</si>
  <si>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</si>
  <si>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</si>
  <si>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</si>
  <si>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</si>
  <si>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</si>
  <si>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Պատուհանի օդափոխիչ  AMH-13AGS-W Cooling Capacity 3.5kw</t>
  </si>
  <si>
    <t>Պատուհանի օդափոխիչ ALH-22AAN-WALH -22,AAZ-WCooling Capacity6.1KW</t>
  </si>
  <si>
    <t>Ցուցանակ</t>
  </si>
  <si>
    <t>Զինանշան</t>
  </si>
  <si>
    <t>Դրոշակ ներսի համար</t>
  </si>
  <si>
    <t>Սեղան դատավորի</t>
  </si>
  <si>
    <t>Մետաղյա պահարան</t>
  </si>
  <si>
    <t>Աթոռ Շարժական</t>
  </si>
  <si>
    <t>Գերբ</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</si>
  <si>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</si>
  <si>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</si>
  <si>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</si>
  <si>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</si>
  <si>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</si>
  <si>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</si>
  <si>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</si>
  <si>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</si>
  <si>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Հաշվապահական ծրագիր</t>
  </si>
  <si>
    <t>UPS E-pro 600VA</t>
  </si>
  <si>
    <t>Տպիչ</t>
  </si>
  <si>
    <t>Անխափան սնուցման սարք MGE 625</t>
  </si>
  <si>
    <t>UPS 650</t>
  </si>
  <si>
    <t>Թուղթ աղացող սարք</t>
  </si>
  <si>
    <t>UPS APS Back RS 500VA</t>
  </si>
  <si>
    <t>Flatbed Scaner Epson GT-2500</t>
  </si>
  <si>
    <t>Համակարգիչ ամբողջը մեկում</t>
  </si>
  <si>
    <t>Սերվեր</t>
  </si>
  <si>
    <t>Դատավորի բազկաթոռ</t>
  </si>
  <si>
    <t>Վկայի ամբիոն</t>
  </si>
  <si>
    <t>Գրասեղան</t>
  </si>
  <si>
    <t>Գրապահարան</t>
  </si>
  <si>
    <t>Դատավորի աթոռ</t>
  </si>
  <si>
    <t>Այցելուների աթոռ</t>
  </si>
  <si>
    <t>Սովորական սեղան</t>
  </si>
  <si>
    <t>Զգեստապահարան</t>
  </si>
  <si>
    <t>Խուլ գրապահարան</t>
  </si>
  <si>
    <t>Գործառնական աթոռ</t>
  </si>
  <si>
    <t>Համակարգիչ</t>
  </si>
  <si>
    <t>Պրոցեսոր</t>
  </si>
  <si>
    <t>Մոնիտոր</t>
  </si>
  <si>
    <t xml:space="preserve">Մոնիտոր </t>
  </si>
  <si>
    <t>UPS</t>
  </si>
  <si>
    <t>Scaner xerox 7600i</t>
  </si>
  <si>
    <t>քմ</t>
  </si>
  <si>
    <t>Դատավորի սեղան</t>
  </si>
  <si>
    <t>Ղեկավարի սեղան</t>
  </si>
  <si>
    <t>Ղեկավարի սեղանի կողադիր</t>
  </si>
  <si>
    <t>Քարտուղարի սեղան</t>
  </si>
  <si>
    <t>Չհրկիզվող պահարան</t>
  </si>
  <si>
    <t>Աթոռ</t>
  </si>
  <si>
    <t>Ցանցային բաշխիչ</t>
  </si>
  <si>
    <t>Սեղանի տումբա</t>
  </si>
  <si>
    <t>Սկաներ</t>
  </si>
  <si>
    <t>Փոշեկուլ</t>
  </si>
  <si>
    <t>Օդորակիչ 9000BTU</t>
  </si>
  <si>
    <t>Պատճենահանման մեքենա</t>
  </si>
  <si>
    <t>Թանաքային տպիչ</t>
  </si>
  <si>
    <t xml:space="preserve">Համակարգիչ </t>
  </si>
  <si>
    <t>Մոնիտոր Benq LCD19</t>
  </si>
  <si>
    <t>Արարատի և Վայոց ձորի մարզերի ԸԻԴ</t>
  </si>
  <si>
    <t xml:space="preserve">Մետաղյա պահարան </t>
  </si>
  <si>
    <t xml:space="preserve">Բազկաթոռ </t>
  </si>
  <si>
    <t>Պահարան</t>
  </si>
  <si>
    <t>Նիստերի սեղան</t>
  </si>
  <si>
    <t>Գեղարքունիքի մարզի ԸԻԴ</t>
  </si>
  <si>
    <t>Կողային կցասեղան</t>
  </si>
  <si>
    <t>Կոտայքի մարզի ԸԻԴ</t>
  </si>
  <si>
    <t>Տպիչ HP LJ 1018</t>
  </si>
  <si>
    <t>Շիրակի մարզի ԸԻԴ</t>
  </si>
  <si>
    <t>Կոնֆերանսի սեղան</t>
  </si>
  <si>
    <t>Հեռախոս-ֆաքս</t>
  </si>
  <si>
    <t>Սյունիքի մարզի ԸԻԴ</t>
  </si>
  <si>
    <t>Սեղան</t>
  </si>
  <si>
    <t>Կոշտ սկավառակ</t>
  </si>
  <si>
    <t>Սնուցման աղբյուր P-4 պահարանի համար</t>
  </si>
  <si>
    <t>Սկաներ HP</t>
  </si>
  <si>
    <t>Պրինտեր ՙԼեքսմարկ՚ 20-30</t>
  </si>
  <si>
    <t>Համակարգիչ,  Pentium 300 Mh Zwith 128</t>
  </si>
  <si>
    <t>Hp Laser Jet 6x Printer</t>
  </si>
  <si>
    <t xml:space="preserve">Scaner UMAX ASIPA 12205 </t>
  </si>
  <si>
    <t>Համակարգիչ 2 300</t>
  </si>
  <si>
    <t>Համակարգիչ P 2 400,6485/4 ACP</t>
  </si>
  <si>
    <t>Պատճենահանման Canon 6002</t>
  </si>
  <si>
    <t>TOSHIBA RAU 713 KHEZ A0003</t>
  </si>
  <si>
    <t>g HX թ դար երկ (2)KM 0005 LJ օդափոխիչ</t>
  </si>
  <si>
    <t>Համակարգչային բլոկ P3-733</t>
  </si>
  <si>
    <t>Մոնիտոր Samsung</t>
  </si>
  <si>
    <t xml:space="preserve"> UPS APC Back</t>
  </si>
  <si>
    <t>Տպող սարք HP</t>
  </si>
  <si>
    <t>SCANER HPSI 3400</t>
  </si>
  <si>
    <t>Scaner Ogfa</t>
  </si>
  <si>
    <t>Համակարգիչ Intel Pentium V2 4(562)</t>
  </si>
  <si>
    <t>Համակարգիչ P 4-2 (Մոնիտոր Benc 15)</t>
  </si>
  <si>
    <t>Server Type B Hevlett Packard</t>
  </si>
  <si>
    <t>Լազերային տպիչ HP Laser jet 1010/5</t>
  </si>
  <si>
    <t>Համակարգիչ NOTEBOOK</t>
  </si>
  <si>
    <t xml:space="preserve">Լազերային տպիչ </t>
  </si>
  <si>
    <t>Պրոցեսոր Computer Pentium 2.4</t>
  </si>
  <si>
    <t>Մոնիտոր LCD 15 CIT-1024 768</t>
  </si>
  <si>
    <t>Պրինտեր</t>
  </si>
  <si>
    <t>Մոնիտոր CMVLCD</t>
  </si>
  <si>
    <t>Համակարգիչ P4z Intel</t>
  </si>
  <si>
    <t>Օդակարգավորիչ</t>
  </si>
  <si>
    <t>Համակարգիչ Pen. 4  HZ 915</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</si>
  <si>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</si>
  <si>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</si>
  <si>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</si>
  <si>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</si>
  <si>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</si>
  <si>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Աշխատակայան համակարգիչ</t>
  </si>
  <si>
    <t xml:space="preserve">Մոնիտոր HPL1740 17 inchTFT </t>
  </si>
  <si>
    <t>Պրինտեր HP LJ 1022</t>
  </si>
  <si>
    <t>Բազմաֆունկցիանալ համակարգ</t>
  </si>
  <si>
    <t>Համակարգիչ P4 30 GHZ 945 intel chipset</t>
  </si>
  <si>
    <t>Մոնիտար Ասեռ ԼՎԴ17</t>
  </si>
  <si>
    <t>Պատճենահանման մեքենա Քենոն</t>
  </si>
  <si>
    <t>Մոնիտոր Բենթ ԼԱԴ 17</t>
  </si>
  <si>
    <t>Լազերային տպիչ Քենոն ԼԲՊ-2900</t>
  </si>
  <si>
    <t xml:space="preserve">UPS </t>
  </si>
  <si>
    <t>Կոնդիցիոներ</t>
  </si>
  <si>
    <t>Համակարգիչ P-4</t>
  </si>
  <si>
    <t>Պատճենահանման մեքենա IR-2016</t>
  </si>
  <si>
    <t>Մոնիտոր Ասեռ ԼՍԴ 17</t>
  </si>
  <si>
    <t>Լազերային տպիչ ԼԲՊ-2900</t>
  </si>
  <si>
    <t>Server/Dell PF 2950 Quad-Care Xeon E5335</t>
  </si>
  <si>
    <t>Server/Dell PF 2950 Quad-Care Xeon E5336</t>
  </si>
  <si>
    <t>APS Smart- UPS 3000 irack mount 2U</t>
  </si>
  <si>
    <t>Air conditioner</t>
  </si>
  <si>
    <t>Համակարգչային մուտքագրման սարք`UZ-1648C PC-Board DVR Card</t>
  </si>
  <si>
    <t>Մոնիտոր ԼCD-XA 717-8MS/հատ/</t>
  </si>
  <si>
    <t>Համակարգիչ/Workstation/P4 3.0RAM 512MB,HDD 80GB,VGA 128MB,DVD/CD-RW</t>
  </si>
  <si>
    <t>Համակարգիչ/Workstation/HP Compaq dx7400,CPU:2.33 GHz,RAM 2GB,HDD 160GB,Video Adapter/Graphics Card:integrated</t>
  </si>
  <si>
    <t>Մոնիտոր LCD 17`CIT Monitor Flat Panel</t>
  </si>
  <si>
    <t>Մոնիտոր LCD 19`HPL1908w</t>
  </si>
  <si>
    <t>Տպիչ/Printer/HP LJ 1018</t>
  </si>
  <si>
    <t>Տպիչ/Printer/HP LJ P2014</t>
  </si>
  <si>
    <t>Ցանցային տպիչ HP LJ2015x</t>
  </si>
  <si>
    <t>Համակագրիչ Workstation HP Compaq dx 7400,cpu;2,33 GHz,RAM 2GB,HDD 160GB,Video Adaptor/Graphics Card integrated</t>
  </si>
  <si>
    <t>Մոնիտոր ԼՑԴ 19 ՀՊ Լ1908W</t>
  </si>
  <si>
    <t>Նոթբուք</t>
  </si>
  <si>
    <t>Մոնիտոր Բենք LCD 19</t>
  </si>
  <si>
    <t>Համակարգիչ Pentiun 4</t>
  </si>
  <si>
    <t>UPS 1200 VI</t>
  </si>
  <si>
    <t>Համակարգիչ HP compac DX7400</t>
  </si>
  <si>
    <t>Մոնիտոր LCD19</t>
  </si>
  <si>
    <t>Տպիչ HP LJ 2014</t>
  </si>
  <si>
    <t>UPS LJI625</t>
  </si>
  <si>
    <t>ՀամակարգիչHP Pentium 4 կոմպլեկտ</t>
  </si>
  <si>
    <t>Մոնիտոր HP15</t>
  </si>
  <si>
    <t>Մոնիտոր Samsung 17</t>
  </si>
  <si>
    <t>Տպիչ HP Lazer Jet 1022</t>
  </si>
  <si>
    <t>Մոնիտոր ASER 17</t>
  </si>
  <si>
    <t>Լազերային տպիչ քենեն LBP2900</t>
  </si>
  <si>
    <t xml:space="preserve">Համակարգիչ Workstation </t>
  </si>
  <si>
    <t>Մոնիտոր Hevleet Packard  L1502 Panel</t>
  </si>
  <si>
    <t>Տպիչ Printer Laser Jet 1022 Printer</t>
  </si>
  <si>
    <t>Մոնիտոր 8 LCD 19HP L 1908w</t>
  </si>
  <si>
    <t>Տպիչ HPLJP2014</t>
  </si>
  <si>
    <t>UPS MGE 620</t>
  </si>
  <si>
    <t>UPS MJE625</t>
  </si>
  <si>
    <t>Սկաներ V350</t>
  </si>
  <si>
    <t>Տպիչ Lazer jet 1018</t>
  </si>
  <si>
    <t>Տպիչ Canon LPB2900</t>
  </si>
  <si>
    <t>Լազերային տպիչ HP LJ1018</t>
  </si>
  <si>
    <t>Համակագրգիչ HP compact DX7400</t>
  </si>
  <si>
    <t>UPS MJI652</t>
  </si>
  <si>
    <t>Մոնիտոր LCD19 HP</t>
  </si>
  <si>
    <t>Տպիչ HP LJ2014</t>
  </si>
  <si>
    <t>UPSMJI625</t>
  </si>
  <si>
    <t>UPSMJI626</t>
  </si>
  <si>
    <t>Մոնիտոր HP-LJ1740</t>
  </si>
  <si>
    <t>Տպիչ HP-LJ1022</t>
  </si>
  <si>
    <t>Պրոցեսոր PIV</t>
  </si>
  <si>
    <t>Մոնիտոր ACERAL1717</t>
  </si>
  <si>
    <t>Տպիչ Canon 2900</t>
  </si>
  <si>
    <t>Պատճենահանման սարք SAMSUNG</t>
  </si>
  <si>
    <t>UPS 1200 Epro</t>
  </si>
  <si>
    <t>Printer HP   LJ1018</t>
  </si>
  <si>
    <t>Monitor  Samsung19 943 N LCD</t>
  </si>
  <si>
    <t>Printer HP   LJ2014</t>
  </si>
  <si>
    <t>Համակարգիչ/Workstation dx 750 Intel Core 2 Duo</t>
  </si>
  <si>
    <t>Սկաներ HP8270 S</t>
  </si>
  <si>
    <t>Սվիչ</t>
  </si>
  <si>
    <t>UPS 1200V</t>
  </si>
  <si>
    <t>Monitor  LCD19 HP 1908w</t>
  </si>
  <si>
    <t>Public monitor  terminal/MKY8160PT, integrate mith monitor, mountable in monitor chasses, CPU: Intel E5200/2.5 Ghz/LGA775/2M/800Mhz/-SYSmark 2004SE Rating 156=</t>
  </si>
  <si>
    <t>Օդորակիչ Electralux EACS-18HS</t>
  </si>
  <si>
    <t>Օդորակիչ Whirlpool AMD 322</t>
  </si>
  <si>
    <t>Համակարգիչ CPU: Intel Core DUO E 7500, 2,93 GHZ RAM 2GB RC3-10600(1*2gb) HDD 200 GB VGA :Integrated Intel Graphics Media Acceleratot X45000</t>
  </si>
  <si>
    <t>Մոնիտոր HO Compaq LE 1901w</t>
  </si>
  <si>
    <t>Համակարգիչ P4 2, 8GHZ RAM 512MB, VGA128mb, HDD 80gb</t>
  </si>
  <si>
    <t>Մոնիտոր HP1740</t>
  </si>
  <si>
    <t>Սկաներ HP Scanjet G3110 Photo scaner</t>
  </si>
  <si>
    <t>Գունավոր լազերային տպիչ HP LJ CP 1025</t>
  </si>
  <si>
    <t>Օդորակիչ VESTEl ECOPLUS W 9000</t>
  </si>
  <si>
    <t>Hp COMPAC 500Core 2 Duo E7500 2.93 GHz</t>
  </si>
  <si>
    <t>Մոնիտոր HP Compaq LE 1901w</t>
  </si>
  <si>
    <t>Համակարգիչ HP compac 6200 Pro Ser i3-2120</t>
  </si>
  <si>
    <t>Մոնիտոր HP 20 HP2011x20 In LED LCD</t>
  </si>
  <si>
    <t>UPS Omni VS 1500</t>
  </si>
  <si>
    <t>Bookreader Amazon Kindle</t>
  </si>
  <si>
    <t>Notebook DELL Latitude</t>
  </si>
  <si>
    <t>iPad 3 WiFi,4GB</t>
  </si>
  <si>
    <t>Մոնիտոր HP W2072a</t>
  </si>
  <si>
    <t>Համակարգիչ CPU:2MB L2 cachememory 2 GB</t>
  </si>
  <si>
    <t>Տպիչ HP LJ 1005</t>
  </si>
  <si>
    <t>Տվյալների բազայի սերվեր HP ML 330G6</t>
  </si>
  <si>
    <t>Անխափան սնուցման սարք UPS Tripp-Lite AVRX 750 VA</t>
  </si>
  <si>
    <t>ՙՖեմիդա՚ ձայնագրառման ծրագիր և սարքավորումներ</t>
  </si>
  <si>
    <t>iPad 3 WiFi,4GB with cover</t>
  </si>
  <si>
    <t>Անվտանգության համակարգի տեսախցիկներ</t>
  </si>
  <si>
    <t>Օդորակիչներ Carierco TAC-30CHSA</t>
  </si>
  <si>
    <t>Օդորակիչ VESTEL TREND PLUS</t>
  </si>
  <si>
    <t>Համակարգիչ HP compac 6200 Pro Ser13-2120</t>
  </si>
  <si>
    <t>Օդորակիչ 30000BTU</t>
  </si>
  <si>
    <t xml:space="preserve"> տեսավահանակ Philips LCD 21.5</t>
  </si>
  <si>
    <t>համակարգիչ cor i3 MS OFFICE WINDOWS</t>
  </si>
  <si>
    <t>բազնաֆունկցիոնալ սարք / տպիչ</t>
  </si>
  <si>
    <t xml:space="preserve"> օդորակիչ 12000 BTU</t>
  </si>
  <si>
    <t>Մոնիտոր Acer17 LCD</t>
  </si>
  <si>
    <t xml:space="preserve">Տպիչ սարք քսերոքս </t>
  </si>
  <si>
    <t>Բազմաֆունկցիանալ տպիչ</t>
  </si>
  <si>
    <t>Օդորակիչ MDUE48</t>
  </si>
  <si>
    <t xml:space="preserve"> Օդորակիչ MDUE 48 HR</t>
  </si>
  <si>
    <t>Տպիչ սարքIR2520</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</si>
  <si>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</si>
  <si>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</si>
  <si>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</si>
  <si>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</si>
  <si>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</si>
  <si>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</si>
  <si>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</si>
  <si>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Սեղան 2 տումբանի</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</si>
  <si>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</si>
  <si>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</si>
  <si>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</si>
  <si>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</si>
  <si>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</si>
  <si>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</si>
  <si>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</si>
  <si>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</si>
  <si>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</si>
  <si>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</si>
  <si>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</si>
  <si>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</si>
  <si>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</si>
  <si>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</si>
  <si>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</si>
  <si>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</si>
  <si>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</si>
  <si>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</si>
  <si>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</si>
  <si>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</si>
  <si>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</si>
  <si>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</si>
  <si>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</si>
  <si>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</si>
  <si>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</si>
  <si>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</si>
  <si>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</si>
  <si>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</si>
  <si>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</si>
  <si>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</si>
  <si>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</si>
  <si>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</si>
  <si>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</si>
  <si>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</si>
  <si>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</si>
  <si>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</si>
  <si>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</si>
  <si>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</si>
  <si>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Դիմադիր սեղան</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</si>
  <si>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</si>
  <si>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</si>
  <si>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</si>
  <si>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</si>
  <si>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</si>
  <si>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</si>
  <si>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</si>
  <si>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</si>
  <si>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</si>
  <si>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</si>
  <si>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</si>
  <si>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</si>
  <si>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4 տեղանի նստարան</t>
  </si>
  <si>
    <t>5 տեղանիր նստարան</t>
  </si>
  <si>
    <t>Սերվերի պահարան</t>
  </si>
  <si>
    <t>Պահարան մեկ առջևի դռնով</t>
  </si>
  <si>
    <t>Գրասենյակային աթոռ</t>
  </si>
  <si>
    <t>Սառնարան ճաշարանում</t>
  </si>
  <si>
    <t>Գազօջախ ճաշարանում</t>
  </si>
  <si>
    <t>Պատճենահանման մեքենա փոքր</t>
  </si>
  <si>
    <t>Չհրկիզվող պահարան 2</t>
  </si>
  <si>
    <t>Չհրկիզվող պահարան 1</t>
  </si>
  <si>
    <t>Ապակյա գրապահարան</t>
  </si>
  <si>
    <t>Հեռախոսի ապարատ KX-TG3522BX</t>
  </si>
  <si>
    <t>Խորհրդակցության սեղան</t>
  </si>
  <si>
    <t>Մետաղյան պահարան 3դուռ</t>
  </si>
  <si>
    <t>Մետաղյան պահարան 4դուռ</t>
  </si>
  <si>
    <t>Դատավորի  աթոռ</t>
  </si>
  <si>
    <t>Ղեկավարի սեղանի դիմադիր</t>
  </si>
  <si>
    <t>Գործառնական սեղան</t>
  </si>
  <si>
    <t>Դարակով տումբա</t>
  </si>
  <si>
    <t xml:space="preserve">Դատական քարտուղարի սեղան </t>
  </si>
  <si>
    <t xml:space="preserve">Դատավորի բազկաթոռ </t>
  </si>
  <si>
    <t>Կողադիր սեղան</t>
  </si>
  <si>
    <t>Սեղան փոքր</t>
  </si>
  <si>
    <t>Շարժական աթոռ</t>
  </si>
  <si>
    <t>Հեռախոս KX-TJ8200 BX</t>
  </si>
  <si>
    <t>Դատավորի սեղանի կոմպլեկտ</t>
  </si>
  <si>
    <t>Աթոռ /սպիտակ/</t>
  </si>
  <si>
    <t>Աթոռ /շականակագույն/</t>
  </si>
  <si>
    <t>Դատավորի դիմադիր սեղան</t>
  </si>
  <si>
    <t>Ղեկավարի կողային սեղան</t>
  </si>
  <si>
    <t>Դատավորի գրապահարան</t>
  </si>
  <si>
    <t>Օգնականի աթոռ</t>
  </si>
  <si>
    <t>Սեղան/1200/</t>
  </si>
  <si>
    <t>Դահ. շարժական աստիճան</t>
  </si>
  <si>
    <t>Հեռախոսի ապարատ KX-TG8200BX</t>
  </si>
  <si>
    <t>Դիմադիր կցսեղան</t>
  </si>
  <si>
    <t>Գրասեղանի պահարան 3հարկ</t>
  </si>
  <si>
    <t>Գրապահարան ղեկավարի</t>
  </si>
  <si>
    <t>Գրապահարան ապակյա</t>
  </si>
  <si>
    <t>Աթոռ աշխատանքային</t>
  </si>
  <si>
    <t>Գրասենյակային կահույք</t>
  </si>
  <si>
    <t>Գրասենյակային բազկաթոռ</t>
  </si>
  <si>
    <t>Հեռուստացույց AH-C 29 MX JVC</t>
  </si>
  <si>
    <t>Տեսախցիկ JVC</t>
  </si>
  <si>
    <t>Հեռուստացույց Ռուբին</t>
  </si>
  <si>
    <t>Մետաղական պահարան 4 դարականի</t>
  </si>
  <si>
    <t>Քարտուղարի-վկայի աթոռ</t>
  </si>
  <si>
    <t>Սառնարան ԱԻՍՏ</t>
  </si>
  <si>
    <t>Ագրեգատ էդ-12 մարտկոց</t>
  </si>
  <si>
    <t>Էլեկտրական ջեռուցիչ</t>
  </si>
  <si>
    <t>ՈՒժեղացուցիչ կենցաղային (ՎՌՍՐՏՒՏվ 4 ՔՑ., տցսՖՑ 1, չՐՏՎՍՏրՑՖ 2 ՍՏՎտսպՍՑՈ)</t>
  </si>
  <si>
    <t>Տաքացուցիչ Սֆեսա Իսպանական</t>
  </si>
  <si>
    <t>Էլ վառարան շքեղ</t>
  </si>
  <si>
    <t>Մարկիրովկայի մեքենա</t>
  </si>
  <si>
    <t>Շլիֆովկայի մեքենա</t>
  </si>
  <si>
    <t>Գզրոց</t>
  </si>
  <si>
    <t>Մալուխ էկրանացված</t>
  </si>
  <si>
    <t>Էլեկտրամագ.փակ.անց.համ.</t>
  </si>
  <si>
    <t>Դատ.նիստերի դահ.բարձ.</t>
  </si>
  <si>
    <t>Սև-սպիտակ տեսախցիկ RC-383 C</t>
  </si>
  <si>
    <t>Ֆաքս UF-S1</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</si>
  <si>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</si>
  <si>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</si>
  <si>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</si>
  <si>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</si>
  <si>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</si>
  <si>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</si>
  <si>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</si>
  <si>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</si>
  <si>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</si>
  <si>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</si>
  <si>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</si>
  <si>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</si>
  <si>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</si>
  <si>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</si>
  <si>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</si>
  <si>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</si>
  <si>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</si>
  <si>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</si>
  <si>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</si>
  <si>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 xml:space="preserve">Դատարանի կողմերի գրասեղան  </t>
  </si>
  <si>
    <t>Պահարան-զգեստապահարան</t>
  </si>
  <si>
    <t>Փոշեկուլ Phillips 8606</t>
  </si>
  <si>
    <t>կոնֆերանսի սեղան  մեծ</t>
  </si>
  <si>
    <t>Արմավիրի մարզի ԸԻԴ</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</si>
  <si>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</si>
  <si>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</si>
  <si>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</si>
  <si>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</si>
  <si>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</si>
  <si>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</si>
  <si>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</si>
  <si>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</si>
  <si>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</si>
  <si>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</si>
  <si>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</si>
  <si>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</si>
  <si>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</si>
  <si>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</si>
  <si>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</si>
  <si>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</si>
  <si>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Արագածոտնի մարզի ԸԻԴ</t>
  </si>
  <si>
    <t>Տավուշի մարզի ԸԻԴ</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</si>
  <si>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</si>
  <si>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</si>
  <si>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Երևան քաղաքի ԸԻԴ</t>
  </si>
  <si>
    <t>Լոռու մարզի ԸԻԴ</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</si>
  <si>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</si>
  <si>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</si>
  <si>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</si>
  <si>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</si>
  <si>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</si>
  <si>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</si>
  <si>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</si>
  <si>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</si>
  <si>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</si>
  <si>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</si>
  <si>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</si>
  <si>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</si>
  <si>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</si>
  <si>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</si>
  <si>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</si>
  <si>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</si>
  <si>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</si>
  <si>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</si>
  <si>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</si>
  <si>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</si>
  <si>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</si>
  <si>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</si>
  <si>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</si>
  <si>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</si>
  <si>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</si>
  <si>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</si>
  <si>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</si>
  <si>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</si>
  <si>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</si>
  <si>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</si>
  <si>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</si>
  <si>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</si>
  <si>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</si>
  <si>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</si>
  <si>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</si>
  <si>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</si>
  <si>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</si>
  <si>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</si>
  <si>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</si>
  <si>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</si>
  <si>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</si>
  <si>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</si>
  <si>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</si>
  <si>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</si>
  <si>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</si>
  <si>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Քանակ /տարեկան/</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</si>
  <si>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</si>
  <si>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</si>
  <si>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</si>
  <si>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</si>
  <si>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</si>
  <si>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</si>
  <si>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</si>
  <si>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</si>
  <si>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</si>
  <si>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</si>
  <si>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</si>
  <si>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</si>
  <si>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</si>
  <si>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</si>
  <si>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</si>
  <si>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</si>
  <si>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</si>
  <si>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</si>
  <si>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</si>
  <si>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</si>
  <si>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</si>
  <si>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</si>
  <si>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</si>
  <si>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</si>
  <si>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</si>
  <si>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</si>
  <si>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</si>
  <si>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</si>
  <si>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</si>
  <si>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</si>
  <si>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</si>
  <si>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</si>
  <si>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</si>
  <si>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</si>
  <si>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</si>
  <si>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</si>
  <si>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</si>
  <si>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</si>
  <si>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</si>
  <si>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</si>
  <si>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</si>
  <si>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</si>
  <si>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</si>
  <si>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</si>
  <si>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</si>
  <si>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</si>
  <si>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</si>
  <si>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</si>
  <si>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</si>
  <si>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</si>
  <si>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</si>
  <si>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</si>
  <si>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</si>
  <si>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</si>
  <si>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</si>
  <si>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</si>
  <si>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</si>
  <si>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</si>
  <si>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</si>
  <si>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</si>
  <si>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</si>
  <si>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Ներքին աուդիտի վարչություն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</si>
  <si>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</si>
  <si>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</si>
  <si>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</si>
  <si>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</si>
  <si>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</si>
  <si>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</si>
  <si>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</si>
  <si>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</si>
  <si>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</si>
  <si>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</si>
  <si>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</si>
  <si>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</si>
  <si>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</si>
  <si>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</si>
  <si>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</si>
  <si>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</si>
  <si>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</si>
  <si>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</si>
  <si>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</si>
  <si>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</si>
  <si>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</si>
  <si>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</si>
  <si>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</si>
  <si>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</si>
  <si>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</si>
  <si>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</si>
  <si>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</si>
  <si>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</si>
  <si>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</si>
  <si>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</si>
  <si>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</si>
  <si>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</si>
  <si>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</si>
  <si>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</si>
  <si>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</si>
  <si>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</si>
  <si>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</si>
  <si>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</si>
  <si>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</si>
  <si>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</si>
  <si>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</si>
  <si>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</si>
  <si>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</si>
  <si>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</si>
  <si>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</si>
  <si>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</si>
  <si>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</si>
  <si>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</si>
  <si>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</si>
  <si>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</si>
  <si>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</si>
  <si>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</si>
  <si>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</si>
  <si>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</si>
  <si>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</si>
  <si>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</si>
  <si>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</si>
  <si>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</si>
  <si>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</si>
  <si>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</si>
  <si>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</si>
  <si>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</si>
  <si>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</si>
  <si>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</si>
  <si>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</si>
  <si>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</si>
  <si>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</si>
  <si>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</si>
  <si>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</si>
  <si>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</si>
  <si>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</si>
  <si>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</si>
  <si>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</si>
  <si>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</si>
  <si>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</si>
  <si>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</si>
  <si>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</si>
  <si>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</si>
  <si>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</si>
  <si>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</si>
  <si>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</si>
  <si>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</si>
  <si>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</si>
  <si>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</si>
  <si>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</si>
  <si>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</si>
  <si>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</si>
  <si>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</si>
  <si>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</si>
  <si>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</si>
  <si>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</si>
  <si>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</si>
  <si>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</si>
  <si>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</si>
  <si>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</si>
  <si>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</si>
  <si>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</si>
  <si>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2022թ</t>
  </si>
  <si>
    <t>Արխիվացված գործերի թվայնացում</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</si>
  <si>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</si>
  <si>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</si>
  <si>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</si>
  <si>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</si>
  <si>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</si>
  <si>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</si>
  <si>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</si>
  <si>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</si>
  <si>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</si>
  <si>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</si>
  <si>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</si>
  <si>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</si>
  <si>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</si>
  <si>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</si>
  <si>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</si>
  <si>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9 մեքենա</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</si>
  <si>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</si>
  <si>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</si>
  <si>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</si>
  <si>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</si>
  <si>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</si>
  <si>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</si>
  <si>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</si>
  <si>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</si>
  <si>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</si>
  <si>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</si>
  <si>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</si>
  <si>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</si>
  <si>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3 մեքենա</t>
  </si>
  <si>
    <t xml:space="preserve">Հակասառիչ հեղուկ </t>
  </si>
  <si>
    <t>Շարժիչի յուղ</t>
  </si>
  <si>
    <t>16 մեքենա</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</si>
  <si>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</si>
  <si>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</si>
  <si>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</si>
  <si>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</si>
  <si>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</si>
  <si>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</si>
  <si>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</si>
  <si>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</si>
  <si>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</si>
  <si>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</si>
  <si>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Դրմեյան Մամիկոն</t>
  </si>
  <si>
    <t>Տավարացյան Նախշուն</t>
  </si>
  <si>
    <t>Բարսեղյան Արտակ</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</si>
  <si>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</si>
  <si>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</si>
  <si>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</si>
  <si>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</si>
  <si>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</si>
  <si>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</si>
  <si>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</si>
  <si>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</si>
  <si>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</si>
  <si>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Մարգարյան Նաիրա</t>
  </si>
  <si>
    <t>Բարսեղյան Նարինե</t>
  </si>
  <si>
    <t>Թափուր</t>
  </si>
  <si>
    <t>Խաչատրյան Գայանե</t>
  </si>
  <si>
    <t>Զարգարյան Հայարփի</t>
  </si>
  <si>
    <t>Ավետիսյան Էդիկ</t>
  </si>
  <si>
    <t>Մանուկյան Հարություն</t>
  </si>
  <si>
    <t>Մկրտչյան Արթուր</t>
  </si>
  <si>
    <t>Ստեփանյան Արթուր</t>
  </si>
  <si>
    <t>Հովսեփյան Նաիրա</t>
  </si>
  <si>
    <t>Սարգսյան Լիլիթ</t>
  </si>
  <si>
    <t>Գրիգորյան Սամվել</t>
  </si>
  <si>
    <t>Հովհաննիսյան Հասմիկ</t>
  </si>
  <si>
    <t>Ավագյան Արթուր</t>
  </si>
  <si>
    <t>Հովհաննիսյան Արտաշես</t>
  </si>
  <si>
    <t xml:space="preserve">Հաստիքային ցուցակի համեմատական   </t>
  </si>
  <si>
    <t>թափուր</t>
  </si>
  <si>
    <t xml:space="preserve"> ՀՀ ԲԱՐՁՐԱԳՈՒՅՆ ԴԱՏԱԿԱՆ ԽՈՐՀՈՒՐԴ և ՀՀ ԴԱՏԱԿԱՆ ԴԵՊԱՐՏԱՄԵՆՏ</t>
  </si>
  <si>
    <r>
      <t>***</t>
    </r>
    <r>
      <rPr>
        <sz val="8"/>
        <rFont val="GHEA Grapalat"/>
        <family val="3"/>
      </rPr>
      <t xml:space="preserve">Սահմանվող պաշտոնային դրույքաչափը /ս.7 x բազային աշխատավարձ/ </t>
    </r>
  </si>
  <si>
    <t>Տվյալ պաշտոնում աշխատանքային ստաժը /2021թ. հուլիսի 1-ի դրությամբ/  (տարի/ամիս)</t>
  </si>
  <si>
    <r>
      <t xml:space="preserve">Բարձրաստիճան պաշտոնատար անձ հանդիսացող քաղաքական, հայեցողական, քաղաքացիական պաշտոններ  </t>
    </r>
    <r>
      <rPr>
        <b/>
        <sz val="12"/>
        <color indexed="10"/>
        <rFont val="GHEA Grapalat"/>
        <family val="3"/>
      </rPr>
      <t>*</t>
    </r>
  </si>
  <si>
    <t>ԲԴԽ ԱՆԴԱՄ</t>
  </si>
  <si>
    <t>Մելիքջանյան Լիպարիտ</t>
  </si>
  <si>
    <t>Փոլադյան Կարեն</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</si>
  <si>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</si>
  <si>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</si>
  <si>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</si>
  <si>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</si>
  <si>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</si>
  <si>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</si>
  <si>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</si>
  <si>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</si>
  <si>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</si>
  <si>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</si>
  <si>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</si>
  <si>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</si>
  <si>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</si>
  <si>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</si>
  <si>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</si>
  <si>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</si>
  <si>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</si>
  <si>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</si>
  <si>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</si>
  <si>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</si>
  <si>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</si>
  <si>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</si>
  <si>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</si>
  <si>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</si>
  <si>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</si>
  <si>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</si>
  <si>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</si>
  <si>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</si>
  <si>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</si>
  <si>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</si>
  <si>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</si>
  <si>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</si>
  <si>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</si>
  <si>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</si>
  <si>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</si>
  <si>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</si>
  <si>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</si>
  <si>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</si>
  <si>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</si>
  <si>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</si>
  <si>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</si>
  <si>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</si>
  <si>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</si>
  <si>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</si>
  <si>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</si>
  <si>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</si>
  <si>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</si>
  <si>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</si>
  <si>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</si>
  <si>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</si>
  <si>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</si>
  <si>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</si>
  <si>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</si>
  <si>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</si>
  <si>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</si>
  <si>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2023թ. բյուջետային  հայտ</t>
  </si>
  <si>
    <t>2020թ-ի թիվ ԲԴԽ- -Ո-</t>
  </si>
  <si>
    <t>2023թ. բյուջետային հայտ</t>
  </si>
  <si>
    <t>2023թ.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</si>
  <si>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</si>
  <si>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</si>
  <si>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</si>
  <si>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</si>
  <si>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</si>
  <si>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</si>
  <si>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</si>
  <si>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</si>
  <si>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</si>
  <si>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</si>
  <si>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</si>
  <si>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</si>
  <si>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</si>
  <si>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Համակարգչային ծրագիր</t>
  </si>
  <si>
    <t xml:space="preserve">Փոքր բազմոց </t>
  </si>
  <si>
    <t>Լրագրասեղան</t>
  </si>
  <si>
    <t>Պատուհանի օդափոխիչ</t>
  </si>
  <si>
    <t>2005թ.</t>
  </si>
  <si>
    <t>Համակարգիչ Pentium 4</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</si>
  <si>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</si>
  <si>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</si>
  <si>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</si>
  <si>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</si>
  <si>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</si>
  <si>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</si>
  <si>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</si>
  <si>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Համակարգիչ համակ.ղեկ.համար</t>
  </si>
  <si>
    <t>Հսկիչ TSS-201-8W</t>
  </si>
  <si>
    <t>Կարդացող սարք</t>
  </si>
  <si>
    <t>Սերվեր Tipe ,,A,,</t>
  </si>
  <si>
    <t>Համակարգիչ Tipe ,,A,,</t>
  </si>
  <si>
    <t>Համակարգիչ Tipe ,,B,,</t>
  </si>
  <si>
    <t xml:space="preserve">Մոնիտոր L 1502 </t>
  </si>
  <si>
    <t>Տպիչ Tipe ,,A,,</t>
  </si>
  <si>
    <t>Տպիչ Tipe ,,B,,</t>
  </si>
  <si>
    <t>Սկաներ Digital Sender</t>
  </si>
  <si>
    <t>Ups APC Smart-UPS 1500VA</t>
  </si>
  <si>
    <t>Համակարգիչ Pentium 4GHz</t>
  </si>
  <si>
    <t>Մոնիտոր /CMVLCD 17/</t>
  </si>
  <si>
    <t>Տպիչ HP LJ 1010</t>
  </si>
  <si>
    <t>UPS E-pro 200VA</t>
  </si>
  <si>
    <t>Տպիչ HP Desk Jet 3745</t>
  </si>
  <si>
    <t>Պատճ.մեքենա Canon FC 108</t>
  </si>
  <si>
    <t>Պատճ.մեքենա փոքր</t>
  </si>
  <si>
    <t>Համակարգիչ P4 3,0GHz</t>
  </si>
  <si>
    <t>2006թ.</t>
  </si>
  <si>
    <t>Մոնիտոր Dell 17</t>
  </si>
  <si>
    <t>Հեռուստացույց PHILIPS 21 PT3324</t>
  </si>
  <si>
    <t>Սառնարան Super General</t>
  </si>
  <si>
    <t>UPS 12V</t>
  </si>
  <si>
    <t>Սև սպիտակ տեսախցիկ</t>
  </si>
  <si>
    <t>Հեռուստացույց AS MM</t>
  </si>
  <si>
    <t>Հեռուստացույց SAMSUNG</t>
  </si>
  <si>
    <t>2007թ</t>
  </si>
  <si>
    <t>DVD SAMSUNG DVP-P270</t>
  </si>
  <si>
    <t>Անվտանգության համակարգ</t>
  </si>
  <si>
    <t>Մոնիտոր հանս-ջի 17 LCD</t>
  </si>
  <si>
    <t>Հեռախոս ֆաքս  Panasonic KX-FP362</t>
  </si>
  <si>
    <t>Համակարգիչ P4 3,2 GHz</t>
  </si>
  <si>
    <t xml:space="preserve">Համակարգիչ P4 3,0 GHz </t>
  </si>
  <si>
    <t>Ուժեղացուցիչ HK H/K 3380</t>
  </si>
  <si>
    <t xml:space="preserve">Դինամիկ JBL Control </t>
  </si>
  <si>
    <t>Համակարգիչ P4 Core 2</t>
  </si>
  <si>
    <t>2008թ</t>
  </si>
  <si>
    <t>Մոնիտոր Beng LSD19</t>
  </si>
  <si>
    <t>Լազերային տպիչ HP LJ 1018</t>
  </si>
  <si>
    <t>Համակարգիչ CIT</t>
  </si>
  <si>
    <t>Մոնիտոր Cit-Flat Panel,Type</t>
  </si>
  <si>
    <t>Համակարգիչ HP Compaq dx*7400</t>
  </si>
  <si>
    <t>Մոնիտոր LCD 19 HP L1908w</t>
  </si>
  <si>
    <t>Տպիչ HP LJ P2014</t>
  </si>
  <si>
    <t>Անխափան սնուցման սարք MGE 620</t>
  </si>
  <si>
    <t>Բոլորը մեկում համակարգ ALL-in-one</t>
  </si>
  <si>
    <t xml:space="preserve">Համակարգիչ  P4 Core2Duo2, 66/1066 </t>
  </si>
  <si>
    <t>UPS 1200VA /անխափ. սնուց</t>
  </si>
  <si>
    <t>Լազերային տպիչ HP Laser1018</t>
  </si>
  <si>
    <t>UPS 1200VA</t>
  </si>
  <si>
    <t xml:space="preserve">Համակարգիչ P4 Core 2duo2 66/1066 intel 31 chipset VGA 128 MB on board HDD SATS 160 GB RAM 1024MB CD RV/DVD Keyboard Mouse </t>
  </si>
  <si>
    <t>Մոնիտոր Acer</t>
  </si>
  <si>
    <t>Համակարգիչ P4 CPU3,02,99G hz 504MB</t>
  </si>
  <si>
    <t>Լազերային տպիչ Canon</t>
  </si>
  <si>
    <t>Համակարգիչ HP Compaq dx7400</t>
  </si>
  <si>
    <t>Մոնիտոր LCD19 HP L1908w</t>
  </si>
  <si>
    <t>Անխափան սնուցման սարք ՄԳԵ 625</t>
  </si>
  <si>
    <t>Համակարգիչ P4 3.2 GHz,915 intel chipset,VGA 64 MB on board,800 FDBHDDSATA 160 GB,RAM 512 MB ,FDD,CD RW/DVD,KB,Mouse</t>
  </si>
  <si>
    <t>2006թ</t>
  </si>
  <si>
    <t>Համակարգիչ (Notebook)</t>
  </si>
  <si>
    <t>2005թ</t>
  </si>
  <si>
    <t>Dublic monitor terminal /MKY 8160 PT, Inteagrate with monitor, mountabll in monitor chassis, CPU։ Intel E5200  12.5 Ghz/ LGA 7752M /800Mhz/ - SYS mark 2004 SE Rating = 156</t>
  </si>
  <si>
    <t>2009թ</t>
  </si>
  <si>
    <t>2010թ</t>
  </si>
  <si>
    <t>2011թ.</t>
  </si>
  <si>
    <t>Համակարգիչ Corte i5/DDR 4Gb, HDD-500 Gb/DVD/RW
Մոնիտոր LG Flatron W1942SE</t>
  </si>
  <si>
    <t>Հիշողության սալիկ DDR 2-533</t>
  </si>
  <si>
    <t>Լազերային տպիչ HP Pro P102</t>
  </si>
  <si>
    <t>Monitor Beng E 900w, LCD 19</t>
  </si>
  <si>
    <t>2008թ.</t>
  </si>
  <si>
    <t>Համակարգիչ HPcompaq 6200 Pro Ser., Intel i3-2120</t>
  </si>
  <si>
    <t>2012թ.</t>
  </si>
  <si>
    <t>Monitor HP 20 HP 2011x20-In LED LCD</t>
  </si>
  <si>
    <t>Al in one MNLTIFANC. SIST. HPM 1536</t>
  </si>
  <si>
    <t>2013Ã.</t>
  </si>
  <si>
    <t>Բարձրախոս</t>
  </si>
  <si>
    <t>2014թ.</t>
  </si>
  <si>
    <t>Համակարգիչ Corei3-2120 3.3GHZ 2cores3mb, DDR34gb</t>
  </si>
  <si>
    <t>Մոնիտոր Philips 19,5 200V 4L SB/00</t>
  </si>
  <si>
    <t>2013թ.</t>
  </si>
  <si>
    <t>Ֆեմիդա /համակ. մոնիտոր UPS, SRS femida/</t>
  </si>
  <si>
    <t>2015թ.</t>
  </si>
  <si>
    <t>Համակարգիչ Core i3 MS Office Standaed Windows 8.1</t>
  </si>
  <si>
    <t>Համակարգիչ Core i3 M Windows 8.1 Pro 3.4</t>
  </si>
  <si>
    <t>Տեսավահանակ PHILIPS LCD 21.5</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</si>
  <si>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</si>
  <si>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 xml:space="preserve">   Օդորակիչ 9000BTU</t>
  </si>
  <si>
    <t>Բազմաֆ-լ տպիչ Kyoceta ECOSIS M 2530 dn</t>
  </si>
  <si>
    <t>2016թ.</t>
  </si>
  <si>
    <t>Համակարգիչ HPcompac 6200 Pro Ser.,Intel i3-2120</t>
  </si>
  <si>
    <t>Սեղանի համակարգիչ Dell Vostro 3650MT/CPU Intel Core i5-6400/4GB/500GB/DVDRW/Monitor Dell E2216H 21.5 OS Win 10Proffesional Edition</t>
  </si>
  <si>
    <t>2017թ.</t>
  </si>
  <si>
    <t>Սերվերային համակարգ Supermikro SYS-5038A-II,Inte</t>
  </si>
  <si>
    <t>Լազերային տպիչ HP Lazer Jet P 2035 Printer</t>
  </si>
  <si>
    <t>Տպիչ սարք, բազմաֆունկ. Canon IR 2520</t>
  </si>
  <si>
    <t>Սեղանի համակարգիչ ACER Veriton M2640G/մոնիտոր ACER V226HQLbd</t>
  </si>
  <si>
    <t>Ռենտգեն հսկողության սարք Rapiscan 620XRVE</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</si>
  <si>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</si>
  <si>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</si>
  <si>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</si>
  <si>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</si>
  <si>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</si>
  <si>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</si>
  <si>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</si>
  <si>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</si>
  <si>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</si>
  <si>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</si>
  <si>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</si>
  <si>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</si>
  <si>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</si>
  <si>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</si>
  <si>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</si>
  <si>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</si>
  <si>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</si>
  <si>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</si>
  <si>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</si>
  <si>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</si>
  <si>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</si>
  <si>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</si>
  <si>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</si>
  <si>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</si>
  <si>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2007թ.</t>
  </si>
  <si>
    <t>Դարակաշար</t>
  </si>
  <si>
    <t>3 դարակով տումբա</t>
  </si>
  <si>
    <t>Ապակե գրապահարան</t>
  </si>
  <si>
    <t>Սեղան մալազիական</t>
  </si>
  <si>
    <t>Սեղան իտալական</t>
  </si>
  <si>
    <t>Մետաղական պահարան/Սեյֆ- չհրկիզվող պահարան/</t>
  </si>
  <si>
    <t>Սանդուղք մետաղյա</t>
  </si>
  <si>
    <t>Փաստաթղթերի պահման պահարան</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</si>
  <si>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</si>
  <si>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</si>
  <si>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</si>
  <si>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</si>
  <si>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</si>
  <si>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 xml:space="preserve">Սեղան մեկ տումբայի համար առանց տումբայի Extra </t>
  </si>
  <si>
    <t>Սեղան սովորական &lt;Extra&gt;.1m</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</si>
  <si>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</si>
  <si>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</si>
  <si>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</si>
  <si>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</si>
  <si>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</si>
  <si>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</si>
  <si>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</si>
  <si>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</si>
  <si>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</si>
  <si>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</si>
  <si>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t>Դիմադիր կցասեղան /FRONT EXTENSION TABLE /</t>
  </si>
  <si>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</si>
  <si>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</si>
  <si>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</si>
  <si>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</si>
  <si>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</si>
  <si>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</si>
  <si>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t>Գրասեղան /REGULAR DESK /</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</si>
  <si>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</si>
  <si>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</si>
  <si>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</si>
  <si>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</si>
  <si>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</si>
  <si>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</si>
  <si>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</si>
  <si>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</si>
  <si>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</si>
  <si>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</si>
  <si>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</si>
  <si>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</si>
  <si>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</si>
  <si>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Ղեկավարի դիմադիր սեղան</t>
  </si>
  <si>
    <t>Դատ.քարտուղարի սեղան</t>
  </si>
  <si>
    <t xml:space="preserve">Դատավորի բազկաթոռ կաշվից, 650մմբարձ., բ.720մմ, եր.670մմ,լ.680մ.մ </t>
  </si>
  <si>
    <t>Ղեկավարի սեղան ՙVega՚</t>
  </si>
  <si>
    <t>Ղեկավարի սեղանի կցորդ ՙVega՚</t>
  </si>
  <si>
    <t>Սեղանի տումբա ՙVega՚</t>
  </si>
  <si>
    <t>Զգեստապահարան ՙVega՚</t>
  </si>
  <si>
    <t>Գրապահարան ՙVega՚</t>
  </si>
  <si>
    <t>Գրապահարան ՙ Vega՚ ապակյա</t>
  </si>
  <si>
    <t>Workstation  Type   AHewlett Packard d x 6120 MT</t>
  </si>
  <si>
    <t>Workstation  Type   BHewlett Packard d x 6120 MT</t>
  </si>
  <si>
    <t>Printer Type  A .Hewlett Packard LaserJet 1022 Printer</t>
  </si>
  <si>
    <t>Printer Type  B.Hewlett Packard LaserJet 2420 Printer</t>
  </si>
  <si>
    <t>Համակարգիչ P4 2, 4 GH z, Intel chipset, VGA 64 MB on board, 533 FSB HDD 80GB, RAM 256MB, NIC, FDD,CD-RW,KB, Mouse</t>
  </si>
  <si>
    <t>Լազերային տպիչ HP Laser Jet 1010,1020</t>
  </si>
  <si>
    <t>Համակարգիչ P4 3.2 GH z,915 Intel chipset, VGA 64 MB on board, 64Mb,800 FSB HDD SATA 160GB, RAM 512FDD,CD-RW/,DVD,KB,Mouse</t>
  </si>
  <si>
    <t>Մոնիտոր Սամսունգ 19 ԼՍԴ</t>
  </si>
  <si>
    <t>Լազերային տպիչ Ðä 1018</t>
  </si>
  <si>
    <t>Հեռուստացույց TC-21 FJ</t>
  </si>
  <si>
    <t>Համակարգիչ Toshiba  TECRA S2 Centrino 1.73G 512 60DVD RW Super Multi 15 XGA XPP 10/100 (802.11b/g)</t>
  </si>
  <si>
    <t>Պրինտեր HPLS  1160</t>
  </si>
  <si>
    <t xml:space="preserve">Workstation Type B </t>
  </si>
  <si>
    <t>Monitor Hewiett</t>
  </si>
  <si>
    <t>Համակարգիչ P 4 Core 2Duo2,66/1066 Intel 31 chipset  VGA 128 MB on board,  HDD SATA 160GB,RAM 1024MB,  CD-RW/DVD, KB Mouse</t>
  </si>
  <si>
    <t>Մոնիտոր Beng LCD  19</t>
  </si>
  <si>
    <t>Համակարգիչ P4 Core 2 Duo 2 66/1066 intel 31 chipset VGA 128 MB on board HDD SATS 160GB, MAM 1024 MBCD-RV/DVD,KB Mouse</t>
  </si>
  <si>
    <t>Skaner Epson V 350</t>
  </si>
  <si>
    <t>Համակարգիչ  GT PC Processor DIV 30,1 MB Ceehe 800MHz RS Standard Memory 512 MP DDR 2 PC-4200 533MHz Internal Hand Dish Drive 80 GB/7200 RPM</t>
  </si>
  <si>
    <t>Մոնիտոր GT-Fict Panel Type LCD technology Size min 17 incher in diagonal, Brightness 300 units</t>
  </si>
  <si>
    <t>Ցանցային տպիչ HPLS 2015</t>
  </si>
  <si>
    <t>Մոնիտոր LCD 19</t>
  </si>
  <si>
    <t>Մոնիտոր LCD 22</t>
  </si>
  <si>
    <t>Լազերային տպիչ ՀՊ 1505</t>
  </si>
  <si>
    <t>Լազերային տպիչ ՀՊ  2015</t>
  </si>
  <si>
    <t>Համակարգիչ intel cor 2 Duo 4600 HDD 160GD</t>
  </si>
  <si>
    <t xml:space="preserve">Համակարգիչ intel love 2 Duo 8300 HDD </t>
  </si>
  <si>
    <t>Photokopier Canon MF 4010</t>
  </si>
  <si>
    <t>Radiotelephone Panasonic KX TEP 246</t>
  </si>
  <si>
    <t>Fax Panasonic KX FL 403</t>
  </si>
  <si>
    <t>Լազ.տպիչ 1018</t>
  </si>
  <si>
    <t>Համակարգիչ 7400</t>
  </si>
  <si>
    <t>Տպիչ 2014</t>
  </si>
  <si>
    <t>Տպիչ 1160</t>
  </si>
  <si>
    <t>Պատճենահանման մեքենա /Canon IR 2010/</t>
  </si>
  <si>
    <t>Հեռախոս Panasonic KX-T7230</t>
  </si>
  <si>
    <t>Հեռախոսի կցորդ KX-T7240</t>
  </si>
  <si>
    <t>Կոնդիցիոներ /Electrolux EACS-24-HS/</t>
  </si>
  <si>
    <t>Համակարգիչ Dell OptiPlex 745, HDD 2x160Gb, RAM 2Gb FMRH23J</t>
  </si>
  <si>
    <t>Մոնիտոր Dell E178FP  CN-0CN086-64180-77G-1L8L</t>
  </si>
  <si>
    <t>Մինի հեռախոսակայան ATS Panasonic KX-TEM</t>
  </si>
  <si>
    <t>Մարդատար ավտոմեքենա</t>
  </si>
  <si>
    <t>Պրինտեր  HPLS  1160</t>
  </si>
  <si>
    <t>Ձայնային համակարգ Դելտա 44</t>
  </si>
  <si>
    <t>Ձայնային հազորդակցման համակարգ § îRS Mixer  8x4 ¦</t>
  </si>
  <si>
    <t>Վահանակ</t>
  </si>
  <si>
    <t>Բաժանարար</t>
  </si>
  <si>
    <t>Համակարգիչ CPU:Intel Core2 DUO E 7500, 2.93GHZ RAM 2GB RC3-10600(1x2gb) HDD 500GB VGA:Integrated Intel Graghics Media Accelerator X4500</t>
  </si>
  <si>
    <t>UPS 750 VA</t>
  </si>
  <si>
    <t>Բազմաֆունկցիոնալ տպող սարք HP LJ M5035 MFP A3</t>
  </si>
  <si>
    <t>Օդորակիչ Electralux EACS-18 HS</t>
  </si>
  <si>
    <t>Օդորակիչ Whirpool AMP 322</t>
  </si>
  <si>
    <t>Համակարգիչ HP compaq 6200 Pro Ser., Intel i3-2120</t>
  </si>
  <si>
    <t>Մոնիտոր HP W2072a LCD</t>
  </si>
  <si>
    <t>Համակարգիչ CPU:2MB L2cachememory2GB 667MHZ</t>
  </si>
  <si>
    <t>Օդորակիչ VESTEL ECO PLUS W 12000</t>
  </si>
  <si>
    <t>Smart UPS 980 1500VA</t>
  </si>
  <si>
    <t>îåÇã Canon LBP-6000</t>
  </si>
  <si>
    <t>Համակարգիչ Core i3 MS Office Standart Windows 8.1</t>
  </si>
  <si>
    <t>Տեսավահանակ</t>
  </si>
  <si>
    <t>Լազերային տպիչ HP Laser Jet  P2035</t>
  </si>
  <si>
    <t xml:space="preserve"> UPS OmniVS 1500 VA Tower Line-Interneactive 230V</t>
  </si>
  <si>
    <t>Սկաներ Canon LIFE 110</t>
  </si>
  <si>
    <t>Համակարգիչ Dell Vostro 3650MT/CPU Intel Core i5-6400/4GB/500GB/DVDRW/Monitor Dell E2216H 21.5 OS Win 10 Proffesional Edition</t>
  </si>
  <si>
    <t>Սերվեր/համակարգչային/ Power Edge T630 Server,</t>
  </si>
  <si>
    <t>Server Power EDGE R210 II</t>
  </si>
  <si>
    <t>Սեղանի համակարգիչ ACER Veriton M2640G/ մոնիտոր ACER V226HQLbd</t>
  </si>
  <si>
    <t>Լիցենզավորված ծրագիր</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</si>
  <si>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</si>
  <si>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</si>
  <si>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 xml:space="preserve">Սովորական սեղան </t>
  </si>
  <si>
    <t>Սեղան դիմային մասով</t>
  </si>
  <si>
    <t>Սեղան 140*70</t>
  </si>
  <si>
    <t>Սեղան /լրացուցիչ մասերով/</t>
  </si>
  <si>
    <t xml:space="preserve">Ղեկավարի սեղանի դիմադիր սեղան </t>
  </si>
  <si>
    <t>Սեղան 1.20մ</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</si>
  <si>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</si>
  <si>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</si>
  <si>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</si>
  <si>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</si>
  <si>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</si>
  <si>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</si>
  <si>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</si>
  <si>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</si>
  <si>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 xml:space="preserve">Սեղան կոնֆերանսների համար </t>
  </si>
  <si>
    <t>Տումբա</t>
  </si>
  <si>
    <t>Սեղանի տումբա Վեգա</t>
  </si>
  <si>
    <t xml:space="preserve">Սեղանի  տումբա Extra </t>
  </si>
  <si>
    <t>Գրապահարան    VEGA</t>
  </si>
  <si>
    <t>Գրապահարան Extra բաց շագանակագույն  18 մմ հ.</t>
  </si>
  <si>
    <t>Գրապահարան ապակյա դռներով Վեգա</t>
  </si>
  <si>
    <t>Գրապահարան  Վեգա</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</si>
  <si>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</si>
  <si>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</si>
  <si>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</si>
  <si>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</si>
  <si>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</si>
  <si>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</si>
  <si>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Զգեստապարան /WARDROBE/</t>
  </si>
  <si>
    <t>Մետաղյա պահարան և դարակ</t>
  </si>
  <si>
    <t>Մետաղյա պահարան 4 դուռ</t>
  </si>
  <si>
    <t>Մետաղյա պահարան /4 դարականի/</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</si>
  <si>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</si>
  <si>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</si>
  <si>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</si>
  <si>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</si>
  <si>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4 տեղանոց նստարան</t>
  </si>
  <si>
    <t>5 տեղանոց նստարան</t>
  </si>
  <si>
    <t>3 տեղանոց նստարան</t>
  </si>
  <si>
    <t>6 տեղանեց նստարան</t>
  </si>
  <si>
    <t>Նստարան 4 տեղ.</t>
  </si>
  <si>
    <t>Ամբիոն</t>
  </si>
  <si>
    <t>Վեբ կամերա</t>
  </si>
  <si>
    <t>Audio-Commutating Mixture</t>
  </si>
  <si>
    <t>Voice Recording Operating Software</t>
  </si>
  <si>
    <t>Sistem Compatible Sound Card</t>
  </si>
  <si>
    <t>Videoprojector DLP Toshiba T 45</t>
  </si>
  <si>
    <t>Videoprojector server 16*1.0</t>
  </si>
  <si>
    <t xml:space="preserve">Դատավորի Սեղան </t>
  </si>
  <si>
    <t>դատավորի սեղան</t>
  </si>
  <si>
    <t>զգեստապահարան</t>
  </si>
  <si>
    <t>գրապահարան</t>
  </si>
  <si>
    <t>ամբիոն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</si>
  <si>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</si>
  <si>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</si>
  <si>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</si>
  <si>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</si>
  <si>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</si>
  <si>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</si>
  <si>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</si>
  <si>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</si>
  <si>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</si>
  <si>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</si>
  <si>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</si>
  <si>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</si>
  <si>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</si>
  <si>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</si>
  <si>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</si>
  <si>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</si>
  <si>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</si>
  <si>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Բազկաթոռ ղեկավարի</t>
  </si>
  <si>
    <t xml:space="preserve">Զինանշան  D - 45սմ </t>
  </si>
  <si>
    <t>Զինանշան P-45սմ</t>
  </si>
  <si>
    <t xml:space="preserve">Զինանշան </t>
  </si>
  <si>
    <t>Անջրպետ, բարիեր3000x120x950 /հ/ մմ</t>
  </si>
  <si>
    <t>Անջրպետ բարիեր 1500 x120 x950մմ</t>
  </si>
  <si>
    <t>Անջրպետ բարիեր 2200 x120 x 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</si>
  <si>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</si>
  <si>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</si>
  <si>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</si>
  <si>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</si>
  <si>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</si>
  <si>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</si>
  <si>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</si>
  <si>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Դատավորի սեղան 2500x830x840/11/ մմ</t>
  </si>
  <si>
    <t>Դատավորի սեղան 2200x830x840/11/ մմ</t>
  </si>
  <si>
    <t>Դատավորի սեղան (դատ.նիստ.դահլիճ) 1800x830x840</t>
  </si>
  <si>
    <t>Ղեկավարի սեղան առանց տումբայիՙVega՚</t>
  </si>
  <si>
    <t>Սեղան սովորական &lt;Extra&gt;.</t>
  </si>
  <si>
    <t>Ղեկավարի սեղան Վեգա</t>
  </si>
  <si>
    <t>Ղեկավարի սեղանի դիմադիր սեղան Վեգա</t>
  </si>
  <si>
    <t>Ղեկավարի սեղանի կցորդ</t>
  </si>
  <si>
    <t>Ղեկավարի սեղանի կցորդ Վեգա</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</si>
  <si>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</si>
  <si>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</si>
  <si>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</si>
  <si>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</si>
  <si>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</si>
  <si>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</si>
  <si>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</si>
  <si>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</si>
  <si>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</si>
  <si>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</si>
  <si>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</si>
  <si>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</si>
  <si>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</si>
  <si>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</si>
  <si>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Համակարգիչ P4, 2.8GHz, RAM 504MB, HDD 80GB,VGA 128MB</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</si>
  <si>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</si>
  <si>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</si>
  <si>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</si>
  <si>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</si>
  <si>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</si>
  <si>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</si>
  <si>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</si>
  <si>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</si>
  <si>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</si>
  <si>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</si>
  <si>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</si>
  <si>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</si>
  <si>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</si>
  <si>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</si>
  <si>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</si>
  <si>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</si>
  <si>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</si>
  <si>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</si>
  <si>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</si>
  <si>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</si>
  <si>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</si>
  <si>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</si>
  <si>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ՄոնիտորHILIPS200v4LAB/00 LED</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</si>
  <si>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</si>
  <si>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</si>
  <si>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</si>
  <si>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</si>
  <si>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</si>
  <si>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</si>
  <si>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</si>
  <si>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Մոնիտոր ՙ 15 ՚</t>
  </si>
  <si>
    <t>Մոնիտոր  CITCD 15 cn  1024x76875  Hr,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</si>
  <si>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</si>
  <si>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</si>
  <si>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</si>
  <si>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</si>
  <si>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</si>
  <si>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</si>
  <si>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</si>
  <si>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</si>
  <si>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</si>
  <si>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 xml:space="preserve">Մոնիտոր Beng </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</si>
  <si>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</si>
  <si>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</si>
  <si>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</si>
  <si>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</si>
  <si>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</si>
  <si>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</si>
  <si>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</si>
  <si>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</si>
  <si>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</si>
  <si>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 Benq LCD 19</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</si>
  <si>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</si>
  <si>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</si>
  <si>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</si>
  <si>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</si>
  <si>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</si>
  <si>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</si>
  <si>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</si>
  <si>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HP compar 1901w</t>
  </si>
  <si>
    <t>Տեսավահանակ PhilipsV-line-21,5/54,6sm</t>
  </si>
  <si>
    <t>UPS  BMT - 600 VA</t>
  </si>
  <si>
    <t>UPS Power Com BMT  600VA</t>
  </si>
  <si>
    <t>Bach Mountable UPS MGE 3000VA</t>
  </si>
  <si>
    <t>Անխափան սնուցման սարք /600VA/</t>
  </si>
  <si>
    <t>Անխափան սնուցման սարք 1200</t>
  </si>
  <si>
    <t>Անխափան սնուցման սարք UPS</t>
  </si>
  <si>
    <t>UPS 625</t>
  </si>
  <si>
    <t xml:space="preserve">UPS  </t>
  </si>
  <si>
    <t xml:space="preserve">Անխափան սնուցման սարք Capasity 750 VA </t>
  </si>
  <si>
    <t>Տպիչ լազերային  Xerox- P8 cx</t>
  </si>
  <si>
    <t>Լազերային տպիչ HP Laser Jet 1010</t>
  </si>
  <si>
    <t>Լազերային տպիչ ՀՊ 1018</t>
  </si>
  <si>
    <t>Լազերային տպիչ HPLS  1160</t>
  </si>
  <si>
    <t>Printer Type A LJ 1022</t>
  </si>
  <si>
    <t>Printer HP LS 1160</t>
  </si>
  <si>
    <t>Printer skan Canon MF-3220</t>
  </si>
  <si>
    <t>Printer Type A LG 1022</t>
  </si>
  <si>
    <t>Լազերային տպիչ 1018</t>
  </si>
  <si>
    <t>Լազերային տպիչ HP LG 1018</t>
  </si>
  <si>
    <t>Լազերային տպիչ 2014</t>
  </si>
  <si>
    <t>Լազ. տպիչ 1018</t>
  </si>
  <si>
    <t>Լազերային տպիչ 1022</t>
  </si>
  <si>
    <t>Լազերային  տպիչ  Canon</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</si>
  <si>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</si>
  <si>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</si>
  <si>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</si>
  <si>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</si>
  <si>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</si>
  <si>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</si>
  <si>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</si>
  <si>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</si>
  <si>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</si>
  <si>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</si>
  <si>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</si>
  <si>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</si>
  <si>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</si>
  <si>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</si>
  <si>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</si>
  <si>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</si>
  <si>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 xml:space="preserve">Հեռախոս ֆաքս </t>
  </si>
  <si>
    <t>Ֆաքս     FAX  -  870</t>
  </si>
  <si>
    <t>Հեռախոս` Panasonic KX – TD 50170 DHLC and Amphenol 57JE type connector</t>
  </si>
  <si>
    <t xml:space="preserve">Հեռախոս </t>
  </si>
  <si>
    <t>Կոշտ սկավառակ EXT HDD 500 GB</t>
  </si>
  <si>
    <t>Photokopier Canon ME 4010</t>
  </si>
  <si>
    <t>Պատճենահանման մեքենա /Canon-MF-3220</t>
  </si>
  <si>
    <t>Սկաներ Canon LINE 25 AU USB</t>
  </si>
  <si>
    <t>Ականեր ՀՊ 2400</t>
  </si>
  <si>
    <t>Սկաներ MUSTEK PAW 2400</t>
  </si>
  <si>
    <t>Սկաներ FLATBED SCANER EPSON GT-2500</t>
  </si>
  <si>
    <t>Սկաներ HP Scan Jet G 3110</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</si>
  <si>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</si>
  <si>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</si>
  <si>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</si>
  <si>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</si>
  <si>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</si>
  <si>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</si>
  <si>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</si>
  <si>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</si>
  <si>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</si>
  <si>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</si>
  <si>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</si>
  <si>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</si>
  <si>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</si>
  <si>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</si>
  <si>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</si>
  <si>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Ձայնային քարտ</t>
  </si>
  <si>
    <t>Միկրաֆոն SMS Voice Clear</t>
  </si>
  <si>
    <t>Միկրաֆոնի հենակ Table Stand</t>
  </si>
  <si>
    <t>Միկրաֆոնի հենակ Tloor Stand</t>
  </si>
  <si>
    <t>Միկրաֆոնի կաբել XLR</t>
  </si>
  <si>
    <t>մ</t>
  </si>
  <si>
    <t>Միկրաֆոն</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</si>
  <si>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</si>
  <si>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</si>
  <si>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</si>
  <si>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</si>
  <si>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</si>
  <si>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</si>
  <si>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</si>
  <si>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ՀեռուստացույցLG 29FS4RN</t>
  </si>
  <si>
    <t>Պենտիում 166</t>
  </si>
  <si>
    <t>Մոնիտոր/SPC Color Monitor/</t>
  </si>
  <si>
    <t>Տպող սարք/ HP LJ 6L/</t>
  </si>
  <si>
    <t xml:space="preserve">P4-1,7 GB/256Mb DDR/40GB HDD/7200/ Mb AGP ATI 128 Rage Pro/ CDROM 52 x/ CD- RW </t>
  </si>
  <si>
    <t>Մոնիտոր 17Samsung  753s</t>
  </si>
  <si>
    <t>Տպող սարք HP  DJ 920 C</t>
  </si>
  <si>
    <t>UPS PowerCom 600A</t>
  </si>
  <si>
    <t>Ֆաքս-Modem Zyxel  OMNY  56 ext</t>
  </si>
  <si>
    <t>Համակարգի Pentium 1 monitor</t>
  </si>
  <si>
    <t>Թանաքային տպի</t>
  </si>
  <si>
    <t>Համակարգի P4 3.0Ghz,915 intel clipset,VGA64</t>
  </si>
  <si>
    <t>UPS E-Pro 600VA</t>
  </si>
  <si>
    <t>E pro 600VA</t>
  </si>
  <si>
    <t>Համակարգի P4 2.4Ghz Intel chipset</t>
  </si>
  <si>
    <t>Մոնիտոր LCD 17"</t>
  </si>
  <si>
    <t>Լազերային տպի HPLJ 1020</t>
  </si>
  <si>
    <t>Համակարգի P4 2,4 GHz, RAM192mb,VGA 64mb, video card 64 MB</t>
  </si>
  <si>
    <t>Մոնիտոր LCD 15</t>
  </si>
  <si>
    <t>Busines Telephone System Type D</t>
  </si>
  <si>
    <t>Server Type A GBJ 53803U9</t>
  </si>
  <si>
    <t>Server Type B GBJ 53803U10</t>
  </si>
  <si>
    <t>Workstation Type A HP dx6120 MT</t>
  </si>
  <si>
    <t>Workstation Type B HP dx6120 MT</t>
  </si>
  <si>
    <t>Մոնիտոր HP L 1502 Flat Panel Monitor</t>
  </si>
  <si>
    <t>Տպող սարք Type A HP LJ 1022</t>
  </si>
  <si>
    <t>Տպող սարք Type B HP LJ 2420n</t>
  </si>
  <si>
    <t xml:space="preserve">Scanner/ Digital 1 Sender HP 9200c </t>
  </si>
  <si>
    <t xml:space="preserve">Desktop Digital Copier Type B KM 1500 </t>
  </si>
  <si>
    <t>Switch D -link</t>
  </si>
  <si>
    <t>Dell 17 LCD</t>
  </si>
  <si>
    <t>Canon LBP-1120</t>
  </si>
  <si>
    <t>Մոնիտոր  DELL 17 lcd</t>
  </si>
  <si>
    <t>Մոնիտոր   HP 1740</t>
  </si>
  <si>
    <t>Համակարգի P4 3.0 GHz, RAM128mb,HDD 80GB</t>
  </si>
  <si>
    <t>Համակարգի P4 3.2GHZ</t>
  </si>
  <si>
    <t>Մոնիտոր ԴԵԼԼ 17" ԼՍԴ</t>
  </si>
  <si>
    <t>CIT Monitor-Flat Panel</t>
  </si>
  <si>
    <t>Discowery 600 VA,220 V,50Hz</t>
  </si>
  <si>
    <t>Printer HP LJ 1018</t>
  </si>
  <si>
    <t>Microphones</t>
  </si>
  <si>
    <t>Համակարգի P4 3.0/RAM DDR2</t>
  </si>
  <si>
    <t>Monitor Acer 17"</t>
  </si>
  <si>
    <t>Printer Canon LBP 2900</t>
  </si>
  <si>
    <t>Համակարգի P4 3.0/ՌԱՄ ԴԴՌ 2</t>
  </si>
  <si>
    <t>Printer  2900</t>
  </si>
  <si>
    <t>Համակարգի P4 3.0 GHz,RAM512mb,VGA 64mb</t>
  </si>
  <si>
    <t>Համակարգի P4 3.0 GHz,RAM248mb,VGA 64mb</t>
  </si>
  <si>
    <t>Monitor Acer AL 1717</t>
  </si>
  <si>
    <t>Համակարգի P4 3.0 GHz, RAM512mb,HDD 80GB</t>
  </si>
  <si>
    <t>Համակարգի P4 Core2Duo2</t>
  </si>
  <si>
    <t>Մոնիտոր  Benq LCD 19'</t>
  </si>
  <si>
    <t>Լազերային տպի HP Laser Jet 1018</t>
  </si>
  <si>
    <t>Համակարգի</t>
  </si>
  <si>
    <t>Տպի</t>
  </si>
  <si>
    <t>Ցանցային տպի</t>
  </si>
  <si>
    <t>Բոլորը մեկում համակարգ</t>
  </si>
  <si>
    <t xml:space="preserve">Մոնիտոր Benq LCD 19" </t>
  </si>
  <si>
    <t>Համակարգի Corel2 Duօ2,66/1066</t>
  </si>
  <si>
    <t>Համակարգի Corel2 Duօ2,66/1067</t>
  </si>
  <si>
    <t>Printer HP Lazer Jet 1018</t>
  </si>
  <si>
    <t>Համակարգի P4 3GHz/512MbDDR</t>
  </si>
  <si>
    <t>Monitor CIT 17"</t>
  </si>
  <si>
    <t>Համակարգի HP Compaq dx*7400</t>
  </si>
  <si>
    <t>Մոնիտոր  LCD 19"  HP L1908w</t>
  </si>
  <si>
    <t>Printer HP Lazer Jet 2014</t>
  </si>
  <si>
    <t>Բոլորը մեկում(All-in-one multifunction sistem)</t>
  </si>
  <si>
    <t xml:space="preserve">Մոնիտոր Benq T705 </t>
  </si>
  <si>
    <t>Մոնիտոր Cit 17"</t>
  </si>
  <si>
    <t>Անխափան սնուցման սարքUPS</t>
  </si>
  <si>
    <t>Սվի</t>
  </si>
  <si>
    <t>Համակարգի (Workstation)</t>
  </si>
  <si>
    <t>Անխափան սնուցման սարք Ups 1200VA</t>
  </si>
  <si>
    <t>Public monitor terminal</t>
  </si>
  <si>
    <t>Անխափան սնուցման սարք</t>
  </si>
  <si>
    <t>Հեռուստացույց</t>
  </si>
  <si>
    <t>Մոնիտոր Spider Net 19 LCD</t>
  </si>
  <si>
    <t>Սառնարան</t>
  </si>
  <si>
    <t>Համակարգի ՀՊ compaq 6200Pro, intel i3-2120</t>
  </si>
  <si>
    <t>MonitorHP 20 HP 2011*20in LED LCD</t>
  </si>
  <si>
    <t>UPS APS Back RS 500 VA</t>
  </si>
  <si>
    <t>Թուղ աղացող սարք</t>
  </si>
  <si>
    <t>Օդորակի VESTEL ECOPLUS</t>
  </si>
  <si>
    <t>Միկրոֆոն</t>
  </si>
  <si>
    <t>Monitor 20'' Samsung S 20A300B</t>
  </si>
  <si>
    <t>Workstation intel Core i7-3770</t>
  </si>
  <si>
    <t>բարձրախոս</t>
  </si>
  <si>
    <t>HDD 1 Tb SATA External</t>
  </si>
  <si>
    <t>Համակարգի HP compaq 6200 Pro Ser, intel i3-2120</t>
  </si>
  <si>
    <t>Data bazae server, HP pro Liant ML 110G7 RAM8GB</t>
  </si>
  <si>
    <t>Monitor HP Compaq LE 2002xBacklit LCD</t>
  </si>
  <si>
    <t>Շտրիխ կոդ կարդացող սարք Zebex Z-3220</t>
  </si>
  <si>
    <t>Ֆեմիդա</t>
  </si>
  <si>
    <t>Տպի սարք xerox Workcenter 33250DNI</t>
  </si>
  <si>
    <t>Համակարգիչ Core i3 MS</t>
  </si>
  <si>
    <t>Տեսավահան /մոնիտոր/ PHILIPS LSD 21.5</t>
  </si>
  <si>
    <t>Մոնիտոր DELL 156 FP 15</t>
  </si>
  <si>
    <t>Server DELL Optiplex 745</t>
  </si>
  <si>
    <t>Օդորակի 9000BTU</t>
  </si>
  <si>
    <t>Ֆեմիդա /Կոմպլեկտ/</t>
  </si>
  <si>
    <t>Սեղանի համակարգիչ DELL VOSTRO 365MT</t>
  </si>
  <si>
    <t>Ֆաքս &lt;BrotherintelexFAX&gt;</t>
  </si>
  <si>
    <t>Համակարգի (Pentium I մանիտ©)</t>
  </si>
  <si>
    <t>Համակարգի   HP DX2200</t>
  </si>
  <si>
    <t>ՊրինտերHP-10-22</t>
  </si>
  <si>
    <t>Պատճենահանող սարք</t>
  </si>
  <si>
    <t>Business Telephone System  Type ''B''</t>
  </si>
  <si>
    <t>Ղեկավարող/կարդացող սարք</t>
  </si>
  <si>
    <t>Կասա</t>
  </si>
  <si>
    <t>Ղեկավարի վահանակ</t>
  </si>
  <si>
    <t>Պոմպ</t>
  </si>
  <si>
    <t>Գազայրի</t>
  </si>
  <si>
    <t>Մոնիտոր DELL 17” LCD</t>
  </si>
  <si>
    <t>Լազերային տպի Canon LBP-2900</t>
  </si>
  <si>
    <t>Local  Datbase Server</t>
  </si>
  <si>
    <t>Local WWW Server</t>
  </si>
  <si>
    <t>Local Area Network (LAN)</t>
  </si>
  <si>
    <t>Հեռախոս Panasonic KX –T7730</t>
  </si>
  <si>
    <t>Համակարգի P4 3.2 GHz, 915 Intel chipset, VGA 64 MB on board, 800FSB HDD SATA 160 GB, RAM 512MB, FDD, CD-RW/DVD, KB, Mouse</t>
  </si>
  <si>
    <t>Մոնիտոր Սամսունգ 17”</t>
  </si>
  <si>
    <t>Լազերային տպի ՀՊ 1022</t>
  </si>
  <si>
    <t>Պատճենահանման մեքենա Քենոն իՌ2016ջի</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</si>
  <si>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</si>
  <si>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</si>
  <si>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</si>
  <si>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</si>
  <si>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</si>
  <si>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</si>
  <si>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</si>
  <si>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</si>
  <si>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</si>
  <si>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</si>
  <si>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</si>
  <si>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</si>
  <si>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Համակարգի Piv 3.0 1MB cache 800MHz FSB, 512MB DDR II PC-4200 80 GBHDD, FDD,CD-RW/DVD, KB, Mouse</t>
  </si>
  <si>
    <t>Մոնիտոր  17” LCD</t>
  </si>
  <si>
    <t>Լազերային տպի hp LJ-1018</t>
  </si>
  <si>
    <t>Լիցենզիա-ծրագրային ապահովում</t>
  </si>
  <si>
    <t>Sound card system</t>
  </si>
  <si>
    <t>Ականջակալ</t>
  </si>
  <si>
    <t>Ոտնակ միկրոֆոնի</t>
  </si>
  <si>
    <t>Կոնդիցիաներ  SANYO SAPC 126GHMC</t>
  </si>
  <si>
    <t>ՀամակարգիP4Core2Duo2, 66/1066Intel31chipset,VGA128MBonboard,HDD SATS160GB,RAM1024 MB, CD-RV/DVD, Keyboard,Mouse</t>
  </si>
  <si>
    <t>Սկաներ Epson V350</t>
  </si>
  <si>
    <t>UPS 1200VA /անխափան սնուցման սարք/</t>
  </si>
  <si>
    <t>Հեռախոս-Ֆաքս Panasonic KX-FT 901 BX</t>
  </si>
  <si>
    <t>Կոնդիցիոներ   HITACHI RAS/C ME 24 CH</t>
  </si>
  <si>
    <t>Նիշավորող մեքենա</t>
  </si>
  <si>
    <t>Մոնիտոր Benq LCD 19’’</t>
  </si>
  <si>
    <t>Համակարգի P4 Core2Duo2, 66/1066, Intel 31 chipset, VGA 128 Mb onb., HDD SATS 160 Gb, RAM 1024 Mb , CD-RW/DVD, KB&lt; Mouse</t>
  </si>
  <si>
    <t>Տպի HP Laser Jet 1018</t>
  </si>
  <si>
    <t>Անխափան սնուցման սարք  UPS 1200 VA</t>
  </si>
  <si>
    <t>Audio commutating mixture</t>
  </si>
  <si>
    <t xml:space="preserve">Համակարգի Intel P IV 3 GHz/512 Mb DDR/ 80 Gb/ Lan 100 Mbps/ FDD / DVD/ CD-RW combo 16x48x24xx48/ Sound onb/ Keyboard / Mouse / Video adapter 128 Mb </t>
  </si>
  <si>
    <t>Մոնիտոր CIT 17”</t>
  </si>
  <si>
    <t xml:space="preserve"> Տպի HP LJ 1018</t>
  </si>
  <si>
    <t>Համակարգի HP Comapaq dx * 7400</t>
  </si>
  <si>
    <t>Տպի HP LJ P2014</t>
  </si>
  <si>
    <t>Անխափան սնուցման սարք UPS 1200 VA</t>
  </si>
  <si>
    <t>Համակարգի HP Comapaq dx * 7400 ,CPU</t>
  </si>
  <si>
    <t>Համակարգի  Core2Duo2, 66/1066</t>
  </si>
  <si>
    <t>Տպի HP LJ P1018</t>
  </si>
  <si>
    <t>Համակարգի P4 2.8 GHz, 915 intel chipset, VGA 64 MB on board, Radeon X 3001 E 800 FDBHDDSATA 80 GB, RAM 128 MB, FDD, CD RW/DVD, KB, Mouse</t>
  </si>
  <si>
    <t>Մոնիտոր HP LJ 1908</t>
  </si>
  <si>
    <t xml:space="preserve"> Համակարգի HP, 2.33 GHz</t>
  </si>
  <si>
    <t>Համակարգի P 4 3.0 GHz, 915 intel chipset, VGA 64 MB on board, 800 FDBHDDSATA 80 GB, RAM 256 MB, FDD, CD RW/ DVD, KB, Mouse</t>
  </si>
  <si>
    <t>Մոնիտոր Spider 17</t>
  </si>
  <si>
    <t>Տպի HP LJ 1022</t>
  </si>
  <si>
    <t>Անխափան սնուցման սարք 1200 VA</t>
  </si>
  <si>
    <t>Մոնիտոր  Beng LCD 19</t>
  </si>
  <si>
    <t>Լազերային տպի HP Laser 1018</t>
  </si>
  <si>
    <t xml:space="preserve">Համակարգի P 4 Core 2Duo2 66/1066 intel 3 chipset  VGA 128 MB on board HDD SATS 160 GB RAM 1024 MB CD </t>
  </si>
  <si>
    <t>Մոնիտոր  Acer</t>
  </si>
  <si>
    <t>Համակարգի P 4  CPU 3.0 ,  2.99 GHz 504 MB RAM</t>
  </si>
  <si>
    <t>Public monitor terminal/MKY8160PT, itergrate mith monitor, mountable in monitor chasses, CPU : intel E5200/2.5 Ghz/LGA775/2M/800Mhz/-SYSmark 2004 SE Rating 156= (կոմպլեկտ)</t>
  </si>
  <si>
    <t>UPS 600</t>
  </si>
  <si>
    <t>Տպի LJ 1018</t>
  </si>
  <si>
    <t>Պատճենահանման մեքենա Canon iR 2016</t>
  </si>
  <si>
    <t>Անխափան սնուցման սարք /Capasity: 750V A/</t>
  </si>
  <si>
    <t xml:space="preserve">Սկաներ HP Scanjet G3110 Photo Scaner </t>
  </si>
  <si>
    <t>Թուղ աղացող սարք 3</t>
  </si>
  <si>
    <t>Համակարգի HP Com.7400</t>
  </si>
  <si>
    <t>Մոնիտոր HP 1908 LCD 19</t>
  </si>
  <si>
    <t>Համակարգի Core 2 DUO E7500</t>
  </si>
  <si>
    <t>Մոնիտոր Compaq LE 1901w</t>
  </si>
  <si>
    <t>Անխափան սնուցման սարք Back 750VA</t>
  </si>
  <si>
    <t>Լազերային տպի HPLJ Pro P1102</t>
  </si>
  <si>
    <t>Ցանցային տպի 2015</t>
  </si>
  <si>
    <t>Սերվեր HP DL 160G5</t>
  </si>
  <si>
    <t>Rask HP Universal Rask 10642 G2</t>
  </si>
  <si>
    <t>Rask Mountable UPS MGE 3000VA Rack Mount</t>
  </si>
  <si>
    <t>Տեսաքարտ VC 256 MB</t>
  </si>
  <si>
    <t>Սկաներ LIDE</t>
  </si>
  <si>
    <t>Համակարգի HPcompaq 6200Proser</t>
  </si>
  <si>
    <t>Մոնիտոր HP20HP 2011*20-inLED LCD</t>
  </si>
  <si>
    <t>UPS APS Back RS 500va</t>
  </si>
  <si>
    <t>Flatbet Scaner Epson GT-2500</t>
  </si>
  <si>
    <t>Օդորակի VESTEL ECOPLUS W 9000</t>
  </si>
  <si>
    <t>Համակարգի  MERKURI</t>
  </si>
  <si>
    <t>Մոնիտոր  SAMSUNG20</t>
  </si>
  <si>
    <t>UPS  SMARt1500</t>
  </si>
  <si>
    <t>Համակարգի P4  3.2</t>
  </si>
  <si>
    <t>Մոնիտոր  ACER1717</t>
  </si>
  <si>
    <t>HP Lazer Jet 1005</t>
  </si>
  <si>
    <t>Monitor 20 Samsung S 20A300B</t>
  </si>
  <si>
    <t xml:space="preserve">  Համակարգի P4/մոնիտոր   Acer1717</t>
  </si>
  <si>
    <t>Printer Phaser 3010Ba</t>
  </si>
  <si>
    <t>UPS APS Bask RS 500VA</t>
  </si>
  <si>
    <t xml:space="preserve"> Switch D-Link DGS-1016D</t>
  </si>
  <si>
    <t>Անվտանգույան համակարգի տեսախցիկ</t>
  </si>
  <si>
    <t>Համակարգի  P43</t>
  </si>
  <si>
    <t>Մոնիտոր  HP LJ  1740</t>
  </si>
  <si>
    <t xml:space="preserve">Տպի  </t>
  </si>
  <si>
    <t>Տպի սարք</t>
  </si>
  <si>
    <t>Printer HP LI 1005</t>
  </si>
  <si>
    <t>Ֆեմիդա ձայնագրառման համակարգ</t>
  </si>
  <si>
    <t xml:space="preserve">  Համակարգի Core i3 MS Office Standaet Windows 8.1</t>
  </si>
  <si>
    <t>Լազերային տպի KYOCETA PS 1040</t>
  </si>
  <si>
    <t>Սկաներ  canon Lide 120</t>
  </si>
  <si>
    <t>Բազմաֆ-լ տպի KYOCETA ECOSYS M 2530dn</t>
  </si>
  <si>
    <t>Համակարգի  ամբողջը մեկում</t>
  </si>
  <si>
    <t>Լազերային տպի HP Lazer Jet P2035</t>
  </si>
  <si>
    <t>Տպի սարք ,բազմաֆունկցիոնալ Canon IR 2520</t>
  </si>
  <si>
    <t>Լազերային տպի HP Lazer Jet P2035 Printer</t>
  </si>
  <si>
    <t>Սեղանի համակարգի Dell Vostro 3650MT/CPU intel Core i5-6400/4GB/500GB/DVDRW/Monitor Dell E2216H 21.5 OS Win 10 Proffesional Edition</t>
  </si>
  <si>
    <t>Սկանեռ</t>
  </si>
  <si>
    <t>Համակարգի P4 3.0Hz, 915 Intel chipset, VGA 64 MB on board, 800 FSB HDD SATA 80GB, RAM 256 MB, FDD, CD-RW/DVD, KB, Mouse</t>
  </si>
  <si>
    <t>Մոնիտոր DELL 17LCD</t>
  </si>
  <si>
    <t>Լազերային տպի Canon LBP-1120</t>
  </si>
  <si>
    <t>Մոնիտոր Spider Net 17LCD</t>
  </si>
  <si>
    <t>Մոնիտոր LG 17LCD</t>
  </si>
  <si>
    <t>Լազերային տպի Canon LBP 2900</t>
  </si>
  <si>
    <t>Համակարգի P4 3.0Hz, 915 Intel chipset, VGA 64 MB on board, 800 FSB HDD SATA 80GB, RAM 512 MB, FDD, CD-RW/DVD, KB, Mouse</t>
  </si>
  <si>
    <t>Պատճենահանման մեքենա մեծ</t>
  </si>
  <si>
    <t>Պատճենահանման մեքենա Canon iR1018j</t>
  </si>
  <si>
    <t>Հեռախոս-ֆաքս Panasonic</t>
  </si>
  <si>
    <t>Կոնդիցիոներ Panasinic</t>
  </si>
  <si>
    <t>UPS 1500VA</t>
  </si>
  <si>
    <t>ATS Panasonic KX-TD1232</t>
  </si>
  <si>
    <t>Հեռախոս Panasonic KX-T2378 JXW</t>
  </si>
  <si>
    <t>Ռադիատոր AFTRON SS7</t>
  </si>
  <si>
    <t>Համակարգի P4 Core2Duo2, 66/1066, Intel 31 chipset, VGA 128 MB on board,HDD SATS 160GB, RAM 1024 MB, CD-RW/DVD, Keyboard, Mouse</t>
  </si>
  <si>
    <t>Լազերային տպի HP Lazer Jet 1018</t>
  </si>
  <si>
    <t>Հեռախոս-ֆաքս Panasonic KX-FT 901 BX</t>
  </si>
  <si>
    <t>Հսկի/ կարդացող սարք</t>
  </si>
  <si>
    <t>Էլեկտրական փական</t>
  </si>
  <si>
    <t>Մեխանիկական դռան փական</t>
  </si>
  <si>
    <t>Ձայնագրող սարք</t>
  </si>
  <si>
    <t>Համակարգի հետ համատեղելի ձայնային քարտ</t>
  </si>
  <si>
    <t>Աուդիոփոխարկի</t>
  </si>
  <si>
    <t>Ոտքի պեդալ</t>
  </si>
  <si>
    <t>Հմակակարգի CIT PC</t>
  </si>
  <si>
    <t>Մոնիտոր Samsung CIT</t>
  </si>
  <si>
    <t>Լազերային տպի HP LJ 1018</t>
  </si>
  <si>
    <t>Database սերվեր HP DL320G5p X3210</t>
  </si>
  <si>
    <t>WWW սերվեր HP DL320G5p X3210</t>
  </si>
  <si>
    <t>Լազերային տպի HP LJ 1005</t>
  </si>
  <si>
    <t>Հմակակարգի HP de5800, Intel Core2 Duo E4500, 2.20 Ghz with 2MB L2 cashe, 800Mhz front side bus</t>
  </si>
  <si>
    <t>Մոնիտոր HP LCD19</t>
  </si>
  <si>
    <t>Բազմաֆունկցիոնալ սարք HP LJ M5035xs MFP</t>
  </si>
  <si>
    <t>Սկաներ HP ScanJet5590</t>
  </si>
  <si>
    <t xml:space="preserve">Ներքին համակարգային ցանցի համակարգ </t>
  </si>
  <si>
    <t>Համակարգի Intel Core 2Duo, E 6750 2,66GHz, VGA 128Mb, HDD 150 Gb, RAM 1Gb</t>
  </si>
  <si>
    <t>Մոնիտոր Benq E 900W</t>
  </si>
  <si>
    <t>Համակարգի(Workstation) HP Compaq dx7400, CPU: 2,33 GHz, RAM 2GB, HDD 160GB, Video Adapter/Graphics Card: integrated</t>
  </si>
  <si>
    <t>Մոնիտոր HP L 1908w</t>
  </si>
  <si>
    <t>Public monitor terminal/MKY8610PT, Integrate with monitor, mountable in monitor chassis, CPU: Intel E5200(2,5 Ghz//LGA 775/2M/800Mhz)-SYSmark2004SE Rating=156</t>
  </si>
  <si>
    <t>Համակարգի Workstation dx 7500: Intel Core DUO E 7500CZC 9496</t>
  </si>
  <si>
    <t>Մոնիտոր Samsung SyncMaster 943N, 19`</t>
  </si>
  <si>
    <t>Համակարգի CPU: Intel Core 2 Duo E7500, 2.93 GHz, RAM: 2 GB PC3-10600(1x2GB)</t>
  </si>
  <si>
    <t>Մոնիտոր HP compaq LE 1901w</t>
  </si>
  <si>
    <t>Անխափան սնուցման սարք (Capasity: min. 750VA)</t>
  </si>
  <si>
    <t>Լազերային տպի LG 1018</t>
  </si>
  <si>
    <t>POWER UPS 1500VA ուժային անխափան սնուցման սարք</t>
  </si>
  <si>
    <t>Կոշտ սկավառակ EXT HDD 500GBmb</t>
  </si>
  <si>
    <t>Համակարգի HPcompaq 6200 Pro Ser, Intel i3-2120</t>
  </si>
  <si>
    <t>UPS OmniVS 1500VA Tower Line-Interneactive 230V</t>
  </si>
  <si>
    <t xml:space="preserve"> Ֆեմիդա /համակ. մանիտոր UPS,SRSfemida/±ֆեմիդա ± ձայնագրման համակարգ /համակարգի 1 հատ intel G 3240/500GB/4GB, DVD-RW/WIN7 Pro 64bit,/Ofice home and bus 2013 , մոնիտոր 1 հատ - HP 195 Philips տպի 1 հատ - HP LJ Pro 1102, անխափան սնուցման սարք 1 հատ- UPS 850VA դատական ձայնագրման համակարգ  "SRS Femida" 1հատ ներառյալ "SRS femida' Saoftware /ձայնային ծրագիր,ձայնային պանել M-audio delta աուդի կոմունիկատոր  (mixer 8x4) 6 հատ դինամիկ միկրոֆոն  "SRS voise Clear" միկրոֆոնի պատվանդան 6հատ , աուդիո մալուխ 5մ-6հատ ,2հատ դինամիկի ականջակալներ </t>
  </si>
  <si>
    <t>Համակարգի  Core i3 M  Windows 8.1 pro 3.4</t>
  </si>
  <si>
    <t>Տեսավահանակ Monitor Philips LCD 21.5</t>
  </si>
  <si>
    <t>Համակարգի Core i3 MS Office Standaet Windos 8.1</t>
  </si>
  <si>
    <t>Smart   APS UPS 1500 VAI</t>
  </si>
  <si>
    <t>Սերվերային համակարգ 5038 A-II,intei XERON E -1226V3, Super X 10SAE,SATA 3.16GB,(2x8gb), DDR3-1600, 2x1 TB 3.5*SATA 6B/s 7.2 RPM,DVD-RW,2xRJ45 Gig, Eth,1xVGA,1xDisplay port, 500W P Supply,USB  ստեղնաշար  Genius, մկնիկ Genius</t>
  </si>
  <si>
    <t>Լազերային տպի KYOCETA FS 1040</t>
  </si>
  <si>
    <t xml:space="preserve">     Տպի samsung SL-M 2020</t>
  </si>
  <si>
    <t>Ֆեմիդա ձայն,համակ,համ-իչ-intel Core i3-7100/1TB/4GB մոնիտոր 19,5 Philips տպիչ-Kyocera P2040dn UPS-850VA դատ,ձայն,համ,SRS Femida</t>
  </si>
  <si>
    <t>Հեռուստացույց °°ֆոտոն°°</t>
  </si>
  <si>
    <t>Սառնարան °°Յուրտուզան°°</t>
  </si>
  <si>
    <t>Կոմուտատոր KD-18</t>
  </si>
  <si>
    <t>Դիկտոֆոն</t>
  </si>
  <si>
    <t>ՈՒժեղացուցի</t>
  </si>
  <si>
    <t>Ձայնային կալոնկա</t>
  </si>
  <si>
    <t>Քսերոքս Rank Xerox</t>
  </si>
  <si>
    <t>P 4-1.8 GB/512kb/ 256Mb DDR/40GB HDD/7200// Mb AGT ATI Radeon /CD ROM 52x/CD-RW 18.18.16x10x32/Lan Card 10/100/Audio</t>
  </si>
  <si>
    <t>Monitor 17 Samsung 753 s</t>
  </si>
  <si>
    <t>Printer HP DJ 920 C</t>
  </si>
  <si>
    <t>Fax-Modem Zyxel OMNY 56 ext</t>
  </si>
  <si>
    <t>Մուտքային հսկի համակարգ</t>
  </si>
  <si>
    <t>Processor: Computer Pentium 4-2,4 GHz</t>
  </si>
  <si>
    <t>Monitor LCD " CIT 1024x768 75Hz</t>
  </si>
  <si>
    <t>Printer HP LJ 118.18.160</t>
  </si>
  <si>
    <t>UPS Power Com BNT- 600 VA</t>
  </si>
  <si>
    <t>Sistem sound card 4-channel sound card M-Audio Delta-44</t>
  </si>
  <si>
    <t>Audio-Commutating Mixer "SRS Mixer 8x4"</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</si>
  <si>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</si>
  <si>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</si>
  <si>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</si>
  <si>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</si>
  <si>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</si>
  <si>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</si>
  <si>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</si>
  <si>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</si>
  <si>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Server Type ''A''</t>
  </si>
  <si>
    <t>Workstation Type ''A''</t>
  </si>
  <si>
    <t>Workstation Type ''B''</t>
  </si>
  <si>
    <t>Monitor</t>
  </si>
  <si>
    <t>Printer Type ''A"</t>
  </si>
  <si>
    <t>Printer Type ''B"</t>
  </si>
  <si>
    <t>Scaner/Digital Sender</t>
  </si>
  <si>
    <t>Desctop Digital Copier Type "B"</t>
  </si>
  <si>
    <t>Mascellaneou goods for Network., HUBs, Cable Connectors, Switches, Plastic Boxes</t>
  </si>
  <si>
    <t>Համակարգի P4 3.2 GHz, 915 Intel chipset, VGA 64 MB on board, 800FSB HDD SATA  160GB, RAM 512MB, FDD, CD-RW/DVD, KB, Mouse</t>
  </si>
  <si>
    <t>Մոնիտոր Ասեռ ԼՍԴ 17þþ (Monitor Aser LSD 17")</t>
  </si>
  <si>
    <t>Մոնիտոր Մաստիֆ  20.1þþ ԼՍԴ (Monitor Mustiff  20.1"LSD)</t>
  </si>
  <si>
    <t>Printer "Canon LBP 2900"</t>
  </si>
  <si>
    <t>Monitor "Dell E177FP"</t>
  </si>
  <si>
    <t>Համակարգի P5GHz-MX</t>
  </si>
  <si>
    <t>Մոնիտոր Բենք ԼՍԴ 17þþ (Monitor Benq LCD 17")</t>
  </si>
  <si>
    <t>Լազերային տպի Քենոն ԼԲՊ-2900 (Canon LBP-2900)</t>
  </si>
  <si>
    <t>Պատճենահանման մեքենա Քենոն իՌ201ջի (Canon iR201j)</t>
  </si>
  <si>
    <t>Համակարգի P4 Core2Duo2, 66/1066, Intel 31 chipset, VGA 128MB on board, HDD SATA  160GB, RAM 1024MB, FDD, CD-RV/DVD, KB, Mouse</t>
  </si>
  <si>
    <t>Մոնիտոր Benq LCD19"</t>
  </si>
  <si>
    <t>Լազերային տպի Քենոն HPLazer Jet 1018</t>
  </si>
  <si>
    <t>Հեռախոս-ֆաքս Panasonic KX-FT 901</t>
  </si>
  <si>
    <t>Համակարգի Hcompaq dx*7400</t>
  </si>
  <si>
    <t>Մոնիտոր LCD 19 HP L 1908w</t>
  </si>
  <si>
    <t>Տպի HP LJ P 2014</t>
  </si>
  <si>
    <t>Մոնիտոր r Aser 17"</t>
  </si>
  <si>
    <t>Տպի HP LJ 1018</t>
  </si>
  <si>
    <t>Համակարգի P4 3.0/RAM DDR II  512Mb/HDD 80GB/FDD/Combo Liteon,  KB, Mouse</t>
  </si>
  <si>
    <t>Համակարգի HP compaq dx*7400</t>
  </si>
  <si>
    <t>Publik monitor terminal /MKY8160PT, integrete</t>
  </si>
  <si>
    <t>Համակարգի CPU:Intel Core 2 Duo E7500, 2.93 GHz, RAM: 2GB PC3-10600 (1x2GB) HDD: 500GB VGA: Integrated Intel Graghics Media Accelerator X4500</t>
  </si>
  <si>
    <t>Մոնիտոր HP Compag LE 1901w</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</si>
  <si>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</si>
  <si>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 CPU:Intel Core 2 Duo E6850, 3 GHz, RAM: 4GB PC3-10600 (1x2GB) HDD: 320GB </t>
  </si>
  <si>
    <t>Մոնիտոր Բենք 19</t>
  </si>
  <si>
    <t>Անխափան սնուցման սարք /Capasity: min. 750VA/</t>
  </si>
  <si>
    <t>Անխափան սնուցման սարք /SMART UPS 1500վտ/</t>
  </si>
  <si>
    <t>Սկաներ HP Scanjet G3110 Photo Scaner</t>
  </si>
  <si>
    <t>Տպի HP LazerJet Pro P1102</t>
  </si>
  <si>
    <t>Սկաներ Musteck Paw 2400</t>
  </si>
  <si>
    <t xml:space="preserve"> Համակարգիչ HPcompaq 6200 Pro Ser.,Intel i3-2120  </t>
  </si>
  <si>
    <t xml:space="preserve">Monitor HP 20  HP 2011x20-In LED LCD              </t>
  </si>
  <si>
    <t xml:space="preserve">UPS APS Back  RS 500VA                            </t>
  </si>
  <si>
    <t xml:space="preserve"> Flatbed Scaner Epson GT-2500                     </t>
  </si>
  <si>
    <t xml:space="preserve"> Սկաներ Musteck Bear paw 2400                     </t>
  </si>
  <si>
    <t xml:space="preserve">Օդորակիչ VESTEL ECOPLUS W 9000                    </t>
  </si>
  <si>
    <t xml:space="preserve">Monitor 20"Samsung S 20A300B                      </t>
  </si>
  <si>
    <t xml:space="preserve">Workstation Intel Core i7-.3770                   </t>
  </si>
  <si>
    <t>Լազերային տպիչ 1102</t>
  </si>
  <si>
    <t>Անվտանգույան համակարգի սարքեր /1 լրակազմ//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</si>
  <si>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Անվտանգույան համակարգի տեխնիկական եւ ծրագրային սպասարկման ծառայույունների սարքեր/ լրակազմ / 1.տեսագրիչ վային 4Ch, 2. հիշողույան կոշտ սկավառակ, 3. տեսախցիկ գունավոր ներքին, 4. Փական էլ. մագնիսական, 5. Կոճակ ելքի, 6. Սնուցման սարք 12Վ, 7. մարտկոց էլեկտրական, 8. Մալուխ տարբեր, 9. Օժանդակ նյուեր, պարագաներ</t>
  </si>
  <si>
    <t>Համակարգի Core i3-2120 3.3 GHz,2 cores 3mb, DDR34gb</t>
  </si>
  <si>
    <t>Monitor Philips 19.5 200V 4LSB/00</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</si>
  <si>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</si>
  <si>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Տեսավահանակ Philips LCD 21.5</t>
  </si>
  <si>
    <t>Ֆեմիդա ձայնագրառման համակարգ /համակարգի 1 հատ -CPU Intel Pentium G 3240/3.10 GHz 3Mb cache, 2 cores/HDD 500GB 7200 rpm SATA, DVD+/-RW, DDR 3  4gb PC3-12800, առնվազն 1 PCI slot, /Win 7 Pro 32 bit, Office home and business 2013,մոնիտոր 1 հատ - 19.5 Philips,տպի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</si>
  <si>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Օդորակիչ 12000BTU</t>
  </si>
  <si>
    <t>ԱՏՍ Panasonic</t>
  </si>
  <si>
    <t xml:space="preserve">Ֆեմիդա ձայնագրման համակարգ /համակարգի 1 հատ -Intel core i3 4160(3.6GH), HDD 500GB7200 rpm Pro 64 bit,,/ofice home and bus2016, SATA, DVD+/RW-DDR3.4 GB PS3-12800 /Winmonitor/ 1 հատ - HP 19.5 Philips,տպի 1 հատ-Kyosera FS-1040, UPS 850VA, դատական ձայնագրման համակարգ"SRS Femida" 1 հատ </t>
  </si>
  <si>
    <t>Տպիչ Samsung SL-M2020</t>
  </si>
  <si>
    <t>Բազմաֆունկցիոնալ տպող սարք HP LJ Pro 400M 426 DW</t>
  </si>
  <si>
    <t>Բազմաֆունկցիոնալ տպիչ Kyoseta ECOSYS M 2530dn</t>
  </si>
  <si>
    <t>Լազերային տպիչ HP Laser Jet P2035</t>
  </si>
  <si>
    <t>Սեղանի համակարգիչ Dell Vostro 365 MT/CPU Intel Core i5-6400/4GB/500GB/DVDRW/Monitor Dell E2216H 21.5 OS Win 10Professional Edition</t>
  </si>
  <si>
    <t>Տպիչ բազմաֆունկցիոնալ Canon IR 2520</t>
  </si>
  <si>
    <t>ֆաքս</t>
  </si>
  <si>
    <t>մոնիտոր LCD15 CIT1024*768 75Hz</t>
  </si>
  <si>
    <t>Regits ered Brand,P4-2,4GHz,CD-ROM/CD-RW MSI 52*32*52/պրոցեսոր/</t>
  </si>
  <si>
    <t>պրինտեր HPLJ 1160</t>
  </si>
  <si>
    <t>UPS power Com BNT-600VA</t>
  </si>
  <si>
    <t>Sistem soynd qart</t>
  </si>
  <si>
    <t>Aydio Qomytating Mixet</t>
  </si>
  <si>
    <t>համակարգի պենտիում 1, Belinea</t>
  </si>
  <si>
    <t>անաքային տպի</t>
  </si>
  <si>
    <t>համակարգի պենտիում 4</t>
  </si>
  <si>
    <t>մոնիտոր LCD17</t>
  </si>
  <si>
    <t>լազեռային տպի HPLJ 1020</t>
  </si>
  <si>
    <t xml:space="preserve">UPS power </t>
  </si>
  <si>
    <t>Workstetion/ պրոցեսոր/</t>
  </si>
  <si>
    <t>Printer HPLJ 1022</t>
  </si>
  <si>
    <t>ALL -in- One Multifunction System/ պատճ. սարք/</t>
  </si>
  <si>
    <t>Lokal Database Sever</t>
  </si>
  <si>
    <t>Lokal WWW Sever</t>
  </si>
  <si>
    <t>Lokal Area Network/ LAN/</t>
  </si>
  <si>
    <t>մոնիտոր DELL 17 LCD</t>
  </si>
  <si>
    <t>համակարգի P4 3.0GHz, 915intel chipset,VGA 64MBon board</t>
  </si>
  <si>
    <t>պրինտեր &lt;լազեռ շոտ&gt; ԼՊՊ 2900</t>
  </si>
  <si>
    <t>Մոնիտոր &lt; ԼՋ 19&gt; ԼՍԴ</t>
  </si>
  <si>
    <t>Մոնիտոր &lt; Սամսունգ 17&gt; ԼՍԴ</t>
  </si>
  <si>
    <t>Լազերային տպի ՀՊ 1020</t>
  </si>
  <si>
    <t>Պատճենահանման մեքենա Քենոն իՌ 2016 Ջի</t>
  </si>
  <si>
    <t>Համակարգի P43,2 GHz,915 intel chipset,VGA 64MB</t>
  </si>
  <si>
    <t>Հեռախոս- ֆաքս Panasonic KX-FP362</t>
  </si>
  <si>
    <t>Համակարգի P4 Core2Duo2,66/1066, intel 31 chipset,VGA 128MB,CD-RV/DVD,Keyboard,mouse</t>
  </si>
  <si>
    <t>Մոնիտոր BENQ LCD 19</t>
  </si>
  <si>
    <t>Սկաներ EpsonV 350</t>
  </si>
  <si>
    <t>Հեռախոս- ֆաքս Panasonic KX-FT 901 BX</t>
  </si>
  <si>
    <t>Տպի HPLJ P2014</t>
  </si>
  <si>
    <t>UPS MGE 625</t>
  </si>
  <si>
    <t>Համակարգի P4, 3.00GHz, RAM 512M, VGA 128Mb, HDD 80 Gb</t>
  </si>
  <si>
    <t xml:space="preserve">Համակարգի Intel P4 3.0/RAM DDR II 512Mb/HDD 80GB/FDD/Combo Liteon/Keyboard/Mouse/ </t>
  </si>
  <si>
    <t>Համակարգի HP  dx66120</t>
  </si>
  <si>
    <t xml:space="preserve">Համակարգի Intel P4 3.0/RAM DDR II 512Mb/HDD 80GB/FDD/Combo Liteon/Keyboard/Mouse    </t>
  </si>
  <si>
    <t>Համակարգի  HP Compaq  dx*  7400</t>
  </si>
  <si>
    <t xml:space="preserve">Համակարգիչ HP Compaq dx*7400 </t>
  </si>
  <si>
    <t xml:space="preserve">Համակարգիչ P4 Core2Duo2, 66/1066, Intel 31 chipset, VGA 128 Mb onb., HDD SATS 160Gb, RAM 1024Mb, CD-RW/DVD, KB, Mouse </t>
  </si>
  <si>
    <t>Համակարգի     P4 Core 2Duo2 66/1066 intel 31 chipset VGA 128 MB on board HDD SATS 160 GB RAM 1024MB  CD RV/DVD Keyboard  Mouse</t>
  </si>
  <si>
    <t xml:space="preserve">Համակարգի P4 CPU3,0 2,99G hz 504MB rRAM </t>
  </si>
  <si>
    <t>Համակարգի  HP Compaq dx7400</t>
  </si>
  <si>
    <t>Համակարգի P4 3.0 GHz,  800 MHz, CD RW, Mouse, keyboard, core ™2, intel ®</t>
  </si>
  <si>
    <t>Մոնիտոր Acer AL 1717</t>
  </si>
  <si>
    <t xml:space="preserve">Մոնիտոր    DELL </t>
  </si>
  <si>
    <t xml:space="preserve">Մոնիտոր    HP 1502 </t>
  </si>
  <si>
    <t xml:space="preserve">Մոնիտոր    Acer LCD Monitor </t>
  </si>
  <si>
    <t>Monitor LCD 17</t>
  </si>
  <si>
    <t xml:space="preserve">Մոնիտոր LCD 19 HP L 1908 w   Benq  </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</si>
  <si>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</si>
  <si>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</si>
  <si>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</si>
  <si>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</si>
  <si>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</si>
  <si>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</si>
  <si>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 xml:space="preserve">Լազերային տպի HP LJ 1018 </t>
  </si>
  <si>
    <t xml:space="preserve">Լազերային տպի HP Laser1018  </t>
  </si>
  <si>
    <t xml:space="preserve">Լազերային տպի Canon </t>
  </si>
  <si>
    <t xml:space="preserve">Printer HPLJ 1018 </t>
  </si>
  <si>
    <t xml:space="preserve">Տպի HP LJ P2014 </t>
  </si>
  <si>
    <t xml:space="preserve">Տպի Canon LBP 1120 </t>
  </si>
  <si>
    <t xml:space="preserve">Տպի  HP Lazer Jet 2014 </t>
  </si>
  <si>
    <t>Տպի Canon LBP 2900</t>
  </si>
  <si>
    <t xml:space="preserve">UPS 1200VA </t>
  </si>
  <si>
    <t>Անխափան սնուցման սարք &lt;MGE 625&gt;</t>
  </si>
  <si>
    <t>System Compatible sound card/ձայնային քարտ</t>
  </si>
  <si>
    <t>Microphone/բարձրախոս</t>
  </si>
  <si>
    <t>Public monitor terminal-կոմպլեկտ</t>
  </si>
  <si>
    <t>անխափան սնուցման սարք</t>
  </si>
  <si>
    <t>Պրոցեսոր HP</t>
  </si>
  <si>
    <t>Մոնիտոր ՀՊ Լ 1908W</t>
  </si>
  <si>
    <t>Լազ. տպի Քենոն ԼԲՊ 2900</t>
  </si>
  <si>
    <t>Սերվեր/ համակարգի/ DELL</t>
  </si>
  <si>
    <t>Մոնիտոր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</si>
  <si>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</si>
  <si>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</si>
  <si>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 xml:space="preserve">
պրոցեսոր-HP 500B,Intel Core 2Du E7500 processor 2.93GHz, 
</t>
  </si>
  <si>
    <t xml:space="preserve">մոնիտոր- HP Compaq LE 1901w </t>
  </si>
  <si>
    <t>UPS- Tripp Lite750va</t>
  </si>
  <si>
    <t>Պրինտեր HPLJ  Pro P1102</t>
  </si>
  <si>
    <t>համակարգի HP compaq 6200Pro Ser., intel I3-2120</t>
  </si>
  <si>
    <t>Մոնիտոր HP 20  HP 2011x20-In LED RS</t>
  </si>
  <si>
    <t>Սկաներ -Flatbed  Scqaner Epson GT-2500</t>
  </si>
  <si>
    <t>Մոնիտոր 20 Samsung S 20A 300B</t>
  </si>
  <si>
    <t>Workstation Intel Core i7/ պրոցեսոր/</t>
  </si>
  <si>
    <t>Մոնիտոր  HP Compaq 1901w</t>
  </si>
  <si>
    <t>Workstation HP compac 500B Core 2DUO E7500 2.93GHz/պրոցեսոր/</t>
  </si>
  <si>
    <t>Մոնիտոր Acer 1717</t>
  </si>
  <si>
    <t>Համակարգիչ P4, 3.0 GHZ, HDD 80gb,RAM 512</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</si>
  <si>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</si>
  <si>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համակարգի Core i3 MS Office Standart Windows 8.1</t>
  </si>
  <si>
    <t>Բազմաֆ.տպիKyoceta ECOSYS M 2530dn</t>
  </si>
  <si>
    <t>Խոսափող SRS voice Ciear մետաղ.կաղապ.ձայն.մեկուս</t>
  </si>
  <si>
    <t>Ֆեմիդա ձայն. համակարգ` համակարգի, մոնիտոր, տպի, UPS</t>
  </si>
  <si>
    <t xml:space="preserve">Փոքր հեռախոսակայան ATS Panasonic KX-TD 1235 (8x16up to 12x32)- </t>
  </si>
  <si>
    <t>SRS Femida</t>
  </si>
  <si>
    <t>Սեղանի համակարգիչ DeII Vostro 365OMT/CPU IntelCore i5-6400/4GB/500GB/DVDRW/Monitor DeII E2216H 21.5 OS Win 10 Profesional Edition</t>
  </si>
  <si>
    <t>Ֆեմիդա ձայն. համակարգ` համակարգի,Inter Core i3-7100/ITB/4GB,մոնիտոր 19.5Pilips, տպի Kyosera P2135DN,UPS-850VA,դատ.ձայն.համ.SRS Femida</t>
  </si>
  <si>
    <t>Լազերային տպի HP Laser Jet P2035</t>
  </si>
  <si>
    <t>Համակարգիչ  P I</t>
  </si>
  <si>
    <t xml:space="preserve"> ՀամակարգիչP II </t>
  </si>
  <si>
    <t>Մոնիտոր P IV</t>
  </si>
  <si>
    <t>Մոնիտոր  LCD 15</t>
  </si>
  <si>
    <t>Լազերային տպիչ  HP LJ 1160</t>
  </si>
  <si>
    <t>UPS BNT- 600 VA</t>
  </si>
  <si>
    <t xml:space="preserve">Համակարգչային աքսեսուարներ </t>
  </si>
  <si>
    <t xml:space="preserve">Համակարգիչ   HP  P IV </t>
  </si>
  <si>
    <t>Մոնիտոր HP LJ 1740</t>
  </si>
  <si>
    <t>Լազերային տպիչ  HP LJ 1022</t>
  </si>
  <si>
    <t>Ֆաքս,սկաներ,քսերոքս</t>
  </si>
  <si>
    <t>Ղեկավարող  /Կարդացող/ Սարք</t>
  </si>
  <si>
    <t>Հոսանքի մարտկոց</t>
  </si>
  <si>
    <t>Մոնիտոր Aser AL 1717,Orange 17</t>
  </si>
  <si>
    <t>ՄոնիտորAser AL 1717</t>
  </si>
  <si>
    <t>Լազերային տպիչ  Canon LBP2900</t>
  </si>
  <si>
    <t>Նիշավորող մեքենա  MM-4M (N 146)</t>
  </si>
  <si>
    <t>Համակարգիչ     P IV 3.0 GHz Intel chipset,VEGA 64MB on board 800 FSB SATNDD -80GB, RAM 256 MB, CD-RW</t>
  </si>
  <si>
    <t>Մոնիտոր DeII 17 '' LCD</t>
  </si>
  <si>
    <t>Պատճենահանող սարք  Canon jR 2016 i</t>
  </si>
  <si>
    <t xml:space="preserve">Ֆաքսի ապարատ </t>
  </si>
  <si>
    <t>Համակարգիչ  Celeron 2,26</t>
  </si>
  <si>
    <t>Համակարգիչ  PIV 2,8 GHz</t>
  </si>
  <si>
    <t>Սրճէփ էլեկտրական   BOSH</t>
  </si>
  <si>
    <t>Սառնարան  Sharp  SG19T</t>
  </si>
  <si>
    <t>Կոնդիցիոներ    Sharp  AY-A09</t>
  </si>
  <si>
    <t>Հեռուստացույց   LG RT-29FB</t>
  </si>
  <si>
    <t>Ջրի սարք  HACT-H 227</t>
  </si>
  <si>
    <t>Մինի ԱՏՍ  /Type B/</t>
  </si>
  <si>
    <t>Սերվեր  HPML350   3,2 GHZ</t>
  </si>
  <si>
    <t>Սերվեր  HPML350   3,0 GHZ</t>
  </si>
  <si>
    <t>Անխափան սնուցման սարք /Tripplite Smart/</t>
  </si>
  <si>
    <t xml:space="preserve">Մետաղապլաստե վիտրաժներ </t>
  </si>
  <si>
    <t>Բաժանման տուփ    HUB/Switch/</t>
  </si>
  <si>
    <t>Սակներ   HP scan Jet 3800</t>
  </si>
  <si>
    <t>Կոնդիցիոներ  LG S18 6GH</t>
  </si>
  <si>
    <t>Կոնդիցիոներ LG  G12   LH</t>
  </si>
  <si>
    <t>Փոշեկուլ  LG V-C7770 CT</t>
  </si>
  <si>
    <t>Անխափան սնուցման սարք  3000VA</t>
  </si>
  <si>
    <t>Ձանյանագրման համակարգ /Femida/</t>
  </si>
  <si>
    <t>Ֆաքս-հեռախոս  Pan.KX-FT 901BX</t>
  </si>
  <si>
    <t>Համակարգիչ   PIV</t>
  </si>
  <si>
    <t>Մոնիտոր  Samsung 720N</t>
  </si>
  <si>
    <t>Համակարգիչ HP PIV</t>
  </si>
  <si>
    <t>Մոնիտոր HP LJ 1908Q</t>
  </si>
  <si>
    <t>Լազերային տպիչ   HPLJP 2014</t>
  </si>
  <si>
    <t>UPS 625VA</t>
  </si>
  <si>
    <t>Համակարգիչ P IV</t>
  </si>
  <si>
    <t>Մոնիտոր  ACER 1717</t>
  </si>
  <si>
    <t>Լազերային տպիչ  HP  1018</t>
  </si>
  <si>
    <t>Մոնիտոր  BENG LCD 19</t>
  </si>
  <si>
    <t>Տպիչ  HPLJP 2014</t>
  </si>
  <si>
    <t>Համակարգիչ HP COMPAQ d/7400</t>
  </si>
  <si>
    <t>Մոնիտոր  LCD19HPL 1908W</t>
  </si>
  <si>
    <t>Մոնիտոր LCD19HPL 1908W</t>
  </si>
  <si>
    <t>Լազերային տպիչ  HP  1020</t>
  </si>
  <si>
    <t>Լազերային տպիչ  HPLJ  2015</t>
  </si>
  <si>
    <t>Սկաներ  Epson 350</t>
  </si>
  <si>
    <t>Պատճենահանման սարք    Canon jR 2016 i</t>
  </si>
  <si>
    <t>Ֆաքս-հեռախոս  Pan.FX-FP 362CX</t>
  </si>
  <si>
    <t>Սերվեր  HP DLI 160 G5</t>
  </si>
  <si>
    <t>Rack HP Univ.10642 G2</t>
  </si>
  <si>
    <t>Rack mcuntable UPS MGE 3000VA</t>
  </si>
  <si>
    <t>Publik monitor terminal /MKY8160PT, integrate</t>
  </si>
  <si>
    <t>Կոյուղու խորքային պոմպ  MCm 12/50</t>
  </si>
  <si>
    <t>Տեսաքարտ AGP 128mb</t>
  </si>
  <si>
    <t>Սկաներ   LIDE 100</t>
  </si>
  <si>
    <t>Սկաներ  MUSTECK Bear paw 2400</t>
  </si>
  <si>
    <t>Արտաքին կոշտ սկավառակներ  EXT HDD 500qb</t>
  </si>
  <si>
    <t>Համակարգիչ HPcompag  6200Pro Ser. Intel i3-2120</t>
  </si>
  <si>
    <t>Monitor HP 20HP 2011*20-ln LED LCD</t>
  </si>
  <si>
    <t xml:space="preserve">Համակարգիչ WOR.intelcorei7-3770  </t>
  </si>
  <si>
    <t>Մոնիտոր  20 SAMSUNG</t>
  </si>
  <si>
    <t xml:space="preserve"> Համակարգիչ WOR.intelcorei7-3770  </t>
  </si>
  <si>
    <t>PrinterB/W monochrome printing</t>
  </si>
  <si>
    <t>Սկաներ  XEROX 7600 I</t>
  </si>
  <si>
    <t xml:space="preserve">ուղ աղալու սարք </t>
  </si>
  <si>
    <t xml:space="preserve">Ֆեմիդա ձայնագրման համակարգ </t>
  </si>
  <si>
    <t>ՀամակարգիչCore i3M Windows.8.1 Pro 3.4</t>
  </si>
  <si>
    <t xml:space="preserve">Տեսավահանակ </t>
  </si>
  <si>
    <t>Համակարգիչ Core i3M S Windows.8.1 կոմպլ.</t>
  </si>
  <si>
    <t>Մոնիտոր  Philips 19.5 200V 4L SB/00</t>
  </si>
  <si>
    <t>Լազերային տպիչ  KYOCETA FS 1040</t>
  </si>
  <si>
    <t>Ֆեմիդա ձայնագրման համակարգ  UPS,SRS femida/</t>
  </si>
  <si>
    <t>Server Power  EDGE  R 210 II</t>
  </si>
  <si>
    <t xml:space="preserve">Խոսափոխ  SRS voice Clear </t>
  </si>
  <si>
    <t>Ñ³ï</t>
  </si>
  <si>
    <t>Ֆեմիդա ձայնագրման համակարգ  Intel  Core i34170-</t>
  </si>
  <si>
    <t>Պոմպ  PEDROLLO BCM 15/50-N</t>
  </si>
  <si>
    <t>Սկաներ  Canon Life 110</t>
  </si>
  <si>
    <t xml:space="preserve">Սեղանի Համակարգիչ Dell Vostro Core-i5-6400 </t>
  </si>
  <si>
    <t>Ֆաքս &lt;Broter intelli FAX 870 MC&gt;</t>
  </si>
  <si>
    <t>Համակարգի P-4</t>
  </si>
  <si>
    <t>Մոնիտոր &lt;SAMSYNG&gt;</t>
  </si>
  <si>
    <t>UPS PowerCom</t>
  </si>
  <si>
    <t>Fax-Modem</t>
  </si>
  <si>
    <t>Օդափոխի համակարգ &lt;TARIDAN ANL 90&gt;</t>
  </si>
  <si>
    <t>Պատուհանի օդափոխի &lt;TARIDAN TA-M  9A&gt;</t>
  </si>
  <si>
    <t>Պատուհանի օդափոխի &lt;TARIDAN TA-M&gt;</t>
  </si>
  <si>
    <t>Պատուհանի օդափոխի &lt;TARIDAN TGL 30&gt;</t>
  </si>
  <si>
    <t>Օդամղի &lt;XPELAIR XID 315&gt;</t>
  </si>
  <si>
    <t>Օդամղի &lt;XPELAIR XID 250&gt;</t>
  </si>
  <si>
    <t>Օդամղի &lt;XPELAIR XID 200&gt;</t>
  </si>
  <si>
    <t>Օդամղի &lt;XPELAIR XID 150&gt;</t>
  </si>
  <si>
    <t>Օդամղի &lt;XPELAIR XID 125&gt;</t>
  </si>
  <si>
    <t>Կասա &lt;ECOMAX NC 250&gt;</t>
  </si>
  <si>
    <t>Ղեկավարվող վահան &lt;Ecoflam&gt;</t>
  </si>
  <si>
    <t>Պոմպ ջրի շրջանառույան &lt;Wilo IPLM 50/115-0,75/2&gt;</t>
  </si>
  <si>
    <t>Գազ,այրի &lt;Ecoflam BLU 350 MC&gt;</t>
  </si>
  <si>
    <t xml:space="preserve">Հեղուկ վառելիքի այրի &lt;MAX 30 TL&gt; </t>
  </si>
  <si>
    <t>Բաք ընդարձակ 200</t>
  </si>
  <si>
    <t>2x18W առաստաղի լուսարձակ</t>
  </si>
  <si>
    <t>Ղեկավարվող / կարդացող սարք &lt;PW 301&gt;</t>
  </si>
  <si>
    <t>Կարդացող սարք &lt;PW 309&gt;</t>
  </si>
  <si>
    <t>Տեղական հեռախոսային համակարգ &lt;Panasonic KX-TDA 100 &gt;</t>
  </si>
  <si>
    <t>Անվտանգույան և հակահրդեհային համակարգ &lt;Premier 832&gt;</t>
  </si>
  <si>
    <t>Հեռախոս &lt;Panasonic KX-T 7633&gt;</t>
  </si>
  <si>
    <t xml:space="preserve">Պատճենահանող մեքենա &lt;Canon IR 2016J&gt; </t>
  </si>
  <si>
    <t>Համակարգի &lt;P-4 30 GH&gt;</t>
  </si>
  <si>
    <t>Մոնիտոր &lt;DELL 17 LCD&gt;</t>
  </si>
  <si>
    <t>Պահարան &lt;RACK HP&gt;</t>
  </si>
  <si>
    <t>Սերվեր &lt;DATABASE HP &gt;</t>
  </si>
  <si>
    <t>Սերվեր &lt;WWW HP &gt;</t>
  </si>
  <si>
    <t xml:space="preserve">Պրոցեսոր &lt;WORKSTATION TYPE &lt;A&gt;  HP USB&gt; </t>
  </si>
  <si>
    <t>Պրոցեսոր &lt;WORKSTATION TYPE &lt;B&gt;  HP  USB &gt;</t>
  </si>
  <si>
    <t>Պրինտեր &lt;HP LJ 1018&gt;</t>
  </si>
  <si>
    <t>Մոնիտոր &lt;HP L1906 LCD &gt;</t>
  </si>
  <si>
    <t>Պատ.մեքենա &lt;ALL-IN-ONE MULTIFUNCTIONAL SYSTEM HP LJ M 5035 xs MFP&gt;</t>
  </si>
  <si>
    <t xml:space="preserve">Համակարգային ցանց </t>
  </si>
  <si>
    <t>Պրոցեսոր Workstation  &lt;CIT PC&gt;</t>
  </si>
  <si>
    <t>Մոնիտոր  &lt;CIT Monitor-Fiat Patei&gt;</t>
  </si>
  <si>
    <t>Պրինտեր  &lt;HP LJ 1018&gt;</t>
  </si>
  <si>
    <t>Հեռախոս ֆաքս &lt;Panasonic KX-FP342&gt;</t>
  </si>
  <si>
    <t>Հեռախոս &lt; Panasonic KX - TG 542/BXS&gt;</t>
  </si>
  <si>
    <t>Հեռախոս  &lt;Panasonic KX - T 2378 SXW&gt;</t>
  </si>
  <si>
    <t>Ֆեմիդա ծրագրի համակարգ&lt;SISTEM COMPATIBLE Sound Card&gt;</t>
  </si>
  <si>
    <t>Ֆեմիդա ծրագրի համակարգ&lt;Aydio-Commutating Mixture&gt;</t>
  </si>
  <si>
    <t>Ֆեմիդա ծրագրի համակարգ&lt;Headphones&gt;</t>
  </si>
  <si>
    <t>Համակարգի &lt;P4 Core 2Duo2&gt;</t>
  </si>
  <si>
    <t>Մոնիտոր &lt;Benq LCD 19&gt;</t>
  </si>
  <si>
    <t>UPS  BK650 -AS</t>
  </si>
  <si>
    <t>Սկաներ &lt;Epson V 350&gt;</t>
  </si>
  <si>
    <t>Հեռախոս ֆաքս &lt;Panasonic KX-FT 901&gt;</t>
  </si>
  <si>
    <t>Համակարգի &lt;HP Compaq dx *7400&gt;</t>
  </si>
  <si>
    <t>Մոնիտոր &lt;LCD 19 HP L 1908w&gt;</t>
  </si>
  <si>
    <t xml:space="preserve">Մոնիտոր &lt;LCD 17 Benq&gt; </t>
  </si>
  <si>
    <t>Տպի &lt;HP LJ P2014&gt;</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</si>
  <si>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</si>
  <si>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</si>
  <si>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</si>
  <si>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</si>
  <si>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</si>
  <si>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</si>
  <si>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</si>
  <si>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Համակարգի Intel P4 3.0/RAM DDR II 512 Mb/HDD 80 GB/FDD/Combo</t>
  </si>
  <si>
    <t>Մոնիտոր Acer 17"</t>
  </si>
  <si>
    <t>Լազերային տպի Ցանօն ԼԲՊ 2900</t>
  </si>
  <si>
    <t>Public monitor terminal/MKY8160PT,integrate mith monitor, mountable in monitor chasses CPU intel E5200/2.5 Ghz/LGA775/2M/800MHZ/-SYSmark 2004SE Rathing 156=</t>
  </si>
  <si>
    <t>Համակարգի P 4 3,0 GHz 945 intel chipset, 1066 FSB HDD SATA 80 GB, RAM 512 MB, Video card 128MB, FDD, NIC, CD-RW, KB, Mouse</t>
  </si>
  <si>
    <t>Պատ.մեքենա Canan 2016 IR</t>
  </si>
  <si>
    <t>Համակարգի HPcompaq 6200 Pro Ser, intel i3-2120</t>
  </si>
  <si>
    <t>Monitor HP 20 HP 2011x20-inLED LCD</t>
  </si>
  <si>
    <t>Workstation Intel Core i7-3770</t>
  </si>
  <si>
    <t>Monitor 20''Samsung S 20A300B</t>
  </si>
  <si>
    <t>Server Power EDGE R 210 II</t>
  </si>
  <si>
    <t>Համակարգի Core i3 M Windows8.1 Pro 3.4</t>
  </si>
  <si>
    <t>Տպի &lt;HP LJ 1020.1022</t>
  </si>
  <si>
    <t>Խոսափող SRS voice Clear մետաղ.կաղապ.ձայն.մեկուս</t>
  </si>
  <si>
    <t>&lt;Ֆեմիդա&gt;ձայնագր.համակարգ, հ-intel Core i34170-</t>
  </si>
  <si>
    <t>Սեղանի համակարգի Deii Vostro</t>
  </si>
  <si>
    <t>Սկանեռ Canon Life 110</t>
  </si>
  <si>
    <t>Լազերային տպի Lazer Jet P 2035</t>
  </si>
  <si>
    <t xml:space="preserve">Լազերային տպի HP Lazer Jet P 2035 </t>
  </si>
  <si>
    <t>Սեղանի համակարգի Dell Vostro 3650MT/CPU Intel Core i5-6400/4GB/500GB/DVDRW/Monitor Dell E 2216H 21.5 OS Win 10 Proffesional Edition</t>
  </si>
  <si>
    <t>Ռենտգեն  հսկողության սարքեր Rapiscan 620XVE</t>
  </si>
  <si>
    <t>Ռենտգեն  հսկողության սարքեր GUARD SPIRIT XYT-2101 LCD</t>
  </si>
  <si>
    <t>Ջրի պոմպ՝ կոմպլեկտ աջ. նստավ. համար</t>
  </si>
  <si>
    <t>&lt;Ա&gt; տեսակի սովորական սեղան</t>
  </si>
  <si>
    <t>&lt;Բ&gt; տեսակի սովորական սեղան</t>
  </si>
  <si>
    <t>&lt;Ա&gt; տեսակի գրապահարան</t>
  </si>
  <si>
    <t>&lt;Բ&gt; տեսակի գրապահարան</t>
  </si>
  <si>
    <t>Դատ.նիստերի քարտ.ի և վկաների սեղան</t>
  </si>
  <si>
    <t>Դատ.նիստերի կողմերի սեղան</t>
  </si>
  <si>
    <t>Դատավորի օգնականների և վկաների աթոռ</t>
  </si>
  <si>
    <t>Դատավորի սեղան &lt;Ա&gt; տեսակի</t>
  </si>
  <si>
    <t>Ջրբաժան &lt;E&gt; տեսակի</t>
  </si>
  <si>
    <t>Ջրբաժան &lt;G&gt; տեսակի</t>
  </si>
  <si>
    <t>Երեք տեղանի աթոռ</t>
  </si>
  <si>
    <t>Չորս տեղանի աթոռ</t>
  </si>
  <si>
    <t>Հինգ տեղանի աթոռ</t>
  </si>
  <si>
    <t>Յո տեղանի աթոռ</t>
  </si>
  <si>
    <t>Ղեկավարման վահան</t>
  </si>
  <si>
    <t>Ղեկավարի սեղանի կողային սեղան</t>
  </si>
  <si>
    <t>Վիտրաժ</t>
  </si>
  <si>
    <t xml:space="preserve">Սեղան </t>
  </si>
  <si>
    <t>Ղեկավարի սեղան դիմադիր</t>
  </si>
  <si>
    <t>Ղեկավարի սեղան կողադիր</t>
  </si>
  <si>
    <t>Ապակիով գրապահարան</t>
  </si>
  <si>
    <t>Դատական քարտուղարի սեղան</t>
  </si>
  <si>
    <t>Դատական կողմերի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</si>
  <si>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</si>
  <si>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</si>
  <si>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</si>
  <si>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</si>
  <si>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</si>
  <si>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</si>
  <si>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</si>
  <si>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5 տեղանի նստարան</t>
  </si>
  <si>
    <t>Դատական դահլիճի պատնեշ</t>
  </si>
  <si>
    <t>Սեյֆ հրկիզվող պահարան</t>
  </si>
  <si>
    <t>Կողմերի սեղան</t>
  </si>
  <si>
    <t>Աոռ</t>
  </si>
  <si>
    <t xml:space="preserve">Ղեկավարի սեղան </t>
  </si>
  <si>
    <t>2 տեղանի նստարան</t>
  </si>
  <si>
    <t>Նախագահի աթոռ</t>
  </si>
  <si>
    <t>&lt;Ա&gt; տեսակի սովորական սեղանª առանց տումբայի</t>
  </si>
  <si>
    <t>&lt;Ա&gt; տեսակի զգեստապահարան</t>
  </si>
  <si>
    <t>&lt;Բ&gt; տեսակի զգեստապահարան</t>
  </si>
  <si>
    <t>Դատական նիստերի քարտուղարի և վկաների սեղան</t>
  </si>
  <si>
    <t>Դատական նիստի կողմերի սեղան</t>
  </si>
  <si>
    <t>Կոնֆերանսների սեղան</t>
  </si>
  <si>
    <t>Ջրբաժան &lt;A&gt; տեսակի</t>
  </si>
  <si>
    <t>Ջրբաժան &lt;D&gt; տեսակի</t>
  </si>
  <si>
    <t>Ջրբաժան &lt;K&gt; տեսակի</t>
  </si>
  <si>
    <t>Երեք տեղանի նստարան</t>
  </si>
  <si>
    <t>Չորս տեղանի նստարան</t>
  </si>
  <si>
    <t>Հինգ տեղանի նստարան</t>
  </si>
  <si>
    <t xml:space="preserve">Դատավորի փոքր </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</si>
  <si>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</si>
  <si>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</si>
  <si>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</si>
  <si>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</si>
  <si>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</si>
  <si>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</si>
  <si>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 xml:space="preserve">Ցուցանակ չժանգոտվող մետաղից </t>
  </si>
  <si>
    <t>4-տեղանոց նստարան</t>
  </si>
  <si>
    <t>5-տեղանոց նստարան</t>
  </si>
  <si>
    <t>Սեյֆ, չհրկիզվող պահարան</t>
  </si>
  <si>
    <t>Մետաղական դարակաշար</t>
  </si>
  <si>
    <t>Աթոռ /կապույտ/</t>
  </si>
  <si>
    <t>Կոնֆերենց սեղան</t>
  </si>
  <si>
    <t>Դրոշմակնիք</t>
  </si>
  <si>
    <t>Կարճ աշխաաաատանք.  սեղան</t>
  </si>
  <si>
    <t>Դատավորի սեղան տումբայով</t>
  </si>
  <si>
    <t>Զինանշան  փայտյա</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</si>
  <si>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</si>
  <si>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</si>
  <si>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</si>
  <si>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</si>
  <si>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</si>
  <si>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</si>
  <si>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</si>
  <si>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</si>
  <si>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</si>
  <si>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</si>
  <si>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Կահույքի լրակազմ դատարանի նախագահի համար</t>
  </si>
  <si>
    <t>դիմադիր սեղան</t>
  </si>
  <si>
    <t>տումբա</t>
  </si>
  <si>
    <t>բազկաթոռ</t>
  </si>
  <si>
    <t>Գործառնական բազկաթոռ</t>
  </si>
  <si>
    <t>Ղեկավարի գրասեղան</t>
  </si>
  <si>
    <t>Ղեկավարի գրասեղանի դիմադիր սեղան</t>
  </si>
  <si>
    <t>Ղեկավարի գրասեղանի կողադիր սեղան</t>
  </si>
  <si>
    <t>3 դարակով սեղանի պահարան ղեկավարի գրասեղանի  համար</t>
  </si>
  <si>
    <t>Գրապահարան ղեկավարի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</si>
  <si>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</si>
  <si>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</si>
  <si>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</si>
  <si>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</si>
  <si>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</si>
  <si>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</si>
  <si>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</si>
  <si>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Բաց գրապահարան</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</si>
  <si>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</si>
  <si>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</si>
  <si>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</si>
  <si>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</si>
  <si>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</si>
  <si>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</si>
  <si>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</si>
  <si>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</si>
  <si>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</si>
  <si>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</si>
  <si>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Կաթսայատան ջրի շրջանառության պոմպ</t>
  </si>
  <si>
    <t>Ցուցանակ(չժանգոտվող պողպոտից)</t>
  </si>
  <si>
    <t>Came ֆիրմայի Krono 310 մոդելի էլեկտրական բացող-փակող համակարգ</t>
  </si>
  <si>
    <t>Չհրկիզվող պահարան /մետաղյա/</t>
  </si>
  <si>
    <t>Փաստաթղերի պահարան</t>
  </si>
  <si>
    <t>Սեղան նիստերի</t>
  </si>
  <si>
    <t>Նստարան</t>
  </si>
  <si>
    <t>Գրամեքենա °°Օպտիմաþþ</t>
  </si>
  <si>
    <t>Երկաթյա կասսա</t>
  </si>
  <si>
    <t>Գրամեքենա</t>
  </si>
  <si>
    <t>Գրամեքենա þþ Օպտիմաþþ</t>
  </si>
  <si>
    <t>Գորգ</t>
  </si>
  <si>
    <t>Վառարան ELEC-TUR</t>
  </si>
  <si>
    <t>Գրամեքենա °°Լյուբավաþþ</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</si>
  <si>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</si>
  <si>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</si>
  <si>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</si>
  <si>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</si>
  <si>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VEGA FRASSINO L930 P450 H2072</t>
  </si>
  <si>
    <t>Ղեկավարի սեղան /նախագահի/
VEGA RADICA L2100</t>
  </si>
  <si>
    <t>Ղեկավարի սեղանի տումբա /նախագահի/
VEGA FRASSINO Nero</t>
  </si>
  <si>
    <t>Ղեկավարի սեղանի կցորդ սեղան /նախագահի/ VEGA RADICA L1000</t>
  </si>
  <si>
    <t>Գրապահարան խուլ դռներով /նախագահի/
VEGA RADICA L930 P450 H2072</t>
  </si>
  <si>
    <t>Սեղան սովորական RIO L1400</t>
  </si>
  <si>
    <t>Սեղան սովորական RIO</t>
  </si>
  <si>
    <t>Սեղան սովորական RIO L1200</t>
  </si>
  <si>
    <t>Գրապահարան խուլ և ապակյա դռներով /աշխատասենյակների 
RIO L800 P510 H2076</t>
  </si>
  <si>
    <t>Նիստերի քարտուղարի  և  վկայի սեղան
RIO L1030</t>
  </si>
  <si>
    <t>Կողմերի սեղան RIO L1400</t>
  </si>
  <si>
    <t>Դատավորի բազկաթոռ
Սև գույնի բնական կաշվից,THEA</t>
  </si>
  <si>
    <t>Սովորական աթոռ
 540x590x810,18ISO</t>
  </si>
  <si>
    <t>Քարտուղարի և վկայի աթոռ
Բորդո , 600x510Xx60,POLA-142</t>
  </si>
  <si>
    <t>Բազմոց
Սև 3 տեղանոց, 810x1980x920, Chiara</t>
  </si>
  <si>
    <t>Բազկաթոռ
Սև, 810x940[920,Chiara</t>
  </si>
  <si>
    <t>Բազկաթոռ Սև, 810x940[920,Chiara</t>
  </si>
  <si>
    <t>Պատնեշ</t>
  </si>
  <si>
    <t>4-տեղանոց նստարաններ</t>
  </si>
  <si>
    <t>Կախիչ հատակադիր</t>
  </si>
  <si>
    <t>Գրասեղան /տումբայով/</t>
  </si>
  <si>
    <t xml:space="preserve">Բազկաթոռ
</t>
  </si>
  <si>
    <t xml:space="preserve"> Գրապահարան</t>
  </si>
  <si>
    <t>Ապակի գրապահարան</t>
  </si>
  <si>
    <t>Ցուցանակ չժանգոտվող մետաղից</t>
  </si>
  <si>
    <t>Չհրկիզվող պահարան /սեյֆ/ 2 դռնանի</t>
  </si>
  <si>
    <t>Մետաղական պահարան /Սեյֆ-չհրկիզվող պահարան/</t>
  </si>
  <si>
    <t>գրամեքենա</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</si>
  <si>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</si>
  <si>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</si>
  <si>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</si>
  <si>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</si>
  <si>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</si>
  <si>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</si>
  <si>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</si>
  <si>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</si>
  <si>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</si>
  <si>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</si>
  <si>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</si>
  <si>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</si>
  <si>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</si>
  <si>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</si>
  <si>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</si>
  <si>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</si>
  <si>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</si>
  <si>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</si>
  <si>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</si>
  <si>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</si>
  <si>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</si>
  <si>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</si>
  <si>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</si>
  <si>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</si>
  <si>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</si>
  <si>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</si>
  <si>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</si>
  <si>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</si>
  <si>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</si>
  <si>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</si>
  <si>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</si>
  <si>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</si>
  <si>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</si>
  <si>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</si>
  <si>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</si>
  <si>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</si>
  <si>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 xml:space="preserve">Ցուցանակ </t>
  </si>
  <si>
    <t>Գրասեղան  3  դարակով</t>
  </si>
  <si>
    <t>Գրապահարան ապակե դռներով</t>
  </si>
  <si>
    <t>Դատավորի օգնականի  և վկաներ աթոռ</t>
  </si>
  <si>
    <t>Բազկաթոռ /իտալական/</t>
  </si>
  <si>
    <t xml:space="preserve">Դատական կողմերի  սեղան </t>
  </si>
  <si>
    <t xml:space="preserve">Ապակե գրապահարան </t>
  </si>
  <si>
    <t xml:space="preserve">Խուլ  գրապահարան </t>
  </si>
  <si>
    <t xml:space="preserve">Գործառնական սեղան </t>
  </si>
  <si>
    <t>Չհրկիզվող  պահարան</t>
  </si>
  <si>
    <t xml:space="preserve">Պահարան ցածր 4 դռնանի </t>
  </si>
  <si>
    <t xml:space="preserve">Գրատախտակ </t>
  </si>
  <si>
    <t xml:space="preserve">Լսարանի գրասեղան  Ա Տեսակի </t>
  </si>
  <si>
    <t xml:space="preserve">Լսարանի գրասեղան  Բ Տեսակի </t>
  </si>
  <si>
    <t>Այցելուներ աթոռ</t>
  </si>
  <si>
    <t xml:space="preserve">Մետաղական կախիչներ </t>
  </si>
  <si>
    <t>Աշխատանքային աթոռ</t>
  </si>
  <si>
    <t>Բազկաթռ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</si>
  <si>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</si>
  <si>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</si>
  <si>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</si>
  <si>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</si>
  <si>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</si>
  <si>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</si>
  <si>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</si>
  <si>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</si>
  <si>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</si>
  <si>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Դատական դահլիճի արգելաճաղL 240</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</si>
  <si>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</si>
  <si>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</si>
  <si>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</si>
  <si>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</si>
  <si>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</si>
  <si>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</si>
  <si>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</si>
  <si>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</si>
  <si>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</si>
  <si>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Դատավորի սեղան L=2500մմ</t>
  </si>
  <si>
    <t>Դատավորի սեղան L=1800մմ</t>
  </si>
  <si>
    <t>Երեք տեղանոց նստարաններ</t>
  </si>
  <si>
    <t>Չորս տեղանոց նստարաններ</t>
  </si>
  <si>
    <t>Պատնեշ L=2200մմ</t>
  </si>
  <si>
    <t>Պատնեշ L=2400մմ</t>
  </si>
  <si>
    <t>Ոտքի սեղնակ</t>
  </si>
  <si>
    <t>Խորհրդակցական սեղսն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</si>
  <si>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</si>
  <si>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</si>
  <si>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</si>
  <si>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</si>
  <si>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</si>
  <si>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</si>
  <si>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</si>
  <si>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</si>
  <si>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</si>
  <si>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</si>
  <si>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</si>
  <si>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</si>
  <si>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Դիմադիր կցասեղան</t>
  </si>
  <si>
    <t>Գրասեղանի պահարան ղեկավարի համար 3 դարակով</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</si>
  <si>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</si>
  <si>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</si>
  <si>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</si>
  <si>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</si>
  <si>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</si>
  <si>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</si>
  <si>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</si>
  <si>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Այցելուների համար աթոռ</t>
  </si>
  <si>
    <t>Դատական դահլիճի արգելաճաղ L235</t>
  </si>
  <si>
    <t>Շերտավարագույրներ</t>
  </si>
  <si>
    <t>Նստարան 3-տեղանոց</t>
  </si>
  <si>
    <t>Նստարան 4-տեղանոց</t>
  </si>
  <si>
    <t>Նստարան 2-տեղանոց</t>
  </si>
  <si>
    <t>Դատավորի հարթակ /սեղան/</t>
  </si>
  <si>
    <t>Մետաղական պահարան/սեյֆ չհրկիզվող/</t>
  </si>
  <si>
    <t>Կցորդ սեղան ղեկավարի</t>
  </si>
  <si>
    <t>Սեղանի կցորդ</t>
  </si>
  <si>
    <t>Սեղան մեկ տակդիրով</t>
  </si>
  <si>
    <t>Սեղանի տակդիր</t>
  </si>
  <si>
    <t>Հագուստի պահարան</t>
  </si>
  <si>
    <t>Գրքերի պահարան</t>
  </si>
  <si>
    <t>Աթոռ դատավորի նիստ. քարտուղարի</t>
  </si>
  <si>
    <t>Սեղան հասարակ</t>
  </si>
  <si>
    <t>Լազերային տպիչ HP Laser Jet 1018</t>
  </si>
  <si>
    <t>Հեռախոս-Ֆաքս Panasonic KX-FT 933</t>
  </si>
  <si>
    <t>Համակարգիչ CIT PC Processor PIV3.0</t>
  </si>
  <si>
    <t>Մոնիտոր Git-Flat Panel, LCD technology</t>
  </si>
  <si>
    <t>Մոնիտոր Git-Flat Panel, LCD technology Samsung 17</t>
  </si>
  <si>
    <t>Սերվեր DELL</t>
  </si>
  <si>
    <t>Մոնիտոր Dell</t>
  </si>
  <si>
    <t>Մոնիտոր BENG</t>
  </si>
  <si>
    <t xml:space="preserve"> Համակարգիչ HP Compaq dx* 7400</t>
  </si>
  <si>
    <t>Monitor LCD 19HP L 1908 W</t>
  </si>
  <si>
    <t>Տպիչ HPLJ P 2014</t>
  </si>
  <si>
    <t>Համակարգիչ P4 Core2Duo2,66/1066,Intel31 chipset,VGA 128MBon board,HDD SATS 160GB,RAM 1024MB, CD-RV/DVD,Keyboard,Mouse</t>
  </si>
  <si>
    <t>Մոնիտոր LSD19''</t>
  </si>
  <si>
    <t>Համակարգիչ HP Compaq dx* 7400</t>
  </si>
  <si>
    <t>Մոնիտոր LSD 19 HP L1908w</t>
  </si>
  <si>
    <t>Անխափան սնուցման սարք SMART UPS 1500 VA</t>
  </si>
  <si>
    <t>Անխափան սնուցման սարք UPS 650 VA</t>
  </si>
  <si>
    <t>Համակարգիչ P4, 3.2 GHZ, RAM 512MB, VGA 128Mb, HDD 80Gb</t>
  </si>
  <si>
    <t>Համակարգիչ P4 Core2Duo, E6750,RAM 1Gb,VGA 128Mb, HDD 160Gb</t>
  </si>
  <si>
    <t>Լազերային տպիչ (Printer) HPLJ1018 VNC4P069000</t>
  </si>
  <si>
    <t>Համակարգիչ P4 P4, 3.2 GHZ, RAM 512MB, VGA 128Mb, HDD 80Gb</t>
  </si>
  <si>
    <t>Համակարգիչ P4 Core2Duo</t>
  </si>
  <si>
    <t>Համակարգիչ HP P4 Core2Duo E7500 2.93, RAM 2.</t>
  </si>
  <si>
    <t>Մոնիտոր HPLE 1901W</t>
  </si>
  <si>
    <t>Բազմաֆունկցիոնալ տպիչ HP LASER JET M 503 MFP A3</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</si>
  <si>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</si>
  <si>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</si>
  <si>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Անխափան սնուցման սարք UPS 750 VA</t>
  </si>
  <si>
    <t>Տպիչ HPLJ P 1102</t>
  </si>
  <si>
    <t>Սկաներ HPSCANJET G3110</t>
  </si>
  <si>
    <t>Համակարգիչ կոմպլեկտ P4 3.08 512MB RAM 1GB HDD, 128mb VGA  2007թ.</t>
  </si>
  <si>
    <t>Անցագրային քարտերի ընթերցիչ(ներառյալ կոնտրոլեր)K-3</t>
  </si>
  <si>
    <t>Դռան էլեկտրական փական</t>
  </si>
  <si>
    <t>Դռան մեխանիկական փակող սարք</t>
  </si>
  <si>
    <t>Դատական Գործըթացի թվային ձայնագրման համակարգ (Համակարգիչ HP P4 Core2Duo E7500 2.93, RAM 2. + HPLJ1018 VNC4P069000)</t>
  </si>
  <si>
    <t>Էլ. սնման հանգույց պահուստային մարտկոցով</t>
  </si>
  <si>
    <t>Էլ. և ինտերֆեյսային մալուխներ, լարանցում և այլ ապրանքներ, սարքավորումներ և պարագաներ</t>
  </si>
  <si>
    <t>Համակարգիչ HPcompaq6200 Proser Intel i3-2120</t>
  </si>
  <si>
    <t>ՄոնիտորHP20 2011*20-In LED LCD</t>
  </si>
  <si>
    <t>Սկաներ Flatbed Scaner Epson GT-2500</t>
  </si>
  <si>
    <t>Skaner Musteck Paw 2400</t>
  </si>
  <si>
    <t>Բազմաֆունկցիոնալ տպիչ-պատճենահանման սարք MFU xerox WC 5021</t>
  </si>
  <si>
    <t>Մոնիտոր Samsung S20A300B</t>
  </si>
  <si>
    <t>Համակարգիչ Workststion Intel Core I7-3770</t>
  </si>
  <si>
    <t>Մոնիտոր HP20 HP2011*20 LCD</t>
  </si>
  <si>
    <t>Smart UPS 980 Watts / 1500VA</t>
  </si>
  <si>
    <t>Համակարգիչ corei3MS office standeat windows8.1</t>
  </si>
  <si>
    <t>Համակարգիչ corei3M office standeat windowspro 3.4</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</si>
  <si>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</si>
  <si>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</si>
  <si>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</si>
  <si>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</si>
  <si>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Սեղանի համակարգիչ Dell vostro, Մոնիտոր Dell E2216Հ</t>
  </si>
  <si>
    <t>Ֆեմիդա ձայն համակ,համակարգիչ Intelcorei7100, մոնիտոր Philips տպիչ Kyocera, UPS850VA</t>
  </si>
  <si>
    <t>Սերվերային համակարգ Supermicro SYS-5038A</t>
  </si>
  <si>
    <t>Լազերային տպիչ HP Laser Jet 2035</t>
  </si>
  <si>
    <t>Մոնիտոր LD1908w</t>
  </si>
  <si>
    <t>Հեռախոսային սարք</t>
  </si>
  <si>
    <t>Ֆաքս-Բրոտեր FAX 870</t>
  </si>
  <si>
    <t>Մարտկոց վահանակով PW-301</t>
  </si>
  <si>
    <t>Համակարգիչ պենտյում-2</t>
  </si>
  <si>
    <t>Կուտակիչ UPS</t>
  </si>
  <si>
    <t>Համակարգիչ պենտյում-1</t>
  </si>
  <si>
    <t>Համակարգիչ պենտյում-4 /կոմպլեկտ/</t>
  </si>
  <si>
    <t>Համակարգիչ պենտյում-4 /պրինտերով/</t>
  </si>
  <si>
    <t>Համակարգիչ պենտյում-4 ծրագիր</t>
  </si>
  <si>
    <t>Լազերային տպիչ Samsung</t>
  </si>
  <si>
    <t>Համակարգիչ պենտյում-4</t>
  </si>
  <si>
    <t>Կոնդիցիոներ-Սամսունգ AG-12WH</t>
  </si>
  <si>
    <t>Կոնդիցիոներ-Սամսունգ A2-09-Fatel</t>
  </si>
  <si>
    <t>Համակարգիչ HP-D-2200</t>
  </si>
  <si>
    <t>Պրինտեր LL-1022</t>
  </si>
  <si>
    <t>Պատճենահանման ապարատ</t>
  </si>
  <si>
    <t>Մոնիտոր HP-2-1740-intineh</t>
  </si>
  <si>
    <t>Համակարգիչ Busines ծրագիր</t>
  </si>
  <si>
    <t>Համակարգիչ Սերվեր</t>
  </si>
  <si>
    <t>Ներքին հեռախոսային ցանց</t>
  </si>
  <si>
    <t xml:space="preserve">Տպիչ - Canon-LBP-2900 </t>
  </si>
  <si>
    <t>Համակարգիչ պենտյում  P-4HP-D-2200</t>
  </si>
  <si>
    <t>Պատճենահանման ապարատ CanonLB-MF-3110</t>
  </si>
  <si>
    <t>Համակարգիչ պենտյում 4 3.0 GHz</t>
  </si>
  <si>
    <t>Կոնդիցիոներ HITACHI RAS 18CH</t>
  </si>
  <si>
    <t>Կոնդիցիոներ HITACHI RAS 24CH</t>
  </si>
  <si>
    <t>Սառնարան HITACHI 240AUK</t>
  </si>
  <si>
    <t>Սառնարան HITACHI 400AUK</t>
  </si>
  <si>
    <t>Ջրի սարք</t>
  </si>
  <si>
    <t>Կուտակիչ UPS VA</t>
  </si>
  <si>
    <t>Մոնիտոր դելլ 17</t>
  </si>
  <si>
    <t>Լազերային տպիչ HP-1020</t>
  </si>
  <si>
    <t>Պատճենահանման մեքենա Canon 2016</t>
  </si>
  <si>
    <t>Մոնիտոր ՙՀանս-Իջ17՚</t>
  </si>
  <si>
    <t>Տեսախցիկ /կոմպլեկտ/</t>
  </si>
  <si>
    <t>Համակարգիչ պենտյում 4 3.0 GHz 945</t>
  </si>
  <si>
    <t>Համակարգիչ P4 Core2Duo2</t>
  </si>
  <si>
    <t>Լազերային տպիչ HPLJ-1018</t>
  </si>
  <si>
    <t>Monitor-  Benq FP  747</t>
  </si>
  <si>
    <t>Window Moyted  Air-Conditioner  AKH -7AGSW</t>
  </si>
  <si>
    <t>Window Moyted  Air-Conditioner  AKH-9AGNW</t>
  </si>
  <si>
    <t>Window Moyted  Air-Conditioner  AMH-13AGNW</t>
  </si>
  <si>
    <t>Window Moyted  Air-Conditioner  ALH -24AAK-W</t>
  </si>
  <si>
    <t>Window Moyted  Air-Conditioner  AFH -18ATN-W</t>
  </si>
  <si>
    <t>Registred  Brand  Name  Workstation, Pentium4-2.4 GHz  H4CIT103</t>
  </si>
  <si>
    <t>Registred  Brand  Name  Workstation, Pentium4-2.4 GHz  H4CIT1099</t>
  </si>
  <si>
    <t>Registred  Brand  Name  Workstation, Pentium4-2.4 GHz  H4CIT1090</t>
  </si>
  <si>
    <t>Monitor  LCD  15'' CIT  1024X768  75Hz  00019</t>
  </si>
  <si>
    <t>Monitor  LCD  15'' CIT  1024X768  75Hz  00030</t>
  </si>
  <si>
    <t>Monitor  LCD  15'' CIT  1024X768  75Hz  00033</t>
  </si>
  <si>
    <t>Printer HP  LJ  1160  CNC1F  18179</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</si>
  <si>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</si>
  <si>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</si>
  <si>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</si>
  <si>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</si>
  <si>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</si>
  <si>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</si>
  <si>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Monitor  LCD  17</t>
  </si>
  <si>
    <t>UPS  E-Pro  600VA</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</si>
  <si>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</si>
  <si>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</si>
  <si>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</si>
  <si>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</si>
  <si>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</si>
  <si>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</si>
  <si>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</si>
  <si>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</si>
  <si>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</si>
  <si>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</si>
  <si>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</si>
  <si>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</si>
  <si>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</si>
  <si>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</si>
  <si>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</si>
  <si>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</si>
  <si>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</si>
  <si>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</si>
  <si>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</si>
  <si>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</si>
  <si>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</si>
  <si>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Buziness  Telefone  System  Type 'A'  Panasonic  KXTA  616</t>
  </si>
  <si>
    <t>Local  Database  Server  HP  ML  350,  Tower  SGBJ62002DW</t>
  </si>
  <si>
    <t>Local WWW  Server  HP  ML  350,  Tower  SGBJ620033G</t>
  </si>
  <si>
    <t>UPS  Tripplite  Smart  INT  1500  9514AYOSM516000135</t>
  </si>
  <si>
    <t>UPS  Tripplite  Smart  INT  1500  9514AYOSM516000136</t>
  </si>
  <si>
    <t>Local  Area  Network  (LAN)  HUBs,  Switches  and  Connector</t>
  </si>
  <si>
    <t>Printer  Canon  LBP-2900</t>
  </si>
  <si>
    <t>UPS  1200  VA</t>
  </si>
  <si>
    <t>Monitor  "Dell  E 177FP</t>
  </si>
  <si>
    <t xml:space="preserve"> Printer  "Canon  LBP  2900 </t>
  </si>
  <si>
    <t>Monitor  "Dell  17  LCD</t>
  </si>
  <si>
    <t>Monitor Viewsonic  LCD</t>
  </si>
  <si>
    <t>UPS  1200VA</t>
  </si>
  <si>
    <t>DATABASE SERVER CPU: ML310 G5 Tower, 1066Mhz, Memory:4Gb</t>
  </si>
  <si>
    <t>WWW SERVER  CPU: ML 310 G5 Tower, 1066Mhz, Memory:4Gb</t>
  </si>
  <si>
    <t>MONITOR Samsung 19'' LCD SM 943N</t>
  </si>
  <si>
    <t>UPS  ACP UPS Back 650VA</t>
  </si>
  <si>
    <t>WORKSTATION HP D x7500:Intel Core2Dou proc. E7500,2,93 Ghz</t>
  </si>
  <si>
    <t>PRINTER HP 1018</t>
  </si>
  <si>
    <t>ALL-IN-ONE MULTIFUNCTION SYSTEM HPLaser Jet M5025 MFP</t>
  </si>
  <si>
    <t>MONITOR HP LE1901 w LCD technology</t>
  </si>
  <si>
    <t>EATON UPS NOVA AVR 625  623 VA/W360W</t>
  </si>
  <si>
    <t>WORKSTATION HP d7500M/E7400</t>
  </si>
  <si>
    <t>ALL-IN-ONE MULTIFUNCTION SYSTEM HPLaser Jet M5035 MFP  Printer  A</t>
  </si>
  <si>
    <t>MONITOR Samsung 19'' LCD SM  943N</t>
  </si>
  <si>
    <t>Computer HP Conpaq</t>
  </si>
  <si>
    <t>Monitor HP  20  HP  2011x20-in LED LCD</t>
  </si>
  <si>
    <t>UPS  APS Back  RS 500VA</t>
  </si>
  <si>
    <t>Monitor 20" Samsung S20A300B</t>
  </si>
  <si>
    <t>Համակարգիչ CPU: 2MB L2cachememory2GB 667MHZ</t>
  </si>
  <si>
    <t>Համացանցային սերվեր HPML</t>
  </si>
  <si>
    <t>Անցագրային քարտերի ընթերցիչ ներառյալ կոնտրոլեր  K-3</t>
  </si>
  <si>
    <t>Համակարգիչ Core i3 M Windows 8.1 Pro3.4</t>
  </si>
  <si>
    <t>Համակարգիչ Core i3 MS Offise Standaet Windows 8.1</t>
  </si>
  <si>
    <t>Ֆեմիդա ձայնագրառման համակարգ /Ñ³Ù³Ï³ñ•Çã 1 Ñ³ï –CPUIntelPentium G 3240/3.10 GHz, 3Mb cache, 2 cores/HDD 500GB 7200rpm SATA, DVD+/-RW, DDR 3 4gb  PC3-12800, ³éÝí³½Ý  1PCI slot,   /Win 7 Pro 32bit, Office home and busines2013,  ÙáÝÇïáñ 1Ñ³ï-19,5philips, ïåÇã 1Ñ³ï-HP LJ Pro P1102, ³ÝË³÷³Ý ëÝáõóÙ³Ý ë³ñù 1Ñ³ï  UPS  850VA, ¹³ï³Ï³Ý Ó³ÛÝ³գñ³éÙ³Ý Ñ³Ù³Ï³ñգ     ,,SRS Femida,, Ý»ñ³éÛ³É ,,SRS Femida,,Software Íñ³•Çñ,/ /Ó³ÛÝ³ÛÇÝ å³Ý»É M-Audio delta44, ³áõ¹Çá ÏáÙáõÝÇÏ³ïáñ (mixer 8x4), 6 Ñ³ï ¹ÇÝ³ÙÇÏ ÙÇÏñáýáÝ ,,SRS voise Clear,,  ÙÇÏñáýáÝÇ å³ïí³Ý¹³Ý 6 Ñ³ï, ³áõ¹Çá  Ù³ÉáõË 5Ù-6 Ñ³ï, 2 Ñ³ï ¹ÇÝ³ÙÇÏÇ ³Ï³Ýç³Ï³ÉÝ»ñ/</t>
  </si>
  <si>
    <t>Սեղանի համակակարգիչ Dell Vostro 3650MT/CPU Intel Core I5-6400/4GB/500GB/DVDRW/Monitor Dell E2216H 21,5 OS Win 10 Proffesional Edition, արտոնագրված MS Office 2016Std, ENG Gov</t>
  </si>
  <si>
    <t>լազերային Տպիչ HP Lazer Jet P 2035 Printer</t>
  </si>
  <si>
    <t>Սերվերային համակարգ Supermicro SYS-5038A-II, Inte</t>
  </si>
  <si>
    <t>Ֆաքս  Broter  intelli  FAX  -870  mc</t>
  </si>
  <si>
    <t>Համակարգիչ  Pentium  3  մոնիտոր</t>
  </si>
  <si>
    <t>Կուտակիչ  UPS</t>
  </si>
  <si>
    <t>Համակարգիչ  Pentium  1  մոնիտոր</t>
  </si>
  <si>
    <t>Համակարգիչ  Pentium 1  մոնիտոր  համակարգիչ</t>
  </si>
  <si>
    <t>Համակարգիչ  Pentium  4  մոնիտոր</t>
  </si>
  <si>
    <t>ՍԵղանի համակարգիչ ACER VERITON M2640G /մոնիտոր AcervhqLbd/</t>
  </si>
  <si>
    <t>Լազերային  տպիչ  HPLJ  1020</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</si>
  <si>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</si>
  <si>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</si>
  <si>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</si>
  <si>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</si>
  <si>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</si>
  <si>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</si>
  <si>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</si>
  <si>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</si>
  <si>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</si>
  <si>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Համակարգիչ  P4  3.2  GHz,  915  Intel  chipset,  VGA  64  MB  on  board,  800FSB  HDD  SATA  160GB,  RAM512MB,  FDD,  CD-RW/DVD,  KB,  Mouse</t>
  </si>
  <si>
    <t>Մոնիտոր  Սպայդեր  Նետ  17"  ԼՍԴ  (  Monitor  Spider  Net  17"  LCD</t>
  </si>
  <si>
    <t>Համակարգիչ  PR -4</t>
  </si>
  <si>
    <t>Պատճենահանման  մեքենա  Canon  iR2016j</t>
  </si>
  <si>
    <t>Սերվեր (Dell OptiPlexTm 745 Mini Tower</t>
  </si>
  <si>
    <t>Մոնիտոր Dell E 177FP, Black TS 099</t>
  </si>
  <si>
    <t xml:space="preserve">Ֆաքս  </t>
  </si>
  <si>
    <t>Անխափ.  սնուց.  սարք</t>
  </si>
  <si>
    <t>Համակարգիչ /մոնիտոր  և պրինտեր/</t>
  </si>
  <si>
    <t>Լազերային  տպիչ</t>
  </si>
  <si>
    <t>Պատճենահանման  մեքենա</t>
  </si>
  <si>
    <t>Համակարգիչ  /  պրոցեսոր/</t>
  </si>
  <si>
    <t>Համակարգիչ  Core 2Duo3,0/1333,intel 35 chipset,HDD SATA 320GB,RAM 4096,Video card 512MB, DVD-RW,Windows,Office,antivirus Keyboard, Mouse</t>
  </si>
  <si>
    <t>Մոնիտոր  Benq LCD 19</t>
  </si>
  <si>
    <t>Պրինտեր /պատճենահանման մեքենա/ սկան (Canon MF-3220)</t>
  </si>
  <si>
    <t>Մոնիտոր  LCD 19 HP L 1908 w</t>
  </si>
  <si>
    <t>UPS  ՙMGE 625՚</t>
  </si>
  <si>
    <t>Համակարգիչ P4 Core 2Duo2 66/1066 intel 31 chipset VGA 128 MB  on  board HDD  SATS   160  GB RAM  1024MB  CD RV/DVD  Keyboard  Mouse</t>
  </si>
  <si>
    <t>Լազերային տպիչ  ՙHP Laser Jet 1018՚</t>
  </si>
  <si>
    <t>Մոնիտոր Benq E 900 w</t>
  </si>
  <si>
    <t>Համակարգիչ HP Compaq dx 7400, CPU</t>
  </si>
  <si>
    <t>Համակարգիչ Intel Core 2Duo, E 6750 2.66Hz, VGA 128Mb, HDD 150Gb, RAM 1Gb</t>
  </si>
  <si>
    <t>Համակարգիչ  Core 2Duo, E 6850 3.00Hz, VGA 512Mb,  RAM 4Gb</t>
  </si>
  <si>
    <t>Տպիչ  HP Laser Jet</t>
  </si>
  <si>
    <t>Անխափան սն. սարք UPS 1200V</t>
  </si>
  <si>
    <t>Անխափան սն. սարք  MGE 624</t>
  </si>
  <si>
    <t>DIGITAL COURT RECORDING SISTEM, SRS-Femida Դատական գործընթացի թվային ձայնագրման համակարգ</t>
  </si>
  <si>
    <t>Workstation HP d7500M/E7400 Համակարգիչ</t>
  </si>
  <si>
    <t>MONITOR  HP LE 1901w  Մոնիտոր</t>
  </si>
  <si>
    <t>EATON  UPS Անխափան  սնուցման  սարք</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</si>
  <si>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</si>
  <si>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</si>
  <si>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</si>
  <si>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</si>
  <si>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</si>
  <si>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</si>
  <si>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</si>
  <si>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Անխափան  սնուցման սարք Smart UPS 1500</t>
  </si>
  <si>
    <t>Անխափան  սնուցման սարք  UPS 650</t>
  </si>
  <si>
    <t>Անխափան  սնուցման սարք  /Capasity/</t>
  </si>
  <si>
    <t>Սկաներ HP ScanJet G3110 Photo scaner</t>
  </si>
  <si>
    <t>Համակարգիչ Core i5/DDR 4Gb,HDD-500Gb/DVD/RW, մոնիտոր LG Flatron W1942SE</t>
  </si>
  <si>
    <t>Լազերային տպիչ  ՙHP LJ  2035՚</t>
  </si>
  <si>
    <t>Դատական ձայնագրման համակարգ</t>
  </si>
  <si>
    <t>Սաունդքարտ ձայնային քարտ</t>
  </si>
  <si>
    <t>Աուդիոմիքսեր</t>
  </si>
  <si>
    <t>Լազերային տպիչ  ՙHP Laser Jet  Pro P 1102՚</t>
  </si>
  <si>
    <t>Բազմաֆունկցիոնալ տպող համակարգ ՙԲոլորը մեկում՚HP Laserjet M 5035xs MFPA3</t>
  </si>
  <si>
    <t>Համակարգիչ HPcompaq 6200 Pro Ser.,Intel i3-2120</t>
  </si>
  <si>
    <t>Մոնիտոր HP  L 1908W</t>
  </si>
  <si>
    <t>Համակարգիչ  Core 2 DUO E 6750</t>
  </si>
  <si>
    <t>Էլ.սնման հանգույց պահուստային  մարտկոցներով</t>
  </si>
  <si>
    <t>Սկաներ Canon LIDE 120</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</si>
  <si>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</si>
  <si>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</si>
  <si>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</si>
  <si>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Դատական դահլիճի արգելաճաղ Լ252</t>
  </si>
  <si>
    <t>Դատական դահլիճի արգելաճաղ Լ270</t>
  </si>
  <si>
    <t>Փաստաթղերի  պահման պահարան</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</si>
  <si>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</si>
  <si>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</si>
  <si>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</si>
  <si>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</si>
  <si>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</si>
  <si>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</si>
  <si>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</si>
  <si>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</si>
  <si>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</si>
  <si>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</si>
  <si>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</si>
  <si>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</si>
  <si>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</si>
  <si>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</si>
  <si>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</si>
  <si>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</si>
  <si>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</si>
  <si>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</si>
  <si>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</si>
  <si>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</si>
  <si>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</si>
  <si>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</si>
  <si>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</si>
  <si>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</si>
  <si>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</si>
  <si>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</si>
  <si>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</si>
  <si>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</si>
  <si>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</si>
  <si>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</si>
  <si>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</si>
  <si>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</si>
  <si>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</si>
  <si>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</si>
  <si>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</si>
  <si>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</si>
  <si>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</si>
  <si>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</si>
  <si>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</si>
  <si>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</si>
  <si>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</si>
  <si>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</si>
  <si>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</si>
  <si>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</si>
  <si>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</si>
  <si>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</si>
  <si>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</si>
  <si>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</si>
  <si>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</si>
  <si>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</si>
  <si>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</si>
  <si>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 xml:space="preserve">Smart UPS 1500 </t>
  </si>
  <si>
    <t xml:space="preserve">UPS 650  </t>
  </si>
  <si>
    <t>Նոթբուկ  DELL  Latitetude E6530</t>
  </si>
  <si>
    <t>Համակարգիչ Workstation intel Core i7-3770</t>
  </si>
  <si>
    <t>Մոնիտոր  20"Samsung S 20A 300B</t>
  </si>
  <si>
    <t>Համակարգիչ  HP Commag dx*7400</t>
  </si>
  <si>
    <t>Մոնիտոր ACER 17LCDORANCE OM 720</t>
  </si>
  <si>
    <t xml:space="preserve">  Լազերային տպիչ 1005HP LAZER jET</t>
  </si>
  <si>
    <t>Գազի կաթսայի LME 21.230A2 հսկիչ տուփ</t>
  </si>
  <si>
    <t>Համակարգիչ Core i3 MS Office Standaet Windows 8.1</t>
  </si>
  <si>
    <t>Համակարգիչ Core i3 M  Windows 8.1 Pro3,4</t>
  </si>
  <si>
    <t xml:space="preserve">      Անխափան սնուցման սարք/Smart UPS 980 Watts /1500VA /</t>
  </si>
  <si>
    <t>Ֆեմիդա ձայնագրառման համակարգի/համակարգիչ 1 հատ-CPUIntelPentium  G 3240/3.10 GHz,3Mb cacha,2 cores/HDD500GB 7200 rpm SATA,DVD+/-RW,DDR 3 4gb PC3-12800,առնվազն 1PCI slot/Win7Pro 32bit,Office home and business2013,մոնիտոր 1 հատ-19.5Philips,տպիչ 1 հատ- HP LJ Pro P1102,անխափան սնուցման սարք 1 հատ-UPS 850VA,դատական ձայնագրառման համակարգ "SRS Femida" ներառյալ  "SRS Femida"Software ծրագիր,/ձայնային պանելM-Audio delta44",աուդիո կոմունիկատոր (mixwr 8*4),6 հատ դինամիկ միկրոֆոն'SRS voise Clear", միկրոֆոնի պատվանդան 6 հատ,աուդիո մալուխ 5ն-6 հատ,2հատ դինամիկի ականջակալներ</t>
  </si>
  <si>
    <t>Լազերային տպիչKYOCETA FS 1040</t>
  </si>
  <si>
    <t>Բազմաֆունկցիոնալ  տպիչ Kyօceta ECOSYS M 2530din</t>
  </si>
  <si>
    <t xml:space="preserve">Խոսափող SRS voice Clear  մետաղ.կաղապ.ձայն.մեկուս </t>
  </si>
  <si>
    <t>Ֆեմիդա/համակ.մոնիտոր.UPS,SRS femida/</t>
  </si>
  <si>
    <t>Ֆեմիդա/համակ.մոնիտոր.տպիչ,Intel corei3-4160 HDD 1 TB RAM 4GB DVD/RW monitor Philips,printer Kyocera FS-1040,ups 850VA</t>
  </si>
  <si>
    <t>Ֆեմիդա/համակ.մոնիտոր.տպիչ,Intel corei3-4170 /3.6GHz/HDD 1TB&lt;HDD 1 TB RAM 4GB DVD/RW monitor Philips,printer 1 Kyocera FS-1040,ups 850VA</t>
  </si>
  <si>
    <t xml:space="preserve">Սեղանի համակարգիչ Dell Vostro 3650MT/CPU Intel Core i5-6400/4GB/DVDW/Monitor Dell E2216H21.5 OS Win 10Proffesional </t>
  </si>
  <si>
    <t xml:space="preserve">Ֆեմիդաձայն.համակ,համ-իչ Intel Core i3-7100/1TB/4GB,մոնիտոր.19.5 ''Philips,տպիչ-Kyocera P2135DN,UPS-850 VA,դատ.ձայն.համ."SRS </t>
  </si>
  <si>
    <t>Մոնիտոր ACER 17 LCD,ORANGE OM 720</t>
  </si>
  <si>
    <t>Տպիչ սարք,բազմաֆուկց.Canon IR 2520</t>
  </si>
  <si>
    <t>Լազերային տպիչ  LG 1018</t>
  </si>
  <si>
    <t>Տպիչ   LJ 1018</t>
  </si>
  <si>
    <t>Սեղանի համակարգիչ ACER Veriton M2640G մոնիտոր ACER  V226HQLbd</t>
  </si>
  <si>
    <t>Համակարգիչ  HP compag 500B Core 2Duo E7500 2.93GHz</t>
  </si>
  <si>
    <t>Մոնիտոր HPLE 1901W,2011x</t>
  </si>
  <si>
    <t xml:space="preserve">Համակարգիչ   PENTIUM-4 , </t>
  </si>
  <si>
    <t xml:space="preserve">Մոնիտոր  HP L1740 17 inch TFT </t>
  </si>
  <si>
    <t>Տպիչ  HP LJ 1022</t>
  </si>
  <si>
    <t>Ղեկավարող/ կարդացող/ սարք</t>
  </si>
  <si>
    <t>Դռան ինքնափական</t>
  </si>
  <si>
    <t>Հոսանքի մարտկոց7,2a,12V</t>
  </si>
  <si>
    <t>Սերվերներ կոմպլեկտ HP ML 350</t>
  </si>
  <si>
    <t>Օդափոխիչ General AKH 9 R</t>
  </si>
  <si>
    <t>Օդափոխիչ General AFH 18 A</t>
  </si>
  <si>
    <t>Օդափոխիչ General ASG 18 R</t>
  </si>
  <si>
    <t>Գազի կաթսա  կոմպլեկտ</t>
  </si>
  <si>
    <t xml:space="preserve">Համակարգիչ   PENTIUM-4 </t>
  </si>
  <si>
    <t>Մոնիտոր  LG</t>
  </si>
  <si>
    <t>Տպիչ Canon LBP 2900</t>
  </si>
  <si>
    <t>Մոնիտոր  Spaider</t>
  </si>
  <si>
    <t>Պատճենահանման մեքենա Canon iR2016</t>
  </si>
  <si>
    <t>Մոնիտոր  DELL 17 LCD</t>
  </si>
  <si>
    <t>Կոնդիցիոներ  SAMSUNG AQ 12 FAX</t>
  </si>
  <si>
    <t>SRS Femida  Դահլիճի համակարգչային ձայնագրող սարք  1 կոմպլեկտ</t>
  </si>
  <si>
    <t>Համակարգիչ P-4 Core2Duo2 66/1066 intel 31 chipset,VGA 128 MB on board,HHD SATS 160GB,RAM 1024 MB,CD-RV/DVD, Keyboard,Mouse</t>
  </si>
  <si>
    <t>Սկաներ Epson V 350</t>
  </si>
  <si>
    <t>Համակարգիչ  Pentium 4</t>
  </si>
  <si>
    <t>Մոնիտոր  HP Լ1908w</t>
  </si>
  <si>
    <t>Տպիչ  HP 2014</t>
  </si>
  <si>
    <t>Հեռախոս-ֆաքս  Panasonic KX FT 901</t>
  </si>
  <si>
    <t>Անխափան սնուցման  սարք MGE 625</t>
  </si>
  <si>
    <t>Օդորակիչ SAMSUNG AG 12 CA5ME</t>
  </si>
  <si>
    <t>Օդորակիչ SAMSUNG AGT 18 WEJWE</t>
  </si>
  <si>
    <t>Տեսախցիկ գունավոր օբյեկտիվով</t>
  </si>
  <si>
    <t>Ջրի սարք NOBEL NWD 1558</t>
  </si>
  <si>
    <t>Սերվեր (Dell OptiPlex 745 MiniTower)</t>
  </si>
  <si>
    <t>Մոնիտոր (Dell E177FP,Black TC099)</t>
  </si>
  <si>
    <t>Մոնիտոր LCD 19HP 1908</t>
  </si>
  <si>
    <t>Համակարգիչ P4 Core2Duo2, 66/1066</t>
  </si>
  <si>
    <t>Համակարգիչ HPCompaq dx7400,CPU:2,33GHzRAM 2 GB, HDD 160GB, Video Adapter /Graphics Card;integrated</t>
  </si>
  <si>
    <t>Տպիչ HP Laser Jet 1018</t>
  </si>
  <si>
    <t>Անխափան սնուցման  սարք UPS 1200VA</t>
  </si>
  <si>
    <t>Ցանցային տպիչ HP LJ 2015</t>
  </si>
  <si>
    <t>Դահլիճների համակարգչային ձայնագրող սարքեր 1 կոմպլեկտ, այդ թվում`</t>
  </si>
  <si>
    <t xml:space="preserve">Պատճենահանման մեքենա CanonIR 2016 </t>
  </si>
  <si>
    <t>Տպիչ  HP Laser Jet 1018</t>
  </si>
  <si>
    <t>Մոնիտոր  HP LJ 1018</t>
  </si>
  <si>
    <t xml:space="preserve">Հեռախոս KX-TG8200BX    </t>
  </si>
  <si>
    <t xml:space="preserve">Հեռախոս KX-TG3522BX </t>
  </si>
  <si>
    <t xml:space="preserve"> Դատալեքս-Public monitor terminal/MKY8160PT,integrate mith monitor, mauntable in monitor chasses,CPU intel E5200/2,5Ghz/LGA775/2M/800Mhz/SYS mark 2400SE Rating 156</t>
  </si>
  <si>
    <t>ՈՒժային անխափան սնուցման սարք POWER UPS</t>
  </si>
  <si>
    <t>Անխափան սնուցման սարք/Capasity:min 750VA/</t>
  </si>
  <si>
    <t>Սկաներ  HP Scanjct G3110Photo Scaner</t>
  </si>
  <si>
    <t>Անխափան սնուցման սարք/AVRX 750VA/</t>
  </si>
  <si>
    <t>Օդորակիչ     Super General SGS-1805R</t>
  </si>
  <si>
    <t>Համակարգիչ HPCompaq  6200 Pro Ser.,Intel i3-2120</t>
  </si>
  <si>
    <t xml:space="preserve">Մոնիտոր HP 20 HP2011*20-In LED LCD </t>
  </si>
  <si>
    <t>Անխափան սնուցման սարք/APS Back RS 500VA</t>
  </si>
  <si>
    <t>Մոնիտոր HP  Commag  2011*</t>
  </si>
  <si>
    <t>Տպիչ Canon LBP  6020</t>
  </si>
  <si>
    <t>Դատավորի աթոռ /դահլիճի/</t>
  </si>
  <si>
    <t>Ղեկավարի գրասեղան /առանց տումբայի /</t>
  </si>
  <si>
    <t>Տումբա 3 դարականի</t>
  </si>
  <si>
    <t>Դիմադիր սեղան/ղեկ. Սեղանակից/</t>
  </si>
  <si>
    <t>Նիստերի սեղան L-3 մ</t>
  </si>
  <si>
    <t>Ղեկավարի սեղան 2մ</t>
  </si>
  <si>
    <t xml:space="preserve"> դիմադիր  սեղան</t>
  </si>
  <si>
    <t xml:space="preserve">Ղեկավարի սեղանի կցորդ սեղան  </t>
  </si>
  <si>
    <t>Աթոռներ  սովորական</t>
  </si>
  <si>
    <t>Սեղան աշխատանքային L- 140</t>
  </si>
  <si>
    <t>Սեղան աշխատանքային L- 120</t>
  </si>
  <si>
    <t>Գրապահարան  ապակե  դռներով</t>
  </si>
  <si>
    <t xml:space="preserve">Բազկաթոռներ  </t>
  </si>
  <si>
    <t>Նիստերի քարտուղարի  վկայի սեղան L-103</t>
  </si>
  <si>
    <t>Հայցվոր և պատասխանող կողմերի սեղան L-120</t>
  </si>
  <si>
    <t>Ռոլիկով  աթոռներ</t>
  </si>
  <si>
    <t>Դատավորի սեղան1800*830*840</t>
  </si>
  <si>
    <t>Անջրպետ ՙF՚ 2500*120*950</t>
  </si>
  <si>
    <t>Անջրպետ ՙL՚ 3450*120*950</t>
  </si>
  <si>
    <t>6 տեղանոց նստարան</t>
  </si>
  <si>
    <t>ՀՀ գերբ</t>
  </si>
  <si>
    <t>Համակարգչային սեղան</t>
  </si>
  <si>
    <t>Ինֆորմացիոն ցուցանակ</t>
  </si>
  <si>
    <t>Բիզնես հեռախոսային ցանց Panasonic տիպ A</t>
  </si>
  <si>
    <t>Հեռախոս Panasonic KX T 7730</t>
  </si>
  <si>
    <t>Գրապահարաններ 1</t>
  </si>
  <si>
    <t>Գրապահարան   2</t>
  </si>
  <si>
    <t>Չհրկիզվող  պահարաններ</t>
  </si>
  <si>
    <t>Աթոռ 1 ռոլիկով</t>
  </si>
  <si>
    <t>Բազկաթոռ /ռոլիկով/</t>
  </si>
  <si>
    <t>Դատավորի  մեծ սեղան</t>
  </si>
  <si>
    <t>նստարան 3 տեղանոց</t>
  </si>
  <si>
    <t xml:space="preserve">Այցելուների աթոռ </t>
  </si>
  <si>
    <t>Տումբա 3 դարակով</t>
  </si>
  <si>
    <t xml:space="preserve">Գործառնական աթոռ </t>
  </si>
  <si>
    <t>Դատավորի  փոքր սեղան</t>
  </si>
  <si>
    <t>Նստարան4 տեղանոց</t>
  </si>
  <si>
    <t>Դատական նիստի. քարտ. սեղան</t>
  </si>
  <si>
    <t>Դատական  կողմերի  սեղան</t>
  </si>
  <si>
    <t>Բազկաթոռ  / ռոլիկով/</t>
  </si>
  <si>
    <t>Դարպաս մետաղյա հեռակառավարվող</t>
  </si>
  <si>
    <t>Սեյֆ-չհրկիզվող պահարան</t>
  </si>
  <si>
    <t>Բազկաթոռ  դատավորի</t>
  </si>
  <si>
    <t>Փոշեկուլ FC 8602</t>
  </si>
  <si>
    <t>Չհրկիզվող պահարան/սեյֆ/2 առանձին փակվող  դռներով</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</si>
  <si>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</si>
  <si>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</si>
  <si>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</si>
  <si>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</si>
  <si>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</si>
  <si>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</si>
  <si>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</si>
  <si>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</si>
  <si>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</si>
  <si>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</si>
  <si>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</si>
  <si>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</si>
  <si>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</si>
  <si>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</si>
  <si>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2-տեղանոց նստարան</t>
  </si>
  <si>
    <t>3-տեղանոց նստարան</t>
  </si>
  <si>
    <t>Սեյֆ</t>
  </si>
  <si>
    <t>Դատական դահլիճի արգելաճաղ  L245</t>
  </si>
  <si>
    <t>Դատական դահլիճի արգելաճաղ  L315</t>
  </si>
  <si>
    <t>Գրասեղանի պահարան  3 դարակով</t>
  </si>
  <si>
    <t xml:space="preserve">Մետաղական պահարան/Սեյֆ-չհրկիզվող պահարան/         </t>
  </si>
  <si>
    <t>Մինի հեռախոսակայան</t>
  </si>
  <si>
    <t xml:space="preserve">Հեռախոս «Փանասոնիք»ԿԽ-Տ 7730 </t>
  </si>
  <si>
    <t>Հեռախոս-ֆաքս Panasonic KX-FT 933 CX</t>
  </si>
  <si>
    <t>Համակարգիչ Պ -4</t>
  </si>
  <si>
    <t xml:space="preserve">Համակարգիչ Պ </t>
  </si>
  <si>
    <t>Համակարգիչ P4 3.0GHz</t>
  </si>
  <si>
    <t>Համակարգիչ HP Compaq dx *7400</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</si>
  <si>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</si>
  <si>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</si>
  <si>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</si>
  <si>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</si>
  <si>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</si>
  <si>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</si>
  <si>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</si>
  <si>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</si>
  <si>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</si>
  <si>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</si>
  <si>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</si>
  <si>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</si>
  <si>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</si>
  <si>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</si>
  <si>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</si>
  <si>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</si>
  <si>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</si>
  <si>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</si>
  <si>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</si>
  <si>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</si>
  <si>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</si>
  <si>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</si>
  <si>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</si>
  <si>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</si>
  <si>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</si>
  <si>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</si>
  <si>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</si>
  <si>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</si>
  <si>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</si>
  <si>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</si>
  <si>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</si>
  <si>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</si>
  <si>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</si>
  <si>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</si>
  <si>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</si>
  <si>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</si>
  <si>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</si>
  <si>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</si>
  <si>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Համակարգիչ (P7, 2.8Ghz 256mb RAM 40gb HDD, 128mb VGA)</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</si>
  <si>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</si>
  <si>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</si>
  <si>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</si>
  <si>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</si>
  <si>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</si>
  <si>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</si>
  <si>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</si>
  <si>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</si>
  <si>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</si>
  <si>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</si>
  <si>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</si>
  <si>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</si>
  <si>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</si>
  <si>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</si>
  <si>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</si>
  <si>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</si>
  <si>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</si>
  <si>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</si>
  <si>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Սեղանի համակարգիչ DELL  Vostro 3650MT/CPU Intel Core i5-6400/4GB/500GB/DVDRW/Monitor Dell E2216H 21.5 OS Win 10 Proffesional_x000D_
Edition,արտոնագրված MS Office</t>
  </si>
  <si>
    <t>կոմպ.</t>
  </si>
  <si>
    <t>Տպիչ samsung SL -M 2020</t>
  </si>
  <si>
    <t xml:space="preserve">  Ֆեմիդա համակարգ</t>
  </si>
  <si>
    <t>Ֆեմիդա ձայնագրման համակարգ</t>
  </si>
  <si>
    <t xml:space="preserve">Դատական գործընթացի թվային ձայնագրման համակարգ   </t>
  </si>
  <si>
    <t>ֆաքս – 870 mc</t>
  </si>
  <si>
    <t>համակարգիչ P4</t>
  </si>
  <si>
    <t>մոնիտոր</t>
  </si>
  <si>
    <t>պրինտր "LazerJet 1160”</t>
  </si>
  <si>
    <t>Sound Card</t>
  </si>
  <si>
    <t>Audio – Commutating</t>
  </si>
  <si>
    <t>“SRS Femida” ծրագիր /վանաձոր/</t>
  </si>
  <si>
    <t>Սերվեր “A”</t>
  </si>
  <si>
    <t>Սերվեր “B”</t>
  </si>
  <si>
    <t>համակարգիչ P4 “A”</t>
  </si>
  <si>
    <t>համակարգիչ P4 “B”</t>
  </si>
  <si>
    <t>Պրինտեր “LazerJet 1022”</t>
  </si>
  <si>
    <t>Պրինտեր “LazerJet 2420”</t>
  </si>
  <si>
    <t>Սկաներ “9200c”</t>
  </si>
  <si>
    <t>KM 2020 Copier</t>
  </si>
  <si>
    <t>Մոնիտոր LCD 17</t>
  </si>
  <si>
    <t>ղեկավարող/ կարդացող ս</t>
  </si>
  <si>
    <t>կարդացող սարք</t>
  </si>
  <si>
    <t>հոսանքի մարտկոց</t>
  </si>
  <si>
    <t>A14/802.11b Access Point</t>
  </si>
  <si>
    <t xml:space="preserve">լազերային տպիչ </t>
  </si>
  <si>
    <t>համակարգիչ P 4</t>
  </si>
  <si>
    <t>Անխափան սնուցման սարք UPS 800VA</t>
  </si>
  <si>
    <t>լազերային տպիչ ԼԲՊ 2900</t>
  </si>
  <si>
    <t>լազերային տպիչ ՀՊ 1018</t>
  </si>
  <si>
    <t>Մոնիտոր Ասեռ ԼԱԴ 17</t>
  </si>
  <si>
    <t>պատճենանանման մոքենա Քենոն ԻՌ2016ջի</t>
  </si>
  <si>
    <t>համակարգիչP4 3.4GHz,955lntelchipset,1066</t>
  </si>
  <si>
    <t>Մոնիտոր Մաստիֆ 20.1'' ԼՍԴ</t>
  </si>
  <si>
    <t>լազերային սկավառակակիր DVD RW</t>
  </si>
  <si>
    <t>հեռախոս-ֆաքս Panasonic KX-FT907CX</t>
  </si>
  <si>
    <t>հեռուստացույց SONY KV-BZ216 M 80</t>
  </si>
  <si>
    <t>հեռուստացույց SONY KV-AW 21 M 80</t>
  </si>
  <si>
    <t>համակարգիչ P 4 Core2Duo2,66/1066</t>
  </si>
  <si>
    <t>Մոնիտոր Beng LUD 19''</t>
  </si>
  <si>
    <t>սկան Epson V350</t>
  </si>
  <si>
    <t>պատճենաhանման մոքենա Քենոն ԻՌ2016</t>
  </si>
  <si>
    <t>պրինտեր/պատճ.մեքենա/սկան Քենոն MB-3220</t>
  </si>
  <si>
    <t>հեռախոս-ֆաքս Panasonic KX-FT901CX</t>
  </si>
  <si>
    <t>համակարգիչ  HP Compag dx*7400</t>
  </si>
  <si>
    <t>Մոնիտոր LUD 19 HP L 1908w</t>
  </si>
  <si>
    <t>տպիչ HP LJ P 2014</t>
  </si>
  <si>
    <t>Սերվեր (Deii OptiPIex TM 745Mini Tower)</t>
  </si>
  <si>
    <t>Մոնիտոր (Dell E177FP, Black TC 099)</t>
  </si>
  <si>
    <t>Մոնիտոր Beng LCD 19''</t>
  </si>
  <si>
    <t>UPS 1200VA/անխափան սնուցման սարք/</t>
  </si>
  <si>
    <t>Մոնիտոր LCD 19 HP L 1980w</t>
  </si>
  <si>
    <t>Տպիչ HP LJ P 2014</t>
  </si>
  <si>
    <t>SRS Femida /Վանաձոր/</t>
  </si>
  <si>
    <t>System Compatible sound catd/ ձայնային քարտ/</t>
  </si>
  <si>
    <t>Microphone/բարձրախոս/</t>
  </si>
  <si>
    <t>Printer HPLJ 1018</t>
  </si>
  <si>
    <t>DIGITAL COURT RECORDING SYSTEM Femida /Ստեփանավան-Տաշիր/</t>
  </si>
  <si>
    <t>WORKSTATIO</t>
  </si>
  <si>
    <t>MONITOR</t>
  </si>
  <si>
    <t>EATON UPS</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</si>
  <si>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</si>
  <si>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</si>
  <si>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</si>
  <si>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</si>
  <si>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</si>
  <si>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</si>
  <si>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Femida դատական գործընթացի թվային ձայնագրման համակարգ /Սլավերդի/</t>
  </si>
  <si>
    <t>բազմաֆունկցիոնալ տպիչ</t>
  </si>
  <si>
    <t>Data baza server CPU: Intel Xenon E5410-2.33</t>
  </si>
  <si>
    <t>WWWServer CPU:Intel Xenon E5410-2.33Ghz</t>
  </si>
  <si>
    <t>Monitor hp Lw1901LCD</t>
  </si>
  <si>
    <t>EATON UPS NOVA AVR 623VA/360w</t>
  </si>
  <si>
    <t>EATON UPS NOVA AVR 1550VA/1100w</t>
  </si>
  <si>
    <t>Workstation HP dx 7500M/1:7400</t>
  </si>
  <si>
    <t>Printer HP LJ1018</t>
  </si>
  <si>
    <t>AII IN ONE MULTIFUNCTIONAJL SYSTEM HP</t>
  </si>
  <si>
    <t>Data baza server CPU: 310 G5 Tower 1066 Mhz Memory</t>
  </si>
  <si>
    <t>WWWServer CPU:310 G5 Tower 1066 Mhz Memory 4</t>
  </si>
  <si>
    <t>Vorkstation HP dx 7500 Intel Core 2 Duo. 2.93Ghz</t>
  </si>
  <si>
    <t>Monitor Samsung 19 943 N LCD</t>
  </si>
  <si>
    <t>անխափան սնուցման սարք UPS 1500</t>
  </si>
  <si>
    <t>համակարգիչ WORKSTATION dx 750:Intel Core Duo</t>
  </si>
  <si>
    <t>Մոնիտոր MONITOR  Samsung 9 LCD SM 943</t>
  </si>
  <si>
    <t xml:space="preserve">անխափան սնուցման սարք UPSAPS Back 650 VA Liant ML 310 G5 Power </t>
  </si>
  <si>
    <t>Լազերային տպիչ (Printer) HP LJ1018</t>
  </si>
  <si>
    <t>Femida Դատական գործընթացի թվային ձայնագրման սարք/Սպիտակ/</t>
  </si>
  <si>
    <t>անխափան սնուցման սարք / Capasity: min 750 VA /</t>
  </si>
  <si>
    <t>Սկաներ  HP Scanjet G 3110 Photo Scaner</t>
  </si>
  <si>
    <t>Համակաչգիչ P43,0Ghz, RAM 512mb, VGA128mb, HDD, 80G/ ստացվել է 2011թ.-ին/</t>
  </si>
  <si>
    <t>Մոնիտոր ACER 1717/ ստացվել է 2011թ.-ին// ստացվել է 2011թ.-ին/</t>
  </si>
  <si>
    <t>Համակաչգիչ P43,0 GHZ, RAM 256mb, VGA128mb, HDD, 80GB/ ստացվել է 2011թ.-ին/</t>
  </si>
  <si>
    <t>Մոնիտոր 15 LCD / ստացվել է 2011թ.-ին/</t>
  </si>
  <si>
    <t>Լազերային տպիչ  HPLJ P 1102/ ստացվել է 2011թ.-ին/</t>
  </si>
  <si>
    <t>անխափան սնուցման սարք Back-URS 650 VAPS/ ստացվել է 2011թ.-ին/</t>
  </si>
  <si>
    <t>Համակաչգիչ Hpcompaq 6200 Pro Ser.,Intel i3-2120</t>
  </si>
  <si>
    <t>Լազերային տպիչ  HPLJ  1005</t>
  </si>
  <si>
    <t>Համակաչգիչ P4 RAM 512mb, VGA128mb, HDD, 80GB</t>
  </si>
  <si>
    <t xml:space="preserve">Մոնիտոր  Orange 17 </t>
  </si>
  <si>
    <t>Մոնիտոր  W2072aLCD</t>
  </si>
  <si>
    <t>Համակաչգիչ CPU:2MB L2cachememory 2GB 667MHZ</t>
  </si>
  <si>
    <t>Համակաչգիչ HP ,Core 2 DUO E 6550,2.33 GHZ Ram2GB, VGA 128mb, HDD 160gb</t>
  </si>
  <si>
    <t>Մոնիտոր  HPL 1908w</t>
  </si>
  <si>
    <t>անխափան սնուցման սարք UPS Pro 1200 VA</t>
  </si>
  <si>
    <t>Համակաչգիչ HP ,Core 2 DUO E 7500,2.93 GHZ Ram2GB,  HDD 500gb, VGA integrated</t>
  </si>
  <si>
    <t>Մոնիտոր  HP LE 1901w</t>
  </si>
  <si>
    <t>UPS Nova AVR 625 VA</t>
  </si>
  <si>
    <t xml:space="preserve"> ջրի պոմպ /pomp/</t>
  </si>
  <si>
    <t>Համակաչգիչ Core i3 MS Offoce Windows 8.1</t>
  </si>
  <si>
    <t>Համակաչգիչ Core i3 M  Windows 8.1 Pro  3.4</t>
  </si>
  <si>
    <t xml:space="preserve"> Տեսավահանակ Philips LCD 21.5</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</si>
  <si>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</si>
  <si>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</si>
  <si>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Լազերային տպիչ HP LJ P 2035 Print</t>
  </si>
  <si>
    <t>ՙֆեմիդա՚ ձայն. համակ.համ-իչ-Intel Core i3-7100/1TB/4GB, մոնիտոր 19.5"Philips տպիչ-Kyocera P2040dn, UPS 850VA, դատ. ձայն.համ. "SRS Femida"</t>
  </si>
  <si>
    <t>Սեղանի համակարգիչ ACER veriton M2640G, մոնիտոր  ACER V226HQLbd</t>
  </si>
  <si>
    <t>Լազերային տպիչ HP Lazer Jet P 2035 Print</t>
  </si>
  <si>
    <t>Ռենտգեն հսկողության սարք</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</si>
  <si>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</si>
  <si>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</si>
  <si>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</si>
  <si>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</si>
  <si>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</si>
  <si>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</si>
  <si>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</si>
  <si>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</si>
  <si>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</si>
  <si>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</si>
  <si>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</si>
  <si>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</si>
  <si>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</si>
  <si>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</si>
  <si>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</si>
  <si>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</si>
  <si>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</si>
  <si>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</si>
  <si>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</si>
  <si>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</si>
  <si>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</si>
  <si>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</si>
  <si>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</si>
  <si>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</si>
  <si>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</si>
  <si>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</si>
  <si>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</si>
  <si>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ցուցանակ</t>
  </si>
  <si>
    <t>զինանշան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</si>
  <si>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</si>
  <si>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</si>
  <si>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</si>
  <si>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</si>
  <si>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</si>
  <si>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</si>
  <si>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</si>
  <si>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</si>
  <si>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</si>
  <si>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</si>
  <si>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</si>
  <si>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</si>
  <si>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</si>
  <si>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</si>
  <si>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</si>
  <si>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</si>
  <si>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</si>
  <si>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</si>
  <si>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</si>
  <si>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</si>
  <si>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</si>
  <si>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</si>
  <si>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</si>
  <si>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</si>
  <si>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</si>
  <si>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</si>
  <si>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</si>
  <si>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</si>
  <si>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</si>
  <si>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</si>
  <si>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 xml:space="preserve">ղեկավարի սեղան  </t>
  </si>
  <si>
    <t>դատարանի դահլիճի արգելաճաղ L 210</t>
  </si>
  <si>
    <t>դատարանի դահլիճի արգելաճաղ L 250</t>
  </si>
  <si>
    <t>սեյֆ չհրկիզվող պահարան</t>
  </si>
  <si>
    <t>տավորի աթոռ</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</si>
  <si>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</si>
  <si>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</si>
  <si>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</si>
  <si>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</si>
  <si>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</si>
  <si>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</si>
  <si>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</si>
  <si>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</si>
  <si>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</si>
  <si>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</si>
  <si>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</si>
  <si>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</si>
  <si>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</si>
  <si>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էլեկտրական փականք</t>
  </si>
  <si>
    <t>դռան մեխանիկ.փակող սարք</t>
  </si>
  <si>
    <t>էլեկտրական սնման հանգույց</t>
  </si>
  <si>
    <t>էլեկտրական մալուխներ</t>
  </si>
  <si>
    <t>դահլիճի աթոռ</t>
  </si>
  <si>
    <t>բազկաթոռ սև կաշվից</t>
  </si>
  <si>
    <t>դատավորի աթոռ/դահլիճի/</t>
  </si>
  <si>
    <t>նստարաններ</t>
  </si>
  <si>
    <t>դատարանի կողմ.համար գրասեղ.</t>
  </si>
  <si>
    <t>Համակարգիչ  P4</t>
  </si>
  <si>
    <t>Համակարգիչ  P4 2,4 Ghz</t>
  </si>
  <si>
    <t>Մոնիտոր 17 LCD</t>
  </si>
  <si>
    <t>պատճ. մեքենա  քենոն 3110</t>
  </si>
  <si>
    <t>Համակարգիչ  P4 3,0 Ghz</t>
  </si>
  <si>
    <t>Մոնիտոր Benq  FP 747</t>
  </si>
  <si>
    <t>Համակարգիչ  P4 3,0 intel 80GB 512MB</t>
  </si>
  <si>
    <t>Համակարգիչ  P4 3,2 Ghz</t>
  </si>
  <si>
    <t>Մոնիտոր  Spider NET 17 LCD</t>
  </si>
  <si>
    <t>Մոնիտոր  LG 17 LCD</t>
  </si>
  <si>
    <t>Մոնիտոր Վյու-Սոնիք 17ԼՍԴ</t>
  </si>
  <si>
    <t>Համակարգիչ  P4 Core 2</t>
  </si>
  <si>
    <t>լազերային տպիչՀՊ1018</t>
  </si>
  <si>
    <t>լազերային տպիչՀՊ1020</t>
  </si>
  <si>
    <t>պատճ. մեքենա iR2016</t>
  </si>
  <si>
    <t>հեռախոսակայան</t>
  </si>
  <si>
    <t>հեռախոս-ֆաքսPanasonic KX_FT933CX</t>
  </si>
  <si>
    <t>սվիչ16port</t>
  </si>
  <si>
    <t>հեռախոս-ֆաքսPanasonic KX_FT901BX</t>
  </si>
  <si>
    <t>ֆաքսի ապարատ Panasonic KX_FL 512</t>
  </si>
  <si>
    <t>Մոնիտոր  LCD 19 HP 1908w</t>
  </si>
  <si>
    <t>լազերային տպիչՀՊ2014</t>
  </si>
  <si>
    <t>Սերվեր  Dell Mini Tower</t>
  </si>
  <si>
    <t>Մոնիտոր Dell  E177FP</t>
  </si>
  <si>
    <t>ցանցային տպիչ 2015X</t>
  </si>
  <si>
    <t>Scaner Epson V350</t>
  </si>
  <si>
    <t>անխափան սնուցման սարք MGE625</t>
  </si>
  <si>
    <t>Workstation HP dx7500M/1:7400</t>
  </si>
  <si>
    <t>Monitor Samsung 19943 LCD</t>
  </si>
  <si>
    <t>Data baza server CPU</t>
  </si>
  <si>
    <t>Դատական գործընթ. թվային ձայնագր.համակ.</t>
  </si>
  <si>
    <t>Բազմաֆունկցիոնալ տպիչ M5025 MFP</t>
  </si>
  <si>
    <t>անխափան սն.սարք UPS NOVA AVR625</t>
  </si>
  <si>
    <t>անխափան սնուցման սարք Smart UPS1500</t>
  </si>
  <si>
    <t>անխափան սնուցման սարք UPS650 VA</t>
  </si>
  <si>
    <t xml:space="preserve">SRS Femida </t>
  </si>
  <si>
    <t>Monitor HP LE 1901w</t>
  </si>
  <si>
    <t>Համակարգիչ  HP dx7500 Core Duo</t>
  </si>
  <si>
    <t xml:space="preserve">Համակարգիչ  HP dx7500 </t>
  </si>
  <si>
    <t>անխափան սնուցման սարք 750VA</t>
  </si>
  <si>
    <t>լազերային տպիչՀՊ1102</t>
  </si>
  <si>
    <t>Բազմաֆունկցիոնալ տպիչ M5035 Sxs  MFP</t>
  </si>
  <si>
    <t>Scaner  G3110</t>
  </si>
  <si>
    <t>Համակարգիչ  Core 2 DUO E7500</t>
  </si>
  <si>
    <t>Մոնիտոր Compaq LE1901w</t>
  </si>
  <si>
    <t>Համակարգիչ HP Compact dx7400</t>
  </si>
  <si>
    <t>Scaner Musteck Bear paw 2400</t>
  </si>
  <si>
    <t>Համակարգիչ  HP compaq 6200</t>
  </si>
  <si>
    <t>Մոնիտոր HP20 HP2011*201nLED LCD</t>
  </si>
  <si>
    <t>անխափան սնուցման սարք UPS APS Back 500VA</t>
  </si>
  <si>
    <t>Scaner Epson GT-2500</t>
  </si>
  <si>
    <t>Monitor Samsung 9 LCD SM943N</t>
  </si>
  <si>
    <t>Workstation intel i7-3770</t>
  </si>
  <si>
    <t>Համակարգիչ  P4 Core 2 Duo2,66/1066</t>
  </si>
  <si>
    <t>Մոնիտոր   HP LE 1908w</t>
  </si>
  <si>
    <t>ֆեմիդա ձայնագրման համակարգ</t>
  </si>
  <si>
    <t>Համակարգիչ Core i3M Windows 8,1</t>
  </si>
  <si>
    <t>Համակարգիչ Core i3M Windows 8,2</t>
  </si>
  <si>
    <t>տպիչ սարք xerox</t>
  </si>
  <si>
    <t>Սկաներ HP scan G3110</t>
  </si>
  <si>
    <t>Workstation intel Core  iR-3770</t>
  </si>
  <si>
    <t>Մոնիտոր   HP LE 1901w</t>
  </si>
  <si>
    <t>Բազմապրոֆիլ տպիչ Kyoceta ECOSYS M 2530dn</t>
  </si>
  <si>
    <t>Տպիչ Samsung SL-M 2020</t>
  </si>
  <si>
    <t>լազերային տպիչ</t>
  </si>
  <si>
    <t>Սեղանի համակարգիչ</t>
  </si>
  <si>
    <t>Սերվերային համակարգիչ</t>
  </si>
  <si>
    <t xml:space="preserve">Համակարգիչ  SAMSUNG </t>
  </si>
  <si>
    <t>Մոնիտոր Benq FP 747</t>
  </si>
  <si>
    <t>Հեռուստացույց  JVC</t>
  </si>
  <si>
    <t>Համակարգիչ  P4 1,7 GB/256Mb DDR/40GB HDD (7200)</t>
  </si>
  <si>
    <t>Մոնիտոր 17 Samsung 753s</t>
  </si>
  <si>
    <t>Տպիչ HP DJ 920C</t>
  </si>
  <si>
    <t>Անխափան սնուցման սարք  Powercom 600A</t>
  </si>
  <si>
    <t>Ֆաքս Modem Zyxel OMNY 56ext</t>
  </si>
  <si>
    <t>Սերվեր  Hewlett Packard Pro Liant   ML 350 G4</t>
  </si>
  <si>
    <t>Սերվեր  Hewlett Packard Pro Liant   ML 350 G5</t>
  </si>
  <si>
    <t>Սերվեր  Dell Optiplex 745</t>
  </si>
  <si>
    <t>Համակարգիչ  Hewlett Packard  dx6120MT</t>
  </si>
  <si>
    <t>Մոնիտոր  Packard  L-1502  Flat panel</t>
  </si>
  <si>
    <t>Տպիչ  LJ 1022 Hewlett Packard</t>
  </si>
  <si>
    <t>Սկաններ Packard 9200c Scanner/Digital Sender</t>
  </si>
  <si>
    <t xml:space="preserve">Պատճ. Մեքենա  KM 1500 Copier  </t>
  </si>
  <si>
    <t xml:space="preserve">Անխափան սնուցման սարք  NOVA AVR 625 </t>
  </si>
  <si>
    <t>Ցանցային սվիչ HUB 8 port  UTB 10/100  MB</t>
  </si>
  <si>
    <t>Համակարգիչ   P 4, 2,4 G HZ/Intel chipset/VGA 64 MB ON board/533 FSB/HDD 80GB/RAM 256 MB/NIC/ FDD/CD Modem int. /KB/ Mouse</t>
  </si>
  <si>
    <t xml:space="preserve">Մոնիտոր  Dell E178FPc </t>
  </si>
  <si>
    <t>Տպիչ   HP LJ  1020</t>
  </si>
  <si>
    <t xml:space="preserve">Տպիչ   HP LJ  3745  </t>
  </si>
  <si>
    <t>Համակարգիչ  P 4 2.4 G hz</t>
  </si>
  <si>
    <t>Մոնիտոր  LCD  15  CIT  1024* 768, 75 hz</t>
  </si>
  <si>
    <t>Տպիչ  HP LJ  1160</t>
  </si>
  <si>
    <t xml:space="preserve">Անխափան սնուցման սարք  Power com BNT- 600 VA </t>
  </si>
  <si>
    <t xml:space="preserve">Ձայնագրիչ սարք  SOFTWARE SRS ,,FEMIDA,, </t>
  </si>
  <si>
    <t>Համակարգիչ WORKSTATION HP               d /E7400</t>
  </si>
  <si>
    <t xml:space="preserve">Ձայնագրիչ սարք  SRS ,,FEMIDA,, </t>
  </si>
  <si>
    <t>Համակարգիչ Hewlett Packard  dx6120MT</t>
  </si>
  <si>
    <t>Փոշեկուլ ««Պանասոնիկ«« MC -5030</t>
  </si>
  <si>
    <t>Փոշեկուլ  SIMENS VS 08 G 2010</t>
  </si>
  <si>
    <t>Մոնիտոր HP LE 1901w</t>
  </si>
  <si>
    <t>Մոնիտոր Spidernet 17  LCD</t>
  </si>
  <si>
    <t>Սկաներ ՀՊ 2400</t>
  </si>
  <si>
    <t>Պատճ մեք Քենոն iR 2016 J</t>
  </si>
  <si>
    <t>Համակարգիչ  P 4, 3,0 G HZ, 915Intel chipset/VGA 64 MB ON board/800 FSB/HDD SATA  80GB/RAM 256 MB/ FDD/CD/ RW/DVD  /KB/ Mouse</t>
  </si>
  <si>
    <t>Մոնիտոր DELL  17 LCD</t>
  </si>
  <si>
    <t>Անխափան սնուցման սարք  E Pro 600 VA</t>
  </si>
  <si>
    <t>Լազերային  տպիչ Canon LBP 2900</t>
  </si>
  <si>
    <t>Համակարգիչ P 4 3,02 GHz Intel, 915 chipset, VGA 64 MB  on board, 800FSB HDD SATA 160GB, RAM 512 MB, FDD-CD-RW/DVD, KB Mouse</t>
  </si>
  <si>
    <t>Համակարգիչ  P 4 3,0 G HZ, 915Intel chipset/VGA 64 MB ON board/800 FSB/HDD SATA  160GB/RAM 512 MB/ FDD/CD/ RW/DVD  /KB/ Mouse</t>
  </si>
  <si>
    <t>Մոնիտոր Benq LCD  17</t>
  </si>
  <si>
    <t>Տպիչ HP 1020</t>
  </si>
  <si>
    <t>Տպիչ HP 1018</t>
  </si>
  <si>
    <t>Տպիչ Samsung ML 2010</t>
  </si>
  <si>
    <t>Մոդեմ  DSL</t>
  </si>
  <si>
    <t>Համակարգիչ  P 4 CORE 2 DUO, 66/1066 INTEL 314 CHIPSET, VGA 128 MB ON BOARD, HDD SATS 160GB, RAM 1024 MB, CD - RV/DVD, Keyboard, Mouse</t>
  </si>
  <si>
    <t>Մոնիտոր  Benq LCD  19</t>
  </si>
  <si>
    <t>Սկաններ  Epson V 350</t>
  </si>
  <si>
    <t>Անխափան սնուցման սարք  1200  VA</t>
  </si>
  <si>
    <t>Պատճ. Մեքենա  Canon iR 2016</t>
  </si>
  <si>
    <t>Բազմաֆունկցիոնալ սարք   /SCAN, Canon MF 3220/</t>
  </si>
  <si>
    <t>Համակարգիչ  P 4, HP Compaq dx *7400</t>
  </si>
  <si>
    <t>Մոնիտոր  LCD  19, HP L 1908 W</t>
  </si>
  <si>
    <t>Տպիչ ՀՊ ԼՋ  2014</t>
  </si>
  <si>
    <t xml:space="preserve">Հեռ ապպ. Ֆաքս  Panas. KXFT 933CX </t>
  </si>
  <si>
    <t>Մոնիտոր Բենք ԼՍԴ 19</t>
  </si>
  <si>
    <t>Համակարգիչ HP Compaq dx 7400 CPU</t>
  </si>
  <si>
    <t>Համակարգիչ P4 Core 2Duo2, 66/1066</t>
  </si>
  <si>
    <t>Անխափան սնուցման սարք MQE  625</t>
  </si>
  <si>
    <t>Մոնիտոր LCD  19, HP L 1908 W</t>
  </si>
  <si>
    <t>Բազմաֆունկցիոնալ սարք  Samsung SCX 4Z 16F</t>
  </si>
  <si>
    <t>Համակարգիչ WoRKSTATION HP P4</t>
  </si>
  <si>
    <t>Մոնիտոր Hewlett Packard L 1502</t>
  </si>
  <si>
    <t>Տպիչ HP LJ 1022</t>
  </si>
  <si>
    <t>Գազահաշվիչ G 40</t>
  </si>
  <si>
    <t>Սերվեր DATA BAZA SERVER CPU Intel Xenon E 5410-2,33 G.hz 1333 Mhz    Memory 4 GB</t>
  </si>
  <si>
    <t xml:space="preserve">Սերվեր  WWW Server CPU Intel Xenon E 54-2,33 Ghz. 1333 Mhz, </t>
  </si>
  <si>
    <t>Մոնիտոր  HP Lw 1901 LCD</t>
  </si>
  <si>
    <t>Անխափան սնուցման սրաքEATON UPS NOVA AVR 623VA/360w</t>
  </si>
  <si>
    <t>Անխափան սնուցման սրաք  EATON UPS NOVA AVR 1550VA/1100w</t>
  </si>
  <si>
    <t>Համակարգիչ Workstation HP dx 7500M/1:7400</t>
  </si>
  <si>
    <t>Տպիչ սարք  HP LJ 1018</t>
  </si>
  <si>
    <t>Կրպակ  Publik monitor terminal MKY8160PT inntegrate with monitor, mounable in monitor chasses,  CPU  intel E5200/2,5 Ghz/LGA 775/2Mhz/-SYSmark 2004SE Ratring  156</t>
  </si>
  <si>
    <t>Անխափան սնուցման սրաք  Smart UPS 1500</t>
  </si>
  <si>
    <t>Բազմաֆունկցիոնալ սարք ALL IN ONE MULTI FUNCTION SYSTEM /  HP M5035xs MPF</t>
  </si>
  <si>
    <t>Անցագրային քարտերի ընթերցիչ ներառյալ կոնտրոլեր K3</t>
  </si>
  <si>
    <t>Դռան էլեկտրական փականք</t>
  </si>
  <si>
    <t>Համակարգիչ WORKSTATION TYPE HP P4</t>
  </si>
  <si>
    <t>Մոնիտոր HP L 1502</t>
  </si>
  <si>
    <t>Լազերային տպիչ  tipe HP LJ 1022</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</si>
  <si>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</si>
  <si>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</si>
  <si>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Անխափան սնուցման սարք Capasity min 750VA</t>
  </si>
  <si>
    <t>Համակարգիչ HP Compaq 6200 pro ser intel i3-2120</t>
  </si>
  <si>
    <t>Մոնիտոր HP 20 2011*20 in LED LCD</t>
  </si>
  <si>
    <t>Սկաններ epson gt 2500</t>
  </si>
  <si>
    <t>Համակարգիչ CORE I3 MS Office Standart Windows 8,1</t>
  </si>
  <si>
    <t>Համակարգիչ Core I 3 Windows 8,1 Pro 3,4</t>
  </si>
  <si>
    <t>Տպիչ Canon LBP 6020</t>
  </si>
  <si>
    <t>Ֆեմիդա /կոմպլեկտ comp, ups, mon, print SRS FEMIDA</t>
  </si>
  <si>
    <t>Սերվեր data baza server HP pro Liant ML 110G7, RAM 8 Gbt</t>
  </si>
  <si>
    <t>Անխափան սնուցման սարք UPS 650</t>
  </si>
  <si>
    <t>Անխափան սնուցման սարք UPS APC 1500VAI</t>
  </si>
  <si>
    <t>Սկաներ CANON LIDE 120</t>
  </si>
  <si>
    <t>Բազմաֆունկցիոնալ տպիչ KTOSERA ECOSYS M 2530dn</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</si>
  <si>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</si>
  <si>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Լազերային տպիչ KYOSERA DS 1040</t>
  </si>
  <si>
    <t>Տպիչ սարք XEROX WORKCENTRE 33250 NI</t>
  </si>
  <si>
    <t>Խոսափող SRS VOICE մետաղյա կաղապարով, ձայնային մեկուսիչով</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</si>
  <si>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</si>
  <si>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Լազերային տպիչ ՀՊ ԼՋ Պ-2035</t>
  </si>
  <si>
    <t>Սեղանի համակարգիչ DELL Vostro 3650MT/CPU intel Core i56400/4GB/500GB/DVDRW/Monitor Dell E2216H. 21.5 OS Win 10</t>
  </si>
  <si>
    <t>Լազերային տպիչ ՊՀ ԼՋ Պ 2035</t>
  </si>
  <si>
    <t>ՖԵՄԻԴԱ ձայն համ. Համակարգիչ, մոնիտոր, տպիչ, UPS&lt; , SRS FEMIDA կոմպլեկտ</t>
  </si>
  <si>
    <t>Տպիչ ՍԱՄՍՈՒՆԳ ՍԼ-Մ 2020</t>
  </si>
  <si>
    <t>Սեղանի համակարգիչ ACER Veriton m 2640g/մոնիտոր ACER V 226HQ LBD</t>
  </si>
  <si>
    <t>Մոնիտոր ՀՊ ՔՈՄՓԱԿ ԼԵ 1901</t>
  </si>
  <si>
    <t>Համակարգիչ ՀՊ ՔՈՄՊԱԿ Dx *7400</t>
  </si>
  <si>
    <t>Մոնիտոր LD 1908w</t>
  </si>
  <si>
    <t>Workstation DX 750, intel core 2 Duo  համակարգիչ</t>
  </si>
  <si>
    <t>մոնիտոր SAMSUNG 9 LCD SM 943 N</t>
  </si>
  <si>
    <t>Գազի կարգավորիչ</t>
  </si>
  <si>
    <t>Ռենտգեն հսկողության սարք GUARD SPIRIT XYT-2101 LCD</t>
  </si>
  <si>
    <t>Ղեկավարի  դիմադիր  սեղան</t>
  </si>
  <si>
    <t>Կողային սեղան</t>
  </si>
  <si>
    <t>Սեղան A տեսակի  սովորական  առանց տումբայի</t>
  </si>
  <si>
    <t>Երկար աշխատանքային սեղան</t>
  </si>
  <si>
    <t>Կարճ աշխատանքային սեղան</t>
  </si>
  <si>
    <t>Տումբա  3 դարակով</t>
  </si>
  <si>
    <t xml:space="preserve"> Գրասեղան դատարանի քարտուղարի</t>
  </si>
  <si>
    <t xml:space="preserve">Գրասեղան դատարանի կողմերի համար </t>
  </si>
  <si>
    <t xml:space="preserve">Աթոռ այցելուների համար </t>
  </si>
  <si>
    <t xml:space="preserve">Աթոռ աշխատանքային շարժական </t>
  </si>
  <si>
    <t>Նստարան 2 տեղանոց  / փափուկ/</t>
  </si>
  <si>
    <t>Նստարան 3 տեղանոց  / փափուկ/</t>
  </si>
  <si>
    <t>Նստարան 4 տեղանոց  / փափուկ/</t>
  </si>
  <si>
    <t xml:space="preserve">ՍեղանԱ տեսակի </t>
  </si>
  <si>
    <t xml:space="preserve">Գրապահարան Ա տեսակի  </t>
  </si>
  <si>
    <t xml:space="preserve">Գրապահարան Բ տեսակի  </t>
  </si>
  <si>
    <t xml:space="preserve">Սեղան Դատ. Նիստ քարտ եւ վկաների </t>
  </si>
  <si>
    <t xml:space="preserve">Գրասեղան Դատ. Նիստ կողմերի  </t>
  </si>
  <si>
    <t xml:space="preserve">Աթոռ Դատ. Օգն. Եւ վկաների </t>
  </si>
  <si>
    <t>Դատավ. Սեղան   2500*830*840մմ</t>
  </si>
  <si>
    <t>Դատավ. Սեղան  1800*830*840 մմ</t>
  </si>
  <si>
    <t>Անջրպետ  3800*120*950</t>
  </si>
  <si>
    <t>Անջրպետ  2700*120*950</t>
  </si>
  <si>
    <t>Անջրպետ  L 250</t>
  </si>
  <si>
    <t xml:space="preserve">նստարան 3 տեղանոց </t>
  </si>
  <si>
    <t xml:space="preserve">նստարան 4 տեղանոց </t>
  </si>
  <si>
    <t>նստարան 5 տեղանոց</t>
  </si>
  <si>
    <t xml:space="preserve">նստարան 6 տեղանոց </t>
  </si>
  <si>
    <t xml:space="preserve">նստարան 7 տեղանոց </t>
  </si>
  <si>
    <t>Օֆիսային սեղան</t>
  </si>
  <si>
    <t>Գրամեքենա Օպտիմա</t>
  </si>
  <si>
    <t xml:space="preserve">Աթոռ Դատավորի օգնականի, վկայի </t>
  </si>
  <si>
    <t>Ղեկավարի սեղան VEGA</t>
  </si>
  <si>
    <t>Ղեկավարի սեղանի դիմադիր սեղան VEGA</t>
  </si>
  <si>
    <t>Ղեկավարի սեղանի կցորդ VEGA</t>
  </si>
  <si>
    <t>Տումբա Սեղանի  EXTRA</t>
  </si>
  <si>
    <t>Գրապահարան Բ տեսակի</t>
  </si>
  <si>
    <t>Սեղան Նիստ. Քարտ. Եւ վկայի  EXTRA</t>
  </si>
  <si>
    <t>Սեղան Դատ. Նիստ կողմերի   EXTRA</t>
  </si>
  <si>
    <t>Մետաղյա աստիճան</t>
  </si>
  <si>
    <t>Համակարգիչ/սերվեր/</t>
  </si>
  <si>
    <t>Մոնիտոր/սերվեր/</t>
  </si>
  <si>
    <t>Անցագր.քարտի ընթերցիչ</t>
  </si>
  <si>
    <t>Դռան էլեկ.փական</t>
  </si>
  <si>
    <t>Դռան մեխանիկ.փական</t>
  </si>
  <si>
    <t>Էլ.սնման հանգույց պահուստային մարտկոցն.</t>
  </si>
  <si>
    <t>Էլեկ.և ինտերֆեյսային մալուխներ</t>
  </si>
  <si>
    <t>Դատ.գործընթաց.թվային ձայնագրման համար</t>
  </si>
  <si>
    <t>Տվյալների բազայի սերվեր</t>
  </si>
  <si>
    <t>համացանցային սերվեր և մոնիտոր</t>
  </si>
  <si>
    <t>Անխափան սնուց. սարք</t>
  </si>
  <si>
    <t>Բազմաֆ.տպիչ սարք</t>
  </si>
  <si>
    <t>Ֆեմիդա ձայն.համակարգ</t>
  </si>
  <si>
    <t>Պատճ.բազմաֆ.սարք</t>
  </si>
  <si>
    <t>Սերվերային համակարգ</t>
  </si>
  <si>
    <t>Համակարգիչ ACER,մոնիտոր</t>
  </si>
  <si>
    <t>Կենտրոնական ջեռուցման կաթսա</t>
  </si>
  <si>
    <t>Կահույք  տիպային</t>
  </si>
  <si>
    <t>Գրասեղանի կցորդ</t>
  </si>
  <si>
    <t>Գրասեղանի դիմադիր սեղան</t>
  </si>
  <si>
    <t>գրասեղանի պահարան</t>
  </si>
  <si>
    <t>Գրասեղանի պահարան</t>
  </si>
  <si>
    <t>Արգելաճաղ</t>
  </si>
  <si>
    <t>Դատական կազմի սեղան</t>
  </si>
  <si>
    <t xml:space="preserve">Դատական դահլիճի արգելաճաղ </t>
  </si>
  <si>
    <t>Դիմադիր կացասեղան</t>
  </si>
  <si>
    <t>Կողային կացասեղան</t>
  </si>
  <si>
    <t xml:space="preserve">Գրասեղանի պահարան ղեկավարի համար 3 դարակով </t>
  </si>
  <si>
    <t>Անցագրային քարտերի ընթերցիչ (ներառհժյալ կոնտրոլեր)-K-3</t>
  </si>
  <si>
    <t>Դռան էլէկտրական փականք</t>
  </si>
  <si>
    <t>Էլ. Սնուցման հանգույց պահուստային մարտկոցներով</t>
  </si>
  <si>
    <t>Էլեկտրական և ինտերֆասային մալուխներ. լարանցում և այլն անհրաժեշտ ապրանքներ, սարքավորումներ և պարագաներ</t>
  </si>
  <si>
    <t>Գրասեղանի պահարան 3 դարակներով</t>
  </si>
  <si>
    <t>2 տեղանոց նստարան</t>
  </si>
  <si>
    <t>Դատական դահլիճի արգելաճաղ L 210</t>
  </si>
  <si>
    <t>կողային կացասեղան</t>
  </si>
  <si>
    <t xml:space="preserve">Նիստերի սեղան </t>
  </si>
  <si>
    <t>Անցագրային քարտերի ընթերցիչ (ներառհժյալ կոնտրոլեր) - K - 3</t>
  </si>
  <si>
    <t>Համակարգիչ /պրոցեսոր/ P4 3.2 GHz 915</t>
  </si>
  <si>
    <t>Համակարգիչ HP Compaq dx 7400</t>
  </si>
  <si>
    <t>Համակարգիչ PH Core Duo 66/1066</t>
  </si>
  <si>
    <t>Համակարգիչ /պրոցեսոր/ P4 Core Duo2 66/1066…          /կոդ 270308</t>
  </si>
  <si>
    <t>ՀամակարգիչHP kompaq dx</t>
  </si>
  <si>
    <t>ՀամակարգիչLSUS QUIK TR kCK</t>
  </si>
  <si>
    <t xml:space="preserve"> Worksatation HP dx7500 intel Core 2 Duo</t>
  </si>
  <si>
    <t>Workstation HPDx 7500 M/1:7400</t>
  </si>
  <si>
    <t>/պրոցեսոր/ HP Compaq dx 7400</t>
  </si>
  <si>
    <t>ՀամակարգիչCPU:2MB L2cachememory2GB 667MHZ</t>
  </si>
  <si>
    <t>Սերվեր DELL optil Plex TM745 Mini to wer</t>
  </si>
  <si>
    <t>Մոնիտոր ԼՍԴ 19HP L1908</t>
  </si>
  <si>
    <t>Մոնիտոր LSD 19HP L 1908w</t>
  </si>
  <si>
    <t>Մոնիտոր ԼՍԴ 19HP L1908w</t>
  </si>
  <si>
    <t xml:space="preserve"> Monitor  samsung 19 943 NLCD</t>
  </si>
  <si>
    <t>ՄոնիտորDELL</t>
  </si>
  <si>
    <t>Մոնիտոր  DELL 19LSD</t>
  </si>
  <si>
    <t>Մոնիտոր Հանս-Ջի 17 ԼՍԴ</t>
  </si>
  <si>
    <t>Մոնիտոր Լ-Ջի 17 ԼՍԴ</t>
  </si>
  <si>
    <t>Մոնիտոր DELL E177FP Blach TC 099 (Սերվեր)</t>
  </si>
  <si>
    <t>Monitor hp lw1901 LCD</t>
  </si>
  <si>
    <t>Մոնիտոր  BENQ LSD 19</t>
  </si>
  <si>
    <t>Printer1102</t>
  </si>
  <si>
    <t>Լազերային տպիչ HP Lazer Jet 1018</t>
  </si>
  <si>
    <t xml:space="preserve">Լազերային տպիչ1020                                                    </t>
  </si>
  <si>
    <t>Լազերային տպիչ Canon 2900</t>
  </si>
  <si>
    <t>Լազերային տպիչ HP LJ P 2014</t>
  </si>
  <si>
    <t>Տպիչ SAMSUNG 4/1</t>
  </si>
  <si>
    <t>Պատճենահանման մեքենա Canon ՀՌ 2016ՋԻ</t>
  </si>
  <si>
    <t>Բազմաֆունկցիոնալ տպիչ</t>
  </si>
  <si>
    <t>Սկաներ  Epson V350</t>
  </si>
  <si>
    <t>Սկաներ  HP Scanjet G2710</t>
  </si>
  <si>
    <t>Ֆաքս-հեռախոս Panasonic KX FL 612CX</t>
  </si>
  <si>
    <t>Փոշեկուլ Panasonic MC-5510</t>
  </si>
  <si>
    <t>UPS-650</t>
  </si>
  <si>
    <t>Անխափան սնուցման սարք Capasity min 750 VA</t>
  </si>
  <si>
    <t>Անխափան սնուցման սարք  Capasity min 750 VA</t>
  </si>
  <si>
    <t>Անխափան սնուցման սարք   MGE 625</t>
  </si>
  <si>
    <t>Բազմաֆունկցիոնալ տպող համակարգ բոլորը մեկում</t>
  </si>
  <si>
    <t>տպիչ HPLJ Pro P 1102</t>
  </si>
  <si>
    <t>Համակարգիչ  HPcompaq 6200 pro Ser. Intel i3-2120</t>
  </si>
  <si>
    <t>Monitor HP 20 HP 2011x20-in LED LCD</t>
  </si>
  <si>
    <t>UPS APC BACK RS 500 VA</t>
  </si>
  <si>
    <t>Flatbed Scaner Epson GT 2500</t>
  </si>
  <si>
    <t>Digital Court Recording System   (Computer HP compaq 6300 MT, Monitor- HP COMPAQ LE2002x 20-in LED Monitor, printer HP Laserjet Pro P1102, Srs Femida</t>
  </si>
  <si>
    <t>Մոնիտոր Սպայդեր ՆԵՏ 19 ԼՍԴ</t>
  </si>
  <si>
    <t>Մոնիտոր BENQ LSD 19</t>
  </si>
  <si>
    <t>համակարգիչCORE i3 MS Office Standaet Windows 8.1</t>
  </si>
  <si>
    <t>համակարգիչCORE i3 MS Office Standaet Windows 8.2</t>
  </si>
  <si>
    <t>համակարգիչCORE i3 M Windows 8.1 Pro 3.4</t>
  </si>
  <si>
    <t>համակարգիչCORE i3 M Windows 8.1 Pro 3.5</t>
  </si>
  <si>
    <t>համակարգիչCORE i3 M Windows 8.1 Pro 3.6</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</si>
  <si>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</si>
  <si>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</si>
  <si>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Բազմաֆ-լ տպիչ Kyoceta ECOSYS M 2530dn</t>
  </si>
  <si>
    <t xml:space="preserve">Համակարգիչ ամբողջը մեկում </t>
  </si>
  <si>
    <t>Սերվերային համակարգ Supermicro SYS-5038A-II Inte</t>
  </si>
  <si>
    <t xml:space="preserve">Սեղանի համակարգիչ Dell Vostro 3650MT/CPU Intel </t>
  </si>
  <si>
    <t xml:space="preserve"> Տպիչ սարք, բազմաֆունկցիոնալ. Canon IR 2520</t>
  </si>
  <si>
    <t>Համակարգիչ լազերային տպիչով P4 2.4 chipset VCA</t>
  </si>
  <si>
    <t>Համակարգիչ HP kompaq dx 7400</t>
  </si>
  <si>
    <t>Digital Court Recording System  Դատական գործընթացի թվային ձայնագրառման համակարգ</t>
  </si>
  <si>
    <t>Մոնիտոր  LG LSD 17</t>
  </si>
  <si>
    <t>Monitor LSD 17           (ֆեմիդա)</t>
  </si>
  <si>
    <t>Մոնիտոր Benq LSD-19</t>
  </si>
  <si>
    <t>Լազերային տպիչHP LJ 1018</t>
  </si>
  <si>
    <t xml:space="preserve">Լազերային տպիչ HP LJ P 2014 </t>
  </si>
  <si>
    <t>Լազերային տպիչ HP LJ P 1018      (ֆեմիդա)</t>
  </si>
  <si>
    <t>Պատճենահանման մեքենա Canon NP 7161</t>
  </si>
  <si>
    <t>Պատճենահանման մեքենա Canon իՌ2016</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</si>
  <si>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</si>
  <si>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</si>
  <si>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</si>
  <si>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</si>
  <si>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</si>
  <si>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Համակարգիչ  HP Compaq dx 7400</t>
  </si>
  <si>
    <t>Համակարգիչ  /պրոցեսոր/ P4 3.2 GHz 915</t>
  </si>
  <si>
    <t>Համակարգիչ  LSUS QUIK KCK</t>
  </si>
  <si>
    <t>Համակարգիչ P4 3,2 GHz 15 915</t>
  </si>
  <si>
    <t xml:space="preserve">Համակարգիչ  P4 Core2 Duo2 </t>
  </si>
  <si>
    <t>Սերվեր  DELL optil Plex TM745 Mini to wer</t>
  </si>
  <si>
    <t>Databaza server CPU:310 Cr5 Tower 1066 Mhz</t>
  </si>
  <si>
    <t>WWW server CPU:310 Cr5 Tower 1066 Mhz</t>
  </si>
  <si>
    <t>Մոնիտոր  LSD 19HP  L1908 w</t>
  </si>
  <si>
    <t>Մոնիտոր  Benq LSD 19</t>
  </si>
  <si>
    <t>Մոնիտոր Վյու Սոնիք 19 Ֆլեթ</t>
  </si>
  <si>
    <t>Digital Court Recording System   դատական գործընթացի թվային ձայնագրման համակարգ</t>
  </si>
  <si>
    <t>Printer HP LJ  1018</t>
  </si>
  <si>
    <t>Ֆաքս - հեռախոս Panasonic KX FL402 CX</t>
  </si>
  <si>
    <t>Փոշեկուլ  Panasonic MC-5510</t>
  </si>
  <si>
    <t>Սկաներ Scan jet G3110</t>
  </si>
  <si>
    <t>Համակարգիչ   /պրոցեսոր/P4 3.2 GHz 915</t>
  </si>
  <si>
    <t>Համակարգիչ  P4 Core Duo2 66/1066…/Ïá¹ 270309/</t>
  </si>
  <si>
    <t>Համակարգիչ P4 Core Duo2 66/1066…/Ïá¹ 270312/</t>
  </si>
  <si>
    <t xml:space="preserve">Համակարգիչ  /պրոցեսոր/ P4 </t>
  </si>
  <si>
    <t>Workstation HP d7500 M/E 7400 /femid/</t>
  </si>
  <si>
    <t>DATABASE SERVER CPU intel Xenon  ES410-233</t>
  </si>
  <si>
    <t>Մոնիտոր Benq ԼՍԴ 19</t>
  </si>
  <si>
    <t>DICITAL COURT RECORDT HG SYSTEN SBS-Femida</t>
  </si>
  <si>
    <t>Digital Court Recording  System /SRS-Femida,Workstatrion, Monitor, UPS</t>
  </si>
  <si>
    <t>Լազերային տպիչ  HP Lazer Jet 1018</t>
  </si>
  <si>
    <t>Տպիչ HPLJ 1102</t>
  </si>
  <si>
    <t>Պատճենահանման մեքենա   NP MPF</t>
  </si>
  <si>
    <t>Սկաներ HP Scanjet G2710</t>
  </si>
  <si>
    <t>Ջրի պոմպ</t>
  </si>
  <si>
    <t>Ռենտգեն հսկողության  սարքեր GUARD SPIRT XYT-2101 LCD</t>
  </si>
  <si>
    <t xml:space="preserve">Չհչկիզվող պահարան </t>
  </si>
  <si>
    <t xml:space="preserve">Մետաղյա պահարան                                   </t>
  </si>
  <si>
    <t>Նիստերի քարտուղարի սեղան</t>
  </si>
  <si>
    <t>Ղեկավարի դիմադիր  սեղան</t>
  </si>
  <si>
    <t>Դատ. կողմերի սեղան</t>
  </si>
  <si>
    <t xml:space="preserve">Դատ. քարտուղարի սեղան </t>
  </si>
  <si>
    <t>Ապակե  գրապահարան</t>
  </si>
  <si>
    <t>Դատական կողմերի համար սեղան/ TRIAL PARTIES DESK /</t>
  </si>
  <si>
    <t>Էլեկտրոհարիչ/շոկ/</t>
  </si>
  <si>
    <t>Կապի միջոց/ռացիա/</t>
  </si>
  <si>
    <t>Մետաղեորոնիչ սարք</t>
  </si>
  <si>
    <t>Մետաղյա որսիչ սարք</t>
  </si>
  <si>
    <t>Մետաղորոնիչ սարք</t>
  </si>
  <si>
    <t>Ռադիոկայան ձեռքի լրակազմ</t>
  </si>
  <si>
    <t>կոմպլ</t>
  </si>
  <si>
    <t>Ռադիոկայան ստացիոնար</t>
  </si>
  <si>
    <t>Flatbed Scaner Epson GT-2501</t>
  </si>
  <si>
    <t>Monitor HP 1740</t>
  </si>
  <si>
    <t>Monitor Beng FP767-12</t>
  </si>
  <si>
    <t>MonitorSamsung 20 A300B</t>
  </si>
  <si>
    <t>Monitor LCD 19 HP</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</si>
  <si>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</si>
  <si>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</si>
  <si>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</si>
  <si>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</si>
  <si>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</si>
  <si>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</si>
  <si>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</si>
  <si>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</si>
  <si>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</si>
  <si>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</si>
  <si>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</si>
  <si>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</si>
  <si>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</si>
  <si>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</si>
  <si>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</si>
  <si>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</si>
  <si>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</si>
  <si>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</si>
  <si>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</si>
  <si>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</si>
  <si>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</si>
  <si>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</si>
  <si>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</si>
  <si>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Լազերային տպիչ (Printer) HPLJ1018</t>
  </si>
  <si>
    <t xml:space="preserve">Լազերային պիչ (Printer) HPLJ2014                                                                                                             </t>
  </si>
  <si>
    <t>Լազերային տպիչ (Printer) HPLJ1019</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</si>
  <si>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</si>
  <si>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</si>
  <si>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</si>
  <si>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</si>
  <si>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</si>
  <si>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Անխափան սնուցման սարքUPS 600</t>
  </si>
  <si>
    <t>Անխափան սնուցման սարք UPS 1200V</t>
  </si>
  <si>
    <t>Անխ. սնուցման սարքUps Epro 800</t>
  </si>
  <si>
    <t>Անխ. սնուցման սարքUPS 750VA /TRIP Lite/</t>
  </si>
  <si>
    <t>Հեռախոս ֆաքս KX-FM 386CX</t>
  </si>
  <si>
    <t>Սեղանի համակարգիչ ACER Veriton M2640G /մոնիտոր ACER  V226HQLbd</t>
  </si>
  <si>
    <t>Մոնիտոր ACER 17 LCD&lt; ORANGE OM 720</t>
  </si>
  <si>
    <t>Համակարգիչ HP dx 7500IntelCoreDUO E7500CZC9496</t>
  </si>
  <si>
    <t>Համակարգիչ HP compaq Core 2 DUO E 7500 2.93GHZ</t>
  </si>
  <si>
    <t>Worqstation HP Compaq dx 7400</t>
  </si>
  <si>
    <t>Համակարգիչ Core 2Duo, E6850, 300GHz, VGA 512 MB, RA</t>
  </si>
  <si>
    <t>Մոնիտոր Benq Lcd 19</t>
  </si>
  <si>
    <t xml:space="preserve">Սեղանի համակարգիչ Dell Vostro 3650MT/CPU </t>
  </si>
  <si>
    <t>Բազմաֆունկցիոնալ լազ. տպ. սարք HP LJ Pro400 M426dw</t>
  </si>
  <si>
    <t>ՀամակարգիչP4 HP/ hp1740</t>
  </si>
  <si>
    <t>Worqstation CITP4 1.66HGZCPU 2140</t>
  </si>
  <si>
    <t>ACER 17 LCD,ORANGE OM 720</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</si>
  <si>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</si>
  <si>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</si>
  <si>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</si>
  <si>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</si>
  <si>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</si>
  <si>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</si>
  <si>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</si>
  <si>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</si>
  <si>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</si>
  <si>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</si>
  <si>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</si>
  <si>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Համակարգիչ P4 3.0Hz 945intel chipest RAM 512MB, video card 128mn\b</t>
  </si>
  <si>
    <t>Համակարգիչ Dual Pentium4</t>
  </si>
  <si>
    <t>Մոնիտոր 21 Flat</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</si>
  <si>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</si>
  <si>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</si>
  <si>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</si>
  <si>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</si>
  <si>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</si>
  <si>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</si>
  <si>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</si>
  <si>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</si>
  <si>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</si>
  <si>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</si>
  <si>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Կոնդիցիոներ Sanyo SAPS 96GHMC</t>
  </si>
  <si>
    <t>Լազերային տպիչ Canon LBP-2900</t>
  </si>
  <si>
    <t>Համակարգիչ/մոնիտոր/</t>
  </si>
  <si>
    <t>Համակարգիչ P43.0Ghz 915 Intel chipset VGA 64 B on boardRam 512MB</t>
  </si>
  <si>
    <t>ՄոնիտորBenq Lcd 17</t>
  </si>
  <si>
    <t>Լազերային տպիչCanon LBP-2900</t>
  </si>
  <si>
    <t>UPS 1200 VA</t>
  </si>
  <si>
    <t>Մինի հեռախոսակայանի կցորդ</t>
  </si>
  <si>
    <t>Smart UPS APS RT 3000VA</t>
  </si>
  <si>
    <t>Workstation CI RCProcessor P4 3.1 Mb</t>
  </si>
  <si>
    <t>CIT Մոնիտոր Flat Panel Type</t>
  </si>
  <si>
    <t>Rack Mount Switch D-LINK DGS-1016</t>
  </si>
  <si>
    <t>Automatic Power SwitchDGK 203-30</t>
  </si>
  <si>
    <t>Սերվեր DELL POWER EDGE</t>
  </si>
  <si>
    <t>Աշխատակայան dell Optiplex 170L</t>
  </si>
  <si>
    <t>Մոնիտոր DellE156FP15</t>
  </si>
  <si>
    <t>HP compaq</t>
  </si>
  <si>
    <t>UPS type A APS SUA 1500IBlack smart-1500VA</t>
  </si>
  <si>
    <t>UPS type B APS BK650EL Back-650VA</t>
  </si>
  <si>
    <t>Miscellaneous goods</t>
  </si>
  <si>
    <t>Digital Projector</t>
  </si>
  <si>
    <t>Wall Mounted Electric Screen</t>
  </si>
  <si>
    <t>Wall Mounted Whiteboards</t>
  </si>
  <si>
    <t>Էկրան</t>
  </si>
  <si>
    <t>Հեռախոս</t>
  </si>
  <si>
    <t>Տեսահսկման համակարգ</t>
  </si>
  <si>
    <t>Համակարգիչ CPU Intel Core 2 DUO E6600 2.4GHZ, 8 Mb RAM 512MB VGA 1 GB HDD 300GB Videocard ASUS EAX 1600PRO 512 mb</t>
  </si>
  <si>
    <t>Մոնիտոր Samsung 17 LCD</t>
  </si>
  <si>
    <t>Տպիչ HP DESK Jet K 7100</t>
  </si>
  <si>
    <t>Մայրական սալիկD945GNT/1394/LGA775 PCI Ex, hama8=eq MB սալիկASROCK1333/s775/945GC /FSB1333/2xDDRII/VGA/PCI-E/Lan/mAYX</t>
  </si>
  <si>
    <t>Լազերային տպիչ HP Lazer Jet1018</t>
  </si>
  <si>
    <t>Համակարգիչ Core 2 Duo3.0/1333 Intel 35 chipset  VGA 128mbon board, RAM 4096mb videocard 512mb</t>
  </si>
  <si>
    <t>Մոնիտոր Viewsonic LCD</t>
  </si>
  <si>
    <t>UPS APC 2200 VA</t>
  </si>
  <si>
    <t>Հեռախոս-ֆաքս FX-FP362CX</t>
  </si>
  <si>
    <t>Հեռախոս-ֆաքս KX-FT901BX</t>
  </si>
  <si>
    <t>Տեսաքարտ AGP 128MB</t>
  </si>
  <si>
    <t>Server HP DL 160 G5</t>
  </si>
  <si>
    <t>Rack HP Universal RACK 10642 G2</t>
  </si>
  <si>
    <t>Rack Power UPS /MGE3000VA/</t>
  </si>
  <si>
    <t>Workstation HP Compaq dx 7400 E6550 2.33GHZ RAM 2 GB HDD 160GB</t>
  </si>
  <si>
    <t>Monitor LCD 19 1908w</t>
  </si>
  <si>
    <t>UPS /MGE 625/</t>
  </si>
  <si>
    <t>Կոնդիցիոներ LG G 09 LH</t>
  </si>
  <si>
    <t>Կոնդիցիոներ Hitachi</t>
  </si>
  <si>
    <t>Հեռախոս KX-TG 3522BX</t>
  </si>
  <si>
    <t>Հեռախոս KX-TG 8200BX</t>
  </si>
  <si>
    <t>Գազի բալոն</t>
  </si>
  <si>
    <t>Մոնիտոր DELL E 177FP,Black TC099</t>
  </si>
  <si>
    <t>Համակարգիչ P 4 3.0ghz, RAM512 mb,HDD 80GB, VGA 128MB</t>
  </si>
  <si>
    <t>Մոնիտոր LCD 19 LGL 1953S-BF Black</t>
  </si>
  <si>
    <t>Կոնդիցիոներ /Panasonic/</t>
  </si>
  <si>
    <t>Note-book</t>
  </si>
  <si>
    <t>Փոքր հեռախոսակայանATS Panasonic KX-TD1235</t>
  </si>
  <si>
    <t>Բոլորը մեկում համակարգ HP LazerJet M5035xs MFP Printer A3</t>
  </si>
  <si>
    <t>Սերվեր Dell Optiplex 745 MiniTower</t>
  </si>
  <si>
    <t>Մոնիտոր DEL</t>
  </si>
  <si>
    <t>Մոնիտոր Benq Lcd19" E 900w</t>
  </si>
  <si>
    <t>Համակարգիչ Core 2 DUO E 6750 Duo2,66/1066 VGA 128mb on board 1024mb/առանց ծրագրի/</t>
  </si>
  <si>
    <t>Սվիչ 24 port</t>
  </si>
  <si>
    <t>Workstation/Intel P4 3.0GHZ /512mb DDR 80GB/Lan 100Mbps combo</t>
  </si>
  <si>
    <t>Monitor CIT 17</t>
  </si>
  <si>
    <t>Հեռախոսի ապարատ (Fax)</t>
  </si>
  <si>
    <t>Պատճենահանման մեքենա (Canon iR2016j)</t>
  </si>
  <si>
    <t>Հսկիչ/կարդացող սարք</t>
  </si>
  <si>
    <t>էլեկտրական փական</t>
  </si>
  <si>
    <t>Սերվեր HP DL160 G5</t>
  </si>
  <si>
    <t>Սերվեր HP DL160G5</t>
  </si>
  <si>
    <t>Կոնդիցիոներ LG LS-K-20662QH</t>
  </si>
  <si>
    <t>Ջրի սարք Alonsa Al-210WD</t>
  </si>
  <si>
    <t>Ջրի սարք Venus VWD 3FS</t>
  </si>
  <si>
    <t>ՀամակարգիչHo E7500CZC 9496</t>
  </si>
  <si>
    <t>Մոնիտոր 19LCD SMQ3</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</si>
  <si>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</si>
  <si>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</si>
  <si>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</si>
  <si>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</si>
  <si>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</si>
  <si>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</si>
  <si>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</si>
  <si>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</si>
  <si>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Մոնիտոր LCD 19HP L 1908w</t>
  </si>
  <si>
    <t>ԴիկտոֆոնSony ICD-BX800</t>
  </si>
  <si>
    <t>Նոթբուք FW/55GF/SONY</t>
  </si>
  <si>
    <t>ՏպիչHP LazerJetPro P1102</t>
  </si>
  <si>
    <t>ՄոնիտորHP Compaq LE 1901w</t>
  </si>
  <si>
    <t>ՀամակարգիչHP compaq 500b C0mpaq Core2 DUO E 7500 2.93GHZ RAM 2GHB,HDD500GB</t>
  </si>
  <si>
    <t>Համացանցային սերվերHP ML 330G6</t>
  </si>
  <si>
    <t>Բազմաֆունկցիոնալ տպող համակարգ ՙբոլորը մեկում՚ HP LJ M503 MFP A3</t>
  </si>
  <si>
    <t>Սկաներ HP scan Jet G Photo scan</t>
  </si>
  <si>
    <t>Անխափան սնուցման սարք UPS AVR X 750VA</t>
  </si>
  <si>
    <t>Համակարգիչ Core iR 5 /DDR4GB/HDD500GB/DVD-RW/Մոնիտոր LG FlatronW 1942Se</t>
  </si>
  <si>
    <t>ՀամակարգիչHP Compaq6200Pro Series.Inteli32120 processor</t>
  </si>
  <si>
    <t>ՄոնիտորHP 20 HP 2011x20-Ln LED LCD</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</si>
  <si>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</si>
  <si>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</si>
  <si>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</si>
  <si>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</si>
  <si>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</si>
  <si>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</si>
  <si>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</si>
  <si>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</si>
  <si>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</si>
  <si>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</si>
  <si>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</si>
  <si>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Բազմաֆունկցիոնալ տպիչ HP LJ M 1132</t>
  </si>
  <si>
    <t>Սկաներ  գունավոր Optic book 4800</t>
  </si>
  <si>
    <t>Monitor HP Compaq LE 2002x Backlit LCD</t>
  </si>
  <si>
    <t>ALL IN ONE MNLTIFUNCTION SISTEM 1536</t>
  </si>
  <si>
    <t>Data bazae server CPU:1066Mhz,memory 8GB</t>
  </si>
  <si>
    <t>Printer B/W monochrome printing</t>
  </si>
  <si>
    <t>UPS OmniVS 1500VA Tower Line-Interneactive230V</t>
  </si>
  <si>
    <t>Workstation Intel Core i7-.3770</t>
  </si>
  <si>
    <t>Monitor 20"Samsung S 20A300B</t>
  </si>
  <si>
    <t>Notebook DELL Latitetude E6530</t>
  </si>
  <si>
    <t>Printer  Phaser 3010Ba</t>
  </si>
  <si>
    <t>Projector Mithsubishi XD-700U</t>
  </si>
  <si>
    <t>Smart Dual User Interactiv WhiteboardSmart SB-480</t>
  </si>
  <si>
    <t>Switch D-Link DGS-1016D</t>
  </si>
  <si>
    <t>Printer Xerox Phaser 6000B</t>
  </si>
  <si>
    <t>Projector Trolley</t>
  </si>
  <si>
    <t>TV Samsung 32E H5000 Fuii HD</t>
  </si>
  <si>
    <t>Shreedder 18Ltr</t>
  </si>
  <si>
    <t>All in one Work centre 3220DN</t>
  </si>
  <si>
    <t>iPad 3 WiFi, 4GB with cover</t>
  </si>
  <si>
    <t>Bookreader Amazon Kindle FireHD with cover</t>
  </si>
  <si>
    <t>NAS storage 1TB</t>
  </si>
  <si>
    <t>D-Link DIR 615 wifi router</t>
  </si>
  <si>
    <t>Տպիչ canon LJ LBP 6020</t>
  </si>
  <si>
    <t>Հեռուստացույց Samsung "Plazma" 42</t>
  </si>
  <si>
    <t>Օդորակիչ VESTEL TREND PLUS W9000</t>
  </si>
  <si>
    <t>Համակարգիչ Corei3-2120 3.3GHZ 2cores3mb,DDR3 4gb</t>
  </si>
  <si>
    <t>Xerox workcentre 32250DNI</t>
  </si>
  <si>
    <t>Շտրիխ կոդ կարդացող սկանեr Zebex Z-3220</t>
  </si>
  <si>
    <t>Տեսավահանակ/Philips V-line-21.5/54.6sm</t>
  </si>
  <si>
    <t>համակարգիչCore i3 MS Office Standaet  Windows  8.1</t>
  </si>
  <si>
    <t>Ճնշակ 36.000 BTU եռաֆազ օդորակիչի</t>
  </si>
  <si>
    <t>սերվեր HP Proliant DL 320e, Intel Xeon E3-1220 v3</t>
  </si>
  <si>
    <t>Hp SPS-PS1U 250W MULTI-OUT NON HTPLG DEL</t>
  </si>
  <si>
    <t>ASA 5515-X with IPS SW, 3DES/AES rep, to</t>
  </si>
  <si>
    <t>SMAETNET 8X5XNBD ASA 5515-X with</t>
  </si>
  <si>
    <t>լազերային գունավոր տպիչ HP CLJ Pro CP 1025</t>
  </si>
  <si>
    <t>Տպիչ canon LJ SL-M 2020</t>
  </si>
  <si>
    <t>Անվտանգության ապահովման սարք`ուղեփակոց</t>
  </si>
  <si>
    <t>Բազմաֆունկ. լազ. տպ. սարք Hp LJ Pro400 M426dw</t>
  </si>
  <si>
    <t>համակարգիչ Dell Vostro3650/մոնիտոր Dell 2216 MS office</t>
  </si>
  <si>
    <t>համակարգիչ Dell Vostro3650/մոնիտոր Dell 2216</t>
  </si>
  <si>
    <t>սերվեր Dell Power Edge PE R730</t>
  </si>
  <si>
    <t>լազերային տպիչ HP Laser Jet P2035 Printer</t>
  </si>
  <si>
    <t>Ֆեմիդա ձայն.համակ. Intel Core i3-7100/ մոնիտոր19.5" Philips</t>
  </si>
  <si>
    <t>սերվեր Power Edge T630, տեսակը Tower</t>
  </si>
  <si>
    <t>համակարգիչ ACER Veriton M2640G/մոնիտոր ACER V226HQLbd</t>
  </si>
  <si>
    <t>Խոսափող SRS Voice Clear մետաղ.կաղապ, ձայն.մեկուս, մալուխ</t>
  </si>
  <si>
    <t>Ֆեմիդա ձայն.համակ, համ-իչ-Intel Core i3-7100/1TB/4GB, մոնիտոր 19.5"Philips, տպիչ-Kyocera P2040dn, UPS-850VA, դատ.ձայն.համ."SRS Femida"</t>
  </si>
  <si>
    <t>Լազերային տպիչ HP LJ Pro M203dn</t>
  </si>
  <si>
    <t>Ձայնախլացուցիչներ</t>
  </si>
  <si>
    <t>Պատճենահանման մեքենա Canon iR2520</t>
  </si>
  <si>
    <t>Ռենտգեն հսկողության սարքեր Rapiscan Metor 6M</t>
  </si>
  <si>
    <t>Շանթարգել</t>
  </si>
  <si>
    <t>Ցանցային բաղադրիչ</t>
  </si>
  <si>
    <t>Հեռախոսային սարք YEALINK SIP-T27G</t>
  </si>
  <si>
    <t>Բազմաֆունկ. լազ. տպ. սարք HP LJ Pro M426dw</t>
  </si>
  <si>
    <t>Լազերային տպիչ HP LJ Pro M102a (G3Q34A)</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</si>
  <si>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</si>
  <si>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</si>
  <si>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</si>
  <si>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</si>
  <si>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</si>
  <si>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Ռենտգեն հսկողության սարքեր GUARD SPIRIT XYT-2101 LCD /ի պահից տված է քրեականին/</t>
  </si>
  <si>
    <t>Անխափան սնուցման աղբյուր PowerCom VGD-3000</t>
  </si>
  <si>
    <t>Անվտանգության արգելապատնեշ</t>
  </si>
  <si>
    <t>Լազերային տպիչ HP LJ Pro M402dne</t>
  </si>
  <si>
    <t>Սերվեր Dell EMC,PowerEdge T440/պրոց.4110 /մոնիտ.20,Dell E2016HV/</t>
  </si>
  <si>
    <t>Սկաներ Epson Perfection V19</t>
  </si>
  <si>
    <t>Համակարգիչ IRU Corp 313 TWR i3, 8100/4gb/1tb 7.2k/մոն.LG22MK430HB</t>
  </si>
  <si>
    <t>Բազմաֆունկց. տպիչ սարք Canon IR 2520</t>
  </si>
  <si>
    <t>Մուտքի հսկողության համակարգ</t>
  </si>
  <si>
    <t>Համակարգիչ IRU Corp 313 TWR i3, 8100/8gb/1tb/SSD128Gb/7.2k/մոն.LG22MK430HB</t>
  </si>
  <si>
    <t>Պատճենահանման մեքենա Canon Ir 2016</t>
  </si>
  <si>
    <t>Անխափան սնուցման աղբյուր FSP Custos 9X+1.5K</t>
  </si>
  <si>
    <t>Հեռախոսային կայաններ Panasonic KX-NS500</t>
  </si>
  <si>
    <t>"Ֆեմիդա" ձայն.համակ,համ-իչ-Intel i3-8100/1TB/4GB, մոնիտոր 21.5"Dell, տպիչ-Kyocera P2335, UPS-850VA, դատ.ձայն.համ."SRS Femida"</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</si>
  <si>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</si>
  <si>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</si>
  <si>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</si>
  <si>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</si>
  <si>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</si>
  <si>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</si>
  <si>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Համակարգիչ Core i9-9900k/32GB,DDR4/500GB,SSD,2TB/Palit RTX2080Ti Dual11GB/մոն.2հ.LG24MK430H</t>
  </si>
  <si>
    <t>Նոութբուք Asus FX505, Core i7-8750H/RAM16GB,512GB,SSD/GTX1050,4GB</t>
  </si>
  <si>
    <t>Օդորակիչ HISENSE AST09UW4SVETG10 9000BTU</t>
  </si>
  <si>
    <t>Ցանցային երթուղագծիչ RB4011iGS+RM</t>
  </si>
  <si>
    <t>Անխափան սնուցման աղբյուր IPPON INNOVA RT1500</t>
  </si>
  <si>
    <t>Համակ-չHP290G2MT/3.6GHz,4Cores,DDR4 8GB,SSD240GB,HDD1TB,W10Pro,O2019</t>
  </si>
  <si>
    <t>Մոնիտոր Philips243S7EJMB/00 23.8"</t>
  </si>
  <si>
    <t>Պրոյեկտոր Acer X1226H</t>
  </si>
  <si>
    <t>Սերվեր LenovoST550/2*4110/4*16GB /4*1TB/8*960GBSSD/ մոնիտ.Philips203V5LSB26/62</t>
  </si>
  <si>
    <t>Լազերային տպիչ HP LJ Pro M404dn</t>
  </si>
  <si>
    <t>Անխափան սնուցման աղբյուր APC Back-UPS 800VA</t>
  </si>
  <si>
    <t>Կոնֆերանսի աուդիո սարքեր PLIXUS AE-R</t>
  </si>
  <si>
    <t>Համակ-չHP290G3MT/i3-9100,DDR4 4GB,SSD128GB,HDD1TB,W10Pro,O2019</t>
  </si>
  <si>
    <t>Բազմաֆունկ. լազ. տպ. սարք HP LJ Pro MFP M428dw</t>
  </si>
  <si>
    <t>IP hեռախոս YEALINK SIP-T46S /EXP40 երեք մոդուլով/</t>
  </si>
  <si>
    <t>"Ֆեմիդա" ձայն.համակ,համ-իչ-Intel i3-9100/1TB/4GB, մոնիտոր 21.5"Dell, տպիչ-HP LJ M404, UPS-850VA, դատ.ձայն.համ."SRS Femida"</t>
  </si>
  <si>
    <t>Լազերային տպիչ Kyocera ECOSYS P3155dn</t>
  </si>
  <si>
    <t>Օդորակիչ MDUE-48HRFN1/MDOU 48HFN1</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</si>
  <si>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</si>
  <si>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</si>
  <si>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</si>
  <si>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</si>
  <si>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</si>
  <si>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</si>
  <si>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</si>
  <si>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Կշեռք կախովի</t>
  </si>
  <si>
    <t>Նեոնային, լուսային էֆեկտ</t>
  </si>
  <si>
    <t>Սեղան 1 տումբա</t>
  </si>
  <si>
    <t>Գայլիկոնիչ</t>
  </si>
  <si>
    <t>Հորատիչ</t>
  </si>
  <si>
    <t>Անկյունահղկիչ</t>
  </si>
  <si>
    <t>Ողորկիչ 2 սկավառակով</t>
  </si>
  <si>
    <t>ՙԱ՚ տեսակի կոճակի դրոշ.</t>
  </si>
  <si>
    <t>ՙԲ՚ տեսակի կոճակի դրոշ.</t>
  </si>
  <si>
    <t>Տարբերանշան</t>
  </si>
  <si>
    <t>Աստղիկ</t>
  </si>
  <si>
    <t>Կրծքանշան</t>
  </si>
  <si>
    <t>Մետաղանիշ</t>
  </si>
  <si>
    <t>Up</t>
  </si>
  <si>
    <t>Կոկարդ ենթասպայի համար</t>
  </si>
  <si>
    <t>Կոկարդ սպայի համար</t>
  </si>
  <si>
    <t>Video Recorder</t>
  </si>
  <si>
    <t>DVD player</t>
  </si>
  <si>
    <t>Ղեկավարի բազկաթոռ</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</si>
  <si>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</si>
  <si>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</si>
  <si>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</si>
  <si>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</si>
  <si>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</si>
  <si>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</si>
  <si>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</si>
  <si>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</si>
  <si>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</si>
  <si>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</si>
  <si>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</si>
  <si>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</si>
  <si>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Էլեկտրական տաքացուցիչ</t>
  </si>
  <si>
    <t>Փոշեկուլ Philips FC-8602</t>
  </si>
  <si>
    <t>Փոշեկուլ Philips FC-8606</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</si>
  <si>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</si>
  <si>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</si>
  <si>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</si>
  <si>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</si>
  <si>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</si>
  <si>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</si>
  <si>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</si>
  <si>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Ջրի սարք model0 NWP-1206N</t>
  </si>
  <si>
    <t>լուսամփոփ</t>
  </si>
  <si>
    <t>դարակներով պահարան</t>
  </si>
  <si>
    <t>Նստարաններ</t>
  </si>
  <si>
    <t>Ապահովության արգելապատնեշ</t>
  </si>
  <si>
    <t>Սառնարաններ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</si>
  <si>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</si>
  <si>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</si>
  <si>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</si>
  <si>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</si>
  <si>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</si>
  <si>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</si>
  <si>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</si>
  <si>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</si>
  <si>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</si>
  <si>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</si>
  <si>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</si>
  <si>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</si>
  <si>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</si>
  <si>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</si>
  <si>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</si>
  <si>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</si>
  <si>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</si>
  <si>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</si>
  <si>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</si>
  <si>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</si>
  <si>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</si>
  <si>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</si>
  <si>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</si>
  <si>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</si>
  <si>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Ջրի սարք NOBEL NWD-2200G</t>
  </si>
  <si>
    <t>Գրապահարան /հագուստի և ֆայլերի/1200/2100/400/</t>
  </si>
  <si>
    <t>Կահույքի մասեր /պատերի դեկորատիվ երեսպատման/</t>
  </si>
  <si>
    <t>Աթոռ գրասենյակային, մետաղյա կարկասով</t>
  </si>
  <si>
    <t>Լուսարձակներ /LED ջահ/</t>
  </si>
  <si>
    <t>Աթոռ գրասենյակային, մետաղյա կարկասով /այցելուների/</t>
  </si>
  <si>
    <t>Աթոռ գրասենյակային, շարժական /հենակները պլաստիկ/</t>
  </si>
  <si>
    <t>Բազկաթոռ ղեկավարի շարժական /հենակը փայտ,կաշի/</t>
  </si>
  <si>
    <t>Բազկաթոռ ղեկավարի շարժական /հենակը փայտ,կաշվի փոխարինող/</t>
  </si>
  <si>
    <t>Գրասեղան դատական դահլիճի համար</t>
  </si>
  <si>
    <t>Զգեստապահարան /2000*800*450/</t>
  </si>
  <si>
    <t>Գրապահարան 2000*800*380</t>
  </si>
  <si>
    <t>Գրասեղան /1400/600/750/</t>
  </si>
  <si>
    <t>Գրասեղան /1200/600/750/</t>
  </si>
  <si>
    <t>Ապակյա ցուցանակի վրա ինքնակպչ.թաղանթով դիզայն և ձևավորում 70*90 /3հատ/</t>
  </si>
  <si>
    <t>Ապակյա ցուցանակի վրա ինքնակպչ.թաղանթով դիզայն և ձևավորում 1.80*82 /1հատ/</t>
  </si>
  <si>
    <t>Հեռուստացույց  TOSHIBA 43U7752EV</t>
  </si>
  <si>
    <t>Հեռախոս Panasonic KX-DT543</t>
  </si>
  <si>
    <t>Գրասեղան /1500*700*750/</t>
  </si>
  <si>
    <t>Գրասեղան /1700*800*750/, կողադիր /1200*500*600/</t>
  </si>
  <si>
    <t>Բանկի միջնորդավճար</t>
  </si>
  <si>
    <t xml:space="preserve">Գործակից /2023թ. հուլիսի 1-ի դրությամբ/  </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</si>
  <si>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</si>
  <si>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</si>
  <si>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</si>
  <si>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</si>
  <si>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</si>
  <si>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</si>
  <si>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</si>
  <si>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</si>
  <si>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Պատճենահանման մեքենա A3 /Բազմաֆունկցիոնալ տպիչ մեծ/</t>
  </si>
  <si>
    <t xml:space="preserve">Անխափան սնուցման սարք </t>
  </si>
  <si>
    <t xml:space="preserve">Անխափան սնուցման սարք սերվերի </t>
  </si>
  <si>
    <t>Տպիչ սարք</t>
  </si>
  <si>
    <t>Գունավոր լազերային տպիչ</t>
  </si>
  <si>
    <t>Բազմաֆունկցիոնալ տպիչ A4</t>
  </si>
  <si>
    <t>Օդորակիչ</t>
  </si>
  <si>
    <t>Թվային հեռախոս</t>
  </si>
  <si>
    <t>Տեսախցիկներ</t>
  </si>
  <si>
    <t>Եռաձող անցումային համակարգ</t>
  </si>
  <si>
    <t>Հեռախոսակայան</t>
  </si>
  <si>
    <t>Ցանցային սկաներ</t>
  </si>
  <si>
    <t>Փոշեկուլ  համակարգչի</t>
  </si>
  <si>
    <t>Էլեկտրոնային ժամացույց</t>
  </si>
  <si>
    <t>Մոնիտոր համակարգչի</t>
  </si>
  <si>
    <t>Դյուրակիր համակարգիչ</t>
  </si>
  <si>
    <t>Օպերատիվ հիշուղութան քարտ</t>
  </si>
  <si>
    <t>Լուսավորման համակարգեր</t>
  </si>
  <si>
    <t>Կուտակիչ մարտկոցներ</t>
  </si>
  <si>
    <t>Ցանցային  երթուղագծիչներ</t>
  </si>
  <si>
    <t>Համակարգչային աթոռ</t>
  </si>
  <si>
    <t>Գրասեղան /դատավորի/</t>
  </si>
  <si>
    <t>Գրասեղան /դատավորի նիստերի/</t>
  </si>
  <si>
    <t>Խմելու ջրի սարք</t>
  </si>
  <si>
    <t>Քարտադարան արխիվի համար</t>
  </si>
  <si>
    <t>Բաց դարակներով պահարան արխիվի համար</t>
  </si>
  <si>
    <t>Ղեկավարի սեղանի տումբա 3 դարակով</t>
  </si>
  <si>
    <t>գրատախտակ /Smart board/</t>
  </si>
  <si>
    <t>բազկաթոռ 2 և գրասեղան կոմպլեկտ</t>
  </si>
  <si>
    <t>Ջահ</t>
  </si>
  <si>
    <t>Mulbery էլեկտրոնային համակարգի  սպասարկում</t>
  </si>
  <si>
    <t>2023թ</t>
  </si>
  <si>
    <t>Դատավորների և դատական կարգադրիչների հատուկ պատրաստականության դասընթացների անցկացման ծախսեր</t>
  </si>
  <si>
    <t>հազ. դրամ</t>
  </si>
  <si>
    <t>Գլխարկ կեպի /տղամարդու/</t>
  </si>
  <si>
    <t>Գլխարկ պիլոտկա /կանացի/</t>
  </si>
  <si>
    <t>Տաբատ /տղամարդու/</t>
  </si>
  <si>
    <t>Տաբատ /կանացի/</t>
  </si>
  <si>
    <t>Կիսաշրջազգեստ</t>
  </si>
  <si>
    <t>Վերնաշապիկ /կարճաթև/</t>
  </si>
  <si>
    <t>Վերնաշապիկ /երկարաթև/</t>
  </si>
  <si>
    <t>Սվիտեր /կարճաթև/</t>
  </si>
  <si>
    <t>Սվիտեր /երկարաթև/</t>
  </si>
  <si>
    <t>Ուսադիր</t>
  </si>
  <si>
    <t>Թևքանշան</t>
  </si>
  <si>
    <t>Դրոշ</t>
  </si>
  <si>
    <t>Գլխարկանշան</t>
  </si>
  <si>
    <t>Փողկապի ամրակ</t>
  </si>
  <si>
    <t>Բաճկոն /տղամարդու/</t>
  </si>
  <si>
    <t>Բաճկոն /կանացի/</t>
  </si>
  <si>
    <t xml:space="preserve">Կաշվե գոտի </t>
  </si>
  <si>
    <t>Տարազաբաճկոն</t>
  </si>
  <si>
    <t>Գլխարկ /տոնական/</t>
  </si>
  <si>
    <t>Գլխարկ /ձմեռային/</t>
  </si>
  <si>
    <t>Ձմեռային բաճկոն</t>
  </si>
  <si>
    <t>Վերարկու ձմեռային</t>
  </si>
  <si>
    <t>Թիկնոց-ուսնոց</t>
  </si>
  <si>
    <t>Թարգմանիչների վարձատրություն</t>
  </si>
  <si>
    <t>Թարգմանիչներին հատուցվող ճանապարհածախս, գործուղման ծախսեր</t>
  </si>
  <si>
    <t>Փորձագետների /քրեական գործեր/, վկաների, մասնագետների վարձատրություն</t>
  </si>
  <si>
    <t>Փորձագետներին /քրեական գործեր/, վկաներին, մասնագետներին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</si>
  <si>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</si>
  <si>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</si>
  <si>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</si>
  <si>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</si>
  <si>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</si>
  <si>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</si>
  <si>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</si>
  <si>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</si>
  <si>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</si>
  <si>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</si>
  <si>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</si>
  <si>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</si>
  <si>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</si>
  <si>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</si>
  <si>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</si>
  <si>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</si>
  <si>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</si>
  <si>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</si>
  <si>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</si>
  <si>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2022 թ.</t>
  </si>
  <si>
    <r>
      <t xml:space="preserve">Հայտատուի  անվանումը    </t>
    </r>
    <r>
      <rPr>
        <b/>
        <u/>
        <sz val="12"/>
        <rFont val="GHEA Grapalat"/>
        <family val="3"/>
      </rPr>
      <t xml:space="preserve"> ՀՀ վերաքննիչ քաղաքացիական դատարան    </t>
    </r>
  </si>
  <si>
    <r>
      <t xml:space="preserve">Հայտատուի  անվանումը    </t>
    </r>
    <r>
      <rPr>
        <b/>
        <u/>
        <sz val="12"/>
        <rFont val="GHEA Grapalat"/>
        <family val="3"/>
      </rPr>
      <t xml:space="preserve"> ՀՀ վերաքննիչ քրեական դատարան    </t>
    </r>
  </si>
  <si>
    <r>
      <t xml:space="preserve">Հայտատուի  անվանումը    </t>
    </r>
    <r>
      <rPr>
        <b/>
        <u/>
        <sz val="12"/>
        <rFont val="GHEA Grapalat"/>
        <family val="3"/>
      </rPr>
      <t xml:space="preserve"> ՀՀ վերաքննիչ վարչական դատարան    </t>
    </r>
  </si>
  <si>
    <r>
      <t xml:space="preserve">Հայտատուի  անվանումը    </t>
    </r>
    <r>
      <rPr>
        <b/>
        <u/>
        <sz val="12"/>
        <rFont val="GHEA Grapalat"/>
        <family val="3"/>
      </rPr>
      <t xml:space="preserve"> Երևան քաղաքի առաջին ատյանի ընդհանուր իրավասության դատարան</t>
    </r>
  </si>
  <si>
    <r>
      <t xml:space="preserve">Հայտատուի  անվանումը    </t>
    </r>
    <r>
      <rPr>
        <b/>
        <u/>
        <sz val="12"/>
        <rFont val="GHEA Grapalat"/>
        <family val="3"/>
      </rPr>
      <t xml:space="preserve"> Արագածոտնի մարզի առաջին ատյանի ընդհանուր իրավասության դատարան</t>
    </r>
  </si>
  <si>
    <r>
      <t xml:space="preserve">Հայտատուի  անվանումը    </t>
    </r>
    <r>
      <rPr>
        <b/>
        <u/>
        <sz val="12"/>
        <rFont val="GHEA Grapalat"/>
        <family val="3"/>
      </rPr>
      <t xml:space="preserve"> Արարատ և Վայոց Ձորի մարզերի առաջին ատյանի ընդհանուր իրավասության դատարան</t>
    </r>
  </si>
  <si>
    <r>
      <t xml:space="preserve">Հայտատուի  անվանումը    </t>
    </r>
    <r>
      <rPr>
        <b/>
        <u/>
        <sz val="12"/>
        <rFont val="GHEA Grapalat"/>
        <family val="3"/>
      </rPr>
      <t xml:space="preserve"> Արմավիրի մարզի  առաջին ատյանի ընդհանուր իրավասության դատարան</t>
    </r>
  </si>
  <si>
    <r>
      <t xml:space="preserve">Հայտատուի  անվանումը    </t>
    </r>
    <r>
      <rPr>
        <b/>
        <u/>
        <sz val="12"/>
        <rFont val="GHEA Grapalat"/>
        <family val="3"/>
      </rPr>
      <t xml:space="preserve"> Գեղարքունիքի մարզի  առաջին ատյանի ընդհանուր իրավասության դատարան</t>
    </r>
  </si>
  <si>
    <r>
      <t xml:space="preserve">Հայտատուի  անվանումը    </t>
    </r>
    <r>
      <rPr>
        <b/>
        <u/>
        <sz val="12"/>
        <rFont val="GHEA Grapalat"/>
        <family val="3"/>
      </rPr>
      <t xml:space="preserve"> Լոռու մարզի  առաջին ատյանի ընդհանուր իրավասության դատարան</t>
    </r>
  </si>
  <si>
    <t>Առաքելյան Ելենա</t>
  </si>
  <si>
    <r>
      <t xml:space="preserve">Հայտատուի  անվանումը    </t>
    </r>
    <r>
      <rPr>
        <b/>
        <u/>
        <sz val="12"/>
        <rFont val="GHEA Grapalat"/>
        <family val="3"/>
      </rPr>
      <t>Կոտայքի մարզի  առաջին ատյանի ընդհանուր իրավասության դատարան</t>
    </r>
  </si>
  <si>
    <r>
      <t xml:space="preserve">Հայտատուի  անվանումը    </t>
    </r>
    <r>
      <rPr>
        <b/>
        <u/>
        <sz val="12"/>
        <rFont val="GHEA Grapalat"/>
        <family val="3"/>
      </rPr>
      <t>Շիրակի մարզի  առաջին ատյանի ընդհանուր իրավասության դատարան</t>
    </r>
  </si>
  <si>
    <r>
      <t xml:space="preserve">Հայտատուի  անվանումը    </t>
    </r>
    <r>
      <rPr>
        <b/>
        <u/>
        <sz val="12"/>
        <rFont val="GHEA Grapalat"/>
        <family val="3"/>
      </rPr>
      <t>Սյունիքի մարզի  առաջին ատյանի ընդհանուր իրավասության դատարան</t>
    </r>
  </si>
  <si>
    <r>
      <t xml:space="preserve">Հայտատուի  անվանումը    </t>
    </r>
    <r>
      <rPr>
        <b/>
        <u/>
        <sz val="12"/>
        <rFont val="GHEA Grapalat"/>
        <family val="3"/>
      </rPr>
      <t>Տավուշի մարզի առաջին ատյանի ընդհանուր իրավասության դատարան</t>
    </r>
  </si>
  <si>
    <t>Հայտատուի  անվանումը   Վարչական դատարան</t>
  </si>
  <si>
    <r>
      <t xml:space="preserve">Հայտատուի  անվանումը    </t>
    </r>
    <r>
      <rPr>
        <b/>
        <u/>
        <sz val="12"/>
        <rFont val="GHEA Grapalat"/>
        <family val="3"/>
      </rPr>
      <t>Սնանկության դատարան</t>
    </r>
  </si>
  <si>
    <t>Գաբրիելյան Նարեկ</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</si>
  <si>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</si>
  <si>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</si>
  <si>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</si>
  <si>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</si>
  <si>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</si>
  <si>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</si>
  <si>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Դատական պրակտիկայի վերլուծության և մշտադիտարկման վարչության Դատական պրակտիկայի վերլուծության բաժնի պետ</t>
  </si>
  <si>
    <t>Գ-2</t>
  </si>
  <si>
    <t xml:space="preserve">Մուշեղյան Անուշավան </t>
  </si>
  <si>
    <t>Դատական պրակտիկայի վերլուծության և մշտադիտարկման վարչության Դատական պրակտիկայի վերլուծության բաժնի գլխավոր մասնագետ</t>
  </si>
  <si>
    <t xml:space="preserve">Սաֆարյան Արմինե </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</si>
  <si>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</si>
  <si>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</si>
  <si>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</si>
  <si>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Վարդանյան Պետրոս</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</si>
  <si>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</si>
  <si>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</si>
  <si>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</si>
  <si>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</si>
  <si>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</si>
  <si>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</si>
  <si>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</si>
  <si>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</si>
  <si>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</si>
  <si>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</si>
  <si>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</si>
  <si>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</si>
  <si>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</si>
  <si>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 xml:space="preserve">Բաղինյան Մարիաննա </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</si>
  <si>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</si>
  <si>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</si>
  <si>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</si>
  <si>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</si>
  <si>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</si>
  <si>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</si>
  <si>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Չուխոյան Ալեքսան</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</si>
  <si>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</si>
  <si>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</si>
  <si>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</si>
  <si>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</si>
  <si>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</si>
  <si>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Իսկանդարյան Նատալյա /ֆիզ.արձակուրդ/</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</si>
  <si>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</si>
  <si>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</si>
  <si>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</si>
  <si>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 xml:space="preserve">Վարդանյան Վիրաբ </t>
  </si>
  <si>
    <t xml:space="preserve">Դիլբարյան Աննա </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</si>
  <si>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</si>
  <si>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</si>
  <si>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</si>
  <si>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</si>
  <si>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</si>
  <si>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</si>
  <si>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</si>
  <si>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Թելոյան Մարինա /ժամկետային/</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</si>
  <si>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</si>
  <si>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 xml:space="preserve"> Խանզադյան Կարինե</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</si>
  <si>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</si>
  <si>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Առաքելյան Նելլի /ժամկետային/</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</si>
  <si>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</si>
  <si>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</si>
  <si>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</si>
  <si>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</si>
  <si>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</si>
  <si>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</si>
  <si>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</si>
  <si>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Միլիտոնյան Արթուր</t>
  </si>
  <si>
    <t>Արտազյան Արթուր</t>
  </si>
  <si>
    <t>Վերահսկողության վարչության առաջատար մասնագետ</t>
  </si>
  <si>
    <t>Ստեփանյան Էդուարդ</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</si>
  <si>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</si>
  <si>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</si>
  <si>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</si>
  <si>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</si>
  <si>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</si>
  <si>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</si>
  <si>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</si>
  <si>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</si>
  <si>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</si>
  <si>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</si>
  <si>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</si>
  <si>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</si>
  <si>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</si>
  <si>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</si>
  <si>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</si>
  <si>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</si>
  <si>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</si>
  <si>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</si>
  <si>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Դադիվանյան Գայանե</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</si>
  <si>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</si>
  <si>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</si>
  <si>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</si>
  <si>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</si>
  <si>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Ներքին աուդիտի վարչության պետ</t>
  </si>
  <si>
    <t>Ներքին աուդիտի վարչության աուդիտոր - գլխավոր մասնագետ</t>
  </si>
  <si>
    <t>Ներքին աուդիտի վարչության աուդիտոր - առաջատար մասնագետ</t>
  </si>
  <si>
    <t>Առաքելյան Արմեն</t>
  </si>
  <si>
    <t>Անձնակազմի կառավարման վարչության պետ</t>
  </si>
  <si>
    <t>Բալասանյան Սիրանուշ</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</si>
  <si>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</si>
  <si>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</si>
  <si>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</si>
  <si>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</si>
  <si>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</si>
  <si>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</si>
  <si>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</si>
  <si>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</si>
  <si>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</si>
  <si>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Սարգսյան Հայկ</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</si>
  <si>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</si>
  <si>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</si>
  <si>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</si>
  <si>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</si>
  <si>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</si>
  <si>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</si>
  <si>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</si>
  <si>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</si>
  <si>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</si>
  <si>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</si>
  <si>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</si>
  <si>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</si>
  <si>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Արձանագրային վարչության գլխավոր մասնագետ</t>
  </si>
  <si>
    <t>Արձանագրային վարչության առաջատար մասնագետ</t>
  </si>
  <si>
    <t>Արձանագրային վարչության առաջին կարգի մասնագետ</t>
  </si>
  <si>
    <t>Խաչատրյան Արման</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</si>
  <si>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</si>
  <si>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</si>
  <si>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</si>
  <si>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</si>
  <si>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</si>
  <si>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Սահակյան Լիլիթ</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</si>
  <si>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</si>
  <si>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</si>
  <si>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</si>
  <si>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</si>
  <si>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</si>
  <si>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</si>
  <si>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Հարությունյան Արման /ժամկետային/</t>
  </si>
  <si>
    <t>Աբովյան Աշոտ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</si>
  <si>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</si>
  <si>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</si>
  <si>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</si>
  <si>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</si>
  <si>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</si>
  <si>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</si>
  <si>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</si>
  <si>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</si>
  <si>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Թևանյան Սոնա</t>
  </si>
  <si>
    <t>Ասատրյան Օֆելյա</t>
  </si>
  <si>
    <t>Հայրապետյան Արմինե</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</si>
  <si>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</si>
  <si>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</si>
  <si>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</si>
  <si>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</si>
  <si>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</si>
  <si>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</si>
  <si>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</si>
  <si>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</si>
  <si>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</si>
  <si>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7 աշխատող երեխայի խնամք</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</si>
  <si>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</si>
  <si>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</si>
  <si>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</si>
  <si>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</si>
  <si>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</si>
  <si>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</si>
  <si>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</si>
  <si>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</si>
  <si>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Միրաբյան Աշոտ</t>
  </si>
  <si>
    <t>Վարորդ</t>
  </si>
  <si>
    <t>Սարոյան Լաերտ</t>
  </si>
  <si>
    <t>Կարապետյան Խաչատուր</t>
  </si>
  <si>
    <t>Ռուբենյան Արսեն</t>
  </si>
  <si>
    <t>Պարետ</t>
  </si>
  <si>
    <t>Թաթոսյան Արմեն</t>
  </si>
  <si>
    <t xml:space="preserve">Սպասարկող` տեխնիկական աշխատանքների              </t>
  </si>
  <si>
    <t>Շախյան Հրայր</t>
  </si>
  <si>
    <t xml:space="preserve">Մասնագետ` կապի               </t>
  </si>
  <si>
    <t>Բաբայան Ժոռա</t>
  </si>
  <si>
    <t>Էլեկտրագետ</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</si>
  <si>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</si>
  <si>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</si>
  <si>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</si>
  <si>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</si>
  <si>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</si>
  <si>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</si>
  <si>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</si>
  <si>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</si>
  <si>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</si>
  <si>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</si>
  <si>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</si>
  <si>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t>Ղարսլյան Աշխեն</t>
  </si>
  <si>
    <t xml:space="preserve">Իրավական փորձաքննությունների ծառայության պետ          </t>
  </si>
  <si>
    <t xml:space="preserve">Իրավական փորձաքննությունների ծառայության գլխավոր մասնագետ            </t>
  </si>
  <si>
    <t>Վարդանյան Առնոլդ</t>
  </si>
  <si>
    <t>Ստեփանյան Ժենյա</t>
  </si>
  <si>
    <t>Խաչատրյան Գևորգ</t>
  </si>
  <si>
    <t>Հարությունյան Լիանա</t>
  </si>
  <si>
    <t>Գևորգյան Սուրեն</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</si>
  <si>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</si>
  <si>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</si>
  <si>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</si>
  <si>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</si>
  <si>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</si>
  <si>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</si>
  <si>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</si>
  <si>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</si>
  <si>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</si>
  <si>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</si>
  <si>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</si>
  <si>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</si>
  <si>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</si>
  <si>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Ասատրյան Մարիաննա</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</si>
  <si>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</si>
  <si>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</si>
  <si>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</si>
  <si>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</si>
  <si>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</si>
  <si>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</si>
  <si>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</si>
  <si>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</si>
  <si>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</si>
  <si>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</si>
  <si>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</si>
  <si>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</si>
  <si>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 xml:space="preserve"> 5 աշխատող երեխայի խնամք</t>
  </si>
  <si>
    <t>Սանոսյան Սահակ</t>
  </si>
  <si>
    <t>Համբարձումյան Անահիտ</t>
  </si>
  <si>
    <t>Սարգսյան Ալվարդ</t>
  </si>
  <si>
    <t>Խաչատրյան Նունե</t>
  </si>
  <si>
    <t>Ավագյան Անահիտ</t>
  </si>
  <si>
    <t>Հակոբյան Վարդիթեր</t>
  </si>
  <si>
    <t>Հակոբյան Հռիփսիմե</t>
  </si>
  <si>
    <t>Մկրտչյան Ռիտա</t>
  </si>
  <si>
    <t>Հարությունյան Ալվարդ</t>
  </si>
  <si>
    <t>Խորիկյան Հերմինե</t>
  </si>
  <si>
    <t>Մխեյան Թամարա</t>
  </si>
  <si>
    <t>Անտոնյան Աղավնի</t>
  </si>
  <si>
    <t>Գրիգորյան Գոռ</t>
  </si>
  <si>
    <t>Ցրիչ</t>
  </si>
  <si>
    <t>Դոդոզյան Հայկուհի</t>
  </si>
  <si>
    <t>Հարությունյան Սոնա</t>
  </si>
  <si>
    <t>Մասումյան Գագիկ</t>
  </si>
  <si>
    <t>Հովհաննիսյան Սեյրան</t>
  </si>
  <si>
    <t>Բեկթաշյան Աղասի</t>
  </si>
  <si>
    <t>Կարապետյան Ռուբեն</t>
  </si>
  <si>
    <t>Դավթյան Արա</t>
  </si>
  <si>
    <t>Փականագործ</t>
  </si>
  <si>
    <t>Շոխոյան Հարություն</t>
  </si>
  <si>
    <t>Հյուսն</t>
  </si>
  <si>
    <t>Սիմոնյան Մովսես</t>
  </si>
  <si>
    <t>Վերելակավար</t>
  </si>
  <si>
    <t>Ավագյան Էլոս</t>
  </si>
  <si>
    <t>Սարգսյան Դավիթ</t>
  </si>
  <si>
    <t>Հարությունյան  Գառնիկ</t>
  </si>
  <si>
    <t>Սանոսյան Արայիկ</t>
  </si>
  <si>
    <t xml:space="preserve">  19 աշխատող դրոշմանիշային վճար վճարող</t>
  </si>
  <si>
    <t>Դատավորի գործավար</t>
  </si>
  <si>
    <t>Ղուկասյան Աննա</t>
  </si>
  <si>
    <t>Ներսիսյան Սեդա</t>
  </si>
  <si>
    <t>Քեռյան Վահագն</t>
  </si>
  <si>
    <t xml:space="preserve">Կարապետյան Լյուդմիլա </t>
  </si>
  <si>
    <t>Գալստյան Լիլիթ</t>
  </si>
  <si>
    <t>Ավետիսյան Կարինե</t>
  </si>
  <si>
    <t xml:space="preserve">  16 աշխատող դրոշմանիշային վճար վճարող</t>
  </si>
  <si>
    <t>Մաթոսյան Գևորգ</t>
  </si>
  <si>
    <t>Բադալյան Լիլիթ</t>
  </si>
  <si>
    <t>Մկրտչյան Աննա</t>
  </si>
  <si>
    <t>Հակոբյան Անդրանիկ</t>
  </si>
  <si>
    <t>Ասլանյան Արմեն</t>
  </si>
  <si>
    <t>Համբարձումյան Կարեն</t>
  </si>
  <si>
    <t>Դավթյան Մարիաննա</t>
  </si>
  <si>
    <t>Դատարանի նստավայրի պատասխանատու</t>
  </si>
  <si>
    <t>Արզաքանյան Էլլադա</t>
  </si>
  <si>
    <t>Բուդուլյան Աղավնի</t>
  </si>
  <si>
    <t>Հարությունյան Արևիկ</t>
  </si>
  <si>
    <t>Ստեփանյան Հովհաննես</t>
  </si>
  <si>
    <t xml:space="preserve">Այվազյան Նարե </t>
  </si>
  <si>
    <t>Ղասաբյան Նարինե</t>
  </si>
  <si>
    <t>Գասպարյան Սյուզաննա</t>
  </si>
  <si>
    <t>Մակարյան Լիլիթ</t>
  </si>
  <si>
    <t>Հովհաննիսյան Անի</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</si>
  <si>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</si>
  <si>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</si>
  <si>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</si>
  <si>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</si>
  <si>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</si>
  <si>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</si>
  <si>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</si>
  <si>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 xml:space="preserve">Բալոյան Անահիտ </t>
  </si>
  <si>
    <t xml:space="preserve">Աթանեսյան Լենա </t>
  </si>
  <si>
    <t>Աթաբեկյան Լուսինե</t>
  </si>
  <si>
    <t>Թադևոսյան Անի</t>
  </si>
  <si>
    <t>Ղազարյան Վարսենիկ</t>
  </si>
  <si>
    <t>Սամսոնյան Մայրանուշ</t>
  </si>
  <si>
    <t>Ոսկանյան Արուսյակ</t>
  </si>
  <si>
    <t>Կարեյան Լաուրա</t>
  </si>
  <si>
    <t>Մովսեսյան Սվետլանա</t>
  </si>
  <si>
    <t>Արտաշեսյան Սուսան</t>
  </si>
  <si>
    <t>Սոֆիյան Լիլիթ</t>
  </si>
  <si>
    <t xml:space="preserve">Սարդարյան Մելինե </t>
  </si>
  <si>
    <t>Խաչատրյան Զաբել</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</si>
  <si>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</si>
  <si>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</si>
  <si>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</si>
  <si>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</si>
  <si>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</si>
  <si>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</si>
  <si>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</si>
  <si>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</si>
  <si>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Էլոյան Վարդուհի</t>
  </si>
  <si>
    <t>Հովհաննիսյան Ռոզա</t>
  </si>
  <si>
    <t>Մեսրոպյան Ռիտա</t>
  </si>
  <si>
    <t>Աթաբեկյան Աննա</t>
  </si>
  <si>
    <t>Նալբանդյան Մարինե</t>
  </si>
  <si>
    <t xml:space="preserve">Մութաֆյան Մարիամ </t>
  </si>
  <si>
    <t>Շահմուրադյան Արմինե</t>
  </si>
  <si>
    <t>Մարտիրոսյան Լիանա</t>
  </si>
  <si>
    <t xml:space="preserve">Թադևոսյան Աղավնի </t>
  </si>
  <si>
    <t>Գրիգորյան Աննա</t>
  </si>
  <si>
    <t xml:space="preserve">Առաքելյան Տաթևիկ </t>
  </si>
  <si>
    <t>Վարդապետյան Մելինե</t>
  </si>
  <si>
    <t>Բադալյան Քրիստինա</t>
  </si>
  <si>
    <t>Կիրակոսյան Սյուզաննա</t>
  </si>
  <si>
    <t>Հակոբյան Ագնետա</t>
  </si>
  <si>
    <t>Հախնազարյան Ռուզաննա</t>
  </si>
  <si>
    <t>Սարգսյան Միլենա</t>
  </si>
  <si>
    <t xml:space="preserve">Տեր-Հակոբյան Մարիամ </t>
  </si>
  <si>
    <t>Գրիգորյան Հայկուհի</t>
  </si>
  <si>
    <t>Վարդանյան Գոռ</t>
  </si>
  <si>
    <t>Ասատրյան Կարինե</t>
  </si>
  <si>
    <t>Խաչատրյան Մարինա</t>
  </si>
  <si>
    <t>Դաշյան Գեորգի</t>
  </si>
  <si>
    <t>Առաքելյան Փառանձեմ</t>
  </si>
  <si>
    <t>Ստեփանյան Վիկտորիա</t>
  </si>
  <si>
    <t>Ղազարյան Նունե</t>
  </si>
  <si>
    <t>Սաղաթելյան Գայանե</t>
  </si>
  <si>
    <t>Դանիելյան Լիանա</t>
  </si>
  <si>
    <t>Աբրահամյան Ժենյա</t>
  </si>
  <si>
    <t>Սահակյան Ֆլորա</t>
  </si>
  <si>
    <t>Խաչատրյան Լուսինե</t>
  </si>
  <si>
    <t>Հայրապետյան Հասմիկ</t>
  </si>
  <si>
    <t>Պետրոսյան Վիկտորյա</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</si>
  <si>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</si>
  <si>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</si>
  <si>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</si>
  <si>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</si>
  <si>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</si>
  <si>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</si>
  <si>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</si>
  <si>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</si>
  <si>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</si>
  <si>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Խաչատրյան Նորվարդ</t>
  </si>
  <si>
    <t>Հովսեփյան Վահան</t>
  </si>
  <si>
    <t>Կռմաջյան Վարդան</t>
  </si>
  <si>
    <t>Ավետիսյան Արթուր</t>
  </si>
  <si>
    <t>Աբրահամյան Մարգարիտա</t>
  </si>
  <si>
    <t>Բարեղամյան Ռուզաննա</t>
  </si>
  <si>
    <t>Մուրադյան Ալիսա</t>
  </si>
  <si>
    <t>Եղիազարյան Նունե</t>
  </si>
  <si>
    <t>Խաչատրյան Ալվարդ</t>
  </si>
  <si>
    <t>Զաքարյան Աստղիկ</t>
  </si>
  <si>
    <t>Սարգսյան Արմեն</t>
  </si>
  <si>
    <t>Պողոսյան Լիլիթ</t>
  </si>
  <si>
    <t>Կարապետյան Անի</t>
  </si>
  <si>
    <t>Հայրապետյան Նազելի</t>
  </si>
  <si>
    <t>Օրբելյան Հասմիկ</t>
  </si>
  <si>
    <t>Մկրտչյան Սուսաննա</t>
  </si>
  <si>
    <t>Սարգսյան Արմինե</t>
  </si>
  <si>
    <t>Ավետիսյան Մանե</t>
  </si>
  <si>
    <t>Խալաթյան Ամալյա</t>
  </si>
  <si>
    <t>Մկրտչյան Լիլիթ</t>
  </si>
  <si>
    <t>Հովհաննիսյան Նառա</t>
  </si>
  <si>
    <t>Ներսիսյան Նունե</t>
  </si>
  <si>
    <t>Կարապետյան Նվարդ</t>
  </si>
  <si>
    <t>Հովսեփյան Գոհար</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</si>
  <si>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</si>
  <si>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</si>
  <si>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</si>
  <si>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</si>
  <si>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</si>
  <si>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</si>
  <si>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</si>
  <si>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</si>
  <si>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</si>
  <si>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</si>
  <si>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</si>
  <si>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</si>
  <si>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</si>
  <si>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</si>
  <si>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</si>
  <si>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</si>
  <si>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</si>
  <si>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</si>
  <si>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</si>
  <si>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</si>
  <si>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Մարտիրոսյան Լուսինե</t>
  </si>
  <si>
    <t>Պետրոսյան Նաիրա</t>
  </si>
  <si>
    <t>Հակոբյան Գայանե</t>
  </si>
  <si>
    <t>Էլամիրյան Մարինե</t>
  </si>
  <si>
    <t>Գևորգյան Տիգրան Ժ/Պ</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</si>
  <si>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</si>
  <si>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</si>
  <si>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</si>
  <si>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</si>
  <si>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</si>
  <si>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</si>
  <si>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</si>
  <si>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Նալբանդյան Մարիա</t>
  </si>
  <si>
    <t>Ասատրյան Հասմիկ</t>
  </si>
  <si>
    <t>Արխիվապահ</t>
  </si>
  <si>
    <t>Սարգսյան Հայաստան</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</si>
  <si>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</si>
  <si>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</si>
  <si>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</si>
  <si>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</si>
  <si>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</si>
  <si>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</si>
  <si>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</si>
  <si>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</si>
  <si>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</si>
  <si>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Նավասարդյան Արթուր</t>
  </si>
  <si>
    <t>Միրզոյան Աննա</t>
  </si>
  <si>
    <t>Կարապետյան Կարինե</t>
  </si>
  <si>
    <t>Սահակյան Զվարդ</t>
  </si>
  <si>
    <t>Սուքիասյան Ռուզաննա</t>
  </si>
  <si>
    <t>Հովսեփյան Կարինե</t>
  </si>
  <si>
    <t>Սարդարյան Հայրապետ</t>
  </si>
  <si>
    <t>Ղազարյան Ասքանազ</t>
  </si>
  <si>
    <t>Չալումյան Խաչատուր</t>
  </si>
  <si>
    <t>Արզումանյան Արտյոմ</t>
  </si>
  <si>
    <t>Աբրահամյան Հրաչ</t>
  </si>
  <si>
    <t>Նավասարդյան Արտակ</t>
  </si>
  <si>
    <t>Մկոյան Աննա</t>
  </si>
  <si>
    <t>Ղարիբյան Անահիտ</t>
  </si>
  <si>
    <t>Ղարիբյան Սաթենիկ</t>
  </si>
  <si>
    <t>Մարտիրոսյան Լյուբա</t>
  </si>
  <si>
    <t>Գրիգորյան Սուսաննա</t>
  </si>
  <si>
    <t>Մարտիրոսյան Կարինե</t>
  </si>
  <si>
    <t>Ճավռշյան Սևակ</t>
  </si>
  <si>
    <t xml:space="preserve">Սամվելյան Արմեն </t>
  </si>
  <si>
    <t>Նավասարդյան Սամվել</t>
  </si>
  <si>
    <t>Գաբրիելյան Սյուզաննա</t>
  </si>
  <si>
    <t>Բրոյան Ռոզա</t>
  </si>
  <si>
    <t>Նաջարյան Ենգիբար</t>
  </si>
  <si>
    <t>Մինասյան Ալվարդ</t>
  </si>
  <si>
    <t>Ֆնդիկյան Հակոբ</t>
  </si>
  <si>
    <t>Ղազարյան Լիլիթ</t>
  </si>
  <si>
    <t>Վարդանյան Վարդան</t>
  </si>
  <si>
    <t>Կասպարովա Սյուզաննա</t>
  </si>
  <si>
    <t>Հովհաննիսյան Անահիտ</t>
  </si>
  <si>
    <t>Ամիրխանյան Մարիամ</t>
  </si>
  <si>
    <t>Աղաջանյան Աննա</t>
  </si>
  <si>
    <t>Օքմինյան Ռուբինա</t>
  </si>
  <si>
    <t>Մարգարյան Ջուլիետա</t>
  </si>
  <si>
    <t>Բարսեղյան Գենեֆիկ</t>
  </si>
  <si>
    <t>Տոնապետյան Հասմիկ</t>
  </si>
  <si>
    <t>Հարությունյան Մարալ</t>
  </si>
  <si>
    <t>Պողոսյան Ասատուր</t>
  </si>
  <si>
    <t>Մելիքյան Սամվել</t>
  </si>
  <si>
    <t>Մկրտչյան Վարուժան</t>
  </si>
  <si>
    <t>Մահորյան Մարինե</t>
  </si>
  <si>
    <t>Դոլմաջյան Հայկուհի</t>
  </si>
  <si>
    <t>Դոլմաջյան Արուսյակ</t>
  </si>
  <si>
    <t>Սամվելյան Անահիտ</t>
  </si>
  <si>
    <t>Եդիգարյան Տաթևիկ</t>
  </si>
  <si>
    <t>Հարությունյան Անդրանիկ</t>
  </si>
  <si>
    <t>Քյոսեյան Անահիտ</t>
  </si>
  <si>
    <t>Յոլչյան Ռուզաննա</t>
  </si>
  <si>
    <t>Գաբրիելյան Գայանե</t>
  </si>
  <si>
    <t>Ադիգուլյան Հասմիկ</t>
  </si>
  <si>
    <t>Հովհաննիսյան Հովհաննես</t>
  </si>
  <si>
    <t>Հովսեփյան Աիդա</t>
  </si>
  <si>
    <t>Վարդանյան Անահիտ</t>
  </si>
  <si>
    <t>Մկրտչյան Մարգարիտ</t>
  </si>
  <si>
    <t>Ասատրյան Լյուդմիլա</t>
  </si>
  <si>
    <t>Աբրահամյան Մարգո</t>
  </si>
  <si>
    <t>Հակոբյան Արմինե</t>
  </si>
  <si>
    <t>Կիրակոսյան Հովհաննես</t>
  </si>
  <si>
    <t xml:space="preserve">Հաստիքային ցուցակի համեմատական  </t>
  </si>
  <si>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</si>
  <si>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</si>
  <si>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</si>
  <si>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</si>
  <si>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</si>
  <si>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</si>
  <si>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</si>
  <si>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</si>
  <si>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</si>
  <si>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</si>
  <si>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Պետրոսյան Սոսե</t>
  </si>
  <si>
    <t>Կարապետյան Նունե</t>
  </si>
  <si>
    <t>Հարությունյան Ռոզա</t>
  </si>
  <si>
    <t>Մարգարյան Փարվանա</t>
  </si>
  <si>
    <t>Մինասյան Մինաս</t>
  </si>
  <si>
    <t>Մարկոսյան Լուսինե</t>
  </si>
  <si>
    <t>Մարգարյան Հայկ</t>
  </si>
  <si>
    <t>3 աշխատող երեխայի խնամք</t>
  </si>
  <si>
    <t>Մուրադյան Գևորգ</t>
  </si>
  <si>
    <t>Ասմանգուլյան Արամ</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</si>
  <si>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</si>
  <si>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</si>
  <si>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</si>
  <si>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</si>
  <si>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</si>
  <si>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</si>
  <si>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</si>
  <si>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</si>
  <si>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</si>
  <si>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</si>
  <si>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</si>
  <si>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Ջուլհակյան Օնիկ</t>
  </si>
  <si>
    <t>Բաղդասարյան Միշա</t>
  </si>
  <si>
    <t>Կնյազյան Զավեն</t>
  </si>
  <si>
    <t>Ալեքսանյան Հովիկ</t>
  </si>
  <si>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</si>
  <si>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</si>
  <si>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</si>
  <si>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</si>
  <si>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</si>
  <si>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</si>
  <si>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</si>
  <si>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</si>
  <si>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</si>
  <si>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</si>
  <si>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</si>
  <si>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</si>
  <si>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Սարգսյան Գոհարիկ</t>
  </si>
  <si>
    <t>Հակոբյան Ֆլորա</t>
  </si>
  <si>
    <t>Սարգսյան Լուսինե</t>
  </si>
  <si>
    <t>Հովսեփյան Աստղիկ</t>
  </si>
  <si>
    <t>Միքայելյան Էմմա</t>
  </si>
  <si>
    <t>Գալստյան Անի</t>
  </si>
  <si>
    <t>Գրիգորյան Լիաննա</t>
  </si>
  <si>
    <t>Սարգսյան Գոհար</t>
  </si>
  <si>
    <t>Սարգսյան Գայանե</t>
  </si>
  <si>
    <t>Կարապետյան Լուսինե</t>
  </si>
  <si>
    <t>Ղազարյան Ֆիլիպ</t>
  </si>
  <si>
    <t>Մարգարյան Սուսաննա</t>
  </si>
  <si>
    <t>Նանյան Քնարիկ</t>
  </si>
  <si>
    <t>Ղազարյան Ծովիկ</t>
  </si>
  <si>
    <t>Ավագյան Գոհար</t>
  </si>
  <si>
    <t>Աբրահամյան Կարեն</t>
  </si>
  <si>
    <t>Սիմոնյան Վահե</t>
  </si>
  <si>
    <t>Հակոբյան Սուսաննա</t>
  </si>
  <si>
    <t>Գարանյան Ռուզաննա</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</si>
  <si>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</si>
  <si>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</si>
  <si>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</si>
  <si>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</si>
  <si>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</si>
  <si>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</si>
  <si>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</si>
  <si>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</si>
  <si>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</si>
  <si>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</si>
  <si>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</si>
  <si>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</si>
  <si>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</si>
  <si>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</si>
  <si>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Ստեփանյան Հերմինե</t>
  </si>
  <si>
    <t>Հարությունյան Անուշ</t>
  </si>
  <si>
    <t>Ավետիսյան Ղարիբ</t>
  </si>
  <si>
    <t>Ավետիսյան Գրիգոր</t>
  </si>
  <si>
    <t xml:space="preserve">  18 աշխատող դրոշմանիշային վճար վճարող</t>
  </si>
  <si>
    <t>Մեքոնյան    Կարեն</t>
  </si>
  <si>
    <t>Մովսիսյան   Քրիստինե</t>
  </si>
  <si>
    <t>Մանուկյան   Իրինա</t>
  </si>
  <si>
    <t>Գևորգյան    Անահիտ</t>
  </si>
  <si>
    <t>Բաղրամյան  Սուսաննա</t>
  </si>
  <si>
    <t>Սիմոնյան   Հասմիկ</t>
  </si>
  <si>
    <t>Հակոբյան  Անահիտ</t>
  </si>
  <si>
    <t>Խաչատրյան Անահիտ</t>
  </si>
  <si>
    <t>Վարդանյան  Նաիրա</t>
  </si>
  <si>
    <t>Կարապետյան Գագիկ</t>
  </si>
  <si>
    <t>Կոստանյան  Թագուհի</t>
  </si>
  <si>
    <t>Դանիելյան  Աստղիկ</t>
  </si>
  <si>
    <t>Պետրոսյան Քրիստինե</t>
  </si>
  <si>
    <t>Բաղդասարյան Գոհար</t>
  </si>
  <si>
    <t>Հովհաննիսյան Սուսաննա</t>
  </si>
  <si>
    <t>Դանիելյան Հայկ</t>
  </si>
  <si>
    <t>Քոչարյան Նարինե</t>
  </si>
  <si>
    <t>Պետրոսյան Էլիզա</t>
  </si>
  <si>
    <t>Մարուքյան Արմինե</t>
  </si>
  <si>
    <t>Արշակյան     Հունան</t>
  </si>
  <si>
    <t>Մուրադյան    Արմեն</t>
  </si>
  <si>
    <t>Սարգսյան     Մանվել</t>
  </si>
  <si>
    <t>Մաթևոսյան   Արմեն</t>
  </si>
  <si>
    <t>Գրիգորյան    Անժելա</t>
  </si>
  <si>
    <t>Պողոսյան Սվետլանա</t>
  </si>
  <si>
    <t>Զաքարյան      Դավիթ</t>
  </si>
  <si>
    <t>Նիկողոսյան    Թամարա</t>
  </si>
  <si>
    <t>Մարտիրոսյան  Սաթիկ</t>
  </si>
  <si>
    <t>Քոշատաշյան    Սվետլանա</t>
  </si>
  <si>
    <t>Համբարձումյան Սեդա</t>
  </si>
  <si>
    <t>Պուլուզյան       Գոհար</t>
  </si>
  <si>
    <t>Նիկոլայան Էմիլյա</t>
  </si>
  <si>
    <t>Մազյան           Հոգապետ</t>
  </si>
  <si>
    <t>Մանուկյան Հրայր</t>
  </si>
  <si>
    <t>Նաջարյան Լուսինե</t>
  </si>
  <si>
    <t>Միրիբյան Ժորա</t>
  </si>
  <si>
    <t>Բադեյան Ռոման</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</si>
  <si>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</si>
  <si>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</si>
  <si>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</si>
  <si>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</si>
  <si>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</si>
  <si>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</si>
  <si>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</si>
  <si>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</si>
  <si>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</si>
  <si>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Դադոյան Լիանա</t>
  </si>
  <si>
    <t>Գևորգյան Լիդա</t>
  </si>
  <si>
    <t>Խալաֆյան Ալվարդ</t>
  </si>
  <si>
    <t>Խաչատրյան Արև</t>
  </si>
  <si>
    <t>Կարեյան Սեդա</t>
  </si>
  <si>
    <t>Հովհաննիսյան Ծաղիկ</t>
  </si>
  <si>
    <t>Պետրոսյան Նելլի</t>
  </si>
  <si>
    <t>Մելիքյան Դիանա</t>
  </si>
  <si>
    <t>Առաքելյան Ժաննա</t>
  </si>
  <si>
    <t>Վանեցյան Սոս</t>
  </si>
  <si>
    <t>Գևորգյան Վաչագան</t>
  </si>
  <si>
    <t>Մանուկյան Հակոբ</t>
  </si>
  <si>
    <t>Կարապետյան Սմբատ</t>
  </si>
  <si>
    <t>Բաղիշջանյան Կարեն</t>
  </si>
  <si>
    <t>Հովհանյան Կամո</t>
  </si>
  <si>
    <t>Պետրոսյան Արթուր</t>
  </si>
  <si>
    <t>Կոստանյան Տիգրան</t>
  </si>
  <si>
    <t>Եղիազարյան Աննա</t>
  </si>
  <si>
    <t>Մարտիրոսյան Ալիտա</t>
  </si>
  <si>
    <t>Չիչոյան Բորիկ</t>
  </si>
  <si>
    <t>Շահբազյան Էմմա</t>
  </si>
  <si>
    <t>Հայրապետյան Թամար</t>
  </si>
  <si>
    <t>Իվանյան Էլմիրա</t>
  </si>
  <si>
    <t>Իշխանյան Թարմիլա</t>
  </si>
  <si>
    <t>Մարտիրոսյան Վարսենիկ</t>
  </si>
  <si>
    <t>Խզմալյան Ռեփսիկ</t>
  </si>
  <si>
    <t>Շաբոյան Ալիդա</t>
  </si>
  <si>
    <t>Գրիգորյան Աստղիկ</t>
  </si>
  <si>
    <t>Ավետիսյան Անի</t>
  </si>
  <si>
    <t>Ալչանգյան Ժաննա</t>
  </si>
  <si>
    <t>Արսենյան Նելի</t>
  </si>
  <si>
    <t>Օհանյան Անահիտ</t>
  </si>
  <si>
    <t>Քոթանջյան Լիլիթ</t>
  </si>
  <si>
    <t>Նազարյան Լիլիթ</t>
  </si>
  <si>
    <t>Դավթյան Անուշիկ</t>
  </si>
  <si>
    <t>Հովակիմյան Սիլվա</t>
  </si>
  <si>
    <t>Բաղրամյան Լիանա</t>
  </si>
  <si>
    <t>Ասուլյան Անահիտ</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</si>
  <si>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</si>
  <si>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</si>
  <si>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</si>
  <si>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</si>
  <si>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</si>
  <si>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</si>
  <si>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</si>
  <si>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</si>
  <si>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</si>
  <si>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</si>
  <si>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</si>
  <si>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</si>
  <si>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</si>
  <si>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</si>
  <si>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</si>
  <si>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</si>
  <si>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</si>
  <si>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</si>
  <si>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</si>
  <si>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</si>
  <si>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Անտոնյան Արտակ</t>
  </si>
  <si>
    <t>Մարդոյան Արմեն</t>
  </si>
  <si>
    <t>Կիրակոսյան Արտուշ</t>
  </si>
  <si>
    <t>Աղաջանյան Մանվել</t>
  </si>
  <si>
    <t>Թումանյան Արմիդա</t>
  </si>
  <si>
    <t>Սիմոնյան Աշոտ</t>
  </si>
  <si>
    <t>Խաչատրյան Տաթևիկ</t>
  </si>
  <si>
    <t>Աբովյան Վլադիմիր</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</si>
  <si>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</si>
  <si>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</si>
  <si>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</si>
  <si>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</si>
  <si>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</si>
  <si>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</si>
  <si>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</si>
  <si>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</si>
  <si>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</si>
  <si>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</si>
  <si>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</si>
  <si>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Մխոյան Ալետա</t>
  </si>
  <si>
    <t>Պետրոսյան Ռուբիկ</t>
  </si>
  <si>
    <t>Նազարյան Ռոբերտ</t>
  </si>
  <si>
    <t>Մաթոսյան Վաչագան</t>
  </si>
  <si>
    <t>Գևորգյան Կամո</t>
  </si>
  <si>
    <t>Անտոնյան Վարդան</t>
  </si>
  <si>
    <t>Ալիխանյան Արմինե</t>
  </si>
  <si>
    <t xml:space="preserve">Բադիրյան Ժաննա </t>
  </si>
  <si>
    <t xml:space="preserve">Մինասյան Անի </t>
  </si>
  <si>
    <t>Հարությունյան Նունե</t>
  </si>
  <si>
    <t xml:space="preserve">Սիմոնյան Մոնիկա </t>
  </si>
  <si>
    <t xml:space="preserve">Ավագյան Հայկանուշ </t>
  </si>
  <si>
    <t xml:space="preserve">Արսենյան Սվետլանա </t>
  </si>
  <si>
    <t xml:space="preserve">Հովսեփյան Անժելա </t>
  </si>
  <si>
    <t xml:space="preserve">Մկրտչյան Վարդուհի </t>
  </si>
  <si>
    <t xml:space="preserve">Միրումյան Հերմինե </t>
  </si>
  <si>
    <t xml:space="preserve">Մինասյան Աննա </t>
  </si>
  <si>
    <t xml:space="preserve">Մկրտչյան Սոնա </t>
  </si>
  <si>
    <t xml:space="preserve">Մկրտչյան Աիդա </t>
  </si>
  <si>
    <t xml:space="preserve">Գևորգյան Սուսան </t>
  </si>
  <si>
    <t xml:space="preserve">Գրիգորյան Արմինե </t>
  </si>
  <si>
    <t xml:space="preserve">Սայադյան Անի </t>
  </si>
  <si>
    <t xml:space="preserve">Դավթյան Մարինե </t>
  </si>
  <si>
    <t xml:space="preserve">Նագդալյան Հայկուհի </t>
  </si>
  <si>
    <t>Մկրտչյան Գոհար</t>
  </si>
  <si>
    <t xml:space="preserve">Առաքելյան Յուրիկ </t>
  </si>
  <si>
    <t xml:space="preserve">Սարհատյան Տիգրան </t>
  </si>
  <si>
    <t xml:space="preserve">Սահակյան Իդա </t>
  </si>
  <si>
    <t>Կարապետյան Գևորգ</t>
  </si>
  <si>
    <t xml:space="preserve">Անտոնյան Աննա </t>
  </si>
  <si>
    <t xml:space="preserve">Գաբրիելյան Աննա </t>
  </si>
  <si>
    <t xml:space="preserve">Կարապետյան Կարինե </t>
  </si>
  <si>
    <t>Հարությունյան Գայանե</t>
  </si>
  <si>
    <t xml:space="preserve">Սարգսյան Գայանե </t>
  </si>
  <si>
    <t xml:space="preserve">Կարապետյան Էդնա </t>
  </si>
  <si>
    <t xml:space="preserve">Անդրյան Սվետլանա </t>
  </si>
  <si>
    <t xml:space="preserve">Աթանեսյան Մելիք </t>
  </si>
  <si>
    <t xml:space="preserve">Մկրտչյան Վարդան </t>
  </si>
  <si>
    <t>Համբարձումյան Սուսաննա</t>
  </si>
  <si>
    <t>Մովսիսյան Կարինե</t>
  </si>
  <si>
    <t>Խուրշուդյան Կարինե</t>
  </si>
  <si>
    <t>Թադևոսյան Սվետլանա</t>
  </si>
  <si>
    <t>Թորոյան Փիրուզա</t>
  </si>
  <si>
    <t>Մաթեւոսյան Սիրուշ</t>
  </si>
  <si>
    <t>Մալխասյան Վերգինե</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</si>
  <si>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</si>
  <si>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</si>
  <si>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</si>
  <si>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</si>
  <si>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</si>
  <si>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</si>
  <si>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</si>
  <si>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</si>
  <si>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Ղարիբյան Իրինա</t>
  </si>
  <si>
    <t>Չաբոյան Նելլի</t>
  </si>
  <si>
    <t>Ավետյան Օֆելյա</t>
  </si>
  <si>
    <t>Վարդանյան Օնիկ</t>
  </si>
  <si>
    <t>Համբարձումյան Օֆելյա</t>
  </si>
  <si>
    <t>Ջանոյան Գոհար</t>
  </si>
  <si>
    <t>Մկրտչյան Մարո</t>
  </si>
  <si>
    <t>Պողոսյան Տիգրան</t>
  </si>
  <si>
    <t>Ասլանյան Ալա</t>
  </si>
  <si>
    <t>Սիմոնյան  Անահիտ</t>
  </si>
  <si>
    <t>Մելքոնյան Հրաչյա</t>
  </si>
  <si>
    <t>Մխիթարյան Ռիմա</t>
  </si>
  <si>
    <t>Մխիթարյան Գոհար</t>
  </si>
  <si>
    <t>Եղիազարյան Ռուզաննա</t>
  </si>
  <si>
    <t>Կարապետյան Մանավազ</t>
  </si>
  <si>
    <t>Սարգսյան Արամայիս</t>
  </si>
  <si>
    <t>Թովմասյան Ալվարդ</t>
  </si>
  <si>
    <t>Կարախանյան Արթուր</t>
  </si>
  <si>
    <t>Կարապետյան Հարություն</t>
  </si>
  <si>
    <t>Սահակյան Փիրուզա</t>
  </si>
  <si>
    <t>Տոնոյան Անթառամ</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</si>
  <si>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</si>
  <si>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</si>
  <si>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</si>
  <si>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</si>
  <si>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</si>
  <si>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</si>
  <si>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</si>
  <si>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</si>
  <si>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</si>
  <si>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</si>
  <si>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Ասմարյան Լիլիթ</t>
  </si>
  <si>
    <t>Բարսեղյան Արամ</t>
  </si>
  <si>
    <t>Սարգսյան Լևոնշ</t>
  </si>
  <si>
    <t>Չարչօղլյան Արման</t>
  </si>
  <si>
    <t xml:space="preserve">Հովհաննիսյան Գարիկ </t>
  </si>
  <si>
    <t xml:space="preserve">Բենիամինյան Օլեգ </t>
  </si>
  <si>
    <t xml:space="preserve">Հարությունյան Արուս </t>
  </si>
  <si>
    <t xml:space="preserve">Մնացականյան Անի </t>
  </si>
  <si>
    <t xml:space="preserve">Գրիգորյան Անահիտ </t>
  </si>
  <si>
    <t xml:space="preserve">Պողոսյան Ծաղիկ </t>
  </si>
  <si>
    <t xml:space="preserve">Ավագյան Սեդա </t>
  </si>
  <si>
    <t xml:space="preserve">Օհանջանյան Հերմինե </t>
  </si>
  <si>
    <t xml:space="preserve">Կարապետյան Սուսաննա </t>
  </si>
  <si>
    <t xml:space="preserve">Սարյան Լուսինե  </t>
  </si>
  <si>
    <t xml:space="preserve">Սարգսյան Լիլիա </t>
  </si>
  <si>
    <t xml:space="preserve">Մարտիրոսյան Վահե  </t>
  </si>
  <si>
    <t xml:space="preserve">Գրիգորյան Սոֆի </t>
  </si>
  <si>
    <t xml:space="preserve">Արմաղանյան Օֆիկ </t>
  </si>
  <si>
    <t>Ալեքսանյան Նունե</t>
  </si>
  <si>
    <t xml:space="preserve">Բարսեղյան Աստղիկ  </t>
  </si>
  <si>
    <t xml:space="preserve">Հայրապետյան Նաիրա   </t>
  </si>
  <si>
    <t xml:space="preserve">Զաքարյան Արմինե </t>
  </si>
  <si>
    <t xml:space="preserve">Աղաբեկյան Մերի </t>
  </si>
  <si>
    <t>2 աշխատող երեխայի խնամք</t>
  </si>
  <si>
    <t xml:space="preserve">Մելքոմյան Արթուր </t>
  </si>
  <si>
    <t xml:space="preserve">Սավադյան Մերի </t>
  </si>
  <si>
    <t xml:space="preserve">Ջավադյան Քրիստինե </t>
  </si>
  <si>
    <t>Պետրոսյան Գայանե</t>
  </si>
  <si>
    <t>Բաբուրյան Մարատ</t>
  </si>
  <si>
    <t>Հարությունյան Արամ</t>
  </si>
  <si>
    <t>Սարգսյան Արտաշես</t>
  </si>
  <si>
    <t xml:space="preserve">Սահակյան Գոռ </t>
  </si>
  <si>
    <t xml:space="preserve">Գևորգյան Վահրամ </t>
  </si>
  <si>
    <t xml:space="preserve">Ստեփանյան Ժենյա </t>
  </si>
  <si>
    <t xml:space="preserve">Խաչատրյան Սվետիկ </t>
  </si>
  <si>
    <t xml:space="preserve">Ջավադյան Ասյա </t>
  </si>
  <si>
    <t xml:space="preserve">Գրիգորյան Վերա </t>
  </si>
  <si>
    <t xml:space="preserve">Գևորգյան Լուսինե </t>
  </si>
  <si>
    <t xml:space="preserve">Գասպարյան Ալվարդ </t>
  </si>
  <si>
    <t xml:space="preserve">Փարսադանյան Արամ </t>
  </si>
  <si>
    <t xml:space="preserve">Ավետիսյան Արթուր </t>
  </si>
  <si>
    <t>Արզումանյան Լևիկ</t>
  </si>
  <si>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</si>
  <si>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</si>
  <si>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</si>
  <si>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</si>
  <si>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</si>
  <si>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</si>
  <si>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</si>
  <si>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</si>
  <si>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Բալասյան Ալինա</t>
  </si>
  <si>
    <t>Կարապետյան Սերինե</t>
  </si>
  <si>
    <t>Դավթյան Անի</t>
  </si>
  <si>
    <t>Փայտյան Անժելա</t>
  </si>
  <si>
    <t>Ալավերդյան Աննա</t>
  </si>
  <si>
    <t>Ասատրյան Մարիամ</t>
  </si>
  <si>
    <t>Բայրամյան Արևհատ</t>
  </si>
  <si>
    <t>Խաչիկյան Արուս</t>
  </si>
  <si>
    <t>Սարգսյան Մարինե</t>
  </si>
  <si>
    <t>Գասպարյան Սերյոժա</t>
  </si>
  <si>
    <t>Մեհրաբյան Պարգև</t>
  </si>
  <si>
    <t>Նազարյան Աշխեն</t>
  </si>
  <si>
    <t>Խաչինյան Արտաշես</t>
  </si>
  <si>
    <t>Խաչատրյան Սարգիս</t>
  </si>
  <si>
    <t>Խաչիկյան Սաշիկ</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</si>
  <si>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</si>
  <si>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</si>
  <si>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</si>
  <si>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</si>
  <si>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</si>
  <si>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</si>
  <si>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</si>
  <si>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</si>
  <si>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Խաչիկյան Գրետա</t>
  </si>
  <si>
    <t>Խաչիկյան Անուշ</t>
  </si>
  <si>
    <t>Անանյան Լիանա</t>
  </si>
  <si>
    <t>Ղազարյան Հասմիկ</t>
  </si>
  <si>
    <t>Ղազարյան Էլմիրա</t>
  </si>
  <si>
    <t>Չիբուխչյան Նվեր</t>
  </si>
  <si>
    <t>Դավթյան Լուսինե</t>
  </si>
  <si>
    <t>Սահակյան Վարդգես</t>
  </si>
  <si>
    <t>Մամյան Արսեն</t>
  </si>
  <si>
    <t>Գուլքանյան Աշոտ</t>
  </si>
  <si>
    <t xml:space="preserve">Մելքոնյան  Էդգար    </t>
  </si>
  <si>
    <t>Սաֆարյան Մերի</t>
  </si>
  <si>
    <t xml:space="preserve">Եղոյան Զարուհի </t>
  </si>
  <si>
    <t xml:space="preserve">Խերանյան Տիգրան  </t>
  </si>
  <si>
    <t>Մաթևոսյան Լուսինե</t>
  </si>
  <si>
    <t xml:space="preserve">Մայիլյան Արտյոմ  </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</si>
  <si>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</si>
  <si>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</si>
  <si>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</si>
  <si>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</si>
  <si>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</si>
  <si>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</si>
  <si>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</si>
  <si>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</si>
  <si>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</si>
  <si>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</si>
  <si>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</si>
  <si>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</si>
  <si>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</si>
  <si>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 xml:space="preserve">Դանիելյան Լիդյա </t>
  </si>
  <si>
    <t xml:space="preserve">Փարսադանյան Աննա </t>
  </si>
  <si>
    <t>Դալլաքյան Թեհմինե</t>
  </si>
  <si>
    <t>Կարապետյան Մերի</t>
  </si>
  <si>
    <t>Մարկոսյան Կարինե</t>
  </si>
  <si>
    <t>Մովսիսյան Արաքսյա</t>
  </si>
  <si>
    <t>Հարությունյան Մանե</t>
  </si>
  <si>
    <t>Փանոսյան Աննա</t>
  </si>
  <si>
    <t>Սերոբյան Աննա</t>
  </si>
  <si>
    <t>Արևշատյան Նաիրա</t>
  </si>
  <si>
    <t>Սարիբեկյան Վազգեն</t>
  </si>
  <si>
    <t>Հարությունյան Գեղեցիկ</t>
  </si>
  <si>
    <t>Մովսեսյան Էթերի</t>
  </si>
  <si>
    <t>Բրուդյան Լիլիթ</t>
  </si>
  <si>
    <t>Եգորյան Գայանե</t>
  </si>
  <si>
    <t>Եղիազարյան Քրիստինե</t>
  </si>
  <si>
    <t>Նահապետյան Թովմաս</t>
  </si>
  <si>
    <t>Գալստյան Հռիփսիմե</t>
  </si>
  <si>
    <t>Մարանջյան Ադրինե</t>
  </si>
  <si>
    <t>Հովհաննիսյան Գայանե</t>
  </si>
  <si>
    <t>Աղաջանյան Իրինա</t>
  </si>
  <si>
    <t>Սեդրակյան Հռիփսիմե</t>
  </si>
  <si>
    <t xml:space="preserve">Պետրոսյան Հերմինե    </t>
  </si>
  <si>
    <t>Մնացականյան Արմինե</t>
  </si>
  <si>
    <t xml:space="preserve">Աճեմյան Մերի </t>
  </si>
  <si>
    <t>Լալազարյան Անի</t>
  </si>
  <si>
    <t xml:space="preserve">Բարսեղյան  Տիգրան </t>
  </si>
  <si>
    <t>Մելքոնյան Անի</t>
  </si>
  <si>
    <t>Պետրոսյան Ֆլորա</t>
  </si>
  <si>
    <t xml:space="preserve">Խաչատրյան Արփի                   </t>
  </si>
  <si>
    <t>Իկիլիկյան Անի</t>
  </si>
  <si>
    <t>Ենգիբարյան Ալբերտ</t>
  </si>
  <si>
    <t>Փաշինյան Արմենուհի</t>
  </si>
  <si>
    <t xml:space="preserve">Գալստյան Հեղինե </t>
  </si>
  <si>
    <t>Սարգսյան Արփինե</t>
  </si>
  <si>
    <t xml:space="preserve">Պողոսյան Էլեն </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</si>
  <si>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</si>
  <si>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</si>
  <si>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</si>
  <si>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</si>
  <si>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</si>
  <si>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</si>
  <si>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</si>
  <si>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</si>
  <si>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</si>
  <si>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</si>
  <si>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</si>
  <si>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</si>
  <si>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</si>
  <si>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</si>
  <si>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</si>
  <si>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</si>
  <si>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</si>
  <si>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</si>
  <si>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</si>
  <si>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</si>
  <si>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 xml:space="preserve">Հաստիքային ցուցակի համեմատական </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</si>
  <si>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</si>
  <si>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</si>
  <si>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</si>
  <si>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</si>
  <si>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</si>
  <si>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</si>
  <si>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</si>
  <si>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</si>
  <si>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</si>
  <si>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</si>
  <si>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</si>
  <si>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</si>
  <si>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</si>
  <si>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</si>
  <si>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</si>
  <si>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Եղիազարյան Մարիամ</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</si>
  <si>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</si>
  <si>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</si>
  <si>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</si>
  <si>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</si>
  <si>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</si>
  <si>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</si>
  <si>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</si>
  <si>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</si>
  <si>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</si>
  <si>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Ռևազյան Քրիստինե</t>
  </si>
  <si>
    <t>Ֆրանգուլյան Ալինա</t>
  </si>
  <si>
    <t>Հարությունյան Լիլիա</t>
  </si>
  <si>
    <t>Ալեքյան Աննա</t>
  </si>
  <si>
    <t>Թորոսյան Արամ</t>
  </si>
  <si>
    <t>Թաղարյան Մելանյա</t>
  </si>
  <si>
    <t>Թաղարյան Կարապետ</t>
  </si>
  <si>
    <t>Եղիազարյան Քնքուշ</t>
  </si>
  <si>
    <t>Արիստակեսյան Կարինե</t>
  </si>
  <si>
    <t>Պետրոսյան Օֆելյա</t>
  </si>
  <si>
    <t>Բաբայան Ռուզան</t>
  </si>
  <si>
    <t>Սարգսյան Սուսաննա</t>
  </si>
  <si>
    <t>Ժամկոչյան Գառնիկ</t>
  </si>
  <si>
    <t>Մխիթարյան Երեմ</t>
  </si>
  <si>
    <t>Քալանթարյան Գրիգոր</t>
  </si>
  <si>
    <t xml:space="preserve">Հաստիքային ցուցակի համեմատական         </t>
  </si>
  <si>
    <r>
      <t xml:space="preserve">Հայտատուի  անվանումը  </t>
    </r>
    <r>
      <rPr>
        <b/>
        <u/>
        <sz val="12"/>
        <rFont val="GHEA Grapalat"/>
        <family val="3"/>
      </rPr>
      <t xml:space="preserve"> ԴԱՏԱԿԱՆ ԿԱՐԳԱԴՐԻՉՆԵՐԻ ԾԱՌԱՅՈՒԹՅՈՒՆ </t>
    </r>
  </si>
  <si>
    <t>Հարությունյան Արման Արշակի</t>
  </si>
  <si>
    <t>Հովհաննիսյան Մանուկ Սարգիս</t>
  </si>
  <si>
    <t xml:space="preserve">  1 աշխատող դրոշմանիշային վճար վճարող</t>
  </si>
  <si>
    <t>Ղազարյան Ռոբերտ Սուրենի</t>
  </si>
  <si>
    <t>Ծառայության պետ-դատական դեպարտամենտի ղեկավարի տեղակալ</t>
  </si>
  <si>
    <t>Ծառայության պետի առաջին տեղակալ</t>
  </si>
  <si>
    <t>Դավթյան Հարություն Կառլեն</t>
  </si>
  <si>
    <t>Ծառայության պետի տեղակալ</t>
  </si>
  <si>
    <t>Ավետիսյան Արմեն</t>
  </si>
  <si>
    <t>Արագ արձագանքման և վերլուծական բաժնի պետ</t>
  </si>
  <si>
    <t>Ֆահրադյան Վահագն Արամի</t>
  </si>
  <si>
    <t>Արագ արձագանքման և վերլուծական բաժնի պետի տեղակալ</t>
  </si>
  <si>
    <t>Բերբերյան Հակոբ</t>
  </si>
  <si>
    <t>Արագ արձագանքման և վերլուծական բաժնի գլխավոր մասնագետ</t>
  </si>
  <si>
    <t>Թորոսյան Ռոբերտ</t>
  </si>
  <si>
    <t>Արագ արձագանքման և վերլուծական բաժնի առաջատար մասնագետ</t>
  </si>
  <si>
    <t>Ալբերտ Անի Ակոբի</t>
  </si>
  <si>
    <t>Բոջուկյան Անուշ</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</si>
  <si>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</si>
  <si>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</si>
  <si>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</si>
  <si>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</si>
  <si>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</si>
  <si>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</si>
  <si>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</si>
  <si>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</si>
  <si>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Կարապետյան Աննա Ռուբենի</t>
  </si>
  <si>
    <t>Մկրտիչևա Լիլյա</t>
  </si>
  <si>
    <t>Անձնակազմի կառավարման բաժնի  առաջատար  մասնագետ</t>
  </si>
  <si>
    <t>Բաբայան Թագուհի Խաչատուրի</t>
  </si>
  <si>
    <t>Անձնակազմի կառավարման բաժնի  առաջին կարգի մասնագետ</t>
  </si>
  <si>
    <t>Ընդհանուր բաժնի առաջատար ասնագետ</t>
  </si>
  <si>
    <t>Բաղդագյուլյան Արմեն Ալբերտի</t>
  </si>
  <si>
    <t>Դատարաններում ծառայություն իրականացնող բաժնի պետ</t>
  </si>
  <si>
    <t>Գրիգորյան Դավիթ Ատոմ</t>
  </si>
  <si>
    <t>Ավագ կարգադրիչ</t>
  </si>
  <si>
    <t>Ա-3</t>
  </si>
  <si>
    <t>Թումանյան Զորիկ Ռուբիկ</t>
  </si>
  <si>
    <t>Կարապետյան Նարեկ Կարապետի</t>
  </si>
  <si>
    <t>Վարդանյան Սոֆյա Գևորգի</t>
  </si>
  <si>
    <t>Ռուբենյան Սարգիս Արսեն</t>
  </si>
  <si>
    <t>Բերբերյան Մարտին Հակոբի</t>
  </si>
  <si>
    <t>Կարապետյան Արթուր Արայիկի</t>
  </si>
  <si>
    <t>Մարգարովա Մարտինա Արթուրի</t>
  </si>
  <si>
    <t>Սարիբեկյան Վլադիմիր Գրիգորի</t>
  </si>
  <si>
    <t>Սաֆարյան Էդգար Սամվելի</t>
  </si>
  <si>
    <t>Քալաշյան Բորիս Վյաչեսլավի</t>
  </si>
  <si>
    <t>Մամբրեյան Արսեն Ռուբենի</t>
  </si>
  <si>
    <t>Հարությունյան Երանոս Սերգեյի</t>
  </si>
  <si>
    <t>Մանուկյան Արագած Պավել</t>
  </si>
  <si>
    <t>Գոքորյան Արտակ Արմեն</t>
  </si>
  <si>
    <t>Կարապետյան Արփինե Վարդանի</t>
  </si>
  <si>
    <t>Ղուկասյան Հովհաննես Ֆիլիպոս</t>
  </si>
  <si>
    <t>Զարգարյան Արմեն Արկադիա</t>
  </si>
  <si>
    <t>Աղաջանյան Սարգիս Կոլյա</t>
  </si>
  <si>
    <t>Սողոմոնյան Միհրան Արմենի</t>
  </si>
  <si>
    <t>Խալաթյան Արա Վարդան</t>
  </si>
  <si>
    <t>Նահապետյան Տիգրան Կարապետ</t>
  </si>
  <si>
    <t>Զաքինյան Գարիկ Սամվել</t>
  </si>
  <si>
    <t>Ղազարյան Գևորգ Արթուրի</t>
  </si>
  <si>
    <t>Իզրաիլյան Աննա Գարիկի</t>
  </si>
  <si>
    <t>Սահակյան Գևորգ Սահակի</t>
  </si>
  <si>
    <t>Եգորյան Արսեն Լևոնի</t>
  </si>
  <si>
    <t>Կարապետյան Կարեն Նազոյի</t>
  </si>
  <si>
    <t>Շարոյան Երջանիկ Թելման</t>
  </si>
  <si>
    <t>Դատարաններում ծառայություն իրականացնող բաժնի պետի տեղակալ</t>
  </si>
  <si>
    <t>Խաչատուրյան Մհեր Ալեքսեյ</t>
  </si>
  <si>
    <t>Ղազարյան Ալեքսան Վովայի</t>
  </si>
  <si>
    <t>Եփրեմյան Ռոբերտ Անդրանիկ</t>
  </si>
  <si>
    <t>Սարգսյան Նարեկ Գևորգի</t>
  </si>
  <si>
    <t>Իսավերդյան Հարություն Լենիկ</t>
  </si>
  <si>
    <t>Ղազարյան Էմին Գագիկ</t>
  </si>
  <si>
    <t>Խաչիկյան Գայանե Արտեմի</t>
  </si>
  <si>
    <t>Թադևոսյան Քրիստինե Դավիթ</t>
  </si>
  <si>
    <t>Ղազարյան Հասմիկ Սամվելի</t>
  </si>
  <si>
    <t>Շահինյան Հասմիկ Բաբկենի</t>
  </si>
  <si>
    <t>Ավետիսյան Սարգիս Հովհաննեսի</t>
  </si>
  <si>
    <t>Հարությունյան Արթուր Աշոտի</t>
  </si>
  <si>
    <t>Ալոյան Գոռ Վաղինակ</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</si>
  <si>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</si>
  <si>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</si>
  <si>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</si>
  <si>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</si>
  <si>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</si>
  <si>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</si>
  <si>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</si>
  <si>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Մաթևոսյան Արմեն Հարություն</t>
  </si>
  <si>
    <t>Հակոբյան Արթուր Աշոտ</t>
  </si>
  <si>
    <t>Սահակյան Սոնա Նահապետ</t>
  </si>
  <si>
    <t>Վարդանյան Տիգրան Սերժիկ</t>
  </si>
  <si>
    <t xml:space="preserve">Հակոբյան Դավիթ Հակոբի </t>
  </si>
  <si>
    <t>Խաչումյան Վաղինակ Անդրանիկ</t>
  </si>
  <si>
    <t>Ամիրաղյան Արսեն Սարիբեկ</t>
  </si>
  <si>
    <t>Վարդանյան Հարություն Դարչո</t>
  </si>
  <si>
    <t>Մնացականյան Սուսաննա Արմենի</t>
  </si>
  <si>
    <t>Սահակյան Արթուր Աղասի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</si>
  <si>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</si>
  <si>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</si>
  <si>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</si>
  <si>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</si>
  <si>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</si>
  <si>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</si>
  <si>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</si>
  <si>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Մոսիկյան Հակոբ Արարատ</t>
  </si>
  <si>
    <t>Ռուբենյան Հրաչյա Ռուբեն</t>
  </si>
  <si>
    <t>Հովհաննիսյան Գագիկ Նորիկ</t>
  </si>
  <si>
    <t>Ստեփանյան Ստելլա Միսակի</t>
  </si>
  <si>
    <t>Խաչատրյան Վահրամ Մհեր</t>
  </si>
  <si>
    <t>Հովհաննիսյան Ռազմիկ Հովհաննես</t>
  </si>
  <si>
    <t>Մանուկյան Մարատ Անդրանիկ</t>
  </si>
  <si>
    <t>Սարգսյան Սարգիս Սամվելի</t>
  </si>
  <si>
    <t>Մուրադյան Անժելիկա Հունանի</t>
  </si>
  <si>
    <t>Չոլակյան Անի Հովհաննեսի</t>
  </si>
  <si>
    <t>Շուշանյան Դավիթ Թովմասի</t>
  </si>
  <si>
    <t>Ապրեսյան Կառլեն Գագիկի</t>
  </si>
  <si>
    <t>Դավթյան Լևոն Ռուբենի</t>
  </si>
  <si>
    <t>Բաժնի պետ</t>
  </si>
  <si>
    <t>Պապոյան Գևորգ Մարտին</t>
  </si>
  <si>
    <t>Բաժնի պետի տեղակալ</t>
  </si>
  <si>
    <t>Կիրակոսյան Հակոբ Կարապետ</t>
  </si>
  <si>
    <t>Չիլինգարյան Հայկ Տիգրանի</t>
  </si>
  <si>
    <t>Ստեփանյան Ռիտա Սամվելի</t>
  </si>
  <si>
    <t>Կարապետյան Էդուարդ Համլետի</t>
  </si>
  <si>
    <t>Կիրակոսյան Վիկտորյա Մարտինի</t>
  </si>
  <si>
    <t>Խալաթյան Գրիգոր Վարդանի</t>
  </si>
  <si>
    <t>Աղինյան Հրանտ Ռոբերտի</t>
  </si>
  <si>
    <t>Մալխասյան Լիլիթ Մարտուն</t>
  </si>
  <si>
    <t>Խաչատրյան Մհեր Արարատի</t>
  </si>
  <si>
    <t>Պապոյան Անդրանիկ Սեյրան</t>
  </si>
  <si>
    <t>Մանուկյան Նարեկ Մարատի</t>
  </si>
  <si>
    <t>Մելիքբեկյան Վոլոդյա Իսրայելի</t>
  </si>
  <si>
    <t>Օհանյան Էռնա Արմենի</t>
  </si>
  <si>
    <t>Խաչատրյան Արման Սերոբի</t>
  </si>
  <si>
    <t>Մարկոսյան Դավիթ Ատոմի</t>
  </si>
  <si>
    <t>Մկրտչյան Արտակ Վալիկ</t>
  </si>
  <si>
    <t>Պետրոսյան Տիգրան Մագիտոնի</t>
  </si>
  <si>
    <t>Բաբայան Ասատուր Հարությունի</t>
  </si>
  <si>
    <t>Անտոնյան Հովհաննես Հենզել</t>
  </si>
  <si>
    <t>Հայրապետյան Արսեն Վլադիկի</t>
  </si>
  <si>
    <t>Դանիելյան Արտյուշ Վանիչկայի</t>
  </si>
  <si>
    <t>Սարգսյան Զարզանդ Լյովայի</t>
  </si>
  <si>
    <t>Հովհաննիսյան Սուրեն Առաքելի</t>
  </si>
  <si>
    <t>Հայրապետյան Հարություն Էդուարդ</t>
  </si>
  <si>
    <t>Հարությունյան Լիլիթ Սամվել</t>
  </si>
  <si>
    <t>Հակոբյան Արեն Լորիկ</t>
  </si>
  <si>
    <t>Արոյան Սերյոժա Կարեն</t>
  </si>
  <si>
    <t>Սաֆարյան Ալվարդ Գագիկ</t>
  </si>
  <si>
    <t>Ապետյան Հասմիկ Դավիթ</t>
  </si>
  <si>
    <t>Սարգսյան Անուշ Արշակի</t>
  </si>
  <si>
    <t>Աճեմյան Մհեր Հարությունի</t>
  </si>
  <si>
    <t>Մաիլյան Հրաչյա Ալբերտի</t>
  </si>
  <si>
    <t>Երվանդյան Դավիթ Ռոբերտի</t>
  </si>
  <si>
    <t>Քարամյան Արթուր Սուրենի</t>
  </si>
  <si>
    <t>Ադլխանյան Արթուր Մխիթարի</t>
  </si>
  <si>
    <t>Հովհաննիսյան Սաշա Շահենի</t>
  </si>
  <si>
    <t>Խառատյան Արսեն Արամայիսի</t>
  </si>
  <si>
    <t>Բադալյան Նարեկ Վախթանգի</t>
  </si>
  <si>
    <t>Ստեփանյան Ռաֆայել Համլետի</t>
  </si>
  <si>
    <t>Ադամյան Հրայր Ժորա</t>
  </si>
  <si>
    <t>Սահակյան Մուրադ Սամվել</t>
  </si>
  <si>
    <t>Մամյան Դիանա Արամ</t>
  </si>
  <si>
    <t>Դավթյան Անդրանիկ Հարությունի</t>
  </si>
  <si>
    <t>Խուդավերդյան Արամ Խաչիկի</t>
  </si>
  <si>
    <t>Զաքարյան Մխիթար Խաժակի</t>
  </si>
  <si>
    <t>Խաչատրյան Ռաֆայել Խաչիկի</t>
  </si>
  <si>
    <t>Գասպարյան Անահիտ Գուրգեն</t>
  </si>
  <si>
    <t>Զարգարյան Նարեկ Մարգարի</t>
  </si>
  <si>
    <t>Արզումանյան Արմեն Հրահատ</t>
  </si>
  <si>
    <t>Քոչարյան Սամվել Դերենիկ</t>
  </si>
  <si>
    <t>Սարգսյան Գայանե Նար-Դոսի</t>
  </si>
  <si>
    <t>Համբարձումյան Թերեզա Սասունի</t>
  </si>
  <si>
    <t>Ասոյան Արտյոմ Գևորգի</t>
  </si>
  <si>
    <t>Դավիթյան Կարեն Ռուբենի</t>
  </si>
  <si>
    <t>Մանուկյան Նաիրա Համբարձումի</t>
  </si>
  <si>
    <t>Աբրահամյան Գագիկ Վասիլ</t>
  </si>
  <si>
    <t>Սահակյան Արարատ Վարդանի</t>
  </si>
  <si>
    <t>Ղազարյան Արսեն Խաչատուր</t>
  </si>
  <si>
    <t>Սիրադեղյան Ռոման Գառնիկ</t>
  </si>
  <si>
    <t>Գևորգյան Ղարիբ Արծրուն</t>
  </si>
  <si>
    <t>Ղալթախչյան Խաչատուր Համլետ</t>
  </si>
  <si>
    <t>Անդրեասյան Արայիկ Սենեքերիմ</t>
  </si>
  <si>
    <t>Գրիգորյան Հովհաննես Արայիկի</t>
  </si>
  <si>
    <t>Գրիգորյան Հովհաննես Սերյոժայի</t>
  </si>
  <si>
    <t>Նիկոլայան Վահե Արթուրի</t>
  </si>
  <si>
    <t>Գևորգյան Ալբերտ Վահանի</t>
  </si>
  <si>
    <t>Մանուկյան Մարինա Վլադիմիրի</t>
  </si>
  <si>
    <t>Ալիխանյան Սևակ Արամայիսի</t>
  </si>
  <si>
    <t>Ղահրամանյան Էդուարդ Պատվական</t>
  </si>
  <si>
    <t>Մելոյան Ալեքսան Անդրանիկի</t>
  </si>
  <si>
    <t>Համբարձումյան Արման Յուրիկի</t>
  </si>
  <si>
    <t>Խուդոյան Կարապետ Մուրազի</t>
  </si>
  <si>
    <t>Մուրադյան Մելինե Սերյոժա</t>
  </si>
  <si>
    <t>Վարդանյան Վարազդատ Վարդան</t>
  </si>
  <si>
    <t>Խալաթյան Վահրամ Արամի</t>
  </si>
  <si>
    <t>Շխյան Գոռ Վարդան</t>
  </si>
  <si>
    <t>Նարիմանյան Սամվել Սուրենի</t>
  </si>
  <si>
    <t>Գրիգորյան Ռաֆայել Վարդան</t>
  </si>
  <si>
    <t>Տոնոյան Անժելա Խանաև</t>
  </si>
  <si>
    <t>Ալեքսանյան Դավիթ Սասունի</t>
  </si>
  <si>
    <t>Պողոսյան Կարեն Աշոտի</t>
  </si>
  <si>
    <t>Ֆարմանյան Գայանե Սվիրիդոն</t>
  </si>
  <si>
    <t>Ոսկանյան Խաչիկ Սուրեն</t>
  </si>
  <si>
    <t>Մուրադյան Արսեն Սարգսի</t>
  </si>
  <si>
    <t>Գրիգորյան Մարի Հրանտ</t>
  </si>
  <si>
    <t>Խաչատրյան Արթուր Հայկի</t>
  </si>
  <si>
    <t>Բախչագուլյան Արթուր Աբրահամի</t>
  </si>
  <si>
    <t>Առաքելյան Լլիլիթ Գարուշի</t>
  </si>
  <si>
    <t>Կյուրեղյան Մերուժան Մերուժան</t>
  </si>
  <si>
    <t>Բաղդասարյան Էմիլ Գրիգոր</t>
  </si>
  <si>
    <t>Դատարաններում ծառայություն իրականացնող բաժանմունքի պետ</t>
  </si>
  <si>
    <t>Արզումանյան Արսեն Հրաչիկ</t>
  </si>
  <si>
    <t>Նազարյան Համազասպ Պարգև</t>
  </si>
  <si>
    <t>Ֆրանգյան Ջիվան Պատվական</t>
  </si>
  <si>
    <t>Լալայան Մխիթար Բաղդասարի</t>
  </si>
  <si>
    <t>Աբովյան Արման Հարությունի</t>
  </si>
  <si>
    <t>Չոբանյան Արման Ժորայի</t>
  </si>
  <si>
    <t>Հովասափյան Կարեն Փաշիկ</t>
  </si>
  <si>
    <t>Հակոբյան Անդրանիկ Մարտինի</t>
  </si>
  <si>
    <t>Առաքելյան Ալիկ Հովիկ</t>
  </si>
  <si>
    <t>Կարապետյան Ալեքսան Ադիբեկ</t>
  </si>
  <si>
    <t>Շահբազյան Գարիկ Խաչատուր</t>
  </si>
  <si>
    <t>Հարությունյան Հայկ Վլադիմիր</t>
  </si>
  <si>
    <t>Հովսեփյան Արամ Ազատ</t>
  </si>
  <si>
    <t>Ասատրյան Ռուստամ Դավթի</t>
  </si>
  <si>
    <t>Ոսկանյան Կարեն Էդիկ</t>
  </si>
  <si>
    <t>Խանվելյան Էդգար Մաքսիմ</t>
  </si>
  <si>
    <t>Սարուխանյան Միշիկ Սահակ</t>
  </si>
  <si>
    <t>Փափազյան Արսեն Հովհաննես</t>
  </si>
  <si>
    <t>Օհանյան Արթուր Գագիկ</t>
  </si>
  <si>
    <t>Հարությունյան Սարգիս Մայիս</t>
  </si>
  <si>
    <t>Ալեքսանյան Արթուր Գագիկ</t>
  </si>
  <si>
    <t>Ռամազյան Գրիգոր Սեդրակ</t>
  </si>
  <si>
    <t>Ազիզբեկյան Արթուր Վաչագան</t>
  </si>
  <si>
    <t>Մելիքյան Վահե Կարեն</t>
  </si>
  <si>
    <t>Կարապետյան Էդմոն Դերենիկ</t>
  </si>
  <si>
    <t>Բեգջանյան Սյուզաննա Խորեն</t>
  </si>
  <si>
    <t>Աբովյան Տիգրան Կարեն</t>
  </si>
  <si>
    <t>Ասատրյան Ավետիք Սերգեյ</t>
  </si>
  <si>
    <t>Վարդանյան Սուրեն Գառնիկ</t>
  </si>
  <si>
    <t>Մարտիրոսյան Գևորգ Գենադի</t>
  </si>
  <si>
    <t>Ֆռանգյան Սերյոժա Աղվան</t>
  </si>
  <si>
    <t>Կարապետյան Կարեն Արմեն</t>
  </si>
  <si>
    <t>Գրիգորյան Գոռ Մարտիրոս</t>
  </si>
  <si>
    <t>Ղարաջյան Նարեկ Պետրոս</t>
  </si>
  <si>
    <t>Սարգսյան Էրիկ Սլավիկի</t>
  </si>
  <si>
    <t>Արղամանյան Սեյրան Վարդան</t>
  </si>
  <si>
    <t>Պետրոսյան Նաիրի Գառնիկ</t>
  </si>
  <si>
    <t>Օսեպյան Մհեր Վալերիկ</t>
  </si>
  <si>
    <t>Պողոսյան Նելի Արշալույսի</t>
  </si>
  <si>
    <t>Սարգսյան Գիվի Սերգեյի</t>
  </si>
  <si>
    <t>Անախասյան Հայկ Լևոնի</t>
  </si>
  <si>
    <t>Հակոբյան Տաթևիկ Վաղինակի</t>
  </si>
  <si>
    <t>Սարգսյան Վարդան Մխիթարի</t>
  </si>
  <si>
    <t>Ստեփանյան Սամվել Սլավիկի</t>
  </si>
  <si>
    <t>Առաքելյան Գևորգ Վյուլենի</t>
  </si>
  <si>
    <t>Մումչյան Արամ Լյուդվիկի</t>
  </si>
  <si>
    <t>Գևորգյան Դավիթ Գագիկի</t>
  </si>
  <si>
    <t>Աբրահամյան Արա Ալեքսանի</t>
  </si>
  <si>
    <t>Զարգարյան Արման Շեքսպիր</t>
  </si>
  <si>
    <t>Առաքելյան Կորյուն Մհեր</t>
  </si>
  <si>
    <t>Հարությունյան Արմեն Ժոզեֆ</t>
  </si>
  <si>
    <t>Քոչարյան Վահրամ Արծվիկ</t>
  </si>
  <si>
    <t>Դարբինյան Խորեն Ալեքսան</t>
  </si>
  <si>
    <t>Գրիգորյան Գրիգոր Վարդգես</t>
  </si>
  <si>
    <t>Սահակյան Էդգար Գևորգ</t>
  </si>
  <si>
    <t>Ավետիսյան Գևորգ Սիմոն</t>
  </si>
  <si>
    <t>Սոսոյան Թաթուլ Վարդգես</t>
  </si>
  <si>
    <t>Դանիելյան Հրաչիկ Սիմոն</t>
  </si>
  <si>
    <t>Խաչատրյան Արման Ռուբիկ</t>
  </si>
  <si>
    <t>Թադևոսյան Համազասպ Լյովա</t>
  </si>
  <si>
    <t>Ալեքսանյան Ռադիկ Լյովա</t>
  </si>
  <si>
    <t>Պետրոսյան Հայկ Մխիթար</t>
  </si>
  <si>
    <t>Ազիզյան Վահրամ Մերուժան</t>
  </si>
  <si>
    <t>Շահինյան Գևորգ Սամսոն</t>
  </si>
  <si>
    <t>Քոչարյան Դավիթ Ոսկան</t>
  </si>
  <si>
    <t>Սանդրոյան Վազգեն Գագիկ</t>
  </si>
  <si>
    <t>Սերոբյան Արմինե Պետրոս</t>
  </si>
  <si>
    <t>Աբրահամյան Մերի Սարգիս</t>
  </si>
  <si>
    <t>Ալավերդյան Վաչագան Գագիկի</t>
  </si>
  <si>
    <t>Գաբրիելյան Վարշամ Հովհաննես</t>
  </si>
  <si>
    <t>Հարությունյան Գոռ Ավետիք</t>
  </si>
  <si>
    <t>Սաֆարյան Գևորգ Ներսեսի</t>
  </si>
  <si>
    <t>Մանուկյան Միքայել Գագիկ</t>
  </si>
  <si>
    <t>Թորգոմյան Տաթևիկ Թորգոմ</t>
  </si>
  <si>
    <t>Սարգսյան Արմեն Լյովա</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</si>
  <si>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</si>
  <si>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</si>
  <si>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</si>
  <si>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</si>
  <si>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</si>
  <si>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</si>
  <si>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</si>
  <si>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Սահակյան Արթուր Արմենակի</t>
  </si>
  <si>
    <t>Աղաջանյան Հայկազ Միխայիլ</t>
  </si>
  <si>
    <t>Ասլանյան Կարեն Բենիկ</t>
  </si>
  <si>
    <t>Ղարիբյան Աշոտ Լյուդվիգի</t>
  </si>
  <si>
    <t>Հակոբյան Դրաստամատ Աշոտի</t>
  </si>
  <si>
    <t>Հակոբյան Արմեն Ռուբիկ</t>
  </si>
  <si>
    <t>Ղուկասյան Սևադա Մերուժան</t>
  </si>
  <si>
    <t>Այվազյան Ալիկ Իվան</t>
  </si>
  <si>
    <t>Սարգսյան Աշոտ Հովիկի</t>
  </si>
  <si>
    <t>Ծերեթյան Գրիգոր Սուրեն</t>
  </si>
  <si>
    <t>Սահրադյան Դավիթ Ռոբերտ</t>
  </si>
  <si>
    <t>Աշուրյան Սոս Հովհաննես</t>
  </si>
  <si>
    <t>Կարապետյան Ռադիկ Սուրիկ</t>
  </si>
  <si>
    <t>Կարապետյան Մխիթար Վռամի</t>
  </si>
  <si>
    <t>Թադևոսյան Արտակ Մերուժան</t>
  </si>
  <si>
    <t>Խաչատրյան Հարություն Սեյրան</t>
  </si>
  <si>
    <t>Զաքարյան Անդրանիկ Անդրանիկի</t>
  </si>
  <si>
    <t>Գևորգյան Դավիթ Էդիկի</t>
  </si>
  <si>
    <t>Հովսեփյան Սյուզաննա Սլավիկի</t>
  </si>
  <si>
    <t>Մխիթարյան Գրիգոր Սերժիկի</t>
  </si>
  <si>
    <t>Ասոյան Ֆրունզե Նշան</t>
  </si>
  <si>
    <t>Հովհաննիսյան Ռոման Կառլեն</t>
  </si>
  <si>
    <t>Մարտիրոսյան Մերի Ալֆրեդ</t>
  </si>
  <si>
    <t>Հարությունյան Արտակ Երվանդ</t>
  </si>
  <si>
    <t>Սարգսյան Գառնիկ Բաբկեն</t>
  </si>
  <si>
    <t>Առաքելյան Սեյրան Գարուշ</t>
  </si>
  <si>
    <t>Բախչոյան Արտակ Մարտիկ</t>
  </si>
  <si>
    <t>Աբրահամյան Հենրիկ Գեղամ</t>
  </si>
  <si>
    <t>Զաքարյան Վահրամ Վազգեն</t>
  </si>
  <si>
    <t>Մհերյան Տիգրան Ռաֆիկ</t>
  </si>
  <si>
    <t>Նավասարդյան Հակոբ Մարզպետ</t>
  </si>
  <si>
    <t>Հովհաննիսյան Վահե Աշոտ</t>
  </si>
  <si>
    <t>Հովակիմյան Անուշ Արայիկ</t>
  </si>
  <si>
    <t>Ռուստամյան Վահագն Գագիկի</t>
  </si>
  <si>
    <t>Մարգարյան Վահե Բախշի</t>
  </si>
  <si>
    <t>Սարգսյան Վահե Արտուշի</t>
  </si>
  <si>
    <t>Ջանոյան Արշալույս Աղաջան</t>
  </si>
  <si>
    <t>Պողոսյան Վահե Դավիթ</t>
  </si>
  <si>
    <t>Խաչատրյան Աննա Բենիկ</t>
  </si>
  <si>
    <t>Հարությունյան Նորայր Հարություն</t>
  </si>
  <si>
    <t>Հովհաննիսյան Արմեն Սամվել</t>
  </si>
  <si>
    <t>Կարապետյան Հեղինե Վաղուշ</t>
  </si>
  <si>
    <t>Հովհաննիսյան Արման Սուրիկ</t>
  </si>
  <si>
    <t>Մարգարյան Արսեն Արտավազդ</t>
  </si>
  <si>
    <t>Սարգսյան Արմեն Միշիկի</t>
  </si>
  <si>
    <t>Վարդանյան Արթուր Գեղամ</t>
  </si>
  <si>
    <t>Բաբաջանյան Սևադա Մառլեն</t>
  </si>
  <si>
    <t>Հակոբյան Գեղամ Էդիկ</t>
  </si>
  <si>
    <t>Հովհաննիսյան Գևորգ Հրանտ</t>
  </si>
  <si>
    <t>Մարտիրոսյան Արմեն Արթուր</t>
  </si>
  <si>
    <t>Մարգարյան Ավետիք Օնիկ</t>
  </si>
  <si>
    <t>Գրիգորյան Զորիկ Արտավազդ</t>
  </si>
  <si>
    <t>Բադալյան Գոռ Արթուր</t>
  </si>
  <si>
    <t>Վահրամյան Արտուր Տոլիկ</t>
  </si>
  <si>
    <t>Վարդանյան Սայադ Կամո</t>
  </si>
  <si>
    <t>Ղազարյան Տիգրան Վրեժ</t>
  </si>
  <si>
    <t>Պետրոսյան Անդրանիկ Լևոն</t>
  </si>
  <si>
    <t>Զաքարյան Բաբկեն Պետրոս</t>
  </si>
  <si>
    <t>Ավագյան Մեսրոպ Զորիկ</t>
  </si>
  <si>
    <t>Սարգսյան Վարդազար Արշակի</t>
  </si>
  <si>
    <t>Խաչատրյան Ալեքսան Արմեն</t>
  </si>
  <si>
    <t>Բաղդագյուլյան Բորիս Էդիսոնի</t>
  </si>
  <si>
    <t>Առաքելյան Հարություն Ռոբերտ</t>
  </si>
  <si>
    <t>Ղավալբաբունց Հակոբ Կիմի</t>
  </si>
  <si>
    <t>Հարությունյան Աննա Արմեն</t>
  </si>
  <si>
    <t>Սարգսյան Հարություն Ռադիկ</t>
  </si>
  <si>
    <t>Ստեփանյան Արտուր Վալերիկ</t>
  </si>
  <si>
    <t>Գրիգորյան Արմեն Հրայր</t>
  </si>
  <si>
    <t>Աբգարյան Շավարշ Արմենակ</t>
  </si>
  <si>
    <t>Միրզոյան Արկադի Արսեն</t>
  </si>
  <si>
    <t>Պողոսյան Գագիկ Անդրանիկ</t>
  </si>
  <si>
    <t>Մնացականյան Արման Սամվել</t>
  </si>
  <si>
    <t>Օրդուխանյան Արայիկ Ռոբերտ</t>
  </si>
  <si>
    <t>Ստեփանյան Ալեն Կիմիկ</t>
  </si>
  <si>
    <t>Սեդրակյան Վրեժ Ղահրաման</t>
  </si>
  <si>
    <t>Ղազարյան Արա Սերյոժա</t>
  </si>
  <si>
    <t>Մինասյան Սևադա Վարդգես</t>
  </si>
  <si>
    <t>Հայրապետյան Նադեժդա Դարչո</t>
  </si>
  <si>
    <t>Հովհաննիսյան Հարություն Ռաֆիկ</t>
  </si>
  <si>
    <t>Հայրապետյան Լեո Ալբերտ</t>
  </si>
  <si>
    <t>Հարությունյան Թաթուլ Դավթի</t>
  </si>
  <si>
    <t>Պողոսյան Հայկ Վարուժան</t>
  </si>
  <si>
    <t>Գևորգյան Փափագ Վասիլ</t>
  </si>
  <si>
    <t>Գրիգորյան Մհեր Սերժիկ</t>
  </si>
  <si>
    <t>Հարությունյան Արտյոմ Համլետ</t>
  </si>
  <si>
    <t>Խաչյան Հայկ Հովիկ</t>
  </si>
  <si>
    <t>Սահակյան Արման Լեվիկ</t>
  </si>
  <si>
    <t>Մելքոնյան Հունան Ռազմիկ</t>
  </si>
  <si>
    <t>Գրիգորյան Ռուբիկ Արամի</t>
  </si>
  <si>
    <t>Գասպարյան Արփինե Մարտիկ</t>
  </si>
  <si>
    <t>Սամվելյան Էդուարդ Դավթի</t>
  </si>
  <si>
    <t>Թումանյան Հովհաննես Աշոտ</t>
  </si>
  <si>
    <t>Ստեփանյան Արարատ Ժորայի</t>
  </si>
  <si>
    <t>Մինասյան Տիգրան Վարդան</t>
  </si>
  <si>
    <t>Բաբայան Արշակ Արտաշեսի</t>
  </si>
  <si>
    <t>Լալայան Սևադա Սամվելի</t>
  </si>
  <si>
    <t>Արզումանյան Նաիրա Արկադյայի</t>
  </si>
  <si>
    <t>Հովհաննիսյան Արման Հմայակի</t>
  </si>
  <si>
    <t>Անտոնյան Սամվել Աշոտ</t>
  </si>
  <si>
    <t>Գաբրիելյան Հայկ Գրիգորի</t>
  </si>
  <si>
    <t>Համբարձումյան Վլադիմիր Կամոյի</t>
  </si>
  <si>
    <t>Ղազարյան Նաիրա Մաքսիմի</t>
  </si>
  <si>
    <t>Հովհաննիսյան Անուշավան Սամվելի</t>
  </si>
  <si>
    <t>Չթեյան Վահե Գրիգոր</t>
  </si>
  <si>
    <t>Մովսիսյան Աղասի Ռաֆիկ</t>
  </si>
  <si>
    <t>Հարությունյան Համլետ Գառնիկ</t>
  </si>
  <si>
    <t>Մարտիրոսյան Զորայր Արամայիս</t>
  </si>
  <si>
    <t>Դավթյան Արայիկ Շավարշի</t>
  </si>
  <si>
    <t>Մաթոսյան Արթուր Սումբատ</t>
  </si>
  <si>
    <t>Գալստյան Արկադի Հայկազ</t>
  </si>
  <si>
    <t>Մկոյան Ժորա Հովհաննեսի</t>
  </si>
  <si>
    <t>Չարչօղլյան Արմեն Արտուշ</t>
  </si>
  <si>
    <t>Աբգարյան Արմեն Վասիլի</t>
  </si>
  <si>
    <t>Ասատրյան Պետրոս Իշխանի</t>
  </si>
  <si>
    <t>Ավետիսյան Ալեքսան Կարապետի</t>
  </si>
  <si>
    <t>Խաչատրյան Հարություն Արտաշես</t>
  </si>
  <si>
    <t>Մկրտչյան Տարոն Զոհրաբի</t>
  </si>
  <si>
    <t>Մանուկյան Կարեն Արտավազդ</t>
  </si>
  <si>
    <t>Ավետիսյան Արամ Խաչատուր</t>
  </si>
  <si>
    <t>Մանուկյան Նարեկ Համլետ</t>
  </si>
  <si>
    <t>Թևանյան Արմեն Սամվել</t>
  </si>
  <si>
    <t>Ալոյան Ռաֆայել Վաղինակ</t>
  </si>
  <si>
    <t>Չարչօղլյան Մերուժան Վազգեն</t>
  </si>
  <si>
    <t>Հովհաննիսյան Գառնիկ Գուրգեն</t>
  </si>
  <si>
    <t>Հարությունյան Աննա Վահագն</t>
  </si>
  <si>
    <t>Գրիգորյան Արտակ Ազատ</t>
  </si>
  <si>
    <t>Վարդանյան Արմենուհի Սաշա</t>
  </si>
  <si>
    <t>Մայիլյան Արմեն Ալբերտ</t>
  </si>
  <si>
    <t>Գալստյան Արտաշես Սամվել</t>
  </si>
  <si>
    <t>Գասպարյան Արթուր Սամվել</t>
  </si>
  <si>
    <t>Մկրտչյան Լևոն Արթուր</t>
  </si>
  <si>
    <t>Խաչատրյան Արման Ռուդիկ</t>
  </si>
  <si>
    <t>Հարությունյան Հովհաննես Միշիկ</t>
  </si>
  <si>
    <t>Ղազարյան Արտյոմ Հովհաննես</t>
  </si>
  <si>
    <t>Ավետիսյան Արման Արմենի</t>
  </si>
  <si>
    <t>Պողոսյան Սիմոն Հակոբի</t>
  </si>
  <si>
    <t>Սաղաթելյան Գրիգոր Սեյրանի</t>
  </si>
  <si>
    <t>Թովմասյան Ալեքսանդրա Ալեքսանդրի</t>
  </si>
  <si>
    <t>Խաչատրյան Անդրանիկ Խաչատուրի</t>
  </si>
  <si>
    <t>Անանյան Սմբատ Սաշա</t>
  </si>
  <si>
    <t>Գրիգորյան Արմեն Ցոլակի</t>
  </si>
  <si>
    <t>Անանյան Մհեր Մեխակ</t>
  </si>
  <si>
    <t>Մելքոնյան Արմեն Հրանտի</t>
  </si>
  <si>
    <t>Գուլքանյան Ինգա Պավլեն</t>
  </si>
  <si>
    <t>Սահակյան Վահե Վարդգես</t>
  </si>
  <si>
    <t>Պողոսյան Զարմայր Մանվելի</t>
  </si>
  <si>
    <t>Ջուլհակյան Վահրամ Հենրիկ</t>
  </si>
  <si>
    <t>Ալիխանյան Հենզել Հենրիկ</t>
  </si>
  <si>
    <t>Մովսիսյան Արկադյա Մովսեսի</t>
  </si>
  <si>
    <t>Մամյան Լադիկ Ռաֆիկի</t>
  </si>
  <si>
    <t>Ավթանդիլյան Աշոտ Իշխան</t>
  </si>
  <si>
    <t>Մելքումյան Աշխեն Լեմաքս</t>
  </si>
  <si>
    <t>Էլլարյան Էդգար Ռադիկ</t>
  </si>
  <si>
    <t>Բազինյան Դավիթ Հրաչիկ</t>
  </si>
  <si>
    <t>Պետրոսյան Վահե Աշոտ</t>
  </si>
  <si>
    <t>Աղավելյան Արթուր Աշոտ</t>
  </si>
  <si>
    <t>Պոստոլոկյան Մխիթար Հովհաննես</t>
  </si>
  <si>
    <t>Արզումանյան Սասուն Ռուբիկ</t>
  </si>
  <si>
    <t>Ղուլյան Գագիկ Սամվել</t>
  </si>
  <si>
    <t>Իսկանդարյան Դանիել Անդրանիկ</t>
  </si>
  <si>
    <t>Պետրոսյան Հովհաննես Հրաչիկ</t>
  </si>
  <si>
    <t>Հովակիմյան Սերոբ Խալաթ</t>
  </si>
  <si>
    <t>Հովակիմյան Անահիտ Սլավիկ</t>
  </si>
  <si>
    <t>Թումանյան Մերի Ժորա</t>
  </si>
  <si>
    <t>Մամյան Գևորգ Դարչիկ</t>
  </si>
  <si>
    <t>Հարությունյան Գագիկ Գառնիկ</t>
  </si>
  <si>
    <t>Գուլքանյան Գարիկ Աշոտ</t>
  </si>
  <si>
    <t>Գիշյան Արսեն Հրանտ</t>
  </si>
  <si>
    <t>Մանթաշյան Հայկ Աշոտ</t>
  </si>
  <si>
    <t>Հախվերդյան Արտակ Գագիկ</t>
  </si>
  <si>
    <t>Աբովյան Արմեն Արարատ</t>
  </si>
  <si>
    <t>Խաչիկյան Սուրեն Գրիշա</t>
  </si>
  <si>
    <t>Օհանյան Աննա Ժորա</t>
  </si>
  <si>
    <t>Հարությունյան Մհեր Աշոտ</t>
  </si>
  <si>
    <t>Հովհաննիսյան Արարատ Անատոլ</t>
  </si>
  <si>
    <t>Մելիքյան Վահե Ժորա</t>
  </si>
  <si>
    <t>Միրզախանյան Վոլոդյա Սուրեն</t>
  </si>
  <si>
    <t>Շառյան Արսեն Գագիկ</t>
  </si>
  <si>
    <t>Աթաբեկյան Գևորգ Միքայել</t>
  </si>
  <si>
    <t>Խաչինյան Մարուսյա Սերյոժա</t>
  </si>
  <si>
    <t>Մկրտումյան Գևորգ Աշոտի</t>
  </si>
  <si>
    <t>Եղիկյան Կարեն Ջամբուլատի</t>
  </si>
  <si>
    <t>Բեգինյան Մհեր Արարատի</t>
  </si>
  <si>
    <t>Սիմոնյան Բակուր Գառնիկի</t>
  </si>
  <si>
    <t>Հակոբյան Արթուր Ռաֆիկ</t>
  </si>
  <si>
    <t>Ղարիբյան Սենիկ Ղարիբի</t>
  </si>
  <si>
    <t>Ավդալյան Վահրամ Մեսրոբ</t>
  </si>
  <si>
    <t>Մովսիսյան Սևակ Սարգիս</t>
  </si>
  <si>
    <t>Հովհաննիսյան Հովհաննես Օհան</t>
  </si>
  <si>
    <t>Գևորգյան Դավիթ Եփրեմի</t>
  </si>
  <si>
    <t>Թովմասյան Արարատ Սերյոժա</t>
  </si>
  <si>
    <t>Սիմոնյան Գևորգ Սամվել</t>
  </si>
  <si>
    <t>Ավդալյան Արտյոմ Մեսրոբ</t>
  </si>
  <si>
    <t>Իսախանյան Հովհաննես Վազգեն</t>
  </si>
  <si>
    <t>Սարգսյան Հասմիկ Հարություն</t>
  </si>
  <si>
    <t>Դանիելյան Զավեն Սասունիկ</t>
  </si>
  <si>
    <t>Պողոսյան Արթուր Անդրանիկ</t>
  </si>
  <si>
    <t>Մարտիրոսյան Թերմինե Աշոտ</t>
  </si>
  <si>
    <t>Ռեհանյան Վարդան Վազգեն</t>
  </si>
  <si>
    <t>Գալստյան Գրիշա Խաչատուրի</t>
  </si>
  <si>
    <t>Ասատրյան Զավեն Ռաֆիկ</t>
  </si>
  <si>
    <t>Սեդրակյան Աշոտ Սմբատ</t>
  </si>
  <si>
    <t>Սեդրակյան Արթուր Սմբատ</t>
  </si>
  <si>
    <t>Հովհաննիսյան Լիլիթ Ռաֆիկ</t>
  </si>
  <si>
    <t>Աշուղյան Գեղամ Սամվել</t>
  </si>
  <si>
    <t>Ջանիբեկյան Աշոտ Գառնիկ</t>
  </si>
  <si>
    <t>Հարությունյան Հայկազ Անուշավան</t>
  </si>
  <si>
    <t>Սարգսյան Համլետ Սամվել</t>
  </si>
  <si>
    <t>Ասատրյան Վարազդատ Գեղամի</t>
  </si>
  <si>
    <t>Մարտիրոսյան Արամ Աշոտի</t>
  </si>
  <si>
    <t>Գրիգորյան Գառնիկ Վարդանի</t>
  </si>
  <si>
    <t>Վարդանյան Սարգիս Արմենի</t>
  </si>
  <si>
    <t>Մանուկյան Վահագն Սահակի</t>
  </si>
  <si>
    <t>Ասատրյան Գոռ Կայծո</t>
  </si>
  <si>
    <t>Հովհաննիսյան Անահիտ Հովհաննես</t>
  </si>
  <si>
    <t>Վարդանյան Անուշ Աշոտ</t>
  </si>
  <si>
    <t>Պռազյան Ռազմիկ Լևոն</t>
  </si>
  <si>
    <t>Բադալյան Սուրեն Մխիթար</t>
  </si>
  <si>
    <t>Վարդանյան Լևոն Վարդանի</t>
  </si>
  <si>
    <t>Մուրադխանյան Արմեն Ռոբերտ</t>
  </si>
  <si>
    <t>Սարգսյան Տարոն Արմենի</t>
  </si>
  <si>
    <t>Հովհաննիսյան Վահե Հովհաննես</t>
  </si>
  <si>
    <t>Հովհաննիսյան Վաչագան Վարդան</t>
  </si>
  <si>
    <t>Թաթուլով Վլադիմիր Դավիթ</t>
  </si>
  <si>
    <t>Համբարձումյան Մանուկ Ազատ</t>
  </si>
  <si>
    <t>Գևորգյան Հրաչ Տիգրանի</t>
  </si>
  <si>
    <t>Գևորգյան Այգեվարդ Սնեյվազ</t>
  </si>
  <si>
    <t>Գրիգորյան Տիգրան Մանվել</t>
  </si>
  <si>
    <t>Սիմոնյան Ժորա Մհեր</t>
  </si>
  <si>
    <t>Սահակյան Հրայր Երեմ</t>
  </si>
  <si>
    <t>Ասլանյան Էլյա Ալբերտ</t>
  </si>
  <si>
    <t>Շամբարյան Մանուշակ Հովիկ</t>
  </si>
  <si>
    <t>Սարգսյան Սուրեն Վաչագան</t>
  </si>
  <si>
    <t>Մարտիրոսյան Նարեկ Արայիկ</t>
  </si>
  <si>
    <t>Սիմոնյան Արսեն Անդրանիկ</t>
  </si>
  <si>
    <t>Մուրադյան Խորեն Պարգև</t>
  </si>
  <si>
    <t>Նահապետյան Սամվել Համլետ</t>
  </si>
  <si>
    <t>Մաթևոսյան Սևադա Համազասպի</t>
  </si>
  <si>
    <t>Հովհաննիսյան Գուրգեն Գևորգ</t>
  </si>
  <si>
    <t>Վարդանյան Հայկ Սամվելի</t>
  </si>
  <si>
    <t>Իխտիարյան Վահե Գեվորգ</t>
  </si>
  <si>
    <t>Ավագիմյան Էդուարդ Վագիֆի</t>
  </si>
  <si>
    <t>Սիմոնյան Սասուն Ռուբեն</t>
  </si>
  <si>
    <t>Վարդազարյան Վարդան Լևոն</t>
  </si>
  <si>
    <t>Սարգսյան Նորայր Միսաք</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</si>
  <si>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</si>
  <si>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</si>
  <si>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</si>
  <si>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</si>
  <si>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</si>
  <si>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</si>
  <si>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</si>
  <si>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</si>
  <si>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</si>
  <si>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Սարգսյան Աշոտ Էդիկ</t>
  </si>
  <si>
    <t>Պողոսյան Սմբատ Հրանտի</t>
  </si>
  <si>
    <t>Պարոնիկյան Անուշավան Զոհրաբ</t>
  </si>
  <si>
    <t>Հովհաննիսյան Տարոն Սոսի</t>
  </si>
  <si>
    <t>Դրմոյան Եղիշե Կամիսար</t>
  </si>
  <si>
    <t>Հայրապետյան Վահե Արամայիսի</t>
  </si>
  <si>
    <t>Զաքարյան Մարգարիտ Վրեժ</t>
  </si>
  <si>
    <t>Կիրակոսյան Կամո Ժորա</t>
  </si>
  <si>
    <t>Հակոբյան Վլադիմիր Վիկտոր</t>
  </si>
  <si>
    <t>Դարբինյան Նաիրի  Հենրիկ</t>
  </si>
  <si>
    <t>Ադիլխանյան Գագիկ Արտաշեսի</t>
  </si>
  <si>
    <t>Խանդանյան Վաղինակ Վիլեն</t>
  </si>
  <si>
    <t>Շահումյան Ռոմիկ Խորեն</t>
  </si>
  <si>
    <t>Քոչարյան Սամվել Հրանտի</t>
  </si>
  <si>
    <t>Ստեփանյան Տիրայր Կարեն</t>
  </si>
  <si>
    <t>Արշակյան Աշոտ Արշակի</t>
  </si>
  <si>
    <t>Խաչատրյան Արսեն Անդրանիկ</t>
  </si>
  <si>
    <t>Կարեյան Վահագն Հարություն</t>
  </si>
  <si>
    <t>Մարեգասպարյան Հովհաննես Գուրգեն</t>
  </si>
  <si>
    <t>Կարապետյան Կարեն Բաբկեն</t>
  </si>
  <si>
    <t>Եղոյան Մարտիկ Գագիկ</t>
  </si>
  <si>
    <t>Բազիկյան Դավիթ Արտավազդ</t>
  </si>
  <si>
    <t>Գրիգորյան Արևհատ Վոլոդյա</t>
  </si>
  <si>
    <t>Սարգսյան Արման Սամվել</t>
  </si>
  <si>
    <t>Ղարիբյան Գարուշ Սամվել</t>
  </si>
  <si>
    <t>Նավասարդյան Դավիթ Լյովա</t>
  </si>
  <si>
    <t>Թորոսյան Բարիս Մարատ</t>
  </si>
  <si>
    <t>Աբրահամյան Ավետիք Հայկազ</t>
  </si>
  <si>
    <t>Հոխանյան Արտակ Աշոտ</t>
  </si>
  <si>
    <t>Արզոյան Արթուր Արմեն</t>
  </si>
  <si>
    <t>Մելիքյան Կարեն Ռոմիկ</t>
  </si>
  <si>
    <t>Հարությունյան Սասուն Գևորգ</t>
  </si>
  <si>
    <t>Հովհաննիսյան Վահե Էդվարդ</t>
  </si>
  <si>
    <t>Ճաղարյան Արտակ Սամվել</t>
  </si>
  <si>
    <t>Ծատուրյան Արամ Հակոբ</t>
  </si>
  <si>
    <t>Պողոսյան Արշալույս Ալբերտ</t>
  </si>
  <si>
    <t>Լազարյան Աշոտ Գերասիմ</t>
  </si>
  <si>
    <t>Ղարիբյան Հովնան Թոռնիկ</t>
  </si>
  <si>
    <t>Բարսեղյան Գևորգ Կամո</t>
  </si>
  <si>
    <t>Ալեքսանյան Հրաչյա Ռոմիկի</t>
  </si>
  <si>
    <t>Սմբատյան Ատոմ Ավետիք</t>
  </si>
  <si>
    <t>Եղոյան Ժիրայր Հակոբ</t>
  </si>
  <si>
    <t>Կոլոտյան Արթուր Պետրե</t>
  </si>
  <si>
    <t>Կզլյան Արմեն Միսակ</t>
  </si>
  <si>
    <t>Պապոյան Վոլոդյա Սեյրանի</t>
  </si>
  <si>
    <t>Կարապետյան Արտավազդ Արտաշեսի</t>
  </si>
  <si>
    <t>Զաքարյան Գևորգ Աշոտի</t>
  </si>
  <si>
    <t>Պողոսյան Նարեկ Հրանտի</t>
  </si>
  <si>
    <t>Հարությունյան Կարեն Բագրատի</t>
  </si>
  <si>
    <t>Հայրապետյան Ռուբեն Արշալույսի</t>
  </si>
  <si>
    <t>Իսրայելյան Դավիթ Սիմոնի</t>
  </si>
  <si>
    <t>Ղուկասյան Հակոբ Ռուբեն</t>
  </si>
  <si>
    <t>Ասլանյան Սարգիս Յուրիի</t>
  </si>
  <si>
    <t>Հարությունյան Ժորա Կառլենի</t>
  </si>
  <si>
    <t>Գրիգորյան Արմեն Ժորա</t>
  </si>
  <si>
    <t>Օհանյան Կարեն Աշոտ</t>
  </si>
  <si>
    <t>Հովսեփյան Առնակ Կարենի</t>
  </si>
  <si>
    <t>Բաղդասարյան Լիանա Լեոնիդ</t>
  </si>
  <si>
    <t>Գասպարյան Պարգև Մերուժան</t>
  </si>
  <si>
    <t>Պետրոսյան Արմեն Ալբերտ</t>
  </si>
  <si>
    <t>Կոբալյան Արսեն Թաթևոսի</t>
  </si>
  <si>
    <t>Ղամբարյան Գևորգ Ավետիք</t>
  </si>
  <si>
    <t>Ղամբարյան Սուսաննա Սերյոժա</t>
  </si>
  <si>
    <t>Սահակյան Արթուր Լևոն</t>
  </si>
  <si>
    <t>Հովհաննիսյան Արման Կարեն</t>
  </si>
  <si>
    <t>Հակոբյան Նունե Սարգսի</t>
  </si>
  <si>
    <t>Մանասյան Աստղիկ Վազգենի</t>
  </si>
  <si>
    <t>Տեր-Ավագյան Արսեն Արամի</t>
  </si>
  <si>
    <t>Մաշկարյան Ռոբերտ Արթուր</t>
  </si>
  <si>
    <t>Ներսիսյան Հասմիկ Սաշայի</t>
  </si>
  <si>
    <t>Գյոգչյան Սոնա Վաչագանի</t>
  </si>
  <si>
    <t>Հարությունյան Բեգլար Սարգսի</t>
  </si>
  <si>
    <t>Սահակյան Գուրգեն Լևոնի</t>
  </si>
  <si>
    <t>ՆԵրսիսյան Կարեն Արգամի</t>
  </si>
  <si>
    <t>Սարգսյան Գեղամ Մարտին</t>
  </si>
  <si>
    <t>Այվազյան Ալինա Աշոտ</t>
  </si>
  <si>
    <t>Կարապետյան Մհեր Դավիթ</t>
  </si>
  <si>
    <t>Հովհաննիսյան Գոռ Գարեգին</t>
  </si>
  <si>
    <t>Էլիզբարյան Փայլակ Վարդանի</t>
  </si>
  <si>
    <t>Վարդանյան Մարիամ Արտակի</t>
  </si>
  <si>
    <t>Հովհաննիսյան Արամ Լևոն</t>
  </si>
  <si>
    <t>Անտոնյան Գոհար Խաչիկի</t>
  </si>
  <si>
    <t>Ավագիմյան Գոռ Արթուրի</t>
  </si>
  <si>
    <t>Թորոսյան Գենյա Թորոս</t>
  </si>
  <si>
    <t>Սարգսյան Մխիթար Ամրաստանի</t>
  </si>
  <si>
    <t>Վարդանյան Վարդան Վարազդատի</t>
  </si>
  <si>
    <t>Գալստյան Վարդուհի Սամվելի</t>
  </si>
  <si>
    <t>Ղարիբյան Արթուր Հենրիկի</t>
  </si>
  <si>
    <t>Փերիխանյան Պարույր Կարեն</t>
  </si>
  <si>
    <t>Բեքմեզյան Գրիգոր</t>
  </si>
  <si>
    <t>Քոչարյան Վիգեն</t>
  </si>
  <si>
    <t>Ղուլյան Դավիթ</t>
  </si>
  <si>
    <t>Ասիկյան Ռշտունի</t>
  </si>
  <si>
    <t>Ասոյան Ռիմա</t>
  </si>
  <si>
    <t>Խաչատրյան Սոնա /ֆիզ.արձակուրդ/
Հարությունյան Գուրգեն /ժամկետային/</t>
  </si>
  <si>
    <t>Նալբանդյան Լիլի</t>
  </si>
  <si>
    <t>Մանուկյան Թամարա</t>
  </si>
  <si>
    <t>Ունուսյան Արմենուհի</t>
  </si>
  <si>
    <t>ՀՀ վճռաբեկ դատարան</t>
  </si>
  <si>
    <t>Դատավորի օգնական</t>
  </si>
  <si>
    <t>Կիրակոսյան Անի</t>
  </si>
  <si>
    <t>Աղաջանյան Մարինե</t>
  </si>
  <si>
    <t>Անդրեասյան Արարատ</t>
  </si>
  <si>
    <t>Ղուկասյան Լիանա</t>
  </si>
  <si>
    <t>Սադոյան Լիլիթ</t>
  </si>
  <si>
    <t>Գրիգորյան Կորյուն</t>
  </si>
  <si>
    <t>Սարգսյան Լիդա</t>
  </si>
  <si>
    <t>Աբրահամյան Անժելա</t>
  </si>
  <si>
    <t>Պետրոսյան Սուրեն</t>
  </si>
  <si>
    <t>Առաքելյան Ռիմա</t>
  </si>
  <si>
    <t>Խաչատրյան Կարմեն</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</si>
  <si>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</si>
  <si>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</si>
  <si>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</si>
  <si>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</si>
  <si>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</si>
  <si>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</si>
  <si>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</si>
  <si>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Միքաելյան Վարազդատ</t>
  </si>
  <si>
    <t>Աբրահամյան Կարինե</t>
  </si>
  <si>
    <t>Մուրադյան Հերմինե</t>
  </si>
  <si>
    <t>Գալստյան Քրիստինե</t>
  </si>
  <si>
    <t>Սահակյան Եվգինե</t>
  </si>
  <si>
    <t>Լոքյան Հռիփսիմե</t>
  </si>
  <si>
    <t>Կարապետյան Մանե</t>
  </si>
  <si>
    <t>Դրմեյան Լիլի</t>
  </si>
  <si>
    <t>Բաղդասարյան Լուսինե</t>
  </si>
  <si>
    <t>Ղազարյան Անժելիկա</t>
  </si>
  <si>
    <t>Վարդանյան Լիլիթ</t>
  </si>
  <si>
    <t>Պապիկյան Վարդուհի</t>
  </si>
  <si>
    <t>Սաղոյան Լիլիթ</t>
  </si>
  <si>
    <t>Սերոբյան Լիլիթ</t>
  </si>
  <si>
    <t>Աբրահամյան Հեղինե</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</si>
  <si>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</si>
  <si>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</si>
  <si>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</si>
  <si>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</si>
  <si>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</si>
  <si>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</si>
  <si>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</si>
  <si>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 xml:space="preserve"> Մկրտչյան Էդուարդ</t>
  </si>
  <si>
    <t>Հարությունյան Արսեն</t>
  </si>
  <si>
    <t>Ասատրյան Արամայիս</t>
  </si>
  <si>
    <t>Գրիգորյան Հարություն</t>
  </si>
  <si>
    <t>Առաքելյան Վերժինե</t>
  </si>
  <si>
    <t>Դիլբարյան Դավիթ</t>
  </si>
  <si>
    <t>Պողոսյան Գևորգ</t>
  </si>
  <si>
    <t>Դաշտոյան Վարդգես</t>
  </si>
  <si>
    <t>Նազարյան Ժենյա</t>
  </si>
  <si>
    <t>Շահինյան Վլադիմիր</t>
  </si>
  <si>
    <t>Առաքելյան Տիգրան</t>
  </si>
  <si>
    <t>Սուքիասյան Կարեն</t>
  </si>
  <si>
    <t>Հակոբյան Արամ</t>
  </si>
  <si>
    <t>Քամալյան Անի</t>
  </si>
  <si>
    <t>Հախվերդյան Վահե</t>
  </si>
  <si>
    <t>Գյանջումյան Եվգենիա</t>
  </si>
  <si>
    <t>Կյուրեղյան Էդգար</t>
  </si>
  <si>
    <t>Դավթյան Կարինե</t>
  </si>
  <si>
    <t>Սանթրոսյան Տիգրան</t>
  </si>
  <si>
    <t xml:space="preserve">Կիրակոսյան Տաթևիկ </t>
  </si>
  <si>
    <t>Պետրոսյան Ռուզաննա</t>
  </si>
  <si>
    <t>Պետրոսյան Սուսաննա</t>
  </si>
  <si>
    <t>Ղազարյան Հռիփսիմե</t>
  </si>
  <si>
    <t>Հարությունյան Շիրակ</t>
  </si>
  <si>
    <t>Մարգարյան Աննա</t>
  </si>
  <si>
    <t>Ղարիբյան Հայկուհի</t>
  </si>
  <si>
    <t>Մուրադյան Տաթևիկ</t>
  </si>
  <si>
    <t>Բադալյան Նարեկ</t>
  </si>
  <si>
    <t>Վանոյան Շուշան</t>
  </si>
  <si>
    <t>Բաստանջյան Վիկտորիա</t>
  </si>
  <si>
    <t>Նալբանդյան Սուսաննա</t>
  </si>
  <si>
    <t>Զաքարյան Հասմիկ</t>
  </si>
  <si>
    <t>Ավագյան Ռուդոլֆ</t>
  </si>
  <si>
    <t>Սահակյան Նաիրա</t>
  </si>
  <si>
    <t>Պետրոսյան Ինեսա</t>
  </si>
  <si>
    <t>Ամիրխանյան Լուսինե</t>
  </si>
  <si>
    <t>Թովմասյան Հասմիկ</t>
  </si>
  <si>
    <t>Աբովյան Սիմա</t>
  </si>
  <si>
    <t>Իշխանյան Ժաննա</t>
  </si>
  <si>
    <t>Պապոյան Տիգրան</t>
  </si>
  <si>
    <t>Մեջլումյան Ամալյա</t>
  </si>
  <si>
    <t>Գևորգյան Նինա</t>
  </si>
  <si>
    <t>Տազայան Անի</t>
  </si>
  <si>
    <t>Շահնազարյան Անի</t>
  </si>
  <si>
    <t>Վարդանյան Հրածին</t>
  </si>
  <si>
    <t>Մինասյան Անի</t>
  </si>
  <si>
    <t>Հակոբյան Լեռնուհի</t>
  </si>
  <si>
    <t>Սիմոնյան Մարինե</t>
  </si>
  <si>
    <t>Կարապետյան Սաթենիկ</t>
  </si>
  <si>
    <t>Էլիզբարյան Ջեմմա</t>
  </si>
  <si>
    <t>Հարությունյան Աննա</t>
  </si>
  <si>
    <t>Մանուչարյան Տաթևիկ</t>
  </si>
  <si>
    <t>Գևորգյան Հասմիկ</t>
  </si>
  <si>
    <t>Վարդանյան Արթուր</t>
  </si>
  <si>
    <t>Փանոսյան Սամվել</t>
  </si>
  <si>
    <t>Կոծինյան Ժաննա</t>
  </si>
  <si>
    <t>Մուրադյան Իվետա</t>
  </si>
  <si>
    <t>Յուզբաշյան Սեդա</t>
  </si>
  <si>
    <t>Դուրյան Շողիկ</t>
  </si>
  <si>
    <t>Ոսկանյան Սիգրան</t>
  </si>
  <si>
    <t>Գևորգյան Մարտին</t>
  </si>
  <si>
    <t>Վարոսյան Արմեն</t>
  </si>
  <si>
    <t>Դաջունց Հրաչ</t>
  </si>
  <si>
    <t>Մխիթարյան Սյուզաննա</t>
  </si>
  <si>
    <t>Մայիլյան Արթուր</t>
  </si>
  <si>
    <t>Սիմոնյան Անանիա</t>
  </si>
  <si>
    <t>Միքայելյան Սոնա</t>
  </si>
  <si>
    <t>Ալեյան Անահիտ</t>
  </si>
  <si>
    <t>Արարատ և Վայոց Ձորի  մարզերի առաջին ատյանի ընդհանուր իրավասության դատարան</t>
  </si>
  <si>
    <t>Վարդանյան Վարդանուշ</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</si>
  <si>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</si>
  <si>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</si>
  <si>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</si>
  <si>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</si>
  <si>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</si>
  <si>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</si>
  <si>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</si>
  <si>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Վարդանյան  Անահիտ</t>
  </si>
  <si>
    <t xml:space="preserve">Հովհաննիսյան Գոռ </t>
  </si>
  <si>
    <t>Եսաֆյան Անի</t>
  </si>
  <si>
    <t>Գրիգորյան  Նարինե</t>
  </si>
  <si>
    <t>Թաթոյան Միլենա</t>
  </si>
  <si>
    <t>Սարգսյան   Քրիստինե</t>
  </si>
  <si>
    <t>Ալոյան Մանանա</t>
  </si>
  <si>
    <t>Պողոսյան Գարիկ</t>
  </si>
  <si>
    <t>Ջառահյան Գոհար</t>
  </si>
  <si>
    <t>Մաթևոսյան Սոֆիկ</t>
  </si>
  <si>
    <t xml:space="preserve">Սարգսյան Աննա </t>
  </si>
  <si>
    <t>Հարությունյան Քրիստինե</t>
  </si>
  <si>
    <t>Մարտիրոսյան Արիգա</t>
  </si>
  <si>
    <t>Գասպարյան Հերմինե</t>
  </si>
  <si>
    <t>Գևորգյան Աղասի</t>
  </si>
  <si>
    <t>Հովհաննիսյան Նարա</t>
  </si>
  <si>
    <t>Մխիթարյան Գևորգ</t>
  </si>
  <si>
    <t>Հարությունյան Արկադի</t>
  </si>
  <si>
    <t>Ավետիսյան Հենրիկ</t>
  </si>
  <si>
    <t>Սարգսյան Վարդուհի</t>
  </si>
  <si>
    <t>Փիլոյան Անուշ</t>
  </si>
  <si>
    <t>Հովհաննիսյան Երվանդ</t>
  </si>
  <si>
    <t>Գասպարյան Գոռ</t>
  </si>
  <si>
    <t xml:space="preserve">Աղաջանյան Ռոբերտ </t>
  </si>
  <si>
    <t xml:space="preserve">Օսիպյան Կարինե </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</si>
  <si>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</si>
  <si>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</si>
  <si>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</si>
  <si>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</si>
  <si>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</si>
  <si>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Ղազարյան Նառա</t>
  </si>
  <si>
    <t>Բաբայան Սամվել</t>
  </si>
  <si>
    <t>Շտոյան Արփինե</t>
  </si>
  <si>
    <t>Ժամակոչյան Արմեն</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</si>
  <si>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</si>
  <si>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</si>
  <si>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</si>
  <si>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</si>
  <si>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</si>
  <si>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</si>
  <si>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</si>
  <si>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</si>
  <si>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</si>
  <si>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</si>
  <si>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</si>
  <si>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</si>
  <si>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</si>
  <si>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</si>
  <si>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</si>
  <si>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</si>
  <si>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</si>
  <si>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</si>
  <si>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</si>
  <si>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</si>
  <si>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</si>
  <si>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</si>
  <si>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</si>
  <si>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Աբգարյան Նարինե   </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</si>
  <si>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</si>
  <si>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</si>
  <si>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</si>
  <si>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</si>
  <si>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</si>
  <si>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</si>
  <si>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</si>
  <si>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</si>
  <si>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Առաքելյան Նարինե</t>
  </si>
  <si>
    <t>Կարապետյան Հայրապետ</t>
  </si>
  <si>
    <t xml:space="preserve">Ալեքսանյան Քրիստինե </t>
  </si>
  <si>
    <t>Վարդանյան Նելլի</t>
  </si>
  <si>
    <t>Բալդրյան Արփինե</t>
  </si>
  <si>
    <t>Աճեմյան Հասմիկ</t>
  </si>
  <si>
    <t>Նազարեթյան Հասմիկ</t>
  </si>
  <si>
    <t xml:space="preserve">Պողոսյան Քերոբ </t>
  </si>
  <si>
    <t>Տոնոյան Նարե</t>
  </si>
  <si>
    <t>Պետրոսյան Գրիշա</t>
  </si>
  <si>
    <t>Սիմոնյան Աննա</t>
  </si>
  <si>
    <t>Աղաքարյան Հայկ</t>
  </si>
  <si>
    <t>Ղազարյան Ռուզաննա</t>
  </si>
  <si>
    <t>Մարտիրոսյան Արմինե</t>
  </si>
  <si>
    <t>Պետրոսյան Հերմինե</t>
  </si>
  <si>
    <t>Սվազյան Շուշան</t>
  </si>
  <si>
    <t>Թորոսյան Նարինե</t>
  </si>
  <si>
    <t>հայտի տարբերությունը 2021թ. հաստատվածի նկատմամբ</t>
  </si>
  <si>
    <t>հայտի տարբերությունը 2020թ. փաստացի կատարողականի նկատմամբ</t>
  </si>
  <si>
    <t>2024թ. բյուջետային հայտ</t>
  </si>
  <si>
    <t>2020թ.  փաստացի  կատարողական</t>
  </si>
  <si>
    <t xml:space="preserve"> 2021թ. հաստատված բյուջե</t>
  </si>
  <si>
    <t>2024թ. բյուջետային  հայտ</t>
  </si>
  <si>
    <t>2020թ. փաստացի</t>
  </si>
  <si>
    <t xml:space="preserve"> 2021թ. ընթացքում գնման ենթակա </t>
  </si>
  <si>
    <t>2022 թվականի Վարչական ծառայությունների մասին</t>
  </si>
  <si>
    <t>2022 թվականի համակարգչային ծառայությունների վճարների մասին</t>
  </si>
  <si>
    <t>2022 թվականի Տեղեկատվական ծառայությունների մասին</t>
  </si>
  <si>
    <t>2022 թվականի Կառավարչական ծառայությունների մասին</t>
  </si>
  <si>
    <t>2022 թվականի Ներկայացուցչական ծախսերի մասին</t>
  </si>
  <si>
    <t xml:space="preserve">2022 թվականի Ընդհանուր բնույթի այլ ծառայությունների մասին </t>
  </si>
  <si>
    <r>
      <rPr>
        <b/>
        <sz val="10"/>
        <rFont val="GHEA Grapalat"/>
        <family val="3"/>
      </rPr>
      <t>2022 թվականի մասնագիտական</t>
    </r>
    <r>
      <rPr>
        <sz val="10"/>
        <rFont val="GHEA Grapalat"/>
        <family val="3"/>
      </rPr>
      <t xml:space="preserve"> </t>
    </r>
    <r>
      <rPr>
        <b/>
        <sz val="10"/>
        <rFont val="GHEA Grapalat"/>
        <family val="3"/>
      </rPr>
      <t>ծառայությունների մասին</t>
    </r>
  </si>
  <si>
    <t>2022 թվականի բյուջետային ծախսերի տնտեսագիտական դասակարգման  4251,4252  հոդվածներով նախատեսված ծախսերի մասին</t>
  </si>
  <si>
    <t>2022 թվականի Ճանապարհային տրանսպորտային միջոցների տեխնիկական վերահսկողության և բնապահպանական վճարների մասին</t>
  </si>
  <si>
    <t>առ 01.01.2021թ.</t>
  </si>
  <si>
    <t>Տվյալ համա զգեստը կրողների թիվը 2021թ-ի համար</t>
  </si>
  <si>
    <t>2022թ. ընդամենը գումարը  /հազ.դրամ/</t>
  </si>
  <si>
    <t>2021թ. բյուջեով նախատեսված գումարը</t>
  </si>
  <si>
    <t>2024թ.</t>
  </si>
  <si>
    <t xml:space="preserve">  </t>
  </si>
  <si>
    <t>2024թ</t>
  </si>
  <si>
    <t>2021 թվականին  մշտական պահպանության և պահպանության ոչ ենթակա գործեր /հատ/</t>
  </si>
  <si>
    <t>Մինչև 2021 թվականը արխիվացված և թվայնացման ենթակա գործեր /հատ/</t>
  </si>
  <si>
    <t>Մինչև 2021 թվականը արխիվացված և թվայնացման ենթակա գործեր /էջ/</t>
  </si>
  <si>
    <t>2022-2023 թթ. Արխիվացման ենթակա գործեր /հատ/</t>
  </si>
  <si>
    <t xml:space="preserve">2022 թվականին անհրաժեշտ գումար= (Մինչև 2021 թվականը արխիվացված և թվայնացման ենթակա գործերի ընդամենը էջերի քանակ) / (3 տարի, այդ թվում՝ 2021թ.)  /  ( տարեկան թվայնացման ենթակա գործերի հնարավոր էջերի քանակ) </t>
  </si>
  <si>
    <t>2022 թվականին անհրաժեշտ գումար=</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</si>
  <si>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</si>
  <si>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</si>
  <si>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</si>
  <si>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</si>
  <si>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</si>
  <si>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գործունեությանգնահատման հանձնաժողովի ոչ դատավոր անդամների հատուցում</t>
  </si>
  <si>
    <t>Դատավորների ընդհանուր ժողովի հանձնաժողովների ոչ դատավոր անդամների հատուցման</t>
  </si>
  <si>
    <t>"Ֆեմիդա" ձայն.համակ,համ-իչ-Intel i5-8500/1TB/4GB, մոնիտոր 21.5"AOC, տպիչ-Kyocera P3145, UPS-850VA, դատ.ձայն.համ."SRS Femida"</t>
  </si>
  <si>
    <t>Պատճենահանման մեքենա Canon IR2520</t>
  </si>
  <si>
    <t>Անխափան սնուցման աղբյուր BX 650 CI-RS</t>
  </si>
  <si>
    <t>Անխափան սնուցման աղբյուր Custos 2K (PPF18A1900)</t>
  </si>
  <si>
    <t>Ցանցային երթուղագծիչ MikroTik RB4011iGS+RM</t>
  </si>
  <si>
    <t>Սկաներ CanoScan Lide 220</t>
  </si>
  <si>
    <t>Օդորակիչ Zanussi zacs/i-18 HE/A15 18000BTU</t>
  </si>
  <si>
    <t>Նոութբուք Dell Inspiron 3593, i5,RAM8Gb,SSD256Gb,W10Pro</t>
  </si>
  <si>
    <t>Համակարգիչ Dell Vostro 3681/Intel Core i5-10400/8GB/256GBM.2SSD/1TB HDD /DVDRW/WiFi+BT/W10pro/3Yrw Մոնիտոր Dell 24 P2419H (23.8), մկնիկ, ստեղնաշար</t>
  </si>
  <si>
    <t>Գունավոր տպիչ HP M254dw</t>
  </si>
  <si>
    <t>Հսկողության համակարգ</t>
  </si>
  <si>
    <t xml:space="preserve">հատ   </t>
  </si>
  <si>
    <t>Օդորակիչ HISENSE</t>
  </si>
  <si>
    <t>Օդորակիչ HISENSE AST 09UW4SVE TG10 /013/ VLV</t>
  </si>
  <si>
    <t>Օդորակիչ HISENSE AST09UW4SVE TG10</t>
  </si>
  <si>
    <t>2020թ</t>
  </si>
  <si>
    <t>Օդորակիչ Zanussi zacs/i-18 HE/A15</t>
  </si>
  <si>
    <t>Օդորակիչ HISENSE AST09UW4SVETG10</t>
  </si>
  <si>
    <t>Օդորակիչ HISENSE AST 09UW 4SVE TG10</t>
  </si>
  <si>
    <t>Ջեռուցման կաթսա</t>
  </si>
  <si>
    <t>Օդորակիչ HISENSE AST09</t>
  </si>
  <si>
    <t>1. Worksatation HP Compaq 6000 pro</t>
  </si>
  <si>
    <t>2. Monitor 19 samsung 943 N</t>
  </si>
  <si>
    <t>3.Printer HP LJ  P1006</t>
  </si>
  <si>
    <t>4.UPS APC BR650</t>
  </si>
  <si>
    <t>Ջեռուցման կաթսա Ferroli</t>
  </si>
  <si>
    <t>Հեռուստացույց  LED 43" Starwind SW-LED43UA400</t>
  </si>
  <si>
    <t>Ջերմաչափ էլեկտրական</t>
  </si>
  <si>
    <t>Հեռուստացույց  LED SKYWORTH 65Q3</t>
  </si>
  <si>
    <t>Փոշեկուլ GEEPAS GVC2587</t>
  </si>
  <si>
    <t>Սառնարան MIDEA HD-333 FWNW</t>
  </si>
  <si>
    <t>Գրասեղան /1600*700*750/</t>
  </si>
  <si>
    <t>Գրասեղան դատ. դահլիճի համար 1800/800/800</t>
  </si>
  <si>
    <t>Բազկաթոռ շարժական /հենակը պլաստմասե,արհեստական կաշի/</t>
  </si>
  <si>
    <t>Գրասեղան /1800*800*750/, անիվով դարակաշար, կողադիր /1200*600*500/</t>
  </si>
  <si>
    <t>Գրասեղան /1400/700/750/</t>
  </si>
  <si>
    <t>Գրապահարան 2000*800*400</t>
  </si>
  <si>
    <t>Հեռախոս KX-ts 500mx</t>
  </si>
  <si>
    <t>Ցուցանակ չժանգոտվող պողպատից 60*90սմ /արույրե ՀՀ Զինանշանով/</t>
  </si>
  <si>
    <t>Երկկողմանի դռան անցում</t>
  </si>
  <si>
    <t>Սառնարան /100-110լ ընդհանուր օգտագործման ծավալով/</t>
  </si>
  <si>
    <t>Տղամարդու փողկապ</t>
  </si>
  <si>
    <t>Վզպատ թաշկինակ</t>
  </si>
  <si>
    <t>Ընդամենը 4729 հոդվածով</t>
  </si>
  <si>
    <t>SKYPE ծրագրի ՎԵԲ-տեսախցիկ</t>
  </si>
  <si>
    <t>Դատական համակարգի շենքային պայմանների բարելավում</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</si>
  <si>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</si>
  <si>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 թ.</t>
  </si>
  <si>
    <t xml:space="preserve">2024թ. </t>
  </si>
  <si>
    <t xml:space="preserve">Գործակից /2024թ. հուլիսի 1-ի դրությամբ/  </t>
  </si>
  <si>
    <t xml:space="preserve">Ամիրջանյան Ռուզաննա </t>
  </si>
  <si>
    <t>Հովհաննիսյան Սարգիս</t>
  </si>
  <si>
    <t xml:space="preserve"> Շիլաջյան Աննա</t>
  </si>
  <si>
    <t xml:space="preserve"> Ամյան Մարգարիտ</t>
  </si>
  <si>
    <t>Զեյնալյան Տիգրան</t>
  </si>
  <si>
    <t xml:space="preserve">Գասպարյան Սեդա /ժամկետային/ </t>
  </si>
  <si>
    <t xml:space="preserve"> Պիշնայա Օլգա</t>
  </si>
  <si>
    <t>Շարբաթյան Արա</t>
  </si>
  <si>
    <t>8 աշխատող երեխայի խնամք</t>
  </si>
  <si>
    <t>Ավագյան Սամվել</t>
  </si>
  <si>
    <t>Փաշինյան Մանյա /ժամկետային/</t>
  </si>
  <si>
    <t>Մանուկյան Համբարձում</t>
  </si>
  <si>
    <t xml:space="preserve">  15 աշխատող դրոշմանիշային վճար վճարող</t>
  </si>
  <si>
    <t>Հարությունյան Նելլի</t>
  </si>
  <si>
    <t>Խեդոյան Ելենա</t>
  </si>
  <si>
    <t>Ասլանյան Հերմինե</t>
  </si>
  <si>
    <t>Գրիգորյան Մարինե</t>
  </si>
  <si>
    <t>Մելքոնյան Մականուշ</t>
  </si>
  <si>
    <t xml:space="preserve"> 20 աշխատող դրոշմանիշային վճար վճարող</t>
  </si>
  <si>
    <t xml:space="preserve">  10 աշխատող դրոշմանիշային վճար վճարող</t>
  </si>
  <si>
    <t>Շահբազյան Գայանե</t>
  </si>
  <si>
    <t>Հովհաննիսյան Վիոլետա</t>
  </si>
  <si>
    <t>Ջամալյան Նարե</t>
  </si>
  <si>
    <t>Թադևոսյան Աննա</t>
  </si>
  <si>
    <t>Վարժապետյան Վարսիկ</t>
  </si>
  <si>
    <t>Աստվածատրյան Արմինե</t>
  </si>
  <si>
    <t>Իսախանյան Մելինե</t>
  </si>
  <si>
    <t>Հովհաննիսյան Օֆելյա</t>
  </si>
  <si>
    <t>Զախարյան Հայրապետ</t>
  </si>
  <si>
    <t>Մեյրոյան Էլեն</t>
  </si>
  <si>
    <t>Հակոբյան Սյուզաննա</t>
  </si>
  <si>
    <t>Ասատրյան Արտավազդ</t>
  </si>
  <si>
    <t>Մաթենջյան Էսթեր</t>
  </si>
  <si>
    <t>Գրիգորյան Մարիամ</t>
  </si>
  <si>
    <t>Գասպարյան Էմիլյա</t>
  </si>
  <si>
    <t>Անթանյան Սեդա</t>
  </si>
  <si>
    <t>Ռուբենյան Տաթևիկ</t>
  </si>
  <si>
    <t>Երանոսյան Տաթևիկ</t>
  </si>
  <si>
    <t>Ավետիսյան Գոհար</t>
  </si>
  <si>
    <t>Գարսևանյան Անուշ</t>
  </si>
  <si>
    <t>Ղազարյան Անի</t>
  </si>
  <si>
    <t xml:space="preserve">Սեդրակյան Մարիամ </t>
  </si>
  <si>
    <t>Մնացականյան Սպարտակ</t>
  </si>
  <si>
    <t>Խուրշուդյան Լիանա</t>
  </si>
  <si>
    <t>Ավետիսյան Յանա</t>
  </si>
  <si>
    <t>Գևորգյան Մանիկ</t>
  </si>
  <si>
    <t>Եղիազարյան Տաթևիկ</t>
  </si>
  <si>
    <t>18 աշխատող երեխայի խնամք</t>
  </si>
  <si>
    <t>Մուրադյան Կարեն</t>
  </si>
  <si>
    <t>Պետրոսյան Սամվել</t>
  </si>
  <si>
    <t xml:space="preserve">Թափուր </t>
  </si>
  <si>
    <t xml:space="preserve">Վալերի Նովենց </t>
  </si>
  <si>
    <t>Խրիմյան Ազնիվ</t>
  </si>
  <si>
    <t>Գրիգորյան Պետրոս</t>
  </si>
  <si>
    <t>Մանուկյան Արման</t>
  </si>
  <si>
    <t>Ղամբարյան Մարինե</t>
  </si>
  <si>
    <t>Ավանեսյան Սվետլանա</t>
  </si>
  <si>
    <t>Հակոբյան Մարիետա</t>
  </si>
  <si>
    <t>Գզիրյան Սամվել</t>
  </si>
  <si>
    <t>Սիմոնյան Սվետլանա</t>
  </si>
  <si>
    <t>Հովակիմովա Զոյա</t>
  </si>
  <si>
    <t>Հայիրյան Իննա</t>
  </si>
  <si>
    <t>Վարտանյան Մերի</t>
  </si>
  <si>
    <t>Գրիգորյան Թելման</t>
  </si>
  <si>
    <t>Սիմոնյան Ռիմմա</t>
  </si>
  <si>
    <t>Նազարյան Ռուզաննա</t>
  </si>
  <si>
    <t>Հովհաննիսյան Շուշան</t>
  </si>
  <si>
    <t>Զաքարյան Անն</t>
  </si>
  <si>
    <t>Մարտիրոսյան Նարեկ</t>
  </si>
  <si>
    <t>Ավագյան Արամ</t>
  </si>
  <si>
    <t>Եղիկյան Արթուր</t>
  </si>
  <si>
    <t>Արտաշեսյան Դավիթ</t>
  </si>
  <si>
    <t>Ցոլակյան Անուշ</t>
  </si>
  <si>
    <t>Մկրտչյան Վահագն</t>
  </si>
  <si>
    <t>Կարապետյան Թերեզա</t>
  </si>
  <si>
    <t>Բեգլարյան Դարինե</t>
  </si>
  <si>
    <t>Հարությունյան Հրայր</t>
  </si>
  <si>
    <t>Ազարյան Ռաֆայել</t>
  </si>
  <si>
    <t>Ախայան Արամ</t>
  </si>
  <si>
    <t>Միրանյան Ռուբիկ</t>
  </si>
  <si>
    <t>Մարտիրոսյան Մարգար</t>
  </si>
  <si>
    <t>Մուրադյան Վահան</t>
  </si>
  <si>
    <t xml:space="preserve">  75 աշխատող դրոշմանիշային վճար վճարող</t>
  </si>
  <si>
    <t>Ճանճապանյան Աննա</t>
  </si>
  <si>
    <t>Մանուկյան Մերի</t>
  </si>
  <si>
    <t>Համբարձումյան Մարինե</t>
  </si>
  <si>
    <t>Ավագյան ԱՆի</t>
  </si>
  <si>
    <t>Հակոբյան Ամալյա</t>
  </si>
  <si>
    <t>Առաքելյան Սոֆյա</t>
  </si>
  <si>
    <t>Միքայելյան Անահիտ</t>
  </si>
  <si>
    <t>Ավետիսյան Գայանե</t>
  </si>
  <si>
    <t>Թարվերդյան Մարիամ</t>
  </si>
  <si>
    <t>Պողոսյան Մերի</t>
  </si>
  <si>
    <t>Մարկոսյան Նազիկ</t>
  </si>
  <si>
    <t>6 աշխատող երեխայի խնամք</t>
  </si>
  <si>
    <t>Սարգսյան Քնարիկ</t>
  </si>
  <si>
    <t>Հակոբյան Աշոտ</t>
  </si>
  <si>
    <t>Պետրոսյան Սուսամբար</t>
  </si>
  <si>
    <t>Հայրապետյան Մերի</t>
  </si>
  <si>
    <t>Գրիգորյան   Մարինե</t>
  </si>
  <si>
    <t>Պապոյան Տաթևիկ</t>
  </si>
  <si>
    <t>Մեսրոպյան Միլենա</t>
  </si>
  <si>
    <t>Մկոյան Անի</t>
  </si>
  <si>
    <t>Հարությունյան Սիրանուշ</t>
  </si>
  <si>
    <t>աշխատող երեխայի խնամք</t>
  </si>
  <si>
    <t>Մեսրոպյան Սիրեկան</t>
  </si>
  <si>
    <t>Դավթյան Անահիտ</t>
  </si>
  <si>
    <t>Աբգարյան Արթուր</t>
  </si>
  <si>
    <t>Մանուկյան Ամալյա</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</si>
  <si>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</si>
  <si>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</si>
  <si>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</si>
  <si>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</si>
  <si>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</si>
  <si>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</si>
  <si>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</si>
  <si>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</si>
  <si>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</si>
  <si>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</si>
  <si>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Թովմասյան Արայիկ</t>
  </si>
  <si>
    <t xml:space="preserve">  21 աշխատող դրոշմանիշային վճար վճարող</t>
  </si>
  <si>
    <t>Ասատրյան Իլոնա</t>
  </si>
  <si>
    <t>Շարբաթյան Իննա</t>
  </si>
  <si>
    <t>Ամիրյան Մանե</t>
  </si>
  <si>
    <t>Ջիլավյան Մարիամ</t>
  </si>
  <si>
    <t>Փիլոյան Տաթև</t>
  </si>
  <si>
    <t>Հովսեփյան Գոռ</t>
  </si>
  <si>
    <t>Համբարյան Մելանյա</t>
  </si>
  <si>
    <t xml:space="preserve">  25 աշխատող դրոշմանիշային վճար վճարող</t>
  </si>
  <si>
    <t>Ֆոլյան Կարինե</t>
  </si>
  <si>
    <t xml:space="preserve">Հարությունյան Գինեվարդ </t>
  </si>
  <si>
    <t xml:space="preserve">Գալստյան Սոնա </t>
  </si>
  <si>
    <t xml:space="preserve">Կարլսյան Պետրոս </t>
  </si>
  <si>
    <t xml:space="preserve">Մկրտչյան Երանուհի </t>
  </si>
  <si>
    <t xml:space="preserve">Քարամյան Թեհմինե </t>
  </si>
  <si>
    <t xml:space="preserve">Հունանյան Արմինե </t>
  </si>
  <si>
    <t xml:space="preserve">Քոչարյան Լիլիթ </t>
  </si>
  <si>
    <t xml:space="preserve">Կարապետյան Հրաչ </t>
  </si>
  <si>
    <t xml:space="preserve">Պետրոսյան Սամվել </t>
  </si>
  <si>
    <t xml:space="preserve">Նիկոլյան Քաջիկ </t>
  </si>
  <si>
    <t>Շարաֆյան Հայկուհի</t>
  </si>
  <si>
    <t xml:space="preserve">Հարությունյան Գայանե </t>
  </si>
  <si>
    <t xml:space="preserve">Մելքոնյան Բուրաստան </t>
  </si>
  <si>
    <t xml:space="preserve">Կարապետյան Սվետլանա </t>
  </si>
  <si>
    <t xml:space="preserve">Համբարձումյան Լիլիթ </t>
  </si>
  <si>
    <t xml:space="preserve">Հակոբյան Անահիտ </t>
  </si>
  <si>
    <t xml:space="preserve">Մինասյան Գրիգոր </t>
  </si>
  <si>
    <t>Քոսեյան Լուսինե</t>
  </si>
  <si>
    <t>Փանոսյան Աղուն</t>
  </si>
  <si>
    <t>Բուռնազյան Տաթև</t>
  </si>
  <si>
    <t>Լևոնյան Մարիամ</t>
  </si>
  <si>
    <t xml:space="preserve">Համբարձումյան Էլմիրա </t>
  </si>
  <si>
    <t xml:space="preserve">Ափոյան Կարեն </t>
  </si>
  <si>
    <t xml:space="preserve"> 21 աշխատող դրոշմանիշային վճար վճարող</t>
  </si>
  <si>
    <t>Մարգարյան Արման</t>
  </si>
  <si>
    <t>Դանիելյան Միրա</t>
  </si>
  <si>
    <t>Մարտիրոսյան Քրիստինա</t>
  </si>
  <si>
    <t>Մինասյան Մարի</t>
  </si>
  <si>
    <t xml:space="preserve">Սարուխանյան Աննա </t>
  </si>
  <si>
    <t>Սարյան Մարիա</t>
  </si>
  <si>
    <t>Սաֆրազյան Անահիտ</t>
  </si>
  <si>
    <t>Բալյան Վարդուհի</t>
  </si>
  <si>
    <t>Գևորգյան Վանիկ</t>
  </si>
  <si>
    <t>Զաքարյան Արսեն</t>
  </si>
  <si>
    <t xml:space="preserve">Հակոբյան Ժանետա </t>
  </si>
  <si>
    <t xml:space="preserve">Գևորգյան Լիլիթ </t>
  </si>
  <si>
    <t>18 աշխատող դրոշմանիշային վճար վճարող</t>
  </si>
  <si>
    <t>Թորոսյան Աննա</t>
  </si>
  <si>
    <t>Ուլիխանյան Մանե</t>
  </si>
  <si>
    <t>Հովհաննիսյան Նելլի</t>
  </si>
  <si>
    <t>Ֆրանգուլյան Արփինե</t>
  </si>
  <si>
    <t>Մարտիրոսյան Սոնա</t>
  </si>
  <si>
    <t>Առաքելյան Անի</t>
  </si>
  <si>
    <t>Քոչարյան Աննա</t>
  </si>
  <si>
    <t>Մարգարյան Մարիամ</t>
  </si>
  <si>
    <t>Խաչատրյան Էրիկ</t>
  </si>
  <si>
    <t>Թորոսյան Արաքսի</t>
  </si>
  <si>
    <t>Գրիգորյան Մերի</t>
  </si>
  <si>
    <t>Հարությունյան Արմինե</t>
  </si>
  <si>
    <t>Ավագյան Հասմիկ</t>
  </si>
  <si>
    <t>Չախալյան Մարուսյա</t>
  </si>
  <si>
    <t>Սմբատյան Գոռ</t>
  </si>
  <si>
    <t>Ղազարյան Արմեն</t>
  </si>
  <si>
    <t>Բերբերյան Եփրեմ</t>
  </si>
  <si>
    <t>Բերբերյան Սուսաննա</t>
  </si>
  <si>
    <t>Վարդանյան Ելենա</t>
  </si>
  <si>
    <t>Ջավախյան Աշոտ</t>
  </si>
  <si>
    <t>Ժամկոչյան Ժաննա</t>
  </si>
  <si>
    <t xml:space="preserve"> 1 աշխատող երեխայի խնամք</t>
  </si>
  <si>
    <t>Մուսախանյան Դավիթ</t>
  </si>
  <si>
    <t>Գալստյան Նունե</t>
  </si>
  <si>
    <t>Ղազարյան Գոռ Լեոյի</t>
  </si>
  <si>
    <t>Հովհաննիսյան Օսաննա Աշոտի</t>
  </si>
  <si>
    <t>Սարգսյան Արտակ Ալբերտի</t>
  </si>
  <si>
    <t>Հակոբյան Սուրեն Արտակի</t>
  </si>
  <si>
    <t>Նահապետյա Մալվինա Արմենի</t>
  </si>
  <si>
    <t>Զեյնալյան Խորեն Խանիկի</t>
  </si>
  <si>
    <t>Ստեփանյան Ներսիկ Լևոնի</t>
  </si>
  <si>
    <t>Նազարեթյան Գևորգ Դանիելի</t>
  </si>
  <si>
    <t>Աշուրյան Սուրիկ Սոսի</t>
  </si>
  <si>
    <t>Սողոմոնյան Արմեն Գևորգի</t>
  </si>
  <si>
    <t>Մանուչարյան Դավիթ Վահեյի</t>
  </si>
  <si>
    <t>Զոհրաբյան Տաթևիկ Արտակի</t>
  </si>
  <si>
    <t>Հարությունյան Նարեկ Արթուրի</t>
  </si>
  <si>
    <t>Աղոյան Եսթեր Մանուկի</t>
  </si>
  <si>
    <t>Զաքոյան Սերյոժա Աշոտի</t>
  </si>
  <si>
    <t>Նիկողոսյան Գալուստ Զամանովի</t>
  </si>
  <si>
    <t>Եղիազարյան Դավիթ Հուսիկի</t>
  </si>
  <si>
    <t>Համբարյան Սարգիս Գեորգիի</t>
  </si>
  <si>
    <t>Ստեփանյան Թևոս Սամվելի</t>
  </si>
  <si>
    <t>Վարդանյան Միքայել Թաթուլի</t>
  </si>
  <si>
    <t>Արշակյան Վազգեն Գառնիկի</t>
  </si>
  <si>
    <t>Արզումանյան Արմինե Միխակի</t>
  </si>
  <si>
    <t>Բաբիկյան Աշոտ Աշոտի</t>
  </si>
  <si>
    <t>Պողոսյան Արգիշտի Յուրիի</t>
  </si>
  <si>
    <t>Կոստանյան Ռաֆիկ Հրանտի</t>
  </si>
  <si>
    <t>Մուսայելյան Տիգրան Կամոյի</t>
  </si>
  <si>
    <t>Ղալթախչյան Սերգեյ Սուրենի</t>
  </si>
  <si>
    <t>Համբարձումյան Ալեքսանդր Ստեփանի</t>
  </si>
  <si>
    <t>Գասպարյան Հայկ Եսայիի</t>
  </si>
  <si>
    <t>Ումրոյան Գարիկ Սամվելի</t>
  </si>
  <si>
    <t>Զիրոյան Հակոբ Լևոնի</t>
  </si>
  <si>
    <t>Ստեփանյան Բաբկեն Անդրանիկի</t>
  </si>
  <si>
    <t>Միլիտոնյան Կարեն Կույբիշևի</t>
  </si>
  <si>
    <t>Սորսորյան Դավիթ Ռուդիկի</t>
  </si>
  <si>
    <t>Նանյան Գայանե Աբելի</t>
  </si>
  <si>
    <t>Պետրոսյան Վարդան Խաչատուրի</t>
  </si>
  <si>
    <t>Գևորգյան Արթուր Մնացականի</t>
  </si>
  <si>
    <t>Վարդանյան Լիլիթ Արմենի</t>
  </si>
  <si>
    <t>Թադևոսյան Գուրգեն Սամվելի</t>
  </si>
  <si>
    <t>15 աշխատող երեխայի խնամք</t>
  </si>
  <si>
    <t>Տվյալ պաշտոնում աշխատանքային ստաժը /2022թ. հուլիսի 1-ի դրությամբ/  (տարի/ամիս)</t>
  </si>
  <si>
    <t>Տվյալ պաշտոնում աշխատանքային ստաժը /2023թ. հուլիսի 1-ի դրությամբ/  (տարի/ամիս)</t>
  </si>
  <si>
    <t>Տվյալ պաշտոնում աշխատան քային ստաժը /2024թ. հուլիսի 1-ի դրությամբ/  (տարի/ամիս)</t>
  </si>
  <si>
    <t>Ջհանգիրյան Գագիկ</t>
  </si>
  <si>
    <t>Խաչատուրյան Դավիթ</t>
  </si>
  <si>
    <t>Հովհաննիսյան Արսեն</t>
  </si>
  <si>
    <t>Հովհաննիսյան Ժաննա</t>
  </si>
  <si>
    <t>Աթայան Սաթենիկ</t>
  </si>
  <si>
    <t>Խաչատրյան Բեաստրիսա</t>
  </si>
  <si>
    <t>Նիկողոսյան Շուշանիկ</t>
  </si>
  <si>
    <t>Սահակյան Նանե</t>
  </si>
  <si>
    <t>Բաբախանյան Արման</t>
  </si>
  <si>
    <t>Պողոսյան Աննա</t>
  </si>
  <si>
    <t>Արզումանյան Կիմա</t>
  </si>
  <si>
    <t>Ավետիսյան Էմմա</t>
  </si>
  <si>
    <t>Պապոյան Նանո</t>
  </si>
  <si>
    <t>Հակոբյան Էլլադա</t>
  </si>
  <si>
    <t>Ղազարյան Մերի</t>
  </si>
  <si>
    <t>Մեսրոպյան Արգիշտի</t>
  </si>
  <si>
    <t>Խաչատրյան Սերինե</t>
  </si>
  <si>
    <t>Թելունց Անի</t>
  </si>
  <si>
    <t>Հարությունյան Յուրի</t>
  </si>
  <si>
    <t>Պետրոսյան Լևոն</t>
  </si>
  <si>
    <t>Մայիլյան Ռուզան</t>
  </si>
  <si>
    <t>Հովհաննիսյան Լուիզա</t>
  </si>
  <si>
    <t>Գասպարյան Քրիստինե</t>
  </si>
  <si>
    <t>Սարգսյան Անի</t>
  </si>
  <si>
    <t>Հովհաննիսյան Արևիկ</t>
  </si>
  <si>
    <t>Գասպարյան  Կլարա</t>
  </si>
  <si>
    <t>Ալավերդյան Մանվել</t>
  </si>
  <si>
    <t xml:space="preserve">Համբարձումյան Սվետլանա </t>
  </si>
  <si>
    <t xml:space="preserve">Քոչարյան Արևիկ </t>
  </si>
  <si>
    <t xml:space="preserve">Հախվերդյան Անահիտ </t>
  </si>
  <si>
    <t xml:space="preserve">Արզանյան Նարինե </t>
  </si>
  <si>
    <t xml:space="preserve">Մարտիրոսյան Արմեն </t>
  </si>
  <si>
    <t>Սարդարյան Ռաֆայել</t>
  </si>
  <si>
    <t>Կոստանյան Մհեր</t>
  </si>
  <si>
    <t>Մկրտչյան Հովհաննես</t>
  </si>
  <si>
    <t>համակարգչային մասնագետի, էլեկտրագետի, տեխն սպասարկողի գործուղում դեպի նստավայրեր, դատ ծառ գործուղում Երևանի նստավայր՝գործերի տեղափոխման կամ արխիվացման նպատակով</t>
  </si>
  <si>
    <t>Ստեփանավանի նստավայր</t>
  </si>
  <si>
    <t>Վայքի նստավայր</t>
  </si>
  <si>
    <t>Գյումրու նստավայր</t>
  </si>
  <si>
    <r>
      <t xml:space="preserve">Հայտատուի  անվանումը     </t>
    </r>
    <r>
      <rPr>
        <b/>
        <u/>
        <sz val="10"/>
        <rFont val="GHEA Grapalat"/>
        <family val="3"/>
      </rPr>
      <t xml:space="preserve">  Դատական դեպարտամենտի կենտրոնական մարմին</t>
    </r>
  </si>
  <si>
    <r>
      <t>*</t>
    </r>
    <r>
      <rPr>
        <sz val="10"/>
        <rFont val="GHEA Grapalat"/>
        <family val="3"/>
      </rPr>
      <t xml:space="preserve">Սահմանվող պաշտոնային դրույքաչափը /ս.6 x բազային աշխատավարձ/ </t>
    </r>
  </si>
  <si>
    <r>
      <t xml:space="preserve">Հայտատուի  անվանումը      </t>
    </r>
    <r>
      <rPr>
        <b/>
        <u/>
        <sz val="10"/>
        <rFont val="GHEA Grapalat"/>
        <family val="3"/>
      </rPr>
      <t xml:space="preserve"> ՀՀ վճռաբեկ դատարան</t>
    </r>
  </si>
  <si>
    <r>
      <t xml:space="preserve">Հայտատուի  անվանումը </t>
    </r>
    <r>
      <rPr>
        <b/>
        <u/>
        <sz val="10"/>
        <rFont val="GHEA Grapalat"/>
        <family val="3"/>
      </rPr>
      <t>Վերաքննիչ քաղաքացիական դատարան</t>
    </r>
  </si>
  <si>
    <r>
      <t xml:space="preserve">Հայտատուի  անվանումը    </t>
    </r>
    <r>
      <rPr>
        <b/>
        <u/>
        <sz val="10"/>
        <rFont val="GHEA Grapalat"/>
        <family val="3"/>
      </rPr>
      <t>Վերաքննիչ քրեական դատարան</t>
    </r>
  </si>
  <si>
    <r>
      <t xml:space="preserve">Հայտատուի  անվանումը   </t>
    </r>
    <r>
      <rPr>
        <b/>
        <u/>
        <sz val="10"/>
        <rFont val="GHEA Grapalat"/>
        <family val="3"/>
      </rPr>
      <t>Վերաքննիչ վարչական դատարան</t>
    </r>
  </si>
  <si>
    <r>
      <t xml:space="preserve">Հայտատուի  անվանումը    </t>
    </r>
    <r>
      <rPr>
        <b/>
        <u/>
        <sz val="10"/>
        <rFont val="GHEA Grapalat"/>
        <family val="3"/>
      </rPr>
      <t>Երևան քաղաքի առաջին ատյանի ընդհանուր իրավասության դատարան</t>
    </r>
  </si>
  <si>
    <r>
      <t xml:space="preserve">Հայտատուի  անվանումը    </t>
    </r>
    <r>
      <rPr>
        <b/>
        <u/>
        <sz val="10"/>
        <rFont val="GHEA Grapalat"/>
        <family val="3"/>
      </rPr>
      <t>Արագածոտնի մարզի առաջին ատյանի ընդհանուր իրավասության դատարան</t>
    </r>
  </si>
  <si>
    <r>
      <t xml:space="preserve">Հայտատուի  անվանումը    </t>
    </r>
    <r>
      <rPr>
        <b/>
        <u/>
        <sz val="10"/>
        <rFont val="GHEA Grapalat"/>
        <family val="3"/>
      </rPr>
      <t xml:space="preserve">Արարատ և Վայոց Ձորի մարզերի առաջին ատյանի ընդհանուր իրավասության դատարան </t>
    </r>
  </si>
  <si>
    <r>
      <t xml:space="preserve">Հայտատուի  անվանումը    </t>
    </r>
    <r>
      <rPr>
        <b/>
        <u/>
        <sz val="10"/>
        <rFont val="GHEA Grapalat"/>
        <family val="3"/>
      </rPr>
      <t>Արմավիրի մարզի առաջին ատյանի ընդհանուր իրավասության դատարան</t>
    </r>
  </si>
  <si>
    <r>
      <t xml:space="preserve">Հայտատուի  անվանումը   </t>
    </r>
    <r>
      <rPr>
        <b/>
        <u/>
        <sz val="10"/>
        <rFont val="GHEA Grapalat"/>
        <family val="3"/>
      </rPr>
      <t>Գեղարքունիքի մարզի  առաջին ատյանի ընդհանուր իրավասության դատարան</t>
    </r>
  </si>
  <si>
    <r>
      <t xml:space="preserve">Հաստիքային ցուցակի համեմատական  </t>
    </r>
    <r>
      <rPr>
        <b/>
        <sz val="10"/>
        <rFont val="GHEA Grapalat"/>
        <family val="3"/>
      </rPr>
      <t>Լոռու մարզի առաջին ատյանի ընդհանուր իրավասության դատարան</t>
    </r>
  </si>
  <si>
    <r>
      <t xml:space="preserve">Հաստիքային ցուցակի համեմատական  </t>
    </r>
    <r>
      <rPr>
        <b/>
        <sz val="10"/>
        <rFont val="GHEA Grapalat"/>
        <family val="3"/>
      </rPr>
      <t>Կոտայքի մարզի առաջին ատյանի  ընդհանուր իրավասության դատարան</t>
    </r>
  </si>
  <si>
    <r>
      <t xml:space="preserve">Հաստիքային ցուցակի համեմատական </t>
    </r>
    <r>
      <rPr>
        <b/>
        <sz val="10"/>
        <rFont val="GHEA Grapalat"/>
        <family val="3"/>
      </rPr>
      <t>Շիրակի մարզի առաջին ատյանի ընդհանուր իրավասության դատարան</t>
    </r>
  </si>
  <si>
    <r>
      <t xml:space="preserve">Հաստիքային ցուցակի համեմատական </t>
    </r>
    <r>
      <rPr>
        <b/>
        <sz val="10"/>
        <rFont val="GHEA Grapalat"/>
        <family val="3"/>
      </rPr>
      <t>Սյունիքի մարզի առաջին ատյանի  ընդհանուր իրավասության դատարան</t>
    </r>
  </si>
  <si>
    <r>
      <t xml:space="preserve">Հաստիքային ցուցակի համեմատական </t>
    </r>
    <r>
      <rPr>
        <b/>
        <sz val="10"/>
        <rFont val="GHEA Grapalat"/>
        <family val="3"/>
      </rPr>
      <t>Տավուշի մարզի առաջին ատյանի ընդհանուր իրավասության դատարան</t>
    </r>
  </si>
  <si>
    <r>
      <t xml:space="preserve">Հաստիքային ցուցակի համեմատական </t>
    </r>
    <r>
      <rPr>
        <b/>
        <sz val="10"/>
        <rFont val="GHEA Grapalat"/>
        <family val="3"/>
      </rPr>
      <t>Վարչական դատարան</t>
    </r>
  </si>
  <si>
    <r>
      <t xml:space="preserve">Հայտատուի  անվանումը   </t>
    </r>
    <r>
      <rPr>
        <b/>
        <u/>
        <sz val="10"/>
        <rFont val="GHEA Grapalat"/>
        <family val="3"/>
      </rPr>
      <t>Սնանկության դատարան</t>
    </r>
  </si>
  <si>
    <r>
      <t xml:space="preserve">Հայտատուի  անվանումը  </t>
    </r>
    <r>
      <rPr>
        <b/>
        <u/>
        <sz val="10"/>
        <rFont val="GHEA Grapalat"/>
        <family val="3"/>
      </rPr>
      <t xml:space="preserve"> ԴԱՏԱԿԱՆ ԿԱՐԳԱԴՐԻՉՆԵՐԻ ԾԱՌԱՅՈՒԹՅՈՒՆ </t>
    </r>
  </si>
  <si>
    <t>2021թ-ի սեպտեմբերի 30-ի թիվ ԲԴԽ-79-Ո-189</t>
  </si>
  <si>
    <r>
      <t xml:space="preserve">11001       </t>
    </r>
    <r>
      <rPr>
        <sz val="10"/>
        <color theme="1"/>
        <rFont val="Arial Armenian"/>
        <family val="2"/>
      </rPr>
      <t>´³ñÓñ³·áõÛÝ ¹³ï³Ï³Ý ËáñÑñ¹Ç µÝ³Ï³ÝáÝ ·áñÍáõÝ»áõÃÛ³Ý ³å³ÑáíáõÙ ¨ ´³ñÓñ³·áõÛÝ ¹³ï³Ï³Ý ËáñÑñ¹Ç ÏáÕÙÇó ¹³ï³Ï³Ý ÇßË³ÝáõÃÛ³Ý ³ÝÏ³ËáõÃÛ³Ý »ñ³ßË³íáñÙ³ÝÝ áõÕÕí³Í ÙÇçáó³éáõÙÝ»ñÇ Çñ³Ï³Ý³óáõÙ</t>
    </r>
  </si>
  <si>
    <r>
      <t xml:space="preserve">11003                      </t>
    </r>
    <r>
      <rPr>
        <sz val="10"/>
        <color theme="1"/>
        <rFont val="Arial Armenian"/>
        <family val="2"/>
      </rPr>
      <t>ÐÐ ì»ñ³ùÝÝÇã ù³Õ³ù³óÇ³Ï³Ý ¹³ï³ñ³ÝÇ µÝ³Ï³ÝáÝ ·áñÍáõÝ»áõÃÛ³Ý ¨ ÐÐ ì»ñ³ùÝÝÇã ù³Õ³ù³óÇ³Ï³Ý ¹³ï³ñ³ÝÇ ÏáÕÙÇó ¹³ï³Ï³Ý å³ßïå³ÝáõÃÛ³Ý Çñ³íáõÝùÇ ³å³ÑáíáõÙ</t>
    </r>
  </si>
  <si>
    <r>
      <t xml:space="preserve">11004                       </t>
    </r>
    <r>
      <rPr>
        <sz val="10"/>
        <color theme="1"/>
        <rFont val="Arial Armenian"/>
        <family val="2"/>
      </rPr>
      <t>ÐÐ ì»ñ³ùÝÝÇã ùñ»³Ï³Ý ¹³ï³ñ³ÝÇ µÝ³Ï³ÝáÝ ·áñÍáõÝ»áõÃÛ³Ý ¨ ÐÐ ì»ñ³ùÝÝÇã ùñ»³Ï³Ý ¹³ï³ñ³ÝÇ ÏáÕÙÇó ¹³ï³Ï³Ý å³ßïå³ÝáõÃÛ³Ý Çñ³íáõÝùÇ ³å³ÑáíáõÙ</t>
    </r>
  </si>
  <si>
    <r>
      <t xml:space="preserve">11005                      </t>
    </r>
    <r>
      <rPr>
        <sz val="10"/>
        <color theme="1"/>
        <rFont val="Arial Armenian"/>
        <family val="2"/>
      </rPr>
      <t>ÐÐ ì»ñ³ùÝÝÇã í³ñã³Ï³Ý ¹³ï³ñ³ÝÇ µÝ³Ï³ÝáÝ ·áñÍáõÝ»áõÃÛ³Ý ¨ ÐÐ ì»ñ³ùÝÝÇã í³ñã³Ï³Ý ¹³ï³ñ³ÝÇ ÏáÕÙÇó ¹³ï³Ï³Ý å³ßïå³ÝáõÃÛ³Ý Çñ³íáõÝùÇ ³å³ÑáíáõÙ</t>
    </r>
  </si>
  <si>
    <r>
      <t xml:space="preserve">11007                     </t>
    </r>
    <r>
      <rPr>
        <sz val="10"/>
        <color theme="1"/>
        <rFont val="Arial Armenian"/>
        <family val="2"/>
      </rPr>
      <t>ºñ¨³Ý ù³Õ³ùÇ ³é³çÇÝ ³ïÛ³ÝÇ ÁÝ¹Ñ³Ýáõñ Çñ³í³ëáõÃÛ³Ý ¹³ï³ñ³ÝÇ µÝ³Ï³ÝáÝ ·áñÍáõÝ»áõÃÛ³Ý ¨ ºñ¨³Ý ù³Õ³ùÇ ³é³çÇÝ ³ïÛ³ÝÇ ÁÝ¹Ñ³Ýáõñ Çñ³í³ëáõÃÛ³Ý ¹³ï³ñ³ÝÇ ÏáÕÙÇó ¹³ï³Ï³Ý å³ßïå³ÝáõÃÛ³Ý Çñ³íáõÝùÇ ³å³ÑáíáõÙ</t>
    </r>
  </si>
  <si>
    <r>
      <t xml:space="preserve">11008                     </t>
    </r>
    <r>
      <rPr>
        <sz val="10"/>
        <color theme="1"/>
        <rFont val="Arial Armenian"/>
        <family val="2"/>
      </rPr>
      <t>ÐÐ ²ñ³·³ÍáïÝÇ Ù³ñ½Ç ³é³çÇÝ ³ïÛ³ÝÇ ÁÝ¹Ñ³Ýáõñ Çñ³í³ëáõÃÛ³Ý ¹³ï³ñ³ÝÇ µÝ³Ï³ÝáÝ ·áñÍáõÝ»áõÃÛ³Ý ¨ ÐÐ ²ñ³·³ÍáïÝÇ Ù³ñ½Ç ³é³çÇÝ ³ïÛ³ÝÇ ÁÝ¹Ñ³Ýáõñ Çñ³í³ëáõÃÛ³Ý ¹³ï³ñ³ÝÇ ÏáÕÙÇó ¹³ï³Ï³Ý å³ßïå³ÝáõÃÛ³Ý Çñ³íáõÝùÇ ³å³ÑáíáõÙ</t>
    </r>
  </si>
  <si>
    <r>
      <t xml:space="preserve">11009                      </t>
    </r>
    <r>
      <rPr>
        <sz val="10"/>
        <color theme="1"/>
        <rFont val="Arial Armenian"/>
        <family val="2"/>
      </rPr>
      <t>ÐÐ ²ñ³ñ³ïÇ ¨ ì³Ûáó ÓáñÇ Ù³ñ½»ñÇ ³é³çÇÝ ³ïÛ³ÝÇ ÁÝ¹Ñ³Ýáõñ Çñ³í³ëáõÃÛ³Ý ¹³ï³ñ³ÝÇ µÝ³Ï³ÝáÝ ·áñÍáõÝ»áõÃÛ³Ý ¨ ÐÐ ²ñ³ñ³ïÇ ¨ ì³Ûáó ÓáñÇ Ù³ñ½»ñÇ ÁÝ¹Ñ³Ýáõñ Çñ³í³ëáõÃÛ³Ý ¹³ï³ñ³ÝÇ ÏáÕÙÇó ¹³ï³Ï³Ý å³ßïå³ÝáõÃÛ³Ý Çñ³íáõÝùÇ ³å³ÑáíáõÙ</t>
    </r>
  </si>
  <si>
    <r>
      <t xml:space="preserve">11010                      </t>
    </r>
    <r>
      <rPr>
        <sz val="10"/>
        <color theme="1"/>
        <rFont val="Arial Armenian"/>
        <family val="2"/>
      </rPr>
      <t>ÐÐ ²ñÙ³íÇñÇ Ù³ñ½Ç ³é³çÇÝ ³ïÛ³ÝÇ ÁÝ¹Ñ³Ýáõñ Çñ³í³ëáõÃÛ³Ý ¹³ï³ñ³ÝÇ µÝ³Ï³ÝáÝ ·áñÍáõÝ»áõÃÛ³Ý ¨ ÐÐ ²ñÙ³íÇñÇ Ù³ñ½Ç ÁÝ¹Ñ³Ýáõñ Çñ³í³ëáõÃÛ³Ý ¹³ï³ñ³ÝÇ ÏáÕÙÇó ¹³ï³Ï³Ý å³ßïå³ÝáõÃÛ³Ý Çñ³íáõÝùÇ ³å³ÑáíáõÙ</t>
    </r>
  </si>
  <si>
    <r>
      <t xml:space="preserve">11011                       </t>
    </r>
    <r>
      <rPr>
        <sz val="10"/>
        <color theme="1"/>
        <rFont val="Arial Armenian"/>
        <family val="2"/>
      </rPr>
      <t>ÐÐ ¶»Õ³ñùáõÝÇùÇ Ù³ñ½Ç ³é³çÇÝ ³ïÛ³ÝÇ ÁÝ¹Ñ³Ýáõñ Çñ³í³ëáõÃÛ³Ý ¹³ï³ñ³ÝÇ µÝ³Ï³ÝáÝ ·áñÍáõÝ»áõÃÛ³Ý ¨ ÐÐ ¶»Õ³ñùáõÝÇùÇ Ù³ñ½Ç ÁÝ¹Ñ³Ýáõñ Çñ³í³ëáõÃÛ³Ý ¹³ï³ñ³ÝÇ ÏáÕÙÇó ¹³ï³Ï³Ý å³ßïå³ÝáõÃÛ³Ý Çñ³íáõÝùÇ ³å³ÑáíáõÙ</t>
    </r>
  </si>
  <si>
    <r>
      <t xml:space="preserve">11012                       </t>
    </r>
    <r>
      <rPr>
        <sz val="10"/>
        <color theme="1"/>
        <rFont val="Arial Armenian"/>
        <family val="2"/>
      </rPr>
      <t>ÐÐ Èáéáõ Ù³ñ½Ç ³é³çÇÝ ³ïÛ³ÝÇ ÁÝ¹Ñ³Ýáõñ Çñ³í³ëáõÃÛ³Ý ¹³ï³ñ³ÝÇ µÝ³Ï³ÝáÝ ·áñÍáõÝ»áõÃÛ³Ý ¨ ÐÐ Èáéáõ Ù³ñ½Ç ÁÝ¹Ñ³Ýáõñ Çñ³í³ëáõÃÛ³Ý ¹³ï³ñ³ÝÇ ÏáÕÙÇó ¹³ï³Ï³Ý å³ßïå³ÝáõÃÛ³Ý Çñ³íáõÝùÇ ³å³ÑáíáõÙ</t>
    </r>
  </si>
  <si>
    <r>
      <t xml:space="preserve">11013                      </t>
    </r>
    <r>
      <rPr>
        <sz val="10"/>
        <color theme="1"/>
        <rFont val="Arial Armenian"/>
        <family val="2"/>
      </rPr>
      <t>ÐÐ Îáï³ÛùÇ Ù³ñ½Ç ³é³çÇÝ ³ïÛ³ÝÇ ÁÝ¹Ñ³Ýáõñ Çñ³í³ëáõÃÛ³Ý ¹³ï³ñ³ÝÇ µÝ³Ï³ÝáÝ ·áñÍáõÝ»áõÃÛ³Ý ¨ ÐÐ Îáï³ÛùÇ Ù³ñ½Ç ³é³çÇÝ ³ïÛ³ÝÇ ÁÝ¹Ñ³Ýáõñ Çñ³í³ëáõÃÛ³Ý ¹³ï³ñ³ÝÇ ÏáÕÙÇó ¹³ï³Ï³Ý å³ßïå³ÝáõÃÛ³Ý Çñ³íáõÝùÇ ³å³ÑáíáõÙ</t>
    </r>
  </si>
  <si>
    <r>
      <t xml:space="preserve">11014                       </t>
    </r>
    <r>
      <rPr>
        <sz val="10"/>
        <color theme="1"/>
        <rFont val="Arial Armenian"/>
        <family val="2"/>
      </rPr>
      <t>ÐÐ ÞÇñ³ÏÇ Ù³ñ½Ç ³é³çÇÝ ³ïÛ³ÝÇ ÁÝ¹Ñ³Ýáõñ Çñ³í³ëáõÃÛ³Ý ¹³ï³ñ³ÝÇ µÝ³Ï³ÝáÝ ·áñÍáõÝ»áõÃÛ³Ý ¨ ÐÐ ÞÇñ³ÏÇ Ù³ñ½Ç ³é³çÇÝ ³ïÛ³ÝÇ ÁÝ¹Ñ³Ýáõñ Çñ³í³ëáõÃÛ³Ý ¹³ï³ñ³ÝÇ ÏáÕÙÇó ¹³ï³Ï³Ý å³ßïå³ÝáõÃÛ³Ý Çñ³íáõÝùÇ ³å³ÑáíáõÙ</t>
    </r>
  </si>
  <si>
    <r>
      <t xml:space="preserve">11015                        </t>
    </r>
    <r>
      <rPr>
        <sz val="10"/>
        <color theme="1"/>
        <rFont val="Arial Armenian"/>
        <family val="2"/>
      </rPr>
      <t>ÐÐ êÛáõÝÇùÇ Ù³ñ½Ç ³é³çÇÝ ³ïÛ³ÝÇ ÁÝ¹Ñ³Ýáõñ Çñ³í³ëáõÃÛ³Ý ¹³ï³ñ³ÝÇ µÝ³Ï³ÝáÝ ·áñÍáõÝ»áõÃÛ³Ý ¨ ÐÐ êÛáõÝÇùÇ Ù³ñ½Ç ³é³çÇÝ ³ïÛ³ÝÇ ÁÝ¹Ñ³Ýáõñ Çñ³í³ëáõÃÛ³Ý ¹³ï³ñ³ÝÇ ÏáÕÙÇó ¹³ï³Ï³Ý å³ßïå³ÝáõÃÛ³Ý Çñ³íáõÝùÇ ³å³ÑáíáõÙ</t>
    </r>
  </si>
  <si>
    <r>
      <t xml:space="preserve">11016                      </t>
    </r>
    <r>
      <rPr>
        <sz val="10"/>
        <color theme="1"/>
        <rFont val="Arial Armenian"/>
        <family val="2"/>
      </rPr>
      <t>ÐÐ î³íáõßÇ Ù³ñ½Ç ³é³çÇÝ ³ïÛ³ÝÇ ÁÝ¹Ñ³Ýáõñ Çñ³í³ëáõÃÛ³Ý ¹³ï³ñ³ÝÇ µÝ³Ï³ÝáÝ ·áñÍáõÝ»áõÃÛ³Ý ¨ ÐÐ î³íáõßÇ Ù³ñ½Ç ³é³çÇÝ ³ïÛ³ÝÇ ÁÝ¹Ñ³Ýáõñ Çñ³í³ëáõÃÛ³Ý ¹³ï³ñ³ÝÇ ÏáÕÙÇó ¹³ï³Ï³Ý å³ßïå³ÝáõÃÛ³Ý Çñ³íáõÝùÇ ³å³ÑáíáõÙ</t>
    </r>
  </si>
  <si>
    <r>
      <t xml:space="preserve">11017                       </t>
    </r>
    <r>
      <rPr>
        <sz val="10"/>
        <color theme="1"/>
        <rFont val="Arial Armenian"/>
        <family val="2"/>
      </rPr>
      <t>ÐÐ êÝ³ÝÏáõÃÛ³Ý ¹³ï³ñ³ÝÇ µÝ³Ï³ÝáÝ ·áñÍáõÝ»áõÃÛ³Ý ¨ ÐÐ êÝ³ÝÏáõÃÛ³Ý ¹³ï³ñ³ÝÇ ÏáÕÙÇó ¹³ï³Ï³Ý å³ßïå³ÝáõÃÛ³Ý Çñ³íáõÝùÇ ³å³ÑáíáõÙ</t>
    </r>
  </si>
  <si>
    <r>
      <t xml:space="preserve">11018         </t>
    </r>
    <r>
      <rPr>
        <sz val="10"/>
        <color theme="1"/>
        <rFont val="Arial Armenian"/>
        <family val="2"/>
      </rPr>
      <t>´³ñÓñ³·áõÛÝ ¹³ï³Ï³Ý ËáñÑñ¹Ç ¨ ÐÐ ¹³ï³ñ³ÝÝ»ñÇ å³Ñáõëï³ÛÇÝ ýáÝ¹Ç Ó¨³íáñáõÙ ¨ Ï³é³í³ñáõÙ</t>
    </r>
  </si>
  <si>
    <r>
      <t xml:space="preserve">31001        </t>
    </r>
    <r>
      <rPr>
        <sz val="10"/>
        <color theme="1"/>
        <rFont val="Arial Armenian"/>
        <family val="2"/>
      </rPr>
      <t>´³ñÓñ³·áõÛÝ ¹³ï³Ï³Ý ËáñÑñ¹Ç ï»ËÝÇÏ³Ï³Ý Ñ³·»óí³ÍáõÃÛ³Ý µ³ñ»É³íáõÙ</t>
    </r>
  </si>
  <si>
    <t>¸³ï³Ï³Ý Ñ³Ù³Ï³ñ·Ç ß»Ýù³ÛÇÝ å³ÛÙ³ÝÝ»ñÇ µ³ñ»É³íáõÙ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</si>
</sst>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_-* #,##0_р_._-;\-* #,##0_р_._-;_-* &quot;-&quot;??_р_._-;_-@_-"/>
    <numFmt numFmtId="170" formatCode="#,#00"/>
  </numFmts>
  <fonts count="111">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9"/>
      <color indexed="81"/>
      <name val="Tahoma"/>
      <family val="2"/>
    </font>
    <font>
      <sz val="9"/>
      <color indexed="81"/>
      <name val="Tahoma"/>
      <family val="2"/>
    </font>
    <font>
      <b/>
      <sz val="8"/>
      <color indexed="81"/>
      <name val="Tahoma"/>
      <family val="2"/>
      <charset val="204"/>
    </font>
    <font>
      <sz val="8"/>
      <color indexed="81"/>
      <name val="Tahoma"/>
      <family val="2"/>
      <charset val="204"/>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sz val="10"/>
      <color rgb="FF000000"/>
      <name val="GHEA Grapalat"/>
      <family val="3"/>
    </font>
    <font>
      <b/>
      <sz val="10"/>
      <color rgb="FF7030A0"/>
      <name val="GHEA Grapalat"/>
      <family val="3"/>
    </font>
    <font>
      <b/>
      <sz val="14"/>
      <color rgb="FF7030A0"/>
      <name val="GHEA Grapalat"/>
      <family val="3"/>
    </font>
    <font>
      <b/>
      <i/>
      <sz val="10"/>
      <color rgb="FF7030A0"/>
      <name val="GHEA Grapalat"/>
      <family val="3"/>
    </font>
    <font>
      <sz val="14"/>
      <color theme="1"/>
      <name val="GHEA Grapalat"/>
      <family val="3"/>
    </font>
    <font>
      <sz val="10"/>
      <color rgb="FF0070C0"/>
      <name val="Arial Armenian"/>
      <family val="2"/>
    </font>
    <font>
      <i/>
      <sz val="10"/>
      <color theme="1"/>
      <name val="GHEA Grapalat"/>
      <family val="3"/>
    </font>
    <font>
      <sz val="10"/>
      <color theme="0"/>
      <name val="GHEA Grapalat"/>
      <family val="3"/>
    </font>
    <font>
      <sz val="10"/>
      <color theme="1"/>
      <name val="Arial Armenian"/>
      <family val="2"/>
    </font>
  </fonts>
  <fills count="2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0000"/>
        <bgColor indexed="64"/>
      </patternFill>
    </fill>
    <fill>
      <patternFill patternType="solid">
        <fgColor theme="6" tint="-0.249977111117893"/>
        <bgColor indexed="64"/>
      </patternFill>
    </fill>
  </fills>
  <borders count="7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style="medium">
        <color indexed="64"/>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medium">
        <color indexed="64"/>
      </left>
      <right/>
      <top style="thin">
        <color indexed="64"/>
      </top>
      <bottom style="thin">
        <color indexed="64"/>
      </bottom>
      <diagonal/>
    </border>
  </borders>
  <cellStyleXfs count="106">
    <xf numFmtId="0" fontId="0" fillId="0" borderId="0"/>
    <xf numFmtId="43" fontId="1" fillId="0" borderId="0" applyFont="0" applyFill="0" applyBorder="0" applyAlignment="0" applyProtection="0"/>
    <xf numFmtId="164" fontId="56" fillId="0" borderId="0" applyFont="0" applyFill="0" applyBorder="0" applyAlignment="0" applyProtection="0"/>
    <xf numFmtId="165"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5"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5" fontId="56"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0" fontId="61" fillId="0" borderId="0"/>
    <xf numFmtId="0" fontId="56" fillId="0" borderId="0"/>
    <xf numFmtId="0" fontId="86" fillId="0" borderId="0"/>
    <xf numFmtId="0" fontId="59" fillId="0" borderId="0"/>
    <xf numFmtId="0" fontId="87" fillId="0" borderId="0"/>
    <xf numFmtId="0" fontId="87" fillId="0" borderId="0"/>
    <xf numFmtId="0" fontId="56" fillId="0" borderId="0"/>
    <xf numFmtId="0" fontId="59" fillId="0" borderId="0"/>
    <xf numFmtId="0" fontId="59" fillId="0" borderId="0"/>
    <xf numFmtId="0" fontId="57" fillId="0" borderId="0"/>
    <xf numFmtId="0" fontId="1" fillId="0" borderId="0"/>
    <xf numFmtId="0" fontId="1" fillId="0" borderId="0"/>
    <xf numFmtId="0" fontId="59" fillId="0" borderId="0"/>
    <xf numFmtId="0" fontId="87" fillId="0" borderId="0"/>
    <xf numFmtId="0" fontId="87" fillId="0" borderId="0"/>
    <xf numFmtId="0" fontId="87" fillId="0" borderId="0"/>
    <xf numFmtId="0" fontId="59" fillId="0" borderId="0"/>
    <xf numFmtId="0" fontId="56" fillId="0" borderId="0"/>
    <xf numFmtId="0" fontId="66" fillId="0" borderId="0"/>
    <xf numFmtId="0" fontId="87" fillId="0" borderId="0"/>
    <xf numFmtId="0" fontId="57" fillId="0" borderId="0"/>
    <xf numFmtId="0" fontId="1" fillId="0" borderId="0"/>
    <xf numFmtId="0" fontId="56" fillId="0" borderId="0"/>
    <xf numFmtId="0" fontId="57" fillId="0" borderId="0"/>
    <xf numFmtId="0" fontId="57" fillId="0" borderId="0"/>
    <xf numFmtId="0" fontId="1" fillId="0" borderId="0"/>
    <xf numFmtId="0" fontId="1" fillId="0" borderId="0"/>
    <xf numFmtId="0" fontId="59" fillId="0" borderId="0"/>
    <xf numFmtId="0" fontId="57" fillId="0" borderId="0"/>
    <xf numFmtId="0" fontId="1" fillId="0" borderId="0"/>
    <xf numFmtId="0" fontId="61" fillId="0" borderId="0"/>
    <xf numFmtId="0" fontId="66" fillId="0" borderId="0"/>
    <xf numFmtId="9" fontId="1" fillId="0" borderId="0" applyFont="0" applyFill="0" applyBorder="0" applyAlignment="0" applyProtection="0"/>
    <xf numFmtId="9" fontId="59" fillId="0" borderId="0" applyFont="0" applyFill="0" applyBorder="0" applyAlignment="0" applyProtection="0"/>
    <xf numFmtId="0" fontId="58" fillId="0" borderId="0"/>
    <xf numFmtId="0" fontId="58" fillId="0" borderId="0"/>
    <xf numFmtId="0" fontId="60" fillId="0" borderId="0"/>
    <xf numFmtId="0" fontId="58" fillId="0" borderId="0"/>
    <xf numFmtId="0" fontId="59" fillId="0" borderId="0"/>
    <xf numFmtId="0" fontId="59" fillId="0" borderId="0"/>
    <xf numFmtId="0" fontId="59" fillId="0" borderId="0"/>
    <xf numFmtId="0" fontId="59" fillId="0" borderId="0"/>
    <xf numFmtId="0" fontId="59" fillId="0" borderId="0"/>
    <xf numFmtId="0" fontId="59" fillId="0" borderId="0"/>
    <xf numFmtId="0" fontId="85" fillId="0" borderId="0"/>
    <xf numFmtId="0" fontId="59" fillId="0" borderId="0"/>
    <xf numFmtId="0" fontId="85" fillId="0" borderId="0"/>
    <xf numFmtId="0" fontId="85" fillId="0" borderId="0"/>
    <xf numFmtId="0" fontId="85" fillId="0" borderId="0"/>
    <xf numFmtId="0" fontId="59" fillId="0" borderId="0"/>
    <xf numFmtId="0" fontId="85" fillId="0" borderId="0"/>
    <xf numFmtId="0" fontId="59" fillId="0" borderId="0"/>
    <xf numFmtId="0" fontId="87" fillId="0" borderId="0"/>
    <xf numFmtId="0" fontId="85" fillId="0" borderId="0"/>
    <xf numFmtId="0" fontId="85" fillId="0" borderId="0"/>
    <xf numFmtId="0" fontId="66" fillId="0" borderId="0"/>
    <xf numFmtId="0" fontId="59" fillId="0" borderId="0"/>
    <xf numFmtId="0" fontId="59" fillId="0" borderId="0"/>
    <xf numFmtId="0" fontId="59" fillId="0" borderId="0"/>
    <xf numFmtId="0" fontId="59" fillId="0" borderId="0"/>
    <xf numFmtId="0" fontId="59" fillId="0" borderId="0"/>
    <xf numFmtId="0" fontId="59" fillId="0" borderId="0"/>
    <xf numFmtId="9" fontId="59" fillId="0" borderId="0" applyFont="0" applyFill="0" applyBorder="0" applyAlignment="0" applyProtection="0"/>
    <xf numFmtId="0" fontId="58" fillId="0" borderId="0"/>
    <xf numFmtId="0" fontId="60" fillId="0" borderId="0"/>
    <xf numFmtId="0" fontId="58" fillId="0" borderId="0"/>
    <xf numFmtId="43" fontId="59"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cellStyleXfs>
  <cellXfs count="1968">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1" fillId="2" borderId="15" xfId="0" applyFont="1" applyFill="1" applyBorder="1" applyAlignment="1">
      <alignment horizontal="center"/>
    </xf>
    <xf numFmtId="0" fontId="11" fillId="2" borderId="16" xfId="0" applyFont="1" applyFill="1" applyBorder="1" applyAlignment="1">
      <alignment horizontal="center"/>
    </xf>
    <xf numFmtId="0" fontId="11" fillId="0" borderId="7"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0" borderId="0" xfId="0" applyFont="1" applyFill="1" applyAlignment="1">
      <alignment wrapText="1"/>
    </xf>
    <xf numFmtId="0" fontId="10" fillId="2" borderId="0" xfId="0" applyFont="1" applyFill="1" applyAlignment="1">
      <alignment horizontal="center" wrapText="1"/>
    </xf>
    <xf numFmtId="0" fontId="7" fillId="2" borderId="14" xfId="0" applyFont="1" applyFill="1" applyBorder="1" applyAlignment="1">
      <alignment wrapText="1"/>
    </xf>
    <xf numFmtId="0" fontId="7" fillId="2" borderId="14" xfId="0" applyFont="1" applyFill="1" applyBorder="1" applyAlignment="1">
      <alignment horizontal="center" wrapText="1"/>
    </xf>
    <xf numFmtId="0" fontId="10" fillId="0" borderId="21" xfId="0" applyFont="1" applyFill="1" applyBorder="1" applyAlignment="1">
      <alignment horizontal="center" wrapText="1"/>
    </xf>
    <xf numFmtId="0" fontId="12" fillId="0" borderId="22" xfId="0" applyFont="1" applyFill="1" applyBorder="1" applyAlignment="1">
      <alignment horizont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49" fontId="11" fillId="0" borderId="0" xfId="0" applyNumberFormat="1" applyFont="1" applyFill="1" applyAlignment="1">
      <alignment wrapText="1"/>
    </xf>
    <xf numFmtId="0" fontId="12" fillId="0" borderId="8" xfId="0" applyFont="1" applyBorder="1" applyAlignment="1">
      <alignment horizontal="center"/>
    </xf>
    <xf numFmtId="0" fontId="12" fillId="0" borderId="0" xfId="0" applyFont="1" applyAlignment="1">
      <alignment horizontal="center"/>
    </xf>
    <xf numFmtId="0" fontId="10" fillId="0" borderId="5" xfId="0" applyFont="1" applyFill="1" applyBorder="1" applyAlignment="1">
      <alignment horizontal="left" wrapText="1"/>
    </xf>
    <xf numFmtId="0" fontId="11" fillId="2" borderId="2" xfId="0" applyFont="1" applyFill="1" applyBorder="1"/>
    <xf numFmtId="0" fontId="10" fillId="0" borderId="7" xfId="0" applyFont="1" applyFill="1" applyBorder="1" applyAlignment="1">
      <alignment horizontal="center" vertical="center" wrapText="1"/>
    </xf>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6" fillId="2" borderId="0" xfId="0" applyFont="1" applyFill="1" applyBorder="1" applyAlignment="1">
      <alignment horizontal="left" wrapText="1"/>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10" fillId="5" borderId="2" xfId="0" applyNumberFormat="1" applyFont="1" applyFill="1" applyBorder="1" applyAlignment="1">
      <alignment horizontal="center"/>
    </xf>
    <xf numFmtId="0" fontId="10" fillId="5" borderId="0" xfId="0" applyFont="1" applyFill="1"/>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10" fillId="2" borderId="8" xfId="0" applyFont="1" applyFill="1" applyBorder="1" applyAlignment="1">
      <alignment horizontal="center"/>
    </xf>
    <xf numFmtId="0" fontId="7" fillId="2" borderId="8" xfId="0" applyFont="1" applyFill="1" applyBorder="1"/>
    <xf numFmtId="0" fontId="14" fillId="2" borderId="2" xfId="0" applyFont="1" applyFill="1" applyBorder="1" applyAlignment="1">
      <alignment horizontal="center"/>
    </xf>
    <xf numFmtId="0" fontId="10" fillId="0" borderId="0" xfId="0" applyFont="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40" fillId="2" borderId="0" xfId="0"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10" fillId="5" borderId="2" xfId="0" applyFont="1" applyFill="1" applyBorder="1" applyAlignment="1">
      <alignment horizontal="center" wrapText="1"/>
    </xf>
    <xf numFmtId="0" fontId="10" fillId="5" borderId="0" xfId="0" applyFont="1" applyFill="1" applyBorder="1" applyAlignment="1">
      <alignment horizontal="centerContinuous" wrapText="1"/>
    </xf>
    <xf numFmtId="0" fontId="42" fillId="5" borderId="0" xfId="0" applyFont="1" applyFill="1" applyBorder="1" applyAlignment="1">
      <alignment horizontal="centerContinuous" wrapText="1"/>
    </xf>
    <xf numFmtId="0" fontId="30" fillId="5" borderId="0" xfId="0" applyFont="1" applyFill="1"/>
    <xf numFmtId="0" fontId="30" fillId="0" borderId="0" xfId="0" applyFont="1"/>
    <xf numFmtId="0" fontId="10" fillId="2" borderId="27" xfId="0" applyFont="1" applyFill="1" applyBorder="1" applyAlignment="1">
      <alignment horizontal="centerContinuous" wrapText="1"/>
    </xf>
    <xf numFmtId="0" fontId="7" fillId="6" borderId="0" xfId="0" applyFont="1" applyFill="1"/>
    <xf numFmtId="0" fontId="7" fillId="6" borderId="1" xfId="0" applyFont="1" applyFill="1" applyBorder="1" applyAlignment="1">
      <alignment horizontal="centerContinuous" wrapText="1"/>
    </xf>
    <xf numFmtId="0" fontId="7" fillId="6" borderId="0" xfId="0" applyFont="1" applyFill="1" applyAlignment="1">
      <alignment horizontal="centerContinuous"/>
    </xf>
    <xf numFmtId="0" fontId="11" fillId="6" borderId="8" xfId="0" applyFont="1" applyFill="1" applyBorder="1" applyAlignment="1">
      <alignment horizontal="center" wrapText="1"/>
    </xf>
    <xf numFmtId="0" fontId="11" fillId="6" borderId="8" xfId="0" applyFont="1" applyFill="1" applyBorder="1" applyAlignment="1">
      <alignment horizontal="center"/>
    </xf>
    <xf numFmtId="0" fontId="7" fillId="6" borderId="2" xfId="0" applyFont="1" applyFill="1" applyBorder="1"/>
    <xf numFmtId="0" fontId="7" fillId="6" borderId="2" xfId="0" applyFont="1" applyFill="1" applyBorder="1" applyAlignment="1">
      <alignment horizontal="center" wrapText="1"/>
    </xf>
    <xf numFmtId="166" fontId="15" fillId="6" borderId="2" xfId="0" applyNumberFormat="1" applyFont="1" applyFill="1" applyBorder="1" applyAlignment="1">
      <alignment horizontal="center"/>
    </xf>
    <xf numFmtId="166" fontId="7" fillId="6" borderId="2" xfId="0" applyNumberFormat="1" applyFont="1" applyFill="1" applyBorder="1" applyAlignment="1">
      <alignment horizontal="center"/>
    </xf>
    <xf numFmtId="166" fontId="10" fillId="6" borderId="2" xfId="0" applyNumberFormat="1" applyFont="1" applyFill="1" applyBorder="1" applyAlignment="1">
      <alignment horizontal="center"/>
    </xf>
    <xf numFmtId="0" fontId="14" fillId="6" borderId="0" xfId="0" applyFont="1" applyFill="1" applyBorder="1"/>
    <xf numFmtId="0" fontId="7" fillId="6" borderId="0" xfId="0" applyFont="1" applyFill="1" applyBorder="1"/>
    <xf numFmtId="0" fontId="11" fillId="6" borderId="2" xfId="0" applyFont="1" applyFill="1" applyBorder="1" applyAlignment="1">
      <alignment horizontal="center"/>
    </xf>
    <xf numFmtId="0" fontId="15" fillId="6" borderId="2" xfId="0" applyFont="1" applyFill="1" applyBorder="1" applyAlignment="1">
      <alignment horizontal="center"/>
    </xf>
    <xf numFmtId="0" fontId="11" fillId="6" borderId="2" xfId="0" applyFont="1" applyFill="1" applyBorder="1"/>
    <xf numFmtId="0" fontId="7" fillId="6"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4"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3" fillId="0" borderId="2" xfId="0" applyFont="1" applyBorder="1" applyAlignment="1">
      <alignment horizontal="center" wrapText="1"/>
    </xf>
    <xf numFmtId="0" fontId="12" fillId="6" borderId="2" xfId="0" applyFont="1" applyFill="1" applyBorder="1" applyAlignment="1">
      <alignment wrapText="1"/>
    </xf>
    <xf numFmtId="0" fontId="19" fillId="6" borderId="2" xfId="0" applyFont="1" applyFill="1" applyBorder="1" applyAlignment="1">
      <alignment horizontal="center" wrapText="1"/>
    </xf>
    <xf numFmtId="0" fontId="18" fillId="6" borderId="2" xfId="0" applyFont="1" applyFill="1" applyBorder="1" applyAlignment="1">
      <alignment horizontal="center"/>
    </xf>
    <xf numFmtId="0" fontId="8" fillId="6" borderId="0" xfId="0" applyFont="1" applyFill="1" applyBorder="1" applyAlignment="1">
      <alignment horizontal="centerContinuous" wrapText="1"/>
    </xf>
    <xf numFmtId="0" fontId="7" fillId="6" borderId="0" xfId="0" applyFont="1" applyFill="1" applyBorder="1" applyAlignment="1">
      <alignment horizontal="left" wrapText="1"/>
    </xf>
    <xf numFmtId="0" fontId="11" fillId="6" borderId="0" xfId="0" applyFont="1" applyFill="1" applyBorder="1" applyAlignment="1">
      <alignment horizontal="center" wrapText="1"/>
    </xf>
    <xf numFmtId="0" fontId="7" fillId="6" borderId="7" xfId="0" applyFont="1" applyFill="1" applyBorder="1"/>
    <xf numFmtId="0" fontId="36" fillId="6" borderId="2" xfId="0" applyFont="1" applyFill="1" applyBorder="1" applyAlignment="1">
      <alignment horizontal="center"/>
    </xf>
    <xf numFmtId="0" fontId="10" fillId="6" borderId="2" xfId="0" applyFont="1" applyFill="1" applyBorder="1" applyAlignment="1">
      <alignment horizontal="center"/>
    </xf>
    <xf numFmtId="0" fontId="7" fillId="6" borderId="0" xfId="0" applyFont="1" applyFill="1" applyAlignment="1">
      <alignment horizontal="center"/>
    </xf>
    <xf numFmtId="0" fontId="10" fillId="6" borderId="2" xfId="0" applyFont="1" applyFill="1" applyBorder="1" applyAlignment="1">
      <alignment wrapText="1"/>
    </xf>
    <xf numFmtId="0" fontId="20" fillId="6" borderId="8" xfId="0" applyFont="1" applyFill="1" applyBorder="1" applyAlignment="1">
      <alignment wrapText="1"/>
    </xf>
    <xf numFmtId="0" fontId="35" fillId="6" borderId="2" xfId="0" applyFont="1" applyFill="1" applyBorder="1" applyAlignment="1">
      <alignment wrapText="1"/>
    </xf>
    <xf numFmtId="0" fontId="7" fillId="6" borderId="0" xfId="0" applyFont="1" applyFill="1" applyBorder="1" applyAlignment="1">
      <alignment horizontal="centerContinuous" wrapText="1"/>
    </xf>
    <xf numFmtId="0" fontId="12" fillId="6" borderId="4" xfId="0" applyFont="1" applyFill="1" applyBorder="1" applyAlignment="1">
      <alignment horizontal="centerContinuous"/>
    </xf>
    <xf numFmtId="0" fontId="7" fillId="6" borderId="0" xfId="0" applyFont="1" applyFill="1" applyBorder="1" applyAlignment="1">
      <alignment horizontal="centerContinuous"/>
    </xf>
    <xf numFmtId="166" fontId="46" fillId="6" borderId="2" xfId="0" applyNumberFormat="1" applyFont="1" applyFill="1" applyBorder="1" applyAlignment="1">
      <alignment horizontal="center"/>
    </xf>
    <xf numFmtId="0" fontId="46" fillId="6" borderId="0" xfId="0" applyFont="1" applyFill="1"/>
    <xf numFmtId="0" fontId="46" fillId="6" borderId="1" xfId="0" applyFont="1" applyFill="1" applyBorder="1" applyAlignment="1">
      <alignment horizontal="centerContinuous" wrapText="1"/>
    </xf>
    <xf numFmtId="0" fontId="46" fillId="6" borderId="0" xfId="0" applyFont="1" applyFill="1" applyAlignment="1">
      <alignment horizontal="centerContinuous"/>
    </xf>
    <xf numFmtId="0" fontId="45" fillId="2" borderId="2" xfId="0" applyFont="1" applyFill="1" applyBorder="1" applyAlignment="1">
      <alignment horizontal="center"/>
    </xf>
    <xf numFmtId="0" fontId="45" fillId="6" borderId="8" xfId="0" applyFont="1" applyFill="1" applyBorder="1" applyAlignment="1">
      <alignment horizontal="center"/>
    </xf>
    <xf numFmtId="0" fontId="46" fillId="6" borderId="2" xfId="0" applyFont="1" applyFill="1" applyBorder="1"/>
    <xf numFmtId="0" fontId="46" fillId="6" borderId="2" xfId="0" applyFont="1" applyFill="1" applyBorder="1" applyAlignment="1">
      <alignment horizontal="center" wrapText="1"/>
    </xf>
    <xf numFmtId="166" fontId="47" fillId="6" borderId="2" xfId="0" applyNumberFormat="1" applyFont="1" applyFill="1" applyBorder="1" applyAlignment="1">
      <alignment horizontal="center"/>
    </xf>
    <xf numFmtId="166" fontId="48" fillId="6" borderId="2" xfId="0" applyNumberFormat="1" applyFont="1" applyFill="1" applyBorder="1" applyAlignment="1">
      <alignment horizontal="center"/>
    </xf>
    <xf numFmtId="0" fontId="46" fillId="6" borderId="0" xfId="0" applyFont="1" applyFill="1" applyBorder="1"/>
    <xf numFmtId="0" fontId="50" fillId="6" borderId="0" xfId="0" applyFont="1" applyFill="1" applyBorder="1" applyAlignment="1">
      <alignment horizontal="centerContinuous" wrapText="1"/>
    </xf>
    <xf numFmtId="0" fontId="51" fillId="6" borderId="0" xfId="0" applyFont="1" applyFill="1"/>
    <xf numFmtId="0" fontId="49" fillId="6" borderId="0" xfId="0" applyFont="1" applyFill="1" applyBorder="1" applyAlignment="1">
      <alignment horizontal="left" wrapText="1"/>
    </xf>
    <xf numFmtId="0" fontId="46" fillId="6" borderId="7" xfId="0" applyFont="1" applyFill="1" applyBorder="1"/>
    <xf numFmtId="0" fontId="48" fillId="6" borderId="2" xfId="0" applyFont="1" applyFill="1" applyBorder="1" applyAlignment="1">
      <alignment wrapText="1"/>
    </xf>
    <xf numFmtId="0" fontId="45" fillId="6" borderId="2" xfId="0" applyFont="1" applyFill="1" applyBorder="1"/>
    <xf numFmtId="0" fontId="52" fillId="6" borderId="8" xfId="0" applyFont="1" applyFill="1" applyBorder="1" applyAlignment="1">
      <alignment wrapText="1"/>
    </xf>
    <xf numFmtId="0" fontId="53" fillId="6" borderId="2" xfId="0" applyFont="1" applyFill="1" applyBorder="1" applyAlignment="1">
      <alignment wrapText="1"/>
    </xf>
    <xf numFmtId="0" fontId="45" fillId="2" borderId="8" xfId="0" applyFont="1" applyFill="1" applyBorder="1" applyAlignment="1">
      <alignment horizontal="center"/>
    </xf>
    <xf numFmtId="166" fontId="7" fillId="6" borderId="2" xfId="0" applyNumberFormat="1" applyFont="1" applyFill="1" applyBorder="1" applyAlignment="1">
      <alignment horizontal="center" wrapText="1"/>
    </xf>
    <xf numFmtId="0" fontId="20" fillId="2" borderId="30" xfId="0" applyFont="1" applyFill="1" applyBorder="1" applyAlignment="1">
      <alignment horizontal="center"/>
    </xf>
    <xf numFmtId="0" fontId="88" fillId="8"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4"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9" borderId="0" xfId="0" applyFont="1" applyFill="1"/>
    <xf numFmtId="0" fontId="11" fillId="9" borderId="8" xfId="0" applyFont="1" applyFill="1" applyBorder="1" applyAlignment="1">
      <alignment horizontal="center"/>
    </xf>
    <xf numFmtId="166" fontId="15" fillId="9" borderId="2" xfId="0" applyNumberFormat="1" applyFont="1" applyFill="1" applyBorder="1" applyAlignment="1">
      <alignment horizontal="center"/>
    </xf>
    <xf numFmtId="166" fontId="7" fillId="9" borderId="2" xfId="0" applyNumberFormat="1" applyFont="1" applyFill="1" applyBorder="1" applyAlignment="1">
      <alignment horizontal="center"/>
    </xf>
    <xf numFmtId="166" fontId="10" fillId="9"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6" fillId="6" borderId="2" xfId="0" applyNumberFormat="1" applyFont="1" applyFill="1" applyBorder="1" applyAlignment="1">
      <alignment horizontal="center" wrapText="1"/>
    </xf>
    <xf numFmtId="167" fontId="7" fillId="0" borderId="2" xfId="0" applyNumberFormat="1" applyFont="1" applyFill="1" applyBorder="1"/>
    <xf numFmtId="0" fontId="7" fillId="10" borderId="0" xfId="0" applyFont="1" applyFill="1"/>
    <xf numFmtId="0" fontId="7" fillId="10" borderId="1" xfId="0" applyFont="1" applyFill="1" applyBorder="1" applyAlignment="1">
      <alignment horizontal="centerContinuous" wrapText="1"/>
    </xf>
    <xf numFmtId="0" fontId="6" fillId="10" borderId="0" xfId="0" applyFont="1" applyFill="1" applyBorder="1" applyAlignment="1">
      <alignment horizontal="center" wrapText="1"/>
    </xf>
    <xf numFmtId="0" fontId="7" fillId="10" borderId="0" xfId="0" applyFont="1" applyFill="1" applyBorder="1"/>
    <xf numFmtId="0" fontId="11" fillId="10" borderId="0" xfId="0" applyFont="1" applyFill="1" applyAlignment="1">
      <alignment horizontal="center"/>
    </xf>
    <xf numFmtId="0" fontId="7" fillId="10" borderId="0" xfId="0" applyFont="1" applyFill="1" applyAlignment="1">
      <alignment horizontal="centerContinuous"/>
    </xf>
    <xf numFmtId="0" fontId="15" fillId="9" borderId="2" xfId="0" applyFont="1" applyFill="1" applyBorder="1" applyAlignment="1">
      <alignment horizontal="center"/>
    </xf>
    <xf numFmtId="0" fontId="7" fillId="9" borderId="2" xfId="0" applyFont="1" applyFill="1" applyBorder="1" applyAlignment="1">
      <alignment horizontal="center"/>
    </xf>
    <xf numFmtId="0" fontId="7" fillId="9" borderId="0" xfId="0" applyFont="1" applyFill="1" applyBorder="1"/>
    <xf numFmtId="0" fontId="20" fillId="11" borderId="4" xfId="0" applyFont="1" applyFill="1" applyBorder="1" applyAlignment="1">
      <alignment wrapText="1"/>
    </xf>
    <xf numFmtId="0" fontId="20" fillId="11" borderId="5" xfId="0" applyFont="1" applyFill="1" applyBorder="1" applyAlignment="1">
      <alignment wrapText="1"/>
    </xf>
    <xf numFmtId="0" fontId="20" fillId="12" borderId="5" xfId="0" applyFont="1" applyFill="1" applyBorder="1" applyAlignment="1"/>
    <xf numFmtId="0" fontId="20" fillId="12" borderId="6" xfId="0" applyFont="1" applyFill="1" applyBorder="1" applyAlignment="1"/>
    <xf numFmtId="0" fontId="7" fillId="10" borderId="0" xfId="0" applyFont="1" applyFill="1" applyBorder="1" applyAlignment="1">
      <alignment horizontal="centerContinuous"/>
    </xf>
    <xf numFmtId="0" fontId="8" fillId="10" borderId="0" xfId="0" applyFont="1" applyFill="1" applyBorder="1" applyAlignment="1">
      <alignment horizontal="centerContinuous" wrapText="1"/>
    </xf>
    <xf numFmtId="0" fontId="7" fillId="10" borderId="2" xfId="0" applyFont="1" applyFill="1" applyBorder="1"/>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166" fontId="7" fillId="13" borderId="2" xfId="0" applyNumberFormat="1" applyFont="1" applyFill="1" applyBorder="1" applyAlignment="1">
      <alignment horizontal="center" wrapText="1"/>
    </xf>
    <xf numFmtId="166" fontId="10" fillId="13" borderId="2" xfId="0" applyNumberFormat="1" applyFont="1" applyFill="1" applyBorder="1" applyAlignment="1">
      <alignment horizontal="center"/>
    </xf>
    <xf numFmtId="0" fontId="20" fillId="12" borderId="5" xfId="0" applyFont="1" applyFill="1" applyBorder="1" applyAlignment="1">
      <alignment wrapText="1"/>
    </xf>
    <xf numFmtId="0" fontId="11" fillId="2" borderId="7" xfId="0" applyFont="1" applyFill="1" applyBorder="1" applyAlignment="1">
      <alignment horizontal="center"/>
    </xf>
    <xf numFmtId="0" fontId="45" fillId="6" borderId="7" xfId="0" applyFont="1" applyFill="1" applyBorder="1" applyAlignment="1">
      <alignment horizontal="center" wrapText="1"/>
    </xf>
    <xf numFmtId="0" fontId="11" fillId="0" borderId="7" xfId="0" applyFont="1" applyFill="1" applyBorder="1" applyAlignment="1">
      <alignment horizontal="center" wrapText="1"/>
    </xf>
    <xf numFmtId="0" fontId="10" fillId="13" borderId="7" xfId="0" applyFont="1" applyFill="1" applyBorder="1" applyAlignment="1">
      <alignment horizontal="center" wrapText="1"/>
    </xf>
    <xf numFmtId="0" fontId="11" fillId="9" borderId="7" xfId="0" applyFont="1" applyFill="1" applyBorder="1" applyAlignment="1">
      <alignment horizontal="center" wrapText="1"/>
    </xf>
    <xf numFmtId="0" fontId="6" fillId="9"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6"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10" fillId="2" borderId="4" xfId="0" applyFont="1" applyFill="1" applyBorder="1" applyAlignment="1">
      <alignment horizontal="centerContinuous" wrapText="1"/>
    </xf>
    <xf numFmtId="0" fontId="10" fillId="2" borderId="5" xfId="0" applyFont="1" applyFill="1" applyBorder="1" applyAlignment="1">
      <alignment horizontal="centerContinuous" wrapText="1"/>
    </xf>
    <xf numFmtId="0" fontId="10" fillId="2" borderId="6" xfId="0" applyFont="1" applyFill="1" applyBorder="1" applyAlignment="1">
      <alignment horizontal="centerContinuous" wrapText="1"/>
    </xf>
    <xf numFmtId="0" fontId="55" fillId="2" borderId="0" xfId="0" applyFont="1" applyFill="1"/>
    <xf numFmtId="0" fontId="7" fillId="2" borderId="32" xfId="0" applyFont="1" applyFill="1" applyBorder="1" applyAlignment="1"/>
    <xf numFmtId="0" fontId="7" fillId="2" borderId="0" xfId="0" applyFont="1" applyFill="1" applyBorder="1" applyAlignment="1">
      <alignment horizontal="right" wrapText="1"/>
    </xf>
    <xf numFmtId="0" fontId="3" fillId="2" borderId="0" xfId="0" applyFont="1" applyFill="1" applyBorder="1" applyAlignment="1"/>
    <xf numFmtId="0" fontId="12" fillId="2" borderId="0" xfId="0" applyFont="1" applyFill="1" applyAlignment="1"/>
    <xf numFmtId="0" fontId="6" fillId="10" borderId="0" xfId="0" applyFont="1" applyFill="1" applyBorder="1" applyAlignment="1"/>
    <xf numFmtId="0" fontId="8" fillId="2" borderId="1" xfId="0" applyFont="1" applyFill="1" applyBorder="1" applyAlignment="1">
      <alignment horizontal="left"/>
    </xf>
    <xf numFmtId="0" fontId="7" fillId="2" borderId="1" xfId="0" applyFont="1" applyFill="1" applyBorder="1" applyAlignment="1">
      <alignment horizontal="center"/>
    </xf>
    <xf numFmtId="0" fontId="8" fillId="2" borderId="0" xfId="0" applyFont="1" applyFill="1" applyBorder="1" applyAlignment="1">
      <alignment horizontal="center"/>
    </xf>
    <xf numFmtId="0" fontId="7" fillId="2" borderId="0" xfId="0" applyFont="1" applyFill="1" applyAlignment="1"/>
    <xf numFmtId="0" fontId="8" fillId="2" borderId="33" xfId="0" applyFont="1" applyFill="1" applyBorder="1" applyAlignment="1"/>
    <xf numFmtId="0" fontId="7" fillId="2" borderId="0" xfId="0" applyFont="1" applyFill="1" applyBorder="1" applyAlignment="1"/>
    <xf numFmtId="0" fontId="10" fillId="2" borderId="34" xfId="0" applyFont="1" applyFill="1" applyBorder="1" applyAlignment="1">
      <alignment horizontal="centerContinuous"/>
    </xf>
    <xf numFmtId="0" fontId="10" fillId="2" borderId="35" xfId="0" applyFont="1" applyFill="1" applyBorder="1" applyAlignment="1">
      <alignment horizontal="centerContinuous"/>
    </xf>
    <xf numFmtId="1" fontId="89" fillId="0" borderId="2" xfId="0" applyNumberFormat="1" applyFont="1" applyBorder="1" applyAlignment="1">
      <alignment horizontal="center"/>
    </xf>
    <xf numFmtId="0" fontId="36" fillId="14" borderId="7" xfId="0" applyFont="1" applyFill="1" applyBorder="1" applyAlignment="1">
      <alignment horizontal="center" wrapText="1"/>
    </xf>
    <xf numFmtId="0" fontId="11" fillId="14" borderId="11" xfId="0" applyFont="1" applyFill="1" applyBorder="1" applyAlignment="1">
      <alignment horizontal="center"/>
    </xf>
    <xf numFmtId="0" fontId="11" fillId="14" borderId="8" xfId="0" applyFont="1" applyFill="1" applyBorder="1" applyAlignment="1">
      <alignment horizontal="center"/>
    </xf>
    <xf numFmtId="0" fontId="7" fillId="14" borderId="2" xfId="0" applyFont="1" applyFill="1" applyBorder="1"/>
    <xf numFmtId="167" fontId="7" fillId="14" borderId="2" xfId="0" applyNumberFormat="1" applyFont="1" applyFill="1" applyBorder="1" applyAlignment="1">
      <alignment horizontal="center" wrapText="1"/>
    </xf>
    <xf numFmtId="166" fontId="15" fillId="14" borderId="2" xfId="0" applyNumberFormat="1" applyFont="1" applyFill="1" applyBorder="1" applyAlignment="1">
      <alignment horizontal="center"/>
    </xf>
    <xf numFmtId="166" fontId="7" fillId="14" borderId="2" xfId="0" applyNumberFormat="1" applyFont="1" applyFill="1" applyBorder="1" applyAlignment="1">
      <alignment horizontal="center"/>
    </xf>
    <xf numFmtId="0" fontId="7" fillId="14" borderId="2" xfId="0" applyFont="1" applyFill="1" applyBorder="1" applyAlignment="1">
      <alignment horizontal="center" wrapText="1"/>
    </xf>
    <xf numFmtId="166" fontId="10" fillId="14" borderId="2" xfId="0" applyNumberFormat="1" applyFont="1" applyFill="1" applyBorder="1" applyAlignment="1">
      <alignment horizontal="center"/>
    </xf>
    <xf numFmtId="0" fontId="6" fillId="14" borderId="7" xfId="0" applyFont="1" applyFill="1" applyBorder="1" applyAlignment="1">
      <alignment horizontal="center" wrapText="1"/>
    </xf>
    <xf numFmtId="0" fontId="90" fillId="14" borderId="7" xfId="0" applyFont="1" applyFill="1" applyBorder="1" applyAlignment="1">
      <alignment horizontal="center" wrapText="1"/>
    </xf>
    <xf numFmtId="0" fontId="11" fillId="14" borderId="7" xfId="0" applyFont="1" applyFill="1" applyBorder="1" applyAlignment="1">
      <alignment horizontal="center" wrapText="1"/>
    </xf>
    <xf numFmtId="167" fontId="7" fillId="14" borderId="2" xfId="0" applyNumberFormat="1" applyFont="1" applyFill="1" applyBorder="1"/>
    <xf numFmtId="0" fontId="15" fillId="14" borderId="2" xfId="0" applyFont="1" applyFill="1" applyBorder="1" applyAlignment="1">
      <alignment horizontal="center"/>
    </xf>
    <xf numFmtId="0" fontId="10" fillId="14" borderId="2" xfId="0" applyFont="1" applyFill="1" applyBorder="1" applyAlignment="1">
      <alignment horizontal="center"/>
    </xf>
    <xf numFmtId="0" fontId="11" fillId="14" borderId="2" xfId="0" applyFont="1" applyFill="1" applyBorder="1" applyAlignment="1">
      <alignment horizontal="center"/>
    </xf>
    <xf numFmtId="0" fontId="7" fillId="14" borderId="2" xfId="0" applyFont="1" applyFill="1" applyBorder="1" applyAlignment="1">
      <alignment horizontal="center"/>
    </xf>
    <xf numFmtId="0" fontId="11" fillId="14" borderId="2" xfId="0" applyFont="1" applyFill="1" applyBorder="1"/>
    <xf numFmtId="2" fontId="9" fillId="2" borderId="0" xfId="0" applyNumberFormat="1" applyFont="1" applyFill="1" applyAlignment="1">
      <alignment horizontal="centerContinuous" wrapText="1"/>
    </xf>
    <xf numFmtId="166" fontId="91" fillId="0" borderId="2" xfId="0" applyNumberFormat="1" applyFont="1" applyBorder="1" applyAlignment="1">
      <alignment horizontal="center"/>
    </xf>
    <xf numFmtId="0" fontId="92" fillId="0" borderId="2" xfId="0" applyFont="1" applyBorder="1" applyAlignment="1">
      <alignment horizontal="center"/>
    </xf>
    <xf numFmtId="166" fontId="92" fillId="0" borderId="2" xfId="0" applyNumberFormat="1" applyFont="1" applyBorder="1" applyAlignment="1">
      <alignment horizontal="center"/>
    </xf>
    <xf numFmtId="2" fontId="88" fillId="0" borderId="2" xfId="0" applyNumberFormat="1" applyFont="1" applyBorder="1" applyAlignment="1">
      <alignment horizontal="center"/>
    </xf>
    <xf numFmtId="0" fontId="30" fillId="0" borderId="6" xfId="0" applyFont="1" applyBorder="1" applyAlignment="1">
      <alignment horizontal="centerContinuous"/>
    </xf>
    <xf numFmtId="0" fontId="26" fillId="0" borderId="14" xfId="0" applyFont="1" applyBorder="1" applyAlignment="1">
      <alignment horizontal="center" vertical="center" wrapText="1"/>
    </xf>
    <xf numFmtId="0" fontId="62" fillId="0" borderId="2" xfId="94" applyFont="1" applyBorder="1" applyAlignment="1">
      <alignment horizontal="center" wrapText="1"/>
    </xf>
    <xf numFmtId="0" fontId="10" fillId="12" borderId="2" xfId="0" applyFont="1" applyFill="1" applyBorder="1" applyAlignment="1">
      <alignment horizontal="left" vertical="center" wrapText="1"/>
    </xf>
    <xf numFmtId="49" fontId="10" fillId="10" borderId="2" xfId="0" applyNumberFormat="1" applyFont="1" applyFill="1" applyBorder="1" applyAlignment="1">
      <alignment horizontal="left" vertical="center" wrapText="1"/>
    </xf>
    <xf numFmtId="0" fontId="43" fillId="0" borderId="2" xfId="0" applyFont="1" applyBorder="1" applyAlignment="1">
      <alignment horizontal="left" vertical="center" wrapText="1"/>
    </xf>
    <xf numFmtId="0" fontId="63" fillId="3" borderId="2" xfId="0" applyFont="1" applyFill="1" applyBorder="1" applyAlignment="1">
      <alignment wrapText="1"/>
    </xf>
    <xf numFmtId="0" fontId="10" fillId="2" borderId="25" xfId="0" applyFont="1" applyFill="1" applyBorder="1" applyAlignment="1">
      <alignment horizontal="centerContinuous" vertical="center"/>
    </xf>
    <xf numFmtId="0" fontId="26" fillId="0" borderId="36" xfId="0" applyFont="1" applyBorder="1" applyAlignment="1">
      <alignment horizontal="center" vertical="center" wrapText="1"/>
    </xf>
    <xf numFmtId="0" fontId="29" fillId="13" borderId="2" xfId="0" applyFont="1" applyFill="1" applyBorder="1" applyAlignment="1">
      <alignment horizontal="center"/>
    </xf>
    <xf numFmtId="0" fontId="29" fillId="13" borderId="2" xfId="0" applyFont="1" applyFill="1" applyBorder="1" applyAlignment="1">
      <alignment horizontal="center" wrapText="1"/>
    </xf>
    <xf numFmtId="166" fontId="29" fillId="13"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4" fillId="2" borderId="0" xfId="0" applyFont="1" applyFill="1" applyBorder="1" applyAlignment="1">
      <alignment horizontal="centerContinuous" vertical="center" wrapText="1"/>
    </xf>
    <xf numFmtId="0" fontId="7" fillId="13" borderId="2" xfId="0" applyFont="1" applyFill="1" applyBorder="1" applyAlignment="1">
      <alignment horizontal="center"/>
    </xf>
    <xf numFmtId="0" fontId="7" fillId="13" borderId="2" xfId="0" applyFont="1" applyFill="1" applyBorder="1" applyAlignment="1">
      <alignment horizontal="center" wrapText="1"/>
    </xf>
    <xf numFmtId="0" fontId="32" fillId="13" borderId="2" xfId="0" applyFont="1" applyFill="1" applyBorder="1" applyAlignment="1">
      <alignment horizontal="left" wrapText="1"/>
    </xf>
    <xf numFmtId="0" fontId="21" fillId="13"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3"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9" fontId="12" fillId="0" borderId="2" xfId="0" applyNumberFormat="1" applyFont="1" applyBorder="1" applyAlignment="1">
      <alignment horizontal="center"/>
    </xf>
    <xf numFmtId="168" fontId="93" fillId="10" borderId="2" xfId="25" applyNumberFormat="1" applyFont="1" applyFill="1" applyBorder="1" applyAlignment="1">
      <alignment horizontal="left" wrapText="1"/>
    </xf>
    <xf numFmtId="0" fontId="94" fillId="0" borderId="2" xfId="0" applyFont="1" applyFill="1" applyBorder="1" applyAlignment="1">
      <alignment horizontal="center" vertical="center" wrapText="1"/>
    </xf>
    <xf numFmtId="0" fontId="95"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Alignment="1">
      <alignment horizontal="left" vertical="center"/>
    </xf>
    <xf numFmtId="0" fontId="45" fillId="8" borderId="8" xfId="0" applyFont="1" applyFill="1" applyBorder="1" applyAlignment="1">
      <alignment horizontal="center" wrapText="1"/>
    </xf>
    <xf numFmtId="0" fontId="96" fillId="0" borderId="2" xfId="0" applyFont="1" applyFill="1" applyBorder="1" applyAlignment="1">
      <alignment horizontal="left" vertical="center" wrapText="1"/>
    </xf>
    <xf numFmtId="0" fontId="97" fillId="0" borderId="2" xfId="0" applyFont="1" applyFill="1" applyBorder="1" applyAlignment="1">
      <alignment horizontal="left" vertical="center"/>
    </xf>
    <xf numFmtId="0" fontId="98" fillId="0" borderId="0" xfId="0" applyFont="1" applyFill="1" applyAlignment="1">
      <alignment horizontal="left" vertical="center" wrapText="1"/>
    </xf>
    <xf numFmtId="0" fontId="99" fillId="0" borderId="0" xfId="0" applyFont="1"/>
    <xf numFmtId="0" fontId="99" fillId="0" borderId="0" xfId="0" applyFont="1" applyAlignment="1">
      <alignment horizontal="justify" vertical="center"/>
    </xf>
    <xf numFmtId="0" fontId="11" fillId="15" borderId="8" xfId="0" applyFont="1" applyFill="1" applyBorder="1" applyAlignment="1">
      <alignment horizontal="center" wrapText="1"/>
    </xf>
    <xf numFmtId="0" fontId="6" fillId="15" borderId="8" xfId="0" applyFont="1" applyFill="1" applyBorder="1" applyAlignment="1">
      <alignment horizontal="center" wrapText="1"/>
    </xf>
    <xf numFmtId="0" fontId="45" fillId="15" borderId="8" xfId="0" applyFont="1" applyFill="1" applyBorder="1" applyAlignment="1">
      <alignment horizontal="center" wrapText="1"/>
    </xf>
    <xf numFmtId="0" fontId="45" fillId="15" borderId="2" xfId="0" applyFont="1" applyFill="1" applyBorder="1" applyAlignment="1">
      <alignment horizontal="center" wrapText="1"/>
    </xf>
    <xf numFmtId="0" fontId="100" fillId="8" borderId="0" xfId="0" applyFont="1" applyFill="1" applyAlignment="1">
      <alignment horizont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94" applyFont="1" applyFill="1" applyBorder="1" applyAlignment="1">
      <alignment horizontal="center" vertical="center" wrapText="1"/>
    </xf>
    <xf numFmtId="0" fontId="11" fillId="0" borderId="6" xfId="94"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10" borderId="6" xfId="0" applyNumberFormat="1" applyFont="1" applyFill="1" applyBorder="1" applyAlignment="1">
      <alignment horizontal="center" vertical="center" wrapText="1"/>
    </xf>
    <xf numFmtId="49" fontId="38" fillId="12" borderId="37" xfId="0" applyNumberFormat="1" applyFont="1" applyFill="1" applyBorder="1" applyAlignment="1">
      <alignment horizontal="center" vertical="center" wrapText="1"/>
    </xf>
    <xf numFmtId="1" fontId="90" fillId="10" borderId="6" xfId="0" applyNumberFormat="1" applyFont="1" applyFill="1" applyBorder="1" applyAlignment="1">
      <alignment horizontal="center"/>
    </xf>
    <xf numFmtId="0" fontId="95" fillId="0" borderId="3" xfId="0" applyFont="1" applyFill="1" applyBorder="1" applyAlignment="1">
      <alignment horizontal="center" vertical="top" wrapText="1"/>
    </xf>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4"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7" fillId="10" borderId="2" xfId="0" applyFont="1" applyFill="1" applyBorder="1" applyAlignment="1">
      <alignment horizontal="center" vertical="center"/>
    </xf>
    <xf numFmtId="0" fontId="7" fillId="10" borderId="2" xfId="75" applyFont="1" applyFill="1" applyBorder="1" applyAlignment="1">
      <alignment vertical="center" wrapText="1"/>
    </xf>
    <xf numFmtId="0" fontId="7" fillId="10" borderId="2" xfId="72" applyFont="1" applyFill="1" applyBorder="1" applyAlignment="1">
      <alignment horizontal="center" vertical="center"/>
    </xf>
    <xf numFmtId="166" fontId="7" fillId="10" borderId="2" xfId="72" applyNumberFormat="1" applyFont="1" applyFill="1" applyBorder="1" applyAlignment="1">
      <alignment horizontal="center" vertical="center"/>
    </xf>
    <xf numFmtId="166" fontId="7" fillId="10" borderId="2" xfId="0" applyNumberFormat="1" applyFont="1" applyFill="1" applyBorder="1" applyAlignment="1">
      <alignment horizontal="center" vertical="center"/>
    </xf>
    <xf numFmtId="0" fontId="7" fillId="10" borderId="2" xfId="0" applyFont="1" applyFill="1" applyBorder="1" applyAlignment="1">
      <alignment vertical="center" wrapText="1"/>
    </xf>
    <xf numFmtId="0" fontId="10" fillId="0" borderId="1" xfId="72" applyFont="1" applyFill="1" applyBorder="1" applyAlignment="1"/>
    <xf numFmtId="0" fontId="7" fillId="0" borderId="0" xfId="82" applyFont="1" applyFill="1"/>
    <xf numFmtId="0" fontId="10" fillId="0" borderId="1" xfId="82" applyFont="1" applyFill="1" applyBorder="1" applyAlignment="1">
      <alignment horizontal="centerContinuous" wrapText="1"/>
    </xf>
    <xf numFmtId="0" fontId="12" fillId="0" borderId="0" xfId="82" applyFont="1" applyFill="1" applyAlignment="1">
      <alignment wrapText="1"/>
    </xf>
    <xf numFmtId="0" fontId="22" fillId="0" borderId="0" xfId="82" applyFont="1" applyFill="1"/>
    <xf numFmtId="0" fontId="7" fillId="0" borderId="0" xfId="82" applyFont="1" applyFill="1" applyAlignment="1">
      <alignment horizontal="centerContinuous" wrapText="1"/>
    </xf>
    <xf numFmtId="0" fontId="11" fillId="0" borderId="0" xfId="82" applyFont="1" applyFill="1" applyAlignment="1">
      <alignment horizontal="centerContinuous" wrapText="1"/>
    </xf>
    <xf numFmtId="0" fontId="11" fillId="0" borderId="0" xfId="82" applyFont="1" applyFill="1" applyAlignment="1">
      <alignment wrapText="1"/>
    </xf>
    <xf numFmtId="0" fontId="11" fillId="0" borderId="0" xfId="82" applyFont="1" applyFill="1" applyAlignment="1">
      <alignment horizontal="center" wrapText="1"/>
    </xf>
    <xf numFmtId="0" fontId="7" fillId="0" borderId="0" xfId="82" applyFont="1" applyFill="1" applyAlignment="1">
      <alignment wrapText="1"/>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0" xfId="81" applyFont="1" applyFill="1" applyBorder="1" applyAlignment="1">
      <alignment horizontal="center" vertical="center" wrapText="1"/>
    </xf>
    <xf numFmtId="0" fontId="7" fillId="0" borderId="0" xfId="69" applyFont="1" applyFill="1"/>
    <xf numFmtId="0" fontId="22" fillId="0" borderId="2" xfId="81" applyFont="1" applyFill="1" applyBorder="1"/>
    <xf numFmtId="0" fontId="32" fillId="0" borderId="2" xfId="80" applyFont="1" applyFill="1" applyBorder="1"/>
    <xf numFmtId="1" fontId="32" fillId="0" borderId="2" xfId="80" applyNumberFormat="1" applyFont="1" applyFill="1" applyBorder="1" applyAlignment="1">
      <alignment horizontal="right" vertical="center"/>
    </xf>
    <xf numFmtId="166" fontId="22" fillId="0" borderId="0" xfId="81" applyNumberFormat="1" applyFont="1" applyFill="1" applyBorder="1" applyAlignment="1">
      <alignment horizontal="center" vertical="center"/>
    </xf>
    <xf numFmtId="0" fontId="10" fillId="0" borderId="2" xfId="80" applyFont="1" applyFill="1" applyBorder="1"/>
    <xf numFmtId="166" fontId="21" fillId="0" borderId="0" xfId="81" applyNumberFormat="1" applyFont="1" applyFill="1" applyBorder="1" applyAlignment="1">
      <alignment horizontal="center" vertical="center"/>
    </xf>
    <xf numFmtId="0" fontId="11" fillId="0" borderId="2" xfId="80" applyFont="1" applyFill="1" applyBorder="1"/>
    <xf numFmtId="0" fontId="22" fillId="0" borderId="2" xfId="81" applyFont="1" applyFill="1" applyBorder="1" applyAlignment="1">
      <alignment vertical="center"/>
    </xf>
    <xf numFmtId="0" fontId="7" fillId="0" borderId="2" xfId="75" applyFont="1" applyFill="1" applyBorder="1" applyAlignment="1">
      <alignment vertical="center" wrapText="1"/>
    </xf>
    <xf numFmtId="0" fontId="7" fillId="0" borderId="2" xfId="72" applyFont="1" applyFill="1" applyBorder="1" applyAlignment="1">
      <alignment horizontal="center" vertical="center"/>
    </xf>
    <xf numFmtId="0" fontId="7" fillId="0" borderId="2" xfId="81" applyFont="1" applyFill="1" applyBorder="1" applyAlignment="1">
      <alignment horizontal="center" vertical="center"/>
    </xf>
    <xf numFmtId="0" fontId="22" fillId="0" borderId="0" xfId="8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81" applyFont="1" applyFill="1" applyBorder="1"/>
    <xf numFmtId="0" fontId="22" fillId="0" borderId="3" xfId="81" applyFont="1" applyFill="1" applyBorder="1" applyAlignment="1">
      <alignment horizontal="left" vertical="center" wrapText="1"/>
    </xf>
    <xf numFmtId="0" fontId="22" fillId="0" borderId="2" xfId="81" applyFont="1" applyFill="1" applyBorder="1" applyAlignment="1">
      <alignment horizontal="left" vertical="center"/>
    </xf>
    <xf numFmtId="0" fontId="69" fillId="0" borderId="0" xfId="80" applyFont="1" applyFill="1" applyBorder="1"/>
    <xf numFmtId="0" fontId="10" fillId="0" borderId="0" xfId="80" applyFont="1" applyFill="1" applyBorder="1"/>
    <xf numFmtId="0" fontId="22" fillId="0" borderId="0" xfId="81" applyFont="1" applyFill="1" applyAlignment="1">
      <alignment vertical="center" wrapText="1"/>
    </xf>
    <xf numFmtId="0" fontId="70" fillId="0" borderId="0" xfId="80" applyFont="1" applyFill="1" applyAlignment="1">
      <alignment vertical="center"/>
    </xf>
    <xf numFmtId="0" fontId="71" fillId="0" borderId="0" xfId="80" applyFont="1" applyFill="1" applyAlignment="1">
      <alignment vertical="center"/>
    </xf>
    <xf numFmtId="0" fontId="7" fillId="0" borderId="2" xfId="69" applyFont="1" applyFill="1" applyBorder="1" applyAlignment="1">
      <alignment horizontal="center" vertical="center"/>
    </xf>
    <xf numFmtId="0" fontId="10" fillId="2"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7" fillId="0" borderId="0" xfId="0" applyNumberFormat="1" applyFont="1" applyFill="1" applyAlignment="1">
      <alignment vertical="center" wrapText="1"/>
    </xf>
    <xf numFmtId="0" fontId="7" fillId="10" borderId="73" xfId="72" applyFont="1" applyFill="1" applyBorder="1" applyAlignment="1">
      <alignment horizontal="left" vertical="center" wrapText="1"/>
    </xf>
    <xf numFmtId="0" fontId="7" fillId="10" borderId="74" xfId="72" applyFont="1" applyFill="1" applyBorder="1" applyAlignment="1">
      <alignment horizontal="center" vertical="center" wrapText="1"/>
    </xf>
    <xf numFmtId="0" fontId="7" fillId="10" borderId="73" xfId="72" applyFont="1" applyFill="1" applyBorder="1" applyAlignment="1">
      <alignment horizontal="center" vertical="center" wrapText="1"/>
    </xf>
    <xf numFmtId="0" fontId="7" fillId="10" borderId="73" xfId="72" applyFont="1" applyFill="1" applyBorder="1" applyAlignment="1">
      <alignment horizontal="center" vertical="center"/>
    </xf>
    <xf numFmtId="0" fontId="7" fillId="10" borderId="75" xfId="72" applyFont="1" applyFill="1" applyBorder="1" applyAlignment="1">
      <alignment horizontal="left" vertical="center" wrapText="1"/>
    </xf>
    <xf numFmtId="0" fontId="7" fillId="10" borderId="76" xfId="72" applyFont="1" applyFill="1" applyBorder="1" applyAlignment="1">
      <alignment horizontal="left" vertical="center" wrapText="1"/>
    </xf>
    <xf numFmtId="0" fontId="7" fillId="10" borderId="77" xfId="72" applyFont="1" applyFill="1" applyBorder="1" applyAlignment="1">
      <alignment horizontal="center" vertical="center" wrapText="1"/>
    </xf>
    <xf numFmtId="0" fontId="7" fillId="10" borderId="76" xfId="72" applyFont="1" applyFill="1" applyBorder="1" applyAlignment="1">
      <alignment horizontal="center" vertical="center" wrapText="1"/>
    </xf>
    <xf numFmtId="0" fontId="7" fillId="10" borderId="2" xfId="72" applyFont="1" applyFill="1" applyBorder="1" applyAlignment="1">
      <alignment horizontal="left" vertical="center" wrapText="1"/>
    </xf>
    <xf numFmtId="0" fontId="7" fillId="10" borderId="2" xfId="72" applyFont="1" applyFill="1" applyBorder="1" applyAlignment="1">
      <alignment horizontal="center" vertical="center" wrapText="1"/>
    </xf>
    <xf numFmtId="0" fontId="7" fillId="2" borderId="0" xfId="0" applyFont="1" applyFill="1" applyAlignment="1">
      <alignment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7" fillId="0" borderId="2" xfId="0" applyFont="1" applyBorder="1" applyAlignment="1">
      <alignment horizontal="center" vertical="center"/>
    </xf>
    <xf numFmtId="166" fontId="7" fillId="0" borderId="2" xfId="0" applyNumberFormat="1" applyFont="1" applyBorder="1" applyAlignment="1">
      <alignment horizontal="center" vertical="center"/>
    </xf>
    <xf numFmtId="0" fontId="7" fillId="10" borderId="2" xfId="0" applyFont="1" applyFill="1" applyBorder="1" applyAlignment="1">
      <alignment horizontal="right" vertical="center"/>
    </xf>
    <xf numFmtId="1" fontId="7" fillId="10" borderId="2" xfId="0" applyNumberFormat="1" applyFont="1" applyFill="1" applyBorder="1" applyAlignment="1">
      <alignment horizontal="right" vertical="center"/>
    </xf>
    <xf numFmtId="0" fontId="7" fillId="10" borderId="2" xfId="0" applyFont="1" applyFill="1" applyBorder="1" applyAlignment="1">
      <alignment horizontal="left" vertical="center" wrapText="1"/>
    </xf>
    <xf numFmtId="0" fontId="7" fillId="10" borderId="7" xfId="0" applyFont="1" applyFill="1" applyBorder="1" applyAlignment="1">
      <alignment horizontal="right" vertical="center"/>
    </xf>
    <xf numFmtId="0" fontId="7" fillId="10" borderId="8" xfId="0" applyFont="1" applyFill="1" applyBorder="1" applyAlignment="1">
      <alignment horizontal="right" vertical="center"/>
    </xf>
    <xf numFmtId="0" fontId="7" fillId="10" borderId="3" xfId="0" applyFont="1" applyFill="1" applyBorder="1" applyAlignment="1">
      <alignment horizontal="right" vertical="center"/>
    </xf>
    <xf numFmtId="0" fontId="10" fillId="0" borderId="5" xfId="0" applyFont="1" applyFill="1" applyBorder="1" applyAlignment="1">
      <alignment horizontal="left" vertical="center" wrapText="1"/>
    </xf>
    <xf numFmtId="0" fontId="7" fillId="0" borderId="0" xfId="0" applyFont="1" applyAlignment="1">
      <alignment vertical="center"/>
    </xf>
    <xf numFmtId="0" fontId="7" fillId="0" borderId="2" xfId="0" applyFont="1" applyFill="1" applyBorder="1" applyAlignment="1">
      <alignment horizontal="right" vertical="center"/>
    </xf>
    <xf numFmtId="0" fontId="7" fillId="0" borderId="2" xfId="0" applyFont="1" applyBorder="1" applyAlignment="1">
      <alignment horizontal="right" vertical="center"/>
    </xf>
    <xf numFmtId="0" fontId="88" fillId="0" borderId="0" xfId="0" applyFont="1" applyAlignment="1">
      <alignment vertical="center"/>
    </xf>
    <xf numFmtId="0" fontId="7" fillId="0" borderId="2" xfId="37" applyFont="1" applyBorder="1" applyAlignment="1">
      <alignment horizontal="right" vertical="center"/>
    </xf>
    <xf numFmtId="0" fontId="7" fillId="0" borderId="2" xfId="0" applyFont="1" applyBorder="1" applyAlignment="1">
      <alignment horizontal="center" vertical="center" wrapText="1"/>
    </xf>
    <xf numFmtId="0" fontId="7" fillId="10"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10" borderId="7" xfId="0" applyFont="1" applyFill="1" applyBorder="1" applyAlignment="1">
      <alignment horizontal="center" vertical="center"/>
    </xf>
    <xf numFmtId="0" fontId="7" fillId="10" borderId="8" xfId="0" applyFont="1" applyFill="1" applyBorder="1" applyAlignment="1">
      <alignment horizontal="center" vertical="center"/>
    </xf>
    <xf numFmtId="0" fontId="7" fillId="10" borderId="3" xfId="0" applyFont="1" applyFill="1" applyBorder="1" applyAlignment="1">
      <alignment horizontal="center" vertical="center"/>
    </xf>
    <xf numFmtId="1" fontId="7" fillId="2" borderId="2"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02" fillId="17" borderId="73" xfId="72" applyFont="1" applyFill="1" applyBorder="1" applyAlignment="1">
      <alignment horizontal="center" vertical="center" wrapText="1"/>
    </xf>
    <xf numFmtId="0" fontId="102" fillId="17" borderId="76" xfId="72" applyFont="1" applyFill="1" applyBorder="1" applyAlignment="1">
      <alignment horizontal="center" vertical="center" wrapText="1"/>
    </xf>
    <xf numFmtId="0" fontId="102" fillId="17" borderId="2" xfId="72"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7" fillId="10" borderId="2" xfId="88" applyFont="1" applyFill="1" applyBorder="1" applyAlignment="1">
      <alignment horizontal="left" vertical="center" wrapText="1"/>
    </xf>
    <xf numFmtId="0" fontId="7" fillId="10" borderId="3" xfId="88" applyFont="1" applyFill="1" applyBorder="1" applyAlignment="1">
      <alignment horizontal="left" vertical="center" wrapText="1"/>
    </xf>
    <xf numFmtId="0" fontId="10" fillId="2" borderId="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7" fillId="10" borderId="8" xfId="36" applyFont="1" applyFill="1" applyBorder="1" applyAlignment="1">
      <alignment horizontal="left" vertical="center" wrapText="1"/>
    </xf>
    <xf numFmtId="0" fontId="7" fillId="0" borderId="2" xfId="88" applyFont="1" applyBorder="1" applyAlignment="1">
      <alignment horizontal="left" vertical="center" wrapText="1"/>
    </xf>
    <xf numFmtId="0" fontId="7" fillId="0" borderId="0" xfId="0" applyFont="1" applyAlignment="1">
      <alignment horizontal="left" vertical="center" wrapText="1"/>
    </xf>
    <xf numFmtId="0" fontId="7" fillId="10" borderId="2" xfId="37" applyFont="1" applyFill="1" applyBorder="1" applyAlignment="1">
      <alignment horizontal="center" vertical="center" wrapText="1"/>
    </xf>
    <xf numFmtId="0" fontId="7" fillId="10" borderId="2" xfId="88" applyFont="1" applyFill="1" applyBorder="1" applyAlignment="1">
      <alignment horizontal="center" vertical="center"/>
    </xf>
    <xf numFmtId="0" fontId="7" fillId="10" borderId="2" xfId="88" applyFont="1" applyFill="1" applyBorder="1" applyAlignment="1">
      <alignment horizontal="right" vertical="center"/>
    </xf>
    <xf numFmtId="0" fontId="7" fillId="10" borderId="3" xfId="0" applyFont="1" applyFill="1" applyBorder="1" applyAlignment="1">
      <alignment horizontal="left" vertical="center" wrapText="1"/>
    </xf>
    <xf numFmtId="0" fontId="7" fillId="0" borderId="2" xfId="46" applyFont="1" applyBorder="1" applyAlignment="1">
      <alignment horizontal="left" vertical="center" wrapText="1"/>
    </xf>
    <xf numFmtId="0" fontId="7" fillId="0" borderId="0" xfId="46" applyFont="1" applyAlignment="1">
      <alignment horizontal="left" vertical="center" wrapText="1"/>
    </xf>
    <xf numFmtId="0" fontId="7" fillId="2" borderId="0" xfId="0" applyFont="1" applyFill="1" applyAlignment="1">
      <alignment horizontal="right" vertical="center"/>
    </xf>
    <xf numFmtId="0" fontId="7" fillId="2" borderId="0" xfId="0" applyFont="1" applyFill="1" applyBorder="1" applyAlignment="1">
      <alignment horizontal="right" vertical="center"/>
    </xf>
    <xf numFmtId="0" fontId="10" fillId="2" borderId="0" xfId="0" applyFont="1" applyFill="1" applyAlignment="1">
      <alignment horizontal="right" vertical="center" wrapText="1"/>
    </xf>
    <xf numFmtId="0" fontId="7" fillId="2" borderId="0" xfId="0" applyFont="1" applyFill="1" applyAlignment="1">
      <alignment horizontal="right" vertical="center" wrapText="1"/>
    </xf>
    <xf numFmtId="0" fontId="10" fillId="0" borderId="7" xfId="0" applyFont="1" applyFill="1" applyBorder="1" applyAlignment="1">
      <alignment horizontal="right" vertical="center" wrapText="1"/>
    </xf>
    <xf numFmtId="0" fontId="10" fillId="10" borderId="2" xfId="0" applyFont="1" applyFill="1" applyBorder="1" applyAlignment="1">
      <alignment horizontal="right" vertical="center"/>
    </xf>
    <xf numFmtId="0" fontId="7" fillId="0" borderId="0" xfId="0" applyFont="1" applyAlignment="1">
      <alignment horizontal="right" vertical="center"/>
    </xf>
    <xf numFmtId="0" fontId="10" fillId="2" borderId="0" xfId="0" applyFont="1" applyFill="1" applyBorder="1" applyAlignment="1">
      <alignment horizontal="right" vertical="center" wrapText="1"/>
    </xf>
    <xf numFmtId="0" fontId="7" fillId="10" borderId="2" xfId="88" applyFont="1" applyFill="1" applyBorder="1" applyAlignment="1">
      <alignment horizontal="right" vertical="center" wrapText="1"/>
    </xf>
    <xf numFmtId="0" fontId="7" fillId="10" borderId="2" xfId="37" applyFont="1" applyFill="1" applyBorder="1" applyAlignment="1">
      <alignment horizontal="right" vertical="center"/>
    </xf>
    <xf numFmtId="167" fontId="7" fillId="2" borderId="0" xfId="0" applyNumberFormat="1" applyFont="1" applyFill="1" applyAlignment="1">
      <alignment horizontal="right" vertical="center"/>
    </xf>
    <xf numFmtId="167" fontId="7" fillId="2" borderId="0" xfId="0" applyNumberFormat="1" applyFont="1" applyFill="1" applyBorder="1" applyAlignment="1">
      <alignment horizontal="right" vertical="center"/>
    </xf>
    <xf numFmtId="167" fontId="10" fillId="2" borderId="0" xfId="0" applyNumberFormat="1" applyFont="1" applyFill="1" applyAlignment="1">
      <alignment horizontal="right" vertical="center" wrapText="1"/>
    </xf>
    <xf numFmtId="167" fontId="7" fillId="2" borderId="0" xfId="0" applyNumberFormat="1" applyFont="1" applyFill="1" applyAlignment="1">
      <alignment horizontal="right" vertical="center" wrapText="1"/>
    </xf>
    <xf numFmtId="167" fontId="10" fillId="0" borderId="7" xfId="0" applyNumberFormat="1" applyFont="1" applyFill="1" applyBorder="1" applyAlignment="1">
      <alignment horizontal="right" vertical="center" wrapText="1"/>
    </xf>
    <xf numFmtId="167" fontId="7" fillId="0" borderId="2" xfId="0" applyNumberFormat="1" applyFont="1" applyBorder="1" applyAlignment="1">
      <alignment horizontal="right" vertical="center"/>
    </xf>
    <xf numFmtId="167" fontId="7" fillId="10" borderId="2" xfId="0" applyNumberFormat="1" applyFont="1" applyFill="1" applyBorder="1" applyAlignment="1">
      <alignment horizontal="right" vertical="center"/>
    </xf>
    <xf numFmtId="167" fontId="7" fillId="10" borderId="3" xfId="0" applyNumberFormat="1" applyFont="1" applyFill="1" applyBorder="1" applyAlignment="1">
      <alignment horizontal="right" vertical="center"/>
    </xf>
    <xf numFmtId="167" fontId="7" fillId="10" borderId="8" xfId="0" applyNumberFormat="1" applyFont="1" applyFill="1" applyBorder="1" applyAlignment="1">
      <alignment horizontal="right" vertical="center"/>
    </xf>
    <xf numFmtId="167" fontId="10" fillId="10" borderId="2" xfId="0" applyNumberFormat="1" applyFont="1" applyFill="1" applyBorder="1" applyAlignment="1">
      <alignment horizontal="right" vertical="center"/>
    </xf>
    <xf numFmtId="167" fontId="7" fillId="0" borderId="2" xfId="0" applyNumberFormat="1" applyFont="1" applyFill="1" applyBorder="1" applyAlignment="1">
      <alignment horizontal="right" vertical="center"/>
    </xf>
    <xf numFmtId="167" fontId="7" fillId="0" borderId="0" xfId="0" applyNumberFormat="1" applyFont="1" applyAlignment="1">
      <alignment horizontal="right" vertical="center"/>
    </xf>
    <xf numFmtId="0" fontId="7" fillId="0" borderId="2" xfId="46" applyFont="1" applyBorder="1" applyAlignment="1">
      <alignment horizontal="center" vertical="center"/>
    </xf>
    <xf numFmtId="0" fontId="7" fillId="2" borderId="2" xfId="46" applyFont="1" applyFill="1" applyBorder="1" applyAlignment="1">
      <alignment horizontal="center" vertical="center" wrapText="1"/>
    </xf>
    <xf numFmtId="0" fontId="7" fillId="0" borderId="2" xfId="88" applyFont="1" applyBorder="1" applyAlignment="1">
      <alignment horizontal="center" vertical="center"/>
    </xf>
    <xf numFmtId="0" fontId="7" fillId="0" borderId="2" xfId="46" applyFont="1" applyBorder="1" applyAlignment="1">
      <alignment horizontal="center" vertical="center" wrapText="1"/>
    </xf>
    <xf numFmtId="0" fontId="7" fillId="10" borderId="2" xfId="46" applyFont="1" applyFill="1" applyBorder="1" applyAlignment="1">
      <alignment horizontal="center" vertical="center" wrapText="1"/>
    </xf>
    <xf numFmtId="0" fontId="7" fillId="10" borderId="2" xfId="46" applyFont="1" applyFill="1" applyBorder="1" applyAlignment="1">
      <alignment horizontal="center" vertical="center"/>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2" borderId="2" xfId="72" applyFont="1" applyFill="1" applyBorder="1" applyAlignment="1">
      <alignment horizontal="center" vertical="center" wrapText="1"/>
    </xf>
    <xf numFmtId="0" fontId="14" fillId="0" borderId="2" xfId="0"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4" xfId="0" applyNumberFormat="1" applyFont="1" applyBorder="1" applyAlignment="1">
      <alignment horizontal="center" vertical="center"/>
    </xf>
    <xf numFmtId="167" fontId="7" fillId="0" borderId="2" xfId="0" applyNumberFormat="1" applyFont="1" applyBorder="1" applyAlignment="1">
      <alignment vertical="center"/>
    </xf>
    <xf numFmtId="49" fontId="71" fillId="0" borderId="0" xfId="0" applyNumberFormat="1" applyFont="1" applyFill="1" applyAlignment="1">
      <alignment vertical="center" wrapText="1"/>
    </xf>
    <xf numFmtId="0" fontId="14" fillId="2" borderId="38" xfId="75" applyFont="1" applyFill="1" applyBorder="1" applyAlignment="1">
      <alignment horizontal="center" vertical="center" wrapText="1"/>
    </xf>
    <xf numFmtId="0" fontId="14" fillId="2" borderId="2" xfId="75" applyFont="1" applyFill="1" applyBorder="1" applyAlignment="1">
      <alignment horizontal="center" vertical="center" wrapText="1"/>
    </xf>
    <xf numFmtId="49" fontId="7" fillId="0" borderId="2" xfId="72" applyNumberFormat="1" applyFont="1" applyFill="1" applyBorder="1" applyAlignment="1">
      <alignment horizontal="left" vertical="center" wrapText="1"/>
    </xf>
    <xf numFmtId="49" fontId="14" fillId="0" borderId="2" xfId="72" applyNumberFormat="1" applyFont="1" applyFill="1" applyBorder="1" applyAlignment="1">
      <alignment horizontal="left" vertical="center" wrapText="1"/>
    </xf>
    <xf numFmtId="0" fontId="14" fillId="2" borderId="2" xfId="75" applyFont="1" applyFill="1" applyBorder="1" applyAlignment="1">
      <alignment horizontal="left" vertical="center" wrapText="1"/>
    </xf>
    <xf numFmtId="0" fontId="14" fillId="0" borderId="2" xfId="0" applyFont="1" applyBorder="1" applyAlignment="1">
      <alignment horizontal="left" vertical="center" wrapText="1"/>
    </xf>
    <xf numFmtId="49" fontId="7" fillId="10" borderId="2" xfId="61" applyNumberFormat="1" applyFont="1" applyFill="1" applyBorder="1" applyAlignment="1">
      <alignment horizontal="left" vertical="center" wrapText="1"/>
    </xf>
    <xf numFmtId="0" fontId="7" fillId="10" borderId="2" xfId="61" applyFont="1" applyFill="1" applyBorder="1" applyAlignment="1">
      <alignment horizontal="left" vertical="center" wrapText="1"/>
    </xf>
    <xf numFmtId="1" fontId="7" fillId="10"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1" fontId="7" fillId="2" borderId="2" xfId="36" applyNumberFormat="1" applyFont="1" applyFill="1" applyBorder="1" applyAlignment="1">
      <alignment horizontal="center" vertical="center"/>
    </xf>
    <xf numFmtId="0" fontId="7" fillId="2" borderId="2" xfId="36"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xf>
    <xf numFmtId="1" fontId="7" fillId="0" borderId="2" xfId="0" applyNumberFormat="1" applyFont="1" applyBorder="1" applyAlignment="1">
      <alignment horizontal="center" vertical="center" wrapText="1"/>
    </xf>
    <xf numFmtId="0" fontId="14" fillId="2" borderId="4" xfId="0" applyFont="1" applyFill="1" applyBorder="1" applyAlignment="1">
      <alignment horizontal="left" vertical="center" wrapText="1"/>
    </xf>
    <xf numFmtId="2" fontId="7" fillId="2" borderId="2" xfId="36" applyNumberFormat="1" applyFont="1" applyFill="1" applyBorder="1" applyAlignment="1">
      <alignment horizontal="left" vertical="center" wrapText="1"/>
    </xf>
    <xf numFmtId="0" fontId="7" fillId="10" borderId="8"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0" xfId="86" applyFont="1"/>
    <xf numFmtId="1" fontId="73" fillId="0" borderId="0" xfId="86" applyNumberFormat="1" applyFont="1" applyFill="1" applyBorder="1" applyAlignment="1">
      <alignment vertical="center" wrapText="1"/>
    </xf>
    <xf numFmtId="0" fontId="65" fillId="2" borderId="0" xfId="82" applyFont="1" applyFill="1" applyBorder="1" applyAlignment="1"/>
    <xf numFmtId="0" fontId="10" fillId="0" borderId="0" xfId="86" applyNumberFormat="1" applyFont="1" applyFill="1" applyBorder="1" applyAlignment="1">
      <alignment wrapText="1"/>
    </xf>
    <xf numFmtId="1" fontId="23" fillId="0" borderId="2" xfId="86" applyNumberFormat="1" applyFont="1" applyFill="1" applyBorder="1" applyAlignment="1">
      <alignment horizontal="center" vertical="center" wrapText="1"/>
    </xf>
    <xf numFmtId="1" fontId="23" fillId="0" borderId="4" xfId="86" applyNumberFormat="1" applyFont="1" applyFill="1" applyBorder="1" applyAlignment="1">
      <alignment horizontal="center" vertical="center" wrapText="1"/>
    </xf>
    <xf numFmtId="0" fontId="32" fillId="0" borderId="3" xfId="82" applyFont="1" applyBorder="1" applyAlignment="1">
      <alignment horizontal="center" vertical="center"/>
    </xf>
    <xf numFmtId="0" fontId="33" fillId="0" borderId="2" xfId="82" applyNumberFormat="1" applyFont="1" applyFill="1" applyBorder="1" applyAlignment="1">
      <alignment horizontal="center" vertical="center" wrapText="1"/>
    </xf>
    <xf numFmtId="0" fontId="10" fillId="0" borderId="2" xfId="86" applyFont="1" applyBorder="1" applyAlignment="1">
      <alignment horizontal="center" vertical="center"/>
    </xf>
    <xf numFmtId="0" fontId="10" fillId="0" borderId="3" xfId="86" applyNumberFormat="1" applyFont="1" applyFill="1" applyBorder="1" applyAlignment="1">
      <alignment horizontal="left" vertical="center" wrapText="1"/>
    </xf>
    <xf numFmtId="166" fontId="10" fillId="2" borderId="2" xfId="86" applyNumberFormat="1" applyFont="1" applyFill="1" applyBorder="1" applyAlignment="1">
      <alignment horizontal="center" vertical="center" wrapText="1"/>
    </xf>
    <xf numFmtId="1" fontId="10" fillId="2" borderId="2" xfId="86" applyNumberFormat="1" applyFont="1" applyFill="1" applyBorder="1" applyAlignment="1">
      <alignment horizontal="center" vertical="center" wrapText="1"/>
    </xf>
    <xf numFmtId="166" fontId="10" fillId="2" borderId="4" xfId="86" applyNumberFormat="1" applyFont="1" applyFill="1" applyBorder="1" applyAlignment="1">
      <alignment horizontal="center" vertical="center" wrapText="1"/>
    </xf>
    <xf numFmtId="166" fontId="10" fillId="2" borderId="16" xfId="86" applyNumberFormat="1" applyFont="1" applyFill="1" applyBorder="1" applyAlignment="1">
      <alignment horizontal="center" vertical="center" wrapText="1"/>
    </xf>
    <xf numFmtId="0" fontId="10" fillId="0" borderId="2" xfId="86" applyNumberFormat="1" applyFont="1" applyFill="1" applyBorder="1" applyAlignment="1">
      <alignment horizontal="left" vertical="center" wrapText="1"/>
    </xf>
    <xf numFmtId="1" fontId="10" fillId="0" borderId="2" xfId="86" applyNumberFormat="1" applyFont="1" applyFill="1" applyBorder="1" applyAlignment="1">
      <alignment horizontal="center" vertical="center" wrapText="1"/>
    </xf>
    <xf numFmtId="0" fontId="10" fillId="0" borderId="2" xfId="86" applyNumberFormat="1" applyFont="1" applyFill="1" applyBorder="1" applyAlignment="1">
      <alignment horizontal="center" vertical="center" wrapText="1"/>
    </xf>
    <xf numFmtId="0" fontId="10" fillId="2" borderId="16" xfId="86" applyFont="1" applyFill="1" applyBorder="1" applyAlignment="1">
      <alignment vertical="center"/>
    </xf>
    <xf numFmtId="0" fontId="23" fillId="0" borderId="2" xfId="86" applyFont="1" applyBorder="1"/>
    <xf numFmtId="2" fontId="74" fillId="0" borderId="2" xfId="86" applyNumberFormat="1" applyFont="1" applyFill="1" applyBorder="1" applyAlignment="1">
      <alignment horizontal="left" vertical="center"/>
    </xf>
    <xf numFmtId="166" fontId="74" fillId="0" borderId="2" xfId="86" applyNumberFormat="1" applyFont="1" applyFill="1" applyBorder="1" applyAlignment="1">
      <alignment horizontal="center" vertical="center"/>
    </xf>
    <xf numFmtId="1" fontId="74" fillId="2" borderId="2" xfId="86" applyNumberFormat="1" applyFont="1" applyFill="1" applyBorder="1" applyAlignment="1">
      <alignment horizontal="center" vertical="center"/>
    </xf>
    <xf numFmtId="167" fontId="74" fillId="2" borderId="2" xfId="86" applyNumberFormat="1" applyFont="1" applyFill="1" applyBorder="1" applyAlignment="1">
      <alignment horizontal="center" vertical="center"/>
    </xf>
    <xf numFmtId="166" fontId="74" fillId="2" borderId="16" xfId="86" applyNumberFormat="1" applyFont="1" applyFill="1" applyBorder="1" applyAlignment="1">
      <alignment horizontal="center" vertical="center"/>
    </xf>
    <xf numFmtId="0" fontId="10" fillId="2" borderId="0" xfId="86" applyFont="1" applyFill="1" applyBorder="1"/>
    <xf numFmtId="0" fontId="10" fillId="0" borderId="0" xfId="86" applyFont="1" applyBorder="1"/>
    <xf numFmtId="0" fontId="65" fillId="2" borderId="0" xfId="82" applyFont="1" applyFill="1" applyBorder="1" applyAlignment="1">
      <alignment horizontal="centerContinuous"/>
    </xf>
    <xf numFmtId="0" fontId="10" fillId="0" borderId="0" xfId="86" applyFont="1" applyFill="1" applyBorder="1"/>
    <xf numFmtId="0" fontId="32" fillId="2" borderId="0" xfId="82" applyFont="1" applyFill="1" applyBorder="1" applyAlignment="1">
      <alignment horizontal="centerContinuous"/>
    </xf>
    <xf numFmtId="1" fontId="23" fillId="0" borderId="0" xfId="86" applyNumberFormat="1" applyFont="1" applyFill="1" applyBorder="1" applyAlignment="1">
      <alignment horizontal="center" vertical="center" wrapText="1"/>
    </xf>
    <xf numFmtId="0" fontId="10" fillId="0" borderId="0" xfId="86" applyFont="1" applyBorder="1" applyAlignment="1">
      <alignment horizontal="center" vertical="center"/>
    </xf>
    <xf numFmtId="0" fontId="10" fillId="0" borderId="0" xfId="86" applyNumberFormat="1" applyFont="1" applyFill="1" applyBorder="1" applyAlignment="1">
      <alignment horizontal="left" vertical="center" wrapText="1"/>
    </xf>
    <xf numFmtId="1" fontId="10" fillId="2" borderId="0" xfId="86" applyNumberFormat="1" applyFont="1" applyFill="1" applyBorder="1" applyAlignment="1">
      <alignment horizontal="center" vertical="center" wrapText="1"/>
    </xf>
    <xf numFmtId="166" fontId="10" fillId="2" borderId="0" xfId="86" applyNumberFormat="1" applyFont="1" applyFill="1" applyBorder="1" applyAlignment="1">
      <alignment horizontal="center" vertical="center" wrapText="1"/>
    </xf>
    <xf numFmtId="166" fontId="10" fillId="0" borderId="0" xfId="86" applyNumberFormat="1" applyFont="1" applyFill="1" applyBorder="1" applyAlignment="1">
      <alignment horizontal="center" vertical="center" wrapText="1"/>
    </xf>
    <xf numFmtId="0" fontId="71" fillId="2" borderId="0" xfId="0" applyFont="1" applyFill="1" applyAlignment="1">
      <alignment vertical="center"/>
    </xf>
    <xf numFmtId="0" fontId="7" fillId="2" borderId="0" xfId="0" applyFont="1" applyFill="1" applyAlignment="1">
      <alignment vertical="center"/>
    </xf>
    <xf numFmtId="0" fontId="71" fillId="0" borderId="0" xfId="0" applyFont="1" applyBorder="1" applyAlignment="1">
      <alignment vertical="center"/>
    </xf>
    <xf numFmtId="0" fontId="7" fillId="0" borderId="0" xfId="0" applyFont="1" applyBorder="1" applyAlignment="1">
      <alignment vertical="center"/>
    </xf>
    <xf numFmtId="0" fontId="72" fillId="2" borderId="0" xfId="0" applyFont="1" applyFill="1" applyAlignment="1">
      <alignment vertical="center" wrapText="1"/>
    </xf>
    <xf numFmtId="0" fontId="71" fillId="2" borderId="0" xfId="0" applyFont="1" applyFill="1" applyAlignment="1">
      <alignment vertical="center" wrapText="1"/>
    </xf>
    <xf numFmtId="0" fontId="71" fillId="0" borderId="0" xfId="0" applyFont="1" applyBorder="1" applyAlignment="1">
      <alignment horizontal="center" vertical="center"/>
    </xf>
    <xf numFmtId="0" fontId="7" fillId="0" borderId="0" xfId="0" applyFont="1" applyBorder="1" applyAlignment="1">
      <alignment horizontal="center" vertical="center"/>
    </xf>
    <xf numFmtId="0" fontId="71" fillId="0" borderId="0" xfId="0" applyFont="1" applyAlignment="1">
      <alignment vertical="center"/>
    </xf>
    <xf numFmtId="0" fontId="7" fillId="10" borderId="2" xfId="0" applyFont="1" applyFill="1" applyBorder="1" applyAlignment="1">
      <alignment vertical="center"/>
    </xf>
    <xf numFmtId="0" fontId="7" fillId="0" borderId="2" xfId="0" applyFont="1" applyBorder="1" applyAlignment="1">
      <alignment vertical="center"/>
    </xf>
    <xf numFmtId="0" fontId="88" fillId="10" borderId="2" xfId="0" applyFont="1" applyFill="1" applyBorder="1" applyAlignment="1">
      <alignment vertical="center"/>
    </xf>
    <xf numFmtId="0" fontId="7" fillId="10" borderId="0" xfId="0" applyFont="1" applyFill="1" applyAlignment="1">
      <alignment vertical="center"/>
    </xf>
    <xf numFmtId="0" fontId="7" fillId="10" borderId="3" xfId="0" applyFont="1" applyFill="1" applyBorder="1" applyAlignment="1">
      <alignment vertical="center"/>
    </xf>
    <xf numFmtId="0" fontId="94" fillId="10" borderId="0" xfId="0" applyFont="1" applyFill="1" applyAlignment="1">
      <alignment vertical="center"/>
    </xf>
    <xf numFmtId="0" fontId="93" fillId="10" borderId="0" xfId="0" applyFont="1" applyFill="1" applyAlignment="1">
      <alignment vertical="center"/>
    </xf>
    <xf numFmtId="0" fontId="97" fillId="10" borderId="0" xfId="0" applyFont="1" applyFill="1" applyAlignment="1">
      <alignment vertical="center"/>
    </xf>
    <xf numFmtId="167" fontId="88" fillId="0" borderId="2" xfId="0" applyNumberFormat="1" applyFont="1" applyBorder="1" applyAlignment="1">
      <alignment vertical="center"/>
    </xf>
    <xf numFmtId="0" fontId="7" fillId="0" borderId="5" xfId="0" applyFont="1" applyBorder="1" applyAlignment="1">
      <alignment horizontal="center" vertical="center"/>
    </xf>
    <xf numFmtId="4" fontId="7" fillId="0" borderId="2" xfId="0" applyNumberFormat="1" applyFont="1" applyBorder="1" applyAlignment="1">
      <alignment vertical="center"/>
    </xf>
    <xf numFmtId="0" fontId="88" fillId="0" borderId="2" xfId="0" applyFont="1" applyBorder="1" applyAlignment="1">
      <alignment vertical="center"/>
    </xf>
    <xf numFmtId="0" fontId="7" fillId="0" borderId="0" xfId="46" applyFont="1" applyAlignment="1">
      <alignment vertical="center"/>
    </xf>
    <xf numFmtId="0" fontId="7" fillId="0" borderId="2" xfId="0" applyFont="1" applyBorder="1" applyAlignment="1">
      <alignment vertical="center" wrapText="1"/>
    </xf>
    <xf numFmtId="167" fontId="7" fillId="0" borderId="2" xfId="0" applyNumberFormat="1" applyFont="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7" fillId="0" borderId="3" xfId="0" applyFont="1" applyBorder="1" applyAlignment="1">
      <alignment vertical="center" wrapText="1"/>
    </xf>
    <xf numFmtId="0" fontId="7" fillId="0" borderId="2" xfId="75" applyFont="1" applyFill="1" applyBorder="1" applyAlignment="1">
      <alignment horizontal="center" vertical="center"/>
    </xf>
    <xf numFmtId="1" fontId="7" fillId="0" borderId="2" xfId="75" applyNumberFormat="1" applyFont="1" applyFill="1" applyBorder="1" applyAlignment="1">
      <alignment horizontal="center" vertical="center"/>
    </xf>
    <xf numFmtId="167" fontId="7" fillId="10" borderId="2" xfId="0" applyNumberFormat="1" applyFont="1" applyFill="1" applyBorder="1" applyAlignment="1">
      <alignment vertical="center"/>
    </xf>
    <xf numFmtId="167" fontId="7" fillId="10" borderId="3" xfId="0" applyNumberFormat="1" applyFont="1" applyFill="1" applyBorder="1" applyAlignment="1">
      <alignment vertical="center"/>
    </xf>
    <xf numFmtId="167" fontId="7" fillId="0" borderId="2" xfId="0" applyNumberFormat="1" applyFont="1" applyFill="1" applyBorder="1" applyAlignment="1">
      <alignment vertical="center"/>
    </xf>
    <xf numFmtId="167" fontId="7" fillId="10" borderId="2" xfId="96" applyNumberFormat="1" applyFont="1" applyFill="1" applyBorder="1" applyAlignment="1">
      <alignment vertical="center"/>
    </xf>
    <xf numFmtId="0" fontId="7" fillId="0" borderId="6" xfId="0" applyFont="1" applyBorder="1" applyAlignment="1">
      <alignment horizontal="center" vertical="center"/>
    </xf>
    <xf numFmtId="0" fontId="7" fillId="0" borderId="2" xfId="0" applyFont="1" applyBorder="1" applyAlignment="1">
      <alignment horizontal="left" wrapText="1"/>
    </xf>
    <xf numFmtId="0" fontId="7" fillId="0" borderId="5" xfId="0" applyFont="1" applyBorder="1" applyAlignment="1">
      <alignment vertical="center" wrapText="1"/>
    </xf>
    <xf numFmtId="0" fontId="7" fillId="0" borderId="0" xfId="0" applyFont="1" applyFill="1" applyAlignment="1">
      <alignment vertical="center"/>
    </xf>
    <xf numFmtId="0" fontId="7" fillId="0" borderId="3" xfId="0" applyFont="1" applyFill="1" applyBorder="1" applyAlignment="1">
      <alignment vertical="center" wrapText="1"/>
    </xf>
    <xf numFmtId="0" fontId="7" fillId="0" borderId="2" xfId="48" applyFont="1" applyFill="1" applyBorder="1" applyAlignment="1">
      <alignment vertical="center" wrapText="1"/>
    </xf>
    <xf numFmtId="0" fontId="7" fillId="2" borderId="2" xfId="0" applyFont="1" applyFill="1" applyBorder="1" applyAlignment="1">
      <alignment wrapText="1"/>
    </xf>
    <xf numFmtId="0" fontId="7" fillId="0" borderId="41" xfId="0" applyFont="1" applyFill="1" applyBorder="1" applyAlignment="1">
      <alignment horizontal="left" vertical="center" wrapText="1"/>
    </xf>
    <xf numFmtId="0" fontId="7" fillId="0" borderId="41" xfId="0" applyFont="1" applyFill="1" applyBorder="1" applyAlignment="1">
      <alignment horizontal="center" vertical="center" wrapText="1"/>
    </xf>
    <xf numFmtId="0" fontId="7" fillId="0" borderId="2" xfId="68" applyFont="1" applyBorder="1" applyAlignment="1">
      <alignment vertical="center"/>
    </xf>
    <xf numFmtId="167" fontId="7" fillId="0" borderId="2" xfId="68" applyNumberFormat="1" applyFont="1" applyBorder="1" applyAlignment="1">
      <alignment vertical="center"/>
    </xf>
    <xf numFmtId="0" fontId="7" fillId="0" borderId="0" xfId="68" applyFont="1"/>
    <xf numFmtId="0" fontId="7" fillId="2" borderId="2" xfId="89" applyFont="1" applyFill="1" applyBorder="1" applyAlignment="1">
      <alignment horizontal="left" vertical="center" wrapText="1"/>
    </xf>
    <xf numFmtId="0" fontId="7" fillId="2" borderId="6" xfId="68" applyFont="1" applyFill="1" applyBorder="1" applyAlignment="1">
      <alignment horizontal="center" vertical="center"/>
    </xf>
    <xf numFmtId="0" fontId="7" fillId="2" borderId="2" xfId="89" applyFont="1" applyFill="1" applyBorder="1" applyAlignment="1">
      <alignment horizontal="center" vertical="center"/>
    </xf>
    <xf numFmtId="0" fontId="7" fillId="2" borderId="3" xfId="89" applyFont="1" applyFill="1" applyBorder="1" applyAlignment="1">
      <alignment horizontal="left" vertical="center" wrapText="1"/>
    </xf>
    <xf numFmtId="0" fontId="7" fillId="2" borderId="3" xfId="89" applyFont="1" applyFill="1" applyBorder="1" applyAlignment="1">
      <alignment horizontal="center" vertical="center"/>
    </xf>
    <xf numFmtId="0" fontId="7" fillId="2" borderId="2" xfId="68" applyFont="1" applyFill="1" applyBorder="1" applyAlignment="1">
      <alignment horizontal="left" vertical="center" wrapText="1"/>
    </xf>
    <xf numFmtId="0" fontId="7" fillId="2" borderId="31" xfId="89" applyFont="1" applyFill="1" applyBorder="1" applyAlignment="1">
      <alignment horizontal="center" vertical="center"/>
    </xf>
    <xf numFmtId="0" fontId="7" fillId="2" borderId="2" xfId="68" applyFont="1" applyFill="1" applyBorder="1" applyAlignment="1">
      <alignment horizontal="center" vertical="center"/>
    </xf>
    <xf numFmtId="0" fontId="14" fillId="2" borderId="2" xfId="68" applyFont="1" applyFill="1" applyBorder="1" applyAlignment="1">
      <alignment horizontal="left" vertical="center" wrapText="1"/>
    </xf>
    <xf numFmtId="0" fontId="14" fillId="2" borderId="8" xfId="68" applyFont="1" applyFill="1" applyBorder="1" applyAlignment="1">
      <alignment horizontal="left" vertical="center" wrapText="1"/>
    </xf>
    <xf numFmtId="0" fontId="7" fillId="2" borderId="27" xfId="68" applyFont="1" applyFill="1" applyBorder="1" applyAlignment="1">
      <alignment horizontal="center" vertical="center"/>
    </xf>
    <xf numFmtId="0" fontId="14" fillId="2" borderId="3" xfId="68" applyFont="1" applyFill="1" applyBorder="1" applyAlignment="1">
      <alignment horizontal="left" vertical="center" wrapText="1"/>
    </xf>
    <xf numFmtId="0" fontId="14" fillId="0" borderId="2" xfId="68" applyFont="1" applyFill="1" applyBorder="1" applyAlignment="1">
      <alignment horizontal="left" vertical="center" wrapText="1"/>
    </xf>
    <xf numFmtId="0" fontId="14" fillId="0" borderId="2" xfId="68" applyNumberFormat="1" applyFont="1" applyFill="1" applyBorder="1" applyAlignment="1">
      <alignment horizontal="left" vertical="center" wrapText="1"/>
    </xf>
    <xf numFmtId="0" fontId="7" fillId="2" borderId="2" xfId="68" applyFont="1" applyFill="1" applyBorder="1" applyAlignment="1">
      <alignment horizontal="center" vertical="center" wrapText="1"/>
    </xf>
    <xf numFmtId="0" fontId="7" fillId="2" borderId="2" xfId="91" applyFont="1" applyFill="1" applyBorder="1" applyAlignment="1">
      <alignment horizontal="center" vertical="center"/>
    </xf>
    <xf numFmtId="0" fontId="7" fillId="0" borderId="2" xfId="68" applyFont="1" applyFill="1" applyBorder="1" applyAlignment="1">
      <alignment horizontal="left" vertical="center" wrapText="1"/>
    </xf>
    <xf numFmtId="0" fontId="7" fillId="0" borderId="40" xfId="68" applyFont="1" applyFill="1" applyBorder="1" applyAlignment="1">
      <alignment horizontal="left" vertical="center" wrapText="1"/>
    </xf>
    <xf numFmtId="0" fontId="14" fillId="0" borderId="8" xfId="68" applyFont="1" applyFill="1" applyBorder="1" applyAlignment="1">
      <alignment horizontal="left" vertical="center" wrapText="1"/>
    </xf>
    <xf numFmtId="0" fontId="7" fillId="2" borderId="8" xfId="89" applyFont="1" applyFill="1" applyBorder="1" applyAlignment="1">
      <alignment horizontal="center" vertical="center"/>
    </xf>
    <xf numFmtId="0" fontId="14" fillId="0" borderId="3" xfId="68" applyFont="1" applyFill="1" applyBorder="1" applyAlignment="1">
      <alignment horizontal="left" vertical="center" wrapText="1"/>
    </xf>
    <xf numFmtId="0" fontId="7" fillId="2" borderId="2" xfId="89" applyFont="1" applyFill="1" applyBorder="1" applyAlignment="1">
      <alignment vertical="center"/>
    </xf>
    <xf numFmtId="167" fontId="7" fillId="2" borderId="2" xfId="89" applyNumberFormat="1" applyFont="1" applyFill="1" applyBorder="1" applyAlignment="1">
      <alignment vertical="center"/>
    </xf>
    <xf numFmtId="167" fontId="7" fillId="0" borderId="2" xfId="68" applyNumberFormat="1" applyFont="1" applyFill="1" applyBorder="1" applyAlignment="1">
      <alignment vertical="center"/>
    </xf>
    <xf numFmtId="0" fontId="7" fillId="2" borderId="8" xfId="0" applyFont="1" applyFill="1" applyBorder="1" applyAlignment="1">
      <alignment horizontal="center" vertical="center" wrapText="1"/>
    </xf>
    <xf numFmtId="43" fontId="7" fillId="2" borderId="2" xfId="96" applyFont="1" applyFill="1" applyBorder="1" applyAlignment="1">
      <alignment vertical="center"/>
    </xf>
    <xf numFmtId="0" fontId="7" fillId="10" borderId="2" xfId="90" applyFont="1" applyFill="1" applyBorder="1" applyAlignment="1">
      <alignment horizontal="left" vertical="center" wrapText="1"/>
    </xf>
    <xf numFmtId="0" fontId="7" fillId="10" borderId="2" xfId="90" applyFont="1" applyFill="1" applyBorder="1" applyAlignment="1">
      <alignment horizontal="center" vertical="center"/>
    </xf>
    <xf numFmtId="0" fontId="7" fillId="10" borderId="2" xfId="68" applyFont="1" applyFill="1" applyBorder="1" applyAlignment="1">
      <alignment horizontal="left" vertical="center" wrapText="1"/>
    </xf>
    <xf numFmtId="0" fontId="7" fillId="10" borderId="2" xfId="68" applyFont="1" applyFill="1" applyBorder="1" applyAlignment="1">
      <alignment horizontal="center" vertical="center" wrapText="1"/>
    </xf>
    <xf numFmtId="0" fontId="7" fillId="10" borderId="2" xfId="68" applyFont="1" applyFill="1" applyBorder="1" applyAlignment="1">
      <alignment horizontal="center" vertical="center"/>
    </xf>
    <xf numFmtId="0" fontId="14" fillId="10" borderId="2" xfId="68" applyFont="1" applyFill="1" applyBorder="1" applyAlignment="1">
      <alignment horizontal="left" vertical="center" wrapText="1"/>
    </xf>
    <xf numFmtId="0" fontId="7" fillId="10" borderId="2" xfId="73" applyFont="1" applyFill="1" applyBorder="1" applyAlignment="1">
      <alignment horizontal="center" vertical="center"/>
    </xf>
    <xf numFmtId="0" fontId="7" fillId="10" borderId="2" xfId="91" applyFont="1" applyFill="1" applyBorder="1" applyAlignment="1">
      <alignment horizontal="center" vertical="center"/>
    </xf>
    <xf numFmtId="0" fontId="97" fillId="10" borderId="2" xfId="40" applyFont="1" applyFill="1" applyBorder="1" applyAlignment="1">
      <alignment horizontal="center" vertical="center"/>
    </xf>
    <xf numFmtId="0" fontId="94" fillId="10" borderId="2" xfId="40" applyFont="1" applyFill="1" applyBorder="1" applyAlignment="1">
      <alignment horizontal="center" vertical="center"/>
    </xf>
    <xf numFmtId="0" fontId="94" fillId="10" borderId="2" xfId="40" applyFont="1" applyFill="1" applyBorder="1" applyAlignment="1">
      <alignment horizontal="left" vertical="center" wrapText="1"/>
    </xf>
    <xf numFmtId="0" fontId="94" fillId="10" borderId="2" xfId="40" applyFont="1" applyFill="1" applyBorder="1" applyAlignment="1">
      <alignment horizontal="center" vertical="center" wrapText="1"/>
    </xf>
    <xf numFmtId="49" fontId="94" fillId="10" borderId="2" xfId="40" applyNumberFormat="1" applyFont="1" applyFill="1" applyBorder="1" applyAlignment="1">
      <alignment horizontal="center" vertical="center" wrapText="1"/>
    </xf>
    <xf numFmtId="3" fontId="94" fillId="10" borderId="2" xfId="40" applyNumberFormat="1" applyFont="1" applyFill="1" applyBorder="1" applyAlignment="1">
      <alignment horizontal="center" vertical="center"/>
    </xf>
    <xf numFmtId="1" fontId="94" fillId="10" borderId="2" xfId="40" applyNumberFormat="1" applyFont="1" applyFill="1" applyBorder="1" applyAlignment="1">
      <alignment horizontal="center" vertical="center"/>
    </xf>
    <xf numFmtId="49" fontId="94" fillId="10" borderId="2" xfId="40" applyNumberFormat="1" applyFont="1" applyFill="1" applyBorder="1" applyAlignment="1">
      <alignment horizontal="center" vertical="center"/>
    </xf>
    <xf numFmtId="49" fontId="94" fillId="10" borderId="2" xfId="90" applyNumberFormat="1" applyFont="1" applyFill="1" applyBorder="1" applyAlignment="1">
      <alignment horizontal="center" vertical="center"/>
    </xf>
    <xf numFmtId="3" fontId="94" fillId="10" borderId="2" xfId="40" applyNumberFormat="1" applyFont="1" applyFill="1" applyBorder="1" applyAlignment="1">
      <alignment horizontal="center" vertical="center" wrapText="1"/>
    </xf>
    <xf numFmtId="0" fontId="7" fillId="10" borderId="2" xfId="40" applyFont="1" applyFill="1" applyBorder="1" applyAlignment="1">
      <alignment horizontal="center" vertical="center"/>
    </xf>
    <xf numFmtId="0" fontId="10" fillId="10" borderId="2" xfId="40" applyFont="1" applyFill="1" applyBorder="1" applyAlignment="1">
      <alignment horizontal="left" vertical="center" wrapText="1"/>
    </xf>
    <xf numFmtId="0" fontId="102" fillId="10" borderId="2" xfId="73" applyFont="1" applyFill="1" applyBorder="1" applyAlignment="1">
      <alignment horizontal="center" vertical="center" wrapText="1"/>
    </xf>
    <xf numFmtId="1" fontId="7" fillId="10" borderId="2" xfId="40" applyNumberFormat="1" applyFont="1" applyFill="1" applyBorder="1" applyAlignment="1">
      <alignment horizontal="left" vertical="center" wrapText="1"/>
    </xf>
    <xf numFmtId="1" fontId="94" fillId="10" borderId="2" xfId="40" applyNumberFormat="1" applyFont="1" applyFill="1" applyBorder="1" applyAlignment="1">
      <alignment horizontal="center" vertical="center" wrapText="1"/>
    </xf>
    <xf numFmtId="2" fontId="94" fillId="10" borderId="2" xfId="40" applyNumberFormat="1" applyFont="1" applyFill="1" applyBorder="1" applyAlignment="1">
      <alignment horizontal="center" vertical="center" wrapText="1"/>
    </xf>
    <xf numFmtId="1" fontId="94" fillId="10" borderId="2" xfId="40" applyNumberFormat="1" applyFont="1" applyFill="1" applyBorder="1" applyAlignment="1">
      <alignment horizontal="left" vertical="center" wrapText="1"/>
    </xf>
    <xf numFmtId="1" fontId="7" fillId="10" borderId="2" xfId="40" applyNumberFormat="1" applyFont="1" applyFill="1" applyBorder="1" applyAlignment="1">
      <alignment horizontal="center" vertical="center"/>
    </xf>
    <xf numFmtId="167" fontId="7" fillId="10" borderId="2" xfId="37" applyNumberFormat="1" applyFont="1" applyFill="1" applyBorder="1" applyAlignment="1">
      <alignment vertical="center"/>
    </xf>
    <xf numFmtId="0" fontId="7" fillId="10" borderId="41" xfId="40" applyFont="1" applyFill="1" applyBorder="1" applyAlignment="1">
      <alignment horizontal="center" vertical="center" wrapText="1"/>
    </xf>
    <xf numFmtId="0" fontId="7" fillId="10" borderId="41" xfId="40" applyFont="1" applyFill="1" applyBorder="1" applyAlignment="1">
      <alignment horizontal="center" vertical="center"/>
    </xf>
    <xf numFmtId="0" fontId="7" fillId="10" borderId="2" xfId="37" applyFont="1" applyFill="1" applyBorder="1" applyAlignment="1">
      <alignment vertical="center"/>
    </xf>
    <xf numFmtId="0" fontId="94" fillId="0" borderId="2" xfId="0" applyFont="1" applyBorder="1" applyAlignment="1">
      <alignment vertical="center"/>
    </xf>
    <xf numFmtId="169" fontId="7" fillId="10" borderId="2" xfId="5" applyNumberFormat="1" applyFont="1" applyFill="1" applyBorder="1" applyAlignment="1">
      <alignment horizontal="center" vertical="center"/>
    </xf>
    <xf numFmtId="0" fontId="7" fillId="10" borderId="2" xfId="40" applyFont="1" applyFill="1" applyBorder="1" applyAlignment="1">
      <alignment horizontal="left" vertical="center" wrapText="1"/>
    </xf>
    <xf numFmtId="9" fontId="7" fillId="10" borderId="2" xfId="63" applyFont="1" applyFill="1" applyBorder="1" applyAlignment="1">
      <alignment horizontal="left" vertical="center" wrapText="1"/>
    </xf>
    <xf numFmtId="1" fontId="7" fillId="10" borderId="3" xfId="40" applyNumberFormat="1" applyFont="1" applyFill="1" applyBorder="1" applyAlignment="1">
      <alignment horizontal="center" vertical="center" wrapText="1"/>
    </xf>
    <xf numFmtId="1" fontId="7" fillId="10" borderId="2" xfId="40" applyNumberFormat="1" applyFont="1" applyFill="1" applyBorder="1" applyAlignment="1">
      <alignment horizontal="center" vertical="center" wrapText="1"/>
    </xf>
    <xf numFmtId="1" fontId="7" fillId="10" borderId="3" xfId="40" applyNumberFormat="1" applyFont="1" applyFill="1" applyBorder="1" applyAlignment="1">
      <alignment horizontal="center" vertical="center"/>
    </xf>
    <xf numFmtId="1" fontId="7" fillId="10" borderId="27" xfId="40" applyNumberFormat="1" applyFont="1" applyFill="1" applyBorder="1" applyAlignment="1">
      <alignment horizontal="center" vertical="center"/>
    </xf>
    <xf numFmtId="1" fontId="7" fillId="10" borderId="6" xfId="40" applyNumberFormat="1" applyFont="1" applyFill="1" applyBorder="1" applyAlignment="1">
      <alignment horizontal="center" vertical="center"/>
    </xf>
    <xf numFmtId="1" fontId="7" fillId="10" borderId="8" xfId="40" applyNumberFormat="1" applyFont="1" applyFill="1" applyBorder="1" applyAlignment="1">
      <alignment horizontal="center" vertical="center"/>
    </xf>
    <xf numFmtId="1" fontId="7" fillId="10" borderId="7" xfId="40" applyNumberFormat="1" applyFont="1" applyFill="1" applyBorder="1" applyAlignment="1">
      <alignment horizontal="center" vertical="center"/>
    </xf>
    <xf numFmtId="0" fontId="19" fillId="0" borderId="2" xfId="68" applyFont="1" applyBorder="1" applyAlignment="1">
      <alignment vertical="center"/>
    </xf>
    <xf numFmtId="167" fontId="19" fillId="0" borderId="2" xfId="85" applyNumberFormat="1" applyFont="1" applyBorder="1" applyAlignment="1">
      <alignment vertical="center"/>
    </xf>
    <xf numFmtId="167" fontId="7" fillId="0" borderId="2" xfId="85" applyNumberFormat="1" applyFont="1" applyBorder="1" applyAlignment="1">
      <alignment vertical="center"/>
    </xf>
    <xf numFmtId="0" fontId="94" fillId="0" borderId="2" xfId="0" applyFont="1" applyFill="1" applyBorder="1" applyAlignment="1">
      <alignment horizontal="center" vertical="center" wrapText="1"/>
    </xf>
    <xf numFmtId="0" fontId="9" fillId="0" borderId="0" xfId="72" applyFont="1" applyFill="1" applyBorder="1" applyAlignment="1">
      <alignment horizontal="center" wrapText="1"/>
    </xf>
    <xf numFmtId="0" fontId="7" fillId="0" borderId="0" xfId="79"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82" applyFont="1" applyFill="1" applyBorder="1" applyAlignment="1">
      <alignment horizontal="center" vertical="center" wrapText="1"/>
    </xf>
    <xf numFmtId="0" fontId="23" fillId="0" borderId="2" xfId="0" applyFont="1" applyFill="1" applyBorder="1"/>
    <xf numFmtId="2" fontId="74" fillId="0" borderId="2" xfId="0" applyNumberFormat="1" applyFont="1" applyFill="1" applyBorder="1" applyAlignment="1">
      <alignment horizontal="left" vertical="center"/>
    </xf>
    <xf numFmtId="166" fontId="74"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9" fillId="0" borderId="0" xfId="0" applyNumberFormat="1" applyFont="1" applyFill="1" applyAlignment="1">
      <alignment vertical="center"/>
    </xf>
    <xf numFmtId="0" fontId="69" fillId="0" borderId="0" xfId="0" applyFont="1" applyFill="1" applyAlignment="1">
      <alignment vertical="center"/>
    </xf>
    <xf numFmtId="0" fontId="69" fillId="0" borderId="2" xfId="0" applyFont="1" applyFill="1" applyBorder="1" applyAlignment="1">
      <alignment vertical="center"/>
    </xf>
    <xf numFmtId="0" fontId="10" fillId="0" borderId="2"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37" fillId="0" borderId="0" xfId="0" applyFont="1" applyFill="1"/>
    <xf numFmtId="0" fontId="7" fillId="0" borderId="0" xfId="82" applyFont="1" applyFill="1" applyAlignment="1">
      <alignment horizontal="center"/>
    </xf>
    <xf numFmtId="0" fontId="6" fillId="0" borderId="0" xfId="82" applyFont="1" applyFill="1" applyBorder="1" applyAlignment="1">
      <alignment horizontal="centerContinuous" wrapText="1"/>
    </xf>
    <xf numFmtId="0" fontId="6" fillId="0" borderId="0" xfId="82" applyFont="1" applyFill="1" applyAlignment="1">
      <alignment horizontal="center" wrapText="1"/>
    </xf>
    <xf numFmtId="0" fontId="7" fillId="0" borderId="0" xfId="82" applyFont="1" applyFill="1" applyAlignment="1">
      <alignment horizontal="center" wrapText="1"/>
    </xf>
    <xf numFmtId="0" fontId="7" fillId="0" borderId="0" xfId="82" applyNumberFormat="1" applyFont="1" applyFill="1" applyBorder="1" applyAlignment="1">
      <alignment wrapText="1"/>
    </xf>
    <xf numFmtId="0" fontId="7" fillId="0" borderId="0" xfId="82" applyNumberFormat="1" applyFont="1" applyFill="1" applyBorder="1" applyAlignment="1">
      <alignment horizontal="right" wrapText="1"/>
    </xf>
    <xf numFmtId="0" fontId="21" fillId="0" borderId="0" xfId="82" applyFont="1" applyFill="1" applyBorder="1" applyAlignment="1">
      <alignment horizontal="center" vertical="center" wrapText="1"/>
    </xf>
    <xf numFmtId="0" fontId="7" fillId="0" borderId="6" xfId="82" applyFont="1" applyFill="1" applyBorder="1" applyAlignment="1">
      <alignment horizontal="center" vertical="center" wrapText="1"/>
    </xf>
    <xf numFmtId="0" fontId="21" fillId="0" borderId="2" xfId="82" applyFont="1" applyFill="1" applyBorder="1" applyAlignment="1">
      <alignment wrapText="1"/>
    </xf>
    <xf numFmtId="0" fontId="11" fillId="0" borderId="2" xfId="82" applyFont="1" applyFill="1" applyBorder="1" applyAlignment="1">
      <alignment horizontal="center"/>
    </xf>
    <xf numFmtId="0" fontId="11" fillId="0" borderId="2" xfId="82" applyFont="1" applyFill="1" applyBorder="1" applyAlignment="1">
      <alignment horizontal="center" vertical="center"/>
    </xf>
    <xf numFmtId="0" fontId="11" fillId="0" borderId="0" xfId="82" applyFont="1" applyFill="1" applyBorder="1" applyAlignment="1">
      <alignment horizontal="center" vertical="center"/>
    </xf>
    <xf numFmtId="0" fontId="22" fillId="0" borderId="2" xfId="82" applyFont="1" applyFill="1" applyBorder="1"/>
    <xf numFmtId="0" fontId="7" fillId="0" borderId="2" xfId="82" applyFont="1" applyFill="1" applyBorder="1"/>
    <xf numFmtId="0" fontId="80" fillId="0" borderId="2" xfId="82" applyFont="1" applyFill="1" applyBorder="1" applyAlignment="1">
      <alignment wrapText="1"/>
    </xf>
    <xf numFmtId="166" fontId="10" fillId="0" borderId="2" xfId="82" applyNumberFormat="1" applyFont="1" applyFill="1" applyBorder="1" applyAlignment="1">
      <alignment horizontal="center" wrapText="1"/>
    </xf>
    <xf numFmtId="166" fontId="32" fillId="0" borderId="2" xfId="82" applyNumberFormat="1" applyFont="1" applyFill="1" applyBorder="1" applyAlignment="1">
      <alignment horizontal="center" vertical="center" wrapText="1"/>
    </xf>
    <xf numFmtId="166" fontId="32" fillId="0" borderId="0" xfId="82" applyNumberFormat="1" applyFont="1" applyFill="1" applyBorder="1" applyAlignment="1">
      <alignment horizontal="center" vertical="center" wrapText="1"/>
    </xf>
    <xf numFmtId="2" fontId="74" fillId="0" borderId="2" xfId="72" applyNumberFormat="1" applyFont="1" applyFill="1" applyBorder="1" applyAlignment="1">
      <alignment horizontal="left" vertical="center"/>
    </xf>
    <xf numFmtId="1" fontId="7" fillId="0" borderId="2" xfId="82" applyNumberFormat="1" applyFont="1" applyFill="1" applyBorder="1" applyAlignment="1">
      <alignment horizontal="center" vertical="center" wrapText="1"/>
    </xf>
    <xf numFmtId="0" fontId="7" fillId="0" borderId="2" xfId="82" applyNumberFormat="1" applyFont="1" applyFill="1" applyBorder="1" applyAlignment="1">
      <alignment horizontal="left" vertical="center" wrapText="1"/>
    </xf>
    <xf numFmtId="166" fontId="7" fillId="0" borderId="2" xfId="82" applyNumberFormat="1" applyFont="1" applyFill="1" applyBorder="1" applyAlignment="1">
      <alignment horizontal="center" vertical="center" wrapText="1"/>
    </xf>
    <xf numFmtId="166" fontId="9" fillId="0" borderId="2" xfId="82" applyNumberFormat="1" applyFont="1" applyFill="1" applyBorder="1" applyAlignment="1">
      <alignment horizontal="center" vertical="center" wrapText="1"/>
    </xf>
    <xf numFmtId="166" fontId="9" fillId="0" borderId="0" xfId="82" applyNumberFormat="1" applyFont="1" applyFill="1" applyBorder="1" applyAlignment="1">
      <alignment horizontal="center" vertical="center" wrapText="1"/>
    </xf>
    <xf numFmtId="0" fontId="10" fillId="0" borderId="2" xfId="72" applyNumberFormat="1" applyFont="1" applyFill="1" applyBorder="1" applyAlignment="1">
      <alignment horizontal="left" vertical="center" wrapText="1"/>
    </xf>
    <xf numFmtId="166" fontId="7" fillId="0" borderId="0" xfId="82" applyNumberFormat="1" applyFont="1" applyFill="1" applyBorder="1" applyAlignment="1">
      <alignment horizontal="center" vertical="center" wrapText="1"/>
    </xf>
    <xf numFmtId="0" fontId="10" fillId="0" borderId="2" xfId="72" applyNumberFormat="1" applyFont="1" applyFill="1" applyBorder="1" applyAlignment="1">
      <alignment vertical="center" wrapText="1"/>
    </xf>
    <xf numFmtId="0" fontId="22" fillId="0" borderId="0" xfId="72" applyFont="1" applyFill="1"/>
    <xf numFmtId="0" fontId="32" fillId="0" borderId="0" xfId="72" applyFont="1" applyFill="1" applyAlignment="1">
      <alignment vertical="center"/>
    </xf>
    <xf numFmtId="0" fontId="21" fillId="0" borderId="0" xfId="82" applyFont="1" applyFill="1"/>
    <xf numFmtId="0" fontId="32" fillId="0" borderId="2" xfId="0" applyFont="1" applyFill="1" applyBorder="1" applyAlignment="1">
      <alignment horizontal="center" vertical="center"/>
    </xf>
    <xf numFmtId="166" fontId="33" fillId="0" borderId="2" xfId="0" applyNumberFormat="1" applyFont="1" applyFill="1" applyBorder="1"/>
    <xf numFmtId="166" fontId="10" fillId="0" borderId="2" xfId="0" applyNumberFormat="1" applyFont="1" applyFill="1" applyBorder="1" applyAlignment="1">
      <alignment vertical="center"/>
    </xf>
    <xf numFmtId="0" fontId="10" fillId="0" borderId="3" xfId="0" applyNumberFormat="1" applyFont="1" applyFill="1" applyBorder="1" applyAlignment="1">
      <alignment horizontal="left" vertical="center" wrapText="1"/>
    </xf>
    <xf numFmtId="0" fontId="81" fillId="0" borderId="0" xfId="79" applyFont="1" applyFill="1" applyAlignment="1">
      <alignment horizontal="centerContinuous"/>
    </xf>
    <xf numFmtId="0" fontId="14" fillId="0" borderId="2" xfId="0" applyFont="1" applyFill="1" applyBorder="1"/>
    <xf numFmtId="0" fontId="81" fillId="0" borderId="2" xfId="79" applyFont="1" applyFill="1" applyBorder="1"/>
    <xf numFmtId="0" fontId="7" fillId="0" borderId="0" xfId="79" applyFont="1" applyFill="1" applyBorder="1"/>
    <xf numFmtId="0" fontId="7" fillId="0" borderId="0" xfId="72" applyFont="1" applyFill="1"/>
    <xf numFmtId="0" fontId="7" fillId="0" borderId="2" xfId="72" applyFont="1" applyFill="1" applyBorder="1" applyAlignment="1">
      <alignment horizontal="center" vertical="center" wrapText="1"/>
    </xf>
    <xf numFmtId="0" fontId="9" fillId="0" borderId="0" xfId="72" applyFont="1" applyFill="1" applyBorder="1" applyAlignment="1">
      <alignment horizontal="centerContinuous" wrapText="1"/>
    </xf>
    <xf numFmtId="0" fontId="10" fillId="0" borderId="0" xfId="72" applyFont="1" applyFill="1" applyBorder="1" applyAlignment="1">
      <alignment horizontal="centerContinuous" wrapText="1"/>
    </xf>
    <xf numFmtId="0" fontId="6" fillId="0" borderId="0" xfId="72" applyFont="1" applyFill="1" applyBorder="1" applyAlignment="1">
      <alignment horizontal="centerContinuous" wrapText="1"/>
    </xf>
    <xf numFmtId="0" fontId="7" fillId="0" borderId="0" xfId="72" applyFont="1" applyFill="1" applyBorder="1" applyAlignment="1">
      <alignment horizontal="center" wrapText="1"/>
    </xf>
    <xf numFmtId="0" fontId="7" fillId="0" borderId="0" xfId="72" applyNumberFormat="1" applyFont="1" applyFill="1" applyBorder="1" applyAlignment="1">
      <alignment horizontal="right" wrapText="1"/>
    </xf>
    <xf numFmtId="0" fontId="22" fillId="0" borderId="2" xfId="72" applyFont="1" applyFill="1" applyBorder="1" applyAlignment="1">
      <alignment horizontal="center" vertical="center"/>
    </xf>
    <xf numFmtId="0" fontId="15" fillId="0" borderId="2" xfId="72" applyNumberFormat="1" applyFont="1" applyFill="1" applyBorder="1" applyAlignment="1">
      <alignment horizontal="center" vertical="center" wrapText="1"/>
    </xf>
    <xf numFmtId="0" fontId="7" fillId="0" borderId="0" xfId="72" applyFont="1" applyFill="1" applyBorder="1" applyAlignment="1">
      <alignment horizontal="center" vertical="center" wrapText="1"/>
    </xf>
    <xf numFmtId="0" fontId="22" fillId="0" borderId="0" xfId="72" applyFont="1" applyFill="1" applyAlignment="1">
      <alignment horizontal="center"/>
    </xf>
    <xf numFmtId="0" fontId="22" fillId="0" borderId="2" xfId="72" applyFont="1" applyFill="1" applyBorder="1" applyAlignment="1">
      <alignment horizontal="center" wrapText="1"/>
    </xf>
    <xf numFmtId="0" fontId="11" fillId="0" borderId="2" xfId="72" applyFont="1" applyFill="1" applyBorder="1" applyAlignment="1">
      <alignment horizontal="center" vertical="center"/>
    </xf>
    <xf numFmtId="0" fontId="11" fillId="0" borderId="0" xfId="72" applyFont="1" applyFill="1" applyBorder="1" applyAlignment="1">
      <alignment horizontal="center" vertical="center"/>
    </xf>
    <xf numFmtId="0" fontId="21" fillId="0" borderId="0" xfId="72" applyFont="1" applyFill="1" applyAlignment="1">
      <alignment horizontal="center" vertical="center"/>
    </xf>
    <xf numFmtId="0" fontId="21" fillId="0" borderId="2" xfId="72" applyFont="1" applyFill="1" applyBorder="1" applyAlignment="1">
      <alignment horizontal="center" vertical="center"/>
    </xf>
    <xf numFmtId="0" fontId="7" fillId="0" borderId="2" xfId="72" applyFont="1" applyFill="1" applyBorder="1"/>
    <xf numFmtId="0" fontId="80" fillId="0" borderId="2" xfId="72" applyFont="1" applyFill="1" applyBorder="1" applyAlignment="1">
      <alignment wrapText="1"/>
    </xf>
    <xf numFmtId="166" fontId="32" fillId="0" borderId="0" xfId="72" applyNumberFormat="1" applyFont="1" applyFill="1" applyBorder="1" applyAlignment="1">
      <alignment horizontal="center" wrapText="1"/>
    </xf>
    <xf numFmtId="0" fontId="21" fillId="0" borderId="0" xfId="72" applyFont="1" applyFill="1" applyAlignment="1">
      <alignment vertical="center"/>
    </xf>
    <xf numFmtId="0" fontId="21" fillId="0" borderId="2" xfId="72" applyFont="1" applyFill="1" applyBorder="1" applyAlignment="1">
      <alignment vertical="center"/>
    </xf>
    <xf numFmtId="0" fontId="12" fillId="0" borderId="2" xfId="72" applyFont="1" applyFill="1" applyBorder="1"/>
    <xf numFmtId="170" fontId="9" fillId="0" borderId="0" xfId="72" applyNumberFormat="1" applyFont="1" applyFill="1" applyBorder="1" applyAlignment="1">
      <alignment horizontal="center"/>
    </xf>
    <xf numFmtId="1" fontId="7" fillId="0" borderId="2" xfId="72" applyNumberFormat="1" applyFont="1" applyFill="1" applyBorder="1" applyAlignment="1">
      <alignment horizontal="center" vertical="center" wrapText="1"/>
    </xf>
    <xf numFmtId="166" fontId="9" fillId="0" borderId="0" xfId="72" applyNumberFormat="1" applyFont="1" applyFill="1" applyBorder="1" applyAlignment="1">
      <alignment vertical="center"/>
    </xf>
    <xf numFmtId="0" fontId="22" fillId="0" borderId="2" xfId="72" applyFont="1" applyFill="1" applyBorder="1"/>
    <xf numFmtId="0" fontId="7" fillId="0" borderId="2" xfId="72" applyNumberFormat="1" applyFont="1" applyFill="1" applyBorder="1" applyAlignment="1">
      <alignment horizontal="left" vertical="center" wrapText="1"/>
    </xf>
    <xf numFmtId="166" fontId="33" fillId="0" borderId="0" xfId="72" applyNumberFormat="1" applyFont="1" applyFill="1" applyBorder="1" applyAlignment="1">
      <alignment horizontal="center" vertical="center" wrapText="1"/>
    </xf>
    <xf numFmtId="0" fontId="22" fillId="0" borderId="0" xfId="72" applyFont="1" applyFill="1" applyAlignment="1">
      <alignment vertical="center"/>
    </xf>
    <xf numFmtId="0" fontId="9" fillId="0" borderId="0" xfId="72" applyFont="1" applyFill="1" applyBorder="1" applyAlignment="1">
      <alignment wrapText="1"/>
    </xf>
    <xf numFmtId="0" fontId="103" fillId="0" borderId="0" xfId="0" applyFont="1" applyFill="1"/>
    <xf numFmtId="0" fontId="103" fillId="0" borderId="2" xfId="0" applyFont="1" applyFill="1" applyBorder="1"/>
    <xf numFmtId="0" fontId="104" fillId="0" borderId="2" xfId="0" applyFont="1" applyFill="1" applyBorder="1"/>
    <xf numFmtId="0" fontId="103"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2" xfId="0" applyFont="1" applyFill="1" applyBorder="1" applyAlignment="1">
      <alignment horizontal="center"/>
    </xf>
    <xf numFmtId="166" fontId="14" fillId="0" borderId="0" xfId="0" applyNumberFormat="1" applyFont="1" applyFill="1" applyBorder="1" applyAlignment="1">
      <alignment horizontal="center"/>
    </xf>
    <xf numFmtId="0" fontId="103" fillId="0" borderId="0" xfId="0" applyFont="1" applyFill="1" applyAlignment="1">
      <alignment vertical="center"/>
    </xf>
    <xf numFmtId="0" fontId="103" fillId="0" borderId="2" xfId="0" applyFont="1" applyFill="1" applyBorder="1" applyAlignment="1">
      <alignment vertical="center"/>
    </xf>
    <xf numFmtId="0" fontId="7" fillId="0" borderId="2" xfId="0" applyFont="1" applyFill="1" applyBorder="1" applyAlignment="1">
      <alignment horizontal="left" wrapText="1"/>
    </xf>
    <xf numFmtId="0" fontId="105" fillId="0" borderId="2" xfId="0" applyFont="1" applyFill="1" applyBorder="1"/>
    <xf numFmtId="0" fontId="7" fillId="0" borderId="2" xfId="0" applyFont="1" applyFill="1" applyBorder="1" applyAlignment="1">
      <alignment horizontal="left"/>
    </xf>
    <xf numFmtId="0" fontId="7" fillId="0" borderId="0" xfId="0" applyFont="1" applyFill="1" applyBorder="1" applyAlignment="1">
      <alignment horizontal="left"/>
    </xf>
    <xf numFmtId="0" fontId="10" fillId="0" borderId="2" xfId="0" applyFont="1" applyFill="1" applyBorder="1" applyAlignment="1">
      <alignment horizontal="left"/>
    </xf>
    <xf numFmtId="166" fontId="79" fillId="0" borderId="0" xfId="0" applyNumberFormat="1" applyFont="1" applyFill="1" applyBorder="1" applyAlignment="1">
      <alignment horizontal="center" vertical="center"/>
    </xf>
    <xf numFmtId="0" fontId="105" fillId="0" borderId="0" xfId="0" applyFont="1" applyFill="1"/>
    <xf numFmtId="0" fontId="79" fillId="0" borderId="0" xfId="0" applyFont="1" applyFill="1" applyBorder="1" applyAlignment="1">
      <alignment horizontal="center" vertical="center"/>
    </xf>
    <xf numFmtId="0" fontId="32" fillId="0" borderId="0" xfId="74" applyFont="1" applyFill="1" applyAlignment="1">
      <alignment vertical="center"/>
    </xf>
    <xf numFmtId="0" fontId="32" fillId="0" borderId="32" xfId="79" applyFont="1" applyFill="1" applyBorder="1" applyAlignment="1">
      <alignment horizontal="center" wrapText="1"/>
    </xf>
    <xf numFmtId="0" fontId="32" fillId="0" borderId="2" xfId="79" applyFont="1" applyFill="1" applyBorder="1" applyAlignment="1">
      <alignment vertical="center"/>
    </xf>
    <xf numFmtId="0" fontId="14" fillId="0" borderId="2" xfId="0" applyFont="1" applyFill="1" applyBorder="1" applyAlignment="1">
      <alignment horizontal="left" vertical="center" wrapText="1"/>
    </xf>
    <xf numFmtId="0" fontId="11" fillId="0" borderId="12" xfId="0" applyFont="1" applyBorder="1" applyAlignment="1">
      <alignment horizontal="center"/>
    </xf>
    <xf numFmtId="0" fontId="11" fillId="2" borderId="42"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3" xfId="72" applyFont="1" applyBorder="1" applyAlignment="1">
      <alignment horizontal="center"/>
    </xf>
    <xf numFmtId="0" fontId="7" fillId="0" borderId="2" xfId="75"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72" applyFont="1" applyBorder="1" applyAlignment="1">
      <alignment horizontal="center"/>
    </xf>
    <xf numFmtId="1" fontId="56" fillId="0" borderId="2" xfId="74"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4" xfId="0" applyFont="1" applyBorder="1" applyAlignment="1">
      <alignment horizontal="center"/>
    </xf>
    <xf numFmtId="0" fontId="10" fillId="4" borderId="23" xfId="0" applyFont="1" applyFill="1" applyBorder="1" applyAlignment="1">
      <alignment horizontal="center" vertical="center"/>
    </xf>
    <xf numFmtId="1" fontId="56" fillId="0" borderId="43" xfId="76" applyNumberFormat="1" applyFont="1" applyBorder="1" applyAlignment="1">
      <alignment horizontal="center" vertical="center" wrapText="1"/>
    </xf>
    <xf numFmtId="1" fontId="56" fillId="0" borderId="8" xfId="76" applyNumberFormat="1" applyFont="1" applyBorder="1" applyAlignment="1">
      <alignment horizontal="center" vertical="center" wrapText="1"/>
    </xf>
    <xf numFmtId="166" fontId="56" fillId="0" borderId="8" xfId="76" applyNumberFormat="1" applyFont="1" applyBorder="1" applyAlignment="1">
      <alignment horizontal="right" vertical="center" wrapText="1"/>
    </xf>
    <xf numFmtId="0" fontId="56" fillId="0" borderId="8" xfId="76"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94" fillId="0" borderId="2" xfId="0" applyNumberFormat="1" applyFont="1" applyFill="1" applyBorder="1" applyAlignment="1">
      <alignment horizontal="center" vertical="center" wrapText="1"/>
    </xf>
    <xf numFmtId="0" fontId="95" fillId="0" borderId="2" xfId="0" applyFont="1" applyFill="1" applyBorder="1" applyAlignment="1">
      <alignment horizontal="center" vertical="center" wrapText="1"/>
    </xf>
    <xf numFmtId="49" fontId="101" fillId="0" borderId="2" xfId="0" applyNumberFormat="1" applyFont="1" applyFill="1" applyBorder="1" applyAlignment="1">
      <alignment horizontal="center" vertical="center" wrapText="1"/>
    </xf>
    <xf numFmtId="0" fontId="6" fillId="2" borderId="0" xfId="0" applyFont="1" applyFill="1" applyBorder="1" applyAlignment="1">
      <alignment horizontal="centerContinuous" vertical="center" wrapText="1"/>
    </xf>
    <xf numFmtId="0" fontId="10" fillId="2" borderId="0" xfId="0" applyFont="1" applyFill="1" applyBorder="1" applyAlignment="1">
      <alignment horizontal="centerContinuous" vertical="center" wrapText="1"/>
    </xf>
    <xf numFmtId="0" fontId="7" fillId="2" borderId="0" xfId="0" applyFont="1" applyFill="1" applyBorder="1" applyAlignment="1">
      <alignment horizontal="centerContinuous" vertical="center" wrapText="1"/>
    </xf>
    <xf numFmtId="0" fontId="7" fillId="2" borderId="32" xfId="0" applyFont="1" applyFill="1" applyBorder="1" applyAlignment="1">
      <alignment vertical="center"/>
    </xf>
    <xf numFmtId="0" fontId="94" fillId="0" borderId="2" xfId="0" applyFont="1" applyFill="1" applyBorder="1" applyAlignment="1">
      <alignment horizontal="left" vertical="center" wrapText="1"/>
    </xf>
    <xf numFmtId="0" fontId="7" fillId="0" borderId="2" xfId="88" applyFont="1" applyFill="1" applyBorder="1" applyAlignment="1">
      <alignment vertical="center" wrapText="1"/>
    </xf>
    <xf numFmtId="0" fontId="7" fillId="0" borderId="2" xfId="88" applyFont="1" applyFill="1" applyBorder="1" applyAlignment="1">
      <alignment horizontal="center" vertical="center"/>
    </xf>
    <xf numFmtId="0" fontId="7" fillId="10" borderId="2" xfId="88" applyFont="1" applyFill="1" applyBorder="1" applyAlignment="1">
      <alignment vertical="center" wrapText="1"/>
    </xf>
    <xf numFmtId="0" fontId="94" fillId="0" borderId="2" xfId="0" applyFont="1" applyFill="1" applyBorder="1" applyAlignment="1">
      <alignment vertical="center" wrapText="1"/>
    </xf>
    <xf numFmtId="49" fontId="94" fillId="0" borderId="2" xfId="50" applyNumberFormat="1" applyFont="1" applyFill="1" applyBorder="1" applyAlignment="1">
      <alignment horizontal="center" vertical="center"/>
    </xf>
    <xf numFmtId="0" fontId="7" fillId="0" borderId="2" xfId="0" applyFont="1" applyFill="1" applyBorder="1" applyAlignment="1">
      <alignment horizontal="center"/>
    </xf>
    <xf numFmtId="49" fontId="94" fillId="0" borderId="2" xfId="50" applyNumberFormat="1" applyFont="1" applyFill="1" applyBorder="1" applyAlignment="1">
      <alignment vertical="center" wrapText="1"/>
    </xf>
    <xf numFmtId="49" fontId="94" fillId="0" borderId="2" xfId="32" applyNumberFormat="1" applyFont="1" applyFill="1" applyBorder="1" applyAlignment="1">
      <alignment vertical="center" wrapText="1"/>
    </xf>
    <xf numFmtId="0" fontId="94" fillId="0" borderId="2" xfId="35" applyFont="1" applyFill="1" applyBorder="1" applyAlignment="1">
      <alignment vertical="center" wrapText="1"/>
    </xf>
    <xf numFmtId="49" fontId="94" fillId="0" borderId="2" xfId="0" applyNumberFormat="1" applyFont="1" applyFill="1" applyBorder="1" applyAlignment="1">
      <alignment vertical="center" wrapText="1"/>
    </xf>
    <xf numFmtId="49" fontId="94" fillId="0" borderId="2" xfId="43" applyNumberFormat="1" applyFont="1" applyFill="1" applyBorder="1" applyAlignment="1">
      <alignment vertical="center" wrapText="1"/>
    </xf>
    <xf numFmtId="0" fontId="94" fillId="0" borderId="2" xfId="43" applyFont="1" applyFill="1" applyBorder="1" applyAlignment="1">
      <alignment vertical="center" wrapText="1"/>
    </xf>
    <xf numFmtId="49" fontId="7" fillId="0" borderId="2" xfId="0" applyNumberFormat="1" applyFont="1" applyFill="1" applyBorder="1" applyAlignment="1" applyProtection="1">
      <alignment vertical="center" wrapText="1" shrinkToFit="1"/>
    </xf>
    <xf numFmtId="49" fontId="7" fillId="0" borderId="2" xfId="0" applyNumberFormat="1" applyFont="1" applyFill="1" applyBorder="1" applyAlignment="1" applyProtection="1">
      <alignment horizontal="center" vertical="center" wrapText="1" shrinkToFit="1"/>
    </xf>
    <xf numFmtId="49" fontId="7" fillId="0" borderId="2" xfId="0" applyNumberFormat="1" applyFont="1" applyFill="1" applyBorder="1" applyAlignment="1" applyProtection="1">
      <alignment horizontal="left" vertical="top" wrapText="1" shrinkToFit="1"/>
    </xf>
    <xf numFmtId="49" fontId="102" fillId="0" borderId="2" xfId="0" applyNumberFormat="1" applyFont="1" applyBorder="1" applyAlignment="1" applyProtection="1">
      <alignment horizontal="left" vertical="top" wrapText="1"/>
    </xf>
    <xf numFmtId="49" fontId="7" fillId="10" borderId="2" xfId="0" applyNumberFormat="1" applyFont="1" applyFill="1" applyBorder="1" applyAlignment="1" applyProtection="1">
      <alignment horizontal="center" vertical="center" wrapText="1" shrinkToFit="1"/>
    </xf>
    <xf numFmtId="167" fontId="10" fillId="2" borderId="0" xfId="0" applyNumberFormat="1" applyFont="1" applyFill="1" applyBorder="1" applyAlignment="1">
      <alignment horizontal="center" vertical="center" wrapText="1"/>
    </xf>
    <xf numFmtId="1"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xf>
    <xf numFmtId="167" fontId="7" fillId="2" borderId="0" xfId="0" applyNumberFormat="1" applyFont="1" applyFill="1" applyAlignment="1">
      <alignment horizontal="center" vertical="center" wrapText="1"/>
    </xf>
    <xf numFmtId="1" fontId="7" fillId="2" borderId="0" xfId="0" applyNumberFormat="1" applyFont="1" applyFill="1" applyAlignment="1">
      <alignment horizontal="center" vertical="center" wrapText="1"/>
    </xf>
    <xf numFmtId="167" fontId="10" fillId="2" borderId="0" xfId="0" applyNumberFormat="1" applyFont="1" applyFill="1" applyAlignment="1">
      <alignment horizontal="center" vertical="center" wrapText="1"/>
    </xf>
    <xf numFmtId="1" fontId="10" fillId="2" borderId="0" xfId="0" applyNumberFormat="1" applyFont="1" applyFill="1" applyAlignment="1">
      <alignment horizontal="center" vertical="center" wrapText="1"/>
    </xf>
    <xf numFmtId="167" fontId="10" fillId="0" borderId="7" xfId="0" applyNumberFormat="1" applyFont="1" applyFill="1" applyBorder="1" applyAlignment="1">
      <alignment horizontal="center" vertical="center" wrapText="1"/>
    </xf>
    <xf numFmtId="167" fontId="7"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xf>
    <xf numFmtId="1" fontId="7" fillId="10" borderId="7" xfId="0" applyNumberFormat="1" applyFont="1" applyFill="1" applyBorder="1" applyAlignment="1">
      <alignment horizontal="center" vertical="center"/>
    </xf>
    <xf numFmtId="1" fontId="7" fillId="10" borderId="8"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xf>
    <xf numFmtId="167" fontId="7" fillId="10" borderId="3"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xf>
    <xf numFmtId="1" fontId="7" fillId="0" borderId="2" xfId="0" applyNumberFormat="1" applyFont="1" applyFill="1" applyBorder="1" applyAlignment="1">
      <alignment horizontal="center" vertical="center"/>
    </xf>
    <xf numFmtId="167" fontId="14" fillId="0" borderId="2" xfId="0" applyNumberFormat="1" applyFont="1" applyBorder="1" applyAlignment="1">
      <alignment horizontal="center" vertical="center"/>
    </xf>
    <xf numFmtId="167" fontId="7" fillId="10" borderId="2" xfId="96" applyNumberFormat="1" applyFont="1" applyFill="1" applyBorder="1" applyAlignment="1">
      <alignment horizontal="center" vertical="center"/>
    </xf>
    <xf numFmtId="167" fontId="7" fillId="2" borderId="3" xfId="96" applyNumberFormat="1" applyFont="1" applyFill="1" applyBorder="1" applyAlignment="1">
      <alignment horizontal="center" vertical="center"/>
    </xf>
    <xf numFmtId="167" fontId="7" fillId="10" borderId="2" xfId="99" applyNumberFormat="1" applyFont="1" applyFill="1" applyBorder="1" applyAlignment="1">
      <alignment horizontal="center" vertical="center"/>
    </xf>
    <xf numFmtId="167" fontId="7" fillId="10" borderId="2" xfId="40" applyNumberFormat="1" applyFont="1" applyFill="1" applyBorder="1" applyAlignment="1">
      <alignment horizontal="center" vertical="center"/>
    </xf>
    <xf numFmtId="167" fontId="7" fillId="0" borderId="2" xfId="46" applyNumberFormat="1" applyFont="1" applyBorder="1" applyAlignment="1">
      <alignment horizontal="center" vertical="center"/>
    </xf>
    <xf numFmtId="1" fontId="7" fillId="0" borderId="2" xfId="46" applyNumberFormat="1" applyFont="1" applyBorder="1" applyAlignment="1">
      <alignment horizontal="center" vertical="center"/>
    </xf>
    <xf numFmtId="167" fontId="7" fillId="2" borderId="2" xfId="0" applyNumberFormat="1" applyFont="1" applyFill="1" applyBorder="1" applyAlignment="1">
      <alignment horizontal="center" vertical="center" wrapText="1"/>
    </xf>
    <xf numFmtId="1" fontId="7" fillId="0" borderId="2" xfId="62" applyNumberFormat="1" applyFont="1" applyBorder="1" applyAlignment="1">
      <alignment horizontal="center" vertical="center"/>
    </xf>
    <xf numFmtId="167" fontId="7" fillId="0" borderId="2" xfId="96" applyNumberFormat="1" applyFont="1" applyBorder="1" applyAlignment="1">
      <alignment horizontal="center" vertical="center"/>
    </xf>
    <xf numFmtId="167" fontId="7" fillId="10" borderId="3" xfId="96" applyNumberFormat="1" applyFont="1" applyFill="1" applyBorder="1" applyAlignment="1">
      <alignment horizontal="center" vertical="center"/>
    </xf>
    <xf numFmtId="167" fontId="7" fillId="0" borderId="2" xfId="0" applyNumberFormat="1" applyFont="1" applyBorder="1" applyAlignment="1">
      <alignment horizontal="center" vertical="center" wrapText="1"/>
    </xf>
    <xf numFmtId="167" fontId="7" fillId="0" borderId="3" xfId="0" applyNumberFormat="1" applyFont="1" applyBorder="1" applyAlignment="1">
      <alignment horizontal="center" vertical="center"/>
    </xf>
    <xf numFmtId="167" fontId="7" fillId="0" borderId="6" xfId="0" applyNumberFormat="1" applyFont="1" applyBorder="1" applyAlignment="1">
      <alignment horizontal="center" vertical="center" wrapText="1"/>
    </xf>
    <xf numFmtId="167" fontId="7" fillId="0" borderId="4" xfId="0" applyNumberFormat="1" applyFont="1" applyBorder="1" applyAlignment="1">
      <alignment horizontal="center" vertical="center"/>
    </xf>
    <xf numFmtId="167" fontId="14" fillId="2" borderId="39" xfId="75" applyNumberFormat="1" applyFont="1" applyFill="1" applyBorder="1" applyAlignment="1">
      <alignment horizontal="center" vertical="center" wrapText="1"/>
    </xf>
    <xf numFmtId="167" fontId="14" fillId="2" borderId="2" xfId="75" applyNumberFormat="1" applyFont="1" applyFill="1" applyBorder="1" applyAlignment="1">
      <alignment horizontal="center" vertical="center" wrapText="1"/>
    </xf>
    <xf numFmtId="167" fontId="7" fillId="0" borderId="2" xfId="0" applyNumberFormat="1" applyFont="1" applyFill="1" applyBorder="1" applyAlignment="1">
      <alignment horizontal="center" vertical="center" wrapText="1"/>
    </xf>
    <xf numFmtId="167" fontId="94" fillId="10" borderId="2" xfId="68" applyNumberFormat="1" applyFont="1" applyFill="1" applyBorder="1" applyAlignment="1">
      <alignment horizontal="center" vertical="center"/>
    </xf>
    <xf numFmtId="167" fontId="7" fillId="10" borderId="2" xfId="68" applyNumberFormat="1" applyFont="1" applyFill="1" applyBorder="1" applyAlignment="1">
      <alignment horizontal="center" vertical="center"/>
    </xf>
    <xf numFmtId="167" fontId="7" fillId="10" borderId="2" xfId="37" applyNumberFormat="1" applyFont="1" applyFill="1" applyBorder="1" applyAlignment="1">
      <alignment horizontal="center" vertical="center"/>
    </xf>
    <xf numFmtId="167" fontId="7" fillId="10" borderId="2" xfId="1" applyNumberFormat="1" applyFont="1" applyFill="1" applyBorder="1" applyAlignment="1">
      <alignment horizontal="center" vertical="center"/>
    </xf>
    <xf numFmtId="167" fontId="7" fillId="10" borderId="2" xfId="5" applyNumberFormat="1" applyFont="1" applyFill="1" applyBorder="1" applyAlignment="1">
      <alignment horizontal="center" vertical="center"/>
    </xf>
    <xf numFmtId="167" fontId="94" fillId="2" borderId="39" xfId="75" applyNumberFormat="1" applyFont="1" applyFill="1" applyBorder="1" applyAlignment="1">
      <alignment horizontal="center" vertical="center" wrapText="1"/>
    </xf>
    <xf numFmtId="167" fontId="7" fillId="0" borderId="2" xfId="75" applyNumberFormat="1" applyFont="1" applyFill="1" applyBorder="1" applyAlignment="1">
      <alignment horizontal="center" vertical="center"/>
    </xf>
    <xf numFmtId="167" fontId="7" fillId="0" borderId="0" xfId="0" applyNumberFormat="1" applyFont="1" applyAlignment="1">
      <alignment horizontal="center" vertical="center"/>
    </xf>
    <xf numFmtId="1" fontId="7" fillId="0" borderId="0" xfId="0" applyNumberFormat="1" applyFont="1" applyAlignment="1">
      <alignment horizontal="center" vertical="center"/>
    </xf>
    <xf numFmtId="0" fontId="7" fillId="0" borderId="2" xfId="88" applyFont="1" applyFill="1" applyBorder="1" applyAlignment="1">
      <alignment horizontal="left" vertical="center" wrapText="1"/>
    </xf>
    <xf numFmtId="0" fontId="7" fillId="0" borderId="2" xfId="88" applyFont="1" applyFill="1" applyBorder="1" applyAlignment="1">
      <alignment horizontal="center" vertical="center" wrapText="1"/>
    </xf>
    <xf numFmtId="2" fontId="7" fillId="10" borderId="2" xfId="36" applyNumberFormat="1" applyFont="1" applyFill="1" applyBorder="1" applyAlignment="1">
      <alignment vertical="center" wrapText="1"/>
    </xf>
    <xf numFmtId="49" fontId="94" fillId="10" borderId="2" xfId="0" applyNumberFormat="1" applyFont="1" applyFill="1" applyBorder="1" applyAlignment="1">
      <alignment vertical="center" wrapText="1"/>
    </xf>
    <xf numFmtId="0" fontId="94" fillId="10" borderId="2" xfId="34" applyFont="1" applyFill="1" applyBorder="1" applyAlignment="1">
      <alignment horizontal="center" vertical="center"/>
    </xf>
    <xf numFmtId="0" fontId="94" fillId="10" borderId="2" xfId="44" applyFont="1" applyFill="1" applyBorder="1" applyAlignment="1">
      <alignment horizontal="center" vertical="center"/>
    </xf>
    <xf numFmtId="49" fontId="7" fillId="10" borderId="2" xfId="0" applyNumberFormat="1" applyFont="1" applyFill="1" applyBorder="1" applyAlignment="1" applyProtection="1">
      <alignment horizontal="left" vertical="top" wrapText="1" shrinkToFit="1"/>
    </xf>
    <xf numFmtId="49" fontId="7" fillId="0" borderId="2" xfId="0" applyNumberFormat="1" applyFont="1" applyFill="1" applyBorder="1" applyAlignment="1" applyProtection="1">
      <alignment vertical="top" wrapText="1" shrinkToFit="1"/>
    </xf>
    <xf numFmtId="0" fontId="102" fillId="0" borderId="2" xfId="0" applyFont="1" applyBorder="1" applyAlignment="1">
      <alignment vertical="center" wrapText="1"/>
    </xf>
    <xf numFmtId="0" fontId="94" fillId="0" borderId="2" xfId="0" applyFont="1" applyBorder="1" applyAlignment="1">
      <alignment horizontal="center" vertical="center"/>
    </xf>
    <xf numFmtId="167" fontId="14" fillId="0" borderId="2" xfId="0" applyNumberFormat="1" applyFont="1" applyFill="1" applyBorder="1" applyAlignment="1">
      <alignment horizontal="center" vertical="center"/>
    </xf>
    <xf numFmtId="167" fontId="7" fillId="10" borderId="2" xfId="0" applyNumberFormat="1" applyFont="1" applyFill="1" applyBorder="1" applyAlignment="1">
      <alignment horizontal="center" vertical="center" wrapText="1"/>
    </xf>
    <xf numFmtId="167" fontId="7" fillId="0" borderId="2" xfId="0" applyNumberFormat="1" applyFont="1" applyBorder="1"/>
    <xf numFmtId="167" fontId="88" fillId="10" borderId="2" xfId="0" applyNumberFormat="1" applyFont="1" applyFill="1" applyBorder="1" applyAlignment="1">
      <alignment vertical="center"/>
    </xf>
    <xf numFmtId="167" fontId="7" fillId="0" borderId="2" xfId="0" applyNumberFormat="1" applyFont="1" applyBorder="1" applyAlignment="1">
      <alignment horizontal="right"/>
    </xf>
    <xf numFmtId="167" fontId="7" fillId="0" borderId="2" xfId="37" applyNumberFormat="1" applyFont="1" applyBorder="1" applyAlignment="1">
      <alignment horizontal="right" vertical="center"/>
    </xf>
    <xf numFmtId="167" fontId="7" fillId="10" borderId="2" xfId="88" applyNumberFormat="1" applyFont="1" applyFill="1" applyBorder="1" applyAlignment="1">
      <alignment horizontal="right" vertical="center"/>
    </xf>
    <xf numFmtId="167" fontId="88" fillId="10" borderId="2" xfId="88" applyNumberFormat="1" applyFont="1" applyFill="1" applyBorder="1" applyAlignment="1">
      <alignment horizontal="right" vertical="center"/>
    </xf>
    <xf numFmtId="167" fontId="7" fillId="10" borderId="2" xfId="37" applyNumberFormat="1" applyFont="1" applyFill="1" applyBorder="1" applyAlignment="1">
      <alignment horizontal="right" vertical="center"/>
    </xf>
    <xf numFmtId="0" fontId="7" fillId="0" borderId="3" xfId="0" applyFont="1" applyFill="1" applyBorder="1" applyAlignment="1">
      <alignment vertical="center"/>
    </xf>
    <xf numFmtId="167" fontId="7" fillId="0" borderId="3" xfId="0" applyNumberFormat="1" applyFont="1" applyFill="1" applyBorder="1" applyAlignment="1">
      <alignment vertical="center"/>
    </xf>
    <xf numFmtId="167" fontId="14" fillId="0" borderId="39" xfId="75" applyNumberFormat="1" applyFont="1" applyFill="1" applyBorder="1" applyAlignment="1">
      <alignment horizontal="center" vertical="center" wrapText="1"/>
    </xf>
    <xf numFmtId="3" fontId="7" fillId="0" borderId="2" xfId="0" applyNumberFormat="1" applyFont="1" applyFill="1" applyBorder="1" applyAlignment="1">
      <alignment vertical="center"/>
    </xf>
    <xf numFmtId="167" fontId="10" fillId="0" borderId="2" xfId="0" applyNumberFormat="1" applyFont="1" applyBorder="1" applyAlignment="1">
      <alignment horizontal="center" vertical="center"/>
    </xf>
    <xf numFmtId="0" fontId="10" fillId="0" borderId="2" xfId="0" applyFont="1" applyBorder="1" applyAlignment="1">
      <alignment horizontal="right" vertical="center"/>
    </xf>
    <xf numFmtId="167" fontId="10" fillId="0" borderId="2" xfId="0" applyNumberFormat="1" applyFont="1" applyBorder="1" applyAlignment="1">
      <alignment horizontal="right"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center" vertical="center"/>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79" fillId="0" borderId="2" xfId="0" applyNumberFormat="1" applyFont="1" applyFill="1" applyBorder="1" applyAlignment="1">
      <alignment horizontal="center" vertical="center"/>
    </xf>
    <xf numFmtId="167" fontId="9" fillId="0" borderId="2" xfId="72" applyNumberFormat="1" applyFont="1" applyFill="1" applyBorder="1" applyAlignment="1">
      <alignment horizontal="center" vertical="center" wrapText="1"/>
    </xf>
    <xf numFmtId="167" fontId="9" fillId="0" borderId="2" xfId="72" applyNumberFormat="1" applyFont="1" applyFill="1" applyBorder="1" applyAlignment="1">
      <alignment horizontal="center" vertical="center"/>
    </xf>
    <xf numFmtId="1" fontId="73" fillId="0" borderId="0" xfId="0" applyNumberFormat="1" applyFont="1" applyFill="1" applyBorder="1" applyAlignment="1">
      <alignment horizontal="centerContinuous" vertical="center" wrapText="1"/>
    </xf>
    <xf numFmtId="0" fontId="10" fillId="0" borderId="0" xfId="0" applyFont="1" applyAlignment="1">
      <alignment horizontal="centerContinuous"/>
    </xf>
    <xf numFmtId="0" fontId="10" fillId="0" borderId="0" xfId="0" applyFont="1" applyFill="1" applyAlignment="1">
      <alignment horizontal="centerContinuous"/>
    </xf>
    <xf numFmtId="1" fontId="23" fillId="0" borderId="2" xfId="0" applyNumberFormat="1" applyFont="1" applyFill="1" applyBorder="1" applyAlignment="1">
      <alignment horizontal="center" vertical="center" wrapText="1"/>
    </xf>
    <xf numFmtId="1" fontId="23" fillId="0" borderId="0" xfId="0" applyNumberFormat="1" applyFont="1" applyFill="1" applyBorder="1" applyAlignment="1">
      <alignment horizontal="center" vertical="center" wrapText="1"/>
    </xf>
    <xf numFmtId="0" fontId="32" fillId="0" borderId="3" xfId="82" applyFont="1" applyBorder="1" applyAlignment="1">
      <alignment vertical="center"/>
    </xf>
    <xf numFmtId="0" fontId="33" fillId="0" borderId="2" xfId="82" applyNumberFormat="1" applyFont="1" applyFill="1" applyBorder="1" applyAlignment="1">
      <alignment vertical="center" wrapText="1"/>
    </xf>
    <xf numFmtId="166" fontId="10" fillId="10"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103" fillId="0" borderId="0" xfId="0" applyFont="1" applyAlignment="1">
      <alignment vertical="center"/>
    </xf>
    <xf numFmtId="0" fontId="10" fillId="0" borderId="0" xfId="0" applyFont="1" applyAlignment="1">
      <alignment vertical="center"/>
    </xf>
    <xf numFmtId="0" fontId="10" fillId="0" borderId="2" xfId="0" applyFont="1" applyBorder="1" applyAlignment="1">
      <alignment vertical="center"/>
    </xf>
    <xf numFmtId="0" fontId="23" fillId="0" borderId="2" xfId="0" applyFont="1" applyBorder="1"/>
    <xf numFmtId="166" fontId="74" fillId="10" borderId="2" xfId="0" applyNumberFormat="1" applyFont="1" applyFill="1" applyBorder="1" applyAlignment="1">
      <alignment horizontal="center" vertical="center"/>
    </xf>
    <xf numFmtId="0" fontId="23" fillId="0" borderId="0" xfId="0" applyFont="1"/>
    <xf numFmtId="0" fontId="32" fillId="0" borderId="0" xfId="82" applyFont="1" applyBorder="1" applyAlignment="1">
      <alignment vertical="center"/>
    </xf>
    <xf numFmtId="0" fontId="33" fillId="0" borderId="0" xfId="82" applyNumberFormat="1" applyFont="1" applyFill="1" applyBorder="1" applyAlignment="1">
      <alignment vertical="center" wrapText="1"/>
    </xf>
    <xf numFmtId="0" fontId="10" fillId="0" borderId="8" xfId="0" applyNumberFormat="1" applyFont="1" applyFill="1" applyBorder="1" applyAlignment="1">
      <alignment horizontal="left" vertical="center" wrapText="1"/>
    </xf>
    <xf numFmtId="0" fontId="10" fillId="0" borderId="0" xfId="0" applyFont="1" applyBorder="1" applyAlignment="1">
      <alignment horizontal="center" vertical="center"/>
    </xf>
    <xf numFmtId="0" fontId="10" fillId="0" borderId="0" xfId="0" applyNumberFormat="1" applyFont="1" applyFill="1" applyBorder="1" applyAlignment="1">
      <alignment horizontal="left" vertical="center" wrapText="1"/>
    </xf>
    <xf numFmtId="0" fontId="103" fillId="0" borderId="0" xfId="0" applyFont="1" applyBorder="1"/>
    <xf numFmtId="0" fontId="103" fillId="0" borderId="0" xfId="0" applyFont="1"/>
    <xf numFmtId="1" fontId="10" fillId="10" borderId="0" xfId="0" applyNumberFormat="1" applyFont="1" applyFill="1" applyBorder="1" applyAlignment="1">
      <alignment horizontal="center" vertical="center" wrapText="1"/>
    </xf>
    <xf numFmtId="166" fontId="10" fillId="10" borderId="0" xfId="0" applyNumberFormat="1" applyFont="1" applyFill="1" applyBorder="1" applyAlignment="1">
      <alignment horizontal="center" vertical="center" wrapText="1"/>
    </xf>
    <xf numFmtId="0" fontId="23" fillId="0" borderId="0" xfId="0" applyFont="1" applyBorder="1"/>
    <xf numFmtId="2" fontId="74" fillId="0" borderId="0" xfId="0" applyNumberFormat="1" applyFont="1" applyFill="1" applyBorder="1" applyAlignment="1">
      <alignment horizontal="left" vertical="center"/>
    </xf>
    <xf numFmtId="0" fontId="10" fillId="10" borderId="0" xfId="0" applyFont="1" applyFill="1"/>
    <xf numFmtId="0" fontId="72" fillId="2" borderId="2" xfId="0" applyFont="1" applyFill="1" applyBorder="1" applyAlignment="1">
      <alignment wrapText="1"/>
    </xf>
    <xf numFmtId="0" fontId="72"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84"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4" fillId="0" borderId="2" xfId="0" applyNumberFormat="1" applyFont="1" applyFill="1" applyBorder="1" applyAlignment="1">
      <alignment horizontal="center" vertical="center"/>
    </xf>
    <xf numFmtId="0" fontId="7" fillId="0" borderId="4" xfId="0" applyFont="1" applyBorder="1" applyAlignment="1">
      <alignment horizontal="center"/>
    </xf>
    <xf numFmtId="0" fontId="22" fillId="0" borderId="2" xfId="81" applyFont="1" applyFill="1" applyBorder="1" applyAlignment="1">
      <alignment horizontal="center" vertical="center"/>
    </xf>
    <xf numFmtId="0" fontId="6" fillId="0" borderId="0" xfId="82" applyFont="1" applyFill="1" applyBorder="1" applyAlignment="1">
      <alignment horizontal="center" wrapText="1"/>
    </xf>
    <xf numFmtId="0" fontId="7" fillId="0" borderId="0" xfId="0" applyFont="1" applyFill="1" applyAlignment="1">
      <alignment horizontal="center" vertical="center" wrapText="1"/>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17" xfId="0" applyFont="1" applyFill="1" applyBorder="1" applyAlignment="1">
      <alignment horizontal="center" vertical="center"/>
    </xf>
    <xf numFmtId="0" fontId="11" fillId="0" borderId="2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1" fontId="56" fillId="0" borderId="2" xfId="74"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40" xfId="0" applyFont="1" applyBorder="1" applyAlignment="1">
      <alignment horizontal="center"/>
    </xf>
    <xf numFmtId="0" fontId="11" fillId="2" borderId="40" xfId="0" applyFont="1" applyFill="1" applyBorder="1" applyAlignment="1">
      <alignment horizontal="center"/>
    </xf>
    <xf numFmtId="0" fontId="10" fillId="4" borderId="23" xfId="0" applyFont="1" applyFill="1" applyBorder="1" applyAlignment="1">
      <alignment wrapText="1"/>
    </xf>
    <xf numFmtId="166" fontId="10" fillId="4" borderId="23" xfId="0" applyNumberFormat="1" applyFont="1" applyFill="1" applyBorder="1" applyAlignment="1">
      <alignment horizontal="center" vertical="center"/>
    </xf>
    <xf numFmtId="166" fontId="10" fillId="4" borderId="24" xfId="0" applyNumberFormat="1" applyFont="1" applyFill="1" applyBorder="1" applyAlignment="1">
      <alignment horizontal="center" vertical="center"/>
    </xf>
    <xf numFmtId="166" fontId="7" fillId="0" borderId="2" xfId="72"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5" xfId="72" applyFont="1" applyBorder="1" applyAlignment="1">
      <alignment horizontal="center"/>
    </xf>
    <xf numFmtId="0" fontId="7" fillId="0" borderId="46" xfId="0" applyFont="1" applyBorder="1" applyAlignment="1">
      <alignment horizontal="center"/>
    </xf>
    <xf numFmtId="0" fontId="11" fillId="2" borderId="47" xfId="0" applyFont="1" applyFill="1" applyBorder="1" applyAlignment="1">
      <alignment horizontal="center" vertical="center"/>
    </xf>
    <xf numFmtId="0" fontId="11" fillId="0" borderId="48" xfId="0" applyFont="1" applyFill="1" applyBorder="1" applyAlignment="1">
      <alignment horizontal="center" vertical="center"/>
    </xf>
    <xf numFmtId="0" fontId="11" fillId="2" borderId="48" xfId="0" applyFont="1" applyFill="1" applyBorder="1" applyAlignment="1">
      <alignment horizontal="center" vertical="center"/>
    </xf>
    <xf numFmtId="0" fontId="7" fillId="0" borderId="26" xfId="75" applyFont="1" applyFill="1" applyBorder="1" applyAlignment="1">
      <alignment wrapText="1"/>
    </xf>
    <xf numFmtId="166" fontId="7" fillId="0" borderId="50" xfId="0" applyNumberFormat="1" applyFont="1" applyBorder="1" applyAlignment="1">
      <alignment horizontal="center" vertical="center" wrapText="1"/>
    </xf>
    <xf numFmtId="0" fontId="7" fillId="0" borderId="51" xfId="0" applyFont="1" applyBorder="1" applyAlignment="1">
      <alignment wrapText="1"/>
    </xf>
    <xf numFmtId="0" fontId="7" fillId="0" borderId="52" xfId="0" applyFont="1" applyFill="1" applyBorder="1" applyAlignment="1">
      <alignment horizontal="center" vertical="center" wrapText="1"/>
    </xf>
    <xf numFmtId="166" fontId="7" fillId="0" borderId="52" xfId="0" applyNumberFormat="1" applyFont="1" applyFill="1" applyBorder="1" applyAlignment="1">
      <alignment horizontal="center" vertical="center" wrapText="1"/>
    </xf>
    <xf numFmtId="0" fontId="7" fillId="0" borderId="52" xfId="0" applyFont="1" applyBorder="1" applyAlignment="1">
      <alignment horizontal="center" vertical="center" wrapText="1"/>
    </xf>
    <xf numFmtId="166" fontId="7" fillId="0" borderId="52" xfId="0" applyNumberFormat="1" applyFont="1" applyBorder="1" applyAlignment="1">
      <alignment horizontal="center" vertical="center" wrapText="1"/>
    </xf>
    <xf numFmtId="166" fontId="7" fillId="0" borderId="53" xfId="0" applyNumberFormat="1" applyFont="1" applyBorder="1" applyAlignment="1">
      <alignment horizontal="center" vertical="center" wrapText="1"/>
    </xf>
    <xf numFmtId="0" fontId="7" fillId="0" borderId="4" xfId="72" applyFont="1" applyBorder="1" applyAlignment="1">
      <alignment horizontal="center"/>
    </xf>
    <xf numFmtId="0" fontId="11" fillId="0" borderId="47" xfId="0" applyFont="1" applyBorder="1" applyAlignment="1">
      <alignment horizontal="center"/>
    </xf>
    <xf numFmtId="0" fontId="7" fillId="0" borderId="26" xfId="72" applyFont="1" applyBorder="1" applyAlignment="1">
      <alignment horizontal="center"/>
    </xf>
    <xf numFmtId="0" fontId="7" fillId="0" borderId="51" xfId="0" applyFont="1" applyBorder="1" applyAlignment="1">
      <alignment horizontal="center"/>
    </xf>
    <xf numFmtId="0" fontId="7" fillId="0" borderId="52" xfId="0" applyFont="1" applyBorder="1" applyAlignment="1">
      <alignment wrapText="1"/>
    </xf>
    <xf numFmtId="0" fontId="7" fillId="0" borderId="4" xfId="75" applyFont="1" applyFill="1" applyBorder="1" applyAlignment="1">
      <alignment wrapText="1"/>
    </xf>
    <xf numFmtId="0" fontId="7" fillId="0" borderId="55" xfId="0" applyFont="1" applyBorder="1" applyAlignment="1">
      <alignment wrapText="1"/>
    </xf>
    <xf numFmtId="0" fontId="7" fillId="0" borderId="6"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11" fillId="0" borderId="49" xfId="0" applyFont="1" applyFill="1" applyBorder="1" applyAlignment="1">
      <alignment horizontal="center" vertical="center"/>
    </xf>
    <xf numFmtId="166" fontId="7" fillId="0" borderId="4" xfId="0" applyNumberFormat="1" applyFont="1" applyFill="1" applyBorder="1" applyAlignment="1">
      <alignment horizontal="center" vertical="center" wrapText="1"/>
    </xf>
    <xf numFmtId="166" fontId="7" fillId="0" borderId="55" xfId="0" applyNumberFormat="1" applyFont="1" applyFill="1" applyBorder="1" applyAlignment="1">
      <alignment horizontal="center" vertical="center" wrapText="1"/>
    </xf>
    <xf numFmtId="166" fontId="7" fillId="0" borderId="59" xfId="0" applyNumberFormat="1" applyFont="1" applyBorder="1" applyAlignment="1">
      <alignment horizontal="center" vertical="center" wrapText="1"/>
    </xf>
    <xf numFmtId="166" fontId="7" fillId="0" borderId="60" xfId="0" applyNumberFormat="1" applyFont="1" applyBorder="1" applyAlignment="1">
      <alignment horizontal="center" vertical="center" wrapText="1"/>
    </xf>
    <xf numFmtId="0" fontId="11" fillId="2" borderId="49"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51" xfId="0" applyFont="1" applyBorder="1" applyAlignment="1">
      <alignment horizontal="center" vertical="center" wrapText="1"/>
    </xf>
    <xf numFmtId="0" fontId="11" fillId="2" borderId="61" xfId="0" applyFont="1" applyFill="1" applyBorder="1" applyAlignment="1">
      <alignment horizontal="center" vertical="center"/>
    </xf>
    <xf numFmtId="0" fontId="7" fillId="0" borderId="5" xfId="75" applyFont="1" applyFill="1" applyBorder="1" applyAlignment="1">
      <alignment wrapText="1"/>
    </xf>
    <xf numFmtId="0" fontId="7" fillId="0" borderId="62" xfId="0" applyFont="1" applyBorder="1" applyAlignment="1">
      <alignment wrapText="1"/>
    </xf>
    <xf numFmtId="0" fontId="11" fillId="0" borderId="63" xfId="0" applyFont="1" applyBorder="1" applyAlignment="1">
      <alignment horizontal="center"/>
    </xf>
    <xf numFmtId="0" fontId="7" fillId="0" borderId="64" xfId="72" applyFont="1" applyBorder="1" applyAlignment="1">
      <alignment horizontal="center"/>
    </xf>
    <xf numFmtId="0" fontId="7" fillId="0" borderId="65" xfId="0" applyFont="1" applyBorder="1" applyAlignment="1">
      <alignment horizontal="center"/>
    </xf>
    <xf numFmtId="0" fontId="11" fillId="2" borderId="4" xfId="0" applyFont="1" applyFill="1" applyBorder="1" applyAlignment="1">
      <alignment horizontal="center" vertic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10" fillId="0" borderId="4" xfId="75" applyFont="1" applyFill="1" applyBorder="1" applyAlignment="1">
      <alignment wrapText="1"/>
    </xf>
    <xf numFmtId="0" fontId="11" fillId="0" borderId="66" xfId="0" applyFont="1" applyFill="1" applyBorder="1" applyAlignment="1">
      <alignment horizontal="center" vertical="center"/>
    </xf>
    <xf numFmtId="0" fontId="11" fillId="0" borderId="13" xfId="0" applyFont="1" applyFill="1" applyBorder="1" applyAlignment="1">
      <alignment horizontal="center" vertical="center"/>
    </xf>
    <xf numFmtId="1" fontId="56" fillId="0" borderId="2" xfId="76" applyNumberFormat="1" applyFont="1" applyFill="1" applyBorder="1" applyAlignment="1">
      <alignment horizontal="center" vertical="center" wrapText="1"/>
    </xf>
    <xf numFmtId="166" fontId="7" fillId="0" borderId="50" xfId="0" applyNumberFormat="1" applyFont="1" applyFill="1" applyBorder="1" applyAlignment="1">
      <alignment horizontal="center" vertical="center" wrapText="1"/>
    </xf>
    <xf numFmtId="1" fontId="56" fillId="0" borderId="26" xfId="76" applyNumberFormat="1" applyFont="1" applyFill="1" applyBorder="1" applyAlignment="1">
      <alignment horizontal="center" vertical="center" wrapText="1"/>
    </xf>
    <xf numFmtId="0" fontId="7" fillId="0" borderId="51" xfId="0" applyFont="1" applyFill="1" applyBorder="1" applyAlignment="1">
      <alignment horizontal="center" vertical="center" wrapText="1"/>
    </xf>
    <xf numFmtId="166" fontId="7" fillId="0" borderId="53" xfId="0" applyNumberFormat="1" applyFont="1" applyFill="1" applyBorder="1" applyAlignment="1">
      <alignment horizontal="center" vertical="center" wrapText="1"/>
    </xf>
    <xf numFmtId="166" fontId="7" fillId="0" borderId="69" xfId="0" applyNumberFormat="1" applyFont="1" applyBorder="1" applyAlignment="1">
      <alignment horizontal="center" vertical="center" wrapText="1"/>
    </xf>
    <xf numFmtId="166" fontId="7" fillId="0" borderId="70" xfId="0" applyNumberFormat="1" applyFont="1" applyBorder="1" applyAlignment="1">
      <alignment horizontal="center" vertical="center" wrapText="1"/>
    </xf>
    <xf numFmtId="1" fontId="56" fillId="0" borderId="2" xfId="76" applyNumberFormat="1" applyFont="1" applyBorder="1" applyAlignment="1">
      <alignment horizontal="center" vertical="center" wrapText="1"/>
    </xf>
    <xf numFmtId="1" fontId="56" fillId="0" borderId="26" xfId="76" applyNumberFormat="1" applyFont="1" applyBorder="1" applyAlignment="1">
      <alignment horizontal="center" vertical="center" wrapText="1"/>
    </xf>
    <xf numFmtId="0" fontId="10" fillId="4" borderId="67" xfId="0" applyFont="1" applyFill="1" applyBorder="1" applyAlignment="1">
      <alignment wrapText="1"/>
    </xf>
    <xf numFmtId="166" fontId="10" fillId="4" borderId="22" xfId="0" applyNumberFormat="1" applyFont="1" applyFill="1" applyBorder="1" applyAlignment="1">
      <alignment horizontal="center" vertical="center"/>
    </xf>
    <xf numFmtId="166" fontId="10" fillId="4" borderId="10" xfId="0" applyNumberFormat="1" applyFont="1" applyFill="1" applyBorder="1" applyAlignment="1">
      <alignment horizontal="center" vertical="center"/>
    </xf>
    <xf numFmtId="166" fontId="10" fillId="4" borderId="67" xfId="0" applyNumberFormat="1" applyFont="1" applyFill="1" applyBorder="1" applyAlignment="1">
      <alignment horizontal="center" vertical="center"/>
    </xf>
    <xf numFmtId="166" fontId="10" fillId="4" borderId="70" xfId="0" applyNumberFormat="1" applyFont="1" applyFill="1" applyBorder="1" applyAlignment="1">
      <alignment horizontal="center" vertical="center"/>
    </xf>
    <xf numFmtId="0" fontId="10" fillId="4" borderId="10" xfId="0" applyFont="1" applyFill="1" applyBorder="1" applyAlignment="1">
      <alignment horizontal="center" vertical="center"/>
    </xf>
    <xf numFmtId="0" fontId="7" fillId="0" borderId="27" xfId="0" applyFont="1" applyBorder="1" applyAlignment="1">
      <alignment wrapText="1"/>
    </xf>
    <xf numFmtId="166" fontId="7" fillId="0" borderId="71"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5" applyFont="1" applyFill="1" applyBorder="1" applyAlignment="1">
      <alignment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166" fontId="7" fillId="0" borderId="64" xfId="0" applyNumberFormat="1" applyFont="1" applyBorder="1" applyAlignment="1">
      <alignment horizontal="center" vertical="center" wrapText="1"/>
    </xf>
    <xf numFmtId="0" fontId="7" fillId="0" borderId="28" xfId="75" applyFont="1" applyFill="1" applyBorder="1" applyAlignment="1">
      <alignment wrapText="1"/>
    </xf>
    <xf numFmtId="0" fontId="7" fillId="0" borderId="43"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4" xfId="0" applyFont="1" applyFill="1" applyBorder="1" applyAlignment="1">
      <alignment horizontal="center" vertical="center" wrapText="1"/>
    </xf>
    <xf numFmtId="0" fontId="11" fillId="0" borderId="26" xfId="0" applyFont="1" applyBorder="1" applyAlignment="1">
      <alignment horizontal="center"/>
    </xf>
    <xf numFmtId="0" fontId="7" fillId="0" borderId="26" xfId="0" applyFont="1" applyBorder="1" applyAlignment="1">
      <alignment horizontal="center"/>
    </xf>
    <xf numFmtId="166" fontId="7" fillId="0" borderId="2" xfId="0" applyNumberFormat="1" applyFont="1" applyFill="1" applyBorder="1" applyAlignment="1">
      <alignment horizontal="center" vertical="center"/>
    </xf>
    <xf numFmtId="166" fontId="21" fillId="0" borderId="2" xfId="81" applyNumberFormat="1" applyFont="1" applyFill="1" applyBorder="1" applyAlignment="1">
      <alignment horizontal="center" vertical="center"/>
    </xf>
    <xf numFmtId="0" fontId="7" fillId="0" borderId="0" xfId="82" applyNumberFormat="1" applyFont="1" applyFill="1" applyBorder="1" applyAlignment="1">
      <alignment horizontal="right"/>
    </xf>
    <xf numFmtId="0" fontId="17" fillId="0" borderId="5" xfId="0" applyNumberFormat="1" applyFont="1" applyFill="1" applyBorder="1" applyAlignment="1">
      <alignment horizontal="center" vertical="center" wrapText="1"/>
    </xf>
    <xf numFmtId="0" fontId="14" fillId="10" borderId="2" xfId="0" applyFont="1" applyFill="1" applyBorder="1" applyAlignment="1">
      <alignment horizontal="left" vertical="center" wrapText="1"/>
    </xf>
    <xf numFmtId="0" fontId="14" fillId="10" borderId="2" xfId="0" applyFont="1" applyFill="1" applyBorder="1"/>
    <xf numFmtId="0" fontId="7" fillId="10" borderId="0" xfId="79" applyFont="1" applyFill="1"/>
    <xf numFmtId="0" fontId="7" fillId="0" borderId="2" xfId="79" applyFont="1" applyFill="1" applyBorder="1" applyAlignment="1">
      <alignment vertical="center"/>
    </xf>
    <xf numFmtId="0" fontId="7" fillId="0" borderId="2" xfId="79" applyFont="1" applyFill="1" applyBorder="1" applyAlignment="1">
      <alignment vertical="center" wrapText="1"/>
    </xf>
    <xf numFmtId="0" fontId="7" fillId="18" borderId="2" xfId="79" applyFont="1" applyFill="1" applyBorder="1" applyAlignment="1">
      <alignment vertical="center" wrapText="1"/>
    </xf>
    <xf numFmtId="0" fontId="7" fillId="10" borderId="2" xfId="79" applyFont="1" applyFill="1" applyBorder="1" applyAlignment="1">
      <alignment vertical="center" wrapText="1"/>
    </xf>
    <xf numFmtId="0" fontId="7" fillId="0" borderId="2" xfId="79" applyFont="1" applyFill="1" applyBorder="1" applyAlignment="1">
      <alignment wrapText="1"/>
    </xf>
    <xf numFmtId="0" fontId="7" fillId="0" borderId="2" xfId="79" applyFont="1" applyFill="1" applyBorder="1"/>
    <xf numFmtId="1" fontId="7" fillId="0" borderId="2" xfId="79" applyNumberFormat="1" applyFont="1" applyFill="1" applyBorder="1"/>
    <xf numFmtId="0" fontId="7" fillId="0" borderId="2" xfId="79" applyFont="1" applyFill="1" applyBorder="1" applyAlignment="1">
      <alignment horizontal="right"/>
    </xf>
    <xf numFmtId="0" fontId="7" fillId="0" borderId="2" xfId="79" applyFont="1" applyFill="1" applyBorder="1" applyAlignment="1">
      <alignment horizontal="center" vertical="center"/>
    </xf>
    <xf numFmtId="0" fontId="7" fillId="18" borderId="2" xfId="79" applyFont="1" applyFill="1" applyBorder="1" applyAlignment="1">
      <alignment vertical="center"/>
    </xf>
    <xf numFmtId="0" fontId="7" fillId="10" borderId="2" xfId="79" applyFont="1" applyFill="1" applyBorder="1" applyAlignment="1">
      <alignment vertical="center"/>
    </xf>
    <xf numFmtId="0" fontId="14" fillId="0" borderId="2" xfId="79" applyFont="1" applyFill="1" applyBorder="1" applyAlignment="1">
      <alignment horizontal="center" wrapText="1"/>
    </xf>
    <xf numFmtId="0" fontId="7" fillId="0" borderId="2" xfId="79" applyFont="1" applyFill="1" applyBorder="1" applyAlignment="1">
      <alignment horizontal="center" wrapText="1"/>
    </xf>
    <xf numFmtId="0" fontId="7" fillId="10" borderId="2" xfId="79" applyFont="1" applyFill="1" applyBorder="1" applyAlignment="1">
      <alignment horizontal="center" vertical="center" wrapText="1"/>
    </xf>
    <xf numFmtId="166" fontId="7" fillId="10" borderId="2" xfId="79" applyNumberFormat="1" applyFont="1" applyFill="1" applyBorder="1" applyAlignment="1">
      <alignment horizontal="center" vertical="center" wrapText="1"/>
    </xf>
    <xf numFmtId="166" fontId="7" fillId="10" borderId="2" xfId="79" applyNumberFormat="1" applyFont="1" applyFill="1" applyBorder="1" applyAlignment="1">
      <alignment horizontal="center" vertical="center"/>
    </xf>
    <xf numFmtId="1" fontId="7" fillId="10" borderId="2" xfId="79" applyNumberFormat="1" applyFont="1" applyFill="1" applyBorder="1" applyAlignment="1">
      <alignment horizontal="center" vertical="center" wrapText="1"/>
    </xf>
    <xf numFmtId="1"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xf>
    <xf numFmtId="0" fontId="19" fillId="0" borderId="2" xfId="79" applyFont="1" applyFill="1" applyBorder="1"/>
    <xf numFmtId="0" fontId="19" fillId="0" borderId="2" xfId="79" applyFont="1" applyFill="1" applyBorder="1" applyAlignment="1">
      <alignment horizontal="center"/>
    </xf>
    <xf numFmtId="0" fontId="19" fillId="0" borderId="0" xfId="79" applyFont="1" applyFill="1" applyBorder="1"/>
    <xf numFmtId="0" fontId="7" fillId="0" borderId="0" xfId="79" applyFont="1" applyFill="1" applyBorder="1" applyAlignment="1">
      <alignment vertical="center"/>
    </xf>
    <xf numFmtId="0" fontId="19" fillId="0" borderId="0" xfId="79" applyFont="1" applyFill="1" applyBorder="1" applyAlignment="1">
      <alignment horizontal="center"/>
    </xf>
    <xf numFmtId="166" fontId="19" fillId="0" borderId="0" xfId="79" applyNumberFormat="1" applyFont="1" applyFill="1" applyBorder="1"/>
    <xf numFmtId="0" fontId="65" fillId="2" borderId="1" xfId="0" applyFont="1" applyFill="1" applyBorder="1" applyAlignment="1">
      <alignment wrapText="1"/>
    </xf>
    <xf numFmtId="0" fontId="32" fillId="0" borderId="0" xfId="0" applyFont="1" applyBorder="1" applyAlignment="1">
      <alignment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71" fillId="7" borderId="2" xfId="0" applyFont="1" applyFill="1" applyBorder="1" applyAlignment="1">
      <alignment vertical="center"/>
    </xf>
    <xf numFmtId="166" fontId="71" fillId="7" borderId="2" xfId="0" applyNumberFormat="1" applyFont="1" applyFill="1" applyBorder="1" applyAlignment="1">
      <alignment vertical="center"/>
    </xf>
    <xf numFmtId="166" fontId="71" fillId="0" borderId="0" xfId="0" applyNumberFormat="1" applyFont="1"/>
    <xf numFmtId="49" fontId="71" fillId="10" borderId="4" xfId="0" applyNumberFormat="1" applyFont="1" applyFill="1" applyBorder="1" applyAlignment="1">
      <alignment vertical="center"/>
    </xf>
    <xf numFmtId="0" fontId="71" fillId="0" borderId="0" xfId="0" applyFont="1"/>
    <xf numFmtId="0" fontId="71" fillId="10" borderId="2" xfId="0" applyFont="1" applyFill="1" applyBorder="1" applyAlignment="1">
      <alignment vertical="center"/>
    </xf>
    <xf numFmtId="166" fontId="71" fillId="10" borderId="2" xfId="0" applyNumberFormat="1" applyFont="1" applyFill="1" applyBorder="1" applyAlignment="1">
      <alignment vertical="center"/>
    </xf>
    <xf numFmtId="166" fontId="7" fillId="10" borderId="2" xfId="0" applyNumberFormat="1" applyFont="1" applyFill="1" applyBorder="1" applyAlignment="1">
      <alignment vertical="center"/>
    </xf>
    <xf numFmtId="2" fontId="7" fillId="10" borderId="2" xfId="0" applyNumberFormat="1" applyFont="1" applyFill="1" applyBorder="1" applyAlignment="1">
      <alignment vertical="center"/>
    </xf>
    <xf numFmtId="0" fontId="71" fillId="0" borderId="0" xfId="0" applyFont="1" applyAlignment="1">
      <alignment horizontal="right"/>
    </xf>
    <xf numFmtId="0" fontId="71" fillId="8" borderId="0" xfId="0" applyFont="1" applyFill="1"/>
    <xf numFmtId="167" fontId="71" fillId="0" borderId="0" xfId="0" applyNumberFormat="1" applyFont="1" applyAlignment="1">
      <alignment horizontal="right"/>
    </xf>
    <xf numFmtId="167" fontId="71" fillId="7" borderId="2" xfId="0" applyNumberFormat="1" applyFont="1" applyFill="1" applyBorder="1" applyAlignment="1">
      <alignment vertical="center"/>
    </xf>
    <xf numFmtId="167" fontId="71" fillId="10" borderId="2" xfId="0" applyNumberFormat="1" applyFont="1" applyFill="1" applyBorder="1" applyAlignment="1">
      <alignment vertical="center"/>
    </xf>
    <xf numFmtId="167" fontId="71" fillId="0" borderId="0" xfId="0" applyNumberFormat="1" applyFont="1"/>
    <xf numFmtId="167" fontId="7" fillId="0" borderId="0" xfId="0" applyNumberFormat="1" applyFont="1"/>
    <xf numFmtId="1" fontId="71" fillId="10" borderId="2" xfId="0" applyNumberFormat="1" applyFont="1" applyFill="1" applyBorder="1" applyAlignment="1">
      <alignment vertical="center"/>
    </xf>
    <xf numFmtId="167" fontId="74" fillId="0" borderId="2" xfId="0" applyNumberFormat="1" applyFont="1" applyFill="1" applyBorder="1" applyAlignment="1">
      <alignment horizontal="center"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37" fillId="2" borderId="0" xfId="0" applyNumberFormat="1" applyFont="1" applyFill="1" applyBorder="1" applyAlignment="1">
      <alignment horizontal="left" vertical="center" wrapText="1"/>
    </xf>
    <xf numFmtId="167" fontId="98"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11" fillId="0" borderId="4" xfId="0" applyNumberFormat="1" applyFont="1" applyBorder="1" applyAlignment="1">
      <alignment horizontal="centerContinuous" wrapText="1"/>
    </xf>
    <xf numFmtId="167" fontId="11" fillId="0" borderId="2" xfId="0" applyNumberFormat="1" applyFont="1" applyBorder="1" applyAlignment="1">
      <alignment horizontal="center" wrapText="1"/>
    </xf>
    <xf numFmtId="167" fontId="11" fillId="0" borderId="8" xfId="0" applyNumberFormat="1" applyFont="1" applyBorder="1" applyAlignment="1">
      <alignment horizontal="center" wrapText="1"/>
    </xf>
    <xf numFmtId="167" fontId="95"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2" borderId="2" xfId="0" applyNumberFormat="1" applyFont="1" applyFill="1" applyBorder="1" applyAlignment="1">
      <alignment horizontal="center" vertical="center" wrapText="1"/>
    </xf>
    <xf numFmtId="167" fontId="21" fillId="0" borderId="2" xfId="57" applyNumberFormat="1" applyFont="1" applyFill="1" applyBorder="1" applyAlignment="1">
      <alignment horizontal="center" wrapText="1"/>
    </xf>
    <xf numFmtId="167" fontId="98" fillId="0" borderId="2" xfId="57"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8" fillId="0" borderId="0" xfId="0" applyFont="1" applyFill="1" applyBorder="1" applyAlignment="1">
      <alignment horizontal="centerContinuous" wrapText="1"/>
    </xf>
    <xf numFmtId="0" fontId="7" fillId="0" borderId="0" xfId="0" applyFont="1" applyFill="1" applyBorder="1" applyAlignment="1">
      <alignment horizontal="centerContinuous" wrapText="1"/>
    </xf>
    <xf numFmtId="0" fontId="11" fillId="0" borderId="0" xfId="0" applyFont="1" applyFill="1" applyBorder="1" applyAlignment="1">
      <alignment horizontal="center" wrapText="1"/>
    </xf>
    <xf numFmtId="0" fontId="10" fillId="0" borderId="3" xfId="0" applyFont="1" applyFill="1" applyBorder="1" applyAlignment="1">
      <alignment horizontal="center"/>
    </xf>
    <xf numFmtId="0" fontId="10" fillId="0" borderId="0" xfId="0" applyFont="1" applyFill="1" applyBorder="1"/>
    <xf numFmtId="0" fontId="4" fillId="0" borderId="8" xfId="0" applyFont="1" applyFill="1" applyBorder="1" applyAlignment="1">
      <alignment horizontal="center" wrapText="1"/>
    </xf>
    <xf numFmtId="0" fontId="11" fillId="0" borderId="0" xfId="0" applyFont="1" applyFill="1" applyBorder="1"/>
    <xf numFmtId="1" fontId="7" fillId="0" borderId="2" xfId="0" applyNumberFormat="1" applyFont="1" applyFill="1" applyBorder="1" applyAlignment="1">
      <alignment horizontal="center"/>
    </xf>
    <xf numFmtId="0" fontId="95" fillId="0" borderId="8" xfId="0" applyFont="1" applyFill="1" applyBorder="1" applyAlignment="1">
      <alignment horizontal="center" wrapText="1"/>
    </xf>
    <xf numFmtId="0" fontId="6" fillId="0" borderId="8" xfId="0" applyFont="1" applyFill="1" applyBorder="1" applyAlignment="1">
      <alignment horizontal="center" wrapText="1"/>
    </xf>
    <xf numFmtId="0" fontId="11" fillId="0" borderId="0" xfId="0" applyFont="1" applyFill="1" applyAlignment="1">
      <alignment horizontal="center" wrapText="1"/>
    </xf>
    <xf numFmtId="0" fontId="7" fillId="0" borderId="2" xfId="75" applyNumberFormat="1" applyFont="1" applyFill="1" applyBorder="1" applyAlignment="1">
      <alignment horizontal="center" vertical="center" wrapText="1"/>
    </xf>
    <xf numFmtId="167" fontId="32" fillId="0" borderId="2" xfId="72"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top" wrapText="1"/>
    </xf>
    <xf numFmtId="0" fontId="6" fillId="2" borderId="0" xfId="0" applyFont="1" applyFill="1" applyBorder="1" applyAlignment="1">
      <alignment horizontal="center" vertical="center"/>
    </xf>
    <xf numFmtId="0" fontId="11" fillId="2" borderId="56" xfId="0" applyFont="1" applyFill="1" applyBorder="1" applyAlignment="1">
      <alignment horizontal="center" vertical="center"/>
    </xf>
    <xf numFmtId="0" fontId="7" fillId="0" borderId="6" xfId="75" applyFont="1" applyFill="1" applyBorder="1" applyAlignment="1">
      <alignment wrapText="1"/>
    </xf>
    <xf numFmtId="0" fontId="7" fillId="0" borderId="57" xfId="0" applyFont="1" applyBorder="1" applyAlignment="1">
      <alignment wrapText="1"/>
    </xf>
    <xf numFmtId="0" fontId="7" fillId="0" borderId="33" xfId="0" applyFont="1" applyBorder="1" applyAlignment="1">
      <alignment horizontal="center"/>
    </xf>
    <xf numFmtId="0" fontId="7" fillId="0" borderId="0" xfId="0" applyFont="1" applyBorder="1" applyAlignment="1">
      <alignment horizontal="center"/>
    </xf>
    <xf numFmtId="0" fontId="11" fillId="2" borderId="32" xfId="0" applyFont="1" applyFill="1" applyBorder="1" applyAlignment="1">
      <alignment horizontal="center" vertical="center"/>
    </xf>
    <xf numFmtId="0" fontId="7" fillId="0" borderId="32" xfId="75" applyFont="1" applyFill="1" applyBorder="1" applyAlignment="1">
      <alignment wrapText="1"/>
    </xf>
    <xf numFmtId="0" fontId="7" fillId="0" borderId="0" xfId="0" applyFont="1" applyBorder="1" applyAlignment="1">
      <alignment wrapText="1"/>
    </xf>
    <xf numFmtId="0" fontId="11" fillId="2" borderId="33" xfId="0" applyFont="1" applyFill="1" applyBorder="1" applyAlignment="1">
      <alignment horizontal="center" vertical="center"/>
    </xf>
    <xf numFmtId="0" fontId="10" fillId="0" borderId="32" xfId="75" applyFont="1" applyFill="1" applyBorder="1" applyAlignment="1">
      <alignment wrapText="1"/>
    </xf>
    <xf numFmtId="0" fontId="7" fillId="0" borderId="1" xfId="0" applyFont="1" applyBorder="1" applyAlignment="1">
      <alignment wrapText="1"/>
    </xf>
    <xf numFmtId="0" fontId="10" fillId="4" borderId="1" xfId="0" applyFont="1" applyFill="1" applyBorder="1" applyAlignment="1">
      <alignment wrapText="1"/>
    </xf>
    <xf numFmtId="0" fontId="7" fillId="0" borderId="30" xfId="75" applyFont="1" applyFill="1" applyBorder="1" applyAlignment="1">
      <alignment wrapText="1"/>
    </xf>
    <xf numFmtId="0" fontId="7" fillId="0" borderId="30" xfId="0" applyFont="1" applyBorder="1" applyAlignment="1">
      <alignment wrapText="1"/>
    </xf>
    <xf numFmtId="167" fontId="9" fillId="16" borderId="2" xfId="72"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0" borderId="3" xfId="0" applyFont="1" applyBorder="1" applyAlignment="1">
      <alignment horizontal="center" vertic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 fontId="7" fillId="0" borderId="2" xfId="68" applyNumberFormat="1" applyFont="1" applyBorder="1" applyAlignment="1">
      <alignment horizontal="center" vertical="center"/>
    </xf>
    <xf numFmtId="1" fontId="7" fillId="0" borderId="3" xfId="0" applyNumberFormat="1" applyFont="1" applyBorder="1" applyAlignment="1">
      <alignment horizontal="center" vertical="center" wrapText="1"/>
    </xf>
    <xf numFmtId="1" fontId="7" fillId="2"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7" fillId="0" borderId="2" xfId="46" applyFont="1" applyFill="1" applyBorder="1" applyAlignment="1">
      <alignment horizontal="center" vertical="center"/>
    </xf>
    <xf numFmtId="0" fontId="7" fillId="0" borderId="2" xfId="68" applyFont="1" applyFill="1" applyBorder="1" applyAlignment="1">
      <alignment horizontal="center" vertical="center"/>
    </xf>
    <xf numFmtId="0" fontId="7" fillId="0" borderId="0" xfId="0" applyFont="1" applyBorder="1" applyAlignment="1">
      <alignment horizontal="center" vertical="center" wrapText="1"/>
    </xf>
    <xf numFmtId="0" fontId="94" fillId="10" borderId="2" xfId="34" applyFont="1" applyFill="1" applyBorder="1" applyAlignment="1">
      <alignment wrapText="1"/>
    </xf>
    <xf numFmtId="49" fontId="94" fillId="10" borderId="2" xfId="34" applyNumberFormat="1" applyFont="1" applyFill="1" applyBorder="1" applyAlignment="1">
      <alignment wrapText="1"/>
    </xf>
    <xf numFmtId="0" fontId="94" fillId="10" borderId="2" xfId="35" applyFont="1" applyFill="1" applyBorder="1" applyAlignment="1">
      <alignment wrapText="1"/>
    </xf>
    <xf numFmtId="49" fontId="94" fillId="10" borderId="2" xfId="0" applyNumberFormat="1" applyFont="1" applyFill="1" applyBorder="1" applyAlignment="1">
      <alignment wrapText="1"/>
    </xf>
    <xf numFmtId="0" fontId="94" fillId="10" borderId="2" xfId="0" applyFont="1" applyFill="1" applyBorder="1" applyAlignment="1">
      <alignment wrapText="1"/>
    </xf>
    <xf numFmtId="49" fontId="94" fillId="10" borderId="2" xfId="49" applyNumberFormat="1" applyFont="1" applyFill="1" applyBorder="1" applyAlignment="1">
      <alignment wrapText="1"/>
    </xf>
    <xf numFmtId="0" fontId="7" fillId="16" borderId="2" xfId="75" applyFont="1" applyFill="1" applyBorder="1" applyAlignment="1">
      <alignment vertical="center" wrapText="1"/>
    </xf>
    <xf numFmtId="0" fontId="7" fillId="16" borderId="2" xfId="0" applyFont="1" applyFill="1" applyBorder="1" applyAlignment="1">
      <alignment horizontal="center" vertical="center"/>
    </xf>
    <xf numFmtId="166" fontId="7" fillId="16" borderId="2" xfId="72" applyNumberFormat="1" applyFont="1" applyFill="1" applyBorder="1" applyAlignment="1">
      <alignment horizontal="center" vertical="center"/>
    </xf>
    <xf numFmtId="166" fontId="7" fillId="16" borderId="2" xfId="0" applyNumberFormat="1" applyFont="1" applyFill="1" applyBorder="1" applyAlignment="1">
      <alignment horizontal="center" vertical="center"/>
    </xf>
    <xf numFmtId="0" fontId="21" fillId="0" borderId="2" xfId="82" applyFont="1" applyFill="1" applyBorder="1" applyAlignment="1">
      <alignment horizontal="center" vertical="center" wrapText="1"/>
    </xf>
    <xf numFmtId="166" fontId="107" fillId="0" borderId="8" xfId="76" applyNumberFormat="1" applyFont="1" applyBorder="1" applyAlignment="1">
      <alignment horizontal="center" vertical="center" wrapText="1"/>
    </xf>
    <xf numFmtId="0" fontId="107" fillId="0" borderId="8" xfId="76"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xf>
    <xf numFmtId="166" fontId="7" fillId="0" borderId="0" xfId="72" applyNumberFormat="1" applyFont="1" applyFill="1" applyBorder="1" applyAlignment="1">
      <alignment wrapText="1"/>
    </xf>
    <xf numFmtId="166" fontId="22" fillId="0" borderId="0" xfId="72" applyNumberFormat="1" applyFont="1" applyFill="1"/>
    <xf numFmtId="166" fontId="7" fillId="0" borderId="0" xfId="72"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0" fontId="10" fillId="0" borderId="3" xfId="0" applyNumberFormat="1" applyFont="1" applyFill="1" applyBorder="1" applyAlignment="1">
      <alignment vertical="center" wrapText="1"/>
    </xf>
    <xf numFmtId="167" fontId="71" fillId="8" borderId="2" xfId="0" applyNumberFormat="1" applyFont="1" applyFill="1" applyBorder="1" applyAlignment="1">
      <alignment vertical="center"/>
    </xf>
    <xf numFmtId="0" fontId="9" fillId="0" borderId="0" xfId="72" applyFont="1" applyFill="1" applyBorder="1" applyAlignment="1">
      <alignment horizontal="center" wrapText="1"/>
    </xf>
    <xf numFmtId="0" fontId="9" fillId="0" borderId="0" xfId="79" applyFont="1" applyFill="1" applyAlignment="1">
      <alignment horizontal="center"/>
    </xf>
    <xf numFmtId="0" fontId="73" fillId="0" borderId="4"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167" fontId="10" fillId="8" borderId="2" xfId="0" applyNumberFormat="1" applyFont="1" applyFill="1" applyBorder="1" applyAlignment="1">
      <alignment horizontal="center" vertical="center" wrapText="1"/>
    </xf>
    <xf numFmtId="167" fontId="94" fillId="10" borderId="2" xfId="0" applyNumberFormat="1" applyFont="1" applyFill="1" applyBorder="1" applyAlignment="1">
      <alignment horizontal="center" vertical="center" wrapText="1"/>
    </xf>
    <xf numFmtId="0" fontId="23" fillId="0" borderId="8" xfId="82" applyNumberFormat="1" applyFont="1" applyFill="1" applyBorder="1" applyAlignment="1">
      <alignment horizontal="center" vertical="center" wrapText="1"/>
    </xf>
    <xf numFmtId="0" fontId="108" fillId="8" borderId="30" xfId="0" applyFont="1" applyFill="1" applyBorder="1" applyAlignment="1">
      <alignment horizontal="center" vertical="top" wrapText="1"/>
    </xf>
    <xf numFmtId="0" fontId="10" fillId="0" borderId="2" xfId="82"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49" fontId="102" fillId="0" borderId="5" xfId="0" applyNumberFormat="1" applyFont="1" applyBorder="1" applyAlignment="1" applyProtection="1">
      <alignment horizontal="left" vertical="top" wrapText="1"/>
    </xf>
    <xf numFmtId="0" fontId="30" fillId="2" borderId="0" xfId="0" applyFont="1" applyFill="1" applyBorder="1" applyAlignment="1">
      <alignment horizontal="center" vertical="center" wrapText="1"/>
    </xf>
    <xf numFmtId="166" fontId="7" fillId="10" borderId="2" xfId="83" applyNumberFormat="1" applyFont="1" applyFill="1" applyBorder="1" applyAlignment="1">
      <alignment horizontal="center" vertical="center"/>
    </xf>
    <xf numFmtId="0" fontId="10" fillId="10" borderId="2" xfId="0" applyFont="1" applyFill="1" applyBorder="1" applyAlignment="1">
      <alignment vertical="center"/>
    </xf>
    <xf numFmtId="166" fontId="10" fillId="10" borderId="2" xfId="0" applyNumberFormat="1" applyFont="1" applyFill="1" applyBorder="1" applyAlignment="1">
      <alignment horizontal="center" vertical="center"/>
    </xf>
    <xf numFmtId="0" fontId="10" fillId="10" borderId="2" xfId="0" applyFont="1" applyFill="1" applyBorder="1" applyAlignment="1">
      <alignment horizontal="center" vertical="center" wrapText="1"/>
    </xf>
    <xf numFmtId="0" fontId="6" fillId="0" borderId="0" xfId="0" applyFont="1" applyFill="1" applyBorder="1" applyAlignment="1">
      <alignment horizontal="center" wrapText="1"/>
    </xf>
    <xf numFmtId="0" fontId="9" fillId="10" borderId="2" xfId="0" applyFont="1" applyFill="1" applyBorder="1" applyAlignment="1">
      <alignment horizontal="center"/>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8" fillId="2" borderId="1" xfId="0" applyFont="1" applyFill="1" applyBorder="1" applyAlignment="1">
      <alignment horizontal="left" wrapText="1"/>
    </xf>
    <xf numFmtId="0" fontId="11" fillId="2" borderId="8" xfId="0" applyFont="1" applyFill="1" applyBorder="1" applyAlignment="1">
      <alignment horizontal="center" wrapText="1"/>
    </xf>
    <xf numFmtId="0" fontId="10" fillId="2" borderId="5" xfId="0" applyFont="1" applyFill="1" applyBorder="1" applyAlignment="1">
      <alignment horizontal="center"/>
    </xf>
    <xf numFmtId="0" fontId="7" fillId="2" borderId="1" xfId="0" applyFont="1" applyFill="1" applyBorder="1" applyAlignment="1">
      <alignment horizontal="center" wrapText="1"/>
    </xf>
    <xf numFmtId="0" fontId="10" fillId="2" borderId="2" xfId="0" applyFont="1" applyFill="1" applyBorder="1" applyAlignment="1">
      <alignment horizontal="centerContinuous"/>
    </xf>
    <xf numFmtId="0" fontId="10" fillId="6" borderId="4" xfId="0" applyFont="1" applyFill="1" applyBorder="1" applyAlignment="1">
      <alignment horizontal="centerContinuous"/>
    </xf>
    <xf numFmtId="0" fontId="7" fillId="2" borderId="5" xfId="0" applyFont="1" applyFill="1" applyBorder="1" applyAlignment="1">
      <alignment horizontal="centerContinuous"/>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4" fontId="11" fillId="10" borderId="48" xfId="77" applyNumberFormat="1" applyFont="1" applyFill="1" applyBorder="1" applyAlignment="1" applyProtection="1">
      <alignment horizontal="center" vertical="center"/>
      <protection locked="0"/>
    </xf>
    <xf numFmtId="4" fontId="11" fillId="10" borderId="2" xfId="77" applyNumberFormat="1" applyFont="1" applyFill="1" applyBorder="1" applyAlignment="1" applyProtection="1">
      <alignment horizontal="center" vertical="center"/>
      <protection locked="0"/>
    </xf>
    <xf numFmtId="4" fontId="11" fillId="10" borderId="52" xfId="77" applyNumberFormat="1" applyFont="1" applyFill="1" applyBorder="1" applyAlignment="1" applyProtection="1">
      <alignment horizontal="center" vertical="center"/>
      <protection locked="0"/>
    </xf>
    <xf numFmtId="0" fontId="12" fillId="10" borderId="2" xfId="0" applyFont="1" applyFill="1" applyBorder="1" applyAlignment="1">
      <alignment horizontal="left" vertical="center" wrapText="1"/>
    </xf>
    <xf numFmtId="0" fontId="12" fillId="10" borderId="2" xfId="0" applyFont="1" applyFill="1" applyBorder="1" applyAlignment="1">
      <alignment vertical="center" wrapText="1"/>
    </xf>
    <xf numFmtId="0" fontId="12" fillId="10" borderId="2" xfId="0" applyFont="1" applyFill="1" applyBorder="1" applyAlignment="1" applyProtection="1">
      <alignment vertical="center" wrapText="1"/>
      <protection locked="0"/>
    </xf>
    <xf numFmtId="0" fontId="7" fillId="10" borderId="2" xfId="0" applyFont="1" applyFill="1" applyBorder="1" applyAlignment="1" applyProtection="1">
      <alignment horizontal="left" vertical="center" wrapText="1"/>
      <protection locked="0"/>
    </xf>
    <xf numFmtId="49" fontId="12" fillId="10" borderId="26" xfId="0" applyNumberFormat="1" applyFont="1" applyFill="1" applyBorder="1" applyAlignment="1" applyProtection="1">
      <alignment horizontal="left" vertical="center" wrapText="1"/>
    </xf>
    <xf numFmtId="166" fontId="7" fillId="2" borderId="2" xfId="0" applyNumberFormat="1" applyFont="1" applyFill="1" applyBorder="1" applyAlignment="1">
      <alignment horizontal="left" wrapText="1"/>
    </xf>
    <xf numFmtId="0" fontId="7" fillId="2" borderId="2" xfId="0" applyFont="1" applyFill="1" applyBorder="1" applyAlignment="1">
      <alignment horizontal="left"/>
    </xf>
    <xf numFmtId="0" fontId="32" fillId="0" borderId="61" xfId="0" applyFont="1" applyFill="1" applyBorder="1" applyAlignment="1">
      <alignment vertical="top"/>
    </xf>
    <xf numFmtId="0" fontId="7" fillId="0" borderId="8" xfId="0" applyFont="1" applyBorder="1" applyAlignment="1">
      <alignment horizontal="center" vertical="center" wrapText="1"/>
    </xf>
    <xf numFmtId="0" fontId="22" fillId="0" borderId="2" xfId="81" applyFont="1" applyFill="1" applyBorder="1" applyAlignment="1">
      <alignment horizontal="center" vertical="center"/>
    </xf>
    <xf numFmtId="0" fontId="7" fillId="0" borderId="3" xfId="0" applyFont="1" applyBorder="1" applyAlignment="1">
      <alignment horizontal="center" vertical="center"/>
    </xf>
    <xf numFmtId="0" fontId="7" fillId="0" borderId="6" xfId="0" applyFont="1" applyBorder="1" applyAlignment="1">
      <alignment horizontal="center" vertical="center" wrapText="1"/>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1" fontId="10" fillId="0" borderId="7"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166" fontId="10" fillId="19" borderId="4" xfId="86" applyNumberFormat="1" applyFont="1" applyFill="1" applyBorder="1" applyAlignment="1">
      <alignment horizontal="center" vertical="center" wrapText="1"/>
    </xf>
    <xf numFmtId="0" fontId="10" fillId="0" borderId="0" xfId="72" applyFont="1" applyFill="1" applyBorder="1" applyAlignment="1"/>
    <xf numFmtId="0" fontId="10" fillId="0" borderId="2" xfId="79" applyFont="1" applyFill="1" applyBorder="1" applyAlignment="1">
      <alignment horizontal="center" vertical="center"/>
    </xf>
    <xf numFmtId="0" fontId="10" fillId="0" borderId="2" xfId="79" applyFont="1" applyFill="1" applyBorder="1" applyAlignment="1">
      <alignment horizontal="center" vertical="center" wrapText="1"/>
    </xf>
    <xf numFmtId="0" fontId="30" fillId="0" borderId="2" xfId="79" applyFont="1" applyFill="1" applyBorder="1" applyAlignment="1">
      <alignment horizontal="center" vertical="center" wrapText="1"/>
    </xf>
    <xf numFmtId="167" fontId="7" fillId="0" borderId="2" xfId="79" applyNumberFormat="1" applyFont="1" applyFill="1" applyBorder="1" applyAlignment="1">
      <alignment horizontal="center" vertical="center" wrapText="1"/>
    </xf>
    <xf numFmtId="0" fontId="10" fillId="0" borderId="2" xfId="79" applyFont="1" applyFill="1" applyBorder="1" applyAlignment="1">
      <alignment vertical="center"/>
    </xf>
    <xf numFmtId="167" fontId="10" fillId="0" borderId="2" xfId="79" applyNumberFormat="1" applyFont="1" applyFill="1" applyBorder="1" applyAlignment="1">
      <alignment horizontal="center" vertical="center"/>
    </xf>
    <xf numFmtId="0" fontId="21" fillId="0" borderId="2" xfId="79" applyFont="1" applyFill="1" applyBorder="1" applyAlignment="1">
      <alignment vertical="center"/>
    </xf>
    <xf numFmtId="0" fontId="22" fillId="0" borderId="2" xfId="79" applyFont="1" applyFill="1" applyBorder="1" applyAlignment="1">
      <alignment vertical="center"/>
    </xf>
    <xf numFmtId="167" fontId="21" fillId="0" borderId="2" xfId="79" applyNumberFormat="1" applyFont="1" applyFill="1" applyBorder="1" applyAlignment="1">
      <alignment horizontal="center" vertical="center"/>
    </xf>
    <xf numFmtId="166" fontId="10" fillId="19" borderId="2" xfId="0" applyNumberFormat="1" applyFont="1" applyFill="1" applyBorder="1" applyAlignment="1">
      <alignment horizontal="center" vertical="center" wrapText="1"/>
    </xf>
    <xf numFmtId="167" fontId="7" fillId="0" borderId="2" xfId="0" applyNumberFormat="1" applyFont="1" applyBorder="1" applyAlignment="1"/>
    <xf numFmtId="0" fontId="94" fillId="0" borderId="2" xfId="43" applyFont="1" applyFill="1" applyBorder="1" applyAlignment="1">
      <alignment horizontal="center" vertical="center"/>
    </xf>
    <xf numFmtId="0" fontId="94" fillId="0" borderId="2" xfId="45" applyFont="1" applyFill="1" applyBorder="1" applyAlignment="1">
      <alignment horizontal="center" vertical="center"/>
    </xf>
    <xf numFmtId="0" fontId="94" fillId="0" borderId="2" xfId="45" applyFont="1" applyBorder="1" applyAlignment="1">
      <alignment horizontal="center" vertical="center"/>
    </xf>
    <xf numFmtId="0" fontId="7" fillId="2" borderId="2" xfId="0" applyFont="1" applyFill="1" applyBorder="1" applyAlignment="1">
      <alignment horizontal="center" vertical="center"/>
    </xf>
    <xf numFmtId="0" fontId="7" fillId="2" borderId="28" xfId="68" applyFont="1" applyFill="1" applyBorder="1" applyAlignment="1">
      <alignment horizontal="center" vertical="center"/>
    </xf>
    <xf numFmtId="0" fontId="7" fillId="2" borderId="3" xfId="68" applyFont="1" applyFill="1" applyBorder="1" applyAlignment="1">
      <alignment horizontal="center" vertical="center"/>
    </xf>
    <xf numFmtId="0" fontId="7" fillId="2" borderId="4" xfId="68" applyFont="1" applyFill="1" applyBorder="1" applyAlignment="1">
      <alignment horizontal="center" vertical="center"/>
    </xf>
    <xf numFmtId="0" fontId="10" fillId="2" borderId="5" xfId="68" applyFont="1" applyFill="1" applyBorder="1" applyAlignment="1">
      <alignment horizontal="center" vertical="center" wrapText="1"/>
    </xf>
    <xf numFmtId="0" fontId="7" fillId="10" borderId="5" xfId="75" applyFont="1" applyFill="1" applyBorder="1" applyAlignment="1">
      <alignment horizontal="center" vertical="center"/>
    </xf>
    <xf numFmtId="0" fontId="7" fillId="10" borderId="5" xfId="40" applyFont="1" applyFill="1" applyBorder="1" applyAlignment="1">
      <alignment horizontal="center" vertical="center"/>
    </xf>
    <xf numFmtId="0" fontId="23" fillId="10" borderId="2" xfId="40" applyFont="1" applyFill="1" applyBorder="1" applyAlignment="1">
      <alignment horizontal="center" vertical="center"/>
    </xf>
    <xf numFmtId="0" fontId="7" fillId="10" borderId="6" xfId="40" applyFont="1" applyFill="1" applyBorder="1" applyAlignment="1">
      <alignment horizontal="center" vertical="center"/>
    </xf>
    <xf numFmtId="0" fontId="14" fillId="0" borderId="4" xfId="0" applyFont="1" applyFill="1" applyBorder="1" applyAlignment="1">
      <alignment horizontal="left" vertical="center" wrapText="1"/>
    </xf>
    <xf numFmtId="1" fontId="14" fillId="0" borderId="2"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8" xfId="0" applyFont="1" applyFill="1" applyBorder="1" applyAlignment="1">
      <alignment horizontal="left" vertical="center" wrapText="1"/>
    </xf>
    <xf numFmtId="2" fontId="7" fillId="0" borderId="2" xfId="36" applyNumberFormat="1" applyFont="1" applyFill="1" applyBorder="1" applyAlignment="1">
      <alignment horizontal="left" vertical="center" wrapText="1"/>
    </xf>
    <xf numFmtId="1" fontId="7" fillId="0" borderId="2" xfId="36" applyNumberFormat="1" applyFont="1" applyFill="1" applyBorder="1" applyAlignment="1">
      <alignment horizontal="center" vertical="center"/>
    </xf>
    <xf numFmtId="0" fontId="7" fillId="0" borderId="2" xfId="36" applyNumberFormat="1" applyFont="1" applyFill="1" applyBorder="1" applyAlignment="1">
      <alignment horizontal="center" vertical="center" wrapText="1"/>
    </xf>
    <xf numFmtId="0" fontId="7" fillId="0" borderId="2" xfId="36" applyFont="1" applyFill="1" applyBorder="1" applyAlignment="1">
      <alignment horizontal="left" vertical="center" wrapText="1"/>
    </xf>
    <xf numFmtId="0" fontId="7" fillId="0" borderId="8" xfId="36" applyFont="1" applyFill="1" applyBorder="1" applyAlignment="1">
      <alignment horizontal="left" vertical="center" wrapText="1"/>
    </xf>
    <xf numFmtId="0" fontId="7" fillId="0" borderId="8" xfId="36"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1" fontId="7" fillId="0" borderId="8" xfId="36" applyNumberFormat="1" applyFont="1" applyFill="1" applyBorder="1" applyAlignment="1">
      <alignment horizontal="center" vertical="center"/>
    </xf>
    <xf numFmtId="0" fontId="7" fillId="0" borderId="8" xfId="36" applyFont="1" applyFill="1" applyBorder="1" applyAlignment="1">
      <alignment horizontal="center" vertical="center" wrapText="1"/>
    </xf>
    <xf numFmtId="1" fontId="7" fillId="0" borderId="0" xfId="0" applyNumberFormat="1" applyFont="1" applyFill="1" applyAlignment="1">
      <alignment horizontal="center" vertical="center"/>
    </xf>
    <xf numFmtId="167" fontId="7" fillId="2" borderId="0" xfId="0" applyNumberFormat="1" applyFont="1" applyFill="1" applyAlignment="1">
      <alignment vertical="center"/>
    </xf>
    <xf numFmtId="167" fontId="7" fillId="0" borderId="0" xfId="0" applyNumberFormat="1" applyFont="1" applyBorder="1" applyAlignment="1">
      <alignment vertical="center"/>
    </xf>
    <xf numFmtId="167" fontId="7" fillId="2" borderId="0" xfId="0" applyNumberFormat="1" applyFont="1" applyFill="1" applyBorder="1" applyAlignment="1">
      <alignment vertical="center"/>
    </xf>
    <xf numFmtId="167" fontId="10" fillId="2" borderId="0" xfId="0" applyNumberFormat="1" applyFont="1" applyFill="1" applyAlignment="1">
      <alignment vertical="center" wrapText="1"/>
    </xf>
    <xf numFmtId="1" fontId="7" fillId="0" borderId="2" xfId="0" applyNumberFormat="1" applyFont="1" applyBorder="1" applyAlignment="1">
      <alignment vertical="center"/>
    </xf>
    <xf numFmtId="167" fontId="10" fillId="0" borderId="2" xfId="0" applyNumberFormat="1" applyFont="1" applyBorder="1" applyAlignment="1">
      <alignment vertical="center"/>
    </xf>
    <xf numFmtId="167" fontId="10" fillId="10" borderId="2" xfId="0" applyNumberFormat="1" applyFont="1" applyFill="1" applyBorder="1" applyAlignment="1">
      <alignment vertical="center"/>
    </xf>
    <xf numFmtId="167" fontId="14" fillId="0" borderId="39" xfId="75" applyNumberFormat="1" applyFont="1" applyFill="1" applyBorder="1" applyAlignment="1">
      <alignment vertical="center" wrapText="1"/>
    </xf>
    <xf numFmtId="167" fontId="7" fillId="0" borderId="0" xfId="0" applyNumberFormat="1" applyFont="1" applyAlignment="1">
      <alignment vertical="center"/>
    </xf>
    <xf numFmtId="1" fontId="10" fillId="0" borderId="2" xfId="0" applyNumberFormat="1" applyFont="1" applyBorder="1" applyAlignment="1">
      <alignment horizontal="center" vertical="center"/>
    </xf>
    <xf numFmtId="166" fontId="74" fillId="19" borderId="2" xfId="0" applyNumberFormat="1" applyFont="1" applyFill="1" applyBorder="1" applyAlignment="1">
      <alignment horizontal="center" vertical="center"/>
    </xf>
    <xf numFmtId="0" fontId="69" fillId="19" borderId="2" xfId="0" applyFont="1" applyFill="1" applyBorder="1" applyAlignment="1">
      <alignment vertical="center"/>
    </xf>
    <xf numFmtId="166" fontId="10" fillId="19" borderId="3" xfId="0" applyNumberFormat="1" applyFont="1" applyFill="1" applyBorder="1" applyAlignment="1">
      <alignment horizontal="center" vertical="center" wrapText="1"/>
    </xf>
    <xf numFmtId="1" fontId="10" fillId="19" borderId="3" xfId="0" applyNumberFormat="1" applyFont="1" applyFill="1" applyBorder="1" applyAlignment="1">
      <alignment horizontal="center" vertical="center" wrapText="1"/>
    </xf>
    <xf numFmtId="1" fontId="10" fillId="19" borderId="8" xfId="0" applyNumberFormat="1" applyFont="1" applyFill="1" applyBorder="1" applyAlignment="1">
      <alignment horizontal="center" vertical="center" wrapText="1"/>
    </xf>
    <xf numFmtId="1" fontId="10" fillId="19" borderId="2" xfId="0" applyNumberFormat="1" applyFont="1" applyFill="1" applyBorder="1" applyAlignment="1">
      <alignment horizontal="center" vertical="center" wrapText="1"/>
    </xf>
    <xf numFmtId="166" fontId="10" fillId="19" borderId="7" xfId="0" applyNumberFormat="1" applyFont="1" applyFill="1" applyBorder="1" applyAlignment="1">
      <alignment horizontal="center" vertical="center" wrapText="1"/>
    </xf>
    <xf numFmtId="166" fontId="10" fillId="19" borderId="8" xfId="0" applyNumberFormat="1" applyFont="1" applyFill="1" applyBorder="1" applyAlignment="1">
      <alignment horizontal="center" vertical="center" wrapText="1"/>
    </xf>
    <xf numFmtId="1" fontId="10" fillId="19" borderId="7" xfId="0" applyNumberFormat="1" applyFont="1" applyFill="1" applyBorder="1" applyAlignment="1">
      <alignment horizontal="center" vertical="center" wrapText="1"/>
    </xf>
    <xf numFmtId="166" fontId="37" fillId="19" borderId="2" xfId="0" applyNumberFormat="1" applyFont="1" applyFill="1" applyBorder="1" applyAlignment="1">
      <alignment horizontal="center" vertical="center" wrapText="1"/>
    </xf>
    <xf numFmtId="166" fontId="37" fillId="19" borderId="3" xfId="0" applyNumberFormat="1" applyFont="1" applyFill="1" applyBorder="1" applyAlignment="1">
      <alignment horizontal="center" vertical="center" wrapText="1"/>
    </xf>
    <xf numFmtId="0" fontId="7" fillId="8" borderId="2" xfId="0" applyFont="1" applyFill="1" applyBorder="1" applyAlignment="1">
      <alignment vertical="center"/>
    </xf>
    <xf numFmtId="166" fontId="7" fillId="19" borderId="2" xfId="0" applyNumberFormat="1" applyFont="1" applyFill="1" applyBorder="1" applyAlignment="1">
      <alignment horizontal="center" vertical="center"/>
    </xf>
    <xf numFmtId="0" fontId="74" fillId="0" borderId="2" xfId="0" applyFont="1" applyBorder="1"/>
    <xf numFmtId="167" fontId="21" fillId="0" borderId="2" xfId="0" applyNumberFormat="1" applyFont="1" applyBorder="1"/>
    <xf numFmtId="0" fontId="8" fillId="2" borderId="1" xfId="0" applyFont="1" applyFill="1" applyBorder="1" applyAlignment="1">
      <alignment horizontal="left" wrapText="1"/>
    </xf>
    <xf numFmtId="0" fontId="6" fillId="10" borderId="0" xfId="0" applyFont="1" applyFill="1" applyBorder="1" applyAlignment="1">
      <alignment horizontal="center" wrapText="1"/>
    </xf>
    <xf numFmtId="0" fontId="12" fillId="10" borderId="8"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9" fillId="20" borderId="2" xfId="0" applyFont="1" applyFill="1" applyBorder="1" applyAlignment="1">
      <alignment wrapText="1"/>
    </xf>
    <xf numFmtId="0" fontId="9" fillId="20" borderId="2" xfId="0" applyFont="1" applyFill="1" applyBorder="1" applyAlignment="1">
      <alignment horizontal="center"/>
    </xf>
    <xf numFmtId="0" fontId="11" fillId="0" borderId="6" xfId="0" applyFont="1" applyBorder="1" applyAlignment="1">
      <alignment horizontal="center" vertical="center" wrapText="1"/>
    </xf>
    <xf numFmtId="167" fontId="7" fillId="21" borderId="2" xfId="0" applyNumberFormat="1" applyFont="1" applyFill="1" applyBorder="1" applyAlignment="1">
      <alignment horizontal="center" wrapText="1"/>
    </xf>
    <xf numFmtId="167" fontId="109" fillId="10" borderId="2" xfId="0" applyNumberFormat="1" applyFont="1" applyFill="1" applyBorder="1" applyAlignment="1">
      <alignment horizontal="center" wrapText="1"/>
    </xf>
    <xf numFmtId="167" fontId="10" fillId="21" borderId="2" xfId="0" applyNumberFormat="1" applyFont="1" applyFill="1" applyBorder="1" applyAlignment="1">
      <alignment horizontal="center" wrapText="1"/>
    </xf>
    <xf numFmtId="3" fontId="7" fillId="20" borderId="2" xfId="0" applyNumberFormat="1" applyFont="1" applyFill="1" applyBorder="1" applyAlignment="1">
      <alignment horizontal="center" vertical="center" wrapText="1"/>
    </xf>
    <xf numFmtId="0" fontId="96" fillId="22" borderId="2" xfId="0" applyFont="1" applyFill="1" applyBorder="1" applyAlignment="1">
      <alignment horizontal="left" vertical="center" wrapText="1"/>
    </xf>
    <xf numFmtId="0" fontId="96" fillId="21" borderId="2" xfId="0" applyFont="1" applyFill="1" applyBorder="1" applyAlignment="1">
      <alignment horizontal="left" vertical="center" wrapText="1"/>
    </xf>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0" fontId="8" fillId="2" borderId="0" xfId="0" applyFont="1" applyFill="1" applyBorder="1" applyAlignment="1">
      <alignment horizontal="left" wrapText="1"/>
    </xf>
    <xf numFmtId="0" fontId="11" fillId="2" borderId="8" xfId="0" applyFont="1" applyFill="1" applyBorder="1" applyAlignment="1">
      <alignment horizontal="center" wrapText="1"/>
    </xf>
    <xf numFmtId="0" fontId="54" fillId="2" borderId="32" xfId="0" applyFont="1" applyFill="1" applyBorder="1" applyAlignment="1">
      <alignment horizontal="left" vertical="top" wrapText="1"/>
    </xf>
    <xf numFmtId="0" fontId="6" fillId="0" borderId="0" xfId="0" applyFont="1" applyFill="1" applyBorder="1" applyAlignment="1">
      <alignment horizontal="center" wrapText="1"/>
    </xf>
    <xf numFmtId="0" fontId="6" fillId="2" borderId="8" xfId="0" applyFont="1" applyFill="1" applyBorder="1" applyAlignment="1">
      <alignment horizontal="center" wrapText="1"/>
    </xf>
    <xf numFmtId="4" fontId="7" fillId="2" borderId="2" xfId="0" applyNumberFormat="1" applyFont="1" applyFill="1" applyBorder="1" applyAlignment="1">
      <alignment horizontal="center"/>
    </xf>
    <xf numFmtId="166" fontId="7" fillId="8" borderId="0" xfId="0" applyNumberFormat="1" applyFont="1" applyFill="1"/>
    <xf numFmtId="1" fontId="7" fillId="2" borderId="2" xfId="0" applyNumberFormat="1" applyFont="1" applyFill="1" applyBorder="1" applyAlignment="1">
      <alignment horizontal="center"/>
    </xf>
    <xf numFmtId="0" fontId="7" fillId="10" borderId="8" xfId="77" applyFont="1" applyFill="1" applyBorder="1" applyAlignment="1">
      <alignment horizontal="center" vertical="center"/>
    </xf>
    <xf numFmtId="166" fontId="7" fillId="10" borderId="2" xfId="0" applyNumberFormat="1" applyFont="1" applyFill="1" applyBorder="1" applyAlignment="1">
      <alignment horizontal="center"/>
    </xf>
    <xf numFmtId="166" fontId="10" fillId="10" borderId="2" xfId="0" applyNumberFormat="1" applyFont="1" applyFill="1" applyBorder="1" applyAlignment="1">
      <alignment horizontal="center"/>
    </xf>
    <xf numFmtId="2" fontId="7" fillId="0" borderId="2" xfId="0" applyNumberFormat="1" applyFont="1" applyFill="1" applyBorder="1" applyAlignment="1">
      <alignment horizontal="center"/>
    </xf>
    <xf numFmtId="0" fontId="7" fillId="10" borderId="27" xfId="0" applyFont="1" applyFill="1" applyBorder="1" applyAlignment="1">
      <alignment horizontal="center" vertical="center"/>
    </xf>
    <xf numFmtId="0" fontId="7" fillId="10" borderId="3" xfId="0" applyFont="1" applyFill="1" applyBorder="1" applyAlignment="1">
      <alignment horizontal="left" vertical="center" wrapText="1"/>
    </xf>
    <xf numFmtId="167" fontId="7" fillId="8" borderId="2"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11" fillId="0" borderId="2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8" fillId="2" borderId="0" xfId="0" applyFont="1" applyFill="1" applyBorder="1" applyAlignment="1">
      <alignment horizontal="left" wrapText="1"/>
    </xf>
    <xf numFmtId="0" fontId="10" fillId="4" borderId="0" xfId="0" applyFont="1" applyFill="1" applyBorder="1" applyAlignment="1">
      <alignment wrapText="1"/>
    </xf>
    <xf numFmtId="166" fontId="10" fillId="4" borderId="0" xfId="0" applyNumberFormat="1" applyFont="1" applyFill="1" applyBorder="1" applyAlignment="1">
      <alignment horizontal="center" vertical="center"/>
    </xf>
    <xf numFmtId="0" fontId="10" fillId="4" borderId="0" xfId="0" applyFont="1" applyFill="1" applyBorder="1" applyAlignment="1">
      <alignment horizontal="center" vertical="center"/>
    </xf>
    <xf numFmtId="0" fontId="10" fillId="4" borderId="29" xfId="0" applyFont="1" applyFill="1" applyBorder="1" applyAlignment="1">
      <alignment horizontal="center" vertical="center"/>
    </xf>
    <xf numFmtId="0" fontId="10" fillId="4" borderId="7" xfId="0" applyFont="1" applyFill="1" applyBorder="1" applyAlignment="1">
      <alignment horizontal="center" vertical="center"/>
    </xf>
    <xf numFmtId="166" fontId="10" fillId="4" borderId="7" xfId="0" applyNumberFormat="1" applyFont="1" applyFill="1" applyBorder="1" applyAlignment="1">
      <alignment horizontal="center" vertical="center"/>
    </xf>
    <xf numFmtId="166" fontId="10" fillId="4" borderId="16" xfId="0" applyNumberFormat="1" applyFont="1" applyFill="1" applyBorder="1" applyAlignment="1">
      <alignment horizontal="center" vertical="center"/>
    </xf>
    <xf numFmtId="0" fontId="7" fillId="0" borderId="18" xfId="0" applyFont="1" applyFill="1" applyBorder="1" applyAlignment="1">
      <alignment horizontal="center" vertical="center"/>
    </xf>
    <xf numFmtId="0" fontId="11" fillId="0" borderId="47" xfId="0" applyFont="1" applyFill="1" applyBorder="1" applyAlignment="1">
      <alignment horizontal="center" vertical="center"/>
    </xf>
    <xf numFmtId="0" fontId="11" fillId="0" borderId="12" xfId="0" applyFont="1" applyFill="1" applyBorder="1" applyAlignment="1">
      <alignment horizontal="center" vertical="center"/>
    </xf>
    <xf numFmtId="0" fontId="6" fillId="0" borderId="0" xfId="0" applyFont="1" applyFill="1" applyBorder="1" applyAlignment="1">
      <alignment horizontal="center" vertical="center" wrapText="1"/>
    </xf>
    <xf numFmtId="0" fontId="32" fillId="0" borderId="0" xfId="0" applyFont="1" applyFill="1" applyAlignment="1">
      <alignment horizontal="center" vertical="center"/>
    </xf>
    <xf numFmtId="0" fontId="7" fillId="0" borderId="43" xfId="0" applyFont="1" applyFill="1" applyBorder="1" applyAlignment="1">
      <alignment horizontal="center" vertical="center"/>
    </xf>
    <xf numFmtId="0" fontId="7" fillId="0" borderId="26" xfId="0" applyFont="1" applyFill="1" applyBorder="1" applyAlignment="1">
      <alignment horizontal="center" vertical="center"/>
    </xf>
    <xf numFmtId="0" fontId="6" fillId="10" borderId="0"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6" fillId="2" borderId="18" xfId="0" applyFont="1" applyFill="1" applyBorder="1" applyAlignment="1">
      <alignment horizontal="center" vertical="center" wrapText="1"/>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2" xfId="0" applyFont="1" applyBorder="1" applyAlignment="1">
      <alignment horizontal="center" vertical="center"/>
    </xf>
    <xf numFmtId="0" fontId="11" fillId="0" borderId="50" xfId="0" applyFont="1" applyBorder="1" applyAlignment="1">
      <alignment horizontal="center" vertical="center"/>
    </xf>
    <xf numFmtId="0" fontId="11" fillId="0" borderId="59" xfId="0" applyFont="1" applyBorder="1" applyAlignment="1">
      <alignment horizontal="center" vertical="center"/>
    </xf>
    <xf numFmtId="0" fontId="11" fillId="0" borderId="54" xfId="0" applyFont="1" applyFill="1" applyBorder="1" applyAlignment="1">
      <alignment horizontal="center" vertical="center"/>
    </xf>
    <xf numFmtId="0" fontId="11" fillId="0" borderId="14" xfId="0" applyFont="1" applyBorder="1" applyAlignment="1">
      <alignment horizontal="center" vertical="center"/>
    </xf>
    <xf numFmtId="0" fontId="11" fillId="0" borderId="56" xfId="0" applyFont="1" applyFill="1" applyBorder="1" applyAlignment="1">
      <alignment horizontal="center" vertical="center"/>
    </xf>
    <xf numFmtId="0" fontId="11" fillId="0" borderId="58" xfId="0" applyFont="1" applyBorder="1" applyAlignment="1">
      <alignment horizontal="center" vertical="center"/>
    </xf>
    <xf numFmtId="0" fontId="11" fillId="0" borderId="68" xfId="0" applyFont="1" applyBorder="1" applyAlignment="1">
      <alignment horizontal="center" vertical="center"/>
    </xf>
    <xf numFmtId="0" fontId="12" fillId="0" borderId="0" xfId="0" applyFont="1" applyFill="1" applyAlignment="1">
      <alignment horizontal="center" vertical="center" wrapText="1"/>
    </xf>
    <xf numFmtId="0" fontId="10" fillId="0" borderId="1" xfId="72" applyFont="1" applyFill="1" applyBorder="1" applyAlignment="1">
      <alignment horizontal="center" vertical="center"/>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28" xfId="0" applyFont="1" applyFill="1" applyBorder="1" applyAlignment="1">
      <alignment horizontal="center" vertical="center" wrapText="1"/>
    </xf>
    <xf numFmtId="0" fontId="7" fillId="0" borderId="67" xfId="0" applyFont="1" applyFill="1" applyBorder="1" applyAlignment="1">
      <alignment horizontal="center" vertical="center" wrapText="1"/>
    </xf>
    <xf numFmtId="0" fontId="7" fillId="0" borderId="50" xfId="0" applyFont="1" applyFill="1" applyBorder="1" applyAlignment="1">
      <alignment horizontal="center" vertical="center"/>
    </xf>
    <xf numFmtId="0" fontId="7" fillId="0" borderId="53" xfId="0" applyFont="1" applyFill="1" applyBorder="1" applyAlignment="1">
      <alignment horizontal="center" vertical="center" wrapText="1"/>
    </xf>
    <xf numFmtId="0" fontId="7" fillId="0" borderId="55" xfId="0" applyFont="1" applyFill="1" applyBorder="1" applyAlignment="1">
      <alignment horizontal="center" vertical="center" wrapText="1"/>
    </xf>
    <xf numFmtId="167" fontId="9" fillId="8" borderId="2" xfId="72"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xf>
    <xf numFmtId="2" fontId="7" fillId="2" borderId="2" xfId="0" applyNumberFormat="1" applyFont="1" applyFill="1" applyBorder="1" applyAlignment="1">
      <alignment horizontal="center"/>
    </xf>
    <xf numFmtId="0" fontId="10" fillId="2" borderId="0" xfId="0" applyFont="1" applyFill="1" applyBorder="1" applyAlignment="1">
      <alignment vertical="center"/>
    </xf>
    <xf numFmtId="0" fontId="10" fillId="2" borderId="0" xfId="0" applyFont="1" applyFill="1" applyBorder="1" applyAlignment="1">
      <alignment wrapText="1"/>
    </xf>
    <xf numFmtId="0" fontId="7" fillId="2" borderId="8" xfId="0" applyFont="1" applyFill="1" applyBorder="1" applyAlignment="1">
      <alignment horizontal="center"/>
    </xf>
    <xf numFmtId="0" fontId="7" fillId="2" borderId="8" xfId="0" applyFont="1" applyFill="1" applyBorder="1" applyAlignment="1">
      <alignment horizontal="center" wrapText="1"/>
    </xf>
    <xf numFmtId="0" fontId="7" fillId="15" borderId="8" xfId="0" applyFont="1" applyFill="1" applyBorder="1" applyAlignment="1">
      <alignment horizontal="center" wrapText="1"/>
    </xf>
    <xf numFmtId="0" fontId="37" fillId="2" borderId="8" xfId="0" applyFont="1" applyFill="1" applyBorder="1" applyAlignment="1">
      <alignment horizontal="center" wrapText="1"/>
    </xf>
    <xf numFmtId="166" fontId="10" fillId="10" borderId="2" xfId="0" applyNumberFormat="1" applyFont="1" applyFill="1" applyBorder="1"/>
    <xf numFmtId="0" fontId="7" fillId="10" borderId="4" xfId="0" applyFont="1" applyFill="1" applyBorder="1" applyAlignment="1">
      <alignment vertical="center" wrapText="1"/>
    </xf>
    <xf numFmtId="0" fontId="10" fillId="10" borderId="2" xfId="77" applyFont="1" applyFill="1" applyBorder="1" applyAlignment="1" applyProtection="1">
      <alignment horizontal="center" vertical="center" wrapText="1"/>
      <protection locked="0"/>
    </xf>
    <xf numFmtId="0" fontId="10" fillId="10" borderId="4" xfId="0" applyFont="1" applyFill="1" applyBorder="1" applyAlignment="1">
      <alignment vertical="center" wrapText="1"/>
    </xf>
    <xf numFmtId="0" fontId="7" fillId="10" borderId="3" xfId="0" applyFont="1" applyFill="1" applyBorder="1" applyAlignment="1">
      <alignment vertical="center" wrapText="1"/>
    </xf>
    <xf numFmtId="0" fontId="7" fillId="10" borderId="2" xfId="0" applyFont="1" applyFill="1" applyBorder="1" applyAlignment="1" applyProtection="1">
      <alignment vertical="center" wrapText="1"/>
      <protection locked="0"/>
    </xf>
    <xf numFmtId="0" fontId="7" fillId="10" borderId="4" xfId="0" applyFont="1" applyFill="1" applyBorder="1" applyAlignment="1" applyProtection="1">
      <alignment vertical="center" wrapText="1"/>
      <protection locked="0"/>
    </xf>
    <xf numFmtId="0" fontId="7" fillId="10" borderId="2" xfId="0" applyFont="1" applyFill="1" applyBorder="1" applyAlignment="1" applyProtection="1">
      <alignment vertical="center"/>
      <protection locked="0"/>
    </xf>
    <xf numFmtId="0" fontId="7" fillId="10" borderId="0" xfId="0" applyFont="1" applyFill="1" applyAlignment="1" applyProtection="1">
      <alignment vertical="center"/>
      <protection locked="0"/>
    </xf>
    <xf numFmtId="0" fontId="10" fillId="10" borderId="8" xfId="77" applyFont="1" applyFill="1" applyBorder="1" applyAlignment="1">
      <alignment horizontal="center" vertical="center"/>
    </xf>
    <xf numFmtId="0" fontId="8" fillId="2" borderId="0" xfId="0" applyFont="1" applyFill="1" applyBorder="1" applyAlignment="1">
      <alignment horizontal="left" vertical="top" wrapText="1"/>
    </xf>
    <xf numFmtId="0" fontId="94" fillId="10" borderId="2" xfId="0" applyFont="1" applyFill="1" applyBorder="1" applyAlignment="1">
      <alignment horizontal="left" vertical="top" wrapText="1"/>
    </xf>
    <xf numFmtId="166" fontId="7" fillId="10" borderId="4" xfId="0" applyNumberFormat="1" applyFont="1" applyFill="1" applyBorder="1" applyAlignment="1">
      <alignment horizontal="left"/>
    </xf>
    <xf numFmtId="0" fontId="7" fillId="10" borderId="4" xfId="0" applyFont="1" applyFill="1" applyBorder="1" applyAlignment="1" applyProtection="1">
      <alignment horizontal="left" vertical="center" wrapText="1"/>
      <protection locked="0"/>
    </xf>
    <xf numFmtId="0" fontId="94" fillId="10" borderId="2" xfId="0" applyFont="1" applyFill="1" applyBorder="1" applyAlignment="1">
      <alignment vertical="center" wrapText="1"/>
    </xf>
    <xf numFmtId="49" fontId="7" fillId="10" borderId="26" xfId="0" applyNumberFormat="1" applyFont="1" applyFill="1" applyBorder="1" applyAlignment="1" applyProtection="1">
      <alignment horizontal="left" vertical="center" wrapText="1"/>
    </xf>
    <xf numFmtId="0" fontId="94" fillId="0" borderId="2" xfId="0" applyFont="1" applyFill="1" applyBorder="1" applyAlignment="1">
      <alignment horizontal="center" vertical="center" wrapText="1"/>
    </xf>
    <xf numFmtId="49" fontId="10" fillId="10" borderId="8" xfId="0" applyNumberFormat="1" applyFont="1" applyFill="1" applyBorder="1"/>
    <xf numFmtId="49" fontId="10" fillId="10" borderId="2" xfId="0" applyNumberFormat="1" applyFont="1" applyFill="1" applyBorder="1"/>
    <xf numFmtId="0" fontId="94" fillId="10" borderId="2" xfId="0" applyFont="1" applyFill="1" applyBorder="1" applyAlignment="1">
      <alignment horizontal="center" vertical="center" wrapText="1"/>
    </xf>
    <xf numFmtId="0" fontId="95" fillId="10" borderId="3" xfId="0" applyFont="1" applyFill="1" applyBorder="1" applyAlignment="1">
      <alignment horizontal="center" vertical="top" wrapText="1"/>
    </xf>
    <xf numFmtId="0" fontId="7" fillId="10" borderId="29" xfId="0" applyFont="1" applyFill="1" applyBorder="1"/>
    <xf numFmtId="0" fontId="7" fillId="10" borderId="37" xfId="0" applyFont="1" applyFill="1" applyBorder="1"/>
    <xf numFmtId="0" fontId="10" fillId="2"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8" fillId="2" borderId="0" xfId="0" applyFont="1" applyFill="1" applyBorder="1" applyAlignment="1">
      <alignment horizontal="center" wrapText="1"/>
    </xf>
    <xf numFmtId="0" fontId="94" fillId="0" borderId="2" xfId="0" applyFont="1" applyFill="1" applyBorder="1" applyAlignment="1">
      <alignment horizontal="center" vertical="center" wrapText="1"/>
    </xf>
    <xf numFmtId="49" fontId="94" fillId="0" borderId="3" xfId="0" applyNumberFormat="1" applyFont="1" applyFill="1" applyBorder="1" applyAlignment="1">
      <alignment horizontal="center" vertical="center" wrapText="1"/>
    </xf>
    <xf numFmtId="49" fontId="94" fillId="0" borderId="7" xfId="0" applyNumberFormat="1" applyFont="1" applyFill="1" applyBorder="1" applyAlignment="1">
      <alignment horizontal="center" vertical="center" wrapText="1"/>
    </xf>
    <xf numFmtId="49" fontId="94" fillId="0" borderId="8" xfId="0" applyNumberFormat="1" applyFont="1" applyFill="1" applyBorder="1" applyAlignment="1">
      <alignment horizontal="center" vertical="center" wrapText="1"/>
    </xf>
    <xf numFmtId="0" fontId="65"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101" fillId="0" borderId="2" xfId="0" applyNumberFormat="1" applyFont="1" applyFill="1" applyBorder="1" applyAlignment="1">
      <alignment horizontal="center" vertical="center" wrapText="1"/>
    </xf>
    <xf numFmtId="49" fontId="101" fillId="0" borderId="2" xfId="0" applyNumberFormat="1" applyFont="1" applyFill="1" applyBorder="1" applyAlignment="1">
      <alignment horizontal="center" vertical="top" wrapText="1"/>
    </xf>
    <xf numFmtId="167" fontId="7" fillId="0" borderId="0" xfId="0" applyNumberFormat="1" applyFont="1" applyAlignment="1">
      <alignment horizontal="center"/>
    </xf>
    <xf numFmtId="167" fontId="7" fillId="2" borderId="0" xfId="0" applyNumberFormat="1" applyFont="1" applyFill="1" applyBorder="1" applyAlignment="1">
      <alignment horizontal="center" wrapText="1"/>
    </xf>
    <xf numFmtId="167" fontId="37" fillId="2" borderId="0" xfId="0" applyNumberFormat="1" applyFont="1" applyFill="1" applyBorder="1" applyAlignment="1">
      <alignment horizontal="center" vertical="center" wrapText="1"/>
    </xf>
    <xf numFmtId="0" fontId="94" fillId="0" borderId="3" xfId="0" applyFont="1" applyFill="1" applyBorder="1" applyAlignment="1">
      <alignment horizontal="center" vertical="center" wrapText="1"/>
    </xf>
    <xf numFmtId="0" fontId="94" fillId="0" borderId="7" xfId="0" applyFont="1" applyFill="1" applyBorder="1" applyAlignment="1">
      <alignment horizontal="center" vertical="center" wrapText="1"/>
    </xf>
    <xf numFmtId="0" fontId="94" fillId="0" borderId="8" xfId="0" applyFont="1" applyFill="1" applyBorder="1" applyAlignment="1">
      <alignment horizontal="center" vertical="center" wrapText="1"/>
    </xf>
    <xf numFmtId="0" fontId="94" fillId="10" borderId="3" xfId="0" applyFont="1" applyFill="1" applyBorder="1" applyAlignment="1">
      <alignment horizontal="center" vertical="center" wrapText="1"/>
    </xf>
    <xf numFmtId="0" fontId="94" fillId="10" borderId="7" xfId="0" applyFont="1" applyFill="1" applyBorder="1" applyAlignment="1">
      <alignment horizontal="center" vertical="center" wrapText="1"/>
    </xf>
    <xf numFmtId="0" fontId="94" fillId="10" borderId="8" xfId="0" applyFont="1" applyFill="1" applyBorder="1" applyAlignment="1">
      <alignment horizontal="center" vertical="center" wrapText="1"/>
    </xf>
    <xf numFmtId="167" fontId="11" fillId="0" borderId="31" xfId="0" applyNumberFormat="1" applyFont="1" applyFill="1" applyBorder="1" applyAlignment="1">
      <alignment horizontal="center" wrapText="1"/>
    </xf>
    <xf numFmtId="167" fontId="11" fillId="0" borderId="37" xfId="0" applyNumberFormat="1" applyFont="1" applyFill="1" applyBorder="1" applyAlignment="1">
      <alignment horizontal="center" wrapText="1"/>
    </xf>
    <xf numFmtId="167" fontId="11" fillId="0" borderId="3" xfId="0" applyNumberFormat="1" applyFont="1" applyFill="1" applyBorder="1" applyAlignment="1">
      <alignment horizontal="center" wrapText="1"/>
    </xf>
    <xf numFmtId="167" fontId="11" fillId="0" borderId="8" xfId="0" applyNumberFormat="1" applyFont="1" applyFill="1" applyBorder="1" applyAlignment="1">
      <alignment horizontal="center"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94"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98" fillId="0" borderId="0" xfId="0" applyFont="1" applyFill="1" applyAlignment="1">
      <alignment horizontal="left" vertical="center" wrapText="1"/>
    </xf>
    <xf numFmtId="167" fontId="11" fillId="0" borderId="5" xfId="0" applyNumberFormat="1" applyFont="1" applyBorder="1" applyAlignment="1">
      <alignment horizontal="center" wrapText="1"/>
    </xf>
    <xf numFmtId="167" fontId="11" fillId="0" borderId="6" xfId="0" applyNumberFormat="1" applyFont="1" applyBorder="1" applyAlignment="1">
      <alignment horizontal="center" wrapText="1"/>
    </xf>
    <xf numFmtId="49" fontId="101" fillId="0" borderId="3" xfId="0" applyNumberFormat="1" applyFont="1" applyFill="1" applyBorder="1" applyAlignment="1">
      <alignment horizontal="center" vertical="top" wrapText="1"/>
    </xf>
    <xf numFmtId="49" fontId="101" fillId="0" borderId="7" xfId="0" applyNumberFormat="1" applyFont="1" applyFill="1" applyBorder="1" applyAlignment="1">
      <alignment horizontal="center" vertical="top" wrapText="1"/>
    </xf>
    <xf numFmtId="0" fontId="94" fillId="10" borderId="31" xfId="0" applyFont="1" applyFill="1" applyBorder="1" applyAlignment="1">
      <alignment horizontal="center" vertical="top" wrapText="1"/>
    </xf>
    <xf numFmtId="0" fontId="94" fillId="10" borderId="29" xfId="0" applyFont="1" applyFill="1" applyBorder="1" applyAlignment="1">
      <alignment horizontal="center" vertical="top" wrapText="1"/>
    </xf>
    <xf numFmtId="49" fontId="101" fillId="0" borderId="8" xfId="0" applyNumberFormat="1" applyFont="1" applyFill="1" applyBorder="1" applyAlignment="1">
      <alignment horizontal="center" vertical="top" wrapText="1"/>
    </xf>
    <xf numFmtId="0" fontId="94" fillId="10" borderId="3" xfId="0" applyFont="1" applyFill="1" applyBorder="1" applyAlignment="1">
      <alignment horizontal="center" vertical="top" wrapText="1"/>
    </xf>
    <xf numFmtId="0" fontId="94" fillId="10" borderId="7" xfId="0" applyFont="1" applyFill="1" applyBorder="1" applyAlignment="1">
      <alignment horizontal="center" vertical="top" wrapText="1"/>
    </xf>
    <xf numFmtId="0" fontId="94" fillId="10" borderId="8" xfId="0" applyFont="1" applyFill="1" applyBorder="1" applyAlignment="1">
      <alignment horizontal="center" vertical="top" wrapText="1"/>
    </xf>
    <xf numFmtId="0" fontId="6" fillId="10" borderId="0" xfId="0" applyFont="1" applyFill="1" applyBorder="1" applyAlignment="1">
      <alignment horizontal="center" wrapText="1"/>
    </xf>
    <xf numFmtId="0" fontId="100" fillId="8"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8"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3"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2" borderId="0" xfId="0" applyFont="1" applyFill="1" applyBorder="1" applyAlignment="1">
      <alignment horizont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2" borderId="1" xfId="0" applyFont="1" applyFill="1" applyBorder="1" applyAlignment="1">
      <alignment horizontal="center" wrapText="1"/>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6" fillId="0" borderId="25" xfId="0" applyFont="1" applyFill="1" applyBorder="1" applyAlignment="1">
      <alignment horizontal="center" vertical="center"/>
    </xf>
    <xf numFmtId="0" fontId="6" fillId="0" borderId="35" xfId="0" applyFont="1" applyFill="1" applyBorder="1" applyAlignment="1">
      <alignment horizontal="center" vertical="center"/>
    </xf>
    <xf numFmtId="0" fontId="10" fillId="0" borderId="72"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54" xfId="0" applyFont="1" applyFill="1" applyBorder="1" applyAlignment="1">
      <alignment horizontal="center" vertical="center" wrapText="1"/>
    </xf>
    <xf numFmtId="0" fontId="11" fillId="0" borderId="56" xfId="0" applyFont="1" applyFill="1" applyBorder="1" applyAlignment="1">
      <alignment horizontal="center" vertical="center" wrapText="1"/>
    </xf>
    <xf numFmtId="0" fontId="11" fillId="0" borderId="54" xfId="0" applyFont="1" applyBorder="1" applyAlignment="1">
      <alignment horizontal="center" vertical="center" wrapText="1"/>
    </xf>
    <xf numFmtId="0" fontId="11" fillId="0" borderId="56" xfId="0" applyFont="1" applyBorder="1" applyAlignment="1">
      <alignment horizontal="center" vertical="center" wrapText="1"/>
    </xf>
    <xf numFmtId="0" fontId="6" fillId="10" borderId="0" xfId="0" applyFont="1" applyFill="1" applyBorder="1" applyAlignment="1">
      <alignment horizontal="center" vertical="center" wrapText="1"/>
    </xf>
    <xf numFmtId="0" fontId="10" fillId="2" borderId="0" xfId="0" applyFont="1" applyFill="1" applyAlignment="1">
      <alignment horizontal="center" wrapText="1"/>
    </xf>
    <xf numFmtId="0" fontId="10" fillId="2" borderId="1" xfId="0" applyFont="1" applyFill="1" applyBorder="1" applyAlignment="1">
      <alignment horizontal="center" vertic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32" fillId="0" borderId="26" xfId="75" applyFont="1" applyFill="1" applyBorder="1" applyAlignment="1">
      <alignment horizontal="left" wrapText="1"/>
    </xf>
    <xf numFmtId="0" fontId="32" fillId="0" borderId="6" xfId="75" applyFont="1" applyFill="1" applyBorder="1" applyAlignment="1">
      <alignment horizontal="left" wrapText="1"/>
    </xf>
    <xf numFmtId="0" fontId="32" fillId="0" borderId="2" xfId="75" applyFont="1" applyFill="1" applyBorder="1" applyAlignment="1">
      <alignment horizontal="left" wrapText="1"/>
    </xf>
    <xf numFmtId="0" fontId="32" fillId="0" borderId="78" xfId="75" applyFont="1" applyFill="1" applyBorder="1" applyAlignment="1">
      <alignment horizontal="left" wrapText="1"/>
    </xf>
    <xf numFmtId="0" fontId="32" fillId="0" borderId="5" xfId="75" applyFont="1" applyFill="1" applyBorder="1" applyAlignment="1">
      <alignment horizontal="left" wrapText="1"/>
    </xf>
    <xf numFmtId="0" fontId="7" fillId="10" borderId="4" xfId="0" applyFont="1" applyFill="1" applyBorder="1" applyAlignment="1">
      <alignment horizontal="center" vertical="center"/>
    </xf>
    <xf numFmtId="0" fontId="7" fillId="10" borderId="5" xfId="0" applyFont="1" applyFill="1" applyBorder="1" applyAlignment="1">
      <alignment horizontal="center" vertical="center"/>
    </xf>
    <xf numFmtId="0" fontId="7" fillId="10" borderId="6" xfId="0" applyFont="1" applyFill="1" applyBorder="1" applyAlignment="1">
      <alignment horizontal="center" vertical="center"/>
    </xf>
    <xf numFmtId="0" fontId="7" fillId="10" borderId="4" xfId="0" applyFont="1" applyFill="1" applyBorder="1" applyAlignment="1">
      <alignment horizontal="center" vertical="center" wrapText="1"/>
    </xf>
    <xf numFmtId="0" fontId="10" fillId="2" borderId="0" xfId="0" applyFont="1" applyFill="1" applyAlignment="1">
      <alignment horizontal="center"/>
    </xf>
    <xf numFmtId="0" fontId="10" fillId="2" borderId="1" xfId="0" applyFont="1" applyFill="1" applyBorder="1" applyAlignment="1">
      <alignment horizontal="center" vertical="center"/>
    </xf>
    <xf numFmtId="0" fontId="42" fillId="2" borderId="0" xfId="0" applyFont="1" applyFill="1" applyBorder="1" applyAlignment="1">
      <alignment horizontal="left"/>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3" xfId="81" applyFont="1" applyFill="1" applyBorder="1" applyAlignment="1">
      <alignment horizontal="center" vertical="center" wrapText="1"/>
    </xf>
    <xf numFmtId="0" fontId="22" fillId="0" borderId="7" xfId="81" applyFont="1" applyFill="1" applyBorder="1" applyAlignment="1">
      <alignment horizontal="center" vertical="center" wrapText="1"/>
    </xf>
    <xf numFmtId="0" fontId="22" fillId="0" borderId="3" xfId="81" applyFont="1" applyFill="1" applyBorder="1" applyAlignment="1">
      <alignment horizontal="left" vertical="center" wrapText="1"/>
    </xf>
    <xf numFmtId="0" fontId="22" fillId="0" borderId="7" xfId="81" applyFont="1" applyFill="1" applyBorder="1" applyAlignment="1">
      <alignment horizontal="left" vertical="center" wrapText="1"/>
    </xf>
    <xf numFmtId="0" fontId="9" fillId="0" borderId="0" xfId="72" applyFont="1" applyFill="1" applyBorder="1" applyAlignment="1">
      <alignment horizontal="center" wrapText="1"/>
    </xf>
    <xf numFmtId="0" fontId="9" fillId="0" borderId="0" xfId="79" applyFont="1" applyFill="1" applyAlignment="1">
      <alignment horizontal="center"/>
    </xf>
    <xf numFmtId="0" fontId="79" fillId="0" borderId="3" xfId="82" applyFont="1" applyFill="1" applyBorder="1" applyAlignment="1">
      <alignment horizontal="center" vertical="center"/>
    </xf>
    <xf numFmtId="0" fontId="79" fillId="0" borderId="8" xfId="82" applyFont="1" applyFill="1" applyBorder="1" applyAlignment="1">
      <alignment horizontal="center" vertical="center"/>
    </xf>
    <xf numFmtId="0" fontId="33" fillId="0" borderId="3" xfId="82" applyNumberFormat="1" applyFont="1" applyFill="1" applyBorder="1" applyAlignment="1">
      <alignment horizontal="center" vertical="center" wrapText="1"/>
    </xf>
    <xf numFmtId="0" fontId="33" fillId="0" borderId="8" xfId="82" applyNumberFormat="1" applyFont="1" applyFill="1" applyBorder="1" applyAlignment="1">
      <alignment horizontal="center" vertical="center" wrapText="1"/>
    </xf>
    <xf numFmtId="0" fontId="73" fillId="0" borderId="4" xfId="0" applyNumberFormat="1" applyFont="1" applyFill="1" applyBorder="1" applyAlignment="1">
      <alignment horizontal="center" vertical="center" wrapText="1"/>
    </xf>
    <xf numFmtId="0" fontId="73" fillId="0" borderId="5"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0" fontId="108" fillId="8" borderId="27" xfId="0" applyFont="1" applyFill="1" applyBorder="1" applyAlignment="1">
      <alignment horizontal="center" vertical="top" wrapText="1"/>
    </xf>
    <xf numFmtId="0" fontId="108" fillId="8" borderId="30" xfId="0" applyFont="1" applyFill="1" applyBorder="1" applyAlignment="1">
      <alignment horizontal="center" vertical="top" wrapText="1"/>
    </xf>
    <xf numFmtId="0" fontId="108" fillId="8" borderId="31" xfId="0" applyFont="1" applyFill="1" applyBorder="1" applyAlignment="1">
      <alignment horizontal="center" vertical="top" wrapText="1"/>
    </xf>
    <xf numFmtId="0" fontId="7" fillId="0" borderId="3" xfId="82" applyFont="1" applyFill="1" applyBorder="1" applyAlignment="1">
      <alignment horizontal="center" vertical="center" wrapText="1"/>
    </xf>
    <xf numFmtId="0" fontId="7" fillId="0" borderId="8" xfId="82" applyFont="1" applyFill="1" applyBorder="1" applyAlignment="1">
      <alignment horizontal="center" vertical="center" wrapText="1"/>
    </xf>
    <xf numFmtId="0" fontId="6" fillId="0" borderId="0" xfId="82" applyFont="1" applyFill="1" applyBorder="1" applyAlignment="1">
      <alignment horizontal="center" wrapText="1"/>
    </xf>
    <xf numFmtId="0" fontId="6" fillId="0" borderId="0" xfId="82" applyFont="1" applyFill="1" applyAlignment="1">
      <alignment horizontal="center" wrapText="1"/>
    </xf>
    <xf numFmtId="0" fontId="10" fillId="0" borderId="0" xfId="82" applyFont="1" applyFill="1" applyAlignment="1">
      <alignment horizontal="center" wrapText="1"/>
    </xf>
    <xf numFmtId="0" fontId="7" fillId="0" borderId="0" xfId="82" applyFont="1" applyFill="1" applyAlignment="1">
      <alignment horizontal="center" wrapText="1"/>
    </xf>
    <xf numFmtId="0" fontId="22" fillId="0" borderId="2" xfId="82" applyFont="1" applyFill="1" applyBorder="1" applyAlignment="1">
      <alignment horizontal="center" vertical="center"/>
    </xf>
    <xf numFmtId="0" fontId="15" fillId="0" borderId="2" xfId="82" applyNumberFormat="1" applyFont="1" applyFill="1" applyBorder="1" applyAlignment="1">
      <alignment horizontal="center" vertical="center" wrapText="1"/>
    </xf>
    <xf numFmtId="0" fontId="7" fillId="0" borderId="4" xfId="82" applyNumberFormat="1" applyFont="1" applyFill="1" applyBorder="1" applyAlignment="1">
      <alignment horizontal="center" vertical="center" wrapText="1"/>
    </xf>
    <xf numFmtId="0" fontId="7" fillId="0" borderId="5" xfId="82" applyNumberFormat="1" applyFont="1" applyFill="1" applyBorder="1" applyAlignment="1">
      <alignment horizontal="center" vertical="center" wrapText="1"/>
    </xf>
    <xf numFmtId="0" fontId="7" fillId="0" borderId="6" xfId="82"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 xfId="0" applyNumberFormat="1" applyFont="1" applyFill="1" applyBorder="1" applyAlignment="1">
      <alignment vertical="center" wrapText="1"/>
    </xf>
    <xf numFmtId="0" fontId="10" fillId="0" borderId="8" xfId="0" applyNumberFormat="1" applyFont="1" applyFill="1" applyBorder="1" applyAlignment="1">
      <alignment vertical="center" wrapText="1"/>
    </xf>
    <xf numFmtId="0" fontId="10" fillId="0" borderId="27" xfId="0" applyNumberFormat="1" applyFont="1" applyFill="1" applyBorder="1" applyAlignment="1">
      <alignment vertical="center" wrapText="1"/>
    </xf>
    <xf numFmtId="0" fontId="10" fillId="0" borderId="28" xfId="0" applyNumberFormat="1" applyFont="1" applyFill="1" applyBorder="1" applyAlignment="1">
      <alignment vertical="center" wrapText="1"/>
    </xf>
    <xf numFmtId="1" fontId="10" fillId="19" borderId="3" xfId="0" applyNumberFormat="1" applyFont="1" applyFill="1" applyBorder="1" applyAlignment="1">
      <alignment horizontal="center" vertical="center" wrapText="1"/>
    </xf>
    <xf numFmtId="1" fontId="10" fillId="19" borderId="8" xfId="0" applyNumberFormat="1" applyFont="1" applyFill="1" applyBorder="1" applyAlignment="1">
      <alignment horizontal="center" vertical="center" wrapText="1"/>
    </xf>
    <xf numFmtId="166" fontId="10" fillId="19" borderId="3" xfId="0" applyNumberFormat="1" applyFont="1" applyFill="1" applyBorder="1" applyAlignment="1">
      <alignment horizontal="center" vertical="center" wrapText="1"/>
    </xf>
    <xf numFmtId="166" fontId="10" fillId="19" borderId="8" xfId="0"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33" fillId="0" borderId="4" xfId="0" applyNumberFormat="1" applyFont="1" applyFill="1" applyBorder="1" applyAlignment="1">
      <alignment horizontal="center" vertical="center" wrapText="1"/>
    </xf>
    <xf numFmtId="0" fontId="33" fillId="0" borderId="5" xfId="0" applyNumberFormat="1" applyFont="1" applyFill="1" applyBorder="1" applyAlignment="1">
      <alignment horizontal="center" vertical="center" wrapText="1"/>
    </xf>
    <xf numFmtId="0" fontId="33" fillId="0" borderId="6" xfId="0" applyNumberFormat="1" applyFont="1" applyFill="1" applyBorder="1" applyAlignment="1">
      <alignment horizontal="center" vertical="center" wrapText="1"/>
    </xf>
    <xf numFmtId="0" fontId="10" fillId="0" borderId="32" xfId="0" applyFont="1" applyFill="1" applyBorder="1" applyAlignment="1">
      <alignment horizontal="center"/>
    </xf>
    <xf numFmtId="0" fontId="7" fillId="0" borderId="27" xfId="79" applyFont="1" applyFill="1" applyBorder="1" applyAlignment="1">
      <alignment horizontal="center" vertical="center" wrapText="1"/>
    </xf>
    <xf numFmtId="0" fontId="7" fillId="0" borderId="30" xfId="79" applyFont="1" applyFill="1" applyBorder="1" applyAlignment="1">
      <alignment horizontal="center" vertical="center" wrapText="1"/>
    </xf>
    <xf numFmtId="0" fontId="23" fillId="0" borderId="2" xfId="79" applyFont="1" applyFill="1" applyBorder="1" applyAlignment="1">
      <alignment horizontal="center"/>
    </xf>
    <xf numFmtId="0" fontId="7" fillId="0" borderId="0" xfId="72" applyFont="1" applyFill="1" applyBorder="1" applyAlignment="1">
      <alignment horizontal="center" wrapText="1"/>
    </xf>
    <xf numFmtId="0" fontId="7" fillId="0" borderId="0" xfId="74" applyFont="1" applyFill="1" applyBorder="1" applyAlignment="1">
      <alignment horizontal="center" wrapText="1"/>
    </xf>
    <xf numFmtId="0" fontId="7" fillId="0" borderId="2" xfId="79" applyFont="1" applyFill="1" applyBorder="1" applyAlignment="1">
      <alignment horizontal="center" vertical="center"/>
    </xf>
    <xf numFmtId="0" fontId="7" fillId="0" borderId="2" xfId="79" applyFont="1" applyFill="1" applyBorder="1" applyAlignment="1">
      <alignment horizontal="center"/>
    </xf>
    <xf numFmtId="167" fontId="79" fillId="0" borderId="4" xfId="0" applyNumberFormat="1" applyFont="1" applyFill="1" applyBorder="1" applyAlignment="1">
      <alignment horizontal="center" vertical="center"/>
    </xf>
    <xf numFmtId="167" fontId="79" fillId="0" borderId="6" xfId="0" applyNumberFormat="1" applyFont="1" applyFill="1" applyBorder="1" applyAlignment="1">
      <alignment horizontal="center" vertical="center"/>
    </xf>
    <xf numFmtId="0" fontId="32" fillId="0" borderId="0" xfId="82" applyFont="1" applyFill="1" applyBorder="1" applyAlignment="1">
      <alignment horizontal="center"/>
    </xf>
    <xf numFmtId="0" fontId="10" fillId="0" borderId="0" xfId="0" applyFont="1" applyFill="1" applyAlignment="1">
      <alignment horizont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65" fillId="2" borderId="0" xfId="82" applyFont="1" applyFill="1" applyBorder="1" applyAlignment="1">
      <alignment horizontal="center"/>
    </xf>
    <xf numFmtId="0" fontId="32" fillId="2" borderId="0" xfId="82" applyFont="1" applyFill="1" applyBorder="1" applyAlignment="1">
      <alignment horizontal="center"/>
    </xf>
    <xf numFmtId="1" fontId="73" fillId="0" borderId="0" xfId="86" applyNumberFormat="1" applyFont="1" applyFill="1" applyBorder="1" applyAlignment="1">
      <alignment horizontal="center" vertical="center" wrapText="1"/>
    </xf>
    <xf numFmtId="0" fontId="32" fillId="0" borderId="2" xfId="86" applyFont="1" applyBorder="1" applyAlignment="1">
      <alignment horizontal="center" vertical="center"/>
    </xf>
    <xf numFmtId="1" fontId="23" fillId="0" borderId="2" xfId="86" applyNumberFormat="1" applyFont="1" applyFill="1" applyBorder="1" applyAlignment="1">
      <alignment horizontal="center" vertical="center" wrapText="1"/>
    </xf>
    <xf numFmtId="0" fontId="10" fillId="0" borderId="3" xfId="86" applyFont="1" applyBorder="1" applyAlignment="1">
      <alignment horizontal="center" vertical="center"/>
    </xf>
    <xf numFmtId="0" fontId="10" fillId="0" borderId="8" xfId="86" applyFont="1" applyBorder="1" applyAlignment="1">
      <alignment horizontal="center" vertical="center"/>
    </xf>
    <xf numFmtId="0" fontId="10" fillId="0" borderId="3" xfId="86" applyNumberFormat="1" applyFont="1" applyFill="1" applyBorder="1" applyAlignment="1">
      <alignment horizontal="left" vertical="center" wrapText="1"/>
    </xf>
    <xf numFmtId="0" fontId="10" fillId="0" borderId="8" xfId="86" applyNumberFormat="1" applyFont="1" applyFill="1" applyBorder="1" applyAlignment="1">
      <alignment horizontal="left" vertical="center" wrapText="1"/>
    </xf>
    <xf numFmtId="166" fontId="10" fillId="2" borderId="3" xfId="86" applyNumberFormat="1" applyFont="1" applyFill="1" applyBorder="1" applyAlignment="1">
      <alignment horizontal="center" vertical="center" wrapText="1"/>
    </xf>
    <xf numFmtId="166" fontId="10" fillId="2" borderId="8" xfId="86" applyNumberFormat="1" applyFont="1" applyFill="1" applyBorder="1" applyAlignment="1">
      <alignment horizontal="center" vertical="center" wrapText="1"/>
    </xf>
    <xf numFmtId="1" fontId="23" fillId="0" borderId="4" xfId="86" applyNumberFormat="1" applyFont="1" applyFill="1" applyBorder="1" applyAlignment="1">
      <alignment horizontal="center" vertical="center" wrapText="1"/>
    </xf>
    <xf numFmtId="1" fontId="23" fillId="2" borderId="16" xfId="86" applyNumberFormat="1" applyFont="1" applyFill="1" applyBorder="1" applyAlignment="1">
      <alignment horizontal="center" vertical="center" wrapText="1"/>
    </xf>
    <xf numFmtId="0" fontId="32" fillId="0" borderId="0" xfId="72" applyFont="1" applyFill="1" applyBorder="1" applyAlignment="1">
      <alignment horizontal="center" wrapText="1"/>
    </xf>
    <xf numFmtId="0" fontId="21" fillId="0" borderId="0" xfId="79" applyFont="1" applyFill="1" applyBorder="1" applyAlignment="1">
      <alignment horizontal="center" wrapText="1"/>
    </xf>
    <xf numFmtId="1" fontId="33" fillId="0" borderId="0" xfId="86" applyNumberFormat="1" applyFont="1" applyFill="1" applyBorder="1" applyAlignment="1">
      <alignment horizontal="center" vertical="center" wrapText="1"/>
    </xf>
    <xf numFmtId="166" fontId="10" fillId="2" borderId="0" xfId="86" applyNumberFormat="1" applyFont="1" applyFill="1" applyBorder="1" applyAlignment="1">
      <alignment horizontal="center" vertical="center" wrapText="1"/>
    </xf>
    <xf numFmtId="0" fontId="32" fillId="0" borderId="2" xfId="0" applyFont="1" applyBorder="1" applyAlignment="1">
      <alignment horizontal="center"/>
    </xf>
    <xf numFmtId="1" fontId="23" fillId="0" borderId="2" xfId="0"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7" fillId="0" borderId="3" xfId="0" applyFont="1" applyBorder="1" applyAlignment="1">
      <alignment vertical="center"/>
    </xf>
    <xf numFmtId="0" fontId="7" fillId="0" borderId="8" xfId="0" applyFont="1" applyBorder="1" applyAlignment="1">
      <alignment vertical="center"/>
    </xf>
    <xf numFmtId="0" fontId="106" fillId="10" borderId="3" xfId="0" applyFont="1" applyFill="1" applyBorder="1" applyAlignment="1">
      <alignment horizontal="center" vertical="center" textRotation="90"/>
    </xf>
    <xf numFmtId="0" fontId="106" fillId="10" borderId="7" xfId="0" applyFont="1" applyFill="1" applyBorder="1" applyAlignment="1">
      <alignment horizontal="center" vertical="center" textRotation="90"/>
    </xf>
    <xf numFmtId="0" fontId="71" fillId="0" borderId="2" xfId="0" applyFont="1" applyBorder="1" applyAlignment="1">
      <alignment horizontal="center" vertical="center" textRotation="90"/>
    </xf>
    <xf numFmtId="0" fontId="10" fillId="10" borderId="0" xfId="0" applyFont="1" applyFill="1" applyBorder="1" applyAlignment="1">
      <alignment horizontal="right" vertical="center" wrapText="1"/>
    </xf>
    <xf numFmtId="0" fontId="10"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71" fillId="0" borderId="3" xfId="0" applyFont="1" applyBorder="1" applyAlignment="1">
      <alignment horizontal="center" vertical="center" textRotation="90"/>
    </xf>
    <xf numFmtId="0" fontId="71" fillId="0" borderId="7" xfId="0" applyFont="1" applyBorder="1" applyAlignment="1">
      <alignment horizontal="center" vertical="center" textRotation="90"/>
    </xf>
    <xf numFmtId="0" fontId="10" fillId="0" borderId="25"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93" fillId="2" borderId="34" xfId="0" applyFont="1" applyFill="1" applyBorder="1" applyAlignment="1">
      <alignment horizontal="center" vertical="center" wrapText="1"/>
    </xf>
    <xf numFmtId="0" fontId="93" fillId="2" borderId="35" xfId="0" applyFont="1" applyFill="1" applyBorder="1" applyAlignment="1">
      <alignment horizontal="center" vertical="center" wrapText="1"/>
    </xf>
    <xf numFmtId="0" fontId="106" fillId="10" borderId="2" xfId="0" applyFont="1" applyFill="1" applyBorder="1" applyAlignment="1">
      <alignment horizontal="center" vertical="center" textRotation="90"/>
    </xf>
    <xf numFmtId="0" fontId="71" fillId="0" borderId="2" xfId="46" applyFont="1" applyBorder="1" applyAlignment="1">
      <alignment horizontal="center" vertical="center" textRotation="90"/>
    </xf>
    <xf numFmtId="0" fontId="71" fillId="0" borderId="2" xfId="0" applyNumberFormat="1" applyFont="1" applyBorder="1" applyAlignment="1">
      <alignment horizontal="center" vertical="center" textRotation="90"/>
    </xf>
    <xf numFmtId="0" fontId="71" fillId="0" borderId="3" xfId="0" applyFont="1" applyFill="1" applyBorder="1" applyAlignment="1">
      <alignment horizontal="center" vertical="center" textRotation="90"/>
    </xf>
    <xf numFmtId="0" fontId="71" fillId="0" borderId="7" xfId="0" applyFont="1" applyFill="1" applyBorder="1" applyAlignment="1">
      <alignment horizontal="center" vertical="center" textRotation="90"/>
    </xf>
    <xf numFmtId="0" fontId="71" fillId="0" borderId="2" xfId="68" applyFont="1" applyBorder="1" applyAlignment="1">
      <alignment horizontal="center" vertical="center" textRotation="90"/>
    </xf>
    <xf numFmtId="0" fontId="71" fillId="0" borderId="8" xfId="0" applyFont="1" applyBorder="1" applyAlignment="1">
      <alignment horizontal="center" vertical="center" textRotation="90"/>
    </xf>
    <xf numFmtId="0" fontId="71" fillId="0" borderId="2" xfId="0" applyFont="1" applyFill="1" applyBorder="1" applyAlignment="1">
      <alignment horizontal="center" vertical="center" textRotation="90"/>
    </xf>
    <xf numFmtId="0" fontId="71" fillId="10" borderId="2" xfId="0" applyFont="1" applyFill="1" applyBorder="1" applyAlignment="1">
      <alignment horizontal="center" vertical="center" textRotation="90"/>
    </xf>
    <xf numFmtId="0" fontId="12" fillId="10" borderId="3" xfId="0" applyFont="1" applyFill="1" applyBorder="1" applyAlignment="1">
      <alignment horizontal="center" vertical="center" wrapText="1"/>
    </xf>
    <xf numFmtId="0" fontId="12" fillId="10" borderId="8" xfId="0" applyFont="1" applyFill="1" applyBorder="1" applyAlignment="1">
      <alignment horizontal="center" vertical="center" wrapText="1"/>
    </xf>
    <xf numFmtId="0" fontId="30" fillId="2" borderId="32"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2" xfId="0" applyFont="1" applyFill="1" applyBorder="1" applyAlignment="1">
      <alignment horizontal="center" vertical="center"/>
    </xf>
    <xf numFmtId="0" fontId="89" fillId="2" borderId="0" xfId="0" applyFont="1" applyFill="1" applyBorder="1" applyAlignment="1">
      <alignment horizontal="left" wrapText="1"/>
    </xf>
    <xf numFmtId="0" fontId="37" fillId="0" borderId="0" xfId="0" applyFont="1" applyAlignment="1">
      <alignment horizontal="center" wrapText="1"/>
    </xf>
    <xf numFmtId="0" fontId="32" fillId="2" borderId="0" xfId="0" applyFont="1" applyFill="1" applyAlignment="1">
      <alignment horizontal="center"/>
    </xf>
    <xf numFmtId="0" fontId="9" fillId="2" borderId="0" xfId="0" applyFont="1" applyFill="1" applyAlignment="1">
      <alignment horizontal="center" wrapText="1"/>
    </xf>
    <xf numFmtId="0" fontId="8" fillId="2" borderId="0" xfId="0" applyFont="1" applyFill="1" applyBorder="1" applyAlignment="1">
      <alignment horizontal="left" wrapText="1"/>
    </xf>
    <xf numFmtId="0" fontId="31" fillId="2" borderId="32" xfId="0" applyFont="1" applyFill="1" applyBorder="1" applyAlignment="1">
      <alignment horizontal="center"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54" fillId="2" borderId="32" xfId="0" applyFont="1" applyFill="1" applyBorder="1" applyAlignment="1">
      <alignment horizontal="center" vertical="top" wrapText="1"/>
    </xf>
    <xf numFmtId="0" fontId="54" fillId="2" borderId="61" xfId="0" applyFont="1" applyFill="1" applyBorder="1" applyAlignment="1">
      <alignment horizontal="center" vertical="top" wrapText="1"/>
    </xf>
    <xf numFmtId="0" fontId="65" fillId="2" borderId="32" xfId="0" applyFont="1" applyFill="1" applyBorder="1" applyAlignment="1">
      <alignment vertical="top" wrapText="1"/>
    </xf>
    <xf numFmtId="0" fontId="54" fillId="2" borderId="32" xfId="0" applyFont="1" applyFill="1" applyBorder="1" applyAlignment="1">
      <alignment horizontal="left" vertical="top" wrapText="1"/>
    </xf>
    <xf numFmtId="0" fontId="8" fillId="2" borderId="61" xfId="0" applyFont="1" applyFill="1" applyBorder="1" applyAlignment="1">
      <alignment horizontal="left" vertical="top" wrapText="1"/>
    </xf>
    <xf numFmtId="0" fontId="10" fillId="2" borderId="6" xfId="0" applyFont="1" applyFill="1" applyBorder="1" applyAlignment="1">
      <alignment horizontal="center" wrapText="1"/>
    </xf>
    <xf numFmtId="0" fontId="10" fillId="2" borderId="4" xfId="0" applyFont="1" applyFill="1" applyBorder="1" applyAlignment="1">
      <alignment horizontal="center" wrapText="1"/>
    </xf>
    <xf numFmtId="0" fontId="8" fillId="2" borderId="32" xfId="0" applyFont="1" applyFill="1" applyBorder="1" applyAlignment="1">
      <alignment horizontal="center" vertical="top" wrapText="1"/>
    </xf>
    <xf numFmtId="0" fontId="8" fillId="2" borderId="32" xfId="0" applyFont="1" applyFill="1" applyBorder="1" applyAlignment="1">
      <alignment horizontal="left" vertical="top" wrapText="1"/>
    </xf>
    <xf numFmtId="0" fontId="8" fillId="2" borderId="61" xfId="0" applyFont="1" applyFill="1" applyBorder="1" applyAlignment="1">
      <alignment horizontal="center" vertical="top" wrapText="1"/>
    </xf>
    <xf numFmtId="0" fontId="8" fillId="2" borderId="0" xfId="0" applyFont="1" applyFill="1" applyBorder="1" applyAlignment="1">
      <alignment horizontal="left" vertical="top" wrapText="1"/>
    </xf>
    <xf numFmtId="0" fontId="54" fillId="2" borderId="0" xfId="0" applyFont="1" applyFill="1" applyBorder="1" applyAlignment="1">
      <alignment horizontal="left" vertical="top" wrapText="1"/>
    </xf>
    <xf numFmtId="0" fontId="10" fillId="0" borderId="4" xfId="0" applyFont="1" applyFill="1" applyBorder="1" applyAlignment="1">
      <alignment horizontal="center" wrapText="1"/>
    </xf>
    <xf numFmtId="0" fontId="10" fillId="0" borderId="5" xfId="0" applyFont="1" applyFill="1" applyBorder="1" applyAlignment="1">
      <alignment horizontal="center" wrapText="1"/>
    </xf>
    <xf numFmtId="0" fontId="10" fillId="0" borderId="6" xfId="0" applyFont="1" applyFill="1" applyBorder="1" applyAlignment="1">
      <alignment horizontal="center" wrapText="1"/>
    </xf>
    <xf numFmtId="0" fontId="10" fillId="0" borderId="4" xfId="0" applyFont="1" applyFill="1" applyBorder="1" applyAlignment="1">
      <alignment horizontal="center"/>
    </xf>
    <xf numFmtId="0" fontId="10" fillId="0" borderId="5" xfId="0" applyFont="1" applyFill="1" applyBorder="1" applyAlignment="1">
      <alignment horizontal="center"/>
    </xf>
    <xf numFmtId="0" fontId="10" fillId="0" borderId="6" xfId="0" applyFont="1" applyFill="1" applyBorder="1" applyAlignment="1">
      <alignment horizontal="center"/>
    </xf>
    <xf numFmtId="0" fontId="6" fillId="0" borderId="0" xfId="0" applyFont="1" applyFill="1" applyBorder="1" applyAlignment="1">
      <alignment horizontal="center" wrapText="1"/>
    </xf>
    <xf numFmtId="0" fontId="32" fillId="0" borderId="61" xfId="0" applyFont="1" applyFill="1" applyBorder="1" applyAlignment="1">
      <alignment horizontal="center" vertical="top"/>
    </xf>
    <xf numFmtId="0" fontId="10" fillId="0" borderId="61" xfId="0" applyFont="1" applyFill="1" applyBorder="1" applyAlignment="1">
      <alignment horizontal="center" vertical="top"/>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xf numFmtId="0" fontId="110" fillId="10" borderId="3" xfId="0" applyFont="1" applyFill="1" applyBorder="1" applyAlignment="1">
      <alignment horizontal="center" vertical="top" wrapText="1"/>
    </xf>
    <xf numFmtId="0" fontId="94" fillId="0" borderId="4" xfId="0" applyFont="1" applyFill="1" applyBorder="1" applyAlignment="1">
      <alignment horizontal="center" vertical="center" wrapText="1"/>
    </xf>
    <xf numFmtId="0" fontId="94" fillId="0" borderId="6" xfId="0" applyFont="1" applyFill="1" applyBorder="1" applyAlignment="1">
      <alignment horizontal="center" vertical="center" wrapText="1"/>
    </xf>
  </cellXfs>
  <cellStyles count="106">
    <cellStyle name="Comma" xfId="1" builtinId="3"/>
    <cellStyle name="Comma 10" xfId="2"/>
    <cellStyle name="Comma 11" xfId="3"/>
    <cellStyle name="Comma 2" xfId="4"/>
    <cellStyle name="Comma 2 2" xfId="5"/>
    <cellStyle name="Comma 2 2 2" xfId="6"/>
    <cellStyle name="Comma 2 3" xfId="7"/>
    <cellStyle name="Comma 2 3 2" xfId="8"/>
    <cellStyle name="Comma 2 4" xfId="9"/>
    <cellStyle name="Comma 2 5" xfId="10"/>
    <cellStyle name="Comma 3" xfId="11"/>
    <cellStyle name="Comma 3 2" xfId="12"/>
    <cellStyle name="Comma 3 2 2" xfId="13"/>
    <cellStyle name="Comma 3 3" xfId="14"/>
    <cellStyle name="Comma 4" xfId="15"/>
    <cellStyle name="Comma 5" xfId="16"/>
    <cellStyle name="Comma 5 2" xfId="17"/>
    <cellStyle name="Comma 6" xfId="18"/>
    <cellStyle name="Comma 6 2" xfId="19"/>
    <cellStyle name="Comma 6 2 2" xfId="20"/>
    <cellStyle name="Comma 6 3" xfId="21"/>
    <cellStyle name="Comma 7" xfId="22"/>
    <cellStyle name="Comma 7 2" xfId="23"/>
    <cellStyle name="Comma 7 2 2" xfId="24"/>
    <cellStyle name="Comma 7 3" xfId="25"/>
    <cellStyle name="Comma 8" xfId="26"/>
    <cellStyle name="Comma 8 2" xfId="27"/>
    <cellStyle name="Comma 9" xfId="28"/>
    <cellStyle name="Comma 9 2" xfId="29"/>
    <cellStyle name="Normal" xfId="0" builtinId="0"/>
    <cellStyle name="Normal 10" xfId="30"/>
    <cellStyle name="Normal 11" xfId="31"/>
    <cellStyle name="Normal 12" xfId="32"/>
    <cellStyle name="Normal 12 2" xfId="33"/>
    <cellStyle name="Normal 14" xfId="34"/>
    <cellStyle name="Normal 18" xfId="35"/>
    <cellStyle name="Normal 2" xfId="36"/>
    <cellStyle name="Normal 2 2" xfId="37"/>
    <cellStyle name="Normal 2 2 2" xfId="38"/>
    <cellStyle name="Normal 2 3" xfId="39"/>
    <cellStyle name="Normal 2 3 24" xfId="40"/>
    <cellStyle name="Normal 2 4" xfId="41"/>
    <cellStyle name="Normal 2 5" xfId="42"/>
    <cellStyle name="Normal 23" xfId="43"/>
    <cellStyle name="Normal 24" xfId="44"/>
    <cellStyle name="Normal 27" xfId="45"/>
    <cellStyle name="Normal 3" xfId="46"/>
    <cellStyle name="Normal 3 2" xfId="47"/>
    <cellStyle name="Normal 3 4" xfId="48"/>
    <cellStyle name="Normal 34" xfId="49"/>
    <cellStyle name="Normal 4" xfId="50"/>
    <cellStyle name="Normal 4 2" xfId="51"/>
    <cellStyle name="Normal 5" xfId="52"/>
    <cellStyle name="Normal 6" xfId="53"/>
    <cellStyle name="Normal 6 2" xfId="54"/>
    <cellStyle name="Normal 6 2 2" xfId="55"/>
    <cellStyle name="Normal 6 3" xfId="56"/>
    <cellStyle name="Normal 7" xfId="57"/>
    <cellStyle name="Normal 8" xfId="58"/>
    <cellStyle name="Normal 8 2" xfId="59"/>
    <cellStyle name="Normal 9" xfId="60"/>
    <cellStyle name="Normal_Min fin-2007+" xfId="61"/>
    <cellStyle name="Percent" xfId="62" builtinId="5"/>
    <cellStyle name="Percent 2" xfId="63"/>
    <cellStyle name="Style 1" xfId="64"/>
    <cellStyle name="Style 1 2" xfId="65"/>
    <cellStyle name="Style 1 3" xfId="66"/>
    <cellStyle name="Style 1 4" xfId="67"/>
    <cellStyle name="Обычный 10" xfId="68"/>
    <cellStyle name="Обычный 11" xfId="69"/>
    <cellStyle name="Обычный 11 2" xfId="70"/>
    <cellStyle name="Обычный 13" xfId="71"/>
    <cellStyle name="Обычный 2" xfId="72"/>
    <cellStyle name="Обычный 2 10" xfId="73"/>
    <cellStyle name="Обычный 2 14 2" xfId="74"/>
    <cellStyle name="Обычный 2 2 2" xfId="75"/>
    <cellStyle name="Обычный 2 2 2 3" xfId="76"/>
    <cellStyle name="Обычный 2 2 2 3 2" xfId="77"/>
    <cellStyle name="Обычный 2 2 3 2" xfId="78"/>
    <cellStyle name="Обычный 2 3 2" xfId="79"/>
    <cellStyle name="Обычный 2 69" xfId="80"/>
    <cellStyle name="Обычный 3" xfId="81"/>
    <cellStyle name="Обычный 4" xfId="82"/>
    <cellStyle name="Обычный 4 2 2" xfId="83"/>
    <cellStyle name="Обычный 4 2 3" xfId="84"/>
    <cellStyle name="Обычный 4 2_27(1).Tavushi 2013 verjnakan" xfId="85"/>
    <cellStyle name="Обычный 9" xfId="86"/>
    <cellStyle name="Обычный 9 2" xfId="87"/>
    <cellStyle name="Обычный_Data-gujk-03" xfId="88"/>
    <cellStyle name="Обычный_Data-gujk-03 2" xfId="89"/>
    <cellStyle name="Обычный_Data-gujk-03 2 2" xfId="90"/>
    <cellStyle name="Обычный_Data-gujk-03 3" xfId="91"/>
    <cellStyle name="Процентный 2" xfId="92"/>
    <cellStyle name="Стиль 1" xfId="93"/>
    <cellStyle name="Стиль 1 2" xfId="94"/>
    <cellStyle name="Стиль 1 2 2" xfId="95"/>
    <cellStyle name="Финансовый 2" xfId="96"/>
    <cellStyle name="Финансовый 2 2" xfId="97"/>
    <cellStyle name="Финансовый 2 2 2" xfId="98"/>
    <cellStyle name="Финансовый 2 3" xfId="99"/>
    <cellStyle name="Финансовый 2 3 2" xfId="100"/>
    <cellStyle name="Финансовый 2 4" xfId="101"/>
    <cellStyle name="Финансовый 3" xfId="102"/>
    <cellStyle name="Финансовый 3 2" xfId="103"/>
    <cellStyle name="Финансовый 4" xfId="104"/>
    <cellStyle name="Финансовый 4 2" xfId="105"/>
  </cellStyles>
  <dxfs count="5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topLeftCell="G1" zoomScaleNormal="100" workbookViewId="0">
      <selection activeCell="M12" sqref="M12"/>
    </sheetView>
  </sheetViews>
  <sheetFormatPr defaultRowHeight="13.5"/>
  <cols>
    <col min="1" max="3" width="7.28515625" style="270" customWidth="1"/>
    <col min="4" max="4" width="8.7109375" style="20" bestFit="1" customWidth="1"/>
    <col min="5" max="5" width="12.28515625" style="270" customWidth="1"/>
    <col min="6" max="6" width="45.140625" style="829" customWidth="1"/>
    <col min="7" max="8" width="12.85546875" style="270" customWidth="1"/>
    <col min="9" max="9" width="13.42578125" style="270" customWidth="1"/>
    <col min="10" max="10" width="12.85546875" style="270" customWidth="1"/>
    <col min="11" max="11" width="12.85546875" style="829" customWidth="1"/>
    <col min="12" max="16384" width="9.140625" style="20"/>
  </cols>
  <sheetData>
    <row r="1" spans="1:14" s="31" customFormat="1" ht="13.5" customHeight="1">
      <c r="A1" s="272"/>
      <c r="B1" s="272"/>
      <c r="C1" s="272"/>
      <c r="E1" s="272"/>
      <c r="F1" s="794"/>
      <c r="G1" s="1393" t="s">
        <v>27</v>
      </c>
      <c r="I1" s="1680" t="s">
        <v>1492</v>
      </c>
      <c r="J1" s="1680"/>
      <c r="K1" s="1680"/>
    </row>
    <row r="2" spans="1:14" s="31" customFormat="1" ht="13.5" customHeight="1">
      <c r="A2" s="272"/>
      <c r="B2" s="272"/>
      <c r="C2" s="272"/>
      <c r="E2" s="272"/>
      <c r="F2" s="794"/>
      <c r="G2" s="1394" t="s">
        <v>28</v>
      </c>
      <c r="H2" s="1392"/>
      <c r="I2" s="1680" t="s">
        <v>1494</v>
      </c>
      <c r="J2" s="1680"/>
      <c r="K2" s="1680"/>
    </row>
    <row r="3" spans="1:14" s="31" customFormat="1" ht="14.25" customHeight="1" thickBot="1">
      <c r="A3" s="1690" t="s">
        <v>1401</v>
      </c>
      <c r="B3" s="1691"/>
      <c r="C3" s="1691"/>
      <c r="D3" s="1691"/>
      <c r="E3" s="1691"/>
      <c r="F3" s="1691"/>
      <c r="G3" s="1691"/>
      <c r="H3" s="1053"/>
      <c r="I3" s="1680" t="s">
        <v>1497</v>
      </c>
      <c r="J3" s="1680"/>
      <c r="K3" s="1680"/>
    </row>
    <row r="4" spans="1:14" s="31" customFormat="1" ht="14.25">
      <c r="A4" s="1685" t="s">
        <v>29</v>
      </c>
      <c r="B4" s="1685"/>
      <c r="C4" s="1685"/>
      <c r="D4" s="1685"/>
      <c r="E4" s="272"/>
      <c r="F4" s="794"/>
      <c r="G4" s="1054"/>
      <c r="H4" s="1053"/>
      <c r="I4" s="1680" t="s">
        <v>1493</v>
      </c>
      <c r="J4" s="1680"/>
      <c r="K4" s="1680"/>
    </row>
    <row r="5" spans="1:14" s="31" customFormat="1">
      <c r="A5" s="272"/>
      <c r="B5" s="272"/>
      <c r="C5" s="272"/>
      <c r="E5" s="272"/>
      <c r="F5" s="794"/>
      <c r="G5" s="321"/>
      <c r="H5" s="321"/>
      <c r="I5" s="321"/>
      <c r="J5" s="272"/>
      <c r="K5" s="794"/>
    </row>
    <row r="6" spans="1:14" s="31" customFormat="1" ht="13.7" customHeight="1">
      <c r="A6" s="272"/>
      <c r="B6" s="272"/>
      <c r="C6" s="272"/>
      <c r="E6" s="272"/>
      <c r="F6" s="794"/>
      <c r="G6" s="1055"/>
      <c r="H6" s="321"/>
      <c r="I6" s="321"/>
      <c r="J6" s="1056"/>
      <c r="K6" s="794"/>
    </row>
    <row r="7" spans="1:14" s="265" customFormat="1" ht="13.7" customHeight="1">
      <c r="A7" s="1686" t="s">
        <v>460</v>
      </c>
      <c r="B7" s="1686" t="s">
        <v>461</v>
      </c>
      <c r="C7" s="1686" t="s">
        <v>462</v>
      </c>
      <c r="D7" s="1686" t="s">
        <v>463</v>
      </c>
      <c r="E7" s="1686"/>
      <c r="F7" s="1686" t="s">
        <v>497</v>
      </c>
      <c r="G7" s="1683" t="s">
        <v>6361</v>
      </c>
      <c r="H7" s="1683" t="s">
        <v>6362</v>
      </c>
      <c r="I7" s="1683" t="s">
        <v>468</v>
      </c>
      <c r="J7" s="1681" t="s">
        <v>1496</v>
      </c>
      <c r="K7" s="1681" t="s">
        <v>6363</v>
      </c>
      <c r="L7" s="264"/>
      <c r="M7" s="264"/>
      <c r="N7" s="264"/>
    </row>
    <row r="8" spans="1:14" s="265" customFormat="1" ht="26.25" customHeight="1">
      <c r="A8" s="1686"/>
      <c r="B8" s="1686"/>
      <c r="C8" s="1686"/>
      <c r="D8" s="547" t="s">
        <v>464</v>
      </c>
      <c r="E8" s="908" t="s">
        <v>465</v>
      </c>
      <c r="F8" s="1686"/>
      <c r="G8" s="1684"/>
      <c r="H8" s="1684"/>
      <c r="I8" s="1684"/>
      <c r="J8" s="1682"/>
      <c r="K8" s="1682"/>
      <c r="L8" s="264"/>
      <c r="M8" s="264"/>
      <c r="N8" s="264"/>
    </row>
    <row r="9" spans="1:14" s="265" customFormat="1" ht="12.75">
      <c r="A9" s="1051">
        <v>1</v>
      </c>
      <c r="B9" s="1051">
        <v>2</v>
      </c>
      <c r="C9" s="1051">
        <v>3</v>
      </c>
      <c r="D9" s="548">
        <v>4</v>
      </c>
      <c r="E9" s="1051">
        <v>5</v>
      </c>
      <c r="F9" s="1051">
        <v>6</v>
      </c>
      <c r="G9" s="1051">
        <v>7</v>
      </c>
      <c r="H9" s="1051">
        <v>8</v>
      </c>
      <c r="I9" s="1051">
        <v>9</v>
      </c>
      <c r="J9" s="1051">
        <v>10</v>
      </c>
      <c r="K9" s="1051">
        <v>11</v>
      </c>
      <c r="L9" s="264"/>
      <c r="M9" s="264"/>
      <c r="N9" s="264"/>
    </row>
    <row r="10" spans="1:14" ht="16.5">
      <c r="A10" s="1052" t="s">
        <v>1278</v>
      </c>
      <c r="B10" s="1052" t="s">
        <v>1278</v>
      </c>
      <c r="C10" s="1052" t="s">
        <v>1279</v>
      </c>
      <c r="D10" s="1050" t="s">
        <v>1276</v>
      </c>
      <c r="E10" s="1050"/>
      <c r="F10" s="1057" t="s">
        <v>466</v>
      </c>
      <c r="G10" s="681"/>
      <c r="H10" s="681"/>
      <c r="I10" s="681"/>
      <c r="J10" s="632"/>
      <c r="K10" s="817"/>
    </row>
    <row r="11" spans="1:14" ht="24.75" customHeight="1">
      <c r="A11" s="1692"/>
      <c r="B11" s="1692"/>
      <c r="C11" s="1692"/>
      <c r="D11" s="1693"/>
      <c r="E11" s="1687"/>
      <c r="F11" s="553" t="s">
        <v>1280</v>
      </c>
      <c r="G11" s="269"/>
      <c r="H11" s="269"/>
      <c r="I11" s="269"/>
      <c r="J11" s="269"/>
      <c r="K11" s="269"/>
    </row>
    <row r="12" spans="1:14" ht="31.5" customHeight="1">
      <c r="A12" s="1692"/>
      <c r="B12" s="1692"/>
      <c r="C12" s="1692"/>
      <c r="D12" s="1693"/>
      <c r="E12" s="1688"/>
      <c r="F12" s="276" t="s">
        <v>467</v>
      </c>
      <c r="G12" s="1353">
        <f>G35+G57</f>
        <v>0</v>
      </c>
      <c r="H12" s="1353">
        <f>H35+H57</f>
        <v>0</v>
      </c>
      <c r="I12" s="1353">
        <f>I35+I57</f>
        <v>1379279.013</v>
      </c>
      <c r="J12" s="1353">
        <f>J35+J57</f>
        <v>0</v>
      </c>
      <c r="K12" s="1353">
        <f>K35+K57</f>
        <v>0</v>
      </c>
      <c r="M12" s="20">
        <f>+I12*0.02</f>
        <v>27585.580260000002</v>
      </c>
    </row>
    <row r="13" spans="1:14" ht="24" customHeight="1">
      <c r="A13" s="1692"/>
      <c r="B13" s="1692"/>
      <c r="C13" s="1692"/>
      <c r="D13" s="1693"/>
      <c r="E13" s="1689"/>
      <c r="F13" s="554" t="s">
        <v>466</v>
      </c>
      <c r="G13" s="1111"/>
      <c r="H13" s="1111"/>
      <c r="I13" s="1111"/>
      <c r="J13" s="1111"/>
      <c r="K13" s="1111"/>
    </row>
    <row r="14" spans="1:14" ht="67.5">
      <c r="A14" s="1692"/>
      <c r="B14" s="1692"/>
      <c r="C14" s="1692"/>
      <c r="D14" s="1693"/>
      <c r="E14" s="1050">
        <v>11001</v>
      </c>
      <c r="F14" s="553" t="s">
        <v>1281</v>
      </c>
      <c r="G14" s="1111">
        <f>'2-ԸՆԴԱՄԵՆԸ ԾԱԽՍԵՐ'!E100</f>
        <v>0</v>
      </c>
      <c r="H14" s="1111">
        <f>'2-ԸՆԴԱՄԵՆԸ ԾԱԽՍԵՐ'!F100</f>
        <v>0</v>
      </c>
      <c r="I14" s="1111">
        <f>'2-ԸՆԴԱՄԵՆԸ ԾԱԽՍԵՐ'!G100</f>
        <v>139249.91299999997</v>
      </c>
      <c r="J14" s="1111">
        <f>'2-ԸՆԴԱՄԵՆԸ ԾԱԽՍԵՐ'!K100</f>
        <v>0</v>
      </c>
      <c r="K14" s="1111">
        <f>'2-ԸՆԴԱՄԵՆԸ ԾԱԽՍԵՐ'!L100</f>
        <v>0</v>
      </c>
    </row>
    <row r="15" spans="1:14" ht="54">
      <c r="A15" s="1692"/>
      <c r="B15" s="1692"/>
      <c r="C15" s="1692"/>
      <c r="D15" s="1693"/>
      <c r="E15" s="1050">
        <v>11002</v>
      </c>
      <c r="F15" s="553" t="s">
        <v>1282</v>
      </c>
      <c r="G15" s="1111">
        <f>'2-ԸՆԴԱՄԵՆԸ ԾԱԽՍԵՐ'!E180</f>
        <v>0</v>
      </c>
      <c r="H15" s="1111">
        <f>'2-ԸՆԴԱՄԵՆԸ ԾԱԽՍԵՐ'!F180</f>
        <v>0</v>
      </c>
      <c r="I15" s="1111">
        <f>'2-ԸՆԴԱՄԵՆԸ ԾԱԽՍԵՐ'!G180</f>
        <v>0</v>
      </c>
      <c r="J15" s="1111">
        <f>'2-ԸՆԴԱՄԵՆԸ ԾԱԽՍԵՐ'!K180</f>
        <v>0</v>
      </c>
      <c r="K15" s="1111">
        <f>'2-ԸՆԴԱՄԵՆԸ ԾԱԽՍԵՐ'!L180</f>
        <v>0</v>
      </c>
    </row>
    <row r="16" spans="1:14" ht="54">
      <c r="A16" s="1692"/>
      <c r="B16" s="1692"/>
      <c r="C16" s="1692"/>
      <c r="D16" s="1693"/>
      <c r="E16" s="1050">
        <v>11003</v>
      </c>
      <c r="F16" s="553" t="s">
        <v>1283</v>
      </c>
      <c r="G16" s="1111">
        <f>'2-ԸՆԴԱՄԵՆԸ ԾԱԽՍԵՐ'!E260</f>
        <v>0</v>
      </c>
      <c r="H16" s="1111">
        <f>'2-ԸՆԴԱՄԵՆԸ ԾԱԽՍԵՐ'!F260</f>
        <v>0</v>
      </c>
      <c r="I16" s="1111">
        <f>'2-ԸՆԴԱՄԵՆԸ ԾԱԽՍԵՐ'!G260</f>
        <v>73654.5</v>
      </c>
      <c r="J16" s="1111">
        <f>'2-ԸՆԴԱՄԵՆԸ ԾԱԽՍԵՐ'!K260</f>
        <v>0</v>
      </c>
      <c r="K16" s="1111">
        <f>'2-ԸՆԴԱՄԵՆԸ ԾԱԽՍԵՐ'!L260</f>
        <v>0</v>
      </c>
    </row>
    <row r="17" spans="1:11" ht="54">
      <c r="A17" s="1692"/>
      <c r="B17" s="1692"/>
      <c r="C17" s="1692"/>
      <c r="D17" s="1693"/>
      <c r="E17" s="1050">
        <v>11004</v>
      </c>
      <c r="F17" s="553" t="s">
        <v>1284</v>
      </c>
      <c r="G17" s="1111">
        <f>'2-ԸՆԴԱՄԵՆԸ ԾԱԽՍԵՐ'!E340</f>
        <v>0</v>
      </c>
      <c r="H17" s="1111">
        <f>'2-ԸՆԴԱՄԵՆԸ ԾԱԽՍԵՐ'!F340</f>
        <v>0</v>
      </c>
      <c r="I17" s="1111">
        <f>'2-ԸՆԴԱՄԵՆԸ ԾԱԽՍԵՐ'!G340</f>
        <v>74463.000000000015</v>
      </c>
      <c r="J17" s="1111">
        <f>'2-ԸՆԴԱՄԵՆԸ ԾԱԽՍԵՐ'!K340</f>
        <v>0</v>
      </c>
      <c r="K17" s="1111">
        <f>'2-ԸՆԴԱՄԵՆԸ ԾԱԽՍԵՐ'!L340</f>
        <v>0</v>
      </c>
    </row>
    <row r="18" spans="1:11" ht="54">
      <c r="A18" s="1692"/>
      <c r="B18" s="1692"/>
      <c r="C18" s="1692"/>
      <c r="D18" s="1693"/>
      <c r="E18" s="1050">
        <v>11005</v>
      </c>
      <c r="F18" s="553" t="s">
        <v>1285</v>
      </c>
      <c r="G18" s="1111">
        <f>'2-ԸՆԴԱՄԵՆԸ ԾԱԽՍԵՐ'!E420</f>
        <v>0</v>
      </c>
      <c r="H18" s="1111">
        <f>'2-ԸՆԴԱՄԵՆԸ ԾԱԽՍԵՐ'!F420</f>
        <v>0</v>
      </c>
      <c r="I18" s="1111">
        <f>'2-ԸՆԴԱՄԵՆԸ ԾԱԽՍԵՐ'!G420</f>
        <v>72100.900000000009</v>
      </c>
      <c r="J18" s="1111">
        <f>'2-ԸՆԴԱՄԵՆԸ ԾԱԽՍԵՐ'!K420</f>
        <v>0</v>
      </c>
      <c r="K18" s="1111">
        <f>'2-ԸՆԴԱՄԵՆԸ ԾԱԽՍԵՐ'!L420</f>
        <v>0</v>
      </c>
    </row>
    <row r="19" spans="1:11" ht="54">
      <c r="A19" s="1692"/>
      <c r="B19" s="1692"/>
      <c r="C19" s="1692"/>
      <c r="D19" s="1693"/>
      <c r="E19" s="1050">
        <v>11006</v>
      </c>
      <c r="F19" s="553" t="s">
        <v>1286</v>
      </c>
      <c r="G19" s="1111">
        <f>'2-ԸՆԴԱՄԵՆԸ ԾԱԽՍԵՐ'!E500</f>
        <v>0</v>
      </c>
      <c r="H19" s="1111">
        <f>'2-ԸՆԴԱՄԵՆԸ ԾԱԽՍԵՐ'!F500</f>
        <v>0</v>
      </c>
      <c r="I19" s="1111">
        <f>'2-ԸՆԴԱՄԵՆԸ ԾԱԽՍԵՐ'!G500</f>
        <v>0</v>
      </c>
      <c r="J19" s="1111">
        <f>'2-ԸՆԴԱՄԵՆԸ ԾԱԽՍԵՐ'!K500</f>
        <v>0</v>
      </c>
      <c r="K19" s="1111">
        <f>'2-ԸՆԴԱՄԵՆԸ ԾԱԽՍԵՐ'!L500</f>
        <v>0</v>
      </c>
    </row>
    <row r="20" spans="1:11" ht="67.5">
      <c r="A20" s="1692"/>
      <c r="B20" s="1692"/>
      <c r="C20" s="1692"/>
      <c r="D20" s="1693"/>
      <c r="E20" s="1050">
        <v>11007</v>
      </c>
      <c r="F20" s="553" t="s">
        <v>1287</v>
      </c>
      <c r="G20" s="1111">
        <f>'2-ԸՆԴԱՄԵՆԸ ԾԱԽՍԵՐ'!E580</f>
        <v>0</v>
      </c>
      <c r="H20" s="1111">
        <f>'2-ԸՆԴԱՄԵՆԸ ԾԱԽՍԵՐ'!F580</f>
        <v>0</v>
      </c>
      <c r="I20" s="1111">
        <f>'2-ԸՆԴԱՄԵՆԸ ԾԱԽՍԵՐ'!G580</f>
        <v>305228.70000000007</v>
      </c>
      <c r="J20" s="1111">
        <f>'2-ԸՆԴԱՄԵՆԸ ԾԱԽՍԵՐ'!K580</f>
        <v>0</v>
      </c>
      <c r="K20" s="1111">
        <f>'2-ԸՆԴԱՄԵՆԸ ԾԱԽՍԵՐ'!L580</f>
        <v>0</v>
      </c>
    </row>
    <row r="21" spans="1:11" ht="67.5">
      <c r="A21" s="1692"/>
      <c r="B21" s="1692"/>
      <c r="C21" s="1692"/>
      <c r="D21" s="1693"/>
      <c r="E21" s="1050">
        <v>11008</v>
      </c>
      <c r="F21" s="553" t="s">
        <v>1288</v>
      </c>
      <c r="G21" s="1111">
        <f>'2-ԸՆԴԱՄԵՆԸ ԾԱԽՍԵՐ'!E660</f>
        <v>0</v>
      </c>
      <c r="H21" s="1111">
        <f>'2-ԸՆԴԱՄԵՆԸ ԾԱԽՍԵՐ'!F660</f>
        <v>0</v>
      </c>
      <c r="I21" s="1111">
        <f>'2-ԸՆԴԱՄԵՆԸ ԾԱԽՍԵՐ'!G660</f>
        <v>30967.100000000002</v>
      </c>
      <c r="J21" s="1111">
        <f>'2-ԸՆԴԱՄԵՆԸ ԾԱԽՍԵՐ'!K660</f>
        <v>0</v>
      </c>
      <c r="K21" s="1111">
        <f>'2-ԸՆԴԱՄԵՆԸ ԾԱԽՍԵՐ'!L660</f>
        <v>0</v>
      </c>
    </row>
    <row r="22" spans="1:11" ht="81">
      <c r="A22" s="1692"/>
      <c r="B22" s="1692"/>
      <c r="C22" s="1692"/>
      <c r="D22" s="1693"/>
      <c r="E22" s="1050">
        <v>11009</v>
      </c>
      <c r="F22" s="553" t="s">
        <v>1289</v>
      </c>
      <c r="G22" s="1111">
        <f>'2-ԸՆԴԱՄԵՆԸ ԾԱԽՍԵՐ'!E740</f>
        <v>0</v>
      </c>
      <c r="H22" s="1111">
        <f>'2-ԸՆԴԱՄԵՆԸ ԾԱԽՍԵՐ'!F740</f>
        <v>0</v>
      </c>
      <c r="I22" s="1111">
        <f>'2-ԸՆԴԱՄԵՆԸ ԾԱԽՍԵՐ'!G740</f>
        <v>31769.100000000002</v>
      </c>
      <c r="J22" s="1111">
        <f>'2-ԸՆԴԱՄԵՆԸ ԾԱԽՍԵՐ'!K740</f>
        <v>0</v>
      </c>
      <c r="K22" s="1111">
        <f>'2-ԸՆԴԱՄԵՆԸ ԾԱԽՍԵՐ'!L740</f>
        <v>0</v>
      </c>
    </row>
    <row r="23" spans="1:11" ht="67.5">
      <c r="A23" s="1692"/>
      <c r="B23" s="1692"/>
      <c r="C23" s="1692"/>
      <c r="D23" s="1693"/>
      <c r="E23" s="1050">
        <v>11010</v>
      </c>
      <c r="F23" s="553" t="s">
        <v>1290</v>
      </c>
      <c r="G23" s="1111">
        <f>'2-ԸՆԴԱՄԵՆԸ ԾԱԽՍԵՐ'!E820</f>
        <v>0</v>
      </c>
      <c r="H23" s="1111">
        <f>'2-ԸՆԴԱՄԵՆԸ ԾԱԽՍԵՐ'!F820</f>
        <v>0</v>
      </c>
      <c r="I23" s="1111">
        <f>'2-ԸՆԴԱՄԵՆԸ ԾԱԽՍԵՐ'!G820</f>
        <v>30621.100000000002</v>
      </c>
      <c r="J23" s="1111">
        <f>'2-ԸՆԴԱՄԵՆԸ ԾԱԽՍԵՐ'!K820</f>
        <v>0</v>
      </c>
      <c r="K23" s="1111">
        <f>'2-ԸՆԴԱՄԵՆԸ ԾԱԽՍԵՐ'!L820</f>
        <v>0</v>
      </c>
    </row>
    <row r="24" spans="1:11" ht="81">
      <c r="A24" s="1692"/>
      <c r="B24" s="1692"/>
      <c r="C24" s="1692"/>
      <c r="D24" s="1693"/>
      <c r="E24" s="1050">
        <v>11011</v>
      </c>
      <c r="F24" s="553" t="s">
        <v>1291</v>
      </c>
      <c r="G24" s="1111">
        <f>'2-ԸՆԴԱՄԵՆԸ ԾԱԽՍԵՐ'!E900</f>
        <v>0</v>
      </c>
      <c r="H24" s="1111">
        <f>'2-ԸՆԴԱՄԵՆԸ ԾԱԽՍԵՐ'!F900</f>
        <v>0</v>
      </c>
      <c r="I24" s="1111">
        <f>'2-ԸՆԴԱՄԵՆԸ ԾԱԽՍԵՐ'!G900</f>
        <v>30319.9</v>
      </c>
      <c r="J24" s="1111">
        <f>'2-ԸՆԴԱՄԵՆԸ ԾԱԽՍԵՐ'!K900</f>
        <v>0</v>
      </c>
      <c r="K24" s="1111">
        <f>'2-ԸՆԴԱՄԵՆԸ ԾԱԽՍԵՐ'!L900</f>
        <v>0</v>
      </c>
    </row>
    <row r="25" spans="1:11" ht="67.5">
      <c r="A25" s="1692"/>
      <c r="B25" s="1692"/>
      <c r="C25" s="1692"/>
      <c r="D25" s="1693"/>
      <c r="E25" s="1050">
        <v>11012</v>
      </c>
      <c r="F25" s="553" t="s">
        <v>1292</v>
      </c>
      <c r="G25" s="1111">
        <f>'2-ԸՆԴԱՄԵՆԸ ԾԱԽՍԵՐ'!E980</f>
        <v>0</v>
      </c>
      <c r="H25" s="1111">
        <f>'2-ԸՆԴԱՄԵՆԸ ԾԱԽՍԵՐ'!F980</f>
        <v>0</v>
      </c>
      <c r="I25" s="1111">
        <f>'2-ԸՆԴԱՄԵՆԸ ԾԱԽՍԵՐ'!G980</f>
        <v>31862.100000000006</v>
      </c>
      <c r="J25" s="1111">
        <f>'2-ԸՆԴԱՄԵՆԸ ԾԱԽՍԵՐ'!K980</f>
        <v>0</v>
      </c>
      <c r="K25" s="1111">
        <f>'2-ԸՆԴԱՄԵՆԸ ԾԱԽՍԵՐ'!L980</f>
        <v>0</v>
      </c>
    </row>
    <row r="26" spans="1:11" ht="67.5">
      <c r="A26" s="1692"/>
      <c r="B26" s="1692"/>
      <c r="C26" s="1692"/>
      <c r="D26" s="1693"/>
      <c r="E26" s="1050">
        <v>11013</v>
      </c>
      <c r="F26" s="553" t="s">
        <v>1293</v>
      </c>
      <c r="G26" s="1111">
        <f>'2-ԸՆԴԱՄԵՆԸ ԾԱԽՍԵՐ'!E1060</f>
        <v>0</v>
      </c>
      <c r="H26" s="1111">
        <f>'2-ԸՆԴԱՄԵՆԸ ԾԱԽՍԵՐ'!F1060</f>
        <v>0</v>
      </c>
      <c r="I26" s="1111">
        <f>'2-ԸՆԴԱՄԵՆԸ ԾԱԽՍԵՐ'!G1060</f>
        <v>31206.300000000003</v>
      </c>
      <c r="J26" s="1111">
        <f>'2-ԸՆԴԱՄԵՆԸ ԾԱԽՍԵՐ'!K1060</f>
        <v>0</v>
      </c>
      <c r="K26" s="1111">
        <f>'2-ԸՆԴԱՄԵՆԸ ԾԱԽՍԵՐ'!L1060</f>
        <v>0</v>
      </c>
    </row>
    <row r="27" spans="1:11" ht="67.5">
      <c r="A27" s="1692"/>
      <c r="B27" s="1692"/>
      <c r="C27" s="1692"/>
      <c r="D27" s="1693"/>
      <c r="E27" s="1050">
        <v>11014</v>
      </c>
      <c r="F27" s="553" t="s">
        <v>1294</v>
      </c>
      <c r="G27" s="1111">
        <f>'2-ԸՆԴԱՄԵՆԸ ԾԱԽՍԵՐ'!E1140</f>
        <v>0</v>
      </c>
      <c r="H27" s="1111">
        <f>'2-ԸՆԴԱՄԵՆԸ ԾԱԽՍԵՐ'!F1140</f>
        <v>0</v>
      </c>
      <c r="I27" s="1111">
        <f>'2-ԸՆԴԱՄԵՆԸ ԾԱԽՍԵՐ'!G1140</f>
        <v>32141.9</v>
      </c>
      <c r="J27" s="1111">
        <f>'2-ԸՆԴԱՄԵՆԸ ԾԱԽՍԵՐ'!K1140</f>
        <v>0</v>
      </c>
      <c r="K27" s="1111">
        <f>'2-ԸՆԴԱՄԵՆԸ ԾԱԽՍԵՐ'!L1140</f>
        <v>0</v>
      </c>
    </row>
    <row r="28" spans="1:11" ht="67.5">
      <c r="A28" s="1692"/>
      <c r="B28" s="1692"/>
      <c r="C28" s="1692"/>
      <c r="D28" s="1693"/>
      <c r="E28" s="1050">
        <v>11015</v>
      </c>
      <c r="F28" s="553" t="s">
        <v>1295</v>
      </c>
      <c r="G28" s="1111">
        <f>'2-ԸՆԴԱՄԵՆԸ ԾԱԽՍԵՐ'!E1220</f>
        <v>0</v>
      </c>
      <c r="H28" s="1111">
        <f>'2-ԸՆԴԱՄԵՆԸ ԾԱԽՍԵՐ'!F1220</f>
        <v>0</v>
      </c>
      <c r="I28" s="1111">
        <f>'2-ԸՆԴԱՄԵՆԸ ԾԱԽՍԵՐ'!G1220</f>
        <v>28673.8</v>
      </c>
      <c r="J28" s="1111">
        <f>'2-ԸՆԴԱՄԵՆԸ ԾԱԽՍԵՐ'!K1220</f>
        <v>0</v>
      </c>
      <c r="K28" s="1111">
        <f>'2-ԸՆԴԱՄԵՆԸ ԾԱԽՍԵՐ'!L1220</f>
        <v>0</v>
      </c>
    </row>
    <row r="29" spans="1:11" ht="67.5">
      <c r="A29" s="1692"/>
      <c r="B29" s="1692"/>
      <c r="C29" s="1692"/>
      <c r="D29" s="1693"/>
      <c r="E29" s="1050">
        <v>11016</v>
      </c>
      <c r="F29" s="553" t="s">
        <v>1296</v>
      </c>
      <c r="G29" s="1111">
        <f>'2-ԸՆԴԱՄԵՆԸ ԾԱԽՍԵՐ'!E1300</f>
        <v>0</v>
      </c>
      <c r="H29" s="1111">
        <f>'2-ԸՆԴԱՄԵՆԸ ԾԱԽՍԵՐ'!F1300</f>
        <v>0</v>
      </c>
      <c r="I29" s="1111">
        <f>'2-ԸՆԴԱՄԵՆԸ ԾԱԽՍԵՐ'!G1300</f>
        <v>30179.9</v>
      </c>
      <c r="J29" s="1111">
        <f>'2-ԸՆԴԱՄԵՆԸ ԾԱԽՍԵՐ'!K1300</f>
        <v>0</v>
      </c>
      <c r="K29" s="1111">
        <f>'2-ԸՆԴԱՄԵՆԸ ԾԱԽՍԵՐ'!L1300</f>
        <v>0</v>
      </c>
    </row>
    <row r="30" spans="1:11" ht="54">
      <c r="A30" s="1692"/>
      <c r="B30" s="1692"/>
      <c r="C30" s="1692"/>
      <c r="D30" s="1693"/>
      <c r="E30" s="1050">
        <v>11017</v>
      </c>
      <c r="F30" s="553" t="s">
        <v>1297</v>
      </c>
      <c r="G30" s="1111">
        <f>'2-ԸՆԴԱՄԵՆԸ ԾԱԽՍԵՐ'!E1380</f>
        <v>0</v>
      </c>
      <c r="H30" s="1111">
        <f>'2-ԸՆԴԱՄԵՆԸ ԾԱԽՍԵՐ'!F1380</f>
        <v>0</v>
      </c>
      <c r="I30" s="1111">
        <f>'2-ԸՆԴԱՄԵՆԸ ԾԱԽՍԵՐ'!G1380</f>
        <v>124248.30000000002</v>
      </c>
      <c r="J30" s="1111">
        <f>'2-ԸՆԴԱՄԵՆԸ ԾԱԽՍԵՐ'!K1380</f>
        <v>0</v>
      </c>
      <c r="K30" s="1111">
        <f>'2-ԸՆԴԱՄԵՆԸ ԾԱԽՍԵՐ'!L1380</f>
        <v>0</v>
      </c>
    </row>
    <row r="31" spans="1:11" ht="40.5">
      <c r="A31" s="1692"/>
      <c r="B31" s="1692"/>
      <c r="C31" s="1692"/>
      <c r="D31" s="1693"/>
      <c r="E31" s="1050">
        <v>11018</v>
      </c>
      <c r="F31" s="553" t="s">
        <v>1298</v>
      </c>
      <c r="G31" s="1111">
        <f>+'2-ԸՆԴԱՄԵՆԸ ԾԱԽՍԵՐ'!E1460</f>
        <v>0</v>
      </c>
      <c r="H31" s="1111">
        <f>+'2-ԸՆԴԱՄԵՆԸ ԾԱԽՍԵՐ'!F1460</f>
        <v>0</v>
      </c>
      <c r="I31" s="1111">
        <f>+'2-ԸՆԴԱՄԵՆԸ ԾԱԽՍԵՐ'!G1460</f>
        <v>27044.7</v>
      </c>
      <c r="J31" s="1111">
        <f>+'2-ԸՆԴԱՄԵՆԸ ԾԱԽՍԵՐ'!K1460</f>
        <v>0</v>
      </c>
      <c r="K31" s="1111">
        <f>+'2-ԸՆԴԱՄԵՆԸ ԾԱԽՍԵՐ'!L1460</f>
        <v>0</v>
      </c>
    </row>
    <row r="32" spans="1:11" ht="27">
      <c r="A32" s="1692"/>
      <c r="B32" s="1692"/>
      <c r="C32" s="1692"/>
      <c r="D32" s="1693"/>
      <c r="E32" s="1050" t="s">
        <v>1305</v>
      </c>
      <c r="F32" s="553" t="s">
        <v>1299</v>
      </c>
      <c r="G32" s="1111">
        <f>+'2-ԸՆԴԱՄԵՆԸ ԾԱԽՍԵՐ'!E1540</f>
        <v>0</v>
      </c>
      <c r="H32" s="1111">
        <f>+'2-ԸՆԴԱՄԵՆԸ ԾԱԽՍԵՐ'!F1540</f>
        <v>0</v>
      </c>
      <c r="I32" s="1111">
        <f>+'2-ԸՆԴԱՄԵՆԸ ԾԱԽՍԵՐ'!G1540</f>
        <v>0</v>
      </c>
      <c r="J32" s="1111">
        <f>+'2-ԸՆԴԱՄԵՆԸ ԾԱԽՍԵՐ'!K1540</f>
        <v>0</v>
      </c>
      <c r="K32" s="1111">
        <f>+'2-ԸՆԴԱՄԵՆԸ ԾԱԽՍԵՐ'!L1540</f>
        <v>0</v>
      </c>
    </row>
    <row r="33" spans="1:11" ht="54">
      <c r="A33" s="1692"/>
      <c r="B33" s="1692"/>
      <c r="C33" s="1692"/>
      <c r="D33" s="1693"/>
      <c r="E33" s="1050"/>
      <c r="F33" s="1578" t="s">
        <v>6441</v>
      </c>
      <c r="G33" s="1111">
        <f>+'2-ԸՆԴԱՄԵՆԸ ԾԱԽՍԵՐ'!E1620</f>
        <v>0</v>
      </c>
      <c r="H33" s="1111">
        <f>+'2-ԸՆԴԱՄԵՆԸ ԾԱԽՍԵՐ'!F1620</f>
        <v>0</v>
      </c>
      <c r="I33" s="1111">
        <f>+'2-ԸՆԴԱՄԵՆԸ ԾԱԽՍԵՐ'!G1620</f>
        <v>0</v>
      </c>
      <c r="J33" s="1111">
        <f>+'2-ԸՆԴԱՄԵՆԸ ԾԱԽՍԵՐ'!K1620</f>
        <v>0</v>
      </c>
      <c r="K33" s="1111">
        <f>+'2-ԸՆԴԱՄԵՆԸ ԾԱԽՍԵՐ'!L1620</f>
        <v>0</v>
      </c>
    </row>
    <row r="34" spans="1:11" ht="27">
      <c r="A34" s="1692"/>
      <c r="B34" s="1692"/>
      <c r="C34" s="1692"/>
      <c r="D34" s="1693"/>
      <c r="E34" s="1050"/>
      <c r="F34" s="1577" t="s">
        <v>6440</v>
      </c>
      <c r="G34" s="1111">
        <f>+'2-ԸՆԴԱՄԵՆԸ ԾԱԽՍԵՐ'!E1622</f>
        <v>0</v>
      </c>
      <c r="H34" s="1111">
        <f>+'2-ԸՆԴԱՄԵՆԸ ԾԱԽՍԵՐ'!F1622</f>
        <v>0</v>
      </c>
      <c r="I34" s="1111">
        <f>+'2-ԸՆԴԱՄԵՆԸ ԾԱԽՍԵՐ'!G1622</f>
        <v>0</v>
      </c>
      <c r="J34" s="1111">
        <f>+'2-ԸՆԴԱՄԵՆԸ ԾԱԽՍԵՐ'!K1622</f>
        <v>0</v>
      </c>
      <c r="K34" s="1111">
        <f>+'2-ԸՆԴԱՄԵՆԸ ԾԱԽՍԵՐ'!L1622</f>
        <v>0</v>
      </c>
    </row>
    <row r="35" spans="1:11" ht="28.5">
      <c r="A35" s="1692"/>
      <c r="B35" s="1692"/>
      <c r="C35" s="1692"/>
      <c r="D35" s="1693"/>
      <c r="E35" s="1050"/>
      <c r="F35" s="276" t="s">
        <v>476</v>
      </c>
      <c r="G35" s="1353">
        <f>SUM(G14:G34)</f>
        <v>0</v>
      </c>
      <c r="H35" s="1353">
        <f>SUM(H14:H34)</f>
        <v>0</v>
      </c>
      <c r="I35" s="1353">
        <f>SUM(I14:I34)</f>
        <v>1093731.213</v>
      </c>
      <c r="J35" s="1353">
        <f>SUM(J14:J34)</f>
        <v>0</v>
      </c>
      <c r="K35" s="1353">
        <f>SUM(K14:K34)</f>
        <v>0</v>
      </c>
    </row>
    <row r="36" spans="1:11" ht="67.5">
      <c r="A36" s="1692"/>
      <c r="B36" s="1692"/>
      <c r="C36" s="1692"/>
      <c r="D36" s="1693"/>
      <c r="E36" s="1050">
        <v>11001</v>
      </c>
      <c r="F36" s="553" t="s">
        <v>1281</v>
      </c>
      <c r="G36" s="1111">
        <f>+'2-ԸՆԴԱՄԵՆԸ ԾԱԽՍԵՐ'!E164</f>
        <v>0</v>
      </c>
      <c r="H36" s="1111">
        <f>+'2-ԸՆԴԱՄԵՆԸ ԾԱԽՍԵՐ'!F164</f>
        <v>0</v>
      </c>
      <c r="I36" s="1111">
        <f>+'2-ԸՆԴԱՄԵՆԸ ԾԱԽՍԵՐ'!G164</f>
        <v>0</v>
      </c>
      <c r="J36" s="1111">
        <f>+'2-ԸՆԴԱՄԵՆԸ ԾԱԽՍԵՐ'!K164</f>
        <v>0</v>
      </c>
      <c r="K36" s="1111">
        <f>+'2-ԸՆԴԱՄԵՆԸ ԾԱԽՍԵՐ'!L164</f>
        <v>0</v>
      </c>
    </row>
    <row r="37" spans="1:11" ht="54">
      <c r="A37" s="1692"/>
      <c r="B37" s="1692"/>
      <c r="C37" s="1692"/>
      <c r="D37" s="1693"/>
      <c r="E37" s="1050">
        <v>11002</v>
      </c>
      <c r="F37" s="553" t="s">
        <v>1282</v>
      </c>
      <c r="G37" s="1111">
        <f>+'2-ԸՆԴԱՄԵՆԸ ԾԱԽՍԵՐ'!E244</f>
        <v>0</v>
      </c>
      <c r="H37" s="1111">
        <f>+'2-ԸՆԴԱՄԵՆԸ ԾԱԽՍԵՐ'!F244</f>
        <v>0</v>
      </c>
      <c r="I37" s="1111">
        <f>+'2-ԸՆԴԱՄԵՆԸ ԾԱԽՍԵՐ'!G244</f>
        <v>0</v>
      </c>
      <c r="J37" s="1111">
        <f>+'2-ԸՆԴԱՄԵՆԸ ԾԱԽՍԵՐ'!K244</f>
        <v>0</v>
      </c>
      <c r="K37" s="1111">
        <f>+'2-ԸՆԴԱՄԵՆԸ ԾԱԽՍԵՐ'!L244</f>
        <v>0</v>
      </c>
    </row>
    <row r="38" spans="1:11" ht="54">
      <c r="A38" s="1692"/>
      <c r="B38" s="1692"/>
      <c r="C38" s="1692"/>
      <c r="D38" s="1693"/>
      <c r="E38" s="1050">
        <v>11003</v>
      </c>
      <c r="F38" s="553" t="s">
        <v>1283</v>
      </c>
      <c r="G38" s="1111">
        <f>+'2-ԸՆԴԱՄԵՆԸ ԾԱԽՍԵՐ'!E324</f>
        <v>0</v>
      </c>
      <c r="H38" s="1111">
        <f>+'2-ԸՆԴԱՄԵՆԸ ԾԱԽՍԵՐ'!F324</f>
        <v>0</v>
      </c>
      <c r="I38" s="1111">
        <f>+'2-ԸՆԴԱՄԵՆԸ ԾԱԽՍԵՐ'!G324</f>
        <v>0</v>
      </c>
      <c r="J38" s="1111">
        <f>+'2-ԸՆԴԱՄԵՆԸ ԾԱԽՍԵՐ'!K324</f>
        <v>0</v>
      </c>
      <c r="K38" s="1111">
        <f>+'2-ԸՆԴԱՄԵՆԸ ԾԱԽՍԵՐ'!L324</f>
        <v>0</v>
      </c>
    </row>
    <row r="39" spans="1:11" ht="54">
      <c r="A39" s="1692"/>
      <c r="B39" s="1692"/>
      <c r="C39" s="1692"/>
      <c r="D39" s="1693"/>
      <c r="E39" s="1050">
        <v>11004</v>
      </c>
      <c r="F39" s="553" t="s">
        <v>1284</v>
      </c>
      <c r="G39" s="1111">
        <f>+'2-ԸՆԴԱՄԵՆԸ ԾԱԽՍԵՐ'!E404</f>
        <v>0</v>
      </c>
      <c r="H39" s="1111">
        <f>+'2-ԸՆԴԱՄԵՆԸ ԾԱԽՍԵՐ'!F404</f>
        <v>0</v>
      </c>
      <c r="I39" s="1111">
        <f>+'2-ԸՆԴԱՄԵՆԸ ԾԱԽՍԵՐ'!G404</f>
        <v>0</v>
      </c>
      <c r="J39" s="1111">
        <f>+'2-ԸՆԴԱՄԵՆԸ ԾԱԽՍԵՐ'!K404</f>
        <v>0</v>
      </c>
      <c r="K39" s="1111">
        <f>+'2-ԸՆԴԱՄԵՆԸ ԾԱԽՍԵՐ'!L404</f>
        <v>0</v>
      </c>
    </row>
    <row r="40" spans="1:11" ht="54">
      <c r="A40" s="1692"/>
      <c r="B40" s="1692"/>
      <c r="C40" s="1692"/>
      <c r="D40" s="1693"/>
      <c r="E40" s="1050">
        <v>11005</v>
      </c>
      <c r="F40" s="553" t="s">
        <v>1285</v>
      </c>
      <c r="G40" s="1111">
        <f>+'2-ԸՆԴԱՄԵՆԸ ԾԱԽՍԵՐ'!E484</f>
        <v>0</v>
      </c>
      <c r="H40" s="1111">
        <f>+'2-ԸՆԴԱՄԵՆԸ ԾԱԽՍԵՐ'!F484</f>
        <v>0</v>
      </c>
      <c r="I40" s="1111">
        <f>+'2-ԸՆԴԱՄԵՆԸ ԾԱԽՍԵՐ'!G484</f>
        <v>0</v>
      </c>
      <c r="J40" s="1111">
        <f>+'2-ԸՆԴԱՄԵՆԸ ԾԱԽՍԵՐ'!K484</f>
        <v>0</v>
      </c>
      <c r="K40" s="1111">
        <f>+'2-ԸՆԴԱՄԵՆԸ ԾԱԽՍԵՐ'!L484</f>
        <v>0</v>
      </c>
    </row>
    <row r="41" spans="1:11" ht="54">
      <c r="A41" s="1692"/>
      <c r="B41" s="1692"/>
      <c r="C41" s="1692"/>
      <c r="D41" s="1693"/>
      <c r="E41" s="1050">
        <v>11006</v>
      </c>
      <c r="F41" s="553" t="s">
        <v>1286</v>
      </c>
      <c r="G41" s="1111">
        <f>+'2-ԸՆԴԱՄԵՆԸ ԾԱԽՍԵՐ'!E564</f>
        <v>0</v>
      </c>
      <c r="H41" s="1111">
        <f>+'2-ԸՆԴԱՄԵՆԸ ԾԱԽՍԵՐ'!F564</f>
        <v>0</v>
      </c>
      <c r="I41" s="1111">
        <f>+'2-ԸՆԴԱՄԵՆԸ ԾԱԽՍԵՐ'!G564</f>
        <v>0</v>
      </c>
      <c r="J41" s="1111">
        <f>+'2-ԸՆԴԱՄԵՆԸ ԾԱԽՍԵՐ'!K564</f>
        <v>0</v>
      </c>
      <c r="K41" s="1111">
        <f>+'2-ԸՆԴԱՄԵՆԸ ԾԱԽՍԵՐ'!L564</f>
        <v>0</v>
      </c>
    </row>
    <row r="42" spans="1:11" ht="67.5">
      <c r="A42" s="1692"/>
      <c r="B42" s="1692"/>
      <c r="C42" s="1692"/>
      <c r="D42" s="1693"/>
      <c r="E42" s="1050">
        <v>11007</v>
      </c>
      <c r="F42" s="553" t="s">
        <v>1287</v>
      </c>
      <c r="G42" s="1111">
        <f>+'2-ԸՆԴԱՄԵՆԸ ԾԱԽՍԵՐ'!E644</f>
        <v>0</v>
      </c>
      <c r="H42" s="1111">
        <f>+'2-ԸՆԴԱՄԵՆԸ ԾԱԽՍԵՐ'!F644</f>
        <v>0</v>
      </c>
      <c r="I42" s="1111">
        <f>+'2-ԸՆԴԱՄԵՆԸ ԾԱԽՍԵՐ'!G644</f>
        <v>0</v>
      </c>
      <c r="J42" s="1111">
        <f>+'2-ԸՆԴԱՄԵՆԸ ԾԱԽՍԵՐ'!K644</f>
        <v>0</v>
      </c>
      <c r="K42" s="1111">
        <f>+'2-ԸՆԴԱՄԵՆԸ ԾԱԽՍԵՐ'!L644</f>
        <v>0</v>
      </c>
    </row>
    <row r="43" spans="1:11" ht="67.5">
      <c r="A43" s="1692"/>
      <c r="B43" s="1692"/>
      <c r="C43" s="1692"/>
      <c r="D43" s="1693"/>
      <c r="E43" s="1050">
        <v>11008</v>
      </c>
      <c r="F43" s="553" t="s">
        <v>1288</v>
      </c>
      <c r="G43" s="1111">
        <f>+'2-ԸՆԴԱՄԵՆԸ ԾԱԽՍԵՐ'!E724</f>
        <v>0</v>
      </c>
      <c r="H43" s="1111">
        <f>+'2-ԸՆԴԱՄԵՆԸ ԾԱԽՍԵՐ'!F724</f>
        <v>0</v>
      </c>
      <c r="I43" s="1111">
        <f>+'2-ԸՆԴԱՄԵՆԸ ԾԱԽՍԵՐ'!G724</f>
        <v>0</v>
      </c>
      <c r="J43" s="1111">
        <f>+'2-ԸՆԴԱՄԵՆԸ ԾԱԽՍԵՐ'!K724</f>
        <v>0</v>
      </c>
      <c r="K43" s="1111">
        <f>+'2-ԸՆԴԱՄԵՆԸ ԾԱԽՍԵՐ'!L724</f>
        <v>0</v>
      </c>
    </row>
    <row r="44" spans="1:11" ht="81">
      <c r="A44" s="1692"/>
      <c r="B44" s="1692"/>
      <c r="C44" s="1692"/>
      <c r="D44" s="1693"/>
      <c r="E44" s="1050">
        <v>11009</v>
      </c>
      <c r="F44" s="553" t="s">
        <v>1289</v>
      </c>
      <c r="G44" s="1111">
        <f>+'2-ԸՆԴԱՄԵՆԸ ԾԱԽՍԵՐ'!E804</f>
        <v>0</v>
      </c>
      <c r="H44" s="1111">
        <f>+'2-ԸՆԴԱՄԵՆԸ ԾԱԽՍԵՐ'!F804</f>
        <v>0</v>
      </c>
      <c r="I44" s="1111">
        <f>+'2-ԸՆԴԱՄԵՆԸ ԾԱԽՍԵՐ'!G804</f>
        <v>0</v>
      </c>
      <c r="J44" s="1111">
        <f>+'2-ԸՆԴԱՄԵՆԸ ԾԱԽՍԵՐ'!K804</f>
        <v>0</v>
      </c>
      <c r="K44" s="1111">
        <f>+'2-ԸՆԴԱՄԵՆԸ ԾԱԽՍԵՐ'!L804</f>
        <v>0</v>
      </c>
    </row>
    <row r="45" spans="1:11" ht="67.5">
      <c r="A45" s="1692"/>
      <c r="B45" s="1692"/>
      <c r="C45" s="1692"/>
      <c r="D45" s="1693"/>
      <c r="E45" s="1050">
        <v>11010</v>
      </c>
      <c r="F45" s="553" t="s">
        <v>1290</v>
      </c>
      <c r="G45" s="1111">
        <f>+'2-ԸՆԴԱՄԵՆԸ ԾԱԽՍԵՐ'!E884</f>
        <v>0</v>
      </c>
      <c r="H45" s="1111">
        <f>+'2-ԸՆԴԱՄԵՆԸ ԾԱԽՍԵՐ'!F884</f>
        <v>0</v>
      </c>
      <c r="I45" s="1111">
        <f>+'2-ԸՆԴԱՄԵՆԸ ԾԱԽՍԵՐ'!G884</f>
        <v>0</v>
      </c>
      <c r="J45" s="1111">
        <f>+'2-ԸՆԴԱՄԵՆԸ ԾԱԽՍԵՐ'!K884</f>
        <v>0</v>
      </c>
      <c r="K45" s="1111">
        <f>+'2-ԸՆԴԱՄԵՆԸ ԾԱԽՍԵՐ'!L884</f>
        <v>0</v>
      </c>
    </row>
    <row r="46" spans="1:11" ht="81">
      <c r="A46" s="1692"/>
      <c r="B46" s="1692"/>
      <c r="C46" s="1692"/>
      <c r="D46" s="1693"/>
      <c r="E46" s="1050">
        <v>11011</v>
      </c>
      <c r="F46" s="553" t="s">
        <v>1291</v>
      </c>
      <c r="G46" s="1111">
        <f>+'2-ԸՆԴԱՄԵՆԸ ԾԱԽՍԵՐ'!E964</f>
        <v>0</v>
      </c>
      <c r="H46" s="1111">
        <f>+'2-ԸՆԴԱՄԵՆԸ ԾԱԽՍԵՐ'!F964</f>
        <v>0</v>
      </c>
      <c r="I46" s="1111">
        <f>+'2-ԸՆԴԱՄԵՆԸ ԾԱԽՍԵՐ'!G964</f>
        <v>0</v>
      </c>
      <c r="J46" s="1111">
        <f>+'2-ԸՆԴԱՄԵՆԸ ԾԱԽՍԵՐ'!K964</f>
        <v>0</v>
      </c>
      <c r="K46" s="1111">
        <f>+'2-ԸՆԴԱՄԵՆԸ ԾԱԽՍԵՐ'!L964</f>
        <v>0</v>
      </c>
    </row>
    <row r="47" spans="1:11" ht="67.5">
      <c r="A47" s="1692"/>
      <c r="B47" s="1692"/>
      <c r="C47" s="1692"/>
      <c r="D47" s="1693"/>
      <c r="E47" s="1050">
        <v>11012</v>
      </c>
      <c r="F47" s="553" t="s">
        <v>1292</v>
      </c>
      <c r="G47" s="1111">
        <f>+'2-ԸՆԴԱՄԵՆԸ ԾԱԽՍԵՐ'!E1044</f>
        <v>0</v>
      </c>
      <c r="H47" s="1111">
        <f>+'2-ԸՆԴԱՄԵՆԸ ԾԱԽՍԵՐ'!F1044</f>
        <v>0</v>
      </c>
      <c r="I47" s="1111">
        <f>+'2-ԸՆԴԱՄԵՆԸ ԾԱԽՍԵՐ'!G1044</f>
        <v>0</v>
      </c>
      <c r="J47" s="1111">
        <f>+'2-ԸՆԴԱՄԵՆԸ ԾԱԽՍԵՐ'!K1044</f>
        <v>0</v>
      </c>
      <c r="K47" s="1111">
        <f>+'2-ԸՆԴԱՄԵՆԸ ԾԱԽՍԵՐ'!L1044</f>
        <v>0</v>
      </c>
    </row>
    <row r="48" spans="1:11" ht="67.5">
      <c r="A48" s="1692"/>
      <c r="B48" s="1692"/>
      <c r="C48" s="1692"/>
      <c r="D48" s="1693"/>
      <c r="E48" s="1050">
        <v>11013</v>
      </c>
      <c r="F48" s="553" t="s">
        <v>1293</v>
      </c>
      <c r="G48" s="1111">
        <f>+'2-ԸՆԴԱՄԵՆԸ ԾԱԽՍԵՐ'!E1124</f>
        <v>0</v>
      </c>
      <c r="H48" s="1111">
        <f>+'2-ԸՆԴԱՄԵՆԸ ԾԱԽՍԵՐ'!F1124</f>
        <v>0</v>
      </c>
      <c r="I48" s="1111">
        <f>+'2-ԸՆԴԱՄԵՆԸ ԾԱԽՍԵՐ'!G1124</f>
        <v>0</v>
      </c>
      <c r="J48" s="1111">
        <f>+'2-ԸՆԴԱՄԵՆԸ ԾԱԽՍԵՐ'!K1124</f>
        <v>0</v>
      </c>
      <c r="K48" s="1111">
        <f>+'2-ԸՆԴԱՄԵՆԸ ԾԱԽՍԵՐ'!L1124</f>
        <v>0</v>
      </c>
    </row>
    <row r="49" spans="1:11" ht="67.5">
      <c r="A49" s="1692"/>
      <c r="B49" s="1692"/>
      <c r="C49" s="1692"/>
      <c r="D49" s="1693"/>
      <c r="E49" s="1050">
        <v>11014</v>
      </c>
      <c r="F49" s="553" t="s">
        <v>1294</v>
      </c>
      <c r="G49" s="1111">
        <f>+'2-ԸՆԴԱՄԵՆԸ ԾԱԽՍԵՐ'!E1204</f>
        <v>0</v>
      </c>
      <c r="H49" s="1111">
        <f>+'2-ԸՆԴԱՄԵՆԸ ԾԱԽՍԵՐ'!F1204</f>
        <v>0</v>
      </c>
      <c r="I49" s="1111">
        <f>+'2-ԸՆԴԱՄԵՆԸ ԾԱԽՍԵՐ'!G1204</f>
        <v>0</v>
      </c>
      <c r="J49" s="1111">
        <f>+'2-ԸՆԴԱՄԵՆԸ ԾԱԽՍԵՐ'!K1204</f>
        <v>0</v>
      </c>
      <c r="K49" s="1111">
        <f>+'2-ԸՆԴԱՄԵՆԸ ԾԱԽՍԵՐ'!L1204</f>
        <v>0</v>
      </c>
    </row>
    <row r="50" spans="1:11" ht="67.5">
      <c r="A50" s="1692"/>
      <c r="B50" s="1692"/>
      <c r="C50" s="1692"/>
      <c r="D50" s="1693"/>
      <c r="E50" s="1050">
        <v>11015</v>
      </c>
      <c r="F50" s="553" t="s">
        <v>1295</v>
      </c>
      <c r="G50" s="1111">
        <f>+'2-ԸՆԴԱՄԵՆԸ ԾԱԽՍԵՐ'!E1284</f>
        <v>0</v>
      </c>
      <c r="H50" s="1111">
        <f>+'2-ԸՆԴԱՄԵՆԸ ԾԱԽՍԵՐ'!F1284</f>
        <v>0</v>
      </c>
      <c r="I50" s="1111">
        <f>+'2-ԸՆԴԱՄԵՆԸ ԾԱԽՍԵՐ'!G1284</f>
        <v>0</v>
      </c>
      <c r="J50" s="1111">
        <f>+'2-ԸՆԴԱՄԵՆԸ ԾԱԽՍԵՐ'!K1284</f>
        <v>0</v>
      </c>
      <c r="K50" s="1111">
        <f>+'2-ԸՆԴԱՄԵՆԸ ԾԱԽՍԵՐ'!L1284</f>
        <v>0</v>
      </c>
    </row>
    <row r="51" spans="1:11" ht="67.5">
      <c r="A51" s="1692"/>
      <c r="B51" s="1692"/>
      <c r="C51" s="1692"/>
      <c r="D51" s="1693"/>
      <c r="E51" s="1050">
        <v>11016</v>
      </c>
      <c r="F51" s="553" t="s">
        <v>1296</v>
      </c>
      <c r="G51" s="1111">
        <f>+'2-ԸՆԴԱՄԵՆԸ ԾԱԽՍԵՐ'!E1364</f>
        <v>0</v>
      </c>
      <c r="H51" s="1111">
        <f>+'2-ԸՆԴԱՄԵՆԸ ԾԱԽՍԵՐ'!F1364</f>
        <v>0</v>
      </c>
      <c r="I51" s="1111">
        <f>+'2-ԸՆԴԱՄԵՆԸ ԾԱԽՍԵՐ'!G1364</f>
        <v>0</v>
      </c>
      <c r="J51" s="1111">
        <f>+'2-ԸՆԴԱՄԵՆԸ ԾԱԽՍԵՐ'!K1364</f>
        <v>0</v>
      </c>
      <c r="K51" s="1111">
        <f>+'2-ԸՆԴԱՄԵՆԸ ԾԱԽՍԵՐ'!L1364</f>
        <v>0</v>
      </c>
    </row>
    <row r="52" spans="1:11" ht="54">
      <c r="A52" s="1692"/>
      <c r="B52" s="1692"/>
      <c r="C52" s="1692"/>
      <c r="D52" s="1693"/>
      <c r="E52" s="1050">
        <v>11017</v>
      </c>
      <c r="F52" s="553" t="s">
        <v>1297</v>
      </c>
      <c r="G52" s="1111">
        <f>+'2-ԸՆԴԱՄԵՆԸ ԾԱԽՍԵՐ'!E1444</f>
        <v>0</v>
      </c>
      <c r="H52" s="1111">
        <f>+'2-ԸՆԴԱՄԵՆԸ ԾԱԽՍԵՐ'!F1444</f>
        <v>0</v>
      </c>
      <c r="I52" s="1111">
        <f>+'2-ԸՆԴԱՄԵՆԸ ԾԱԽՍԵՐ'!G1444</f>
        <v>0</v>
      </c>
      <c r="J52" s="1111">
        <f>+'2-ԸՆԴԱՄԵՆԸ ԾԱԽՍԵՐ'!K1444</f>
        <v>0</v>
      </c>
      <c r="K52" s="1111">
        <f>+'2-ԸՆԴԱՄԵՆԸ ԾԱԽՍԵՐ'!L1444</f>
        <v>0</v>
      </c>
    </row>
    <row r="53" spans="1:11" ht="40.5">
      <c r="A53" s="1692"/>
      <c r="B53" s="1692"/>
      <c r="C53" s="1692"/>
      <c r="D53" s="1693"/>
      <c r="E53" s="1050">
        <v>11018</v>
      </c>
      <c r="F53" s="553" t="s">
        <v>1298</v>
      </c>
      <c r="G53" s="1111">
        <f>'2-ԸՆԴԱՄԵՆԸ ԾԱԽՍԵՐ'!E1524</f>
        <v>0</v>
      </c>
      <c r="H53" s="1111">
        <f>'2-ԸՆԴԱՄԵՆԸ ԾԱԽՍԵՐ'!F1524</f>
        <v>0</v>
      </c>
      <c r="I53" s="1111">
        <f>'2-ԸՆԴԱՄԵՆԸ ԾԱԽՍԵՐ'!G1524</f>
        <v>0</v>
      </c>
      <c r="J53" s="1111">
        <f>'2-ԸՆԴԱՄԵՆԸ ԾԱԽՍԵՐ'!K1524</f>
        <v>0</v>
      </c>
      <c r="K53" s="1111">
        <f>'2-ԸՆԴԱՄԵՆԸ ԾԱԽՍԵՐ'!L1524</f>
        <v>0</v>
      </c>
    </row>
    <row r="54" spans="1:11" ht="27">
      <c r="A54" s="1692"/>
      <c r="B54" s="1692"/>
      <c r="C54" s="1692"/>
      <c r="D54" s="1693"/>
      <c r="E54" s="1050" t="s">
        <v>1305</v>
      </c>
      <c r="F54" s="553" t="s">
        <v>1299</v>
      </c>
      <c r="G54" s="1111">
        <f>'2-ԸՆԴԱՄԵՆԸ ԾԱԽՍԵՐ'!E1604</f>
        <v>0</v>
      </c>
      <c r="H54" s="1111">
        <f>'2-ԸՆԴԱՄԵՆԸ ԾԱԽՍԵՐ'!F1604</f>
        <v>0</v>
      </c>
      <c r="I54" s="1111">
        <f>'2-ԸՆԴԱՄԵՆԸ ԾԱԽՍԵՐ'!G1604</f>
        <v>153855.79999999999</v>
      </c>
      <c r="J54" s="1111">
        <f>'2-ԸՆԴԱՄԵՆԸ ԾԱԽՍԵՐ'!K1604</f>
        <v>0</v>
      </c>
      <c r="K54" s="1111">
        <f>'2-ԸՆԴԱՄԵՆԸ ԾԱԽՍԵՐ'!L1604</f>
        <v>0</v>
      </c>
    </row>
    <row r="55" spans="1:11" ht="56.25" customHeight="1">
      <c r="A55" s="1692"/>
      <c r="B55" s="1692"/>
      <c r="C55" s="1692"/>
      <c r="D55" s="1693"/>
      <c r="E55" s="1050"/>
      <c r="F55" s="1578" t="s">
        <v>6441</v>
      </c>
      <c r="G55" s="1111">
        <f>+'2-ԸՆԴԱՄԵՆԸ ԾԱԽՍԵՐ'!E1684</f>
        <v>0</v>
      </c>
      <c r="H55" s="1111">
        <f>+'2-ԸՆԴԱՄԵՆԸ ԾԱԽՍԵՐ'!F1684</f>
        <v>0</v>
      </c>
      <c r="I55" s="1111">
        <f>+'2-ԸՆԴԱՄԵՆԸ ԾԱԽՍԵՐ'!G1684</f>
        <v>0</v>
      </c>
      <c r="J55" s="1111">
        <f>+'2-ԸՆԴԱՄԵՆԸ ԾԱԽՍԵՐ'!K1684</f>
        <v>0</v>
      </c>
      <c r="K55" s="1111">
        <f>+'2-ԸՆԴԱՄԵՆԸ ԾԱԽՍԵՐ'!L1684</f>
        <v>0</v>
      </c>
    </row>
    <row r="56" spans="1:11" ht="27">
      <c r="A56" s="1692"/>
      <c r="B56" s="1692"/>
      <c r="C56" s="1692"/>
      <c r="D56" s="1693"/>
      <c r="E56" s="1050"/>
      <c r="F56" s="1577" t="s">
        <v>6440</v>
      </c>
      <c r="G56" s="1111">
        <f>+'2-ԸՆԴԱՄԵՆԸ ԾԱԽՍԵՐ'!E1764</f>
        <v>0</v>
      </c>
      <c r="H56" s="1111">
        <f>+'2-ԸՆԴԱՄԵՆԸ ԾԱԽՍԵՐ'!F1764</f>
        <v>0</v>
      </c>
      <c r="I56" s="1111">
        <f>+'2-ԸՆԴԱՄԵՆԸ ԾԱԽՍԵՐ'!G1764</f>
        <v>131692</v>
      </c>
      <c r="J56" s="1111">
        <f>+'2-ԸՆԴԱՄԵՆԸ ԾԱԽՍԵՐ'!K1764</f>
        <v>0</v>
      </c>
      <c r="K56" s="1111">
        <f>+'2-ԸՆԴԱՄԵՆԸ ԾԱԽՍԵՐ'!L1764</f>
        <v>0</v>
      </c>
    </row>
    <row r="57" spans="1:11" ht="42.75">
      <c r="A57" s="1692"/>
      <c r="B57" s="1692"/>
      <c r="C57" s="1692"/>
      <c r="D57" s="1693"/>
      <c r="E57" s="1050"/>
      <c r="F57" s="276" t="s">
        <v>477</v>
      </c>
      <c r="G57" s="1353">
        <f>SUM(G36:G56)</f>
        <v>0</v>
      </c>
      <c r="H57" s="1353">
        <f>SUM(H36:H56)</f>
        <v>0</v>
      </c>
      <c r="I57" s="1353">
        <f>SUM(I36:I56)</f>
        <v>285547.8</v>
      </c>
      <c r="J57" s="1353">
        <f>SUM(J36:J56)</f>
        <v>0</v>
      </c>
      <c r="K57" s="1353">
        <f>SUM(K36:K56)</f>
        <v>0</v>
      </c>
    </row>
    <row r="58" spans="1:11" ht="12.75" customHeight="1"/>
    <row r="59" spans="1:11" ht="12.75" customHeight="1"/>
    <row r="60" spans="1:11" ht="12.75" customHeight="1"/>
    <row r="61" spans="1:11" ht="12.75" customHeight="1"/>
    <row r="62" spans="1:11" ht="12.75" customHeight="1"/>
    <row r="63" spans="1:11" ht="12.75" customHeight="1"/>
    <row r="64" spans="1:11" ht="12.75" customHeight="1">
      <c r="A64" s="20"/>
      <c r="B64" s="20"/>
      <c r="C64" s="20"/>
      <c r="E64" s="20"/>
      <c r="F64" s="20"/>
      <c r="G64" s="20"/>
      <c r="H64" s="20"/>
      <c r="I64" s="20"/>
      <c r="J64" s="20"/>
      <c r="K64" s="20"/>
    </row>
    <row r="65" spans="1:11" ht="12.75" customHeight="1">
      <c r="A65" s="20"/>
      <c r="B65" s="20"/>
      <c r="C65" s="20"/>
      <c r="E65" s="20"/>
      <c r="F65" s="20"/>
      <c r="G65" s="20"/>
      <c r="H65" s="20"/>
      <c r="I65" s="20"/>
      <c r="J65" s="20"/>
      <c r="K65" s="20"/>
    </row>
    <row r="66" spans="1:11" ht="12.75" customHeight="1">
      <c r="A66" s="20"/>
      <c r="B66" s="20"/>
      <c r="C66" s="20"/>
      <c r="E66" s="20"/>
      <c r="F66" s="20"/>
      <c r="G66" s="20"/>
      <c r="H66" s="20"/>
      <c r="I66" s="20"/>
      <c r="J66" s="20"/>
      <c r="K66" s="20"/>
    </row>
    <row r="67" spans="1:11" ht="12.75" customHeight="1">
      <c r="A67" s="20"/>
      <c r="B67" s="20"/>
      <c r="C67" s="20"/>
      <c r="E67" s="20"/>
      <c r="F67" s="20"/>
      <c r="G67" s="20"/>
      <c r="H67" s="20"/>
      <c r="I67" s="20"/>
      <c r="J67" s="20"/>
      <c r="K67" s="20"/>
    </row>
    <row r="68" spans="1:11" ht="12.75" customHeight="1">
      <c r="A68" s="20"/>
      <c r="B68" s="20"/>
      <c r="C68" s="20"/>
      <c r="E68" s="20"/>
      <c r="F68" s="20"/>
      <c r="G68" s="20"/>
      <c r="H68" s="20"/>
      <c r="I68" s="20"/>
      <c r="J68" s="20"/>
      <c r="K68" s="20"/>
    </row>
  </sheetData>
  <mergeCells count="21">
    <mergeCell ref="E11:E13"/>
    <mergeCell ref="A3:G3"/>
    <mergeCell ref="A11:A57"/>
    <mergeCell ref="B11:B57"/>
    <mergeCell ref="C11:C57"/>
    <mergeCell ref="D11:D57"/>
    <mergeCell ref="G7:G8"/>
    <mergeCell ref="F7:F8"/>
    <mergeCell ref="H7:H8"/>
    <mergeCell ref="I7:I8"/>
    <mergeCell ref="A4:D4"/>
    <mergeCell ref="A7:A8"/>
    <mergeCell ref="B7:B8"/>
    <mergeCell ref="C7:C8"/>
    <mergeCell ref="D7:E7"/>
    <mergeCell ref="I1:K1"/>
    <mergeCell ref="I2:K2"/>
    <mergeCell ref="I3:K3"/>
    <mergeCell ref="I4:K4"/>
    <mergeCell ref="J7:J8"/>
    <mergeCell ref="K7:K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73"/>
  <sheetViews>
    <sheetView tabSelected="1" topLeftCell="A1757" zoomScale="118" zoomScaleNormal="118" workbookViewId="0">
      <selection activeCell="B1694" sqref="B1694:B1763"/>
    </sheetView>
  </sheetViews>
  <sheetFormatPr defaultRowHeight="13.5"/>
  <cols>
    <col min="1" max="1" width="9.140625" style="20"/>
    <col min="2" max="2" width="20" style="426" customWidth="1"/>
    <col min="3" max="3" width="6.7109375" style="16" customWidth="1"/>
    <col min="4" max="4" width="55.7109375" style="200" customWidth="1"/>
    <col min="5" max="5" width="12.85546875" style="1354" hidden="1" customWidth="1"/>
    <col min="6" max="6" width="12.7109375" style="1354" hidden="1" customWidth="1"/>
    <col min="7" max="7" width="26.5703125" style="1354" customWidth="1"/>
    <col min="8" max="8" width="12.7109375" style="1354" hidden="1" customWidth="1"/>
    <col min="9" max="9" width="14.140625" style="1354" hidden="1" customWidth="1"/>
    <col min="10" max="10" width="56.5703125" style="1354" hidden="1" customWidth="1"/>
    <col min="11" max="11" width="19.85546875" style="1354" hidden="1" customWidth="1"/>
    <col min="12" max="12" width="14" style="1354" hidden="1" customWidth="1"/>
    <col min="13" max="13" width="13.7109375" style="1354" hidden="1" customWidth="1"/>
    <col min="14" max="15" width="13.7109375" style="1350" hidden="1" customWidth="1"/>
    <col min="16" max="17" width="0" style="5" hidden="1" customWidth="1"/>
    <col min="18" max="18" width="13.42578125" style="5" customWidth="1"/>
    <col min="19" max="19" width="15.7109375" style="5" customWidth="1"/>
    <col min="20" max="16384" width="9.140625" style="5"/>
  </cols>
  <sheetData>
    <row r="1" spans="1:19">
      <c r="C1" s="1694" t="s">
        <v>1492</v>
      </c>
      <c r="D1" s="1694"/>
      <c r="R1" s="1694"/>
      <c r="S1" s="1694"/>
    </row>
    <row r="2" spans="1:19" ht="17.25" customHeight="1">
      <c r="C2" s="1695" t="s">
        <v>1494</v>
      </c>
      <c r="D2" s="1695"/>
      <c r="R2" s="1695"/>
      <c r="S2" s="1695"/>
    </row>
    <row r="3" spans="1:19" ht="30.75" customHeight="1">
      <c r="C3" s="1696" t="s">
        <v>6737</v>
      </c>
      <c r="D3" s="1696"/>
      <c r="R3" s="1696"/>
      <c r="S3" s="1696"/>
    </row>
    <row r="4" spans="1:19" ht="14.25">
      <c r="C4" s="1696" t="s">
        <v>1493</v>
      </c>
      <c r="D4" s="1696"/>
      <c r="R4" s="1696"/>
      <c r="S4" s="1696"/>
    </row>
    <row r="5" spans="1:19" ht="21.75" customHeight="1">
      <c r="A5" s="31"/>
      <c r="J5" s="1355" t="s">
        <v>34</v>
      </c>
    </row>
    <row r="6" spans="1:19" s="31" customFormat="1" ht="25.5" customHeight="1" thickBot="1">
      <c r="A6" s="1710" t="s">
        <v>1400</v>
      </c>
      <c r="B6" s="1710"/>
      <c r="C6" s="1710"/>
      <c r="D6" s="1710"/>
      <c r="E6" s="1710"/>
      <c r="F6" s="1710"/>
      <c r="G6" s="1710"/>
      <c r="H6" s="1710"/>
      <c r="I6" s="1356"/>
      <c r="J6" s="1355" t="s">
        <v>28</v>
      </c>
      <c r="K6" s="1357"/>
      <c r="L6" s="1358"/>
      <c r="M6" s="1358"/>
      <c r="N6" s="1464"/>
      <c r="O6" s="1464"/>
    </row>
    <row r="7" spans="1:19" s="551" customFormat="1" ht="16.5">
      <c r="A7" s="576" t="s">
        <v>460</v>
      </c>
      <c r="B7" s="1674" t="s">
        <v>1278</v>
      </c>
      <c r="C7" s="549"/>
      <c r="D7" s="1711"/>
      <c r="E7" s="1711"/>
      <c r="F7" s="1711"/>
      <c r="G7" s="1711"/>
      <c r="H7" s="1711"/>
      <c r="I7" s="1711"/>
      <c r="J7" s="1359"/>
      <c r="K7" s="1360"/>
      <c r="L7" s="1360"/>
      <c r="M7" s="1465"/>
      <c r="N7" s="1465"/>
      <c r="O7" s="1465"/>
    </row>
    <row r="8" spans="1:19" s="551" customFormat="1" ht="16.5">
      <c r="A8" s="253" t="s">
        <v>461</v>
      </c>
      <c r="B8" s="1675" t="s">
        <v>1278</v>
      </c>
      <c r="C8" s="549"/>
      <c r="D8" s="555"/>
      <c r="E8" s="1361"/>
      <c r="F8" s="1361"/>
      <c r="G8" s="1361"/>
      <c r="H8" s="1361"/>
      <c r="I8" s="1361"/>
      <c r="J8" s="1359"/>
      <c r="K8" s="1360"/>
      <c r="L8" s="1360"/>
      <c r="M8" s="1465"/>
      <c r="N8" s="1465"/>
      <c r="O8" s="1465"/>
    </row>
    <row r="9" spans="1:19" s="31" customFormat="1" ht="14.25">
      <c r="A9" s="253" t="s">
        <v>462</v>
      </c>
      <c r="B9" s="1675" t="s">
        <v>1279</v>
      </c>
      <c r="C9" s="48"/>
      <c r="D9" s="6"/>
      <c r="E9" s="1356"/>
      <c r="F9" s="1356"/>
      <c r="G9" s="1356"/>
      <c r="H9" s="1356"/>
      <c r="I9" s="1356"/>
      <c r="J9" s="1356"/>
      <c r="K9" s="1357"/>
      <c r="L9" s="1357"/>
      <c r="M9" s="1358"/>
      <c r="N9" s="1464"/>
      <c r="O9" s="1464"/>
    </row>
    <row r="10" spans="1:19" s="16" customFormat="1">
      <c r="A10" s="1709"/>
      <c r="B10" s="1709"/>
      <c r="C10" s="285"/>
      <c r="D10" s="327"/>
      <c r="E10" s="1357"/>
      <c r="F10" s="1357"/>
      <c r="G10" s="1362"/>
      <c r="H10" s="1363" t="s">
        <v>392</v>
      </c>
      <c r="I10" s="1364"/>
      <c r="J10" s="1362"/>
      <c r="K10" s="1357"/>
      <c r="L10" s="1357"/>
      <c r="M10" s="1466"/>
      <c r="N10" s="1362"/>
      <c r="O10" s="1362"/>
    </row>
    <row r="11" spans="1:19" s="16" customFormat="1">
      <c r="A11" s="1686" t="s">
        <v>463</v>
      </c>
      <c r="B11" s="1686"/>
      <c r="C11" s="1707"/>
      <c r="D11" s="1708"/>
      <c r="E11" s="1365" t="s">
        <v>402</v>
      </c>
      <c r="F11" s="1365" t="s">
        <v>437</v>
      </c>
      <c r="G11" s="1712" t="s">
        <v>459</v>
      </c>
      <c r="H11" s="1712"/>
      <c r="I11" s="1713"/>
      <c r="J11" s="1366"/>
      <c r="K11" s="1703" t="s">
        <v>1498</v>
      </c>
      <c r="L11" s="1705" t="s">
        <v>6360</v>
      </c>
      <c r="M11" s="1466"/>
      <c r="N11" s="1362"/>
      <c r="O11" s="1362"/>
    </row>
    <row r="12" spans="1:19" s="16" customFormat="1" ht="76.5">
      <c r="A12" s="1673" t="s">
        <v>464</v>
      </c>
      <c r="B12" s="1676" t="s">
        <v>465</v>
      </c>
      <c r="C12" s="515" t="s">
        <v>35</v>
      </c>
      <c r="D12" s="515" t="s">
        <v>411</v>
      </c>
      <c r="E12" s="1366" t="s">
        <v>413</v>
      </c>
      <c r="F12" s="1367" t="s">
        <v>30</v>
      </c>
      <c r="G12" s="1366" t="s">
        <v>31</v>
      </c>
      <c r="H12" s="1366" t="s">
        <v>6358</v>
      </c>
      <c r="I12" s="1366" t="s">
        <v>6359</v>
      </c>
      <c r="J12" s="1366" t="s">
        <v>298</v>
      </c>
      <c r="K12" s="1704"/>
      <c r="L12" s="1706"/>
      <c r="M12" s="1466"/>
      <c r="N12" s="1362"/>
      <c r="O12" s="1362"/>
    </row>
    <row r="13" spans="1:19" s="270" customFormat="1">
      <c r="A13" s="573">
        <v>1</v>
      </c>
      <c r="B13" s="1677">
        <v>2</v>
      </c>
      <c r="C13" s="548">
        <v>3</v>
      </c>
      <c r="D13" s="548">
        <v>4</v>
      </c>
      <c r="E13" s="1368">
        <v>5</v>
      </c>
      <c r="F13" s="1368">
        <v>6</v>
      </c>
      <c r="G13" s="1368">
        <v>7</v>
      </c>
      <c r="H13" s="1368">
        <v>8</v>
      </c>
      <c r="I13" s="1368">
        <v>9</v>
      </c>
      <c r="J13" s="1368">
        <v>10</v>
      </c>
      <c r="K13" s="1368">
        <v>11</v>
      </c>
      <c r="L13" s="1368">
        <v>12</v>
      </c>
      <c r="M13" s="1441"/>
      <c r="N13" s="1441"/>
      <c r="O13" s="1441"/>
    </row>
    <row r="14" spans="1:19" s="171" customFormat="1" ht="14.25" customHeight="1">
      <c r="A14" s="1714" t="s">
        <v>1276</v>
      </c>
      <c r="B14" s="1716"/>
      <c r="C14" s="563"/>
      <c r="D14" s="276" t="s">
        <v>296</v>
      </c>
      <c r="E14" s="1111">
        <f>+E94+E174+E254+E334+E414+E494+E574+E654+E734+E814+E894+E974+E1054+E1134+E1214+E1294+E1374+E1454+E1534</f>
        <v>2516</v>
      </c>
      <c r="F14" s="1111">
        <f>+F94+F174+F254+F334+F414+F494+F574+F654+F734+F814+F894+F974+F1054+F1134+F1214+F1294+F1374+F1454+F1534</f>
        <v>2516</v>
      </c>
      <c r="G14" s="1111">
        <f>+G94+G174+G254+G334+G414+G494+G574+G654+G734+G814+G894+G974+G1054+G1134+G1214+G1294+G1374+G1454+G1534</f>
        <v>179</v>
      </c>
      <c r="H14" s="1111">
        <f>+G14-F14</f>
        <v>-2337</v>
      </c>
      <c r="I14" s="1111">
        <f>G14-E14</f>
        <v>-2337</v>
      </c>
      <c r="J14" s="1111"/>
      <c r="K14" s="1111">
        <f>+K94+K174+K254+K334+K414+K494+K574+K654+K734+K814+K894+K974+K1054+K1134+K1214+K1294+K1374+K1454+K1534</f>
        <v>1648</v>
      </c>
      <c r="L14" s="1111">
        <f>+L94+L174+L254+L334+L414+L494+L574+L654+L734+L814+L894+L974+L1054+L1134+L1214+L1294+L1374+L1454+L1534</f>
        <v>1648</v>
      </c>
      <c r="M14" s="1119"/>
      <c r="N14" s="1119"/>
      <c r="O14" s="1119"/>
    </row>
    <row r="15" spans="1:19" s="171" customFormat="1" ht="13.5" customHeight="1">
      <c r="A15" s="1715"/>
      <c r="B15" s="1717"/>
      <c r="C15" s="564"/>
      <c r="D15" s="277"/>
      <c r="E15" s="1105"/>
      <c r="F15" s="1105"/>
      <c r="G15" s="1105"/>
      <c r="H15" s="1105">
        <f>+G15-F15</f>
        <v>0</v>
      </c>
      <c r="I15" s="1105">
        <f>G15-E15</f>
        <v>0</v>
      </c>
      <c r="J15" s="1105"/>
      <c r="K15" s="1105"/>
      <c r="L15" s="1105"/>
      <c r="M15" s="1119"/>
      <c r="N15" s="1119"/>
      <c r="O15" s="1119"/>
    </row>
    <row r="16" spans="1:19" s="171" customFormat="1" ht="14.25" customHeight="1">
      <c r="A16" s="1715"/>
      <c r="B16" s="1717"/>
      <c r="C16" s="564"/>
      <c r="D16" s="278" t="s">
        <v>32</v>
      </c>
      <c r="E16" s="1111">
        <f>+E96+E176+E256+E336+E416+E496+E576+E656+E736+E816+E896+E976+E1056+E1136+E1216+E1296+E1376+E1456+E1536</f>
        <v>28</v>
      </c>
      <c r="F16" s="1111">
        <f>+F96+F176+F256+F336+F416+F496+F576+F656+F736+F816+F896+F976+F1056+F1136+F1216+F1296+F1376+F1456+F1536</f>
        <v>28</v>
      </c>
      <c r="G16" s="1111">
        <f>+G96+G176+G256+G336+G416+G496+G576+G656+G736+G816+G896+G976+G1056+G1136+G1216+G1296+G1376+G1456+G1536</f>
        <v>0</v>
      </c>
      <c r="H16" s="1105">
        <f>+G16-F16</f>
        <v>-28</v>
      </c>
      <c r="I16" s="1105">
        <f>G16-E16</f>
        <v>-28</v>
      </c>
      <c r="J16" s="1105"/>
      <c r="K16" s="1111">
        <f>+K96+K176+K256+K336+K416+K496+K576+K656+K736+K816+K896+K976+K1056+K1136+K1216+K1296+K1376+K1456+K1536</f>
        <v>18</v>
      </c>
      <c r="L16" s="1111">
        <f>+L96+L176+L256+L336+L416+L496+L576+L656+L736+L816+L896+L976+L1056+L1136+L1216+L1296+L1376+L1456+L1536</f>
        <v>18</v>
      </c>
      <c r="M16" s="1119"/>
      <c r="N16" s="1119"/>
      <c r="O16" s="1119"/>
    </row>
    <row r="17" spans="1:17" s="271" customFormat="1" ht="14.25" customHeight="1">
      <c r="A17" s="1715"/>
      <c r="B17" s="1717"/>
      <c r="C17" s="564"/>
      <c r="D17" s="277"/>
      <c r="E17" s="1105"/>
      <c r="F17" s="1105"/>
      <c r="G17" s="1105"/>
      <c r="H17" s="1105">
        <f>+G17-F17</f>
        <v>0</v>
      </c>
      <c r="I17" s="1105">
        <f>G17-E17</f>
        <v>0</v>
      </c>
      <c r="J17" s="1105"/>
      <c r="K17" s="1105"/>
      <c r="L17" s="1105"/>
      <c r="M17" s="1467"/>
      <c r="N17" s="1467"/>
      <c r="O17" s="1467"/>
    </row>
    <row r="18" spans="1:17" s="270" customFormat="1" ht="14.25" customHeight="1">
      <c r="A18" s="1715"/>
      <c r="B18" s="1717"/>
      <c r="C18" s="565"/>
      <c r="D18" s="286" t="s">
        <v>33</v>
      </c>
      <c r="E18" s="1369">
        <f>+E20+E84</f>
        <v>0</v>
      </c>
      <c r="F18" s="1369">
        <f>+F20+F84</f>
        <v>0</v>
      </c>
      <c r="G18" s="1369">
        <f>+G20+G84</f>
        <v>1379279.013</v>
      </c>
      <c r="H18" s="1369">
        <f>+G18-F18</f>
        <v>1379279.013</v>
      </c>
      <c r="I18" s="1369">
        <f>G18-E18</f>
        <v>1379279.013</v>
      </c>
      <c r="J18" s="1369"/>
      <c r="K18" s="1369">
        <f>+K20+K84</f>
        <v>0</v>
      </c>
      <c r="L18" s="1369">
        <f>+L20+L84</f>
        <v>0</v>
      </c>
      <c r="M18" s="1441">
        <f>+M98+M178+M258+M338+M418+M498+M578+M658+M738+M818+M898+M978+M1058+M1138+M1218+M1298+M1378+M1458+M1538</f>
        <v>242041.55325</v>
      </c>
      <c r="N18" s="1441">
        <f t="shared" ref="N18:O18" si="0">+N98+N178+N258+N338+N418+N498+N578+N658+N738+N818+N898+N978+N1058+N1138+N1218+N1298+N1378+N1458+N1538</f>
        <v>552673.5064999999</v>
      </c>
      <c r="O18" s="1441">
        <f t="shared" si="0"/>
        <v>863305.45975000015</v>
      </c>
    </row>
    <row r="19" spans="1:17" s="270" customFormat="1" ht="14.25" customHeight="1">
      <c r="A19" s="1715"/>
      <c r="B19" s="1717"/>
      <c r="C19" s="566"/>
      <c r="D19" s="17" t="s">
        <v>412</v>
      </c>
      <c r="E19" s="1105"/>
      <c r="F19" s="1105"/>
      <c r="G19" s="1105"/>
      <c r="H19" s="1353"/>
      <c r="I19" s="1353"/>
      <c r="J19" s="1105"/>
      <c r="K19" s="1105"/>
      <c r="L19" s="1105"/>
      <c r="M19" s="1441"/>
      <c r="N19" s="1441"/>
      <c r="O19" s="1441"/>
    </row>
    <row r="20" spans="1:17" s="270" customFormat="1" ht="13.5" customHeight="1">
      <c r="A20" s="1715"/>
      <c r="B20" s="1717"/>
      <c r="C20" s="567"/>
      <c r="D20" s="279" t="s">
        <v>36</v>
      </c>
      <c r="E20" s="1369">
        <f>E22+SUM(E28:E83)-E28-E33-E41-E55-E59-E76</f>
        <v>0</v>
      </c>
      <c r="F20" s="1369">
        <f>F22+SUM(F28:F83)-F28-F33-F41-F55-F59-F76</f>
        <v>0</v>
      </c>
      <c r="G20" s="1369">
        <f>G22+SUM(G28:G83)-G28-G33-G41-G55-G59-G76</f>
        <v>1093731.213</v>
      </c>
      <c r="H20" s="1369">
        <f>+G20-F20</f>
        <v>1093731.213</v>
      </c>
      <c r="I20" s="1369">
        <f t="shared" ref="I20:I51" si="1">G20-E20</f>
        <v>1093731.213</v>
      </c>
      <c r="J20" s="1369"/>
      <c r="K20" s="1369">
        <f>K22+SUM(K28:K83)-K28-K33-K41-K55-K59-K76</f>
        <v>0</v>
      </c>
      <c r="L20" s="1369">
        <f>L22+SUM(L28:L83)-L28-L33-L41-L55-L59-L76</f>
        <v>0</v>
      </c>
      <c r="M20" s="1441">
        <f>+G20-G22</f>
        <v>270646.41300000006</v>
      </c>
      <c r="N20" s="1441">
        <f>+K20-K22</f>
        <v>0</v>
      </c>
      <c r="O20" s="1441">
        <f>+L20-L22</f>
        <v>0</v>
      </c>
    </row>
    <row r="21" spans="1:17" s="270" customFormat="1" ht="13.5" customHeight="1">
      <c r="A21" s="1715"/>
      <c r="B21" s="1717"/>
      <c r="C21" s="563"/>
      <c r="D21" s="277" t="s">
        <v>72</v>
      </c>
      <c r="E21" s="1111"/>
      <c r="F21" s="1111"/>
      <c r="G21" s="1105"/>
      <c r="H21" s="1105">
        <f t="shared" ref="H21:H84" si="2">+G21-F21</f>
        <v>0</v>
      </c>
      <c r="I21" s="1111">
        <f t="shared" si="1"/>
        <v>0</v>
      </c>
      <c r="J21" s="1111"/>
      <c r="K21" s="1111"/>
      <c r="L21" s="1111"/>
      <c r="M21" s="1441"/>
      <c r="N21" s="1441"/>
      <c r="O21" s="1441"/>
    </row>
    <row r="22" spans="1:17" s="270" customFormat="1" ht="14.25">
      <c r="A22" s="1715"/>
      <c r="B22" s="1717"/>
      <c r="C22" s="568"/>
      <c r="D22" s="516" t="s">
        <v>499</v>
      </c>
      <c r="E22" s="1370">
        <f>SUM(E24:E26)</f>
        <v>0</v>
      </c>
      <c r="F22" s="1370">
        <f>SUM(F24:F26)</f>
        <v>0</v>
      </c>
      <c r="G22" s="1370">
        <f>SUM(G24:G26)</f>
        <v>823084.79999999993</v>
      </c>
      <c r="H22" s="1370">
        <f t="shared" si="2"/>
        <v>823084.79999999993</v>
      </c>
      <c r="I22" s="1370">
        <f t="shared" si="1"/>
        <v>823084.79999999993</v>
      </c>
      <c r="J22" s="1370"/>
      <c r="K22" s="1370">
        <f>SUM(K24:K26)</f>
        <v>0</v>
      </c>
      <c r="L22" s="1370">
        <f>SUM(L24:L26)</f>
        <v>0</v>
      </c>
      <c r="M22" s="1441">
        <f>+G22/G14/12</f>
        <v>383.18659217877092</v>
      </c>
      <c r="N22" s="1441"/>
      <c r="O22" s="1441">
        <f>+G22/G20*100</f>
        <v>75.254760055933417</v>
      </c>
      <c r="P22" s="1441" t="e">
        <f>+K22/K20*100</f>
        <v>#DIV/0!</v>
      </c>
      <c r="Q22" s="1441" t="e">
        <f>+L22/L20*100</f>
        <v>#DIV/0!</v>
      </c>
    </row>
    <row r="23" spans="1:17" s="270" customFormat="1">
      <c r="A23" s="574"/>
      <c r="B23" s="1678"/>
      <c r="C23" s="563"/>
      <c r="D23" s="277" t="s">
        <v>72</v>
      </c>
      <c r="E23" s="1111"/>
      <c r="F23" s="1111"/>
      <c r="G23" s="1105"/>
      <c r="H23" s="1105">
        <f t="shared" si="2"/>
        <v>0</v>
      </c>
      <c r="I23" s="1111">
        <f t="shared" si="1"/>
        <v>0</v>
      </c>
      <c r="J23" s="1111"/>
      <c r="K23" s="1111"/>
      <c r="L23" s="1111"/>
      <c r="M23" s="1441"/>
      <c r="N23" s="1441"/>
      <c r="O23" s="1441">
        <f>100-O22</f>
        <v>24.745239944066583</v>
      </c>
      <c r="P23" s="1441" t="e">
        <f t="shared" ref="P23:Q23" si="3">100-P22</f>
        <v>#DIV/0!</v>
      </c>
      <c r="Q23" s="1441" t="e">
        <f t="shared" si="3"/>
        <v>#DIV/0!</v>
      </c>
    </row>
    <row r="24" spans="1:17" s="270" customFormat="1" ht="81">
      <c r="A24" s="574"/>
      <c r="B24" s="1678"/>
      <c r="C24" s="569" t="s">
        <v>288</v>
      </c>
      <c r="D24" s="280" t="s">
        <v>37</v>
      </c>
      <c r="E24" s="1111">
        <f>+E104+E184+E264+E344+E424+E504+E584+E664+E744+E824+E904+E984+E1064+E1144+E1224+E1304+E1384+E1464+E1544+E1624+E1704</f>
        <v>0</v>
      </c>
      <c r="F24" s="1111">
        <f>+F104+F184+F264+F344+F424+F504+F584+F664+F744+F824+F904+F984+F1064+F1144+F1224+F1304+F1384+F1464+F1544+F1624+F1704</f>
        <v>0</v>
      </c>
      <c r="G24" s="1111">
        <f>+G104+G184+G264+G344+G424+G504+G584+G664+G744+G824+G904+G984+G1064+G1144+G1224+G1304+G1384+G1464+G1544+G1624+G1704</f>
        <v>640177.09999999986</v>
      </c>
      <c r="H24" s="1111">
        <f t="shared" si="2"/>
        <v>640177.09999999986</v>
      </c>
      <c r="I24" s="1111">
        <f t="shared" si="1"/>
        <v>640177.09999999986</v>
      </c>
      <c r="J24" s="1111" t="s">
        <v>4506</v>
      </c>
      <c r="K24" s="1111">
        <f>+K104+K184+K264+K344+K424+K504+K584+K664+K744+K824+K904+K984+K1064+K1144+K1224+K1304+K1384+K1464+K1544+K1624+K1704</f>
        <v>0</v>
      </c>
      <c r="L24" s="1111">
        <f>+L104+L184+L264+L344+L424+L504+L584+L664+L744+L824+L904+L984+L1064+L1144+L1224+L1304+L1384+L1464+L1544+L1624+L1704</f>
        <v>0</v>
      </c>
      <c r="M24" s="1441"/>
      <c r="N24" s="1079"/>
      <c r="O24" s="1441"/>
    </row>
    <row r="25" spans="1:17" s="272" customFormat="1" ht="81">
      <c r="A25" s="574"/>
      <c r="B25" s="1678"/>
      <c r="C25" s="569" t="s">
        <v>289</v>
      </c>
      <c r="D25" s="281" t="s">
        <v>38</v>
      </c>
      <c r="E25" s="1111">
        <f>+E105+E185+E265+E345+E425+E505+E585+E665+E745+E825+E905+E985+E1065+E1145+E1225+E1305+E1385+E1465+E1545+E1625+E1705</f>
        <v>0</v>
      </c>
      <c r="F25" s="1111">
        <f>+F105+F185+F265+F345+F425+F505+F585+F665+F745+F825+F905+F985+F1065+F1145+F1225+F1305+F1385+F1465+F1545+F1625+F1705</f>
        <v>0</v>
      </c>
      <c r="G25" s="1111">
        <f>+G105+G185+G265+G345+G425+G505+G585+G665+G745+G825+G905+G985+G1065+G1145+G1225+G1305+G1385+G1465+G1545+G1625+G1705</f>
        <v>163291.40000000005</v>
      </c>
      <c r="H25" s="1111">
        <f t="shared" si="2"/>
        <v>163291.40000000005</v>
      </c>
      <c r="I25" s="1111">
        <f t="shared" si="1"/>
        <v>163291.40000000005</v>
      </c>
      <c r="J25" s="1111" t="s">
        <v>4508</v>
      </c>
      <c r="K25" s="1111">
        <f>+K105+K185+K265+K345+K425+K505+K585+K665+K745+K825+K905+K985+K1065+K1145+K1225+K1305+K1385+K1465+K1545+K1625+K1705</f>
        <v>0</v>
      </c>
      <c r="L25" s="1111">
        <f>+L105+L185+L265+L345+L425+L505+L585+L665+L745+L825+L905+L985+L1065+L1145+L1225+L1305+L1385+L1465+L1545+L1625+L1705</f>
        <v>0</v>
      </c>
      <c r="M25" s="1079"/>
      <c r="N25" s="1079"/>
      <c r="O25" s="1079"/>
    </row>
    <row r="26" spans="1:17" s="272" customFormat="1" ht="67.5">
      <c r="A26" s="574"/>
      <c r="B26" s="1678"/>
      <c r="C26" s="569" t="s">
        <v>290</v>
      </c>
      <c r="D26" s="281" t="s">
        <v>39</v>
      </c>
      <c r="E26" s="1111">
        <f>+E106+E186+E266+E346+E426+E506+E586+E666+E746+E826+E906+E986+E1066+E1146+E1226+E1306+E1386+E1466+E1546+E1626+E1706</f>
        <v>0</v>
      </c>
      <c r="F26" s="1111">
        <f>+F106+F186+F266+F346+F426+F506+F586+F666+F746+F826+F906+F986+F1066+F1146+F1226+F1306+F1386+F1466+F1546+F1626+F1706</f>
        <v>0</v>
      </c>
      <c r="G26" s="1111">
        <f>+G106+G186+G266+G346+G426+G506+G586+G666+G746+G826+G906+G986+G1066+G1146+G1226+G1306+G1386+G1466+G1546+G1626+G1706</f>
        <v>19616.299999999996</v>
      </c>
      <c r="H26" s="1111">
        <f t="shared" si="2"/>
        <v>19616.299999999996</v>
      </c>
      <c r="I26" s="1111">
        <f t="shared" si="1"/>
        <v>19616.299999999996</v>
      </c>
      <c r="J26" s="1111" t="s">
        <v>4507</v>
      </c>
      <c r="K26" s="1111">
        <f>+K106+K186+K266+K346+K426+K506+K586+K666+K746+K826+K906+K986+K1066+K1146+K1226+K1306+K1386+K1466+K1546+K1626+K1706</f>
        <v>0</v>
      </c>
      <c r="L26" s="1111">
        <f>+L106+L186+L266+L346+L426+L506+L586+L666+L746+L826+L906+L986+L1066+L1146+L1226+L1306+L1386+L1466+L1546+L1626+L1706</f>
        <v>0</v>
      </c>
      <c r="M26" s="1079"/>
      <c r="N26" s="1079"/>
      <c r="O26" s="1079"/>
    </row>
    <row r="27" spans="1:17" s="272" customFormat="1" ht="14.25">
      <c r="A27" s="574"/>
      <c r="B27" s="1678"/>
      <c r="C27" s="570"/>
      <c r="D27" s="517"/>
      <c r="E27" s="1132"/>
      <c r="F27" s="1132"/>
      <c r="G27" s="1132"/>
      <c r="H27" s="1132"/>
      <c r="I27" s="1132"/>
      <c r="J27" s="1132"/>
      <c r="K27" s="1132"/>
      <c r="L27" s="1132"/>
      <c r="M27" s="1079"/>
      <c r="N27" s="1079"/>
      <c r="O27" s="1079"/>
    </row>
    <row r="28" spans="1:17" s="272" customFormat="1" ht="81">
      <c r="A28" s="574"/>
      <c r="B28" s="1678"/>
      <c r="C28" s="571">
        <v>4212</v>
      </c>
      <c r="D28" s="516" t="s">
        <v>40</v>
      </c>
      <c r="E28" s="1370">
        <f>E30+E31+E32</f>
        <v>0</v>
      </c>
      <c r="F28" s="1370">
        <f>F30+F31+F32</f>
        <v>0</v>
      </c>
      <c r="G28" s="1370">
        <f>G30+G31+G32</f>
        <v>75082.799999999988</v>
      </c>
      <c r="H28" s="1370">
        <f t="shared" si="2"/>
        <v>75082.799999999988</v>
      </c>
      <c r="I28" s="1370">
        <f t="shared" si="1"/>
        <v>75082.799999999988</v>
      </c>
      <c r="J28" s="1370" t="s">
        <v>1487</v>
      </c>
      <c r="K28" s="1370">
        <f>K30+K31+K32</f>
        <v>0</v>
      </c>
      <c r="L28" s="1370">
        <f>L30+L31+L32</f>
        <v>0</v>
      </c>
      <c r="M28" s="1079"/>
      <c r="N28" s="1079"/>
      <c r="O28" s="1079"/>
    </row>
    <row r="29" spans="1:17" s="272" customFormat="1">
      <c r="A29" s="574"/>
      <c r="B29" s="1678"/>
      <c r="C29" s="569"/>
      <c r="D29" s="277" t="s">
        <v>72</v>
      </c>
      <c r="E29" s="1101"/>
      <c r="F29" s="1101"/>
      <c r="G29" s="1101"/>
      <c r="H29" s="1101">
        <f t="shared" si="2"/>
        <v>0</v>
      </c>
      <c r="I29" s="1101">
        <f t="shared" si="1"/>
        <v>0</v>
      </c>
      <c r="J29" s="1101"/>
      <c r="K29" s="1101"/>
      <c r="L29" s="1101"/>
      <c r="M29" s="1079"/>
      <c r="N29" s="1079"/>
      <c r="O29" s="1079"/>
    </row>
    <row r="30" spans="1:17" s="272" customFormat="1">
      <c r="A30" s="574"/>
      <c r="B30" s="1678"/>
      <c r="C30" s="569"/>
      <c r="D30" s="277" t="s">
        <v>40</v>
      </c>
      <c r="E30" s="1111">
        <f>+E110+E190+E270+E350+E430+E510+E590+E670+E750+E830+E910+E990+E1070+E1150+E1230+E1310+E1390+E1470+E1550+E1630+E1710</f>
        <v>0</v>
      </c>
      <c r="F30" s="1111">
        <f>+F110+F190+F270+F350+F430+F510+F590+F670+F750+F830+F910+F990+F1070+F1150+F1230+F1310+F1390+F1470+F1550+F1630+F1710</f>
        <v>0</v>
      </c>
      <c r="G30" s="1111">
        <f>+G110+G190+G270+G350+G430+G510+G590+G670+G750+G830+G910+G990+G1070+G1150+G1230+G1310+G1390+G1470+G1550+G1630+G1710</f>
        <v>43595.199999999997</v>
      </c>
      <c r="H30" s="1101">
        <f t="shared" si="2"/>
        <v>43595.199999999997</v>
      </c>
      <c r="I30" s="1101">
        <f t="shared" si="1"/>
        <v>43595.199999999997</v>
      </c>
      <c r="J30" s="1101"/>
      <c r="K30" s="1111">
        <f>+K110+K190+K270+K350+K430+K510+K590+K670+K750+K830+K910+K990+K1070+K1150+K1230+K1310+K1390+K1470+K1550+K1630+K1710</f>
        <v>0</v>
      </c>
      <c r="L30" s="1111">
        <f>+L110+L190+L270+L350+L430+L510+L590+L670+L750+L830+L910+L990+L1070+L1150+L1230+L1310+L1390+L1470+L1550+L1630+L1710</f>
        <v>0</v>
      </c>
      <c r="M30" s="1079"/>
      <c r="N30" s="1079"/>
      <c r="O30" s="1079"/>
    </row>
    <row r="31" spans="1:17" s="272" customFormat="1">
      <c r="A31" s="574"/>
      <c r="B31" s="1678"/>
      <c r="C31" s="569"/>
      <c r="D31" s="277" t="s">
        <v>297</v>
      </c>
      <c r="E31" s="1111">
        <f>+E111+E191+E271+E351+E431+E511+E591+E671+E751+E831+E911+E991+E1071+E1151+E1231+E1311+E1391+E1471+E1551+E1631+E1711</f>
        <v>0</v>
      </c>
      <c r="F31" s="1111">
        <f>+F111+F191+F271+F351+F431+F511+F591+F671+F751+F831+F911+F991+F1071+F1151+F1231+F1311+F1391+F1471+F1551+F1631+F1711</f>
        <v>0</v>
      </c>
      <c r="G31" s="1111">
        <f>+G111+G191+G271+G351+G431+G511+G591+G671+G751+G831+G911+G991+G1071+G1151+G1231+G1311+G1391+G1471+G1551+G1631+G1711</f>
        <v>0</v>
      </c>
      <c r="H31" s="1101">
        <f t="shared" si="2"/>
        <v>0</v>
      </c>
      <c r="I31" s="1101">
        <f t="shared" si="1"/>
        <v>0</v>
      </c>
      <c r="J31" s="1101"/>
      <c r="K31" s="1111">
        <f>+K111+K191+K271+K351+K431+K511+K591+K671+K751+K831+K911+K991+K1071+K1151+K1231+K1311+K1391+K1471+K1551+K1631+K1711</f>
        <v>0</v>
      </c>
      <c r="L31" s="1111">
        <f>+L111+L191+L271+L351+L431+L511+L591+L671+L751+L831+L911+L991+L1071+L1151+L1231+L1311+L1391+L1471+L1551+L1631+L1711</f>
        <v>0</v>
      </c>
      <c r="M31" s="1079"/>
      <c r="N31" s="1079"/>
      <c r="O31" s="1079"/>
    </row>
    <row r="32" spans="1:17" s="272" customFormat="1">
      <c r="A32" s="574"/>
      <c r="B32" s="1678"/>
      <c r="C32" s="569"/>
      <c r="D32" s="277" t="s">
        <v>414</v>
      </c>
      <c r="E32" s="1111">
        <f>+E112+E192+E272+E352+E432+E512+E592+E672+E752+E832+E912+E992+E1072+E1152+E1232+E1312+E1392+E1472+E1552+E1632+E1712</f>
        <v>0</v>
      </c>
      <c r="F32" s="1111">
        <f>+F112+F192+F272+F352+F432+F512+F592+F672+F752+F832+F912+F992+F1072+F1152+F1232+F1312+F1392+F1472+F1552+F1632+F1712</f>
        <v>0</v>
      </c>
      <c r="G32" s="1111">
        <f>+G112+G192+G272+G352+G432+G512+G592+G672+G752+G832+G912+G992+G1072+G1152+G1232+G1312+G1392+G1472+G1552+G1632+G1712</f>
        <v>31487.599999999999</v>
      </c>
      <c r="H32" s="1101">
        <f t="shared" si="2"/>
        <v>31487.599999999999</v>
      </c>
      <c r="I32" s="1101">
        <f t="shared" si="1"/>
        <v>31487.599999999999</v>
      </c>
      <c r="J32" s="1101"/>
      <c r="K32" s="1111">
        <f>+K112+K192+K272+K352+K432+K512+K592+K672+K752+K832+K912+K992+K1072+K1152+K1232+K1312+K1392+K1472+K1552+K1632+K1712</f>
        <v>0</v>
      </c>
      <c r="L32" s="1111">
        <f>+L112+L192+L272+L352+L432+L512+L592+L672+L752+L832+L912+L992+L1072+L1152+L1232+L1312+L1392+L1472+L1552+L1632+L1712</f>
        <v>0</v>
      </c>
      <c r="M32" s="1079"/>
      <c r="N32" s="1079"/>
      <c r="O32" s="1079"/>
    </row>
    <row r="33" spans="1:15" s="272" customFormat="1" ht="94.5">
      <c r="A33" s="574"/>
      <c r="B33" s="1678"/>
      <c r="C33" s="571">
        <v>4213</v>
      </c>
      <c r="D33" s="516" t="s">
        <v>41</v>
      </c>
      <c r="E33" s="1370">
        <f>E35+E36</f>
        <v>0</v>
      </c>
      <c r="F33" s="1370">
        <f>F35+F36</f>
        <v>0</v>
      </c>
      <c r="G33" s="1370">
        <f>G35+G36</f>
        <v>2953.4</v>
      </c>
      <c r="H33" s="1370">
        <f t="shared" si="2"/>
        <v>2953.4</v>
      </c>
      <c r="I33" s="1370">
        <f t="shared" si="1"/>
        <v>2953.4</v>
      </c>
      <c r="J33" s="1370" t="s">
        <v>1486</v>
      </c>
      <c r="K33" s="1370">
        <f>K35+K36</f>
        <v>0</v>
      </c>
      <c r="L33" s="1370">
        <f>L35+L36</f>
        <v>0</v>
      </c>
      <c r="M33" s="1079"/>
      <c r="N33" s="1079"/>
      <c r="O33" s="1079"/>
    </row>
    <row r="34" spans="1:15" s="272" customFormat="1">
      <c r="A34" s="574"/>
      <c r="B34" s="1678"/>
      <c r="C34" s="569"/>
      <c r="D34" s="277" t="s">
        <v>72</v>
      </c>
      <c r="E34" s="1101"/>
      <c r="F34" s="1101"/>
      <c r="G34" s="1101"/>
      <c r="H34" s="1101">
        <f t="shared" si="2"/>
        <v>0</v>
      </c>
      <c r="I34" s="1101">
        <f t="shared" si="1"/>
        <v>0</v>
      </c>
      <c r="J34" s="1101"/>
      <c r="K34" s="1101"/>
      <c r="L34" s="1101"/>
      <c r="M34" s="1079"/>
      <c r="N34" s="1079"/>
      <c r="O34" s="1079"/>
    </row>
    <row r="35" spans="1:15" s="272" customFormat="1">
      <c r="A35" s="574"/>
      <c r="B35" s="1678"/>
      <c r="C35" s="569"/>
      <c r="D35" s="283" t="s">
        <v>42</v>
      </c>
      <c r="E35" s="1111">
        <f>+E115+E195+E275+E355+E435+E515+E595+E675+E755+E835+E915+E995+E1075+E1155+E1235+E1315+E1395+E1475+E1555+E1635+E1715</f>
        <v>0</v>
      </c>
      <c r="F35" s="1111">
        <f>+F115+F195+F275+F355+F435+F515+F595+F675+F755+F835+F915+F995+F1075+F1155+F1235+F1315+F1395+F1475+F1555+F1635+F1715</f>
        <v>0</v>
      </c>
      <c r="G35" s="1111">
        <f>+G115+G195+G275+G355+G435+G515+G595+G675+G755+G835+G915+G995+G1075+G1155+G1235+G1315+G1395+G1475+G1555+G1635+G1715</f>
        <v>2953.4</v>
      </c>
      <c r="H35" s="1101">
        <f t="shared" si="2"/>
        <v>2953.4</v>
      </c>
      <c r="I35" s="1101">
        <f t="shared" si="1"/>
        <v>2953.4</v>
      </c>
      <c r="J35" s="1101"/>
      <c r="K35" s="1111">
        <f>+K115+K195+K275+K355+K435+K515+K595+K675+K755+K835+K915+K995+K1075+K1155+K1235+K1315+K1395+K1475+K1555+K1635+K1715</f>
        <v>0</v>
      </c>
      <c r="L35" s="1111">
        <f>+L115+L195+L275+L355+L435+L515+L595+L675+L755+L835+L915+L995+L1075+L1155+L1235+L1315+L1395+L1475+L1555+L1635+L1715</f>
        <v>0</v>
      </c>
      <c r="M35" s="1079"/>
      <c r="N35" s="1079"/>
      <c r="O35" s="1079"/>
    </row>
    <row r="36" spans="1:15" s="272" customFormat="1" ht="54">
      <c r="A36" s="574"/>
      <c r="B36" s="1678"/>
      <c r="C36" s="569"/>
      <c r="D36" s="283" t="s">
        <v>291</v>
      </c>
      <c r="E36" s="1111">
        <f>+E116+E196+E276+E356+E436+E516+E596+E676+E756+E836+E916+E996+E1076+E1156+E1236+E1316+E1396+E1476+E1556+E1636+E1716</f>
        <v>0</v>
      </c>
      <c r="F36" s="1111">
        <f>+F116+F196+F276+F356+F436+F516+F596+F676+F756+F836+F916+F996+F1076+F1156+F1236+F1316+F1396+F1476+F1556+F1636+F1716</f>
        <v>0</v>
      </c>
      <c r="G36" s="1111">
        <f>+G116+G196+G276+G356+G436+G516+G596+G676+G756+G836+G916+G996+G1076+G1156+G1236+G1316+G1396+G1476+G1556+G1636+G1716</f>
        <v>0</v>
      </c>
      <c r="H36" s="1101">
        <f t="shared" si="2"/>
        <v>0</v>
      </c>
      <c r="I36" s="1101">
        <f t="shared" si="1"/>
        <v>0</v>
      </c>
      <c r="J36" s="1101" t="s">
        <v>1480</v>
      </c>
      <c r="K36" s="1111">
        <f>+K116+K196+K276+K356+K436+K516+K596+K676+K756+K836+K916+K996+K1076+K1156+K1236+K1316+K1396+K1476+K1556+K1636+K1716</f>
        <v>0</v>
      </c>
      <c r="L36" s="1111">
        <f>+L116+L196+L276+L356+L436+L516+L596+L676+L756+L836+L916+L996+L1076+L1156+L1236+L1316+L1396+L1476+L1556+L1636+L1716</f>
        <v>0</v>
      </c>
      <c r="M36" s="1079"/>
      <c r="N36" s="1079"/>
      <c r="O36" s="1079"/>
    </row>
    <row r="37" spans="1:15" s="272" customFormat="1" ht="27">
      <c r="A37" s="574"/>
      <c r="B37" s="1678"/>
      <c r="C37" s="569">
        <v>4214</v>
      </c>
      <c r="D37" s="282" t="s">
        <v>43</v>
      </c>
      <c r="E37" s="1111">
        <f>+E117+E197+E277+E357+E437+E517+E597+E677+E757+E837+E917+E997+E1077+E1157+E1237+E1317+E1397+E1477+E1557+E1637+E1717</f>
        <v>0</v>
      </c>
      <c r="F37" s="1111">
        <f>+F117+F197+F277+F357+F437+F517+F597+F677+F757+F837+F917+F997+F1077+F1157+F1237+F1317+F1397+F1477+F1557+F1637+F1717</f>
        <v>0</v>
      </c>
      <c r="G37" s="1111">
        <f>+G117+G197+G277+G357+G437+G517+G597+G677+G757+G837+G917+G997+G1077+G1157+G1237+G1317+G1397+G1477+G1557+G1637+G1717</f>
        <v>105404.99999999997</v>
      </c>
      <c r="H37" s="1101">
        <f t="shared" si="2"/>
        <v>105404.99999999997</v>
      </c>
      <c r="I37" s="1101">
        <f t="shared" si="1"/>
        <v>105404.99999999997</v>
      </c>
      <c r="J37" s="1101" t="s">
        <v>4509</v>
      </c>
      <c r="K37" s="1111">
        <f>+K117+K197+K277+K357+K437+K517+K597+K677+K757+K837+K917+K997+K1077+K1157+K1237+K1317+K1397+K1477+K1557+K1637+K1717</f>
        <v>0</v>
      </c>
      <c r="L37" s="1111">
        <f>+L117+L197+L277+L357+L437+L517+L597+L677+L757+L837+L917+L997+L1077+L1157+L1237+L1317+L1397+L1477+L1557+L1637+L1717</f>
        <v>0</v>
      </c>
      <c r="M37" s="1079"/>
      <c r="N37" s="1441"/>
      <c r="O37" s="1079"/>
    </row>
    <row r="38" spans="1:15" s="270" customFormat="1" ht="14.25">
      <c r="A38" s="574"/>
      <c r="B38" s="1678"/>
      <c r="C38" s="569">
        <v>4215</v>
      </c>
      <c r="D38" s="282" t="s">
        <v>44</v>
      </c>
      <c r="E38" s="1111">
        <f>+E118+E198+E278+E358+E438+E518+E598+E678+E758+E838+E918+E998+E1078+E1158+E1238+E1318+E1398+E1478+E1558+E1638+E1718</f>
        <v>0</v>
      </c>
      <c r="F38" s="1111">
        <f>+F118+F198+F278+F358+F438+F518+F598+F678+F758+F838+F918+F998+F1078+F1158+F1238+F1318+F1398+F1478+F1558+F1638+F1718</f>
        <v>0</v>
      </c>
      <c r="G38" s="1111">
        <f>+G118+G198+G278+G358+G438+G518+G598+G678+G758+G838+G918+G998+G1078+G1158+G1238+G1318+G1398+G1478+G1558+G1638+G1718</f>
        <v>0</v>
      </c>
      <c r="H38" s="1101">
        <f t="shared" si="2"/>
        <v>0</v>
      </c>
      <c r="I38" s="1101">
        <f t="shared" si="1"/>
        <v>0</v>
      </c>
      <c r="J38" s="1101" t="s">
        <v>1481</v>
      </c>
      <c r="K38" s="1111">
        <f>+K118+K198+K278+K358+K438+K518+K598+K678+K758+K838+K918+K998+K1078+K1158+K1238+K1318+K1398+K1478+K1558+K1638+K1718</f>
        <v>0</v>
      </c>
      <c r="L38" s="1111">
        <f>+L118+L198+L278+L358+L438+L518+L598+L678+L758+L838+L918+L998+L1078+L1158+L1238+L1318+L1398+L1478+L1558+L1638+L1718</f>
        <v>0</v>
      </c>
      <c r="M38" s="1441"/>
      <c r="N38" s="1119"/>
      <c r="O38" s="1441"/>
    </row>
    <row r="39" spans="1:15" s="171" customFormat="1" ht="14.25">
      <c r="A39" s="574"/>
      <c r="B39" s="1678"/>
      <c r="C39" s="569">
        <v>4216</v>
      </c>
      <c r="D39" s="282" t="s">
        <v>45</v>
      </c>
      <c r="E39" s="1111">
        <f>+E119+E199+E279+E359+E439+E519+E599+E679+E759+E839+E919+E999+E1079+E1159+E1239+E1319+E1399+E1479+E1559+E1639+E1719</f>
        <v>0</v>
      </c>
      <c r="F39" s="1111">
        <f>+F119+F199+F279+F359+F439+F519+F599+F679+F759+F839+F919+F999+F1079+F1159+F1239+F1319+F1399+F1479+F1559+F1639+F1719</f>
        <v>0</v>
      </c>
      <c r="G39" s="1111">
        <f>+G119+G199+G279+G359+G439+G519+G599+G679+G759+G839+G919+G999+G1079+G1159+G1239+G1319+G1399+G1479+G1559+G1639+G1719</f>
        <v>0</v>
      </c>
      <c r="H39" s="1101">
        <f t="shared" si="2"/>
        <v>0</v>
      </c>
      <c r="I39" s="1101">
        <f t="shared" si="1"/>
        <v>0</v>
      </c>
      <c r="J39" s="1101"/>
      <c r="K39" s="1111">
        <f>+K119+K199+K279+K359+K439+K519+K599+K679+K759+K839+K919+K999+K1079+K1159+K1239+K1319+K1399+K1479+K1559+K1639+K1719</f>
        <v>0</v>
      </c>
      <c r="L39" s="1111">
        <f>+L119+L199+L279+L359+L439+L519+L599+L679+L759+L839+L919+L999+L1079+L1159+L1239+L1319+L1399+L1479+L1559+L1639+L1719</f>
        <v>0</v>
      </c>
      <c r="M39" s="1119"/>
      <c r="N39" s="1119"/>
      <c r="O39" s="1119"/>
    </row>
    <row r="40" spans="1:15" s="171" customFormat="1" ht="14.25">
      <c r="A40" s="574"/>
      <c r="B40" s="1678"/>
      <c r="C40" s="569">
        <v>4217</v>
      </c>
      <c r="D40" s="282" t="s">
        <v>46</v>
      </c>
      <c r="E40" s="1111">
        <f>+E120+E200+E280+E360+E440+E520+E600+E680+E760+E840+E920+E1000+E1080+E1160+E1240+E1320+E1400+E1480+E1560+E1640+E1720</f>
        <v>0</v>
      </c>
      <c r="F40" s="1111">
        <f>+F120+F200+F280+F360+F440+F520+F600+F680+F760+F840+F920+F1000+F1080+F1160+F1240+F1320+F1400+F1480+F1560+F1640+F1720</f>
        <v>0</v>
      </c>
      <c r="G40" s="1111">
        <f>+G120+G200+G280+G360+G440+G520+G600+G680+G760+G840+G920+G1000+G1080+G1160+G1240+G1320+G1400+G1480+G1560+G1640+G1720</f>
        <v>0</v>
      </c>
      <c r="H40" s="1101">
        <f t="shared" si="2"/>
        <v>0</v>
      </c>
      <c r="I40" s="1101">
        <f t="shared" si="1"/>
        <v>0</v>
      </c>
      <c r="J40" s="1101"/>
      <c r="K40" s="1111">
        <f>+K120+K200+K280+K360+K440+K520+K600+K680+K760+K840+K920+K1000+K1080+K1160+K1240+K1320+K1400+K1480+K1560+K1640+K1720</f>
        <v>0</v>
      </c>
      <c r="L40" s="1111">
        <f>+L120+L200+L280+L360+L440+L520+L600+L680+L760+L840+L920+L1000+L1080+L1160+L1240+L1320+L1400+L1480+L1560+L1640+L1720</f>
        <v>0</v>
      </c>
      <c r="M40" s="1119"/>
      <c r="N40" s="1119"/>
      <c r="O40" s="1119"/>
    </row>
    <row r="41" spans="1:15" s="171" customFormat="1" ht="40.5">
      <c r="A41" s="574"/>
      <c r="B41" s="1678"/>
      <c r="C41" s="571"/>
      <c r="D41" s="516" t="s">
        <v>440</v>
      </c>
      <c r="E41" s="1370">
        <f>E43+E44</f>
        <v>0</v>
      </c>
      <c r="F41" s="1370">
        <f>F43+F44</f>
        <v>0</v>
      </c>
      <c r="G41" s="1370">
        <f>G43+G44</f>
        <v>859.2</v>
      </c>
      <c r="H41" s="1370">
        <f t="shared" si="2"/>
        <v>859.2</v>
      </c>
      <c r="I41" s="1370">
        <f t="shared" si="1"/>
        <v>859.2</v>
      </c>
      <c r="J41" s="1370" t="s">
        <v>1482</v>
      </c>
      <c r="K41" s="1370">
        <f>K43+K44</f>
        <v>0</v>
      </c>
      <c r="L41" s="1370">
        <f>L43+L44</f>
        <v>0</v>
      </c>
      <c r="M41" s="1119"/>
      <c r="N41" s="1119"/>
      <c r="O41" s="1119"/>
    </row>
    <row r="42" spans="1:15" s="171" customFormat="1">
      <c r="A42" s="574"/>
      <c r="B42" s="1678"/>
      <c r="C42" s="569"/>
      <c r="D42" s="277" t="s">
        <v>72</v>
      </c>
      <c r="E42" s="1105"/>
      <c r="F42" s="1105"/>
      <c r="G42" s="1105"/>
      <c r="H42" s="1105">
        <f t="shared" si="2"/>
        <v>0</v>
      </c>
      <c r="I42" s="1105">
        <f t="shared" si="1"/>
        <v>0</v>
      </c>
      <c r="J42" s="1105"/>
      <c r="K42" s="1105"/>
      <c r="L42" s="1105"/>
      <c r="M42" s="1119"/>
      <c r="N42" s="1119"/>
      <c r="O42" s="1119"/>
    </row>
    <row r="43" spans="1:15" s="171" customFormat="1">
      <c r="A43" s="574"/>
      <c r="B43" s="1678"/>
      <c r="C43" s="569">
        <v>4221</v>
      </c>
      <c r="D43" s="277" t="s">
        <v>47</v>
      </c>
      <c r="E43" s="1111">
        <f>+E123+E203+E283+E363+E443+E523+E603+E683+E763+E843+E923+E1003+E1083+E1163+E1243+E1323+E1403+E1483+E1563+E1643+E1723</f>
        <v>0</v>
      </c>
      <c r="F43" s="1111">
        <f>+F123+F203+F283+F363+F443+F523+F603+F683+F763+F843+F923+F1003+F1083+F1163+F1243+F1323+F1403+F1483+F1563+F1643+F1723</f>
        <v>0</v>
      </c>
      <c r="G43" s="1111">
        <f>+G123+G203+G283+G363+G443+G523+G603+G683+G763+G843+G923+G1003+G1083+G1163+G1243+G1323+G1403+G1483+G1563+G1643+G1723</f>
        <v>859.2</v>
      </c>
      <c r="H43" s="1105">
        <f t="shared" si="2"/>
        <v>859.2</v>
      </c>
      <c r="I43" s="1105">
        <f t="shared" si="1"/>
        <v>859.2</v>
      </c>
      <c r="J43" s="1105"/>
      <c r="K43" s="1111">
        <f>+K123+K203+K283+K363+K443+K523+K603+K683+K763+K843+K923+K1003+K1083+K1163+K1243+K1323+K1403+K1483+K1563+K1643+K1723</f>
        <v>0</v>
      </c>
      <c r="L43" s="1111">
        <f>+L123+L203+L283+L363+L443+L523+L603+L683+L763+L843+L923+L1003+L1083+L1163+L1243+L1323+L1403+L1483+L1563+L1643+L1723</f>
        <v>0</v>
      </c>
      <c r="M43" s="1119"/>
      <c r="N43" s="1119"/>
      <c r="O43" s="1119"/>
    </row>
    <row r="44" spans="1:15" s="171" customFormat="1">
      <c r="A44" s="574"/>
      <c r="B44" s="1678"/>
      <c r="C44" s="569">
        <v>4222</v>
      </c>
      <c r="D44" s="277" t="s">
        <v>48</v>
      </c>
      <c r="E44" s="1111">
        <f>+E124+E204+E284+E364+E444+E524+E604+E684+E764+E844+E924+E1004+E1084+E1164+E1244+E1324+E1404+E1484+E1564+E1644+E1724</f>
        <v>0</v>
      </c>
      <c r="F44" s="1111">
        <f>+F124+F204+F284+F364+F444+F524+F604+F684+F764+F844+F924+F1004+F1084+F1164+F1244+F1324+F1404+F1484+F1564+F1644+F1724</f>
        <v>0</v>
      </c>
      <c r="G44" s="1111">
        <f>+G124+G204+G284+G364+G444+G524+G604+G684+G764+G844+G924+G1004+G1084+G1164+G1244+G1324+G1404+G1484+G1564+G1644+G1724</f>
        <v>0</v>
      </c>
      <c r="H44" s="1105">
        <f t="shared" si="2"/>
        <v>0</v>
      </c>
      <c r="I44" s="1105">
        <f t="shared" si="1"/>
        <v>0</v>
      </c>
      <c r="J44" s="1105"/>
      <c r="K44" s="1111">
        <f>+K124+K204+K284+K364+K444+K524+K604+K684+K764+K844+K924+K1004+K1084+K1164+K1244+K1324+K1404+K1484+K1564+K1644+K1724</f>
        <v>0</v>
      </c>
      <c r="L44" s="1111">
        <f>+L124+L204+L284+L364+L444+L524+L604+L684+L764+L844+L924+L1004+L1084+L1164+L1244+L1324+L1404+L1484+L1564+L1644+L1724</f>
        <v>0</v>
      </c>
      <c r="M44" s="1119"/>
      <c r="N44" s="1079"/>
      <c r="O44" s="1119"/>
    </row>
    <row r="45" spans="1:15" s="272" customFormat="1" ht="94.5">
      <c r="A45" s="574"/>
      <c r="B45" s="1678"/>
      <c r="C45" s="569">
        <v>4231</v>
      </c>
      <c r="D45" s="278" t="s">
        <v>49</v>
      </c>
      <c r="E45" s="1111">
        <f>+E125+E205+E285+E365+E445+E525+E605+E685+E765+E845+E925+E1005+E1085+E1165+E1245+E1325+E1405+E1485+E1565+E1645+E1725</f>
        <v>0</v>
      </c>
      <c r="F45" s="1111">
        <f>+F125+F205+F285+F365+F445+F525+F605+F685+F765+F845+F925+F1005+F1085+F1165+F1245+F1325+F1405+F1485+F1565+F1645+F1725</f>
        <v>0</v>
      </c>
      <c r="G45" s="1111">
        <f>+G125+G205+G285+G365+G445+G525+G605+G685+G765+G845+G925+G1005+G1085+G1165+G1245+G1325+G1405+G1485+G1565+G1645+G1725</f>
        <v>0</v>
      </c>
      <c r="H45" s="1105">
        <f t="shared" si="2"/>
        <v>0</v>
      </c>
      <c r="I45" s="1105">
        <f t="shared" si="1"/>
        <v>0</v>
      </c>
      <c r="J45" s="1105" t="s">
        <v>4518</v>
      </c>
      <c r="K45" s="1111">
        <f>+K125+K205+K285+K365+K445+K525+K605+K685+K765+K845+K925+K1005+K1085+K1165+K1245+K1325+K1405+K1485+K1565+K1645+K1725</f>
        <v>0</v>
      </c>
      <c r="L45" s="1111">
        <f>+L125+L205+L285+L365+L445+L525+L605+L685+L765+L845+L925+L1005+L1085+L1165+L1245+L1325+L1405+L1485+L1565+L1645+L1725</f>
        <v>0</v>
      </c>
      <c r="M45" s="1079"/>
      <c r="N45" s="1079"/>
      <c r="O45" s="1079"/>
    </row>
    <row r="46" spans="1:15" s="272" customFormat="1" ht="27">
      <c r="A46" s="574"/>
      <c r="B46" s="1678"/>
      <c r="C46" s="569">
        <v>4232</v>
      </c>
      <c r="D46" s="278" t="s">
        <v>50</v>
      </c>
      <c r="E46" s="1111">
        <f>+E126+E206+E286+E366+E446+E526+E606+E686+E766+E846+E926+E1006+E1086+E1166+E1246+E1326+E1406+E1486+E1566+E1646+E1726</f>
        <v>0</v>
      </c>
      <c r="F46" s="1111">
        <f>+F126+F206+F286+F366+F446+F526+F606+F686+F766+F846+F926+F1006+F1086+F1166+F1246+F1326+F1406+F1486+F1566+F1646+F1726</f>
        <v>0</v>
      </c>
      <c r="G46" s="1111">
        <f>+G126+G206+G286+G366+G446+G526+G606+G686+G766+G846+G926+G1006+G1086+G1166+G1246+G1326+G1406+G1486+G1566+G1646+G1726</f>
        <v>400</v>
      </c>
      <c r="H46" s="1105">
        <f t="shared" si="2"/>
        <v>400</v>
      </c>
      <c r="I46" s="1105">
        <f t="shared" si="1"/>
        <v>400</v>
      </c>
      <c r="J46" s="1390" t="s">
        <v>4511</v>
      </c>
      <c r="K46" s="1111">
        <f>+K126+K206+K286+K366+K446+K526+K606+K686+K766+K846+K926+K1006+K1086+K1166+K1246+K1326+K1406+K1486+K1566+K1646+K1726</f>
        <v>0</v>
      </c>
      <c r="L46" s="1111">
        <f>+L126+L206+L286+L366+L446+L526+L606+L686+L766+L846+L926+L1006+L1086+L1166+L1246+L1326+L1406+L1486+L1566+L1646+L1726</f>
        <v>0</v>
      </c>
      <c r="M46" s="1079"/>
      <c r="N46" s="1079"/>
      <c r="O46" s="1079"/>
    </row>
    <row r="47" spans="1:15" s="272" customFormat="1" ht="28.5">
      <c r="A47" s="574"/>
      <c r="B47" s="1678"/>
      <c r="C47" s="569">
        <v>4233</v>
      </c>
      <c r="D47" s="278" t="s">
        <v>404</v>
      </c>
      <c r="E47" s="1111">
        <f>+E127+E207+E287+E367+E447+E527+E607+E687+E767+E847+E927+E1007+E1087+E1167+E1247+E1327+E1407+E1487+E1567+E1647+E1727</f>
        <v>0</v>
      </c>
      <c r="F47" s="1111">
        <f>+F127+F207+F287+F367+F447+F527+F607+F687+F767+F847+F927+F1007+F1087+F1167+F1247+F1327+F1407+F1487+F1567+F1647+F1727</f>
        <v>0</v>
      </c>
      <c r="G47" s="1111">
        <f>+G127+G207+G287+G367+G447+G527+G607+G687+G767+G847+G927+G1007+G1087+G1167+G1247+G1327+G1407+G1487+G1567+G1647+G1727</f>
        <v>0</v>
      </c>
      <c r="H47" s="1105">
        <f t="shared" si="2"/>
        <v>0</v>
      </c>
      <c r="I47" s="1105">
        <f t="shared" si="1"/>
        <v>0</v>
      </c>
      <c r="J47" s="1371"/>
      <c r="K47" s="1111">
        <f>+K127+K207+K287+K367+K447+K527+K607+K687+K767+K847+K927+K1007+K1087+K1167+K1247+K1327+K1407+K1487+K1567+K1647+K1727</f>
        <v>0</v>
      </c>
      <c r="L47" s="1111">
        <f>+L127+L207+L287+L367+L447+L527+L607+L687+L767+L847+L927+L1007+L1087+L1167+L1247+L1327+L1407+L1487+L1567+L1647+L1727</f>
        <v>0</v>
      </c>
      <c r="M47" s="1079"/>
      <c r="N47" s="1079"/>
      <c r="O47" s="1079"/>
    </row>
    <row r="48" spans="1:15" s="272" customFormat="1" ht="81">
      <c r="A48" s="574"/>
      <c r="B48" s="1678"/>
      <c r="C48" s="569">
        <v>4234</v>
      </c>
      <c r="D48" s="278" t="s">
        <v>51</v>
      </c>
      <c r="E48" s="1111">
        <f>+E128+E208+E288+E368+E448+E528+E608+E688+E768+E848+E928+E1008+E1088+E1168+E1248+E1328+E1408+E1488+E1568+E1648+E1728</f>
        <v>0</v>
      </c>
      <c r="F48" s="1111">
        <f>+F128+F208+F288+F368+F448+F528+F608+F688+F768+F848+F928+F1008+F1088+F1168+F1248+F1328+F1408+F1488+F1568+F1648+F1728</f>
        <v>0</v>
      </c>
      <c r="G48" s="1111">
        <f>+G128+G208+G288+G368+G448+G528+G608+G688+G768+G848+G928+G1008+G1088+G1168+G1248+G1328+G1408+G1488+G1568+G1648+G1728</f>
        <v>1472.0130000000001</v>
      </c>
      <c r="H48" s="1101">
        <f t="shared" si="2"/>
        <v>1472.0130000000001</v>
      </c>
      <c r="I48" s="1101">
        <f t="shared" si="1"/>
        <v>1472.0130000000001</v>
      </c>
      <c r="J48" s="1101" t="s">
        <v>4510</v>
      </c>
      <c r="K48" s="1111">
        <f>+K128+K208+K288+K368+K448+K528+K608+K688+K768+K848+K928+K1008+K1088+K1168+K1248+K1328+K1408+K1488+K1568+K1648+K1728</f>
        <v>0</v>
      </c>
      <c r="L48" s="1111">
        <f>+L128+L208+L288+L368+L448+L528+L608+L688+L768+L848+L928+L1008+L1088+L1168+L1248+L1328+L1408+L1488+L1568+L1648+L1728</f>
        <v>0</v>
      </c>
      <c r="M48" s="1079"/>
      <c r="N48" s="1441"/>
      <c r="O48" s="1079"/>
    </row>
    <row r="49" spans="1:15" s="270" customFormat="1" ht="94.5">
      <c r="A49" s="574"/>
      <c r="B49" s="1678"/>
      <c r="C49" s="569">
        <v>4235</v>
      </c>
      <c r="D49" s="278" t="s">
        <v>52</v>
      </c>
      <c r="E49" s="1111">
        <f>+E129+E209+E289+E369+E449+E529+E609+E689+E769+E849+E929+E1009+E1089+E1169+E1249+E1329+E1409+E1489+E1569+E1649+E1729</f>
        <v>0</v>
      </c>
      <c r="F49" s="1111">
        <f>+F129+F209+F289+F369+F449+F529+F609+F689+F769+F849+F929+F1009+F1089+F1169+F1249+F1329+F1409+F1489+F1569+F1649+F1729</f>
        <v>0</v>
      </c>
      <c r="G49" s="1111">
        <f>+G129+G209+G289+G369+G449+G529+G609+G689+G769+G849+G929+G1009+G1089+G1169+G1249+G1329+G1409+G1489+G1569+G1649+G1729</f>
        <v>0</v>
      </c>
      <c r="H49" s="1101">
        <f t="shared" si="2"/>
        <v>0</v>
      </c>
      <c r="I49" s="1101">
        <f t="shared" si="1"/>
        <v>0</v>
      </c>
      <c r="J49" s="1105" t="s">
        <v>4512</v>
      </c>
      <c r="K49" s="1111">
        <f>+K129+K209+K289+K369+K449+K529+K609+K689+K769+K849+K929+K1009+K1089+K1169+K1249+K1329+K1409+K1489+K1569+K1649+K1729</f>
        <v>0</v>
      </c>
      <c r="L49" s="1111">
        <f>+L129+L209+L289+L369+L449+L529+L609+L689+L769+L849+L929+L1009+L1089+L1169+L1249+L1329+L1409+L1489+L1569+L1649+L1729</f>
        <v>0</v>
      </c>
      <c r="M49" s="1441"/>
      <c r="N49" s="1079"/>
      <c r="O49" s="1441"/>
    </row>
    <row r="50" spans="1:15" s="272" customFormat="1" ht="14.25">
      <c r="A50" s="574"/>
      <c r="B50" s="1678"/>
      <c r="C50" s="569">
        <v>4236</v>
      </c>
      <c r="D50" s="278" t="s">
        <v>53</v>
      </c>
      <c r="E50" s="1111">
        <f>+E130+E210+E290+E370+E450+E530+E610+E690+E770+E850+E930+E1010+E1090+E1170+E1250+E1330+E1410+E1490+E1570+E1650+E1730</f>
        <v>0</v>
      </c>
      <c r="F50" s="1111">
        <f>+F130+F210+F290+F370+F450+F530+F610+F690+F770+F850+F930+F1010+F1090+F1170+F1250+F1330+F1410+F1490+F1570+F1650+F1730</f>
        <v>0</v>
      </c>
      <c r="G50" s="1111">
        <f>+G130+G210+G290+G370+G450+G530+G610+G690+G770+G850+G930+G1010+G1090+G1170+G1250+G1330+G1410+G1490+G1570+G1650+G1730</f>
        <v>0</v>
      </c>
      <c r="H50" s="1101">
        <f t="shared" si="2"/>
        <v>0</v>
      </c>
      <c r="I50" s="1101">
        <f t="shared" si="1"/>
        <v>0</v>
      </c>
      <c r="J50" s="1101"/>
      <c r="K50" s="1111">
        <f>+K130+K210+K290+K370+K450+K530+K610+K690+K770+K850+K930+K1010+K1090+K1170+K1250+K1330+K1410+K1490+K1570+K1650+K1730</f>
        <v>0</v>
      </c>
      <c r="L50" s="1111">
        <f>+L130+L210+L290+L370+L450+L530+L610+L690+L770+L850+L930+L1010+L1090+L1170+L1250+L1330+L1410+L1490+L1570+L1650+L1730</f>
        <v>0</v>
      </c>
      <c r="M50" s="1079"/>
      <c r="N50" s="1441"/>
      <c r="O50" s="1079"/>
    </row>
    <row r="51" spans="1:15" s="270" customFormat="1" ht="81">
      <c r="A51" s="574"/>
      <c r="B51" s="1678"/>
      <c r="C51" s="569">
        <v>4237</v>
      </c>
      <c r="D51" s="278" t="s">
        <v>54</v>
      </c>
      <c r="E51" s="1111">
        <f>+E131+E211+E291+E371+E451+E531+E611+E691+E771+E851+E931+E1011+E1091+E1171+E1251+E1331+E1411+E1491+E1571+E1651+E1731</f>
        <v>0</v>
      </c>
      <c r="F51" s="1111">
        <f>+F131+F211+F291+F371+F451+F531+F611+F691+F771+F851+F931+F1011+F1091+F1171+F1251+F1331+F1411+F1491+F1571+F1651+F1731</f>
        <v>0</v>
      </c>
      <c r="G51" s="1111">
        <f>+G131+G211+G291+G371+G451+G531+G611+G691+G771+G851+G931+G1011+G1091+G1171+G1251+G1331+G1411+G1491+G1571+G1651+G1731</f>
        <v>0</v>
      </c>
      <c r="H51" s="1101">
        <f t="shared" si="2"/>
        <v>0</v>
      </c>
      <c r="I51" s="1101">
        <f t="shared" si="1"/>
        <v>0</v>
      </c>
      <c r="J51" s="1101" t="s">
        <v>4519</v>
      </c>
      <c r="K51" s="1111">
        <f>+K131+K211+K291+K371+K451+K531+K611+K691+K771+K851+K931+K1011+K1091+K1171+K1251+K1331+K1411+K1491+K1571+K1651+K1731</f>
        <v>0</v>
      </c>
      <c r="L51" s="1111">
        <f>+L131+L211+L291+L371+L451+L531+L611+L691+L771+L851+L931+L1011+L1091+L1171+L1251+L1331+L1411+L1491+L1571+L1651+L1731</f>
        <v>0</v>
      </c>
      <c r="M51" s="1441"/>
      <c r="N51" s="1441"/>
      <c r="O51" s="1441"/>
    </row>
    <row r="52" spans="1:15" s="270" customFormat="1" ht="121.5">
      <c r="A52" s="574"/>
      <c r="B52" s="1678"/>
      <c r="C52" s="569">
        <v>4239</v>
      </c>
      <c r="D52" s="276" t="s">
        <v>55</v>
      </c>
      <c r="E52" s="1111">
        <f>+E132+E212+E292+E372+E452+E532+E612+E692+E772+E852+E932+E1012+E1092+E1172+E1252+E1332+E1412+E1492+E1572+E1652+E1732</f>
        <v>0</v>
      </c>
      <c r="F52" s="1111">
        <f>+F132+F212+F292+F372+F452+F532+F612+F692+F772+F852+F932+F1012+F1092+F1172+F1252+F1332+F1412+F1492+F1572+F1652+F1732</f>
        <v>0</v>
      </c>
      <c r="G52" s="1111">
        <f>+G132+G212+G292+G372+G452+G532+G612+G692+G772+G852+G932+G1012+G1092+G1172+G1252+G1332+G1412+G1492+G1572+G1652+G1732</f>
        <v>0</v>
      </c>
      <c r="H52" s="1111">
        <f t="shared" si="2"/>
        <v>0</v>
      </c>
      <c r="I52" s="1111">
        <f t="shared" ref="I52:I83" si="4">G52-E52</f>
        <v>0</v>
      </c>
      <c r="J52" s="1111" t="s">
        <v>1488</v>
      </c>
      <c r="K52" s="1111">
        <f>+K132+K212+K292+K372+K452+K532+K612+K692+K772+K852+K932+K1012+K1092+K1172+K1252+K1332+K1412+K1492+K1572+K1652+K1732</f>
        <v>0</v>
      </c>
      <c r="L52" s="1111">
        <f>+L132+L212+L292+L372+L452+L532+L612+L692+L772+L852+L932+L1012+L1092+L1172+L1252+L1332+L1412+L1492+L1572+L1652+L1732</f>
        <v>0</v>
      </c>
      <c r="M52" s="1441"/>
      <c r="N52" s="1441"/>
      <c r="O52" s="1441"/>
    </row>
    <row r="53" spans="1:15" s="270" customFormat="1" ht="202.5">
      <c r="A53" s="574"/>
      <c r="B53" s="1678"/>
      <c r="C53" s="569">
        <v>4241</v>
      </c>
      <c r="D53" s="278" t="s">
        <v>56</v>
      </c>
      <c r="E53" s="1111">
        <f>+E133+E213+E293+E373+E453+E533+E613+E693+E773+E853+E933+E1013+E1093+E1173+E1253+E1333+E1413+E1493+E1573+E1653+E1733</f>
        <v>0</v>
      </c>
      <c r="F53" s="1111">
        <f>+F133+F213+F293+F373+F453+F533+F613+F693+F773+F853+F933+F1013+F1093+F1173+F1253+F1333+F1413+F1493+F1573+F1653+F1733</f>
        <v>0</v>
      </c>
      <c r="G53" s="1111">
        <f>+G133+G213+G293+G373+G453+G533+G613+G693+G773+G853+G933+G1013+G1093+G1173+G1253+G1333+G1413+G1493+G1573+G1653+G1733</f>
        <v>0</v>
      </c>
      <c r="H53" s="1101">
        <f t="shared" si="2"/>
        <v>0</v>
      </c>
      <c r="I53" s="1101">
        <f t="shared" si="4"/>
        <v>0</v>
      </c>
      <c r="J53" s="1101" t="s">
        <v>4513</v>
      </c>
      <c r="K53" s="1111">
        <f>+K133+K213+K293+K373+K453+K533+K613+K693+K773+K853+K933+K1013+K1093+K1173+K1253+K1333+K1413+K1493+K1573+K1653+K1733</f>
        <v>0</v>
      </c>
      <c r="L53" s="1111">
        <f>+L133+L213+L293+L373+L453+L533+L613+L693+L773+L853+L933+L1013+L1093+L1173+L1253+L1333+L1413+L1493+L1573+L1653+L1733</f>
        <v>0</v>
      </c>
      <c r="M53" s="1441"/>
      <c r="N53" s="1441"/>
      <c r="O53" s="1441"/>
    </row>
    <row r="54" spans="1:15" s="270" customFormat="1" ht="28.5">
      <c r="A54" s="574"/>
      <c r="B54" s="1678"/>
      <c r="C54" s="569">
        <v>4251</v>
      </c>
      <c r="D54" s="276" t="s">
        <v>57</v>
      </c>
      <c r="E54" s="1111">
        <f>+E134+E214+E294+E374+E454+E534+E614+E694+E774+E854+E934+E1014+E1094+E1174+E1254+E1334+E1414+E1494+E1574+E1654+E1734</f>
        <v>0</v>
      </c>
      <c r="F54" s="1111">
        <f>+F134+F214+F294+F374+F454+F534+F614+F694+F774+F854+F934+F1014+F1094+F1174+F1254+F1334+F1414+F1494+F1574+F1654+F1734</f>
        <v>0</v>
      </c>
      <c r="G54" s="1111">
        <f>+G134+G214+G294+G374+G454+G534+G614+G694+G774+G854+G934+G1014+G1094+G1174+G1254+G1334+G1414+G1494+G1574+G1654+G1734</f>
        <v>0</v>
      </c>
      <c r="H54" s="1111">
        <f t="shared" si="2"/>
        <v>0</v>
      </c>
      <c r="I54" s="1111">
        <f t="shared" si="4"/>
        <v>0</v>
      </c>
      <c r="J54" s="1111" t="s">
        <v>4514</v>
      </c>
      <c r="K54" s="1111">
        <f>+K134+K214+K294+K374+K454+K534+K614+K694+K774+K854+K934+K1014+K1094+K1174+K1254+K1334+K1414+K1494+K1574+K1654+K1734</f>
        <v>0</v>
      </c>
      <c r="L54" s="1111">
        <f>+L134+L214+L294+L374+L454+L534+L614+L694+L774+L854+L934+L1014+L1094+L1174+L1254+L1334+L1414+L1494+L1574+L1654+L1734</f>
        <v>0</v>
      </c>
      <c r="M54" s="1441"/>
      <c r="N54" s="1441"/>
      <c r="O54" s="1441"/>
    </row>
    <row r="55" spans="1:15" s="270" customFormat="1" ht="28.5">
      <c r="A55" s="574"/>
      <c r="B55" s="1678"/>
      <c r="C55" s="571">
        <v>4252</v>
      </c>
      <c r="D55" s="516" t="s">
        <v>58</v>
      </c>
      <c r="E55" s="1370">
        <f>E57+E58</f>
        <v>0</v>
      </c>
      <c r="F55" s="1370">
        <f>F57+F58</f>
        <v>0</v>
      </c>
      <c r="G55" s="1370">
        <f>G57+G58</f>
        <v>750</v>
      </c>
      <c r="H55" s="1370">
        <f t="shared" si="2"/>
        <v>750</v>
      </c>
      <c r="I55" s="1370">
        <f t="shared" si="4"/>
        <v>750</v>
      </c>
      <c r="J55" s="1370"/>
      <c r="K55" s="1370">
        <f>K57+K58</f>
        <v>0</v>
      </c>
      <c r="L55" s="1370">
        <f>L57+L58</f>
        <v>0</v>
      </c>
      <c r="M55" s="1441"/>
      <c r="N55" s="1441"/>
      <c r="O55" s="1441"/>
    </row>
    <row r="56" spans="1:15" s="270" customFormat="1">
      <c r="A56" s="574"/>
      <c r="B56" s="1678"/>
      <c r="C56" s="569"/>
      <c r="D56" s="277" t="s">
        <v>72</v>
      </c>
      <c r="E56" s="1111"/>
      <c r="F56" s="1111"/>
      <c r="G56" s="1111"/>
      <c r="H56" s="1111">
        <f t="shared" si="2"/>
        <v>0</v>
      </c>
      <c r="I56" s="1111">
        <f t="shared" si="4"/>
        <v>0</v>
      </c>
      <c r="J56" s="1111"/>
      <c r="K56" s="1111"/>
      <c r="L56" s="1111"/>
      <c r="M56" s="1441"/>
      <c r="N56" s="1079"/>
      <c r="O56" s="1441"/>
    </row>
    <row r="57" spans="1:15" s="272" customFormat="1" ht="27">
      <c r="A57" s="574"/>
      <c r="B57" s="1678"/>
      <c r="C57" s="569"/>
      <c r="D57" s="284" t="s">
        <v>59</v>
      </c>
      <c r="E57" s="1111">
        <f>+E137+E217+E297+E377+E457+E537+E617+E697+E777+E857+E937+E1017+E1097+E1177+E1257+E1337+E1417+E1497+E1577+E1657+E1737</f>
        <v>0</v>
      </c>
      <c r="F57" s="1111">
        <f>+F137+F217+F297+F377+F457+F537+F617+F697+F777+F857+F937+F1017+F1097+F1177+F1257+F1337+F1417+F1497+F1577+F1657+F1737</f>
        <v>0</v>
      </c>
      <c r="G57" s="1111">
        <f>+G137+G217+G297+G377+G457+G537+G617+G697+G777+G857+G937+G1017+G1097+G1177+G1257+G1337+G1417+G1497+G1577+G1657+G1737</f>
        <v>0</v>
      </c>
      <c r="H57" s="1111">
        <f t="shared" si="2"/>
        <v>0</v>
      </c>
      <c r="I57" s="1111">
        <f t="shared" si="4"/>
        <v>0</v>
      </c>
      <c r="J57" s="1111" t="s">
        <v>1483</v>
      </c>
      <c r="K57" s="1111">
        <f>+K137+K217+K297+K377+K457+K537+K617+K697+K777+K857+K937+K1017+K1097+K1177+K1257+K1337+K1417+K1497+K1577+K1657+K1737</f>
        <v>0</v>
      </c>
      <c r="L57" s="1111">
        <f>+L137+L217+L297+L377+L457+L537+L617+L697+L777+L857+L937+L1017+L1097+L1177+L1257+L1337+L1417+L1497+L1577+L1657+L1737</f>
        <v>0</v>
      </c>
      <c r="M57" s="1079"/>
      <c r="N57" s="1079"/>
      <c r="O57" s="1079"/>
    </row>
    <row r="58" spans="1:15" s="272" customFormat="1" ht="81">
      <c r="A58" s="574"/>
      <c r="B58" s="1678"/>
      <c r="C58" s="569"/>
      <c r="D58" s="284" t="s">
        <v>60</v>
      </c>
      <c r="E58" s="1111">
        <f>+E138+E218+E298+E378+E458+E538+E618+E698+E778+E858+E938+E1018+E1098+E1178+E1258+E1338+E1418+E1498+E1578+E1658+E1738</f>
        <v>0</v>
      </c>
      <c r="F58" s="1111">
        <f>+F138+F218+F298+F378+F458+F538+F618+F698+F778+F858+F938+F1018+F1098+F1178+F1258+F1338+F1418+F1498+F1578+F1658+F1738</f>
        <v>0</v>
      </c>
      <c r="G58" s="1111">
        <f>+G138+G218+G298+G378+G458+G538+G618+G698+G778+G858+G938+G1018+G1098+G1178+G1258+G1338+G1418+G1498+G1578+G1658+G1738</f>
        <v>750</v>
      </c>
      <c r="H58" s="1111">
        <f t="shared" si="2"/>
        <v>750</v>
      </c>
      <c r="I58" s="1111">
        <f t="shared" si="4"/>
        <v>750</v>
      </c>
      <c r="J58" s="1111" t="s">
        <v>1484</v>
      </c>
      <c r="K58" s="1111">
        <f>+K138+K218+K298+K378+K458+K538+K618+K698+K778+K858+K938+K1018+K1098+K1178+K1258+K1338+K1418+K1498+K1578+K1658+K1738</f>
        <v>0</v>
      </c>
      <c r="L58" s="1111">
        <f>+L138+L218+L298+L378+L458+L538+L618+L698+L778+L858+L938+L1018+L1098+L1178+L1258+L1338+L1418+L1498+L1578+L1658+L1738</f>
        <v>0</v>
      </c>
      <c r="M58" s="1079"/>
      <c r="N58" s="1079"/>
      <c r="O58" s="1079"/>
    </row>
    <row r="59" spans="1:15" s="272" customFormat="1" ht="14.25">
      <c r="A59" s="574"/>
      <c r="B59" s="1678"/>
      <c r="C59" s="571">
        <v>4261</v>
      </c>
      <c r="D59" s="516" t="s">
        <v>61</v>
      </c>
      <c r="E59" s="1370">
        <f>E61+E62</f>
        <v>0</v>
      </c>
      <c r="F59" s="1370">
        <f>F61+F62</f>
        <v>0</v>
      </c>
      <c r="G59" s="1370">
        <f>G61+G62</f>
        <v>34473</v>
      </c>
      <c r="H59" s="1370">
        <f t="shared" si="2"/>
        <v>34473</v>
      </c>
      <c r="I59" s="1370">
        <f t="shared" si="4"/>
        <v>34473</v>
      </c>
      <c r="J59" s="1370"/>
      <c r="K59" s="1370">
        <f>K61+K62</f>
        <v>0</v>
      </c>
      <c r="L59" s="1370">
        <f>L61+L62</f>
        <v>0</v>
      </c>
      <c r="M59" s="1079"/>
      <c r="N59" s="1079"/>
      <c r="O59" s="1079"/>
    </row>
    <row r="60" spans="1:15" s="272" customFormat="1">
      <c r="A60" s="574"/>
      <c r="B60" s="1678"/>
      <c r="C60" s="569"/>
      <c r="D60" s="277" t="s">
        <v>72</v>
      </c>
      <c r="E60" s="1101"/>
      <c r="F60" s="1101"/>
      <c r="G60" s="1101"/>
      <c r="H60" s="1101"/>
      <c r="I60" s="1101"/>
      <c r="J60" s="1101"/>
      <c r="K60" s="1111"/>
      <c r="L60" s="1111"/>
      <c r="M60" s="1079"/>
      <c r="N60" s="1079"/>
      <c r="O60" s="1079"/>
    </row>
    <row r="61" spans="1:15" s="272" customFormat="1" ht="27">
      <c r="A61" s="574"/>
      <c r="B61" s="1678"/>
      <c r="C61" s="569"/>
      <c r="D61" s="277" t="s">
        <v>62</v>
      </c>
      <c r="E61" s="1111">
        <f>+E141+E221+E301+E381+E461+E541+E621+E701+E781+E861+E941+E1021+E1101+E1181+E1261+E1341+E1421+E1501+E1581+E1661+E1741</f>
        <v>0</v>
      </c>
      <c r="F61" s="1111">
        <f>+F141+F221+F301+F381+F461+F541+F621+F701+F781+F861+F941+F1021+F1101+F1181+F1261+F1341+F1421+F1501+F1581+F1661+F1741</f>
        <v>0</v>
      </c>
      <c r="G61" s="1111">
        <f>+G141+G221+G301+G381+G461+G541+G621+G701+G781+G861+G941+G1021+G1101+G1181+G1261+G1341+G1421+G1501+G1581+G1661+G1741</f>
        <v>28036.2</v>
      </c>
      <c r="H61" s="1101">
        <f t="shared" si="2"/>
        <v>28036.2</v>
      </c>
      <c r="I61" s="1101">
        <f t="shared" si="4"/>
        <v>28036.2</v>
      </c>
      <c r="J61" s="1101" t="s">
        <v>4515</v>
      </c>
      <c r="K61" s="1111">
        <f>+K141+K221+K301+K381+K461+K541+K621+K701+K781+K861+K941+K1021+K1101+K1181+K1261+K1341+K1421+K1501+K1581+K1661+K1741</f>
        <v>0</v>
      </c>
      <c r="L61" s="1111">
        <f>+L141+L221+L301+L381+L461+L541+L621+L701+L781+L861+L941+L1021+L1101+L1181+L1261+L1341+L1421+L1501+L1581+L1661+L1741</f>
        <v>0</v>
      </c>
      <c r="M61" s="1079"/>
      <c r="N61" s="1079"/>
      <c r="O61" s="1079"/>
    </row>
    <row r="62" spans="1:15" s="272" customFormat="1" ht="148.5">
      <c r="A62" s="574"/>
      <c r="B62" s="1678"/>
      <c r="C62" s="569"/>
      <c r="D62" s="277" t="s">
        <v>63</v>
      </c>
      <c r="E62" s="1111">
        <f>+E142+E222+E302+E382+E462+E542+E622+E702+E782+E862+E942+E1022+E1102+E1182+E1262+E1342+E1422+E1502+E1582+E1662+E1742</f>
        <v>0</v>
      </c>
      <c r="F62" s="1111">
        <f>+F142+F222+F302+F382+F462+F542+F622+F702+F782+F862+F942+F1022+F1102+F1182+F1262+F1342+F1422+F1502+F1582+F1662+F1742</f>
        <v>0</v>
      </c>
      <c r="G62" s="1111">
        <f>+G142+G222+G302+G382+G462+G542+G622+G702+G782+G862+G942+G1022+G1102+G1182+G1262+G1342+G1422+G1502+G1582+G1662+G1742</f>
        <v>6436.8</v>
      </c>
      <c r="H62" s="1101">
        <f t="shared" si="2"/>
        <v>6436.8</v>
      </c>
      <c r="I62" s="1101">
        <f t="shared" si="4"/>
        <v>6436.8</v>
      </c>
      <c r="J62" s="1101" t="s">
        <v>1489</v>
      </c>
      <c r="K62" s="1111">
        <f>+K142+K222+K302+K382+K462+K542+K622+K702+K782+K862+K942+K1022+K1102+K1182+K1262+K1342+K1422+K1502+K1582+K1662+K1742</f>
        <v>0</v>
      </c>
      <c r="L62" s="1111">
        <f>+L142+L222+L302+L382+L462+L542+L622+L702+L782+L862+L942+L1022+L1102+L1182+L1262+L1342+L1422+L1502+L1582+L1662+L1742</f>
        <v>0</v>
      </c>
      <c r="M62" s="1079"/>
      <c r="N62" s="1079"/>
      <c r="O62" s="1079"/>
    </row>
    <row r="63" spans="1:15" s="272" customFormat="1" ht="14.25">
      <c r="A63" s="574"/>
      <c r="B63" s="1678"/>
      <c r="C63" s="569">
        <v>4262</v>
      </c>
      <c r="D63" s="278" t="s">
        <v>358</v>
      </c>
      <c r="E63" s="1111">
        <f>+E143+E223+E303+E383+E463+E543+E623+E703+E783+E863+E943+E1023+E1103+E1183+E1263+E1343+E1423+E1503+E1583+E1663+E1743</f>
        <v>0</v>
      </c>
      <c r="F63" s="1111">
        <f>+F143+F223+F303+F383+F463+F543+F623+F703+F783+F863+F943+F1023+F1103+F1183+F1263+F1343+F1423+F1503+F1583+F1663+F1743</f>
        <v>0</v>
      </c>
      <c r="G63" s="1111">
        <f>+G143+G223+G303+G383+G463+G543+G623+G703+G783+G863+G943+G1023+G1103+G1183+G1263+G1343+G1423+G1503+G1583+G1663+G1743</f>
        <v>0</v>
      </c>
      <c r="H63" s="1101">
        <f t="shared" si="2"/>
        <v>0</v>
      </c>
      <c r="I63" s="1101">
        <f t="shared" si="4"/>
        <v>0</v>
      </c>
      <c r="J63" s="1101"/>
      <c r="K63" s="1111">
        <f>+K143+K223+K303+K383+K463+K543+K623+K703+K783+K863+K943+K1023+K1103+K1183+K1263+K1343+K1423+K1503+K1583+K1663+K1743</f>
        <v>0</v>
      </c>
      <c r="L63" s="1111">
        <f>+L143+L223+L303+L383+L463+L543+L623+L703+L783+L863+L943+L1023+L1103+L1183+L1263+L1343+L1423+L1503+L1583+L1663+L1743</f>
        <v>0</v>
      </c>
      <c r="M63" s="1079"/>
      <c r="N63" s="1079"/>
      <c r="O63" s="1079"/>
    </row>
    <row r="64" spans="1:15" s="272" customFormat="1" ht="14.25">
      <c r="A64" s="574"/>
      <c r="B64" s="1678"/>
      <c r="C64" s="569">
        <v>4264</v>
      </c>
      <c r="D64" s="278" t="s">
        <v>357</v>
      </c>
      <c r="E64" s="1111">
        <f>+E144+E224+E304+E384+E464+E544+E624+E704+E784+E864+E944+E1024+E1104+E1184+E1264+E1344+E1424+E1504+E1584+E1664+E1744</f>
        <v>0</v>
      </c>
      <c r="F64" s="1111">
        <f>+F144+F224+F304+F384+F464+F544+F624+F704+F784+F864+F944+F1024+F1104+F1184+F1264+F1344+F1424+F1504+F1584+F1664+F1744</f>
        <v>0</v>
      </c>
      <c r="G64" s="1111">
        <f>+G144+G224+G304+G384+G464+G544+G624+G704+G784+G864+G944+G1024+G1104+G1184+G1264+G1344+G1424+G1504+G1584+G1664+G1744</f>
        <v>0</v>
      </c>
      <c r="H64" s="1101">
        <f t="shared" si="2"/>
        <v>0</v>
      </c>
      <c r="I64" s="1101">
        <f t="shared" si="4"/>
        <v>0</v>
      </c>
      <c r="J64" s="1111"/>
      <c r="K64" s="1111">
        <f>+K144+K224+K304+K384+K464+K544+K624+K704+K784+K864+K944+K1024+K1104+K1184+K1264+K1344+K1424+K1504+K1584+K1664+K1744</f>
        <v>0</v>
      </c>
      <c r="L64" s="1111">
        <f>+L144+L224+L304+L384+L464+L544+L624+L704+L784+L864+L944+L1024+L1104+L1184+L1264+L1344+L1424+L1504+L1584+L1664+L1744</f>
        <v>0</v>
      </c>
      <c r="M64" s="1079"/>
      <c r="N64" s="1079"/>
      <c r="O64" s="1079"/>
    </row>
    <row r="65" spans="1:15" s="272" customFormat="1" ht="22.5" customHeight="1">
      <c r="A65" s="574"/>
      <c r="B65" s="1678"/>
      <c r="C65" s="572">
        <v>4266</v>
      </c>
      <c r="D65" s="546" t="s">
        <v>448</v>
      </c>
      <c r="E65" s="1111">
        <f>+E145+E225+E305+E385+E465+E545+E625+E705+E785+E865+E945+E1025+E1105+E1185+E1265+E1345+E1425+E1505+E1585+E1665+E1745</f>
        <v>0</v>
      </c>
      <c r="F65" s="1111">
        <f>+F145+F225+F305+F385+F465+F545+F625+F705+F785+F865+F945+F1025+F1105+F1185+F1265+F1345+F1425+F1505+F1585+F1665+F1745</f>
        <v>0</v>
      </c>
      <c r="G65" s="1111">
        <f>+G145+G225+G305+G385+G465+G545+G625+G705+G785+G865+G945+G1025+G1105+G1185+G1265+G1345+G1425+G1505+G1585+G1665+G1745</f>
        <v>0</v>
      </c>
      <c r="H65" s="1101">
        <f t="shared" si="2"/>
        <v>0</v>
      </c>
      <c r="I65" s="1101">
        <f t="shared" si="4"/>
        <v>0</v>
      </c>
      <c r="J65" s="1101"/>
      <c r="K65" s="1111">
        <f>+K145+K225+K305+K385+K465+K545+K625+K705+K785+K865+K945+K1025+K1105+K1185+K1265+K1345+K1425+K1505+K1585+K1665+K1745</f>
        <v>0</v>
      </c>
      <c r="L65" s="1111">
        <f>+L145+L225+L305+L385+L465+L545+L625+L705+L785+L865+L945+L1025+L1105+L1185+L1265+L1345+L1425+L1505+L1585+L1665+L1745</f>
        <v>0</v>
      </c>
      <c r="M65" s="1079"/>
      <c r="N65" s="1079"/>
      <c r="O65" s="1079"/>
    </row>
    <row r="66" spans="1:15" s="272" customFormat="1" ht="40.5">
      <c r="A66" s="574"/>
      <c r="B66" s="1678"/>
      <c r="C66" s="569">
        <v>4267</v>
      </c>
      <c r="D66" s="278" t="s">
        <v>359</v>
      </c>
      <c r="E66" s="1111">
        <f>+E146+E226+E306+E386+E466+E546+E626+E706+E786+E866+E946+E1026+E1106+E1186+E1266+E1346+E1426+E1506+E1586+E1666+E1746</f>
        <v>0</v>
      </c>
      <c r="F66" s="1111">
        <f>+F146+F226+F306+F386+F466+F546+F626+F706+F786+F866+F946+F1026+F1106+F1186+F1266+F1346+F1426+F1506+F1586+F1666+F1746</f>
        <v>0</v>
      </c>
      <c r="G66" s="1111">
        <f>+G146+G226+G306+G386+G466+G546+G626+G706+G786+G866+G946+G1026+G1106+G1186+G1266+G1346+G1426+G1506+G1586+G1666+G1746</f>
        <v>2158.4</v>
      </c>
      <c r="H66" s="1101">
        <f t="shared" si="2"/>
        <v>2158.4</v>
      </c>
      <c r="I66" s="1101">
        <f t="shared" si="4"/>
        <v>2158.4</v>
      </c>
      <c r="J66" s="1101" t="s">
        <v>1485</v>
      </c>
      <c r="K66" s="1111">
        <f>+K146+K226+K306+K386+K466+K546+K626+K706+K786+K866+K946+K1026+K1106+K1186+K1266+K1346+K1426+K1506+K1586+K1666+K1746</f>
        <v>0</v>
      </c>
      <c r="L66" s="1111">
        <f>+L146+L226+L306+L386+L466+L546+L626+L706+L786+L866+L946+L1026+L1106+L1186+L1266+L1346+L1426+L1506+L1586+L1666+L1746</f>
        <v>0</v>
      </c>
      <c r="M66" s="1079"/>
      <c r="N66" s="1079"/>
      <c r="O66" s="1079"/>
    </row>
    <row r="67" spans="1:15" s="272" customFormat="1" ht="108">
      <c r="A67" s="574"/>
      <c r="B67" s="1678"/>
      <c r="C67" s="569">
        <v>4269</v>
      </c>
      <c r="D67" s="278" t="s">
        <v>64</v>
      </c>
      <c r="E67" s="1111">
        <f>+E147+E227+E307+E387+E467+E547+E627+E707+E787+E867+E947+E1027+E1107+E1187+E1267+E1347+E1427+E1507+E1587+E1667+E1747</f>
        <v>0</v>
      </c>
      <c r="F67" s="1111">
        <f>+F147+F227+F307+F387+F467+F547+F627+F707+F787+F867+F947+F1027+F1107+F1187+F1267+F1347+F1427+F1507+F1587+F1667+F1747</f>
        <v>0</v>
      </c>
      <c r="G67" s="1111">
        <f>+G147+G227+G307+G387+G467+G547+G627+G707+G787+G867+G947+G1027+G1107+G1187+G1267+G1347+G1427+G1507+G1587+G1667+G1747</f>
        <v>5167.8999999999996</v>
      </c>
      <c r="H67" s="1101">
        <f t="shared" si="2"/>
        <v>5167.8999999999996</v>
      </c>
      <c r="I67" s="1101">
        <f t="shared" si="4"/>
        <v>5167.8999999999996</v>
      </c>
      <c r="J67" s="1101" t="s">
        <v>1490</v>
      </c>
      <c r="K67" s="1111">
        <f>+K147+K227+K307+K387+K467+K547+K627+K707+K787+K867+K947+K1027+K1107+K1187+K1267+K1347+K1427+K1507+K1587+K1667+K1747</f>
        <v>0</v>
      </c>
      <c r="L67" s="1111">
        <f>+L147+L227+L307+L387+L467+L547+L627+L707+L787+L867+L947+L1027+L1107+L1187+L1267+L1347+L1427+L1507+L1587+L1667+L1747</f>
        <v>0</v>
      </c>
      <c r="M67" s="1079"/>
      <c r="N67" s="1468"/>
      <c r="O67" s="1079"/>
    </row>
    <row r="68" spans="1:15" s="272" customFormat="1" ht="28.5">
      <c r="A68" s="574"/>
      <c r="B68" s="1678"/>
      <c r="C68" s="569">
        <v>4511</v>
      </c>
      <c r="D68" s="276" t="s">
        <v>65</v>
      </c>
      <c r="E68" s="1111">
        <f>+E148+E228+E308+E388+E468+E548+E628+E708+E788+E868+E948+E1028+E1108+E1188+E1268+E1348+E1428+E1508+E1588+E1668+E1748</f>
        <v>0</v>
      </c>
      <c r="F68" s="1111">
        <f>+F148+F228+F308+F388+F468+F548+F628+F708+F788+F868+F948+F1028+F1108+F1188+F1268+F1348+F1428+F1508+F1588+F1668+F1748</f>
        <v>0</v>
      </c>
      <c r="G68" s="1111">
        <f>+G148+G228+G308+G388+G468+G548+G628+G708+G788+G868+G948+G1028+G1108+G1188+G1268+G1348+G1428+G1508+G1588+G1668+G1748</f>
        <v>0</v>
      </c>
      <c r="H68" s="1101">
        <f t="shared" si="2"/>
        <v>0</v>
      </c>
      <c r="I68" s="1101">
        <f t="shared" si="4"/>
        <v>0</v>
      </c>
      <c r="J68" s="1101"/>
      <c r="K68" s="1111"/>
      <c r="L68" s="1111"/>
      <c r="M68" s="1079"/>
      <c r="N68" s="1468"/>
      <c r="O68" s="1079"/>
    </row>
    <row r="69" spans="1:15" s="274" customFormat="1" ht="28.5">
      <c r="A69" s="574"/>
      <c r="B69" s="1678"/>
      <c r="C69" s="569">
        <v>4621</v>
      </c>
      <c r="D69" s="276" t="s">
        <v>66</v>
      </c>
      <c r="E69" s="1111">
        <f>+E149+E229+E309+E389+E469+E549+E629+E709+E789+E869+E949+E1029+E1109+E1189+E1269+E1349+E1429+E1509+E1589+E1669+E1749</f>
        <v>0</v>
      </c>
      <c r="F69" s="1111">
        <f>+F149+F229+F309+F389+F469+F549+F629+F709+F789+F869+F949+F1029+F1109+F1189+F1269+F1349+F1429+F1509+F1589+F1669+F1749</f>
        <v>0</v>
      </c>
      <c r="G69" s="1111">
        <f>+G149+G229+G309+G389+G469+G549+G629+G709+G789+G869+G949+G1029+G1109+G1189+G1269+G1349+G1429+G1509+G1589+G1669+G1749</f>
        <v>0</v>
      </c>
      <c r="H69" s="1101">
        <f t="shared" si="2"/>
        <v>0</v>
      </c>
      <c r="I69" s="1101">
        <f t="shared" si="4"/>
        <v>0</v>
      </c>
      <c r="J69" s="1372"/>
      <c r="K69" s="1111">
        <f>+K149+K229+K309+K389+K469+K549+K629+K709+K789+K869+K949+K1029+K1109+K1189+K1269+K1349+K1429+K1509+K1589+K1669+K1749</f>
        <v>0</v>
      </c>
      <c r="L69" s="1111">
        <f>+L149+L229+L309+L389+L469+L549+L629+L709+L789+L869+L949+L1029+L1109+L1189+L1269+L1349+L1429+L1509+L1589+L1669+L1749</f>
        <v>0</v>
      </c>
      <c r="M69" s="1079"/>
      <c r="N69" s="1468"/>
      <c r="O69" s="1468"/>
    </row>
    <row r="70" spans="1:15" s="274" customFormat="1" ht="28.5">
      <c r="A70" s="574"/>
      <c r="B70" s="1678"/>
      <c r="C70" s="569">
        <v>4631</v>
      </c>
      <c r="D70" s="276" t="s">
        <v>403</v>
      </c>
      <c r="E70" s="1111">
        <f>+E150+E230+E310+E390+E470+E550+E630+E710+E790+E870+E950+E1030+E1110+E1190+E1270+E1350+E1430+E1510+E1590+E1670+E1750</f>
        <v>0</v>
      </c>
      <c r="F70" s="1111">
        <f>+F150+F230+F310+F390+F470+F550+F630+F710+F790+F870+F950+F1030+F1110+F1190+F1270+F1350+F1430+F1510+F1590+F1670+F1750</f>
        <v>0</v>
      </c>
      <c r="G70" s="1111">
        <f>+G150+G230+G310+G390+G470+G550+G630+G710+G790+G870+G950+G1030+G1110+G1190+G1270+G1350+G1430+G1510+G1590+G1670+G1750</f>
        <v>0</v>
      </c>
      <c r="H70" s="1101">
        <f t="shared" si="2"/>
        <v>0</v>
      </c>
      <c r="I70" s="1101">
        <f t="shared" si="4"/>
        <v>0</v>
      </c>
      <c r="J70" s="1372"/>
      <c r="K70" s="1111">
        <f>+K150+K230+K310+K390+K470+K550+K630+K710+K790+K870+K950+K1030+K1110+K1190+K1270+K1350+K1430+K1510+K1590+K1670+K1750</f>
        <v>0</v>
      </c>
      <c r="L70" s="1111">
        <f>+L150+L230+L310+L390+L470+L550+L630+L710+L790+L870+L950+L1030+L1110+L1190+L1270+L1350+L1430+L1510+L1590+L1670+L1750</f>
        <v>0</v>
      </c>
      <c r="M70" s="1468"/>
      <c r="N70" s="1468"/>
      <c r="O70" s="1468"/>
    </row>
    <row r="71" spans="1:15" s="274" customFormat="1" ht="21.75" customHeight="1">
      <c r="A71" s="574"/>
      <c r="B71" s="1678"/>
      <c r="C71" s="569">
        <v>4632</v>
      </c>
      <c r="D71" s="276" t="s">
        <v>295</v>
      </c>
      <c r="E71" s="1111">
        <f>+E151+E231+E311+E391+E471+E551+E631+E711+E791+E871+E951+E1031+E1111+E1191+E1271+E1351+E1431+E1511+E1591+E1671+E1751</f>
        <v>0</v>
      </c>
      <c r="F71" s="1111">
        <f>+F151+F231+F311+F391+F471+F551+F631+F711+F791+F871+F951+F1031+F1111+F1191+F1271+F1351+F1431+F1511+F1591+F1671+F1751</f>
        <v>0</v>
      </c>
      <c r="G71" s="1111">
        <f>+G151+G231+G311+G391+G471+G551+G631+G711+G791+G871+G951+G1031+G1111+G1191+G1271+G1351+G1431+G1511+G1591+G1671+G1751</f>
        <v>0</v>
      </c>
      <c r="H71" s="1101">
        <f t="shared" si="2"/>
        <v>0</v>
      </c>
      <c r="I71" s="1101">
        <f t="shared" si="4"/>
        <v>0</v>
      </c>
      <c r="J71" s="1101"/>
      <c r="K71" s="1111">
        <f>+K151+K231+K311+K391+K471+K551+K631+K711+K791+K871+K951+K1031+K1111+K1191+K1271+K1351+K1431+K1511+K1591+K1671+K1751</f>
        <v>0</v>
      </c>
      <c r="L71" s="1111">
        <f>+L151+L231+L311+L391+L471+L551+L631+L711+L791+L871+L951+L1031+L1111+L1191+L1271+L1351+L1431+L1511+L1591+L1671+L1751</f>
        <v>0</v>
      </c>
      <c r="M71" s="1468"/>
      <c r="N71" s="1468"/>
      <c r="O71" s="1468"/>
    </row>
    <row r="72" spans="1:15" s="274" customFormat="1" ht="48.75" customHeight="1">
      <c r="A72" s="574"/>
      <c r="B72" s="1678"/>
      <c r="C72" s="572">
        <v>4638</v>
      </c>
      <c r="D72" s="546" t="s">
        <v>449</v>
      </c>
      <c r="E72" s="1111">
        <f>+E152+E232+E312+E392+E472+E552+E632+E712+E792+E872+E952+E1032+E1112+E1192+E1272+E1352+E1432+E1512+E1592+E1672+E1752</f>
        <v>0</v>
      </c>
      <c r="F72" s="1111">
        <f>+F152+F232+F312+F392+F472+F552+F632+F712+F792+F872+F952+F1032+F1112+F1192+F1272+F1352+F1432+F1512+F1592+F1672+F1752</f>
        <v>0</v>
      </c>
      <c r="G72" s="1111">
        <f>+G152+G232+G312+G392+G472+G552+G632+G712+G792+G872+G952+G1032+G1112+G1192+G1272+G1352+G1432+G1512+G1592+G1672+G1752</f>
        <v>0</v>
      </c>
      <c r="H72" s="1101">
        <f t="shared" si="2"/>
        <v>0</v>
      </c>
      <c r="I72" s="1101">
        <f t="shared" si="4"/>
        <v>0</v>
      </c>
      <c r="J72" s="1101"/>
      <c r="K72" s="1111">
        <f>+K152+K232+K312+K392+K472+K552+K632+K712+K792+K872+K952+K1032+K1112+K1192+K1272+K1352+K1432+K1512+K1592+K1672+K1752</f>
        <v>0</v>
      </c>
      <c r="L72" s="1111">
        <f>+L152+L232+L312+L392+L472+L552+L632+L712+L792+L872+L952+L1032+L1112+L1192+L1272+L1352+L1432+L1512+L1592+L1672+L1752</f>
        <v>0</v>
      </c>
      <c r="M72" s="1468"/>
      <c r="N72" s="1468"/>
      <c r="O72" s="1468"/>
    </row>
    <row r="73" spans="1:15" s="274" customFormat="1" ht="14.25">
      <c r="A73" s="574"/>
      <c r="B73" s="1678"/>
      <c r="C73" s="569" t="s">
        <v>409</v>
      </c>
      <c r="D73" s="276" t="s">
        <v>410</v>
      </c>
      <c r="E73" s="1111">
        <f>+E153+E233+E313+E393+E473+E553+E633+E713+E793+E873+E953+E1033+E1113+E1193+E1273+E1353+E1433+E1513+E1593+E1673+E1753</f>
        <v>0</v>
      </c>
      <c r="F73" s="1111">
        <f>+F153+F233+F313+F393+F473+F553+F633+F713+F793+F873+F953+F1033+F1113+F1193+F1273+F1353+F1433+F1513+F1593+F1673+F1753</f>
        <v>0</v>
      </c>
      <c r="G73" s="1111">
        <f>+G153+G233+G313+G393+G473+G553+G633+G713+G793+G873+G953+G1033+G1113+G1193+G1273+G1353+G1433+G1513+G1593+G1673+G1753</f>
        <v>0</v>
      </c>
      <c r="H73" s="1101">
        <f t="shared" si="2"/>
        <v>0</v>
      </c>
      <c r="I73" s="1101">
        <f t="shared" si="4"/>
        <v>0</v>
      </c>
      <c r="J73" s="1101"/>
      <c r="K73" s="1111">
        <f>+K153+K233+K313+K393+K473+K553+K633+K713+K793+K873+K953+K1033+K1113+K1193+K1273+K1353+K1433+K1513+K1593+K1673+K1753</f>
        <v>0</v>
      </c>
      <c r="L73" s="1111">
        <f>+L153+L233+L313+L393+L473+L553+L633+L713+L793+L873+L953+L1033+L1113+L1193+L1273+L1353+L1433+L1513+L1593+L1673+L1753</f>
        <v>0</v>
      </c>
      <c r="M73" s="1468"/>
      <c r="N73" s="1468"/>
      <c r="O73" s="1468"/>
    </row>
    <row r="74" spans="1:15" s="274" customFormat="1" ht="189">
      <c r="A74" s="574"/>
      <c r="B74" s="1678"/>
      <c r="C74" s="569">
        <v>4729</v>
      </c>
      <c r="D74" s="278" t="s">
        <v>67</v>
      </c>
      <c r="E74" s="1111">
        <f>+E154+E234+E314+E394+E474+E554+E634+E714+E794+E874+E954+E1034+E1114+E1194+E1274+E1354+E1434+E1514+E1594+E1674+E1754</f>
        <v>0</v>
      </c>
      <c r="F74" s="1111">
        <f>+F154+F234+F314+F394+F474+F554+F634+F714+F794+F874+F954+F1034+F1114+F1194+F1274+F1354+F1434+F1514+F1594+F1674+F1754</f>
        <v>0</v>
      </c>
      <c r="G74" s="1111">
        <f>+G154+G234+G314+G394+G474+G554+G634+G714+G794+G874+G954+G1034+G1114+G1194+G1274+G1354+G1434+G1514+G1594+G1674+G1754</f>
        <v>14880</v>
      </c>
      <c r="H74" s="1101">
        <f t="shared" si="2"/>
        <v>14880</v>
      </c>
      <c r="I74" s="1101">
        <f t="shared" si="4"/>
        <v>14880</v>
      </c>
      <c r="J74" s="1101" t="s">
        <v>4516</v>
      </c>
      <c r="K74" s="1111">
        <f>+K154+K234+K314+K394+K474+K554+K634+K714+K794+K874+K954+K1034+K1114+K1194+K1274+K1354+K1434+K1514+K1594+K1674+K1754</f>
        <v>0</v>
      </c>
      <c r="L74" s="1111">
        <f>+L154+L234+L314+L394+L474+L554+L634+L714+L794+L874+L954+L1034+L1114+L1194+L1274+L1354+L1434+L1514+L1594+L1674+L1754</f>
        <v>0</v>
      </c>
      <c r="M74" s="1468"/>
      <c r="N74" s="1468"/>
      <c r="O74" s="1468"/>
    </row>
    <row r="75" spans="1:15" s="274" customFormat="1" ht="14.25">
      <c r="A75" s="574"/>
      <c r="B75" s="1678"/>
      <c r="C75" s="569">
        <v>4822</v>
      </c>
      <c r="D75" s="278" t="s">
        <v>68</v>
      </c>
      <c r="E75" s="1111">
        <f>+E155+E235+E315+E395+E475+E555+E635+E715+E795+E875+E955+E1035+E1115+E1195+E1275+E1355+E1435+E1515+E1595+E1675+E1755</f>
        <v>0</v>
      </c>
      <c r="F75" s="1111">
        <f>+F155+F235+F315+F395+F475+F555+F635+F715+F795+F875+F955+F1035+F1115+F1195+F1275+F1355+F1435+F1515+F1595+F1675+F1755</f>
        <v>0</v>
      </c>
      <c r="G75" s="1111">
        <f>+G155+G235+G315+G395+G475+G555+G635+G715+G795+G875+G955+G1035+G1115+G1195+G1275+G1355+G1435+G1515+G1595+G1675+G1755</f>
        <v>0</v>
      </c>
      <c r="H75" s="1101">
        <f t="shared" si="2"/>
        <v>0</v>
      </c>
      <c r="I75" s="1101">
        <f t="shared" si="4"/>
        <v>0</v>
      </c>
      <c r="J75" s="1373"/>
      <c r="K75" s="1111">
        <f>+K155+K235+K315+K395+K475+K555+K635+K715+K795+K875+K955+K1035+K1115+K1195+K1275+K1355+K1435+K1515+K1595+K1675+K1755</f>
        <v>0</v>
      </c>
      <c r="L75" s="1111">
        <f>+L155+L235+L315+L395+L475+L555+L635+L715+L795+L875+L955+L1035+L1115+L1195+L1275+L1355+L1435+L1515+L1595+L1675+L1755</f>
        <v>0</v>
      </c>
      <c r="M75" s="1468"/>
      <c r="N75" s="1468"/>
      <c r="O75" s="1468"/>
    </row>
    <row r="76" spans="1:15" s="274" customFormat="1" ht="14.25">
      <c r="A76" s="574"/>
      <c r="B76" s="1678"/>
      <c r="C76" s="571">
        <v>4823</v>
      </c>
      <c r="D76" s="516" t="s">
        <v>69</v>
      </c>
      <c r="E76" s="1370">
        <f>E78+E79+E80</f>
        <v>0</v>
      </c>
      <c r="F76" s="1370">
        <f>F78+F79+F80</f>
        <v>0</v>
      </c>
      <c r="G76" s="1370">
        <f>G78+G79+G80</f>
        <v>0</v>
      </c>
      <c r="H76" s="1370">
        <f t="shared" si="2"/>
        <v>0</v>
      </c>
      <c r="I76" s="1370">
        <f t="shared" si="4"/>
        <v>0</v>
      </c>
      <c r="J76" s="1370"/>
      <c r="K76" s="1370">
        <f>K78+K79+K80</f>
        <v>0</v>
      </c>
      <c r="L76" s="1370">
        <f>L78+L79+L80</f>
        <v>0</v>
      </c>
      <c r="M76" s="1468"/>
      <c r="N76" s="1468"/>
      <c r="O76" s="1468"/>
    </row>
    <row r="77" spans="1:15" s="274" customFormat="1" ht="14.25">
      <c r="A77" s="574"/>
      <c r="B77" s="1678"/>
      <c r="C77" s="569"/>
      <c r="D77" s="277" t="s">
        <v>72</v>
      </c>
      <c r="E77" s="1373"/>
      <c r="F77" s="1373"/>
      <c r="G77" s="1101"/>
      <c r="H77" s="1101">
        <f t="shared" si="2"/>
        <v>0</v>
      </c>
      <c r="I77" s="1101">
        <f t="shared" si="4"/>
        <v>0</v>
      </c>
      <c r="J77" s="1373"/>
      <c r="K77" s="1373"/>
      <c r="L77" s="1373"/>
      <c r="M77" s="1468"/>
      <c r="N77" s="1079"/>
      <c r="O77" s="1468"/>
    </row>
    <row r="78" spans="1:15" s="272" customFormat="1" ht="27">
      <c r="A78" s="574"/>
      <c r="B78" s="1678"/>
      <c r="C78" s="569"/>
      <c r="D78" s="277" t="s">
        <v>294</v>
      </c>
      <c r="E78" s="1111">
        <f>+E158+E238+E318+E398+E478+E558+E638+E718+E798+E878+E958+E1038+E1118+E1198+E1278+E1358+E1438+E1518+E1598+E1678+E1758</f>
        <v>0</v>
      </c>
      <c r="F78" s="1111">
        <f>+F158+F238+F318+F398+F478+F558+F638+F718+F798+F878+F958+F1038+F1118+F1198+F1278+F1358+F1438+F1518+F1598+F1678+F1758</f>
        <v>0</v>
      </c>
      <c r="G78" s="1111">
        <f>+G158+G238+G318+G398+G478+G558+G638+G718+G798+G878+G958+G1038+G1118+G1198+G1278+G1358+G1438+G1518+G1598+G1678+G1758</f>
        <v>0</v>
      </c>
      <c r="H78" s="1101">
        <f t="shared" si="2"/>
        <v>0</v>
      </c>
      <c r="I78" s="1101">
        <f t="shared" si="4"/>
        <v>0</v>
      </c>
      <c r="J78" s="1373"/>
      <c r="K78" s="1111">
        <f>+K158+K238+K318+K398+K478+K558+K638+K718+K798+K878+K958+K1038+K1118+K1198+K1278+K1358+K1438+K1518+K1598+K1678+K1758</f>
        <v>0</v>
      </c>
      <c r="L78" s="1111">
        <f>+L158+L238+L318+L398+L478+L558+L638+L718+L798+L878+L958+L1038+L1118+L1198+L1278+L1358+L1438+L1518+L1598+L1678+L1758</f>
        <v>0</v>
      </c>
      <c r="M78" s="1468"/>
      <c r="N78" s="1350"/>
      <c r="O78" s="1079"/>
    </row>
    <row r="79" spans="1:15" ht="40.5">
      <c r="A79" s="574"/>
      <c r="B79" s="1678"/>
      <c r="C79" s="569"/>
      <c r="D79" s="277" t="s">
        <v>292</v>
      </c>
      <c r="E79" s="1111">
        <f>+E159+E239+E319+E399+E479+E559+E639+E719+E799+E879+E959+E1039+E1119+E1199+E1279+E1359+E1439+E1519+E1599+E1679+E1759</f>
        <v>0</v>
      </c>
      <c r="F79" s="1111">
        <f>+F159+F239+F319+F399+F479+F559+F639+F719+F799+F879+F959+F1039+F1119+F1199+F1279+F1359+F1439+F1519+F1599+F1679+F1759</f>
        <v>0</v>
      </c>
      <c r="G79" s="1111">
        <f>+G159+G239+G319+G399+G479+G559+G639+G719+G799+G879+G959+G1039+G1119+G1199+G1279+G1359+G1439+G1519+G1599+G1679+G1759</f>
        <v>0</v>
      </c>
      <c r="H79" s="1101">
        <f t="shared" si="2"/>
        <v>0</v>
      </c>
      <c r="I79" s="1101">
        <f t="shared" si="4"/>
        <v>0</v>
      </c>
      <c r="J79" s="1101" t="s">
        <v>4517</v>
      </c>
      <c r="K79" s="1111">
        <f>+K159+K239+K319+K399+K479+K559+K639+K719+K799+K879+K959+K1039+K1119+K1199+K1279+K1359+K1439+K1519+K1599+K1679+K1759</f>
        <v>0</v>
      </c>
      <c r="L79" s="1111">
        <f>+L159+L239+L319+L399+L479+L559+L639+L719+L799+L879+L959+L1039+L1119+L1199+L1279+L1359+L1439+L1519+L1599+L1679+L1759</f>
        <v>0</v>
      </c>
      <c r="M79" s="1079"/>
    </row>
    <row r="80" spans="1:15" ht="14.25">
      <c r="A80" s="574"/>
      <c r="B80" s="1678"/>
      <c r="C80" s="569"/>
      <c r="D80" s="277" t="s">
        <v>293</v>
      </c>
      <c r="E80" s="1111">
        <f>+E160+E240+E320+E400+E480+E560+E640+E720+E800+E880+E960+E1040+E1120+E1200+E1280+E1360+E1440+E1520+E1600+E1680+E1760</f>
        <v>0</v>
      </c>
      <c r="F80" s="1111">
        <f>+F160+F240+F320+F400+F480+F560+F640+F720+F800+F880+F960+F1040+F1120+F1200+F1280+F1360+F1440+F1520+F1600+F1680+F1760</f>
        <v>0</v>
      </c>
      <c r="G80" s="1111">
        <f>+G160+G240+G320+G400+G480+G560+G640+G720+G800+G880+G960+G1040+G1120+G1200+G1280+G1360+G1440+G1520+G1600+G1680+G1760</f>
        <v>0</v>
      </c>
      <c r="H80" s="1101">
        <f t="shared" si="2"/>
        <v>0</v>
      </c>
      <c r="I80" s="1101">
        <f t="shared" si="4"/>
        <v>0</v>
      </c>
      <c r="J80" s="1373"/>
      <c r="K80" s="1111">
        <f>+K160+K240+K320+K400+K480+K560+K640+K720+K800+K880+K960+K1040+K1120+K1200+K1280+K1360+K1440+K1520+K1600+K1680+K1760</f>
        <v>0</v>
      </c>
      <c r="L80" s="1111">
        <f>+L160+L240+L320+L400+L480+L560+L640+L720+L800+L880+L960+L1040+L1120+L1200+L1280+L1360+L1440+L1520+L1600+L1680+L1760</f>
        <v>0</v>
      </c>
      <c r="N80" s="1469"/>
    </row>
    <row r="81" spans="1:15" ht="31.5" customHeight="1">
      <c r="A81" s="574"/>
      <c r="B81" s="1678"/>
      <c r="C81" s="572" t="s">
        <v>447</v>
      </c>
      <c r="D81" s="546" t="s">
        <v>472</v>
      </c>
      <c r="E81" s="1111">
        <f>+E161+E241+E321+E401+E481+E561+E641+E721+E801+E881+E961+E1041+E1121+E1201+E1281+E1361+E1441+E1521+E1601+E1681+E1761</f>
        <v>0</v>
      </c>
      <c r="F81" s="1111">
        <f>+F161+F241+F321+F401+F481+F561+F641+F721+F801+F881+F961+F1041+F1121+F1201+F1281+F1361+F1441+F1521+F1601+F1681+F1761</f>
        <v>0</v>
      </c>
      <c r="G81" s="1111">
        <f>+G161+G241+G321+G401+G481+G561+G641+G721+G801+G881+G961+G1041+G1121+G1201+G1281+G1361+G1441+G1521+G1601+G1681+G1761</f>
        <v>0</v>
      </c>
      <c r="H81" s="1101">
        <f t="shared" si="2"/>
        <v>0</v>
      </c>
      <c r="I81" s="1101">
        <f t="shared" si="4"/>
        <v>0</v>
      </c>
      <c r="J81" s="1373"/>
      <c r="K81" s="1111">
        <f>+K161+K241+K321+K401+K481+K561+K641+K721+K801+K881+K961+K1041+K1121+K1201+K1281+K1361+K1441+K1521+K1601+K1681+K1761</f>
        <v>0</v>
      </c>
      <c r="L81" s="1111">
        <f>+L161+L241+L321+L401+L481+L561+L641+L721+L801+L881+L961+L1041+L1121+L1201+L1281+L1361+L1441+L1521+L1601+L1681+L1761</f>
        <v>0</v>
      </c>
      <c r="N81" s="1469"/>
    </row>
    <row r="82" spans="1:15" s="287" customFormat="1" ht="14.25">
      <c r="A82" s="574"/>
      <c r="B82" s="1678"/>
      <c r="C82" s="569">
        <v>4861</v>
      </c>
      <c r="D82" s="278" t="s">
        <v>70</v>
      </c>
      <c r="E82" s="1111">
        <f>+E162+E242+E322+E402+E482+E562+E642+E722+E802+E882+E962+E1042+E1122+E1202+E1282+E1362+E1442+E1522+E1602+E1682+E1762</f>
        <v>0</v>
      </c>
      <c r="F82" s="1111">
        <f>+F162+F242+F322+F402+F482+F562+F642+F722+F802+F882+F962+F1042+F1122+F1202+F1282+F1362+F1442+F1522+F1602+F1682+F1762</f>
        <v>0</v>
      </c>
      <c r="G82" s="1111">
        <f>+G162+G242+G322+G402+G482+G562+G642+G722+G802+G882+G962+G1042+G1122+G1202+G1282+G1362+G1442+G1522+G1602+G1682+G1762</f>
        <v>27044.7</v>
      </c>
      <c r="H82" s="1101">
        <f t="shared" si="2"/>
        <v>27044.7</v>
      </c>
      <c r="I82" s="1101">
        <f t="shared" si="4"/>
        <v>27044.7</v>
      </c>
      <c r="J82" s="1373"/>
      <c r="K82" s="1111">
        <f>+K162+K242+K322+K402+K482+K562+K642+K722+K802+K882+K962+K1042+K1122+K1202+K1282+K1362+K1442+K1522+K1602+K1682+K1762</f>
        <v>0</v>
      </c>
      <c r="L82" s="1111">
        <f>+L162+L242+L322+L402+L482+L562+L642+L722+L802+L882+L962+L1042+L1122+L1202+L1282+L1362+L1442+L1522+L1602+L1682+L1762</f>
        <v>0</v>
      </c>
      <c r="M82" s="1354"/>
      <c r="N82" s="1350"/>
      <c r="O82" s="1469"/>
    </row>
    <row r="83" spans="1:15" ht="14.25">
      <c r="A83" s="575"/>
      <c r="B83" s="1679"/>
      <c r="C83" s="569">
        <v>4891</v>
      </c>
      <c r="D83" s="278" t="s">
        <v>71</v>
      </c>
      <c r="E83" s="1111">
        <f>+E163+E243+E323+E403+E483+E563+E643+E723+E803+E883+E963+E1043+E1123+E1203+E1283+E1363+E1443+E1523+E1603+E1683+E1763</f>
        <v>0</v>
      </c>
      <c r="F83" s="1111">
        <f>+F163+F243+F323+F403+F483+F563+F643+F723+F803+F883+F963+F1043+F1123+F1203+F1283+F1363+F1443+F1523+F1603+F1683+F1763</f>
        <v>0</v>
      </c>
      <c r="G83" s="1111">
        <f>+G163+G243+G323+G403+G483+G563+G643+G723+G803+G883+G963+G1043+G1123+G1203+G1283+G1363+G1443+G1523+G1603+G1683+G1763</f>
        <v>0</v>
      </c>
      <c r="H83" s="1101">
        <f t="shared" si="2"/>
        <v>0</v>
      </c>
      <c r="I83" s="1101">
        <f t="shared" si="4"/>
        <v>0</v>
      </c>
      <c r="J83" s="1101"/>
      <c r="K83" s="1111">
        <f>+K163+K243+K323+K403+K483+K563+K643+K723+K803+K883+K963+K1043+K1123+K1203+K1283+K1363+K1443+K1523+K1603+K1683+K1763</f>
        <v>0</v>
      </c>
      <c r="L83" s="1111">
        <f>+L163+L243+L323+L403+L483+L563+L643+L723+L803+L883+L963+L1043+L1123+L1203+L1283+L1363+L1443+L1523+L1603+L1683+L1763</f>
        <v>0</v>
      </c>
      <c r="M83" s="1470"/>
    </row>
    <row r="84" spans="1:15" s="27" customFormat="1" ht="14.25">
      <c r="A84" s="1686" t="s">
        <v>463</v>
      </c>
      <c r="B84" s="1686"/>
      <c r="C84" s="288"/>
      <c r="D84" s="36" t="s">
        <v>73</v>
      </c>
      <c r="E84" s="1374">
        <f>SUM(E86:E93)</f>
        <v>0</v>
      </c>
      <c r="F84" s="1374">
        <f>SUM(F86:F93)</f>
        <v>0</v>
      </c>
      <c r="G84" s="1374">
        <f>SUM(G86:G93)</f>
        <v>285547.8</v>
      </c>
      <c r="H84" s="1374">
        <f t="shared" si="2"/>
        <v>285547.8</v>
      </c>
      <c r="I84" s="1374">
        <f>+I90+I91+I92+I93</f>
        <v>285547.8</v>
      </c>
      <c r="J84" s="1374"/>
      <c r="K84" s="1374">
        <f>SUM(K86:K93)</f>
        <v>0</v>
      </c>
      <c r="L84" s="1374">
        <f>SUM(L86:L93)</f>
        <v>0</v>
      </c>
      <c r="M84" s="1471"/>
      <c r="N84" s="1471"/>
      <c r="O84" s="1471"/>
    </row>
    <row r="85" spans="1:15" s="20" customFormat="1" ht="23.25" customHeight="1">
      <c r="A85" s="1673" t="s">
        <v>464</v>
      </c>
      <c r="B85" s="1676" t="s">
        <v>465</v>
      </c>
      <c r="C85" s="289"/>
      <c r="D85" s="17" t="s">
        <v>72</v>
      </c>
      <c r="E85" s="1375"/>
      <c r="F85" s="1375"/>
      <c r="G85" s="1375"/>
      <c r="H85" s="1375">
        <f t="shared" ref="H85:H93" si="5">+G85-F85</f>
        <v>0</v>
      </c>
      <c r="I85" s="423">
        <f t="shared" ref="I85:I93" si="6">G85-E85</f>
        <v>0</v>
      </c>
      <c r="J85" s="1375"/>
      <c r="K85" s="1375"/>
      <c r="L85" s="1375"/>
      <c r="M85" s="1472"/>
      <c r="N85" s="1472"/>
      <c r="O85" s="1472"/>
    </row>
    <row r="86" spans="1:15" s="20" customFormat="1" ht="14.25">
      <c r="A86" s="1697">
        <v>1080</v>
      </c>
      <c r="B86" s="1700"/>
      <c r="C86" s="289">
        <v>5111</v>
      </c>
      <c r="D86" s="18" t="s">
        <v>1300</v>
      </c>
      <c r="E86" s="1111">
        <f>+E166+E246+E326+E406+E486+E566+E646+E726+E806+E886+E966+E1046+E1126+E1206+E1286+E1366+E1446+E1526+E1606+E1686+E1766</f>
        <v>0</v>
      </c>
      <c r="F86" s="1111">
        <f>+F166+F246+F326+F406+F486+F566+F646+F726+F806+F886+F966+F1046+F1126+F1206+F1286+F1366+F1446+F1526+F1606+F1686+F1766</f>
        <v>0</v>
      </c>
      <c r="G86" s="1111">
        <f>+G166+G246+G326+G406+G486+G566+G646+G726+G806+G886+G966+G1046+G1126+G1206+G1286+G1366+G1446+G1526+G1606+G1686+G1766</f>
        <v>0</v>
      </c>
      <c r="H86" s="423">
        <f t="shared" si="5"/>
        <v>0</v>
      </c>
      <c r="I86" s="423">
        <f t="shared" si="6"/>
        <v>0</v>
      </c>
      <c r="J86" s="1375"/>
      <c r="K86" s="1111">
        <f>+K166+K246+K326+K406+K486+K566+K646+K726+K806+K886+K966+K1046+K1126+K1206+K1286+K1366+K1446+K1526+K1606+K1686+K1766</f>
        <v>0</v>
      </c>
      <c r="L86" s="1111">
        <f>+L166+L246+L326+L406+L486+L566+L646+L726+L806+L886+L966+L1046+L1126+L1206+L1286+L1366+L1446+L1526+L1606+L1686+L1766</f>
        <v>0</v>
      </c>
      <c r="M86" s="1472"/>
      <c r="N86" s="1472"/>
      <c r="O86" s="1472"/>
    </row>
    <row r="87" spans="1:15" s="20" customFormat="1" ht="14.25">
      <c r="A87" s="1698"/>
      <c r="B87" s="1701"/>
      <c r="C87" s="289">
        <v>5112</v>
      </c>
      <c r="D87" s="18" t="s">
        <v>1301</v>
      </c>
      <c r="E87" s="1111">
        <f>+E167+E247+E327+E407+E487+E567+E647+E727+E807+E887+E967+E1047+E1127+E1207+E1287+E1367+E1447+E1527+E1607+E1687+E1767</f>
        <v>0</v>
      </c>
      <c r="F87" s="1111">
        <f>+F167+F247+F327+F407+F487+F567+F647+F727+F807+F887+F967+F1047+F1127+F1207+F1287+F1367+F1447+F1527+F1607+F1687+F1767</f>
        <v>0</v>
      </c>
      <c r="G87" s="1111">
        <f>+G167+G247+G327+G407+G487+G567+G647+G727+G807+G887+G967+G1047+G1127+G1207+G1287+G1367+G1447+G1527+G1607+G1687+G1767</f>
        <v>0</v>
      </c>
      <c r="H87" s="423">
        <f t="shared" si="5"/>
        <v>0</v>
      </c>
      <c r="I87" s="423">
        <f t="shared" si="6"/>
        <v>0</v>
      </c>
      <c r="J87" s="1375"/>
      <c r="K87" s="1111">
        <f>+K167+K247+K327+K407+K487+K567+K647+K727+K807+K887+K967+K1047+K1127+K1207+K1287+K1367+K1447+K1527+K1607+K1687+K1767</f>
        <v>0</v>
      </c>
      <c r="L87" s="1111">
        <f>+L167+L247+L327+L407+L487+L567+L647+L727+L807+L887+L967+L1047+L1127+L1207+L1287+L1367+L1447+L1527+L1607+L1687+L1767</f>
        <v>0</v>
      </c>
      <c r="M87" s="1472"/>
      <c r="N87" s="1472"/>
      <c r="O87" s="1472"/>
    </row>
    <row r="88" spans="1:15" s="20" customFormat="1" ht="13.5" customHeight="1">
      <c r="A88" s="1698"/>
      <c r="B88" s="1701"/>
      <c r="C88" s="289" t="s">
        <v>1302</v>
      </c>
      <c r="D88" s="18" t="s">
        <v>1277</v>
      </c>
      <c r="E88" s="1111">
        <f>+E168+E248+E328+E408+E488+E568+E648+E728+E808+E888+E968+E1048+E1128+E1208+E1288+E1368+E1448+E1528+E1608+E1688+E1768</f>
        <v>0</v>
      </c>
      <c r="F88" s="1111">
        <f>+F168+F248+F328+F408+F488+F568+F648+F728+F808+F888+F968+F1048+F1128+F1208+F1288+F1368+F1448+F1528+F1608+F1688+F1768</f>
        <v>0</v>
      </c>
      <c r="G88" s="1111">
        <f>+G168+G248+G328+G408+G488+G568+G648+G728+G808+G888+G968+G1048+G1128+G1208+G1288+G1368+G1448+G1528+G1608+G1688+G1768</f>
        <v>0</v>
      </c>
      <c r="H88" s="423">
        <f t="shared" si="5"/>
        <v>0</v>
      </c>
      <c r="I88" s="423">
        <f t="shared" si="6"/>
        <v>0</v>
      </c>
      <c r="J88" s="1375"/>
      <c r="K88" s="1111">
        <f>+K168+K248+K328+K408+K488+K568+K648+K728+K808+K888+K968+K1048+K1128+K1208+K1288+K1368+K1448+K1528+K1608+K1688+K1768</f>
        <v>0</v>
      </c>
      <c r="L88" s="1111">
        <f>+L168+L248+L328+L408+L488+L568+L648+L728+L808+L888+L968+L1048+L1128+L1208+L1288+L1368+L1448+L1528+L1608+L1688+L1768</f>
        <v>0</v>
      </c>
      <c r="M88" s="1472"/>
      <c r="N88" s="1472"/>
      <c r="O88" s="1472"/>
    </row>
    <row r="89" spans="1:15" s="20" customFormat="1" ht="14.25">
      <c r="A89" s="1698"/>
      <c r="B89" s="1701"/>
      <c r="C89" s="289">
        <v>5121</v>
      </c>
      <c r="D89" s="276" t="s">
        <v>74</v>
      </c>
      <c r="E89" s="1111">
        <f>+E169+E249+E329+E409+E489+E569+E649+E729+E809+E889+E969+E1049+E1129+E1209+E1289+E1369+E1449+E1529+E1609+E1689+E1769</f>
        <v>0</v>
      </c>
      <c r="F89" s="1111">
        <f>+F169+F249+F329+F409+F489+F569+F649+F729+F809+F889+F969+F1049+F1129+F1209+F1289+F1369+F1449+F1529+F1609+F1689+F1769</f>
        <v>0</v>
      </c>
      <c r="G89" s="1111">
        <f>+G169+G249+G329+G409+G489+G569+G649+G729+G809+G889+G969+G1049+G1129+G1209+G1289+G1369+G1449+G1529+G1609+G1689+G1769</f>
        <v>0</v>
      </c>
      <c r="H89" s="423">
        <f t="shared" si="5"/>
        <v>0</v>
      </c>
      <c r="I89" s="423">
        <f t="shared" si="6"/>
        <v>0</v>
      </c>
      <c r="J89" s="1375"/>
      <c r="K89" s="1111">
        <f>+K169+K249+K329+K409+K489+K569+K649+K729+K809+K889+K969+K1049+K1129+K1209+K1289+K1369+K1449+K1529+K1609+K1689+K1769</f>
        <v>0</v>
      </c>
      <c r="L89" s="1111">
        <f>+L169+L249+L329+L409+L489+L569+L649+L729+L809+L889+L969+L1049+L1129+L1209+L1289+L1369+L1449+L1529+L1609+L1689+L1769</f>
        <v>0</v>
      </c>
      <c r="M89" s="1472"/>
      <c r="N89" s="1472"/>
      <c r="O89" s="1472"/>
    </row>
    <row r="90" spans="1:15" s="33" customFormat="1" ht="67.5">
      <c r="A90" s="1698"/>
      <c r="B90" s="1701"/>
      <c r="C90" s="263">
        <v>5122</v>
      </c>
      <c r="D90" s="21" t="s">
        <v>75</v>
      </c>
      <c r="E90" s="1111">
        <f>+E170+E250+E330+E410+E490+E570+E650+E730+E810+E890+E970+E1050+E1130+E1210+E1290+E1370+E1450+E1530+E1610+E1690+E1770</f>
        <v>0</v>
      </c>
      <c r="F90" s="1111">
        <f>+F170+F250+F330+F410+F490+F570+F650+F730+F810+F890+F970+F1050+F1130+F1210+F1290+F1370+F1450+F1530+F1610+F1690+F1770</f>
        <v>0</v>
      </c>
      <c r="G90" s="1111">
        <f>+G170+G250+G330+G410+G490+G570+G650+G730+G810+G890+G970+G1050+G1130+G1210+G1290+G1370+G1450+G1530+G1610+G1690+G1770</f>
        <v>153855.79999999999</v>
      </c>
      <c r="H90" s="423">
        <f t="shared" si="5"/>
        <v>153855.79999999999</v>
      </c>
      <c r="I90" s="423">
        <f t="shared" si="6"/>
        <v>153855.79999999999</v>
      </c>
      <c r="J90" s="423" t="s">
        <v>1491</v>
      </c>
      <c r="K90" s="1111">
        <f>+K170+K250+K330+K410+K490+K570+K650+K730+K810+K890+K970+K1050+K1130+K1210+K1290+K1370+K1450+K1530+K1610+K1690+K1770</f>
        <v>0</v>
      </c>
      <c r="L90" s="1111">
        <f>+L170+L250+L330+L410+L490+L570+L650+L730+L810+L890+L970+L1050+L1130+L1210+L1290+L1370+L1450+L1530+L1610+L1690+L1770</f>
        <v>0</v>
      </c>
      <c r="M90" s="1473"/>
      <c r="N90" s="1473"/>
      <c r="O90" s="1473"/>
    </row>
    <row r="91" spans="1:15" s="33" customFormat="1" ht="15.75" customHeight="1">
      <c r="A91" s="1698"/>
      <c r="B91" s="1701"/>
      <c r="C91" s="263">
        <v>5129</v>
      </c>
      <c r="D91" s="21" t="s">
        <v>76</v>
      </c>
      <c r="E91" s="1111">
        <f>+E171+E251+E331+E411+E491+E571+E651+E731+E811+E891+E971+E1051+E1131+E1211+E1291+E1371+E1451+E1531+E1611+E1691+E1771</f>
        <v>0</v>
      </c>
      <c r="F91" s="1111">
        <f>+F171+F251+F331+F411+F491+F571+F651+F731+F811+F891+F971+F1051+F1131+F1211+F1291+F1371+F1451+F1531+F1611+F1691+F1771</f>
        <v>0</v>
      </c>
      <c r="G91" s="1111">
        <f>+G171+G251+G331+G411+G491+G571+G651+G731+G811+G891+G971+G1051+G1131+G1211+G1291+G1371+G1451+G1531+G1611+G1691+G1771</f>
        <v>0</v>
      </c>
      <c r="H91" s="423">
        <f t="shared" si="5"/>
        <v>0</v>
      </c>
      <c r="I91" s="423">
        <f t="shared" si="6"/>
        <v>0</v>
      </c>
      <c r="J91" s="1376"/>
      <c r="K91" s="1111">
        <f>+K171+K251+K331+K411+K491+K571+K651+K731+K811+K891+K971+K1051+K1131+K1211+K1291+K1371+K1451+K1531+K1611+K1691+K1771</f>
        <v>0</v>
      </c>
      <c r="L91" s="1111">
        <f>+L171+L251+L331+L411+L491+L571+L651+L731+L811+L891+L971+L1051+L1131+L1211+L1291+L1371+L1451+L1531+L1611+L1691+L1771</f>
        <v>0</v>
      </c>
      <c r="M91" s="1473"/>
      <c r="N91" s="1473"/>
      <c r="O91" s="1473"/>
    </row>
    <row r="92" spans="1:15" s="33" customFormat="1" ht="14.25">
      <c r="A92" s="1698"/>
      <c r="B92" s="1701"/>
      <c r="C92" s="263">
        <v>5132</v>
      </c>
      <c r="D92" s="21" t="s">
        <v>77</v>
      </c>
      <c r="E92" s="1111">
        <f>+E172+E252+E332+E412+E492+E572+E652+E732+E812+E892+E972+E1052+E1132+E1212+E1292+E1372+E1452+E1532+E1612+E1692+E1772</f>
        <v>0</v>
      </c>
      <c r="F92" s="1111">
        <f>+F172+F252+F332+F412+F492+F572+F652+F732+F812+F892+F972+F1052+F1132+F1212+F1292+F1372+F1452+F1532+F1612+F1692+F1772</f>
        <v>0</v>
      </c>
      <c r="G92" s="1111">
        <f>+G172+G252+G332+G412+G492+G572+G652+G732+G812+G892+G972+G1052+G1132+G1212+G1292+G1372+G1452+G1532+G1612+G1692+G1772</f>
        <v>0</v>
      </c>
      <c r="H92" s="423">
        <f t="shared" si="5"/>
        <v>0</v>
      </c>
      <c r="I92" s="423">
        <f t="shared" si="6"/>
        <v>0</v>
      </c>
      <c r="J92" s="423"/>
      <c r="K92" s="1111">
        <f>+K172+K252+K332+K412+K492+K572+K652+K732+K812+K892+K972+K1052+K1132+K1212+K1292+K1372+K1452+K1532+K1612+K1692+K1772</f>
        <v>0</v>
      </c>
      <c r="L92" s="1111">
        <f>+L172+L252+L332+L412+L492+L572+L652+L732+L812+L892+L972+L1052+L1132+L1212+L1292+L1372+L1452+L1532+L1612+L1692+L1772</f>
        <v>0</v>
      </c>
      <c r="M92" s="1473"/>
      <c r="N92" s="1473"/>
      <c r="O92" s="1473"/>
    </row>
    <row r="93" spans="1:15" s="33" customFormat="1" ht="14.25">
      <c r="A93" s="1699"/>
      <c r="B93" s="1702"/>
      <c r="C93" s="263" t="s">
        <v>1303</v>
      </c>
      <c r="D93" s="21" t="s">
        <v>1304</v>
      </c>
      <c r="E93" s="1111">
        <f>+E173+E253+E333+E413+E493+E573+E653+E733+E813+E893+E973+E1053+E1133+E1213+E1293+E1373+E1453+E1533+E1613+E1693+E1773</f>
        <v>0</v>
      </c>
      <c r="F93" s="1111">
        <f>+F173+F253+F333+F413+F493+F573+F653+F733+F813+F893+F973+F1053+F1133+F1213+F1293+F1373+F1453+F1533+F1613+F1693+F1773</f>
        <v>0</v>
      </c>
      <c r="G93" s="1111">
        <f>+G173+G253+G333+G413+G493+G573+G653+G733+G813+G893+G973+G1053+G1133+G1213+G1293+G1373+G1453+G1533+G1613+G1693+G1773</f>
        <v>131692</v>
      </c>
      <c r="H93" s="423">
        <f t="shared" si="5"/>
        <v>131692</v>
      </c>
      <c r="I93" s="423">
        <f t="shared" si="6"/>
        <v>131692</v>
      </c>
      <c r="J93" s="423"/>
      <c r="K93" s="1111">
        <f>+K173+K253+K333+K413+K493+K573+K653+K733+K813+K893+K973+K1053+K1133+K1213+K1293+K1373+K1453+K1533+K1613+K1693+K1773</f>
        <v>0</v>
      </c>
      <c r="L93" s="1111">
        <f>+L173+L253+L333+L413+L493+L573+L653+L733+L813+L893+L973+L1053+L1133+L1213+L1293+L1373+L1453+L1533+L1613+L1693+L1773</f>
        <v>0</v>
      </c>
      <c r="M93" s="1473" t="s">
        <v>4503</v>
      </c>
      <c r="N93" s="1473" t="s">
        <v>4504</v>
      </c>
      <c r="O93" s="1473" t="s">
        <v>4505</v>
      </c>
    </row>
    <row r="94" spans="1:15" s="171" customFormat="1" ht="14.25" customHeight="1">
      <c r="A94" s="1714" t="s">
        <v>1276</v>
      </c>
      <c r="B94" s="1719" t="s">
        <v>6738</v>
      </c>
      <c r="C94" s="563"/>
      <c r="D94" s="276" t="s">
        <v>296</v>
      </c>
      <c r="E94" s="1375">
        <v>868</v>
      </c>
      <c r="F94" s="1375">
        <f>155+713</f>
        <v>868</v>
      </c>
      <c r="G94" s="1375">
        <v>34</v>
      </c>
      <c r="H94" s="1111">
        <f>+G94-F94</f>
        <v>-834</v>
      </c>
      <c r="I94" s="1111">
        <f t="shared" ref="I94:I125" si="7">G94-E94</f>
        <v>-834</v>
      </c>
      <c r="J94" s="1111"/>
      <c r="K94" s="1375"/>
      <c r="L94" s="1375"/>
      <c r="M94" s="1119"/>
      <c r="N94" s="1119"/>
      <c r="O94" s="1119"/>
    </row>
    <row r="95" spans="1:15" s="171" customFormat="1" ht="13.5" customHeight="1">
      <c r="A95" s="1715"/>
      <c r="B95" s="1720"/>
      <c r="C95" s="564"/>
      <c r="D95" s="277"/>
      <c r="E95" s="1375"/>
      <c r="F95" s="1375"/>
      <c r="G95" s="1375"/>
      <c r="H95" s="1105"/>
      <c r="I95" s="1105">
        <f t="shared" si="7"/>
        <v>0</v>
      </c>
      <c r="J95" s="1105"/>
      <c r="K95" s="1375"/>
      <c r="L95" s="1375"/>
      <c r="M95" s="1119"/>
      <c r="N95" s="1119"/>
      <c r="O95" s="1119"/>
    </row>
    <row r="96" spans="1:15" s="171" customFormat="1" ht="14.25" customHeight="1">
      <c r="A96" s="1715"/>
      <c r="B96" s="1720"/>
      <c r="C96" s="564"/>
      <c r="D96" s="278" t="s">
        <v>32</v>
      </c>
      <c r="E96" s="1375">
        <v>10</v>
      </c>
      <c r="F96" s="1375">
        <v>10</v>
      </c>
      <c r="G96" s="1375"/>
      <c r="H96" s="1105">
        <f t="shared" ref="H96:H157" si="8">+G96-F96</f>
        <v>-10</v>
      </c>
      <c r="I96" s="1105">
        <f t="shared" si="7"/>
        <v>-10</v>
      </c>
      <c r="J96" s="1105"/>
      <c r="K96" s="1375"/>
      <c r="L96" s="1375"/>
      <c r="M96" s="1119"/>
      <c r="N96" s="1119"/>
      <c r="O96" s="1119"/>
    </row>
    <row r="97" spans="1:15" s="271" customFormat="1" ht="14.25" customHeight="1">
      <c r="A97" s="1715"/>
      <c r="B97" s="1720"/>
      <c r="C97" s="564"/>
      <c r="D97" s="277"/>
      <c r="E97" s="1375"/>
      <c r="F97" s="1375"/>
      <c r="G97" s="1375"/>
      <c r="H97" s="1105"/>
      <c r="I97" s="1105">
        <f t="shared" si="7"/>
        <v>0</v>
      </c>
      <c r="J97" s="1105"/>
      <c r="K97" s="1375"/>
      <c r="L97" s="1375"/>
      <c r="M97" s="1467"/>
      <c r="N97" s="1467"/>
      <c r="O97" s="1467"/>
    </row>
    <row r="98" spans="1:15" s="270" customFormat="1" ht="14.25" customHeight="1">
      <c r="A98" s="1715"/>
      <c r="B98" s="1720"/>
      <c r="C98" s="565"/>
      <c r="D98" s="286" t="s">
        <v>33</v>
      </c>
      <c r="E98" s="1369">
        <f>+E100+E164</f>
        <v>0</v>
      </c>
      <c r="F98" s="1369">
        <f>+F100+F164</f>
        <v>0</v>
      </c>
      <c r="G98" s="1369">
        <f>+G100+G164</f>
        <v>139249.91299999997</v>
      </c>
      <c r="H98" s="1369">
        <f t="shared" si="8"/>
        <v>139249.91299999997</v>
      </c>
      <c r="I98" s="1369">
        <f t="shared" si="7"/>
        <v>139249.91299999997</v>
      </c>
      <c r="J98" s="1369"/>
      <c r="K98" s="1369">
        <f>+K100+K164</f>
        <v>0</v>
      </c>
      <c r="L98" s="1369">
        <f>+L100+L164</f>
        <v>0</v>
      </c>
      <c r="M98" s="1441">
        <f>SUM(M104:M159)</f>
        <v>27386.203249999999</v>
      </c>
      <c r="N98" s="1441">
        <f t="shared" ref="N98:O98" si="9">SUM(N104:N159)</f>
        <v>62198.681499999999</v>
      </c>
      <c r="O98" s="1441">
        <f t="shared" si="9"/>
        <v>97011.159750000006</v>
      </c>
    </row>
    <row r="99" spans="1:15" s="270" customFormat="1" ht="14.25" customHeight="1">
      <c r="A99" s="1715"/>
      <c r="B99" s="1720"/>
      <c r="C99" s="566"/>
      <c r="D99" s="17" t="s">
        <v>412</v>
      </c>
      <c r="E99" s="1105"/>
      <c r="F99" s="1105"/>
      <c r="G99" s="1105"/>
      <c r="H99" s="1369"/>
      <c r="I99" s="1369"/>
      <c r="J99" s="1105"/>
      <c r="K99" s="1105"/>
      <c r="L99" s="1105"/>
      <c r="M99" s="1441"/>
      <c r="N99" s="1441"/>
      <c r="O99" s="1441"/>
    </row>
    <row r="100" spans="1:15" s="270" customFormat="1" ht="14.25" customHeight="1">
      <c r="A100" s="1715"/>
      <c r="B100" s="1720"/>
      <c r="C100" s="567"/>
      <c r="D100" s="279" t="s">
        <v>36</v>
      </c>
      <c r="E100" s="1369">
        <f>E102+SUM(E108:E163)-E108-E113-E121-E135-E139-E156</f>
        <v>0</v>
      </c>
      <c r="F100" s="1369">
        <f t="shared" ref="F100:L100" si="10">F102+SUM(F108:F163)-F108-F113-F121-F135-F139-F156</f>
        <v>0</v>
      </c>
      <c r="G100" s="1369">
        <f t="shared" si="10"/>
        <v>139249.91299999997</v>
      </c>
      <c r="H100" s="1369">
        <f>+G100-F100</f>
        <v>139249.91299999997</v>
      </c>
      <c r="I100" s="1369">
        <f>G100-E100</f>
        <v>139249.91299999997</v>
      </c>
      <c r="J100" s="1369"/>
      <c r="K100" s="1369">
        <f t="shared" si="10"/>
        <v>0</v>
      </c>
      <c r="L100" s="1369">
        <f t="shared" si="10"/>
        <v>0</v>
      </c>
      <c r="M100" s="1441"/>
      <c r="N100" s="1441"/>
      <c r="O100" s="1441"/>
    </row>
    <row r="101" spans="1:15" s="270" customFormat="1" ht="13.5" customHeight="1">
      <c r="A101" s="1715"/>
      <c r="B101" s="1720"/>
      <c r="C101" s="563"/>
      <c r="D101" s="277" t="s">
        <v>72</v>
      </c>
      <c r="E101" s="1111"/>
      <c r="F101" s="1111"/>
      <c r="G101" s="1105"/>
      <c r="H101" s="1105">
        <f t="shared" si="8"/>
        <v>0</v>
      </c>
      <c r="I101" s="1111">
        <f t="shared" si="7"/>
        <v>0</v>
      </c>
      <c r="J101" s="1111"/>
      <c r="K101" s="1111"/>
      <c r="L101" s="1111"/>
      <c r="M101" s="1441"/>
      <c r="N101" s="1441"/>
      <c r="O101" s="1441"/>
    </row>
    <row r="102" spans="1:15" s="270" customFormat="1" ht="14.25" customHeight="1">
      <c r="A102" s="1715"/>
      <c r="B102" s="1720"/>
      <c r="C102" s="568"/>
      <c r="D102" s="516" t="s">
        <v>499</v>
      </c>
      <c r="E102" s="1370">
        <f>SUM(E104:E106)</f>
        <v>0</v>
      </c>
      <c r="F102" s="1370">
        <f>SUM(F104:F106)</f>
        <v>0</v>
      </c>
      <c r="G102" s="1370">
        <f>SUM(G104:G106)</f>
        <v>89115.3</v>
      </c>
      <c r="H102" s="1370">
        <f t="shared" si="8"/>
        <v>89115.3</v>
      </c>
      <c r="I102" s="1370">
        <f t="shared" si="7"/>
        <v>89115.3</v>
      </c>
      <c r="J102" s="1370"/>
      <c r="K102" s="1370">
        <f>SUM(K104:K106)</f>
        <v>0</v>
      </c>
      <c r="L102" s="1370">
        <f>SUM(L104:L106)</f>
        <v>0</v>
      </c>
      <c r="M102" s="1441">
        <f>+G102/G94/12</f>
        <v>218.41985294117649</v>
      </c>
      <c r="N102" s="1441"/>
      <c r="O102" s="1441"/>
    </row>
    <row r="103" spans="1:15" s="270" customFormat="1">
      <c r="A103" s="1715"/>
      <c r="B103" s="1720"/>
      <c r="C103" s="563"/>
      <c r="D103" s="277" t="s">
        <v>72</v>
      </c>
      <c r="E103" s="1111"/>
      <c r="F103" s="1111"/>
      <c r="G103" s="1105"/>
      <c r="H103" s="1105">
        <f t="shared" si="8"/>
        <v>0</v>
      </c>
      <c r="I103" s="1111">
        <f t="shared" si="7"/>
        <v>0</v>
      </c>
      <c r="J103" s="1111"/>
      <c r="K103" s="1111"/>
      <c r="L103" s="1111"/>
      <c r="M103" s="1441"/>
      <c r="N103" s="1441"/>
      <c r="O103" s="1441"/>
    </row>
    <row r="104" spans="1:15" s="270" customFormat="1" ht="14.25">
      <c r="A104" s="1715"/>
      <c r="B104" s="1720"/>
      <c r="C104" s="569" t="s">
        <v>288</v>
      </c>
      <c r="D104" s="280" t="s">
        <v>37</v>
      </c>
      <c r="E104" s="1111"/>
      <c r="F104" s="1111"/>
      <c r="G104" s="1111">
        <v>69311.8</v>
      </c>
      <c r="H104" s="1111">
        <f t="shared" si="8"/>
        <v>69311.8</v>
      </c>
      <c r="I104" s="1111">
        <f t="shared" si="7"/>
        <v>69311.8</v>
      </c>
      <c r="J104" s="1111"/>
      <c r="K104" s="1111"/>
      <c r="L104" s="1111"/>
      <c r="M104" s="1441">
        <f>+G104/12*2</f>
        <v>11551.966666666667</v>
      </c>
      <c r="N104" s="1441">
        <f>+G104/12*5</f>
        <v>28879.916666666668</v>
      </c>
      <c r="O104" s="1441">
        <f>+G104/12*8</f>
        <v>46207.866666666669</v>
      </c>
    </row>
    <row r="105" spans="1:15" s="272" customFormat="1" ht="28.5">
      <c r="A105" s="1715"/>
      <c r="B105" s="1720"/>
      <c r="C105" s="569" t="s">
        <v>289</v>
      </c>
      <c r="D105" s="281" t="s">
        <v>38</v>
      </c>
      <c r="E105" s="1111"/>
      <c r="F105" s="1111"/>
      <c r="G105" s="1111">
        <v>13202.3</v>
      </c>
      <c r="H105" s="1111">
        <f t="shared" si="8"/>
        <v>13202.3</v>
      </c>
      <c r="I105" s="1111">
        <f t="shared" si="7"/>
        <v>13202.3</v>
      </c>
      <c r="J105" s="1111"/>
      <c r="K105" s="1111"/>
      <c r="L105" s="1111"/>
      <c r="M105" s="1441">
        <f t="shared" ref="M105:M106" si="11">+G105/12*2</f>
        <v>2200.3833333333332</v>
      </c>
      <c r="N105" s="1441">
        <f t="shared" ref="N105:N106" si="12">+G105/12*5</f>
        <v>5500.958333333333</v>
      </c>
      <c r="O105" s="1441">
        <f t="shared" ref="O105:O106" si="13">+G105/12*8</f>
        <v>8801.5333333333328</v>
      </c>
    </row>
    <row r="106" spans="1:15" s="272" customFormat="1" ht="28.5">
      <c r="A106" s="1715"/>
      <c r="B106" s="1720"/>
      <c r="C106" s="569" t="s">
        <v>290</v>
      </c>
      <c r="D106" s="281" t="s">
        <v>39</v>
      </c>
      <c r="E106" s="1111"/>
      <c r="F106" s="1111"/>
      <c r="G106" s="1111">
        <v>6601.2</v>
      </c>
      <c r="H106" s="1111">
        <f t="shared" si="8"/>
        <v>6601.2</v>
      </c>
      <c r="I106" s="1111">
        <f t="shared" si="7"/>
        <v>6601.2</v>
      </c>
      <c r="J106" s="1111"/>
      <c r="K106" s="1111"/>
      <c r="L106" s="1111"/>
      <c r="M106" s="1441">
        <f t="shared" si="11"/>
        <v>1100.2</v>
      </c>
      <c r="N106" s="1441">
        <f t="shared" si="12"/>
        <v>2750.5</v>
      </c>
      <c r="O106" s="1441">
        <f t="shared" si="13"/>
        <v>4400.8</v>
      </c>
    </row>
    <row r="107" spans="1:15" s="272" customFormat="1" ht="14.25">
      <c r="A107" s="1715"/>
      <c r="B107" s="1720"/>
      <c r="C107" s="570"/>
      <c r="D107" s="517"/>
      <c r="E107" s="1132"/>
      <c r="F107" s="1132"/>
      <c r="G107" s="1132"/>
      <c r="H107" s="1132">
        <f t="shared" si="8"/>
        <v>0</v>
      </c>
      <c r="I107" s="1132">
        <f t="shared" si="7"/>
        <v>0</v>
      </c>
      <c r="J107" s="1132"/>
      <c r="K107" s="1132"/>
      <c r="L107" s="1132"/>
      <c r="M107" s="1079"/>
      <c r="N107" s="1079"/>
      <c r="O107" s="1079"/>
    </row>
    <row r="108" spans="1:15" s="272" customFormat="1" ht="14.25">
      <c r="A108" s="1715"/>
      <c r="B108" s="1720"/>
      <c r="C108" s="571">
        <v>4212</v>
      </c>
      <c r="D108" s="516" t="s">
        <v>40</v>
      </c>
      <c r="E108" s="1370">
        <f t="shared" ref="E108:L108" si="14">E110+E111+E112</f>
        <v>0</v>
      </c>
      <c r="F108" s="1370">
        <f t="shared" si="14"/>
        <v>0</v>
      </c>
      <c r="G108" s="1370">
        <f t="shared" si="14"/>
        <v>5641.7</v>
      </c>
      <c r="H108" s="1370">
        <f t="shared" si="8"/>
        <v>5641.7</v>
      </c>
      <c r="I108" s="1370">
        <f t="shared" si="7"/>
        <v>5641.7</v>
      </c>
      <c r="J108" s="1370"/>
      <c r="K108" s="1370">
        <f t="shared" si="14"/>
        <v>0</v>
      </c>
      <c r="L108" s="1370">
        <f t="shared" si="14"/>
        <v>0</v>
      </c>
      <c r="M108" s="1079"/>
      <c r="N108" s="1079"/>
      <c r="O108" s="1079"/>
    </row>
    <row r="109" spans="1:15" s="272" customFormat="1">
      <c r="A109" s="1715"/>
      <c r="B109" s="1720"/>
      <c r="C109" s="569"/>
      <c r="D109" s="277" t="s">
        <v>72</v>
      </c>
      <c r="E109" s="1101"/>
      <c r="F109" s="1101"/>
      <c r="G109" s="1101"/>
      <c r="H109" s="1101">
        <f t="shared" si="8"/>
        <v>0</v>
      </c>
      <c r="I109" s="1101">
        <f t="shared" si="7"/>
        <v>0</v>
      </c>
      <c r="J109" s="1101"/>
      <c r="K109" s="1101"/>
      <c r="L109" s="1101"/>
      <c r="M109" s="1079"/>
      <c r="N109" s="1079"/>
      <c r="O109" s="1079"/>
    </row>
    <row r="110" spans="1:15" s="272" customFormat="1">
      <c r="A110" s="1715"/>
      <c r="B110" s="1720"/>
      <c r="C110" s="569"/>
      <c r="D110" s="277" t="s">
        <v>40</v>
      </c>
      <c r="E110" s="1101"/>
      <c r="F110" s="1101"/>
      <c r="G110" s="1101">
        <v>4063.5</v>
      </c>
      <c r="H110" s="1101">
        <f t="shared" si="8"/>
        <v>4063.5</v>
      </c>
      <c r="I110" s="1101">
        <f t="shared" si="7"/>
        <v>4063.5</v>
      </c>
      <c r="J110" s="1101"/>
      <c r="K110" s="1101"/>
      <c r="L110" s="1101"/>
      <c r="M110" s="1079">
        <f>+G110/12*3</f>
        <v>1015.875</v>
      </c>
      <c r="N110" s="1079">
        <f>+G110/12*6</f>
        <v>2031.75</v>
      </c>
      <c r="O110" s="1079">
        <f>+G110/12*9</f>
        <v>3047.625</v>
      </c>
    </row>
    <row r="111" spans="1:15" s="272" customFormat="1">
      <c r="A111" s="1715"/>
      <c r="B111" s="1720"/>
      <c r="C111" s="569"/>
      <c r="D111" s="277" t="s">
        <v>297</v>
      </c>
      <c r="E111" s="1101"/>
      <c r="F111" s="1101"/>
      <c r="G111" s="1101"/>
      <c r="H111" s="1101">
        <f t="shared" si="8"/>
        <v>0</v>
      </c>
      <c r="I111" s="1101">
        <f t="shared" si="7"/>
        <v>0</v>
      </c>
      <c r="J111" s="1101"/>
      <c r="K111" s="1101"/>
      <c r="L111" s="1101"/>
      <c r="M111" s="1079"/>
      <c r="N111" s="1079"/>
      <c r="O111" s="1079"/>
    </row>
    <row r="112" spans="1:15" s="272" customFormat="1">
      <c r="A112" s="1715"/>
      <c r="B112" s="1720"/>
      <c r="C112" s="569"/>
      <c r="D112" s="277" t="s">
        <v>414</v>
      </c>
      <c r="E112" s="1101"/>
      <c r="F112" s="1101"/>
      <c r="G112" s="1101">
        <v>1578.2</v>
      </c>
      <c r="H112" s="1101">
        <f t="shared" si="8"/>
        <v>1578.2</v>
      </c>
      <c r="I112" s="1101">
        <f t="shared" si="7"/>
        <v>1578.2</v>
      </c>
      <c r="J112" s="1101"/>
      <c r="K112" s="1101"/>
      <c r="L112" s="1101"/>
      <c r="M112" s="1079">
        <f>+G112/12*3</f>
        <v>394.55000000000007</v>
      </c>
      <c r="N112" s="1079">
        <f>+G112/12*6</f>
        <v>789.10000000000014</v>
      </c>
      <c r="O112" s="1079">
        <f>+G112/12*9</f>
        <v>1183.6500000000001</v>
      </c>
    </row>
    <row r="113" spans="1:15" s="272" customFormat="1" ht="14.25">
      <c r="A113" s="1715"/>
      <c r="B113" s="1720"/>
      <c r="C113" s="571">
        <v>4213</v>
      </c>
      <c r="D113" s="516" t="s">
        <v>41</v>
      </c>
      <c r="E113" s="1370">
        <f t="shared" ref="E113:L113" si="15">E115+E116</f>
        <v>0</v>
      </c>
      <c r="F113" s="1370">
        <f t="shared" si="15"/>
        <v>0</v>
      </c>
      <c r="G113" s="1370">
        <f t="shared" si="15"/>
        <v>71.599999999999994</v>
      </c>
      <c r="H113" s="1370">
        <f t="shared" si="8"/>
        <v>71.599999999999994</v>
      </c>
      <c r="I113" s="1370">
        <f t="shared" si="7"/>
        <v>71.599999999999994</v>
      </c>
      <c r="J113" s="1370"/>
      <c r="K113" s="1370">
        <f t="shared" si="15"/>
        <v>0</v>
      </c>
      <c r="L113" s="1370">
        <f t="shared" si="15"/>
        <v>0</v>
      </c>
      <c r="M113" s="1079"/>
      <c r="N113" s="1079"/>
      <c r="O113" s="1079"/>
    </row>
    <row r="114" spans="1:15" s="272" customFormat="1">
      <c r="A114" s="1715"/>
      <c r="B114" s="1720"/>
      <c r="C114" s="569"/>
      <c r="D114" s="277" t="s">
        <v>72</v>
      </c>
      <c r="E114" s="1101"/>
      <c r="F114" s="1101"/>
      <c r="G114" s="1101"/>
      <c r="H114" s="1101">
        <f t="shared" si="8"/>
        <v>0</v>
      </c>
      <c r="I114" s="1101">
        <f t="shared" si="7"/>
        <v>0</v>
      </c>
      <c r="J114" s="1101"/>
      <c r="K114" s="1101"/>
      <c r="L114" s="1101"/>
      <c r="M114" s="1079"/>
      <c r="N114" s="1079"/>
      <c r="O114" s="1079"/>
    </row>
    <row r="115" spans="1:15" s="272" customFormat="1">
      <c r="A115" s="1715"/>
      <c r="B115" s="1720"/>
      <c r="C115" s="569"/>
      <c r="D115" s="283" t="s">
        <v>42</v>
      </c>
      <c r="E115" s="1101"/>
      <c r="F115" s="1101"/>
      <c r="G115" s="1101">
        <v>71.599999999999994</v>
      </c>
      <c r="H115" s="1101">
        <f t="shared" si="8"/>
        <v>71.599999999999994</v>
      </c>
      <c r="I115" s="1101">
        <f t="shared" si="7"/>
        <v>71.599999999999994</v>
      </c>
      <c r="J115" s="1101"/>
      <c r="K115" s="1101"/>
      <c r="L115" s="1101"/>
      <c r="M115" s="1079">
        <f t="shared" ref="M115:M116" si="16">+G115/12*3</f>
        <v>17.899999999999999</v>
      </c>
      <c r="N115" s="1079">
        <f t="shared" ref="N115:N116" si="17">+G115/12*6</f>
        <v>35.799999999999997</v>
      </c>
      <c r="O115" s="1079">
        <f t="shared" ref="O115:O116" si="18">+G115/12*9</f>
        <v>53.699999999999996</v>
      </c>
    </row>
    <row r="116" spans="1:15" s="272" customFormat="1">
      <c r="A116" s="1715"/>
      <c r="B116" s="1720"/>
      <c r="C116" s="569"/>
      <c r="D116" s="283" t="s">
        <v>291</v>
      </c>
      <c r="E116" s="1101"/>
      <c r="F116" s="1101"/>
      <c r="G116" s="1101"/>
      <c r="H116" s="1101">
        <f t="shared" si="8"/>
        <v>0</v>
      </c>
      <c r="I116" s="1101">
        <f t="shared" si="7"/>
        <v>0</v>
      </c>
      <c r="J116" s="1101"/>
      <c r="K116" s="1101"/>
      <c r="L116" s="1101"/>
      <c r="M116" s="1079">
        <f t="shared" si="16"/>
        <v>0</v>
      </c>
      <c r="N116" s="1079">
        <f t="shared" si="17"/>
        <v>0</v>
      </c>
      <c r="O116" s="1079">
        <f t="shared" si="18"/>
        <v>0</v>
      </c>
    </row>
    <row r="117" spans="1:15" s="272" customFormat="1" ht="14.25">
      <c r="A117" s="1715"/>
      <c r="B117" s="1720"/>
      <c r="C117" s="569">
        <v>4214</v>
      </c>
      <c r="D117" s="282" t="s">
        <v>43</v>
      </c>
      <c r="E117" s="1101"/>
      <c r="F117" s="1101"/>
      <c r="G117" s="1101"/>
      <c r="H117" s="1101">
        <f t="shared" si="8"/>
        <v>0</v>
      </c>
      <c r="I117" s="1101">
        <f t="shared" si="7"/>
        <v>0</v>
      </c>
      <c r="J117" s="1101"/>
      <c r="K117" s="1101"/>
      <c r="L117" s="1101"/>
      <c r="M117" s="1079"/>
      <c r="N117" s="1441"/>
      <c r="O117" s="1079"/>
    </row>
    <row r="118" spans="1:15" s="270" customFormat="1" ht="23.25" customHeight="1">
      <c r="A118" s="1715"/>
      <c r="B118" s="1720"/>
      <c r="C118" s="569">
        <v>4215</v>
      </c>
      <c r="D118" s="282" t="s">
        <v>44</v>
      </c>
      <c r="E118" s="1101"/>
      <c r="F118" s="1101"/>
      <c r="G118" s="1101"/>
      <c r="H118" s="1101">
        <f t="shared" si="8"/>
        <v>0</v>
      </c>
      <c r="I118" s="1101">
        <f t="shared" si="7"/>
        <v>0</v>
      </c>
      <c r="J118" s="1101"/>
      <c r="K118" s="1101"/>
      <c r="L118" s="1101"/>
      <c r="M118" s="1441"/>
      <c r="N118" s="1119"/>
      <c r="O118" s="1441"/>
    </row>
    <row r="119" spans="1:15" s="171" customFormat="1" ht="14.25">
      <c r="A119" s="1715"/>
      <c r="B119" s="1720"/>
      <c r="C119" s="569">
        <v>4216</v>
      </c>
      <c r="D119" s="282" t="s">
        <v>45</v>
      </c>
      <c r="E119" s="1101"/>
      <c r="F119" s="1101"/>
      <c r="G119" s="1101"/>
      <c r="H119" s="1101">
        <f t="shared" si="8"/>
        <v>0</v>
      </c>
      <c r="I119" s="1101">
        <f t="shared" si="7"/>
        <v>0</v>
      </c>
      <c r="J119" s="1101"/>
      <c r="K119" s="1101"/>
      <c r="L119" s="1101"/>
      <c r="M119" s="1119"/>
      <c r="N119" s="1119"/>
      <c r="O119" s="1119"/>
    </row>
    <row r="120" spans="1:15" s="171" customFormat="1" ht="14.25">
      <c r="A120" s="1715"/>
      <c r="B120" s="1720"/>
      <c r="C120" s="569">
        <v>4217</v>
      </c>
      <c r="D120" s="282" t="s">
        <v>46</v>
      </c>
      <c r="E120" s="1101"/>
      <c r="F120" s="1101"/>
      <c r="G120" s="1101"/>
      <c r="H120" s="1101">
        <f t="shared" si="8"/>
        <v>0</v>
      </c>
      <c r="I120" s="1101">
        <f t="shared" si="7"/>
        <v>0</v>
      </c>
      <c r="J120" s="1101"/>
      <c r="K120" s="1101"/>
      <c r="L120" s="1101"/>
      <c r="M120" s="1119"/>
      <c r="N120" s="1119"/>
      <c r="O120" s="1119"/>
    </row>
    <row r="121" spans="1:15" s="171" customFormat="1" ht="14.25">
      <c r="A121" s="1715"/>
      <c r="B121" s="1720"/>
      <c r="C121" s="571"/>
      <c r="D121" s="516" t="s">
        <v>440</v>
      </c>
      <c r="E121" s="1370">
        <f t="shared" ref="E121:L121" si="19">E123+E124</f>
        <v>0</v>
      </c>
      <c r="F121" s="1370">
        <f t="shared" si="19"/>
        <v>0</v>
      </c>
      <c r="G121" s="1370">
        <f t="shared" si="19"/>
        <v>0</v>
      </c>
      <c r="H121" s="1370">
        <f t="shared" si="8"/>
        <v>0</v>
      </c>
      <c r="I121" s="1370">
        <f t="shared" si="7"/>
        <v>0</v>
      </c>
      <c r="J121" s="1370"/>
      <c r="K121" s="1370">
        <f t="shared" si="19"/>
        <v>0</v>
      </c>
      <c r="L121" s="1370">
        <f t="shared" si="19"/>
        <v>0</v>
      </c>
      <c r="M121" s="1119"/>
      <c r="N121" s="1119"/>
      <c r="O121" s="1119"/>
    </row>
    <row r="122" spans="1:15" s="171" customFormat="1">
      <c r="A122" s="1715"/>
      <c r="B122" s="1720"/>
      <c r="C122" s="569"/>
      <c r="D122" s="277" t="s">
        <v>72</v>
      </c>
      <c r="E122" s="1105"/>
      <c r="F122" s="1105"/>
      <c r="G122" s="1105"/>
      <c r="H122" s="1105">
        <f t="shared" si="8"/>
        <v>0</v>
      </c>
      <c r="I122" s="1105">
        <f t="shared" si="7"/>
        <v>0</v>
      </c>
      <c r="J122" s="1105"/>
      <c r="K122" s="1105"/>
      <c r="L122" s="1105"/>
      <c r="M122" s="1119"/>
      <c r="N122" s="1119"/>
      <c r="O122" s="1119"/>
    </row>
    <row r="123" spans="1:15" s="171" customFormat="1">
      <c r="A123" s="1715"/>
      <c r="B123" s="1720"/>
      <c r="C123" s="569">
        <v>4221</v>
      </c>
      <c r="D123" s="277" t="s">
        <v>47</v>
      </c>
      <c r="E123" s="1105"/>
      <c r="F123" s="1105"/>
      <c r="G123" s="1105"/>
      <c r="H123" s="1105">
        <f t="shared" si="8"/>
        <v>0</v>
      </c>
      <c r="I123" s="1105">
        <f t="shared" si="7"/>
        <v>0</v>
      </c>
      <c r="J123" s="1105"/>
      <c r="K123" s="1105"/>
      <c r="L123" s="1105"/>
      <c r="M123" s="1079">
        <f t="shared" ref="M123:M124" si="20">+G123/12*3</f>
        <v>0</v>
      </c>
      <c r="N123" s="1079">
        <f t="shared" ref="N123:N124" si="21">+G123/12*6</f>
        <v>0</v>
      </c>
      <c r="O123" s="1079">
        <f t="shared" ref="O123:O124" si="22">+G123/12*9</f>
        <v>0</v>
      </c>
    </row>
    <row r="124" spans="1:15" s="171" customFormat="1">
      <c r="A124" s="1715"/>
      <c r="B124" s="1720"/>
      <c r="C124" s="569">
        <v>4222</v>
      </c>
      <c r="D124" s="277" t="s">
        <v>48</v>
      </c>
      <c r="E124" s="1105"/>
      <c r="F124" s="1105"/>
      <c r="G124" s="1596"/>
      <c r="H124" s="1596">
        <f t="shared" si="8"/>
        <v>0</v>
      </c>
      <c r="I124" s="1596">
        <f t="shared" si="7"/>
        <v>0</v>
      </c>
      <c r="J124" s="1596"/>
      <c r="K124" s="1596"/>
      <c r="L124" s="1596"/>
      <c r="M124" s="1079">
        <f t="shared" si="20"/>
        <v>0</v>
      </c>
      <c r="N124" s="1079">
        <f t="shared" si="21"/>
        <v>0</v>
      </c>
      <c r="O124" s="1079">
        <f t="shared" si="22"/>
        <v>0</v>
      </c>
    </row>
    <row r="125" spans="1:15" s="272" customFormat="1" ht="14.25">
      <c r="A125" s="1715"/>
      <c r="B125" s="1720"/>
      <c r="C125" s="569">
        <v>4231</v>
      </c>
      <c r="D125" s="278" t="s">
        <v>49</v>
      </c>
      <c r="E125" s="1105"/>
      <c r="F125" s="1105"/>
      <c r="G125" s="1105"/>
      <c r="H125" s="1105">
        <f t="shared" si="8"/>
        <v>0</v>
      </c>
      <c r="I125" s="1105">
        <f t="shared" si="7"/>
        <v>0</v>
      </c>
      <c r="J125" s="1105"/>
      <c r="K125" s="1105"/>
      <c r="L125" s="1105"/>
      <c r="M125" s="1079"/>
      <c r="N125" s="1079"/>
      <c r="O125" s="1079"/>
    </row>
    <row r="126" spans="1:15" s="272" customFormat="1" ht="16.5">
      <c r="A126" s="1715"/>
      <c r="B126" s="1720"/>
      <c r="C126" s="569">
        <v>4232</v>
      </c>
      <c r="D126" s="278" t="s">
        <v>50</v>
      </c>
      <c r="E126" s="1105"/>
      <c r="F126" s="1105"/>
      <c r="G126" s="1105">
        <v>400</v>
      </c>
      <c r="H126" s="1105">
        <f t="shared" si="8"/>
        <v>400</v>
      </c>
      <c r="I126" s="1105">
        <f t="shared" ref="I126:I157" si="23">G126-E126</f>
        <v>400</v>
      </c>
      <c r="J126" s="1371"/>
      <c r="K126" s="1105"/>
      <c r="L126" s="1105"/>
      <c r="M126" s="1079">
        <f>+G126/12*3</f>
        <v>100</v>
      </c>
      <c r="N126" s="1079">
        <f>+G126/12*6</f>
        <v>200</v>
      </c>
      <c r="O126" s="1079">
        <f>+G126/12*9</f>
        <v>300</v>
      </c>
    </row>
    <row r="127" spans="1:15" s="272" customFormat="1" ht="28.5">
      <c r="A127" s="1715"/>
      <c r="B127" s="1720"/>
      <c r="C127" s="569">
        <v>4233</v>
      </c>
      <c r="D127" s="278" t="s">
        <v>404</v>
      </c>
      <c r="E127" s="1105"/>
      <c r="F127" s="1105"/>
      <c r="G127" s="1105"/>
      <c r="H127" s="1105">
        <f t="shared" si="8"/>
        <v>0</v>
      </c>
      <c r="I127" s="1105">
        <f t="shared" si="23"/>
        <v>0</v>
      </c>
      <c r="J127" s="1371"/>
      <c r="K127" s="1105"/>
      <c r="L127" s="1105"/>
      <c r="M127" s="1079"/>
      <c r="N127" s="1079"/>
      <c r="O127" s="1079"/>
    </row>
    <row r="128" spans="1:15" s="272" customFormat="1" ht="14.25">
      <c r="A128" s="1715"/>
      <c r="B128" s="1720"/>
      <c r="C128" s="569">
        <v>4234</v>
      </c>
      <c r="D128" s="278" t="s">
        <v>51</v>
      </c>
      <c r="E128" s="1101"/>
      <c r="F128" s="1101"/>
      <c r="G128" s="1101">
        <v>1472.0130000000001</v>
      </c>
      <c r="H128" s="1101">
        <f t="shared" si="8"/>
        <v>1472.0130000000001</v>
      </c>
      <c r="I128" s="1101">
        <f t="shared" si="23"/>
        <v>1472.0130000000001</v>
      </c>
      <c r="J128" s="1101"/>
      <c r="K128" s="1101"/>
      <c r="L128" s="1101"/>
      <c r="M128" s="1079">
        <f t="shared" ref="M128:M129" si="24">+G128/12*3</f>
        <v>368.00325000000004</v>
      </c>
      <c r="N128" s="1079">
        <f t="shared" ref="N128:N129" si="25">+G128/12*6</f>
        <v>736.00650000000007</v>
      </c>
      <c r="O128" s="1079">
        <f t="shared" ref="O128:O129" si="26">+G128/12*9</f>
        <v>1104.0097500000002</v>
      </c>
    </row>
    <row r="129" spans="1:15" s="270" customFormat="1" ht="14.25">
      <c r="A129" s="1715"/>
      <c r="B129" s="1720"/>
      <c r="C129" s="569">
        <v>4235</v>
      </c>
      <c r="D129" s="278" t="s">
        <v>52</v>
      </c>
      <c r="E129" s="1101"/>
      <c r="F129" s="1101"/>
      <c r="G129" s="1101"/>
      <c r="H129" s="1101">
        <f t="shared" si="8"/>
        <v>0</v>
      </c>
      <c r="I129" s="1101">
        <f t="shared" si="23"/>
        <v>0</v>
      </c>
      <c r="J129" s="1101"/>
      <c r="K129" s="1101"/>
      <c r="L129" s="1101"/>
      <c r="M129" s="1079">
        <f t="shared" si="24"/>
        <v>0</v>
      </c>
      <c r="N129" s="1079">
        <f t="shared" si="25"/>
        <v>0</v>
      </c>
      <c r="O129" s="1079">
        <f t="shared" si="26"/>
        <v>0</v>
      </c>
    </row>
    <row r="130" spans="1:15" s="272" customFormat="1" ht="14.25">
      <c r="A130" s="1715"/>
      <c r="B130" s="1720"/>
      <c r="C130" s="569">
        <v>4236</v>
      </c>
      <c r="D130" s="278" t="s">
        <v>53</v>
      </c>
      <c r="E130" s="1101"/>
      <c r="F130" s="1101"/>
      <c r="G130" s="1101"/>
      <c r="H130" s="1101">
        <f t="shared" si="8"/>
        <v>0</v>
      </c>
      <c r="I130" s="1101">
        <f t="shared" si="23"/>
        <v>0</v>
      </c>
      <c r="J130" s="1101"/>
      <c r="K130" s="1101"/>
      <c r="L130" s="1101"/>
      <c r="M130" s="1079"/>
      <c r="N130" s="1441"/>
      <c r="O130" s="1079"/>
    </row>
    <row r="131" spans="1:15" s="270" customFormat="1" ht="14.25">
      <c r="A131" s="1715"/>
      <c r="B131" s="1720"/>
      <c r="C131" s="569">
        <v>4237</v>
      </c>
      <c r="D131" s="278" t="s">
        <v>54</v>
      </c>
      <c r="E131" s="1101"/>
      <c r="F131" s="1101"/>
      <c r="G131" s="1101"/>
      <c r="H131" s="1101">
        <f t="shared" si="8"/>
        <v>0</v>
      </c>
      <c r="I131" s="1101">
        <f t="shared" si="23"/>
        <v>0</v>
      </c>
      <c r="J131" s="1101"/>
      <c r="K131" s="1101"/>
      <c r="L131" s="1101"/>
      <c r="M131" s="1079">
        <f t="shared" ref="M131:M133" si="27">+G131/12*3</f>
        <v>0</v>
      </c>
      <c r="N131" s="1079">
        <f t="shared" ref="N131:N133" si="28">+G131/12*6</f>
        <v>0</v>
      </c>
      <c r="O131" s="1079">
        <f t="shared" ref="O131:O133" si="29">+G131/12*9</f>
        <v>0</v>
      </c>
    </row>
    <row r="132" spans="1:15" s="270" customFormat="1" ht="14.25">
      <c r="A132" s="1715"/>
      <c r="B132" s="1720"/>
      <c r="C132" s="569">
        <v>4239</v>
      </c>
      <c r="D132" s="276" t="s">
        <v>55</v>
      </c>
      <c r="E132" s="1111"/>
      <c r="F132" s="1111"/>
      <c r="G132" s="1596"/>
      <c r="H132" s="1596">
        <f t="shared" si="8"/>
        <v>0</v>
      </c>
      <c r="I132" s="1596">
        <f t="shared" si="23"/>
        <v>0</v>
      </c>
      <c r="J132" s="1596"/>
      <c r="K132" s="1596"/>
      <c r="L132" s="1596"/>
      <c r="M132" s="1079">
        <f t="shared" si="27"/>
        <v>0</v>
      </c>
      <c r="N132" s="1079">
        <f t="shared" si="28"/>
        <v>0</v>
      </c>
      <c r="O132" s="1079">
        <f t="shared" si="29"/>
        <v>0</v>
      </c>
    </row>
    <row r="133" spans="1:15" s="270" customFormat="1" ht="14.25">
      <c r="A133" s="1715"/>
      <c r="B133" s="1720"/>
      <c r="C133" s="569">
        <v>4241</v>
      </c>
      <c r="D133" s="278" t="s">
        <v>56</v>
      </c>
      <c r="E133" s="1101"/>
      <c r="F133" s="1101"/>
      <c r="G133" s="1101"/>
      <c r="H133" s="1101">
        <f t="shared" si="8"/>
        <v>0</v>
      </c>
      <c r="I133" s="1101">
        <f t="shared" si="23"/>
        <v>0</v>
      </c>
      <c r="J133" s="1101"/>
      <c r="K133" s="1101"/>
      <c r="L133" s="1101"/>
      <c r="M133" s="1079">
        <f t="shared" si="27"/>
        <v>0</v>
      </c>
      <c r="N133" s="1079">
        <f t="shared" si="28"/>
        <v>0</v>
      </c>
      <c r="O133" s="1079">
        <f t="shared" si="29"/>
        <v>0</v>
      </c>
    </row>
    <row r="134" spans="1:15" s="270" customFormat="1" ht="28.5">
      <c r="A134" s="1715"/>
      <c r="B134" s="1720"/>
      <c r="C134" s="569">
        <v>4251</v>
      </c>
      <c r="D134" s="276" t="s">
        <v>57</v>
      </c>
      <c r="E134" s="1111"/>
      <c r="F134" s="1111"/>
      <c r="G134" s="1111"/>
      <c r="H134" s="1111">
        <f t="shared" si="8"/>
        <v>0</v>
      </c>
      <c r="I134" s="1111">
        <f t="shared" si="23"/>
        <v>0</v>
      </c>
      <c r="J134" s="1111"/>
      <c r="K134" s="1111"/>
      <c r="L134" s="1111"/>
      <c r="M134" s="1079">
        <f>+G134/12*3</f>
        <v>0</v>
      </c>
      <c r="N134" s="1079">
        <f>+G134/12*6</f>
        <v>0</v>
      </c>
      <c r="O134" s="1079">
        <f>+G134/12*9</f>
        <v>0</v>
      </c>
    </row>
    <row r="135" spans="1:15" s="270" customFormat="1" ht="28.5">
      <c r="A135" s="1715"/>
      <c r="B135" s="1720"/>
      <c r="C135" s="571">
        <v>4252</v>
      </c>
      <c r="D135" s="516" t="s">
        <v>58</v>
      </c>
      <c r="E135" s="1370">
        <f t="shared" ref="E135:L135" si="30">E137+E138</f>
        <v>0</v>
      </c>
      <c r="F135" s="1370">
        <f t="shared" si="30"/>
        <v>0</v>
      </c>
      <c r="G135" s="1370">
        <f t="shared" si="30"/>
        <v>750</v>
      </c>
      <c r="H135" s="1370">
        <f t="shared" si="8"/>
        <v>750</v>
      </c>
      <c r="I135" s="1370">
        <f t="shared" si="23"/>
        <v>750</v>
      </c>
      <c r="J135" s="1370"/>
      <c r="K135" s="1370">
        <f t="shared" si="30"/>
        <v>0</v>
      </c>
      <c r="L135" s="1370">
        <f t="shared" si="30"/>
        <v>0</v>
      </c>
      <c r="M135" s="1441"/>
      <c r="N135" s="1441"/>
      <c r="O135" s="1441"/>
    </row>
    <row r="136" spans="1:15" s="270" customFormat="1">
      <c r="A136" s="1715"/>
      <c r="B136" s="1720"/>
      <c r="C136" s="569"/>
      <c r="D136" s="277" t="s">
        <v>72</v>
      </c>
      <c r="E136" s="1111"/>
      <c r="F136" s="1111"/>
      <c r="G136" s="1111"/>
      <c r="H136" s="1111">
        <f t="shared" si="8"/>
        <v>0</v>
      </c>
      <c r="I136" s="1111">
        <f t="shared" si="23"/>
        <v>0</v>
      </c>
      <c r="J136" s="1111"/>
      <c r="K136" s="1111"/>
      <c r="L136" s="1111"/>
      <c r="M136" s="1441"/>
      <c r="N136" s="1079"/>
      <c r="O136" s="1441"/>
    </row>
    <row r="137" spans="1:15" s="272" customFormat="1">
      <c r="A137" s="1715"/>
      <c r="B137" s="1720"/>
      <c r="C137" s="569"/>
      <c r="D137" s="284" t="s">
        <v>59</v>
      </c>
      <c r="E137" s="1111"/>
      <c r="F137" s="1111"/>
      <c r="G137" s="1111"/>
      <c r="H137" s="1111">
        <f t="shared" si="8"/>
        <v>0</v>
      </c>
      <c r="I137" s="1111">
        <f t="shared" si="23"/>
        <v>0</v>
      </c>
      <c r="J137" s="1111"/>
      <c r="K137" s="1111"/>
      <c r="L137" s="1111"/>
      <c r="M137" s="1079">
        <f t="shared" ref="M137:M138" si="31">+G137/12*3</f>
        <v>0</v>
      </c>
      <c r="N137" s="1079">
        <f t="shared" ref="N137:N138" si="32">+G137/12*6</f>
        <v>0</v>
      </c>
      <c r="O137" s="1079">
        <f t="shared" ref="O137:O138" si="33">+G137/12*9</f>
        <v>0</v>
      </c>
    </row>
    <row r="138" spans="1:15" s="272" customFormat="1">
      <c r="A138" s="1715"/>
      <c r="B138" s="1720"/>
      <c r="C138" s="569"/>
      <c r="D138" s="284" t="s">
        <v>60</v>
      </c>
      <c r="E138" s="1111"/>
      <c r="F138" s="1111"/>
      <c r="G138" s="1111">
        <v>750</v>
      </c>
      <c r="H138" s="1111">
        <f t="shared" si="8"/>
        <v>750</v>
      </c>
      <c r="I138" s="1111">
        <f t="shared" si="23"/>
        <v>750</v>
      </c>
      <c r="J138" s="1111"/>
      <c r="K138" s="1111"/>
      <c r="L138" s="1111"/>
      <c r="M138" s="1079">
        <f t="shared" si="31"/>
        <v>187.5</v>
      </c>
      <c r="N138" s="1079">
        <f t="shared" si="32"/>
        <v>375</v>
      </c>
      <c r="O138" s="1079">
        <f t="shared" si="33"/>
        <v>562.5</v>
      </c>
    </row>
    <row r="139" spans="1:15" s="272" customFormat="1" ht="14.25">
      <c r="A139" s="1715"/>
      <c r="B139" s="1720"/>
      <c r="C139" s="571">
        <v>4261</v>
      </c>
      <c r="D139" s="516" t="s">
        <v>61</v>
      </c>
      <c r="E139" s="1370">
        <f t="shared" ref="E139:L139" si="34">E141+E142</f>
        <v>0</v>
      </c>
      <c r="F139" s="1370">
        <f t="shared" si="34"/>
        <v>0</v>
      </c>
      <c r="G139" s="1370">
        <f t="shared" si="34"/>
        <v>34473</v>
      </c>
      <c r="H139" s="1370">
        <f t="shared" si="8"/>
        <v>34473</v>
      </c>
      <c r="I139" s="1370">
        <f t="shared" si="23"/>
        <v>34473</v>
      </c>
      <c r="J139" s="1370"/>
      <c r="K139" s="1370">
        <f t="shared" si="34"/>
        <v>0</v>
      </c>
      <c r="L139" s="1370">
        <f t="shared" si="34"/>
        <v>0</v>
      </c>
      <c r="M139" s="1079"/>
      <c r="N139" s="1079"/>
      <c r="O139" s="1079"/>
    </row>
    <row r="140" spans="1:15" s="272" customFormat="1">
      <c r="A140" s="1715"/>
      <c r="B140" s="1720"/>
      <c r="C140" s="569"/>
      <c r="D140" s="277" t="s">
        <v>72</v>
      </c>
      <c r="E140" s="1101"/>
      <c r="F140" s="1101"/>
      <c r="G140" s="1101"/>
      <c r="H140" s="1101">
        <f t="shared" si="8"/>
        <v>0</v>
      </c>
      <c r="I140" s="1101">
        <f t="shared" si="23"/>
        <v>0</v>
      </c>
      <c r="J140" s="1101"/>
      <c r="K140" s="1101"/>
      <c r="L140" s="1101"/>
      <c r="M140" s="1079"/>
      <c r="N140" s="1079"/>
      <c r="O140" s="1079"/>
    </row>
    <row r="141" spans="1:15" s="272" customFormat="1">
      <c r="A141" s="1715"/>
      <c r="B141" s="1720"/>
      <c r="C141" s="569"/>
      <c r="D141" s="277" t="s">
        <v>62</v>
      </c>
      <c r="E141" s="1101"/>
      <c r="F141" s="1101"/>
      <c r="G141" s="1101">
        <v>28036.2</v>
      </c>
      <c r="H141" s="1101">
        <f t="shared" si="8"/>
        <v>28036.2</v>
      </c>
      <c r="I141" s="1101">
        <f t="shared" si="23"/>
        <v>28036.2</v>
      </c>
      <c r="J141" s="1101"/>
      <c r="K141" s="1101"/>
      <c r="L141" s="1101"/>
      <c r="M141" s="1079">
        <f t="shared" ref="M141:M142" si="35">+G141/12*3</f>
        <v>7009.0499999999993</v>
      </c>
      <c r="N141" s="1079">
        <f t="shared" ref="N141:N142" si="36">+G141/12*6</f>
        <v>14018.099999999999</v>
      </c>
      <c r="O141" s="1079">
        <f t="shared" ref="O141:O142" si="37">+G141/12*9</f>
        <v>21027.149999999998</v>
      </c>
    </row>
    <row r="142" spans="1:15" s="272" customFormat="1">
      <c r="A142" s="1715"/>
      <c r="B142" s="1720"/>
      <c r="C142" s="569"/>
      <c r="D142" s="277" t="s">
        <v>63</v>
      </c>
      <c r="E142" s="1101"/>
      <c r="F142" s="1101"/>
      <c r="G142" s="1111">
        <v>6436.8</v>
      </c>
      <c r="H142" s="1101">
        <f t="shared" si="8"/>
        <v>6436.8</v>
      </c>
      <c r="I142" s="1101">
        <f t="shared" si="23"/>
        <v>6436.8</v>
      </c>
      <c r="J142" s="1101"/>
      <c r="K142" s="1101"/>
      <c r="L142" s="1101"/>
      <c r="M142" s="1079">
        <f t="shared" si="35"/>
        <v>1609.1999999999998</v>
      </c>
      <c r="N142" s="1079">
        <f t="shared" si="36"/>
        <v>3218.3999999999996</v>
      </c>
      <c r="O142" s="1079">
        <f t="shared" si="37"/>
        <v>4827.5999999999995</v>
      </c>
    </row>
    <row r="143" spans="1:15" s="272" customFormat="1" ht="14.25">
      <c r="A143" s="1715"/>
      <c r="B143" s="1720"/>
      <c r="C143" s="569">
        <v>4262</v>
      </c>
      <c r="D143" s="278" t="s">
        <v>358</v>
      </c>
      <c r="E143" s="1101"/>
      <c r="F143" s="1101"/>
      <c r="G143" s="1101"/>
      <c r="H143" s="1101">
        <f t="shared" si="8"/>
        <v>0</v>
      </c>
      <c r="I143" s="1101">
        <f t="shared" si="23"/>
        <v>0</v>
      </c>
      <c r="J143" s="1101"/>
      <c r="K143" s="1101"/>
      <c r="L143" s="1101"/>
      <c r="M143" s="1079"/>
      <c r="N143" s="1079"/>
      <c r="O143" s="1079"/>
    </row>
    <row r="144" spans="1:15" s="272" customFormat="1" ht="14.25">
      <c r="A144" s="1715"/>
      <c r="B144" s="1720"/>
      <c r="C144" s="569">
        <v>4264</v>
      </c>
      <c r="D144" s="278" t="s">
        <v>357</v>
      </c>
      <c r="E144" s="1101"/>
      <c r="F144" s="1101"/>
      <c r="G144" s="1101"/>
      <c r="H144" s="1101">
        <f t="shared" si="8"/>
        <v>0</v>
      </c>
      <c r="I144" s="1101">
        <f t="shared" si="23"/>
        <v>0</v>
      </c>
      <c r="J144" s="1101"/>
      <c r="K144" s="1101"/>
      <c r="L144" s="1101"/>
      <c r="M144" s="1079">
        <f>+G144/12*3</f>
        <v>0</v>
      </c>
      <c r="N144" s="1079">
        <f>+G144/12*6</f>
        <v>0</v>
      </c>
      <c r="O144" s="1079">
        <f>+G144/12*9</f>
        <v>0</v>
      </c>
    </row>
    <row r="145" spans="1:15" s="272" customFormat="1" ht="22.5" customHeight="1">
      <c r="A145" s="1715"/>
      <c r="B145" s="1720"/>
      <c r="C145" s="572">
        <v>4266</v>
      </c>
      <c r="D145" s="546" t="s">
        <v>448</v>
      </c>
      <c r="E145" s="1101"/>
      <c r="F145" s="1101"/>
      <c r="G145" s="1101"/>
      <c r="H145" s="1101">
        <f t="shared" si="8"/>
        <v>0</v>
      </c>
      <c r="I145" s="1101">
        <f t="shared" si="23"/>
        <v>0</v>
      </c>
      <c r="J145" s="1101"/>
      <c r="K145" s="1101"/>
      <c r="L145" s="1101"/>
      <c r="M145" s="1079"/>
      <c r="N145" s="1079"/>
      <c r="O145" s="1079"/>
    </row>
    <row r="146" spans="1:15" s="272" customFormat="1" ht="14.25">
      <c r="A146" s="1715"/>
      <c r="B146" s="1720"/>
      <c r="C146" s="569">
        <v>4267</v>
      </c>
      <c r="D146" s="278" t="s">
        <v>359</v>
      </c>
      <c r="E146" s="1101"/>
      <c r="F146" s="1101"/>
      <c r="G146" s="1101">
        <v>2158.4</v>
      </c>
      <c r="H146" s="1101">
        <f t="shared" si="8"/>
        <v>2158.4</v>
      </c>
      <c r="I146" s="1101">
        <f t="shared" si="23"/>
        <v>2158.4</v>
      </c>
      <c r="J146" s="1101"/>
      <c r="K146" s="1101"/>
      <c r="L146" s="1101"/>
      <c r="M146" s="1079">
        <f t="shared" ref="M146:M147" si="38">+G146/12*3</f>
        <v>539.6</v>
      </c>
      <c r="N146" s="1079">
        <f t="shared" ref="N146:N147" si="39">+G146/12*6</f>
        <v>1079.2</v>
      </c>
      <c r="O146" s="1079">
        <f t="shared" ref="O146:O147" si="40">+G146/12*9</f>
        <v>1618.8000000000002</v>
      </c>
    </row>
    <row r="147" spans="1:15" s="272" customFormat="1" ht="14.25">
      <c r="A147" s="1715"/>
      <c r="B147" s="1720"/>
      <c r="C147" s="569">
        <v>4269</v>
      </c>
      <c r="D147" s="278" t="s">
        <v>64</v>
      </c>
      <c r="E147" s="1101"/>
      <c r="F147" s="1101"/>
      <c r="G147" s="1101">
        <v>5167.8999999999996</v>
      </c>
      <c r="H147" s="1101">
        <f t="shared" si="8"/>
        <v>5167.8999999999996</v>
      </c>
      <c r="I147" s="1101">
        <f t="shared" si="23"/>
        <v>5167.8999999999996</v>
      </c>
      <c r="J147" s="1101"/>
      <c r="K147" s="1101"/>
      <c r="L147" s="1101"/>
      <c r="M147" s="1079">
        <f t="shared" si="38"/>
        <v>1291.9749999999999</v>
      </c>
      <c r="N147" s="1079">
        <f t="shared" si="39"/>
        <v>2583.9499999999998</v>
      </c>
      <c r="O147" s="1079">
        <f t="shared" si="40"/>
        <v>3875.9249999999997</v>
      </c>
    </row>
    <row r="148" spans="1:15" s="272" customFormat="1" ht="28.5">
      <c r="A148" s="1715"/>
      <c r="B148" s="1720"/>
      <c r="C148" s="569">
        <v>4511</v>
      </c>
      <c r="D148" s="276" t="s">
        <v>65</v>
      </c>
      <c r="E148" s="1101"/>
      <c r="F148" s="1101"/>
      <c r="G148" s="1101"/>
      <c r="H148" s="1101">
        <f t="shared" si="8"/>
        <v>0</v>
      </c>
      <c r="I148" s="1101">
        <f t="shared" si="23"/>
        <v>0</v>
      </c>
      <c r="J148" s="1101"/>
      <c r="K148" s="1101"/>
      <c r="L148" s="1101"/>
      <c r="M148" s="1079"/>
      <c r="N148" s="1468"/>
      <c r="O148" s="1079"/>
    </row>
    <row r="149" spans="1:15" s="274" customFormat="1" ht="28.5">
      <c r="A149" s="1715"/>
      <c r="B149" s="1720"/>
      <c r="C149" s="569">
        <v>4621</v>
      </c>
      <c r="D149" s="276" t="s">
        <v>66</v>
      </c>
      <c r="E149" s="1101"/>
      <c r="F149" s="1101"/>
      <c r="G149" s="1101"/>
      <c r="H149" s="1101">
        <f t="shared" si="8"/>
        <v>0</v>
      </c>
      <c r="I149" s="1101">
        <f t="shared" si="23"/>
        <v>0</v>
      </c>
      <c r="J149" s="1372"/>
      <c r="K149" s="1101"/>
      <c r="L149" s="1101"/>
      <c r="M149" s="1079"/>
      <c r="N149" s="1468"/>
      <c r="O149" s="1468"/>
    </row>
    <row r="150" spans="1:15" s="274" customFormat="1" ht="28.5">
      <c r="A150" s="1715"/>
      <c r="B150" s="1720"/>
      <c r="C150" s="569">
        <v>4631</v>
      </c>
      <c r="D150" s="276" t="s">
        <v>403</v>
      </c>
      <c r="E150" s="1101"/>
      <c r="F150" s="1101"/>
      <c r="G150" s="1101"/>
      <c r="H150" s="1101">
        <f t="shared" si="8"/>
        <v>0</v>
      </c>
      <c r="I150" s="1101">
        <f t="shared" si="23"/>
        <v>0</v>
      </c>
      <c r="J150" s="1372"/>
      <c r="K150" s="1101"/>
      <c r="L150" s="1101"/>
      <c r="M150" s="1468"/>
      <c r="N150" s="1468"/>
      <c r="O150" s="1468"/>
    </row>
    <row r="151" spans="1:15" s="274" customFormat="1" ht="21.75" customHeight="1">
      <c r="A151" s="1715"/>
      <c r="B151" s="1720"/>
      <c r="C151" s="569">
        <v>4632</v>
      </c>
      <c r="D151" s="276" t="s">
        <v>295</v>
      </c>
      <c r="E151" s="1101"/>
      <c r="F151" s="1101"/>
      <c r="G151" s="1101"/>
      <c r="H151" s="1101">
        <f t="shared" si="8"/>
        <v>0</v>
      </c>
      <c r="I151" s="1101">
        <f t="shared" si="23"/>
        <v>0</v>
      </c>
      <c r="J151" s="1101"/>
      <c r="K151" s="1101"/>
      <c r="L151" s="1101"/>
      <c r="M151" s="1468"/>
      <c r="N151" s="1468"/>
      <c r="O151" s="1468"/>
    </row>
    <row r="152" spans="1:15" s="274" customFormat="1" ht="48.75" customHeight="1">
      <c r="A152" s="1715"/>
      <c r="B152" s="1720"/>
      <c r="C152" s="572">
        <v>4638</v>
      </c>
      <c r="D152" s="546" t="s">
        <v>449</v>
      </c>
      <c r="E152" s="1101"/>
      <c r="F152" s="1101"/>
      <c r="G152" s="1101"/>
      <c r="H152" s="1101">
        <f t="shared" si="8"/>
        <v>0</v>
      </c>
      <c r="I152" s="1101">
        <f t="shared" si="23"/>
        <v>0</v>
      </c>
      <c r="J152" s="1101"/>
      <c r="K152" s="1101"/>
      <c r="L152" s="1101"/>
      <c r="M152" s="1468"/>
      <c r="N152" s="1468"/>
      <c r="O152" s="1468"/>
    </row>
    <row r="153" spans="1:15" s="274" customFormat="1" ht="14.25">
      <c r="A153" s="1715"/>
      <c r="B153" s="1720"/>
      <c r="C153" s="569" t="s">
        <v>409</v>
      </c>
      <c r="D153" s="276" t="s">
        <v>410</v>
      </c>
      <c r="E153" s="1101"/>
      <c r="F153" s="1101"/>
      <c r="G153" s="1101"/>
      <c r="H153" s="1101">
        <f t="shared" si="8"/>
        <v>0</v>
      </c>
      <c r="I153" s="1101">
        <f t="shared" si="23"/>
        <v>0</v>
      </c>
      <c r="J153" s="1101"/>
      <c r="K153" s="1101"/>
      <c r="L153" s="1101"/>
      <c r="M153" s="1468"/>
      <c r="N153" s="1468"/>
      <c r="O153" s="1468"/>
    </row>
    <row r="154" spans="1:15" s="274" customFormat="1" ht="14.25">
      <c r="A154" s="1715"/>
      <c r="B154" s="1720"/>
      <c r="C154" s="569">
        <v>4729</v>
      </c>
      <c r="D154" s="278" t="s">
        <v>67</v>
      </c>
      <c r="E154" s="1101"/>
      <c r="F154" s="1101"/>
      <c r="G154" s="1101"/>
      <c r="H154" s="1101">
        <f t="shared" si="8"/>
        <v>0</v>
      </c>
      <c r="I154" s="1101">
        <f t="shared" si="23"/>
        <v>0</v>
      </c>
      <c r="J154" s="1373"/>
      <c r="K154" s="1101"/>
      <c r="L154" s="1101"/>
      <c r="M154" s="1079">
        <f>+G154/12*3</f>
        <v>0</v>
      </c>
      <c r="N154" s="1079">
        <f>+G154/12*6</f>
        <v>0</v>
      </c>
      <c r="O154" s="1079">
        <f>+G154/12*9</f>
        <v>0</v>
      </c>
    </row>
    <row r="155" spans="1:15" s="274" customFormat="1" ht="14.25">
      <c r="A155" s="1715"/>
      <c r="B155" s="1720"/>
      <c r="C155" s="569">
        <v>4822</v>
      </c>
      <c r="D155" s="278" t="s">
        <v>68</v>
      </c>
      <c r="E155" s="1373"/>
      <c r="F155" s="1373"/>
      <c r="G155" s="1101"/>
      <c r="H155" s="1101">
        <f t="shared" si="8"/>
        <v>0</v>
      </c>
      <c r="I155" s="1101">
        <f t="shared" si="23"/>
        <v>0</v>
      </c>
      <c r="J155" s="1373"/>
      <c r="K155" s="1101"/>
      <c r="L155" s="1101"/>
      <c r="M155" s="1468"/>
      <c r="N155" s="1468"/>
      <c r="O155" s="1468"/>
    </row>
    <row r="156" spans="1:15" s="274" customFormat="1" ht="14.25">
      <c r="A156" s="1715"/>
      <c r="B156" s="1720"/>
      <c r="C156" s="571">
        <v>4823</v>
      </c>
      <c r="D156" s="516" t="s">
        <v>69</v>
      </c>
      <c r="E156" s="1370">
        <f t="shared" ref="E156:L156" si="41">E158+E159+E160</f>
        <v>0</v>
      </c>
      <c r="F156" s="1370">
        <f t="shared" si="41"/>
        <v>0</v>
      </c>
      <c r="G156" s="1370">
        <f t="shared" si="41"/>
        <v>0</v>
      </c>
      <c r="H156" s="1370">
        <f t="shared" si="8"/>
        <v>0</v>
      </c>
      <c r="I156" s="1370">
        <f t="shared" si="23"/>
        <v>0</v>
      </c>
      <c r="J156" s="1370"/>
      <c r="K156" s="1370">
        <f t="shared" si="41"/>
        <v>0</v>
      </c>
      <c r="L156" s="1370">
        <f t="shared" si="41"/>
        <v>0</v>
      </c>
      <c r="M156" s="1468"/>
      <c r="N156" s="1468"/>
      <c r="O156" s="1468"/>
    </row>
    <row r="157" spans="1:15" s="274" customFormat="1" ht="14.25">
      <c r="A157" s="1715"/>
      <c r="B157" s="1720"/>
      <c r="C157" s="569"/>
      <c r="D157" s="277" t="s">
        <v>72</v>
      </c>
      <c r="E157" s="1373"/>
      <c r="F157" s="1373"/>
      <c r="G157" s="1101"/>
      <c r="H157" s="1101">
        <f t="shared" si="8"/>
        <v>0</v>
      </c>
      <c r="I157" s="1101">
        <f t="shared" si="23"/>
        <v>0</v>
      </c>
      <c r="J157" s="1373"/>
      <c r="K157" s="1373"/>
      <c r="L157" s="1373"/>
      <c r="M157" s="1468"/>
      <c r="N157" s="1079"/>
      <c r="O157" s="1468"/>
    </row>
    <row r="158" spans="1:15" s="272" customFormat="1" ht="27">
      <c r="A158" s="1715"/>
      <c r="B158" s="1720"/>
      <c r="C158" s="569"/>
      <c r="D158" s="277" t="s">
        <v>294</v>
      </c>
      <c r="E158" s="1101"/>
      <c r="F158" s="1101"/>
      <c r="G158" s="1101"/>
      <c r="H158" s="1101">
        <f t="shared" ref="H158:H173" si="42">+G158-F158</f>
        <v>0</v>
      </c>
      <c r="I158" s="1101">
        <f t="shared" ref="I158:I178" si="43">G158-E158</f>
        <v>0</v>
      </c>
      <c r="J158" s="1373"/>
      <c r="K158" s="1101"/>
      <c r="L158" s="1101"/>
      <c r="M158" s="1079">
        <f t="shared" ref="M158:M159" si="44">+G158/12*3</f>
        <v>0</v>
      </c>
      <c r="N158" s="1079">
        <f t="shared" ref="N158:N159" si="45">+G158/12*6</f>
        <v>0</v>
      </c>
      <c r="O158" s="1079">
        <f t="shared" ref="O158:O159" si="46">+G158/12*9</f>
        <v>0</v>
      </c>
    </row>
    <row r="159" spans="1:15" ht="27.95" customHeight="1">
      <c r="A159" s="1715"/>
      <c r="B159" s="1720"/>
      <c r="C159" s="569"/>
      <c r="D159" s="277" t="s">
        <v>292</v>
      </c>
      <c r="E159" s="1101"/>
      <c r="F159" s="1101"/>
      <c r="G159" s="1101"/>
      <c r="H159" s="1101">
        <f t="shared" si="42"/>
        <v>0</v>
      </c>
      <c r="I159" s="1101">
        <f t="shared" si="43"/>
        <v>0</v>
      </c>
      <c r="J159" s="1373"/>
      <c r="K159" s="1101"/>
      <c r="L159" s="1101"/>
      <c r="M159" s="1079">
        <f t="shared" si="44"/>
        <v>0</v>
      </c>
      <c r="N159" s="1079">
        <f t="shared" si="45"/>
        <v>0</v>
      </c>
      <c r="O159" s="1079">
        <f t="shared" si="46"/>
        <v>0</v>
      </c>
    </row>
    <row r="160" spans="1:15" ht="14.25">
      <c r="A160" s="1715"/>
      <c r="B160" s="1720"/>
      <c r="C160" s="569"/>
      <c r="D160" s="277" t="s">
        <v>293</v>
      </c>
      <c r="E160" s="1101"/>
      <c r="F160" s="1101"/>
      <c r="G160" s="1101"/>
      <c r="H160" s="1101">
        <f t="shared" si="42"/>
        <v>0</v>
      </c>
      <c r="I160" s="1101">
        <f t="shared" si="43"/>
        <v>0</v>
      </c>
      <c r="J160" s="1373"/>
      <c r="K160" s="1373"/>
      <c r="L160" s="1373"/>
      <c r="N160" s="1469"/>
    </row>
    <row r="161" spans="1:15" ht="31.5" customHeight="1">
      <c r="A161" s="1715"/>
      <c r="B161" s="1720"/>
      <c r="C161" s="572" t="s">
        <v>447</v>
      </c>
      <c r="D161" s="546" t="s">
        <v>472</v>
      </c>
      <c r="E161" s="1373"/>
      <c r="F161" s="1373"/>
      <c r="G161" s="1101"/>
      <c r="H161" s="1101">
        <f t="shared" si="42"/>
        <v>0</v>
      </c>
      <c r="I161" s="1101">
        <f t="shared" si="43"/>
        <v>0</v>
      </c>
      <c r="J161" s="1373"/>
      <c r="K161" s="1373"/>
      <c r="L161" s="1373"/>
      <c r="N161" s="1469"/>
    </row>
    <row r="162" spans="1:15" s="287" customFormat="1" ht="14.25">
      <c r="A162" s="1715"/>
      <c r="B162" s="1720"/>
      <c r="C162" s="569">
        <v>4861</v>
      </c>
      <c r="D162" s="278" t="s">
        <v>70</v>
      </c>
      <c r="E162" s="1373"/>
      <c r="F162" s="1373"/>
      <c r="G162" s="1101"/>
      <c r="H162" s="1101">
        <f t="shared" si="42"/>
        <v>0</v>
      </c>
      <c r="I162" s="1101">
        <f t="shared" si="43"/>
        <v>0</v>
      </c>
      <c r="J162" s="1373"/>
      <c r="K162" s="1373"/>
      <c r="L162" s="1373"/>
      <c r="M162" s="1354"/>
      <c r="N162" s="1350"/>
      <c r="O162" s="1469"/>
    </row>
    <row r="163" spans="1:15" ht="14.25">
      <c r="A163" s="1718"/>
      <c r="B163" s="1721"/>
      <c r="C163" s="569">
        <v>4891</v>
      </c>
      <c r="D163" s="278" t="s">
        <v>71</v>
      </c>
      <c r="E163" s="1101"/>
      <c r="F163" s="1101"/>
      <c r="G163" s="1101"/>
      <c r="H163" s="1101">
        <f t="shared" si="42"/>
        <v>0</v>
      </c>
      <c r="I163" s="1101">
        <f t="shared" si="43"/>
        <v>0</v>
      </c>
      <c r="J163" s="1101"/>
      <c r="K163" s="1101"/>
      <c r="L163" s="1101"/>
      <c r="M163" s="1470"/>
    </row>
    <row r="164" spans="1:15" s="27" customFormat="1" ht="14.25">
      <c r="A164" s="1686" t="s">
        <v>463</v>
      </c>
      <c r="B164" s="1686"/>
      <c r="C164" s="288"/>
      <c r="D164" s="36" t="s">
        <v>73</v>
      </c>
      <c r="E164" s="1374">
        <f>SUM(E166:E173)</f>
        <v>0</v>
      </c>
      <c r="F164" s="1374">
        <f>SUM(F166:F173)</f>
        <v>0</v>
      </c>
      <c r="G164" s="1374">
        <f>SUM(G166:G173)</f>
        <v>0</v>
      </c>
      <c r="H164" s="1374">
        <f t="shared" si="42"/>
        <v>0</v>
      </c>
      <c r="I164" s="1374">
        <f>+I170+I171+I172+I173</f>
        <v>0</v>
      </c>
      <c r="J164" s="1374"/>
      <c r="K164" s="1374">
        <f>SUM(K166:K173)</f>
        <v>0</v>
      </c>
      <c r="L164" s="1374">
        <f>SUM(L166:L173)</f>
        <v>0</v>
      </c>
      <c r="M164" s="1471"/>
      <c r="N164" s="1471"/>
      <c r="O164" s="1471"/>
    </row>
    <row r="165" spans="1:15" s="20" customFormat="1" ht="23.25" customHeight="1">
      <c r="A165" s="1673" t="s">
        <v>464</v>
      </c>
      <c r="B165" s="1676" t="s">
        <v>465</v>
      </c>
      <c r="C165" s="289"/>
      <c r="D165" s="17" t="s">
        <v>72</v>
      </c>
      <c r="E165" s="1375"/>
      <c r="F165" s="1375"/>
      <c r="G165" s="1375"/>
      <c r="H165" s="1375">
        <f t="shared" si="42"/>
        <v>0</v>
      </c>
      <c r="I165" s="423">
        <f t="shared" ref="I165:I173" si="47">G165-E165</f>
        <v>0</v>
      </c>
      <c r="J165" s="1375"/>
      <c r="K165" s="1375"/>
      <c r="L165" s="1375"/>
      <c r="M165" s="1472"/>
      <c r="N165" s="1472"/>
      <c r="O165" s="1472"/>
    </row>
    <row r="166" spans="1:15" s="20" customFormat="1" ht="14.25">
      <c r="A166" s="1697">
        <v>1080</v>
      </c>
      <c r="B166" s="1700">
        <v>11001</v>
      </c>
      <c r="C166" s="289">
        <v>5111</v>
      </c>
      <c r="D166" s="18" t="s">
        <v>1300</v>
      </c>
      <c r="E166" s="1375"/>
      <c r="F166" s="1375"/>
      <c r="G166" s="1375"/>
      <c r="H166" s="423">
        <f t="shared" si="42"/>
        <v>0</v>
      </c>
      <c r="I166" s="423">
        <f t="shared" si="47"/>
        <v>0</v>
      </c>
      <c r="J166" s="1375"/>
      <c r="K166" s="1375"/>
      <c r="L166" s="1375"/>
      <c r="M166" s="1472"/>
      <c r="N166" s="1472"/>
      <c r="O166" s="1472"/>
    </row>
    <row r="167" spans="1:15" s="20" customFormat="1" ht="14.25">
      <c r="A167" s="1698"/>
      <c r="B167" s="1701"/>
      <c r="C167" s="289">
        <v>5112</v>
      </c>
      <c r="D167" s="18" t="s">
        <v>1301</v>
      </c>
      <c r="E167" s="1375"/>
      <c r="F167" s="1375"/>
      <c r="G167" s="1375"/>
      <c r="H167" s="423">
        <f t="shared" si="42"/>
        <v>0</v>
      </c>
      <c r="I167" s="423">
        <f t="shared" si="47"/>
        <v>0</v>
      </c>
      <c r="J167" s="1375"/>
      <c r="K167" s="1375"/>
      <c r="L167" s="1375"/>
      <c r="M167" s="1472"/>
      <c r="N167" s="1472"/>
      <c r="O167" s="1472"/>
    </row>
    <row r="168" spans="1:15" s="20" customFormat="1" ht="13.5" customHeight="1">
      <c r="A168" s="1698"/>
      <c r="B168" s="1701"/>
      <c r="C168" s="289" t="s">
        <v>1302</v>
      </c>
      <c r="D168" s="18" t="s">
        <v>1277</v>
      </c>
      <c r="E168" s="1375"/>
      <c r="F168" s="1375"/>
      <c r="G168" s="1375"/>
      <c r="H168" s="423">
        <f t="shared" si="42"/>
        <v>0</v>
      </c>
      <c r="I168" s="423">
        <f t="shared" si="47"/>
        <v>0</v>
      </c>
      <c r="J168" s="1375"/>
      <c r="K168" s="1375"/>
      <c r="L168" s="1375"/>
      <c r="M168" s="1472"/>
      <c r="N168" s="1472"/>
      <c r="O168" s="1472"/>
    </row>
    <row r="169" spans="1:15" s="20" customFormat="1" ht="14.25">
      <c r="A169" s="1698"/>
      <c r="B169" s="1701"/>
      <c r="C169" s="289">
        <v>5121</v>
      </c>
      <c r="D169" s="276" t="s">
        <v>74</v>
      </c>
      <c r="E169" s="1375"/>
      <c r="F169" s="1375"/>
      <c r="G169" s="1375"/>
      <c r="H169" s="423">
        <f t="shared" si="42"/>
        <v>0</v>
      </c>
      <c r="I169" s="423">
        <f t="shared" si="47"/>
        <v>0</v>
      </c>
      <c r="J169" s="1375"/>
      <c r="K169" s="1375"/>
      <c r="L169" s="1375"/>
      <c r="M169" s="1472"/>
      <c r="N169" s="1472"/>
      <c r="O169" s="1472"/>
    </row>
    <row r="170" spans="1:15" s="33" customFormat="1" ht="15.75" customHeight="1">
      <c r="A170" s="1698"/>
      <c r="B170" s="1701"/>
      <c r="C170" s="263">
        <v>5122</v>
      </c>
      <c r="D170" s="21" t="s">
        <v>75</v>
      </c>
      <c r="E170" s="1376"/>
      <c r="F170" s="1376"/>
      <c r="G170" s="423"/>
      <c r="H170" s="423">
        <f t="shared" si="42"/>
        <v>0</v>
      </c>
      <c r="I170" s="423">
        <f t="shared" si="47"/>
        <v>0</v>
      </c>
      <c r="J170" s="1376"/>
      <c r="K170" s="423"/>
      <c r="L170" s="423"/>
      <c r="M170" s="1473"/>
      <c r="N170" s="1473"/>
      <c r="O170" s="1473"/>
    </row>
    <row r="171" spans="1:15" s="33" customFormat="1" ht="15.75" customHeight="1">
      <c r="A171" s="1698"/>
      <c r="B171" s="1701"/>
      <c r="C171" s="263">
        <v>5129</v>
      </c>
      <c r="D171" s="21" t="s">
        <v>76</v>
      </c>
      <c r="E171" s="1376"/>
      <c r="F171" s="1376"/>
      <c r="G171" s="423"/>
      <c r="H171" s="423">
        <f t="shared" si="42"/>
        <v>0</v>
      </c>
      <c r="I171" s="423">
        <f t="shared" si="47"/>
        <v>0</v>
      </c>
      <c r="J171" s="1376"/>
      <c r="K171" s="423"/>
      <c r="L171" s="423"/>
      <c r="M171" s="1473"/>
      <c r="N171" s="1473"/>
      <c r="O171" s="1473"/>
    </row>
    <row r="172" spans="1:15" s="33" customFormat="1" ht="14.25">
      <c r="A172" s="1698"/>
      <c r="B172" s="1701"/>
      <c r="C172" s="263">
        <v>5132</v>
      </c>
      <c r="D172" s="21" t="s">
        <v>77</v>
      </c>
      <c r="E172" s="1376"/>
      <c r="F172" s="1376"/>
      <c r="G172" s="423"/>
      <c r="H172" s="423">
        <f t="shared" si="42"/>
        <v>0</v>
      </c>
      <c r="I172" s="423">
        <f t="shared" si="47"/>
        <v>0</v>
      </c>
      <c r="J172" s="1376"/>
      <c r="K172" s="423"/>
      <c r="L172" s="423"/>
      <c r="M172" s="1473"/>
      <c r="N172" s="1473"/>
      <c r="O172" s="1473"/>
    </row>
    <row r="173" spans="1:15" s="33" customFormat="1" ht="15.75" customHeight="1">
      <c r="A173" s="1699"/>
      <c r="B173" s="1702"/>
      <c r="C173" s="263" t="s">
        <v>1303</v>
      </c>
      <c r="D173" s="21" t="s">
        <v>1304</v>
      </c>
      <c r="E173" s="1376"/>
      <c r="F173" s="1376"/>
      <c r="G173" s="423"/>
      <c r="H173" s="423">
        <f t="shared" si="42"/>
        <v>0</v>
      </c>
      <c r="I173" s="423">
        <f t="shared" si="47"/>
        <v>0</v>
      </c>
      <c r="J173" s="1376"/>
      <c r="K173" s="423"/>
      <c r="L173" s="423"/>
      <c r="M173" s="1473"/>
      <c r="N173" s="1473"/>
      <c r="O173" s="1473"/>
    </row>
    <row r="174" spans="1:15" s="171" customFormat="1" ht="14.25" hidden="1" customHeight="1">
      <c r="A174" s="1714" t="s">
        <v>1276</v>
      </c>
      <c r="B174" s="1719">
        <v>11002</v>
      </c>
      <c r="C174" s="563"/>
      <c r="D174" s="276" t="s">
        <v>296</v>
      </c>
      <c r="E174" s="1377">
        <v>110</v>
      </c>
      <c r="F174" s="1377">
        <v>110</v>
      </c>
      <c r="G174" s="1377"/>
      <c r="H174" s="1377">
        <f>+G174-F174</f>
        <v>-110</v>
      </c>
      <c r="I174" s="1377">
        <f t="shared" si="43"/>
        <v>-110</v>
      </c>
      <c r="J174" s="1377"/>
      <c r="K174" s="1377">
        <v>110</v>
      </c>
      <c r="L174" s="1377">
        <v>110</v>
      </c>
      <c r="M174" s="1119"/>
      <c r="N174" s="1119"/>
      <c r="O174" s="1119"/>
    </row>
    <row r="175" spans="1:15" s="171" customFormat="1" ht="13.5" hidden="1" customHeight="1">
      <c r="A175" s="1715"/>
      <c r="B175" s="1720"/>
      <c r="C175" s="564"/>
      <c r="D175" s="277"/>
      <c r="E175" s="1378"/>
      <c r="F175" s="1378"/>
      <c r="G175" s="1378"/>
      <c r="H175" s="1378">
        <f>+G175-F175</f>
        <v>0</v>
      </c>
      <c r="I175" s="1378">
        <f t="shared" si="43"/>
        <v>0</v>
      </c>
      <c r="J175" s="1378"/>
      <c r="K175" s="1378"/>
      <c r="L175" s="1378"/>
      <c r="M175" s="1119"/>
      <c r="N175" s="1119"/>
      <c r="O175" s="1119"/>
    </row>
    <row r="176" spans="1:15" s="171" customFormat="1" ht="14.25" hidden="1" customHeight="1">
      <c r="A176" s="1715"/>
      <c r="B176" s="1720"/>
      <c r="C176" s="564"/>
      <c r="D176" s="278" t="s">
        <v>32</v>
      </c>
      <c r="E176" s="1378">
        <v>3</v>
      </c>
      <c r="F176" s="1378">
        <v>3</v>
      </c>
      <c r="G176" s="1378"/>
      <c r="H176" s="1378">
        <f>+G176-F176</f>
        <v>-3</v>
      </c>
      <c r="I176" s="1378">
        <f t="shared" si="43"/>
        <v>-3</v>
      </c>
      <c r="J176" s="1378"/>
      <c r="K176" s="1378">
        <v>3</v>
      </c>
      <c r="L176" s="1378">
        <v>3</v>
      </c>
      <c r="M176" s="1119"/>
      <c r="N176" s="1119"/>
      <c r="O176" s="1119"/>
    </row>
    <row r="177" spans="1:15" s="271" customFormat="1" ht="14.25" hidden="1" customHeight="1">
      <c r="A177" s="1715"/>
      <c r="B177" s="1720"/>
      <c r="C177" s="564"/>
      <c r="D177" s="277"/>
      <c r="E177" s="1105"/>
      <c r="F177" s="1105"/>
      <c r="G177" s="1105"/>
      <c r="H177" s="1105">
        <f>+G177-F177</f>
        <v>0</v>
      </c>
      <c r="I177" s="1105">
        <f t="shared" si="43"/>
        <v>0</v>
      </c>
      <c r="J177" s="1105"/>
      <c r="K177" s="1105"/>
      <c r="L177" s="1105"/>
      <c r="M177" s="1467"/>
      <c r="N177" s="1467"/>
      <c r="O177" s="1467"/>
    </row>
    <row r="178" spans="1:15" s="270" customFormat="1" ht="14.25" hidden="1" customHeight="1">
      <c r="A178" s="1715"/>
      <c r="B178" s="1720"/>
      <c r="C178" s="565"/>
      <c r="D178" s="286" t="s">
        <v>33</v>
      </c>
      <c r="E178" s="1369">
        <f>+E180+E244</f>
        <v>0</v>
      </c>
      <c r="F178" s="1369">
        <f>+F180+F244</f>
        <v>0</v>
      </c>
      <c r="G178" s="1369">
        <f>+G180+G244</f>
        <v>0</v>
      </c>
      <c r="H178" s="1369">
        <f>+G178-F178</f>
        <v>0</v>
      </c>
      <c r="I178" s="1369">
        <f t="shared" si="43"/>
        <v>0</v>
      </c>
      <c r="J178" s="1369"/>
      <c r="K178" s="1369">
        <f>+K180+K244</f>
        <v>0</v>
      </c>
      <c r="L178" s="1369">
        <f>+L180+L244</f>
        <v>0</v>
      </c>
      <c r="M178" s="1441">
        <f>SUM(M184:M239)</f>
        <v>0</v>
      </c>
      <c r="N178" s="1441">
        <f t="shared" ref="N178:O178" si="48">SUM(N184:N239)</f>
        <v>0</v>
      </c>
      <c r="O178" s="1441">
        <f t="shared" si="48"/>
        <v>0</v>
      </c>
    </row>
    <row r="179" spans="1:15" s="270" customFormat="1" ht="14.25" hidden="1" customHeight="1">
      <c r="A179" s="1715"/>
      <c r="B179" s="1720"/>
      <c r="C179" s="566"/>
      <c r="D179" s="17" t="s">
        <v>412</v>
      </c>
      <c r="E179" s="1105"/>
      <c r="F179" s="1105"/>
      <c r="G179" s="1105"/>
      <c r="H179" s="1369"/>
      <c r="I179" s="1369"/>
      <c r="J179" s="1105"/>
      <c r="K179" s="1105"/>
      <c r="L179" s="1105"/>
      <c r="M179" s="1441"/>
      <c r="N179" s="1441"/>
      <c r="O179" s="1441"/>
    </row>
    <row r="180" spans="1:15" s="270" customFormat="1" ht="14.25" hidden="1" customHeight="1">
      <c r="A180" s="1715"/>
      <c r="B180" s="1720"/>
      <c r="C180" s="567"/>
      <c r="D180" s="279" t="s">
        <v>36</v>
      </c>
      <c r="E180" s="1369">
        <f>E182+SUM(E188:E243)-E188-E193-E201-E215-E219-E236</f>
        <v>0</v>
      </c>
      <c r="F180" s="1369">
        <f>F182+SUM(F188:F243)-F188-F193-F201-F215-F219-F236</f>
        <v>0</v>
      </c>
      <c r="G180" s="1369">
        <f>G182+SUM(G188:G243)-G188-G193-G201-G215-G219-G236</f>
        <v>0</v>
      </c>
      <c r="H180" s="1369">
        <f>+G180-F180</f>
        <v>0</v>
      </c>
      <c r="I180" s="1369">
        <f>G180-E180</f>
        <v>0</v>
      </c>
      <c r="J180" s="1369"/>
      <c r="K180" s="1369">
        <f>K182+SUM(K188:K243)-K188-K193-K201-K215-K219-K236</f>
        <v>0</v>
      </c>
      <c r="L180" s="1369">
        <f>L182+SUM(L188:L243)-L188-L193-L201-L215-L219-L236</f>
        <v>0</v>
      </c>
      <c r="M180" s="1441"/>
      <c r="N180" s="1441"/>
      <c r="O180" s="1441"/>
    </row>
    <row r="181" spans="1:15" s="270" customFormat="1" ht="13.5" hidden="1" customHeight="1">
      <c r="A181" s="1715"/>
      <c r="B181" s="1720"/>
      <c r="C181" s="563"/>
      <c r="D181" s="277" t="s">
        <v>72</v>
      </c>
      <c r="E181" s="1111"/>
      <c r="F181" s="1111"/>
      <c r="G181" s="1105"/>
      <c r="H181" s="1105">
        <f t="shared" ref="H181:H244" si="49">+G181-F181</f>
        <v>0</v>
      </c>
      <c r="I181" s="1111">
        <f t="shared" ref="I181:I243" si="50">G181-E181</f>
        <v>0</v>
      </c>
      <c r="J181" s="1111"/>
      <c r="K181" s="1111"/>
      <c r="L181" s="1111"/>
      <c r="M181" s="1441"/>
      <c r="N181" s="1441"/>
      <c r="O181" s="1441"/>
    </row>
    <row r="182" spans="1:15" s="270" customFormat="1" ht="14.25" hidden="1" customHeight="1">
      <c r="A182" s="1715"/>
      <c r="B182" s="1720"/>
      <c r="C182" s="568"/>
      <c r="D182" s="516" t="s">
        <v>499</v>
      </c>
      <c r="E182" s="1370">
        <f>SUM(E184:E186)</f>
        <v>0</v>
      </c>
      <c r="F182" s="1370">
        <f>SUM(F184:F186)</f>
        <v>0</v>
      </c>
      <c r="G182" s="1370">
        <f>SUM(G184:G186)</f>
        <v>0</v>
      </c>
      <c r="H182" s="1370">
        <f t="shared" si="49"/>
        <v>0</v>
      </c>
      <c r="I182" s="1370">
        <f t="shared" si="50"/>
        <v>0</v>
      </c>
      <c r="J182" s="1370"/>
      <c r="K182" s="1370">
        <f>SUM(K184:K186)</f>
        <v>0</v>
      </c>
      <c r="L182" s="1370">
        <f>SUM(L184:L186)</f>
        <v>0</v>
      </c>
      <c r="M182" s="1441" t="e">
        <f>+G182/G174/12</f>
        <v>#DIV/0!</v>
      </c>
      <c r="N182" s="1441"/>
      <c r="O182" s="1441"/>
    </row>
    <row r="183" spans="1:15" s="270" customFormat="1" hidden="1">
      <c r="A183" s="1715"/>
      <c r="B183" s="1720"/>
      <c r="C183" s="563"/>
      <c r="D183" s="277" t="s">
        <v>72</v>
      </c>
      <c r="E183" s="1111"/>
      <c r="F183" s="1111"/>
      <c r="G183" s="1105"/>
      <c r="H183" s="1105">
        <f t="shared" si="49"/>
        <v>0</v>
      </c>
      <c r="I183" s="1111">
        <f t="shared" si="50"/>
        <v>0</v>
      </c>
      <c r="J183" s="1111"/>
      <c r="K183" s="1111"/>
      <c r="L183" s="1111"/>
      <c r="M183" s="1441"/>
      <c r="N183" s="1441"/>
      <c r="O183" s="1441"/>
    </row>
    <row r="184" spans="1:15" s="270" customFormat="1" ht="14.25" hidden="1">
      <c r="A184" s="1715"/>
      <c r="B184" s="1720"/>
      <c r="C184" s="569" t="s">
        <v>288</v>
      </c>
      <c r="D184" s="280" t="s">
        <v>37</v>
      </c>
      <c r="E184" s="1111"/>
      <c r="F184" s="1111"/>
      <c r="G184" s="1111"/>
      <c r="H184" s="1111">
        <f t="shared" si="49"/>
        <v>0</v>
      </c>
      <c r="I184" s="1111">
        <f t="shared" si="50"/>
        <v>0</v>
      </c>
      <c r="J184" s="1111"/>
      <c r="K184" s="1111"/>
      <c r="L184" s="1111"/>
      <c r="M184" s="1441">
        <f t="shared" ref="M184:M186" si="51">+G184/12*2</f>
        <v>0</v>
      </c>
      <c r="N184" s="1441">
        <f t="shared" ref="N184:N186" si="52">+G184/12*5</f>
        <v>0</v>
      </c>
      <c r="O184" s="1441">
        <f t="shared" ref="O184:O186" si="53">+G184/12*8</f>
        <v>0</v>
      </c>
    </row>
    <row r="185" spans="1:15" s="272" customFormat="1" ht="28.5" hidden="1">
      <c r="A185" s="1715"/>
      <c r="B185" s="1720"/>
      <c r="C185" s="569" t="s">
        <v>289</v>
      </c>
      <c r="D185" s="281" t="s">
        <v>38</v>
      </c>
      <c r="E185" s="1111"/>
      <c r="F185" s="1111"/>
      <c r="G185" s="1111"/>
      <c r="H185" s="1111">
        <f t="shared" si="49"/>
        <v>0</v>
      </c>
      <c r="I185" s="1111">
        <f t="shared" si="50"/>
        <v>0</v>
      </c>
      <c r="J185" s="1111"/>
      <c r="K185" s="1111"/>
      <c r="L185" s="1111"/>
      <c r="M185" s="1441">
        <f t="shared" si="51"/>
        <v>0</v>
      </c>
      <c r="N185" s="1441">
        <f t="shared" si="52"/>
        <v>0</v>
      </c>
      <c r="O185" s="1441">
        <f t="shared" si="53"/>
        <v>0</v>
      </c>
    </row>
    <row r="186" spans="1:15" s="272" customFormat="1" ht="28.5" hidden="1">
      <c r="A186" s="1715"/>
      <c r="B186" s="1720"/>
      <c r="C186" s="569" t="s">
        <v>290</v>
      </c>
      <c r="D186" s="281" t="s">
        <v>39</v>
      </c>
      <c r="E186" s="1111"/>
      <c r="F186" s="1111"/>
      <c r="G186" s="1111"/>
      <c r="H186" s="1111">
        <f t="shared" si="49"/>
        <v>0</v>
      </c>
      <c r="I186" s="1111">
        <f t="shared" si="50"/>
        <v>0</v>
      </c>
      <c r="J186" s="1111"/>
      <c r="K186" s="1111"/>
      <c r="L186" s="1111"/>
      <c r="M186" s="1441">
        <f t="shared" si="51"/>
        <v>0</v>
      </c>
      <c r="N186" s="1441">
        <f t="shared" si="52"/>
        <v>0</v>
      </c>
      <c r="O186" s="1441">
        <f t="shared" si="53"/>
        <v>0</v>
      </c>
    </row>
    <row r="187" spans="1:15" s="272" customFormat="1" ht="14.25" hidden="1">
      <c r="A187" s="1715"/>
      <c r="B187" s="1720"/>
      <c r="C187" s="570"/>
      <c r="D187" s="517"/>
      <c r="E187" s="1132"/>
      <c r="F187" s="1132"/>
      <c r="G187" s="1132"/>
      <c r="H187" s="1132">
        <f t="shared" si="49"/>
        <v>0</v>
      </c>
      <c r="I187" s="1132">
        <f t="shared" si="50"/>
        <v>0</v>
      </c>
      <c r="J187" s="1132"/>
      <c r="K187" s="1132"/>
      <c r="L187" s="1132"/>
      <c r="M187" s="1079"/>
      <c r="N187" s="1079"/>
      <c r="O187" s="1079"/>
    </row>
    <row r="188" spans="1:15" s="272" customFormat="1" ht="14.25" hidden="1">
      <c r="A188" s="1715"/>
      <c r="B188" s="1720"/>
      <c r="C188" s="571">
        <v>4212</v>
      </c>
      <c r="D188" s="516" t="s">
        <v>40</v>
      </c>
      <c r="E188" s="1370">
        <f>E190+E191+E192</f>
        <v>0</v>
      </c>
      <c r="F188" s="1370">
        <f>F190+F191+F192</f>
        <v>0</v>
      </c>
      <c r="G188" s="1370">
        <f>G190+G191+G192</f>
        <v>0</v>
      </c>
      <c r="H188" s="1370">
        <f t="shared" si="49"/>
        <v>0</v>
      </c>
      <c r="I188" s="1370">
        <f t="shared" si="50"/>
        <v>0</v>
      </c>
      <c r="J188" s="1370"/>
      <c r="K188" s="1370">
        <f>K190+K191+K192</f>
        <v>0</v>
      </c>
      <c r="L188" s="1370">
        <f>L190+L191+L192</f>
        <v>0</v>
      </c>
      <c r="M188" s="1079"/>
      <c r="N188" s="1079"/>
      <c r="O188" s="1079"/>
    </row>
    <row r="189" spans="1:15" s="272" customFormat="1" hidden="1">
      <c r="A189" s="1715"/>
      <c r="B189" s="1720"/>
      <c r="C189" s="569"/>
      <c r="D189" s="277" t="s">
        <v>72</v>
      </c>
      <c r="E189" s="1101"/>
      <c r="F189" s="1101"/>
      <c r="G189" s="1101"/>
      <c r="H189" s="1101">
        <f t="shared" si="49"/>
        <v>0</v>
      </c>
      <c r="I189" s="1101">
        <f t="shared" si="50"/>
        <v>0</v>
      </c>
      <c r="J189" s="1101"/>
      <c r="K189" s="1101"/>
      <c r="L189" s="1101"/>
      <c r="M189" s="1079"/>
      <c r="N189" s="1079"/>
      <c r="O189" s="1079"/>
    </row>
    <row r="190" spans="1:15" s="272" customFormat="1" hidden="1">
      <c r="A190" s="1715"/>
      <c r="B190" s="1720"/>
      <c r="C190" s="569"/>
      <c r="D190" s="277" t="s">
        <v>40</v>
      </c>
      <c r="E190" s="1101"/>
      <c r="F190" s="1101"/>
      <c r="G190" s="1101"/>
      <c r="H190" s="1101">
        <f t="shared" si="49"/>
        <v>0</v>
      </c>
      <c r="I190" s="1101">
        <f t="shared" si="50"/>
        <v>0</v>
      </c>
      <c r="J190" s="1101"/>
      <c r="K190" s="1101"/>
      <c r="L190" s="1101"/>
      <c r="M190" s="1079">
        <f t="shared" ref="M190:M192" si="54">+G190/12*3</f>
        <v>0</v>
      </c>
      <c r="N190" s="1079">
        <f t="shared" ref="N190:N192" si="55">+G190/12*6</f>
        <v>0</v>
      </c>
      <c r="O190" s="1079">
        <f t="shared" ref="O190:O192" si="56">+G190/12*9</f>
        <v>0</v>
      </c>
    </row>
    <row r="191" spans="1:15" s="272" customFormat="1" hidden="1">
      <c r="A191" s="1715"/>
      <c r="B191" s="1720"/>
      <c r="C191" s="569"/>
      <c r="D191" s="277" t="s">
        <v>297</v>
      </c>
      <c r="E191" s="1101"/>
      <c r="F191" s="1101"/>
      <c r="G191" s="1101"/>
      <c r="H191" s="1101">
        <f t="shared" si="49"/>
        <v>0</v>
      </c>
      <c r="I191" s="1101">
        <f t="shared" si="50"/>
        <v>0</v>
      </c>
      <c r="J191" s="1101"/>
      <c r="K191" s="1101"/>
      <c r="L191" s="1101"/>
      <c r="M191" s="1079">
        <f t="shared" si="54"/>
        <v>0</v>
      </c>
      <c r="N191" s="1079">
        <f t="shared" si="55"/>
        <v>0</v>
      </c>
      <c r="O191" s="1079">
        <f t="shared" si="56"/>
        <v>0</v>
      </c>
    </row>
    <row r="192" spans="1:15" s="272" customFormat="1" hidden="1">
      <c r="A192" s="1715"/>
      <c r="B192" s="1720"/>
      <c r="C192" s="569"/>
      <c r="D192" s="277" t="s">
        <v>414</v>
      </c>
      <c r="E192" s="1101"/>
      <c r="F192" s="1101"/>
      <c r="G192" s="1101"/>
      <c r="H192" s="1101">
        <f t="shared" si="49"/>
        <v>0</v>
      </c>
      <c r="I192" s="1101">
        <f t="shared" si="50"/>
        <v>0</v>
      </c>
      <c r="J192" s="1101"/>
      <c r="K192" s="1101"/>
      <c r="L192" s="1101"/>
      <c r="M192" s="1079">
        <f t="shared" si="54"/>
        <v>0</v>
      </c>
      <c r="N192" s="1079">
        <f t="shared" si="55"/>
        <v>0</v>
      </c>
      <c r="O192" s="1079">
        <f t="shared" si="56"/>
        <v>0</v>
      </c>
    </row>
    <row r="193" spans="1:15" s="272" customFormat="1" ht="14.25" hidden="1">
      <c r="A193" s="1715"/>
      <c r="B193" s="1720"/>
      <c r="C193" s="571">
        <v>4213</v>
      </c>
      <c r="D193" s="516" t="s">
        <v>41</v>
      </c>
      <c r="E193" s="1370">
        <f>E195+E196</f>
        <v>0</v>
      </c>
      <c r="F193" s="1370">
        <f>F195+F196</f>
        <v>0</v>
      </c>
      <c r="G193" s="1370">
        <f>G195+G196</f>
        <v>0</v>
      </c>
      <c r="H193" s="1370">
        <f t="shared" si="49"/>
        <v>0</v>
      </c>
      <c r="I193" s="1370">
        <f t="shared" si="50"/>
        <v>0</v>
      </c>
      <c r="J193" s="1370"/>
      <c r="K193" s="1370">
        <f>K195+K196</f>
        <v>0</v>
      </c>
      <c r="L193" s="1370">
        <f>L195+L196</f>
        <v>0</v>
      </c>
      <c r="M193" s="1079"/>
      <c r="N193" s="1079"/>
      <c r="O193" s="1079"/>
    </row>
    <row r="194" spans="1:15" s="272" customFormat="1" hidden="1">
      <c r="A194" s="1715"/>
      <c r="B194" s="1720"/>
      <c r="C194" s="569"/>
      <c r="D194" s="277" t="s">
        <v>72</v>
      </c>
      <c r="E194" s="1101"/>
      <c r="F194" s="1101"/>
      <c r="G194" s="1101"/>
      <c r="H194" s="1101">
        <f t="shared" si="49"/>
        <v>0</v>
      </c>
      <c r="I194" s="1101">
        <f t="shared" si="50"/>
        <v>0</v>
      </c>
      <c r="J194" s="1101"/>
      <c r="K194" s="1101"/>
      <c r="L194" s="1101"/>
      <c r="M194" s="1079"/>
      <c r="N194" s="1079"/>
      <c r="O194" s="1079"/>
    </row>
    <row r="195" spans="1:15" s="272" customFormat="1" hidden="1">
      <c r="A195" s="1715"/>
      <c r="B195" s="1720"/>
      <c r="C195" s="569"/>
      <c r="D195" s="283" t="s">
        <v>42</v>
      </c>
      <c r="E195" s="1101"/>
      <c r="F195" s="1101"/>
      <c r="G195" s="1101"/>
      <c r="H195" s="1101">
        <f t="shared" si="49"/>
        <v>0</v>
      </c>
      <c r="I195" s="1101">
        <f t="shared" si="50"/>
        <v>0</v>
      </c>
      <c r="J195" s="1101"/>
      <c r="K195" s="1101"/>
      <c r="L195" s="1101"/>
      <c r="M195" s="1079">
        <f t="shared" ref="M195:M197" si="57">+G195/12*3</f>
        <v>0</v>
      </c>
      <c r="N195" s="1079">
        <f t="shared" ref="N195:N197" si="58">+G195/12*6</f>
        <v>0</v>
      </c>
      <c r="O195" s="1079">
        <f t="shared" ref="O195:O197" si="59">+G195/12*9</f>
        <v>0</v>
      </c>
    </row>
    <row r="196" spans="1:15" s="272" customFormat="1" hidden="1">
      <c r="A196" s="1715"/>
      <c r="B196" s="1720"/>
      <c r="C196" s="569"/>
      <c r="D196" s="283" t="s">
        <v>291</v>
      </c>
      <c r="E196" s="1101"/>
      <c r="F196" s="1101"/>
      <c r="G196" s="1101"/>
      <c r="H196" s="1101">
        <f t="shared" si="49"/>
        <v>0</v>
      </c>
      <c r="I196" s="1101">
        <f t="shared" si="50"/>
        <v>0</v>
      </c>
      <c r="J196" s="1101"/>
      <c r="K196" s="1101"/>
      <c r="L196" s="1101"/>
      <c r="M196" s="1079">
        <f t="shared" si="57"/>
        <v>0</v>
      </c>
      <c r="N196" s="1079">
        <f t="shared" si="58"/>
        <v>0</v>
      </c>
      <c r="O196" s="1079">
        <f t="shared" si="59"/>
        <v>0</v>
      </c>
    </row>
    <row r="197" spans="1:15" s="272" customFormat="1" ht="14.25" hidden="1">
      <c r="A197" s="1715"/>
      <c r="B197" s="1720"/>
      <c r="C197" s="569">
        <v>4214</v>
      </c>
      <c r="D197" s="282" t="s">
        <v>43</v>
      </c>
      <c r="E197" s="1101"/>
      <c r="F197" s="1101"/>
      <c r="G197" s="1101"/>
      <c r="H197" s="1101">
        <f t="shared" si="49"/>
        <v>0</v>
      </c>
      <c r="I197" s="1101">
        <f t="shared" si="50"/>
        <v>0</v>
      </c>
      <c r="J197" s="1101"/>
      <c r="K197" s="1101"/>
      <c r="L197" s="1101"/>
      <c r="M197" s="1079">
        <f t="shared" si="57"/>
        <v>0</v>
      </c>
      <c r="N197" s="1079">
        <f t="shared" si="58"/>
        <v>0</v>
      </c>
      <c r="O197" s="1079">
        <f t="shared" si="59"/>
        <v>0</v>
      </c>
    </row>
    <row r="198" spans="1:15" s="270" customFormat="1" ht="23.25" hidden="1" customHeight="1">
      <c r="A198" s="1715"/>
      <c r="B198" s="1720"/>
      <c r="C198" s="569">
        <v>4215</v>
      </c>
      <c r="D198" s="282" t="s">
        <v>44</v>
      </c>
      <c r="E198" s="1101"/>
      <c r="F198" s="1101"/>
      <c r="G198" s="1101"/>
      <c r="H198" s="1101">
        <f t="shared" si="49"/>
        <v>0</v>
      </c>
      <c r="I198" s="1101">
        <f t="shared" si="50"/>
        <v>0</v>
      </c>
      <c r="J198" s="1101"/>
      <c r="K198" s="1101"/>
      <c r="L198" s="1101"/>
      <c r="M198" s="1441"/>
      <c r="N198" s="1119"/>
      <c r="O198" s="1441"/>
    </row>
    <row r="199" spans="1:15" s="171" customFormat="1" ht="14.25" hidden="1">
      <c r="A199" s="1715"/>
      <c r="B199" s="1720"/>
      <c r="C199" s="569">
        <v>4216</v>
      </c>
      <c r="D199" s="282" t="s">
        <v>45</v>
      </c>
      <c r="E199" s="1101"/>
      <c r="F199" s="1101"/>
      <c r="G199" s="1101"/>
      <c r="H199" s="1101">
        <f t="shared" si="49"/>
        <v>0</v>
      </c>
      <c r="I199" s="1101">
        <f t="shared" si="50"/>
        <v>0</v>
      </c>
      <c r="J199" s="1101"/>
      <c r="K199" s="1101"/>
      <c r="L199" s="1101"/>
      <c r="M199" s="1119"/>
      <c r="N199" s="1119"/>
      <c r="O199" s="1119"/>
    </row>
    <row r="200" spans="1:15" s="171" customFormat="1" ht="14.25" hidden="1">
      <c r="A200" s="1715"/>
      <c r="B200" s="1720"/>
      <c r="C200" s="569">
        <v>4217</v>
      </c>
      <c r="D200" s="282" t="s">
        <v>46</v>
      </c>
      <c r="E200" s="1101"/>
      <c r="F200" s="1101"/>
      <c r="G200" s="1101"/>
      <c r="H200" s="1101">
        <f t="shared" si="49"/>
        <v>0</v>
      </c>
      <c r="I200" s="1101">
        <f t="shared" si="50"/>
        <v>0</v>
      </c>
      <c r="J200" s="1101"/>
      <c r="K200" s="1101"/>
      <c r="L200" s="1101"/>
      <c r="M200" s="1119"/>
      <c r="N200" s="1119"/>
      <c r="O200" s="1119"/>
    </row>
    <row r="201" spans="1:15" s="171" customFormat="1" ht="14.25" hidden="1">
      <c r="A201" s="1715"/>
      <c r="B201" s="1720"/>
      <c r="C201" s="571"/>
      <c r="D201" s="516" t="s">
        <v>440</v>
      </c>
      <c r="E201" s="1370">
        <f>E203+E204</f>
        <v>0</v>
      </c>
      <c r="F201" s="1370">
        <f>F203+F204</f>
        <v>0</v>
      </c>
      <c r="G201" s="1370">
        <f>G203+G204</f>
        <v>0</v>
      </c>
      <c r="H201" s="1370">
        <f t="shared" si="49"/>
        <v>0</v>
      </c>
      <c r="I201" s="1370">
        <f t="shared" si="50"/>
        <v>0</v>
      </c>
      <c r="J201" s="1370"/>
      <c r="K201" s="1370">
        <f>K203+K204</f>
        <v>0</v>
      </c>
      <c r="L201" s="1370">
        <f>L203+L204</f>
        <v>0</v>
      </c>
      <c r="M201" s="1119"/>
      <c r="N201" s="1119"/>
      <c r="O201" s="1119"/>
    </row>
    <row r="202" spans="1:15" s="171" customFormat="1" hidden="1">
      <c r="A202" s="1715"/>
      <c r="B202" s="1720"/>
      <c r="C202" s="569"/>
      <c r="D202" s="277" t="s">
        <v>72</v>
      </c>
      <c r="E202" s="1105"/>
      <c r="F202" s="1105"/>
      <c r="G202" s="1105"/>
      <c r="H202" s="1105">
        <f t="shared" si="49"/>
        <v>0</v>
      </c>
      <c r="I202" s="1105">
        <f t="shared" si="50"/>
        <v>0</v>
      </c>
      <c r="J202" s="1105"/>
      <c r="K202" s="1105"/>
      <c r="L202" s="1105"/>
      <c r="M202" s="1119"/>
      <c r="N202" s="1119"/>
      <c r="O202" s="1119"/>
    </row>
    <row r="203" spans="1:15" s="171" customFormat="1" hidden="1">
      <c r="A203" s="1715"/>
      <c r="B203" s="1720"/>
      <c r="C203" s="569">
        <v>4221</v>
      </c>
      <c r="D203" s="277" t="s">
        <v>47</v>
      </c>
      <c r="E203" s="1105"/>
      <c r="F203" s="1105"/>
      <c r="G203" s="1105"/>
      <c r="H203" s="1105">
        <f t="shared" si="49"/>
        <v>0</v>
      </c>
      <c r="I203" s="1105">
        <f t="shared" si="50"/>
        <v>0</v>
      </c>
      <c r="J203" s="1105"/>
      <c r="K203" s="1105"/>
      <c r="L203" s="1105"/>
      <c r="M203" s="1079">
        <f t="shared" ref="M203" si="60">+G203/12*3</f>
        <v>0</v>
      </c>
      <c r="N203" s="1079">
        <f t="shared" ref="N203" si="61">+G203/12*6</f>
        <v>0</v>
      </c>
      <c r="O203" s="1079">
        <f t="shared" ref="O203" si="62">+G203/12*9</f>
        <v>0</v>
      </c>
    </row>
    <row r="204" spans="1:15" s="171" customFormat="1" hidden="1">
      <c r="A204" s="1715"/>
      <c r="B204" s="1720"/>
      <c r="C204" s="569">
        <v>4222</v>
      </c>
      <c r="D204" s="277" t="s">
        <v>48</v>
      </c>
      <c r="E204" s="1105"/>
      <c r="F204" s="1105"/>
      <c r="G204" s="1105"/>
      <c r="H204" s="1105">
        <f t="shared" si="49"/>
        <v>0</v>
      </c>
      <c r="I204" s="1105">
        <f t="shared" si="50"/>
        <v>0</v>
      </c>
      <c r="J204" s="1105"/>
      <c r="K204" s="1105"/>
      <c r="L204" s="1105"/>
      <c r="M204" s="1119"/>
      <c r="N204" s="1079"/>
      <c r="O204" s="1119"/>
    </row>
    <row r="205" spans="1:15" s="272" customFormat="1" ht="14.25" hidden="1">
      <c r="A205" s="1715"/>
      <c r="B205" s="1720"/>
      <c r="C205" s="569">
        <v>4231</v>
      </c>
      <c r="D205" s="278" t="s">
        <v>49</v>
      </c>
      <c r="E205" s="1105"/>
      <c r="F205" s="1105"/>
      <c r="G205" s="1105"/>
      <c r="H205" s="1105">
        <f t="shared" si="49"/>
        <v>0</v>
      </c>
      <c r="I205" s="1105">
        <f t="shared" si="50"/>
        <v>0</v>
      </c>
      <c r="J205" s="1105"/>
      <c r="K205" s="1105"/>
      <c r="L205" s="1105"/>
      <c r="M205" s="1079">
        <f t="shared" ref="M205" si="63">+G205/12*3</f>
        <v>0</v>
      </c>
      <c r="N205" s="1079">
        <f t="shared" ref="N205" si="64">+G205/12*6</f>
        <v>0</v>
      </c>
      <c r="O205" s="1079">
        <f t="shared" ref="O205" si="65">+G205/12*9</f>
        <v>0</v>
      </c>
    </row>
    <row r="206" spans="1:15" s="272" customFormat="1" ht="16.5" hidden="1">
      <c r="A206" s="1715"/>
      <c r="B206" s="1720"/>
      <c r="C206" s="569">
        <v>4232</v>
      </c>
      <c r="D206" s="278" t="s">
        <v>50</v>
      </c>
      <c r="E206" s="1105"/>
      <c r="F206" s="1105"/>
      <c r="G206" s="1105"/>
      <c r="H206" s="1105">
        <f t="shared" si="49"/>
        <v>0</v>
      </c>
      <c r="I206" s="1105">
        <f t="shared" si="50"/>
        <v>0</v>
      </c>
      <c r="J206" s="1371"/>
      <c r="K206" s="1105"/>
      <c r="L206" s="1105"/>
      <c r="M206" s="1079"/>
      <c r="N206" s="1079"/>
      <c r="O206" s="1079"/>
    </row>
    <row r="207" spans="1:15" s="272" customFormat="1" ht="28.5" hidden="1">
      <c r="A207" s="1715"/>
      <c r="B207" s="1720"/>
      <c r="C207" s="569">
        <v>4233</v>
      </c>
      <c r="D207" s="278" t="s">
        <v>404</v>
      </c>
      <c r="E207" s="1105"/>
      <c r="F207" s="1105"/>
      <c r="G207" s="1105"/>
      <c r="H207" s="1105">
        <f t="shared" si="49"/>
        <v>0</v>
      </c>
      <c r="I207" s="1105">
        <f t="shared" si="50"/>
        <v>0</v>
      </c>
      <c r="J207" s="1371"/>
      <c r="K207" s="1105"/>
      <c r="L207" s="1105"/>
      <c r="M207" s="1079"/>
      <c r="N207" s="1079"/>
      <c r="O207" s="1079"/>
    </row>
    <row r="208" spans="1:15" s="272" customFormat="1" ht="14.25" hidden="1">
      <c r="A208" s="1715"/>
      <c r="B208" s="1720"/>
      <c r="C208" s="569">
        <v>4234</v>
      </c>
      <c r="D208" s="278" t="s">
        <v>51</v>
      </c>
      <c r="E208" s="1101"/>
      <c r="F208" s="1101"/>
      <c r="G208" s="1101"/>
      <c r="H208" s="1101">
        <f t="shared" si="49"/>
        <v>0</v>
      </c>
      <c r="I208" s="1101">
        <f t="shared" si="50"/>
        <v>0</v>
      </c>
      <c r="J208" s="1101"/>
      <c r="K208" s="1101"/>
      <c r="L208" s="1101"/>
      <c r="M208" s="1079"/>
      <c r="N208" s="1441"/>
      <c r="O208" s="1079"/>
    </row>
    <row r="209" spans="1:15" s="270" customFormat="1" ht="14.25" hidden="1">
      <c r="A209" s="1715"/>
      <c r="B209" s="1720"/>
      <c r="C209" s="569">
        <v>4235</v>
      </c>
      <c r="D209" s="278" t="s">
        <v>52</v>
      </c>
      <c r="E209" s="1101"/>
      <c r="F209" s="1101"/>
      <c r="G209" s="1101"/>
      <c r="H209" s="1101">
        <f t="shared" si="49"/>
        <v>0</v>
      </c>
      <c r="I209" s="1101">
        <f t="shared" si="50"/>
        <v>0</v>
      </c>
      <c r="J209" s="1101"/>
      <c r="K209" s="1101"/>
      <c r="L209" s="1101"/>
      <c r="M209" s="1441"/>
      <c r="N209" s="1079"/>
      <c r="O209" s="1441"/>
    </row>
    <row r="210" spans="1:15" s="272" customFormat="1" ht="14.25" hidden="1">
      <c r="A210" s="1715"/>
      <c r="B210" s="1720"/>
      <c r="C210" s="569">
        <v>4236</v>
      </c>
      <c r="D210" s="278" t="s">
        <v>53</v>
      </c>
      <c r="E210" s="1101"/>
      <c r="F210" s="1101"/>
      <c r="G210" s="1101"/>
      <c r="H210" s="1101">
        <f t="shared" si="49"/>
        <v>0</v>
      </c>
      <c r="I210" s="1101">
        <f t="shared" si="50"/>
        <v>0</v>
      </c>
      <c r="J210" s="1101"/>
      <c r="K210" s="1101"/>
      <c r="L210" s="1101"/>
      <c r="M210" s="1079"/>
      <c r="N210" s="1441"/>
      <c r="O210" s="1079"/>
    </row>
    <row r="211" spans="1:15" s="270" customFormat="1" ht="14.25" hidden="1">
      <c r="A211" s="1715"/>
      <c r="B211" s="1720"/>
      <c r="C211" s="569">
        <v>4237</v>
      </c>
      <c r="D211" s="278" t="s">
        <v>54</v>
      </c>
      <c r="E211" s="1101"/>
      <c r="F211" s="1101"/>
      <c r="G211" s="1101"/>
      <c r="H211" s="1101">
        <f t="shared" si="49"/>
        <v>0</v>
      </c>
      <c r="I211" s="1101">
        <f t="shared" si="50"/>
        <v>0</v>
      </c>
      <c r="J211" s="1101"/>
      <c r="K211" s="1101"/>
      <c r="L211" s="1101"/>
      <c r="M211" s="1079">
        <f t="shared" ref="M211" si="66">+G211/12*3</f>
        <v>0</v>
      </c>
      <c r="N211" s="1079">
        <f t="shared" ref="N211" si="67">+G211/12*6</f>
        <v>0</v>
      </c>
      <c r="O211" s="1079">
        <f t="shared" ref="O211" si="68">+G211/12*9</f>
        <v>0</v>
      </c>
    </row>
    <row r="212" spans="1:15" s="270" customFormat="1" ht="14.25" hidden="1">
      <c r="A212" s="1715"/>
      <c r="B212" s="1720"/>
      <c r="C212" s="569">
        <v>4239</v>
      </c>
      <c r="D212" s="276" t="s">
        <v>55</v>
      </c>
      <c r="E212" s="1111"/>
      <c r="F212" s="1111"/>
      <c r="G212" s="1111"/>
      <c r="H212" s="1111">
        <f t="shared" si="49"/>
        <v>0</v>
      </c>
      <c r="I212" s="1111">
        <f t="shared" si="50"/>
        <v>0</v>
      </c>
      <c r="J212" s="1111"/>
      <c r="K212" s="1111"/>
      <c r="L212" s="1111"/>
      <c r="M212" s="1441"/>
      <c r="N212" s="1441"/>
      <c r="O212" s="1441"/>
    </row>
    <row r="213" spans="1:15" s="270" customFormat="1" ht="14.25" hidden="1">
      <c r="A213" s="1715"/>
      <c r="B213" s="1720"/>
      <c r="C213" s="569">
        <v>4241</v>
      </c>
      <c r="D213" s="278" t="s">
        <v>56</v>
      </c>
      <c r="E213" s="1101"/>
      <c r="F213" s="1101"/>
      <c r="G213" s="1101"/>
      <c r="H213" s="1101">
        <f t="shared" si="49"/>
        <v>0</v>
      </c>
      <c r="I213" s="1101">
        <f t="shared" si="50"/>
        <v>0</v>
      </c>
      <c r="J213" s="1101"/>
      <c r="K213" s="1101"/>
      <c r="L213" s="1101"/>
      <c r="M213" s="1079">
        <f t="shared" ref="M213" si="69">+G213/12*3</f>
        <v>0</v>
      </c>
      <c r="N213" s="1079">
        <f t="shared" ref="N213" si="70">+G213/12*6</f>
        <v>0</v>
      </c>
      <c r="O213" s="1079">
        <f t="shared" ref="O213" si="71">+G213/12*9</f>
        <v>0</v>
      </c>
    </row>
    <row r="214" spans="1:15" s="270" customFormat="1" ht="28.5" hidden="1">
      <c r="A214" s="1715"/>
      <c r="B214" s="1720"/>
      <c r="C214" s="569">
        <v>4251</v>
      </c>
      <c r="D214" s="276" t="s">
        <v>57</v>
      </c>
      <c r="E214" s="1111"/>
      <c r="F214" s="1111"/>
      <c r="G214" s="1111"/>
      <c r="H214" s="1111">
        <f t="shared" si="49"/>
        <v>0</v>
      </c>
      <c r="I214" s="1111">
        <f t="shared" si="50"/>
        <v>0</v>
      </c>
      <c r="J214" s="1111"/>
      <c r="K214" s="1111"/>
      <c r="L214" s="1111"/>
      <c r="M214" s="1441"/>
      <c r="N214" s="1441"/>
      <c r="O214" s="1441"/>
    </row>
    <row r="215" spans="1:15" s="270" customFormat="1" ht="28.5" hidden="1">
      <c r="A215" s="1715"/>
      <c r="B215" s="1720"/>
      <c r="C215" s="571">
        <v>4252</v>
      </c>
      <c r="D215" s="516" t="s">
        <v>58</v>
      </c>
      <c r="E215" s="1370">
        <f>E217+E218</f>
        <v>0</v>
      </c>
      <c r="F215" s="1370">
        <f>F217+F218</f>
        <v>0</v>
      </c>
      <c r="G215" s="1370">
        <f>G217+G218</f>
        <v>0</v>
      </c>
      <c r="H215" s="1370">
        <f t="shared" si="49"/>
        <v>0</v>
      </c>
      <c r="I215" s="1370">
        <f t="shared" si="50"/>
        <v>0</v>
      </c>
      <c r="J215" s="1370"/>
      <c r="K215" s="1370">
        <f>K217+K218</f>
        <v>0</v>
      </c>
      <c r="L215" s="1370">
        <f>L217+L218</f>
        <v>0</v>
      </c>
      <c r="M215" s="1441"/>
      <c r="N215" s="1441"/>
      <c r="O215" s="1441"/>
    </row>
    <row r="216" spans="1:15" s="270" customFormat="1" hidden="1">
      <c r="A216" s="1715"/>
      <c r="B216" s="1720"/>
      <c r="C216" s="569"/>
      <c r="D216" s="277" t="s">
        <v>72</v>
      </c>
      <c r="E216" s="1111"/>
      <c r="F216" s="1111"/>
      <c r="G216" s="1111"/>
      <c r="H216" s="1111">
        <f t="shared" si="49"/>
        <v>0</v>
      </c>
      <c r="I216" s="1111">
        <f t="shared" si="50"/>
        <v>0</v>
      </c>
      <c r="J216" s="1111"/>
      <c r="K216" s="1111"/>
      <c r="L216" s="1111"/>
      <c r="M216" s="1441"/>
      <c r="N216" s="1079"/>
      <c r="O216" s="1441"/>
    </row>
    <row r="217" spans="1:15" s="272" customFormat="1" hidden="1">
      <c r="A217" s="1715"/>
      <c r="B217" s="1720"/>
      <c r="C217" s="569"/>
      <c r="D217" s="284" t="s">
        <v>59</v>
      </c>
      <c r="E217" s="1111"/>
      <c r="F217" s="1111"/>
      <c r="G217" s="1111"/>
      <c r="H217" s="1111">
        <f t="shared" si="49"/>
        <v>0</v>
      </c>
      <c r="I217" s="1111">
        <f t="shared" si="50"/>
        <v>0</v>
      </c>
      <c r="J217" s="1111"/>
      <c r="K217" s="1111"/>
      <c r="L217" s="1111"/>
      <c r="M217" s="1079"/>
      <c r="N217" s="1079"/>
      <c r="O217" s="1079"/>
    </row>
    <row r="218" spans="1:15" s="272" customFormat="1" hidden="1">
      <c r="A218" s="1715"/>
      <c r="B218" s="1720"/>
      <c r="C218" s="569"/>
      <c r="D218" s="284" t="s">
        <v>60</v>
      </c>
      <c r="E218" s="1111"/>
      <c r="F218" s="1111"/>
      <c r="G218" s="1111"/>
      <c r="H218" s="1111">
        <f t="shared" si="49"/>
        <v>0</v>
      </c>
      <c r="I218" s="1111">
        <f t="shared" si="50"/>
        <v>0</v>
      </c>
      <c r="J218" s="1111"/>
      <c r="K218" s="1111"/>
      <c r="L218" s="1111"/>
      <c r="M218" s="1079"/>
      <c r="N218" s="1079"/>
      <c r="O218" s="1079"/>
    </row>
    <row r="219" spans="1:15" s="272" customFormat="1" ht="14.25" hidden="1">
      <c r="A219" s="1715"/>
      <c r="B219" s="1720"/>
      <c r="C219" s="571">
        <v>4261</v>
      </c>
      <c r="D219" s="516" t="s">
        <v>61</v>
      </c>
      <c r="E219" s="1370">
        <f>E221+E222</f>
        <v>0</v>
      </c>
      <c r="F219" s="1370">
        <f>F221+F222</f>
        <v>0</v>
      </c>
      <c r="G219" s="1370">
        <f>G221+G222</f>
        <v>0</v>
      </c>
      <c r="H219" s="1370">
        <f t="shared" si="49"/>
        <v>0</v>
      </c>
      <c r="I219" s="1370">
        <f t="shared" si="50"/>
        <v>0</v>
      </c>
      <c r="J219" s="1370"/>
      <c r="K219" s="1370">
        <f>K221+K222</f>
        <v>0</v>
      </c>
      <c r="L219" s="1370">
        <f>L221+L222</f>
        <v>0</v>
      </c>
      <c r="M219" s="1079"/>
      <c r="N219" s="1079"/>
      <c r="O219" s="1079"/>
    </row>
    <row r="220" spans="1:15" s="272" customFormat="1" hidden="1">
      <c r="A220" s="1715"/>
      <c r="B220" s="1720"/>
      <c r="C220" s="569"/>
      <c r="D220" s="277" t="s">
        <v>72</v>
      </c>
      <c r="E220" s="1101"/>
      <c r="F220" s="1101"/>
      <c r="G220" s="1101"/>
      <c r="H220" s="1101">
        <f t="shared" si="49"/>
        <v>0</v>
      </c>
      <c r="I220" s="1101">
        <f t="shared" si="50"/>
        <v>0</v>
      </c>
      <c r="J220" s="1101"/>
      <c r="K220" s="1101"/>
      <c r="L220" s="1101"/>
      <c r="M220" s="1079"/>
      <c r="N220" s="1079"/>
      <c r="O220" s="1079"/>
    </row>
    <row r="221" spans="1:15" s="272" customFormat="1" hidden="1">
      <c r="A221" s="1715"/>
      <c r="B221" s="1720"/>
      <c r="C221" s="569"/>
      <c r="D221" s="277" t="s">
        <v>62</v>
      </c>
      <c r="E221" s="1101"/>
      <c r="F221" s="1101"/>
      <c r="G221" s="1101"/>
      <c r="H221" s="1101">
        <f t="shared" si="49"/>
        <v>0</v>
      </c>
      <c r="I221" s="1101">
        <f t="shared" si="50"/>
        <v>0</v>
      </c>
      <c r="J221" s="1101"/>
      <c r="K221" s="1101"/>
      <c r="L221" s="1101"/>
      <c r="M221" s="1079"/>
      <c r="N221" s="1079"/>
      <c r="O221" s="1079"/>
    </row>
    <row r="222" spans="1:15" s="272" customFormat="1" hidden="1">
      <c r="A222" s="1715"/>
      <c r="B222" s="1720"/>
      <c r="C222" s="569"/>
      <c r="D222" s="277" t="s">
        <v>63</v>
      </c>
      <c r="E222" s="1101"/>
      <c r="F222" s="1101"/>
      <c r="G222" s="1101"/>
      <c r="H222" s="1101">
        <f t="shared" si="49"/>
        <v>0</v>
      </c>
      <c r="I222" s="1101">
        <f t="shared" si="50"/>
        <v>0</v>
      </c>
      <c r="J222" s="1101"/>
      <c r="K222" s="1101"/>
      <c r="L222" s="1101"/>
      <c r="M222" s="1079"/>
      <c r="N222" s="1079"/>
      <c r="O222" s="1079"/>
    </row>
    <row r="223" spans="1:15" s="272" customFormat="1" ht="14.25" hidden="1">
      <c r="A223" s="1715"/>
      <c r="B223" s="1720"/>
      <c r="C223" s="569">
        <v>4262</v>
      </c>
      <c r="D223" s="278" t="s">
        <v>358</v>
      </c>
      <c r="E223" s="1101"/>
      <c r="F223" s="1101"/>
      <c r="G223" s="1101"/>
      <c r="H223" s="1101">
        <f t="shared" si="49"/>
        <v>0</v>
      </c>
      <c r="I223" s="1101">
        <f t="shared" si="50"/>
        <v>0</v>
      </c>
      <c r="J223" s="1101"/>
      <c r="K223" s="1101"/>
      <c r="L223" s="1101"/>
      <c r="M223" s="1079"/>
      <c r="N223" s="1079"/>
      <c r="O223" s="1079"/>
    </row>
    <row r="224" spans="1:15" s="272" customFormat="1" ht="14.25" hidden="1">
      <c r="A224" s="1715"/>
      <c r="B224" s="1720"/>
      <c r="C224" s="569">
        <v>4264</v>
      </c>
      <c r="D224" s="278" t="s">
        <v>357</v>
      </c>
      <c r="E224" s="1101"/>
      <c r="F224" s="1101"/>
      <c r="G224" s="1101"/>
      <c r="H224" s="1101">
        <f t="shared" si="49"/>
        <v>0</v>
      </c>
      <c r="I224" s="1101">
        <f t="shared" si="50"/>
        <v>0</v>
      </c>
      <c r="J224" s="1101"/>
      <c r="K224" s="1101"/>
      <c r="L224" s="1101"/>
      <c r="M224" s="1079"/>
      <c r="N224" s="1079"/>
      <c r="O224" s="1079"/>
    </row>
    <row r="225" spans="1:15" s="272" customFormat="1" ht="22.5" hidden="1" customHeight="1">
      <c r="A225" s="1715"/>
      <c r="B225" s="1720"/>
      <c r="C225" s="572">
        <v>4266</v>
      </c>
      <c r="D225" s="546" t="s">
        <v>448</v>
      </c>
      <c r="E225" s="1101"/>
      <c r="F225" s="1101"/>
      <c r="G225" s="1101"/>
      <c r="H225" s="1101">
        <f t="shared" si="49"/>
        <v>0</v>
      </c>
      <c r="I225" s="1101">
        <f t="shared" si="50"/>
        <v>0</v>
      </c>
      <c r="J225" s="1101"/>
      <c r="K225" s="1101"/>
      <c r="L225" s="1101"/>
      <c r="M225" s="1079"/>
      <c r="N225" s="1079"/>
      <c r="O225" s="1079"/>
    </row>
    <row r="226" spans="1:15" s="272" customFormat="1" ht="14.25" hidden="1">
      <c r="A226" s="1715"/>
      <c r="B226" s="1720"/>
      <c r="C226" s="569">
        <v>4267</v>
      </c>
      <c r="D226" s="278" t="s">
        <v>359</v>
      </c>
      <c r="E226" s="1101"/>
      <c r="F226" s="1101"/>
      <c r="G226" s="1101"/>
      <c r="H226" s="1101">
        <f t="shared" si="49"/>
        <v>0</v>
      </c>
      <c r="I226" s="1101">
        <f t="shared" si="50"/>
        <v>0</v>
      </c>
      <c r="J226" s="1101"/>
      <c r="K226" s="1101"/>
      <c r="L226" s="1101"/>
      <c r="M226" s="1079"/>
      <c r="N226" s="1079"/>
      <c r="O226" s="1079"/>
    </row>
    <row r="227" spans="1:15" s="272" customFormat="1" ht="14.25" hidden="1">
      <c r="A227" s="1715"/>
      <c r="B227" s="1720"/>
      <c r="C227" s="569">
        <v>4269</v>
      </c>
      <c r="D227" s="278" t="s">
        <v>64</v>
      </c>
      <c r="E227" s="1101"/>
      <c r="F227" s="1101"/>
      <c r="G227" s="1101"/>
      <c r="H227" s="1101">
        <f t="shared" si="49"/>
        <v>0</v>
      </c>
      <c r="I227" s="1101">
        <f t="shared" si="50"/>
        <v>0</v>
      </c>
      <c r="J227" s="1101"/>
      <c r="K227" s="1101"/>
      <c r="L227" s="1101"/>
      <c r="M227" s="1079"/>
      <c r="N227" s="1468"/>
      <c r="O227" s="1079"/>
    </row>
    <row r="228" spans="1:15" s="272" customFormat="1" ht="28.5" hidden="1">
      <c r="A228" s="1715"/>
      <c r="B228" s="1720"/>
      <c r="C228" s="569">
        <v>4511</v>
      </c>
      <c r="D228" s="276" t="s">
        <v>65</v>
      </c>
      <c r="E228" s="1101"/>
      <c r="F228" s="1101"/>
      <c r="G228" s="1101"/>
      <c r="H228" s="1101">
        <f t="shared" si="49"/>
        <v>0</v>
      </c>
      <c r="I228" s="1101">
        <f t="shared" si="50"/>
        <v>0</v>
      </c>
      <c r="J228" s="1101"/>
      <c r="K228" s="1101"/>
      <c r="L228" s="1101"/>
      <c r="M228" s="1079"/>
      <c r="N228" s="1468"/>
      <c r="O228" s="1079"/>
    </row>
    <row r="229" spans="1:15" s="274" customFormat="1" ht="28.5" hidden="1">
      <c r="A229" s="1715"/>
      <c r="B229" s="1720"/>
      <c r="C229" s="569">
        <v>4621</v>
      </c>
      <c r="D229" s="276" t="s">
        <v>66</v>
      </c>
      <c r="E229" s="1101"/>
      <c r="F229" s="1101"/>
      <c r="G229" s="1101"/>
      <c r="H229" s="1101">
        <f t="shared" si="49"/>
        <v>0</v>
      </c>
      <c r="I229" s="1101">
        <f t="shared" si="50"/>
        <v>0</v>
      </c>
      <c r="J229" s="1372"/>
      <c r="K229" s="1101"/>
      <c r="L229" s="1101"/>
      <c r="M229" s="1079"/>
      <c r="N229" s="1468"/>
      <c r="O229" s="1468"/>
    </row>
    <row r="230" spans="1:15" s="274" customFormat="1" ht="28.5" hidden="1">
      <c r="A230" s="1715"/>
      <c r="B230" s="1720"/>
      <c r="C230" s="569">
        <v>4631</v>
      </c>
      <c r="D230" s="276" t="s">
        <v>403</v>
      </c>
      <c r="E230" s="1101"/>
      <c r="F230" s="1101"/>
      <c r="G230" s="1101"/>
      <c r="H230" s="1101">
        <f t="shared" si="49"/>
        <v>0</v>
      </c>
      <c r="I230" s="1101">
        <f t="shared" si="50"/>
        <v>0</v>
      </c>
      <c r="J230" s="1372"/>
      <c r="K230" s="1101"/>
      <c r="L230" s="1101"/>
      <c r="M230" s="1468"/>
      <c r="N230" s="1468"/>
      <c r="O230" s="1468"/>
    </row>
    <row r="231" spans="1:15" s="274" customFormat="1" ht="21.75" hidden="1" customHeight="1">
      <c r="A231" s="1715"/>
      <c r="B231" s="1720"/>
      <c r="C231" s="569">
        <v>4632</v>
      </c>
      <c r="D231" s="276" t="s">
        <v>295</v>
      </c>
      <c r="E231" s="1101"/>
      <c r="F231" s="1101"/>
      <c r="G231" s="1101"/>
      <c r="H231" s="1101">
        <f t="shared" si="49"/>
        <v>0</v>
      </c>
      <c r="I231" s="1101">
        <f t="shared" si="50"/>
        <v>0</v>
      </c>
      <c r="J231" s="1101"/>
      <c r="K231" s="1101"/>
      <c r="L231" s="1101"/>
      <c r="M231" s="1468"/>
      <c r="N231" s="1468"/>
      <c r="O231" s="1468"/>
    </row>
    <row r="232" spans="1:15" s="274" customFormat="1" ht="48.75" hidden="1" customHeight="1">
      <c r="A232" s="1715"/>
      <c r="B232" s="1720"/>
      <c r="C232" s="572">
        <v>4638</v>
      </c>
      <c r="D232" s="546" t="s">
        <v>449</v>
      </c>
      <c r="E232" s="1101"/>
      <c r="F232" s="1101"/>
      <c r="G232" s="1101"/>
      <c r="H232" s="1101">
        <f t="shared" si="49"/>
        <v>0</v>
      </c>
      <c r="I232" s="1101">
        <f t="shared" si="50"/>
        <v>0</v>
      </c>
      <c r="J232" s="1101"/>
      <c r="K232" s="1101"/>
      <c r="L232" s="1101"/>
      <c r="M232" s="1468"/>
      <c r="N232" s="1468"/>
      <c r="O232" s="1468"/>
    </row>
    <row r="233" spans="1:15" s="274" customFormat="1" ht="14.25" hidden="1">
      <c r="A233" s="1715"/>
      <c r="B233" s="1720"/>
      <c r="C233" s="569" t="s">
        <v>409</v>
      </c>
      <c r="D233" s="276" t="s">
        <v>410</v>
      </c>
      <c r="E233" s="1101"/>
      <c r="F233" s="1101"/>
      <c r="G233" s="1101"/>
      <c r="H233" s="1101">
        <f t="shared" si="49"/>
        <v>0</v>
      </c>
      <c r="I233" s="1101">
        <f t="shared" si="50"/>
        <v>0</v>
      </c>
      <c r="J233" s="1101"/>
      <c r="K233" s="1101"/>
      <c r="L233" s="1101"/>
      <c r="M233" s="1468"/>
      <c r="N233" s="1468"/>
      <c r="O233" s="1468"/>
    </row>
    <row r="234" spans="1:15" s="274" customFormat="1" ht="14.25" hidden="1">
      <c r="A234" s="1715"/>
      <c r="B234" s="1720"/>
      <c r="C234" s="569">
        <v>4729</v>
      </c>
      <c r="D234" s="278" t="s">
        <v>67</v>
      </c>
      <c r="E234" s="1373"/>
      <c r="F234" s="1373"/>
      <c r="G234" s="1101"/>
      <c r="H234" s="1101">
        <f t="shared" si="49"/>
        <v>0</v>
      </c>
      <c r="I234" s="1101">
        <f t="shared" si="50"/>
        <v>0</v>
      </c>
      <c r="J234" s="1373"/>
      <c r="K234" s="1373"/>
      <c r="L234" s="1373"/>
      <c r="M234" s="1468"/>
      <c r="N234" s="1468"/>
      <c r="O234" s="1468"/>
    </row>
    <row r="235" spans="1:15" s="274" customFormat="1" ht="14.25" hidden="1">
      <c r="A235" s="1715"/>
      <c r="B235" s="1720"/>
      <c r="C235" s="569">
        <v>4822</v>
      </c>
      <c r="D235" s="278" t="s">
        <v>68</v>
      </c>
      <c r="E235" s="1373"/>
      <c r="F235" s="1373"/>
      <c r="G235" s="1101"/>
      <c r="H235" s="1101">
        <f t="shared" si="49"/>
        <v>0</v>
      </c>
      <c r="I235" s="1101">
        <f t="shared" si="50"/>
        <v>0</v>
      </c>
      <c r="J235" s="1373"/>
      <c r="K235" s="1373"/>
      <c r="L235" s="1373"/>
      <c r="M235" s="1468"/>
      <c r="N235" s="1468"/>
      <c r="O235" s="1468"/>
    </row>
    <row r="236" spans="1:15" s="274" customFormat="1" ht="14.25" hidden="1">
      <c r="A236" s="1715"/>
      <c r="B236" s="1720"/>
      <c r="C236" s="571">
        <v>4823</v>
      </c>
      <c r="D236" s="516" t="s">
        <v>69</v>
      </c>
      <c r="E236" s="1370">
        <f>E238+E239+E240</f>
        <v>0</v>
      </c>
      <c r="F236" s="1370">
        <f>F238+F239+F240</f>
        <v>0</v>
      </c>
      <c r="G236" s="1370">
        <f>G238+G239+G240</f>
        <v>0</v>
      </c>
      <c r="H236" s="1370">
        <f t="shared" si="49"/>
        <v>0</v>
      </c>
      <c r="I236" s="1370">
        <f t="shared" si="50"/>
        <v>0</v>
      </c>
      <c r="J236" s="1370"/>
      <c r="K236" s="1370">
        <f>K238+K239+K240</f>
        <v>0</v>
      </c>
      <c r="L236" s="1370">
        <f>L238+L239+L240</f>
        <v>0</v>
      </c>
      <c r="M236" s="1468"/>
      <c r="N236" s="1468"/>
      <c r="O236" s="1468"/>
    </row>
    <row r="237" spans="1:15" s="274" customFormat="1" ht="14.25" hidden="1">
      <c r="A237" s="1715"/>
      <c r="B237" s="1720"/>
      <c r="C237" s="569"/>
      <c r="D237" s="277" t="s">
        <v>72</v>
      </c>
      <c r="E237" s="1373"/>
      <c r="F237" s="1373"/>
      <c r="G237" s="1101"/>
      <c r="H237" s="1101">
        <f t="shared" si="49"/>
        <v>0</v>
      </c>
      <c r="I237" s="1101">
        <f t="shared" si="50"/>
        <v>0</v>
      </c>
      <c r="J237" s="1373"/>
      <c r="K237" s="1373"/>
      <c r="L237" s="1373"/>
      <c r="M237" s="1468"/>
      <c r="N237" s="1079"/>
      <c r="O237" s="1468"/>
    </row>
    <row r="238" spans="1:15" s="272" customFormat="1" ht="27" hidden="1">
      <c r="A238" s="1715"/>
      <c r="B238" s="1720"/>
      <c r="C238" s="569"/>
      <c r="D238" s="277" t="s">
        <v>294</v>
      </c>
      <c r="E238" s="1101"/>
      <c r="F238" s="1101"/>
      <c r="G238" s="1101"/>
      <c r="H238" s="1101">
        <f t="shared" si="49"/>
        <v>0</v>
      </c>
      <c r="I238" s="1101">
        <f t="shared" si="50"/>
        <v>0</v>
      </c>
      <c r="J238" s="1373"/>
      <c r="K238" s="1101"/>
      <c r="L238" s="1101"/>
      <c r="M238" s="1079">
        <f t="shared" ref="M238:M239" si="72">+G238/12*3</f>
        <v>0</v>
      </c>
      <c r="N238" s="1079">
        <f t="shared" ref="N238:N239" si="73">+G238/12*6</f>
        <v>0</v>
      </c>
      <c r="O238" s="1079">
        <f t="shared" ref="O238:O239" si="74">+G238/12*9</f>
        <v>0</v>
      </c>
    </row>
    <row r="239" spans="1:15" ht="27.95" hidden="1" customHeight="1">
      <c r="A239" s="1715"/>
      <c r="B239" s="1720"/>
      <c r="C239" s="569"/>
      <c r="D239" s="277" t="s">
        <v>292</v>
      </c>
      <c r="E239" s="1101"/>
      <c r="F239" s="1101"/>
      <c r="G239" s="1101"/>
      <c r="H239" s="1101">
        <f t="shared" si="49"/>
        <v>0</v>
      </c>
      <c r="I239" s="1101">
        <f t="shared" si="50"/>
        <v>0</v>
      </c>
      <c r="J239" s="1373"/>
      <c r="K239" s="1101"/>
      <c r="L239" s="1101"/>
      <c r="M239" s="1079">
        <f t="shared" si="72"/>
        <v>0</v>
      </c>
      <c r="N239" s="1079">
        <f t="shared" si="73"/>
        <v>0</v>
      </c>
      <c r="O239" s="1079">
        <f t="shared" si="74"/>
        <v>0</v>
      </c>
    </row>
    <row r="240" spans="1:15" ht="14.25" hidden="1">
      <c r="A240" s="1715"/>
      <c r="B240" s="1720"/>
      <c r="C240" s="569"/>
      <c r="D240" s="277" t="s">
        <v>293</v>
      </c>
      <c r="E240" s="1373"/>
      <c r="F240" s="1373"/>
      <c r="G240" s="1101"/>
      <c r="H240" s="1101">
        <f t="shared" si="49"/>
        <v>0</v>
      </c>
      <c r="I240" s="1101">
        <f t="shared" si="50"/>
        <v>0</v>
      </c>
      <c r="J240" s="1373"/>
      <c r="K240" s="1373"/>
      <c r="L240" s="1373"/>
      <c r="N240" s="1469"/>
    </row>
    <row r="241" spans="1:15" ht="31.5" hidden="1" customHeight="1">
      <c r="A241" s="1715"/>
      <c r="B241" s="1720"/>
      <c r="C241" s="572" t="s">
        <v>447</v>
      </c>
      <c r="D241" s="546" t="s">
        <v>472</v>
      </c>
      <c r="E241" s="1373"/>
      <c r="F241" s="1373"/>
      <c r="G241" s="1101"/>
      <c r="H241" s="1101">
        <f t="shared" si="49"/>
        <v>0</v>
      </c>
      <c r="I241" s="1101">
        <f t="shared" si="50"/>
        <v>0</v>
      </c>
      <c r="J241" s="1373"/>
      <c r="K241" s="1373"/>
      <c r="L241" s="1373"/>
      <c r="N241" s="1469"/>
    </row>
    <row r="242" spans="1:15" s="287" customFormat="1" ht="14.25" hidden="1">
      <c r="A242" s="1715"/>
      <c r="B242" s="1720"/>
      <c r="C242" s="569">
        <v>4861</v>
      </c>
      <c r="D242" s="278" t="s">
        <v>70</v>
      </c>
      <c r="E242" s="1373"/>
      <c r="F242" s="1373"/>
      <c r="G242" s="1101"/>
      <c r="H242" s="1101">
        <f t="shared" si="49"/>
        <v>0</v>
      </c>
      <c r="I242" s="1101">
        <f t="shared" si="50"/>
        <v>0</v>
      </c>
      <c r="J242" s="1373"/>
      <c r="K242" s="1373"/>
      <c r="L242" s="1373"/>
      <c r="M242" s="1354"/>
      <c r="N242" s="1350"/>
      <c r="O242" s="1469"/>
    </row>
    <row r="243" spans="1:15" ht="14.25" hidden="1">
      <c r="A243" s="1718"/>
      <c r="B243" s="1721"/>
      <c r="C243" s="569">
        <v>4891</v>
      </c>
      <c r="D243" s="278" t="s">
        <v>71</v>
      </c>
      <c r="E243" s="1101"/>
      <c r="F243" s="1101"/>
      <c r="G243" s="1101"/>
      <c r="H243" s="1101">
        <f t="shared" si="49"/>
        <v>0</v>
      </c>
      <c r="I243" s="1101">
        <f t="shared" si="50"/>
        <v>0</v>
      </c>
      <c r="J243" s="1101"/>
      <c r="K243" s="1101"/>
      <c r="L243" s="1101"/>
      <c r="M243" s="1470"/>
    </row>
    <row r="244" spans="1:15" s="27" customFormat="1" ht="14.25" hidden="1">
      <c r="A244" s="1686" t="s">
        <v>463</v>
      </c>
      <c r="B244" s="1686"/>
      <c r="C244" s="288"/>
      <c r="D244" s="36" t="s">
        <v>73</v>
      </c>
      <c r="E244" s="1374">
        <f>SUM(E246:E253)</f>
        <v>0</v>
      </c>
      <c r="F244" s="1374">
        <f>SUM(F246:F253)</f>
        <v>0</v>
      </c>
      <c r="G244" s="1374">
        <f>SUM(G246:G253)</f>
        <v>0</v>
      </c>
      <c r="H244" s="1374">
        <f t="shared" si="49"/>
        <v>0</v>
      </c>
      <c r="I244" s="1374">
        <f>+I250+I251+I252+I253</f>
        <v>0</v>
      </c>
      <c r="J244" s="1374"/>
      <c r="K244" s="1374">
        <f>SUM(K246:K253)</f>
        <v>0</v>
      </c>
      <c r="L244" s="1374">
        <f>SUM(L246:L253)</f>
        <v>0</v>
      </c>
      <c r="M244" s="1471"/>
      <c r="N244" s="1471"/>
      <c r="O244" s="1471"/>
    </row>
    <row r="245" spans="1:15" s="20" customFormat="1" ht="23.25" hidden="1" customHeight="1">
      <c r="A245" s="1673" t="s">
        <v>464</v>
      </c>
      <c r="B245" s="1676" t="s">
        <v>465</v>
      </c>
      <c r="C245" s="289"/>
      <c r="D245" s="17" t="s">
        <v>72</v>
      </c>
      <c r="E245" s="1375"/>
      <c r="F245" s="1375"/>
      <c r="G245" s="1375"/>
      <c r="H245" s="1375">
        <f t="shared" ref="H245:H253" si="75">+G245-F245</f>
        <v>0</v>
      </c>
      <c r="I245" s="423">
        <f t="shared" ref="I245:I258" si="76">G245-E245</f>
        <v>0</v>
      </c>
      <c r="J245" s="1375"/>
      <c r="K245" s="1375"/>
      <c r="L245" s="1375"/>
      <c r="M245" s="1472"/>
      <c r="N245" s="1472"/>
      <c r="O245" s="1472"/>
    </row>
    <row r="246" spans="1:15" s="20" customFormat="1" ht="14.25" hidden="1">
      <c r="A246" s="1697">
        <v>1080</v>
      </c>
      <c r="B246" s="1700">
        <v>11002</v>
      </c>
      <c r="C246" s="289">
        <v>5111</v>
      </c>
      <c r="D246" s="18" t="s">
        <v>1300</v>
      </c>
      <c r="E246" s="1375"/>
      <c r="F246" s="1375"/>
      <c r="G246" s="1375"/>
      <c r="H246" s="423">
        <f t="shared" si="75"/>
        <v>0</v>
      </c>
      <c r="I246" s="423">
        <f t="shared" si="76"/>
        <v>0</v>
      </c>
      <c r="J246" s="1375"/>
      <c r="K246" s="1375"/>
      <c r="L246" s="1375"/>
      <c r="M246" s="1472"/>
      <c r="N246" s="1472"/>
      <c r="O246" s="1472"/>
    </row>
    <row r="247" spans="1:15" s="20" customFormat="1" ht="14.25" hidden="1">
      <c r="A247" s="1698"/>
      <c r="B247" s="1701"/>
      <c r="C247" s="289">
        <v>5112</v>
      </c>
      <c r="D247" s="18" t="s">
        <v>1301</v>
      </c>
      <c r="E247" s="1375"/>
      <c r="F247" s="1375"/>
      <c r="G247" s="1375"/>
      <c r="H247" s="423">
        <f t="shared" si="75"/>
        <v>0</v>
      </c>
      <c r="I247" s="423">
        <f t="shared" si="76"/>
        <v>0</v>
      </c>
      <c r="J247" s="1375"/>
      <c r="K247" s="1375"/>
      <c r="L247" s="1375"/>
      <c r="M247" s="1472"/>
      <c r="N247" s="1472"/>
      <c r="O247" s="1472"/>
    </row>
    <row r="248" spans="1:15" s="20" customFormat="1" ht="13.5" hidden="1" customHeight="1">
      <c r="A248" s="1698"/>
      <c r="B248" s="1701"/>
      <c r="C248" s="289" t="s">
        <v>1302</v>
      </c>
      <c r="D248" s="18" t="s">
        <v>1277</v>
      </c>
      <c r="E248" s="1375"/>
      <c r="F248" s="1375"/>
      <c r="G248" s="1375"/>
      <c r="H248" s="423">
        <f t="shared" si="75"/>
        <v>0</v>
      </c>
      <c r="I248" s="423">
        <f t="shared" si="76"/>
        <v>0</v>
      </c>
      <c r="J248" s="1375"/>
      <c r="K248" s="1375"/>
      <c r="L248" s="1375"/>
      <c r="M248" s="1472"/>
      <c r="N248" s="1472"/>
      <c r="O248" s="1472"/>
    </row>
    <row r="249" spans="1:15" s="20" customFormat="1" ht="14.25" hidden="1">
      <c r="A249" s="1698"/>
      <c r="B249" s="1701"/>
      <c r="C249" s="289">
        <v>5121</v>
      </c>
      <c r="D249" s="276" t="s">
        <v>74</v>
      </c>
      <c r="E249" s="1375"/>
      <c r="F249" s="1375"/>
      <c r="G249" s="1375"/>
      <c r="H249" s="423">
        <f t="shared" si="75"/>
        <v>0</v>
      </c>
      <c r="I249" s="423">
        <f t="shared" si="76"/>
        <v>0</v>
      </c>
      <c r="J249" s="1375"/>
      <c r="K249" s="1375"/>
      <c r="L249" s="1375"/>
      <c r="M249" s="1472"/>
      <c r="N249" s="1472"/>
      <c r="O249" s="1472"/>
    </row>
    <row r="250" spans="1:15" s="33" customFormat="1" ht="15.75" hidden="1" customHeight="1">
      <c r="A250" s="1698"/>
      <c r="B250" s="1701"/>
      <c r="C250" s="263">
        <v>5122</v>
      </c>
      <c r="D250" s="21" t="s">
        <v>75</v>
      </c>
      <c r="E250" s="1376"/>
      <c r="F250" s="1376"/>
      <c r="G250" s="423"/>
      <c r="H250" s="423">
        <f t="shared" si="75"/>
        <v>0</v>
      </c>
      <c r="I250" s="423">
        <f t="shared" si="76"/>
        <v>0</v>
      </c>
      <c r="J250" s="1376"/>
      <c r="K250" s="423"/>
      <c r="L250" s="423"/>
      <c r="M250" s="1473"/>
      <c r="N250" s="1473"/>
      <c r="O250" s="1473"/>
    </row>
    <row r="251" spans="1:15" s="33" customFormat="1" ht="15.75" hidden="1" customHeight="1">
      <c r="A251" s="1698"/>
      <c r="B251" s="1701"/>
      <c r="C251" s="263">
        <v>5129</v>
      </c>
      <c r="D251" s="21" t="s">
        <v>76</v>
      </c>
      <c r="E251" s="1376"/>
      <c r="F251" s="1376"/>
      <c r="G251" s="423"/>
      <c r="H251" s="423">
        <f t="shared" si="75"/>
        <v>0</v>
      </c>
      <c r="I251" s="423">
        <f t="shared" si="76"/>
        <v>0</v>
      </c>
      <c r="J251" s="1376"/>
      <c r="K251" s="423"/>
      <c r="L251" s="423"/>
      <c r="M251" s="1473"/>
      <c r="N251" s="1473"/>
      <c r="O251" s="1473"/>
    </row>
    <row r="252" spans="1:15" s="33" customFormat="1" ht="14.25" hidden="1">
      <c r="A252" s="1698"/>
      <c r="B252" s="1701"/>
      <c r="C252" s="263">
        <v>5132</v>
      </c>
      <c r="D252" s="21" t="s">
        <v>77</v>
      </c>
      <c r="E252" s="1376"/>
      <c r="F252" s="1376"/>
      <c r="G252" s="423"/>
      <c r="H252" s="423">
        <f t="shared" si="75"/>
        <v>0</v>
      </c>
      <c r="I252" s="423">
        <f t="shared" si="76"/>
        <v>0</v>
      </c>
      <c r="J252" s="1376"/>
      <c r="K252" s="423"/>
      <c r="L252" s="423"/>
      <c r="M252" s="1473"/>
      <c r="N252" s="1473"/>
      <c r="O252" s="1473"/>
    </row>
    <row r="253" spans="1:15" s="33" customFormat="1" ht="15.75" hidden="1" customHeight="1">
      <c r="A253" s="1699"/>
      <c r="B253" s="1702"/>
      <c r="C253" s="263" t="s">
        <v>1303</v>
      </c>
      <c r="D253" s="21" t="s">
        <v>1304</v>
      </c>
      <c r="E253" s="1376"/>
      <c r="F253" s="1376"/>
      <c r="G253" s="423"/>
      <c r="H253" s="423">
        <f t="shared" si="75"/>
        <v>0</v>
      </c>
      <c r="I253" s="423">
        <f t="shared" si="76"/>
        <v>0</v>
      </c>
      <c r="J253" s="1376"/>
      <c r="K253" s="423"/>
      <c r="L253" s="423"/>
      <c r="M253" s="1473"/>
      <c r="N253" s="1473"/>
      <c r="O253" s="1473"/>
    </row>
    <row r="254" spans="1:15" s="171" customFormat="1" ht="14.25" customHeight="1">
      <c r="A254" s="1714" t="s">
        <v>1276</v>
      </c>
      <c r="B254" s="1719" t="s">
        <v>6739</v>
      </c>
      <c r="C254" s="563"/>
      <c r="D254" s="276" t="s">
        <v>296</v>
      </c>
      <c r="E254" s="1377">
        <v>82</v>
      </c>
      <c r="F254" s="1377">
        <v>82</v>
      </c>
      <c r="G254" s="1377">
        <v>12</v>
      </c>
      <c r="H254" s="1377">
        <f>+G254-F254</f>
        <v>-70</v>
      </c>
      <c r="I254" s="1377">
        <f t="shared" si="76"/>
        <v>-70</v>
      </c>
      <c r="J254" s="1377"/>
      <c r="K254" s="1377">
        <v>82</v>
      </c>
      <c r="L254" s="1377">
        <v>82</v>
      </c>
      <c r="M254" s="1119"/>
      <c r="N254" s="1119"/>
      <c r="O254" s="1119"/>
    </row>
    <row r="255" spans="1:15" s="171" customFormat="1" ht="13.5" customHeight="1">
      <c r="A255" s="1715"/>
      <c r="B255" s="1720"/>
      <c r="C255" s="564"/>
      <c r="D255" s="277"/>
      <c r="E255" s="1378"/>
      <c r="F255" s="1378"/>
      <c r="G255" s="1378"/>
      <c r="H255" s="1378">
        <f>+G255-F255</f>
        <v>0</v>
      </c>
      <c r="I255" s="1378">
        <f t="shared" si="76"/>
        <v>0</v>
      </c>
      <c r="J255" s="1378"/>
      <c r="K255" s="1378"/>
      <c r="L255" s="1378"/>
      <c r="M255" s="1119"/>
      <c r="N255" s="1119"/>
      <c r="O255" s="1119"/>
    </row>
    <row r="256" spans="1:15" s="171" customFormat="1" ht="14.25" customHeight="1">
      <c r="A256" s="1715"/>
      <c r="B256" s="1720"/>
      <c r="C256" s="564"/>
      <c r="D256" s="278" t="s">
        <v>32</v>
      </c>
      <c r="E256" s="1378">
        <v>1</v>
      </c>
      <c r="F256" s="1378">
        <v>1</v>
      </c>
      <c r="G256" s="1378"/>
      <c r="H256" s="1378">
        <f>+G256-F256</f>
        <v>-1</v>
      </c>
      <c r="I256" s="1378">
        <f t="shared" si="76"/>
        <v>-1</v>
      </c>
      <c r="J256" s="1378"/>
      <c r="K256" s="1378">
        <v>1</v>
      </c>
      <c r="L256" s="1378">
        <v>1</v>
      </c>
      <c r="M256" s="1119"/>
      <c r="N256" s="1119"/>
      <c r="O256" s="1119"/>
    </row>
    <row r="257" spans="1:15" s="271" customFormat="1" ht="14.25" customHeight="1">
      <c r="A257" s="1715"/>
      <c r="B257" s="1720"/>
      <c r="C257" s="564"/>
      <c r="D257" s="277"/>
      <c r="E257" s="1105"/>
      <c r="F257" s="1105"/>
      <c r="G257" s="1105"/>
      <c r="H257" s="1105">
        <f>+G257-F257</f>
        <v>0</v>
      </c>
      <c r="I257" s="1105">
        <f t="shared" si="76"/>
        <v>0</v>
      </c>
      <c r="J257" s="1105"/>
      <c r="K257" s="1105"/>
      <c r="L257" s="1105"/>
      <c r="M257" s="1467"/>
      <c r="N257" s="1467"/>
      <c r="O257" s="1467"/>
    </row>
    <row r="258" spans="1:15" s="270" customFormat="1" ht="14.25" customHeight="1">
      <c r="A258" s="1715"/>
      <c r="B258" s="1720"/>
      <c r="C258" s="565"/>
      <c r="D258" s="286" t="s">
        <v>33</v>
      </c>
      <c r="E258" s="1369">
        <f>+E260+E324</f>
        <v>0</v>
      </c>
      <c r="F258" s="1369">
        <f>+F260+F324</f>
        <v>0</v>
      </c>
      <c r="G258" s="1369">
        <f>+G260+G324</f>
        <v>73654.5</v>
      </c>
      <c r="H258" s="1369">
        <f>+G258-F258</f>
        <v>73654.5</v>
      </c>
      <c r="I258" s="1369">
        <f t="shared" si="76"/>
        <v>73654.5</v>
      </c>
      <c r="J258" s="1369"/>
      <c r="K258" s="1369">
        <f>+K260+K324</f>
        <v>0</v>
      </c>
      <c r="L258" s="1369">
        <f>+L260+L324</f>
        <v>0</v>
      </c>
      <c r="M258" s="1441">
        <f>SUM(M264:M319)</f>
        <v>12853.6</v>
      </c>
      <c r="N258" s="1441">
        <f t="shared" ref="N258:O258" si="77">SUM(N264:N319)</f>
        <v>31267.225000000002</v>
      </c>
      <c r="O258" s="1441">
        <f t="shared" si="77"/>
        <v>49680.85</v>
      </c>
    </row>
    <row r="259" spans="1:15" s="270" customFormat="1" ht="14.25" customHeight="1">
      <c r="A259" s="1715"/>
      <c r="B259" s="1720"/>
      <c r="C259" s="566"/>
      <c r="D259" s="17" t="s">
        <v>412</v>
      </c>
      <c r="E259" s="1105"/>
      <c r="F259" s="1105"/>
      <c r="G259" s="1105"/>
      <c r="H259" s="1369"/>
      <c r="I259" s="1369"/>
      <c r="J259" s="1105"/>
      <c r="K259" s="1105"/>
      <c r="L259" s="1105"/>
      <c r="M259" s="1441"/>
      <c r="N259" s="1441"/>
      <c r="O259" s="1441"/>
    </row>
    <row r="260" spans="1:15" s="270" customFormat="1" ht="14.25" customHeight="1">
      <c r="A260" s="1715"/>
      <c r="B260" s="1720"/>
      <c r="C260" s="567"/>
      <c r="D260" s="279" t="s">
        <v>36</v>
      </c>
      <c r="E260" s="1369">
        <f>E262+SUM(E268:E323)-E268-E273-E281-E295-E299-E316</f>
        <v>0</v>
      </c>
      <c r="F260" s="1369">
        <f>F262+SUM(F268:F323)-F268-F273-F281-F295-F299-F316</f>
        <v>0</v>
      </c>
      <c r="G260" s="1369">
        <f>G262+SUM(G268:G323)-G268-G273-G281-G295-G299-G316</f>
        <v>73654.5</v>
      </c>
      <c r="H260" s="1369">
        <f>+G260-F260</f>
        <v>73654.5</v>
      </c>
      <c r="I260" s="1369">
        <f>G260-E260</f>
        <v>73654.5</v>
      </c>
      <c r="J260" s="1369"/>
      <c r="K260" s="1369">
        <f>K262+SUM(K268:K323)-K268-K273-K281-K295-K299-K316</f>
        <v>0</v>
      </c>
      <c r="L260" s="1369">
        <f>L262+SUM(L268:L323)-L268-L273-L281-L295-L299-L316</f>
        <v>0</v>
      </c>
      <c r="M260" s="1441"/>
      <c r="N260" s="1441"/>
      <c r="O260" s="1441"/>
    </row>
    <row r="261" spans="1:15" s="270" customFormat="1" ht="13.5" customHeight="1">
      <c r="A261" s="1715"/>
      <c r="B261" s="1720"/>
      <c r="C261" s="563"/>
      <c r="D261" s="277" t="s">
        <v>72</v>
      </c>
      <c r="E261" s="1111"/>
      <c r="F261" s="1111"/>
      <c r="G261" s="1105"/>
      <c r="H261" s="1105">
        <f t="shared" ref="H261:H333" si="78">+G261-F261</f>
        <v>0</v>
      </c>
      <c r="I261" s="1111">
        <f t="shared" ref="I261:I323" si="79">G261-E261</f>
        <v>0</v>
      </c>
      <c r="J261" s="1111"/>
      <c r="K261" s="1111"/>
      <c r="L261" s="1111"/>
      <c r="M261" s="1441"/>
      <c r="N261" s="1441"/>
      <c r="O261" s="1441"/>
    </row>
    <row r="262" spans="1:15" s="270" customFormat="1" ht="14.25" customHeight="1">
      <c r="A262" s="1715"/>
      <c r="B262" s="1720"/>
      <c r="C262" s="568"/>
      <c r="D262" s="516" t="s">
        <v>499</v>
      </c>
      <c r="E262" s="1370">
        <f>SUM(E264:E266)</f>
        <v>0</v>
      </c>
      <c r="F262" s="1370">
        <f>SUM(F264:F266)</f>
        <v>0</v>
      </c>
      <c r="G262" s="1370">
        <f>SUM(G264:G266)</f>
        <v>66720.3</v>
      </c>
      <c r="H262" s="1370">
        <f t="shared" si="78"/>
        <v>66720.3</v>
      </c>
      <c r="I262" s="1370">
        <f t="shared" si="79"/>
        <v>66720.3</v>
      </c>
      <c r="J262" s="1370"/>
      <c r="K262" s="1370">
        <f>SUM(K264:K266)</f>
        <v>0</v>
      </c>
      <c r="L262" s="1370">
        <f>SUM(L264:L266)</f>
        <v>0</v>
      </c>
      <c r="M262" s="1441">
        <f>+G262/G254/12</f>
        <v>463.33541666666673</v>
      </c>
      <c r="N262" s="1441"/>
      <c r="O262" s="1441"/>
    </row>
    <row r="263" spans="1:15" s="270" customFormat="1">
      <c r="A263" s="1715"/>
      <c r="B263" s="1720"/>
      <c r="C263" s="563"/>
      <c r="D263" s="277" t="s">
        <v>72</v>
      </c>
      <c r="E263" s="1111"/>
      <c r="F263" s="1111"/>
      <c r="G263" s="1105"/>
      <c r="H263" s="1105">
        <f t="shared" si="78"/>
        <v>0</v>
      </c>
      <c r="I263" s="1111">
        <f t="shared" si="79"/>
        <v>0</v>
      </c>
      <c r="J263" s="1111"/>
      <c r="K263" s="1111"/>
      <c r="L263" s="1111"/>
      <c r="M263" s="1441"/>
      <c r="N263" s="1441"/>
      <c r="O263" s="1441"/>
    </row>
    <row r="264" spans="1:15" s="270" customFormat="1" ht="14.25">
      <c r="A264" s="1715"/>
      <c r="B264" s="1720"/>
      <c r="C264" s="569" t="s">
        <v>288</v>
      </c>
      <c r="D264" s="280" t="s">
        <v>37</v>
      </c>
      <c r="E264" s="1111"/>
      <c r="F264" s="1111"/>
      <c r="G264" s="1111">
        <v>51893.5</v>
      </c>
      <c r="H264" s="1111">
        <f t="shared" si="78"/>
        <v>51893.5</v>
      </c>
      <c r="I264" s="1111">
        <f t="shared" si="79"/>
        <v>51893.5</v>
      </c>
      <c r="J264" s="1111"/>
      <c r="K264" s="1111"/>
      <c r="L264" s="1111"/>
      <c r="M264" s="1441">
        <f t="shared" ref="M264" si="80">+G264/12*2</f>
        <v>8648.9166666666661</v>
      </c>
      <c r="N264" s="1441">
        <f t="shared" ref="N264" si="81">+G264/12*5</f>
        <v>21622.291666666664</v>
      </c>
      <c r="O264" s="1441">
        <f t="shared" ref="O264" si="82">+G264/12*8</f>
        <v>34595.666666666664</v>
      </c>
    </row>
    <row r="265" spans="1:15" s="272" customFormat="1" ht="28.5">
      <c r="A265" s="1715"/>
      <c r="B265" s="1720"/>
      <c r="C265" s="569" t="s">
        <v>289</v>
      </c>
      <c r="D265" s="281" t="s">
        <v>38</v>
      </c>
      <c r="E265" s="1111"/>
      <c r="F265" s="1111"/>
      <c r="G265" s="1111">
        <v>13779.5</v>
      </c>
      <c r="H265" s="1111">
        <f t="shared" si="78"/>
        <v>13779.5</v>
      </c>
      <c r="I265" s="1111">
        <f t="shared" si="79"/>
        <v>13779.5</v>
      </c>
      <c r="J265" s="1111"/>
      <c r="K265" s="1111"/>
      <c r="L265" s="1111"/>
      <c r="M265" s="1441">
        <f t="shared" ref="M265:M266" si="83">+G265/12*2</f>
        <v>2296.5833333333335</v>
      </c>
      <c r="N265" s="1441">
        <f t="shared" ref="N265:N266" si="84">+G265/12*5</f>
        <v>5741.4583333333339</v>
      </c>
      <c r="O265" s="1441">
        <f t="shared" ref="O265:O266" si="85">+G265/12*8</f>
        <v>9186.3333333333339</v>
      </c>
    </row>
    <row r="266" spans="1:15" s="272" customFormat="1" ht="28.5">
      <c r="A266" s="1715"/>
      <c r="B266" s="1720"/>
      <c r="C266" s="569" t="s">
        <v>290</v>
      </c>
      <c r="D266" s="281" t="s">
        <v>39</v>
      </c>
      <c r="E266" s="1111"/>
      <c r="F266" s="1111"/>
      <c r="G266" s="1111">
        <v>1047.3</v>
      </c>
      <c r="H266" s="1111">
        <f t="shared" si="78"/>
        <v>1047.3</v>
      </c>
      <c r="I266" s="1111">
        <f t="shared" si="79"/>
        <v>1047.3</v>
      </c>
      <c r="J266" s="1111"/>
      <c r="K266" s="1111"/>
      <c r="L266" s="1111"/>
      <c r="M266" s="1441">
        <f t="shared" si="83"/>
        <v>174.54999999999998</v>
      </c>
      <c r="N266" s="1441">
        <f t="shared" si="84"/>
        <v>436.37499999999994</v>
      </c>
      <c r="O266" s="1441">
        <f t="shared" si="85"/>
        <v>698.19999999999993</v>
      </c>
    </row>
    <row r="267" spans="1:15" s="272" customFormat="1" ht="14.25">
      <c r="A267" s="1715"/>
      <c r="B267" s="1720"/>
      <c r="C267" s="570"/>
      <c r="D267" s="517"/>
      <c r="E267" s="1132"/>
      <c r="F267" s="1132"/>
      <c r="G267" s="1132"/>
      <c r="H267" s="1132">
        <f t="shared" si="78"/>
        <v>0</v>
      </c>
      <c r="I267" s="1132">
        <f t="shared" si="79"/>
        <v>0</v>
      </c>
      <c r="J267" s="1132"/>
      <c r="K267" s="1132"/>
      <c r="L267" s="1132"/>
      <c r="M267" s="1079"/>
      <c r="N267" s="1079"/>
      <c r="O267" s="1079"/>
    </row>
    <row r="268" spans="1:15" s="272" customFormat="1" ht="14.25">
      <c r="A268" s="1715"/>
      <c r="B268" s="1720"/>
      <c r="C268" s="571">
        <v>4212</v>
      </c>
      <c r="D268" s="516" t="s">
        <v>40</v>
      </c>
      <c r="E268" s="1370">
        <f>E270+E271+E272</f>
        <v>0</v>
      </c>
      <c r="F268" s="1370">
        <f>F270+F271+F272</f>
        <v>0</v>
      </c>
      <c r="G268" s="1370">
        <f>G270+G271+G272</f>
        <v>2039.8</v>
      </c>
      <c r="H268" s="1370">
        <f t="shared" si="78"/>
        <v>2039.8</v>
      </c>
      <c r="I268" s="1370">
        <f t="shared" si="79"/>
        <v>2039.8</v>
      </c>
      <c r="J268" s="1370"/>
      <c r="K268" s="1370">
        <f>K270+K271+K272</f>
        <v>0</v>
      </c>
      <c r="L268" s="1370">
        <f>L270+L271+L272</f>
        <v>0</v>
      </c>
      <c r="M268" s="1079"/>
      <c r="N268" s="1079"/>
      <c r="O268" s="1079"/>
    </row>
    <row r="269" spans="1:15" s="272" customFormat="1">
      <c r="A269" s="1715"/>
      <c r="B269" s="1720"/>
      <c r="C269" s="569"/>
      <c r="D269" s="277" t="s">
        <v>72</v>
      </c>
      <c r="E269" s="1101"/>
      <c r="F269" s="1101"/>
      <c r="G269" s="1101"/>
      <c r="H269" s="1101">
        <f t="shared" si="78"/>
        <v>0</v>
      </c>
      <c r="I269" s="1101">
        <f t="shared" si="79"/>
        <v>0</v>
      </c>
      <c r="J269" s="1101"/>
      <c r="K269" s="1101"/>
      <c r="L269" s="1101"/>
      <c r="M269" s="1079"/>
      <c r="N269" s="1079"/>
      <c r="O269" s="1079"/>
    </row>
    <row r="270" spans="1:15" s="272" customFormat="1">
      <c r="A270" s="1715"/>
      <c r="B270" s="1720"/>
      <c r="C270" s="569"/>
      <c r="D270" s="277" t="s">
        <v>40</v>
      </c>
      <c r="E270" s="1101"/>
      <c r="F270" s="1101"/>
      <c r="G270" s="1101">
        <v>2039.8</v>
      </c>
      <c r="H270" s="1101">
        <f t="shared" si="78"/>
        <v>2039.8</v>
      </c>
      <c r="I270" s="1101">
        <f t="shared" si="79"/>
        <v>2039.8</v>
      </c>
      <c r="J270" s="1101"/>
      <c r="K270" s="1101"/>
      <c r="L270" s="1101"/>
      <c r="M270" s="1079">
        <f t="shared" ref="M270" si="86">+G270/12*3</f>
        <v>509.94999999999993</v>
      </c>
      <c r="N270" s="1079">
        <f t="shared" ref="N270" si="87">+G270/12*6</f>
        <v>1019.8999999999999</v>
      </c>
      <c r="O270" s="1079">
        <f t="shared" ref="O270" si="88">+G270/12*9</f>
        <v>1529.85</v>
      </c>
    </row>
    <row r="271" spans="1:15" s="272" customFormat="1">
      <c r="A271" s="1715"/>
      <c r="B271" s="1720"/>
      <c r="C271" s="569"/>
      <c r="D271" s="277" t="s">
        <v>297</v>
      </c>
      <c r="E271" s="1101"/>
      <c r="F271" s="1101"/>
      <c r="G271" s="1101"/>
      <c r="H271" s="1101">
        <f t="shared" si="78"/>
        <v>0</v>
      </c>
      <c r="I271" s="1101">
        <f t="shared" si="79"/>
        <v>0</v>
      </c>
      <c r="J271" s="1101"/>
      <c r="K271" s="1101"/>
      <c r="L271" s="1101"/>
      <c r="M271" s="1079"/>
      <c r="N271" s="1079"/>
      <c r="O271" s="1079"/>
    </row>
    <row r="272" spans="1:15" s="272" customFormat="1">
      <c r="A272" s="1715"/>
      <c r="B272" s="1720"/>
      <c r="C272" s="569"/>
      <c r="D272" s="277" t="s">
        <v>414</v>
      </c>
      <c r="E272" s="1101"/>
      <c r="F272" s="1101"/>
      <c r="G272" s="1101"/>
      <c r="H272" s="1101">
        <f t="shared" si="78"/>
        <v>0</v>
      </c>
      <c r="I272" s="1101">
        <f t="shared" si="79"/>
        <v>0</v>
      </c>
      <c r="J272" s="1101"/>
      <c r="K272" s="1101"/>
      <c r="L272" s="1101"/>
      <c r="M272" s="1079"/>
      <c r="N272" s="1079"/>
      <c r="O272" s="1079"/>
    </row>
    <row r="273" spans="1:15" s="272" customFormat="1" ht="14.25">
      <c r="A273" s="1715"/>
      <c r="B273" s="1720"/>
      <c r="C273" s="571">
        <v>4213</v>
      </c>
      <c r="D273" s="516" t="s">
        <v>41</v>
      </c>
      <c r="E273" s="1370">
        <f>E275+E276</f>
        <v>0</v>
      </c>
      <c r="F273" s="1370">
        <f>F275+F276</f>
        <v>0</v>
      </c>
      <c r="G273" s="1370">
        <f>G275+G276</f>
        <v>0</v>
      </c>
      <c r="H273" s="1370">
        <f t="shared" si="78"/>
        <v>0</v>
      </c>
      <c r="I273" s="1370">
        <f t="shared" si="79"/>
        <v>0</v>
      </c>
      <c r="J273" s="1370"/>
      <c r="K273" s="1370">
        <f>K275+K276</f>
        <v>0</v>
      </c>
      <c r="L273" s="1370">
        <f>L275+L276</f>
        <v>0</v>
      </c>
      <c r="M273" s="1079"/>
      <c r="N273" s="1079"/>
      <c r="O273" s="1079"/>
    </row>
    <row r="274" spans="1:15" s="272" customFormat="1">
      <c r="A274" s="1715"/>
      <c r="B274" s="1720"/>
      <c r="C274" s="569"/>
      <c r="D274" s="277" t="s">
        <v>72</v>
      </c>
      <c r="E274" s="1101"/>
      <c r="F274" s="1101"/>
      <c r="G274" s="1101"/>
      <c r="H274" s="1101">
        <f t="shared" si="78"/>
        <v>0</v>
      </c>
      <c r="I274" s="1101">
        <f t="shared" si="79"/>
        <v>0</v>
      </c>
      <c r="J274" s="1101"/>
      <c r="K274" s="1101"/>
      <c r="L274" s="1101"/>
      <c r="M274" s="1079"/>
      <c r="N274" s="1079"/>
      <c r="O274" s="1079"/>
    </row>
    <row r="275" spans="1:15" s="272" customFormat="1">
      <c r="A275" s="1715"/>
      <c r="B275" s="1720"/>
      <c r="C275" s="569"/>
      <c r="D275" s="283" t="s">
        <v>42</v>
      </c>
      <c r="E275" s="1101"/>
      <c r="F275" s="1101"/>
      <c r="G275" s="1101"/>
      <c r="H275" s="1101">
        <f t="shared" si="78"/>
        <v>0</v>
      </c>
      <c r="I275" s="1101">
        <f t="shared" si="79"/>
        <v>0</v>
      </c>
      <c r="J275" s="1101"/>
      <c r="K275" s="1101"/>
      <c r="L275" s="1101"/>
      <c r="M275" s="1079"/>
      <c r="N275" s="1079"/>
      <c r="O275" s="1079"/>
    </row>
    <row r="276" spans="1:15" s="272" customFormat="1">
      <c r="A276" s="1715"/>
      <c r="B276" s="1720"/>
      <c r="C276" s="569"/>
      <c r="D276" s="283" t="s">
        <v>291</v>
      </c>
      <c r="E276" s="1101"/>
      <c r="F276" s="1101"/>
      <c r="G276" s="1101"/>
      <c r="H276" s="1101">
        <f t="shared" si="78"/>
        <v>0</v>
      </c>
      <c r="I276" s="1101">
        <f t="shared" si="79"/>
        <v>0</v>
      </c>
      <c r="J276" s="1101"/>
      <c r="K276" s="1101"/>
      <c r="L276" s="1101"/>
      <c r="M276" s="1079">
        <f t="shared" ref="M276:M277" si="89">+G276/12*3</f>
        <v>0</v>
      </c>
      <c r="N276" s="1079">
        <f t="shared" ref="N276:N277" si="90">+G276/12*6</f>
        <v>0</v>
      </c>
      <c r="O276" s="1079">
        <f t="shared" ref="O276:O277" si="91">+G276/12*9</f>
        <v>0</v>
      </c>
    </row>
    <row r="277" spans="1:15" s="272" customFormat="1" ht="14.25">
      <c r="A277" s="1715"/>
      <c r="B277" s="1720"/>
      <c r="C277" s="569">
        <v>4214</v>
      </c>
      <c r="D277" s="282" t="s">
        <v>43</v>
      </c>
      <c r="E277" s="1101"/>
      <c r="F277" s="1101"/>
      <c r="G277" s="1101">
        <v>4894.3999999999996</v>
      </c>
      <c r="H277" s="1101">
        <f t="shared" si="78"/>
        <v>4894.3999999999996</v>
      </c>
      <c r="I277" s="1101">
        <f t="shared" si="79"/>
        <v>4894.3999999999996</v>
      </c>
      <c r="J277" s="1101"/>
      <c r="K277" s="1101"/>
      <c r="L277" s="1101"/>
      <c r="M277" s="1079">
        <f t="shared" si="89"/>
        <v>1223.5999999999999</v>
      </c>
      <c r="N277" s="1079">
        <f t="shared" si="90"/>
        <v>2447.1999999999998</v>
      </c>
      <c r="O277" s="1079">
        <f t="shared" si="91"/>
        <v>3670.7999999999997</v>
      </c>
    </row>
    <row r="278" spans="1:15" s="270" customFormat="1" ht="23.25" customHeight="1">
      <c r="A278" s="1715"/>
      <c r="B278" s="1720"/>
      <c r="C278" s="569">
        <v>4215</v>
      </c>
      <c r="D278" s="282" t="s">
        <v>44</v>
      </c>
      <c r="E278" s="1101"/>
      <c r="F278" s="1101"/>
      <c r="G278" s="1101"/>
      <c r="H278" s="1101">
        <f t="shared" si="78"/>
        <v>0</v>
      </c>
      <c r="I278" s="1101">
        <f t="shared" si="79"/>
        <v>0</v>
      </c>
      <c r="J278" s="1101"/>
      <c r="K278" s="1101"/>
      <c r="L278" s="1101"/>
      <c r="M278" s="1441"/>
      <c r="N278" s="1119"/>
      <c r="O278" s="1441"/>
    </row>
    <row r="279" spans="1:15" s="171" customFormat="1" ht="14.25">
      <c r="A279" s="1715"/>
      <c r="B279" s="1720"/>
      <c r="C279" s="569">
        <v>4216</v>
      </c>
      <c r="D279" s="282" t="s">
        <v>45</v>
      </c>
      <c r="E279" s="1101"/>
      <c r="F279" s="1101"/>
      <c r="G279" s="1101"/>
      <c r="H279" s="1101">
        <f t="shared" si="78"/>
        <v>0</v>
      </c>
      <c r="I279" s="1101">
        <f t="shared" si="79"/>
        <v>0</v>
      </c>
      <c r="J279" s="1101"/>
      <c r="K279" s="1101"/>
      <c r="L279" s="1101"/>
      <c r="M279" s="1119"/>
      <c r="N279" s="1119"/>
      <c r="O279" s="1119"/>
    </row>
    <row r="280" spans="1:15" s="171" customFormat="1" ht="14.25">
      <c r="A280" s="1715"/>
      <c r="B280" s="1720"/>
      <c r="C280" s="569">
        <v>4217</v>
      </c>
      <c r="D280" s="282" t="s">
        <v>46</v>
      </c>
      <c r="E280" s="1101"/>
      <c r="F280" s="1101"/>
      <c r="G280" s="1101"/>
      <c r="H280" s="1101">
        <f t="shared" si="78"/>
        <v>0</v>
      </c>
      <c r="I280" s="1101">
        <f t="shared" si="79"/>
        <v>0</v>
      </c>
      <c r="J280" s="1101"/>
      <c r="K280" s="1101"/>
      <c r="L280" s="1101"/>
      <c r="M280" s="1119"/>
      <c r="N280" s="1119"/>
      <c r="O280" s="1119"/>
    </row>
    <row r="281" spans="1:15" s="171" customFormat="1" ht="14.25">
      <c r="A281" s="1715"/>
      <c r="B281" s="1720"/>
      <c r="C281" s="571"/>
      <c r="D281" s="516" t="s">
        <v>440</v>
      </c>
      <c r="E281" s="1370">
        <f>E283+E284</f>
        <v>0</v>
      </c>
      <c r="F281" s="1370">
        <f>F283+F284</f>
        <v>0</v>
      </c>
      <c r="G281" s="1370">
        <f>G283+G284</f>
        <v>0</v>
      </c>
      <c r="H281" s="1370">
        <f t="shared" si="78"/>
        <v>0</v>
      </c>
      <c r="I281" s="1370">
        <f t="shared" si="79"/>
        <v>0</v>
      </c>
      <c r="J281" s="1370"/>
      <c r="K281" s="1370">
        <f>K283+K284</f>
        <v>0</v>
      </c>
      <c r="L281" s="1370">
        <f>L283+L284</f>
        <v>0</v>
      </c>
      <c r="M281" s="1119"/>
      <c r="N281" s="1119"/>
      <c r="O281" s="1119"/>
    </row>
    <row r="282" spans="1:15" s="171" customFormat="1">
      <c r="A282" s="1715"/>
      <c r="B282" s="1720"/>
      <c r="C282" s="569"/>
      <c r="D282" s="277" t="s">
        <v>72</v>
      </c>
      <c r="E282" s="1105"/>
      <c r="F282" s="1105"/>
      <c r="G282" s="1105"/>
      <c r="H282" s="1105">
        <f t="shared" si="78"/>
        <v>0</v>
      </c>
      <c r="I282" s="1105">
        <f t="shared" si="79"/>
        <v>0</v>
      </c>
      <c r="J282" s="1105"/>
      <c r="K282" s="1105"/>
      <c r="L282" s="1105"/>
      <c r="M282" s="1119"/>
      <c r="N282" s="1119"/>
      <c r="O282" s="1119"/>
    </row>
    <row r="283" spans="1:15" s="171" customFormat="1">
      <c r="A283" s="1715"/>
      <c r="B283" s="1720"/>
      <c r="C283" s="569">
        <v>4221</v>
      </c>
      <c r="D283" s="277" t="s">
        <v>47</v>
      </c>
      <c r="E283" s="1105"/>
      <c r="F283" s="1105"/>
      <c r="G283" s="1105"/>
      <c r="H283" s="1105">
        <f t="shared" si="78"/>
        <v>0</v>
      </c>
      <c r="I283" s="1105">
        <f t="shared" si="79"/>
        <v>0</v>
      </c>
      <c r="J283" s="1105"/>
      <c r="K283" s="1105"/>
      <c r="L283" s="1105"/>
      <c r="M283" s="1079">
        <f t="shared" ref="M283" si="92">+G283/12*3</f>
        <v>0</v>
      </c>
      <c r="N283" s="1079">
        <f t="shared" ref="N283" si="93">+G283/12*6</f>
        <v>0</v>
      </c>
      <c r="O283" s="1079">
        <f t="shared" ref="O283" si="94">+G283/12*9</f>
        <v>0</v>
      </c>
    </row>
    <row r="284" spans="1:15" s="171" customFormat="1">
      <c r="A284" s="1715"/>
      <c r="B284" s="1720"/>
      <c r="C284" s="569">
        <v>4222</v>
      </c>
      <c r="D284" s="277" t="s">
        <v>48</v>
      </c>
      <c r="E284" s="1105"/>
      <c r="F284" s="1105"/>
      <c r="G284" s="1105"/>
      <c r="H284" s="1105">
        <f t="shared" si="78"/>
        <v>0</v>
      </c>
      <c r="I284" s="1105">
        <f t="shared" si="79"/>
        <v>0</v>
      </c>
      <c r="J284" s="1105"/>
      <c r="K284" s="1105"/>
      <c r="L284" s="1105"/>
      <c r="M284" s="1119"/>
      <c r="N284" s="1079"/>
      <c r="O284" s="1119"/>
    </row>
    <row r="285" spans="1:15" s="272" customFormat="1" ht="14.25">
      <c r="A285" s="1715"/>
      <c r="B285" s="1720"/>
      <c r="C285" s="569">
        <v>4231</v>
      </c>
      <c r="D285" s="278" t="s">
        <v>49</v>
      </c>
      <c r="E285" s="1105"/>
      <c r="F285" s="1105"/>
      <c r="G285" s="1105"/>
      <c r="H285" s="1105">
        <f t="shared" si="78"/>
        <v>0</v>
      </c>
      <c r="I285" s="1105">
        <f t="shared" si="79"/>
        <v>0</v>
      </c>
      <c r="J285" s="1105"/>
      <c r="K285" s="1105"/>
      <c r="L285" s="1105"/>
      <c r="M285" s="1079">
        <f t="shared" ref="M285" si="95">+G285/12*3</f>
        <v>0</v>
      </c>
      <c r="N285" s="1079">
        <f t="shared" ref="N285" si="96">+G285/12*6</f>
        <v>0</v>
      </c>
      <c r="O285" s="1079">
        <f t="shared" ref="O285" si="97">+G285/12*9</f>
        <v>0</v>
      </c>
    </row>
    <row r="286" spans="1:15" s="272" customFormat="1" ht="16.5">
      <c r="A286" s="1715"/>
      <c r="B286" s="1720"/>
      <c r="C286" s="569">
        <v>4232</v>
      </c>
      <c r="D286" s="278" t="s">
        <v>50</v>
      </c>
      <c r="E286" s="1105"/>
      <c r="F286" s="1105"/>
      <c r="G286" s="1105"/>
      <c r="H286" s="1105">
        <f t="shared" si="78"/>
        <v>0</v>
      </c>
      <c r="I286" s="1105">
        <f t="shared" si="79"/>
        <v>0</v>
      </c>
      <c r="J286" s="1371"/>
      <c r="K286" s="1105"/>
      <c r="L286" s="1105"/>
      <c r="M286" s="1079"/>
      <c r="N286" s="1079"/>
      <c r="O286" s="1079"/>
    </row>
    <row r="287" spans="1:15" s="272" customFormat="1" ht="28.5">
      <c r="A287" s="1715"/>
      <c r="B287" s="1720"/>
      <c r="C287" s="569">
        <v>4233</v>
      </c>
      <c r="D287" s="278" t="s">
        <v>404</v>
      </c>
      <c r="E287" s="1105"/>
      <c r="F287" s="1105"/>
      <c r="G287" s="1105"/>
      <c r="H287" s="1105">
        <f t="shared" si="78"/>
        <v>0</v>
      </c>
      <c r="I287" s="1105">
        <f t="shared" si="79"/>
        <v>0</v>
      </c>
      <c r="J287" s="1371"/>
      <c r="K287" s="1105"/>
      <c r="L287" s="1105"/>
      <c r="M287" s="1079"/>
      <c r="N287" s="1079"/>
      <c r="O287" s="1079"/>
    </row>
    <row r="288" spans="1:15" s="272" customFormat="1" ht="14.25">
      <c r="A288" s="1715"/>
      <c r="B288" s="1720"/>
      <c r="C288" s="569">
        <v>4234</v>
      </c>
      <c r="D288" s="278" t="s">
        <v>51</v>
      </c>
      <c r="E288" s="1101"/>
      <c r="F288" s="1101"/>
      <c r="G288" s="1101"/>
      <c r="H288" s="1101">
        <f t="shared" si="78"/>
        <v>0</v>
      </c>
      <c r="I288" s="1101">
        <f t="shared" si="79"/>
        <v>0</v>
      </c>
      <c r="J288" s="1101"/>
      <c r="K288" s="1101"/>
      <c r="L288" s="1101"/>
      <c r="M288" s="1079"/>
      <c r="N288" s="1441"/>
      <c r="O288" s="1079"/>
    </row>
    <row r="289" spans="1:15" s="270" customFormat="1" ht="14.25">
      <c r="A289" s="1715"/>
      <c r="B289" s="1720"/>
      <c r="C289" s="569">
        <v>4235</v>
      </c>
      <c r="D289" s="278" t="s">
        <v>52</v>
      </c>
      <c r="E289" s="1101"/>
      <c r="F289" s="1101"/>
      <c r="G289" s="1101"/>
      <c r="H289" s="1101">
        <f t="shared" si="78"/>
        <v>0</v>
      </c>
      <c r="I289" s="1101">
        <f t="shared" si="79"/>
        <v>0</v>
      </c>
      <c r="J289" s="1101"/>
      <c r="K289" s="1101"/>
      <c r="L289" s="1101"/>
      <c r="M289" s="1441"/>
      <c r="N289" s="1079"/>
      <c r="O289" s="1441"/>
    </row>
    <row r="290" spans="1:15" s="272" customFormat="1" ht="14.25">
      <c r="A290" s="1715"/>
      <c r="B290" s="1720"/>
      <c r="C290" s="569">
        <v>4236</v>
      </c>
      <c r="D290" s="278" t="s">
        <v>53</v>
      </c>
      <c r="E290" s="1101"/>
      <c r="F290" s="1101"/>
      <c r="G290" s="1101"/>
      <c r="H290" s="1101">
        <f t="shared" si="78"/>
        <v>0</v>
      </c>
      <c r="I290" s="1101">
        <f t="shared" si="79"/>
        <v>0</v>
      </c>
      <c r="J290" s="1101"/>
      <c r="K290" s="1101"/>
      <c r="L290" s="1101"/>
      <c r="M290" s="1079"/>
      <c r="N290" s="1441"/>
      <c r="O290" s="1079"/>
    </row>
    <row r="291" spans="1:15" s="270" customFormat="1" ht="14.25">
      <c r="A291" s="1715"/>
      <c r="B291" s="1720"/>
      <c r="C291" s="569">
        <v>4237</v>
      </c>
      <c r="D291" s="278" t="s">
        <v>54</v>
      </c>
      <c r="E291" s="1101"/>
      <c r="F291" s="1101"/>
      <c r="G291" s="1101"/>
      <c r="H291" s="1101">
        <f t="shared" si="78"/>
        <v>0</v>
      </c>
      <c r="I291" s="1101">
        <f t="shared" si="79"/>
        <v>0</v>
      </c>
      <c r="J291" s="1101"/>
      <c r="K291" s="1101"/>
      <c r="L291" s="1101"/>
      <c r="M291" s="1079">
        <f t="shared" ref="M291" si="98">+G291/12*3</f>
        <v>0</v>
      </c>
      <c r="N291" s="1079">
        <f t="shared" ref="N291" si="99">+G291/12*6</f>
        <v>0</v>
      </c>
      <c r="O291" s="1079">
        <f t="shared" ref="O291" si="100">+G291/12*9</f>
        <v>0</v>
      </c>
    </row>
    <row r="292" spans="1:15" s="270" customFormat="1" ht="14.25">
      <c r="A292" s="1715"/>
      <c r="B292" s="1720"/>
      <c r="C292" s="569">
        <v>4239</v>
      </c>
      <c r="D292" s="276" t="s">
        <v>55</v>
      </c>
      <c r="E292" s="1111"/>
      <c r="F292" s="1111"/>
      <c r="G292" s="1111"/>
      <c r="H292" s="1111">
        <f t="shared" si="78"/>
        <v>0</v>
      </c>
      <c r="I292" s="1111">
        <f t="shared" si="79"/>
        <v>0</v>
      </c>
      <c r="J292" s="1111"/>
      <c r="K292" s="1111"/>
      <c r="L292" s="1111"/>
      <c r="M292" s="1441"/>
      <c r="N292" s="1441"/>
      <c r="O292" s="1441"/>
    </row>
    <row r="293" spans="1:15" s="270" customFormat="1" ht="14.25">
      <c r="A293" s="1715"/>
      <c r="B293" s="1720"/>
      <c r="C293" s="569">
        <v>4241</v>
      </c>
      <c r="D293" s="278" t="s">
        <v>56</v>
      </c>
      <c r="E293" s="1101"/>
      <c r="F293" s="1101"/>
      <c r="G293" s="1101"/>
      <c r="H293" s="1101">
        <f t="shared" si="78"/>
        <v>0</v>
      </c>
      <c r="I293" s="1101">
        <f t="shared" si="79"/>
        <v>0</v>
      </c>
      <c r="J293" s="1101"/>
      <c r="K293" s="1101"/>
      <c r="L293" s="1101"/>
      <c r="M293" s="1441"/>
      <c r="N293" s="1441"/>
      <c r="O293" s="1441"/>
    </row>
    <row r="294" spans="1:15" s="270" customFormat="1" ht="28.5">
      <c r="A294" s="1715"/>
      <c r="B294" s="1720"/>
      <c r="C294" s="569">
        <v>4251</v>
      </c>
      <c r="D294" s="276" t="s">
        <v>57</v>
      </c>
      <c r="E294" s="1111"/>
      <c r="F294" s="1111"/>
      <c r="G294" s="1111"/>
      <c r="H294" s="1111">
        <f t="shared" si="78"/>
        <v>0</v>
      </c>
      <c r="I294" s="1111">
        <f t="shared" si="79"/>
        <v>0</v>
      </c>
      <c r="J294" s="1111"/>
      <c r="K294" s="1111"/>
      <c r="L294" s="1111"/>
      <c r="M294" s="1441"/>
      <c r="N294" s="1441"/>
      <c r="O294" s="1441"/>
    </row>
    <row r="295" spans="1:15" s="270" customFormat="1" ht="28.5">
      <c r="A295" s="1715"/>
      <c r="B295" s="1720"/>
      <c r="C295" s="571">
        <v>4252</v>
      </c>
      <c r="D295" s="516" t="s">
        <v>58</v>
      </c>
      <c r="E295" s="1370">
        <f>E297+E298</f>
        <v>0</v>
      </c>
      <c r="F295" s="1370">
        <f>F297+F298</f>
        <v>0</v>
      </c>
      <c r="G295" s="1370">
        <f>G297+G298</f>
        <v>0</v>
      </c>
      <c r="H295" s="1370">
        <f t="shared" si="78"/>
        <v>0</v>
      </c>
      <c r="I295" s="1370">
        <f t="shared" si="79"/>
        <v>0</v>
      </c>
      <c r="J295" s="1370"/>
      <c r="K295" s="1370">
        <f>K297+K298</f>
        <v>0</v>
      </c>
      <c r="L295" s="1370">
        <f>L297+L298</f>
        <v>0</v>
      </c>
      <c r="M295" s="1441"/>
      <c r="N295" s="1441"/>
      <c r="O295" s="1441"/>
    </row>
    <row r="296" spans="1:15" s="270" customFormat="1">
      <c r="A296" s="1715"/>
      <c r="B296" s="1720"/>
      <c r="C296" s="569"/>
      <c r="D296" s="277" t="s">
        <v>72</v>
      </c>
      <c r="E296" s="1111"/>
      <c r="F296" s="1111"/>
      <c r="G296" s="1111"/>
      <c r="H296" s="1111">
        <f t="shared" si="78"/>
        <v>0</v>
      </c>
      <c r="I296" s="1111">
        <f t="shared" si="79"/>
        <v>0</v>
      </c>
      <c r="J296" s="1111"/>
      <c r="K296" s="1111"/>
      <c r="L296" s="1111"/>
      <c r="M296" s="1441"/>
      <c r="N296" s="1079"/>
      <c r="O296" s="1441"/>
    </row>
    <row r="297" spans="1:15" s="272" customFormat="1">
      <c r="A297" s="1715"/>
      <c r="B297" s="1720"/>
      <c r="C297" s="569"/>
      <c r="D297" s="284" t="s">
        <v>59</v>
      </c>
      <c r="E297" s="1111"/>
      <c r="F297" s="1111"/>
      <c r="G297" s="1111"/>
      <c r="H297" s="1111">
        <f t="shared" si="78"/>
        <v>0</v>
      </c>
      <c r="I297" s="1111">
        <f t="shared" si="79"/>
        <v>0</v>
      </c>
      <c r="J297" s="1111"/>
      <c r="K297" s="1111"/>
      <c r="L297" s="1111"/>
      <c r="M297" s="1079"/>
      <c r="N297" s="1079"/>
      <c r="O297" s="1079"/>
    </row>
    <row r="298" spans="1:15" s="272" customFormat="1">
      <c r="A298" s="1715"/>
      <c r="B298" s="1720"/>
      <c r="C298" s="569"/>
      <c r="D298" s="284" t="s">
        <v>60</v>
      </c>
      <c r="E298" s="1111"/>
      <c r="F298" s="1111"/>
      <c r="G298" s="1111"/>
      <c r="H298" s="1111">
        <f t="shared" si="78"/>
        <v>0</v>
      </c>
      <c r="I298" s="1111">
        <f t="shared" si="79"/>
        <v>0</v>
      </c>
      <c r="J298" s="1111"/>
      <c r="K298" s="1111"/>
      <c r="L298" s="1111"/>
      <c r="M298" s="1079"/>
      <c r="N298" s="1079"/>
      <c r="O298" s="1079"/>
    </row>
    <row r="299" spans="1:15" s="272" customFormat="1" ht="14.25">
      <c r="A299" s="1715"/>
      <c r="B299" s="1720"/>
      <c r="C299" s="571">
        <v>4261</v>
      </c>
      <c r="D299" s="516" t="s">
        <v>61</v>
      </c>
      <c r="E299" s="1370">
        <f>E301+E302</f>
        <v>0</v>
      </c>
      <c r="F299" s="1370">
        <f>F301+F302</f>
        <v>0</v>
      </c>
      <c r="G299" s="1370">
        <f>G301+G302</f>
        <v>0</v>
      </c>
      <c r="H299" s="1370">
        <f t="shared" si="78"/>
        <v>0</v>
      </c>
      <c r="I299" s="1370">
        <f t="shared" si="79"/>
        <v>0</v>
      </c>
      <c r="J299" s="1370"/>
      <c r="K299" s="1370">
        <f>K301+K302</f>
        <v>0</v>
      </c>
      <c r="L299" s="1370">
        <f>L301+L302</f>
        <v>0</v>
      </c>
      <c r="M299" s="1079"/>
      <c r="N299" s="1079"/>
      <c r="O299" s="1079"/>
    </row>
    <row r="300" spans="1:15" s="272" customFormat="1">
      <c r="A300" s="1715"/>
      <c r="B300" s="1720"/>
      <c r="C300" s="569"/>
      <c r="D300" s="277" t="s">
        <v>72</v>
      </c>
      <c r="E300" s="1101"/>
      <c r="F300" s="1101"/>
      <c r="G300" s="1101"/>
      <c r="H300" s="1101">
        <f t="shared" si="78"/>
        <v>0</v>
      </c>
      <c r="I300" s="1101">
        <f t="shared" si="79"/>
        <v>0</v>
      </c>
      <c r="J300" s="1101"/>
      <c r="K300" s="1101"/>
      <c r="L300" s="1101"/>
      <c r="M300" s="1079"/>
      <c r="N300" s="1079"/>
      <c r="O300" s="1079"/>
    </row>
    <row r="301" spans="1:15" s="272" customFormat="1">
      <c r="A301" s="1715"/>
      <c r="B301" s="1720"/>
      <c r="C301" s="569"/>
      <c r="D301" s="277" t="s">
        <v>62</v>
      </c>
      <c r="E301" s="1101"/>
      <c r="F301" s="1101"/>
      <c r="G301" s="1101"/>
      <c r="H301" s="1101">
        <f t="shared" si="78"/>
        <v>0</v>
      </c>
      <c r="I301" s="1101">
        <f t="shared" si="79"/>
        <v>0</v>
      </c>
      <c r="J301" s="1101"/>
      <c r="K301" s="1101"/>
      <c r="L301" s="1101"/>
      <c r="M301" s="1079"/>
      <c r="N301" s="1079"/>
      <c r="O301" s="1079"/>
    </row>
    <row r="302" spans="1:15" s="272" customFormat="1">
      <c r="A302" s="1715"/>
      <c r="B302" s="1720"/>
      <c r="C302" s="569"/>
      <c r="D302" s="277" t="s">
        <v>63</v>
      </c>
      <c r="E302" s="1101"/>
      <c r="F302" s="1101"/>
      <c r="G302" s="1101"/>
      <c r="H302" s="1101">
        <f t="shared" si="78"/>
        <v>0</v>
      </c>
      <c r="I302" s="1101">
        <f t="shared" si="79"/>
        <v>0</v>
      </c>
      <c r="J302" s="1101"/>
      <c r="K302" s="1101"/>
      <c r="L302" s="1101"/>
      <c r="M302" s="1079"/>
      <c r="N302" s="1079"/>
      <c r="O302" s="1079"/>
    </row>
    <row r="303" spans="1:15" s="272" customFormat="1" ht="14.25">
      <c r="A303" s="1715"/>
      <c r="B303" s="1720"/>
      <c r="C303" s="569">
        <v>4262</v>
      </c>
      <c r="D303" s="278" t="s">
        <v>358</v>
      </c>
      <c r="E303" s="1101"/>
      <c r="F303" s="1101"/>
      <c r="G303" s="1101"/>
      <c r="H303" s="1101">
        <f t="shared" si="78"/>
        <v>0</v>
      </c>
      <c r="I303" s="1101">
        <f t="shared" si="79"/>
        <v>0</v>
      </c>
      <c r="J303" s="1101"/>
      <c r="K303" s="1101"/>
      <c r="L303" s="1101"/>
      <c r="M303" s="1079"/>
      <c r="N303" s="1079"/>
      <c r="O303" s="1079"/>
    </row>
    <row r="304" spans="1:15" s="272" customFormat="1" ht="14.25">
      <c r="A304" s="1715"/>
      <c r="B304" s="1720"/>
      <c r="C304" s="569">
        <v>4264</v>
      </c>
      <c r="D304" s="278" t="s">
        <v>357</v>
      </c>
      <c r="E304" s="1101"/>
      <c r="F304" s="1101"/>
      <c r="G304" s="1101"/>
      <c r="H304" s="1101">
        <f t="shared" si="78"/>
        <v>0</v>
      </c>
      <c r="I304" s="1101">
        <f t="shared" si="79"/>
        <v>0</v>
      </c>
      <c r="J304" s="1101"/>
      <c r="K304" s="1101"/>
      <c r="L304" s="1101"/>
      <c r="M304" s="1079"/>
      <c r="N304" s="1079"/>
      <c r="O304" s="1079"/>
    </row>
    <row r="305" spans="1:15" s="272" customFormat="1" ht="22.5" customHeight="1">
      <c r="A305" s="1715"/>
      <c r="B305" s="1720"/>
      <c r="C305" s="572">
        <v>4266</v>
      </c>
      <c r="D305" s="546" t="s">
        <v>448</v>
      </c>
      <c r="E305" s="1101"/>
      <c r="F305" s="1101"/>
      <c r="G305" s="1101"/>
      <c r="H305" s="1101">
        <f t="shared" si="78"/>
        <v>0</v>
      </c>
      <c r="I305" s="1101">
        <f t="shared" si="79"/>
        <v>0</v>
      </c>
      <c r="J305" s="1101"/>
      <c r="K305" s="1101"/>
      <c r="L305" s="1101"/>
      <c r="M305" s="1079"/>
      <c r="N305" s="1079"/>
      <c r="O305" s="1079"/>
    </row>
    <row r="306" spans="1:15" s="272" customFormat="1" ht="14.25">
      <c r="A306" s="1715"/>
      <c r="B306" s="1720"/>
      <c r="C306" s="569">
        <v>4267</v>
      </c>
      <c r="D306" s="278" t="s">
        <v>359</v>
      </c>
      <c r="E306" s="1101"/>
      <c r="F306" s="1101"/>
      <c r="G306" s="1101"/>
      <c r="H306" s="1101">
        <f t="shared" si="78"/>
        <v>0</v>
      </c>
      <c r="I306" s="1101">
        <f t="shared" si="79"/>
        <v>0</v>
      </c>
      <c r="J306" s="1101"/>
      <c r="K306" s="1101"/>
      <c r="L306" s="1101"/>
      <c r="M306" s="1079"/>
      <c r="N306" s="1079"/>
      <c r="O306" s="1079"/>
    </row>
    <row r="307" spans="1:15" s="272" customFormat="1" ht="14.25">
      <c r="A307" s="1715"/>
      <c r="B307" s="1720"/>
      <c r="C307" s="569">
        <v>4269</v>
      </c>
      <c r="D307" s="278" t="s">
        <v>64</v>
      </c>
      <c r="E307" s="1101"/>
      <c r="F307" s="1101"/>
      <c r="G307" s="1101"/>
      <c r="H307" s="1101">
        <f t="shared" si="78"/>
        <v>0</v>
      </c>
      <c r="I307" s="1101">
        <f t="shared" si="79"/>
        <v>0</v>
      </c>
      <c r="J307" s="1101"/>
      <c r="K307" s="1101"/>
      <c r="L307" s="1101"/>
      <c r="M307" s="1079"/>
      <c r="N307" s="1468"/>
      <c r="O307" s="1079"/>
    </row>
    <row r="308" spans="1:15" s="272" customFormat="1" ht="28.5">
      <c r="A308" s="1715"/>
      <c r="B308" s="1720"/>
      <c r="C308" s="569">
        <v>4511</v>
      </c>
      <c r="D308" s="276" t="s">
        <v>65</v>
      </c>
      <c r="E308" s="1101"/>
      <c r="F308" s="1101"/>
      <c r="G308" s="1101"/>
      <c r="H308" s="1101">
        <f t="shared" si="78"/>
        <v>0</v>
      </c>
      <c r="I308" s="1101">
        <f t="shared" si="79"/>
        <v>0</v>
      </c>
      <c r="J308" s="1101"/>
      <c r="K308" s="1101"/>
      <c r="L308" s="1101"/>
      <c r="M308" s="1079"/>
      <c r="N308" s="1468"/>
      <c r="O308" s="1079"/>
    </row>
    <row r="309" spans="1:15" s="274" customFormat="1" ht="28.5">
      <c r="A309" s="1715"/>
      <c r="B309" s="1720"/>
      <c r="C309" s="569">
        <v>4621</v>
      </c>
      <c r="D309" s="276" t="s">
        <v>66</v>
      </c>
      <c r="E309" s="1101"/>
      <c r="F309" s="1101"/>
      <c r="G309" s="1101"/>
      <c r="H309" s="1101">
        <f t="shared" si="78"/>
        <v>0</v>
      </c>
      <c r="I309" s="1101">
        <f t="shared" si="79"/>
        <v>0</v>
      </c>
      <c r="J309" s="1372"/>
      <c r="K309" s="1101"/>
      <c r="L309" s="1101"/>
      <c r="M309" s="1079"/>
      <c r="N309" s="1468"/>
      <c r="O309" s="1468"/>
    </row>
    <row r="310" spans="1:15" s="274" customFormat="1" ht="28.5">
      <c r="A310" s="1715"/>
      <c r="B310" s="1720"/>
      <c r="C310" s="569">
        <v>4631</v>
      </c>
      <c r="D310" s="276" t="s">
        <v>403</v>
      </c>
      <c r="E310" s="1101"/>
      <c r="F310" s="1101"/>
      <c r="G310" s="1101"/>
      <c r="H310" s="1101">
        <f t="shared" si="78"/>
        <v>0</v>
      </c>
      <c r="I310" s="1101">
        <f t="shared" si="79"/>
        <v>0</v>
      </c>
      <c r="J310" s="1372"/>
      <c r="K310" s="1101"/>
      <c r="L310" s="1101"/>
      <c r="M310" s="1468"/>
      <c r="N310" s="1468"/>
      <c r="O310" s="1468"/>
    </row>
    <row r="311" spans="1:15" s="274" customFormat="1" ht="21.75" customHeight="1">
      <c r="A311" s="1715"/>
      <c r="B311" s="1720"/>
      <c r="C311" s="569">
        <v>4632</v>
      </c>
      <c r="D311" s="276" t="s">
        <v>295</v>
      </c>
      <c r="E311" s="1101"/>
      <c r="F311" s="1101"/>
      <c r="G311" s="1101"/>
      <c r="H311" s="1101">
        <f t="shared" si="78"/>
        <v>0</v>
      </c>
      <c r="I311" s="1101">
        <f t="shared" si="79"/>
        <v>0</v>
      </c>
      <c r="J311" s="1101"/>
      <c r="K311" s="1101"/>
      <c r="L311" s="1101"/>
      <c r="M311" s="1468"/>
      <c r="N311" s="1468"/>
      <c r="O311" s="1468"/>
    </row>
    <row r="312" spans="1:15" s="274" customFormat="1" ht="48.75" customHeight="1">
      <c r="A312" s="1715"/>
      <c r="B312" s="1720"/>
      <c r="C312" s="572">
        <v>4638</v>
      </c>
      <c r="D312" s="546" t="s">
        <v>449</v>
      </c>
      <c r="E312" s="1101"/>
      <c r="F312" s="1101"/>
      <c r="G312" s="1101"/>
      <c r="H312" s="1101">
        <f t="shared" si="78"/>
        <v>0</v>
      </c>
      <c r="I312" s="1101">
        <f t="shared" si="79"/>
        <v>0</v>
      </c>
      <c r="J312" s="1101"/>
      <c r="K312" s="1101"/>
      <c r="L312" s="1101"/>
      <c r="M312" s="1468"/>
      <c r="N312" s="1468"/>
      <c r="O312" s="1468"/>
    </row>
    <row r="313" spans="1:15" s="274" customFormat="1" ht="14.25">
      <c r="A313" s="1715"/>
      <c r="B313" s="1720"/>
      <c r="C313" s="569" t="s">
        <v>409</v>
      </c>
      <c r="D313" s="276" t="s">
        <v>410</v>
      </c>
      <c r="E313" s="1101"/>
      <c r="F313" s="1101"/>
      <c r="G313" s="1101"/>
      <c r="H313" s="1101">
        <f t="shared" si="78"/>
        <v>0</v>
      </c>
      <c r="I313" s="1101">
        <f t="shared" si="79"/>
        <v>0</v>
      </c>
      <c r="J313" s="1101"/>
      <c r="K313" s="1101"/>
      <c r="L313" s="1101"/>
      <c r="M313" s="1468"/>
      <c r="N313" s="1468"/>
      <c r="O313" s="1468"/>
    </row>
    <row r="314" spans="1:15" s="274" customFormat="1" ht="14.25">
      <c r="A314" s="1715"/>
      <c r="B314" s="1720"/>
      <c r="C314" s="569">
        <v>4729</v>
      </c>
      <c r="D314" s="278" t="s">
        <v>67</v>
      </c>
      <c r="E314" s="1373"/>
      <c r="F314" s="1373"/>
      <c r="G314" s="1101"/>
      <c r="H314" s="1101">
        <f t="shared" si="78"/>
        <v>0</v>
      </c>
      <c r="I314" s="1101">
        <f t="shared" si="79"/>
        <v>0</v>
      </c>
      <c r="J314" s="1373"/>
      <c r="K314" s="1373"/>
      <c r="L314" s="1373"/>
      <c r="M314" s="1468"/>
      <c r="N314" s="1468"/>
      <c r="O314" s="1468"/>
    </row>
    <row r="315" spans="1:15" s="274" customFormat="1" ht="14.25">
      <c r="A315" s="1715"/>
      <c r="B315" s="1720"/>
      <c r="C315" s="569">
        <v>4822</v>
      </c>
      <c r="D315" s="278" t="s">
        <v>68</v>
      </c>
      <c r="E315" s="1373"/>
      <c r="F315" s="1373"/>
      <c r="G315" s="1101"/>
      <c r="H315" s="1101">
        <f t="shared" si="78"/>
        <v>0</v>
      </c>
      <c r="I315" s="1101">
        <f t="shared" si="79"/>
        <v>0</v>
      </c>
      <c r="J315" s="1373"/>
      <c r="K315" s="1373"/>
      <c r="L315" s="1373"/>
      <c r="M315" s="1468"/>
      <c r="N315" s="1468"/>
      <c r="O315" s="1468"/>
    </row>
    <row r="316" spans="1:15" s="274" customFormat="1" ht="14.25">
      <c r="A316" s="1715"/>
      <c r="B316" s="1720"/>
      <c r="C316" s="571">
        <v>4823</v>
      </c>
      <c r="D316" s="516" t="s">
        <v>69</v>
      </c>
      <c r="E316" s="1370">
        <f>E318+E319+E320</f>
        <v>0</v>
      </c>
      <c r="F316" s="1370">
        <f>F318+F319+F320</f>
        <v>0</v>
      </c>
      <c r="G316" s="1370">
        <f>G318+G319+G320</f>
        <v>0</v>
      </c>
      <c r="H316" s="1370">
        <f t="shared" si="78"/>
        <v>0</v>
      </c>
      <c r="I316" s="1370">
        <f t="shared" si="79"/>
        <v>0</v>
      </c>
      <c r="J316" s="1370"/>
      <c r="K316" s="1370">
        <f>K318+K319+K320</f>
        <v>0</v>
      </c>
      <c r="L316" s="1370">
        <f>L318+L319+L320</f>
        <v>0</v>
      </c>
      <c r="M316" s="1468"/>
      <c r="N316" s="1468"/>
      <c r="O316" s="1468"/>
    </row>
    <row r="317" spans="1:15" s="274" customFormat="1" ht="14.25">
      <c r="A317" s="1715"/>
      <c r="B317" s="1720"/>
      <c r="C317" s="569"/>
      <c r="D317" s="277" t="s">
        <v>72</v>
      </c>
      <c r="E317" s="1373"/>
      <c r="F317" s="1373"/>
      <c r="G317" s="1101"/>
      <c r="H317" s="1101">
        <f t="shared" si="78"/>
        <v>0</v>
      </c>
      <c r="I317" s="1101">
        <f t="shared" si="79"/>
        <v>0</v>
      </c>
      <c r="J317" s="1373"/>
      <c r="K317" s="1373"/>
      <c r="L317" s="1373"/>
      <c r="M317" s="1468"/>
      <c r="N317" s="1079"/>
      <c r="O317" s="1468"/>
    </row>
    <row r="318" spans="1:15" s="272" customFormat="1" ht="27">
      <c r="A318" s="1715"/>
      <c r="B318" s="1720"/>
      <c r="C318" s="569"/>
      <c r="D318" s="277" t="s">
        <v>294</v>
      </c>
      <c r="E318" s="1101"/>
      <c r="F318" s="1101"/>
      <c r="G318" s="1101"/>
      <c r="H318" s="1101">
        <f t="shared" si="78"/>
        <v>0</v>
      </c>
      <c r="I318" s="1101">
        <f t="shared" si="79"/>
        <v>0</v>
      </c>
      <c r="J318" s="1373"/>
      <c r="K318" s="1101"/>
      <c r="L318" s="1101"/>
      <c r="M318" s="1079">
        <f t="shared" ref="M318:M319" si="101">+G318/12*3</f>
        <v>0</v>
      </c>
      <c r="N318" s="1079">
        <f t="shared" ref="N318:N319" si="102">+G318/12*6</f>
        <v>0</v>
      </c>
      <c r="O318" s="1079">
        <f t="shared" ref="O318:O319" si="103">+G318/12*9</f>
        <v>0</v>
      </c>
    </row>
    <row r="319" spans="1:15" ht="27.95" customHeight="1">
      <c r="A319" s="1715"/>
      <c r="B319" s="1720"/>
      <c r="C319" s="569"/>
      <c r="D319" s="277" t="s">
        <v>292</v>
      </c>
      <c r="E319" s="1101"/>
      <c r="F319" s="1101"/>
      <c r="G319" s="1101"/>
      <c r="H319" s="1101">
        <f t="shared" si="78"/>
        <v>0</v>
      </c>
      <c r="I319" s="1101">
        <f t="shared" si="79"/>
        <v>0</v>
      </c>
      <c r="J319" s="1373"/>
      <c r="K319" s="1101"/>
      <c r="L319" s="1101"/>
      <c r="M319" s="1079">
        <f t="shared" si="101"/>
        <v>0</v>
      </c>
      <c r="N319" s="1079">
        <f t="shared" si="102"/>
        <v>0</v>
      </c>
      <c r="O319" s="1079">
        <f t="shared" si="103"/>
        <v>0</v>
      </c>
    </row>
    <row r="320" spans="1:15" ht="14.25">
      <c r="A320" s="1715"/>
      <c r="B320" s="1720"/>
      <c r="C320" s="569"/>
      <c r="D320" s="277" t="s">
        <v>293</v>
      </c>
      <c r="E320" s="1373"/>
      <c r="F320" s="1373"/>
      <c r="G320" s="1101"/>
      <c r="H320" s="1101">
        <f t="shared" si="78"/>
        <v>0</v>
      </c>
      <c r="I320" s="1101">
        <f t="shared" si="79"/>
        <v>0</v>
      </c>
      <c r="J320" s="1373"/>
      <c r="K320" s="1373"/>
      <c r="L320" s="1373"/>
      <c r="N320" s="1469"/>
    </row>
    <row r="321" spans="1:15" ht="31.5" customHeight="1">
      <c r="A321" s="1715"/>
      <c r="B321" s="1720"/>
      <c r="C321" s="572" t="s">
        <v>447</v>
      </c>
      <c r="D321" s="546" t="s">
        <v>472</v>
      </c>
      <c r="E321" s="1373"/>
      <c r="F321" s="1373"/>
      <c r="G321" s="1101"/>
      <c r="H321" s="1101">
        <f t="shared" si="78"/>
        <v>0</v>
      </c>
      <c r="I321" s="1101">
        <f t="shared" si="79"/>
        <v>0</v>
      </c>
      <c r="J321" s="1373"/>
      <c r="K321" s="1373"/>
      <c r="L321" s="1373"/>
      <c r="N321" s="1469"/>
    </row>
    <row r="322" spans="1:15" s="287" customFormat="1" ht="14.25">
      <c r="A322" s="1715"/>
      <c r="B322" s="1720"/>
      <c r="C322" s="569">
        <v>4861</v>
      </c>
      <c r="D322" s="278" t="s">
        <v>70</v>
      </c>
      <c r="E322" s="1373"/>
      <c r="F322" s="1373"/>
      <c r="G322" s="1101"/>
      <c r="H322" s="1101">
        <f t="shared" si="78"/>
        <v>0</v>
      </c>
      <c r="I322" s="1101">
        <f t="shared" si="79"/>
        <v>0</v>
      </c>
      <c r="J322" s="1373"/>
      <c r="K322" s="1373"/>
      <c r="L322" s="1373"/>
      <c r="M322" s="1354"/>
      <c r="N322" s="1350"/>
      <c r="O322" s="1469"/>
    </row>
    <row r="323" spans="1:15" ht="14.25">
      <c r="A323" s="1718"/>
      <c r="B323" s="1721"/>
      <c r="C323" s="569">
        <v>4891</v>
      </c>
      <c r="D323" s="278" t="s">
        <v>71</v>
      </c>
      <c r="E323" s="1101"/>
      <c r="F323" s="1101"/>
      <c r="G323" s="1101"/>
      <c r="H323" s="1101">
        <f t="shared" si="78"/>
        <v>0</v>
      </c>
      <c r="I323" s="1101">
        <f t="shared" si="79"/>
        <v>0</v>
      </c>
      <c r="J323" s="1101"/>
      <c r="K323" s="1101"/>
      <c r="L323" s="1101"/>
      <c r="M323" s="1470"/>
    </row>
    <row r="324" spans="1:15" s="27" customFormat="1" ht="14.25">
      <c r="A324" s="1686" t="s">
        <v>463</v>
      </c>
      <c r="B324" s="1686"/>
      <c r="C324" s="288"/>
      <c r="D324" s="36" t="s">
        <v>73</v>
      </c>
      <c r="E324" s="1374">
        <f>SUM(E326:E333)</f>
        <v>0</v>
      </c>
      <c r="F324" s="1374">
        <f>SUM(F326:F333)</f>
        <v>0</v>
      </c>
      <c r="G324" s="1374">
        <f>SUM(G326:G333)</f>
        <v>0</v>
      </c>
      <c r="H324" s="1374">
        <f t="shared" si="78"/>
        <v>0</v>
      </c>
      <c r="I324" s="1374">
        <f>+I330+I331+I332+I333</f>
        <v>0</v>
      </c>
      <c r="J324" s="1374"/>
      <c r="K324" s="1374">
        <f>SUM(K326:K333)</f>
        <v>0</v>
      </c>
      <c r="L324" s="1374">
        <f>SUM(L326:L333)</f>
        <v>0</v>
      </c>
      <c r="M324" s="1471"/>
      <c r="N324" s="1471"/>
      <c r="O324" s="1471"/>
    </row>
    <row r="325" spans="1:15" s="20" customFormat="1" ht="23.25" customHeight="1">
      <c r="A325" s="1673" t="s">
        <v>464</v>
      </c>
      <c r="B325" s="1676" t="s">
        <v>465</v>
      </c>
      <c r="C325" s="289"/>
      <c r="D325" s="17" t="s">
        <v>72</v>
      </c>
      <c r="E325" s="1375"/>
      <c r="F325" s="1375"/>
      <c r="G325" s="1375"/>
      <c r="H325" s="1375">
        <f t="shared" si="78"/>
        <v>0</v>
      </c>
      <c r="I325" s="423">
        <f t="shared" ref="I325:I338" si="104">G325-E325</f>
        <v>0</v>
      </c>
      <c r="J325" s="1375"/>
      <c r="K325" s="1375"/>
      <c r="L325" s="1375"/>
      <c r="M325" s="1472"/>
      <c r="N325" s="1472"/>
      <c r="O325" s="1472"/>
    </row>
    <row r="326" spans="1:15" s="20" customFormat="1" ht="14.25">
      <c r="A326" s="1697">
        <v>1080</v>
      </c>
      <c r="B326" s="1700">
        <v>11003</v>
      </c>
      <c r="C326" s="289">
        <v>5111</v>
      </c>
      <c r="D326" s="18" t="s">
        <v>1300</v>
      </c>
      <c r="E326" s="1375"/>
      <c r="F326" s="1375"/>
      <c r="G326" s="1375"/>
      <c r="H326" s="423">
        <f t="shared" si="78"/>
        <v>0</v>
      </c>
      <c r="I326" s="423">
        <f t="shared" si="104"/>
        <v>0</v>
      </c>
      <c r="J326" s="1375"/>
      <c r="K326" s="1375"/>
      <c r="L326" s="1375"/>
      <c r="M326" s="1472"/>
      <c r="N326" s="1472"/>
      <c r="O326" s="1472"/>
    </row>
    <row r="327" spans="1:15" s="20" customFormat="1" ht="14.25">
      <c r="A327" s="1698"/>
      <c r="B327" s="1701"/>
      <c r="C327" s="289">
        <v>5112</v>
      </c>
      <c r="D327" s="18" t="s">
        <v>1301</v>
      </c>
      <c r="E327" s="1375"/>
      <c r="F327" s="1375"/>
      <c r="G327" s="1375"/>
      <c r="H327" s="423">
        <f t="shared" si="78"/>
        <v>0</v>
      </c>
      <c r="I327" s="423">
        <f t="shared" si="104"/>
        <v>0</v>
      </c>
      <c r="J327" s="1375"/>
      <c r="K327" s="1375"/>
      <c r="L327" s="1375"/>
      <c r="M327" s="1472"/>
      <c r="N327" s="1472"/>
      <c r="O327" s="1472"/>
    </row>
    <row r="328" spans="1:15" s="20" customFormat="1" ht="13.5" customHeight="1">
      <c r="A328" s="1698"/>
      <c r="B328" s="1701"/>
      <c r="C328" s="289" t="s">
        <v>1302</v>
      </c>
      <c r="D328" s="18" t="s">
        <v>1277</v>
      </c>
      <c r="E328" s="1375"/>
      <c r="F328" s="1375"/>
      <c r="G328" s="1375"/>
      <c r="H328" s="423">
        <f t="shared" si="78"/>
        <v>0</v>
      </c>
      <c r="I328" s="423">
        <f t="shared" si="104"/>
        <v>0</v>
      </c>
      <c r="J328" s="1375"/>
      <c r="K328" s="1375"/>
      <c r="L328" s="1375"/>
      <c r="M328" s="1472"/>
      <c r="N328" s="1472"/>
      <c r="O328" s="1472"/>
    </row>
    <row r="329" spans="1:15" s="20" customFormat="1" ht="14.25">
      <c r="A329" s="1698"/>
      <c r="B329" s="1701"/>
      <c r="C329" s="289">
        <v>5121</v>
      </c>
      <c r="D329" s="276" t="s">
        <v>74</v>
      </c>
      <c r="E329" s="1375"/>
      <c r="F329" s="1375"/>
      <c r="G329" s="1375"/>
      <c r="H329" s="423">
        <f t="shared" si="78"/>
        <v>0</v>
      </c>
      <c r="I329" s="423">
        <f t="shared" si="104"/>
        <v>0</v>
      </c>
      <c r="J329" s="1375"/>
      <c r="K329" s="1375"/>
      <c r="L329" s="1375"/>
      <c r="M329" s="1472"/>
      <c r="N329" s="1472"/>
      <c r="O329" s="1472"/>
    </row>
    <row r="330" spans="1:15" s="33" customFormat="1" ht="15.75" customHeight="1">
      <c r="A330" s="1698"/>
      <c r="B330" s="1701"/>
      <c r="C330" s="263">
        <v>5122</v>
      </c>
      <c r="D330" s="21" t="s">
        <v>75</v>
      </c>
      <c r="E330" s="1376"/>
      <c r="F330" s="1376"/>
      <c r="G330" s="423"/>
      <c r="H330" s="423">
        <f t="shared" si="78"/>
        <v>0</v>
      </c>
      <c r="I330" s="423">
        <f t="shared" si="104"/>
        <v>0</v>
      </c>
      <c r="J330" s="1376"/>
      <c r="K330" s="423"/>
      <c r="L330" s="423"/>
      <c r="M330" s="1473"/>
      <c r="N330" s="1473"/>
      <c r="O330" s="1473"/>
    </row>
    <row r="331" spans="1:15" s="33" customFormat="1" ht="15.75" customHeight="1">
      <c r="A331" s="1698"/>
      <c r="B331" s="1701"/>
      <c r="C331" s="263">
        <v>5129</v>
      </c>
      <c r="D331" s="21" t="s">
        <v>76</v>
      </c>
      <c r="E331" s="1376"/>
      <c r="F331" s="1376"/>
      <c r="G331" s="423"/>
      <c r="H331" s="423">
        <f t="shared" si="78"/>
        <v>0</v>
      </c>
      <c r="I331" s="423">
        <f t="shared" si="104"/>
        <v>0</v>
      </c>
      <c r="J331" s="1376"/>
      <c r="K331" s="423"/>
      <c r="L331" s="423"/>
      <c r="M331" s="1473"/>
      <c r="N331" s="1473"/>
      <c r="O331" s="1473"/>
    </row>
    <row r="332" spans="1:15" s="33" customFormat="1" ht="14.25">
      <c r="A332" s="1698"/>
      <c r="B332" s="1701"/>
      <c r="C332" s="263">
        <v>5132</v>
      </c>
      <c r="D332" s="21" t="s">
        <v>77</v>
      </c>
      <c r="E332" s="1376"/>
      <c r="F332" s="1376"/>
      <c r="G332" s="423"/>
      <c r="H332" s="423">
        <f t="shared" si="78"/>
        <v>0</v>
      </c>
      <c r="I332" s="423">
        <f t="shared" si="104"/>
        <v>0</v>
      </c>
      <c r="J332" s="1376"/>
      <c r="K332" s="423"/>
      <c r="L332" s="423"/>
      <c r="M332" s="1473"/>
      <c r="N332" s="1473"/>
      <c r="O332" s="1473"/>
    </row>
    <row r="333" spans="1:15" s="33" customFormat="1" ht="15.75" customHeight="1">
      <c r="A333" s="1699"/>
      <c r="B333" s="1702"/>
      <c r="C333" s="263" t="s">
        <v>1303</v>
      </c>
      <c r="D333" s="21" t="s">
        <v>1304</v>
      </c>
      <c r="E333" s="1376"/>
      <c r="F333" s="1376"/>
      <c r="G333" s="423"/>
      <c r="H333" s="423">
        <f t="shared" si="78"/>
        <v>0</v>
      </c>
      <c r="I333" s="423">
        <f t="shared" si="104"/>
        <v>0</v>
      </c>
      <c r="J333" s="1376"/>
      <c r="K333" s="423"/>
      <c r="L333" s="423"/>
      <c r="M333" s="1473"/>
      <c r="N333" s="1473"/>
      <c r="O333" s="1473"/>
    </row>
    <row r="334" spans="1:15" s="171" customFormat="1" ht="14.25" customHeight="1">
      <c r="A334" s="1714" t="s">
        <v>1276</v>
      </c>
      <c r="B334" s="1719" t="s">
        <v>6740</v>
      </c>
      <c r="C334" s="563"/>
      <c r="D334" s="276" t="s">
        <v>296</v>
      </c>
      <c r="E334" s="1377">
        <v>97</v>
      </c>
      <c r="F334" s="1377">
        <v>97</v>
      </c>
      <c r="G334" s="1377">
        <v>12</v>
      </c>
      <c r="H334" s="1377">
        <f>+G334-F334</f>
        <v>-85</v>
      </c>
      <c r="I334" s="1377">
        <f t="shared" si="104"/>
        <v>-85</v>
      </c>
      <c r="J334" s="1377"/>
      <c r="K334" s="1377">
        <v>97</v>
      </c>
      <c r="L334" s="1377">
        <v>97</v>
      </c>
      <c r="M334" s="1119"/>
      <c r="N334" s="1119"/>
      <c r="O334" s="1119"/>
    </row>
    <row r="335" spans="1:15" s="171" customFormat="1" ht="13.5" customHeight="1">
      <c r="A335" s="1715"/>
      <c r="B335" s="1720"/>
      <c r="C335" s="564"/>
      <c r="D335" s="277"/>
      <c r="E335" s="1378"/>
      <c r="F335" s="1378"/>
      <c r="G335" s="1378"/>
      <c r="H335" s="1378">
        <f>+G335-F335</f>
        <v>0</v>
      </c>
      <c r="I335" s="1378">
        <f t="shared" si="104"/>
        <v>0</v>
      </c>
      <c r="J335" s="1378"/>
      <c r="K335" s="1378"/>
      <c r="L335" s="1378"/>
      <c r="M335" s="1119"/>
      <c r="N335" s="1119"/>
      <c r="O335" s="1119"/>
    </row>
    <row r="336" spans="1:15" s="171" customFormat="1" ht="14.25" customHeight="1">
      <c r="A336" s="1715"/>
      <c r="B336" s="1720"/>
      <c r="C336" s="564"/>
      <c r="D336" s="278" t="s">
        <v>32</v>
      </c>
      <c r="E336" s="1378">
        <v>1</v>
      </c>
      <c r="F336" s="1378">
        <v>1</v>
      </c>
      <c r="G336" s="1378"/>
      <c r="H336" s="1378">
        <f>+G336-F336</f>
        <v>-1</v>
      </c>
      <c r="I336" s="1378">
        <f t="shared" si="104"/>
        <v>-1</v>
      </c>
      <c r="J336" s="1378"/>
      <c r="K336" s="1378">
        <v>1</v>
      </c>
      <c r="L336" s="1378">
        <v>1</v>
      </c>
      <c r="M336" s="1119"/>
      <c r="N336" s="1119"/>
      <c r="O336" s="1119"/>
    </row>
    <row r="337" spans="1:15" s="271" customFormat="1" ht="14.25" customHeight="1">
      <c r="A337" s="1715"/>
      <c r="B337" s="1720"/>
      <c r="C337" s="564"/>
      <c r="D337" s="277"/>
      <c r="E337" s="1105"/>
      <c r="F337" s="1105"/>
      <c r="G337" s="1105"/>
      <c r="H337" s="1105">
        <f>+G337-F337</f>
        <v>0</v>
      </c>
      <c r="I337" s="1105">
        <f t="shared" si="104"/>
        <v>0</v>
      </c>
      <c r="J337" s="1105"/>
      <c r="K337" s="1105"/>
      <c r="L337" s="1105"/>
      <c r="M337" s="1467"/>
      <c r="N337" s="1467"/>
      <c r="O337" s="1467"/>
    </row>
    <row r="338" spans="1:15" s="270" customFormat="1" ht="14.25" customHeight="1">
      <c r="A338" s="1715"/>
      <c r="B338" s="1720"/>
      <c r="C338" s="565"/>
      <c r="D338" s="286" t="s">
        <v>33</v>
      </c>
      <c r="E338" s="1369">
        <f>+E340+E404</f>
        <v>0</v>
      </c>
      <c r="F338" s="1369">
        <f>+F340+F404</f>
        <v>0</v>
      </c>
      <c r="G338" s="1369">
        <f>+G340+G404</f>
        <v>74463.000000000015</v>
      </c>
      <c r="H338" s="1369">
        <f>+G338-F338</f>
        <v>74463.000000000015</v>
      </c>
      <c r="I338" s="1369">
        <f t="shared" si="104"/>
        <v>74463.000000000015</v>
      </c>
      <c r="J338" s="1369"/>
      <c r="K338" s="1369">
        <f>+K340+K404</f>
        <v>0</v>
      </c>
      <c r="L338" s="1369">
        <f>+L340+L404</f>
        <v>0</v>
      </c>
      <c r="M338" s="1441">
        <f>SUM(M344:M398)</f>
        <v>13055.724999999999</v>
      </c>
      <c r="N338" s="1441">
        <f t="shared" ref="N338:O338" si="105">SUM(N344:N398)</f>
        <v>31671.474999999999</v>
      </c>
      <c r="O338" s="1441">
        <f t="shared" si="105"/>
        <v>50287.224999999991</v>
      </c>
    </row>
    <row r="339" spans="1:15" s="270" customFormat="1" ht="14.25" customHeight="1">
      <c r="A339" s="1715"/>
      <c r="B339" s="1720"/>
      <c r="C339" s="566"/>
      <c r="D339" s="17" t="s">
        <v>412</v>
      </c>
      <c r="E339" s="1105"/>
      <c r="F339" s="1105"/>
      <c r="G339" s="1105"/>
      <c r="H339" s="1369"/>
      <c r="I339" s="1369"/>
      <c r="J339" s="1105"/>
      <c r="K339" s="1105"/>
      <c r="L339" s="1105"/>
      <c r="M339" s="1441"/>
      <c r="N339" s="1441"/>
      <c r="O339" s="1441"/>
    </row>
    <row r="340" spans="1:15" s="270" customFormat="1" ht="14.25" customHeight="1">
      <c r="A340" s="1715"/>
      <c r="B340" s="1720"/>
      <c r="C340" s="567"/>
      <c r="D340" s="279" t="s">
        <v>36</v>
      </c>
      <c r="E340" s="1369">
        <f>E342+SUM(E348:E403)-E348-E353-E361-E375-E379-E396</f>
        <v>0</v>
      </c>
      <c r="F340" s="1369">
        <f>F342+SUM(F348:F403)-F348-F353-F361-F375-F379-F396</f>
        <v>0</v>
      </c>
      <c r="G340" s="1369">
        <f>G342+SUM(G348:G403)-G348-G353-G361-G375-G379-G396</f>
        <v>74463.000000000015</v>
      </c>
      <c r="H340" s="1369">
        <f>+G340-F340</f>
        <v>74463.000000000015</v>
      </c>
      <c r="I340" s="1369">
        <f>G340-E340</f>
        <v>74463.000000000015</v>
      </c>
      <c r="J340" s="1369"/>
      <c r="K340" s="1369">
        <f>K342+SUM(K348:K403)-K348-K353-K361-K375-K379-K396</f>
        <v>0</v>
      </c>
      <c r="L340" s="1369">
        <f>L342+SUM(L348:L403)-L348-L353-L361-L375-L379-L396</f>
        <v>0</v>
      </c>
      <c r="M340" s="1441"/>
      <c r="N340" s="1441"/>
      <c r="O340" s="1441"/>
    </row>
    <row r="341" spans="1:15" s="270" customFormat="1" ht="13.5" customHeight="1">
      <c r="A341" s="1715"/>
      <c r="B341" s="1720"/>
      <c r="C341" s="563"/>
      <c r="D341" s="277" t="s">
        <v>72</v>
      </c>
      <c r="E341" s="1111"/>
      <c r="F341" s="1111"/>
      <c r="G341" s="1105"/>
      <c r="H341" s="1105">
        <f t="shared" ref="H341:H413" si="106">+G341-F341</f>
        <v>0</v>
      </c>
      <c r="I341" s="1111">
        <f t="shared" ref="I341:I403" si="107">G341-E341</f>
        <v>0</v>
      </c>
      <c r="J341" s="1111"/>
      <c r="K341" s="1111"/>
      <c r="L341" s="1111"/>
      <c r="M341" s="1441"/>
      <c r="N341" s="1441"/>
      <c r="O341" s="1441"/>
    </row>
    <row r="342" spans="1:15" s="270" customFormat="1" ht="14.25" customHeight="1">
      <c r="A342" s="1715"/>
      <c r="B342" s="1720"/>
      <c r="C342" s="568"/>
      <c r="D342" s="516" t="s">
        <v>499</v>
      </c>
      <c r="E342" s="1370">
        <f>SUM(E344:E346)</f>
        <v>0</v>
      </c>
      <c r="F342" s="1370">
        <f>SUM(F344:F346)</f>
        <v>0</v>
      </c>
      <c r="G342" s="1370">
        <f>SUM(G344:G346)</f>
        <v>66720.3</v>
      </c>
      <c r="H342" s="1370">
        <f t="shared" si="106"/>
        <v>66720.3</v>
      </c>
      <c r="I342" s="1370">
        <f t="shared" si="107"/>
        <v>66720.3</v>
      </c>
      <c r="J342" s="1370"/>
      <c r="K342" s="1370">
        <f>SUM(K344:K346)</f>
        <v>0</v>
      </c>
      <c r="L342" s="1370">
        <f>SUM(L344:L346)</f>
        <v>0</v>
      </c>
      <c r="M342" s="1441">
        <f>+G342/G334/12</f>
        <v>463.33541666666673</v>
      </c>
      <c r="N342" s="1441"/>
      <c r="O342" s="1441"/>
    </row>
    <row r="343" spans="1:15" s="270" customFormat="1">
      <c r="A343" s="1715"/>
      <c r="B343" s="1720"/>
      <c r="C343" s="563"/>
      <c r="D343" s="277" t="s">
        <v>72</v>
      </c>
      <c r="E343" s="1111"/>
      <c r="F343" s="1111"/>
      <c r="G343" s="1105"/>
      <c r="H343" s="1105">
        <f t="shared" si="106"/>
        <v>0</v>
      </c>
      <c r="I343" s="1111">
        <f t="shared" si="107"/>
        <v>0</v>
      </c>
      <c r="J343" s="1111"/>
      <c r="K343" s="1111"/>
      <c r="L343" s="1111"/>
      <c r="M343" s="1441"/>
      <c r="N343" s="1441"/>
      <c r="O343" s="1441"/>
    </row>
    <row r="344" spans="1:15" s="270" customFormat="1" ht="14.25">
      <c r="A344" s="1715"/>
      <c r="B344" s="1720"/>
      <c r="C344" s="569" t="s">
        <v>288</v>
      </c>
      <c r="D344" s="280" t="s">
        <v>37</v>
      </c>
      <c r="E344" s="1111"/>
      <c r="F344" s="1111"/>
      <c r="G344" s="1111">
        <v>51893.5</v>
      </c>
      <c r="H344" s="1111">
        <f t="shared" si="106"/>
        <v>51893.5</v>
      </c>
      <c r="I344" s="1111">
        <f t="shared" si="107"/>
        <v>51893.5</v>
      </c>
      <c r="J344" s="1111"/>
      <c r="K344" s="1111"/>
      <c r="L344" s="1111"/>
      <c r="M344" s="1441">
        <f t="shared" ref="M344:M346" si="108">+G344/12*2</f>
        <v>8648.9166666666661</v>
      </c>
      <c r="N344" s="1441">
        <f t="shared" ref="N344:N346" si="109">+G344/12*5</f>
        <v>21622.291666666664</v>
      </c>
      <c r="O344" s="1441">
        <f t="shared" ref="O344:O346" si="110">+G344/12*8</f>
        <v>34595.666666666664</v>
      </c>
    </row>
    <row r="345" spans="1:15" s="272" customFormat="1" ht="28.5">
      <c r="A345" s="1715"/>
      <c r="B345" s="1720"/>
      <c r="C345" s="569" t="s">
        <v>289</v>
      </c>
      <c r="D345" s="281" t="s">
        <v>38</v>
      </c>
      <c r="E345" s="1111"/>
      <c r="F345" s="1111"/>
      <c r="G345" s="1111">
        <v>13779.5</v>
      </c>
      <c r="H345" s="1111">
        <f t="shared" si="106"/>
        <v>13779.5</v>
      </c>
      <c r="I345" s="1111">
        <f t="shared" si="107"/>
        <v>13779.5</v>
      </c>
      <c r="J345" s="1111"/>
      <c r="K345" s="1111"/>
      <c r="L345" s="1111"/>
      <c r="M345" s="1441">
        <f t="shared" si="108"/>
        <v>2296.5833333333335</v>
      </c>
      <c r="N345" s="1441">
        <f t="shared" si="109"/>
        <v>5741.4583333333339</v>
      </c>
      <c r="O345" s="1441">
        <f t="shared" si="110"/>
        <v>9186.3333333333339</v>
      </c>
    </row>
    <row r="346" spans="1:15" s="272" customFormat="1" ht="28.5">
      <c r="A346" s="1715"/>
      <c r="B346" s="1720"/>
      <c r="C346" s="569" t="s">
        <v>290</v>
      </c>
      <c r="D346" s="281" t="s">
        <v>39</v>
      </c>
      <c r="E346" s="1111"/>
      <c r="F346" s="1111"/>
      <c r="G346" s="1111">
        <v>1047.3</v>
      </c>
      <c r="H346" s="1111">
        <f t="shared" si="106"/>
        <v>1047.3</v>
      </c>
      <c r="I346" s="1111">
        <f t="shared" si="107"/>
        <v>1047.3</v>
      </c>
      <c r="J346" s="1111"/>
      <c r="K346" s="1111"/>
      <c r="L346" s="1111"/>
      <c r="M346" s="1441">
        <f t="shared" si="108"/>
        <v>174.54999999999998</v>
      </c>
      <c r="N346" s="1441">
        <f t="shared" si="109"/>
        <v>436.37499999999994</v>
      </c>
      <c r="O346" s="1441">
        <f t="shared" si="110"/>
        <v>698.19999999999993</v>
      </c>
    </row>
    <row r="347" spans="1:15" s="272" customFormat="1" ht="14.25">
      <c r="A347" s="1715"/>
      <c r="B347" s="1720"/>
      <c r="C347" s="570"/>
      <c r="D347" s="517"/>
      <c r="E347" s="1132"/>
      <c r="F347" s="1132"/>
      <c r="G347" s="1132"/>
      <c r="H347" s="1132">
        <f t="shared" si="106"/>
        <v>0</v>
      </c>
      <c r="I347" s="1132">
        <f t="shared" si="107"/>
        <v>0</v>
      </c>
      <c r="J347" s="1132"/>
      <c r="K347" s="1132"/>
      <c r="L347" s="1132"/>
      <c r="M347" s="1079"/>
      <c r="N347" s="1079"/>
      <c r="O347" s="1079"/>
    </row>
    <row r="348" spans="1:15" s="272" customFormat="1" ht="14.25">
      <c r="A348" s="1715"/>
      <c r="B348" s="1720"/>
      <c r="C348" s="571">
        <v>4212</v>
      </c>
      <c r="D348" s="516" t="s">
        <v>40</v>
      </c>
      <c r="E348" s="1370">
        <f>E350+E351+E352</f>
        <v>0</v>
      </c>
      <c r="F348" s="1370">
        <f>F350+F351+F352</f>
        <v>0</v>
      </c>
      <c r="G348" s="1370">
        <f>G350+G351+G352</f>
        <v>4952.2</v>
      </c>
      <c r="H348" s="1370">
        <f t="shared" si="106"/>
        <v>4952.2</v>
      </c>
      <c r="I348" s="1370">
        <f t="shared" si="107"/>
        <v>4952.2</v>
      </c>
      <c r="J348" s="1370"/>
      <c r="K348" s="1370">
        <f>K350+K351+K352</f>
        <v>0</v>
      </c>
      <c r="L348" s="1370">
        <f>L350+L351+L352</f>
        <v>0</v>
      </c>
      <c r="M348" s="1079"/>
      <c r="N348" s="1079"/>
      <c r="O348" s="1079"/>
    </row>
    <row r="349" spans="1:15" s="272" customFormat="1">
      <c r="A349" s="1715"/>
      <c r="B349" s="1720"/>
      <c r="C349" s="569"/>
      <c r="D349" s="277" t="s">
        <v>72</v>
      </c>
      <c r="E349" s="1101"/>
      <c r="F349" s="1101"/>
      <c r="G349" s="1101"/>
      <c r="H349" s="1101">
        <f t="shared" si="106"/>
        <v>0</v>
      </c>
      <c r="I349" s="1101">
        <f t="shared" si="107"/>
        <v>0</v>
      </c>
      <c r="J349" s="1101"/>
      <c r="K349" s="1101"/>
      <c r="L349" s="1101"/>
      <c r="M349" s="1079"/>
      <c r="N349" s="1079"/>
      <c r="O349" s="1079"/>
    </row>
    <row r="350" spans="1:15" s="272" customFormat="1">
      <c r="A350" s="1715"/>
      <c r="B350" s="1720"/>
      <c r="C350" s="569"/>
      <c r="D350" s="277" t="s">
        <v>40</v>
      </c>
      <c r="E350" s="1101"/>
      <c r="F350" s="1101"/>
      <c r="G350" s="1101">
        <v>2297.6</v>
      </c>
      <c r="H350" s="1101">
        <f t="shared" si="106"/>
        <v>2297.6</v>
      </c>
      <c r="I350" s="1101">
        <f t="shared" si="107"/>
        <v>2297.6</v>
      </c>
      <c r="J350" s="1101"/>
      <c r="K350" s="1101"/>
      <c r="L350" s="1101"/>
      <c r="M350" s="1079">
        <f t="shared" ref="M350" si="111">+G350/12*3</f>
        <v>574.4</v>
      </c>
      <c r="N350" s="1079">
        <f t="shared" ref="N350" si="112">+G350/12*6</f>
        <v>1148.8</v>
      </c>
      <c r="O350" s="1079">
        <f t="shared" ref="O350" si="113">+G350/12*9</f>
        <v>1723.2</v>
      </c>
    </row>
    <row r="351" spans="1:15" s="272" customFormat="1">
      <c r="A351" s="1715"/>
      <c r="B351" s="1720"/>
      <c r="C351" s="569"/>
      <c r="D351" s="277" t="s">
        <v>297</v>
      </c>
      <c r="E351" s="1101"/>
      <c r="F351" s="1101"/>
      <c r="G351" s="1101"/>
      <c r="H351" s="1101">
        <f t="shared" si="106"/>
        <v>0</v>
      </c>
      <c r="I351" s="1101">
        <f t="shared" si="107"/>
        <v>0</v>
      </c>
      <c r="J351" s="1101"/>
      <c r="K351" s="1101"/>
      <c r="L351" s="1101"/>
      <c r="M351" s="1079"/>
      <c r="N351" s="1079"/>
      <c r="O351" s="1079"/>
    </row>
    <row r="352" spans="1:15" s="272" customFormat="1">
      <c r="A352" s="1715"/>
      <c r="B352" s="1720"/>
      <c r="C352" s="569"/>
      <c r="D352" s="277" t="s">
        <v>414</v>
      </c>
      <c r="E352" s="1101"/>
      <c r="F352" s="1101"/>
      <c r="G352" s="1101">
        <v>2654.6</v>
      </c>
      <c r="H352" s="1101">
        <f t="shared" si="106"/>
        <v>2654.6</v>
      </c>
      <c r="I352" s="1101">
        <f t="shared" si="107"/>
        <v>2654.6</v>
      </c>
      <c r="J352" s="1101"/>
      <c r="K352" s="1101"/>
      <c r="L352" s="1101"/>
      <c r="M352" s="1079">
        <f t="shared" ref="M352" si="114">+G352/12*3</f>
        <v>663.65</v>
      </c>
      <c r="N352" s="1079">
        <f t="shared" ref="N352" si="115">+G352/12*6</f>
        <v>1327.3</v>
      </c>
      <c r="O352" s="1079">
        <f t="shared" ref="O352" si="116">+G352/12*9</f>
        <v>1990.95</v>
      </c>
    </row>
    <row r="353" spans="1:15" s="272" customFormat="1" ht="14.25">
      <c r="A353" s="1715"/>
      <c r="B353" s="1720"/>
      <c r="C353" s="571">
        <v>4213</v>
      </c>
      <c r="D353" s="516" t="s">
        <v>41</v>
      </c>
      <c r="E353" s="1370">
        <f>E355+E356</f>
        <v>0</v>
      </c>
      <c r="F353" s="1370">
        <f>F355+F356</f>
        <v>0</v>
      </c>
      <c r="G353" s="1370">
        <f>G355+G356</f>
        <v>261.7</v>
      </c>
      <c r="H353" s="1370">
        <f t="shared" si="106"/>
        <v>261.7</v>
      </c>
      <c r="I353" s="1370">
        <f t="shared" si="107"/>
        <v>261.7</v>
      </c>
      <c r="J353" s="1370"/>
      <c r="K353" s="1370">
        <f>K355+K356</f>
        <v>0</v>
      </c>
      <c r="L353" s="1370">
        <f>L355+L356</f>
        <v>0</v>
      </c>
      <c r="M353" s="1079"/>
      <c r="N353" s="1079"/>
      <c r="O353" s="1079"/>
    </row>
    <row r="354" spans="1:15" s="272" customFormat="1">
      <c r="A354" s="1715"/>
      <c r="B354" s="1720"/>
      <c r="C354" s="569"/>
      <c r="D354" s="277" t="s">
        <v>72</v>
      </c>
      <c r="E354" s="1101"/>
      <c r="F354" s="1101"/>
      <c r="G354" s="1101"/>
      <c r="H354" s="1101">
        <f t="shared" si="106"/>
        <v>0</v>
      </c>
      <c r="I354" s="1101">
        <f t="shared" si="107"/>
        <v>0</v>
      </c>
      <c r="J354" s="1101"/>
      <c r="K354" s="1101"/>
      <c r="L354" s="1101"/>
      <c r="M354" s="1079"/>
      <c r="N354" s="1079"/>
      <c r="O354" s="1079"/>
    </row>
    <row r="355" spans="1:15" s="272" customFormat="1">
      <c r="A355" s="1715"/>
      <c r="B355" s="1720"/>
      <c r="C355" s="569"/>
      <c r="D355" s="283" t="s">
        <v>42</v>
      </c>
      <c r="E355" s="1101"/>
      <c r="F355" s="1101"/>
      <c r="G355" s="1101">
        <v>261.7</v>
      </c>
      <c r="H355" s="1101">
        <f t="shared" si="106"/>
        <v>261.7</v>
      </c>
      <c r="I355" s="1101">
        <f t="shared" si="107"/>
        <v>261.7</v>
      </c>
      <c r="J355" s="1101"/>
      <c r="K355" s="1101"/>
      <c r="L355" s="1101"/>
      <c r="M355" s="1079">
        <f t="shared" ref="M355:M357" si="117">+G355/12*3</f>
        <v>65.424999999999997</v>
      </c>
      <c r="N355" s="1079">
        <f t="shared" ref="N355:N357" si="118">+G355/12*6</f>
        <v>130.85</v>
      </c>
      <c r="O355" s="1079">
        <f t="shared" ref="O355:O357" si="119">+G355/12*9</f>
        <v>196.27500000000001</v>
      </c>
    </row>
    <row r="356" spans="1:15" s="272" customFormat="1">
      <c r="A356" s="1715"/>
      <c r="B356" s="1720"/>
      <c r="C356" s="569"/>
      <c r="D356" s="283" t="s">
        <v>291</v>
      </c>
      <c r="E356" s="1101"/>
      <c r="F356" s="1101"/>
      <c r="G356" s="1101"/>
      <c r="H356" s="1101">
        <f t="shared" si="106"/>
        <v>0</v>
      </c>
      <c r="I356" s="1101">
        <f t="shared" si="107"/>
        <v>0</v>
      </c>
      <c r="J356" s="1101"/>
      <c r="K356" s="1101"/>
      <c r="L356" s="1101"/>
      <c r="M356" s="1079">
        <f t="shared" si="117"/>
        <v>0</v>
      </c>
      <c r="N356" s="1079">
        <f t="shared" si="118"/>
        <v>0</v>
      </c>
      <c r="O356" s="1079">
        <f t="shared" si="119"/>
        <v>0</v>
      </c>
    </row>
    <row r="357" spans="1:15" s="272" customFormat="1" ht="14.25">
      <c r="A357" s="1715"/>
      <c r="B357" s="1720"/>
      <c r="C357" s="569">
        <v>4214</v>
      </c>
      <c r="D357" s="282" t="s">
        <v>43</v>
      </c>
      <c r="E357" s="1101"/>
      <c r="F357" s="1101"/>
      <c r="G357" s="1101">
        <v>2528.8000000000002</v>
      </c>
      <c r="H357" s="1101">
        <f t="shared" si="106"/>
        <v>2528.8000000000002</v>
      </c>
      <c r="I357" s="1101">
        <f t="shared" si="107"/>
        <v>2528.8000000000002</v>
      </c>
      <c r="J357" s="1101"/>
      <c r="K357" s="1101"/>
      <c r="L357" s="1101"/>
      <c r="M357" s="1079">
        <f t="shared" si="117"/>
        <v>632.20000000000005</v>
      </c>
      <c r="N357" s="1079">
        <f t="shared" si="118"/>
        <v>1264.4000000000001</v>
      </c>
      <c r="O357" s="1079">
        <f t="shared" si="119"/>
        <v>1896.6000000000001</v>
      </c>
    </row>
    <row r="358" spans="1:15" s="270" customFormat="1" ht="23.25" customHeight="1">
      <c r="A358" s="1715"/>
      <c r="B358" s="1720"/>
      <c r="C358" s="569">
        <v>4215</v>
      </c>
      <c r="D358" s="282" t="s">
        <v>44</v>
      </c>
      <c r="E358" s="1101"/>
      <c r="F358" s="1101"/>
      <c r="G358" s="1101"/>
      <c r="H358" s="1101">
        <f t="shared" si="106"/>
        <v>0</v>
      </c>
      <c r="I358" s="1101">
        <f t="shared" si="107"/>
        <v>0</v>
      </c>
      <c r="J358" s="1101"/>
      <c r="K358" s="1101"/>
      <c r="L358" s="1101"/>
      <c r="M358" s="1441"/>
      <c r="N358" s="1119"/>
      <c r="O358" s="1441"/>
    </row>
    <row r="359" spans="1:15" s="171" customFormat="1" ht="14.25">
      <c r="A359" s="1715"/>
      <c r="B359" s="1720"/>
      <c r="C359" s="569">
        <v>4216</v>
      </c>
      <c r="D359" s="282" t="s">
        <v>45</v>
      </c>
      <c r="E359" s="1101"/>
      <c r="F359" s="1101"/>
      <c r="G359" s="1101"/>
      <c r="H359" s="1101">
        <f t="shared" si="106"/>
        <v>0</v>
      </c>
      <c r="I359" s="1101">
        <f t="shared" si="107"/>
        <v>0</v>
      </c>
      <c r="J359" s="1101"/>
      <c r="K359" s="1101"/>
      <c r="L359" s="1101"/>
      <c r="M359" s="1119"/>
      <c r="N359" s="1119"/>
      <c r="O359" s="1119"/>
    </row>
    <row r="360" spans="1:15" s="171" customFormat="1" ht="14.25">
      <c r="A360" s="1715"/>
      <c r="B360" s="1720"/>
      <c r="C360" s="569">
        <v>4217</v>
      </c>
      <c r="D360" s="282" t="s">
        <v>46</v>
      </c>
      <c r="E360" s="1101"/>
      <c r="F360" s="1101"/>
      <c r="G360" s="1101"/>
      <c r="H360" s="1101">
        <f t="shared" si="106"/>
        <v>0</v>
      </c>
      <c r="I360" s="1101">
        <f t="shared" si="107"/>
        <v>0</v>
      </c>
      <c r="J360" s="1101"/>
      <c r="K360" s="1101"/>
      <c r="L360" s="1101"/>
      <c r="M360" s="1119"/>
      <c r="N360" s="1119"/>
      <c r="O360" s="1119"/>
    </row>
    <row r="361" spans="1:15" s="171" customFormat="1" ht="14.25">
      <c r="A361" s="1715"/>
      <c r="B361" s="1720"/>
      <c r="C361" s="571"/>
      <c r="D361" s="516" t="s">
        <v>440</v>
      </c>
      <c r="E361" s="1370">
        <f>E363+E364</f>
        <v>0</v>
      </c>
      <c r="F361" s="1370">
        <f>F363+F364</f>
        <v>0</v>
      </c>
      <c r="G361" s="1370">
        <f>G363+G364</f>
        <v>0</v>
      </c>
      <c r="H361" s="1370">
        <f t="shared" si="106"/>
        <v>0</v>
      </c>
      <c r="I361" s="1370">
        <f t="shared" si="107"/>
        <v>0</v>
      </c>
      <c r="J361" s="1370"/>
      <c r="K361" s="1370">
        <f>K363+K364</f>
        <v>0</v>
      </c>
      <c r="L361" s="1370">
        <f>L363+L364</f>
        <v>0</v>
      </c>
      <c r="M361" s="1119"/>
      <c r="N361" s="1119"/>
      <c r="O361" s="1119"/>
    </row>
    <row r="362" spans="1:15" s="171" customFormat="1">
      <c r="A362" s="1715"/>
      <c r="B362" s="1720"/>
      <c r="C362" s="569"/>
      <c r="D362" s="277" t="s">
        <v>72</v>
      </c>
      <c r="E362" s="1105"/>
      <c r="F362" s="1105"/>
      <c r="G362" s="1105"/>
      <c r="H362" s="1105">
        <f t="shared" si="106"/>
        <v>0</v>
      </c>
      <c r="I362" s="1105">
        <f t="shared" si="107"/>
        <v>0</v>
      </c>
      <c r="J362" s="1105"/>
      <c r="K362" s="1105"/>
      <c r="L362" s="1105"/>
      <c r="M362" s="1119"/>
      <c r="N362" s="1119"/>
      <c r="O362" s="1119"/>
    </row>
    <row r="363" spans="1:15" s="171" customFormat="1">
      <c r="A363" s="1715"/>
      <c r="B363" s="1720"/>
      <c r="C363" s="569">
        <v>4221</v>
      </c>
      <c r="D363" s="277" t="s">
        <v>47</v>
      </c>
      <c r="E363" s="1105"/>
      <c r="F363" s="1105"/>
      <c r="G363" s="1105"/>
      <c r="H363" s="1105">
        <f t="shared" si="106"/>
        <v>0</v>
      </c>
      <c r="I363" s="1105">
        <f t="shared" si="107"/>
        <v>0</v>
      </c>
      <c r="J363" s="1105"/>
      <c r="K363" s="1105"/>
      <c r="L363" s="1105"/>
      <c r="M363" s="1119"/>
      <c r="N363" s="1119"/>
      <c r="O363" s="1119"/>
    </row>
    <row r="364" spans="1:15" s="171" customFormat="1">
      <c r="A364" s="1715"/>
      <c r="B364" s="1720"/>
      <c r="C364" s="569">
        <v>4222</v>
      </c>
      <c r="D364" s="277" t="s">
        <v>48</v>
      </c>
      <c r="E364" s="1105"/>
      <c r="F364" s="1105"/>
      <c r="G364" s="1105"/>
      <c r="H364" s="1105">
        <f t="shared" si="106"/>
        <v>0</v>
      </c>
      <c r="I364" s="1105">
        <f t="shared" si="107"/>
        <v>0</v>
      </c>
      <c r="J364" s="1105"/>
      <c r="K364" s="1105"/>
      <c r="L364" s="1105"/>
      <c r="M364" s="1119"/>
      <c r="N364" s="1079"/>
      <c r="O364" s="1119"/>
    </row>
    <row r="365" spans="1:15" s="272" customFormat="1" ht="14.25">
      <c r="A365" s="1715"/>
      <c r="B365" s="1720"/>
      <c r="C365" s="569">
        <v>4231</v>
      </c>
      <c r="D365" s="278" t="s">
        <v>49</v>
      </c>
      <c r="E365" s="1105"/>
      <c r="F365" s="1105"/>
      <c r="G365" s="1105"/>
      <c r="H365" s="1105">
        <f t="shared" si="106"/>
        <v>0</v>
      </c>
      <c r="I365" s="1105">
        <f t="shared" si="107"/>
        <v>0</v>
      </c>
      <c r="J365" s="1105"/>
      <c r="K365" s="1105"/>
      <c r="L365" s="1105"/>
      <c r="M365" s="1079">
        <f t="shared" ref="M365" si="120">+G365/12*3</f>
        <v>0</v>
      </c>
      <c r="N365" s="1079">
        <f t="shared" ref="N365" si="121">+G365/12*6</f>
        <v>0</v>
      </c>
      <c r="O365" s="1079">
        <f t="shared" ref="O365" si="122">+G365/12*9</f>
        <v>0</v>
      </c>
    </row>
    <row r="366" spans="1:15" s="272" customFormat="1" ht="16.5">
      <c r="A366" s="1715"/>
      <c r="B366" s="1720"/>
      <c r="C366" s="569">
        <v>4232</v>
      </c>
      <c r="D366" s="278" t="s">
        <v>50</v>
      </c>
      <c r="E366" s="1105"/>
      <c r="F366" s="1105"/>
      <c r="G366" s="1105"/>
      <c r="H366" s="1105">
        <f t="shared" si="106"/>
        <v>0</v>
      </c>
      <c r="I366" s="1105">
        <f t="shared" si="107"/>
        <v>0</v>
      </c>
      <c r="J366" s="1371"/>
      <c r="K366" s="1105"/>
      <c r="L366" s="1105"/>
      <c r="M366" s="1079"/>
      <c r="N366" s="1079"/>
      <c r="O366" s="1079"/>
    </row>
    <row r="367" spans="1:15" s="272" customFormat="1" ht="28.5">
      <c r="A367" s="1715"/>
      <c r="B367" s="1720"/>
      <c r="C367" s="569">
        <v>4233</v>
      </c>
      <c r="D367" s="278" t="s">
        <v>404</v>
      </c>
      <c r="E367" s="1105"/>
      <c r="F367" s="1105"/>
      <c r="G367" s="1105"/>
      <c r="H367" s="1105">
        <f t="shared" si="106"/>
        <v>0</v>
      </c>
      <c r="I367" s="1105">
        <f t="shared" si="107"/>
        <v>0</v>
      </c>
      <c r="J367" s="1371"/>
      <c r="K367" s="1105"/>
      <c r="L367" s="1105"/>
      <c r="M367" s="1079"/>
      <c r="N367" s="1079"/>
      <c r="O367" s="1079"/>
    </row>
    <row r="368" spans="1:15" s="272" customFormat="1" ht="14.25">
      <c r="A368" s="1715"/>
      <c r="B368" s="1720"/>
      <c r="C368" s="569">
        <v>4234</v>
      </c>
      <c r="D368" s="278" t="s">
        <v>51</v>
      </c>
      <c r="E368" s="1101"/>
      <c r="F368" s="1101"/>
      <c r="G368" s="1101"/>
      <c r="H368" s="1101">
        <f t="shared" si="106"/>
        <v>0</v>
      </c>
      <c r="I368" s="1101">
        <f t="shared" si="107"/>
        <v>0</v>
      </c>
      <c r="J368" s="1101"/>
      <c r="K368" s="1101"/>
      <c r="L368" s="1101"/>
      <c r="M368" s="1079"/>
      <c r="N368" s="1441"/>
      <c r="O368" s="1079"/>
    </row>
    <row r="369" spans="1:15" s="270" customFormat="1" ht="14.25">
      <c r="A369" s="1715"/>
      <c r="B369" s="1720"/>
      <c r="C369" s="569">
        <v>4235</v>
      </c>
      <c r="D369" s="278" t="s">
        <v>52</v>
      </c>
      <c r="E369" s="1101"/>
      <c r="F369" s="1101"/>
      <c r="G369" s="1101"/>
      <c r="H369" s="1101">
        <f t="shared" si="106"/>
        <v>0</v>
      </c>
      <c r="I369" s="1101">
        <f t="shared" si="107"/>
        <v>0</v>
      </c>
      <c r="J369" s="1101"/>
      <c r="K369" s="1101"/>
      <c r="L369" s="1101"/>
      <c r="M369" s="1079">
        <f t="shared" ref="M369" si="123">+G369/12*3</f>
        <v>0</v>
      </c>
      <c r="N369" s="1079">
        <f t="shared" ref="N369" si="124">+G369/12*6</f>
        <v>0</v>
      </c>
      <c r="O369" s="1079">
        <f t="shared" ref="O369" si="125">+G369/12*9</f>
        <v>0</v>
      </c>
    </row>
    <row r="370" spans="1:15" s="272" customFormat="1" ht="14.25">
      <c r="A370" s="1715"/>
      <c r="B370" s="1720"/>
      <c r="C370" s="569">
        <v>4236</v>
      </c>
      <c r="D370" s="278" t="s">
        <v>53</v>
      </c>
      <c r="E370" s="1101"/>
      <c r="F370" s="1101"/>
      <c r="G370" s="1101"/>
      <c r="H370" s="1101">
        <f t="shared" si="106"/>
        <v>0</v>
      </c>
      <c r="I370" s="1101">
        <f t="shared" si="107"/>
        <v>0</v>
      </c>
      <c r="J370" s="1101"/>
      <c r="K370" s="1101"/>
      <c r="L370" s="1101"/>
      <c r="M370" s="1079"/>
      <c r="N370" s="1441"/>
      <c r="O370" s="1079"/>
    </row>
    <row r="371" spans="1:15" s="270" customFormat="1" ht="14.25">
      <c r="A371" s="1715"/>
      <c r="B371" s="1720"/>
      <c r="C371" s="569">
        <v>4237</v>
      </c>
      <c r="D371" s="278" t="s">
        <v>54</v>
      </c>
      <c r="E371" s="1101"/>
      <c r="F371" s="1101"/>
      <c r="G371" s="1101"/>
      <c r="H371" s="1101">
        <f t="shared" si="106"/>
        <v>0</v>
      </c>
      <c r="I371" s="1101">
        <f t="shared" si="107"/>
        <v>0</v>
      </c>
      <c r="J371" s="1101"/>
      <c r="K371" s="1101"/>
      <c r="L371" s="1101"/>
      <c r="M371" s="1441"/>
      <c r="N371" s="1441"/>
      <c r="O371" s="1441"/>
    </row>
    <row r="372" spans="1:15" s="270" customFormat="1" ht="14.25">
      <c r="A372" s="1715"/>
      <c r="B372" s="1720"/>
      <c r="C372" s="569">
        <v>4239</v>
      </c>
      <c r="D372" s="276" t="s">
        <v>55</v>
      </c>
      <c r="E372" s="1111"/>
      <c r="F372" s="1111"/>
      <c r="G372" s="1111"/>
      <c r="H372" s="1111">
        <f t="shared" si="106"/>
        <v>0</v>
      </c>
      <c r="I372" s="1111">
        <f t="shared" si="107"/>
        <v>0</v>
      </c>
      <c r="J372" s="1111"/>
      <c r="K372" s="1111"/>
      <c r="L372" s="1111"/>
      <c r="M372" s="1441"/>
      <c r="N372" s="1441"/>
      <c r="O372" s="1441"/>
    </row>
    <row r="373" spans="1:15" s="270" customFormat="1" ht="14.25">
      <c r="A373" s="1715"/>
      <c r="B373" s="1720"/>
      <c r="C373" s="569">
        <v>4241</v>
      </c>
      <c r="D373" s="278" t="s">
        <v>56</v>
      </c>
      <c r="E373" s="1101"/>
      <c r="F373" s="1101"/>
      <c r="G373" s="1101"/>
      <c r="H373" s="1101">
        <f t="shared" si="106"/>
        <v>0</v>
      </c>
      <c r="I373" s="1101">
        <f t="shared" si="107"/>
        <v>0</v>
      </c>
      <c r="J373" s="1101"/>
      <c r="K373" s="1101"/>
      <c r="L373" s="1101"/>
      <c r="M373" s="1079">
        <f t="shared" ref="M373" si="126">+G373/12*3</f>
        <v>0</v>
      </c>
      <c r="N373" s="1079">
        <f t="shared" ref="N373" si="127">+G373/12*6</f>
        <v>0</v>
      </c>
      <c r="O373" s="1079">
        <f t="shared" ref="O373" si="128">+G373/12*9</f>
        <v>0</v>
      </c>
    </row>
    <row r="374" spans="1:15" s="270" customFormat="1" ht="28.5">
      <c r="A374" s="1715"/>
      <c r="B374" s="1720"/>
      <c r="C374" s="569">
        <v>4251</v>
      </c>
      <c r="D374" s="276" t="s">
        <v>57</v>
      </c>
      <c r="E374" s="1111"/>
      <c r="F374" s="1111"/>
      <c r="G374" s="1111"/>
      <c r="H374" s="1111">
        <f t="shared" si="106"/>
        <v>0</v>
      </c>
      <c r="I374" s="1111">
        <f t="shared" si="107"/>
        <v>0</v>
      </c>
      <c r="J374" s="1111"/>
      <c r="K374" s="1111"/>
      <c r="L374" s="1111"/>
      <c r="M374" s="1441"/>
      <c r="N374" s="1441"/>
      <c r="O374" s="1441"/>
    </row>
    <row r="375" spans="1:15" s="270" customFormat="1" ht="28.5">
      <c r="A375" s="1715"/>
      <c r="B375" s="1720"/>
      <c r="C375" s="571">
        <v>4252</v>
      </c>
      <c r="D375" s="516" t="s">
        <v>58</v>
      </c>
      <c r="E375" s="1370">
        <f>E377+E378</f>
        <v>0</v>
      </c>
      <c r="F375" s="1370">
        <f>F377+F378</f>
        <v>0</v>
      </c>
      <c r="G375" s="1370">
        <f>G377+G378</f>
        <v>0</v>
      </c>
      <c r="H375" s="1370">
        <f t="shared" si="106"/>
        <v>0</v>
      </c>
      <c r="I375" s="1370">
        <f t="shared" si="107"/>
        <v>0</v>
      </c>
      <c r="J375" s="1370"/>
      <c r="K375" s="1370">
        <f>K377+K378</f>
        <v>0</v>
      </c>
      <c r="L375" s="1370">
        <f>L377+L378</f>
        <v>0</v>
      </c>
      <c r="M375" s="1441"/>
      <c r="N375" s="1441"/>
      <c r="O375" s="1441"/>
    </row>
    <row r="376" spans="1:15" s="270" customFormat="1">
      <c r="A376" s="1715"/>
      <c r="B376" s="1720"/>
      <c r="C376" s="569"/>
      <c r="D376" s="277" t="s">
        <v>72</v>
      </c>
      <c r="E376" s="1111"/>
      <c r="F376" s="1111"/>
      <c r="G376" s="1111"/>
      <c r="H376" s="1111">
        <f t="shared" si="106"/>
        <v>0</v>
      </c>
      <c r="I376" s="1111">
        <f t="shared" si="107"/>
        <v>0</v>
      </c>
      <c r="J376" s="1111"/>
      <c r="K376" s="1111"/>
      <c r="L376" s="1111"/>
      <c r="M376" s="1441"/>
      <c r="N376" s="1079"/>
      <c r="O376" s="1441"/>
    </row>
    <row r="377" spans="1:15" s="272" customFormat="1">
      <c r="A377" s="1715"/>
      <c r="B377" s="1720"/>
      <c r="C377" s="569"/>
      <c r="D377" s="284" t="s">
        <v>59</v>
      </c>
      <c r="E377" s="1111"/>
      <c r="F377" s="1111"/>
      <c r="G377" s="1111"/>
      <c r="H377" s="1111">
        <f t="shared" si="106"/>
        <v>0</v>
      </c>
      <c r="I377" s="1111">
        <f t="shared" si="107"/>
        <v>0</v>
      </c>
      <c r="J377" s="1111"/>
      <c r="K377" s="1111"/>
      <c r="L377" s="1111"/>
      <c r="M377" s="1079"/>
      <c r="N377" s="1079"/>
      <c r="O377" s="1079"/>
    </row>
    <row r="378" spans="1:15" s="272" customFormat="1">
      <c r="A378" s="1715"/>
      <c r="B378" s="1720"/>
      <c r="C378" s="569"/>
      <c r="D378" s="284" t="s">
        <v>60</v>
      </c>
      <c r="E378" s="1111"/>
      <c r="F378" s="1111"/>
      <c r="G378" s="1111"/>
      <c r="H378" s="1111">
        <f t="shared" si="106"/>
        <v>0</v>
      </c>
      <c r="I378" s="1111">
        <f t="shared" si="107"/>
        <v>0</v>
      </c>
      <c r="J378" s="1111"/>
      <c r="K378" s="1111"/>
      <c r="L378" s="1111"/>
      <c r="M378" s="1079"/>
      <c r="N378" s="1079"/>
      <c r="O378" s="1079"/>
    </row>
    <row r="379" spans="1:15" s="272" customFormat="1" ht="14.25">
      <c r="A379" s="1715"/>
      <c r="B379" s="1720"/>
      <c r="C379" s="571">
        <v>4261</v>
      </c>
      <c r="D379" s="516" t="s">
        <v>61</v>
      </c>
      <c r="E379" s="1370">
        <f>E381+E382</f>
        <v>0</v>
      </c>
      <c r="F379" s="1370">
        <f>F381+F382</f>
        <v>0</v>
      </c>
      <c r="G379" s="1370">
        <f>G381+G382</f>
        <v>0</v>
      </c>
      <c r="H379" s="1370">
        <f t="shared" si="106"/>
        <v>0</v>
      </c>
      <c r="I379" s="1370">
        <f t="shared" si="107"/>
        <v>0</v>
      </c>
      <c r="J379" s="1370"/>
      <c r="K379" s="1370">
        <f>K381+K382</f>
        <v>0</v>
      </c>
      <c r="L379" s="1370">
        <f>L381+L382</f>
        <v>0</v>
      </c>
      <c r="M379" s="1079"/>
      <c r="N379" s="1079"/>
      <c r="O379" s="1079"/>
    </row>
    <row r="380" spans="1:15" s="272" customFormat="1">
      <c r="A380" s="1715"/>
      <c r="B380" s="1720"/>
      <c r="C380" s="569"/>
      <c r="D380" s="277" t="s">
        <v>72</v>
      </c>
      <c r="E380" s="1101"/>
      <c r="F380" s="1101"/>
      <c r="G380" s="1101"/>
      <c r="H380" s="1101">
        <f t="shared" si="106"/>
        <v>0</v>
      </c>
      <c r="I380" s="1101">
        <f t="shared" si="107"/>
        <v>0</v>
      </c>
      <c r="J380" s="1101"/>
      <c r="K380" s="1101"/>
      <c r="L380" s="1101"/>
      <c r="M380" s="1079"/>
      <c r="N380" s="1079"/>
      <c r="O380" s="1079"/>
    </row>
    <row r="381" spans="1:15" s="272" customFormat="1">
      <c r="A381" s="1715"/>
      <c r="B381" s="1720"/>
      <c r="C381" s="569"/>
      <c r="D381" s="277" t="s">
        <v>62</v>
      </c>
      <c r="E381" s="1101"/>
      <c r="F381" s="1101"/>
      <c r="G381" s="1101"/>
      <c r="H381" s="1101">
        <f t="shared" si="106"/>
        <v>0</v>
      </c>
      <c r="I381" s="1101">
        <f t="shared" si="107"/>
        <v>0</v>
      </c>
      <c r="J381" s="1101"/>
      <c r="K381" s="1101"/>
      <c r="L381" s="1101"/>
      <c r="M381" s="1079"/>
      <c r="N381" s="1079"/>
      <c r="O381" s="1079"/>
    </row>
    <row r="382" spans="1:15" s="272" customFormat="1">
      <c r="A382" s="1715"/>
      <c r="B382" s="1720"/>
      <c r="C382" s="569"/>
      <c r="D382" s="277" t="s">
        <v>63</v>
      </c>
      <c r="E382" s="1101"/>
      <c r="F382" s="1101"/>
      <c r="G382" s="1101"/>
      <c r="H382" s="1101">
        <f t="shared" si="106"/>
        <v>0</v>
      </c>
      <c r="I382" s="1101">
        <f t="shared" si="107"/>
        <v>0</v>
      </c>
      <c r="J382" s="1101"/>
      <c r="K382" s="1101"/>
      <c r="L382" s="1101"/>
      <c r="M382" s="1079"/>
      <c r="N382" s="1079"/>
      <c r="O382" s="1079"/>
    </row>
    <row r="383" spans="1:15" s="272" customFormat="1" ht="14.25">
      <c r="A383" s="1715"/>
      <c r="B383" s="1720"/>
      <c r="C383" s="569">
        <v>4262</v>
      </c>
      <c r="D383" s="278" t="s">
        <v>358</v>
      </c>
      <c r="E383" s="1101"/>
      <c r="F383" s="1101"/>
      <c r="G383" s="1101"/>
      <c r="H383" s="1101">
        <f t="shared" si="106"/>
        <v>0</v>
      </c>
      <c r="I383" s="1101">
        <f t="shared" si="107"/>
        <v>0</v>
      </c>
      <c r="J383" s="1101"/>
      <c r="K383" s="1101"/>
      <c r="L383" s="1101"/>
      <c r="M383" s="1079"/>
      <c r="N383" s="1079"/>
      <c r="O383" s="1079"/>
    </row>
    <row r="384" spans="1:15" s="272" customFormat="1" ht="14.25">
      <c r="A384" s="1715"/>
      <c r="B384" s="1720"/>
      <c r="C384" s="569">
        <v>4264</v>
      </c>
      <c r="D384" s="278" t="s">
        <v>357</v>
      </c>
      <c r="E384" s="1101"/>
      <c r="F384" s="1101"/>
      <c r="G384" s="1101"/>
      <c r="H384" s="1101">
        <f t="shared" si="106"/>
        <v>0</v>
      </c>
      <c r="I384" s="1101">
        <f t="shared" si="107"/>
        <v>0</v>
      </c>
      <c r="J384" s="1101"/>
      <c r="K384" s="1101"/>
      <c r="L384" s="1101"/>
      <c r="M384" s="1079"/>
      <c r="N384" s="1079"/>
      <c r="O384" s="1079"/>
    </row>
    <row r="385" spans="1:15" s="272" customFormat="1" ht="22.5" customHeight="1">
      <c r="A385" s="1715"/>
      <c r="B385" s="1720"/>
      <c r="C385" s="572">
        <v>4266</v>
      </c>
      <c r="D385" s="546" t="s">
        <v>448</v>
      </c>
      <c r="E385" s="1101"/>
      <c r="F385" s="1101"/>
      <c r="G385" s="1101"/>
      <c r="H385" s="1101">
        <f t="shared" si="106"/>
        <v>0</v>
      </c>
      <c r="I385" s="1101">
        <f t="shared" si="107"/>
        <v>0</v>
      </c>
      <c r="J385" s="1101"/>
      <c r="K385" s="1101"/>
      <c r="L385" s="1101"/>
      <c r="M385" s="1079"/>
      <c r="N385" s="1079"/>
      <c r="O385" s="1079"/>
    </row>
    <row r="386" spans="1:15" s="272" customFormat="1" ht="14.25">
      <c r="A386" s="1715"/>
      <c r="B386" s="1720"/>
      <c r="C386" s="569">
        <v>4267</v>
      </c>
      <c r="D386" s="278" t="s">
        <v>359</v>
      </c>
      <c r="E386" s="1101"/>
      <c r="F386" s="1101"/>
      <c r="G386" s="1101"/>
      <c r="H386" s="1101">
        <f t="shared" si="106"/>
        <v>0</v>
      </c>
      <c r="I386" s="1101">
        <f t="shared" si="107"/>
        <v>0</v>
      </c>
      <c r="J386" s="1101"/>
      <c r="K386" s="1101"/>
      <c r="L386" s="1101"/>
      <c r="M386" s="1079"/>
      <c r="N386" s="1079"/>
      <c r="O386" s="1079"/>
    </row>
    <row r="387" spans="1:15" s="272" customFormat="1" ht="14.25">
      <c r="A387" s="1715"/>
      <c r="B387" s="1720"/>
      <c r="C387" s="569">
        <v>4269</v>
      </c>
      <c r="D387" s="278" t="s">
        <v>64</v>
      </c>
      <c r="E387" s="1101"/>
      <c r="F387" s="1101"/>
      <c r="G387" s="1101"/>
      <c r="H387" s="1101">
        <f t="shared" si="106"/>
        <v>0</v>
      </c>
      <c r="I387" s="1101">
        <f t="shared" si="107"/>
        <v>0</v>
      </c>
      <c r="J387" s="1101"/>
      <c r="K387" s="1101"/>
      <c r="L387" s="1101"/>
      <c r="M387" s="1079"/>
      <c r="N387" s="1468"/>
      <c r="O387" s="1079"/>
    </row>
    <row r="388" spans="1:15" s="272" customFormat="1" ht="28.5">
      <c r="A388" s="1715"/>
      <c r="B388" s="1720"/>
      <c r="C388" s="569">
        <v>4511</v>
      </c>
      <c r="D388" s="276" t="s">
        <v>65</v>
      </c>
      <c r="E388" s="1101"/>
      <c r="F388" s="1101"/>
      <c r="G388" s="1101"/>
      <c r="H388" s="1101">
        <f t="shared" si="106"/>
        <v>0</v>
      </c>
      <c r="I388" s="1101">
        <f t="shared" si="107"/>
        <v>0</v>
      </c>
      <c r="J388" s="1101"/>
      <c r="K388" s="1101"/>
      <c r="L388" s="1101"/>
      <c r="M388" s="1079"/>
      <c r="N388" s="1468"/>
      <c r="O388" s="1079"/>
    </row>
    <row r="389" spans="1:15" s="274" customFormat="1" ht="28.5">
      <c r="A389" s="1715"/>
      <c r="B389" s="1720"/>
      <c r="C389" s="569">
        <v>4621</v>
      </c>
      <c r="D389" s="276" t="s">
        <v>66</v>
      </c>
      <c r="E389" s="1101"/>
      <c r="F389" s="1101"/>
      <c r="G389" s="1101"/>
      <c r="H389" s="1101">
        <f t="shared" si="106"/>
        <v>0</v>
      </c>
      <c r="I389" s="1101">
        <f t="shared" si="107"/>
        <v>0</v>
      </c>
      <c r="J389" s="1372"/>
      <c r="K389" s="1101"/>
      <c r="L389" s="1101"/>
      <c r="M389" s="1079"/>
      <c r="N389" s="1468"/>
      <c r="O389" s="1468"/>
    </row>
    <row r="390" spans="1:15" s="274" customFormat="1" ht="28.5">
      <c r="A390" s="1715"/>
      <c r="B390" s="1720"/>
      <c r="C390" s="569">
        <v>4631</v>
      </c>
      <c r="D390" s="276" t="s">
        <v>403</v>
      </c>
      <c r="E390" s="1101"/>
      <c r="F390" s="1101"/>
      <c r="G390" s="1101"/>
      <c r="H390" s="1101">
        <f t="shared" si="106"/>
        <v>0</v>
      </c>
      <c r="I390" s="1101">
        <f t="shared" si="107"/>
        <v>0</v>
      </c>
      <c r="J390" s="1372"/>
      <c r="K390" s="1101"/>
      <c r="L390" s="1101"/>
      <c r="M390" s="1468"/>
      <c r="N390" s="1468"/>
      <c r="O390" s="1468"/>
    </row>
    <row r="391" spans="1:15" s="274" customFormat="1" ht="21.75" customHeight="1">
      <c r="A391" s="1715"/>
      <c r="B391" s="1720"/>
      <c r="C391" s="569">
        <v>4632</v>
      </c>
      <c r="D391" s="276" t="s">
        <v>295</v>
      </c>
      <c r="E391" s="1101"/>
      <c r="F391" s="1101"/>
      <c r="G391" s="1101"/>
      <c r="H391" s="1101">
        <f t="shared" si="106"/>
        <v>0</v>
      </c>
      <c r="I391" s="1101">
        <f t="shared" si="107"/>
        <v>0</v>
      </c>
      <c r="J391" s="1101"/>
      <c r="K391" s="1101"/>
      <c r="L391" s="1101"/>
      <c r="M391" s="1468"/>
      <c r="N391" s="1468"/>
      <c r="O391" s="1468"/>
    </row>
    <row r="392" spans="1:15" s="274" customFormat="1" ht="48.75" customHeight="1">
      <c r="A392" s="1715"/>
      <c r="B392" s="1720"/>
      <c r="C392" s="572">
        <v>4638</v>
      </c>
      <c r="D392" s="546" t="s">
        <v>449</v>
      </c>
      <c r="E392" s="1101"/>
      <c r="F392" s="1101"/>
      <c r="G392" s="1101"/>
      <c r="H392" s="1101">
        <f t="shared" si="106"/>
        <v>0</v>
      </c>
      <c r="I392" s="1101">
        <f t="shared" si="107"/>
        <v>0</v>
      </c>
      <c r="J392" s="1101"/>
      <c r="K392" s="1101"/>
      <c r="L392" s="1101"/>
      <c r="M392" s="1468"/>
      <c r="N392" s="1468"/>
      <c r="O392" s="1468"/>
    </row>
    <row r="393" spans="1:15" s="274" customFormat="1" ht="14.25">
      <c r="A393" s="1715"/>
      <c r="B393" s="1720"/>
      <c r="C393" s="569" t="s">
        <v>409</v>
      </c>
      <c r="D393" s="276" t="s">
        <v>410</v>
      </c>
      <c r="E393" s="1101"/>
      <c r="F393" s="1101"/>
      <c r="G393" s="1101"/>
      <c r="H393" s="1101">
        <f t="shared" si="106"/>
        <v>0</v>
      </c>
      <c r="I393" s="1101">
        <f t="shared" si="107"/>
        <v>0</v>
      </c>
      <c r="J393" s="1101"/>
      <c r="K393" s="1101"/>
      <c r="L393" s="1101"/>
      <c r="M393" s="1468"/>
      <c r="N393" s="1468"/>
      <c r="O393" s="1468"/>
    </row>
    <row r="394" spans="1:15" s="274" customFormat="1" ht="14.25">
      <c r="A394" s="1715"/>
      <c r="B394" s="1720"/>
      <c r="C394" s="569">
        <v>4729</v>
      </c>
      <c r="D394" s="278" t="s">
        <v>67</v>
      </c>
      <c r="E394" s="1373"/>
      <c r="F394" s="1101"/>
      <c r="G394" s="1101"/>
      <c r="H394" s="1101">
        <f t="shared" si="106"/>
        <v>0</v>
      </c>
      <c r="I394" s="1101">
        <f t="shared" si="107"/>
        <v>0</v>
      </c>
      <c r="J394" s="1101"/>
      <c r="K394" s="1101"/>
      <c r="L394" s="1101"/>
      <c r="M394" s="1079">
        <f t="shared" ref="M394" si="129">+G394/12*3</f>
        <v>0</v>
      </c>
      <c r="N394" s="1079">
        <f t="shared" ref="N394" si="130">+G394/12*6</f>
        <v>0</v>
      </c>
      <c r="O394" s="1079">
        <f t="shared" ref="O394" si="131">+G394/12*9</f>
        <v>0</v>
      </c>
    </row>
    <row r="395" spans="1:15" s="274" customFormat="1" ht="14.25">
      <c r="A395" s="1715"/>
      <c r="B395" s="1720"/>
      <c r="C395" s="569">
        <v>4822</v>
      </c>
      <c r="D395" s="278" t="s">
        <v>68</v>
      </c>
      <c r="E395" s="1373"/>
      <c r="F395" s="1373"/>
      <c r="G395" s="1101"/>
      <c r="H395" s="1101">
        <f t="shared" si="106"/>
        <v>0</v>
      </c>
      <c r="I395" s="1101">
        <f t="shared" si="107"/>
        <v>0</v>
      </c>
      <c r="J395" s="1373"/>
      <c r="K395" s="1373"/>
      <c r="L395" s="1373"/>
      <c r="M395" s="1468"/>
      <c r="N395" s="1468"/>
      <c r="O395" s="1468"/>
    </row>
    <row r="396" spans="1:15" s="274" customFormat="1" ht="14.25">
      <c r="A396" s="1715"/>
      <c r="B396" s="1720"/>
      <c r="C396" s="571">
        <v>4823</v>
      </c>
      <c r="D396" s="516" t="s">
        <v>69</v>
      </c>
      <c r="E396" s="1370">
        <f>E398+E399+E400</f>
        <v>0</v>
      </c>
      <c r="F396" s="1370">
        <f>F398+F399+F400</f>
        <v>0</v>
      </c>
      <c r="G396" s="1370">
        <f>G398+G399+G400</f>
        <v>0</v>
      </c>
      <c r="H396" s="1370">
        <f t="shared" si="106"/>
        <v>0</v>
      </c>
      <c r="I396" s="1370">
        <f t="shared" si="107"/>
        <v>0</v>
      </c>
      <c r="J396" s="1370"/>
      <c r="K396" s="1370">
        <f>K398+K399+K400</f>
        <v>0</v>
      </c>
      <c r="L396" s="1370">
        <f>L398+L399+L400</f>
        <v>0</v>
      </c>
      <c r="M396" s="1468"/>
      <c r="N396" s="1468"/>
      <c r="O396" s="1468"/>
    </row>
    <row r="397" spans="1:15" s="274" customFormat="1" ht="14.25">
      <c r="A397" s="1715"/>
      <c r="B397" s="1720"/>
      <c r="C397" s="569"/>
      <c r="D397" s="277" t="s">
        <v>72</v>
      </c>
      <c r="E397" s="1373"/>
      <c r="F397" s="1373"/>
      <c r="G397" s="1101"/>
      <c r="H397" s="1101">
        <f t="shared" si="106"/>
        <v>0</v>
      </c>
      <c r="I397" s="1101">
        <f t="shared" si="107"/>
        <v>0</v>
      </c>
      <c r="J397" s="1373"/>
      <c r="K397" s="1373"/>
      <c r="L397" s="1373"/>
      <c r="M397" s="1468"/>
      <c r="N397" s="1079"/>
      <c r="O397" s="1468"/>
    </row>
    <row r="398" spans="1:15" s="272" customFormat="1" ht="27" customHeight="1">
      <c r="A398" s="1715"/>
      <c r="B398" s="1720"/>
      <c r="C398" s="569"/>
      <c r="D398" s="277" t="s">
        <v>294</v>
      </c>
      <c r="E398" s="1101"/>
      <c r="F398" s="1101"/>
      <c r="G398" s="1101"/>
      <c r="H398" s="1101">
        <f t="shared" si="106"/>
        <v>0</v>
      </c>
      <c r="I398" s="1101">
        <f t="shared" si="107"/>
        <v>0</v>
      </c>
      <c r="J398" s="1101"/>
      <c r="K398" s="1101"/>
      <c r="L398" s="1101"/>
      <c r="M398" s="1079">
        <f t="shared" ref="M398" si="132">+G398/12*3</f>
        <v>0</v>
      </c>
      <c r="N398" s="1079">
        <f t="shared" ref="N398" si="133">+G398/12*6</f>
        <v>0</v>
      </c>
      <c r="O398" s="1079">
        <f t="shared" ref="O398" si="134">+G398/12*9</f>
        <v>0</v>
      </c>
    </row>
    <row r="399" spans="1:15" ht="27.95" customHeight="1">
      <c r="A399" s="1715"/>
      <c r="B399" s="1720"/>
      <c r="C399" s="569"/>
      <c r="D399" s="277" t="s">
        <v>292</v>
      </c>
      <c r="E399" s="1373"/>
      <c r="F399" s="1373"/>
      <c r="G399" s="1101"/>
      <c r="H399" s="1101">
        <f t="shared" si="106"/>
        <v>0</v>
      </c>
      <c r="I399" s="1101">
        <f t="shared" si="107"/>
        <v>0</v>
      </c>
      <c r="J399" s="1373"/>
      <c r="K399" s="1373"/>
      <c r="L399" s="1373"/>
      <c r="M399" s="1079"/>
    </row>
    <row r="400" spans="1:15" ht="14.25">
      <c r="A400" s="1715"/>
      <c r="B400" s="1720"/>
      <c r="C400" s="569"/>
      <c r="D400" s="277" t="s">
        <v>293</v>
      </c>
      <c r="E400" s="1373"/>
      <c r="F400" s="1373"/>
      <c r="G400" s="1101"/>
      <c r="H400" s="1101">
        <f t="shared" si="106"/>
        <v>0</v>
      </c>
      <c r="I400" s="1101">
        <f t="shared" si="107"/>
        <v>0</v>
      </c>
      <c r="J400" s="1373"/>
      <c r="K400" s="1373"/>
      <c r="L400" s="1373"/>
      <c r="N400" s="1469"/>
    </row>
    <row r="401" spans="1:15" ht="31.5" customHeight="1">
      <c r="A401" s="1715"/>
      <c r="B401" s="1720"/>
      <c r="C401" s="572" t="s">
        <v>447</v>
      </c>
      <c r="D401" s="546" t="s">
        <v>472</v>
      </c>
      <c r="E401" s="1373"/>
      <c r="F401" s="1373"/>
      <c r="G401" s="1101"/>
      <c r="H401" s="1101">
        <f t="shared" si="106"/>
        <v>0</v>
      </c>
      <c r="I401" s="1101">
        <f t="shared" si="107"/>
        <v>0</v>
      </c>
      <c r="J401" s="1373"/>
      <c r="K401" s="1373"/>
      <c r="L401" s="1373"/>
      <c r="N401" s="1469"/>
    </row>
    <row r="402" spans="1:15" s="287" customFormat="1" ht="14.25">
      <c r="A402" s="1715"/>
      <c r="B402" s="1720"/>
      <c r="C402" s="569">
        <v>4861</v>
      </c>
      <c r="D402" s="278" t="s">
        <v>70</v>
      </c>
      <c r="E402" s="1373"/>
      <c r="F402" s="1373"/>
      <c r="G402" s="1101"/>
      <c r="H402" s="1101">
        <f t="shared" si="106"/>
        <v>0</v>
      </c>
      <c r="I402" s="1101">
        <f t="shared" si="107"/>
        <v>0</v>
      </c>
      <c r="J402" s="1373"/>
      <c r="K402" s="1373"/>
      <c r="L402" s="1373"/>
      <c r="M402" s="1354"/>
      <c r="N402" s="1350"/>
      <c r="O402" s="1469"/>
    </row>
    <row r="403" spans="1:15" ht="14.25">
      <c r="A403" s="1718"/>
      <c r="B403" s="1721"/>
      <c r="C403" s="569">
        <v>4891</v>
      </c>
      <c r="D403" s="278" t="s">
        <v>71</v>
      </c>
      <c r="E403" s="1101"/>
      <c r="F403" s="1101"/>
      <c r="G403" s="1101"/>
      <c r="H403" s="1101">
        <f t="shared" si="106"/>
        <v>0</v>
      </c>
      <c r="I403" s="1101">
        <f t="shared" si="107"/>
        <v>0</v>
      </c>
      <c r="J403" s="1101"/>
      <c r="K403" s="1101"/>
      <c r="L403" s="1101"/>
      <c r="M403" s="1470"/>
    </row>
    <row r="404" spans="1:15" s="27" customFormat="1" ht="14.25">
      <c r="A404" s="1686" t="s">
        <v>463</v>
      </c>
      <c r="B404" s="1686"/>
      <c r="C404" s="288"/>
      <c r="D404" s="36" t="s">
        <v>73</v>
      </c>
      <c r="E404" s="1374">
        <f>SUM(E406:E413)</f>
        <v>0</v>
      </c>
      <c r="F404" s="1374">
        <f>SUM(F406:F413)</f>
        <v>0</v>
      </c>
      <c r="G404" s="1374">
        <f>SUM(G406:G413)</f>
        <v>0</v>
      </c>
      <c r="H404" s="1374">
        <f t="shared" si="106"/>
        <v>0</v>
      </c>
      <c r="I404" s="1374">
        <f>+I410+I411+I412+I413</f>
        <v>0</v>
      </c>
      <c r="J404" s="1374"/>
      <c r="K404" s="1374">
        <f>SUM(K406:K413)</f>
        <v>0</v>
      </c>
      <c r="L404" s="1374">
        <f>SUM(L406:L413)</f>
        <v>0</v>
      </c>
      <c r="M404" s="1471"/>
      <c r="N404" s="1471"/>
      <c r="O404" s="1471"/>
    </row>
    <row r="405" spans="1:15" s="20" customFormat="1" ht="23.25" customHeight="1">
      <c r="A405" s="1673" t="s">
        <v>464</v>
      </c>
      <c r="B405" s="1676" t="s">
        <v>465</v>
      </c>
      <c r="C405" s="289"/>
      <c r="D405" s="17" t="s">
        <v>72</v>
      </c>
      <c r="E405" s="1375"/>
      <c r="F405" s="1375"/>
      <c r="G405" s="1375"/>
      <c r="H405" s="1375">
        <f t="shared" si="106"/>
        <v>0</v>
      </c>
      <c r="I405" s="423">
        <f t="shared" ref="I405:I418" si="135">G405-E405</f>
        <v>0</v>
      </c>
      <c r="J405" s="1375"/>
      <c r="K405" s="1375"/>
      <c r="L405" s="1375"/>
      <c r="M405" s="1472"/>
      <c r="N405" s="1472"/>
      <c r="O405" s="1472"/>
    </row>
    <row r="406" spans="1:15" s="20" customFormat="1" ht="14.25">
      <c r="A406" s="1697">
        <v>1080</v>
      </c>
      <c r="B406" s="1700">
        <v>11004</v>
      </c>
      <c r="C406" s="289">
        <v>5111</v>
      </c>
      <c r="D406" s="18" t="s">
        <v>1300</v>
      </c>
      <c r="E406" s="1375"/>
      <c r="F406" s="1375"/>
      <c r="G406" s="1375"/>
      <c r="H406" s="423">
        <f t="shared" si="106"/>
        <v>0</v>
      </c>
      <c r="I406" s="423">
        <f t="shared" si="135"/>
        <v>0</v>
      </c>
      <c r="J406" s="1375"/>
      <c r="K406" s="1375"/>
      <c r="L406" s="1375"/>
      <c r="M406" s="1472"/>
      <c r="N406" s="1472"/>
      <c r="O406" s="1472"/>
    </row>
    <row r="407" spans="1:15" s="20" customFormat="1" ht="14.25">
      <c r="A407" s="1698"/>
      <c r="B407" s="1701"/>
      <c r="C407" s="289">
        <v>5112</v>
      </c>
      <c r="D407" s="18" t="s">
        <v>1301</v>
      </c>
      <c r="E407" s="1375"/>
      <c r="F407" s="1375"/>
      <c r="G407" s="1375"/>
      <c r="H407" s="423">
        <f t="shared" si="106"/>
        <v>0</v>
      </c>
      <c r="I407" s="423">
        <f t="shared" si="135"/>
        <v>0</v>
      </c>
      <c r="J407" s="1375"/>
      <c r="K407" s="1375"/>
      <c r="L407" s="1375"/>
      <c r="M407" s="1472"/>
      <c r="N407" s="1472"/>
      <c r="O407" s="1472"/>
    </row>
    <row r="408" spans="1:15" s="20" customFormat="1" ht="13.5" customHeight="1">
      <c r="A408" s="1698"/>
      <c r="B408" s="1701"/>
      <c r="C408" s="289" t="s">
        <v>1302</v>
      </c>
      <c r="D408" s="18" t="s">
        <v>1277</v>
      </c>
      <c r="E408" s="1375"/>
      <c r="F408" s="1375"/>
      <c r="G408" s="1375"/>
      <c r="H408" s="423">
        <f t="shared" si="106"/>
        <v>0</v>
      </c>
      <c r="I408" s="423">
        <f t="shared" si="135"/>
        <v>0</v>
      </c>
      <c r="J408" s="1375"/>
      <c r="K408" s="1375"/>
      <c r="L408" s="1375"/>
      <c r="M408" s="1472"/>
      <c r="N408" s="1472"/>
      <c r="O408" s="1472"/>
    </row>
    <row r="409" spans="1:15" s="20" customFormat="1" ht="14.25">
      <c r="A409" s="1698"/>
      <c r="B409" s="1701"/>
      <c r="C409" s="289">
        <v>5121</v>
      </c>
      <c r="D409" s="276" t="s">
        <v>74</v>
      </c>
      <c r="E409" s="1375"/>
      <c r="F409" s="1375"/>
      <c r="G409" s="1375"/>
      <c r="H409" s="423">
        <f t="shared" si="106"/>
        <v>0</v>
      </c>
      <c r="I409" s="423">
        <f t="shared" si="135"/>
        <v>0</v>
      </c>
      <c r="J409" s="1375"/>
      <c r="K409" s="1375"/>
      <c r="L409" s="1375"/>
      <c r="M409" s="1472"/>
      <c r="N409" s="1472"/>
      <c r="O409" s="1472"/>
    </row>
    <row r="410" spans="1:15" s="33" customFormat="1" ht="15.75" customHeight="1">
      <c r="A410" s="1698"/>
      <c r="B410" s="1701"/>
      <c r="C410" s="263">
        <v>5122</v>
      </c>
      <c r="D410" s="21" t="s">
        <v>75</v>
      </c>
      <c r="E410" s="1376"/>
      <c r="F410" s="1376"/>
      <c r="G410" s="423"/>
      <c r="H410" s="423">
        <f t="shared" si="106"/>
        <v>0</v>
      </c>
      <c r="I410" s="423">
        <f t="shared" si="135"/>
        <v>0</v>
      </c>
      <c r="J410" s="1376"/>
      <c r="K410" s="423"/>
      <c r="L410" s="423"/>
      <c r="M410" s="1473"/>
      <c r="N410" s="1473"/>
      <c r="O410" s="1473"/>
    </row>
    <row r="411" spans="1:15" s="33" customFormat="1" ht="15.75" customHeight="1">
      <c r="A411" s="1698"/>
      <c r="B411" s="1701"/>
      <c r="C411" s="263">
        <v>5129</v>
      </c>
      <c r="D411" s="21" t="s">
        <v>76</v>
      </c>
      <c r="E411" s="1376"/>
      <c r="F411" s="1376"/>
      <c r="G411" s="423"/>
      <c r="H411" s="423">
        <f t="shared" si="106"/>
        <v>0</v>
      </c>
      <c r="I411" s="423">
        <f t="shared" si="135"/>
        <v>0</v>
      </c>
      <c r="J411" s="1376"/>
      <c r="K411" s="423"/>
      <c r="L411" s="423"/>
      <c r="M411" s="1473"/>
      <c r="N411" s="1473"/>
      <c r="O411" s="1473"/>
    </row>
    <row r="412" spans="1:15" s="33" customFormat="1" ht="14.25">
      <c r="A412" s="1698"/>
      <c r="B412" s="1701"/>
      <c r="C412" s="263">
        <v>5132</v>
      </c>
      <c r="D412" s="21" t="s">
        <v>77</v>
      </c>
      <c r="E412" s="1376"/>
      <c r="F412" s="1376"/>
      <c r="G412" s="423"/>
      <c r="H412" s="423">
        <f t="shared" si="106"/>
        <v>0</v>
      </c>
      <c r="I412" s="423">
        <f t="shared" si="135"/>
        <v>0</v>
      </c>
      <c r="J412" s="1376"/>
      <c r="K412" s="423"/>
      <c r="L412" s="423"/>
      <c r="M412" s="1473"/>
      <c r="N412" s="1473"/>
      <c r="O412" s="1473"/>
    </row>
    <row r="413" spans="1:15" s="33" customFormat="1" ht="15.75" customHeight="1">
      <c r="A413" s="1699"/>
      <c r="B413" s="1702"/>
      <c r="C413" s="263" t="s">
        <v>1303</v>
      </c>
      <c r="D413" s="21" t="s">
        <v>1304</v>
      </c>
      <c r="E413" s="1376"/>
      <c r="F413" s="1376"/>
      <c r="G413" s="423"/>
      <c r="H413" s="423">
        <f t="shared" si="106"/>
        <v>0</v>
      </c>
      <c r="I413" s="423">
        <f t="shared" si="135"/>
        <v>0</v>
      </c>
      <c r="J413" s="1376"/>
      <c r="K413" s="423"/>
      <c r="L413" s="423"/>
      <c r="M413" s="1473"/>
      <c r="N413" s="1473"/>
      <c r="O413" s="1473"/>
    </row>
    <row r="414" spans="1:15" s="171" customFormat="1" ht="14.25" customHeight="1">
      <c r="A414" s="1714" t="s">
        <v>1276</v>
      </c>
      <c r="B414" s="1719" t="s">
        <v>6741</v>
      </c>
      <c r="C414" s="563"/>
      <c r="D414" s="276" t="s">
        <v>296</v>
      </c>
      <c r="E414" s="1377">
        <v>52</v>
      </c>
      <c r="F414" s="1377">
        <v>52</v>
      </c>
      <c r="G414" s="1377">
        <v>12</v>
      </c>
      <c r="H414" s="1377">
        <f>+G414-F414</f>
        <v>-40</v>
      </c>
      <c r="I414" s="1377">
        <f t="shared" si="135"/>
        <v>-40</v>
      </c>
      <c r="J414" s="1377"/>
      <c r="K414" s="1377">
        <v>52</v>
      </c>
      <c r="L414" s="1377">
        <v>52</v>
      </c>
      <c r="M414" s="1119"/>
      <c r="N414" s="1119"/>
      <c r="O414" s="1119"/>
    </row>
    <row r="415" spans="1:15" s="171" customFormat="1" ht="13.5" customHeight="1">
      <c r="A415" s="1715"/>
      <c r="B415" s="1720"/>
      <c r="C415" s="564"/>
      <c r="D415" s="277"/>
      <c r="E415" s="1378"/>
      <c r="F415" s="1378"/>
      <c r="G415" s="1378"/>
      <c r="H415" s="1378">
        <f>+G415-F415</f>
        <v>0</v>
      </c>
      <c r="I415" s="1378">
        <f t="shared" si="135"/>
        <v>0</v>
      </c>
      <c r="J415" s="1378"/>
      <c r="K415" s="1378"/>
      <c r="L415" s="1378"/>
      <c r="M415" s="1119"/>
      <c r="N415" s="1119"/>
      <c r="O415" s="1119"/>
    </row>
    <row r="416" spans="1:15" s="171" customFormat="1" ht="14.25" customHeight="1">
      <c r="A416" s="1715"/>
      <c r="B416" s="1720"/>
      <c r="C416" s="564"/>
      <c r="D416" s="278" t="s">
        <v>32</v>
      </c>
      <c r="E416" s="1378">
        <v>1</v>
      </c>
      <c r="F416" s="1378">
        <v>1</v>
      </c>
      <c r="G416" s="1378"/>
      <c r="H416" s="1378">
        <f>+G416-F416</f>
        <v>-1</v>
      </c>
      <c r="I416" s="1378">
        <f t="shared" si="135"/>
        <v>-1</v>
      </c>
      <c r="J416" s="1378"/>
      <c r="K416" s="1378">
        <v>1</v>
      </c>
      <c r="L416" s="1378">
        <v>1</v>
      </c>
      <c r="M416" s="1119"/>
      <c r="N416" s="1119"/>
      <c r="O416" s="1119"/>
    </row>
    <row r="417" spans="1:15" s="271" customFormat="1" ht="14.25" customHeight="1">
      <c r="A417" s="1715"/>
      <c r="B417" s="1720"/>
      <c r="C417" s="564"/>
      <c r="D417" s="277"/>
      <c r="E417" s="1105"/>
      <c r="F417" s="1105"/>
      <c r="G417" s="1105"/>
      <c r="H417" s="1105">
        <f>+G417-F417</f>
        <v>0</v>
      </c>
      <c r="I417" s="1105">
        <f t="shared" si="135"/>
        <v>0</v>
      </c>
      <c r="J417" s="1105"/>
      <c r="K417" s="1105"/>
      <c r="L417" s="1105"/>
      <c r="M417" s="1467"/>
      <c r="N417" s="1467"/>
      <c r="O417" s="1467"/>
    </row>
    <row r="418" spans="1:15" s="270" customFormat="1" ht="14.25" customHeight="1">
      <c r="A418" s="1715"/>
      <c r="B418" s="1720"/>
      <c r="C418" s="565"/>
      <c r="D418" s="286" t="s">
        <v>33</v>
      </c>
      <c r="E418" s="1369">
        <f>+E420+E484</f>
        <v>0</v>
      </c>
      <c r="F418" s="1369">
        <f>+F420+F484</f>
        <v>0</v>
      </c>
      <c r="G418" s="1369">
        <f>+G420+G484</f>
        <v>72100.900000000009</v>
      </c>
      <c r="H418" s="1369">
        <f>+G418-F418</f>
        <v>72100.900000000009</v>
      </c>
      <c r="I418" s="1369">
        <f t="shared" si="135"/>
        <v>72100.900000000009</v>
      </c>
      <c r="J418" s="1369"/>
      <c r="K418" s="1369">
        <f>+K420+K484</f>
        <v>0</v>
      </c>
      <c r="L418" s="1369">
        <f>+L420+L484</f>
        <v>0</v>
      </c>
      <c r="M418" s="1441">
        <f>SUM(M424:M478)</f>
        <v>12465.199999999999</v>
      </c>
      <c r="N418" s="1441">
        <f t="shared" ref="N418:O418" si="136">SUM(N424:N478)</f>
        <v>30490.424999999999</v>
      </c>
      <c r="O418" s="1441">
        <f t="shared" si="136"/>
        <v>48515.649999999994</v>
      </c>
    </row>
    <row r="419" spans="1:15" s="270" customFormat="1" ht="14.25" customHeight="1">
      <c r="A419" s="1715"/>
      <c r="B419" s="1720"/>
      <c r="C419" s="566"/>
      <c r="D419" s="17" t="s">
        <v>412</v>
      </c>
      <c r="E419" s="1105"/>
      <c r="F419" s="1105"/>
      <c r="G419" s="1105"/>
      <c r="H419" s="1369"/>
      <c r="I419" s="1369"/>
      <c r="J419" s="1105"/>
      <c r="K419" s="1105"/>
      <c r="L419" s="1105"/>
      <c r="M419" s="1441"/>
      <c r="N419" s="1441"/>
      <c r="O419" s="1441"/>
    </row>
    <row r="420" spans="1:15" s="270" customFormat="1" ht="14.25" customHeight="1">
      <c r="A420" s="1715"/>
      <c r="B420" s="1720"/>
      <c r="C420" s="567"/>
      <c r="D420" s="279" t="s">
        <v>36</v>
      </c>
      <c r="E420" s="1369">
        <f>E422+SUM(E428:E483)-E428-E433-E441-E455-E459-E476</f>
        <v>0</v>
      </c>
      <c r="F420" s="1369">
        <f>F422+SUM(F428:F483)-F428-F433-F441-F455-F459-F476</f>
        <v>0</v>
      </c>
      <c r="G420" s="1369">
        <f>G422+SUM(G428:G483)-G428-G433-G441-G455-G459-G476</f>
        <v>72100.900000000009</v>
      </c>
      <c r="H420" s="1369">
        <f>+G420-F420</f>
        <v>72100.900000000009</v>
      </c>
      <c r="I420" s="1369">
        <f t="shared" ref="I420:I451" si="137">G420-E420</f>
        <v>72100.900000000009</v>
      </c>
      <c r="J420" s="1369"/>
      <c r="K420" s="1369">
        <f>K422+SUM(K428:K483)-K428-K433-K441-K455-K459-K476</f>
        <v>0</v>
      </c>
      <c r="L420" s="1369">
        <f>L422+SUM(L428:L483)-L428-L433-L441-L455-L459-L476</f>
        <v>0</v>
      </c>
      <c r="M420" s="1441"/>
      <c r="N420" s="1441"/>
      <c r="O420" s="1441"/>
    </row>
    <row r="421" spans="1:15" s="270" customFormat="1" ht="13.5" customHeight="1">
      <c r="A421" s="1715"/>
      <c r="B421" s="1720"/>
      <c r="C421" s="563"/>
      <c r="D421" s="277" t="s">
        <v>72</v>
      </c>
      <c r="E421" s="1111"/>
      <c r="F421" s="1111"/>
      <c r="G421" s="1105"/>
      <c r="H421" s="1105">
        <f t="shared" ref="H421:H493" si="138">+G421-F421</f>
        <v>0</v>
      </c>
      <c r="I421" s="1111">
        <f t="shared" si="137"/>
        <v>0</v>
      </c>
      <c r="J421" s="1111"/>
      <c r="K421" s="1111"/>
      <c r="L421" s="1111"/>
      <c r="M421" s="1441"/>
      <c r="N421" s="1441"/>
      <c r="O421" s="1441"/>
    </row>
    <row r="422" spans="1:15" s="270" customFormat="1" ht="14.25" customHeight="1">
      <c r="A422" s="1715"/>
      <c r="B422" s="1720"/>
      <c r="C422" s="568"/>
      <c r="D422" s="516" t="s">
        <v>499</v>
      </c>
      <c r="E422" s="1370">
        <f>SUM(E424:E426)</f>
        <v>0</v>
      </c>
      <c r="F422" s="1370">
        <f>SUM(F424:F426)</f>
        <v>0</v>
      </c>
      <c r="G422" s="1370">
        <f>SUM(G424:G426)</f>
        <v>66720.3</v>
      </c>
      <c r="H422" s="1370">
        <f t="shared" si="138"/>
        <v>66720.3</v>
      </c>
      <c r="I422" s="1370">
        <f t="shared" si="137"/>
        <v>66720.3</v>
      </c>
      <c r="J422" s="1370"/>
      <c r="K422" s="1370">
        <f>SUM(K424:K426)</f>
        <v>0</v>
      </c>
      <c r="L422" s="1370">
        <f>SUM(L424:L426)</f>
        <v>0</v>
      </c>
      <c r="M422" s="1441">
        <f>+G422/G414/12</f>
        <v>463.33541666666673</v>
      </c>
      <c r="N422" s="1441"/>
      <c r="O422" s="1441"/>
    </row>
    <row r="423" spans="1:15" s="270" customFormat="1">
      <c r="A423" s="1715"/>
      <c r="B423" s="1720"/>
      <c r="C423" s="563"/>
      <c r="D423" s="277" t="s">
        <v>72</v>
      </c>
      <c r="E423" s="1111"/>
      <c r="F423" s="1111"/>
      <c r="G423" s="1105"/>
      <c r="H423" s="1105">
        <f t="shared" si="138"/>
        <v>0</v>
      </c>
      <c r="I423" s="1111">
        <f t="shared" si="137"/>
        <v>0</v>
      </c>
      <c r="J423" s="1111"/>
      <c r="K423" s="1111"/>
      <c r="L423" s="1111"/>
      <c r="M423" s="1441"/>
      <c r="N423" s="1441"/>
      <c r="O423" s="1441"/>
    </row>
    <row r="424" spans="1:15" s="270" customFormat="1" ht="14.25">
      <c r="A424" s="1715"/>
      <c r="B424" s="1720"/>
      <c r="C424" s="569" t="s">
        <v>288</v>
      </c>
      <c r="D424" s="280" t="s">
        <v>37</v>
      </c>
      <c r="E424" s="1111"/>
      <c r="F424" s="1111"/>
      <c r="G424" s="1111">
        <v>51893.5</v>
      </c>
      <c r="H424" s="1111">
        <f t="shared" si="138"/>
        <v>51893.5</v>
      </c>
      <c r="I424" s="1111">
        <f t="shared" si="137"/>
        <v>51893.5</v>
      </c>
      <c r="J424" s="1111"/>
      <c r="K424" s="1111"/>
      <c r="L424" s="1111"/>
      <c r="M424" s="1441">
        <f t="shared" ref="M424:M426" si="139">+G424/12*2</f>
        <v>8648.9166666666661</v>
      </c>
      <c r="N424" s="1441">
        <f t="shared" ref="N424:N426" si="140">+G424/12*5</f>
        <v>21622.291666666664</v>
      </c>
      <c r="O424" s="1441">
        <f t="shared" ref="O424:O426" si="141">+G424/12*8</f>
        <v>34595.666666666664</v>
      </c>
    </row>
    <row r="425" spans="1:15" s="272" customFormat="1" ht="28.5">
      <c r="A425" s="1715"/>
      <c r="B425" s="1720"/>
      <c r="C425" s="569" t="s">
        <v>289</v>
      </c>
      <c r="D425" s="281" t="s">
        <v>38</v>
      </c>
      <c r="E425" s="1111"/>
      <c r="F425" s="1111"/>
      <c r="G425" s="1111">
        <v>13779.5</v>
      </c>
      <c r="H425" s="1111">
        <f t="shared" si="138"/>
        <v>13779.5</v>
      </c>
      <c r="I425" s="1111">
        <f t="shared" si="137"/>
        <v>13779.5</v>
      </c>
      <c r="J425" s="1111"/>
      <c r="K425" s="1111"/>
      <c r="L425" s="1111"/>
      <c r="M425" s="1441">
        <f t="shared" si="139"/>
        <v>2296.5833333333335</v>
      </c>
      <c r="N425" s="1441">
        <f t="shared" si="140"/>
        <v>5741.4583333333339</v>
      </c>
      <c r="O425" s="1441">
        <f t="shared" si="141"/>
        <v>9186.3333333333339</v>
      </c>
    </row>
    <row r="426" spans="1:15" s="272" customFormat="1" ht="28.5">
      <c r="A426" s="1715"/>
      <c r="B426" s="1720"/>
      <c r="C426" s="569" t="s">
        <v>290</v>
      </c>
      <c r="D426" s="281" t="s">
        <v>39</v>
      </c>
      <c r="E426" s="1111"/>
      <c r="F426" s="1111"/>
      <c r="G426" s="1111">
        <v>1047.3</v>
      </c>
      <c r="H426" s="1111">
        <f t="shared" si="138"/>
        <v>1047.3</v>
      </c>
      <c r="I426" s="1111">
        <f t="shared" si="137"/>
        <v>1047.3</v>
      </c>
      <c r="J426" s="1111"/>
      <c r="K426" s="1111"/>
      <c r="L426" s="1111"/>
      <c r="M426" s="1441">
        <f t="shared" si="139"/>
        <v>174.54999999999998</v>
      </c>
      <c r="N426" s="1441">
        <f t="shared" si="140"/>
        <v>436.37499999999994</v>
      </c>
      <c r="O426" s="1441">
        <f t="shared" si="141"/>
        <v>698.19999999999993</v>
      </c>
    </row>
    <row r="427" spans="1:15" s="272" customFormat="1" ht="14.25">
      <c r="A427" s="1715"/>
      <c r="B427" s="1720"/>
      <c r="C427" s="570"/>
      <c r="D427" s="517"/>
      <c r="E427" s="1132"/>
      <c r="F427" s="1132"/>
      <c r="G427" s="1132"/>
      <c r="H427" s="1132">
        <f t="shared" si="138"/>
        <v>0</v>
      </c>
      <c r="I427" s="1132">
        <f t="shared" si="137"/>
        <v>0</v>
      </c>
      <c r="J427" s="1132"/>
      <c r="K427" s="1132"/>
      <c r="L427" s="1132"/>
      <c r="M427" s="1079"/>
      <c r="N427" s="1079"/>
      <c r="O427" s="1079"/>
    </row>
    <row r="428" spans="1:15" s="272" customFormat="1" ht="14.25">
      <c r="A428" s="1715"/>
      <c r="B428" s="1720"/>
      <c r="C428" s="571">
        <v>4212</v>
      </c>
      <c r="D428" s="516" t="s">
        <v>40</v>
      </c>
      <c r="E428" s="1370">
        <f>E430+E431+E432</f>
        <v>0</v>
      </c>
      <c r="F428" s="1370">
        <f>F430+F431+F432</f>
        <v>0</v>
      </c>
      <c r="G428" s="1370">
        <f>G430+G431+G432</f>
        <v>0</v>
      </c>
      <c r="H428" s="1370">
        <f t="shared" si="138"/>
        <v>0</v>
      </c>
      <c r="I428" s="1370">
        <f t="shared" si="137"/>
        <v>0</v>
      </c>
      <c r="J428" s="1370"/>
      <c r="K428" s="1370">
        <f>K430+K431+K432</f>
        <v>0</v>
      </c>
      <c r="L428" s="1370">
        <f>L430+L431+L432</f>
        <v>0</v>
      </c>
      <c r="M428" s="1079"/>
      <c r="N428" s="1079"/>
      <c r="O428" s="1079"/>
    </row>
    <row r="429" spans="1:15" s="272" customFormat="1">
      <c r="A429" s="1715"/>
      <c r="B429" s="1720"/>
      <c r="C429" s="569"/>
      <c r="D429" s="277" t="s">
        <v>72</v>
      </c>
      <c r="E429" s="1101"/>
      <c r="F429" s="1101"/>
      <c r="G429" s="1101"/>
      <c r="H429" s="1101">
        <f t="shared" si="138"/>
        <v>0</v>
      </c>
      <c r="I429" s="1101">
        <f t="shared" si="137"/>
        <v>0</v>
      </c>
      <c r="J429" s="1101"/>
      <c r="K429" s="1101"/>
      <c r="L429" s="1101"/>
      <c r="M429" s="1079"/>
      <c r="N429" s="1079"/>
      <c r="O429" s="1079"/>
    </row>
    <row r="430" spans="1:15" s="272" customFormat="1">
      <c r="A430" s="1715"/>
      <c r="B430" s="1720"/>
      <c r="C430" s="569"/>
      <c r="D430" s="277" t="s">
        <v>40</v>
      </c>
      <c r="E430" s="1101"/>
      <c r="F430" s="1101"/>
      <c r="G430" s="1101"/>
      <c r="H430" s="1101">
        <f t="shared" si="138"/>
        <v>0</v>
      </c>
      <c r="I430" s="1101">
        <f t="shared" si="137"/>
        <v>0</v>
      </c>
      <c r="J430" s="1101"/>
      <c r="K430" s="1101"/>
      <c r="L430" s="1101"/>
      <c r="M430" s="1079"/>
      <c r="N430" s="1079"/>
      <c r="O430" s="1079"/>
    </row>
    <row r="431" spans="1:15" s="272" customFormat="1">
      <c r="A431" s="1715"/>
      <c r="B431" s="1720"/>
      <c r="C431" s="569"/>
      <c r="D431" s="277" t="s">
        <v>297</v>
      </c>
      <c r="E431" s="1101"/>
      <c r="F431" s="1101"/>
      <c r="G431" s="1101"/>
      <c r="H431" s="1101">
        <f t="shared" si="138"/>
        <v>0</v>
      </c>
      <c r="I431" s="1101">
        <f t="shared" si="137"/>
        <v>0</v>
      </c>
      <c r="J431" s="1101"/>
      <c r="K431" s="1101"/>
      <c r="L431" s="1101"/>
      <c r="M431" s="1079"/>
      <c r="N431" s="1079"/>
      <c r="O431" s="1079"/>
    </row>
    <row r="432" spans="1:15" s="272" customFormat="1">
      <c r="A432" s="1715"/>
      <c r="B432" s="1720"/>
      <c r="C432" s="569"/>
      <c r="D432" s="277" t="s">
        <v>414</v>
      </c>
      <c r="E432" s="1101"/>
      <c r="F432" s="1101"/>
      <c r="G432" s="1101"/>
      <c r="H432" s="1101">
        <f t="shared" si="138"/>
        <v>0</v>
      </c>
      <c r="I432" s="1101">
        <f t="shared" si="137"/>
        <v>0</v>
      </c>
      <c r="J432" s="1101"/>
      <c r="K432" s="1101"/>
      <c r="L432" s="1101"/>
      <c r="M432" s="1079"/>
      <c r="N432" s="1079"/>
      <c r="O432" s="1079"/>
    </row>
    <row r="433" spans="1:15" s="272" customFormat="1" ht="14.25">
      <c r="A433" s="1715"/>
      <c r="B433" s="1720"/>
      <c r="C433" s="571">
        <v>4213</v>
      </c>
      <c r="D433" s="516" t="s">
        <v>41</v>
      </c>
      <c r="E433" s="1370">
        <f>E435+E436</f>
        <v>0</v>
      </c>
      <c r="F433" s="1370">
        <f>F435+F436</f>
        <v>0</v>
      </c>
      <c r="G433" s="1370">
        <f>G435+G436</f>
        <v>0</v>
      </c>
      <c r="H433" s="1370">
        <f t="shared" si="138"/>
        <v>0</v>
      </c>
      <c r="I433" s="1370">
        <f t="shared" si="137"/>
        <v>0</v>
      </c>
      <c r="J433" s="1370"/>
      <c r="K433" s="1370">
        <f>K435+K436</f>
        <v>0</v>
      </c>
      <c r="L433" s="1370">
        <f>L435+L436</f>
        <v>0</v>
      </c>
      <c r="M433" s="1079"/>
      <c r="N433" s="1079"/>
      <c r="O433" s="1079"/>
    </row>
    <row r="434" spans="1:15" s="272" customFormat="1">
      <c r="A434" s="1715"/>
      <c r="B434" s="1720"/>
      <c r="C434" s="569"/>
      <c r="D434" s="277" t="s">
        <v>72</v>
      </c>
      <c r="E434" s="1101"/>
      <c r="F434" s="1101"/>
      <c r="G434" s="1101"/>
      <c r="H434" s="1101">
        <f t="shared" si="138"/>
        <v>0</v>
      </c>
      <c r="I434" s="1101">
        <f t="shared" si="137"/>
        <v>0</v>
      </c>
      <c r="J434" s="1101"/>
      <c r="K434" s="1101"/>
      <c r="L434" s="1101"/>
      <c r="M434" s="1079"/>
      <c r="N434" s="1079"/>
      <c r="O434" s="1079"/>
    </row>
    <row r="435" spans="1:15" s="272" customFormat="1">
      <c r="A435" s="1715"/>
      <c r="B435" s="1720"/>
      <c r="C435" s="569"/>
      <c r="D435" s="283" t="s">
        <v>42</v>
      </c>
      <c r="E435" s="1101"/>
      <c r="F435" s="1101"/>
      <c r="G435" s="1101"/>
      <c r="H435" s="1101">
        <f t="shared" si="138"/>
        <v>0</v>
      </c>
      <c r="I435" s="1101">
        <f t="shared" si="137"/>
        <v>0</v>
      </c>
      <c r="J435" s="1101"/>
      <c r="K435" s="1101"/>
      <c r="L435" s="1101"/>
      <c r="M435" s="1079"/>
      <c r="N435" s="1079"/>
      <c r="O435" s="1079"/>
    </row>
    <row r="436" spans="1:15" s="272" customFormat="1">
      <c r="A436" s="1715"/>
      <c r="B436" s="1720"/>
      <c r="C436" s="569"/>
      <c r="D436" s="283" t="s">
        <v>291</v>
      </c>
      <c r="E436" s="1101"/>
      <c r="F436" s="1101"/>
      <c r="G436" s="1101"/>
      <c r="H436" s="1101">
        <f t="shared" si="138"/>
        <v>0</v>
      </c>
      <c r="I436" s="1101">
        <f t="shared" si="137"/>
        <v>0</v>
      </c>
      <c r="J436" s="1101"/>
      <c r="K436" s="1101"/>
      <c r="L436" s="1101"/>
      <c r="M436" s="1079"/>
      <c r="N436" s="1079"/>
      <c r="O436" s="1079"/>
    </row>
    <row r="437" spans="1:15" s="272" customFormat="1" ht="14.25">
      <c r="A437" s="1715"/>
      <c r="B437" s="1720"/>
      <c r="C437" s="569">
        <v>4214</v>
      </c>
      <c r="D437" s="282" t="s">
        <v>43</v>
      </c>
      <c r="E437" s="1101"/>
      <c r="F437" s="1101"/>
      <c r="G437" s="1101">
        <v>5380.5999999999995</v>
      </c>
      <c r="H437" s="1101">
        <f t="shared" si="138"/>
        <v>5380.5999999999995</v>
      </c>
      <c r="I437" s="1101">
        <f t="shared" si="137"/>
        <v>5380.5999999999995</v>
      </c>
      <c r="J437" s="1101"/>
      <c r="K437" s="1101"/>
      <c r="L437" s="1101"/>
      <c r="M437" s="1079">
        <f t="shared" ref="M437" si="142">+G437/12*3</f>
        <v>1345.1499999999999</v>
      </c>
      <c r="N437" s="1079">
        <f t="shared" ref="N437" si="143">+G437/12*6</f>
        <v>2690.2999999999997</v>
      </c>
      <c r="O437" s="1079">
        <f t="shared" ref="O437" si="144">+G437/12*9</f>
        <v>4035.4499999999994</v>
      </c>
    </row>
    <row r="438" spans="1:15" s="270" customFormat="1" ht="23.25" customHeight="1">
      <c r="A438" s="1715"/>
      <c r="B438" s="1720"/>
      <c r="C438" s="569">
        <v>4215</v>
      </c>
      <c r="D438" s="282" t="s">
        <v>44</v>
      </c>
      <c r="E438" s="1101"/>
      <c r="F438" s="1101"/>
      <c r="G438" s="1101"/>
      <c r="H438" s="1101">
        <f t="shared" si="138"/>
        <v>0</v>
      </c>
      <c r="I438" s="1101">
        <f t="shared" si="137"/>
        <v>0</v>
      </c>
      <c r="J438" s="1101"/>
      <c r="K438" s="1101"/>
      <c r="L438" s="1101"/>
      <c r="M438" s="1441"/>
      <c r="N438" s="1119"/>
      <c r="O438" s="1441"/>
    </row>
    <row r="439" spans="1:15" s="171" customFormat="1" ht="14.25">
      <c r="A439" s="1715"/>
      <c r="B439" s="1720"/>
      <c r="C439" s="569">
        <v>4216</v>
      </c>
      <c r="D439" s="282" t="s">
        <v>45</v>
      </c>
      <c r="E439" s="1101"/>
      <c r="F439" s="1101"/>
      <c r="G439" s="1101"/>
      <c r="H439" s="1101">
        <f t="shared" si="138"/>
        <v>0</v>
      </c>
      <c r="I439" s="1101">
        <f t="shared" si="137"/>
        <v>0</v>
      </c>
      <c r="J439" s="1101"/>
      <c r="K439" s="1101"/>
      <c r="L439" s="1101"/>
      <c r="M439" s="1119"/>
      <c r="N439" s="1119"/>
      <c r="O439" s="1119"/>
    </row>
    <row r="440" spans="1:15" s="171" customFormat="1" ht="14.25">
      <c r="A440" s="1715"/>
      <c r="B440" s="1720"/>
      <c r="C440" s="569">
        <v>4217</v>
      </c>
      <c r="D440" s="282" t="s">
        <v>46</v>
      </c>
      <c r="E440" s="1101"/>
      <c r="F440" s="1101"/>
      <c r="G440" s="1101"/>
      <c r="H440" s="1101">
        <f t="shared" si="138"/>
        <v>0</v>
      </c>
      <c r="I440" s="1101">
        <f t="shared" si="137"/>
        <v>0</v>
      </c>
      <c r="J440" s="1101"/>
      <c r="K440" s="1101"/>
      <c r="L440" s="1101"/>
      <c r="M440" s="1119"/>
      <c r="N440" s="1119"/>
      <c r="O440" s="1119"/>
    </row>
    <row r="441" spans="1:15" s="171" customFormat="1" ht="14.25">
      <c r="A441" s="1715"/>
      <c r="B441" s="1720"/>
      <c r="C441" s="571"/>
      <c r="D441" s="516" t="s">
        <v>440</v>
      </c>
      <c r="E441" s="1370">
        <f>E443+E444</f>
        <v>0</v>
      </c>
      <c r="F441" s="1370">
        <f>F443+F444</f>
        <v>0</v>
      </c>
      <c r="G441" s="1370">
        <f>G443+G444</f>
        <v>0</v>
      </c>
      <c r="H441" s="1370">
        <f t="shared" si="138"/>
        <v>0</v>
      </c>
      <c r="I441" s="1370">
        <f t="shared" si="137"/>
        <v>0</v>
      </c>
      <c r="J441" s="1370"/>
      <c r="K441" s="1370">
        <f>K443+K444</f>
        <v>0</v>
      </c>
      <c r="L441" s="1370">
        <f>L443+L444</f>
        <v>0</v>
      </c>
      <c r="M441" s="1119"/>
      <c r="N441" s="1119"/>
      <c r="O441" s="1119"/>
    </row>
    <row r="442" spans="1:15" s="171" customFormat="1">
      <c r="A442" s="1715"/>
      <c r="B442" s="1720"/>
      <c r="C442" s="569"/>
      <c r="D442" s="277" t="s">
        <v>72</v>
      </c>
      <c r="E442" s="1105"/>
      <c r="F442" s="1105"/>
      <c r="G442" s="1105"/>
      <c r="H442" s="1105">
        <f t="shared" si="138"/>
        <v>0</v>
      </c>
      <c r="I442" s="1105">
        <f t="shared" si="137"/>
        <v>0</v>
      </c>
      <c r="J442" s="1105"/>
      <c r="K442" s="1105"/>
      <c r="L442" s="1105"/>
      <c r="M442" s="1119"/>
      <c r="N442" s="1119"/>
      <c r="O442" s="1119"/>
    </row>
    <row r="443" spans="1:15" s="171" customFormat="1">
      <c r="A443" s="1715"/>
      <c r="B443" s="1720"/>
      <c r="C443" s="569">
        <v>4221</v>
      </c>
      <c r="D443" s="277" t="s">
        <v>47</v>
      </c>
      <c r="E443" s="1105"/>
      <c r="F443" s="1105"/>
      <c r="G443" s="1105"/>
      <c r="H443" s="1105">
        <f t="shared" si="138"/>
        <v>0</v>
      </c>
      <c r="I443" s="1105">
        <f t="shared" si="137"/>
        <v>0</v>
      </c>
      <c r="J443" s="1105"/>
      <c r="K443" s="1105"/>
      <c r="L443" s="1105"/>
      <c r="M443" s="1119"/>
      <c r="N443" s="1119"/>
      <c r="O443" s="1119"/>
    </row>
    <row r="444" spans="1:15" s="171" customFormat="1">
      <c r="A444" s="1715"/>
      <c r="B444" s="1720"/>
      <c r="C444" s="569">
        <v>4222</v>
      </c>
      <c r="D444" s="277" t="s">
        <v>48</v>
      </c>
      <c r="E444" s="1105"/>
      <c r="F444" s="1105"/>
      <c r="G444" s="1105"/>
      <c r="H444" s="1105">
        <f t="shared" si="138"/>
        <v>0</v>
      </c>
      <c r="I444" s="1105">
        <f t="shared" si="137"/>
        <v>0</v>
      </c>
      <c r="J444" s="1105"/>
      <c r="K444" s="1105"/>
      <c r="L444" s="1105"/>
      <c r="M444" s="1119"/>
      <c r="N444" s="1079"/>
      <c r="O444" s="1119"/>
    </row>
    <row r="445" spans="1:15" s="272" customFormat="1" ht="14.25">
      <c r="A445" s="1715"/>
      <c r="B445" s="1720"/>
      <c r="C445" s="569">
        <v>4231</v>
      </c>
      <c r="D445" s="278" t="s">
        <v>49</v>
      </c>
      <c r="E445" s="1105"/>
      <c r="F445" s="1105"/>
      <c r="G445" s="1105"/>
      <c r="H445" s="1105">
        <f t="shared" si="138"/>
        <v>0</v>
      </c>
      <c r="I445" s="1105">
        <f t="shared" si="137"/>
        <v>0</v>
      </c>
      <c r="J445" s="1105"/>
      <c r="K445" s="1105"/>
      <c r="L445" s="1105"/>
      <c r="M445" s="1079"/>
      <c r="N445" s="1079"/>
      <c r="O445" s="1079"/>
    </row>
    <row r="446" spans="1:15" s="272" customFormat="1" ht="16.5">
      <c r="A446" s="1715"/>
      <c r="B446" s="1720"/>
      <c r="C446" s="569">
        <v>4232</v>
      </c>
      <c r="D446" s="278" t="s">
        <v>50</v>
      </c>
      <c r="E446" s="1105"/>
      <c r="F446" s="1105"/>
      <c r="G446" s="1105"/>
      <c r="H446" s="1105">
        <f t="shared" si="138"/>
        <v>0</v>
      </c>
      <c r="I446" s="1105">
        <f t="shared" si="137"/>
        <v>0</v>
      </c>
      <c r="J446" s="1371"/>
      <c r="K446" s="1105"/>
      <c r="L446" s="1105"/>
      <c r="M446" s="1079"/>
      <c r="N446" s="1079"/>
      <c r="O446" s="1079"/>
    </row>
    <row r="447" spans="1:15" s="272" customFormat="1" ht="28.5">
      <c r="A447" s="1715"/>
      <c r="B447" s="1720"/>
      <c r="C447" s="569">
        <v>4233</v>
      </c>
      <c r="D447" s="278" t="s">
        <v>404</v>
      </c>
      <c r="E447" s="1105"/>
      <c r="F447" s="1105"/>
      <c r="G447" s="1105"/>
      <c r="H447" s="1105">
        <f t="shared" si="138"/>
        <v>0</v>
      </c>
      <c r="I447" s="1105">
        <f t="shared" si="137"/>
        <v>0</v>
      </c>
      <c r="J447" s="1371"/>
      <c r="K447" s="1105"/>
      <c r="L447" s="1105"/>
      <c r="M447" s="1079"/>
      <c r="N447" s="1079"/>
      <c r="O447" s="1079"/>
    </row>
    <row r="448" spans="1:15" s="272" customFormat="1" ht="14.25">
      <c r="A448" s="1715"/>
      <c r="B448" s="1720"/>
      <c r="C448" s="569">
        <v>4234</v>
      </c>
      <c r="D448" s="278" t="s">
        <v>51</v>
      </c>
      <c r="E448" s="1101"/>
      <c r="F448" s="1101"/>
      <c r="G448" s="1101"/>
      <c r="H448" s="1101">
        <f t="shared" si="138"/>
        <v>0</v>
      </c>
      <c r="I448" s="1101">
        <f t="shared" si="137"/>
        <v>0</v>
      </c>
      <c r="J448" s="1101"/>
      <c r="K448" s="1101"/>
      <c r="L448" s="1101"/>
      <c r="M448" s="1079"/>
      <c r="N448" s="1441"/>
      <c r="O448" s="1079"/>
    </row>
    <row r="449" spans="1:15" s="270" customFormat="1" ht="14.25">
      <c r="A449" s="1715"/>
      <c r="B449" s="1720"/>
      <c r="C449" s="569">
        <v>4235</v>
      </c>
      <c r="D449" s="278" t="s">
        <v>52</v>
      </c>
      <c r="E449" s="1101"/>
      <c r="F449" s="1101"/>
      <c r="G449" s="1101"/>
      <c r="H449" s="1101">
        <f t="shared" si="138"/>
        <v>0</v>
      </c>
      <c r="I449" s="1101">
        <f t="shared" si="137"/>
        <v>0</v>
      </c>
      <c r="J449" s="1101"/>
      <c r="K449" s="1101"/>
      <c r="L449" s="1101"/>
      <c r="M449" s="1441"/>
      <c r="N449" s="1079"/>
      <c r="O449" s="1441"/>
    </row>
    <row r="450" spans="1:15" s="272" customFormat="1" ht="14.25">
      <c r="A450" s="1715"/>
      <c r="B450" s="1720"/>
      <c r="C450" s="569">
        <v>4236</v>
      </c>
      <c r="D450" s="278" t="s">
        <v>53</v>
      </c>
      <c r="E450" s="1101"/>
      <c r="F450" s="1101"/>
      <c r="G450" s="1101"/>
      <c r="H450" s="1101">
        <f t="shared" si="138"/>
        <v>0</v>
      </c>
      <c r="I450" s="1101">
        <f t="shared" si="137"/>
        <v>0</v>
      </c>
      <c r="J450" s="1101"/>
      <c r="K450" s="1101"/>
      <c r="L450" s="1101"/>
      <c r="M450" s="1079"/>
      <c r="N450" s="1441"/>
      <c r="O450" s="1079"/>
    </row>
    <row r="451" spans="1:15" s="270" customFormat="1" ht="14.25">
      <c r="A451" s="1715"/>
      <c r="B451" s="1720"/>
      <c r="C451" s="569">
        <v>4237</v>
      </c>
      <c r="D451" s="278" t="s">
        <v>54</v>
      </c>
      <c r="E451" s="1101"/>
      <c r="F451" s="1101"/>
      <c r="G451" s="1101"/>
      <c r="H451" s="1101">
        <f t="shared" si="138"/>
        <v>0</v>
      </c>
      <c r="I451" s="1101">
        <f t="shared" si="137"/>
        <v>0</v>
      </c>
      <c r="J451" s="1101"/>
      <c r="K451" s="1101"/>
      <c r="L451" s="1101"/>
      <c r="M451" s="1441"/>
      <c r="N451" s="1441"/>
      <c r="O451" s="1441"/>
    </row>
    <row r="452" spans="1:15" s="270" customFormat="1" ht="14.25">
      <c r="A452" s="1715"/>
      <c r="B452" s="1720"/>
      <c r="C452" s="569">
        <v>4239</v>
      </c>
      <c r="D452" s="276" t="s">
        <v>55</v>
      </c>
      <c r="E452" s="1111"/>
      <c r="F452" s="1111"/>
      <c r="G452" s="1111"/>
      <c r="H452" s="1111">
        <f t="shared" si="138"/>
        <v>0</v>
      </c>
      <c r="I452" s="1111">
        <f t="shared" ref="I452:I483" si="145">G452-E452</f>
        <v>0</v>
      </c>
      <c r="J452" s="1111"/>
      <c r="K452" s="1111"/>
      <c r="L452" s="1111"/>
      <c r="M452" s="1441"/>
      <c r="N452" s="1441"/>
      <c r="O452" s="1441"/>
    </row>
    <row r="453" spans="1:15" s="270" customFormat="1" ht="14.25">
      <c r="A453" s="1715"/>
      <c r="B453" s="1720"/>
      <c r="C453" s="569">
        <v>4241</v>
      </c>
      <c r="D453" s="278" t="s">
        <v>56</v>
      </c>
      <c r="E453" s="1101"/>
      <c r="F453" s="1101"/>
      <c r="G453" s="1101"/>
      <c r="H453" s="1101">
        <f t="shared" si="138"/>
        <v>0</v>
      </c>
      <c r="I453" s="1101">
        <f t="shared" si="145"/>
        <v>0</v>
      </c>
      <c r="J453" s="1101"/>
      <c r="K453" s="1101"/>
      <c r="L453" s="1101"/>
      <c r="M453" s="1441"/>
      <c r="N453" s="1441"/>
      <c r="O453" s="1441"/>
    </row>
    <row r="454" spans="1:15" s="270" customFormat="1" ht="28.5">
      <c r="A454" s="1715"/>
      <c r="B454" s="1720"/>
      <c r="C454" s="569">
        <v>4251</v>
      </c>
      <c r="D454" s="276" t="s">
        <v>57</v>
      </c>
      <c r="E454" s="1111"/>
      <c r="F454" s="1111"/>
      <c r="G454" s="1111"/>
      <c r="H454" s="1111">
        <f t="shared" si="138"/>
        <v>0</v>
      </c>
      <c r="I454" s="1111">
        <f t="shared" si="145"/>
        <v>0</v>
      </c>
      <c r="J454" s="1111"/>
      <c r="K454" s="1111"/>
      <c r="L454" s="1111"/>
      <c r="M454" s="1441"/>
      <c r="N454" s="1441"/>
      <c r="O454" s="1441"/>
    </row>
    <row r="455" spans="1:15" s="270" customFormat="1" ht="28.5">
      <c r="A455" s="1715"/>
      <c r="B455" s="1720"/>
      <c r="C455" s="571">
        <v>4252</v>
      </c>
      <c r="D455" s="516" t="s">
        <v>58</v>
      </c>
      <c r="E455" s="1370">
        <f>E457+E458</f>
        <v>0</v>
      </c>
      <c r="F455" s="1370">
        <f>F457+F458</f>
        <v>0</v>
      </c>
      <c r="G455" s="1370">
        <f>G457+G458</f>
        <v>0</v>
      </c>
      <c r="H455" s="1370">
        <f t="shared" si="138"/>
        <v>0</v>
      </c>
      <c r="I455" s="1370">
        <f t="shared" si="145"/>
        <v>0</v>
      </c>
      <c r="J455" s="1370"/>
      <c r="K455" s="1370">
        <f>K457+K458</f>
        <v>0</v>
      </c>
      <c r="L455" s="1370">
        <f>L457+L458</f>
        <v>0</v>
      </c>
      <c r="M455" s="1441"/>
      <c r="N455" s="1441"/>
      <c r="O455" s="1441"/>
    </row>
    <row r="456" spans="1:15" s="270" customFormat="1">
      <c r="A456" s="1715"/>
      <c r="B456" s="1720"/>
      <c r="C456" s="569"/>
      <c r="D456" s="277" t="s">
        <v>72</v>
      </c>
      <c r="E456" s="1111"/>
      <c r="F456" s="1111"/>
      <c r="G456" s="1111"/>
      <c r="H456" s="1111">
        <f t="shared" si="138"/>
        <v>0</v>
      </c>
      <c r="I456" s="1111">
        <f t="shared" si="145"/>
        <v>0</v>
      </c>
      <c r="J456" s="1111"/>
      <c r="K456" s="1111"/>
      <c r="L456" s="1111"/>
      <c r="M456" s="1441"/>
      <c r="N456" s="1079"/>
      <c r="O456" s="1441"/>
    </row>
    <row r="457" spans="1:15" s="272" customFormat="1">
      <c r="A457" s="1715"/>
      <c r="B457" s="1720"/>
      <c r="C457" s="569"/>
      <c r="D457" s="284" t="s">
        <v>59</v>
      </c>
      <c r="E457" s="1111"/>
      <c r="F457" s="1111"/>
      <c r="G457" s="1111"/>
      <c r="H457" s="1111">
        <f t="shared" si="138"/>
        <v>0</v>
      </c>
      <c r="I457" s="1111">
        <f t="shared" si="145"/>
        <v>0</v>
      </c>
      <c r="J457" s="1111"/>
      <c r="K457" s="1111"/>
      <c r="L457" s="1111"/>
      <c r="M457" s="1079"/>
      <c r="N457" s="1079"/>
      <c r="O457" s="1079"/>
    </row>
    <row r="458" spans="1:15" s="272" customFormat="1">
      <c r="A458" s="1715"/>
      <c r="B458" s="1720"/>
      <c r="C458" s="569"/>
      <c r="D458" s="284" t="s">
        <v>60</v>
      </c>
      <c r="E458" s="1111"/>
      <c r="F458" s="1111"/>
      <c r="G458" s="1111"/>
      <c r="H458" s="1111">
        <f t="shared" si="138"/>
        <v>0</v>
      </c>
      <c r="I458" s="1111">
        <f t="shared" si="145"/>
        <v>0</v>
      </c>
      <c r="J458" s="1111"/>
      <c r="K458" s="1111"/>
      <c r="L458" s="1111"/>
      <c r="M458" s="1079"/>
      <c r="N458" s="1079"/>
      <c r="O458" s="1079"/>
    </row>
    <row r="459" spans="1:15" s="272" customFormat="1" ht="14.25">
      <c r="A459" s="1715"/>
      <c r="B459" s="1720"/>
      <c r="C459" s="571">
        <v>4261</v>
      </c>
      <c r="D459" s="516" t="s">
        <v>61</v>
      </c>
      <c r="E459" s="1370">
        <f>E461+E462</f>
        <v>0</v>
      </c>
      <c r="F459" s="1370">
        <f>F461+F462</f>
        <v>0</v>
      </c>
      <c r="G459" s="1370">
        <f>G461+G462</f>
        <v>0</v>
      </c>
      <c r="H459" s="1370">
        <f t="shared" si="138"/>
        <v>0</v>
      </c>
      <c r="I459" s="1370">
        <f t="shared" si="145"/>
        <v>0</v>
      </c>
      <c r="J459" s="1370"/>
      <c r="K459" s="1370">
        <f>K461+K462</f>
        <v>0</v>
      </c>
      <c r="L459" s="1370">
        <f>L461+L462</f>
        <v>0</v>
      </c>
      <c r="M459" s="1079"/>
      <c r="N459" s="1079"/>
      <c r="O459" s="1079"/>
    </row>
    <row r="460" spans="1:15" s="272" customFormat="1">
      <c r="A460" s="1715"/>
      <c r="B460" s="1720"/>
      <c r="C460" s="569"/>
      <c r="D460" s="277" t="s">
        <v>72</v>
      </c>
      <c r="E460" s="1101"/>
      <c r="F460" s="1101"/>
      <c r="G460" s="1101"/>
      <c r="H460" s="1101">
        <f t="shared" si="138"/>
        <v>0</v>
      </c>
      <c r="I460" s="1101">
        <f t="shared" si="145"/>
        <v>0</v>
      </c>
      <c r="J460" s="1101"/>
      <c r="K460" s="1101"/>
      <c r="L460" s="1101"/>
      <c r="M460" s="1079"/>
      <c r="N460" s="1079"/>
      <c r="O460" s="1079"/>
    </row>
    <row r="461" spans="1:15" s="272" customFormat="1">
      <c r="A461" s="1715"/>
      <c r="B461" s="1720"/>
      <c r="C461" s="569"/>
      <c r="D461" s="277" t="s">
        <v>62</v>
      </c>
      <c r="E461" s="1101"/>
      <c r="F461" s="1101"/>
      <c r="G461" s="1101"/>
      <c r="H461" s="1101">
        <f t="shared" si="138"/>
        <v>0</v>
      </c>
      <c r="I461" s="1101">
        <f t="shared" si="145"/>
        <v>0</v>
      </c>
      <c r="J461" s="1101"/>
      <c r="K461" s="1101"/>
      <c r="L461" s="1101"/>
      <c r="M461" s="1079"/>
      <c r="N461" s="1079"/>
      <c r="O461" s="1079"/>
    </row>
    <row r="462" spans="1:15" s="272" customFormat="1">
      <c r="A462" s="1715"/>
      <c r="B462" s="1720"/>
      <c r="C462" s="569"/>
      <c r="D462" s="277" t="s">
        <v>63</v>
      </c>
      <c r="E462" s="1101"/>
      <c r="F462" s="1101"/>
      <c r="G462" s="1101"/>
      <c r="H462" s="1101">
        <f t="shared" si="138"/>
        <v>0</v>
      </c>
      <c r="I462" s="1101">
        <f t="shared" si="145"/>
        <v>0</v>
      </c>
      <c r="J462" s="1101"/>
      <c r="K462" s="1101"/>
      <c r="L462" s="1101"/>
      <c r="M462" s="1079"/>
      <c r="N462" s="1079"/>
      <c r="O462" s="1079"/>
    </row>
    <row r="463" spans="1:15" s="272" customFormat="1" ht="14.25">
      <c r="A463" s="1715"/>
      <c r="B463" s="1720"/>
      <c r="C463" s="569">
        <v>4262</v>
      </c>
      <c r="D463" s="278" t="s">
        <v>358</v>
      </c>
      <c r="E463" s="1101"/>
      <c r="F463" s="1101"/>
      <c r="G463" s="1101"/>
      <c r="H463" s="1101">
        <f t="shared" si="138"/>
        <v>0</v>
      </c>
      <c r="I463" s="1101">
        <f t="shared" si="145"/>
        <v>0</v>
      </c>
      <c r="J463" s="1101"/>
      <c r="K463" s="1101"/>
      <c r="L463" s="1101"/>
      <c r="M463" s="1079"/>
      <c r="N463" s="1079"/>
      <c r="O463" s="1079"/>
    </row>
    <row r="464" spans="1:15" s="272" customFormat="1" ht="14.25">
      <c r="A464" s="1715"/>
      <c r="B464" s="1720"/>
      <c r="C464" s="569">
        <v>4264</v>
      </c>
      <c r="D464" s="278" t="s">
        <v>357</v>
      </c>
      <c r="E464" s="1101"/>
      <c r="F464" s="1101"/>
      <c r="G464" s="1101"/>
      <c r="H464" s="1101">
        <f t="shared" si="138"/>
        <v>0</v>
      </c>
      <c r="I464" s="1101">
        <f t="shared" si="145"/>
        <v>0</v>
      </c>
      <c r="J464" s="1101"/>
      <c r="K464" s="1101"/>
      <c r="L464" s="1101"/>
      <c r="M464" s="1079"/>
      <c r="N464" s="1079"/>
      <c r="O464" s="1079"/>
    </row>
    <row r="465" spans="1:15" s="272" customFormat="1" ht="22.5" customHeight="1">
      <c r="A465" s="1715"/>
      <c r="B465" s="1720"/>
      <c r="C465" s="572">
        <v>4266</v>
      </c>
      <c r="D465" s="546" t="s">
        <v>448</v>
      </c>
      <c r="E465" s="1101"/>
      <c r="F465" s="1101"/>
      <c r="G465" s="1101"/>
      <c r="H465" s="1101">
        <f t="shared" si="138"/>
        <v>0</v>
      </c>
      <c r="I465" s="1101">
        <f t="shared" si="145"/>
        <v>0</v>
      </c>
      <c r="J465" s="1101"/>
      <c r="K465" s="1101"/>
      <c r="L465" s="1101"/>
      <c r="M465" s="1079"/>
      <c r="N465" s="1079"/>
      <c r="O465" s="1079"/>
    </row>
    <row r="466" spans="1:15" s="272" customFormat="1" ht="14.25">
      <c r="A466" s="1715"/>
      <c r="B466" s="1720"/>
      <c r="C466" s="569">
        <v>4267</v>
      </c>
      <c r="D466" s="278" t="s">
        <v>359</v>
      </c>
      <c r="E466" s="1101"/>
      <c r="F466" s="1101"/>
      <c r="G466" s="1101"/>
      <c r="H466" s="1101">
        <f t="shared" si="138"/>
        <v>0</v>
      </c>
      <c r="I466" s="1101">
        <f t="shared" si="145"/>
        <v>0</v>
      </c>
      <c r="J466" s="1101"/>
      <c r="K466" s="1101"/>
      <c r="L466" s="1101"/>
      <c r="M466" s="1079"/>
      <c r="N466" s="1079"/>
      <c r="O466" s="1079"/>
    </row>
    <row r="467" spans="1:15" s="272" customFormat="1" ht="14.25">
      <c r="A467" s="1715"/>
      <c r="B467" s="1720"/>
      <c r="C467" s="569">
        <v>4269</v>
      </c>
      <c r="D467" s="278" t="s">
        <v>64</v>
      </c>
      <c r="E467" s="1101"/>
      <c r="F467" s="1101"/>
      <c r="G467" s="1101"/>
      <c r="H467" s="1101">
        <f t="shared" si="138"/>
        <v>0</v>
      </c>
      <c r="I467" s="1101">
        <f t="shared" si="145"/>
        <v>0</v>
      </c>
      <c r="J467" s="1101"/>
      <c r="K467" s="1101"/>
      <c r="L467" s="1101"/>
      <c r="M467" s="1079"/>
      <c r="N467" s="1468"/>
      <c r="O467" s="1079"/>
    </row>
    <row r="468" spans="1:15" s="272" customFormat="1" ht="28.5">
      <c r="A468" s="1715"/>
      <c r="B468" s="1720"/>
      <c r="C468" s="569">
        <v>4511</v>
      </c>
      <c r="D468" s="276" t="s">
        <v>65</v>
      </c>
      <c r="E468" s="1101"/>
      <c r="F468" s="1101"/>
      <c r="G468" s="1101"/>
      <c r="H468" s="1101">
        <f t="shared" si="138"/>
        <v>0</v>
      </c>
      <c r="I468" s="1101">
        <f t="shared" si="145"/>
        <v>0</v>
      </c>
      <c r="J468" s="1101"/>
      <c r="K468" s="1101"/>
      <c r="L468" s="1101"/>
      <c r="M468" s="1079"/>
      <c r="N468" s="1468"/>
      <c r="O468" s="1079"/>
    </row>
    <row r="469" spans="1:15" s="274" customFormat="1" ht="28.5">
      <c r="A469" s="1715"/>
      <c r="B469" s="1720"/>
      <c r="C469" s="569">
        <v>4621</v>
      </c>
      <c r="D469" s="276" t="s">
        <v>66</v>
      </c>
      <c r="E469" s="1101"/>
      <c r="F469" s="1101"/>
      <c r="G469" s="1101"/>
      <c r="H469" s="1101">
        <f t="shared" si="138"/>
        <v>0</v>
      </c>
      <c r="I469" s="1101">
        <f t="shared" si="145"/>
        <v>0</v>
      </c>
      <c r="J469" s="1372"/>
      <c r="K469" s="1101"/>
      <c r="L469" s="1101"/>
      <c r="M469" s="1079"/>
      <c r="N469" s="1468"/>
      <c r="O469" s="1468"/>
    </row>
    <row r="470" spans="1:15" s="274" customFormat="1" ht="28.5">
      <c r="A470" s="1715"/>
      <c r="B470" s="1720"/>
      <c r="C470" s="569">
        <v>4631</v>
      </c>
      <c r="D470" s="276" t="s">
        <v>403</v>
      </c>
      <c r="E470" s="1101"/>
      <c r="F470" s="1101"/>
      <c r="G470" s="1101"/>
      <c r="H470" s="1101">
        <f t="shared" si="138"/>
        <v>0</v>
      </c>
      <c r="I470" s="1101">
        <f t="shared" si="145"/>
        <v>0</v>
      </c>
      <c r="J470" s="1372"/>
      <c r="K470" s="1101"/>
      <c r="L470" s="1101"/>
      <c r="M470" s="1468"/>
      <c r="N470" s="1468"/>
      <c r="O470" s="1468"/>
    </row>
    <row r="471" spans="1:15" s="274" customFormat="1" ht="21.75" customHeight="1">
      <c r="A471" s="1715"/>
      <c r="B471" s="1720"/>
      <c r="C471" s="569">
        <v>4632</v>
      </c>
      <c r="D471" s="276" t="s">
        <v>295</v>
      </c>
      <c r="E471" s="1101"/>
      <c r="F471" s="1101"/>
      <c r="G471" s="1101"/>
      <c r="H471" s="1101">
        <f t="shared" si="138"/>
        <v>0</v>
      </c>
      <c r="I471" s="1101">
        <f t="shared" si="145"/>
        <v>0</v>
      </c>
      <c r="J471" s="1101"/>
      <c r="K471" s="1101"/>
      <c r="L471" s="1101"/>
      <c r="M471" s="1468"/>
      <c r="N471" s="1468"/>
      <c r="O471" s="1468"/>
    </row>
    <row r="472" spans="1:15" s="274" customFormat="1" ht="48.75" customHeight="1">
      <c r="A472" s="1715"/>
      <c r="B472" s="1720"/>
      <c r="C472" s="572">
        <v>4638</v>
      </c>
      <c r="D472" s="546" t="s">
        <v>449</v>
      </c>
      <c r="E472" s="1101"/>
      <c r="F472" s="1101"/>
      <c r="G472" s="1101"/>
      <c r="H472" s="1101">
        <f t="shared" si="138"/>
        <v>0</v>
      </c>
      <c r="I472" s="1101">
        <f t="shared" si="145"/>
        <v>0</v>
      </c>
      <c r="J472" s="1101"/>
      <c r="K472" s="1101"/>
      <c r="L472" s="1101"/>
      <c r="M472" s="1468"/>
      <c r="N472" s="1468"/>
      <c r="O472" s="1468"/>
    </row>
    <row r="473" spans="1:15" s="274" customFormat="1" ht="14.25">
      <c r="A473" s="1715"/>
      <c r="B473" s="1720"/>
      <c r="C473" s="569" t="s">
        <v>409</v>
      </c>
      <c r="D473" s="276" t="s">
        <v>410</v>
      </c>
      <c r="E473" s="1101"/>
      <c r="F473" s="1101"/>
      <c r="G473" s="1101"/>
      <c r="H473" s="1101">
        <f t="shared" si="138"/>
        <v>0</v>
      </c>
      <c r="I473" s="1101">
        <f t="shared" si="145"/>
        <v>0</v>
      </c>
      <c r="J473" s="1101"/>
      <c r="K473" s="1101"/>
      <c r="L473" s="1101"/>
      <c r="M473" s="1468"/>
      <c r="N473" s="1468"/>
      <c r="O473" s="1468"/>
    </row>
    <row r="474" spans="1:15" s="274" customFormat="1" ht="14.25">
      <c r="A474" s="1715"/>
      <c r="B474" s="1720"/>
      <c r="C474" s="569">
        <v>4729</v>
      </c>
      <c r="D474" s="278" t="s">
        <v>67</v>
      </c>
      <c r="E474" s="1373"/>
      <c r="F474" s="1373"/>
      <c r="G474" s="1101"/>
      <c r="H474" s="1101">
        <f t="shared" si="138"/>
        <v>0</v>
      </c>
      <c r="I474" s="1101">
        <f t="shared" si="145"/>
        <v>0</v>
      </c>
      <c r="J474" s="1373"/>
      <c r="K474" s="1373"/>
      <c r="L474" s="1373"/>
      <c r="M474" s="1468"/>
      <c r="N474" s="1468"/>
      <c r="O474" s="1468"/>
    </row>
    <row r="475" spans="1:15" s="274" customFormat="1" ht="14.25">
      <c r="A475" s="1715"/>
      <c r="B475" s="1720"/>
      <c r="C475" s="569">
        <v>4822</v>
      </c>
      <c r="D475" s="278" t="s">
        <v>68</v>
      </c>
      <c r="E475" s="1373"/>
      <c r="F475" s="1373"/>
      <c r="G475" s="1101"/>
      <c r="H475" s="1101">
        <f t="shared" si="138"/>
        <v>0</v>
      </c>
      <c r="I475" s="1101">
        <f t="shared" si="145"/>
        <v>0</v>
      </c>
      <c r="J475" s="1373"/>
      <c r="K475" s="1373"/>
      <c r="L475" s="1373"/>
      <c r="M475" s="1468"/>
      <c r="N475" s="1468"/>
      <c r="O475" s="1468"/>
    </row>
    <row r="476" spans="1:15" s="274" customFormat="1" ht="14.25">
      <c r="A476" s="1715"/>
      <c r="B476" s="1720"/>
      <c r="C476" s="571">
        <v>4823</v>
      </c>
      <c r="D476" s="516" t="s">
        <v>69</v>
      </c>
      <c r="E476" s="1370">
        <f>E478+E479+E480</f>
        <v>0</v>
      </c>
      <c r="F476" s="1370">
        <f>F478+F479+F480</f>
        <v>0</v>
      </c>
      <c r="G476" s="1370">
        <f>G478+G479+G480</f>
        <v>0</v>
      </c>
      <c r="H476" s="1370">
        <f t="shared" si="138"/>
        <v>0</v>
      </c>
      <c r="I476" s="1370">
        <f t="shared" si="145"/>
        <v>0</v>
      </c>
      <c r="J476" s="1370"/>
      <c r="K476" s="1370">
        <f>K478+K479+K480</f>
        <v>0</v>
      </c>
      <c r="L476" s="1370">
        <f>L478+L479+L480</f>
        <v>0</v>
      </c>
      <c r="M476" s="1468"/>
      <c r="N476" s="1468"/>
      <c r="O476" s="1468"/>
    </row>
    <row r="477" spans="1:15" s="274" customFormat="1" ht="14.25">
      <c r="A477" s="1715"/>
      <c r="B477" s="1720"/>
      <c r="C477" s="569"/>
      <c r="D477" s="277" t="s">
        <v>72</v>
      </c>
      <c r="E477" s="1373"/>
      <c r="F477" s="1373"/>
      <c r="G477" s="1101"/>
      <c r="H477" s="1101">
        <f t="shared" si="138"/>
        <v>0</v>
      </c>
      <c r="I477" s="1101">
        <f t="shared" si="145"/>
        <v>0</v>
      </c>
      <c r="J477" s="1373"/>
      <c r="K477" s="1373"/>
      <c r="L477" s="1373"/>
      <c r="M477" s="1468"/>
      <c r="N477" s="1079"/>
      <c r="O477" s="1468"/>
    </row>
    <row r="478" spans="1:15" s="272" customFormat="1" ht="27">
      <c r="A478" s="1715"/>
      <c r="B478" s="1720"/>
      <c r="C478" s="569"/>
      <c r="D478" s="277" t="s">
        <v>294</v>
      </c>
      <c r="E478" s="1101"/>
      <c r="F478" s="1101"/>
      <c r="G478" s="1101"/>
      <c r="H478" s="1101">
        <f t="shared" si="138"/>
        <v>0</v>
      </c>
      <c r="I478" s="1101">
        <f t="shared" si="145"/>
        <v>0</v>
      </c>
      <c r="J478" s="1101"/>
      <c r="K478" s="1101"/>
      <c r="L478" s="1101"/>
      <c r="M478" s="1079">
        <f t="shared" ref="M478" si="146">+G478/12*3</f>
        <v>0</v>
      </c>
      <c r="N478" s="1079">
        <f t="shared" ref="N478" si="147">+G478/12*6</f>
        <v>0</v>
      </c>
      <c r="O478" s="1079">
        <f t="shared" ref="O478" si="148">+G478/12*9</f>
        <v>0</v>
      </c>
    </row>
    <row r="479" spans="1:15" ht="27.95" customHeight="1">
      <c r="A479" s="1715"/>
      <c r="B479" s="1720"/>
      <c r="C479" s="569"/>
      <c r="D479" s="277" t="s">
        <v>292</v>
      </c>
      <c r="E479" s="1373"/>
      <c r="F479" s="1373"/>
      <c r="G479" s="1101"/>
      <c r="H479" s="1101">
        <f t="shared" si="138"/>
        <v>0</v>
      </c>
      <c r="I479" s="1101">
        <f t="shared" si="145"/>
        <v>0</v>
      </c>
      <c r="J479" s="1373"/>
      <c r="K479" s="1373"/>
      <c r="L479" s="1373"/>
      <c r="M479" s="1079"/>
    </row>
    <row r="480" spans="1:15" ht="14.25">
      <c r="A480" s="1715"/>
      <c r="B480" s="1720"/>
      <c r="C480" s="569"/>
      <c r="D480" s="277" t="s">
        <v>293</v>
      </c>
      <c r="E480" s="1373"/>
      <c r="F480" s="1373"/>
      <c r="G480" s="1101"/>
      <c r="H480" s="1101">
        <f t="shared" si="138"/>
        <v>0</v>
      </c>
      <c r="I480" s="1101">
        <f t="shared" si="145"/>
        <v>0</v>
      </c>
      <c r="J480" s="1373"/>
      <c r="K480" s="1373"/>
      <c r="L480" s="1373"/>
      <c r="N480" s="1469"/>
    </row>
    <row r="481" spans="1:15" ht="31.5" customHeight="1">
      <c r="A481" s="1715"/>
      <c r="B481" s="1720"/>
      <c r="C481" s="572" t="s">
        <v>447</v>
      </c>
      <c r="D481" s="546" t="s">
        <v>472</v>
      </c>
      <c r="E481" s="1373"/>
      <c r="F481" s="1373"/>
      <c r="G481" s="1101"/>
      <c r="H481" s="1101">
        <f t="shared" si="138"/>
        <v>0</v>
      </c>
      <c r="I481" s="1101">
        <f t="shared" si="145"/>
        <v>0</v>
      </c>
      <c r="J481" s="1373"/>
      <c r="K481" s="1373"/>
      <c r="L481" s="1373"/>
      <c r="N481" s="1469"/>
    </row>
    <row r="482" spans="1:15" s="287" customFormat="1" ht="14.25">
      <c r="A482" s="1715"/>
      <c r="B482" s="1720"/>
      <c r="C482" s="569">
        <v>4861</v>
      </c>
      <c r="D482" s="278" t="s">
        <v>70</v>
      </c>
      <c r="E482" s="1373"/>
      <c r="F482" s="1373"/>
      <c r="G482" s="1101"/>
      <c r="H482" s="1101">
        <f t="shared" si="138"/>
        <v>0</v>
      </c>
      <c r="I482" s="1101">
        <f t="shared" si="145"/>
        <v>0</v>
      </c>
      <c r="J482" s="1373"/>
      <c r="K482" s="1373"/>
      <c r="L482" s="1373"/>
      <c r="M482" s="1354"/>
      <c r="N482" s="1350"/>
      <c r="O482" s="1469"/>
    </row>
    <row r="483" spans="1:15" ht="14.25">
      <c r="A483" s="1718"/>
      <c r="B483" s="1721"/>
      <c r="C483" s="569">
        <v>4891</v>
      </c>
      <c r="D483" s="278" t="s">
        <v>71</v>
      </c>
      <c r="E483" s="1101"/>
      <c r="F483" s="1101"/>
      <c r="G483" s="1101"/>
      <c r="H483" s="1101">
        <f t="shared" si="138"/>
        <v>0</v>
      </c>
      <c r="I483" s="1101">
        <f t="shared" si="145"/>
        <v>0</v>
      </c>
      <c r="J483" s="1101"/>
      <c r="K483" s="1101"/>
      <c r="L483" s="1101"/>
      <c r="M483" s="1470"/>
    </row>
    <row r="484" spans="1:15" s="27" customFormat="1" ht="14.25">
      <c r="A484" s="1686" t="s">
        <v>463</v>
      </c>
      <c r="B484" s="1686"/>
      <c r="C484" s="288"/>
      <c r="D484" s="36" t="s">
        <v>73</v>
      </c>
      <c r="E484" s="1374">
        <f>SUM(E486:E493)</f>
        <v>0</v>
      </c>
      <c r="F484" s="1374">
        <f>SUM(F486:F493)</f>
        <v>0</v>
      </c>
      <c r="G484" s="1374">
        <f>SUM(G486:G493)</f>
        <v>0</v>
      </c>
      <c r="H484" s="1374">
        <f t="shared" si="138"/>
        <v>0</v>
      </c>
      <c r="I484" s="1374">
        <f>+I490+I491+I492+I493</f>
        <v>0</v>
      </c>
      <c r="J484" s="1374">
        <f>+J490+J491+J492+J493</f>
        <v>0</v>
      </c>
      <c r="K484" s="1374">
        <f>SUM(K486:K493)</f>
        <v>0</v>
      </c>
      <c r="L484" s="1374">
        <f>SUM(L486:L493)</f>
        <v>0</v>
      </c>
      <c r="M484" s="1471"/>
      <c r="N484" s="1471"/>
      <c r="O484" s="1471"/>
    </row>
    <row r="485" spans="1:15" s="20" customFormat="1" ht="23.25" customHeight="1">
      <c r="A485" s="1673" t="s">
        <v>464</v>
      </c>
      <c r="B485" s="1676" t="s">
        <v>465</v>
      </c>
      <c r="C485" s="289"/>
      <c r="D485" s="17" t="s">
        <v>72</v>
      </c>
      <c r="E485" s="1375"/>
      <c r="F485" s="1375"/>
      <c r="G485" s="1375"/>
      <c r="H485" s="1375">
        <f t="shared" si="138"/>
        <v>0</v>
      </c>
      <c r="I485" s="423">
        <f t="shared" ref="I485:I498" si="149">G485-E485</f>
        <v>0</v>
      </c>
      <c r="J485" s="1375"/>
      <c r="K485" s="1375"/>
      <c r="L485" s="1375"/>
      <c r="M485" s="1472"/>
      <c r="N485" s="1472"/>
      <c r="O485" s="1472"/>
    </row>
    <row r="486" spans="1:15" s="20" customFormat="1" ht="14.25">
      <c r="A486" s="1697">
        <v>1080</v>
      </c>
      <c r="B486" s="1700">
        <v>11005</v>
      </c>
      <c r="C486" s="289">
        <v>5111</v>
      </c>
      <c r="D486" s="18" t="s">
        <v>1300</v>
      </c>
      <c r="E486" s="1375"/>
      <c r="F486" s="1375"/>
      <c r="G486" s="1375"/>
      <c r="H486" s="423">
        <f t="shared" si="138"/>
        <v>0</v>
      </c>
      <c r="I486" s="423">
        <f t="shared" si="149"/>
        <v>0</v>
      </c>
      <c r="J486" s="1375"/>
      <c r="K486" s="1375"/>
      <c r="L486" s="1375"/>
      <c r="M486" s="1472"/>
      <c r="N486" s="1472"/>
      <c r="O486" s="1472"/>
    </row>
    <row r="487" spans="1:15" s="20" customFormat="1" ht="14.25">
      <c r="A487" s="1698"/>
      <c r="B487" s="1701"/>
      <c r="C487" s="289">
        <v>5112</v>
      </c>
      <c r="D487" s="18" t="s">
        <v>1301</v>
      </c>
      <c r="E487" s="1375"/>
      <c r="F487" s="1375"/>
      <c r="G487" s="1375"/>
      <c r="H487" s="423">
        <f t="shared" si="138"/>
        <v>0</v>
      </c>
      <c r="I487" s="423">
        <f t="shared" si="149"/>
        <v>0</v>
      </c>
      <c r="J487" s="1375"/>
      <c r="K487" s="1375"/>
      <c r="L487" s="1375"/>
      <c r="M487" s="1472"/>
      <c r="N487" s="1472"/>
      <c r="O487" s="1472"/>
    </row>
    <row r="488" spans="1:15" s="20" customFormat="1" ht="13.5" customHeight="1">
      <c r="A488" s="1698"/>
      <c r="B488" s="1701"/>
      <c r="C488" s="289" t="s">
        <v>1302</v>
      </c>
      <c r="D488" s="18" t="s">
        <v>1277</v>
      </c>
      <c r="E488" s="1375"/>
      <c r="F488" s="1375"/>
      <c r="G488" s="1375"/>
      <c r="H488" s="423">
        <f t="shared" si="138"/>
        <v>0</v>
      </c>
      <c r="I488" s="423">
        <f t="shared" si="149"/>
        <v>0</v>
      </c>
      <c r="J488" s="1375"/>
      <c r="K488" s="1375"/>
      <c r="L488" s="1375"/>
      <c r="M488" s="1472"/>
      <c r="N488" s="1472"/>
      <c r="O488" s="1472"/>
    </row>
    <row r="489" spans="1:15" s="20" customFormat="1" ht="14.25">
      <c r="A489" s="1698"/>
      <c r="B489" s="1701"/>
      <c r="C489" s="289">
        <v>5121</v>
      </c>
      <c r="D489" s="276" t="s">
        <v>74</v>
      </c>
      <c r="E489" s="1375"/>
      <c r="F489" s="1375"/>
      <c r="G489" s="1375"/>
      <c r="H489" s="423">
        <f t="shared" si="138"/>
        <v>0</v>
      </c>
      <c r="I489" s="423">
        <f t="shared" si="149"/>
        <v>0</v>
      </c>
      <c r="J489" s="1375"/>
      <c r="K489" s="1375"/>
      <c r="L489" s="1375"/>
      <c r="M489" s="1472"/>
      <c r="N489" s="1472"/>
      <c r="O489" s="1472"/>
    </row>
    <row r="490" spans="1:15" s="33" customFormat="1" ht="15.75" customHeight="1">
      <c r="A490" s="1698"/>
      <c r="B490" s="1701"/>
      <c r="C490" s="263">
        <v>5122</v>
      </c>
      <c r="D490" s="21" t="s">
        <v>75</v>
      </c>
      <c r="E490" s="1376"/>
      <c r="F490" s="1376"/>
      <c r="G490" s="423"/>
      <c r="H490" s="423">
        <f t="shared" si="138"/>
        <v>0</v>
      </c>
      <c r="I490" s="423">
        <f t="shared" si="149"/>
        <v>0</v>
      </c>
      <c r="J490" s="1376"/>
      <c r="K490" s="423"/>
      <c r="L490" s="423"/>
      <c r="M490" s="1473"/>
      <c r="N490" s="1473"/>
      <c r="O490" s="1473"/>
    </row>
    <row r="491" spans="1:15" s="33" customFormat="1" ht="15.75" customHeight="1">
      <c r="A491" s="1698"/>
      <c r="B491" s="1701"/>
      <c r="C491" s="263">
        <v>5129</v>
      </c>
      <c r="D491" s="21" t="s">
        <v>76</v>
      </c>
      <c r="E491" s="1376"/>
      <c r="F491" s="1376"/>
      <c r="G491" s="423"/>
      <c r="H491" s="423">
        <f t="shared" si="138"/>
        <v>0</v>
      </c>
      <c r="I491" s="423">
        <f t="shared" si="149"/>
        <v>0</v>
      </c>
      <c r="J491" s="1376"/>
      <c r="K491" s="423"/>
      <c r="L491" s="423"/>
      <c r="M491" s="1473"/>
      <c r="N491" s="1473"/>
      <c r="O491" s="1473"/>
    </row>
    <row r="492" spans="1:15" s="33" customFormat="1" ht="14.25">
      <c r="A492" s="1698"/>
      <c r="B492" s="1701"/>
      <c r="C492" s="263">
        <v>5132</v>
      </c>
      <c r="D492" s="21" t="s">
        <v>77</v>
      </c>
      <c r="E492" s="1376"/>
      <c r="F492" s="1376"/>
      <c r="G492" s="423"/>
      <c r="H492" s="423">
        <f t="shared" si="138"/>
        <v>0</v>
      </c>
      <c r="I492" s="423">
        <f t="shared" si="149"/>
        <v>0</v>
      </c>
      <c r="J492" s="1376"/>
      <c r="K492" s="423"/>
      <c r="L492" s="423"/>
      <c r="M492" s="1473"/>
      <c r="N492" s="1473"/>
      <c r="O492" s="1473"/>
    </row>
    <row r="493" spans="1:15" s="33" customFormat="1" ht="15.75" customHeight="1">
      <c r="A493" s="1699"/>
      <c r="B493" s="1702"/>
      <c r="C493" s="263" t="s">
        <v>1303</v>
      </c>
      <c r="D493" s="21" t="s">
        <v>1304</v>
      </c>
      <c r="E493" s="1376"/>
      <c r="F493" s="1376"/>
      <c r="G493" s="423"/>
      <c r="H493" s="423">
        <f t="shared" si="138"/>
        <v>0</v>
      </c>
      <c r="I493" s="423">
        <f t="shared" si="149"/>
        <v>0</v>
      </c>
      <c r="J493" s="1376"/>
      <c r="K493" s="423"/>
      <c r="L493" s="423"/>
      <c r="M493" s="1473"/>
      <c r="N493" s="1473"/>
      <c r="O493" s="1473"/>
    </row>
    <row r="494" spans="1:15" s="171" customFormat="1" ht="14.25" hidden="1" customHeight="1">
      <c r="A494" s="1714" t="s">
        <v>1276</v>
      </c>
      <c r="B494" s="1719">
        <v>11006</v>
      </c>
      <c r="C494" s="563"/>
      <c r="D494" s="276" t="s">
        <v>296</v>
      </c>
      <c r="E494" s="1377">
        <v>143</v>
      </c>
      <c r="F494" s="1377">
        <v>143</v>
      </c>
      <c r="G494" s="1377"/>
      <c r="H494" s="1377">
        <f>+G494-F494</f>
        <v>-143</v>
      </c>
      <c r="I494" s="1377">
        <f t="shared" si="149"/>
        <v>-143</v>
      </c>
      <c r="J494" s="1377"/>
      <c r="K494" s="1377">
        <v>143</v>
      </c>
      <c r="L494" s="1377">
        <v>143</v>
      </c>
      <c r="M494" s="1119"/>
      <c r="N494" s="1119"/>
      <c r="O494" s="1119"/>
    </row>
    <row r="495" spans="1:15" s="171" customFormat="1" ht="13.5" hidden="1" customHeight="1">
      <c r="A495" s="1715"/>
      <c r="B495" s="1720"/>
      <c r="C495" s="564"/>
      <c r="D495" s="277"/>
      <c r="E495" s="1378"/>
      <c r="F495" s="1378"/>
      <c r="G495" s="1378"/>
      <c r="H495" s="1378">
        <f>+G495-F495</f>
        <v>0</v>
      </c>
      <c r="I495" s="1378">
        <f t="shared" si="149"/>
        <v>0</v>
      </c>
      <c r="J495" s="1378"/>
      <c r="K495" s="1378"/>
      <c r="L495" s="1378"/>
      <c r="M495" s="1119"/>
      <c r="N495" s="1119"/>
      <c r="O495" s="1119"/>
    </row>
    <row r="496" spans="1:15" s="171" customFormat="1" ht="14.25" hidden="1" customHeight="1">
      <c r="A496" s="1715"/>
      <c r="B496" s="1720"/>
      <c r="C496" s="564"/>
      <c r="D496" s="278" t="s">
        <v>32</v>
      </c>
      <c r="E496" s="1378">
        <v>1</v>
      </c>
      <c r="F496" s="1378">
        <v>1</v>
      </c>
      <c r="G496" s="1378"/>
      <c r="H496" s="1378">
        <f>+G496-F496</f>
        <v>-1</v>
      </c>
      <c r="I496" s="1378">
        <f t="shared" si="149"/>
        <v>-1</v>
      </c>
      <c r="J496" s="1378"/>
      <c r="K496" s="1378">
        <v>1</v>
      </c>
      <c r="L496" s="1378">
        <v>1</v>
      </c>
      <c r="M496" s="1119"/>
      <c r="N496" s="1119"/>
      <c r="O496" s="1119"/>
    </row>
    <row r="497" spans="1:15" s="271" customFormat="1" ht="14.25" hidden="1" customHeight="1">
      <c r="A497" s="1715"/>
      <c r="B497" s="1720"/>
      <c r="C497" s="564"/>
      <c r="D497" s="277"/>
      <c r="E497" s="1105"/>
      <c r="F497" s="1105"/>
      <c r="G497" s="1105"/>
      <c r="H497" s="1105">
        <f>+G497-F497</f>
        <v>0</v>
      </c>
      <c r="I497" s="1105">
        <f t="shared" si="149"/>
        <v>0</v>
      </c>
      <c r="J497" s="1105"/>
      <c r="K497" s="1105"/>
      <c r="L497" s="1105"/>
      <c r="M497" s="1467"/>
      <c r="N497" s="1467"/>
      <c r="O497" s="1467"/>
    </row>
    <row r="498" spans="1:15" s="270" customFormat="1" ht="14.25" hidden="1" customHeight="1">
      <c r="A498" s="1715"/>
      <c r="B498" s="1720"/>
      <c r="C498" s="565"/>
      <c r="D498" s="286" t="s">
        <v>33</v>
      </c>
      <c r="E498" s="1369">
        <f>+E500+E564</f>
        <v>0</v>
      </c>
      <c r="F498" s="1369">
        <f>+F500+F564</f>
        <v>0</v>
      </c>
      <c r="G498" s="1369">
        <f>+G500+G564</f>
        <v>0</v>
      </c>
      <c r="H498" s="1369">
        <f>+G498-F498</f>
        <v>0</v>
      </c>
      <c r="I498" s="1369">
        <f t="shared" si="149"/>
        <v>0</v>
      </c>
      <c r="J498" s="1369"/>
      <c r="K498" s="1369">
        <f>+K500+K564</f>
        <v>0</v>
      </c>
      <c r="L498" s="1369">
        <f>+L500+L564</f>
        <v>0</v>
      </c>
      <c r="M498" s="1441">
        <f>SUM(M504:M558)</f>
        <v>0</v>
      </c>
      <c r="N498" s="1441">
        <f t="shared" ref="N498:O498" si="150">SUM(N504:N558)</f>
        <v>0</v>
      </c>
      <c r="O498" s="1441">
        <f t="shared" si="150"/>
        <v>0</v>
      </c>
    </row>
    <row r="499" spans="1:15" s="270" customFormat="1" ht="14.25" hidden="1" customHeight="1">
      <c r="A499" s="1715"/>
      <c r="B499" s="1720"/>
      <c r="C499" s="566"/>
      <c r="D499" s="17" t="s">
        <v>412</v>
      </c>
      <c r="E499" s="1105"/>
      <c r="F499" s="1105"/>
      <c r="G499" s="1105"/>
      <c r="H499" s="1369"/>
      <c r="I499" s="1369"/>
      <c r="J499" s="1105"/>
      <c r="K499" s="1105"/>
      <c r="L499" s="1105"/>
      <c r="M499" s="1441"/>
      <c r="N499" s="1441"/>
      <c r="O499" s="1441"/>
    </row>
    <row r="500" spans="1:15" s="270" customFormat="1" ht="14.25" hidden="1" customHeight="1">
      <c r="A500" s="1715"/>
      <c r="B500" s="1720"/>
      <c r="C500" s="567"/>
      <c r="D500" s="279" t="s">
        <v>36</v>
      </c>
      <c r="E500" s="1369">
        <f>E502+SUM(E508:E563)-E508-E513-E521-E535-E539-E556</f>
        <v>0</v>
      </c>
      <c r="F500" s="1369">
        <f>F502+SUM(F508:F563)-F508-F513-F521-F535-F539-F556</f>
        <v>0</v>
      </c>
      <c r="G500" s="1369">
        <f>G502+SUM(G508:G563)-G508-G513-G521-G535-G539-G556</f>
        <v>0</v>
      </c>
      <c r="H500" s="1369">
        <f>+G500-F500</f>
        <v>0</v>
      </c>
      <c r="I500" s="1369">
        <f t="shared" ref="I500:I531" si="151">G500-E500</f>
        <v>0</v>
      </c>
      <c r="J500" s="1369"/>
      <c r="K500" s="1369">
        <f>K502+SUM(K508:K563)-K508-K513-K521-K535-K539-K556</f>
        <v>0</v>
      </c>
      <c r="L500" s="1369">
        <f>L502+SUM(L508:L563)-L508-L513-L521-L535-L539-L556</f>
        <v>0</v>
      </c>
      <c r="M500" s="1441"/>
      <c r="N500" s="1441"/>
      <c r="O500" s="1441"/>
    </row>
    <row r="501" spans="1:15" s="270" customFormat="1" ht="13.5" hidden="1" customHeight="1">
      <c r="A501" s="1715"/>
      <c r="B501" s="1720"/>
      <c r="C501" s="563"/>
      <c r="D501" s="277" t="s">
        <v>72</v>
      </c>
      <c r="E501" s="1111"/>
      <c r="F501" s="1111"/>
      <c r="G501" s="1105"/>
      <c r="H501" s="1105">
        <f t="shared" ref="H501:H573" si="152">+G501-F501</f>
        <v>0</v>
      </c>
      <c r="I501" s="1111">
        <f t="shared" si="151"/>
        <v>0</v>
      </c>
      <c r="J501" s="1111"/>
      <c r="K501" s="1111"/>
      <c r="L501" s="1111"/>
      <c r="M501" s="1441"/>
      <c r="N501" s="1441"/>
      <c r="O501" s="1441"/>
    </row>
    <row r="502" spans="1:15" s="270" customFormat="1" ht="14.25" hidden="1" customHeight="1">
      <c r="A502" s="1715"/>
      <c r="B502" s="1720"/>
      <c r="C502" s="568"/>
      <c r="D502" s="516" t="s">
        <v>499</v>
      </c>
      <c r="E502" s="1370">
        <f>SUM(E504:E506)</f>
        <v>0</v>
      </c>
      <c r="F502" s="1370">
        <f>SUM(F504:F506)</f>
        <v>0</v>
      </c>
      <c r="G502" s="1370">
        <f>SUM(G504:G506)</f>
        <v>0</v>
      </c>
      <c r="H502" s="1370">
        <f t="shared" si="152"/>
        <v>0</v>
      </c>
      <c r="I502" s="1370">
        <f t="shared" si="151"/>
        <v>0</v>
      </c>
      <c r="J502" s="1370"/>
      <c r="K502" s="1370">
        <f>SUM(K504:K506)</f>
        <v>0</v>
      </c>
      <c r="L502" s="1370">
        <f>SUM(L504:L506)</f>
        <v>0</v>
      </c>
      <c r="M502" s="1441" t="e">
        <f>+G502/G494/12</f>
        <v>#DIV/0!</v>
      </c>
      <c r="N502" s="1441"/>
      <c r="O502" s="1441"/>
    </row>
    <row r="503" spans="1:15" s="270" customFormat="1" hidden="1">
      <c r="A503" s="1715"/>
      <c r="B503" s="1720"/>
      <c r="C503" s="563"/>
      <c r="D503" s="277" t="s">
        <v>72</v>
      </c>
      <c r="E503" s="1111"/>
      <c r="F503" s="1111"/>
      <c r="G503" s="1105"/>
      <c r="H503" s="1105">
        <f t="shared" si="152"/>
        <v>0</v>
      </c>
      <c r="I503" s="1111">
        <f t="shared" si="151"/>
        <v>0</v>
      </c>
      <c r="J503" s="1111"/>
      <c r="K503" s="1111"/>
      <c r="L503" s="1111"/>
      <c r="M503" s="1441"/>
      <c r="N503" s="1441"/>
      <c r="O503" s="1441"/>
    </row>
    <row r="504" spans="1:15" s="270" customFormat="1" ht="14.25" hidden="1">
      <c r="A504" s="1715"/>
      <c r="B504" s="1720"/>
      <c r="C504" s="569" t="s">
        <v>288</v>
      </c>
      <c r="D504" s="280" t="s">
        <v>37</v>
      </c>
      <c r="E504" s="1111"/>
      <c r="F504" s="1111"/>
      <c r="G504" s="1111"/>
      <c r="H504" s="1111">
        <f t="shared" si="152"/>
        <v>0</v>
      </c>
      <c r="I504" s="1111">
        <f t="shared" si="151"/>
        <v>0</v>
      </c>
      <c r="J504" s="1111"/>
      <c r="K504" s="1111"/>
      <c r="L504" s="1111"/>
      <c r="M504" s="1441">
        <f t="shared" ref="M504:M506" si="153">+G504/12*2</f>
        <v>0</v>
      </c>
      <c r="N504" s="1441">
        <f t="shared" ref="N504:N506" si="154">+G504/12*5</f>
        <v>0</v>
      </c>
      <c r="O504" s="1441">
        <f t="shared" ref="O504:O506" si="155">+G504/12*8</f>
        <v>0</v>
      </c>
    </row>
    <row r="505" spans="1:15" s="272" customFormat="1" ht="28.5" hidden="1">
      <c r="A505" s="1715"/>
      <c r="B505" s="1720"/>
      <c r="C505" s="569" t="s">
        <v>289</v>
      </c>
      <c r="D505" s="281" t="s">
        <v>38</v>
      </c>
      <c r="E505" s="1111"/>
      <c r="F505" s="1111"/>
      <c r="G505" s="1111"/>
      <c r="H505" s="1111">
        <f t="shared" si="152"/>
        <v>0</v>
      </c>
      <c r="I505" s="1111">
        <f t="shared" si="151"/>
        <v>0</v>
      </c>
      <c r="J505" s="1111"/>
      <c r="K505" s="1111"/>
      <c r="L505" s="1111"/>
      <c r="M505" s="1441">
        <f t="shared" si="153"/>
        <v>0</v>
      </c>
      <c r="N505" s="1441">
        <f t="shared" si="154"/>
        <v>0</v>
      </c>
      <c r="O505" s="1441">
        <f t="shared" si="155"/>
        <v>0</v>
      </c>
    </row>
    <row r="506" spans="1:15" s="272" customFormat="1" ht="28.5" hidden="1">
      <c r="A506" s="1715"/>
      <c r="B506" s="1720"/>
      <c r="C506" s="569" t="s">
        <v>290</v>
      </c>
      <c r="D506" s="281" t="s">
        <v>39</v>
      </c>
      <c r="E506" s="1111"/>
      <c r="F506" s="1111"/>
      <c r="G506" s="1111"/>
      <c r="H506" s="1111">
        <f t="shared" si="152"/>
        <v>0</v>
      </c>
      <c r="I506" s="1111">
        <f t="shared" si="151"/>
        <v>0</v>
      </c>
      <c r="J506" s="1111"/>
      <c r="K506" s="1111"/>
      <c r="L506" s="1111"/>
      <c r="M506" s="1441">
        <f t="shared" si="153"/>
        <v>0</v>
      </c>
      <c r="N506" s="1441">
        <f t="shared" si="154"/>
        <v>0</v>
      </c>
      <c r="O506" s="1441">
        <f t="shared" si="155"/>
        <v>0</v>
      </c>
    </row>
    <row r="507" spans="1:15" s="272" customFormat="1" ht="14.25" hidden="1">
      <c r="A507" s="1715"/>
      <c r="B507" s="1720"/>
      <c r="C507" s="570"/>
      <c r="D507" s="517"/>
      <c r="E507" s="1132"/>
      <c r="F507" s="1132"/>
      <c r="G507" s="1132"/>
      <c r="H507" s="1132">
        <f t="shared" si="152"/>
        <v>0</v>
      </c>
      <c r="I507" s="1132">
        <f t="shared" si="151"/>
        <v>0</v>
      </c>
      <c r="J507" s="1132"/>
      <c r="K507" s="1132"/>
      <c r="L507" s="1132"/>
      <c r="M507" s="1079"/>
      <c r="N507" s="1079"/>
      <c r="O507" s="1079"/>
    </row>
    <row r="508" spans="1:15" s="272" customFormat="1" ht="14.25" hidden="1">
      <c r="A508" s="1715"/>
      <c r="B508" s="1720"/>
      <c r="C508" s="571">
        <v>4212</v>
      </c>
      <c r="D508" s="516" t="s">
        <v>40</v>
      </c>
      <c r="E508" s="1370">
        <f>E510+E511+E512</f>
        <v>0</v>
      </c>
      <c r="F508" s="1370">
        <f>F510+F511+F512</f>
        <v>0</v>
      </c>
      <c r="G508" s="1370">
        <f>G510+G511+G512</f>
        <v>0</v>
      </c>
      <c r="H508" s="1370">
        <f t="shared" si="152"/>
        <v>0</v>
      </c>
      <c r="I508" s="1370">
        <f t="shared" si="151"/>
        <v>0</v>
      </c>
      <c r="J508" s="1370"/>
      <c r="K508" s="1370">
        <f>K510+K511+K512</f>
        <v>0</v>
      </c>
      <c r="L508" s="1370">
        <f>L510+L511+L512</f>
        <v>0</v>
      </c>
      <c r="M508" s="1079"/>
      <c r="N508" s="1079"/>
      <c r="O508" s="1079"/>
    </row>
    <row r="509" spans="1:15" s="272" customFormat="1" hidden="1">
      <c r="A509" s="1715"/>
      <c r="B509" s="1720"/>
      <c r="C509" s="569"/>
      <c r="D509" s="277" t="s">
        <v>72</v>
      </c>
      <c r="E509" s="1101"/>
      <c r="F509" s="1101"/>
      <c r="G509" s="1101"/>
      <c r="H509" s="1101">
        <f t="shared" si="152"/>
        <v>0</v>
      </c>
      <c r="I509" s="1101">
        <f t="shared" si="151"/>
        <v>0</v>
      </c>
      <c r="J509" s="1101"/>
      <c r="K509" s="1101"/>
      <c r="L509" s="1101"/>
      <c r="M509" s="1079"/>
      <c r="N509" s="1079"/>
      <c r="O509" s="1079"/>
    </row>
    <row r="510" spans="1:15" s="272" customFormat="1" hidden="1">
      <c r="A510" s="1715"/>
      <c r="B510" s="1720"/>
      <c r="C510" s="569"/>
      <c r="D510" s="277" t="s">
        <v>40</v>
      </c>
      <c r="E510" s="1101"/>
      <c r="F510" s="1101"/>
      <c r="G510" s="1101"/>
      <c r="H510" s="1101">
        <f t="shared" si="152"/>
        <v>0</v>
      </c>
      <c r="I510" s="1101">
        <f t="shared" si="151"/>
        <v>0</v>
      </c>
      <c r="J510" s="1101"/>
      <c r="K510" s="1101"/>
      <c r="L510" s="1101"/>
      <c r="M510" s="1079">
        <f t="shared" ref="M510" si="156">+G510/12*3</f>
        <v>0</v>
      </c>
      <c r="N510" s="1079">
        <f t="shared" ref="N510" si="157">+G510/12*6</f>
        <v>0</v>
      </c>
      <c r="O510" s="1079">
        <f t="shared" ref="O510" si="158">+G510/12*9</f>
        <v>0</v>
      </c>
    </row>
    <row r="511" spans="1:15" s="272" customFormat="1" hidden="1">
      <c r="A511" s="1715"/>
      <c r="B511" s="1720"/>
      <c r="C511" s="569"/>
      <c r="D511" s="277" t="s">
        <v>297</v>
      </c>
      <c r="E511" s="1101"/>
      <c r="F511" s="1101"/>
      <c r="G511" s="1101"/>
      <c r="H511" s="1101">
        <f t="shared" si="152"/>
        <v>0</v>
      </c>
      <c r="I511" s="1101">
        <f t="shared" si="151"/>
        <v>0</v>
      </c>
      <c r="J511" s="1101"/>
      <c r="K511" s="1101"/>
      <c r="L511" s="1101"/>
      <c r="M511" s="1079"/>
      <c r="N511" s="1079"/>
      <c r="O511" s="1079"/>
    </row>
    <row r="512" spans="1:15" s="272" customFormat="1" hidden="1">
      <c r="A512" s="1715"/>
      <c r="B512" s="1720"/>
      <c r="C512" s="569"/>
      <c r="D512" s="277" t="s">
        <v>414</v>
      </c>
      <c r="E512" s="1101"/>
      <c r="F512" s="1101"/>
      <c r="G512" s="1101"/>
      <c r="H512" s="1101">
        <f t="shared" si="152"/>
        <v>0</v>
      </c>
      <c r="I512" s="1101">
        <f t="shared" si="151"/>
        <v>0</v>
      </c>
      <c r="J512" s="1101"/>
      <c r="K512" s="1101"/>
      <c r="L512" s="1101"/>
      <c r="M512" s="1079"/>
      <c r="N512" s="1079"/>
      <c r="O512" s="1079"/>
    </row>
    <row r="513" spans="1:15" s="272" customFormat="1" ht="14.25" hidden="1">
      <c r="A513" s="1715"/>
      <c r="B513" s="1720"/>
      <c r="C513" s="571">
        <v>4213</v>
      </c>
      <c r="D513" s="516" t="s">
        <v>41</v>
      </c>
      <c r="E513" s="1370">
        <f>E515+E516</f>
        <v>0</v>
      </c>
      <c r="F513" s="1370">
        <f>F515+F516</f>
        <v>0</v>
      </c>
      <c r="G513" s="1370">
        <f>G515+G516</f>
        <v>0</v>
      </c>
      <c r="H513" s="1370">
        <f t="shared" si="152"/>
        <v>0</v>
      </c>
      <c r="I513" s="1370">
        <f t="shared" si="151"/>
        <v>0</v>
      </c>
      <c r="J513" s="1370"/>
      <c r="K513" s="1370">
        <f>K515+K516</f>
        <v>0</v>
      </c>
      <c r="L513" s="1370">
        <f>L515+L516</f>
        <v>0</v>
      </c>
      <c r="M513" s="1079"/>
      <c r="N513" s="1079"/>
      <c r="O513" s="1079"/>
    </row>
    <row r="514" spans="1:15" s="272" customFormat="1" hidden="1">
      <c r="A514" s="1715"/>
      <c r="B514" s="1720"/>
      <c r="C514" s="569"/>
      <c r="D514" s="277" t="s">
        <v>72</v>
      </c>
      <c r="E514" s="1101"/>
      <c r="F514" s="1101"/>
      <c r="G514" s="1101"/>
      <c r="H514" s="1101">
        <f t="shared" si="152"/>
        <v>0</v>
      </c>
      <c r="I514" s="1101">
        <f t="shared" si="151"/>
        <v>0</v>
      </c>
      <c r="J514" s="1101"/>
      <c r="K514" s="1101"/>
      <c r="L514" s="1101"/>
      <c r="M514" s="1079"/>
      <c r="N514" s="1079"/>
      <c r="O514" s="1079"/>
    </row>
    <row r="515" spans="1:15" s="272" customFormat="1" hidden="1">
      <c r="A515" s="1715"/>
      <c r="B515" s="1720"/>
      <c r="C515" s="569"/>
      <c r="D515" s="283" t="s">
        <v>42</v>
      </c>
      <c r="E515" s="1101"/>
      <c r="F515" s="1101"/>
      <c r="G515" s="1101"/>
      <c r="H515" s="1101">
        <f t="shared" si="152"/>
        <v>0</v>
      </c>
      <c r="I515" s="1101">
        <f t="shared" si="151"/>
        <v>0</v>
      </c>
      <c r="J515" s="1101"/>
      <c r="K515" s="1101"/>
      <c r="L515" s="1101"/>
      <c r="M515" s="1079"/>
      <c r="N515" s="1079"/>
      <c r="O515" s="1079"/>
    </row>
    <row r="516" spans="1:15" s="272" customFormat="1" hidden="1">
      <c r="A516" s="1715"/>
      <c r="B516" s="1720"/>
      <c r="C516" s="569"/>
      <c r="D516" s="283" t="s">
        <v>291</v>
      </c>
      <c r="E516" s="1101"/>
      <c r="F516" s="1101"/>
      <c r="G516" s="1101"/>
      <c r="H516" s="1101">
        <f t="shared" si="152"/>
        <v>0</v>
      </c>
      <c r="I516" s="1101">
        <f t="shared" si="151"/>
        <v>0</v>
      </c>
      <c r="J516" s="1101"/>
      <c r="K516" s="1101"/>
      <c r="L516" s="1101"/>
      <c r="M516" s="1079">
        <f t="shared" ref="M516:M517" si="159">+G516/12*3</f>
        <v>0</v>
      </c>
      <c r="N516" s="1079">
        <f t="shared" ref="N516:N517" si="160">+G516/12*6</f>
        <v>0</v>
      </c>
      <c r="O516" s="1079">
        <f t="shared" ref="O516:O517" si="161">+G516/12*9</f>
        <v>0</v>
      </c>
    </row>
    <row r="517" spans="1:15" s="272" customFormat="1" ht="14.25" hidden="1">
      <c r="A517" s="1715"/>
      <c r="B517" s="1720"/>
      <c r="C517" s="569">
        <v>4214</v>
      </c>
      <c r="D517" s="282" t="s">
        <v>43</v>
      </c>
      <c r="E517" s="1101"/>
      <c r="F517" s="1101"/>
      <c r="G517" s="1101"/>
      <c r="H517" s="1101">
        <f t="shared" si="152"/>
        <v>0</v>
      </c>
      <c r="I517" s="1101">
        <f t="shared" si="151"/>
        <v>0</v>
      </c>
      <c r="J517" s="1101"/>
      <c r="K517" s="1101"/>
      <c r="L517" s="1101"/>
      <c r="M517" s="1079">
        <f t="shared" si="159"/>
        <v>0</v>
      </c>
      <c r="N517" s="1079">
        <f t="shared" si="160"/>
        <v>0</v>
      </c>
      <c r="O517" s="1079">
        <f t="shared" si="161"/>
        <v>0</v>
      </c>
    </row>
    <row r="518" spans="1:15" s="270" customFormat="1" ht="23.25" hidden="1" customHeight="1">
      <c r="A518" s="1715"/>
      <c r="B518" s="1720"/>
      <c r="C518" s="569">
        <v>4215</v>
      </c>
      <c r="D518" s="282" t="s">
        <v>44</v>
      </c>
      <c r="E518" s="1101"/>
      <c r="F518" s="1101"/>
      <c r="G518" s="1101"/>
      <c r="H518" s="1101">
        <f t="shared" si="152"/>
        <v>0</v>
      </c>
      <c r="I518" s="1101">
        <f t="shared" si="151"/>
        <v>0</v>
      </c>
      <c r="J518" s="1101"/>
      <c r="K518" s="1101"/>
      <c r="L518" s="1101"/>
      <c r="M518" s="1441"/>
      <c r="N518" s="1119"/>
      <c r="O518" s="1441"/>
    </row>
    <row r="519" spans="1:15" s="171" customFormat="1" ht="14.25" hidden="1">
      <c r="A519" s="1715"/>
      <c r="B519" s="1720"/>
      <c r="C519" s="569">
        <v>4216</v>
      </c>
      <c r="D519" s="282" t="s">
        <v>45</v>
      </c>
      <c r="E519" s="1101"/>
      <c r="F519" s="1101"/>
      <c r="G519" s="1101"/>
      <c r="H519" s="1101">
        <f t="shared" si="152"/>
        <v>0</v>
      </c>
      <c r="I519" s="1101">
        <f t="shared" si="151"/>
        <v>0</v>
      </c>
      <c r="J519" s="1101"/>
      <c r="K519" s="1101"/>
      <c r="L519" s="1101"/>
      <c r="M519" s="1119"/>
      <c r="N519" s="1119"/>
      <c r="O519" s="1119"/>
    </row>
    <row r="520" spans="1:15" s="171" customFormat="1" ht="14.25" hidden="1">
      <c r="A520" s="1715"/>
      <c r="B520" s="1720"/>
      <c r="C520" s="569">
        <v>4217</v>
      </c>
      <c r="D520" s="282" t="s">
        <v>46</v>
      </c>
      <c r="E520" s="1101"/>
      <c r="F520" s="1101"/>
      <c r="G520" s="1101"/>
      <c r="H520" s="1101">
        <f t="shared" si="152"/>
        <v>0</v>
      </c>
      <c r="I520" s="1101">
        <f t="shared" si="151"/>
        <v>0</v>
      </c>
      <c r="J520" s="1101"/>
      <c r="K520" s="1101"/>
      <c r="L520" s="1101"/>
      <c r="M520" s="1119"/>
      <c r="N520" s="1119"/>
      <c r="O520" s="1119"/>
    </row>
    <row r="521" spans="1:15" s="171" customFormat="1" ht="14.25" hidden="1">
      <c r="A521" s="1715"/>
      <c r="B521" s="1720"/>
      <c r="C521" s="571"/>
      <c r="D521" s="516" t="s">
        <v>440</v>
      </c>
      <c r="E521" s="1370">
        <f>E523+E524</f>
        <v>0</v>
      </c>
      <c r="F521" s="1370">
        <f>F523+F524</f>
        <v>0</v>
      </c>
      <c r="G521" s="1370">
        <f>G523+G524</f>
        <v>0</v>
      </c>
      <c r="H521" s="1370">
        <f t="shared" si="152"/>
        <v>0</v>
      </c>
      <c r="I521" s="1370">
        <f t="shared" si="151"/>
        <v>0</v>
      </c>
      <c r="J521" s="1370"/>
      <c r="K521" s="1370">
        <f>K523+K524</f>
        <v>0</v>
      </c>
      <c r="L521" s="1370">
        <f>L523+L524</f>
        <v>0</v>
      </c>
      <c r="M521" s="1119"/>
      <c r="N521" s="1119"/>
      <c r="O521" s="1119"/>
    </row>
    <row r="522" spans="1:15" s="171" customFormat="1" hidden="1">
      <c r="A522" s="1715"/>
      <c r="B522" s="1720"/>
      <c r="C522" s="569"/>
      <c r="D522" s="277" t="s">
        <v>72</v>
      </c>
      <c r="E522" s="1105"/>
      <c r="F522" s="1105"/>
      <c r="G522" s="1105"/>
      <c r="H522" s="1105">
        <f t="shared" si="152"/>
        <v>0</v>
      </c>
      <c r="I522" s="1105">
        <f t="shared" si="151"/>
        <v>0</v>
      </c>
      <c r="J522" s="1105"/>
      <c r="K522" s="1105"/>
      <c r="L522" s="1105"/>
      <c r="M522" s="1119"/>
      <c r="N522" s="1119"/>
      <c r="O522" s="1119"/>
    </row>
    <row r="523" spans="1:15" s="171" customFormat="1" hidden="1">
      <c r="A523" s="1715"/>
      <c r="B523" s="1720"/>
      <c r="C523" s="569">
        <v>4221</v>
      </c>
      <c r="D523" s="277" t="s">
        <v>47</v>
      </c>
      <c r="E523" s="1105"/>
      <c r="F523" s="1105"/>
      <c r="G523" s="1105"/>
      <c r="H523" s="1105">
        <f t="shared" si="152"/>
        <v>0</v>
      </c>
      <c r="I523" s="1105">
        <f t="shared" si="151"/>
        <v>0</v>
      </c>
      <c r="J523" s="1105"/>
      <c r="K523" s="1105"/>
      <c r="L523" s="1105"/>
      <c r="M523" s="1079">
        <f t="shared" ref="M523" si="162">+G523/12*3</f>
        <v>0</v>
      </c>
      <c r="N523" s="1079">
        <f t="shared" ref="N523" si="163">+G523/12*6</f>
        <v>0</v>
      </c>
      <c r="O523" s="1079">
        <f t="shared" ref="O523" si="164">+G523/12*9</f>
        <v>0</v>
      </c>
    </row>
    <row r="524" spans="1:15" s="171" customFormat="1" hidden="1">
      <c r="A524" s="1715"/>
      <c r="B524" s="1720"/>
      <c r="C524" s="569">
        <v>4222</v>
      </c>
      <c r="D524" s="277" t="s">
        <v>48</v>
      </c>
      <c r="E524" s="1105"/>
      <c r="F524" s="1105"/>
      <c r="G524" s="1105"/>
      <c r="H524" s="1105">
        <f t="shared" si="152"/>
        <v>0</v>
      </c>
      <c r="I524" s="1105">
        <f t="shared" si="151"/>
        <v>0</v>
      </c>
      <c r="J524" s="1105"/>
      <c r="K524" s="1105"/>
      <c r="L524" s="1105"/>
      <c r="M524" s="1119"/>
      <c r="N524" s="1079"/>
      <c r="O524" s="1119"/>
    </row>
    <row r="525" spans="1:15" s="272" customFormat="1" ht="14.25" hidden="1">
      <c r="A525" s="1715"/>
      <c r="B525" s="1720"/>
      <c r="C525" s="569">
        <v>4231</v>
      </c>
      <c r="D525" s="278" t="s">
        <v>49</v>
      </c>
      <c r="E525" s="1105"/>
      <c r="F525" s="1105"/>
      <c r="G525" s="1105"/>
      <c r="H525" s="1105">
        <f t="shared" si="152"/>
        <v>0</v>
      </c>
      <c r="I525" s="1105">
        <f t="shared" si="151"/>
        <v>0</v>
      </c>
      <c r="J525" s="1105"/>
      <c r="K525" s="1105"/>
      <c r="L525" s="1105"/>
      <c r="M525" s="1079">
        <f t="shared" ref="M525" si="165">+G525/12*3</f>
        <v>0</v>
      </c>
      <c r="N525" s="1079">
        <f t="shared" ref="N525" si="166">+G525/12*6</f>
        <v>0</v>
      </c>
      <c r="O525" s="1079">
        <f t="shared" ref="O525" si="167">+G525/12*9</f>
        <v>0</v>
      </c>
    </row>
    <row r="526" spans="1:15" s="272" customFormat="1" ht="16.5" hidden="1">
      <c r="A526" s="1715"/>
      <c r="B526" s="1720"/>
      <c r="C526" s="569">
        <v>4232</v>
      </c>
      <c r="D526" s="278" t="s">
        <v>50</v>
      </c>
      <c r="E526" s="1105"/>
      <c r="F526" s="1105"/>
      <c r="G526" s="1105"/>
      <c r="H526" s="1105">
        <f t="shared" si="152"/>
        <v>0</v>
      </c>
      <c r="I526" s="1105">
        <f t="shared" si="151"/>
        <v>0</v>
      </c>
      <c r="J526" s="1371"/>
      <c r="K526" s="1105"/>
      <c r="L526" s="1105"/>
      <c r="M526" s="1079"/>
      <c r="N526" s="1079"/>
      <c r="O526" s="1079"/>
    </row>
    <row r="527" spans="1:15" s="272" customFormat="1" ht="28.5" hidden="1">
      <c r="A527" s="1715"/>
      <c r="B527" s="1720"/>
      <c r="C527" s="569">
        <v>4233</v>
      </c>
      <c r="D527" s="278" t="s">
        <v>404</v>
      </c>
      <c r="E527" s="1105"/>
      <c r="F527" s="1105"/>
      <c r="G527" s="1105"/>
      <c r="H527" s="1105">
        <f t="shared" si="152"/>
        <v>0</v>
      </c>
      <c r="I527" s="1105">
        <f t="shared" si="151"/>
        <v>0</v>
      </c>
      <c r="J527" s="1371"/>
      <c r="K527" s="1105"/>
      <c r="L527" s="1105"/>
      <c r="M527" s="1079"/>
      <c r="N527" s="1079"/>
      <c r="O527" s="1079"/>
    </row>
    <row r="528" spans="1:15" s="272" customFormat="1" ht="14.25" hidden="1">
      <c r="A528" s="1715"/>
      <c r="B528" s="1720"/>
      <c r="C528" s="569">
        <v>4234</v>
      </c>
      <c r="D528" s="278" t="s">
        <v>51</v>
      </c>
      <c r="E528" s="1101"/>
      <c r="F528" s="1101"/>
      <c r="G528" s="1101"/>
      <c r="H528" s="1101">
        <f t="shared" si="152"/>
        <v>0</v>
      </c>
      <c r="I528" s="1101">
        <f t="shared" si="151"/>
        <v>0</v>
      </c>
      <c r="J528" s="1101"/>
      <c r="K528" s="1101"/>
      <c r="L528" s="1101"/>
      <c r="M528" s="1079"/>
      <c r="N528" s="1441"/>
      <c r="O528" s="1079"/>
    </row>
    <row r="529" spans="1:15" s="270" customFormat="1" ht="14.25" hidden="1">
      <c r="A529" s="1715"/>
      <c r="B529" s="1720"/>
      <c r="C529" s="569">
        <v>4235</v>
      </c>
      <c r="D529" s="278" t="s">
        <v>52</v>
      </c>
      <c r="E529" s="1101"/>
      <c r="F529" s="1101"/>
      <c r="G529" s="1101"/>
      <c r="H529" s="1101">
        <f t="shared" si="152"/>
        <v>0</v>
      </c>
      <c r="I529" s="1101">
        <f t="shared" si="151"/>
        <v>0</v>
      </c>
      <c r="J529" s="1101"/>
      <c r="K529" s="1101"/>
      <c r="L529" s="1101"/>
      <c r="M529" s="1079">
        <f t="shared" ref="M529" si="168">+G529/12*3</f>
        <v>0</v>
      </c>
      <c r="N529" s="1079">
        <f t="shared" ref="N529" si="169">+G529/12*6</f>
        <v>0</v>
      </c>
      <c r="O529" s="1079">
        <f t="shared" ref="O529" si="170">+G529/12*9</f>
        <v>0</v>
      </c>
    </row>
    <row r="530" spans="1:15" s="272" customFormat="1" ht="14.25" hidden="1">
      <c r="A530" s="1715"/>
      <c r="B530" s="1720"/>
      <c r="C530" s="569">
        <v>4236</v>
      </c>
      <c r="D530" s="278" t="s">
        <v>53</v>
      </c>
      <c r="E530" s="1101"/>
      <c r="F530" s="1101"/>
      <c r="G530" s="1101"/>
      <c r="H530" s="1101">
        <f t="shared" si="152"/>
        <v>0</v>
      </c>
      <c r="I530" s="1101">
        <f t="shared" si="151"/>
        <v>0</v>
      </c>
      <c r="J530" s="1101"/>
      <c r="K530" s="1101"/>
      <c r="L530" s="1101"/>
      <c r="M530" s="1079"/>
      <c r="N530" s="1441"/>
      <c r="O530" s="1079"/>
    </row>
    <row r="531" spans="1:15" s="270" customFormat="1" ht="14.25" hidden="1">
      <c r="A531" s="1715"/>
      <c r="B531" s="1720"/>
      <c r="C531" s="569">
        <v>4237</v>
      </c>
      <c r="D531" s="278" t="s">
        <v>54</v>
      </c>
      <c r="E531" s="1101"/>
      <c r="F531" s="1101"/>
      <c r="G531" s="1101"/>
      <c r="H531" s="1101">
        <f t="shared" si="152"/>
        <v>0</v>
      </c>
      <c r="I531" s="1101">
        <f t="shared" si="151"/>
        <v>0</v>
      </c>
      <c r="J531" s="1101"/>
      <c r="K531" s="1101"/>
      <c r="L531" s="1101"/>
      <c r="M531" s="1441"/>
      <c r="N531" s="1441"/>
      <c r="O531" s="1441"/>
    </row>
    <row r="532" spans="1:15" s="270" customFormat="1" ht="14.25" hidden="1">
      <c r="A532" s="1715"/>
      <c r="B532" s="1720"/>
      <c r="C532" s="569">
        <v>4239</v>
      </c>
      <c r="D532" s="276" t="s">
        <v>55</v>
      </c>
      <c r="E532" s="1111"/>
      <c r="F532" s="1111"/>
      <c r="G532" s="1111"/>
      <c r="H532" s="1111">
        <f t="shared" si="152"/>
        <v>0</v>
      </c>
      <c r="I532" s="1111">
        <f t="shared" ref="I532:I563" si="171">G532-E532</f>
        <v>0</v>
      </c>
      <c r="J532" s="1111"/>
      <c r="K532" s="1111"/>
      <c r="L532" s="1111"/>
      <c r="M532" s="1441"/>
      <c r="N532" s="1441"/>
      <c r="O532" s="1441"/>
    </row>
    <row r="533" spans="1:15" s="270" customFormat="1" ht="14.25" hidden="1">
      <c r="A533" s="1715"/>
      <c r="B533" s="1720"/>
      <c r="C533" s="569">
        <v>4241</v>
      </c>
      <c r="D533" s="278" t="s">
        <v>56</v>
      </c>
      <c r="E533" s="1101"/>
      <c r="F533" s="1101"/>
      <c r="G533" s="1101"/>
      <c r="H533" s="1101">
        <f t="shared" si="152"/>
        <v>0</v>
      </c>
      <c r="I533" s="1101">
        <f t="shared" si="171"/>
        <v>0</v>
      </c>
      <c r="J533" s="1101"/>
      <c r="K533" s="1101"/>
      <c r="L533" s="1101"/>
      <c r="M533" s="1441"/>
      <c r="N533" s="1441"/>
      <c r="O533" s="1441"/>
    </row>
    <row r="534" spans="1:15" s="270" customFormat="1" ht="28.5" hidden="1">
      <c r="A534" s="1715"/>
      <c r="B534" s="1720"/>
      <c r="C534" s="569">
        <v>4251</v>
      </c>
      <c r="D534" s="276" t="s">
        <v>57</v>
      </c>
      <c r="E534" s="1111"/>
      <c r="F534" s="1111"/>
      <c r="G534" s="1111"/>
      <c r="H534" s="1111">
        <f t="shared" si="152"/>
        <v>0</v>
      </c>
      <c r="I534" s="1111">
        <f t="shared" si="171"/>
        <v>0</v>
      </c>
      <c r="J534" s="1111"/>
      <c r="K534" s="1111"/>
      <c r="L534" s="1111"/>
      <c r="M534" s="1441"/>
      <c r="N534" s="1441"/>
      <c r="O534" s="1441"/>
    </row>
    <row r="535" spans="1:15" s="270" customFormat="1" ht="28.5" hidden="1">
      <c r="A535" s="1715"/>
      <c r="B535" s="1720"/>
      <c r="C535" s="571">
        <v>4252</v>
      </c>
      <c r="D535" s="516" t="s">
        <v>58</v>
      </c>
      <c r="E535" s="1370">
        <f>E537+E538</f>
        <v>0</v>
      </c>
      <c r="F535" s="1370">
        <f>F537+F538</f>
        <v>0</v>
      </c>
      <c r="G535" s="1370">
        <f>G537+G538</f>
        <v>0</v>
      </c>
      <c r="H535" s="1370">
        <f t="shared" si="152"/>
        <v>0</v>
      </c>
      <c r="I535" s="1370">
        <f t="shared" si="171"/>
        <v>0</v>
      </c>
      <c r="J535" s="1370"/>
      <c r="K535" s="1370">
        <f>K537+K538</f>
        <v>0</v>
      </c>
      <c r="L535" s="1370">
        <f>L537+L538</f>
        <v>0</v>
      </c>
      <c r="M535" s="1441"/>
      <c r="N535" s="1441"/>
      <c r="O535" s="1441"/>
    </row>
    <row r="536" spans="1:15" s="270" customFormat="1" hidden="1">
      <c r="A536" s="1715"/>
      <c r="B536" s="1720"/>
      <c r="C536" s="569"/>
      <c r="D536" s="277" t="s">
        <v>72</v>
      </c>
      <c r="E536" s="1111"/>
      <c r="F536" s="1111"/>
      <c r="G536" s="1111"/>
      <c r="H536" s="1111">
        <f t="shared" si="152"/>
        <v>0</v>
      </c>
      <c r="I536" s="1111">
        <f t="shared" si="171"/>
        <v>0</v>
      </c>
      <c r="J536" s="1111"/>
      <c r="K536" s="1111"/>
      <c r="L536" s="1111"/>
      <c r="M536" s="1441"/>
      <c r="N536" s="1079"/>
      <c r="O536" s="1441"/>
    </row>
    <row r="537" spans="1:15" s="272" customFormat="1" hidden="1">
      <c r="A537" s="1715"/>
      <c r="B537" s="1720"/>
      <c r="C537" s="569"/>
      <c r="D537" s="284" t="s">
        <v>59</v>
      </c>
      <c r="E537" s="1111"/>
      <c r="F537" s="1111"/>
      <c r="G537" s="1111"/>
      <c r="H537" s="1111">
        <f t="shared" si="152"/>
        <v>0</v>
      </c>
      <c r="I537" s="1111">
        <f t="shared" si="171"/>
        <v>0</v>
      </c>
      <c r="J537" s="1111"/>
      <c r="K537" s="1111"/>
      <c r="L537" s="1111"/>
      <c r="M537" s="1079"/>
      <c r="N537" s="1079"/>
      <c r="O537" s="1079"/>
    </row>
    <row r="538" spans="1:15" s="272" customFormat="1" hidden="1">
      <c r="A538" s="1715"/>
      <c r="B538" s="1720"/>
      <c r="C538" s="569"/>
      <c r="D538" s="284" t="s">
        <v>60</v>
      </c>
      <c r="E538" s="1111"/>
      <c r="F538" s="1111"/>
      <c r="G538" s="1111"/>
      <c r="H538" s="1111">
        <f t="shared" si="152"/>
        <v>0</v>
      </c>
      <c r="I538" s="1111">
        <f t="shared" si="171"/>
        <v>0</v>
      </c>
      <c r="J538" s="1111"/>
      <c r="K538" s="1111"/>
      <c r="L538" s="1111"/>
      <c r="M538" s="1079"/>
      <c r="N538" s="1079"/>
      <c r="O538" s="1079"/>
    </row>
    <row r="539" spans="1:15" s="272" customFormat="1" ht="14.25" hidden="1">
      <c r="A539" s="1715"/>
      <c r="B539" s="1720"/>
      <c r="C539" s="571">
        <v>4261</v>
      </c>
      <c r="D539" s="516" t="s">
        <v>61</v>
      </c>
      <c r="E539" s="1370">
        <f>E541+E542</f>
        <v>0</v>
      </c>
      <c r="F539" s="1370">
        <f>F541+F542</f>
        <v>0</v>
      </c>
      <c r="G539" s="1370">
        <f>G541+G542</f>
        <v>0</v>
      </c>
      <c r="H539" s="1370">
        <f t="shared" si="152"/>
        <v>0</v>
      </c>
      <c r="I539" s="1370">
        <f t="shared" si="171"/>
        <v>0</v>
      </c>
      <c r="J539" s="1370"/>
      <c r="K539" s="1370">
        <f>K541+K542</f>
        <v>0</v>
      </c>
      <c r="L539" s="1370">
        <f>L541+L542</f>
        <v>0</v>
      </c>
      <c r="M539" s="1079"/>
      <c r="N539" s="1079"/>
      <c r="O539" s="1079"/>
    </row>
    <row r="540" spans="1:15" s="272" customFormat="1" hidden="1">
      <c r="A540" s="1715"/>
      <c r="B540" s="1720"/>
      <c r="C540" s="569"/>
      <c r="D540" s="277" t="s">
        <v>72</v>
      </c>
      <c r="E540" s="1101"/>
      <c r="F540" s="1101"/>
      <c r="G540" s="1101"/>
      <c r="H540" s="1101">
        <f t="shared" si="152"/>
        <v>0</v>
      </c>
      <c r="I540" s="1101">
        <f t="shared" si="171"/>
        <v>0</v>
      </c>
      <c r="J540" s="1101"/>
      <c r="K540" s="1101"/>
      <c r="L540" s="1101"/>
      <c r="M540" s="1079"/>
      <c r="N540" s="1079"/>
      <c r="O540" s="1079"/>
    </row>
    <row r="541" spans="1:15" s="272" customFormat="1" hidden="1">
      <c r="A541" s="1715"/>
      <c r="B541" s="1720"/>
      <c r="C541" s="569"/>
      <c r="D541" s="277" t="s">
        <v>62</v>
      </c>
      <c r="E541" s="1101"/>
      <c r="F541" s="1101"/>
      <c r="G541" s="1101"/>
      <c r="H541" s="1101">
        <f t="shared" si="152"/>
        <v>0</v>
      </c>
      <c r="I541" s="1101">
        <f t="shared" si="171"/>
        <v>0</v>
      </c>
      <c r="J541" s="1101"/>
      <c r="K541" s="1101"/>
      <c r="L541" s="1101"/>
      <c r="M541" s="1079"/>
      <c r="N541" s="1079"/>
      <c r="O541" s="1079"/>
    </row>
    <row r="542" spans="1:15" s="272" customFormat="1" hidden="1">
      <c r="A542" s="1715"/>
      <c r="B542" s="1720"/>
      <c r="C542" s="569"/>
      <c r="D542" s="277" t="s">
        <v>63</v>
      </c>
      <c r="E542" s="1101"/>
      <c r="F542" s="1101"/>
      <c r="G542" s="1101"/>
      <c r="H542" s="1101">
        <f t="shared" si="152"/>
        <v>0</v>
      </c>
      <c r="I542" s="1101">
        <f t="shared" si="171"/>
        <v>0</v>
      </c>
      <c r="J542" s="1101"/>
      <c r="K542" s="1101"/>
      <c r="L542" s="1101"/>
      <c r="M542" s="1079"/>
      <c r="N542" s="1079"/>
      <c r="O542" s="1079"/>
    </row>
    <row r="543" spans="1:15" s="272" customFormat="1" ht="14.25" hidden="1">
      <c r="A543" s="1715"/>
      <c r="B543" s="1720"/>
      <c r="C543" s="569">
        <v>4262</v>
      </c>
      <c r="D543" s="278" t="s">
        <v>358</v>
      </c>
      <c r="E543" s="1101"/>
      <c r="F543" s="1101"/>
      <c r="G543" s="1101"/>
      <c r="H543" s="1101">
        <f t="shared" si="152"/>
        <v>0</v>
      </c>
      <c r="I543" s="1101">
        <f t="shared" si="171"/>
        <v>0</v>
      </c>
      <c r="J543" s="1101"/>
      <c r="K543" s="1101"/>
      <c r="L543" s="1101"/>
      <c r="M543" s="1079"/>
      <c r="N543" s="1079"/>
      <c r="O543" s="1079"/>
    </row>
    <row r="544" spans="1:15" s="272" customFormat="1" ht="14.25" hidden="1">
      <c r="A544" s="1715"/>
      <c r="B544" s="1720"/>
      <c r="C544" s="569">
        <v>4264</v>
      </c>
      <c r="D544" s="278" t="s">
        <v>357</v>
      </c>
      <c r="E544" s="1101"/>
      <c r="F544" s="1101"/>
      <c r="G544" s="1101"/>
      <c r="H544" s="1101">
        <f t="shared" si="152"/>
        <v>0</v>
      </c>
      <c r="I544" s="1101">
        <f t="shared" si="171"/>
        <v>0</v>
      </c>
      <c r="J544" s="1101"/>
      <c r="K544" s="1101"/>
      <c r="L544" s="1101"/>
      <c r="M544" s="1079"/>
      <c r="N544" s="1079"/>
      <c r="O544" s="1079"/>
    </row>
    <row r="545" spans="1:15" s="272" customFormat="1" ht="22.5" hidden="1" customHeight="1">
      <c r="A545" s="1715"/>
      <c r="B545" s="1720"/>
      <c r="C545" s="572">
        <v>4266</v>
      </c>
      <c r="D545" s="546" t="s">
        <v>448</v>
      </c>
      <c r="E545" s="1101"/>
      <c r="F545" s="1101"/>
      <c r="G545" s="1101"/>
      <c r="H545" s="1101">
        <f t="shared" si="152"/>
        <v>0</v>
      </c>
      <c r="I545" s="1101">
        <f t="shared" si="171"/>
        <v>0</v>
      </c>
      <c r="J545" s="1101"/>
      <c r="K545" s="1101"/>
      <c r="L545" s="1101"/>
      <c r="M545" s="1079"/>
      <c r="N545" s="1079"/>
      <c r="O545" s="1079"/>
    </row>
    <row r="546" spans="1:15" s="272" customFormat="1" ht="14.25" hidden="1">
      <c r="A546" s="1715"/>
      <c r="B546" s="1720"/>
      <c r="C546" s="569">
        <v>4267</v>
      </c>
      <c r="D546" s="278" t="s">
        <v>359</v>
      </c>
      <c r="E546" s="1101"/>
      <c r="F546" s="1101"/>
      <c r="G546" s="1101"/>
      <c r="H546" s="1101">
        <f t="shared" si="152"/>
        <v>0</v>
      </c>
      <c r="I546" s="1101">
        <f t="shared" si="171"/>
        <v>0</v>
      </c>
      <c r="J546" s="1101"/>
      <c r="K546" s="1101"/>
      <c r="L546" s="1101"/>
      <c r="M546" s="1079"/>
      <c r="N546" s="1079"/>
      <c r="O546" s="1079"/>
    </row>
    <row r="547" spans="1:15" s="272" customFormat="1" ht="14.25" hidden="1">
      <c r="A547" s="1715"/>
      <c r="B547" s="1720"/>
      <c r="C547" s="569">
        <v>4269</v>
      </c>
      <c r="D547" s="278" t="s">
        <v>64</v>
      </c>
      <c r="E547" s="1101"/>
      <c r="F547" s="1101"/>
      <c r="G547" s="1101"/>
      <c r="H547" s="1101">
        <f t="shared" si="152"/>
        <v>0</v>
      </c>
      <c r="I547" s="1101">
        <f t="shared" si="171"/>
        <v>0</v>
      </c>
      <c r="J547" s="1101"/>
      <c r="K547" s="1101"/>
      <c r="L547" s="1101"/>
      <c r="M547" s="1079"/>
      <c r="N547" s="1468"/>
      <c r="O547" s="1079"/>
    </row>
    <row r="548" spans="1:15" s="272" customFormat="1" ht="28.5" hidden="1">
      <c r="A548" s="1715"/>
      <c r="B548" s="1720"/>
      <c r="C548" s="569">
        <v>4511</v>
      </c>
      <c r="D548" s="276" t="s">
        <v>65</v>
      </c>
      <c r="E548" s="1101"/>
      <c r="F548" s="1101"/>
      <c r="G548" s="1101"/>
      <c r="H548" s="1101">
        <f t="shared" si="152"/>
        <v>0</v>
      </c>
      <c r="I548" s="1101">
        <f t="shared" si="171"/>
        <v>0</v>
      </c>
      <c r="J548" s="1101"/>
      <c r="K548" s="1101"/>
      <c r="L548" s="1101"/>
      <c r="M548" s="1079"/>
      <c r="N548" s="1468"/>
      <c r="O548" s="1079"/>
    </row>
    <row r="549" spans="1:15" s="274" customFormat="1" ht="28.5" hidden="1">
      <c r="A549" s="1715"/>
      <c r="B549" s="1720"/>
      <c r="C549" s="569">
        <v>4621</v>
      </c>
      <c r="D549" s="276" t="s">
        <v>66</v>
      </c>
      <c r="E549" s="1101"/>
      <c r="F549" s="1101"/>
      <c r="G549" s="1101"/>
      <c r="H549" s="1101">
        <f t="shared" si="152"/>
        <v>0</v>
      </c>
      <c r="I549" s="1101">
        <f t="shared" si="171"/>
        <v>0</v>
      </c>
      <c r="J549" s="1372"/>
      <c r="K549" s="1101"/>
      <c r="L549" s="1101"/>
      <c r="M549" s="1079"/>
      <c r="N549" s="1468"/>
      <c r="O549" s="1468"/>
    </row>
    <row r="550" spans="1:15" s="274" customFormat="1" ht="28.5" hidden="1">
      <c r="A550" s="1715"/>
      <c r="B550" s="1720"/>
      <c r="C550" s="569">
        <v>4631</v>
      </c>
      <c r="D550" s="276" t="s">
        <v>403</v>
      </c>
      <c r="E550" s="1101"/>
      <c r="F550" s="1101"/>
      <c r="G550" s="1101"/>
      <c r="H550" s="1101">
        <f t="shared" si="152"/>
        <v>0</v>
      </c>
      <c r="I550" s="1101">
        <f t="shared" si="171"/>
        <v>0</v>
      </c>
      <c r="J550" s="1372"/>
      <c r="K550" s="1101"/>
      <c r="L550" s="1101"/>
      <c r="M550" s="1468"/>
      <c r="N550" s="1468"/>
      <c r="O550" s="1468"/>
    </row>
    <row r="551" spans="1:15" s="274" customFormat="1" ht="21.75" hidden="1" customHeight="1">
      <c r="A551" s="1715"/>
      <c r="B551" s="1720"/>
      <c r="C551" s="569">
        <v>4632</v>
      </c>
      <c r="D551" s="276" t="s">
        <v>295</v>
      </c>
      <c r="E551" s="1101"/>
      <c r="F551" s="1101"/>
      <c r="G551" s="1101"/>
      <c r="H551" s="1101">
        <f t="shared" si="152"/>
        <v>0</v>
      </c>
      <c r="I551" s="1101">
        <f t="shared" si="171"/>
        <v>0</v>
      </c>
      <c r="J551" s="1101"/>
      <c r="K551" s="1101"/>
      <c r="L551" s="1101"/>
      <c r="M551" s="1468"/>
      <c r="N551" s="1468"/>
      <c r="O551" s="1468"/>
    </row>
    <row r="552" spans="1:15" s="274" customFormat="1" ht="48.75" hidden="1" customHeight="1">
      <c r="A552" s="1715"/>
      <c r="B552" s="1720"/>
      <c r="C552" s="572">
        <v>4638</v>
      </c>
      <c r="D552" s="546" t="s">
        <v>449</v>
      </c>
      <c r="E552" s="1101"/>
      <c r="F552" s="1101"/>
      <c r="G552" s="1101"/>
      <c r="H552" s="1101">
        <f t="shared" si="152"/>
        <v>0</v>
      </c>
      <c r="I552" s="1101">
        <f t="shared" si="171"/>
        <v>0</v>
      </c>
      <c r="J552" s="1101"/>
      <c r="K552" s="1101"/>
      <c r="L552" s="1101"/>
      <c r="M552" s="1468"/>
      <c r="N552" s="1468"/>
      <c r="O552" s="1468"/>
    </row>
    <row r="553" spans="1:15" s="274" customFormat="1" ht="14.25" hidden="1">
      <c r="A553" s="1715"/>
      <c r="B553" s="1720"/>
      <c r="C553" s="569" t="s">
        <v>409</v>
      </c>
      <c r="D553" s="276" t="s">
        <v>410</v>
      </c>
      <c r="E553" s="1101"/>
      <c r="F553" s="1101"/>
      <c r="G553" s="1101"/>
      <c r="H553" s="1101">
        <f t="shared" si="152"/>
        <v>0</v>
      </c>
      <c r="I553" s="1101">
        <f t="shared" si="171"/>
        <v>0</v>
      </c>
      <c r="J553" s="1101"/>
      <c r="K553" s="1101"/>
      <c r="L553" s="1101"/>
      <c r="M553" s="1468"/>
      <c r="N553" s="1468"/>
      <c r="O553" s="1468"/>
    </row>
    <row r="554" spans="1:15" s="274" customFormat="1" ht="14.25" hidden="1">
      <c r="A554" s="1715"/>
      <c r="B554" s="1720"/>
      <c r="C554" s="569">
        <v>4729</v>
      </c>
      <c r="D554" s="278" t="s">
        <v>67</v>
      </c>
      <c r="E554" s="1101"/>
      <c r="F554" s="1101"/>
      <c r="G554" s="1101"/>
      <c r="H554" s="1101">
        <f t="shared" si="152"/>
        <v>0</v>
      </c>
      <c r="I554" s="1101">
        <f t="shared" si="171"/>
        <v>0</v>
      </c>
      <c r="J554" s="1373"/>
      <c r="K554" s="1101"/>
      <c r="L554" s="1101"/>
      <c r="M554" s="1079">
        <f t="shared" ref="M554" si="172">+G554/12*3</f>
        <v>0</v>
      </c>
      <c r="N554" s="1079">
        <f t="shared" ref="N554" si="173">+G554/12*6</f>
        <v>0</v>
      </c>
      <c r="O554" s="1079">
        <f t="shared" ref="O554" si="174">+G554/12*9</f>
        <v>0</v>
      </c>
    </row>
    <row r="555" spans="1:15" s="274" customFormat="1" ht="14.25" hidden="1">
      <c r="A555" s="1715"/>
      <c r="B555" s="1720"/>
      <c r="C555" s="569">
        <v>4822</v>
      </c>
      <c r="D555" s="278" t="s">
        <v>68</v>
      </c>
      <c r="E555" s="1373"/>
      <c r="F555" s="1373"/>
      <c r="G555" s="1101"/>
      <c r="H555" s="1101">
        <f t="shared" si="152"/>
        <v>0</v>
      </c>
      <c r="I555" s="1101">
        <f t="shared" si="171"/>
        <v>0</v>
      </c>
      <c r="J555" s="1373"/>
      <c r="K555" s="1373"/>
      <c r="L555" s="1373"/>
      <c r="M555" s="1468"/>
      <c r="N555" s="1468"/>
      <c r="O555" s="1468"/>
    </row>
    <row r="556" spans="1:15" s="274" customFormat="1" ht="14.25" hidden="1">
      <c r="A556" s="1715"/>
      <c r="B556" s="1720"/>
      <c r="C556" s="571">
        <v>4823</v>
      </c>
      <c r="D556" s="516" t="s">
        <v>69</v>
      </c>
      <c r="E556" s="1370">
        <f>E558+E559+E560</f>
        <v>0</v>
      </c>
      <c r="F556" s="1370">
        <f>F558+F559+F560</f>
        <v>0</v>
      </c>
      <c r="G556" s="1370">
        <f>G558+G559+G560</f>
        <v>0</v>
      </c>
      <c r="H556" s="1370">
        <f t="shared" si="152"/>
        <v>0</v>
      </c>
      <c r="I556" s="1370">
        <f t="shared" si="171"/>
        <v>0</v>
      </c>
      <c r="J556" s="1370"/>
      <c r="K556" s="1370">
        <f>K558+K559+K560</f>
        <v>0</v>
      </c>
      <c r="L556" s="1370">
        <f>L558+L559+L560</f>
        <v>0</v>
      </c>
      <c r="M556" s="1468"/>
      <c r="N556" s="1468"/>
      <c r="O556" s="1468"/>
    </row>
    <row r="557" spans="1:15" s="274" customFormat="1" ht="14.25" hidden="1">
      <c r="A557" s="1715"/>
      <c r="B557" s="1720"/>
      <c r="C557" s="569"/>
      <c r="D557" s="277" t="s">
        <v>72</v>
      </c>
      <c r="E557" s="1373"/>
      <c r="F557" s="1373"/>
      <c r="G557" s="1101"/>
      <c r="H557" s="1101">
        <f t="shared" si="152"/>
        <v>0</v>
      </c>
      <c r="I557" s="1101">
        <f t="shared" si="171"/>
        <v>0</v>
      </c>
      <c r="J557" s="1373"/>
      <c r="K557" s="1373"/>
      <c r="L557" s="1373"/>
      <c r="M557" s="1468"/>
      <c r="N557" s="1079"/>
      <c r="O557" s="1468"/>
    </row>
    <row r="558" spans="1:15" s="272" customFormat="1" ht="27" hidden="1">
      <c r="A558" s="1715"/>
      <c r="B558" s="1720"/>
      <c r="C558" s="569"/>
      <c r="D558" s="277" t="s">
        <v>294</v>
      </c>
      <c r="E558" s="1101"/>
      <c r="F558" s="1101"/>
      <c r="G558" s="1101"/>
      <c r="H558" s="1101">
        <f t="shared" si="152"/>
        <v>0</v>
      </c>
      <c r="I558" s="1101">
        <f t="shared" si="171"/>
        <v>0</v>
      </c>
      <c r="J558" s="1373"/>
      <c r="K558" s="1101"/>
      <c r="L558" s="1101"/>
      <c r="M558" s="1079">
        <f t="shared" ref="M558" si="175">+G558/12*3</f>
        <v>0</v>
      </c>
      <c r="N558" s="1079">
        <f t="shared" ref="N558" si="176">+G558/12*6</f>
        <v>0</v>
      </c>
      <c r="O558" s="1079">
        <f t="shared" ref="O558" si="177">+G558/12*9</f>
        <v>0</v>
      </c>
    </row>
    <row r="559" spans="1:15" ht="27.95" hidden="1" customHeight="1">
      <c r="A559" s="1715"/>
      <c r="B559" s="1720"/>
      <c r="C559" s="569"/>
      <c r="D559" s="277" t="s">
        <v>292</v>
      </c>
      <c r="E559" s="1373"/>
      <c r="F559" s="1373"/>
      <c r="G559" s="1101"/>
      <c r="H559" s="1101">
        <f t="shared" si="152"/>
        <v>0</v>
      </c>
      <c r="I559" s="1101">
        <f t="shared" si="171"/>
        <v>0</v>
      </c>
      <c r="J559" s="1373"/>
      <c r="K559" s="1373"/>
      <c r="L559" s="1373"/>
      <c r="M559" s="1079"/>
    </row>
    <row r="560" spans="1:15" ht="14.25" hidden="1">
      <c r="A560" s="1715"/>
      <c r="B560" s="1720"/>
      <c r="C560" s="569"/>
      <c r="D560" s="277" t="s">
        <v>293</v>
      </c>
      <c r="E560" s="1373"/>
      <c r="F560" s="1373"/>
      <c r="G560" s="1101"/>
      <c r="H560" s="1101">
        <f t="shared" si="152"/>
        <v>0</v>
      </c>
      <c r="I560" s="1101">
        <f t="shared" si="171"/>
        <v>0</v>
      </c>
      <c r="J560" s="1373"/>
      <c r="K560" s="1373"/>
      <c r="L560" s="1373"/>
      <c r="N560" s="1469"/>
    </row>
    <row r="561" spans="1:15" ht="31.5" hidden="1" customHeight="1">
      <c r="A561" s="1715"/>
      <c r="B561" s="1720"/>
      <c r="C561" s="572" t="s">
        <v>447</v>
      </c>
      <c r="D561" s="546" t="s">
        <v>472</v>
      </c>
      <c r="E561" s="1373"/>
      <c r="F561" s="1373"/>
      <c r="G561" s="1101"/>
      <c r="H561" s="1101">
        <f t="shared" si="152"/>
        <v>0</v>
      </c>
      <c r="I561" s="1101">
        <f t="shared" si="171"/>
        <v>0</v>
      </c>
      <c r="J561" s="1373"/>
      <c r="K561" s="1373"/>
      <c r="L561" s="1373"/>
      <c r="N561" s="1469"/>
    </row>
    <row r="562" spans="1:15" s="287" customFormat="1" ht="14.25" hidden="1">
      <c r="A562" s="1715"/>
      <c r="B562" s="1720"/>
      <c r="C562" s="569">
        <v>4861</v>
      </c>
      <c r="D562" s="278" t="s">
        <v>70</v>
      </c>
      <c r="E562" s="1373"/>
      <c r="F562" s="1373"/>
      <c r="G562" s="1101"/>
      <c r="H562" s="1101">
        <f t="shared" si="152"/>
        <v>0</v>
      </c>
      <c r="I562" s="1101">
        <f t="shared" si="171"/>
        <v>0</v>
      </c>
      <c r="J562" s="1373"/>
      <c r="K562" s="1373"/>
      <c r="L562" s="1373"/>
      <c r="M562" s="1354"/>
      <c r="N562" s="1350"/>
      <c r="O562" s="1469"/>
    </row>
    <row r="563" spans="1:15" ht="14.25" hidden="1">
      <c r="A563" s="1718"/>
      <c r="B563" s="1721"/>
      <c r="C563" s="569">
        <v>4891</v>
      </c>
      <c r="D563" s="278" t="s">
        <v>71</v>
      </c>
      <c r="E563" s="1101"/>
      <c r="F563" s="1101"/>
      <c r="G563" s="1101"/>
      <c r="H563" s="1101">
        <f t="shared" si="152"/>
        <v>0</v>
      </c>
      <c r="I563" s="1101">
        <f t="shared" si="171"/>
        <v>0</v>
      </c>
      <c r="J563" s="1101"/>
      <c r="K563" s="1101"/>
      <c r="L563" s="1101"/>
      <c r="M563" s="1470"/>
    </row>
    <row r="564" spans="1:15" s="27" customFormat="1" ht="14.25" hidden="1">
      <c r="A564" s="1686" t="s">
        <v>463</v>
      </c>
      <c r="B564" s="1686"/>
      <c r="C564" s="288"/>
      <c r="D564" s="36" t="s">
        <v>73</v>
      </c>
      <c r="E564" s="1374">
        <f>SUM(E566:E573)</f>
        <v>0</v>
      </c>
      <c r="F564" s="1374">
        <f>SUM(F566:F573)</f>
        <v>0</v>
      </c>
      <c r="G564" s="1374">
        <f>SUM(G566:G573)</f>
        <v>0</v>
      </c>
      <c r="H564" s="1374">
        <f t="shared" si="152"/>
        <v>0</v>
      </c>
      <c r="I564" s="1374">
        <f>+I570+I571+I572+I573</f>
        <v>0</v>
      </c>
      <c r="J564" s="1374">
        <f>+J570+J571+J572+J573</f>
        <v>0</v>
      </c>
      <c r="K564" s="1374">
        <f>SUM(K566:K573)</f>
        <v>0</v>
      </c>
      <c r="L564" s="1374">
        <f>SUM(L566:L573)</f>
        <v>0</v>
      </c>
      <c r="M564" s="1471"/>
      <c r="N564" s="1471"/>
      <c r="O564" s="1471"/>
    </row>
    <row r="565" spans="1:15" s="20" customFormat="1" ht="23.25" hidden="1" customHeight="1">
      <c r="A565" s="1673" t="s">
        <v>464</v>
      </c>
      <c r="B565" s="1676" t="s">
        <v>465</v>
      </c>
      <c r="C565" s="289"/>
      <c r="D565" s="17" t="s">
        <v>72</v>
      </c>
      <c r="E565" s="1375"/>
      <c r="F565" s="1375"/>
      <c r="G565" s="1375"/>
      <c r="H565" s="1375">
        <f t="shared" si="152"/>
        <v>0</v>
      </c>
      <c r="I565" s="423">
        <f t="shared" ref="I565:I578" si="178">G565-E565</f>
        <v>0</v>
      </c>
      <c r="J565" s="1375"/>
      <c r="K565" s="1375"/>
      <c r="L565" s="1375"/>
      <c r="M565" s="1472"/>
      <c r="N565" s="1472"/>
      <c r="O565" s="1472"/>
    </row>
    <row r="566" spans="1:15" s="20" customFormat="1" ht="14.25" hidden="1">
      <c r="A566" s="1697">
        <v>1080</v>
      </c>
      <c r="B566" s="1700">
        <v>11006</v>
      </c>
      <c r="C566" s="289">
        <v>5111</v>
      </c>
      <c r="D566" s="18" t="s">
        <v>1300</v>
      </c>
      <c r="E566" s="1375"/>
      <c r="F566" s="1375"/>
      <c r="G566" s="1375"/>
      <c r="H566" s="423">
        <f t="shared" si="152"/>
        <v>0</v>
      </c>
      <c r="I566" s="423">
        <f t="shared" si="178"/>
        <v>0</v>
      </c>
      <c r="J566" s="1375"/>
      <c r="K566" s="1375"/>
      <c r="L566" s="1375"/>
      <c r="M566" s="1472"/>
      <c r="N566" s="1472"/>
      <c r="O566" s="1472"/>
    </row>
    <row r="567" spans="1:15" s="20" customFormat="1" ht="14.25" hidden="1">
      <c r="A567" s="1698"/>
      <c r="B567" s="1701"/>
      <c r="C567" s="289">
        <v>5112</v>
      </c>
      <c r="D567" s="18" t="s">
        <v>1301</v>
      </c>
      <c r="E567" s="1375"/>
      <c r="F567" s="1375"/>
      <c r="G567" s="1375"/>
      <c r="H567" s="423">
        <f t="shared" si="152"/>
        <v>0</v>
      </c>
      <c r="I567" s="423">
        <f t="shared" si="178"/>
        <v>0</v>
      </c>
      <c r="J567" s="1375"/>
      <c r="K567" s="1375"/>
      <c r="L567" s="1375"/>
      <c r="M567" s="1472"/>
      <c r="N567" s="1472"/>
      <c r="O567" s="1472"/>
    </row>
    <row r="568" spans="1:15" s="20" customFormat="1" ht="13.5" hidden="1" customHeight="1">
      <c r="A568" s="1698"/>
      <c r="B568" s="1701"/>
      <c r="C568" s="289" t="s">
        <v>1302</v>
      </c>
      <c r="D568" s="18" t="s">
        <v>1277</v>
      </c>
      <c r="E568" s="1375"/>
      <c r="F568" s="1375"/>
      <c r="G568" s="1375"/>
      <c r="H568" s="423">
        <f t="shared" si="152"/>
        <v>0</v>
      </c>
      <c r="I568" s="423">
        <f t="shared" si="178"/>
        <v>0</v>
      </c>
      <c r="J568" s="1375"/>
      <c r="K568" s="1375"/>
      <c r="L568" s="1375"/>
      <c r="M568" s="1472"/>
      <c r="N568" s="1472"/>
      <c r="O568" s="1472"/>
    </row>
    <row r="569" spans="1:15" s="20" customFormat="1" ht="14.25" hidden="1">
      <c r="A569" s="1698"/>
      <c r="B569" s="1701"/>
      <c r="C569" s="289">
        <v>5121</v>
      </c>
      <c r="D569" s="276" t="s">
        <v>74</v>
      </c>
      <c r="E569" s="1375"/>
      <c r="F569" s="1375"/>
      <c r="G569" s="1375"/>
      <c r="H569" s="423">
        <f t="shared" si="152"/>
        <v>0</v>
      </c>
      <c r="I569" s="423">
        <f t="shared" si="178"/>
        <v>0</v>
      </c>
      <c r="J569" s="1375"/>
      <c r="K569" s="1375"/>
      <c r="L569" s="1375"/>
      <c r="M569" s="1472"/>
      <c r="N569" s="1472"/>
      <c r="O569" s="1472"/>
    </row>
    <row r="570" spans="1:15" s="33" customFormat="1" ht="15.75" hidden="1" customHeight="1">
      <c r="A570" s="1698"/>
      <c r="B570" s="1701"/>
      <c r="C570" s="263">
        <v>5122</v>
      </c>
      <c r="D570" s="21" t="s">
        <v>75</v>
      </c>
      <c r="E570" s="1376"/>
      <c r="F570" s="1376"/>
      <c r="G570" s="423"/>
      <c r="H570" s="423">
        <f t="shared" si="152"/>
        <v>0</v>
      </c>
      <c r="I570" s="423">
        <f t="shared" si="178"/>
        <v>0</v>
      </c>
      <c r="J570" s="1376"/>
      <c r="K570" s="423"/>
      <c r="L570" s="423"/>
      <c r="M570" s="1473"/>
      <c r="N570" s="1473"/>
      <c r="O570" s="1473"/>
    </row>
    <row r="571" spans="1:15" s="33" customFormat="1" ht="15.75" hidden="1" customHeight="1">
      <c r="A571" s="1698"/>
      <c r="B571" s="1701"/>
      <c r="C571" s="263">
        <v>5129</v>
      </c>
      <c r="D571" s="21" t="s">
        <v>76</v>
      </c>
      <c r="E571" s="1376"/>
      <c r="F571" s="1376"/>
      <c r="G571" s="423"/>
      <c r="H571" s="423">
        <f t="shared" si="152"/>
        <v>0</v>
      </c>
      <c r="I571" s="423">
        <f t="shared" si="178"/>
        <v>0</v>
      </c>
      <c r="J571" s="1376"/>
      <c r="K571" s="423"/>
      <c r="L571" s="423"/>
      <c r="M571" s="1473"/>
      <c r="N571" s="1473"/>
      <c r="O571" s="1473"/>
    </row>
    <row r="572" spans="1:15" s="33" customFormat="1" ht="14.25" hidden="1">
      <c r="A572" s="1698"/>
      <c r="B572" s="1701"/>
      <c r="C572" s="263">
        <v>5132</v>
      </c>
      <c r="D572" s="21" t="s">
        <v>77</v>
      </c>
      <c r="E572" s="1376"/>
      <c r="F572" s="1376"/>
      <c r="G572" s="423"/>
      <c r="H572" s="423">
        <f t="shared" si="152"/>
        <v>0</v>
      </c>
      <c r="I572" s="423">
        <f t="shared" si="178"/>
        <v>0</v>
      </c>
      <c r="J572" s="1376"/>
      <c r="K572" s="423"/>
      <c r="L572" s="423"/>
      <c r="M572" s="1473"/>
      <c r="N572" s="1473"/>
      <c r="O572" s="1473"/>
    </row>
    <row r="573" spans="1:15" s="33" customFormat="1" ht="15.75" hidden="1" customHeight="1">
      <c r="A573" s="1699"/>
      <c r="B573" s="1702"/>
      <c r="C573" s="263" t="s">
        <v>1303</v>
      </c>
      <c r="D573" s="21" t="s">
        <v>1304</v>
      </c>
      <c r="E573" s="1376"/>
      <c r="F573" s="1376"/>
      <c r="G573" s="423"/>
      <c r="H573" s="423">
        <f t="shared" si="152"/>
        <v>0</v>
      </c>
      <c r="I573" s="423">
        <f t="shared" si="178"/>
        <v>0</v>
      </c>
      <c r="J573" s="1376"/>
      <c r="K573" s="423"/>
      <c r="L573" s="423"/>
      <c r="M573" s="1473"/>
      <c r="N573" s="1473"/>
      <c r="O573" s="1473"/>
    </row>
    <row r="574" spans="1:15" s="171" customFormat="1" ht="14.25" customHeight="1">
      <c r="A574" s="1714" t="s">
        <v>1276</v>
      </c>
      <c r="B574" s="1719" t="s">
        <v>6742</v>
      </c>
      <c r="C574" s="563"/>
      <c r="D574" s="276" t="s">
        <v>296</v>
      </c>
      <c r="E574" s="1377">
        <v>417</v>
      </c>
      <c r="F574" s="1377">
        <v>417</v>
      </c>
      <c r="G574" s="1377">
        <v>50</v>
      </c>
      <c r="H574" s="1377">
        <f>+G574-F574</f>
        <v>-367</v>
      </c>
      <c r="I574" s="1377">
        <f t="shared" si="178"/>
        <v>-367</v>
      </c>
      <c r="J574" s="1377"/>
      <c r="K574" s="1377">
        <v>417</v>
      </c>
      <c r="L574" s="1377">
        <v>417</v>
      </c>
      <c r="M574" s="1119"/>
      <c r="N574" s="1119"/>
      <c r="O574" s="1119"/>
    </row>
    <row r="575" spans="1:15" s="171" customFormat="1" ht="13.5" customHeight="1">
      <c r="A575" s="1715"/>
      <c r="B575" s="1720"/>
      <c r="C575" s="564"/>
      <c r="D575" s="277"/>
      <c r="E575" s="1378"/>
      <c r="F575" s="1378"/>
      <c r="G575" s="1378"/>
      <c r="H575" s="1378">
        <f>+G575-F575</f>
        <v>0</v>
      </c>
      <c r="I575" s="1378">
        <f t="shared" si="178"/>
        <v>0</v>
      </c>
      <c r="J575" s="1378"/>
      <c r="K575" s="1378"/>
      <c r="L575" s="1378"/>
      <c r="M575" s="1119"/>
      <c r="N575" s="1119"/>
      <c r="O575" s="1119"/>
    </row>
    <row r="576" spans="1:15" s="171" customFormat="1" ht="14.25" customHeight="1">
      <c r="A576" s="1715"/>
      <c r="B576" s="1720"/>
      <c r="C576" s="564"/>
      <c r="D576" s="278" t="s">
        <v>32</v>
      </c>
      <c r="E576" s="1378">
        <v>1</v>
      </c>
      <c r="F576" s="1378">
        <v>1</v>
      </c>
      <c r="G576" s="1378"/>
      <c r="H576" s="1378">
        <f>+G576-F576</f>
        <v>-1</v>
      </c>
      <c r="I576" s="1378">
        <f t="shared" si="178"/>
        <v>-1</v>
      </c>
      <c r="J576" s="1378"/>
      <c r="K576" s="1378">
        <v>1</v>
      </c>
      <c r="L576" s="1378">
        <v>1</v>
      </c>
      <c r="M576" s="1119"/>
      <c r="N576" s="1119"/>
      <c r="O576" s="1119"/>
    </row>
    <row r="577" spans="1:15" s="271" customFormat="1" ht="14.25" customHeight="1">
      <c r="A577" s="1715"/>
      <c r="B577" s="1720"/>
      <c r="C577" s="564"/>
      <c r="D577" s="277"/>
      <c r="E577" s="1105"/>
      <c r="F577" s="1105"/>
      <c r="G577" s="1105"/>
      <c r="H577" s="1105">
        <f>+G577-F577</f>
        <v>0</v>
      </c>
      <c r="I577" s="1105">
        <f t="shared" si="178"/>
        <v>0</v>
      </c>
      <c r="J577" s="1105"/>
      <c r="K577" s="1105"/>
      <c r="L577" s="1105"/>
      <c r="M577" s="1467"/>
      <c r="N577" s="1467"/>
      <c r="O577" s="1467"/>
    </row>
    <row r="578" spans="1:15" s="270" customFormat="1" ht="14.25" customHeight="1">
      <c r="A578" s="1715"/>
      <c r="B578" s="1720"/>
      <c r="C578" s="565"/>
      <c r="D578" s="286" t="s">
        <v>33</v>
      </c>
      <c r="E578" s="1369">
        <f>+E580+E644</f>
        <v>0</v>
      </c>
      <c r="F578" s="1369">
        <f>+F580+F644</f>
        <v>0</v>
      </c>
      <c r="G578" s="1369">
        <f>+G580+G644</f>
        <v>305228.70000000007</v>
      </c>
      <c r="H578" s="1369">
        <f>+G578-F578</f>
        <v>305228.70000000007</v>
      </c>
      <c r="I578" s="1369">
        <f t="shared" si="178"/>
        <v>305228.70000000007</v>
      </c>
      <c r="J578" s="1369"/>
      <c r="K578" s="1369">
        <f>+K580+K644</f>
        <v>0</v>
      </c>
      <c r="L578" s="1369">
        <f>+L580+L644</f>
        <v>0</v>
      </c>
      <c r="M578" s="1441">
        <f>SUM(M584:M639)</f>
        <v>58304.824999999997</v>
      </c>
      <c r="N578" s="1441">
        <f t="shared" ref="N578:O578" si="179">SUM(N584:N639)</f>
        <v>134611.99999999997</v>
      </c>
      <c r="O578" s="1441">
        <f t="shared" si="179"/>
        <v>210919.17500000002</v>
      </c>
    </row>
    <row r="579" spans="1:15" s="270" customFormat="1" ht="14.25" customHeight="1">
      <c r="A579" s="1715"/>
      <c r="B579" s="1720"/>
      <c r="C579" s="566"/>
      <c r="D579" s="17" t="s">
        <v>412</v>
      </c>
      <c r="E579" s="1105"/>
      <c r="F579" s="1105"/>
      <c r="G579" s="1105"/>
      <c r="H579" s="1369"/>
      <c r="I579" s="1369"/>
      <c r="J579" s="1105"/>
      <c r="K579" s="1105"/>
      <c r="L579" s="1105"/>
      <c r="M579" s="1441"/>
      <c r="N579" s="1441"/>
      <c r="O579" s="1441"/>
    </row>
    <row r="580" spans="1:15" s="270" customFormat="1" ht="14.25" customHeight="1">
      <c r="A580" s="1715"/>
      <c r="B580" s="1720"/>
      <c r="C580" s="567"/>
      <c r="D580" s="279" t="s">
        <v>36</v>
      </c>
      <c r="E580" s="1369">
        <f>E582+SUM(E588:E643)-E588-E593-E601-E615-E619-E636</f>
        <v>0</v>
      </c>
      <c r="F580" s="1369">
        <f>F582+SUM(F588:F643)-F588-F593-F601-F615-F619-F636</f>
        <v>0</v>
      </c>
      <c r="G580" s="1369">
        <f>G582+SUM(G588:G643)-G588-G593-G601-G615-G619-G636</f>
        <v>305228.70000000007</v>
      </c>
      <c r="H580" s="1369">
        <f>+G580-F580</f>
        <v>305228.70000000007</v>
      </c>
      <c r="I580" s="1369">
        <f t="shared" ref="I580:I611" si="180">G580-E580</f>
        <v>305228.70000000007</v>
      </c>
      <c r="J580" s="1369"/>
      <c r="K580" s="1369">
        <f>K582+SUM(K588:K643)-K588-K593-K601-K615-K619-K636</f>
        <v>0</v>
      </c>
      <c r="L580" s="1369">
        <f>L582+SUM(L588:L643)-L588-L593-L601-L615-L619-L636</f>
        <v>0</v>
      </c>
      <c r="M580" s="1441"/>
      <c r="N580" s="1441"/>
      <c r="O580" s="1441"/>
    </row>
    <row r="581" spans="1:15" s="270" customFormat="1" ht="13.5" customHeight="1">
      <c r="A581" s="1715"/>
      <c r="B581" s="1720"/>
      <c r="C581" s="563"/>
      <c r="D581" s="277" t="s">
        <v>72</v>
      </c>
      <c r="E581" s="1111"/>
      <c r="F581" s="1111"/>
      <c r="G581" s="1105"/>
      <c r="H581" s="1105">
        <f t="shared" ref="H581:H653" si="181">+G581-F581</f>
        <v>0</v>
      </c>
      <c r="I581" s="1111">
        <f t="shared" si="180"/>
        <v>0</v>
      </c>
      <c r="J581" s="1111"/>
      <c r="K581" s="1111"/>
      <c r="L581" s="1111"/>
      <c r="M581" s="1441"/>
      <c r="N581" s="1441"/>
      <c r="O581" s="1441"/>
    </row>
    <row r="582" spans="1:15" s="270" customFormat="1" ht="14.25" customHeight="1">
      <c r="A582" s="1715"/>
      <c r="B582" s="1720"/>
      <c r="C582" s="568"/>
      <c r="D582" s="516" t="s">
        <v>499</v>
      </c>
      <c r="E582" s="1370">
        <f>SUM(E584:E586)</f>
        <v>0</v>
      </c>
      <c r="F582" s="1370">
        <f>SUM(F584:F586)</f>
        <v>0</v>
      </c>
      <c r="G582" s="1370">
        <f>SUM(G584:G586)</f>
        <v>216028.2</v>
      </c>
      <c r="H582" s="1370">
        <f t="shared" si="181"/>
        <v>216028.2</v>
      </c>
      <c r="I582" s="1370">
        <f t="shared" si="180"/>
        <v>216028.2</v>
      </c>
      <c r="J582" s="1370"/>
      <c r="K582" s="1370">
        <f>SUM(K584:K586)</f>
        <v>0</v>
      </c>
      <c r="L582" s="1370">
        <f>SUM(L584:L586)</f>
        <v>0</v>
      </c>
      <c r="M582" s="1441">
        <f>+G582/G574/12</f>
        <v>360.04700000000003</v>
      </c>
      <c r="N582" s="1441"/>
      <c r="O582" s="1441"/>
    </row>
    <row r="583" spans="1:15" s="270" customFormat="1">
      <c r="A583" s="1715"/>
      <c r="B583" s="1720"/>
      <c r="C583" s="563"/>
      <c r="D583" s="277" t="s">
        <v>72</v>
      </c>
      <c r="E583" s="1111"/>
      <c r="F583" s="1111"/>
      <c r="G583" s="1105"/>
      <c r="H583" s="1105">
        <f t="shared" si="181"/>
        <v>0</v>
      </c>
      <c r="I583" s="1111">
        <f t="shared" si="180"/>
        <v>0</v>
      </c>
      <c r="J583" s="1111"/>
      <c r="K583" s="1111"/>
      <c r="L583" s="1111"/>
      <c r="M583" s="1441"/>
      <c r="N583" s="1441"/>
      <c r="O583" s="1441"/>
    </row>
    <row r="584" spans="1:15" s="270" customFormat="1" ht="14.25">
      <c r="A584" s="1715"/>
      <c r="B584" s="1720"/>
      <c r="C584" s="569" t="s">
        <v>288</v>
      </c>
      <c r="D584" s="280" t="s">
        <v>37</v>
      </c>
      <c r="E584" s="1111"/>
      <c r="F584" s="1111"/>
      <c r="G584" s="1111">
        <v>168021.9</v>
      </c>
      <c r="H584" s="1111">
        <f t="shared" si="181"/>
        <v>168021.9</v>
      </c>
      <c r="I584" s="1111">
        <f t="shared" si="180"/>
        <v>168021.9</v>
      </c>
      <c r="J584" s="1111"/>
      <c r="K584" s="1111"/>
      <c r="L584" s="1111"/>
      <c r="M584" s="1441">
        <f t="shared" ref="M584:M586" si="182">+G584/12*2</f>
        <v>28003.649999999998</v>
      </c>
      <c r="N584" s="1441">
        <f t="shared" ref="N584:N586" si="183">+G584/12*5</f>
        <v>70009.125</v>
      </c>
      <c r="O584" s="1441">
        <f t="shared" ref="O584:O586" si="184">+G584/12*8</f>
        <v>112014.59999999999</v>
      </c>
    </row>
    <row r="585" spans="1:15" s="272" customFormat="1" ht="28.5">
      <c r="A585" s="1715"/>
      <c r="B585" s="1720"/>
      <c r="C585" s="569" t="s">
        <v>289</v>
      </c>
      <c r="D585" s="281" t="s">
        <v>38</v>
      </c>
      <c r="E585" s="1111"/>
      <c r="F585" s="1111"/>
      <c r="G585" s="1111">
        <v>43644.1</v>
      </c>
      <c r="H585" s="1111">
        <f t="shared" si="181"/>
        <v>43644.1</v>
      </c>
      <c r="I585" s="1111">
        <f t="shared" si="180"/>
        <v>43644.1</v>
      </c>
      <c r="J585" s="1111"/>
      <c r="K585" s="1111"/>
      <c r="L585" s="1111"/>
      <c r="M585" s="1441">
        <f t="shared" si="182"/>
        <v>7274.0166666666664</v>
      </c>
      <c r="N585" s="1441">
        <f t="shared" si="183"/>
        <v>18185.041666666664</v>
      </c>
      <c r="O585" s="1441">
        <f t="shared" si="184"/>
        <v>29096.066666666666</v>
      </c>
    </row>
    <row r="586" spans="1:15" s="272" customFormat="1" ht="28.5">
      <c r="A586" s="1715"/>
      <c r="B586" s="1720"/>
      <c r="C586" s="569" t="s">
        <v>290</v>
      </c>
      <c r="D586" s="281" t="s">
        <v>39</v>
      </c>
      <c r="E586" s="1111"/>
      <c r="F586" s="1111"/>
      <c r="G586" s="1111">
        <v>4362.2</v>
      </c>
      <c r="H586" s="1111">
        <f t="shared" si="181"/>
        <v>4362.2</v>
      </c>
      <c r="I586" s="1111">
        <f t="shared" si="180"/>
        <v>4362.2</v>
      </c>
      <c r="J586" s="1111"/>
      <c r="K586" s="1111"/>
      <c r="L586" s="1111"/>
      <c r="M586" s="1441">
        <f t="shared" si="182"/>
        <v>727.0333333333333</v>
      </c>
      <c r="N586" s="1441">
        <f t="shared" si="183"/>
        <v>1817.5833333333333</v>
      </c>
      <c r="O586" s="1441">
        <f t="shared" si="184"/>
        <v>2908.1333333333332</v>
      </c>
    </row>
    <row r="587" spans="1:15" s="272" customFormat="1" ht="14.25">
      <c r="A587" s="1715"/>
      <c r="B587" s="1720"/>
      <c r="C587" s="570"/>
      <c r="D587" s="517"/>
      <c r="E587" s="1132"/>
      <c r="F587" s="1132"/>
      <c r="G587" s="1132"/>
      <c r="H587" s="1132">
        <f t="shared" si="181"/>
        <v>0</v>
      </c>
      <c r="I587" s="1132">
        <f t="shared" si="180"/>
        <v>0</v>
      </c>
      <c r="J587" s="1132"/>
      <c r="K587" s="1132"/>
      <c r="L587" s="1132"/>
      <c r="M587" s="1079"/>
      <c r="N587" s="1079"/>
      <c r="O587" s="1079"/>
    </row>
    <row r="588" spans="1:15" s="272" customFormat="1" ht="14.25">
      <c r="A588" s="1715"/>
      <c r="B588" s="1720"/>
      <c r="C588" s="571">
        <v>4212</v>
      </c>
      <c r="D588" s="516" t="s">
        <v>40</v>
      </c>
      <c r="E588" s="1370">
        <f>E590+E591+E592</f>
        <v>0</v>
      </c>
      <c r="F588" s="1370">
        <f>F590+F591+F592</f>
        <v>0</v>
      </c>
      <c r="G588" s="1370">
        <f>G590+G591+G592</f>
        <v>48119.3</v>
      </c>
      <c r="H588" s="1370">
        <f t="shared" si="181"/>
        <v>48119.3</v>
      </c>
      <c r="I588" s="1370">
        <f t="shared" si="180"/>
        <v>48119.3</v>
      </c>
      <c r="J588" s="1370"/>
      <c r="K588" s="1370">
        <f>K590+K591+K592</f>
        <v>0</v>
      </c>
      <c r="L588" s="1370">
        <f>L590+L591+L592</f>
        <v>0</v>
      </c>
      <c r="M588" s="1079"/>
      <c r="N588" s="1079"/>
      <c r="O588" s="1079"/>
    </row>
    <row r="589" spans="1:15" s="272" customFormat="1">
      <c r="A589" s="1715"/>
      <c r="B589" s="1720"/>
      <c r="C589" s="569"/>
      <c r="D589" s="277" t="s">
        <v>72</v>
      </c>
      <c r="E589" s="1101"/>
      <c r="F589" s="1101"/>
      <c r="G589" s="1101"/>
      <c r="H589" s="1101">
        <f t="shared" si="181"/>
        <v>0</v>
      </c>
      <c r="I589" s="1101">
        <f t="shared" si="180"/>
        <v>0</v>
      </c>
      <c r="J589" s="1101"/>
      <c r="K589" s="1101"/>
      <c r="L589" s="1101"/>
      <c r="M589" s="1079"/>
      <c r="N589" s="1079"/>
      <c r="O589" s="1079"/>
    </row>
    <row r="590" spans="1:15" s="272" customFormat="1">
      <c r="A590" s="1715"/>
      <c r="B590" s="1720"/>
      <c r="C590" s="569"/>
      <c r="D590" s="277" t="s">
        <v>40</v>
      </c>
      <c r="E590" s="1101"/>
      <c r="F590" s="1101"/>
      <c r="G590" s="1101">
        <v>28291.5</v>
      </c>
      <c r="H590" s="1101">
        <f t="shared" si="181"/>
        <v>28291.5</v>
      </c>
      <c r="I590" s="1101">
        <f t="shared" si="180"/>
        <v>28291.5</v>
      </c>
      <c r="J590" s="1101"/>
      <c r="K590" s="1101"/>
      <c r="L590" s="1101"/>
      <c r="M590" s="1079">
        <f t="shared" ref="M590" si="185">+G590/12*3</f>
        <v>7072.875</v>
      </c>
      <c r="N590" s="1079">
        <f t="shared" ref="N590" si="186">+G590/12*6</f>
        <v>14145.75</v>
      </c>
      <c r="O590" s="1079">
        <f t="shared" ref="O590" si="187">+G590/12*9</f>
        <v>21218.625</v>
      </c>
    </row>
    <row r="591" spans="1:15" s="272" customFormat="1">
      <c r="A591" s="1715"/>
      <c r="B591" s="1720"/>
      <c r="C591" s="569"/>
      <c r="D591" s="277" t="s">
        <v>297</v>
      </c>
      <c r="E591" s="1101"/>
      <c r="F591" s="1101"/>
      <c r="G591" s="1101"/>
      <c r="H591" s="1101">
        <f t="shared" si="181"/>
        <v>0</v>
      </c>
      <c r="I591" s="1101">
        <f t="shared" si="180"/>
        <v>0</v>
      </c>
      <c r="J591" s="1101"/>
      <c r="K591" s="1101"/>
      <c r="L591" s="1101"/>
      <c r="M591" s="1079"/>
      <c r="N591" s="1079"/>
      <c r="O591" s="1079"/>
    </row>
    <row r="592" spans="1:15" s="272" customFormat="1">
      <c r="A592" s="1715"/>
      <c r="B592" s="1720"/>
      <c r="C592" s="569"/>
      <c r="D592" s="277" t="s">
        <v>414</v>
      </c>
      <c r="E592" s="1101"/>
      <c r="F592" s="1101"/>
      <c r="G592" s="1101">
        <v>19827.8</v>
      </c>
      <c r="H592" s="1101">
        <f t="shared" si="181"/>
        <v>19827.8</v>
      </c>
      <c r="I592" s="1101">
        <f t="shared" si="180"/>
        <v>19827.8</v>
      </c>
      <c r="J592" s="1101"/>
      <c r="K592" s="1101"/>
      <c r="L592" s="1101"/>
      <c r="M592" s="1079">
        <f t="shared" ref="M592" si="188">+G592/12*3</f>
        <v>4956.95</v>
      </c>
      <c r="N592" s="1079">
        <f t="shared" ref="N592" si="189">+G592/12*6</f>
        <v>9913.9</v>
      </c>
      <c r="O592" s="1079">
        <f t="shared" ref="O592" si="190">+G592/12*9</f>
        <v>14870.849999999999</v>
      </c>
    </row>
    <row r="593" spans="1:15" s="272" customFormat="1" ht="14.25">
      <c r="A593" s="1715"/>
      <c r="B593" s="1720"/>
      <c r="C593" s="571">
        <v>4213</v>
      </c>
      <c r="D593" s="516" t="s">
        <v>41</v>
      </c>
      <c r="E593" s="1370">
        <f>E595+E596</f>
        <v>0</v>
      </c>
      <c r="F593" s="1370">
        <f>F595+F596</f>
        <v>0</v>
      </c>
      <c r="G593" s="1370">
        <f>G595+G596</f>
        <v>878.6</v>
      </c>
      <c r="H593" s="1370">
        <f t="shared" si="181"/>
        <v>878.6</v>
      </c>
      <c r="I593" s="1370">
        <f t="shared" si="180"/>
        <v>878.6</v>
      </c>
      <c r="J593" s="1370"/>
      <c r="K593" s="1370">
        <f>K595+K596</f>
        <v>0</v>
      </c>
      <c r="L593" s="1370">
        <f>L595+L596</f>
        <v>0</v>
      </c>
      <c r="M593" s="1079"/>
      <c r="N593" s="1079"/>
      <c r="O593" s="1079"/>
    </row>
    <row r="594" spans="1:15" s="272" customFormat="1">
      <c r="A594" s="1715"/>
      <c r="B594" s="1720"/>
      <c r="C594" s="569"/>
      <c r="D594" s="277" t="s">
        <v>72</v>
      </c>
      <c r="E594" s="1101"/>
      <c r="F594" s="1101"/>
      <c r="G594" s="1101"/>
      <c r="H594" s="1101">
        <f t="shared" si="181"/>
        <v>0</v>
      </c>
      <c r="I594" s="1101">
        <f t="shared" si="180"/>
        <v>0</v>
      </c>
      <c r="J594" s="1101"/>
      <c r="K594" s="1101"/>
      <c r="L594" s="1101"/>
      <c r="M594" s="1079"/>
      <c r="N594" s="1079"/>
      <c r="O594" s="1079"/>
    </row>
    <row r="595" spans="1:15" s="272" customFormat="1">
      <c r="A595" s="1715"/>
      <c r="B595" s="1720"/>
      <c r="C595" s="569"/>
      <c r="D595" s="283" t="s">
        <v>42</v>
      </c>
      <c r="E595" s="1101"/>
      <c r="F595" s="1101"/>
      <c r="G595" s="1101">
        <v>878.6</v>
      </c>
      <c r="H595" s="1101">
        <f t="shared" si="181"/>
        <v>878.6</v>
      </c>
      <c r="I595" s="1101">
        <f t="shared" si="180"/>
        <v>878.6</v>
      </c>
      <c r="J595" s="1101"/>
      <c r="K595" s="1101"/>
      <c r="L595" s="1101"/>
      <c r="M595" s="1079">
        <f t="shared" ref="M595:M597" si="191">+G595/12*3</f>
        <v>219.65</v>
      </c>
      <c r="N595" s="1079">
        <f t="shared" ref="N595:N597" si="192">+G595/12*6</f>
        <v>439.3</v>
      </c>
      <c r="O595" s="1079">
        <f t="shared" ref="O595:O597" si="193">+G595/12*9</f>
        <v>658.95</v>
      </c>
    </row>
    <row r="596" spans="1:15" s="272" customFormat="1">
      <c r="A596" s="1715"/>
      <c r="B596" s="1720"/>
      <c r="C596" s="569"/>
      <c r="D596" s="283" t="s">
        <v>291</v>
      </c>
      <c r="E596" s="1101"/>
      <c r="F596" s="1101"/>
      <c r="G596" s="1101"/>
      <c r="H596" s="1101">
        <f t="shared" si="181"/>
        <v>0</v>
      </c>
      <c r="I596" s="1101">
        <f t="shared" si="180"/>
        <v>0</v>
      </c>
      <c r="J596" s="1101"/>
      <c r="K596" s="1101"/>
      <c r="L596" s="1101"/>
      <c r="M596" s="1079">
        <f t="shared" si="191"/>
        <v>0</v>
      </c>
      <c r="N596" s="1079">
        <f t="shared" si="192"/>
        <v>0</v>
      </c>
      <c r="O596" s="1079">
        <f t="shared" si="193"/>
        <v>0</v>
      </c>
    </row>
    <row r="597" spans="1:15" s="272" customFormat="1" ht="14.25">
      <c r="A597" s="1715"/>
      <c r="B597" s="1720"/>
      <c r="C597" s="569">
        <v>4214</v>
      </c>
      <c r="D597" s="282" t="s">
        <v>43</v>
      </c>
      <c r="E597" s="1101"/>
      <c r="F597" s="1101"/>
      <c r="G597" s="1101">
        <v>35402.6</v>
      </c>
      <c r="H597" s="1101">
        <f t="shared" si="181"/>
        <v>35402.6</v>
      </c>
      <c r="I597" s="1101">
        <f t="shared" si="180"/>
        <v>35402.6</v>
      </c>
      <c r="J597" s="1101"/>
      <c r="K597" s="1101"/>
      <c r="L597" s="1101"/>
      <c r="M597" s="1079">
        <f t="shared" si="191"/>
        <v>8850.65</v>
      </c>
      <c r="N597" s="1079">
        <f t="shared" si="192"/>
        <v>17701.3</v>
      </c>
      <c r="O597" s="1079">
        <f t="shared" si="193"/>
        <v>26551.95</v>
      </c>
    </row>
    <row r="598" spans="1:15" s="270" customFormat="1" ht="23.25" customHeight="1">
      <c r="A598" s="1715"/>
      <c r="B598" s="1720"/>
      <c r="C598" s="569">
        <v>4215</v>
      </c>
      <c r="D598" s="282" t="s">
        <v>44</v>
      </c>
      <c r="E598" s="1101"/>
      <c r="F598" s="1101"/>
      <c r="G598" s="1101"/>
      <c r="H598" s="1101">
        <f t="shared" si="181"/>
        <v>0</v>
      </c>
      <c r="I598" s="1101">
        <f t="shared" si="180"/>
        <v>0</v>
      </c>
      <c r="J598" s="1101"/>
      <c r="K598" s="1101"/>
      <c r="L598" s="1101"/>
      <c r="M598" s="1441"/>
      <c r="N598" s="1119"/>
      <c r="O598" s="1441"/>
    </row>
    <row r="599" spans="1:15" s="171" customFormat="1" ht="14.25">
      <c r="A599" s="1715"/>
      <c r="B599" s="1720"/>
      <c r="C599" s="569">
        <v>4216</v>
      </c>
      <c r="D599" s="282" t="s">
        <v>45</v>
      </c>
      <c r="E599" s="1101"/>
      <c r="F599" s="1101"/>
      <c r="G599" s="1101"/>
      <c r="H599" s="1101">
        <f t="shared" si="181"/>
        <v>0</v>
      </c>
      <c r="I599" s="1101">
        <f t="shared" si="180"/>
        <v>0</v>
      </c>
      <c r="J599" s="1101"/>
      <c r="K599" s="1101"/>
      <c r="L599" s="1101"/>
      <c r="M599" s="1119"/>
      <c r="N599" s="1119"/>
      <c r="O599" s="1119"/>
    </row>
    <row r="600" spans="1:15" s="171" customFormat="1" ht="14.25">
      <c r="A600" s="1715"/>
      <c r="B600" s="1720"/>
      <c r="C600" s="569">
        <v>4217</v>
      </c>
      <c r="D600" s="282" t="s">
        <v>46</v>
      </c>
      <c r="E600" s="1101"/>
      <c r="F600" s="1101"/>
      <c r="G600" s="1101"/>
      <c r="H600" s="1101">
        <f t="shared" si="181"/>
        <v>0</v>
      </c>
      <c r="I600" s="1101">
        <f t="shared" si="180"/>
        <v>0</v>
      </c>
      <c r="J600" s="1101"/>
      <c r="K600" s="1101"/>
      <c r="L600" s="1101"/>
      <c r="M600" s="1119"/>
      <c r="N600" s="1119"/>
      <c r="O600" s="1119"/>
    </row>
    <row r="601" spans="1:15" s="171" customFormat="1" ht="14.25">
      <c r="A601" s="1715"/>
      <c r="B601" s="1720"/>
      <c r="C601" s="571"/>
      <c r="D601" s="516" t="s">
        <v>440</v>
      </c>
      <c r="E601" s="1370">
        <f>E603+E604</f>
        <v>0</v>
      </c>
      <c r="F601" s="1370">
        <f>F603+F604</f>
        <v>0</v>
      </c>
      <c r="G601" s="1370">
        <f>G603+G604</f>
        <v>0</v>
      </c>
      <c r="H601" s="1370">
        <f t="shared" si="181"/>
        <v>0</v>
      </c>
      <c r="I601" s="1370">
        <f t="shared" si="180"/>
        <v>0</v>
      </c>
      <c r="J601" s="1370"/>
      <c r="K601" s="1370">
        <f>K603+K604</f>
        <v>0</v>
      </c>
      <c r="L601" s="1370">
        <f>L603+L604</f>
        <v>0</v>
      </c>
      <c r="M601" s="1119"/>
      <c r="N601" s="1119"/>
      <c r="O601" s="1119"/>
    </row>
    <row r="602" spans="1:15" s="171" customFormat="1">
      <c r="A602" s="1715"/>
      <c r="B602" s="1720"/>
      <c r="C602" s="569"/>
      <c r="D602" s="277" t="s">
        <v>72</v>
      </c>
      <c r="E602" s="1105"/>
      <c r="F602" s="1105"/>
      <c r="G602" s="1105"/>
      <c r="H602" s="1105">
        <f t="shared" si="181"/>
        <v>0</v>
      </c>
      <c r="I602" s="1105">
        <f t="shared" si="180"/>
        <v>0</v>
      </c>
      <c r="J602" s="1105"/>
      <c r="K602" s="1105"/>
      <c r="L602" s="1105"/>
      <c r="M602" s="1119"/>
      <c r="N602" s="1119"/>
      <c r="O602" s="1119"/>
    </row>
    <row r="603" spans="1:15" s="171" customFormat="1">
      <c r="A603" s="1715"/>
      <c r="B603" s="1720"/>
      <c r="C603" s="569">
        <v>4221</v>
      </c>
      <c r="D603" s="277" t="s">
        <v>47</v>
      </c>
      <c r="E603" s="1105"/>
      <c r="F603" s="1105"/>
      <c r="G603" s="1105"/>
      <c r="H603" s="1105">
        <f t="shared" si="181"/>
        <v>0</v>
      </c>
      <c r="I603" s="1105">
        <f t="shared" si="180"/>
        <v>0</v>
      </c>
      <c r="J603" s="1105"/>
      <c r="K603" s="1105"/>
      <c r="L603" s="1105"/>
      <c r="M603" s="1119"/>
      <c r="N603" s="1119"/>
      <c r="O603" s="1119"/>
    </row>
    <row r="604" spans="1:15" s="171" customFormat="1">
      <c r="A604" s="1715"/>
      <c r="B604" s="1720"/>
      <c r="C604" s="569">
        <v>4222</v>
      </c>
      <c r="D604" s="277" t="s">
        <v>48</v>
      </c>
      <c r="E604" s="1105"/>
      <c r="F604" s="1105"/>
      <c r="G604" s="1105"/>
      <c r="H604" s="1105">
        <f t="shared" si="181"/>
        <v>0</v>
      </c>
      <c r="I604" s="1105">
        <f t="shared" si="180"/>
        <v>0</v>
      </c>
      <c r="J604" s="1105"/>
      <c r="K604" s="1105"/>
      <c r="L604" s="1105"/>
      <c r="M604" s="1119"/>
      <c r="N604" s="1079"/>
      <c r="O604" s="1119"/>
    </row>
    <row r="605" spans="1:15" s="272" customFormat="1" ht="14.25">
      <c r="A605" s="1715"/>
      <c r="B605" s="1720"/>
      <c r="C605" s="569">
        <v>4231</v>
      </c>
      <c r="D605" s="278" t="s">
        <v>49</v>
      </c>
      <c r="E605" s="1105"/>
      <c r="F605" s="1105"/>
      <c r="G605" s="1105"/>
      <c r="H605" s="1105">
        <f t="shared" si="181"/>
        <v>0</v>
      </c>
      <c r="I605" s="1105">
        <f t="shared" si="180"/>
        <v>0</v>
      </c>
      <c r="J605" s="1105"/>
      <c r="K605" s="1105"/>
      <c r="L605" s="1105"/>
      <c r="M605" s="1079">
        <f t="shared" ref="M605" si="194">+G605/12*3</f>
        <v>0</v>
      </c>
      <c r="N605" s="1079">
        <f t="shared" ref="N605" si="195">+G605/12*6</f>
        <v>0</v>
      </c>
      <c r="O605" s="1079">
        <f t="shared" ref="O605" si="196">+G605/12*9</f>
        <v>0</v>
      </c>
    </row>
    <row r="606" spans="1:15" s="272" customFormat="1" ht="16.5">
      <c r="A606" s="1715"/>
      <c r="B606" s="1720"/>
      <c r="C606" s="569">
        <v>4232</v>
      </c>
      <c r="D606" s="278" t="s">
        <v>50</v>
      </c>
      <c r="E606" s="1105"/>
      <c r="F606" s="1105"/>
      <c r="G606" s="1105"/>
      <c r="H606" s="1105">
        <f t="shared" si="181"/>
        <v>0</v>
      </c>
      <c r="I606" s="1105">
        <f t="shared" si="180"/>
        <v>0</v>
      </c>
      <c r="J606" s="1371"/>
      <c r="K606" s="1105"/>
      <c r="L606" s="1105"/>
      <c r="M606" s="1079"/>
      <c r="N606" s="1079"/>
      <c r="O606" s="1079"/>
    </row>
    <row r="607" spans="1:15" s="272" customFormat="1" ht="28.5">
      <c r="A607" s="1715"/>
      <c r="B607" s="1720"/>
      <c r="C607" s="569">
        <v>4233</v>
      </c>
      <c r="D607" s="278" t="s">
        <v>404</v>
      </c>
      <c r="E607" s="1105"/>
      <c r="F607" s="1105"/>
      <c r="G607" s="1105"/>
      <c r="H607" s="1105">
        <f t="shared" si="181"/>
        <v>0</v>
      </c>
      <c r="I607" s="1105">
        <f t="shared" si="180"/>
        <v>0</v>
      </c>
      <c r="J607" s="1371"/>
      <c r="K607" s="1105"/>
      <c r="L607" s="1105"/>
      <c r="M607" s="1079"/>
      <c r="N607" s="1079"/>
      <c r="O607" s="1079"/>
    </row>
    <row r="608" spans="1:15" s="272" customFormat="1" ht="14.25">
      <c r="A608" s="1715"/>
      <c r="B608" s="1720"/>
      <c r="C608" s="569">
        <v>4234</v>
      </c>
      <c r="D608" s="278" t="s">
        <v>51</v>
      </c>
      <c r="E608" s="1101"/>
      <c r="F608" s="1101"/>
      <c r="G608" s="1101"/>
      <c r="H608" s="1101">
        <f t="shared" si="181"/>
        <v>0</v>
      </c>
      <c r="I608" s="1101">
        <f t="shared" si="180"/>
        <v>0</v>
      </c>
      <c r="J608" s="1101"/>
      <c r="K608" s="1101"/>
      <c r="L608" s="1101"/>
      <c r="M608" s="1079"/>
      <c r="N608" s="1441"/>
      <c r="O608" s="1079"/>
    </row>
    <row r="609" spans="1:15" s="270" customFormat="1" ht="14.25">
      <c r="A609" s="1715"/>
      <c r="B609" s="1720"/>
      <c r="C609" s="569">
        <v>4235</v>
      </c>
      <c r="D609" s="278" t="s">
        <v>52</v>
      </c>
      <c r="E609" s="1101"/>
      <c r="F609" s="1101"/>
      <c r="G609" s="1101"/>
      <c r="H609" s="1101">
        <f t="shared" si="181"/>
        <v>0</v>
      </c>
      <c r="I609" s="1101">
        <f t="shared" si="180"/>
        <v>0</v>
      </c>
      <c r="J609" s="1101"/>
      <c r="K609" s="1101"/>
      <c r="L609" s="1101"/>
      <c r="M609" s="1079">
        <f t="shared" ref="M609" si="197">+G609/12*3</f>
        <v>0</v>
      </c>
      <c r="N609" s="1079">
        <f t="shared" ref="N609" si="198">+G609/12*6</f>
        <v>0</v>
      </c>
      <c r="O609" s="1079">
        <f t="shared" ref="O609" si="199">+G609/12*9</f>
        <v>0</v>
      </c>
    </row>
    <row r="610" spans="1:15" s="272" customFormat="1" ht="14.25">
      <c r="A610" s="1715"/>
      <c r="B610" s="1720"/>
      <c r="C610" s="569">
        <v>4236</v>
      </c>
      <c r="D610" s="278" t="s">
        <v>53</v>
      </c>
      <c r="E610" s="1101"/>
      <c r="F610" s="1101"/>
      <c r="G610" s="1101"/>
      <c r="H610" s="1101">
        <f t="shared" si="181"/>
        <v>0</v>
      </c>
      <c r="I610" s="1101">
        <f t="shared" si="180"/>
        <v>0</v>
      </c>
      <c r="J610" s="1101"/>
      <c r="K610" s="1101"/>
      <c r="L610" s="1101"/>
      <c r="M610" s="1079"/>
      <c r="N610" s="1441"/>
      <c r="O610" s="1079"/>
    </row>
    <row r="611" spans="1:15" s="270" customFormat="1" ht="14.25">
      <c r="A611" s="1715"/>
      <c r="B611" s="1720"/>
      <c r="C611" s="569">
        <v>4237</v>
      </c>
      <c r="D611" s="278" t="s">
        <v>54</v>
      </c>
      <c r="E611" s="1101"/>
      <c r="F611" s="1101"/>
      <c r="G611" s="1101"/>
      <c r="H611" s="1101">
        <f t="shared" si="181"/>
        <v>0</v>
      </c>
      <c r="I611" s="1101">
        <f t="shared" si="180"/>
        <v>0</v>
      </c>
      <c r="J611" s="1101"/>
      <c r="K611" s="1101"/>
      <c r="L611" s="1101"/>
      <c r="M611" s="1441"/>
      <c r="N611" s="1441"/>
      <c r="O611" s="1441"/>
    </row>
    <row r="612" spans="1:15" s="270" customFormat="1" ht="14.25">
      <c r="A612" s="1715"/>
      <c r="B612" s="1720"/>
      <c r="C612" s="569">
        <v>4239</v>
      </c>
      <c r="D612" s="276" t="s">
        <v>55</v>
      </c>
      <c r="E612" s="1111"/>
      <c r="F612" s="1111"/>
      <c r="G612" s="1111"/>
      <c r="H612" s="1111">
        <f t="shared" si="181"/>
        <v>0</v>
      </c>
      <c r="I612" s="1111">
        <f t="shared" ref="I612:I643" si="200">G612-E612</f>
        <v>0</v>
      </c>
      <c r="J612" s="1111"/>
      <c r="K612" s="1111"/>
      <c r="L612" s="1111"/>
      <c r="M612" s="1441"/>
      <c r="N612" s="1441"/>
      <c r="O612" s="1441"/>
    </row>
    <row r="613" spans="1:15" s="270" customFormat="1" ht="14.25">
      <c r="A613" s="1715"/>
      <c r="B613" s="1720"/>
      <c r="C613" s="569">
        <v>4241</v>
      </c>
      <c r="D613" s="278" t="s">
        <v>56</v>
      </c>
      <c r="E613" s="1101"/>
      <c r="F613" s="1101"/>
      <c r="G613" s="1101"/>
      <c r="H613" s="1101">
        <f t="shared" si="181"/>
        <v>0</v>
      </c>
      <c r="I613" s="1101">
        <f t="shared" si="200"/>
        <v>0</v>
      </c>
      <c r="J613" s="1101"/>
      <c r="K613" s="1101"/>
      <c r="L613" s="1101"/>
      <c r="M613" s="1079">
        <f t="shared" ref="M613" si="201">+G613/12*3</f>
        <v>0</v>
      </c>
      <c r="N613" s="1079">
        <f t="shared" ref="N613" si="202">+G613/12*6</f>
        <v>0</v>
      </c>
      <c r="O613" s="1079">
        <f t="shared" ref="O613" si="203">+G613/12*9</f>
        <v>0</v>
      </c>
    </row>
    <row r="614" spans="1:15" s="270" customFormat="1" ht="28.5">
      <c r="A614" s="1715"/>
      <c r="B614" s="1720"/>
      <c r="C614" s="569">
        <v>4251</v>
      </c>
      <c r="D614" s="276" t="s">
        <v>57</v>
      </c>
      <c r="E614" s="1111"/>
      <c r="F614" s="1111"/>
      <c r="G614" s="1111"/>
      <c r="H614" s="1111">
        <f t="shared" si="181"/>
        <v>0</v>
      </c>
      <c r="I614" s="1111">
        <f t="shared" si="200"/>
        <v>0</v>
      </c>
      <c r="J614" s="1111"/>
      <c r="K614" s="1111"/>
      <c r="L614" s="1111"/>
      <c r="M614" s="1441"/>
      <c r="N614" s="1441"/>
      <c r="O614" s="1441"/>
    </row>
    <row r="615" spans="1:15" s="270" customFormat="1" ht="28.5">
      <c r="A615" s="1715"/>
      <c r="B615" s="1720"/>
      <c r="C615" s="571">
        <v>4252</v>
      </c>
      <c r="D615" s="516" t="s">
        <v>58</v>
      </c>
      <c r="E615" s="1370">
        <f>E617+E618</f>
        <v>0</v>
      </c>
      <c r="F615" s="1370">
        <f>F617+F618</f>
        <v>0</v>
      </c>
      <c r="G615" s="1370">
        <f>G617+G618</f>
        <v>0</v>
      </c>
      <c r="H615" s="1370">
        <f t="shared" si="181"/>
        <v>0</v>
      </c>
      <c r="I615" s="1370">
        <f t="shared" si="200"/>
        <v>0</v>
      </c>
      <c r="J615" s="1370"/>
      <c r="K615" s="1370">
        <f>K617+K618</f>
        <v>0</v>
      </c>
      <c r="L615" s="1370">
        <f>L617+L618</f>
        <v>0</v>
      </c>
      <c r="M615" s="1441"/>
      <c r="N615" s="1441"/>
      <c r="O615" s="1441"/>
    </row>
    <row r="616" spans="1:15" s="270" customFormat="1">
      <c r="A616" s="1715"/>
      <c r="B616" s="1720"/>
      <c r="C616" s="569"/>
      <c r="D616" s="277" t="s">
        <v>72</v>
      </c>
      <c r="E616" s="1111"/>
      <c r="F616" s="1111"/>
      <c r="G616" s="1111"/>
      <c r="H616" s="1111">
        <f t="shared" si="181"/>
        <v>0</v>
      </c>
      <c r="I616" s="1111">
        <f t="shared" si="200"/>
        <v>0</v>
      </c>
      <c r="J616" s="1111"/>
      <c r="K616" s="1111"/>
      <c r="L616" s="1111"/>
      <c r="M616" s="1441"/>
      <c r="N616" s="1079"/>
      <c r="O616" s="1441"/>
    </row>
    <row r="617" spans="1:15" s="272" customFormat="1">
      <c r="A617" s="1715"/>
      <c r="B617" s="1720"/>
      <c r="C617" s="569"/>
      <c r="D617" s="284" t="s">
        <v>59</v>
      </c>
      <c r="E617" s="1111"/>
      <c r="F617" s="1111"/>
      <c r="G617" s="1111"/>
      <c r="H617" s="1111">
        <f t="shared" si="181"/>
        <v>0</v>
      </c>
      <c r="I617" s="1111">
        <f t="shared" si="200"/>
        <v>0</v>
      </c>
      <c r="J617" s="1111"/>
      <c r="K617" s="1111"/>
      <c r="L617" s="1111"/>
      <c r="M617" s="1079"/>
      <c r="N617" s="1079"/>
      <c r="O617" s="1079"/>
    </row>
    <row r="618" spans="1:15" s="272" customFormat="1">
      <c r="A618" s="1715"/>
      <c r="B618" s="1720"/>
      <c r="C618" s="569"/>
      <c r="D618" s="284" t="s">
        <v>60</v>
      </c>
      <c r="E618" s="1111"/>
      <c r="F618" s="1111"/>
      <c r="G618" s="1111"/>
      <c r="H618" s="1111">
        <f t="shared" si="181"/>
        <v>0</v>
      </c>
      <c r="I618" s="1111">
        <f t="shared" si="200"/>
        <v>0</v>
      </c>
      <c r="J618" s="1111"/>
      <c r="K618" s="1111"/>
      <c r="L618" s="1111"/>
      <c r="M618" s="1079"/>
      <c r="N618" s="1079"/>
      <c r="O618" s="1079"/>
    </row>
    <row r="619" spans="1:15" s="272" customFormat="1" ht="14.25">
      <c r="A619" s="1715"/>
      <c r="B619" s="1720"/>
      <c r="C619" s="571">
        <v>4261</v>
      </c>
      <c r="D619" s="516" t="s">
        <v>61</v>
      </c>
      <c r="E619" s="1370">
        <f>E621+E622</f>
        <v>0</v>
      </c>
      <c r="F619" s="1370">
        <f>F621+F622</f>
        <v>0</v>
      </c>
      <c r="G619" s="1370">
        <f>G621+G622</f>
        <v>0</v>
      </c>
      <c r="H619" s="1370">
        <f t="shared" si="181"/>
        <v>0</v>
      </c>
      <c r="I619" s="1370">
        <f t="shared" si="200"/>
        <v>0</v>
      </c>
      <c r="J619" s="1370"/>
      <c r="K619" s="1370">
        <f>K621+K622</f>
        <v>0</v>
      </c>
      <c r="L619" s="1370">
        <f>L621+L622</f>
        <v>0</v>
      </c>
      <c r="M619" s="1079"/>
      <c r="N619" s="1079"/>
      <c r="O619" s="1079"/>
    </row>
    <row r="620" spans="1:15" s="272" customFormat="1">
      <c r="A620" s="1715"/>
      <c r="B620" s="1720"/>
      <c r="C620" s="569"/>
      <c r="D620" s="277" t="s">
        <v>72</v>
      </c>
      <c r="E620" s="1101"/>
      <c r="F620" s="1101"/>
      <c r="G620" s="1101"/>
      <c r="H620" s="1101">
        <f t="shared" si="181"/>
        <v>0</v>
      </c>
      <c r="I620" s="1101">
        <f t="shared" si="200"/>
        <v>0</v>
      </c>
      <c r="J620" s="1101"/>
      <c r="K620" s="1101"/>
      <c r="L620" s="1101"/>
      <c r="M620" s="1079"/>
      <c r="N620" s="1079"/>
      <c r="O620" s="1079"/>
    </row>
    <row r="621" spans="1:15" s="272" customFormat="1">
      <c r="A621" s="1715"/>
      <c r="B621" s="1720"/>
      <c r="C621" s="569"/>
      <c r="D621" s="277" t="s">
        <v>62</v>
      </c>
      <c r="E621" s="1101"/>
      <c r="F621" s="1101"/>
      <c r="G621" s="1101"/>
      <c r="H621" s="1101">
        <f t="shared" si="181"/>
        <v>0</v>
      </c>
      <c r="I621" s="1101">
        <f t="shared" si="200"/>
        <v>0</v>
      </c>
      <c r="J621" s="1101"/>
      <c r="K621" s="1101"/>
      <c r="L621" s="1101"/>
      <c r="M621" s="1079"/>
      <c r="N621" s="1079"/>
      <c r="O621" s="1079"/>
    </row>
    <row r="622" spans="1:15" s="272" customFormat="1">
      <c r="A622" s="1715"/>
      <c r="B622" s="1720"/>
      <c r="C622" s="569"/>
      <c r="D622" s="277" t="s">
        <v>63</v>
      </c>
      <c r="E622" s="1101"/>
      <c r="F622" s="1101"/>
      <c r="G622" s="1101"/>
      <c r="H622" s="1101">
        <f t="shared" si="181"/>
        <v>0</v>
      </c>
      <c r="I622" s="1101">
        <f t="shared" si="200"/>
        <v>0</v>
      </c>
      <c r="J622" s="1101"/>
      <c r="K622" s="1101"/>
      <c r="L622" s="1101"/>
      <c r="M622" s="1079"/>
      <c r="N622" s="1079"/>
      <c r="O622" s="1079"/>
    </row>
    <row r="623" spans="1:15" s="272" customFormat="1" ht="14.25">
      <c r="A623" s="1715"/>
      <c r="B623" s="1720"/>
      <c r="C623" s="569">
        <v>4262</v>
      </c>
      <c r="D623" s="278" t="s">
        <v>358</v>
      </c>
      <c r="E623" s="1101"/>
      <c r="F623" s="1101"/>
      <c r="G623" s="1101"/>
      <c r="H623" s="1101">
        <f t="shared" si="181"/>
        <v>0</v>
      </c>
      <c r="I623" s="1101">
        <f t="shared" si="200"/>
        <v>0</v>
      </c>
      <c r="J623" s="1101"/>
      <c r="K623" s="1101"/>
      <c r="L623" s="1101"/>
      <c r="M623" s="1079"/>
      <c r="N623" s="1079"/>
      <c r="O623" s="1079"/>
    </row>
    <row r="624" spans="1:15" s="272" customFormat="1" ht="14.25">
      <c r="A624" s="1715"/>
      <c r="B624" s="1720"/>
      <c r="C624" s="569">
        <v>4264</v>
      </c>
      <c r="D624" s="278" t="s">
        <v>357</v>
      </c>
      <c r="E624" s="1101"/>
      <c r="F624" s="1101"/>
      <c r="G624" s="1101"/>
      <c r="H624" s="1101">
        <f t="shared" si="181"/>
        <v>0</v>
      </c>
      <c r="I624" s="1101">
        <f t="shared" si="200"/>
        <v>0</v>
      </c>
      <c r="J624" s="1101"/>
      <c r="K624" s="1101"/>
      <c r="L624" s="1101"/>
      <c r="M624" s="1079"/>
      <c r="N624" s="1079"/>
      <c r="O624" s="1079"/>
    </row>
    <row r="625" spans="1:15" s="272" customFormat="1" ht="22.5" customHeight="1">
      <c r="A625" s="1715"/>
      <c r="B625" s="1720"/>
      <c r="C625" s="572">
        <v>4266</v>
      </c>
      <c r="D625" s="546" t="s">
        <v>448</v>
      </c>
      <c r="E625" s="1101"/>
      <c r="F625" s="1101"/>
      <c r="G625" s="1101"/>
      <c r="H625" s="1101">
        <f t="shared" si="181"/>
        <v>0</v>
      </c>
      <c r="I625" s="1101">
        <f t="shared" si="200"/>
        <v>0</v>
      </c>
      <c r="J625" s="1101"/>
      <c r="K625" s="1101"/>
      <c r="L625" s="1101"/>
      <c r="M625" s="1079"/>
      <c r="N625" s="1079"/>
      <c r="O625" s="1079"/>
    </row>
    <row r="626" spans="1:15" s="272" customFormat="1" ht="14.25">
      <c r="A626" s="1715"/>
      <c r="B626" s="1720"/>
      <c r="C626" s="569">
        <v>4267</v>
      </c>
      <c r="D626" s="278" t="s">
        <v>359</v>
      </c>
      <c r="E626" s="1101"/>
      <c r="F626" s="1101"/>
      <c r="G626" s="1101"/>
      <c r="H626" s="1101">
        <f t="shared" si="181"/>
        <v>0</v>
      </c>
      <c r="I626" s="1101">
        <f t="shared" si="200"/>
        <v>0</v>
      </c>
      <c r="J626" s="1101"/>
      <c r="K626" s="1101"/>
      <c r="L626" s="1101"/>
      <c r="M626" s="1079"/>
      <c r="N626" s="1079"/>
      <c r="O626" s="1079"/>
    </row>
    <row r="627" spans="1:15" s="272" customFormat="1" ht="14.25">
      <c r="A627" s="1715"/>
      <c r="B627" s="1720"/>
      <c r="C627" s="569">
        <v>4269</v>
      </c>
      <c r="D627" s="278" t="s">
        <v>64</v>
      </c>
      <c r="E627" s="1101"/>
      <c r="F627" s="1101"/>
      <c r="G627" s="1101"/>
      <c r="H627" s="1101">
        <f t="shared" si="181"/>
        <v>0</v>
      </c>
      <c r="I627" s="1101">
        <f t="shared" si="200"/>
        <v>0</v>
      </c>
      <c r="J627" s="1101"/>
      <c r="K627" s="1101"/>
      <c r="L627" s="1101"/>
      <c r="M627" s="1079"/>
      <c r="N627" s="1468"/>
      <c r="O627" s="1079"/>
    </row>
    <row r="628" spans="1:15" s="272" customFormat="1" ht="28.5">
      <c r="A628" s="1715"/>
      <c r="B628" s="1720"/>
      <c r="C628" s="569">
        <v>4511</v>
      </c>
      <c r="D628" s="276" t="s">
        <v>65</v>
      </c>
      <c r="E628" s="1101"/>
      <c r="F628" s="1101"/>
      <c r="G628" s="1101"/>
      <c r="H628" s="1101">
        <f t="shared" si="181"/>
        <v>0</v>
      </c>
      <c r="I628" s="1101">
        <f t="shared" si="200"/>
        <v>0</v>
      </c>
      <c r="J628" s="1101"/>
      <c r="K628" s="1101"/>
      <c r="L628" s="1101"/>
      <c r="M628" s="1079"/>
      <c r="N628" s="1468"/>
      <c r="O628" s="1079"/>
    </row>
    <row r="629" spans="1:15" s="274" customFormat="1" ht="28.5">
      <c r="A629" s="1715"/>
      <c r="B629" s="1720"/>
      <c r="C629" s="569">
        <v>4621</v>
      </c>
      <c r="D629" s="276" t="s">
        <v>66</v>
      </c>
      <c r="E629" s="1101"/>
      <c r="F629" s="1101"/>
      <c r="G629" s="1101"/>
      <c r="H629" s="1101">
        <f t="shared" si="181"/>
        <v>0</v>
      </c>
      <c r="I629" s="1101">
        <f t="shared" si="200"/>
        <v>0</v>
      </c>
      <c r="J629" s="1372"/>
      <c r="K629" s="1101"/>
      <c r="L629" s="1101"/>
      <c r="M629" s="1079"/>
      <c r="N629" s="1468"/>
      <c r="O629" s="1468"/>
    </row>
    <row r="630" spans="1:15" s="274" customFormat="1" ht="28.5">
      <c r="A630" s="1715"/>
      <c r="B630" s="1720"/>
      <c r="C630" s="569">
        <v>4631</v>
      </c>
      <c r="D630" s="276" t="s">
        <v>403</v>
      </c>
      <c r="E630" s="1101"/>
      <c r="F630" s="1101"/>
      <c r="G630" s="1101"/>
      <c r="H630" s="1101">
        <f t="shared" si="181"/>
        <v>0</v>
      </c>
      <c r="I630" s="1101">
        <f t="shared" si="200"/>
        <v>0</v>
      </c>
      <c r="J630" s="1372"/>
      <c r="K630" s="1101"/>
      <c r="L630" s="1101"/>
      <c r="M630" s="1468"/>
      <c r="N630" s="1468"/>
      <c r="O630" s="1468"/>
    </row>
    <row r="631" spans="1:15" s="274" customFormat="1" ht="21.75" customHeight="1">
      <c r="A631" s="1715"/>
      <c r="B631" s="1720"/>
      <c r="C631" s="569">
        <v>4632</v>
      </c>
      <c r="D631" s="276" t="s">
        <v>295</v>
      </c>
      <c r="E631" s="1101"/>
      <c r="F631" s="1101"/>
      <c r="G631" s="1101"/>
      <c r="H631" s="1101">
        <f t="shared" si="181"/>
        <v>0</v>
      </c>
      <c r="I631" s="1101">
        <f t="shared" si="200"/>
        <v>0</v>
      </c>
      <c r="J631" s="1101"/>
      <c r="K631" s="1101"/>
      <c r="L631" s="1101"/>
      <c r="M631" s="1468"/>
      <c r="N631" s="1468"/>
      <c r="O631" s="1468"/>
    </row>
    <row r="632" spans="1:15" s="274" customFormat="1" ht="48.75" customHeight="1">
      <c r="A632" s="1715"/>
      <c r="B632" s="1720"/>
      <c r="C632" s="572">
        <v>4638</v>
      </c>
      <c r="D632" s="546" t="s">
        <v>449</v>
      </c>
      <c r="E632" s="1101"/>
      <c r="F632" s="1101"/>
      <c r="G632" s="1101"/>
      <c r="H632" s="1101">
        <f t="shared" si="181"/>
        <v>0</v>
      </c>
      <c r="I632" s="1101">
        <f t="shared" si="200"/>
        <v>0</v>
      </c>
      <c r="J632" s="1101"/>
      <c r="K632" s="1101"/>
      <c r="L632" s="1101"/>
      <c r="M632" s="1468"/>
      <c r="N632" s="1468"/>
      <c r="O632" s="1468"/>
    </row>
    <row r="633" spans="1:15" s="274" customFormat="1" ht="14.25">
      <c r="A633" s="1715"/>
      <c r="B633" s="1720"/>
      <c r="C633" s="569" t="s">
        <v>409</v>
      </c>
      <c r="D633" s="276" t="s">
        <v>410</v>
      </c>
      <c r="E633" s="1101"/>
      <c r="F633" s="1101"/>
      <c r="G633" s="1101"/>
      <c r="H633" s="1101">
        <f t="shared" si="181"/>
        <v>0</v>
      </c>
      <c r="I633" s="1101">
        <f t="shared" si="200"/>
        <v>0</v>
      </c>
      <c r="J633" s="1101"/>
      <c r="K633" s="1101"/>
      <c r="L633" s="1101"/>
      <c r="M633" s="1468"/>
      <c r="N633" s="1468"/>
      <c r="O633" s="1468"/>
    </row>
    <row r="634" spans="1:15" s="274" customFormat="1" ht="14.25">
      <c r="A634" s="1715"/>
      <c r="B634" s="1720"/>
      <c r="C634" s="569">
        <v>4729</v>
      </c>
      <c r="D634" s="278" t="s">
        <v>67</v>
      </c>
      <c r="E634" s="1101"/>
      <c r="F634" s="1101"/>
      <c r="G634" s="1101">
        <v>4800</v>
      </c>
      <c r="H634" s="1101">
        <f t="shared" si="181"/>
        <v>4800</v>
      </c>
      <c r="I634" s="1101">
        <f t="shared" si="200"/>
        <v>4800</v>
      </c>
      <c r="J634" s="1373"/>
      <c r="K634" s="1101"/>
      <c r="L634" s="1101"/>
      <c r="M634" s="1079">
        <f t="shared" ref="M634" si="204">+G634/12*3</f>
        <v>1200</v>
      </c>
      <c r="N634" s="1079">
        <f t="shared" ref="N634" si="205">+G634/12*6</f>
        <v>2400</v>
      </c>
      <c r="O634" s="1079">
        <f t="shared" ref="O634" si="206">+G634/12*9</f>
        <v>3600</v>
      </c>
    </row>
    <row r="635" spans="1:15" s="274" customFormat="1" ht="14.25">
      <c r="A635" s="1715"/>
      <c r="B635" s="1720"/>
      <c r="C635" s="569">
        <v>4822</v>
      </c>
      <c r="D635" s="278" t="s">
        <v>68</v>
      </c>
      <c r="E635" s="1373"/>
      <c r="F635" s="1373"/>
      <c r="G635" s="1101"/>
      <c r="H635" s="1101">
        <f t="shared" si="181"/>
        <v>0</v>
      </c>
      <c r="I635" s="1101">
        <f t="shared" si="200"/>
        <v>0</v>
      </c>
      <c r="J635" s="1373"/>
      <c r="K635" s="1373"/>
      <c r="L635" s="1373"/>
      <c r="M635" s="1468"/>
      <c r="N635" s="1468"/>
      <c r="O635" s="1468"/>
    </row>
    <row r="636" spans="1:15" s="274" customFormat="1" ht="14.25">
      <c r="A636" s="1715"/>
      <c r="B636" s="1720"/>
      <c r="C636" s="571">
        <v>4823</v>
      </c>
      <c r="D636" s="516" t="s">
        <v>69</v>
      </c>
      <c r="E636" s="1370">
        <f>E638+E639+E640</f>
        <v>0</v>
      </c>
      <c r="F636" s="1370">
        <f>F638+F639+F640</f>
        <v>0</v>
      </c>
      <c r="G636" s="1370">
        <f>G638+G639+G640</f>
        <v>0</v>
      </c>
      <c r="H636" s="1370">
        <f t="shared" si="181"/>
        <v>0</v>
      </c>
      <c r="I636" s="1370">
        <f t="shared" si="200"/>
        <v>0</v>
      </c>
      <c r="J636" s="1370"/>
      <c r="K636" s="1370">
        <f>K638+K639+K640</f>
        <v>0</v>
      </c>
      <c r="L636" s="1370">
        <f>L638+L639+L640</f>
        <v>0</v>
      </c>
      <c r="M636" s="1468"/>
      <c r="N636" s="1468"/>
      <c r="O636" s="1468"/>
    </row>
    <row r="637" spans="1:15" s="274" customFormat="1" ht="14.25">
      <c r="A637" s="1715"/>
      <c r="B637" s="1720"/>
      <c r="C637" s="569"/>
      <c r="D637" s="277" t="s">
        <v>72</v>
      </c>
      <c r="E637" s="1373"/>
      <c r="F637" s="1373"/>
      <c r="G637" s="1101"/>
      <c r="H637" s="1101">
        <f t="shared" si="181"/>
        <v>0</v>
      </c>
      <c r="I637" s="1101">
        <f t="shared" si="200"/>
        <v>0</v>
      </c>
      <c r="J637" s="1373"/>
      <c r="K637" s="1373"/>
      <c r="L637" s="1373"/>
      <c r="M637" s="1468"/>
      <c r="N637" s="1079"/>
      <c r="O637" s="1468"/>
    </row>
    <row r="638" spans="1:15" s="272" customFormat="1" ht="27">
      <c r="A638" s="1715"/>
      <c r="B638" s="1720"/>
      <c r="C638" s="569"/>
      <c r="D638" s="277" t="s">
        <v>294</v>
      </c>
      <c r="E638" s="1101"/>
      <c r="F638" s="1101"/>
      <c r="G638" s="1101"/>
      <c r="H638" s="1101">
        <f t="shared" si="181"/>
        <v>0</v>
      </c>
      <c r="I638" s="1101">
        <f t="shared" si="200"/>
        <v>0</v>
      </c>
      <c r="J638" s="1373"/>
      <c r="K638" s="1101"/>
      <c r="L638" s="1101"/>
      <c r="M638" s="1079">
        <f t="shared" ref="M638:M639" si="207">+G638/12*3</f>
        <v>0</v>
      </c>
      <c r="N638" s="1079">
        <f t="shared" ref="N638:N639" si="208">+G638/12*6</f>
        <v>0</v>
      </c>
      <c r="O638" s="1079">
        <f t="shared" ref="O638:O639" si="209">+G638/12*9</f>
        <v>0</v>
      </c>
    </row>
    <row r="639" spans="1:15" ht="27.95" customHeight="1">
      <c r="A639" s="1715"/>
      <c r="B639" s="1720"/>
      <c r="C639" s="569"/>
      <c r="D639" s="277" t="s">
        <v>292</v>
      </c>
      <c r="E639" s="1101"/>
      <c r="F639" s="1101"/>
      <c r="G639" s="1101"/>
      <c r="H639" s="1101">
        <f t="shared" si="181"/>
        <v>0</v>
      </c>
      <c r="I639" s="1101">
        <f t="shared" si="200"/>
        <v>0</v>
      </c>
      <c r="J639" s="1373"/>
      <c r="K639" s="1101"/>
      <c r="L639" s="1101"/>
      <c r="M639" s="1079">
        <f t="shared" si="207"/>
        <v>0</v>
      </c>
      <c r="N639" s="1079">
        <f t="shared" si="208"/>
        <v>0</v>
      </c>
      <c r="O639" s="1079">
        <f t="shared" si="209"/>
        <v>0</v>
      </c>
    </row>
    <row r="640" spans="1:15" ht="14.25">
      <c r="A640" s="1715"/>
      <c r="B640" s="1720"/>
      <c r="C640" s="569"/>
      <c r="D640" s="277" t="s">
        <v>293</v>
      </c>
      <c r="E640" s="1373"/>
      <c r="F640" s="1373"/>
      <c r="G640" s="1101"/>
      <c r="H640" s="1101">
        <f t="shared" si="181"/>
        <v>0</v>
      </c>
      <c r="I640" s="1101">
        <f t="shared" si="200"/>
        <v>0</v>
      </c>
      <c r="J640" s="1373"/>
      <c r="K640" s="1373"/>
      <c r="L640" s="1373"/>
      <c r="N640" s="1469"/>
    </row>
    <row r="641" spans="1:15" ht="31.5" customHeight="1">
      <c r="A641" s="1715"/>
      <c r="B641" s="1720"/>
      <c r="C641" s="572" t="s">
        <v>447</v>
      </c>
      <c r="D641" s="546" t="s">
        <v>472</v>
      </c>
      <c r="E641" s="1373"/>
      <c r="F641" s="1373"/>
      <c r="G641" s="1101"/>
      <c r="H641" s="1101">
        <f t="shared" si="181"/>
        <v>0</v>
      </c>
      <c r="I641" s="1101">
        <f t="shared" si="200"/>
        <v>0</v>
      </c>
      <c r="J641" s="1373"/>
      <c r="K641" s="1373"/>
      <c r="L641" s="1373"/>
      <c r="N641" s="1469"/>
    </row>
    <row r="642" spans="1:15" s="287" customFormat="1" ht="14.25">
      <c r="A642" s="1715"/>
      <c r="B642" s="1720"/>
      <c r="C642" s="569">
        <v>4861</v>
      </c>
      <c r="D642" s="278" t="s">
        <v>70</v>
      </c>
      <c r="E642" s="1373"/>
      <c r="F642" s="1373"/>
      <c r="G642" s="1101"/>
      <c r="H642" s="1101">
        <f t="shared" si="181"/>
        <v>0</v>
      </c>
      <c r="I642" s="1101">
        <f t="shared" si="200"/>
        <v>0</v>
      </c>
      <c r="J642" s="1373"/>
      <c r="K642" s="1373"/>
      <c r="L642" s="1373"/>
      <c r="M642" s="1354"/>
      <c r="N642" s="1350"/>
      <c r="O642" s="1469"/>
    </row>
    <row r="643" spans="1:15" ht="14.25">
      <c r="A643" s="1718"/>
      <c r="B643" s="1721"/>
      <c r="C643" s="569">
        <v>4891</v>
      </c>
      <c r="D643" s="278" t="s">
        <v>71</v>
      </c>
      <c r="E643" s="1101"/>
      <c r="F643" s="1101"/>
      <c r="G643" s="1101"/>
      <c r="H643" s="1101">
        <f t="shared" si="181"/>
        <v>0</v>
      </c>
      <c r="I643" s="1101">
        <f t="shared" si="200"/>
        <v>0</v>
      </c>
      <c r="J643" s="1101"/>
      <c r="K643" s="1101"/>
      <c r="L643" s="1101"/>
      <c r="M643" s="1470"/>
    </row>
    <row r="644" spans="1:15" s="27" customFormat="1" ht="14.25">
      <c r="A644" s="1686" t="s">
        <v>463</v>
      </c>
      <c r="B644" s="1686"/>
      <c r="C644" s="288"/>
      <c r="D644" s="36" t="s">
        <v>73</v>
      </c>
      <c r="E644" s="1374">
        <f>SUM(E646:E653)</f>
        <v>0</v>
      </c>
      <c r="F644" s="1374">
        <f>SUM(F646:F653)</f>
        <v>0</v>
      </c>
      <c r="G644" s="1374">
        <f>SUM(G646:G653)</f>
        <v>0</v>
      </c>
      <c r="H644" s="1374">
        <f t="shared" si="181"/>
        <v>0</v>
      </c>
      <c r="I644" s="1374">
        <f>+I650+I651+I652+I653</f>
        <v>0</v>
      </c>
      <c r="J644" s="1374">
        <f>+J650+J651+J652+J653</f>
        <v>0</v>
      </c>
      <c r="K644" s="1374">
        <f>SUM(K646:K653)</f>
        <v>0</v>
      </c>
      <c r="L644" s="1374">
        <f>SUM(L646:L653)</f>
        <v>0</v>
      </c>
      <c r="M644" s="1471"/>
      <c r="N644" s="1471"/>
      <c r="O644" s="1471"/>
    </row>
    <row r="645" spans="1:15" s="20" customFormat="1" ht="23.25" customHeight="1">
      <c r="A645" s="1673" t="s">
        <v>464</v>
      </c>
      <c r="B645" s="1676" t="s">
        <v>465</v>
      </c>
      <c r="C645" s="289"/>
      <c r="D645" s="17" t="s">
        <v>72</v>
      </c>
      <c r="E645" s="1375"/>
      <c r="F645" s="1375"/>
      <c r="G645" s="1375"/>
      <c r="H645" s="1375">
        <f t="shared" si="181"/>
        <v>0</v>
      </c>
      <c r="I645" s="423">
        <f t="shared" ref="I645:I658" si="210">G645-E645</f>
        <v>0</v>
      </c>
      <c r="J645" s="1375"/>
      <c r="K645" s="1375"/>
      <c r="L645" s="1375"/>
      <c r="M645" s="1472"/>
      <c r="N645" s="1472"/>
      <c r="O645" s="1472"/>
    </row>
    <row r="646" spans="1:15" s="20" customFormat="1" ht="14.25">
      <c r="A646" s="1697">
        <v>1080</v>
      </c>
      <c r="B646" s="1700">
        <v>11007</v>
      </c>
      <c r="C646" s="289">
        <v>5111</v>
      </c>
      <c r="D646" s="18" t="s">
        <v>1300</v>
      </c>
      <c r="E646" s="1375"/>
      <c r="F646" s="1375"/>
      <c r="G646" s="1375"/>
      <c r="H646" s="423">
        <f t="shared" si="181"/>
        <v>0</v>
      </c>
      <c r="I646" s="423">
        <f t="shared" si="210"/>
        <v>0</v>
      </c>
      <c r="J646" s="1375"/>
      <c r="K646" s="1375"/>
      <c r="L646" s="1375"/>
      <c r="M646" s="1472"/>
      <c r="N646" s="1472"/>
      <c r="O646" s="1472"/>
    </row>
    <row r="647" spans="1:15" s="20" customFormat="1" ht="14.25">
      <c r="A647" s="1698"/>
      <c r="B647" s="1701"/>
      <c r="C647" s="289">
        <v>5112</v>
      </c>
      <c r="D647" s="18" t="s">
        <v>1301</v>
      </c>
      <c r="E647" s="1375"/>
      <c r="F647" s="1375"/>
      <c r="G647" s="1375"/>
      <c r="H647" s="423">
        <f t="shared" si="181"/>
        <v>0</v>
      </c>
      <c r="I647" s="423">
        <f t="shared" si="210"/>
        <v>0</v>
      </c>
      <c r="J647" s="1375"/>
      <c r="K647" s="1375"/>
      <c r="L647" s="1375"/>
      <c r="M647" s="1472"/>
      <c r="N647" s="1472"/>
      <c r="O647" s="1472"/>
    </row>
    <row r="648" spans="1:15" s="20" customFormat="1" ht="13.5" customHeight="1">
      <c r="A648" s="1698"/>
      <c r="B648" s="1701"/>
      <c r="C648" s="289" t="s">
        <v>1302</v>
      </c>
      <c r="D648" s="18" t="s">
        <v>1277</v>
      </c>
      <c r="E648" s="1375"/>
      <c r="F648" s="1375"/>
      <c r="G648" s="1375"/>
      <c r="H648" s="423">
        <f t="shared" si="181"/>
        <v>0</v>
      </c>
      <c r="I648" s="423">
        <f t="shared" si="210"/>
        <v>0</v>
      </c>
      <c r="J648" s="1375"/>
      <c r="K648" s="1375"/>
      <c r="L648" s="1375"/>
      <c r="M648" s="1472"/>
      <c r="N648" s="1472"/>
      <c r="O648" s="1472"/>
    </row>
    <row r="649" spans="1:15" s="20" customFormat="1" ht="14.25">
      <c r="A649" s="1698"/>
      <c r="B649" s="1701"/>
      <c r="C649" s="289">
        <v>5121</v>
      </c>
      <c r="D649" s="276" t="s">
        <v>74</v>
      </c>
      <c r="E649" s="1375"/>
      <c r="F649" s="1375"/>
      <c r="G649" s="1375"/>
      <c r="H649" s="423">
        <f t="shared" si="181"/>
        <v>0</v>
      </c>
      <c r="I649" s="423">
        <f t="shared" si="210"/>
        <v>0</v>
      </c>
      <c r="J649" s="1375"/>
      <c r="K649" s="1375"/>
      <c r="L649" s="1375"/>
      <c r="M649" s="1472"/>
      <c r="N649" s="1472"/>
      <c r="O649" s="1472"/>
    </row>
    <row r="650" spans="1:15" s="33" customFormat="1" ht="15.75" customHeight="1">
      <c r="A650" s="1698"/>
      <c r="B650" s="1701"/>
      <c r="C650" s="263">
        <v>5122</v>
      </c>
      <c r="D650" s="21" t="s">
        <v>75</v>
      </c>
      <c r="E650" s="1376"/>
      <c r="F650" s="1376"/>
      <c r="G650" s="423"/>
      <c r="H650" s="423">
        <f t="shared" si="181"/>
        <v>0</v>
      </c>
      <c r="I650" s="423">
        <f t="shared" si="210"/>
        <v>0</v>
      </c>
      <c r="J650" s="1376"/>
      <c r="K650" s="423"/>
      <c r="L650" s="423"/>
      <c r="M650" s="1473"/>
      <c r="N650" s="1473"/>
      <c r="O650" s="1473"/>
    </row>
    <row r="651" spans="1:15" s="33" customFormat="1" ht="15.75" customHeight="1">
      <c r="A651" s="1698"/>
      <c r="B651" s="1701"/>
      <c r="C651" s="263">
        <v>5129</v>
      </c>
      <c r="D651" s="21" t="s">
        <v>76</v>
      </c>
      <c r="E651" s="1376"/>
      <c r="F651" s="1376"/>
      <c r="G651" s="423"/>
      <c r="H651" s="423">
        <f t="shared" si="181"/>
        <v>0</v>
      </c>
      <c r="I651" s="423">
        <f t="shared" si="210"/>
        <v>0</v>
      </c>
      <c r="J651" s="1376"/>
      <c r="K651" s="423"/>
      <c r="L651" s="423"/>
      <c r="M651" s="1473"/>
      <c r="N651" s="1473"/>
      <c r="O651" s="1473"/>
    </row>
    <row r="652" spans="1:15" s="33" customFormat="1" ht="14.25">
      <c r="A652" s="1698"/>
      <c r="B652" s="1701"/>
      <c r="C652" s="263">
        <v>5132</v>
      </c>
      <c r="D652" s="21" t="s">
        <v>77</v>
      </c>
      <c r="E652" s="1376"/>
      <c r="F652" s="1376"/>
      <c r="G652" s="423"/>
      <c r="H652" s="423">
        <f t="shared" si="181"/>
        <v>0</v>
      </c>
      <c r="I652" s="423">
        <f t="shared" si="210"/>
        <v>0</v>
      </c>
      <c r="J652" s="1376"/>
      <c r="K652" s="423"/>
      <c r="L652" s="423"/>
      <c r="M652" s="1473"/>
      <c r="N652" s="1473"/>
      <c r="O652" s="1473"/>
    </row>
    <row r="653" spans="1:15" s="33" customFormat="1" ht="15.75" customHeight="1">
      <c r="A653" s="1699"/>
      <c r="B653" s="1702"/>
      <c r="C653" s="263" t="s">
        <v>1303</v>
      </c>
      <c r="D653" s="21" t="s">
        <v>1304</v>
      </c>
      <c r="E653" s="1376"/>
      <c r="F653" s="1376"/>
      <c r="G653" s="423"/>
      <c r="H653" s="423">
        <f t="shared" si="181"/>
        <v>0</v>
      </c>
      <c r="I653" s="423">
        <f t="shared" si="210"/>
        <v>0</v>
      </c>
      <c r="J653" s="1376"/>
      <c r="K653" s="423"/>
      <c r="L653" s="423"/>
      <c r="M653" s="1473"/>
      <c r="N653" s="1473"/>
      <c r="O653" s="1473"/>
    </row>
    <row r="654" spans="1:15" s="171" customFormat="1" ht="14.25" customHeight="1">
      <c r="A654" s="1714" t="s">
        <v>1276</v>
      </c>
      <c r="B654" s="1719" t="s">
        <v>6743</v>
      </c>
      <c r="C654" s="563"/>
      <c r="D654" s="276" t="s">
        <v>296</v>
      </c>
      <c r="E654" s="1377">
        <v>56</v>
      </c>
      <c r="F654" s="1377">
        <v>56</v>
      </c>
      <c r="G654" s="1377">
        <v>4</v>
      </c>
      <c r="H654" s="1377">
        <f>+G654-F654</f>
        <v>-52</v>
      </c>
      <c r="I654" s="1377">
        <f t="shared" si="210"/>
        <v>-52</v>
      </c>
      <c r="J654" s="1377"/>
      <c r="K654" s="1377">
        <v>56</v>
      </c>
      <c r="L654" s="1377">
        <v>56</v>
      </c>
      <c r="M654" s="1119"/>
      <c r="N654" s="1119"/>
      <c r="O654" s="1119"/>
    </row>
    <row r="655" spans="1:15" s="171" customFormat="1" ht="13.5" customHeight="1">
      <c r="A655" s="1715"/>
      <c r="B655" s="1720"/>
      <c r="C655" s="564"/>
      <c r="D655" s="277"/>
      <c r="E655" s="1378"/>
      <c r="F655" s="1378"/>
      <c r="G655" s="1378"/>
      <c r="H655" s="1378">
        <f>+G655-F655</f>
        <v>0</v>
      </c>
      <c r="I655" s="1378">
        <f t="shared" si="210"/>
        <v>0</v>
      </c>
      <c r="J655" s="1378"/>
      <c r="K655" s="1378"/>
      <c r="L655" s="1378"/>
      <c r="M655" s="1119"/>
      <c r="N655" s="1119"/>
      <c r="O655" s="1119"/>
    </row>
    <row r="656" spans="1:15" s="171" customFormat="1" ht="14.25" customHeight="1">
      <c r="A656" s="1715"/>
      <c r="B656" s="1720"/>
      <c r="C656" s="564"/>
      <c r="D656" s="278" t="s">
        <v>32</v>
      </c>
      <c r="E656" s="1378">
        <v>1</v>
      </c>
      <c r="F656" s="1378">
        <v>1</v>
      </c>
      <c r="G656" s="1378"/>
      <c r="H656" s="1378">
        <f>+G656-F656</f>
        <v>-1</v>
      </c>
      <c r="I656" s="1378">
        <f t="shared" si="210"/>
        <v>-1</v>
      </c>
      <c r="J656" s="1378"/>
      <c r="K656" s="1378">
        <v>1</v>
      </c>
      <c r="L656" s="1378">
        <v>1</v>
      </c>
      <c r="M656" s="1119"/>
      <c r="N656" s="1119"/>
      <c r="O656" s="1119"/>
    </row>
    <row r="657" spans="1:15" s="271" customFormat="1" ht="14.25" customHeight="1">
      <c r="A657" s="1715"/>
      <c r="B657" s="1720"/>
      <c r="C657" s="564"/>
      <c r="D657" s="277"/>
      <c r="E657" s="1105"/>
      <c r="F657" s="1105"/>
      <c r="G657" s="1105"/>
      <c r="H657" s="1105">
        <f>+G657-F657</f>
        <v>0</v>
      </c>
      <c r="I657" s="1105">
        <f t="shared" si="210"/>
        <v>0</v>
      </c>
      <c r="J657" s="1105"/>
      <c r="K657" s="1105"/>
      <c r="L657" s="1105"/>
      <c r="M657" s="1467"/>
      <c r="N657" s="1467"/>
      <c r="O657" s="1467"/>
    </row>
    <row r="658" spans="1:15" s="270" customFormat="1" ht="14.25" customHeight="1">
      <c r="A658" s="1715"/>
      <c r="B658" s="1720"/>
      <c r="C658" s="565"/>
      <c r="D658" s="286" t="s">
        <v>33</v>
      </c>
      <c r="E658" s="1369">
        <f>+E660+E724</f>
        <v>0</v>
      </c>
      <c r="F658" s="1369">
        <f>+F660+F724</f>
        <v>0</v>
      </c>
      <c r="G658" s="1369">
        <f>+G660+G724</f>
        <v>30967.100000000002</v>
      </c>
      <c r="H658" s="1369">
        <f>+G658-F658</f>
        <v>30967.100000000002</v>
      </c>
      <c r="I658" s="1369">
        <f t="shared" si="210"/>
        <v>30967.100000000002</v>
      </c>
      <c r="J658" s="1369"/>
      <c r="K658" s="1369">
        <f>+K660+K724</f>
        <v>0</v>
      </c>
      <c r="L658" s="1369">
        <f>+L660+L724</f>
        <v>0</v>
      </c>
      <c r="M658" s="1441">
        <f>SUM(M664:M719)</f>
        <v>5708.2416666666668</v>
      </c>
      <c r="N658" s="1441">
        <f t="shared" ref="N658:O658" si="211">SUM(N664:N719)</f>
        <v>13450.016666666666</v>
      </c>
      <c r="O658" s="1441">
        <f t="shared" si="211"/>
        <v>21191.791666666668</v>
      </c>
    </row>
    <row r="659" spans="1:15" s="270" customFormat="1" ht="14.25" customHeight="1">
      <c r="A659" s="1715"/>
      <c r="B659" s="1720"/>
      <c r="C659" s="566"/>
      <c r="D659" s="17" t="s">
        <v>412</v>
      </c>
      <c r="E659" s="1105"/>
      <c r="F659" s="1105"/>
      <c r="G659" s="1105"/>
      <c r="H659" s="1369"/>
      <c r="I659" s="1369"/>
      <c r="J659" s="1105"/>
      <c r="K659" s="1105"/>
      <c r="L659" s="1105"/>
      <c r="M659" s="1441"/>
      <c r="N659" s="1441"/>
      <c r="O659" s="1441"/>
    </row>
    <row r="660" spans="1:15" s="270" customFormat="1" ht="14.25" customHeight="1">
      <c r="A660" s="1715"/>
      <c r="B660" s="1720"/>
      <c r="C660" s="567"/>
      <c r="D660" s="279" t="s">
        <v>36</v>
      </c>
      <c r="E660" s="1369">
        <f>E662+SUM(E668:E723)-E668-E673-E681-E695-E699-E716</f>
        <v>0</v>
      </c>
      <c r="F660" s="1369">
        <f>F662+SUM(F668:F723)-F668-F673-F681-F695-F699-F716</f>
        <v>0</v>
      </c>
      <c r="G660" s="1369">
        <f>G662+SUM(G668:G723)-G668-G673-G681-G695-G699-G716</f>
        <v>30967.100000000002</v>
      </c>
      <c r="H660" s="1369">
        <f>+G660-F660</f>
        <v>30967.100000000002</v>
      </c>
      <c r="I660" s="1369">
        <f t="shared" ref="I660:I691" si="212">G660-E660</f>
        <v>30967.100000000002</v>
      </c>
      <c r="J660" s="1369"/>
      <c r="K660" s="1369">
        <f>K662+SUM(K668:K723)-K668-K673-K681-K695-K699-K716</f>
        <v>0</v>
      </c>
      <c r="L660" s="1369">
        <f>L662+SUM(L668:L723)-L668-L673-L681-L695-L699-L716</f>
        <v>0</v>
      </c>
      <c r="M660" s="1441"/>
      <c r="N660" s="1441"/>
      <c r="O660" s="1441"/>
    </row>
    <row r="661" spans="1:15" s="270" customFormat="1" ht="13.5" customHeight="1">
      <c r="A661" s="1715"/>
      <c r="B661" s="1720"/>
      <c r="C661" s="563"/>
      <c r="D661" s="277" t="s">
        <v>72</v>
      </c>
      <c r="E661" s="1111"/>
      <c r="F661" s="1111"/>
      <c r="G661" s="1105"/>
      <c r="H661" s="1105">
        <f t="shared" ref="H661:H733" si="213">+G661-F661</f>
        <v>0</v>
      </c>
      <c r="I661" s="1111">
        <f t="shared" si="212"/>
        <v>0</v>
      </c>
      <c r="J661" s="1111"/>
      <c r="K661" s="1111"/>
      <c r="L661" s="1111"/>
      <c r="M661" s="1441"/>
      <c r="N661" s="1441"/>
      <c r="O661" s="1441"/>
    </row>
    <row r="662" spans="1:15" s="270" customFormat="1" ht="14.25" customHeight="1">
      <c r="A662" s="1715"/>
      <c r="B662" s="1720"/>
      <c r="C662" s="568"/>
      <c r="D662" s="516" t="s">
        <v>499</v>
      </c>
      <c r="E662" s="1370">
        <f>SUM(E664:E666)</f>
        <v>0</v>
      </c>
      <c r="F662" s="1370">
        <f>SUM(F664:F666)</f>
        <v>0</v>
      </c>
      <c r="G662" s="1370">
        <f>SUM(G664:G666)</f>
        <v>24402.400000000001</v>
      </c>
      <c r="H662" s="1370">
        <f t="shared" si="213"/>
        <v>24402.400000000001</v>
      </c>
      <c r="I662" s="1370">
        <f t="shared" si="212"/>
        <v>24402.400000000001</v>
      </c>
      <c r="J662" s="1370"/>
      <c r="K662" s="1370">
        <f>SUM(K664:K666)</f>
        <v>0</v>
      </c>
      <c r="L662" s="1370">
        <f>SUM(L664:L666)</f>
        <v>0</v>
      </c>
      <c r="M662" s="1441">
        <f>+G662/G654/12</f>
        <v>508.38333333333338</v>
      </c>
      <c r="N662" s="1441"/>
      <c r="O662" s="1441"/>
    </row>
    <row r="663" spans="1:15" s="270" customFormat="1">
      <c r="A663" s="1715"/>
      <c r="B663" s="1720"/>
      <c r="C663" s="563"/>
      <c r="D663" s="277" t="s">
        <v>72</v>
      </c>
      <c r="E663" s="1111"/>
      <c r="F663" s="1111"/>
      <c r="G663" s="1105"/>
      <c r="H663" s="1105">
        <f t="shared" si="213"/>
        <v>0</v>
      </c>
      <c r="I663" s="1111">
        <f t="shared" si="212"/>
        <v>0</v>
      </c>
      <c r="J663" s="1111"/>
      <c r="K663" s="1111"/>
      <c r="L663" s="1111"/>
      <c r="M663" s="1441"/>
      <c r="N663" s="1441"/>
      <c r="O663" s="1441"/>
    </row>
    <row r="664" spans="1:15" s="270" customFormat="1" ht="14.25">
      <c r="A664" s="1715"/>
      <c r="B664" s="1720"/>
      <c r="C664" s="569" t="s">
        <v>288</v>
      </c>
      <c r="D664" s="280" t="s">
        <v>37</v>
      </c>
      <c r="E664" s="1111"/>
      <c r="F664" s="1111"/>
      <c r="G664" s="1111">
        <v>18979.7</v>
      </c>
      <c r="H664" s="1111">
        <f t="shared" si="213"/>
        <v>18979.7</v>
      </c>
      <c r="I664" s="1111">
        <f t="shared" si="212"/>
        <v>18979.7</v>
      </c>
      <c r="J664" s="1111"/>
      <c r="K664" s="1111"/>
      <c r="L664" s="1111"/>
      <c r="M664" s="1441">
        <f t="shared" ref="M664:M666" si="214">+G664/12*2</f>
        <v>3163.2833333333333</v>
      </c>
      <c r="N664" s="1441">
        <f t="shared" ref="N664:N666" si="215">+G664/12*5</f>
        <v>7908.208333333333</v>
      </c>
      <c r="O664" s="1441">
        <f t="shared" ref="O664:O666" si="216">+G664/12*8</f>
        <v>12653.133333333333</v>
      </c>
    </row>
    <row r="665" spans="1:15" s="272" customFormat="1" ht="28.5">
      <c r="A665" s="1715"/>
      <c r="B665" s="1720"/>
      <c r="C665" s="569" t="s">
        <v>289</v>
      </c>
      <c r="D665" s="281" t="s">
        <v>38</v>
      </c>
      <c r="E665" s="1111"/>
      <c r="F665" s="1111"/>
      <c r="G665" s="1111">
        <v>5043.1000000000004</v>
      </c>
      <c r="H665" s="1111">
        <f t="shared" si="213"/>
        <v>5043.1000000000004</v>
      </c>
      <c r="I665" s="1111">
        <f t="shared" si="212"/>
        <v>5043.1000000000004</v>
      </c>
      <c r="J665" s="1111"/>
      <c r="K665" s="1111"/>
      <c r="L665" s="1111"/>
      <c r="M665" s="1441">
        <f t="shared" si="214"/>
        <v>840.51666666666677</v>
      </c>
      <c r="N665" s="1441">
        <f t="shared" si="215"/>
        <v>2101.291666666667</v>
      </c>
      <c r="O665" s="1441">
        <f t="shared" si="216"/>
        <v>3362.0666666666671</v>
      </c>
    </row>
    <row r="666" spans="1:15" s="272" customFormat="1" ht="28.5">
      <c r="A666" s="1715"/>
      <c r="B666" s="1720"/>
      <c r="C666" s="569" t="s">
        <v>290</v>
      </c>
      <c r="D666" s="281" t="s">
        <v>39</v>
      </c>
      <c r="E666" s="1111"/>
      <c r="F666" s="1111"/>
      <c r="G666" s="1111">
        <v>379.6</v>
      </c>
      <c r="H666" s="1111">
        <f t="shared" si="213"/>
        <v>379.6</v>
      </c>
      <c r="I666" s="1111">
        <f t="shared" si="212"/>
        <v>379.6</v>
      </c>
      <c r="J666" s="1111"/>
      <c r="K666" s="1111"/>
      <c r="L666" s="1111"/>
      <c r="M666" s="1441">
        <f t="shared" si="214"/>
        <v>63.266666666666673</v>
      </c>
      <c r="N666" s="1441">
        <f t="shared" si="215"/>
        <v>158.16666666666669</v>
      </c>
      <c r="O666" s="1441">
        <f t="shared" si="216"/>
        <v>253.06666666666669</v>
      </c>
    </row>
    <row r="667" spans="1:15" s="272" customFormat="1" ht="14.25">
      <c r="A667" s="1715"/>
      <c r="B667" s="1720"/>
      <c r="C667" s="570"/>
      <c r="D667" s="517"/>
      <c r="E667" s="1132"/>
      <c r="F667" s="1132"/>
      <c r="G667" s="1132"/>
      <c r="H667" s="1132">
        <f t="shared" si="213"/>
        <v>0</v>
      </c>
      <c r="I667" s="1132">
        <f t="shared" si="212"/>
        <v>0</v>
      </c>
      <c r="J667" s="1132"/>
      <c r="K667" s="1132"/>
      <c r="L667" s="1132"/>
      <c r="M667" s="1079"/>
      <c r="N667" s="1079"/>
      <c r="O667" s="1079"/>
    </row>
    <row r="668" spans="1:15" s="272" customFormat="1" ht="14.25">
      <c r="A668" s="1715"/>
      <c r="B668" s="1720"/>
      <c r="C668" s="571">
        <v>4212</v>
      </c>
      <c r="D668" s="516" t="s">
        <v>40</v>
      </c>
      <c r="E668" s="1370">
        <f>E670+E671+E672</f>
        <v>0</v>
      </c>
      <c r="F668" s="1370">
        <f>F670+F671+F672</f>
        <v>0</v>
      </c>
      <c r="G668" s="1370">
        <f>G670+G671+G672</f>
        <v>729.4</v>
      </c>
      <c r="H668" s="1370">
        <f t="shared" si="213"/>
        <v>729.4</v>
      </c>
      <c r="I668" s="1370">
        <f t="shared" si="212"/>
        <v>729.4</v>
      </c>
      <c r="J668" s="1370"/>
      <c r="K668" s="1370">
        <f>K670+K671+K672</f>
        <v>0</v>
      </c>
      <c r="L668" s="1370">
        <f>L670+L671+L672</f>
        <v>0</v>
      </c>
      <c r="M668" s="1079"/>
      <c r="N668" s="1079"/>
      <c r="O668" s="1079"/>
    </row>
    <row r="669" spans="1:15" s="272" customFormat="1">
      <c r="A669" s="1715"/>
      <c r="B669" s="1720"/>
      <c r="C669" s="569"/>
      <c r="D669" s="277" t="s">
        <v>72</v>
      </c>
      <c r="E669" s="1101"/>
      <c r="F669" s="1101"/>
      <c r="G669" s="1101"/>
      <c r="H669" s="1101">
        <f t="shared" si="213"/>
        <v>0</v>
      </c>
      <c r="I669" s="1101">
        <f t="shared" si="212"/>
        <v>0</v>
      </c>
      <c r="J669" s="1101"/>
      <c r="K669" s="1101"/>
      <c r="L669" s="1101"/>
      <c r="M669" s="1079"/>
      <c r="N669" s="1079"/>
      <c r="O669" s="1079"/>
    </row>
    <row r="670" spans="1:15" s="272" customFormat="1">
      <c r="A670" s="1715"/>
      <c r="B670" s="1720"/>
      <c r="C670" s="569"/>
      <c r="D670" s="277" t="s">
        <v>40</v>
      </c>
      <c r="E670" s="1101"/>
      <c r="F670" s="1101"/>
      <c r="G670" s="1101">
        <v>380.9</v>
      </c>
      <c r="H670" s="1101">
        <f t="shared" si="213"/>
        <v>380.9</v>
      </c>
      <c r="I670" s="1101">
        <f t="shared" si="212"/>
        <v>380.9</v>
      </c>
      <c r="J670" s="1101"/>
      <c r="K670" s="1101"/>
      <c r="L670" s="1101"/>
      <c r="M670" s="1079">
        <f t="shared" ref="M670" si="217">+G670/12*3</f>
        <v>95.224999999999994</v>
      </c>
      <c r="N670" s="1079">
        <f t="shared" ref="N670" si="218">+G670/12*6</f>
        <v>190.45</v>
      </c>
      <c r="O670" s="1079">
        <f t="shared" ref="O670" si="219">+G670/12*9</f>
        <v>285.67499999999995</v>
      </c>
    </row>
    <row r="671" spans="1:15" s="272" customFormat="1">
      <c r="A671" s="1715"/>
      <c r="B671" s="1720"/>
      <c r="C671" s="569"/>
      <c r="D671" s="277" t="s">
        <v>297</v>
      </c>
      <c r="E671" s="1101"/>
      <c r="F671" s="1101"/>
      <c r="G671" s="1101"/>
      <c r="H671" s="1101">
        <f t="shared" si="213"/>
        <v>0</v>
      </c>
      <c r="I671" s="1101">
        <f t="shared" si="212"/>
        <v>0</v>
      </c>
      <c r="J671" s="1101"/>
      <c r="K671" s="1101"/>
      <c r="L671" s="1101"/>
      <c r="M671" s="1079"/>
      <c r="N671" s="1079"/>
      <c r="O671" s="1079"/>
    </row>
    <row r="672" spans="1:15" s="272" customFormat="1">
      <c r="A672" s="1715"/>
      <c r="B672" s="1720"/>
      <c r="C672" s="569"/>
      <c r="D672" s="277" t="s">
        <v>414</v>
      </c>
      <c r="E672" s="1101"/>
      <c r="F672" s="1101"/>
      <c r="G672" s="1101">
        <v>348.5</v>
      </c>
      <c r="H672" s="1101">
        <f t="shared" si="213"/>
        <v>348.5</v>
      </c>
      <c r="I672" s="1101">
        <f t="shared" si="212"/>
        <v>348.5</v>
      </c>
      <c r="J672" s="1101"/>
      <c r="K672" s="1101"/>
      <c r="L672" s="1101"/>
      <c r="M672" s="1079">
        <f t="shared" ref="M672" si="220">+G672/12*3</f>
        <v>87.125</v>
      </c>
      <c r="N672" s="1079">
        <f t="shared" ref="N672" si="221">+G672/12*6</f>
        <v>174.25</v>
      </c>
      <c r="O672" s="1079">
        <f t="shared" ref="O672" si="222">+G672/12*9</f>
        <v>261.375</v>
      </c>
    </row>
    <row r="673" spans="1:15" s="272" customFormat="1" ht="14.25">
      <c r="A673" s="1715"/>
      <c r="B673" s="1720"/>
      <c r="C673" s="571">
        <v>4213</v>
      </c>
      <c r="D673" s="516" t="s">
        <v>41</v>
      </c>
      <c r="E673" s="1370">
        <f>E675+E676</f>
        <v>0</v>
      </c>
      <c r="F673" s="1370">
        <f>F675+F676</f>
        <v>0</v>
      </c>
      <c r="G673" s="1370">
        <f>G675+G676</f>
        <v>176.8</v>
      </c>
      <c r="H673" s="1370">
        <f t="shared" si="213"/>
        <v>176.8</v>
      </c>
      <c r="I673" s="1370">
        <f t="shared" si="212"/>
        <v>176.8</v>
      </c>
      <c r="J673" s="1370"/>
      <c r="K673" s="1370">
        <f>K675+K676</f>
        <v>0</v>
      </c>
      <c r="L673" s="1370">
        <f>L675+L676</f>
        <v>0</v>
      </c>
      <c r="M673" s="1079"/>
      <c r="N673" s="1079"/>
      <c r="O673" s="1079"/>
    </row>
    <row r="674" spans="1:15" s="272" customFormat="1">
      <c r="A674" s="1715"/>
      <c r="B674" s="1720"/>
      <c r="C674" s="569"/>
      <c r="D674" s="277" t="s">
        <v>72</v>
      </c>
      <c r="E674" s="1101"/>
      <c r="F674" s="1101"/>
      <c r="G674" s="1101"/>
      <c r="H674" s="1101">
        <f t="shared" si="213"/>
        <v>0</v>
      </c>
      <c r="I674" s="1101">
        <f t="shared" si="212"/>
        <v>0</v>
      </c>
      <c r="J674" s="1101"/>
      <c r="K674" s="1101"/>
      <c r="L674" s="1101"/>
      <c r="M674" s="1079"/>
      <c r="N674" s="1079"/>
      <c r="O674" s="1079"/>
    </row>
    <row r="675" spans="1:15" s="272" customFormat="1">
      <c r="A675" s="1715"/>
      <c r="B675" s="1720"/>
      <c r="C675" s="569"/>
      <c r="D675" s="283" t="s">
        <v>42</v>
      </c>
      <c r="E675" s="1101"/>
      <c r="F675" s="1101"/>
      <c r="G675" s="1101">
        <v>176.8</v>
      </c>
      <c r="H675" s="1101">
        <f t="shared" si="213"/>
        <v>176.8</v>
      </c>
      <c r="I675" s="1101">
        <f t="shared" si="212"/>
        <v>176.8</v>
      </c>
      <c r="J675" s="1101"/>
      <c r="K675" s="1101"/>
      <c r="L675" s="1101"/>
      <c r="M675" s="1079">
        <f t="shared" ref="M675:M677" si="223">+G675/12*3</f>
        <v>44.2</v>
      </c>
      <c r="N675" s="1079">
        <f t="shared" ref="N675:N677" si="224">+G675/12*6</f>
        <v>88.4</v>
      </c>
      <c r="O675" s="1079">
        <f t="shared" ref="O675:O677" si="225">+G675/12*9</f>
        <v>132.60000000000002</v>
      </c>
    </row>
    <row r="676" spans="1:15" s="272" customFormat="1">
      <c r="A676" s="1715"/>
      <c r="B676" s="1720"/>
      <c r="C676" s="569"/>
      <c r="D676" s="283" t="s">
        <v>291</v>
      </c>
      <c r="E676" s="1101"/>
      <c r="F676" s="1101"/>
      <c r="G676" s="1101"/>
      <c r="H676" s="1101">
        <f t="shared" si="213"/>
        <v>0</v>
      </c>
      <c r="I676" s="1101">
        <f t="shared" si="212"/>
        <v>0</v>
      </c>
      <c r="J676" s="1101"/>
      <c r="K676" s="1101"/>
      <c r="L676" s="1101"/>
      <c r="M676" s="1079">
        <f t="shared" si="223"/>
        <v>0</v>
      </c>
      <c r="N676" s="1079">
        <f t="shared" si="224"/>
        <v>0</v>
      </c>
      <c r="O676" s="1079">
        <f t="shared" si="225"/>
        <v>0</v>
      </c>
    </row>
    <row r="677" spans="1:15" s="272" customFormat="1" ht="14.25">
      <c r="A677" s="1715"/>
      <c r="B677" s="1720"/>
      <c r="C677" s="569">
        <v>4214</v>
      </c>
      <c r="D677" s="282" t="s">
        <v>43</v>
      </c>
      <c r="E677" s="1101"/>
      <c r="F677" s="1101"/>
      <c r="G677" s="1101">
        <v>4818.5</v>
      </c>
      <c r="H677" s="1101">
        <f t="shared" si="213"/>
        <v>4818.5</v>
      </c>
      <c r="I677" s="1101">
        <f t="shared" si="212"/>
        <v>4818.5</v>
      </c>
      <c r="J677" s="1101"/>
      <c r="K677" s="1101"/>
      <c r="L677" s="1101"/>
      <c r="M677" s="1079">
        <f t="shared" si="223"/>
        <v>1204.625</v>
      </c>
      <c r="N677" s="1079">
        <f t="shared" si="224"/>
        <v>2409.25</v>
      </c>
      <c r="O677" s="1079">
        <f t="shared" si="225"/>
        <v>3613.875</v>
      </c>
    </row>
    <row r="678" spans="1:15" s="270" customFormat="1" ht="23.25" customHeight="1">
      <c r="A678" s="1715"/>
      <c r="B678" s="1720"/>
      <c r="C678" s="569">
        <v>4215</v>
      </c>
      <c r="D678" s="282" t="s">
        <v>44</v>
      </c>
      <c r="E678" s="1101"/>
      <c r="F678" s="1101"/>
      <c r="G678" s="1101"/>
      <c r="H678" s="1101">
        <f t="shared" si="213"/>
        <v>0</v>
      </c>
      <c r="I678" s="1101">
        <f t="shared" si="212"/>
        <v>0</v>
      </c>
      <c r="J678" s="1101"/>
      <c r="K678" s="1101"/>
      <c r="L678" s="1101"/>
      <c r="M678" s="1441"/>
      <c r="N678" s="1119"/>
      <c r="O678" s="1441"/>
    </row>
    <row r="679" spans="1:15" s="171" customFormat="1" ht="14.25">
      <c r="A679" s="1715"/>
      <c r="B679" s="1720"/>
      <c r="C679" s="569">
        <v>4216</v>
      </c>
      <c r="D679" s="282" t="s">
        <v>45</v>
      </c>
      <c r="E679" s="1101"/>
      <c r="F679" s="1101"/>
      <c r="G679" s="1101"/>
      <c r="H679" s="1101">
        <f t="shared" si="213"/>
        <v>0</v>
      </c>
      <c r="I679" s="1101">
        <f t="shared" si="212"/>
        <v>0</v>
      </c>
      <c r="J679" s="1101"/>
      <c r="K679" s="1101"/>
      <c r="L679" s="1101"/>
      <c r="M679" s="1119"/>
      <c r="N679" s="1119"/>
      <c r="O679" s="1119"/>
    </row>
    <row r="680" spans="1:15" s="171" customFormat="1" ht="14.25">
      <c r="A680" s="1715"/>
      <c r="B680" s="1720"/>
      <c r="C680" s="569">
        <v>4217</v>
      </c>
      <c r="D680" s="282" t="s">
        <v>46</v>
      </c>
      <c r="E680" s="1101"/>
      <c r="F680" s="1101"/>
      <c r="G680" s="1101"/>
      <c r="H680" s="1101">
        <f t="shared" si="213"/>
        <v>0</v>
      </c>
      <c r="I680" s="1101">
        <f t="shared" si="212"/>
        <v>0</v>
      </c>
      <c r="J680" s="1101"/>
      <c r="K680" s="1101"/>
      <c r="L680" s="1101"/>
      <c r="M680" s="1119"/>
      <c r="N680" s="1119"/>
      <c r="O680" s="1119"/>
    </row>
    <row r="681" spans="1:15" s="171" customFormat="1" ht="14.25">
      <c r="A681" s="1715"/>
      <c r="B681" s="1720"/>
      <c r="C681" s="571"/>
      <c r="D681" s="516" t="s">
        <v>440</v>
      </c>
      <c r="E681" s="1370">
        <f>E683+E684</f>
        <v>0</v>
      </c>
      <c r="F681" s="1370">
        <f>F683+F684</f>
        <v>0</v>
      </c>
      <c r="G681" s="1370">
        <f>G683+G684</f>
        <v>0</v>
      </c>
      <c r="H681" s="1370">
        <f t="shared" si="213"/>
        <v>0</v>
      </c>
      <c r="I681" s="1370">
        <f t="shared" si="212"/>
        <v>0</v>
      </c>
      <c r="J681" s="1370"/>
      <c r="K681" s="1370">
        <f>K683+K684</f>
        <v>0</v>
      </c>
      <c r="L681" s="1370">
        <f>L683+L684</f>
        <v>0</v>
      </c>
      <c r="M681" s="1119"/>
      <c r="N681" s="1119"/>
      <c r="O681" s="1119"/>
    </row>
    <row r="682" spans="1:15" s="171" customFormat="1">
      <c r="A682" s="1715"/>
      <c r="B682" s="1720"/>
      <c r="C682" s="569"/>
      <c r="D682" s="277" t="s">
        <v>72</v>
      </c>
      <c r="E682" s="1105"/>
      <c r="F682" s="1105"/>
      <c r="G682" s="1105"/>
      <c r="H682" s="1105">
        <f t="shared" si="213"/>
        <v>0</v>
      </c>
      <c r="I682" s="1105">
        <f t="shared" si="212"/>
        <v>0</v>
      </c>
      <c r="J682" s="1105"/>
      <c r="K682" s="1105"/>
      <c r="L682" s="1105"/>
      <c r="M682" s="1119"/>
      <c r="N682" s="1119"/>
      <c r="O682" s="1119"/>
    </row>
    <row r="683" spans="1:15" s="171" customFormat="1">
      <c r="A683" s="1715"/>
      <c r="B683" s="1720"/>
      <c r="C683" s="569">
        <v>4221</v>
      </c>
      <c r="D683" s="277" t="s">
        <v>47</v>
      </c>
      <c r="E683" s="1105"/>
      <c r="F683" s="1105"/>
      <c r="G683" s="1105"/>
      <c r="H683" s="1105">
        <f t="shared" si="213"/>
        <v>0</v>
      </c>
      <c r="I683" s="1105">
        <f t="shared" si="212"/>
        <v>0</v>
      </c>
      <c r="J683" s="1105"/>
      <c r="K683" s="1105"/>
      <c r="L683" s="1105"/>
      <c r="M683" s="1079">
        <f t="shared" ref="M683" si="226">+G683/12*3</f>
        <v>0</v>
      </c>
      <c r="N683" s="1079">
        <f t="shared" ref="N683" si="227">+G683/12*6</f>
        <v>0</v>
      </c>
      <c r="O683" s="1079">
        <f t="shared" ref="O683" si="228">+G683/12*9</f>
        <v>0</v>
      </c>
    </row>
    <row r="684" spans="1:15" s="171" customFormat="1">
      <c r="A684" s="1715"/>
      <c r="B684" s="1720"/>
      <c r="C684" s="569">
        <v>4222</v>
      </c>
      <c r="D684" s="277" t="s">
        <v>48</v>
      </c>
      <c r="E684" s="1105"/>
      <c r="F684" s="1105"/>
      <c r="G684" s="1105"/>
      <c r="H684" s="1105">
        <f t="shared" si="213"/>
        <v>0</v>
      </c>
      <c r="I684" s="1105">
        <f t="shared" si="212"/>
        <v>0</v>
      </c>
      <c r="J684" s="1105"/>
      <c r="K684" s="1105"/>
      <c r="L684" s="1105"/>
      <c r="M684" s="1119"/>
      <c r="N684" s="1079"/>
      <c r="O684" s="1119"/>
    </row>
    <row r="685" spans="1:15" s="272" customFormat="1" ht="14.25">
      <c r="A685" s="1715"/>
      <c r="B685" s="1720"/>
      <c r="C685" s="569">
        <v>4231</v>
      </c>
      <c r="D685" s="278" t="s">
        <v>49</v>
      </c>
      <c r="E685" s="1105"/>
      <c r="F685" s="1105"/>
      <c r="G685" s="1105"/>
      <c r="H685" s="1105">
        <f t="shared" si="213"/>
        <v>0</v>
      </c>
      <c r="I685" s="1105">
        <f t="shared" si="212"/>
        <v>0</v>
      </c>
      <c r="J685" s="1105"/>
      <c r="K685" s="1105"/>
      <c r="L685" s="1105"/>
      <c r="M685" s="1079">
        <f t="shared" ref="M685" si="229">+G685/12*3</f>
        <v>0</v>
      </c>
      <c r="N685" s="1079">
        <f t="shared" ref="N685" si="230">+G685/12*6</f>
        <v>0</v>
      </c>
      <c r="O685" s="1079">
        <f t="shared" ref="O685" si="231">+G685/12*9</f>
        <v>0</v>
      </c>
    </row>
    <row r="686" spans="1:15" s="272" customFormat="1" ht="16.5">
      <c r="A686" s="1715"/>
      <c r="B686" s="1720"/>
      <c r="C686" s="569">
        <v>4232</v>
      </c>
      <c r="D686" s="278" t="s">
        <v>50</v>
      </c>
      <c r="E686" s="1105"/>
      <c r="F686" s="1105"/>
      <c r="G686" s="1105"/>
      <c r="H686" s="1105">
        <f t="shared" si="213"/>
        <v>0</v>
      </c>
      <c r="I686" s="1105">
        <f t="shared" si="212"/>
        <v>0</v>
      </c>
      <c r="J686" s="1371"/>
      <c r="K686" s="1105"/>
      <c r="L686" s="1105"/>
      <c r="M686" s="1079"/>
      <c r="N686" s="1079"/>
      <c r="O686" s="1079"/>
    </row>
    <row r="687" spans="1:15" s="272" customFormat="1" ht="28.5">
      <c r="A687" s="1715"/>
      <c r="B687" s="1720"/>
      <c r="C687" s="569">
        <v>4233</v>
      </c>
      <c r="D687" s="278" t="s">
        <v>404</v>
      </c>
      <c r="E687" s="1105"/>
      <c r="F687" s="1105"/>
      <c r="G687" s="1105"/>
      <c r="H687" s="1105">
        <f t="shared" si="213"/>
        <v>0</v>
      </c>
      <c r="I687" s="1105">
        <f t="shared" si="212"/>
        <v>0</v>
      </c>
      <c r="J687" s="1371"/>
      <c r="K687" s="1105"/>
      <c r="L687" s="1105"/>
      <c r="M687" s="1079"/>
      <c r="N687" s="1079"/>
      <c r="O687" s="1079"/>
    </row>
    <row r="688" spans="1:15" s="272" customFormat="1" ht="14.25">
      <c r="A688" s="1715"/>
      <c r="B688" s="1720"/>
      <c r="C688" s="569">
        <v>4234</v>
      </c>
      <c r="D688" s="278" t="s">
        <v>51</v>
      </c>
      <c r="E688" s="1101"/>
      <c r="F688" s="1101"/>
      <c r="G688" s="1101"/>
      <c r="H688" s="1101">
        <f t="shared" si="213"/>
        <v>0</v>
      </c>
      <c r="I688" s="1101">
        <f t="shared" si="212"/>
        <v>0</v>
      </c>
      <c r="J688" s="1101"/>
      <c r="K688" s="1101"/>
      <c r="L688" s="1101"/>
      <c r="M688" s="1079"/>
      <c r="N688" s="1441"/>
      <c r="O688" s="1079"/>
    </row>
    <row r="689" spans="1:15" s="270" customFormat="1" ht="14.25">
      <c r="A689" s="1715"/>
      <c r="B689" s="1720"/>
      <c r="C689" s="569">
        <v>4235</v>
      </c>
      <c r="D689" s="278" t="s">
        <v>52</v>
      </c>
      <c r="E689" s="1101"/>
      <c r="F689" s="1101"/>
      <c r="G689" s="1101"/>
      <c r="H689" s="1101">
        <f t="shared" si="213"/>
        <v>0</v>
      </c>
      <c r="I689" s="1101">
        <f t="shared" si="212"/>
        <v>0</v>
      </c>
      <c r="J689" s="1101"/>
      <c r="K689" s="1101"/>
      <c r="L689" s="1101"/>
      <c r="M689" s="1079">
        <f t="shared" ref="M689" si="232">+G689/12*3</f>
        <v>0</v>
      </c>
      <c r="N689" s="1079">
        <f t="shared" ref="N689" si="233">+G689/12*6</f>
        <v>0</v>
      </c>
      <c r="O689" s="1079">
        <f t="shared" ref="O689" si="234">+G689/12*9</f>
        <v>0</v>
      </c>
    </row>
    <row r="690" spans="1:15" s="272" customFormat="1" ht="14.25">
      <c r="A690" s="1715"/>
      <c r="B690" s="1720"/>
      <c r="C690" s="569">
        <v>4236</v>
      </c>
      <c r="D690" s="278" t="s">
        <v>53</v>
      </c>
      <c r="E690" s="1101"/>
      <c r="F690" s="1101"/>
      <c r="G690" s="1101"/>
      <c r="H690" s="1101">
        <f t="shared" si="213"/>
        <v>0</v>
      </c>
      <c r="I690" s="1101">
        <f t="shared" si="212"/>
        <v>0</v>
      </c>
      <c r="J690" s="1101"/>
      <c r="K690" s="1101"/>
      <c r="L690" s="1101"/>
      <c r="M690" s="1079"/>
      <c r="N690" s="1441"/>
      <c r="O690" s="1079"/>
    </row>
    <row r="691" spans="1:15" s="270" customFormat="1" ht="14.25">
      <c r="A691" s="1715"/>
      <c r="B691" s="1720"/>
      <c r="C691" s="569">
        <v>4237</v>
      </c>
      <c r="D691" s="278" t="s">
        <v>54</v>
      </c>
      <c r="E691" s="1101"/>
      <c r="F691" s="1101"/>
      <c r="G691" s="1101"/>
      <c r="H691" s="1101">
        <f t="shared" si="213"/>
        <v>0</v>
      </c>
      <c r="I691" s="1101">
        <f t="shared" si="212"/>
        <v>0</v>
      </c>
      <c r="J691" s="1101"/>
      <c r="K691" s="1101"/>
      <c r="L691" s="1101"/>
      <c r="M691" s="1441"/>
      <c r="N691" s="1441"/>
      <c r="O691" s="1441"/>
    </row>
    <row r="692" spans="1:15" s="270" customFormat="1" ht="14.25">
      <c r="A692" s="1715"/>
      <c r="B692" s="1720"/>
      <c r="C692" s="569">
        <v>4239</v>
      </c>
      <c r="D692" s="276" t="s">
        <v>55</v>
      </c>
      <c r="E692" s="1111"/>
      <c r="F692" s="1111"/>
      <c r="G692" s="1111"/>
      <c r="H692" s="1111">
        <f t="shared" si="213"/>
        <v>0</v>
      </c>
      <c r="I692" s="1111">
        <f t="shared" ref="I692:I723" si="235">G692-E692</f>
        <v>0</v>
      </c>
      <c r="J692" s="1111"/>
      <c r="K692" s="1111"/>
      <c r="L692" s="1111"/>
      <c r="M692" s="1441"/>
      <c r="N692" s="1441"/>
      <c r="O692" s="1441"/>
    </row>
    <row r="693" spans="1:15" s="270" customFormat="1" ht="14.25">
      <c r="A693" s="1715"/>
      <c r="B693" s="1720"/>
      <c r="C693" s="569">
        <v>4241</v>
      </c>
      <c r="D693" s="278" t="s">
        <v>56</v>
      </c>
      <c r="E693" s="1101"/>
      <c r="F693" s="1101"/>
      <c r="G693" s="1101"/>
      <c r="H693" s="1101">
        <f t="shared" si="213"/>
        <v>0</v>
      </c>
      <c r="I693" s="1101">
        <f t="shared" si="235"/>
        <v>0</v>
      </c>
      <c r="J693" s="1101"/>
      <c r="K693" s="1101"/>
      <c r="L693" s="1101"/>
      <c r="M693" s="1079">
        <f t="shared" ref="M693" si="236">+G693/12*3</f>
        <v>0</v>
      </c>
      <c r="N693" s="1079">
        <f t="shared" ref="N693" si="237">+G693/12*6</f>
        <v>0</v>
      </c>
      <c r="O693" s="1079">
        <f t="shared" ref="O693" si="238">+G693/12*9</f>
        <v>0</v>
      </c>
    </row>
    <row r="694" spans="1:15" s="270" customFormat="1" ht="28.5">
      <c r="A694" s="1715"/>
      <c r="B694" s="1720"/>
      <c r="C694" s="569">
        <v>4251</v>
      </c>
      <c r="D694" s="276" t="s">
        <v>57</v>
      </c>
      <c r="E694" s="1111"/>
      <c r="F694" s="1111"/>
      <c r="G694" s="1111"/>
      <c r="H694" s="1111">
        <f t="shared" si="213"/>
        <v>0</v>
      </c>
      <c r="I694" s="1111">
        <f t="shared" si="235"/>
        <v>0</v>
      </c>
      <c r="J694" s="1111"/>
      <c r="K694" s="1111"/>
      <c r="L694" s="1111"/>
      <c r="M694" s="1441"/>
      <c r="N694" s="1441"/>
      <c r="O694" s="1441"/>
    </row>
    <row r="695" spans="1:15" s="270" customFormat="1" ht="28.5">
      <c r="A695" s="1715"/>
      <c r="B695" s="1720"/>
      <c r="C695" s="571">
        <v>4252</v>
      </c>
      <c r="D695" s="516" t="s">
        <v>58</v>
      </c>
      <c r="E695" s="1370">
        <f>E697+E698</f>
        <v>0</v>
      </c>
      <c r="F695" s="1370">
        <f>F697+F698</f>
        <v>0</v>
      </c>
      <c r="G695" s="1370">
        <f>G697+G698</f>
        <v>0</v>
      </c>
      <c r="H695" s="1370">
        <f t="shared" si="213"/>
        <v>0</v>
      </c>
      <c r="I695" s="1370">
        <f t="shared" si="235"/>
        <v>0</v>
      </c>
      <c r="J695" s="1370"/>
      <c r="K695" s="1370">
        <f>K697+K698</f>
        <v>0</v>
      </c>
      <c r="L695" s="1370">
        <f>L697+L698</f>
        <v>0</v>
      </c>
      <c r="M695" s="1441"/>
      <c r="N695" s="1441"/>
      <c r="O695" s="1441"/>
    </row>
    <row r="696" spans="1:15" s="270" customFormat="1">
      <c r="A696" s="1715"/>
      <c r="B696" s="1720"/>
      <c r="C696" s="569"/>
      <c r="D696" s="277" t="s">
        <v>72</v>
      </c>
      <c r="E696" s="1111"/>
      <c r="F696" s="1111"/>
      <c r="G696" s="1111"/>
      <c r="H696" s="1111">
        <f t="shared" si="213"/>
        <v>0</v>
      </c>
      <c r="I696" s="1111">
        <f t="shared" si="235"/>
        <v>0</v>
      </c>
      <c r="J696" s="1111"/>
      <c r="K696" s="1111"/>
      <c r="L696" s="1111"/>
      <c r="M696" s="1441"/>
      <c r="N696" s="1079"/>
      <c r="O696" s="1441"/>
    </row>
    <row r="697" spans="1:15" s="272" customFormat="1">
      <c r="A697" s="1715"/>
      <c r="B697" s="1720"/>
      <c r="C697" s="569"/>
      <c r="D697" s="284" t="s">
        <v>59</v>
      </c>
      <c r="E697" s="1111"/>
      <c r="F697" s="1111"/>
      <c r="G697" s="1111"/>
      <c r="H697" s="1111">
        <f t="shared" si="213"/>
        <v>0</v>
      </c>
      <c r="I697" s="1111">
        <f t="shared" si="235"/>
        <v>0</v>
      </c>
      <c r="J697" s="1111"/>
      <c r="K697" s="1111"/>
      <c r="L697" s="1111"/>
      <c r="M697" s="1079"/>
      <c r="N697" s="1079"/>
      <c r="O697" s="1079"/>
    </row>
    <row r="698" spans="1:15" s="272" customFormat="1">
      <c r="A698" s="1715"/>
      <c r="B698" s="1720"/>
      <c r="C698" s="569"/>
      <c r="D698" s="284" t="s">
        <v>60</v>
      </c>
      <c r="E698" s="1111"/>
      <c r="F698" s="1111"/>
      <c r="G698" s="1111"/>
      <c r="H698" s="1111">
        <f t="shared" si="213"/>
        <v>0</v>
      </c>
      <c r="I698" s="1111">
        <f t="shared" si="235"/>
        <v>0</v>
      </c>
      <c r="J698" s="1111"/>
      <c r="K698" s="1111"/>
      <c r="L698" s="1111"/>
      <c r="M698" s="1079"/>
      <c r="N698" s="1079"/>
      <c r="O698" s="1079"/>
    </row>
    <row r="699" spans="1:15" s="272" customFormat="1" ht="14.25">
      <c r="A699" s="1715"/>
      <c r="B699" s="1720"/>
      <c r="C699" s="571">
        <v>4261</v>
      </c>
      <c r="D699" s="516" t="s">
        <v>61</v>
      </c>
      <c r="E699" s="1370">
        <f>E701+E702</f>
        <v>0</v>
      </c>
      <c r="F699" s="1370">
        <f>F701+F702</f>
        <v>0</v>
      </c>
      <c r="G699" s="1370">
        <f>G701+G702</f>
        <v>0</v>
      </c>
      <c r="H699" s="1370">
        <f t="shared" si="213"/>
        <v>0</v>
      </c>
      <c r="I699" s="1370">
        <f t="shared" si="235"/>
        <v>0</v>
      </c>
      <c r="J699" s="1370"/>
      <c r="K699" s="1370">
        <f>K701+K702</f>
        <v>0</v>
      </c>
      <c r="L699" s="1370">
        <f>L701+L702</f>
        <v>0</v>
      </c>
      <c r="M699" s="1079"/>
      <c r="N699" s="1079"/>
      <c r="O699" s="1079"/>
    </row>
    <row r="700" spans="1:15" s="272" customFormat="1">
      <c r="A700" s="1715"/>
      <c r="B700" s="1720"/>
      <c r="C700" s="569"/>
      <c r="D700" s="277" t="s">
        <v>72</v>
      </c>
      <c r="E700" s="1101"/>
      <c r="F700" s="1101"/>
      <c r="G700" s="1101"/>
      <c r="H700" s="1101">
        <f t="shared" si="213"/>
        <v>0</v>
      </c>
      <c r="I700" s="1101">
        <f t="shared" si="235"/>
        <v>0</v>
      </c>
      <c r="J700" s="1101"/>
      <c r="K700" s="1101"/>
      <c r="L700" s="1101"/>
      <c r="M700" s="1079"/>
      <c r="N700" s="1079"/>
      <c r="O700" s="1079"/>
    </row>
    <row r="701" spans="1:15" s="272" customFormat="1">
      <c r="A701" s="1715"/>
      <c r="B701" s="1720"/>
      <c r="C701" s="569"/>
      <c r="D701" s="277" t="s">
        <v>62</v>
      </c>
      <c r="E701" s="1101"/>
      <c r="F701" s="1101"/>
      <c r="G701" s="1101"/>
      <c r="H701" s="1101">
        <f t="shared" si="213"/>
        <v>0</v>
      </c>
      <c r="I701" s="1101">
        <f t="shared" si="235"/>
        <v>0</v>
      </c>
      <c r="J701" s="1101"/>
      <c r="K701" s="1101"/>
      <c r="L701" s="1101"/>
      <c r="M701" s="1079"/>
      <c r="N701" s="1079"/>
      <c r="O701" s="1079"/>
    </row>
    <row r="702" spans="1:15" s="272" customFormat="1">
      <c r="A702" s="1715"/>
      <c r="B702" s="1720"/>
      <c r="C702" s="569"/>
      <c r="D702" s="277" t="s">
        <v>63</v>
      </c>
      <c r="E702" s="1101"/>
      <c r="F702" s="1101"/>
      <c r="G702" s="1101"/>
      <c r="H702" s="1101">
        <f t="shared" si="213"/>
        <v>0</v>
      </c>
      <c r="I702" s="1101">
        <f t="shared" si="235"/>
        <v>0</v>
      </c>
      <c r="J702" s="1101"/>
      <c r="K702" s="1101"/>
      <c r="L702" s="1101"/>
      <c r="M702" s="1079"/>
      <c r="N702" s="1079"/>
      <c r="O702" s="1079"/>
    </row>
    <row r="703" spans="1:15" s="272" customFormat="1" ht="14.25">
      <c r="A703" s="1715"/>
      <c r="B703" s="1720"/>
      <c r="C703" s="569">
        <v>4262</v>
      </c>
      <c r="D703" s="278" t="s">
        <v>358</v>
      </c>
      <c r="E703" s="1101"/>
      <c r="F703" s="1101"/>
      <c r="G703" s="1101"/>
      <c r="H703" s="1101">
        <f t="shared" si="213"/>
        <v>0</v>
      </c>
      <c r="I703" s="1101">
        <f t="shared" si="235"/>
        <v>0</v>
      </c>
      <c r="J703" s="1101"/>
      <c r="K703" s="1101"/>
      <c r="L703" s="1101"/>
      <c r="M703" s="1079"/>
      <c r="N703" s="1079"/>
      <c r="O703" s="1079"/>
    </row>
    <row r="704" spans="1:15" s="272" customFormat="1" ht="14.25">
      <c r="A704" s="1715"/>
      <c r="B704" s="1720"/>
      <c r="C704" s="569">
        <v>4264</v>
      </c>
      <c r="D704" s="278" t="s">
        <v>357</v>
      </c>
      <c r="E704" s="1101"/>
      <c r="F704" s="1101"/>
      <c r="G704" s="1101"/>
      <c r="H704" s="1101">
        <f t="shared" si="213"/>
        <v>0</v>
      </c>
      <c r="I704" s="1101">
        <f t="shared" si="235"/>
        <v>0</v>
      </c>
      <c r="J704" s="1101"/>
      <c r="K704" s="1101"/>
      <c r="L704" s="1101"/>
      <c r="M704" s="1079"/>
      <c r="N704" s="1079"/>
      <c r="O704" s="1079"/>
    </row>
    <row r="705" spans="1:15" s="272" customFormat="1" ht="22.5" customHeight="1">
      <c r="A705" s="1715"/>
      <c r="B705" s="1720"/>
      <c r="C705" s="572">
        <v>4266</v>
      </c>
      <c r="D705" s="546" t="s">
        <v>448</v>
      </c>
      <c r="E705" s="1101"/>
      <c r="F705" s="1101"/>
      <c r="G705" s="1101"/>
      <c r="H705" s="1101">
        <f t="shared" si="213"/>
        <v>0</v>
      </c>
      <c r="I705" s="1101">
        <f t="shared" si="235"/>
        <v>0</v>
      </c>
      <c r="J705" s="1101"/>
      <c r="K705" s="1101"/>
      <c r="L705" s="1101"/>
      <c r="M705" s="1079"/>
      <c r="N705" s="1079"/>
      <c r="O705" s="1079"/>
    </row>
    <row r="706" spans="1:15" s="272" customFormat="1" ht="14.25">
      <c r="A706" s="1715"/>
      <c r="B706" s="1720"/>
      <c r="C706" s="569">
        <v>4267</v>
      </c>
      <c r="D706" s="278" t="s">
        <v>359</v>
      </c>
      <c r="E706" s="1101"/>
      <c r="F706" s="1101"/>
      <c r="G706" s="1101"/>
      <c r="H706" s="1101">
        <f t="shared" si="213"/>
        <v>0</v>
      </c>
      <c r="I706" s="1101">
        <f t="shared" si="235"/>
        <v>0</v>
      </c>
      <c r="J706" s="1101"/>
      <c r="K706" s="1101"/>
      <c r="L706" s="1101"/>
      <c r="M706" s="1079"/>
      <c r="N706" s="1079"/>
      <c r="O706" s="1079"/>
    </row>
    <row r="707" spans="1:15" s="272" customFormat="1" ht="14.25">
      <c r="A707" s="1715"/>
      <c r="B707" s="1720"/>
      <c r="C707" s="569">
        <v>4269</v>
      </c>
      <c r="D707" s="278" t="s">
        <v>64</v>
      </c>
      <c r="E707" s="1101"/>
      <c r="F707" s="1101"/>
      <c r="G707" s="1101"/>
      <c r="H707" s="1101">
        <f t="shared" si="213"/>
        <v>0</v>
      </c>
      <c r="I707" s="1101">
        <f t="shared" si="235"/>
        <v>0</v>
      </c>
      <c r="J707" s="1101"/>
      <c r="K707" s="1101"/>
      <c r="L707" s="1101"/>
      <c r="M707" s="1079"/>
      <c r="N707" s="1468"/>
      <c r="O707" s="1079"/>
    </row>
    <row r="708" spans="1:15" s="272" customFormat="1" ht="28.5">
      <c r="A708" s="1715"/>
      <c r="B708" s="1720"/>
      <c r="C708" s="569">
        <v>4511</v>
      </c>
      <c r="D708" s="276" t="s">
        <v>65</v>
      </c>
      <c r="E708" s="1101"/>
      <c r="F708" s="1101"/>
      <c r="G708" s="1101"/>
      <c r="H708" s="1101">
        <f t="shared" si="213"/>
        <v>0</v>
      </c>
      <c r="I708" s="1101">
        <f t="shared" si="235"/>
        <v>0</v>
      </c>
      <c r="J708" s="1101"/>
      <c r="K708" s="1101"/>
      <c r="L708" s="1101"/>
      <c r="M708" s="1079"/>
      <c r="N708" s="1468"/>
      <c r="O708" s="1079"/>
    </row>
    <row r="709" spans="1:15" s="274" customFormat="1" ht="28.5">
      <c r="A709" s="1715"/>
      <c r="B709" s="1720"/>
      <c r="C709" s="569">
        <v>4621</v>
      </c>
      <c r="D709" s="276" t="s">
        <v>66</v>
      </c>
      <c r="E709" s="1101"/>
      <c r="F709" s="1101"/>
      <c r="G709" s="1101"/>
      <c r="H709" s="1101">
        <f t="shared" si="213"/>
        <v>0</v>
      </c>
      <c r="I709" s="1101">
        <f t="shared" si="235"/>
        <v>0</v>
      </c>
      <c r="J709" s="1372"/>
      <c r="K709" s="1101"/>
      <c r="L709" s="1101"/>
      <c r="M709" s="1079"/>
      <c r="N709" s="1468"/>
      <c r="O709" s="1468"/>
    </row>
    <row r="710" spans="1:15" s="274" customFormat="1" ht="28.5">
      <c r="A710" s="1715"/>
      <c r="B710" s="1720"/>
      <c r="C710" s="569">
        <v>4631</v>
      </c>
      <c r="D710" s="276" t="s">
        <v>403</v>
      </c>
      <c r="E710" s="1101"/>
      <c r="F710" s="1101"/>
      <c r="G710" s="1101"/>
      <c r="H710" s="1101">
        <f t="shared" si="213"/>
        <v>0</v>
      </c>
      <c r="I710" s="1101">
        <f t="shared" si="235"/>
        <v>0</v>
      </c>
      <c r="J710" s="1372"/>
      <c r="K710" s="1101"/>
      <c r="L710" s="1101"/>
      <c r="M710" s="1468"/>
      <c r="N710" s="1468"/>
      <c r="O710" s="1468"/>
    </row>
    <row r="711" spans="1:15" s="274" customFormat="1" ht="21.75" customHeight="1">
      <c r="A711" s="1715"/>
      <c r="B711" s="1720"/>
      <c r="C711" s="569">
        <v>4632</v>
      </c>
      <c r="D711" s="276" t="s">
        <v>295</v>
      </c>
      <c r="E711" s="1101"/>
      <c r="F711" s="1101"/>
      <c r="G711" s="1101"/>
      <c r="H711" s="1101">
        <f t="shared" si="213"/>
        <v>0</v>
      </c>
      <c r="I711" s="1101">
        <f t="shared" si="235"/>
        <v>0</v>
      </c>
      <c r="J711" s="1101"/>
      <c r="K711" s="1101"/>
      <c r="L711" s="1101"/>
      <c r="M711" s="1468"/>
      <c r="N711" s="1468"/>
      <c r="O711" s="1468"/>
    </row>
    <row r="712" spans="1:15" s="274" customFormat="1" ht="48.75" customHeight="1">
      <c r="A712" s="1715"/>
      <c r="B712" s="1720"/>
      <c r="C712" s="572">
        <v>4638</v>
      </c>
      <c r="D712" s="546" t="s">
        <v>449</v>
      </c>
      <c r="E712" s="1101"/>
      <c r="F712" s="1101"/>
      <c r="G712" s="1101"/>
      <c r="H712" s="1101">
        <f t="shared" si="213"/>
        <v>0</v>
      </c>
      <c r="I712" s="1101">
        <f t="shared" si="235"/>
        <v>0</v>
      </c>
      <c r="J712" s="1101"/>
      <c r="K712" s="1101"/>
      <c r="L712" s="1101"/>
      <c r="M712" s="1468"/>
      <c r="N712" s="1468"/>
      <c r="O712" s="1468"/>
    </row>
    <row r="713" spans="1:15" s="274" customFormat="1" ht="14.25">
      <c r="A713" s="1715"/>
      <c r="B713" s="1720"/>
      <c r="C713" s="569" t="s">
        <v>409</v>
      </c>
      <c r="D713" s="276" t="s">
        <v>410</v>
      </c>
      <c r="E713" s="1101"/>
      <c r="F713" s="1101"/>
      <c r="G713" s="1101"/>
      <c r="H713" s="1101">
        <f t="shared" si="213"/>
        <v>0</v>
      </c>
      <c r="I713" s="1101">
        <f t="shared" si="235"/>
        <v>0</v>
      </c>
      <c r="J713" s="1101"/>
      <c r="K713" s="1101"/>
      <c r="L713" s="1101"/>
      <c r="M713" s="1468"/>
      <c r="N713" s="1468"/>
      <c r="O713" s="1468"/>
    </row>
    <row r="714" spans="1:15" s="274" customFormat="1" ht="14.25">
      <c r="A714" s="1715"/>
      <c r="B714" s="1720"/>
      <c r="C714" s="569">
        <v>4729</v>
      </c>
      <c r="D714" s="278" t="s">
        <v>67</v>
      </c>
      <c r="E714" s="1101"/>
      <c r="F714" s="1101"/>
      <c r="G714" s="1101">
        <v>840</v>
      </c>
      <c r="H714" s="1101">
        <f t="shared" si="213"/>
        <v>840</v>
      </c>
      <c r="I714" s="1101">
        <f t="shared" si="235"/>
        <v>840</v>
      </c>
      <c r="J714" s="1373"/>
      <c r="K714" s="1101"/>
      <c r="L714" s="1101"/>
      <c r="M714" s="1079">
        <f t="shared" ref="M714" si="239">+G714/12*3</f>
        <v>210</v>
      </c>
      <c r="N714" s="1079">
        <f t="shared" ref="N714" si="240">+G714/12*6</f>
        <v>420</v>
      </c>
      <c r="O714" s="1079">
        <f t="shared" ref="O714" si="241">+G714/12*9</f>
        <v>630</v>
      </c>
    </row>
    <row r="715" spans="1:15" s="274" customFormat="1" ht="14.25">
      <c r="A715" s="1715"/>
      <c r="B715" s="1720"/>
      <c r="C715" s="569">
        <v>4822</v>
      </c>
      <c r="D715" s="278" t="s">
        <v>68</v>
      </c>
      <c r="E715" s="1373"/>
      <c r="F715" s="1373"/>
      <c r="G715" s="1101"/>
      <c r="H715" s="1101">
        <f t="shared" si="213"/>
        <v>0</v>
      </c>
      <c r="I715" s="1101">
        <f t="shared" si="235"/>
        <v>0</v>
      </c>
      <c r="J715" s="1373"/>
      <c r="K715" s="1373"/>
      <c r="L715" s="1373"/>
      <c r="M715" s="1468"/>
      <c r="N715" s="1468"/>
      <c r="O715" s="1468"/>
    </row>
    <row r="716" spans="1:15" s="274" customFormat="1" ht="14.25">
      <c r="A716" s="1715"/>
      <c r="B716" s="1720"/>
      <c r="C716" s="571">
        <v>4823</v>
      </c>
      <c r="D716" s="516" t="s">
        <v>69</v>
      </c>
      <c r="E716" s="1370">
        <f>E718+E719+E720</f>
        <v>0</v>
      </c>
      <c r="F716" s="1370">
        <f>F718+F719+F720</f>
        <v>0</v>
      </c>
      <c r="G716" s="1370">
        <f>G718+G719+G720</f>
        <v>0</v>
      </c>
      <c r="H716" s="1370">
        <f t="shared" si="213"/>
        <v>0</v>
      </c>
      <c r="I716" s="1370">
        <f t="shared" si="235"/>
        <v>0</v>
      </c>
      <c r="J716" s="1370"/>
      <c r="K716" s="1370">
        <f>K718+K719+K720</f>
        <v>0</v>
      </c>
      <c r="L716" s="1370">
        <f>L718+L719+L720</f>
        <v>0</v>
      </c>
      <c r="M716" s="1468"/>
      <c r="N716" s="1468"/>
      <c r="O716" s="1468"/>
    </row>
    <row r="717" spans="1:15" s="274" customFormat="1" ht="14.25">
      <c r="A717" s="1715"/>
      <c r="B717" s="1720"/>
      <c r="C717" s="569"/>
      <c r="D717" s="277" t="s">
        <v>72</v>
      </c>
      <c r="E717" s="1373"/>
      <c r="F717" s="1373"/>
      <c r="G717" s="1101"/>
      <c r="H717" s="1101">
        <f t="shared" si="213"/>
        <v>0</v>
      </c>
      <c r="I717" s="1101">
        <f t="shared" si="235"/>
        <v>0</v>
      </c>
      <c r="J717" s="1373"/>
      <c r="K717" s="1373"/>
      <c r="L717" s="1373"/>
      <c r="M717" s="1468"/>
      <c r="N717" s="1079"/>
      <c r="O717" s="1468"/>
    </row>
    <row r="718" spans="1:15" s="272" customFormat="1" ht="27">
      <c r="A718" s="1715"/>
      <c r="B718" s="1720"/>
      <c r="C718" s="569"/>
      <c r="D718" s="277" t="s">
        <v>294</v>
      </c>
      <c r="E718" s="1101"/>
      <c r="F718" s="1101"/>
      <c r="G718" s="1101"/>
      <c r="H718" s="1101">
        <f t="shared" si="213"/>
        <v>0</v>
      </c>
      <c r="I718" s="1101">
        <f t="shared" si="235"/>
        <v>0</v>
      </c>
      <c r="J718" s="1373"/>
      <c r="K718" s="1101"/>
      <c r="L718" s="1101"/>
      <c r="M718" s="1079">
        <f t="shared" ref="M718:M719" si="242">+G718/12*3</f>
        <v>0</v>
      </c>
      <c r="N718" s="1079">
        <f t="shared" ref="N718:N719" si="243">+G718/12*6</f>
        <v>0</v>
      </c>
      <c r="O718" s="1079">
        <f t="shared" ref="O718:O719" si="244">+G718/12*9</f>
        <v>0</v>
      </c>
    </row>
    <row r="719" spans="1:15" ht="27.95" customHeight="1">
      <c r="A719" s="1715"/>
      <c r="B719" s="1720"/>
      <c r="C719" s="569"/>
      <c r="D719" s="277" t="s">
        <v>292</v>
      </c>
      <c r="E719" s="1101"/>
      <c r="F719" s="1101"/>
      <c r="G719" s="1101"/>
      <c r="H719" s="1101">
        <f t="shared" si="213"/>
        <v>0</v>
      </c>
      <c r="I719" s="1101">
        <f t="shared" si="235"/>
        <v>0</v>
      </c>
      <c r="J719" s="1373"/>
      <c r="K719" s="1101"/>
      <c r="L719" s="1101"/>
      <c r="M719" s="1079">
        <f t="shared" si="242"/>
        <v>0</v>
      </c>
      <c r="N719" s="1079">
        <f t="shared" si="243"/>
        <v>0</v>
      </c>
      <c r="O719" s="1079">
        <f t="shared" si="244"/>
        <v>0</v>
      </c>
    </row>
    <row r="720" spans="1:15" ht="14.25">
      <c r="A720" s="1715"/>
      <c r="B720" s="1720"/>
      <c r="C720" s="569"/>
      <c r="D720" s="277" t="s">
        <v>293</v>
      </c>
      <c r="E720" s="1373"/>
      <c r="F720" s="1373"/>
      <c r="G720" s="1101"/>
      <c r="H720" s="1101">
        <f t="shared" si="213"/>
        <v>0</v>
      </c>
      <c r="I720" s="1101">
        <f t="shared" si="235"/>
        <v>0</v>
      </c>
      <c r="J720" s="1373"/>
      <c r="K720" s="1373"/>
      <c r="L720" s="1373"/>
      <c r="N720" s="1469"/>
    </row>
    <row r="721" spans="1:15" ht="31.5" customHeight="1">
      <c r="A721" s="1715"/>
      <c r="B721" s="1720"/>
      <c r="C721" s="572" t="s">
        <v>447</v>
      </c>
      <c r="D721" s="546" t="s">
        <v>472</v>
      </c>
      <c r="E721" s="1373"/>
      <c r="F721" s="1373"/>
      <c r="G721" s="1101"/>
      <c r="H721" s="1101">
        <f t="shared" si="213"/>
        <v>0</v>
      </c>
      <c r="I721" s="1101">
        <f t="shared" si="235"/>
        <v>0</v>
      </c>
      <c r="J721" s="1373"/>
      <c r="K721" s="1373"/>
      <c r="L721" s="1373"/>
      <c r="N721" s="1469"/>
    </row>
    <row r="722" spans="1:15" s="287" customFormat="1" ht="14.25">
      <c r="A722" s="1715"/>
      <c r="B722" s="1720"/>
      <c r="C722" s="569">
        <v>4861</v>
      </c>
      <c r="D722" s="278" t="s">
        <v>70</v>
      </c>
      <c r="E722" s="1373"/>
      <c r="F722" s="1373"/>
      <c r="G722" s="1101"/>
      <c r="H722" s="1101">
        <f t="shared" si="213"/>
        <v>0</v>
      </c>
      <c r="I722" s="1101">
        <f t="shared" si="235"/>
        <v>0</v>
      </c>
      <c r="J722" s="1373"/>
      <c r="K722" s="1373"/>
      <c r="L722" s="1373"/>
      <c r="M722" s="1354"/>
      <c r="N722" s="1350"/>
      <c r="O722" s="1469"/>
    </row>
    <row r="723" spans="1:15" ht="14.25">
      <c r="A723" s="1718"/>
      <c r="B723" s="1721"/>
      <c r="C723" s="569">
        <v>4891</v>
      </c>
      <c r="D723" s="278" t="s">
        <v>71</v>
      </c>
      <c r="E723" s="1101"/>
      <c r="F723" s="1101"/>
      <c r="G723" s="1101"/>
      <c r="H723" s="1101">
        <f t="shared" si="213"/>
        <v>0</v>
      </c>
      <c r="I723" s="1101">
        <f t="shared" si="235"/>
        <v>0</v>
      </c>
      <c r="J723" s="1101"/>
      <c r="K723" s="1101"/>
      <c r="L723" s="1101"/>
      <c r="M723" s="1470"/>
    </row>
    <row r="724" spans="1:15" s="27" customFormat="1" ht="14.25">
      <c r="A724" s="1686" t="s">
        <v>463</v>
      </c>
      <c r="B724" s="1686"/>
      <c r="C724" s="288"/>
      <c r="D724" s="36" t="s">
        <v>73</v>
      </c>
      <c r="E724" s="1374">
        <f>SUM(E726:E733)</f>
        <v>0</v>
      </c>
      <c r="F724" s="1374">
        <f>SUM(F726:F733)</f>
        <v>0</v>
      </c>
      <c r="G724" s="1374">
        <f>SUM(G726:G733)</f>
        <v>0</v>
      </c>
      <c r="H724" s="1374">
        <f t="shared" si="213"/>
        <v>0</v>
      </c>
      <c r="I724" s="1374">
        <f>+I730+I731+I732+I733</f>
        <v>0</v>
      </c>
      <c r="J724" s="1374">
        <f>+J730+J731+J732+J733</f>
        <v>0</v>
      </c>
      <c r="K724" s="1374">
        <f>SUM(K726:K733)</f>
        <v>0</v>
      </c>
      <c r="L724" s="1374">
        <f>SUM(L726:L733)</f>
        <v>0</v>
      </c>
      <c r="M724" s="1471"/>
      <c r="N724" s="1471"/>
      <c r="O724" s="1471"/>
    </row>
    <row r="725" spans="1:15" s="20" customFormat="1" ht="23.25" customHeight="1">
      <c r="A725" s="1673" t="s">
        <v>464</v>
      </c>
      <c r="B725" s="1676" t="s">
        <v>465</v>
      </c>
      <c r="C725" s="289"/>
      <c r="D725" s="17" t="s">
        <v>72</v>
      </c>
      <c r="E725" s="1375"/>
      <c r="F725" s="1375"/>
      <c r="G725" s="1375"/>
      <c r="H725" s="1375">
        <f t="shared" si="213"/>
        <v>0</v>
      </c>
      <c r="I725" s="423">
        <f t="shared" ref="I725:I738" si="245">G725-E725</f>
        <v>0</v>
      </c>
      <c r="J725" s="1375"/>
      <c r="K725" s="1375"/>
      <c r="L725" s="1375"/>
      <c r="M725" s="1472"/>
      <c r="N725" s="1472"/>
      <c r="O725" s="1472"/>
    </row>
    <row r="726" spans="1:15" s="20" customFormat="1" ht="14.25">
      <c r="A726" s="1697">
        <v>1080</v>
      </c>
      <c r="B726" s="1700">
        <v>11008</v>
      </c>
      <c r="C726" s="289">
        <v>5111</v>
      </c>
      <c r="D726" s="18" t="s">
        <v>1300</v>
      </c>
      <c r="E726" s="1375"/>
      <c r="F726" s="1375"/>
      <c r="G726" s="1375"/>
      <c r="H726" s="423">
        <f t="shared" si="213"/>
        <v>0</v>
      </c>
      <c r="I726" s="423">
        <f t="shared" si="245"/>
        <v>0</v>
      </c>
      <c r="J726" s="1375"/>
      <c r="K726" s="1375"/>
      <c r="L726" s="1375"/>
      <c r="M726" s="1472"/>
      <c r="N726" s="1472"/>
      <c r="O726" s="1472"/>
    </row>
    <row r="727" spans="1:15" s="20" customFormat="1" ht="14.25">
      <c r="A727" s="1698"/>
      <c r="B727" s="1701"/>
      <c r="C727" s="289">
        <v>5112</v>
      </c>
      <c r="D727" s="18" t="s">
        <v>1301</v>
      </c>
      <c r="E727" s="1375"/>
      <c r="F727" s="1375"/>
      <c r="G727" s="1375"/>
      <c r="H727" s="423">
        <f t="shared" si="213"/>
        <v>0</v>
      </c>
      <c r="I727" s="423">
        <f t="shared" si="245"/>
        <v>0</v>
      </c>
      <c r="J727" s="1375"/>
      <c r="K727" s="1375"/>
      <c r="L727" s="1375"/>
      <c r="M727" s="1472"/>
      <c r="N727" s="1472"/>
      <c r="O727" s="1472"/>
    </row>
    <row r="728" spans="1:15" s="20" customFormat="1" ht="13.5" customHeight="1">
      <c r="A728" s="1698"/>
      <c r="B728" s="1701"/>
      <c r="C728" s="289" t="s">
        <v>1302</v>
      </c>
      <c r="D728" s="18" t="s">
        <v>1277</v>
      </c>
      <c r="E728" s="1375"/>
      <c r="F728" s="1375"/>
      <c r="G728" s="1375"/>
      <c r="H728" s="423">
        <f t="shared" si="213"/>
        <v>0</v>
      </c>
      <c r="I728" s="423">
        <f t="shared" si="245"/>
        <v>0</v>
      </c>
      <c r="J728" s="1375"/>
      <c r="K728" s="1375"/>
      <c r="L728" s="1375"/>
      <c r="M728" s="1472"/>
      <c r="N728" s="1472"/>
      <c r="O728" s="1472"/>
    </row>
    <row r="729" spans="1:15" s="20" customFormat="1" ht="14.25">
      <c r="A729" s="1698"/>
      <c r="B729" s="1701"/>
      <c r="C729" s="289">
        <v>5121</v>
      </c>
      <c r="D729" s="276" t="s">
        <v>74</v>
      </c>
      <c r="E729" s="1375"/>
      <c r="F729" s="1375"/>
      <c r="G729" s="1375"/>
      <c r="H729" s="423">
        <f t="shared" si="213"/>
        <v>0</v>
      </c>
      <c r="I729" s="423">
        <f t="shared" si="245"/>
        <v>0</v>
      </c>
      <c r="J729" s="1375"/>
      <c r="K729" s="1375"/>
      <c r="L729" s="1375"/>
      <c r="M729" s="1472"/>
      <c r="N729" s="1472"/>
      <c r="O729" s="1472"/>
    </row>
    <row r="730" spans="1:15" s="33" customFormat="1" ht="15.75" customHeight="1">
      <c r="A730" s="1698"/>
      <c r="B730" s="1701"/>
      <c r="C730" s="263">
        <v>5122</v>
      </c>
      <c r="D730" s="21" t="s">
        <v>75</v>
      </c>
      <c r="E730" s="1376"/>
      <c r="F730" s="1376"/>
      <c r="G730" s="423"/>
      <c r="H730" s="423">
        <f t="shared" si="213"/>
        <v>0</v>
      </c>
      <c r="I730" s="423">
        <f t="shared" si="245"/>
        <v>0</v>
      </c>
      <c r="J730" s="1376"/>
      <c r="K730" s="423"/>
      <c r="L730" s="423"/>
      <c r="M730" s="1473"/>
      <c r="N730" s="1473"/>
      <c r="O730" s="1473"/>
    </row>
    <row r="731" spans="1:15" s="33" customFormat="1" ht="15.75" customHeight="1">
      <c r="A731" s="1698"/>
      <c r="B731" s="1701"/>
      <c r="C731" s="263">
        <v>5129</v>
      </c>
      <c r="D731" s="21" t="s">
        <v>76</v>
      </c>
      <c r="E731" s="1376"/>
      <c r="F731" s="1376"/>
      <c r="G731" s="423"/>
      <c r="H731" s="423">
        <f t="shared" si="213"/>
        <v>0</v>
      </c>
      <c r="I731" s="423">
        <f t="shared" si="245"/>
        <v>0</v>
      </c>
      <c r="J731" s="1376"/>
      <c r="K731" s="423"/>
      <c r="L731" s="423"/>
      <c r="M731" s="1473"/>
      <c r="N731" s="1473"/>
      <c r="O731" s="1473"/>
    </row>
    <row r="732" spans="1:15" s="33" customFormat="1" ht="14.25">
      <c r="A732" s="1698"/>
      <c r="B732" s="1701"/>
      <c r="C732" s="263">
        <v>5132</v>
      </c>
      <c r="D732" s="21" t="s">
        <v>77</v>
      </c>
      <c r="E732" s="1376"/>
      <c r="F732" s="1376"/>
      <c r="G732" s="423"/>
      <c r="H732" s="423">
        <f t="shared" si="213"/>
        <v>0</v>
      </c>
      <c r="I732" s="423">
        <f t="shared" si="245"/>
        <v>0</v>
      </c>
      <c r="J732" s="1376"/>
      <c r="K732" s="423"/>
      <c r="L732" s="423"/>
      <c r="M732" s="1473"/>
      <c r="N732" s="1473"/>
      <c r="O732" s="1473"/>
    </row>
    <row r="733" spans="1:15" s="33" customFormat="1" ht="15.75" customHeight="1">
      <c r="A733" s="1699"/>
      <c r="B733" s="1702"/>
      <c r="C733" s="263" t="s">
        <v>1303</v>
      </c>
      <c r="D733" s="21" t="s">
        <v>1304</v>
      </c>
      <c r="E733" s="1376"/>
      <c r="F733" s="1376"/>
      <c r="G733" s="423"/>
      <c r="H733" s="423">
        <f t="shared" si="213"/>
        <v>0</v>
      </c>
      <c r="I733" s="423">
        <f t="shared" si="245"/>
        <v>0</v>
      </c>
      <c r="J733" s="1376"/>
      <c r="K733" s="423"/>
      <c r="L733" s="423"/>
      <c r="M733" s="1473"/>
      <c r="N733" s="1473"/>
      <c r="O733" s="1473"/>
    </row>
    <row r="734" spans="1:15" s="171" customFormat="1" ht="14.25" customHeight="1">
      <c r="A734" s="1714" t="s">
        <v>1276</v>
      </c>
      <c r="B734" s="1719" t="s">
        <v>6744</v>
      </c>
      <c r="C734" s="563"/>
      <c r="D734" s="276" t="s">
        <v>296</v>
      </c>
      <c r="E734" s="1377">
        <v>88</v>
      </c>
      <c r="F734" s="1377">
        <v>88</v>
      </c>
      <c r="G734" s="1377">
        <v>4</v>
      </c>
      <c r="H734" s="1377">
        <f>+G734-F734</f>
        <v>-84</v>
      </c>
      <c r="I734" s="1377">
        <f t="shared" si="245"/>
        <v>-84</v>
      </c>
      <c r="J734" s="1377"/>
      <c r="K734" s="1377">
        <v>88</v>
      </c>
      <c r="L734" s="1377">
        <v>88</v>
      </c>
      <c r="M734" s="1119"/>
      <c r="N734" s="1119"/>
      <c r="O734" s="1119"/>
    </row>
    <row r="735" spans="1:15" s="171" customFormat="1" ht="13.5" customHeight="1">
      <c r="A735" s="1715"/>
      <c r="B735" s="1720"/>
      <c r="C735" s="564"/>
      <c r="D735" s="277"/>
      <c r="E735" s="1378"/>
      <c r="F735" s="1378"/>
      <c r="G735" s="1378"/>
      <c r="H735" s="1378">
        <f>+G735-F735</f>
        <v>0</v>
      </c>
      <c r="I735" s="1378">
        <f t="shared" si="245"/>
        <v>0</v>
      </c>
      <c r="J735" s="1378"/>
      <c r="K735" s="1378"/>
      <c r="L735" s="1378"/>
      <c r="M735" s="1119"/>
      <c r="N735" s="1119"/>
      <c r="O735" s="1119"/>
    </row>
    <row r="736" spans="1:15" s="171" customFormat="1" ht="14.25" customHeight="1">
      <c r="A736" s="1715"/>
      <c r="B736" s="1720"/>
      <c r="C736" s="564"/>
      <c r="D736" s="278" t="s">
        <v>32</v>
      </c>
      <c r="E736" s="1378">
        <v>1</v>
      </c>
      <c r="F736" s="1378">
        <v>1</v>
      </c>
      <c r="G736" s="1378"/>
      <c r="H736" s="1378">
        <f>+G736-F736</f>
        <v>-1</v>
      </c>
      <c r="I736" s="1378">
        <f t="shared" si="245"/>
        <v>-1</v>
      </c>
      <c r="J736" s="1378"/>
      <c r="K736" s="1378">
        <v>1</v>
      </c>
      <c r="L736" s="1378">
        <v>1</v>
      </c>
      <c r="M736" s="1119"/>
      <c r="N736" s="1119"/>
      <c r="O736" s="1119"/>
    </row>
    <row r="737" spans="1:15" s="271" customFormat="1" ht="14.25" customHeight="1">
      <c r="A737" s="1715"/>
      <c r="B737" s="1720"/>
      <c r="C737" s="564"/>
      <c r="D737" s="277"/>
      <c r="E737" s="1105"/>
      <c r="F737" s="1105"/>
      <c r="G737" s="1105"/>
      <c r="H737" s="1105">
        <f>+G737-F737</f>
        <v>0</v>
      </c>
      <c r="I737" s="1105">
        <f t="shared" si="245"/>
        <v>0</v>
      </c>
      <c r="J737" s="1105"/>
      <c r="K737" s="1105"/>
      <c r="L737" s="1105"/>
      <c r="M737" s="1467"/>
      <c r="N737" s="1467"/>
      <c r="O737" s="1467"/>
    </row>
    <row r="738" spans="1:15" s="270" customFormat="1" ht="14.25" customHeight="1">
      <c r="A738" s="1715"/>
      <c r="B738" s="1720"/>
      <c r="C738" s="565"/>
      <c r="D738" s="286" t="s">
        <v>33</v>
      </c>
      <c r="E738" s="1369">
        <f>+E740+E804</f>
        <v>0</v>
      </c>
      <c r="F738" s="1369">
        <f>+F740+F804</f>
        <v>0</v>
      </c>
      <c r="G738" s="1369">
        <f>+G740+G804</f>
        <v>31769.100000000002</v>
      </c>
      <c r="H738" s="1369">
        <f>+G738-F738</f>
        <v>31769.100000000002</v>
      </c>
      <c r="I738" s="1369">
        <f t="shared" si="245"/>
        <v>31769.100000000002</v>
      </c>
      <c r="J738" s="1369"/>
      <c r="K738" s="1369">
        <f>+K740+K804</f>
        <v>0</v>
      </c>
      <c r="L738" s="1369">
        <f>+L740+L804</f>
        <v>0</v>
      </c>
      <c r="M738" s="1441">
        <f>SUM(M744:M799)</f>
        <v>5908.7416666666668</v>
      </c>
      <c r="N738" s="1441">
        <f t="shared" ref="N738:O738" si="246">SUM(N744:N799)</f>
        <v>13851.016666666666</v>
      </c>
      <c r="O738" s="1441">
        <f t="shared" si="246"/>
        <v>21793.291666666668</v>
      </c>
    </row>
    <row r="739" spans="1:15" s="270" customFormat="1" ht="14.25" customHeight="1">
      <c r="A739" s="1715"/>
      <c r="B739" s="1720"/>
      <c r="C739" s="566"/>
      <c r="D739" s="17" t="s">
        <v>412</v>
      </c>
      <c r="E739" s="1105"/>
      <c r="F739" s="1105"/>
      <c r="G739" s="1105"/>
      <c r="H739" s="1369"/>
      <c r="I739" s="1369"/>
      <c r="J739" s="1105"/>
      <c r="K739" s="1105"/>
      <c r="L739" s="1105"/>
      <c r="M739" s="1441"/>
      <c r="N739" s="1441"/>
      <c r="O739" s="1441"/>
    </row>
    <row r="740" spans="1:15" s="270" customFormat="1" ht="14.25" customHeight="1">
      <c r="A740" s="1715"/>
      <c r="B740" s="1720"/>
      <c r="C740" s="567"/>
      <c r="D740" s="279" t="s">
        <v>36</v>
      </c>
      <c r="E740" s="1369">
        <f>E742+SUM(E748:E803)-E748-E753-E761-E775-E779-E796</f>
        <v>0</v>
      </c>
      <c r="F740" s="1369">
        <f>F742+SUM(F748:F803)-F748-F753-F761-F775-F779-F796</f>
        <v>0</v>
      </c>
      <c r="G740" s="1369">
        <f>G742+SUM(G748:G803)-G748-G753-G761-G775-G779-G796</f>
        <v>31769.100000000002</v>
      </c>
      <c r="H740" s="1369">
        <f>+G740-F740</f>
        <v>31769.100000000002</v>
      </c>
      <c r="I740" s="1369">
        <f t="shared" ref="I740:I771" si="247">G740-E740</f>
        <v>31769.100000000002</v>
      </c>
      <c r="J740" s="1369"/>
      <c r="K740" s="1369">
        <f>K742+SUM(K748:K803)-K748-K753-K761-K775-K779-K796</f>
        <v>0</v>
      </c>
      <c r="L740" s="1369">
        <f>L742+SUM(L748:L803)-L748-L753-L761-L775-L779-L796</f>
        <v>0</v>
      </c>
      <c r="M740" s="1441"/>
      <c r="N740" s="1441"/>
      <c r="O740" s="1441"/>
    </row>
    <row r="741" spans="1:15" s="270" customFormat="1" ht="13.5" customHeight="1">
      <c r="A741" s="1715"/>
      <c r="B741" s="1720"/>
      <c r="C741" s="563"/>
      <c r="D741" s="277" t="s">
        <v>72</v>
      </c>
      <c r="E741" s="1111"/>
      <c r="F741" s="1111"/>
      <c r="G741" s="1105"/>
      <c r="H741" s="1105">
        <f t="shared" ref="H741:H813" si="248">+G741-F741</f>
        <v>0</v>
      </c>
      <c r="I741" s="1111">
        <f t="shared" si="247"/>
        <v>0</v>
      </c>
      <c r="J741" s="1111"/>
      <c r="K741" s="1111"/>
      <c r="L741" s="1111"/>
      <c r="M741" s="1441"/>
      <c r="N741" s="1441"/>
      <c r="O741" s="1441"/>
    </row>
    <row r="742" spans="1:15" s="270" customFormat="1" ht="14.25" customHeight="1">
      <c r="A742" s="1715"/>
      <c r="B742" s="1720"/>
      <c r="C742" s="568"/>
      <c r="D742" s="516" t="s">
        <v>499</v>
      </c>
      <c r="E742" s="1370">
        <f>SUM(E744:E746)</f>
        <v>0</v>
      </c>
      <c r="F742" s="1370">
        <f>SUM(F744:F746)</f>
        <v>0</v>
      </c>
      <c r="G742" s="1370">
        <f>SUM(G744:G746)</f>
        <v>24402.400000000001</v>
      </c>
      <c r="H742" s="1370">
        <f t="shared" si="248"/>
        <v>24402.400000000001</v>
      </c>
      <c r="I742" s="1370">
        <f t="shared" si="247"/>
        <v>24402.400000000001</v>
      </c>
      <c r="J742" s="1370"/>
      <c r="K742" s="1370">
        <f>SUM(K744:K746)</f>
        <v>0</v>
      </c>
      <c r="L742" s="1370">
        <f>SUM(L744:L746)</f>
        <v>0</v>
      </c>
      <c r="M742" s="1441">
        <f>+G742/G734/12</f>
        <v>508.38333333333338</v>
      </c>
      <c r="N742" s="1441"/>
      <c r="O742" s="1441"/>
    </row>
    <row r="743" spans="1:15" s="270" customFormat="1">
      <c r="A743" s="1715"/>
      <c r="B743" s="1720"/>
      <c r="C743" s="563"/>
      <c r="D743" s="277" t="s">
        <v>72</v>
      </c>
      <c r="E743" s="1111"/>
      <c r="F743" s="1111"/>
      <c r="G743" s="1105"/>
      <c r="H743" s="1105">
        <f t="shared" si="248"/>
        <v>0</v>
      </c>
      <c r="I743" s="1111">
        <f t="shared" si="247"/>
        <v>0</v>
      </c>
      <c r="J743" s="1111"/>
      <c r="K743" s="1111"/>
      <c r="L743" s="1111"/>
      <c r="M743" s="1441"/>
      <c r="N743" s="1441"/>
      <c r="O743" s="1441"/>
    </row>
    <row r="744" spans="1:15" s="270" customFormat="1" ht="14.25">
      <c r="A744" s="1715"/>
      <c r="B744" s="1720"/>
      <c r="C744" s="569" t="s">
        <v>288</v>
      </c>
      <c r="D744" s="280" t="s">
        <v>37</v>
      </c>
      <c r="E744" s="1111"/>
      <c r="F744" s="1111"/>
      <c r="G744" s="1111">
        <v>18979.7</v>
      </c>
      <c r="H744" s="1111">
        <f t="shared" si="248"/>
        <v>18979.7</v>
      </c>
      <c r="I744" s="1111">
        <f t="shared" si="247"/>
        <v>18979.7</v>
      </c>
      <c r="J744" s="1111"/>
      <c r="K744" s="1111"/>
      <c r="L744" s="1111"/>
      <c r="M744" s="1441">
        <f t="shared" ref="M744:M746" si="249">+G744/12*2</f>
        <v>3163.2833333333333</v>
      </c>
      <c r="N744" s="1441">
        <f t="shared" ref="N744:N746" si="250">+G744/12*5</f>
        <v>7908.208333333333</v>
      </c>
      <c r="O744" s="1441">
        <f t="shared" ref="O744:O746" si="251">+G744/12*8</f>
        <v>12653.133333333333</v>
      </c>
    </row>
    <row r="745" spans="1:15" s="272" customFormat="1" ht="28.5">
      <c r="A745" s="1715"/>
      <c r="B745" s="1720"/>
      <c r="C745" s="569" t="s">
        <v>289</v>
      </c>
      <c r="D745" s="281" t="s">
        <v>38</v>
      </c>
      <c r="E745" s="1111"/>
      <c r="F745" s="1111"/>
      <c r="G745" s="1111">
        <v>5043.1000000000004</v>
      </c>
      <c r="H745" s="1111">
        <f t="shared" si="248"/>
        <v>5043.1000000000004</v>
      </c>
      <c r="I745" s="1111">
        <f t="shared" si="247"/>
        <v>5043.1000000000004</v>
      </c>
      <c r="J745" s="1111"/>
      <c r="K745" s="1111"/>
      <c r="L745" s="1111"/>
      <c r="M745" s="1441">
        <f t="shared" si="249"/>
        <v>840.51666666666677</v>
      </c>
      <c r="N745" s="1441">
        <f t="shared" si="250"/>
        <v>2101.291666666667</v>
      </c>
      <c r="O745" s="1441">
        <f t="shared" si="251"/>
        <v>3362.0666666666671</v>
      </c>
    </row>
    <row r="746" spans="1:15" s="272" customFormat="1" ht="28.5">
      <c r="A746" s="1715"/>
      <c r="B746" s="1720"/>
      <c r="C746" s="569" t="s">
        <v>290</v>
      </c>
      <c r="D746" s="281" t="s">
        <v>39</v>
      </c>
      <c r="E746" s="1111"/>
      <c r="F746" s="1111"/>
      <c r="G746" s="1111">
        <v>379.6</v>
      </c>
      <c r="H746" s="1111">
        <f t="shared" si="248"/>
        <v>379.6</v>
      </c>
      <c r="I746" s="1111">
        <f t="shared" si="247"/>
        <v>379.6</v>
      </c>
      <c r="J746" s="1111"/>
      <c r="K746" s="1111"/>
      <c r="L746" s="1111"/>
      <c r="M746" s="1441">
        <f t="shared" si="249"/>
        <v>63.266666666666673</v>
      </c>
      <c r="N746" s="1441">
        <f t="shared" si="250"/>
        <v>158.16666666666669</v>
      </c>
      <c r="O746" s="1441">
        <f t="shared" si="251"/>
        <v>253.06666666666669</v>
      </c>
    </row>
    <row r="747" spans="1:15" s="272" customFormat="1" ht="14.25">
      <c r="A747" s="1715"/>
      <c r="B747" s="1720"/>
      <c r="C747" s="570"/>
      <c r="D747" s="517"/>
      <c r="E747" s="1132"/>
      <c r="F747" s="1132"/>
      <c r="G747" s="1132"/>
      <c r="H747" s="1132">
        <f t="shared" si="248"/>
        <v>0</v>
      </c>
      <c r="I747" s="1132">
        <f t="shared" si="247"/>
        <v>0</v>
      </c>
      <c r="J747" s="1132"/>
      <c r="K747" s="1132"/>
      <c r="L747" s="1132"/>
      <c r="M747" s="1079"/>
      <c r="N747" s="1079"/>
      <c r="O747" s="1079"/>
    </row>
    <row r="748" spans="1:15" s="272" customFormat="1" ht="14.25">
      <c r="A748" s="1715"/>
      <c r="B748" s="1720"/>
      <c r="C748" s="571">
        <v>4212</v>
      </c>
      <c r="D748" s="516" t="s">
        <v>40</v>
      </c>
      <c r="E748" s="1370">
        <f>E750+E751+E752</f>
        <v>0</v>
      </c>
      <c r="F748" s="1370">
        <f>F750+F751+F752</f>
        <v>0</v>
      </c>
      <c r="G748" s="1370">
        <f>G750+G751+G752</f>
        <v>1813.1</v>
      </c>
      <c r="H748" s="1370">
        <f t="shared" si="248"/>
        <v>1813.1</v>
      </c>
      <c r="I748" s="1370">
        <f t="shared" si="247"/>
        <v>1813.1</v>
      </c>
      <c r="J748" s="1370"/>
      <c r="K748" s="1370">
        <f>K750+K751+K752</f>
        <v>0</v>
      </c>
      <c r="L748" s="1370">
        <f>L750+L751+L752</f>
        <v>0</v>
      </c>
      <c r="M748" s="1079"/>
      <c r="N748" s="1079"/>
      <c r="O748" s="1079"/>
    </row>
    <row r="749" spans="1:15" s="272" customFormat="1">
      <c r="A749" s="1715"/>
      <c r="B749" s="1720"/>
      <c r="C749" s="569"/>
      <c r="D749" s="277" t="s">
        <v>72</v>
      </c>
      <c r="E749" s="1101"/>
      <c r="F749" s="1101"/>
      <c r="G749" s="1101"/>
      <c r="H749" s="1101">
        <f t="shared" si="248"/>
        <v>0</v>
      </c>
      <c r="I749" s="1101">
        <f t="shared" si="247"/>
        <v>0</v>
      </c>
      <c r="J749" s="1101"/>
      <c r="K749" s="1101"/>
      <c r="L749" s="1101"/>
      <c r="M749" s="1079"/>
      <c r="N749" s="1079"/>
      <c r="O749" s="1079"/>
    </row>
    <row r="750" spans="1:15" s="272" customFormat="1">
      <c r="A750" s="1715"/>
      <c r="B750" s="1720"/>
      <c r="C750" s="569"/>
      <c r="D750" s="277" t="s">
        <v>40</v>
      </c>
      <c r="E750" s="1101"/>
      <c r="F750" s="1101"/>
      <c r="G750" s="1101">
        <v>1131.0999999999999</v>
      </c>
      <c r="H750" s="1101">
        <f t="shared" si="248"/>
        <v>1131.0999999999999</v>
      </c>
      <c r="I750" s="1101">
        <f t="shared" si="247"/>
        <v>1131.0999999999999</v>
      </c>
      <c r="J750" s="1101"/>
      <c r="K750" s="1101"/>
      <c r="L750" s="1101"/>
      <c r="M750" s="1079">
        <f t="shared" ref="M750:M752" si="252">+G750/12*3</f>
        <v>282.77499999999998</v>
      </c>
      <c r="N750" s="1079">
        <f t="shared" ref="N750:N752" si="253">+G750/12*6</f>
        <v>565.54999999999995</v>
      </c>
      <c r="O750" s="1079">
        <f t="shared" ref="O750:O752" si="254">+G750/12*9</f>
        <v>848.32499999999993</v>
      </c>
    </row>
    <row r="751" spans="1:15" s="272" customFormat="1">
      <c r="A751" s="1715"/>
      <c r="B751" s="1720"/>
      <c r="C751" s="569"/>
      <c r="D751" s="277" t="s">
        <v>297</v>
      </c>
      <c r="E751" s="1101"/>
      <c r="F751" s="1101"/>
      <c r="G751" s="1101"/>
      <c r="H751" s="1101">
        <f t="shared" si="248"/>
        <v>0</v>
      </c>
      <c r="I751" s="1101">
        <f t="shared" si="247"/>
        <v>0</v>
      </c>
      <c r="J751" s="1101"/>
      <c r="K751" s="1101"/>
      <c r="L751" s="1101"/>
      <c r="M751" s="1079">
        <f t="shared" si="252"/>
        <v>0</v>
      </c>
      <c r="N751" s="1079">
        <f t="shared" si="253"/>
        <v>0</v>
      </c>
      <c r="O751" s="1079">
        <f t="shared" si="254"/>
        <v>0</v>
      </c>
    </row>
    <row r="752" spans="1:15" s="272" customFormat="1">
      <c r="A752" s="1715"/>
      <c r="B752" s="1720"/>
      <c r="C752" s="569"/>
      <c r="D752" s="277" t="s">
        <v>414</v>
      </c>
      <c r="E752" s="1101"/>
      <c r="F752" s="1101"/>
      <c r="G752" s="1101">
        <v>682</v>
      </c>
      <c r="H752" s="1101">
        <f t="shared" si="248"/>
        <v>682</v>
      </c>
      <c r="I752" s="1101">
        <f t="shared" si="247"/>
        <v>682</v>
      </c>
      <c r="J752" s="1101"/>
      <c r="K752" s="1101"/>
      <c r="L752" s="1101"/>
      <c r="M752" s="1079">
        <f t="shared" si="252"/>
        <v>170.5</v>
      </c>
      <c r="N752" s="1079">
        <f t="shared" si="253"/>
        <v>341</v>
      </c>
      <c r="O752" s="1079">
        <f t="shared" si="254"/>
        <v>511.5</v>
      </c>
    </row>
    <row r="753" spans="1:15" s="272" customFormat="1" ht="14.25">
      <c r="A753" s="1715"/>
      <c r="B753" s="1720"/>
      <c r="C753" s="571">
        <v>4213</v>
      </c>
      <c r="D753" s="516" t="s">
        <v>41</v>
      </c>
      <c r="E753" s="1370"/>
      <c r="F753" s="1370"/>
      <c r="G753" s="1370">
        <f>+G755</f>
        <v>153.19999999999999</v>
      </c>
      <c r="H753" s="1370">
        <f t="shared" si="248"/>
        <v>153.19999999999999</v>
      </c>
      <c r="I753" s="1370">
        <f t="shared" si="247"/>
        <v>153.19999999999999</v>
      </c>
      <c r="J753" s="1370"/>
      <c r="K753" s="1370">
        <f>K755+K756</f>
        <v>0</v>
      </c>
      <c r="L753" s="1370">
        <f>L755+L756</f>
        <v>0</v>
      </c>
      <c r="M753" s="1079"/>
      <c r="N753" s="1079"/>
      <c r="O753" s="1079"/>
    </row>
    <row r="754" spans="1:15" s="272" customFormat="1">
      <c r="A754" s="1715"/>
      <c r="B754" s="1720"/>
      <c r="C754" s="569"/>
      <c r="D754" s="277" t="s">
        <v>72</v>
      </c>
      <c r="E754" s="1101"/>
      <c r="F754" s="1101"/>
      <c r="G754" s="1101"/>
      <c r="H754" s="1101">
        <f t="shared" si="248"/>
        <v>0</v>
      </c>
      <c r="I754" s="1101">
        <f t="shared" si="247"/>
        <v>0</v>
      </c>
      <c r="J754" s="1101"/>
      <c r="K754" s="1101"/>
      <c r="L754" s="1101"/>
      <c r="M754" s="1079"/>
      <c r="N754" s="1079"/>
      <c r="O754" s="1079"/>
    </row>
    <row r="755" spans="1:15" s="272" customFormat="1">
      <c r="A755" s="1715"/>
      <c r="B755" s="1720"/>
      <c r="C755" s="569"/>
      <c r="D755" s="283" t="s">
        <v>42</v>
      </c>
      <c r="E755" s="1101"/>
      <c r="F755" s="1101"/>
      <c r="G755" s="1101">
        <v>153.19999999999999</v>
      </c>
      <c r="H755" s="1101">
        <f t="shared" si="248"/>
        <v>153.19999999999999</v>
      </c>
      <c r="I755" s="1101">
        <f t="shared" si="247"/>
        <v>153.19999999999999</v>
      </c>
      <c r="J755" s="1101"/>
      <c r="K755" s="1101"/>
      <c r="L755" s="1101"/>
      <c r="M755" s="1079">
        <f t="shared" ref="M755:M757" si="255">+G755/12*3</f>
        <v>38.299999999999997</v>
      </c>
      <c r="N755" s="1079">
        <f t="shared" ref="N755:N757" si="256">+G755/12*6</f>
        <v>76.599999999999994</v>
      </c>
      <c r="O755" s="1079">
        <f t="shared" ref="O755:O757" si="257">+G755/12*9</f>
        <v>114.89999999999999</v>
      </c>
    </row>
    <row r="756" spans="1:15" s="272" customFormat="1">
      <c r="A756" s="1715"/>
      <c r="B756" s="1720"/>
      <c r="C756" s="569"/>
      <c r="D756" s="283" t="s">
        <v>291</v>
      </c>
      <c r="E756" s="1101"/>
      <c r="F756" s="1101"/>
      <c r="G756" s="1101"/>
      <c r="H756" s="1101">
        <f t="shared" si="248"/>
        <v>0</v>
      </c>
      <c r="I756" s="1101">
        <f t="shared" si="247"/>
        <v>0</v>
      </c>
      <c r="J756" s="1101"/>
      <c r="K756" s="1101"/>
      <c r="L756" s="1101"/>
      <c r="M756" s="1079">
        <f t="shared" si="255"/>
        <v>0</v>
      </c>
      <c r="N756" s="1079">
        <f t="shared" si="256"/>
        <v>0</v>
      </c>
      <c r="O756" s="1079">
        <f t="shared" si="257"/>
        <v>0</v>
      </c>
    </row>
    <row r="757" spans="1:15" s="272" customFormat="1" ht="14.25">
      <c r="A757" s="1715"/>
      <c r="B757" s="1720"/>
      <c r="C757" s="569">
        <v>4214</v>
      </c>
      <c r="D757" s="282" t="s">
        <v>43</v>
      </c>
      <c r="E757" s="1101"/>
      <c r="F757" s="1101"/>
      <c r="G757" s="1101">
        <v>4560.3999999999996</v>
      </c>
      <c r="H757" s="1101">
        <f t="shared" si="248"/>
        <v>4560.3999999999996</v>
      </c>
      <c r="I757" s="1101">
        <f t="shared" si="247"/>
        <v>4560.3999999999996</v>
      </c>
      <c r="J757" s="1101"/>
      <c r="K757" s="1101"/>
      <c r="L757" s="1101"/>
      <c r="M757" s="1079">
        <f t="shared" si="255"/>
        <v>1140.0999999999999</v>
      </c>
      <c r="N757" s="1079">
        <f t="shared" si="256"/>
        <v>2280.1999999999998</v>
      </c>
      <c r="O757" s="1079">
        <f t="shared" si="257"/>
        <v>3420.2999999999997</v>
      </c>
    </row>
    <row r="758" spans="1:15" s="270" customFormat="1" ht="23.25" customHeight="1">
      <c r="A758" s="1715"/>
      <c r="B758" s="1720"/>
      <c r="C758" s="569">
        <v>4215</v>
      </c>
      <c r="D758" s="282" t="s">
        <v>44</v>
      </c>
      <c r="E758" s="1101"/>
      <c r="F758" s="1101"/>
      <c r="G758" s="1101"/>
      <c r="H758" s="1101">
        <f t="shared" si="248"/>
        <v>0</v>
      </c>
      <c r="I758" s="1101">
        <f t="shared" si="247"/>
        <v>0</v>
      </c>
      <c r="J758" s="1101"/>
      <c r="K758" s="1101"/>
      <c r="L758" s="1101"/>
      <c r="M758" s="1441"/>
      <c r="N758" s="1119"/>
      <c r="O758" s="1441"/>
    </row>
    <row r="759" spans="1:15" s="171" customFormat="1" ht="14.25">
      <c r="A759" s="1715"/>
      <c r="B759" s="1720"/>
      <c r="C759" s="569">
        <v>4216</v>
      </c>
      <c r="D759" s="282" t="s">
        <v>45</v>
      </c>
      <c r="E759" s="1101"/>
      <c r="F759" s="1101"/>
      <c r="G759" s="1101"/>
      <c r="H759" s="1101">
        <f t="shared" si="248"/>
        <v>0</v>
      </c>
      <c r="I759" s="1101">
        <f t="shared" si="247"/>
        <v>0</v>
      </c>
      <c r="J759" s="1101"/>
      <c r="K759" s="1101"/>
      <c r="L759" s="1101"/>
      <c r="M759" s="1119"/>
      <c r="N759" s="1119"/>
      <c r="O759" s="1119"/>
    </row>
    <row r="760" spans="1:15" s="171" customFormat="1" ht="14.25">
      <c r="A760" s="1715"/>
      <c r="B760" s="1720"/>
      <c r="C760" s="569">
        <v>4217</v>
      </c>
      <c r="D760" s="282" t="s">
        <v>46</v>
      </c>
      <c r="E760" s="1101"/>
      <c r="F760" s="1101"/>
      <c r="G760" s="1101"/>
      <c r="H760" s="1101">
        <f t="shared" si="248"/>
        <v>0</v>
      </c>
      <c r="I760" s="1101">
        <f t="shared" si="247"/>
        <v>0</v>
      </c>
      <c r="J760" s="1101"/>
      <c r="K760" s="1101"/>
      <c r="L760" s="1101"/>
      <c r="M760" s="1119"/>
      <c r="N760" s="1119"/>
      <c r="O760" s="1119"/>
    </row>
    <row r="761" spans="1:15" s="171" customFormat="1" ht="14.25">
      <c r="A761" s="1715"/>
      <c r="B761" s="1720"/>
      <c r="C761" s="571"/>
      <c r="D761" s="516" t="s">
        <v>440</v>
      </c>
      <c r="E761" s="1370">
        <f>E763+E764</f>
        <v>0</v>
      </c>
      <c r="F761" s="1370">
        <f>F763+F764</f>
        <v>0</v>
      </c>
      <c r="G761" s="1370">
        <f>G763+G764</f>
        <v>0</v>
      </c>
      <c r="H761" s="1370">
        <f t="shared" si="248"/>
        <v>0</v>
      </c>
      <c r="I761" s="1370">
        <f t="shared" si="247"/>
        <v>0</v>
      </c>
      <c r="J761" s="1370"/>
      <c r="K761" s="1370">
        <f>K763+K764</f>
        <v>0</v>
      </c>
      <c r="L761" s="1370">
        <f>L763+L764</f>
        <v>0</v>
      </c>
      <c r="M761" s="1119"/>
      <c r="N761" s="1119"/>
      <c r="O761" s="1119"/>
    </row>
    <row r="762" spans="1:15" s="171" customFormat="1">
      <c r="A762" s="1715"/>
      <c r="B762" s="1720"/>
      <c r="C762" s="569"/>
      <c r="D762" s="277" t="s">
        <v>72</v>
      </c>
      <c r="E762" s="1105"/>
      <c r="F762" s="1105"/>
      <c r="G762" s="1105"/>
      <c r="H762" s="1105">
        <f t="shared" si="248"/>
        <v>0</v>
      </c>
      <c r="I762" s="1105">
        <f t="shared" si="247"/>
        <v>0</v>
      </c>
      <c r="J762" s="1105"/>
      <c r="K762" s="1105"/>
      <c r="L762" s="1105"/>
      <c r="M762" s="1119"/>
      <c r="N762" s="1119"/>
      <c r="O762" s="1119"/>
    </row>
    <row r="763" spans="1:15" s="171" customFormat="1">
      <c r="A763" s="1715"/>
      <c r="B763" s="1720"/>
      <c r="C763" s="569">
        <v>4221</v>
      </c>
      <c r="D763" s="277" t="s">
        <v>47</v>
      </c>
      <c r="E763" s="1105"/>
      <c r="F763" s="1105"/>
      <c r="G763" s="1105"/>
      <c r="H763" s="1105">
        <v>1092.7</v>
      </c>
      <c r="I763" s="1105">
        <v>1092.7</v>
      </c>
      <c r="J763" s="1105"/>
      <c r="K763" s="1105"/>
      <c r="L763" s="1105"/>
      <c r="M763" s="1079">
        <f t="shared" ref="M763:M765" si="258">+G763/12*3</f>
        <v>0</v>
      </c>
      <c r="N763" s="1079">
        <f t="shared" ref="N763:N765" si="259">+G763/12*6</f>
        <v>0</v>
      </c>
      <c r="O763" s="1079">
        <f t="shared" ref="O763:O765" si="260">+G763/12*9</f>
        <v>0</v>
      </c>
    </row>
    <row r="764" spans="1:15" s="171" customFormat="1">
      <c r="A764" s="1715"/>
      <c r="B764" s="1720"/>
      <c r="C764" s="569">
        <v>4222</v>
      </c>
      <c r="D764" s="277" t="s">
        <v>48</v>
      </c>
      <c r="E764" s="1105"/>
      <c r="F764" s="1105"/>
      <c r="G764" s="1105"/>
      <c r="H764" s="1105"/>
      <c r="I764" s="1105"/>
      <c r="J764" s="1105"/>
      <c r="K764" s="1105"/>
      <c r="L764" s="1105"/>
      <c r="M764" s="1079">
        <f t="shared" si="258"/>
        <v>0</v>
      </c>
      <c r="N764" s="1079">
        <f t="shared" si="259"/>
        <v>0</v>
      </c>
      <c r="O764" s="1079">
        <f t="shared" si="260"/>
        <v>0</v>
      </c>
    </row>
    <row r="765" spans="1:15" s="272" customFormat="1" ht="14.25">
      <c r="A765" s="1715"/>
      <c r="B765" s="1720"/>
      <c r="C765" s="569">
        <v>4231</v>
      </c>
      <c r="D765" s="278" t="s">
        <v>49</v>
      </c>
      <c r="E765" s="1105"/>
      <c r="F765" s="1105"/>
      <c r="G765" s="1105"/>
      <c r="H765" s="1105">
        <f t="shared" si="248"/>
        <v>0</v>
      </c>
      <c r="I765" s="1105">
        <f t="shared" si="247"/>
        <v>0</v>
      </c>
      <c r="J765" s="1105"/>
      <c r="K765" s="1105"/>
      <c r="L765" s="1105"/>
      <c r="M765" s="1079">
        <f t="shared" si="258"/>
        <v>0</v>
      </c>
      <c r="N765" s="1079">
        <f t="shared" si="259"/>
        <v>0</v>
      </c>
      <c r="O765" s="1079">
        <f t="shared" si="260"/>
        <v>0</v>
      </c>
    </row>
    <row r="766" spans="1:15" s="272" customFormat="1" ht="16.5">
      <c r="A766" s="1715"/>
      <c r="B766" s="1720"/>
      <c r="C766" s="569">
        <v>4232</v>
      </c>
      <c r="D766" s="278" t="s">
        <v>50</v>
      </c>
      <c r="E766" s="1105"/>
      <c r="F766" s="1105"/>
      <c r="G766" s="1105"/>
      <c r="H766" s="1105">
        <f t="shared" si="248"/>
        <v>0</v>
      </c>
      <c r="I766" s="1105">
        <f t="shared" si="247"/>
        <v>0</v>
      </c>
      <c r="J766" s="1371"/>
      <c r="K766" s="1105"/>
      <c r="L766" s="1105"/>
      <c r="M766" s="1079"/>
      <c r="N766" s="1079"/>
      <c r="O766" s="1079"/>
    </row>
    <row r="767" spans="1:15" s="272" customFormat="1" ht="28.5">
      <c r="A767" s="1715"/>
      <c r="B767" s="1720"/>
      <c r="C767" s="569">
        <v>4233</v>
      </c>
      <c r="D767" s="278" t="s">
        <v>404</v>
      </c>
      <c r="E767" s="1105"/>
      <c r="F767" s="1105"/>
      <c r="G767" s="1105"/>
      <c r="H767" s="1105">
        <f t="shared" si="248"/>
        <v>0</v>
      </c>
      <c r="I767" s="1105">
        <f t="shared" si="247"/>
        <v>0</v>
      </c>
      <c r="J767" s="1371"/>
      <c r="K767" s="1105"/>
      <c r="L767" s="1105"/>
      <c r="M767" s="1079"/>
      <c r="N767" s="1079"/>
      <c r="O767" s="1079"/>
    </row>
    <row r="768" spans="1:15" s="272" customFormat="1" ht="14.25">
      <c r="A768" s="1715"/>
      <c r="B768" s="1720"/>
      <c r="C768" s="569">
        <v>4234</v>
      </c>
      <c r="D768" s="278" t="s">
        <v>51</v>
      </c>
      <c r="E768" s="1101"/>
      <c r="F768" s="1101"/>
      <c r="G768" s="1101"/>
      <c r="H768" s="1101">
        <f t="shared" si="248"/>
        <v>0</v>
      </c>
      <c r="I768" s="1101">
        <f t="shared" si="247"/>
        <v>0</v>
      </c>
      <c r="J768" s="1101"/>
      <c r="K768" s="1101"/>
      <c r="L768" s="1101"/>
      <c r="M768" s="1079"/>
      <c r="N768" s="1441"/>
      <c r="O768" s="1079"/>
    </row>
    <row r="769" spans="1:15" s="270" customFormat="1" ht="14.25">
      <c r="A769" s="1715"/>
      <c r="B769" s="1720"/>
      <c r="C769" s="569">
        <v>4235</v>
      </c>
      <c r="D769" s="278" t="s">
        <v>52</v>
      </c>
      <c r="E769" s="1101"/>
      <c r="F769" s="1101"/>
      <c r="G769" s="1101"/>
      <c r="H769" s="1101">
        <f t="shared" si="248"/>
        <v>0</v>
      </c>
      <c r="I769" s="1101">
        <f t="shared" si="247"/>
        <v>0</v>
      </c>
      <c r="J769" s="1101"/>
      <c r="K769" s="1101"/>
      <c r="L769" s="1101"/>
      <c r="M769" s="1079">
        <f t="shared" ref="M769" si="261">+G769/12*3</f>
        <v>0</v>
      </c>
      <c r="N769" s="1079">
        <f t="shared" ref="N769" si="262">+G769/12*6</f>
        <v>0</v>
      </c>
      <c r="O769" s="1079">
        <f t="shared" ref="O769" si="263">+G769/12*9</f>
        <v>0</v>
      </c>
    </row>
    <row r="770" spans="1:15" s="272" customFormat="1" ht="14.25">
      <c r="A770" s="1715"/>
      <c r="B770" s="1720"/>
      <c r="C770" s="569">
        <v>4236</v>
      </c>
      <c r="D770" s="278" t="s">
        <v>53</v>
      </c>
      <c r="E770" s="1101"/>
      <c r="F770" s="1101"/>
      <c r="G770" s="1101"/>
      <c r="H770" s="1101">
        <f t="shared" si="248"/>
        <v>0</v>
      </c>
      <c r="I770" s="1101">
        <f t="shared" si="247"/>
        <v>0</v>
      </c>
      <c r="J770" s="1101"/>
      <c r="K770" s="1101"/>
      <c r="L770" s="1101"/>
      <c r="M770" s="1079"/>
      <c r="N770" s="1441"/>
      <c r="O770" s="1079"/>
    </row>
    <row r="771" spans="1:15" s="270" customFormat="1" ht="14.25">
      <c r="A771" s="1715"/>
      <c r="B771" s="1720"/>
      <c r="C771" s="569">
        <v>4237</v>
      </c>
      <c r="D771" s="278" t="s">
        <v>54</v>
      </c>
      <c r="E771" s="1101"/>
      <c r="F771" s="1101"/>
      <c r="G771" s="1101"/>
      <c r="H771" s="1101">
        <f t="shared" si="248"/>
        <v>0</v>
      </c>
      <c r="I771" s="1101">
        <f t="shared" si="247"/>
        <v>0</v>
      </c>
      <c r="J771" s="1101"/>
      <c r="K771" s="1101"/>
      <c r="L771" s="1101"/>
      <c r="M771" s="1079">
        <f t="shared" ref="M771" si="264">+G771/12*3</f>
        <v>0</v>
      </c>
      <c r="N771" s="1079">
        <f t="shared" ref="N771" si="265">+G771/12*6</f>
        <v>0</v>
      </c>
      <c r="O771" s="1079">
        <f t="shared" ref="O771" si="266">+G771/12*9</f>
        <v>0</v>
      </c>
    </row>
    <row r="772" spans="1:15" s="270" customFormat="1" ht="14.25">
      <c r="A772" s="1715"/>
      <c r="B772" s="1720"/>
      <c r="C772" s="569">
        <v>4239</v>
      </c>
      <c r="D772" s="276" t="s">
        <v>55</v>
      </c>
      <c r="E772" s="1111"/>
      <c r="F772" s="1111"/>
      <c r="G772" s="1111"/>
      <c r="H772" s="1111">
        <f t="shared" si="248"/>
        <v>0</v>
      </c>
      <c r="I772" s="1111">
        <f t="shared" ref="I772:I803" si="267">G772-E772</f>
        <v>0</v>
      </c>
      <c r="J772" s="1111"/>
      <c r="K772" s="1111"/>
      <c r="L772" s="1111"/>
      <c r="M772" s="1441"/>
      <c r="N772" s="1441"/>
      <c r="O772" s="1441"/>
    </row>
    <row r="773" spans="1:15" s="270" customFormat="1" ht="14.25">
      <c r="A773" s="1715"/>
      <c r="B773" s="1720"/>
      <c r="C773" s="569">
        <v>4241</v>
      </c>
      <c r="D773" s="278" t="s">
        <v>56</v>
      </c>
      <c r="E773" s="1101"/>
      <c r="F773" s="1101"/>
      <c r="G773" s="1101"/>
      <c r="H773" s="1101">
        <f t="shared" si="248"/>
        <v>0</v>
      </c>
      <c r="I773" s="1101">
        <f t="shared" si="267"/>
        <v>0</v>
      </c>
      <c r="J773" s="1101"/>
      <c r="K773" s="1101"/>
      <c r="L773" s="1101"/>
      <c r="M773" s="1079">
        <f t="shared" ref="M773" si="268">+G773/12*3</f>
        <v>0</v>
      </c>
      <c r="N773" s="1079">
        <f t="shared" ref="N773" si="269">+G773/12*6</f>
        <v>0</v>
      </c>
      <c r="O773" s="1079">
        <f t="shared" ref="O773" si="270">+G773/12*9</f>
        <v>0</v>
      </c>
    </row>
    <row r="774" spans="1:15" s="270" customFormat="1" ht="28.5">
      <c r="A774" s="1715"/>
      <c r="B774" s="1720"/>
      <c r="C774" s="569">
        <v>4251</v>
      </c>
      <c r="D774" s="276" t="s">
        <v>57</v>
      </c>
      <c r="E774" s="1111"/>
      <c r="F774" s="1111"/>
      <c r="G774" s="1111"/>
      <c r="H774" s="1111">
        <f t="shared" si="248"/>
        <v>0</v>
      </c>
      <c r="I774" s="1111">
        <f t="shared" si="267"/>
        <v>0</v>
      </c>
      <c r="J774" s="1111"/>
      <c r="K774" s="1111"/>
      <c r="L774" s="1111"/>
      <c r="M774" s="1441"/>
      <c r="N774" s="1441"/>
      <c r="O774" s="1441"/>
    </row>
    <row r="775" spans="1:15" s="270" customFormat="1" ht="28.5">
      <c r="A775" s="1715"/>
      <c r="B775" s="1720"/>
      <c r="C775" s="571">
        <v>4252</v>
      </c>
      <c r="D775" s="516" t="s">
        <v>58</v>
      </c>
      <c r="E775" s="1370">
        <f>E777+E778</f>
        <v>0</v>
      </c>
      <c r="F775" s="1370">
        <f>F777+F778</f>
        <v>0</v>
      </c>
      <c r="G775" s="1370">
        <f>G777+G778</f>
        <v>0</v>
      </c>
      <c r="H775" s="1370">
        <f t="shared" si="248"/>
        <v>0</v>
      </c>
      <c r="I775" s="1370">
        <f t="shared" si="267"/>
        <v>0</v>
      </c>
      <c r="J775" s="1370"/>
      <c r="K775" s="1370">
        <f>K777+K778</f>
        <v>0</v>
      </c>
      <c r="L775" s="1370">
        <f>L777+L778</f>
        <v>0</v>
      </c>
      <c r="M775" s="1441"/>
      <c r="N775" s="1441"/>
      <c r="O775" s="1441"/>
    </row>
    <row r="776" spans="1:15" s="270" customFormat="1">
      <c r="A776" s="1715"/>
      <c r="B776" s="1720"/>
      <c r="C776" s="569"/>
      <c r="D776" s="277" t="s">
        <v>72</v>
      </c>
      <c r="E776" s="1111"/>
      <c r="F776" s="1111"/>
      <c r="G776" s="1111"/>
      <c r="H776" s="1111">
        <f t="shared" si="248"/>
        <v>0</v>
      </c>
      <c r="I776" s="1111">
        <f t="shared" si="267"/>
        <v>0</v>
      </c>
      <c r="J776" s="1111"/>
      <c r="K776" s="1111"/>
      <c r="L776" s="1111"/>
      <c r="M776" s="1441"/>
      <c r="N776" s="1079"/>
      <c r="O776" s="1441"/>
    </row>
    <row r="777" spans="1:15" s="272" customFormat="1">
      <c r="A777" s="1715"/>
      <c r="B777" s="1720"/>
      <c r="C777" s="569"/>
      <c r="D777" s="284" t="s">
        <v>59</v>
      </c>
      <c r="E777" s="1111"/>
      <c r="F777" s="1111"/>
      <c r="G777" s="1111"/>
      <c r="H777" s="1111">
        <f t="shared" si="248"/>
        <v>0</v>
      </c>
      <c r="I777" s="1111">
        <f t="shared" si="267"/>
        <v>0</v>
      </c>
      <c r="J777" s="1111"/>
      <c r="K777" s="1111"/>
      <c r="L777" s="1111"/>
      <c r="M777" s="1079"/>
      <c r="N777" s="1079"/>
      <c r="O777" s="1079"/>
    </row>
    <row r="778" spans="1:15" s="272" customFormat="1">
      <c r="A778" s="1715"/>
      <c r="B778" s="1720"/>
      <c r="C778" s="569"/>
      <c r="D778" s="284" t="s">
        <v>60</v>
      </c>
      <c r="E778" s="1111"/>
      <c r="F778" s="1111"/>
      <c r="G778" s="1111"/>
      <c r="H778" s="1111">
        <f t="shared" si="248"/>
        <v>0</v>
      </c>
      <c r="I778" s="1111">
        <f t="shared" si="267"/>
        <v>0</v>
      </c>
      <c r="J778" s="1111"/>
      <c r="K778" s="1111"/>
      <c r="L778" s="1111"/>
      <c r="M778" s="1079"/>
      <c r="N778" s="1079"/>
      <c r="O778" s="1079"/>
    </row>
    <row r="779" spans="1:15" s="272" customFormat="1" ht="14.25">
      <c r="A779" s="1715"/>
      <c r="B779" s="1720"/>
      <c r="C779" s="571">
        <v>4261</v>
      </c>
      <c r="D779" s="516" t="s">
        <v>61</v>
      </c>
      <c r="E779" s="1370">
        <f>E781+E782</f>
        <v>0</v>
      </c>
      <c r="F779" s="1370">
        <f>F781+F782</f>
        <v>0</v>
      </c>
      <c r="G779" s="1370">
        <f>G781+G782</f>
        <v>0</v>
      </c>
      <c r="H779" s="1370">
        <f t="shared" si="248"/>
        <v>0</v>
      </c>
      <c r="I779" s="1370">
        <f t="shared" si="267"/>
        <v>0</v>
      </c>
      <c r="J779" s="1370"/>
      <c r="K779" s="1370">
        <f>K781+K782</f>
        <v>0</v>
      </c>
      <c r="L779" s="1370">
        <f>L781+L782</f>
        <v>0</v>
      </c>
      <c r="M779" s="1079"/>
      <c r="N779" s="1079"/>
      <c r="O779" s="1079"/>
    </row>
    <row r="780" spans="1:15" s="272" customFormat="1">
      <c r="A780" s="1715"/>
      <c r="B780" s="1720"/>
      <c r="C780" s="569"/>
      <c r="D780" s="277" t="s">
        <v>72</v>
      </c>
      <c r="E780" s="1101"/>
      <c r="F780" s="1101"/>
      <c r="G780" s="1101"/>
      <c r="H780" s="1101">
        <f t="shared" si="248"/>
        <v>0</v>
      </c>
      <c r="I780" s="1101">
        <f t="shared" si="267"/>
        <v>0</v>
      </c>
      <c r="J780" s="1101"/>
      <c r="K780" s="1101"/>
      <c r="L780" s="1101"/>
      <c r="M780" s="1079"/>
      <c r="N780" s="1079"/>
      <c r="O780" s="1079"/>
    </row>
    <row r="781" spans="1:15" s="272" customFormat="1">
      <c r="A781" s="1715"/>
      <c r="B781" s="1720"/>
      <c r="C781" s="569"/>
      <c r="D781" s="277" t="s">
        <v>62</v>
      </c>
      <c r="E781" s="1101"/>
      <c r="F781" s="1101"/>
      <c r="G781" s="1101"/>
      <c r="H781" s="1101">
        <f t="shared" si="248"/>
        <v>0</v>
      </c>
      <c r="I781" s="1101">
        <f t="shared" si="267"/>
        <v>0</v>
      </c>
      <c r="J781" s="1101"/>
      <c r="K781" s="1101"/>
      <c r="L781" s="1101"/>
      <c r="M781" s="1079"/>
      <c r="N781" s="1079"/>
      <c r="O781" s="1079"/>
    </row>
    <row r="782" spans="1:15" s="272" customFormat="1">
      <c r="A782" s="1715"/>
      <c r="B782" s="1720"/>
      <c r="C782" s="569"/>
      <c r="D782" s="277" t="s">
        <v>63</v>
      </c>
      <c r="E782" s="1101"/>
      <c r="F782" s="1101"/>
      <c r="G782" s="1101"/>
      <c r="H782" s="1101">
        <f t="shared" si="248"/>
        <v>0</v>
      </c>
      <c r="I782" s="1101">
        <f t="shared" si="267"/>
        <v>0</v>
      </c>
      <c r="J782" s="1101"/>
      <c r="K782" s="1101"/>
      <c r="L782" s="1101"/>
      <c r="M782" s="1079"/>
      <c r="N782" s="1079"/>
      <c r="O782" s="1079"/>
    </row>
    <row r="783" spans="1:15" s="272" customFormat="1" ht="14.25">
      <c r="A783" s="1715"/>
      <c r="B783" s="1720"/>
      <c r="C783" s="569">
        <v>4262</v>
      </c>
      <c r="D783" s="278" t="s">
        <v>358</v>
      </c>
      <c r="E783" s="1101"/>
      <c r="F783" s="1101"/>
      <c r="G783" s="1101"/>
      <c r="H783" s="1101">
        <f t="shared" si="248"/>
        <v>0</v>
      </c>
      <c r="I783" s="1101">
        <f t="shared" si="267"/>
        <v>0</v>
      </c>
      <c r="J783" s="1101"/>
      <c r="K783" s="1101"/>
      <c r="L783" s="1101"/>
      <c r="M783" s="1079"/>
      <c r="N783" s="1079"/>
      <c r="O783" s="1079"/>
    </row>
    <row r="784" spans="1:15" s="272" customFormat="1" ht="14.25">
      <c r="A784" s="1715"/>
      <c r="B784" s="1720"/>
      <c r="C784" s="569">
        <v>4264</v>
      </c>
      <c r="D784" s="278" t="s">
        <v>357</v>
      </c>
      <c r="E784" s="1101"/>
      <c r="F784" s="1101"/>
      <c r="G784" s="1101"/>
      <c r="H784" s="1101">
        <f t="shared" si="248"/>
        <v>0</v>
      </c>
      <c r="I784" s="1101">
        <f t="shared" si="267"/>
        <v>0</v>
      </c>
      <c r="J784" s="1101"/>
      <c r="K784" s="1101"/>
      <c r="L784" s="1101"/>
      <c r="M784" s="1079"/>
      <c r="N784" s="1079"/>
      <c r="O784" s="1079"/>
    </row>
    <row r="785" spans="1:15" s="272" customFormat="1" ht="22.5" customHeight="1">
      <c r="A785" s="1715"/>
      <c r="B785" s="1720"/>
      <c r="C785" s="572">
        <v>4266</v>
      </c>
      <c r="D785" s="546" t="s">
        <v>448</v>
      </c>
      <c r="E785" s="1101"/>
      <c r="F785" s="1101"/>
      <c r="G785" s="1101"/>
      <c r="H785" s="1101">
        <f t="shared" si="248"/>
        <v>0</v>
      </c>
      <c r="I785" s="1101">
        <f t="shared" si="267"/>
        <v>0</v>
      </c>
      <c r="J785" s="1101"/>
      <c r="K785" s="1101"/>
      <c r="L785" s="1101"/>
      <c r="M785" s="1079"/>
      <c r="N785" s="1079"/>
      <c r="O785" s="1079"/>
    </row>
    <row r="786" spans="1:15" s="272" customFormat="1" ht="14.25">
      <c r="A786" s="1715"/>
      <c r="B786" s="1720"/>
      <c r="C786" s="569">
        <v>4267</v>
      </c>
      <c r="D786" s="278" t="s">
        <v>359</v>
      </c>
      <c r="E786" s="1101"/>
      <c r="F786" s="1101"/>
      <c r="G786" s="1101"/>
      <c r="H786" s="1101">
        <f t="shared" si="248"/>
        <v>0</v>
      </c>
      <c r="I786" s="1101">
        <f t="shared" si="267"/>
        <v>0</v>
      </c>
      <c r="J786" s="1101"/>
      <c r="K786" s="1101"/>
      <c r="L786" s="1101"/>
      <c r="M786" s="1079"/>
      <c r="N786" s="1079"/>
      <c r="O786" s="1079"/>
    </row>
    <row r="787" spans="1:15" s="272" customFormat="1" ht="14.25">
      <c r="A787" s="1715"/>
      <c r="B787" s="1720"/>
      <c r="C787" s="569">
        <v>4269</v>
      </c>
      <c r="D787" s="278" t="s">
        <v>64</v>
      </c>
      <c r="E787" s="1101"/>
      <c r="F787" s="1101"/>
      <c r="G787" s="1101"/>
      <c r="H787" s="1101">
        <f t="shared" si="248"/>
        <v>0</v>
      </c>
      <c r="I787" s="1101">
        <f t="shared" si="267"/>
        <v>0</v>
      </c>
      <c r="J787" s="1101"/>
      <c r="K787" s="1101"/>
      <c r="L787" s="1101"/>
      <c r="M787" s="1079"/>
      <c r="N787" s="1468"/>
      <c r="O787" s="1079"/>
    </row>
    <row r="788" spans="1:15" s="272" customFormat="1" ht="28.5">
      <c r="A788" s="1715"/>
      <c r="B788" s="1720"/>
      <c r="C788" s="569">
        <v>4511</v>
      </c>
      <c r="D788" s="276" t="s">
        <v>65</v>
      </c>
      <c r="E788" s="1101"/>
      <c r="F788" s="1101"/>
      <c r="G788" s="1101"/>
      <c r="H788" s="1101">
        <f t="shared" si="248"/>
        <v>0</v>
      </c>
      <c r="I788" s="1101">
        <f t="shared" si="267"/>
        <v>0</v>
      </c>
      <c r="J788" s="1101"/>
      <c r="K788" s="1101"/>
      <c r="L788" s="1101"/>
      <c r="M788" s="1079"/>
      <c r="N788" s="1468"/>
      <c r="O788" s="1079"/>
    </row>
    <row r="789" spans="1:15" s="274" customFormat="1" ht="28.5">
      <c r="A789" s="1715"/>
      <c r="B789" s="1720"/>
      <c r="C789" s="569">
        <v>4621</v>
      </c>
      <c r="D789" s="276" t="s">
        <v>66</v>
      </c>
      <c r="E789" s="1101"/>
      <c r="F789" s="1101"/>
      <c r="G789" s="1101"/>
      <c r="H789" s="1101">
        <f t="shared" si="248"/>
        <v>0</v>
      </c>
      <c r="I789" s="1101">
        <f t="shared" si="267"/>
        <v>0</v>
      </c>
      <c r="J789" s="1372"/>
      <c r="K789" s="1101"/>
      <c r="L789" s="1101"/>
      <c r="M789" s="1079"/>
      <c r="N789" s="1468"/>
      <c r="O789" s="1468"/>
    </row>
    <row r="790" spans="1:15" s="274" customFormat="1" ht="28.5">
      <c r="A790" s="1715"/>
      <c r="B790" s="1720"/>
      <c r="C790" s="569">
        <v>4631</v>
      </c>
      <c r="D790" s="276" t="s">
        <v>403</v>
      </c>
      <c r="E790" s="1101"/>
      <c r="F790" s="1101"/>
      <c r="G790" s="1101"/>
      <c r="H790" s="1101">
        <f t="shared" si="248"/>
        <v>0</v>
      </c>
      <c r="I790" s="1101">
        <f t="shared" si="267"/>
        <v>0</v>
      </c>
      <c r="J790" s="1372"/>
      <c r="K790" s="1101"/>
      <c r="L790" s="1101"/>
      <c r="M790" s="1468"/>
      <c r="N790" s="1468"/>
      <c r="O790" s="1468"/>
    </row>
    <row r="791" spans="1:15" s="274" customFormat="1" ht="21.75" customHeight="1">
      <c r="A791" s="1715"/>
      <c r="B791" s="1720"/>
      <c r="C791" s="569">
        <v>4632</v>
      </c>
      <c r="D791" s="276" t="s">
        <v>295</v>
      </c>
      <c r="E791" s="1101"/>
      <c r="F791" s="1101"/>
      <c r="G791" s="1101"/>
      <c r="H791" s="1101">
        <f t="shared" si="248"/>
        <v>0</v>
      </c>
      <c r="I791" s="1101">
        <f t="shared" si="267"/>
        <v>0</v>
      </c>
      <c r="J791" s="1101"/>
      <c r="K791" s="1101"/>
      <c r="L791" s="1101"/>
      <c r="M791" s="1468"/>
      <c r="N791" s="1468"/>
      <c r="O791" s="1468"/>
    </row>
    <row r="792" spans="1:15" s="274" customFormat="1" ht="48.75" customHeight="1">
      <c r="A792" s="1715"/>
      <c r="B792" s="1720"/>
      <c r="C792" s="572">
        <v>4638</v>
      </c>
      <c r="D792" s="546" t="s">
        <v>449</v>
      </c>
      <c r="E792" s="1101"/>
      <c r="F792" s="1101"/>
      <c r="G792" s="1101"/>
      <c r="H792" s="1101">
        <f t="shared" si="248"/>
        <v>0</v>
      </c>
      <c r="I792" s="1101">
        <f t="shared" si="267"/>
        <v>0</v>
      </c>
      <c r="J792" s="1101"/>
      <c r="K792" s="1101"/>
      <c r="L792" s="1101"/>
      <c r="M792" s="1468"/>
      <c r="N792" s="1468"/>
      <c r="O792" s="1468"/>
    </row>
    <row r="793" spans="1:15" s="274" customFormat="1" ht="14.25">
      <c r="A793" s="1715"/>
      <c r="B793" s="1720"/>
      <c r="C793" s="569" t="s">
        <v>409</v>
      </c>
      <c r="D793" s="276" t="s">
        <v>410</v>
      </c>
      <c r="E793" s="1101"/>
      <c r="F793" s="1101"/>
      <c r="G793" s="1101"/>
      <c r="H793" s="1101">
        <f t="shared" si="248"/>
        <v>0</v>
      </c>
      <c r="I793" s="1101">
        <f t="shared" si="267"/>
        <v>0</v>
      </c>
      <c r="J793" s="1101"/>
      <c r="K793" s="1101"/>
      <c r="L793" s="1101"/>
      <c r="M793" s="1468"/>
      <c r="N793" s="1468"/>
      <c r="O793" s="1468"/>
    </row>
    <row r="794" spans="1:15" s="274" customFormat="1" ht="14.25">
      <c r="A794" s="1715"/>
      <c r="B794" s="1720"/>
      <c r="C794" s="569">
        <v>4729</v>
      </c>
      <c r="D794" s="278" t="s">
        <v>67</v>
      </c>
      <c r="E794" s="1101"/>
      <c r="F794" s="1101"/>
      <c r="G794" s="1101">
        <v>840</v>
      </c>
      <c r="H794" s="1101">
        <f t="shared" si="248"/>
        <v>840</v>
      </c>
      <c r="I794" s="1101">
        <f t="shared" si="267"/>
        <v>840</v>
      </c>
      <c r="J794" s="1373"/>
      <c r="K794" s="1101"/>
      <c r="L794" s="1101"/>
      <c r="M794" s="1079">
        <f t="shared" ref="M794" si="271">+G794/12*3</f>
        <v>210</v>
      </c>
      <c r="N794" s="1079">
        <f t="shared" ref="N794" si="272">+G794/12*6</f>
        <v>420</v>
      </c>
      <c r="O794" s="1079">
        <f t="shared" ref="O794" si="273">+G794/12*9</f>
        <v>630</v>
      </c>
    </row>
    <row r="795" spans="1:15" s="274" customFormat="1" ht="14.25">
      <c r="A795" s="1715"/>
      <c r="B795" s="1720"/>
      <c r="C795" s="569">
        <v>4822</v>
      </c>
      <c r="D795" s="278" t="s">
        <v>68</v>
      </c>
      <c r="E795" s="1373"/>
      <c r="F795" s="1373"/>
      <c r="G795" s="1101"/>
      <c r="H795" s="1101">
        <f t="shared" si="248"/>
        <v>0</v>
      </c>
      <c r="I795" s="1101">
        <f t="shared" si="267"/>
        <v>0</v>
      </c>
      <c r="J795" s="1373"/>
      <c r="K795" s="1373"/>
      <c r="L795" s="1373"/>
      <c r="M795" s="1468"/>
      <c r="N795" s="1468"/>
      <c r="O795" s="1468"/>
    </row>
    <row r="796" spans="1:15" s="274" customFormat="1" ht="14.25">
      <c r="A796" s="1715"/>
      <c r="B796" s="1720"/>
      <c r="C796" s="571">
        <v>4823</v>
      </c>
      <c r="D796" s="516" t="s">
        <v>69</v>
      </c>
      <c r="E796" s="1370">
        <f>E798+E799+E800</f>
        <v>0</v>
      </c>
      <c r="F796" s="1370">
        <f>F798+F799+F800</f>
        <v>0</v>
      </c>
      <c r="G796" s="1370">
        <f>G798+G799+G800</f>
        <v>0</v>
      </c>
      <c r="H796" s="1370">
        <f t="shared" si="248"/>
        <v>0</v>
      </c>
      <c r="I796" s="1370">
        <f t="shared" si="267"/>
        <v>0</v>
      </c>
      <c r="J796" s="1370"/>
      <c r="K796" s="1370">
        <f>K798+K799+K800</f>
        <v>0</v>
      </c>
      <c r="L796" s="1370">
        <f>L798+L799+L800</f>
        <v>0</v>
      </c>
      <c r="M796" s="1468"/>
      <c r="N796" s="1468"/>
      <c r="O796" s="1468"/>
    </row>
    <row r="797" spans="1:15" s="274" customFormat="1" ht="14.25">
      <c r="A797" s="1715"/>
      <c r="B797" s="1720"/>
      <c r="C797" s="569"/>
      <c r="D797" s="277" t="s">
        <v>72</v>
      </c>
      <c r="E797" s="1373"/>
      <c r="F797" s="1373"/>
      <c r="G797" s="1101"/>
      <c r="H797" s="1101">
        <f t="shared" si="248"/>
        <v>0</v>
      </c>
      <c r="I797" s="1101">
        <f t="shared" si="267"/>
        <v>0</v>
      </c>
      <c r="J797" s="1373"/>
      <c r="K797" s="1373"/>
      <c r="L797" s="1373"/>
      <c r="M797" s="1468"/>
      <c r="N797" s="1079"/>
      <c r="O797" s="1468"/>
    </row>
    <row r="798" spans="1:15" s="272" customFormat="1" ht="27">
      <c r="A798" s="1715"/>
      <c r="B798" s="1720"/>
      <c r="C798" s="569"/>
      <c r="D798" s="277" t="s">
        <v>294</v>
      </c>
      <c r="E798" s="1101"/>
      <c r="F798" s="1101"/>
      <c r="G798" s="1101"/>
      <c r="H798" s="1101">
        <f t="shared" si="248"/>
        <v>0</v>
      </c>
      <c r="I798" s="1101">
        <f t="shared" si="267"/>
        <v>0</v>
      </c>
      <c r="J798" s="1373"/>
      <c r="K798" s="1101"/>
      <c r="L798" s="1101"/>
      <c r="M798" s="1079">
        <f t="shared" ref="M798:M799" si="274">+G798/12*3</f>
        <v>0</v>
      </c>
      <c r="N798" s="1079">
        <f t="shared" ref="N798:N799" si="275">+G798/12*6</f>
        <v>0</v>
      </c>
      <c r="O798" s="1079">
        <f t="shared" ref="O798:O799" si="276">+G798/12*9</f>
        <v>0</v>
      </c>
    </row>
    <row r="799" spans="1:15" ht="27.95" customHeight="1">
      <c r="A799" s="1715"/>
      <c r="B799" s="1720"/>
      <c r="C799" s="569"/>
      <c r="D799" s="277" t="s">
        <v>292</v>
      </c>
      <c r="E799" s="1101"/>
      <c r="F799" s="1101"/>
      <c r="G799" s="1101"/>
      <c r="H799" s="1101">
        <f t="shared" si="248"/>
        <v>0</v>
      </c>
      <c r="I799" s="1101">
        <f t="shared" si="267"/>
        <v>0</v>
      </c>
      <c r="J799" s="1373"/>
      <c r="K799" s="1101"/>
      <c r="L799" s="1101"/>
      <c r="M799" s="1079">
        <f t="shared" si="274"/>
        <v>0</v>
      </c>
      <c r="N799" s="1079">
        <f t="shared" si="275"/>
        <v>0</v>
      </c>
      <c r="O799" s="1079">
        <f t="shared" si="276"/>
        <v>0</v>
      </c>
    </row>
    <row r="800" spans="1:15" ht="14.25">
      <c r="A800" s="1715"/>
      <c r="B800" s="1720"/>
      <c r="C800" s="569"/>
      <c r="D800" s="277" t="s">
        <v>293</v>
      </c>
      <c r="E800" s="1373"/>
      <c r="F800" s="1373"/>
      <c r="G800" s="1101"/>
      <c r="H800" s="1101">
        <f t="shared" si="248"/>
        <v>0</v>
      </c>
      <c r="I800" s="1101">
        <f t="shared" si="267"/>
        <v>0</v>
      </c>
      <c r="J800" s="1373"/>
      <c r="K800" s="1373"/>
      <c r="L800" s="1373"/>
      <c r="N800" s="1469"/>
    </row>
    <row r="801" spans="1:15" ht="31.5" customHeight="1">
      <c r="A801" s="1715"/>
      <c r="B801" s="1720"/>
      <c r="C801" s="572" t="s">
        <v>447</v>
      </c>
      <c r="D801" s="546" t="s">
        <v>472</v>
      </c>
      <c r="E801" s="1373"/>
      <c r="F801" s="1373"/>
      <c r="G801" s="1101"/>
      <c r="H801" s="1101">
        <f t="shared" si="248"/>
        <v>0</v>
      </c>
      <c r="I801" s="1101">
        <f t="shared" si="267"/>
        <v>0</v>
      </c>
      <c r="J801" s="1373"/>
      <c r="K801" s="1373"/>
      <c r="L801" s="1373"/>
      <c r="N801" s="1469"/>
    </row>
    <row r="802" spans="1:15" s="287" customFormat="1" ht="14.25">
      <c r="A802" s="1715"/>
      <c r="B802" s="1720"/>
      <c r="C802" s="569">
        <v>4861</v>
      </c>
      <c r="D802" s="278" t="s">
        <v>70</v>
      </c>
      <c r="E802" s="1373"/>
      <c r="F802" s="1373"/>
      <c r="G802" s="1101"/>
      <c r="H802" s="1101">
        <f t="shared" si="248"/>
        <v>0</v>
      </c>
      <c r="I802" s="1101">
        <f t="shared" si="267"/>
        <v>0</v>
      </c>
      <c r="J802" s="1373"/>
      <c r="K802" s="1373"/>
      <c r="L802" s="1373"/>
      <c r="M802" s="1354"/>
      <c r="N802" s="1350"/>
      <c r="O802" s="1469"/>
    </row>
    <row r="803" spans="1:15" ht="14.25">
      <c r="A803" s="1718"/>
      <c r="B803" s="1721"/>
      <c r="C803" s="569">
        <v>4891</v>
      </c>
      <c r="D803" s="278" t="s">
        <v>71</v>
      </c>
      <c r="E803" s="1101"/>
      <c r="F803" s="1101"/>
      <c r="G803" s="1101"/>
      <c r="H803" s="1101">
        <f t="shared" si="248"/>
        <v>0</v>
      </c>
      <c r="I803" s="1101">
        <f t="shared" si="267"/>
        <v>0</v>
      </c>
      <c r="J803" s="1101"/>
      <c r="K803" s="1101"/>
      <c r="L803" s="1101"/>
      <c r="M803" s="1470"/>
    </row>
    <row r="804" spans="1:15" s="27" customFormat="1" ht="14.25">
      <c r="A804" s="1686" t="s">
        <v>463</v>
      </c>
      <c r="B804" s="1686"/>
      <c r="C804" s="288"/>
      <c r="D804" s="36" t="s">
        <v>73</v>
      </c>
      <c r="E804" s="1374">
        <f>SUM(E806:E813)</f>
        <v>0</v>
      </c>
      <c r="F804" s="1374">
        <f>SUM(F806:F813)</f>
        <v>0</v>
      </c>
      <c r="G804" s="1374">
        <f>SUM(G806:G813)</f>
        <v>0</v>
      </c>
      <c r="H804" s="1374">
        <f t="shared" si="248"/>
        <v>0</v>
      </c>
      <c r="I804" s="1374">
        <f>+I810+I811+I812+I813</f>
        <v>0</v>
      </c>
      <c r="J804" s="1374"/>
      <c r="K804" s="1374">
        <f>SUM(K806:K813)</f>
        <v>0</v>
      </c>
      <c r="L804" s="1374">
        <f>SUM(L806:L813)</f>
        <v>0</v>
      </c>
      <c r="M804" s="1471"/>
      <c r="N804" s="1471"/>
      <c r="O804" s="1471"/>
    </row>
    <row r="805" spans="1:15" s="20" customFormat="1" ht="23.25" customHeight="1">
      <c r="A805" s="1673" t="s">
        <v>464</v>
      </c>
      <c r="B805" s="1676" t="s">
        <v>465</v>
      </c>
      <c r="C805" s="289"/>
      <c r="D805" s="17" t="s">
        <v>72</v>
      </c>
      <c r="E805" s="1375"/>
      <c r="F805" s="1375"/>
      <c r="G805" s="1375"/>
      <c r="H805" s="1375">
        <f t="shared" si="248"/>
        <v>0</v>
      </c>
      <c r="I805" s="423">
        <f t="shared" ref="I805:I818" si="277">G805-E805</f>
        <v>0</v>
      </c>
      <c r="J805" s="1375"/>
      <c r="K805" s="1375"/>
      <c r="L805" s="1375"/>
      <c r="M805" s="1472"/>
      <c r="N805" s="1472"/>
      <c r="O805" s="1472"/>
    </row>
    <row r="806" spans="1:15" s="20" customFormat="1" ht="14.25">
      <c r="A806" s="1697">
        <v>1080</v>
      </c>
      <c r="B806" s="1700">
        <v>11009</v>
      </c>
      <c r="C806" s="289">
        <v>5111</v>
      </c>
      <c r="D806" s="18" t="s">
        <v>1300</v>
      </c>
      <c r="E806" s="1375"/>
      <c r="F806" s="1375"/>
      <c r="G806" s="1375"/>
      <c r="H806" s="423">
        <f t="shared" si="248"/>
        <v>0</v>
      </c>
      <c r="I806" s="423">
        <f t="shared" si="277"/>
        <v>0</v>
      </c>
      <c r="J806" s="1375"/>
      <c r="K806" s="1375"/>
      <c r="L806" s="1375"/>
      <c r="M806" s="1472"/>
      <c r="N806" s="1472"/>
      <c r="O806" s="1472"/>
    </row>
    <row r="807" spans="1:15" s="20" customFormat="1" ht="14.25">
      <c r="A807" s="1698"/>
      <c r="B807" s="1701"/>
      <c r="C807" s="289">
        <v>5112</v>
      </c>
      <c r="D807" s="18" t="s">
        <v>1301</v>
      </c>
      <c r="E807" s="1375"/>
      <c r="F807" s="1375"/>
      <c r="G807" s="1375"/>
      <c r="H807" s="423">
        <f t="shared" si="248"/>
        <v>0</v>
      </c>
      <c r="I807" s="423">
        <f t="shared" si="277"/>
        <v>0</v>
      </c>
      <c r="J807" s="1375"/>
      <c r="K807" s="1375"/>
      <c r="L807" s="1375"/>
      <c r="M807" s="1472"/>
      <c r="N807" s="1472"/>
      <c r="O807" s="1472"/>
    </row>
    <row r="808" spans="1:15" s="20" customFormat="1" ht="13.5" customHeight="1">
      <c r="A808" s="1698"/>
      <c r="B808" s="1701"/>
      <c r="C808" s="289" t="s">
        <v>1302</v>
      </c>
      <c r="D808" s="18" t="s">
        <v>1277</v>
      </c>
      <c r="E808" s="1375"/>
      <c r="F808" s="1375"/>
      <c r="G808" s="1375"/>
      <c r="H808" s="423">
        <f t="shared" si="248"/>
        <v>0</v>
      </c>
      <c r="I808" s="423">
        <f t="shared" si="277"/>
        <v>0</v>
      </c>
      <c r="J808" s="1375"/>
      <c r="K808" s="1375"/>
      <c r="L808" s="1375"/>
      <c r="M808" s="1472"/>
      <c r="N808" s="1472"/>
      <c r="O808" s="1472"/>
    </row>
    <row r="809" spans="1:15" s="20" customFormat="1" ht="14.25">
      <c r="A809" s="1698"/>
      <c r="B809" s="1701"/>
      <c r="C809" s="289">
        <v>5121</v>
      </c>
      <c r="D809" s="276" t="s">
        <v>74</v>
      </c>
      <c r="E809" s="1375"/>
      <c r="F809" s="1375"/>
      <c r="G809" s="1375"/>
      <c r="H809" s="423">
        <f t="shared" si="248"/>
        <v>0</v>
      </c>
      <c r="I809" s="423">
        <f t="shared" si="277"/>
        <v>0</v>
      </c>
      <c r="J809" s="1375"/>
      <c r="K809" s="1375"/>
      <c r="L809" s="1375"/>
      <c r="M809" s="1472"/>
      <c r="N809" s="1472"/>
      <c r="O809" s="1472"/>
    </row>
    <row r="810" spans="1:15" s="33" customFormat="1" ht="15.75" customHeight="1">
      <c r="A810" s="1698"/>
      <c r="B810" s="1701"/>
      <c r="C810" s="263">
        <v>5122</v>
      </c>
      <c r="D810" s="21" t="s">
        <v>75</v>
      </c>
      <c r="E810" s="1376"/>
      <c r="F810" s="1376"/>
      <c r="G810" s="423"/>
      <c r="H810" s="423">
        <f t="shared" si="248"/>
        <v>0</v>
      </c>
      <c r="I810" s="423">
        <f t="shared" si="277"/>
        <v>0</v>
      </c>
      <c r="J810" s="1376"/>
      <c r="K810" s="423"/>
      <c r="L810" s="423"/>
      <c r="M810" s="1473"/>
      <c r="N810" s="1473"/>
      <c r="O810" s="1473"/>
    </row>
    <row r="811" spans="1:15" s="33" customFormat="1" ht="15.75" customHeight="1">
      <c r="A811" s="1698"/>
      <c r="B811" s="1701"/>
      <c r="C811" s="263">
        <v>5129</v>
      </c>
      <c r="D811" s="21" t="s">
        <v>76</v>
      </c>
      <c r="E811" s="1376"/>
      <c r="F811" s="1376"/>
      <c r="G811" s="423"/>
      <c r="H811" s="423">
        <f t="shared" si="248"/>
        <v>0</v>
      </c>
      <c r="I811" s="423">
        <f t="shared" si="277"/>
        <v>0</v>
      </c>
      <c r="J811" s="1376"/>
      <c r="K811" s="423"/>
      <c r="L811" s="423"/>
      <c r="M811" s="1473"/>
      <c r="N811" s="1473"/>
      <c r="O811" s="1473"/>
    </row>
    <row r="812" spans="1:15" s="33" customFormat="1" ht="14.25">
      <c r="A812" s="1698"/>
      <c r="B812" s="1701"/>
      <c r="C812" s="263">
        <v>5132</v>
      </c>
      <c r="D812" s="21" t="s">
        <v>77</v>
      </c>
      <c r="E812" s="1376"/>
      <c r="F812" s="1376"/>
      <c r="G812" s="423"/>
      <c r="H812" s="423">
        <f t="shared" si="248"/>
        <v>0</v>
      </c>
      <c r="I812" s="423">
        <f t="shared" si="277"/>
        <v>0</v>
      </c>
      <c r="J812" s="1376"/>
      <c r="K812" s="423"/>
      <c r="L812" s="423"/>
      <c r="M812" s="1473"/>
      <c r="N812" s="1473"/>
      <c r="O812" s="1473"/>
    </row>
    <row r="813" spans="1:15" s="33" customFormat="1" ht="15.75" customHeight="1">
      <c r="A813" s="1699"/>
      <c r="B813" s="1702"/>
      <c r="C813" s="263" t="s">
        <v>1303</v>
      </c>
      <c r="D813" s="21" t="s">
        <v>1304</v>
      </c>
      <c r="E813" s="1376"/>
      <c r="F813" s="1376"/>
      <c r="G813" s="423"/>
      <c r="H813" s="423">
        <f t="shared" si="248"/>
        <v>0</v>
      </c>
      <c r="I813" s="423">
        <f t="shared" si="277"/>
        <v>0</v>
      </c>
      <c r="J813" s="1376"/>
      <c r="K813" s="423"/>
      <c r="L813" s="423"/>
      <c r="M813" s="1473"/>
      <c r="N813" s="1473"/>
      <c r="O813" s="1473"/>
    </row>
    <row r="814" spans="1:15" s="171" customFormat="1" ht="14.25" customHeight="1">
      <c r="A814" s="1714" t="s">
        <v>1276</v>
      </c>
      <c r="B814" s="1719" t="s">
        <v>6745</v>
      </c>
      <c r="C814" s="563"/>
      <c r="D814" s="276" t="s">
        <v>296</v>
      </c>
      <c r="E814" s="1377">
        <v>65</v>
      </c>
      <c r="F814" s="1377">
        <v>65</v>
      </c>
      <c r="G814" s="1377">
        <v>4</v>
      </c>
      <c r="H814" s="1377">
        <f>+G814-F814</f>
        <v>-61</v>
      </c>
      <c r="I814" s="1377">
        <f t="shared" si="277"/>
        <v>-61</v>
      </c>
      <c r="J814" s="1377"/>
      <c r="K814" s="1377">
        <v>65</v>
      </c>
      <c r="L814" s="1377">
        <v>65</v>
      </c>
      <c r="M814" s="1119"/>
      <c r="N814" s="1119"/>
      <c r="O814" s="1119"/>
    </row>
    <row r="815" spans="1:15" s="171" customFormat="1" ht="13.5" customHeight="1">
      <c r="A815" s="1715"/>
      <c r="B815" s="1720"/>
      <c r="C815" s="564"/>
      <c r="D815" s="277"/>
      <c r="E815" s="1378"/>
      <c r="F815" s="1378"/>
      <c r="G815" s="1378"/>
      <c r="H815" s="1378">
        <f>+G815-F815</f>
        <v>0</v>
      </c>
      <c r="I815" s="1378">
        <f t="shared" si="277"/>
        <v>0</v>
      </c>
      <c r="J815" s="1378"/>
      <c r="K815" s="1378"/>
      <c r="L815" s="1378"/>
      <c r="M815" s="1119"/>
      <c r="N815" s="1119"/>
      <c r="O815" s="1119"/>
    </row>
    <row r="816" spans="1:15" s="171" customFormat="1" ht="14.25" customHeight="1">
      <c r="A816" s="1715"/>
      <c r="B816" s="1720"/>
      <c r="C816" s="564"/>
      <c r="D816" s="278" t="s">
        <v>32</v>
      </c>
      <c r="E816" s="1378">
        <v>1</v>
      </c>
      <c r="F816" s="1378">
        <v>1</v>
      </c>
      <c r="G816" s="1378"/>
      <c r="H816" s="1378">
        <f>+G816-F816</f>
        <v>-1</v>
      </c>
      <c r="I816" s="1378">
        <f t="shared" si="277"/>
        <v>-1</v>
      </c>
      <c r="J816" s="1378"/>
      <c r="K816" s="1378">
        <v>1</v>
      </c>
      <c r="L816" s="1378">
        <v>1</v>
      </c>
      <c r="M816" s="1119"/>
      <c r="N816" s="1119"/>
      <c r="O816" s="1119"/>
    </row>
    <row r="817" spans="1:15" s="271" customFormat="1" ht="14.25" customHeight="1">
      <c r="A817" s="1715"/>
      <c r="B817" s="1720"/>
      <c r="C817" s="564"/>
      <c r="D817" s="277"/>
      <c r="E817" s="1105"/>
      <c r="F817" s="1105"/>
      <c r="G817" s="1105"/>
      <c r="H817" s="1105">
        <f>+G817-F817</f>
        <v>0</v>
      </c>
      <c r="I817" s="1105">
        <f t="shared" si="277"/>
        <v>0</v>
      </c>
      <c r="J817" s="1105"/>
      <c r="K817" s="1105"/>
      <c r="L817" s="1105"/>
      <c r="M817" s="1467"/>
      <c r="N817" s="1467"/>
      <c r="O817" s="1467"/>
    </row>
    <row r="818" spans="1:15" s="270" customFormat="1" ht="14.25" customHeight="1">
      <c r="A818" s="1715"/>
      <c r="B818" s="1720"/>
      <c r="C818" s="565"/>
      <c r="D818" s="286" t="s">
        <v>33</v>
      </c>
      <c r="E818" s="1369">
        <f>+E820+E884</f>
        <v>0</v>
      </c>
      <c r="F818" s="1369">
        <f>+F820+F884</f>
        <v>0</v>
      </c>
      <c r="G818" s="1369">
        <f>+G820+G884</f>
        <v>30621.100000000002</v>
      </c>
      <c r="H818" s="1369">
        <f>+G818-F818</f>
        <v>30621.100000000002</v>
      </c>
      <c r="I818" s="1369">
        <f t="shared" si="277"/>
        <v>30621.100000000002</v>
      </c>
      <c r="J818" s="1369"/>
      <c r="K818" s="1369">
        <f>+K820+K884</f>
        <v>0</v>
      </c>
      <c r="L818" s="1369">
        <f>+L820+L884</f>
        <v>0</v>
      </c>
      <c r="M818" s="1441">
        <f>SUM(M824:M879)</f>
        <v>5621.7416666666668</v>
      </c>
      <c r="N818" s="1441">
        <f t="shared" ref="N818:O818" si="278">SUM(N824:N879)</f>
        <v>13277.016666666666</v>
      </c>
      <c r="O818" s="1441">
        <f t="shared" si="278"/>
        <v>20932.291666666672</v>
      </c>
    </row>
    <row r="819" spans="1:15" s="270" customFormat="1" ht="14.25" customHeight="1">
      <c r="A819" s="1715"/>
      <c r="B819" s="1720"/>
      <c r="C819" s="566"/>
      <c r="D819" s="17" t="s">
        <v>412</v>
      </c>
      <c r="E819" s="1105"/>
      <c r="F819" s="1105"/>
      <c r="G819" s="1105"/>
      <c r="H819" s="1369"/>
      <c r="I819" s="1369"/>
      <c r="J819" s="1105"/>
      <c r="K819" s="1105"/>
      <c r="L819" s="1105"/>
      <c r="M819" s="1441"/>
      <c r="N819" s="1441"/>
      <c r="O819" s="1441"/>
    </row>
    <row r="820" spans="1:15" s="270" customFormat="1" ht="14.25" customHeight="1">
      <c r="A820" s="1715"/>
      <c r="B820" s="1720"/>
      <c r="C820" s="567"/>
      <c r="D820" s="279" t="s">
        <v>36</v>
      </c>
      <c r="E820" s="1369">
        <f>E822+SUM(E828:E883)-E828-E833-E841-E855-E859-E876</f>
        <v>0</v>
      </c>
      <c r="F820" s="1369">
        <f>F822+SUM(F828:F883)-F828-F833-F841-F855-F859-F876</f>
        <v>0</v>
      </c>
      <c r="G820" s="1369">
        <f>G822+SUM(G828:G883)-G828-G833-G841-G855-G859-G876</f>
        <v>30621.100000000002</v>
      </c>
      <c r="H820" s="1369">
        <f>+G820-F820</f>
        <v>30621.100000000002</v>
      </c>
      <c r="I820" s="1369">
        <f t="shared" ref="I820:I851" si="279">G820-E820</f>
        <v>30621.100000000002</v>
      </c>
      <c r="J820" s="1369"/>
      <c r="K820" s="1369">
        <f>K822+SUM(K828:K883)-K828-K833-K841-K855-K859-K876</f>
        <v>0</v>
      </c>
      <c r="L820" s="1369">
        <f>L822+SUM(L828:L883)-L828-L833-L841-L855-L859-L876</f>
        <v>0</v>
      </c>
      <c r="M820" s="1441"/>
      <c r="N820" s="1441"/>
      <c r="O820" s="1441"/>
    </row>
    <row r="821" spans="1:15" s="270" customFormat="1" ht="13.5" customHeight="1">
      <c r="A821" s="1715"/>
      <c r="B821" s="1720"/>
      <c r="C821" s="563"/>
      <c r="D821" s="277" t="s">
        <v>72</v>
      </c>
      <c r="E821" s="1111"/>
      <c r="F821" s="1111"/>
      <c r="G821" s="1105"/>
      <c r="H821" s="1105">
        <f t="shared" ref="H821:H893" si="280">+G821-F821</f>
        <v>0</v>
      </c>
      <c r="I821" s="1111">
        <f t="shared" si="279"/>
        <v>0</v>
      </c>
      <c r="J821" s="1111"/>
      <c r="K821" s="1111"/>
      <c r="L821" s="1111"/>
      <c r="M821" s="1441"/>
      <c r="N821" s="1441"/>
      <c r="O821" s="1441"/>
    </row>
    <row r="822" spans="1:15" s="270" customFormat="1" ht="14.25" customHeight="1">
      <c r="A822" s="1715"/>
      <c r="B822" s="1720"/>
      <c r="C822" s="568"/>
      <c r="D822" s="516" t="s">
        <v>499</v>
      </c>
      <c r="E822" s="1370">
        <f>SUM(E824:E826)</f>
        <v>0</v>
      </c>
      <c r="F822" s="1370">
        <f>SUM(F824:F826)</f>
        <v>0</v>
      </c>
      <c r="G822" s="1370">
        <f>SUM(G824:G826)</f>
        <v>24402.400000000001</v>
      </c>
      <c r="H822" s="1370">
        <f t="shared" si="280"/>
        <v>24402.400000000001</v>
      </c>
      <c r="I822" s="1370">
        <f t="shared" si="279"/>
        <v>24402.400000000001</v>
      </c>
      <c r="J822" s="1370"/>
      <c r="K822" s="1370">
        <f>SUM(K824:K826)</f>
        <v>0</v>
      </c>
      <c r="L822" s="1370">
        <f>SUM(L824:L826)</f>
        <v>0</v>
      </c>
      <c r="M822" s="1441">
        <f>+G822/G814/12</f>
        <v>508.38333333333338</v>
      </c>
      <c r="N822" s="1441"/>
      <c r="O822" s="1441"/>
    </row>
    <row r="823" spans="1:15" s="270" customFormat="1">
      <c r="A823" s="1715"/>
      <c r="B823" s="1720"/>
      <c r="C823" s="563"/>
      <c r="D823" s="277" t="s">
        <v>72</v>
      </c>
      <c r="E823" s="1111"/>
      <c r="F823" s="1111"/>
      <c r="G823" s="1105"/>
      <c r="H823" s="1105">
        <f t="shared" si="280"/>
        <v>0</v>
      </c>
      <c r="I823" s="1111">
        <f t="shared" si="279"/>
        <v>0</v>
      </c>
      <c r="J823" s="1111"/>
      <c r="K823" s="1111"/>
      <c r="L823" s="1111"/>
      <c r="M823" s="1441"/>
      <c r="N823" s="1441"/>
      <c r="O823" s="1441"/>
    </row>
    <row r="824" spans="1:15" s="270" customFormat="1" ht="14.25">
      <c r="A824" s="1715"/>
      <c r="B824" s="1720"/>
      <c r="C824" s="569" t="s">
        <v>288</v>
      </c>
      <c r="D824" s="280" t="s">
        <v>37</v>
      </c>
      <c r="E824" s="1111"/>
      <c r="F824" s="1111"/>
      <c r="G824" s="1111">
        <v>18979.7</v>
      </c>
      <c r="H824" s="1111">
        <f t="shared" si="280"/>
        <v>18979.7</v>
      </c>
      <c r="I824" s="1111">
        <f t="shared" si="279"/>
        <v>18979.7</v>
      </c>
      <c r="J824" s="1111"/>
      <c r="K824" s="1111"/>
      <c r="L824" s="1111"/>
      <c r="M824" s="1441">
        <f t="shared" ref="M824:M826" si="281">+G824/12*2</f>
        <v>3163.2833333333333</v>
      </c>
      <c r="N824" s="1441">
        <f t="shared" ref="N824:N826" si="282">+G824/12*5</f>
        <v>7908.208333333333</v>
      </c>
      <c r="O824" s="1441">
        <f t="shared" ref="O824:O826" si="283">+G824/12*8</f>
        <v>12653.133333333333</v>
      </c>
    </row>
    <row r="825" spans="1:15" s="272" customFormat="1" ht="28.5">
      <c r="A825" s="1715"/>
      <c r="B825" s="1720"/>
      <c r="C825" s="569" t="s">
        <v>289</v>
      </c>
      <c r="D825" s="281" t="s">
        <v>38</v>
      </c>
      <c r="E825" s="1111"/>
      <c r="F825" s="1111"/>
      <c r="G825" s="1111">
        <v>5043.1000000000004</v>
      </c>
      <c r="H825" s="1111">
        <f t="shared" si="280"/>
        <v>5043.1000000000004</v>
      </c>
      <c r="I825" s="1111">
        <f t="shared" si="279"/>
        <v>5043.1000000000004</v>
      </c>
      <c r="J825" s="1111"/>
      <c r="K825" s="1111"/>
      <c r="L825" s="1111"/>
      <c r="M825" s="1441">
        <f t="shared" si="281"/>
        <v>840.51666666666677</v>
      </c>
      <c r="N825" s="1441">
        <f t="shared" si="282"/>
        <v>2101.291666666667</v>
      </c>
      <c r="O825" s="1441">
        <f t="shared" si="283"/>
        <v>3362.0666666666671</v>
      </c>
    </row>
    <row r="826" spans="1:15" s="272" customFormat="1" ht="28.5">
      <c r="A826" s="1715"/>
      <c r="B826" s="1720"/>
      <c r="C826" s="569" t="s">
        <v>290</v>
      </c>
      <c r="D826" s="281" t="s">
        <v>39</v>
      </c>
      <c r="E826" s="1111"/>
      <c r="F826" s="1111"/>
      <c r="G826" s="1111">
        <v>379.6</v>
      </c>
      <c r="H826" s="1111">
        <f t="shared" si="280"/>
        <v>379.6</v>
      </c>
      <c r="I826" s="1111">
        <f t="shared" si="279"/>
        <v>379.6</v>
      </c>
      <c r="J826" s="1111"/>
      <c r="K826" s="1111"/>
      <c r="L826" s="1111"/>
      <c r="M826" s="1441">
        <f t="shared" si="281"/>
        <v>63.266666666666673</v>
      </c>
      <c r="N826" s="1441">
        <f t="shared" si="282"/>
        <v>158.16666666666669</v>
      </c>
      <c r="O826" s="1441">
        <f t="shared" si="283"/>
        <v>253.06666666666669</v>
      </c>
    </row>
    <row r="827" spans="1:15" s="272" customFormat="1" ht="14.25">
      <c r="A827" s="1715"/>
      <c r="B827" s="1720"/>
      <c r="C827" s="570"/>
      <c r="D827" s="517"/>
      <c r="E827" s="1132"/>
      <c r="F827" s="1132"/>
      <c r="G827" s="1132"/>
      <c r="H827" s="1132">
        <f t="shared" si="280"/>
        <v>0</v>
      </c>
      <c r="I827" s="1132">
        <f t="shared" si="279"/>
        <v>0</v>
      </c>
      <c r="J827" s="1132"/>
      <c r="K827" s="1132"/>
      <c r="L827" s="1132"/>
      <c r="M827" s="1079"/>
      <c r="N827" s="1079"/>
      <c r="O827" s="1079"/>
    </row>
    <row r="828" spans="1:15" s="272" customFormat="1" ht="14.25">
      <c r="A828" s="1715"/>
      <c r="B828" s="1720"/>
      <c r="C828" s="571">
        <v>4212</v>
      </c>
      <c r="D828" s="516" t="s">
        <v>40</v>
      </c>
      <c r="E828" s="1370">
        <f>E830+E831+E832</f>
        <v>0</v>
      </c>
      <c r="F828" s="1370">
        <f>F830+F831+F832</f>
        <v>0</v>
      </c>
      <c r="G828" s="1370">
        <f>G830+G831+G832</f>
        <v>892.6</v>
      </c>
      <c r="H828" s="1370">
        <f t="shared" si="280"/>
        <v>892.6</v>
      </c>
      <c r="I828" s="1370">
        <f t="shared" si="279"/>
        <v>892.6</v>
      </c>
      <c r="J828" s="1370"/>
      <c r="K828" s="1370">
        <f>K830+K831+K832</f>
        <v>0</v>
      </c>
      <c r="L828" s="1370">
        <f>L830+L831+L832</f>
        <v>0</v>
      </c>
      <c r="M828" s="1079"/>
      <c r="N828" s="1079"/>
      <c r="O828" s="1079"/>
    </row>
    <row r="829" spans="1:15" s="272" customFormat="1">
      <c r="A829" s="1715"/>
      <c r="B829" s="1720"/>
      <c r="C829" s="569"/>
      <c r="D829" s="277" t="s">
        <v>72</v>
      </c>
      <c r="E829" s="1101"/>
      <c r="F829" s="1101"/>
      <c r="G829" s="1101"/>
      <c r="H829" s="1101">
        <f t="shared" si="280"/>
        <v>0</v>
      </c>
      <c r="I829" s="1101">
        <f t="shared" si="279"/>
        <v>0</v>
      </c>
      <c r="J829" s="1101"/>
      <c r="K829" s="1101"/>
      <c r="L829" s="1101"/>
      <c r="M829" s="1079"/>
      <c r="N829" s="1079"/>
      <c r="O829" s="1079"/>
    </row>
    <row r="830" spans="1:15" s="272" customFormat="1">
      <c r="A830" s="1715"/>
      <c r="B830" s="1720"/>
      <c r="C830" s="569"/>
      <c r="D830" s="277" t="s">
        <v>40</v>
      </c>
      <c r="E830" s="1101"/>
      <c r="F830" s="1101"/>
      <c r="G830" s="1101">
        <v>449.5</v>
      </c>
      <c r="H830" s="1101">
        <f t="shared" si="280"/>
        <v>449.5</v>
      </c>
      <c r="I830" s="1101">
        <f t="shared" si="279"/>
        <v>449.5</v>
      </c>
      <c r="J830" s="1101"/>
      <c r="K830" s="1101"/>
      <c r="L830" s="1101"/>
      <c r="M830" s="1079">
        <f t="shared" ref="M830:M832" si="284">+G830/12*3</f>
        <v>112.375</v>
      </c>
      <c r="N830" s="1079">
        <f t="shared" ref="N830:N832" si="285">+G830/12*6</f>
        <v>224.75</v>
      </c>
      <c r="O830" s="1079">
        <f t="shared" ref="O830:O832" si="286">+G830/12*9</f>
        <v>337.125</v>
      </c>
    </row>
    <row r="831" spans="1:15" s="272" customFormat="1">
      <c r="A831" s="1715"/>
      <c r="B831" s="1720"/>
      <c r="C831" s="569"/>
      <c r="D831" s="277" t="s">
        <v>297</v>
      </c>
      <c r="E831" s="1101"/>
      <c r="F831" s="1101"/>
      <c r="G831" s="1101"/>
      <c r="H831" s="1101">
        <f t="shared" si="280"/>
        <v>0</v>
      </c>
      <c r="I831" s="1101">
        <f t="shared" si="279"/>
        <v>0</v>
      </c>
      <c r="J831" s="1101"/>
      <c r="K831" s="1101"/>
      <c r="L831" s="1101"/>
      <c r="M831" s="1079">
        <f t="shared" si="284"/>
        <v>0</v>
      </c>
      <c r="N831" s="1079">
        <f t="shared" si="285"/>
        <v>0</v>
      </c>
      <c r="O831" s="1079">
        <f t="shared" si="286"/>
        <v>0</v>
      </c>
    </row>
    <row r="832" spans="1:15" s="272" customFormat="1">
      <c r="A832" s="1715"/>
      <c r="B832" s="1720"/>
      <c r="C832" s="569"/>
      <c r="D832" s="277" t="s">
        <v>414</v>
      </c>
      <c r="E832" s="1101"/>
      <c r="F832" s="1101"/>
      <c r="G832" s="1101">
        <v>443.1</v>
      </c>
      <c r="H832" s="1101">
        <f t="shared" si="280"/>
        <v>443.1</v>
      </c>
      <c r="I832" s="1101">
        <f t="shared" si="279"/>
        <v>443.1</v>
      </c>
      <c r="J832" s="1101"/>
      <c r="K832" s="1101"/>
      <c r="L832" s="1101"/>
      <c r="M832" s="1079">
        <f t="shared" si="284"/>
        <v>110.77500000000001</v>
      </c>
      <c r="N832" s="1079">
        <f t="shared" si="285"/>
        <v>221.55</v>
      </c>
      <c r="O832" s="1079">
        <f t="shared" si="286"/>
        <v>332.32500000000005</v>
      </c>
    </row>
    <row r="833" spans="1:15" s="272" customFormat="1" ht="14.25">
      <c r="A833" s="1715"/>
      <c r="B833" s="1720"/>
      <c r="C833" s="571">
        <v>4213</v>
      </c>
      <c r="D833" s="516" t="s">
        <v>41</v>
      </c>
      <c r="E833" s="1370">
        <f>E835+E836</f>
        <v>0</v>
      </c>
      <c r="F833" s="1370">
        <f>F835+F836</f>
        <v>0</v>
      </c>
      <c r="G833" s="1370">
        <f>G835+G836</f>
        <v>151.5</v>
      </c>
      <c r="H833" s="1370">
        <f t="shared" si="280"/>
        <v>151.5</v>
      </c>
      <c r="I833" s="1370">
        <f t="shared" si="279"/>
        <v>151.5</v>
      </c>
      <c r="J833" s="1370"/>
      <c r="K833" s="1370">
        <f>K835+K836</f>
        <v>0</v>
      </c>
      <c r="L833" s="1370">
        <f>L835+L836</f>
        <v>0</v>
      </c>
      <c r="M833" s="1079"/>
      <c r="N833" s="1079"/>
      <c r="O833" s="1079"/>
    </row>
    <row r="834" spans="1:15" s="272" customFormat="1">
      <c r="A834" s="1715"/>
      <c r="B834" s="1720"/>
      <c r="C834" s="569"/>
      <c r="D834" s="277" t="s">
        <v>72</v>
      </c>
      <c r="E834" s="1101"/>
      <c r="F834" s="1101"/>
      <c r="G834" s="1101"/>
      <c r="H834" s="1101">
        <f t="shared" si="280"/>
        <v>0</v>
      </c>
      <c r="I834" s="1101">
        <f t="shared" si="279"/>
        <v>0</v>
      </c>
      <c r="J834" s="1101"/>
      <c r="K834" s="1101"/>
      <c r="L834" s="1101"/>
      <c r="M834" s="1079"/>
      <c r="N834" s="1079"/>
      <c r="O834" s="1079"/>
    </row>
    <row r="835" spans="1:15" s="272" customFormat="1">
      <c r="A835" s="1715"/>
      <c r="B835" s="1720"/>
      <c r="C835" s="569"/>
      <c r="D835" s="283" t="s">
        <v>42</v>
      </c>
      <c r="E835" s="1101"/>
      <c r="F835" s="1101"/>
      <c r="G835" s="1101">
        <v>151.5</v>
      </c>
      <c r="H835" s="1101">
        <f t="shared" si="280"/>
        <v>151.5</v>
      </c>
      <c r="I835" s="1101">
        <f t="shared" si="279"/>
        <v>151.5</v>
      </c>
      <c r="J835" s="1101"/>
      <c r="K835" s="1101"/>
      <c r="L835" s="1101"/>
      <c r="M835" s="1079">
        <f t="shared" ref="M835:M837" si="287">+G835/12*3</f>
        <v>37.875</v>
      </c>
      <c r="N835" s="1079">
        <f t="shared" ref="N835:N837" si="288">+G835/12*6</f>
        <v>75.75</v>
      </c>
      <c r="O835" s="1079">
        <f t="shared" ref="O835:O837" si="289">+G835/12*9</f>
        <v>113.625</v>
      </c>
    </row>
    <row r="836" spans="1:15" s="272" customFormat="1">
      <c r="A836" s="1715"/>
      <c r="B836" s="1720"/>
      <c r="C836" s="569"/>
      <c r="D836" s="283" t="s">
        <v>291</v>
      </c>
      <c r="E836" s="1101"/>
      <c r="F836" s="1101"/>
      <c r="G836" s="1101"/>
      <c r="H836" s="1101">
        <f t="shared" si="280"/>
        <v>0</v>
      </c>
      <c r="I836" s="1101">
        <f t="shared" si="279"/>
        <v>0</v>
      </c>
      <c r="J836" s="1101"/>
      <c r="K836" s="1101"/>
      <c r="L836" s="1101"/>
      <c r="M836" s="1079">
        <f t="shared" si="287"/>
        <v>0</v>
      </c>
      <c r="N836" s="1079">
        <f t="shared" si="288"/>
        <v>0</v>
      </c>
      <c r="O836" s="1079">
        <f t="shared" si="289"/>
        <v>0</v>
      </c>
    </row>
    <row r="837" spans="1:15" s="272" customFormat="1" ht="14.25">
      <c r="A837" s="1715"/>
      <c r="B837" s="1720"/>
      <c r="C837" s="569">
        <v>4214</v>
      </c>
      <c r="D837" s="282" t="s">
        <v>43</v>
      </c>
      <c r="E837" s="1101"/>
      <c r="F837" s="1101"/>
      <c r="G837" s="1101">
        <v>5174.6000000000004</v>
      </c>
      <c r="H837" s="1101">
        <f t="shared" si="280"/>
        <v>5174.6000000000004</v>
      </c>
      <c r="I837" s="1101">
        <f t="shared" si="279"/>
        <v>5174.6000000000004</v>
      </c>
      <c r="J837" s="1101"/>
      <c r="K837" s="1101"/>
      <c r="L837" s="1101"/>
      <c r="M837" s="1079">
        <f t="shared" si="287"/>
        <v>1293.6500000000001</v>
      </c>
      <c r="N837" s="1079">
        <f t="shared" si="288"/>
        <v>2587.3000000000002</v>
      </c>
      <c r="O837" s="1079">
        <f t="shared" si="289"/>
        <v>3880.9500000000003</v>
      </c>
    </row>
    <row r="838" spans="1:15" s="270" customFormat="1" ht="23.25" customHeight="1">
      <c r="A838" s="1715"/>
      <c r="B838" s="1720"/>
      <c r="C838" s="569">
        <v>4215</v>
      </c>
      <c r="D838" s="282" t="s">
        <v>44</v>
      </c>
      <c r="E838" s="1101"/>
      <c r="F838" s="1101"/>
      <c r="G838" s="1101"/>
      <c r="H838" s="1101">
        <f t="shared" si="280"/>
        <v>0</v>
      </c>
      <c r="I838" s="1101">
        <f t="shared" si="279"/>
        <v>0</v>
      </c>
      <c r="J838" s="1101"/>
      <c r="K838" s="1101"/>
      <c r="L838" s="1101"/>
      <c r="M838" s="1441"/>
      <c r="N838" s="1119"/>
      <c r="O838" s="1441"/>
    </row>
    <row r="839" spans="1:15" s="171" customFormat="1" ht="14.25">
      <c r="A839" s="1715"/>
      <c r="B839" s="1720"/>
      <c r="C839" s="569">
        <v>4216</v>
      </c>
      <c r="D839" s="282" t="s">
        <v>45</v>
      </c>
      <c r="E839" s="1101"/>
      <c r="F839" s="1101"/>
      <c r="G839" s="1101"/>
      <c r="H839" s="1101">
        <f t="shared" si="280"/>
        <v>0</v>
      </c>
      <c r="I839" s="1101">
        <f t="shared" si="279"/>
        <v>0</v>
      </c>
      <c r="J839" s="1101"/>
      <c r="K839" s="1101"/>
      <c r="L839" s="1101"/>
      <c r="M839" s="1119"/>
      <c r="N839" s="1119"/>
      <c r="O839" s="1119"/>
    </row>
    <row r="840" spans="1:15" s="171" customFormat="1" ht="14.25">
      <c r="A840" s="1715"/>
      <c r="B840" s="1720"/>
      <c r="C840" s="569">
        <v>4217</v>
      </c>
      <c r="D840" s="282" t="s">
        <v>46</v>
      </c>
      <c r="E840" s="1101"/>
      <c r="F840" s="1101"/>
      <c r="G840" s="1101"/>
      <c r="H840" s="1101">
        <f t="shared" si="280"/>
        <v>0</v>
      </c>
      <c r="I840" s="1101">
        <f t="shared" si="279"/>
        <v>0</v>
      </c>
      <c r="J840" s="1101"/>
      <c r="K840" s="1101"/>
      <c r="L840" s="1101"/>
      <c r="M840" s="1119"/>
      <c r="N840" s="1119"/>
      <c r="O840" s="1119"/>
    </row>
    <row r="841" spans="1:15" s="171" customFormat="1" ht="14.25">
      <c r="A841" s="1715"/>
      <c r="B841" s="1720"/>
      <c r="C841" s="571"/>
      <c r="D841" s="516" t="s">
        <v>440</v>
      </c>
      <c r="E841" s="1370">
        <f>E843+E844</f>
        <v>0</v>
      </c>
      <c r="F841" s="1370">
        <f>F843+F844</f>
        <v>0</v>
      </c>
      <c r="G841" s="1370">
        <f>G843+G844</f>
        <v>0</v>
      </c>
      <c r="H841" s="1370">
        <f t="shared" si="280"/>
        <v>0</v>
      </c>
      <c r="I841" s="1370">
        <f t="shared" si="279"/>
        <v>0</v>
      </c>
      <c r="J841" s="1370"/>
      <c r="K841" s="1370">
        <f>K843+K844</f>
        <v>0</v>
      </c>
      <c r="L841" s="1370">
        <f>L843+L844</f>
        <v>0</v>
      </c>
      <c r="M841" s="1119"/>
      <c r="N841" s="1119"/>
      <c r="O841" s="1119"/>
    </row>
    <row r="842" spans="1:15" s="171" customFormat="1">
      <c r="A842" s="1715"/>
      <c r="B842" s="1720"/>
      <c r="C842" s="569"/>
      <c r="D842" s="277" t="s">
        <v>72</v>
      </c>
      <c r="E842" s="1105"/>
      <c r="F842" s="1105"/>
      <c r="G842" s="1105"/>
      <c r="H842" s="1105">
        <f t="shared" si="280"/>
        <v>0</v>
      </c>
      <c r="I842" s="1105">
        <f t="shared" si="279"/>
        <v>0</v>
      </c>
      <c r="J842" s="1105"/>
      <c r="K842" s="1105"/>
      <c r="L842" s="1105"/>
      <c r="M842" s="1119"/>
      <c r="N842" s="1119"/>
      <c r="O842" s="1119"/>
    </row>
    <row r="843" spans="1:15" s="171" customFormat="1">
      <c r="A843" s="1715"/>
      <c r="B843" s="1720"/>
      <c r="C843" s="569">
        <v>4221</v>
      </c>
      <c r="D843" s="277" t="s">
        <v>47</v>
      </c>
      <c r="E843" s="1105"/>
      <c r="F843" s="1105"/>
      <c r="G843" s="1105"/>
      <c r="H843" s="1105">
        <f t="shared" si="280"/>
        <v>0</v>
      </c>
      <c r="I843" s="1105">
        <f t="shared" si="279"/>
        <v>0</v>
      </c>
      <c r="J843" s="1105"/>
      <c r="K843" s="1105"/>
      <c r="L843" s="1105"/>
      <c r="M843" s="1119"/>
      <c r="N843" s="1119"/>
      <c r="O843" s="1119"/>
    </row>
    <row r="844" spans="1:15" s="171" customFormat="1">
      <c r="A844" s="1715"/>
      <c r="B844" s="1720"/>
      <c r="C844" s="569">
        <v>4222</v>
      </c>
      <c r="D844" s="277" t="s">
        <v>48</v>
      </c>
      <c r="E844" s="1105"/>
      <c r="F844" s="1105"/>
      <c r="G844" s="1105"/>
      <c r="H844" s="1105">
        <f t="shared" si="280"/>
        <v>0</v>
      </c>
      <c r="I844" s="1105">
        <f t="shared" si="279"/>
        <v>0</v>
      </c>
      <c r="J844" s="1105"/>
      <c r="K844" s="1105"/>
      <c r="L844" s="1105"/>
      <c r="M844" s="1119"/>
      <c r="N844" s="1079"/>
      <c r="O844" s="1119"/>
    </row>
    <row r="845" spans="1:15" s="272" customFormat="1" ht="14.25">
      <c r="A845" s="1715"/>
      <c r="B845" s="1720"/>
      <c r="C845" s="569">
        <v>4231</v>
      </c>
      <c r="D845" s="278" t="s">
        <v>49</v>
      </c>
      <c r="E845" s="1105"/>
      <c r="F845" s="1105"/>
      <c r="G845" s="1105"/>
      <c r="H845" s="1105">
        <f t="shared" si="280"/>
        <v>0</v>
      </c>
      <c r="I845" s="1105">
        <f t="shared" si="279"/>
        <v>0</v>
      </c>
      <c r="J845" s="1105"/>
      <c r="K845" s="1105"/>
      <c r="L845" s="1105"/>
      <c r="M845" s="1079">
        <f t="shared" ref="M845" si="290">+G845/12*3</f>
        <v>0</v>
      </c>
      <c r="N845" s="1079">
        <f t="shared" ref="N845" si="291">+G845/12*6</f>
        <v>0</v>
      </c>
      <c r="O845" s="1079">
        <f t="shared" ref="O845" si="292">+G845/12*9</f>
        <v>0</v>
      </c>
    </row>
    <row r="846" spans="1:15" s="272" customFormat="1" ht="16.5">
      <c r="A846" s="1715"/>
      <c r="B846" s="1720"/>
      <c r="C846" s="569">
        <v>4232</v>
      </c>
      <c r="D846" s="278" t="s">
        <v>50</v>
      </c>
      <c r="E846" s="1105"/>
      <c r="F846" s="1105"/>
      <c r="G846" s="1105"/>
      <c r="H846" s="1105">
        <f t="shared" si="280"/>
        <v>0</v>
      </c>
      <c r="I846" s="1105">
        <f t="shared" si="279"/>
        <v>0</v>
      </c>
      <c r="J846" s="1371"/>
      <c r="K846" s="1105"/>
      <c r="L846" s="1105"/>
      <c r="M846" s="1079"/>
      <c r="N846" s="1079"/>
      <c r="O846" s="1079"/>
    </row>
    <row r="847" spans="1:15" s="272" customFormat="1" ht="28.5">
      <c r="A847" s="1715"/>
      <c r="B847" s="1720"/>
      <c r="C847" s="569">
        <v>4233</v>
      </c>
      <c r="D847" s="278" t="s">
        <v>404</v>
      </c>
      <c r="E847" s="1105"/>
      <c r="F847" s="1105"/>
      <c r="G847" s="1105"/>
      <c r="H847" s="1105">
        <f t="shared" si="280"/>
        <v>0</v>
      </c>
      <c r="I847" s="1105">
        <f t="shared" si="279"/>
        <v>0</v>
      </c>
      <c r="J847" s="1371"/>
      <c r="K847" s="1105"/>
      <c r="L847" s="1105"/>
      <c r="M847" s="1079"/>
      <c r="N847" s="1079"/>
      <c r="O847" s="1079"/>
    </row>
    <row r="848" spans="1:15" s="272" customFormat="1" ht="14.25">
      <c r="A848" s="1715"/>
      <c r="B848" s="1720"/>
      <c r="C848" s="569">
        <v>4234</v>
      </c>
      <c r="D848" s="278" t="s">
        <v>51</v>
      </c>
      <c r="E848" s="1101"/>
      <c r="F848" s="1101"/>
      <c r="G848" s="1101"/>
      <c r="H848" s="1101">
        <f t="shared" si="280"/>
        <v>0</v>
      </c>
      <c r="I848" s="1101">
        <f t="shared" si="279"/>
        <v>0</v>
      </c>
      <c r="J848" s="1101"/>
      <c r="K848" s="1101"/>
      <c r="L848" s="1101"/>
      <c r="M848" s="1079"/>
      <c r="N848" s="1441"/>
      <c r="O848" s="1079"/>
    </row>
    <row r="849" spans="1:15" s="270" customFormat="1" ht="14.25">
      <c r="A849" s="1715"/>
      <c r="B849" s="1720"/>
      <c r="C849" s="569">
        <v>4235</v>
      </c>
      <c r="D849" s="278" t="s">
        <v>52</v>
      </c>
      <c r="E849" s="1101"/>
      <c r="F849" s="1101"/>
      <c r="G849" s="1101"/>
      <c r="H849" s="1101">
        <f t="shared" si="280"/>
        <v>0</v>
      </c>
      <c r="I849" s="1101">
        <f t="shared" si="279"/>
        <v>0</v>
      </c>
      <c r="J849" s="1101"/>
      <c r="K849" s="1101"/>
      <c r="L849" s="1101"/>
      <c r="M849" s="1079">
        <f t="shared" ref="M849" si="293">+G849/12*3</f>
        <v>0</v>
      </c>
      <c r="N849" s="1079">
        <f t="shared" ref="N849" si="294">+G849/12*6</f>
        <v>0</v>
      </c>
      <c r="O849" s="1079">
        <f t="shared" ref="O849" si="295">+G849/12*9</f>
        <v>0</v>
      </c>
    </row>
    <row r="850" spans="1:15" s="272" customFormat="1" ht="14.25">
      <c r="A850" s="1715"/>
      <c r="B850" s="1720"/>
      <c r="C850" s="569">
        <v>4236</v>
      </c>
      <c r="D850" s="278" t="s">
        <v>53</v>
      </c>
      <c r="E850" s="1101"/>
      <c r="F850" s="1101"/>
      <c r="G850" s="1101"/>
      <c r="H850" s="1101">
        <f t="shared" si="280"/>
        <v>0</v>
      </c>
      <c r="I850" s="1101">
        <f t="shared" si="279"/>
        <v>0</v>
      </c>
      <c r="J850" s="1101"/>
      <c r="K850" s="1101"/>
      <c r="L850" s="1101"/>
      <c r="M850" s="1079"/>
      <c r="N850" s="1441"/>
      <c r="O850" s="1079"/>
    </row>
    <row r="851" spans="1:15" s="270" customFormat="1" ht="14.25">
      <c r="A851" s="1715"/>
      <c r="B851" s="1720"/>
      <c r="C851" s="569">
        <v>4237</v>
      </c>
      <c r="D851" s="278" t="s">
        <v>54</v>
      </c>
      <c r="E851" s="1101"/>
      <c r="F851" s="1101"/>
      <c r="G851" s="1101"/>
      <c r="H851" s="1101">
        <f t="shared" si="280"/>
        <v>0</v>
      </c>
      <c r="I851" s="1101">
        <f t="shared" si="279"/>
        <v>0</v>
      </c>
      <c r="J851" s="1101"/>
      <c r="K851" s="1101"/>
      <c r="L851" s="1101"/>
      <c r="M851" s="1441"/>
      <c r="N851" s="1441"/>
      <c r="O851" s="1441"/>
    </row>
    <row r="852" spans="1:15" s="270" customFormat="1" ht="14.25">
      <c r="A852" s="1715"/>
      <c r="B852" s="1720"/>
      <c r="C852" s="569">
        <v>4239</v>
      </c>
      <c r="D852" s="276" t="s">
        <v>55</v>
      </c>
      <c r="E852" s="1111"/>
      <c r="F852" s="1111"/>
      <c r="G852" s="1111"/>
      <c r="H852" s="1111">
        <f t="shared" si="280"/>
        <v>0</v>
      </c>
      <c r="I852" s="1111">
        <f t="shared" ref="I852:I883" si="296">G852-E852</f>
        <v>0</v>
      </c>
      <c r="J852" s="1111"/>
      <c r="K852" s="1111"/>
      <c r="L852" s="1111"/>
      <c r="M852" s="1441"/>
      <c r="N852" s="1441"/>
      <c r="O852" s="1441"/>
    </row>
    <row r="853" spans="1:15" s="270" customFormat="1" ht="14.25">
      <c r="A853" s="1715"/>
      <c r="B853" s="1720"/>
      <c r="C853" s="569">
        <v>4241</v>
      </c>
      <c r="D853" s="278" t="s">
        <v>56</v>
      </c>
      <c r="E853" s="1101"/>
      <c r="F853" s="1101"/>
      <c r="G853" s="1101"/>
      <c r="H853" s="1101">
        <f t="shared" si="280"/>
        <v>0</v>
      </c>
      <c r="I853" s="1101">
        <f t="shared" si="296"/>
        <v>0</v>
      </c>
      <c r="J853" s="1101"/>
      <c r="K853" s="1101"/>
      <c r="L853" s="1101"/>
      <c r="M853" s="1079">
        <f t="shared" ref="M853" si="297">+G853/12*3</f>
        <v>0</v>
      </c>
      <c r="N853" s="1079">
        <f t="shared" ref="N853" si="298">+G853/12*6</f>
        <v>0</v>
      </c>
      <c r="O853" s="1079">
        <f t="shared" ref="O853" si="299">+G853/12*9</f>
        <v>0</v>
      </c>
    </row>
    <row r="854" spans="1:15" s="270" customFormat="1" ht="28.5">
      <c r="A854" s="1715"/>
      <c r="B854" s="1720"/>
      <c r="C854" s="569">
        <v>4251</v>
      </c>
      <c r="D854" s="276" t="s">
        <v>57</v>
      </c>
      <c r="E854" s="1111"/>
      <c r="F854" s="1111"/>
      <c r="G854" s="1111"/>
      <c r="H854" s="1111">
        <f t="shared" si="280"/>
        <v>0</v>
      </c>
      <c r="I854" s="1111">
        <f t="shared" si="296"/>
        <v>0</v>
      </c>
      <c r="J854" s="1111"/>
      <c r="K854" s="1111"/>
      <c r="L854" s="1111"/>
      <c r="M854" s="1441"/>
      <c r="N854" s="1441"/>
      <c r="O854" s="1441"/>
    </row>
    <row r="855" spans="1:15" s="270" customFormat="1" ht="28.5">
      <c r="A855" s="1715"/>
      <c r="B855" s="1720"/>
      <c r="C855" s="571">
        <v>4252</v>
      </c>
      <c r="D855" s="516" t="s">
        <v>58</v>
      </c>
      <c r="E855" s="1370">
        <f>E857+E858</f>
        <v>0</v>
      </c>
      <c r="F855" s="1370">
        <f>F857+F858</f>
        <v>0</v>
      </c>
      <c r="G855" s="1370">
        <f>G857+G858</f>
        <v>0</v>
      </c>
      <c r="H855" s="1370">
        <f t="shared" si="280"/>
        <v>0</v>
      </c>
      <c r="I855" s="1370">
        <f t="shared" si="296"/>
        <v>0</v>
      </c>
      <c r="J855" s="1370"/>
      <c r="K855" s="1370">
        <f>K857+K858</f>
        <v>0</v>
      </c>
      <c r="L855" s="1370">
        <f>L857+L858</f>
        <v>0</v>
      </c>
      <c r="M855" s="1441"/>
      <c r="N855" s="1441"/>
      <c r="O855" s="1441"/>
    </row>
    <row r="856" spans="1:15" s="270" customFormat="1">
      <c r="A856" s="1715"/>
      <c r="B856" s="1720"/>
      <c r="C856" s="569"/>
      <c r="D856" s="277" t="s">
        <v>72</v>
      </c>
      <c r="E856" s="1111"/>
      <c r="F856" s="1111"/>
      <c r="G856" s="1111"/>
      <c r="H856" s="1111">
        <f t="shared" si="280"/>
        <v>0</v>
      </c>
      <c r="I856" s="1111">
        <f t="shared" si="296"/>
        <v>0</v>
      </c>
      <c r="J856" s="1111"/>
      <c r="K856" s="1111"/>
      <c r="L856" s="1111"/>
      <c r="M856" s="1441"/>
      <c r="N856" s="1079"/>
      <c r="O856" s="1441"/>
    </row>
    <row r="857" spans="1:15" s="272" customFormat="1">
      <c r="A857" s="1715"/>
      <c r="B857" s="1720"/>
      <c r="C857" s="569"/>
      <c r="D857" s="284" t="s">
        <v>59</v>
      </c>
      <c r="E857" s="1111"/>
      <c r="F857" s="1111"/>
      <c r="G857" s="1111"/>
      <c r="H857" s="1111">
        <f t="shared" si="280"/>
        <v>0</v>
      </c>
      <c r="I857" s="1111">
        <f t="shared" si="296"/>
        <v>0</v>
      </c>
      <c r="J857" s="1111"/>
      <c r="K857" s="1111"/>
      <c r="L857" s="1111"/>
      <c r="M857" s="1079"/>
      <c r="N857" s="1079"/>
      <c r="O857" s="1079"/>
    </row>
    <row r="858" spans="1:15" s="272" customFormat="1">
      <c r="A858" s="1715"/>
      <c r="B858" s="1720"/>
      <c r="C858" s="569"/>
      <c r="D858" s="284" t="s">
        <v>60</v>
      </c>
      <c r="E858" s="1111"/>
      <c r="F858" s="1111"/>
      <c r="G858" s="1111"/>
      <c r="H858" s="1111">
        <f t="shared" si="280"/>
        <v>0</v>
      </c>
      <c r="I858" s="1111">
        <f t="shared" si="296"/>
        <v>0</v>
      </c>
      <c r="J858" s="1111"/>
      <c r="K858" s="1111"/>
      <c r="L858" s="1111"/>
      <c r="M858" s="1079"/>
      <c r="N858" s="1079"/>
      <c r="O858" s="1079"/>
    </row>
    <row r="859" spans="1:15" s="272" customFormat="1" ht="14.25">
      <c r="A859" s="1715"/>
      <c r="B859" s="1720"/>
      <c r="C859" s="571">
        <v>4261</v>
      </c>
      <c r="D859" s="516" t="s">
        <v>61</v>
      </c>
      <c r="E859" s="1370">
        <f>E861+E862</f>
        <v>0</v>
      </c>
      <c r="F859" s="1370">
        <f>F861+F862</f>
        <v>0</v>
      </c>
      <c r="G859" s="1370">
        <f>G861+G862</f>
        <v>0</v>
      </c>
      <c r="H859" s="1370">
        <f t="shared" si="280"/>
        <v>0</v>
      </c>
      <c r="I859" s="1370">
        <f t="shared" si="296"/>
        <v>0</v>
      </c>
      <c r="J859" s="1370"/>
      <c r="K859" s="1370">
        <f>K861+K862</f>
        <v>0</v>
      </c>
      <c r="L859" s="1370">
        <f>L861+L862</f>
        <v>0</v>
      </c>
      <c r="M859" s="1079"/>
      <c r="N859" s="1079"/>
      <c r="O859" s="1079"/>
    </row>
    <row r="860" spans="1:15" s="272" customFormat="1">
      <c r="A860" s="1715"/>
      <c r="B860" s="1720"/>
      <c r="C860" s="569"/>
      <c r="D860" s="277" t="s">
        <v>72</v>
      </c>
      <c r="E860" s="1101"/>
      <c r="F860" s="1101"/>
      <c r="G860" s="1101"/>
      <c r="H860" s="1101">
        <f t="shared" si="280"/>
        <v>0</v>
      </c>
      <c r="I860" s="1101">
        <f t="shared" si="296"/>
        <v>0</v>
      </c>
      <c r="J860" s="1101"/>
      <c r="K860" s="1101"/>
      <c r="L860" s="1101"/>
      <c r="M860" s="1079"/>
      <c r="N860" s="1079"/>
      <c r="O860" s="1079"/>
    </row>
    <row r="861" spans="1:15" s="272" customFormat="1">
      <c r="A861" s="1715"/>
      <c r="B861" s="1720"/>
      <c r="C861" s="569"/>
      <c r="D861" s="277" t="s">
        <v>62</v>
      </c>
      <c r="E861" s="1101"/>
      <c r="F861" s="1101"/>
      <c r="G861" s="1101"/>
      <c r="H861" s="1101">
        <f t="shared" si="280"/>
        <v>0</v>
      </c>
      <c r="I861" s="1101">
        <f t="shared" si="296"/>
        <v>0</v>
      </c>
      <c r="J861" s="1101"/>
      <c r="K861" s="1101"/>
      <c r="L861" s="1101"/>
      <c r="M861" s="1079"/>
      <c r="N861" s="1079"/>
      <c r="O861" s="1079"/>
    </row>
    <row r="862" spans="1:15" s="272" customFormat="1">
      <c r="A862" s="1715"/>
      <c r="B862" s="1720"/>
      <c r="C862" s="569"/>
      <c r="D862" s="277" t="s">
        <v>63</v>
      </c>
      <c r="E862" s="1101"/>
      <c r="F862" s="1101"/>
      <c r="G862" s="1101"/>
      <c r="H862" s="1101">
        <f t="shared" si="280"/>
        <v>0</v>
      </c>
      <c r="I862" s="1101">
        <f t="shared" si="296"/>
        <v>0</v>
      </c>
      <c r="J862" s="1101"/>
      <c r="K862" s="1101"/>
      <c r="L862" s="1101"/>
      <c r="M862" s="1079"/>
      <c r="N862" s="1079"/>
      <c r="O862" s="1079"/>
    </row>
    <row r="863" spans="1:15" s="272" customFormat="1" ht="14.25">
      <c r="A863" s="1715"/>
      <c r="B863" s="1720"/>
      <c r="C863" s="569">
        <v>4262</v>
      </c>
      <c r="D863" s="278" t="s">
        <v>358</v>
      </c>
      <c r="E863" s="1101"/>
      <c r="F863" s="1101"/>
      <c r="G863" s="1101"/>
      <c r="H863" s="1101">
        <f t="shared" si="280"/>
        <v>0</v>
      </c>
      <c r="I863" s="1101">
        <f t="shared" si="296"/>
        <v>0</v>
      </c>
      <c r="J863" s="1101"/>
      <c r="K863" s="1101"/>
      <c r="L863" s="1101"/>
      <c r="M863" s="1079"/>
      <c r="N863" s="1079"/>
      <c r="O863" s="1079"/>
    </row>
    <row r="864" spans="1:15" s="272" customFormat="1" ht="14.25">
      <c r="A864" s="1715"/>
      <c r="B864" s="1720"/>
      <c r="C864" s="569">
        <v>4264</v>
      </c>
      <c r="D864" s="278" t="s">
        <v>357</v>
      </c>
      <c r="E864" s="1101"/>
      <c r="F864" s="1101"/>
      <c r="G864" s="1101"/>
      <c r="H864" s="1101">
        <f t="shared" si="280"/>
        <v>0</v>
      </c>
      <c r="I864" s="1101">
        <f t="shared" si="296"/>
        <v>0</v>
      </c>
      <c r="J864" s="1101"/>
      <c r="K864" s="1101"/>
      <c r="L864" s="1101"/>
      <c r="M864" s="1079"/>
      <c r="N864" s="1079"/>
      <c r="O864" s="1079"/>
    </row>
    <row r="865" spans="1:15" s="272" customFormat="1" ht="22.5" customHeight="1">
      <c r="A865" s="1715"/>
      <c r="B865" s="1720"/>
      <c r="C865" s="572">
        <v>4266</v>
      </c>
      <c r="D865" s="546" t="s">
        <v>448</v>
      </c>
      <c r="E865" s="1101"/>
      <c r="F865" s="1101"/>
      <c r="G865" s="1101"/>
      <c r="H865" s="1101">
        <f t="shared" si="280"/>
        <v>0</v>
      </c>
      <c r="I865" s="1101">
        <f t="shared" si="296"/>
        <v>0</v>
      </c>
      <c r="J865" s="1101"/>
      <c r="K865" s="1101"/>
      <c r="L865" s="1101"/>
      <c r="M865" s="1079"/>
      <c r="N865" s="1079"/>
      <c r="O865" s="1079"/>
    </row>
    <row r="866" spans="1:15" s="272" customFormat="1" ht="14.25">
      <c r="A866" s="1715"/>
      <c r="B866" s="1720"/>
      <c r="C866" s="569">
        <v>4267</v>
      </c>
      <c r="D866" s="278" t="s">
        <v>359</v>
      </c>
      <c r="E866" s="1101"/>
      <c r="F866" s="1101"/>
      <c r="G866" s="1101"/>
      <c r="H866" s="1101">
        <f t="shared" si="280"/>
        <v>0</v>
      </c>
      <c r="I866" s="1101">
        <f t="shared" si="296"/>
        <v>0</v>
      </c>
      <c r="J866" s="1101"/>
      <c r="K866" s="1101"/>
      <c r="L866" s="1101"/>
      <c r="M866" s="1079"/>
      <c r="N866" s="1079"/>
      <c r="O866" s="1079"/>
    </row>
    <row r="867" spans="1:15" s="272" customFormat="1" ht="14.25">
      <c r="A867" s="1715"/>
      <c r="B867" s="1720"/>
      <c r="C867" s="569">
        <v>4269</v>
      </c>
      <c r="D867" s="278" t="s">
        <v>64</v>
      </c>
      <c r="E867" s="1101"/>
      <c r="F867" s="1101"/>
      <c r="G867" s="1101"/>
      <c r="H867" s="1101">
        <f t="shared" si="280"/>
        <v>0</v>
      </c>
      <c r="I867" s="1101">
        <f t="shared" si="296"/>
        <v>0</v>
      </c>
      <c r="J867" s="1101"/>
      <c r="K867" s="1101"/>
      <c r="L867" s="1101"/>
      <c r="M867" s="1079"/>
      <c r="N867" s="1468"/>
      <c r="O867" s="1079"/>
    </row>
    <row r="868" spans="1:15" s="272" customFormat="1" ht="28.5">
      <c r="A868" s="1715"/>
      <c r="B868" s="1720"/>
      <c r="C868" s="569">
        <v>4511</v>
      </c>
      <c r="D868" s="276" t="s">
        <v>65</v>
      </c>
      <c r="E868" s="1101"/>
      <c r="F868" s="1101"/>
      <c r="G868" s="1101"/>
      <c r="H868" s="1101">
        <f t="shared" si="280"/>
        <v>0</v>
      </c>
      <c r="I868" s="1101">
        <f t="shared" si="296"/>
        <v>0</v>
      </c>
      <c r="J868" s="1101"/>
      <c r="K868" s="1101"/>
      <c r="L868" s="1101"/>
      <c r="M868" s="1079"/>
      <c r="N868" s="1468"/>
      <c r="O868" s="1079"/>
    </row>
    <row r="869" spans="1:15" s="274" customFormat="1" ht="28.5">
      <c r="A869" s="1715"/>
      <c r="B869" s="1720"/>
      <c r="C869" s="569">
        <v>4621</v>
      </c>
      <c r="D869" s="276" t="s">
        <v>66</v>
      </c>
      <c r="E869" s="1101"/>
      <c r="F869" s="1101"/>
      <c r="G869" s="1101"/>
      <c r="H869" s="1101">
        <f t="shared" si="280"/>
        <v>0</v>
      </c>
      <c r="I869" s="1101">
        <f t="shared" si="296"/>
        <v>0</v>
      </c>
      <c r="J869" s="1372"/>
      <c r="K869" s="1101"/>
      <c r="L869" s="1101"/>
      <c r="M869" s="1079"/>
      <c r="N869" s="1468"/>
      <c r="O869" s="1468"/>
    </row>
    <row r="870" spans="1:15" s="274" customFormat="1" ht="28.5">
      <c r="A870" s="1715"/>
      <c r="B870" s="1720"/>
      <c r="C870" s="569">
        <v>4631</v>
      </c>
      <c r="D870" s="276" t="s">
        <v>403</v>
      </c>
      <c r="E870" s="1101"/>
      <c r="F870" s="1101"/>
      <c r="G870" s="1101"/>
      <c r="H870" s="1101">
        <f t="shared" si="280"/>
        <v>0</v>
      </c>
      <c r="I870" s="1101">
        <f t="shared" si="296"/>
        <v>0</v>
      </c>
      <c r="J870" s="1372"/>
      <c r="K870" s="1101"/>
      <c r="L870" s="1101"/>
      <c r="M870" s="1468"/>
      <c r="N870" s="1468"/>
      <c r="O870" s="1468"/>
    </row>
    <row r="871" spans="1:15" s="274" customFormat="1" ht="21.75" customHeight="1">
      <c r="A871" s="1715"/>
      <c r="B871" s="1720"/>
      <c r="C871" s="569">
        <v>4632</v>
      </c>
      <c r="D871" s="276" t="s">
        <v>295</v>
      </c>
      <c r="E871" s="1101"/>
      <c r="F871" s="1101"/>
      <c r="G871" s="1101"/>
      <c r="H871" s="1101">
        <f t="shared" si="280"/>
        <v>0</v>
      </c>
      <c r="I871" s="1101">
        <f t="shared" si="296"/>
        <v>0</v>
      </c>
      <c r="J871" s="1101"/>
      <c r="K871" s="1101"/>
      <c r="L871" s="1101"/>
      <c r="M871" s="1468"/>
      <c r="N871" s="1468"/>
      <c r="O871" s="1468"/>
    </row>
    <row r="872" spans="1:15" s="274" customFormat="1" ht="48.75" customHeight="1">
      <c r="A872" s="1715"/>
      <c r="B872" s="1720"/>
      <c r="C872" s="572">
        <v>4638</v>
      </c>
      <c r="D872" s="546" t="s">
        <v>449</v>
      </c>
      <c r="E872" s="1101"/>
      <c r="F872" s="1101"/>
      <c r="G872" s="1101"/>
      <c r="H872" s="1101">
        <f t="shared" si="280"/>
        <v>0</v>
      </c>
      <c r="I872" s="1101">
        <f t="shared" si="296"/>
        <v>0</v>
      </c>
      <c r="J872" s="1101"/>
      <c r="K872" s="1101"/>
      <c r="L872" s="1101"/>
      <c r="M872" s="1468"/>
      <c r="N872" s="1468"/>
      <c r="O872" s="1468"/>
    </row>
    <row r="873" spans="1:15" s="274" customFormat="1" ht="14.25">
      <c r="A873" s="1715"/>
      <c r="B873" s="1720"/>
      <c r="C873" s="569" t="s">
        <v>409</v>
      </c>
      <c r="D873" s="276" t="s">
        <v>410</v>
      </c>
      <c r="E873" s="1101"/>
      <c r="F873" s="1101"/>
      <c r="G873" s="1101"/>
      <c r="H873" s="1101">
        <f t="shared" si="280"/>
        <v>0</v>
      </c>
      <c r="I873" s="1101">
        <f t="shared" si="296"/>
        <v>0</v>
      </c>
      <c r="J873" s="1101"/>
      <c r="K873" s="1101"/>
      <c r="L873" s="1101"/>
      <c r="M873" s="1468"/>
      <c r="N873" s="1468"/>
      <c r="O873" s="1468"/>
    </row>
    <row r="874" spans="1:15" s="274" customFormat="1" ht="14.25">
      <c r="A874" s="1715"/>
      <c r="B874" s="1720"/>
      <c r="C874" s="569">
        <v>4729</v>
      </c>
      <c r="D874" s="278" t="s">
        <v>67</v>
      </c>
      <c r="E874" s="1373"/>
      <c r="F874" s="1373"/>
      <c r="G874" s="1101"/>
      <c r="H874" s="1101">
        <f t="shared" si="280"/>
        <v>0</v>
      </c>
      <c r="I874" s="1101">
        <f t="shared" si="296"/>
        <v>0</v>
      </c>
      <c r="J874" s="1373"/>
      <c r="K874" s="1373"/>
      <c r="L874" s="1373"/>
      <c r="M874" s="1468"/>
      <c r="N874" s="1468"/>
      <c r="O874" s="1468"/>
    </row>
    <row r="875" spans="1:15" s="274" customFormat="1" ht="14.25">
      <c r="A875" s="1715"/>
      <c r="B875" s="1720"/>
      <c r="C875" s="569">
        <v>4822</v>
      </c>
      <c r="D875" s="278" t="s">
        <v>68</v>
      </c>
      <c r="E875" s="1373"/>
      <c r="F875" s="1373"/>
      <c r="G875" s="1101"/>
      <c r="H875" s="1101">
        <f t="shared" si="280"/>
        <v>0</v>
      </c>
      <c r="I875" s="1101">
        <f t="shared" si="296"/>
        <v>0</v>
      </c>
      <c r="J875" s="1373"/>
      <c r="K875" s="1373"/>
      <c r="L875" s="1373"/>
      <c r="M875" s="1468"/>
      <c r="N875" s="1468"/>
      <c r="O875" s="1468"/>
    </row>
    <row r="876" spans="1:15" s="274" customFormat="1" ht="14.25">
      <c r="A876" s="1715"/>
      <c r="B876" s="1720"/>
      <c r="C876" s="571">
        <v>4823</v>
      </c>
      <c r="D876" s="516" t="s">
        <v>69</v>
      </c>
      <c r="E876" s="1370">
        <f>E878+E879+E880</f>
        <v>0</v>
      </c>
      <c r="F876" s="1370">
        <f>F878+F879+F880</f>
        <v>0</v>
      </c>
      <c r="G876" s="1370">
        <f>G878+G879+G880</f>
        <v>0</v>
      </c>
      <c r="H876" s="1370">
        <f t="shared" si="280"/>
        <v>0</v>
      </c>
      <c r="I876" s="1370">
        <f t="shared" si="296"/>
        <v>0</v>
      </c>
      <c r="J876" s="1370"/>
      <c r="K876" s="1370">
        <f>K878+K879+K880</f>
        <v>0</v>
      </c>
      <c r="L876" s="1370">
        <f>L878+L879+L880</f>
        <v>0</v>
      </c>
      <c r="M876" s="1468"/>
      <c r="N876" s="1468"/>
      <c r="O876" s="1468"/>
    </row>
    <row r="877" spans="1:15" s="274" customFormat="1" ht="14.25">
      <c r="A877" s="1715"/>
      <c r="B877" s="1720"/>
      <c r="C877" s="569"/>
      <c r="D877" s="277" t="s">
        <v>72</v>
      </c>
      <c r="E877" s="1373"/>
      <c r="F877" s="1373"/>
      <c r="G877" s="1101"/>
      <c r="H877" s="1101">
        <f t="shared" si="280"/>
        <v>0</v>
      </c>
      <c r="I877" s="1101">
        <f t="shared" si="296"/>
        <v>0</v>
      </c>
      <c r="J877" s="1373"/>
      <c r="K877" s="1373"/>
      <c r="L877" s="1373"/>
      <c r="M877" s="1468"/>
      <c r="N877" s="1079"/>
      <c r="O877" s="1468"/>
    </row>
    <row r="878" spans="1:15" s="272" customFormat="1" ht="27">
      <c r="A878" s="1715"/>
      <c r="B878" s="1720"/>
      <c r="C878" s="569"/>
      <c r="D878" s="277" t="s">
        <v>294</v>
      </c>
      <c r="E878" s="1101"/>
      <c r="F878" s="1101"/>
      <c r="G878" s="1101"/>
      <c r="H878" s="1101">
        <f t="shared" si="280"/>
        <v>0</v>
      </c>
      <c r="I878" s="1101">
        <f t="shared" si="296"/>
        <v>0</v>
      </c>
      <c r="J878" s="1373"/>
      <c r="K878" s="1101"/>
      <c r="L878" s="1101"/>
      <c r="M878" s="1079">
        <f t="shared" ref="M878:M879" si="300">+G878/12*3</f>
        <v>0</v>
      </c>
      <c r="N878" s="1079">
        <f t="shared" ref="N878:N879" si="301">+G878/12*6</f>
        <v>0</v>
      </c>
      <c r="O878" s="1079">
        <f t="shared" ref="O878:O879" si="302">+G878/12*9</f>
        <v>0</v>
      </c>
    </row>
    <row r="879" spans="1:15" ht="27.95" customHeight="1">
      <c r="A879" s="1715"/>
      <c r="B879" s="1720"/>
      <c r="C879" s="569"/>
      <c r="D879" s="277" t="s">
        <v>292</v>
      </c>
      <c r="E879" s="1101"/>
      <c r="F879" s="1101"/>
      <c r="G879" s="1101"/>
      <c r="H879" s="1101">
        <f t="shared" si="280"/>
        <v>0</v>
      </c>
      <c r="I879" s="1101">
        <f t="shared" si="296"/>
        <v>0</v>
      </c>
      <c r="J879" s="1373"/>
      <c r="K879" s="1101"/>
      <c r="L879" s="1101"/>
      <c r="M879" s="1079">
        <f t="shared" si="300"/>
        <v>0</v>
      </c>
      <c r="N879" s="1079">
        <f t="shared" si="301"/>
        <v>0</v>
      </c>
      <c r="O879" s="1079">
        <f t="shared" si="302"/>
        <v>0</v>
      </c>
    </row>
    <row r="880" spans="1:15" ht="14.25">
      <c r="A880" s="1715"/>
      <c r="B880" s="1720"/>
      <c r="C880" s="569"/>
      <c r="D880" s="277" t="s">
        <v>293</v>
      </c>
      <c r="E880" s="1373"/>
      <c r="F880" s="1373"/>
      <c r="G880" s="1101"/>
      <c r="H880" s="1101">
        <f t="shared" si="280"/>
        <v>0</v>
      </c>
      <c r="I880" s="1101">
        <f t="shared" si="296"/>
        <v>0</v>
      </c>
      <c r="J880" s="1373"/>
      <c r="K880" s="1373"/>
      <c r="L880" s="1373"/>
      <c r="N880" s="1469"/>
    </row>
    <row r="881" spans="1:15" ht="31.5" customHeight="1">
      <c r="A881" s="1715"/>
      <c r="B881" s="1720"/>
      <c r="C881" s="572" t="s">
        <v>447</v>
      </c>
      <c r="D881" s="546" t="s">
        <v>472</v>
      </c>
      <c r="E881" s="1373"/>
      <c r="F881" s="1373"/>
      <c r="G881" s="1101"/>
      <c r="H881" s="1101">
        <f t="shared" si="280"/>
        <v>0</v>
      </c>
      <c r="I881" s="1101">
        <f t="shared" si="296"/>
        <v>0</v>
      </c>
      <c r="J881" s="1373"/>
      <c r="K881" s="1373"/>
      <c r="L881" s="1373"/>
      <c r="N881" s="1469"/>
    </row>
    <row r="882" spans="1:15" s="287" customFormat="1" ht="14.25">
      <c r="A882" s="1715"/>
      <c r="B882" s="1720"/>
      <c r="C882" s="569">
        <v>4861</v>
      </c>
      <c r="D882" s="278" t="s">
        <v>70</v>
      </c>
      <c r="E882" s="1373"/>
      <c r="F882" s="1373"/>
      <c r="G882" s="1101"/>
      <c r="H882" s="1101">
        <f t="shared" si="280"/>
        <v>0</v>
      </c>
      <c r="I882" s="1101">
        <f t="shared" si="296"/>
        <v>0</v>
      </c>
      <c r="J882" s="1373"/>
      <c r="K882" s="1373"/>
      <c r="L882" s="1373"/>
      <c r="M882" s="1354"/>
      <c r="N882" s="1350"/>
      <c r="O882" s="1469"/>
    </row>
    <row r="883" spans="1:15" ht="14.25">
      <c r="A883" s="1718"/>
      <c r="B883" s="1721"/>
      <c r="C883" s="569">
        <v>4891</v>
      </c>
      <c r="D883" s="278" t="s">
        <v>71</v>
      </c>
      <c r="E883" s="1101"/>
      <c r="F883" s="1101"/>
      <c r="G883" s="1101"/>
      <c r="H883" s="1101">
        <f t="shared" si="280"/>
        <v>0</v>
      </c>
      <c r="I883" s="1101">
        <f t="shared" si="296"/>
        <v>0</v>
      </c>
      <c r="J883" s="1101"/>
      <c r="K883" s="1101"/>
      <c r="L883" s="1101"/>
      <c r="M883" s="1470"/>
    </row>
    <row r="884" spans="1:15" s="27" customFormat="1" ht="14.25">
      <c r="A884" s="1686" t="s">
        <v>463</v>
      </c>
      <c r="B884" s="1686"/>
      <c r="C884" s="288"/>
      <c r="D884" s="36" t="s">
        <v>73</v>
      </c>
      <c r="E884" s="1374">
        <f>SUM(E886:E893)</f>
        <v>0</v>
      </c>
      <c r="F884" s="1374">
        <f>SUM(F886:F893)</f>
        <v>0</v>
      </c>
      <c r="G884" s="1374">
        <f>SUM(G886:G893)</f>
        <v>0</v>
      </c>
      <c r="H884" s="1374">
        <f t="shared" si="280"/>
        <v>0</v>
      </c>
      <c r="I884" s="1374">
        <f>+I890+I891+I892+I893</f>
        <v>0</v>
      </c>
      <c r="J884" s="1374"/>
      <c r="K884" s="1374">
        <f>SUM(K886:K893)</f>
        <v>0</v>
      </c>
      <c r="L884" s="1374">
        <f>SUM(L886:L893)</f>
        <v>0</v>
      </c>
      <c r="M884" s="1471"/>
      <c r="N884" s="1471"/>
      <c r="O884" s="1471"/>
    </row>
    <row r="885" spans="1:15" s="20" customFormat="1" ht="23.25" customHeight="1">
      <c r="A885" s="1673" t="s">
        <v>464</v>
      </c>
      <c r="B885" s="1676" t="s">
        <v>465</v>
      </c>
      <c r="C885" s="289"/>
      <c r="D885" s="17" t="s">
        <v>72</v>
      </c>
      <c r="E885" s="1375"/>
      <c r="F885" s="1375"/>
      <c r="G885" s="1375"/>
      <c r="H885" s="1375">
        <f t="shared" si="280"/>
        <v>0</v>
      </c>
      <c r="I885" s="423">
        <f t="shared" ref="I885:I898" si="303">G885-E885</f>
        <v>0</v>
      </c>
      <c r="J885" s="1375"/>
      <c r="K885" s="1375"/>
      <c r="L885" s="1375"/>
      <c r="M885" s="1472"/>
      <c r="N885" s="1472"/>
      <c r="O885" s="1472"/>
    </row>
    <row r="886" spans="1:15" s="20" customFormat="1" ht="14.25">
      <c r="A886" s="1697">
        <v>1080</v>
      </c>
      <c r="B886" s="1700">
        <v>11010</v>
      </c>
      <c r="C886" s="289">
        <v>5111</v>
      </c>
      <c r="D886" s="18" t="s">
        <v>1300</v>
      </c>
      <c r="E886" s="1375"/>
      <c r="F886" s="1375"/>
      <c r="G886" s="1375"/>
      <c r="H886" s="423">
        <f t="shared" si="280"/>
        <v>0</v>
      </c>
      <c r="I886" s="423">
        <f t="shared" si="303"/>
        <v>0</v>
      </c>
      <c r="J886" s="1375"/>
      <c r="K886" s="1375"/>
      <c r="L886" s="1375"/>
      <c r="M886" s="1472"/>
      <c r="N886" s="1472"/>
      <c r="O886" s="1472"/>
    </row>
    <row r="887" spans="1:15" s="20" customFormat="1" ht="14.25">
      <c r="A887" s="1698"/>
      <c r="B887" s="1701"/>
      <c r="C887" s="289">
        <v>5112</v>
      </c>
      <c r="D887" s="18" t="s">
        <v>1301</v>
      </c>
      <c r="E887" s="1375"/>
      <c r="F887" s="1375"/>
      <c r="G887" s="1375"/>
      <c r="H887" s="423">
        <f t="shared" si="280"/>
        <v>0</v>
      </c>
      <c r="I887" s="423">
        <f t="shared" si="303"/>
        <v>0</v>
      </c>
      <c r="J887" s="1375"/>
      <c r="K887" s="1375"/>
      <c r="L887" s="1375"/>
      <c r="M887" s="1472"/>
      <c r="N887" s="1472"/>
      <c r="O887" s="1472"/>
    </row>
    <row r="888" spans="1:15" s="20" customFormat="1" ht="13.5" customHeight="1">
      <c r="A888" s="1698"/>
      <c r="B888" s="1701"/>
      <c r="C888" s="289" t="s">
        <v>1302</v>
      </c>
      <c r="D888" s="18" t="s">
        <v>1277</v>
      </c>
      <c r="E888" s="1375"/>
      <c r="F888" s="1375"/>
      <c r="G888" s="1375"/>
      <c r="H888" s="423">
        <f t="shared" si="280"/>
        <v>0</v>
      </c>
      <c r="I888" s="423">
        <f t="shared" si="303"/>
        <v>0</v>
      </c>
      <c r="J888" s="1375"/>
      <c r="K888" s="1375"/>
      <c r="L888" s="1375"/>
      <c r="M888" s="1472"/>
      <c r="N888" s="1472"/>
      <c r="O888" s="1472"/>
    </row>
    <row r="889" spans="1:15" s="20" customFormat="1" ht="14.25">
      <c r="A889" s="1698"/>
      <c r="B889" s="1701"/>
      <c r="C889" s="289">
        <v>5121</v>
      </c>
      <c r="D889" s="276" t="s">
        <v>74</v>
      </c>
      <c r="E889" s="1375"/>
      <c r="F889" s="1375"/>
      <c r="G889" s="1375"/>
      <c r="H889" s="423">
        <f t="shared" si="280"/>
        <v>0</v>
      </c>
      <c r="I889" s="423">
        <f t="shared" si="303"/>
        <v>0</v>
      </c>
      <c r="J889" s="1375"/>
      <c r="K889" s="1375"/>
      <c r="L889" s="1375"/>
      <c r="M889" s="1472"/>
      <c r="N889" s="1472"/>
      <c r="O889" s="1472"/>
    </row>
    <row r="890" spans="1:15" s="33" customFormat="1" ht="15.75" customHeight="1">
      <c r="A890" s="1698"/>
      <c r="B890" s="1701"/>
      <c r="C890" s="263">
        <v>5122</v>
      </c>
      <c r="D890" s="21" t="s">
        <v>75</v>
      </c>
      <c r="E890" s="1376"/>
      <c r="F890" s="1376"/>
      <c r="G890" s="423"/>
      <c r="H890" s="423">
        <f t="shared" si="280"/>
        <v>0</v>
      </c>
      <c r="I890" s="423">
        <f t="shared" si="303"/>
        <v>0</v>
      </c>
      <c r="J890" s="1376"/>
      <c r="K890" s="423"/>
      <c r="L890" s="423"/>
      <c r="M890" s="1473"/>
      <c r="N890" s="1473"/>
      <c r="O890" s="1473"/>
    </row>
    <row r="891" spans="1:15" s="33" customFormat="1" ht="15.75" customHeight="1">
      <c r="A891" s="1698"/>
      <c r="B891" s="1701"/>
      <c r="C891" s="263">
        <v>5129</v>
      </c>
      <c r="D891" s="21" t="s">
        <v>76</v>
      </c>
      <c r="E891" s="1376"/>
      <c r="F891" s="1376"/>
      <c r="G891" s="423"/>
      <c r="H891" s="423">
        <f t="shared" si="280"/>
        <v>0</v>
      </c>
      <c r="I891" s="423">
        <f t="shared" si="303"/>
        <v>0</v>
      </c>
      <c r="J891" s="1376"/>
      <c r="K891" s="423"/>
      <c r="L891" s="423"/>
      <c r="M891" s="1473"/>
      <c r="N891" s="1473"/>
      <c r="O891" s="1473"/>
    </row>
    <row r="892" spans="1:15" s="33" customFormat="1" ht="14.25">
      <c r="A892" s="1698"/>
      <c r="B892" s="1701"/>
      <c r="C892" s="263">
        <v>5132</v>
      </c>
      <c r="D892" s="21" t="s">
        <v>77</v>
      </c>
      <c r="E892" s="1376"/>
      <c r="F892" s="1376"/>
      <c r="G892" s="423"/>
      <c r="H892" s="423">
        <f t="shared" si="280"/>
        <v>0</v>
      </c>
      <c r="I892" s="423">
        <f t="shared" si="303"/>
        <v>0</v>
      </c>
      <c r="J892" s="1376"/>
      <c r="K892" s="423"/>
      <c r="L892" s="423"/>
      <c r="M892" s="1473"/>
      <c r="N892" s="1473"/>
      <c r="O892" s="1473"/>
    </row>
    <row r="893" spans="1:15" s="33" customFormat="1" ht="15.75" customHeight="1">
      <c r="A893" s="1699"/>
      <c r="B893" s="1702"/>
      <c r="C893" s="263" t="s">
        <v>1303</v>
      </c>
      <c r="D893" s="21" t="s">
        <v>1304</v>
      </c>
      <c r="E893" s="1376"/>
      <c r="F893" s="1376"/>
      <c r="G893" s="423"/>
      <c r="H893" s="423">
        <f t="shared" si="280"/>
        <v>0</v>
      </c>
      <c r="I893" s="423">
        <f t="shared" si="303"/>
        <v>0</v>
      </c>
      <c r="J893" s="1376"/>
      <c r="K893" s="423"/>
      <c r="L893" s="423"/>
      <c r="M893" s="1473"/>
      <c r="N893" s="1473"/>
      <c r="O893" s="1473"/>
    </row>
    <row r="894" spans="1:15" s="171" customFormat="1" ht="14.25" customHeight="1">
      <c r="A894" s="1714" t="s">
        <v>1276</v>
      </c>
      <c r="B894" s="1719" t="s">
        <v>6746</v>
      </c>
      <c r="C894" s="563"/>
      <c r="D894" s="276" t="s">
        <v>296</v>
      </c>
      <c r="E894" s="1377">
        <v>76</v>
      </c>
      <c r="F894" s="1377">
        <v>76</v>
      </c>
      <c r="G894" s="1377">
        <v>4</v>
      </c>
      <c r="H894" s="1377">
        <f>+G894-F894</f>
        <v>-72</v>
      </c>
      <c r="I894" s="1377">
        <f t="shared" si="303"/>
        <v>-72</v>
      </c>
      <c r="J894" s="1377"/>
      <c r="K894" s="1377">
        <v>76</v>
      </c>
      <c r="L894" s="1377">
        <v>76</v>
      </c>
      <c r="M894" s="1119"/>
      <c r="N894" s="1119"/>
      <c r="O894" s="1119"/>
    </row>
    <row r="895" spans="1:15" s="171" customFormat="1" ht="13.5" customHeight="1">
      <c r="A895" s="1715"/>
      <c r="B895" s="1720"/>
      <c r="C895" s="564"/>
      <c r="D895" s="277"/>
      <c r="E895" s="1378"/>
      <c r="F895" s="1378"/>
      <c r="G895" s="1378"/>
      <c r="H895" s="1378">
        <f>+G895-F895</f>
        <v>0</v>
      </c>
      <c r="I895" s="1378">
        <f t="shared" si="303"/>
        <v>0</v>
      </c>
      <c r="J895" s="1378"/>
      <c r="K895" s="1378"/>
      <c r="L895" s="1378"/>
      <c r="M895" s="1119"/>
      <c r="N895" s="1119"/>
      <c r="O895" s="1119"/>
    </row>
    <row r="896" spans="1:15" s="171" customFormat="1" ht="14.25" customHeight="1">
      <c r="A896" s="1715"/>
      <c r="B896" s="1720"/>
      <c r="C896" s="564"/>
      <c r="D896" s="278" t="s">
        <v>32</v>
      </c>
      <c r="E896" s="1378">
        <v>1</v>
      </c>
      <c r="F896" s="1378">
        <v>1</v>
      </c>
      <c r="G896" s="1378"/>
      <c r="H896" s="1378">
        <f>+G896-F896</f>
        <v>-1</v>
      </c>
      <c r="I896" s="1378">
        <f t="shared" si="303"/>
        <v>-1</v>
      </c>
      <c r="J896" s="1378"/>
      <c r="K896" s="1378">
        <v>1</v>
      </c>
      <c r="L896" s="1378">
        <v>1</v>
      </c>
      <c r="M896" s="1119"/>
      <c r="N896" s="1119"/>
      <c r="O896" s="1119"/>
    </row>
    <row r="897" spans="1:15" s="271" customFormat="1" ht="14.25" customHeight="1">
      <c r="A897" s="1715"/>
      <c r="B897" s="1720"/>
      <c r="C897" s="564"/>
      <c r="D897" s="277"/>
      <c r="E897" s="1105"/>
      <c r="F897" s="1105"/>
      <c r="G897" s="1105"/>
      <c r="H897" s="1105">
        <f>+G897-F897</f>
        <v>0</v>
      </c>
      <c r="I897" s="1105">
        <f t="shared" si="303"/>
        <v>0</v>
      </c>
      <c r="J897" s="1105"/>
      <c r="K897" s="1105"/>
      <c r="L897" s="1105"/>
      <c r="M897" s="1467"/>
      <c r="N897" s="1467"/>
      <c r="O897" s="1467"/>
    </row>
    <row r="898" spans="1:15" s="270" customFormat="1" ht="14.25" customHeight="1">
      <c r="A898" s="1715"/>
      <c r="B898" s="1720"/>
      <c r="C898" s="565"/>
      <c r="D898" s="286" t="s">
        <v>33</v>
      </c>
      <c r="E898" s="1369">
        <f>+E900+E964</f>
        <v>0</v>
      </c>
      <c r="F898" s="1369">
        <f>+F900+F964</f>
        <v>0</v>
      </c>
      <c r="G898" s="1369">
        <f>+G900+G964</f>
        <v>30319.9</v>
      </c>
      <c r="H898" s="1369">
        <f>+G898-F898</f>
        <v>30319.9</v>
      </c>
      <c r="I898" s="1369">
        <f t="shared" si="303"/>
        <v>30319.9</v>
      </c>
      <c r="J898" s="1369"/>
      <c r="K898" s="1369">
        <f>+K900+K964</f>
        <v>0</v>
      </c>
      <c r="L898" s="1369">
        <f>+L900+L964</f>
        <v>0</v>
      </c>
      <c r="M898" s="1441">
        <f>SUM(M904:M959)</f>
        <v>5546.4416666666675</v>
      </c>
      <c r="N898" s="1441">
        <f t="shared" ref="N898:O898" si="304">SUM(N904:N959)</f>
        <v>13126.416666666666</v>
      </c>
      <c r="O898" s="1441">
        <f t="shared" si="304"/>
        <v>20706.391666666666</v>
      </c>
    </row>
    <row r="899" spans="1:15" s="270" customFormat="1" ht="14.25" customHeight="1">
      <c r="A899" s="1715"/>
      <c r="B899" s="1720"/>
      <c r="C899" s="566"/>
      <c r="D899" s="17" t="s">
        <v>412</v>
      </c>
      <c r="E899" s="1105"/>
      <c r="F899" s="1105"/>
      <c r="G899" s="1105"/>
      <c r="H899" s="1369"/>
      <c r="I899" s="1369"/>
      <c r="J899" s="1105"/>
      <c r="K899" s="1105"/>
      <c r="L899" s="1105"/>
      <c r="M899" s="1441"/>
      <c r="N899" s="1441"/>
      <c r="O899" s="1441"/>
    </row>
    <row r="900" spans="1:15" s="270" customFormat="1" ht="14.25" customHeight="1">
      <c r="A900" s="1715"/>
      <c r="B900" s="1720"/>
      <c r="C900" s="567"/>
      <c r="D900" s="279" t="s">
        <v>36</v>
      </c>
      <c r="E900" s="1369">
        <f>E902+SUM(E908:E963)-E908-E913-E921-E935-E939-E956</f>
        <v>0</v>
      </c>
      <c r="F900" s="1369">
        <f>F902+SUM(F908:F963)-F908-F913-F921-F935-F939-F956</f>
        <v>0</v>
      </c>
      <c r="G900" s="1369">
        <f>G902+SUM(G908:G963)-G908-G913-G921-G935-G939-G956</f>
        <v>30319.9</v>
      </c>
      <c r="H900" s="1369">
        <f>+G900-F900</f>
        <v>30319.9</v>
      </c>
      <c r="I900" s="1369">
        <f t="shared" ref="I900:I931" si="305">G900-E900</f>
        <v>30319.9</v>
      </c>
      <c r="J900" s="1369"/>
      <c r="K900" s="1369">
        <f>K902+SUM(K908:K963)-K908-K913-K921-K935-K939-K956</f>
        <v>0</v>
      </c>
      <c r="L900" s="1369">
        <f>L902+SUM(L908:L963)-L908-L913-L921-L935-L939-L956</f>
        <v>0</v>
      </c>
      <c r="M900" s="1441"/>
      <c r="N900" s="1441"/>
      <c r="O900" s="1441"/>
    </row>
    <row r="901" spans="1:15" s="270" customFormat="1" ht="13.5" customHeight="1">
      <c r="A901" s="1715"/>
      <c r="B901" s="1720"/>
      <c r="C901" s="563"/>
      <c r="D901" s="277" t="s">
        <v>72</v>
      </c>
      <c r="E901" s="1111"/>
      <c r="F901" s="1111"/>
      <c r="G901" s="1105"/>
      <c r="H901" s="1105">
        <f t="shared" ref="H901:H973" si="306">+G901-F901</f>
        <v>0</v>
      </c>
      <c r="I901" s="1111">
        <f t="shared" si="305"/>
        <v>0</v>
      </c>
      <c r="J901" s="1111"/>
      <c r="K901" s="1111"/>
      <c r="L901" s="1111"/>
      <c r="M901" s="1441"/>
      <c r="N901" s="1441"/>
      <c r="O901" s="1441"/>
    </row>
    <row r="902" spans="1:15" s="270" customFormat="1" ht="14.25" customHeight="1">
      <c r="A902" s="1715"/>
      <c r="B902" s="1720"/>
      <c r="C902" s="568"/>
      <c r="D902" s="516" t="s">
        <v>499</v>
      </c>
      <c r="E902" s="1370">
        <f>SUM(E904:E906)</f>
        <v>0</v>
      </c>
      <c r="F902" s="1370">
        <f>SUM(F904:F906)</f>
        <v>0</v>
      </c>
      <c r="G902" s="1370">
        <f>SUM(G904:G906)</f>
        <v>24402.400000000001</v>
      </c>
      <c r="H902" s="1370">
        <f t="shared" si="306"/>
        <v>24402.400000000001</v>
      </c>
      <c r="I902" s="1370">
        <f t="shared" si="305"/>
        <v>24402.400000000001</v>
      </c>
      <c r="J902" s="1370"/>
      <c r="K902" s="1370">
        <f>SUM(K904:K906)</f>
        <v>0</v>
      </c>
      <c r="L902" s="1370">
        <f>SUM(L904:L906)</f>
        <v>0</v>
      </c>
      <c r="M902" s="1441">
        <f>+G902/G894/12</f>
        <v>508.38333333333338</v>
      </c>
      <c r="N902" s="1441"/>
      <c r="O902" s="1441"/>
    </row>
    <row r="903" spans="1:15" s="270" customFormat="1">
      <c r="A903" s="1715"/>
      <c r="B903" s="1720"/>
      <c r="C903" s="563"/>
      <c r="D903" s="277" t="s">
        <v>72</v>
      </c>
      <c r="E903" s="1111"/>
      <c r="F903" s="1111"/>
      <c r="G903" s="1105"/>
      <c r="H903" s="1105">
        <f t="shared" si="306"/>
        <v>0</v>
      </c>
      <c r="I903" s="1111">
        <f t="shared" si="305"/>
        <v>0</v>
      </c>
      <c r="J903" s="1111"/>
      <c r="K903" s="1111"/>
      <c r="L903" s="1111"/>
      <c r="M903" s="1441"/>
      <c r="N903" s="1441"/>
      <c r="O903" s="1441"/>
    </row>
    <row r="904" spans="1:15" s="270" customFormat="1" ht="14.25">
      <c r="A904" s="1715"/>
      <c r="B904" s="1720"/>
      <c r="C904" s="569" t="s">
        <v>288</v>
      </c>
      <c r="D904" s="280" t="s">
        <v>37</v>
      </c>
      <c r="E904" s="1111"/>
      <c r="F904" s="1111"/>
      <c r="G904" s="1111">
        <v>18979.7</v>
      </c>
      <c r="H904" s="1111">
        <f t="shared" si="306"/>
        <v>18979.7</v>
      </c>
      <c r="I904" s="1111">
        <f t="shared" si="305"/>
        <v>18979.7</v>
      </c>
      <c r="J904" s="1111"/>
      <c r="K904" s="1111"/>
      <c r="L904" s="1111"/>
      <c r="M904" s="1441">
        <f t="shared" ref="M904:M906" si="307">+G904/12*2</f>
        <v>3163.2833333333333</v>
      </c>
      <c r="N904" s="1441">
        <f t="shared" ref="N904:N906" si="308">+G904/12*5</f>
        <v>7908.208333333333</v>
      </c>
      <c r="O904" s="1441">
        <f t="shared" ref="O904:O906" si="309">+G904/12*8</f>
        <v>12653.133333333333</v>
      </c>
    </row>
    <row r="905" spans="1:15" s="272" customFormat="1" ht="28.5">
      <c r="A905" s="1715"/>
      <c r="B905" s="1720"/>
      <c r="C905" s="569" t="s">
        <v>289</v>
      </c>
      <c r="D905" s="281" t="s">
        <v>38</v>
      </c>
      <c r="E905" s="1111"/>
      <c r="F905" s="1111"/>
      <c r="G905" s="1111">
        <v>5043.1000000000004</v>
      </c>
      <c r="H905" s="1111">
        <f t="shared" si="306"/>
        <v>5043.1000000000004</v>
      </c>
      <c r="I905" s="1111">
        <f t="shared" si="305"/>
        <v>5043.1000000000004</v>
      </c>
      <c r="J905" s="1111"/>
      <c r="K905" s="1111"/>
      <c r="L905" s="1111"/>
      <c r="M905" s="1441">
        <f t="shared" si="307"/>
        <v>840.51666666666677</v>
      </c>
      <c r="N905" s="1441">
        <f t="shared" si="308"/>
        <v>2101.291666666667</v>
      </c>
      <c r="O905" s="1441">
        <f t="shared" si="309"/>
        <v>3362.0666666666671</v>
      </c>
    </row>
    <row r="906" spans="1:15" s="272" customFormat="1" ht="28.5">
      <c r="A906" s="1715"/>
      <c r="B906" s="1720"/>
      <c r="C906" s="569" t="s">
        <v>290</v>
      </c>
      <c r="D906" s="281" t="s">
        <v>39</v>
      </c>
      <c r="E906" s="1111"/>
      <c r="F906" s="1111"/>
      <c r="G906" s="1111">
        <v>379.6</v>
      </c>
      <c r="H906" s="1111">
        <f t="shared" si="306"/>
        <v>379.6</v>
      </c>
      <c r="I906" s="1111">
        <f t="shared" si="305"/>
        <v>379.6</v>
      </c>
      <c r="J906" s="1111"/>
      <c r="K906" s="1111"/>
      <c r="L906" s="1111"/>
      <c r="M906" s="1441">
        <f t="shared" si="307"/>
        <v>63.266666666666673</v>
      </c>
      <c r="N906" s="1441">
        <f t="shared" si="308"/>
        <v>158.16666666666669</v>
      </c>
      <c r="O906" s="1441">
        <f t="shared" si="309"/>
        <v>253.06666666666669</v>
      </c>
    </row>
    <row r="907" spans="1:15" s="272" customFormat="1" ht="14.25">
      <c r="A907" s="1715"/>
      <c r="B907" s="1720"/>
      <c r="C907" s="570"/>
      <c r="D907" s="517"/>
      <c r="E907" s="1132"/>
      <c r="F907" s="1132"/>
      <c r="G907" s="1132"/>
      <c r="H907" s="1132">
        <f t="shared" si="306"/>
        <v>0</v>
      </c>
      <c r="I907" s="1132">
        <f t="shared" si="305"/>
        <v>0</v>
      </c>
      <c r="J907" s="1132"/>
      <c r="K907" s="1132"/>
      <c r="L907" s="1132"/>
      <c r="M907" s="1079"/>
      <c r="N907" s="1079"/>
      <c r="O907" s="1079"/>
    </row>
    <row r="908" spans="1:15" s="272" customFormat="1" ht="14.25">
      <c r="A908" s="1715"/>
      <c r="B908" s="1720"/>
      <c r="C908" s="571">
        <v>4212</v>
      </c>
      <c r="D908" s="516" t="s">
        <v>40</v>
      </c>
      <c r="E908" s="1370">
        <f>E910+E911+E912</f>
        <v>0</v>
      </c>
      <c r="F908" s="1370">
        <f>F910+F911+F912</f>
        <v>0</v>
      </c>
      <c r="G908" s="1370">
        <f>G910+G911+G912</f>
        <v>1648</v>
      </c>
      <c r="H908" s="1370">
        <f t="shared" si="306"/>
        <v>1648</v>
      </c>
      <c r="I908" s="1370">
        <f t="shared" si="305"/>
        <v>1648</v>
      </c>
      <c r="J908" s="1370"/>
      <c r="K908" s="1370">
        <f>K910+K911+K912</f>
        <v>0</v>
      </c>
      <c r="L908" s="1370">
        <f>L910+L911+L912</f>
        <v>0</v>
      </c>
      <c r="M908" s="1079"/>
      <c r="N908" s="1079"/>
      <c r="O908" s="1079"/>
    </row>
    <row r="909" spans="1:15" s="272" customFormat="1">
      <c r="A909" s="1715"/>
      <c r="B909" s="1720"/>
      <c r="C909" s="569"/>
      <c r="D909" s="277" t="s">
        <v>72</v>
      </c>
      <c r="E909" s="1101"/>
      <c r="F909" s="1101"/>
      <c r="G909" s="1101"/>
      <c r="H909" s="1101">
        <f t="shared" si="306"/>
        <v>0</v>
      </c>
      <c r="I909" s="1101">
        <f t="shared" si="305"/>
        <v>0</v>
      </c>
      <c r="J909" s="1101"/>
      <c r="K909" s="1101"/>
      <c r="L909" s="1101"/>
      <c r="M909" s="1079"/>
      <c r="N909" s="1079"/>
      <c r="O909" s="1079"/>
    </row>
    <row r="910" spans="1:15" s="272" customFormat="1">
      <c r="A910" s="1715"/>
      <c r="B910" s="1720"/>
      <c r="C910" s="569"/>
      <c r="D910" s="277" t="s">
        <v>40</v>
      </c>
      <c r="E910" s="1101"/>
      <c r="F910" s="1101"/>
      <c r="G910" s="1101">
        <v>852.6</v>
      </c>
      <c r="H910" s="1101">
        <f t="shared" si="306"/>
        <v>852.6</v>
      </c>
      <c r="I910" s="1101">
        <f t="shared" si="305"/>
        <v>852.6</v>
      </c>
      <c r="J910" s="1101"/>
      <c r="K910" s="1101"/>
      <c r="L910" s="1101"/>
      <c r="M910" s="1079">
        <f t="shared" ref="M910" si="310">+G910/12*3</f>
        <v>213.14999999999998</v>
      </c>
      <c r="N910" s="1079">
        <f t="shared" ref="N910" si="311">+G910/12*6</f>
        <v>426.29999999999995</v>
      </c>
      <c r="O910" s="1079">
        <f t="shared" ref="O910" si="312">+G910/12*9</f>
        <v>639.44999999999993</v>
      </c>
    </row>
    <row r="911" spans="1:15" s="272" customFormat="1">
      <c r="A911" s="1715"/>
      <c r="B911" s="1720"/>
      <c r="C911" s="569"/>
      <c r="D911" s="277" t="s">
        <v>297</v>
      </c>
      <c r="E911" s="1101"/>
      <c r="F911" s="1101"/>
      <c r="G911" s="1101"/>
      <c r="H911" s="1101">
        <f t="shared" si="306"/>
        <v>0</v>
      </c>
      <c r="I911" s="1101">
        <f t="shared" si="305"/>
        <v>0</v>
      </c>
      <c r="J911" s="1101"/>
      <c r="K911" s="1101"/>
      <c r="L911" s="1101"/>
      <c r="M911" s="1079"/>
      <c r="N911" s="1079"/>
      <c r="O911" s="1079"/>
    </row>
    <row r="912" spans="1:15" s="272" customFormat="1">
      <c r="A912" s="1715"/>
      <c r="B912" s="1720"/>
      <c r="C912" s="569"/>
      <c r="D912" s="277" t="s">
        <v>414</v>
      </c>
      <c r="E912" s="1101"/>
      <c r="F912" s="1101"/>
      <c r="G912" s="1101">
        <v>795.4</v>
      </c>
      <c r="H912" s="1101">
        <f t="shared" si="306"/>
        <v>795.4</v>
      </c>
      <c r="I912" s="1101">
        <f t="shared" si="305"/>
        <v>795.4</v>
      </c>
      <c r="J912" s="1101"/>
      <c r="K912" s="1101"/>
      <c r="L912" s="1101"/>
      <c r="M912" s="1079">
        <f t="shared" ref="M912" si="313">+G912/12*3</f>
        <v>198.85</v>
      </c>
      <c r="N912" s="1079">
        <f t="shared" ref="N912" si="314">+G912/12*6</f>
        <v>397.7</v>
      </c>
      <c r="O912" s="1079">
        <f t="shared" ref="O912" si="315">+G912/12*9</f>
        <v>596.54999999999995</v>
      </c>
    </row>
    <row r="913" spans="1:15" s="272" customFormat="1" ht="14.25">
      <c r="A913" s="1715"/>
      <c r="B913" s="1720"/>
      <c r="C913" s="571">
        <v>4213</v>
      </c>
      <c r="D913" s="516" t="s">
        <v>41</v>
      </c>
      <c r="E913" s="1370">
        <f>E915+E916</f>
        <v>0</v>
      </c>
      <c r="F913" s="1370">
        <f>F915+F916</f>
        <v>0</v>
      </c>
      <c r="G913" s="1370">
        <f>G915+G916</f>
        <v>143.1</v>
      </c>
      <c r="H913" s="1370">
        <f t="shared" si="306"/>
        <v>143.1</v>
      </c>
      <c r="I913" s="1370">
        <f t="shared" si="305"/>
        <v>143.1</v>
      </c>
      <c r="J913" s="1370"/>
      <c r="K913" s="1370">
        <f>K915+K916</f>
        <v>0</v>
      </c>
      <c r="L913" s="1370">
        <f>L915+L916</f>
        <v>0</v>
      </c>
      <c r="M913" s="1079"/>
      <c r="N913" s="1079"/>
      <c r="O913" s="1079"/>
    </row>
    <row r="914" spans="1:15" s="272" customFormat="1">
      <c r="A914" s="1715"/>
      <c r="B914" s="1720"/>
      <c r="C914" s="569"/>
      <c r="D914" s="277" t="s">
        <v>72</v>
      </c>
      <c r="E914" s="1101"/>
      <c r="F914" s="1101"/>
      <c r="G914" s="1101"/>
      <c r="H914" s="1101">
        <f t="shared" si="306"/>
        <v>0</v>
      </c>
      <c r="I914" s="1101">
        <f t="shared" si="305"/>
        <v>0</v>
      </c>
      <c r="J914" s="1101"/>
      <c r="K914" s="1101"/>
      <c r="L914" s="1101"/>
      <c r="M914" s="1079"/>
      <c r="N914" s="1079"/>
      <c r="O914" s="1079"/>
    </row>
    <row r="915" spans="1:15" s="272" customFormat="1">
      <c r="A915" s="1715"/>
      <c r="B915" s="1720"/>
      <c r="C915" s="569"/>
      <c r="D915" s="283" t="s">
        <v>42</v>
      </c>
      <c r="E915" s="1101"/>
      <c r="F915" s="1101"/>
      <c r="G915" s="1101">
        <v>143.1</v>
      </c>
      <c r="H915" s="1101">
        <f t="shared" si="306"/>
        <v>143.1</v>
      </c>
      <c r="I915" s="1101">
        <f t="shared" si="305"/>
        <v>143.1</v>
      </c>
      <c r="J915" s="1101"/>
      <c r="K915" s="1101"/>
      <c r="L915" s="1101"/>
      <c r="M915" s="1079">
        <f t="shared" ref="M915:M917" si="316">+G915/12*3</f>
        <v>35.774999999999999</v>
      </c>
      <c r="N915" s="1079">
        <f t="shared" ref="N915:N917" si="317">+G915/12*6</f>
        <v>71.55</v>
      </c>
      <c r="O915" s="1079">
        <f t="shared" ref="O915:O917" si="318">+G915/12*9</f>
        <v>107.32499999999999</v>
      </c>
    </row>
    <row r="916" spans="1:15" s="272" customFormat="1">
      <c r="A916" s="1715"/>
      <c r="B916" s="1720"/>
      <c r="C916" s="569"/>
      <c r="D916" s="283" t="s">
        <v>291</v>
      </c>
      <c r="E916" s="1101"/>
      <c r="F916" s="1101"/>
      <c r="G916" s="1101"/>
      <c r="H916" s="1101">
        <f t="shared" si="306"/>
        <v>0</v>
      </c>
      <c r="I916" s="1101">
        <f t="shared" si="305"/>
        <v>0</v>
      </c>
      <c r="J916" s="1101"/>
      <c r="K916" s="1101"/>
      <c r="L916" s="1101"/>
      <c r="M916" s="1079">
        <f t="shared" si="316"/>
        <v>0</v>
      </c>
      <c r="N916" s="1079">
        <f t="shared" si="317"/>
        <v>0</v>
      </c>
      <c r="O916" s="1079">
        <f t="shared" si="318"/>
        <v>0</v>
      </c>
    </row>
    <row r="917" spans="1:15" s="272" customFormat="1" ht="14.25">
      <c r="A917" s="1715"/>
      <c r="B917" s="1720"/>
      <c r="C917" s="569">
        <v>4214</v>
      </c>
      <c r="D917" s="282" t="s">
        <v>43</v>
      </c>
      <c r="E917" s="1101"/>
      <c r="F917" s="1101"/>
      <c r="G917" s="1101">
        <v>3286.4</v>
      </c>
      <c r="H917" s="1101">
        <f t="shared" si="306"/>
        <v>3286.4</v>
      </c>
      <c r="I917" s="1101">
        <f t="shared" si="305"/>
        <v>3286.4</v>
      </c>
      <c r="J917" s="1101"/>
      <c r="K917" s="1101"/>
      <c r="L917" s="1101"/>
      <c r="M917" s="1079">
        <f t="shared" si="316"/>
        <v>821.6</v>
      </c>
      <c r="N917" s="1079">
        <f t="shared" si="317"/>
        <v>1643.2</v>
      </c>
      <c r="O917" s="1079">
        <f t="shared" si="318"/>
        <v>2464.8000000000002</v>
      </c>
    </row>
    <row r="918" spans="1:15" s="270" customFormat="1" ht="23.25" customHeight="1">
      <c r="A918" s="1715"/>
      <c r="B918" s="1720"/>
      <c r="C918" s="569">
        <v>4215</v>
      </c>
      <c r="D918" s="282" t="s">
        <v>44</v>
      </c>
      <c r="E918" s="1101"/>
      <c r="F918" s="1101"/>
      <c r="G918" s="1101"/>
      <c r="H918" s="1101">
        <f t="shared" si="306"/>
        <v>0</v>
      </c>
      <c r="I918" s="1101">
        <f t="shared" si="305"/>
        <v>0</v>
      </c>
      <c r="J918" s="1101"/>
      <c r="K918" s="1101"/>
      <c r="L918" s="1101"/>
      <c r="M918" s="1441"/>
      <c r="N918" s="1119"/>
      <c r="O918" s="1441"/>
    </row>
    <row r="919" spans="1:15" s="171" customFormat="1" ht="14.25">
      <c r="A919" s="1715"/>
      <c r="B919" s="1720"/>
      <c r="C919" s="569">
        <v>4216</v>
      </c>
      <c r="D919" s="282" t="s">
        <v>45</v>
      </c>
      <c r="E919" s="1101"/>
      <c r="F919" s="1101"/>
      <c r="G919" s="1101"/>
      <c r="H919" s="1101">
        <f t="shared" si="306"/>
        <v>0</v>
      </c>
      <c r="I919" s="1101">
        <f t="shared" si="305"/>
        <v>0</v>
      </c>
      <c r="J919" s="1101"/>
      <c r="K919" s="1101"/>
      <c r="L919" s="1101"/>
      <c r="M919" s="1119"/>
      <c r="N919" s="1119"/>
      <c r="O919" s="1119"/>
    </row>
    <row r="920" spans="1:15" s="171" customFormat="1" ht="14.25">
      <c r="A920" s="1715"/>
      <c r="B920" s="1720"/>
      <c r="C920" s="569">
        <v>4217</v>
      </c>
      <c r="D920" s="282" t="s">
        <v>46</v>
      </c>
      <c r="E920" s="1101"/>
      <c r="F920" s="1101"/>
      <c r="G920" s="1101"/>
      <c r="H920" s="1101">
        <f t="shared" si="306"/>
        <v>0</v>
      </c>
      <c r="I920" s="1101">
        <f t="shared" si="305"/>
        <v>0</v>
      </c>
      <c r="J920" s="1101"/>
      <c r="K920" s="1101"/>
      <c r="L920" s="1101"/>
      <c r="M920" s="1119"/>
      <c r="N920" s="1119"/>
      <c r="O920" s="1119"/>
    </row>
    <row r="921" spans="1:15" s="171" customFormat="1" ht="14.25">
      <c r="A921" s="1715"/>
      <c r="B921" s="1720"/>
      <c r="C921" s="571"/>
      <c r="D921" s="516" t="s">
        <v>440</v>
      </c>
      <c r="E921" s="1370">
        <f>E923+E924</f>
        <v>0</v>
      </c>
      <c r="F921" s="1370">
        <f>F923+F924</f>
        <v>0</v>
      </c>
      <c r="G921" s="1370">
        <f>G923+G924</f>
        <v>0</v>
      </c>
      <c r="H921" s="1370">
        <f t="shared" si="306"/>
        <v>0</v>
      </c>
      <c r="I921" s="1370">
        <f t="shared" si="305"/>
        <v>0</v>
      </c>
      <c r="J921" s="1370"/>
      <c r="K921" s="1370">
        <f>K923+K924</f>
        <v>0</v>
      </c>
      <c r="L921" s="1370">
        <f>L923+L924</f>
        <v>0</v>
      </c>
      <c r="M921" s="1119"/>
      <c r="N921" s="1119"/>
      <c r="O921" s="1119"/>
    </row>
    <row r="922" spans="1:15" s="171" customFormat="1">
      <c r="A922" s="1715"/>
      <c r="B922" s="1720"/>
      <c r="C922" s="569"/>
      <c r="D922" s="277" t="s">
        <v>72</v>
      </c>
      <c r="E922" s="1105"/>
      <c r="F922" s="1105"/>
      <c r="G922" s="1105"/>
      <c r="H922" s="1105">
        <f t="shared" si="306"/>
        <v>0</v>
      </c>
      <c r="I922" s="1105">
        <f t="shared" si="305"/>
        <v>0</v>
      </c>
      <c r="J922" s="1105"/>
      <c r="K922" s="1105"/>
      <c r="L922" s="1105"/>
      <c r="M922" s="1119"/>
      <c r="N922" s="1119"/>
      <c r="O922" s="1119"/>
    </row>
    <row r="923" spans="1:15" s="171" customFormat="1">
      <c r="A923" s="1715"/>
      <c r="B923" s="1720"/>
      <c r="C923" s="569">
        <v>4221</v>
      </c>
      <c r="D923" s="277" t="s">
        <v>47</v>
      </c>
      <c r="E923" s="1105"/>
      <c r="F923" s="1105"/>
      <c r="G923" s="1105"/>
      <c r="H923" s="1105">
        <f t="shared" si="306"/>
        <v>0</v>
      </c>
      <c r="I923" s="1105">
        <f t="shared" si="305"/>
        <v>0</v>
      </c>
      <c r="J923" s="1105"/>
      <c r="K923" s="1105"/>
      <c r="L923" s="1105"/>
      <c r="M923" s="1079">
        <f t="shared" ref="M923:M925" si="319">+G923/12*3</f>
        <v>0</v>
      </c>
      <c r="N923" s="1079">
        <f t="shared" ref="N923:N925" si="320">+G923/12*6</f>
        <v>0</v>
      </c>
      <c r="O923" s="1079">
        <f t="shared" ref="O923:O925" si="321">+G923/12*9</f>
        <v>0</v>
      </c>
    </row>
    <row r="924" spans="1:15" s="171" customFormat="1">
      <c r="A924" s="1715"/>
      <c r="B924" s="1720"/>
      <c r="C924" s="569">
        <v>4222</v>
      </c>
      <c r="D924" s="277" t="s">
        <v>48</v>
      </c>
      <c r="E924" s="1105"/>
      <c r="F924" s="1105"/>
      <c r="G924" s="1105"/>
      <c r="H924" s="1105">
        <f t="shared" si="306"/>
        <v>0</v>
      </c>
      <c r="I924" s="1105">
        <f t="shared" si="305"/>
        <v>0</v>
      </c>
      <c r="J924" s="1105"/>
      <c r="K924" s="1105"/>
      <c r="L924" s="1105"/>
      <c r="M924" s="1079">
        <f t="shared" si="319"/>
        <v>0</v>
      </c>
      <c r="N924" s="1079">
        <f t="shared" si="320"/>
        <v>0</v>
      </c>
      <c r="O924" s="1079">
        <f t="shared" si="321"/>
        <v>0</v>
      </c>
    </row>
    <row r="925" spans="1:15" s="272" customFormat="1" ht="14.25">
      <c r="A925" s="1715"/>
      <c r="B925" s="1720"/>
      <c r="C925" s="569">
        <v>4231</v>
      </c>
      <c r="D925" s="278" t="s">
        <v>49</v>
      </c>
      <c r="E925" s="1105"/>
      <c r="F925" s="1105"/>
      <c r="G925" s="1105"/>
      <c r="H925" s="1105">
        <f t="shared" si="306"/>
        <v>0</v>
      </c>
      <c r="I925" s="1105">
        <f t="shared" si="305"/>
        <v>0</v>
      </c>
      <c r="J925" s="1105"/>
      <c r="K925" s="1105"/>
      <c r="L925" s="1105"/>
      <c r="M925" s="1079">
        <f t="shared" si="319"/>
        <v>0</v>
      </c>
      <c r="N925" s="1079">
        <f t="shared" si="320"/>
        <v>0</v>
      </c>
      <c r="O925" s="1079">
        <f t="shared" si="321"/>
        <v>0</v>
      </c>
    </row>
    <row r="926" spans="1:15" s="272" customFormat="1" ht="16.5">
      <c r="A926" s="1715"/>
      <c r="B926" s="1720"/>
      <c r="C926" s="569">
        <v>4232</v>
      </c>
      <c r="D926" s="278" t="s">
        <v>50</v>
      </c>
      <c r="E926" s="1105"/>
      <c r="F926" s="1105"/>
      <c r="G926" s="1105"/>
      <c r="H926" s="1105">
        <f t="shared" si="306"/>
        <v>0</v>
      </c>
      <c r="I926" s="1105">
        <f t="shared" si="305"/>
        <v>0</v>
      </c>
      <c r="J926" s="1371"/>
      <c r="K926" s="1105"/>
      <c r="L926" s="1105"/>
      <c r="M926" s="1079"/>
      <c r="N926" s="1079"/>
      <c r="O926" s="1079"/>
    </row>
    <row r="927" spans="1:15" s="272" customFormat="1" ht="28.5">
      <c r="A927" s="1715"/>
      <c r="B927" s="1720"/>
      <c r="C927" s="569">
        <v>4233</v>
      </c>
      <c r="D927" s="278" t="s">
        <v>404</v>
      </c>
      <c r="E927" s="1105"/>
      <c r="F927" s="1105"/>
      <c r="G927" s="1105"/>
      <c r="H927" s="1105">
        <f t="shared" si="306"/>
        <v>0</v>
      </c>
      <c r="I927" s="1105">
        <f t="shared" si="305"/>
        <v>0</v>
      </c>
      <c r="J927" s="1371"/>
      <c r="K927" s="1105"/>
      <c r="L927" s="1105"/>
      <c r="M927" s="1079"/>
      <c r="N927" s="1079"/>
      <c r="O927" s="1079"/>
    </row>
    <row r="928" spans="1:15" s="272" customFormat="1" ht="14.25">
      <c r="A928" s="1715"/>
      <c r="B928" s="1720"/>
      <c r="C928" s="569">
        <v>4234</v>
      </c>
      <c r="D928" s="278" t="s">
        <v>51</v>
      </c>
      <c r="E928" s="1101"/>
      <c r="F928" s="1101"/>
      <c r="G928" s="1101"/>
      <c r="H928" s="1101">
        <f t="shared" si="306"/>
        <v>0</v>
      </c>
      <c r="I928" s="1101">
        <f t="shared" si="305"/>
        <v>0</v>
      </c>
      <c r="J928" s="1101"/>
      <c r="K928" s="1101"/>
      <c r="L928" s="1101"/>
      <c r="M928" s="1079"/>
      <c r="N928" s="1441"/>
      <c r="O928" s="1079"/>
    </row>
    <row r="929" spans="1:15" s="270" customFormat="1" ht="14.25">
      <c r="A929" s="1715"/>
      <c r="B929" s="1720"/>
      <c r="C929" s="569">
        <v>4235</v>
      </c>
      <c r="D929" s="278" t="s">
        <v>52</v>
      </c>
      <c r="E929" s="1101"/>
      <c r="F929" s="1101"/>
      <c r="G929" s="1101"/>
      <c r="H929" s="1101">
        <f t="shared" si="306"/>
        <v>0</v>
      </c>
      <c r="I929" s="1101">
        <f t="shared" si="305"/>
        <v>0</v>
      </c>
      <c r="J929" s="1101"/>
      <c r="K929" s="1101"/>
      <c r="L929" s="1101"/>
      <c r="M929" s="1079">
        <f t="shared" ref="M929" si="322">+G929/12*3</f>
        <v>0</v>
      </c>
      <c r="N929" s="1079">
        <f t="shared" ref="N929" si="323">+G929/12*6</f>
        <v>0</v>
      </c>
      <c r="O929" s="1079">
        <f t="shared" ref="O929" si="324">+G929/12*9</f>
        <v>0</v>
      </c>
    </row>
    <row r="930" spans="1:15" s="272" customFormat="1" ht="14.25">
      <c r="A930" s="1715"/>
      <c r="B930" s="1720"/>
      <c r="C930" s="569">
        <v>4236</v>
      </c>
      <c r="D930" s="278" t="s">
        <v>53</v>
      </c>
      <c r="E930" s="1101"/>
      <c r="F930" s="1101"/>
      <c r="G930" s="1101"/>
      <c r="H930" s="1101">
        <f t="shared" si="306"/>
        <v>0</v>
      </c>
      <c r="I930" s="1101">
        <f t="shared" si="305"/>
        <v>0</v>
      </c>
      <c r="J930" s="1101"/>
      <c r="K930" s="1101"/>
      <c r="L930" s="1101"/>
      <c r="M930" s="1079"/>
      <c r="N930" s="1441"/>
      <c r="O930" s="1079"/>
    </row>
    <row r="931" spans="1:15" s="270" customFormat="1" ht="14.25">
      <c r="A931" s="1715"/>
      <c r="B931" s="1720"/>
      <c r="C931" s="569">
        <v>4237</v>
      </c>
      <c r="D931" s="278" t="s">
        <v>54</v>
      </c>
      <c r="E931" s="1101"/>
      <c r="F931" s="1101"/>
      <c r="G931" s="1101"/>
      <c r="H931" s="1101">
        <f t="shared" si="306"/>
        <v>0</v>
      </c>
      <c r="I931" s="1101">
        <f t="shared" si="305"/>
        <v>0</v>
      </c>
      <c r="J931" s="1101"/>
      <c r="K931" s="1101"/>
      <c r="L931" s="1101"/>
      <c r="M931" s="1441"/>
      <c r="N931" s="1441"/>
      <c r="O931" s="1441"/>
    </row>
    <row r="932" spans="1:15" s="270" customFormat="1" ht="14.25">
      <c r="A932" s="1715"/>
      <c r="B932" s="1720"/>
      <c r="C932" s="569">
        <v>4239</v>
      </c>
      <c r="D932" s="276" t="s">
        <v>55</v>
      </c>
      <c r="E932" s="1111"/>
      <c r="F932" s="1111"/>
      <c r="G932" s="1111"/>
      <c r="H932" s="1111">
        <f t="shared" si="306"/>
        <v>0</v>
      </c>
      <c r="I932" s="1111">
        <f t="shared" ref="I932:I963" si="325">G932-E932</f>
        <v>0</v>
      </c>
      <c r="J932" s="1111"/>
      <c r="K932" s="1111"/>
      <c r="L932" s="1111"/>
      <c r="M932" s="1441"/>
      <c r="N932" s="1441"/>
      <c r="O932" s="1441"/>
    </row>
    <row r="933" spans="1:15" s="270" customFormat="1" ht="14.25">
      <c r="A933" s="1715"/>
      <c r="B933" s="1720"/>
      <c r="C933" s="569">
        <v>4241</v>
      </c>
      <c r="D933" s="278" t="s">
        <v>56</v>
      </c>
      <c r="E933" s="1101"/>
      <c r="F933" s="1101"/>
      <c r="G933" s="1101"/>
      <c r="H933" s="1101">
        <f t="shared" si="306"/>
        <v>0</v>
      </c>
      <c r="I933" s="1101">
        <f t="shared" si="325"/>
        <v>0</v>
      </c>
      <c r="J933" s="1101"/>
      <c r="K933" s="1101"/>
      <c r="L933" s="1101"/>
      <c r="M933" s="1079">
        <f t="shared" ref="M933" si="326">+G933/12*3</f>
        <v>0</v>
      </c>
      <c r="N933" s="1079">
        <f t="shared" ref="N933" si="327">+G933/12*6</f>
        <v>0</v>
      </c>
      <c r="O933" s="1079">
        <f t="shared" ref="O933" si="328">+G933/12*9</f>
        <v>0</v>
      </c>
    </row>
    <row r="934" spans="1:15" s="270" customFormat="1" ht="28.5">
      <c r="A934" s="1715"/>
      <c r="B934" s="1720"/>
      <c r="C934" s="569">
        <v>4251</v>
      </c>
      <c r="D934" s="276" t="s">
        <v>57</v>
      </c>
      <c r="E934" s="1111"/>
      <c r="F934" s="1111"/>
      <c r="G934" s="1111"/>
      <c r="H934" s="1111">
        <f t="shared" si="306"/>
        <v>0</v>
      </c>
      <c r="I934" s="1111">
        <f t="shared" si="325"/>
        <v>0</v>
      </c>
      <c r="J934" s="1111"/>
      <c r="K934" s="1111"/>
      <c r="L934" s="1111"/>
      <c r="M934" s="1441"/>
      <c r="N934" s="1441"/>
      <c r="O934" s="1441"/>
    </row>
    <row r="935" spans="1:15" s="270" customFormat="1" ht="28.5">
      <c r="A935" s="1715"/>
      <c r="B935" s="1720"/>
      <c r="C935" s="571">
        <v>4252</v>
      </c>
      <c r="D935" s="516" t="s">
        <v>58</v>
      </c>
      <c r="E935" s="1370">
        <f>E937+E938</f>
        <v>0</v>
      </c>
      <c r="F935" s="1370">
        <f>F937+F938</f>
        <v>0</v>
      </c>
      <c r="G935" s="1370">
        <f>G937+G938</f>
        <v>0</v>
      </c>
      <c r="H935" s="1370">
        <f t="shared" si="306"/>
        <v>0</v>
      </c>
      <c r="I935" s="1370">
        <f t="shared" si="325"/>
        <v>0</v>
      </c>
      <c r="J935" s="1370"/>
      <c r="K935" s="1370">
        <f>K937+K938</f>
        <v>0</v>
      </c>
      <c r="L935" s="1370">
        <f>L937+L938</f>
        <v>0</v>
      </c>
      <c r="M935" s="1441"/>
      <c r="N935" s="1441"/>
      <c r="O935" s="1441"/>
    </row>
    <row r="936" spans="1:15" s="270" customFormat="1">
      <c r="A936" s="1715"/>
      <c r="B936" s="1720"/>
      <c r="C936" s="569"/>
      <c r="D936" s="277" t="s">
        <v>72</v>
      </c>
      <c r="E936" s="1111"/>
      <c r="F936" s="1111"/>
      <c r="G936" s="1111"/>
      <c r="H936" s="1111">
        <f t="shared" si="306"/>
        <v>0</v>
      </c>
      <c r="I936" s="1111">
        <f t="shared" si="325"/>
        <v>0</v>
      </c>
      <c r="J936" s="1111"/>
      <c r="K936" s="1111"/>
      <c r="L936" s="1111"/>
      <c r="M936" s="1441"/>
      <c r="N936" s="1079"/>
      <c r="O936" s="1441"/>
    </row>
    <row r="937" spans="1:15" s="272" customFormat="1">
      <c r="A937" s="1715"/>
      <c r="B937" s="1720"/>
      <c r="C937" s="569"/>
      <c r="D937" s="284" t="s">
        <v>59</v>
      </c>
      <c r="E937" s="1111"/>
      <c r="F937" s="1111"/>
      <c r="G937" s="1111"/>
      <c r="H937" s="1111">
        <f t="shared" si="306"/>
        <v>0</v>
      </c>
      <c r="I937" s="1111">
        <f t="shared" si="325"/>
        <v>0</v>
      </c>
      <c r="J937" s="1111"/>
      <c r="K937" s="1111"/>
      <c r="L937" s="1111"/>
      <c r="M937" s="1079"/>
      <c r="N937" s="1079"/>
      <c r="O937" s="1079"/>
    </row>
    <row r="938" spans="1:15" s="272" customFormat="1">
      <c r="A938" s="1715"/>
      <c r="B938" s="1720"/>
      <c r="C938" s="569"/>
      <c r="D938" s="284" t="s">
        <v>60</v>
      </c>
      <c r="E938" s="1111"/>
      <c r="F938" s="1111"/>
      <c r="G938" s="1111"/>
      <c r="H938" s="1111">
        <f t="shared" si="306"/>
        <v>0</v>
      </c>
      <c r="I938" s="1111">
        <f t="shared" si="325"/>
        <v>0</v>
      </c>
      <c r="J938" s="1111"/>
      <c r="K938" s="1111"/>
      <c r="L938" s="1111"/>
      <c r="M938" s="1079"/>
      <c r="N938" s="1079"/>
      <c r="O938" s="1079"/>
    </row>
    <row r="939" spans="1:15" s="272" customFormat="1" ht="14.25">
      <c r="A939" s="1715"/>
      <c r="B939" s="1720"/>
      <c r="C939" s="571">
        <v>4261</v>
      </c>
      <c r="D939" s="516" t="s">
        <v>61</v>
      </c>
      <c r="E939" s="1370">
        <f>E941+E942</f>
        <v>0</v>
      </c>
      <c r="F939" s="1370">
        <f>F941+F942</f>
        <v>0</v>
      </c>
      <c r="G939" s="1370">
        <f>G941+G942</f>
        <v>0</v>
      </c>
      <c r="H939" s="1370">
        <f t="shared" si="306"/>
        <v>0</v>
      </c>
      <c r="I939" s="1370">
        <f t="shared" si="325"/>
        <v>0</v>
      </c>
      <c r="J939" s="1370"/>
      <c r="K939" s="1370">
        <f>K941+K942</f>
        <v>0</v>
      </c>
      <c r="L939" s="1370">
        <f>L941+L942</f>
        <v>0</v>
      </c>
      <c r="M939" s="1079"/>
      <c r="N939" s="1079"/>
      <c r="O939" s="1079"/>
    </row>
    <row r="940" spans="1:15" s="272" customFormat="1">
      <c r="A940" s="1715"/>
      <c r="B940" s="1720"/>
      <c r="C940" s="569"/>
      <c r="D940" s="277" t="s">
        <v>72</v>
      </c>
      <c r="E940" s="1101"/>
      <c r="F940" s="1101"/>
      <c r="G940" s="1101"/>
      <c r="H940" s="1101">
        <f t="shared" si="306"/>
        <v>0</v>
      </c>
      <c r="I940" s="1101">
        <f t="shared" si="325"/>
        <v>0</v>
      </c>
      <c r="J940" s="1101"/>
      <c r="K940" s="1101"/>
      <c r="L940" s="1101"/>
      <c r="M940" s="1079"/>
      <c r="N940" s="1079"/>
      <c r="O940" s="1079"/>
    </row>
    <row r="941" spans="1:15" s="272" customFormat="1">
      <c r="A941" s="1715"/>
      <c r="B941" s="1720"/>
      <c r="C941" s="569"/>
      <c r="D941" s="277" t="s">
        <v>62</v>
      </c>
      <c r="E941" s="1101"/>
      <c r="F941" s="1101"/>
      <c r="G941" s="1101"/>
      <c r="H941" s="1101">
        <f t="shared" si="306"/>
        <v>0</v>
      </c>
      <c r="I941" s="1101">
        <f t="shared" si="325"/>
        <v>0</v>
      </c>
      <c r="J941" s="1101"/>
      <c r="K941" s="1101"/>
      <c r="L941" s="1101"/>
      <c r="M941" s="1079"/>
      <c r="N941" s="1079"/>
      <c r="O941" s="1079"/>
    </row>
    <row r="942" spans="1:15" s="272" customFormat="1">
      <c r="A942" s="1715"/>
      <c r="B942" s="1720"/>
      <c r="C942" s="569"/>
      <c r="D942" s="277" t="s">
        <v>63</v>
      </c>
      <c r="E942" s="1101"/>
      <c r="F942" s="1101"/>
      <c r="G942" s="1101"/>
      <c r="H942" s="1101">
        <f t="shared" si="306"/>
        <v>0</v>
      </c>
      <c r="I942" s="1101">
        <f t="shared" si="325"/>
        <v>0</v>
      </c>
      <c r="J942" s="1101"/>
      <c r="K942" s="1101"/>
      <c r="L942" s="1101"/>
      <c r="M942" s="1079"/>
      <c r="N942" s="1079"/>
      <c r="O942" s="1079"/>
    </row>
    <row r="943" spans="1:15" s="272" customFormat="1" ht="14.25">
      <c r="A943" s="1715"/>
      <c r="B943" s="1720"/>
      <c r="C943" s="569">
        <v>4262</v>
      </c>
      <c r="D943" s="278" t="s">
        <v>358</v>
      </c>
      <c r="E943" s="1101"/>
      <c r="F943" s="1101"/>
      <c r="G943" s="1101"/>
      <c r="H943" s="1101">
        <f t="shared" si="306"/>
        <v>0</v>
      </c>
      <c r="I943" s="1101">
        <f t="shared" si="325"/>
        <v>0</v>
      </c>
      <c r="J943" s="1101"/>
      <c r="K943" s="1101"/>
      <c r="L943" s="1101"/>
      <c r="M943" s="1079"/>
      <c r="N943" s="1079"/>
      <c r="O943" s="1079"/>
    </row>
    <row r="944" spans="1:15" s="272" customFormat="1" ht="14.25">
      <c r="A944" s="1715"/>
      <c r="B944" s="1720"/>
      <c r="C944" s="569">
        <v>4264</v>
      </c>
      <c r="D944" s="278" t="s">
        <v>357</v>
      </c>
      <c r="E944" s="1101"/>
      <c r="F944" s="1101"/>
      <c r="G944" s="1101"/>
      <c r="H944" s="1101">
        <f t="shared" si="306"/>
        <v>0</v>
      </c>
      <c r="I944" s="1101">
        <f t="shared" si="325"/>
        <v>0</v>
      </c>
      <c r="J944" s="1101"/>
      <c r="K944" s="1101"/>
      <c r="L944" s="1101"/>
      <c r="M944" s="1079"/>
      <c r="N944" s="1079"/>
      <c r="O944" s="1079"/>
    </row>
    <row r="945" spans="1:15" s="272" customFormat="1" ht="22.5" customHeight="1">
      <c r="A945" s="1715"/>
      <c r="B945" s="1720"/>
      <c r="C945" s="572">
        <v>4266</v>
      </c>
      <c r="D945" s="546" t="s">
        <v>448</v>
      </c>
      <c r="E945" s="1101"/>
      <c r="F945" s="1101"/>
      <c r="G945" s="1101"/>
      <c r="H945" s="1101">
        <f t="shared" si="306"/>
        <v>0</v>
      </c>
      <c r="I945" s="1101">
        <f t="shared" si="325"/>
        <v>0</v>
      </c>
      <c r="J945" s="1101"/>
      <c r="K945" s="1101"/>
      <c r="L945" s="1101"/>
      <c r="M945" s="1079"/>
      <c r="N945" s="1079"/>
      <c r="O945" s="1079"/>
    </row>
    <row r="946" spans="1:15" s="272" customFormat="1" ht="14.25">
      <c r="A946" s="1715"/>
      <c r="B946" s="1720"/>
      <c r="C946" s="569">
        <v>4267</v>
      </c>
      <c r="D946" s="278" t="s">
        <v>359</v>
      </c>
      <c r="E946" s="1101"/>
      <c r="F946" s="1101"/>
      <c r="G946" s="1101"/>
      <c r="H946" s="1101">
        <f t="shared" si="306"/>
        <v>0</v>
      </c>
      <c r="I946" s="1101">
        <f t="shared" si="325"/>
        <v>0</v>
      </c>
      <c r="J946" s="1101"/>
      <c r="K946" s="1101"/>
      <c r="L946" s="1101"/>
      <c r="M946" s="1079"/>
      <c r="N946" s="1079"/>
      <c r="O946" s="1079"/>
    </row>
    <row r="947" spans="1:15" s="272" customFormat="1" ht="14.25">
      <c r="A947" s="1715"/>
      <c r="B947" s="1720"/>
      <c r="C947" s="569">
        <v>4269</v>
      </c>
      <c r="D947" s="278" t="s">
        <v>64</v>
      </c>
      <c r="E947" s="1101"/>
      <c r="F947" s="1101"/>
      <c r="G947" s="1101"/>
      <c r="H947" s="1101">
        <f t="shared" si="306"/>
        <v>0</v>
      </c>
      <c r="I947" s="1101">
        <f t="shared" si="325"/>
        <v>0</v>
      </c>
      <c r="J947" s="1101"/>
      <c r="K947" s="1101"/>
      <c r="L947" s="1101"/>
      <c r="M947" s="1079"/>
      <c r="N947" s="1468"/>
      <c r="O947" s="1079"/>
    </row>
    <row r="948" spans="1:15" s="272" customFormat="1" ht="28.5">
      <c r="A948" s="1715"/>
      <c r="B948" s="1720"/>
      <c r="C948" s="569">
        <v>4511</v>
      </c>
      <c r="D948" s="276" t="s">
        <v>65</v>
      </c>
      <c r="E948" s="1101"/>
      <c r="F948" s="1101"/>
      <c r="G948" s="1101"/>
      <c r="H948" s="1101">
        <f t="shared" si="306"/>
        <v>0</v>
      </c>
      <c r="I948" s="1101">
        <f t="shared" si="325"/>
        <v>0</v>
      </c>
      <c r="J948" s="1101"/>
      <c r="K948" s="1101"/>
      <c r="L948" s="1101"/>
      <c r="M948" s="1079"/>
      <c r="N948" s="1468"/>
      <c r="O948" s="1079"/>
    </row>
    <row r="949" spans="1:15" s="274" customFormat="1" ht="28.5">
      <c r="A949" s="1715"/>
      <c r="B949" s="1720"/>
      <c r="C949" s="569">
        <v>4621</v>
      </c>
      <c r="D949" s="276" t="s">
        <v>66</v>
      </c>
      <c r="E949" s="1101"/>
      <c r="F949" s="1101"/>
      <c r="G949" s="1101"/>
      <c r="H949" s="1101">
        <f t="shared" si="306"/>
        <v>0</v>
      </c>
      <c r="I949" s="1101">
        <f t="shared" si="325"/>
        <v>0</v>
      </c>
      <c r="J949" s="1372"/>
      <c r="K949" s="1101"/>
      <c r="L949" s="1101"/>
      <c r="M949" s="1079"/>
      <c r="N949" s="1468"/>
      <c r="O949" s="1468"/>
    </row>
    <row r="950" spans="1:15" s="274" customFormat="1" ht="28.5">
      <c r="A950" s="1715"/>
      <c r="B950" s="1720"/>
      <c r="C950" s="569">
        <v>4631</v>
      </c>
      <c r="D950" s="276" t="s">
        <v>403</v>
      </c>
      <c r="E950" s="1101"/>
      <c r="F950" s="1101"/>
      <c r="G950" s="1101"/>
      <c r="H950" s="1101">
        <f t="shared" si="306"/>
        <v>0</v>
      </c>
      <c r="I950" s="1101">
        <f t="shared" si="325"/>
        <v>0</v>
      </c>
      <c r="J950" s="1372"/>
      <c r="K950" s="1101"/>
      <c r="L950" s="1101"/>
      <c r="M950" s="1468"/>
      <c r="N950" s="1468"/>
      <c r="O950" s="1468"/>
    </row>
    <row r="951" spans="1:15" s="274" customFormat="1" ht="21.75" customHeight="1">
      <c r="A951" s="1715"/>
      <c r="B951" s="1720"/>
      <c r="C951" s="569">
        <v>4632</v>
      </c>
      <c r="D951" s="276" t="s">
        <v>295</v>
      </c>
      <c r="E951" s="1101"/>
      <c r="F951" s="1101"/>
      <c r="G951" s="1101"/>
      <c r="H951" s="1101">
        <f t="shared" si="306"/>
        <v>0</v>
      </c>
      <c r="I951" s="1101">
        <f t="shared" si="325"/>
        <v>0</v>
      </c>
      <c r="J951" s="1101"/>
      <c r="K951" s="1101"/>
      <c r="L951" s="1101"/>
      <c r="M951" s="1468"/>
      <c r="N951" s="1468"/>
      <c r="O951" s="1468"/>
    </row>
    <row r="952" spans="1:15" s="274" customFormat="1" ht="48.75" customHeight="1">
      <c r="A952" s="1715"/>
      <c r="B952" s="1720"/>
      <c r="C952" s="572">
        <v>4638</v>
      </c>
      <c r="D952" s="546" t="s">
        <v>449</v>
      </c>
      <c r="E952" s="1101"/>
      <c r="F952" s="1101"/>
      <c r="G952" s="1101"/>
      <c r="H952" s="1101">
        <f t="shared" si="306"/>
        <v>0</v>
      </c>
      <c r="I952" s="1101">
        <f t="shared" si="325"/>
        <v>0</v>
      </c>
      <c r="J952" s="1101"/>
      <c r="K952" s="1101"/>
      <c r="L952" s="1101"/>
      <c r="M952" s="1468"/>
      <c r="N952" s="1468"/>
      <c r="O952" s="1468"/>
    </row>
    <row r="953" spans="1:15" s="274" customFormat="1" ht="14.25">
      <c r="A953" s="1715"/>
      <c r="B953" s="1720"/>
      <c r="C953" s="569" t="s">
        <v>409</v>
      </c>
      <c r="D953" s="276" t="s">
        <v>410</v>
      </c>
      <c r="E953" s="1101"/>
      <c r="F953" s="1101"/>
      <c r="G953" s="1101"/>
      <c r="H953" s="1101">
        <f t="shared" si="306"/>
        <v>0</v>
      </c>
      <c r="I953" s="1101">
        <f t="shared" si="325"/>
        <v>0</v>
      </c>
      <c r="J953" s="1101"/>
      <c r="K953" s="1101"/>
      <c r="L953" s="1101"/>
      <c r="M953" s="1468"/>
      <c r="N953" s="1468"/>
      <c r="O953" s="1468"/>
    </row>
    <row r="954" spans="1:15" s="274" customFormat="1" ht="14.25">
      <c r="A954" s="1715"/>
      <c r="B954" s="1720"/>
      <c r="C954" s="569">
        <v>4729</v>
      </c>
      <c r="D954" s="278" t="s">
        <v>67</v>
      </c>
      <c r="E954" s="1101"/>
      <c r="F954" s="1101"/>
      <c r="G954" s="1101">
        <v>840</v>
      </c>
      <c r="H954" s="1101">
        <f t="shared" si="306"/>
        <v>840</v>
      </c>
      <c r="I954" s="1101">
        <f t="shared" si="325"/>
        <v>840</v>
      </c>
      <c r="J954" s="1373"/>
      <c r="K954" s="1101"/>
      <c r="L954" s="1101"/>
      <c r="M954" s="1079">
        <f t="shared" ref="M954" si="329">+G954/12*3</f>
        <v>210</v>
      </c>
      <c r="N954" s="1079">
        <f t="shared" ref="N954" si="330">+G954/12*6</f>
        <v>420</v>
      </c>
      <c r="O954" s="1079">
        <f t="shared" ref="O954" si="331">+G954/12*9</f>
        <v>630</v>
      </c>
    </row>
    <row r="955" spans="1:15" s="274" customFormat="1" ht="14.25">
      <c r="A955" s="1715"/>
      <c r="B955" s="1720"/>
      <c r="C955" s="569">
        <v>4822</v>
      </c>
      <c r="D955" s="278" t="s">
        <v>68</v>
      </c>
      <c r="E955" s="1373"/>
      <c r="F955" s="1373"/>
      <c r="G955" s="1101"/>
      <c r="H955" s="1101">
        <f t="shared" si="306"/>
        <v>0</v>
      </c>
      <c r="I955" s="1101">
        <f t="shared" si="325"/>
        <v>0</v>
      </c>
      <c r="J955" s="1373"/>
      <c r="K955" s="1101"/>
      <c r="L955" s="1101"/>
      <c r="M955" s="1468"/>
      <c r="N955" s="1468"/>
      <c r="O955" s="1468"/>
    </row>
    <row r="956" spans="1:15" s="274" customFormat="1" ht="14.25">
      <c r="A956" s="1715"/>
      <c r="B956" s="1720"/>
      <c r="C956" s="571">
        <v>4823</v>
      </c>
      <c r="D956" s="516" t="s">
        <v>69</v>
      </c>
      <c r="E956" s="1370">
        <f>E958+E959+E960</f>
        <v>0</v>
      </c>
      <c r="F956" s="1370">
        <f>F958+F959+F960</f>
        <v>0</v>
      </c>
      <c r="G956" s="1370">
        <f>G958+G959+G960</f>
        <v>0</v>
      </c>
      <c r="H956" s="1370">
        <f t="shared" si="306"/>
        <v>0</v>
      </c>
      <c r="I956" s="1370">
        <f t="shared" si="325"/>
        <v>0</v>
      </c>
      <c r="J956" s="1370"/>
      <c r="K956" s="1370">
        <f>K958+K959+K960</f>
        <v>0</v>
      </c>
      <c r="L956" s="1370">
        <f>L958+L959+L960</f>
        <v>0</v>
      </c>
      <c r="M956" s="1468"/>
      <c r="N956" s="1468"/>
      <c r="O956" s="1468"/>
    </row>
    <row r="957" spans="1:15" s="274" customFormat="1" ht="14.25">
      <c r="A957" s="1715"/>
      <c r="B957" s="1720"/>
      <c r="C957" s="569"/>
      <c r="D957" s="277" t="s">
        <v>72</v>
      </c>
      <c r="E957" s="1373"/>
      <c r="F957" s="1373"/>
      <c r="G957" s="1101"/>
      <c r="H957" s="1101">
        <f t="shared" si="306"/>
        <v>0</v>
      </c>
      <c r="I957" s="1101">
        <f t="shared" si="325"/>
        <v>0</v>
      </c>
      <c r="J957" s="1373"/>
      <c r="K957" s="1101"/>
      <c r="L957" s="1101"/>
      <c r="M957" s="1468"/>
      <c r="N957" s="1079"/>
      <c r="O957" s="1468"/>
    </row>
    <row r="958" spans="1:15" s="272" customFormat="1" ht="27">
      <c r="A958" s="1715"/>
      <c r="B958" s="1720"/>
      <c r="C958" s="569"/>
      <c r="D958" s="277" t="s">
        <v>294</v>
      </c>
      <c r="E958" s="1101"/>
      <c r="F958" s="1101"/>
      <c r="G958" s="1101"/>
      <c r="H958" s="1101">
        <f t="shared" si="306"/>
        <v>0</v>
      </c>
      <c r="I958" s="1101">
        <f t="shared" si="325"/>
        <v>0</v>
      </c>
      <c r="J958" s="1373"/>
      <c r="K958" s="1101"/>
      <c r="L958" s="1101"/>
      <c r="M958" s="1079">
        <f t="shared" ref="M958:M959" si="332">+G958/12*3</f>
        <v>0</v>
      </c>
      <c r="N958" s="1079">
        <f t="shared" ref="N958:N959" si="333">+G958/12*6</f>
        <v>0</v>
      </c>
      <c r="O958" s="1079">
        <f t="shared" ref="O958:O959" si="334">+G958/12*9</f>
        <v>0</v>
      </c>
    </row>
    <row r="959" spans="1:15" ht="27.95" customHeight="1">
      <c r="A959" s="1715"/>
      <c r="B959" s="1720"/>
      <c r="C959" s="569"/>
      <c r="D959" s="277" t="s">
        <v>292</v>
      </c>
      <c r="E959" s="1101"/>
      <c r="F959" s="1101"/>
      <c r="G959" s="1101"/>
      <c r="H959" s="1101">
        <f t="shared" si="306"/>
        <v>0</v>
      </c>
      <c r="I959" s="1101">
        <f t="shared" si="325"/>
        <v>0</v>
      </c>
      <c r="J959" s="1373"/>
      <c r="K959" s="1101"/>
      <c r="L959" s="1101"/>
      <c r="M959" s="1079">
        <f t="shared" si="332"/>
        <v>0</v>
      </c>
      <c r="N959" s="1079">
        <f t="shared" si="333"/>
        <v>0</v>
      </c>
      <c r="O959" s="1079">
        <f t="shared" si="334"/>
        <v>0</v>
      </c>
    </row>
    <row r="960" spans="1:15" ht="14.25">
      <c r="A960" s="1715"/>
      <c r="B960" s="1720"/>
      <c r="C960" s="569"/>
      <c r="D960" s="277" t="s">
        <v>293</v>
      </c>
      <c r="E960" s="1373"/>
      <c r="F960" s="1373"/>
      <c r="G960" s="1101"/>
      <c r="H960" s="1101">
        <f t="shared" si="306"/>
        <v>0</v>
      </c>
      <c r="I960" s="1101">
        <f t="shared" si="325"/>
        <v>0</v>
      </c>
      <c r="J960" s="1373"/>
      <c r="K960" s="1373"/>
      <c r="L960" s="1373"/>
      <c r="N960" s="1469"/>
    </row>
    <row r="961" spans="1:15" ht="31.5" customHeight="1">
      <c r="A961" s="1715"/>
      <c r="B961" s="1720"/>
      <c r="C961" s="572" t="s">
        <v>447</v>
      </c>
      <c r="D961" s="546" t="s">
        <v>472</v>
      </c>
      <c r="E961" s="1373"/>
      <c r="F961" s="1373"/>
      <c r="G961" s="1101"/>
      <c r="H961" s="1101">
        <f t="shared" si="306"/>
        <v>0</v>
      </c>
      <c r="I961" s="1101">
        <f t="shared" si="325"/>
        <v>0</v>
      </c>
      <c r="J961" s="1373"/>
      <c r="K961" s="1373"/>
      <c r="L961" s="1373"/>
      <c r="N961" s="1469"/>
    </row>
    <row r="962" spans="1:15" s="287" customFormat="1" ht="14.25">
      <c r="A962" s="1715"/>
      <c r="B962" s="1720"/>
      <c r="C962" s="569">
        <v>4861</v>
      </c>
      <c r="D962" s="278" t="s">
        <v>70</v>
      </c>
      <c r="E962" s="1373"/>
      <c r="F962" s="1373"/>
      <c r="G962" s="1101"/>
      <c r="H962" s="1101">
        <f t="shared" si="306"/>
        <v>0</v>
      </c>
      <c r="I962" s="1101">
        <f t="shared" si="325"/>
        <v>0</v>
      </c>
      <c r="J962" s="1373"/>
      <c r="K962" s="1373"/>
      <c r="L962" s="1373"/>
      <c r="M962" s="1354"/>
      <c r="N962" s="1350"/>
      <c r="O962" s="1469"/>
    </row>
    <row r="963" spans="1:15" ht="14.25">
      <c r="A963" s="1718"/>
      <c r="B963" s="1721"/>
      <c r="C963" s="569">
        <v>4891</v>
      </c>
      <c r="D963" s="278" t="s">
        <v>71</v>
      </c>
      <c r="E963" s="1101"/>
      <c r="F963" s="1101"/>
      <c r="G963" s="1101"/>
      <c r="H963" s="1101">
        <f t="shared" si="306"/>
        <v>0</v>
      </c>
      <c r="I963" s="1101">
        <f t="shared" si="325"/>
        <v>0</v>
      </c>
      <c r="J963" s="1101"/>
      <c r="K963" s="1101"/>
      <c r="L963" s="1101"/>
      <c r="M963" s="1470"/>
    </row>
    <row r="964" spans="1:15" s="27" customFormat="1" ht="14.25">
      <c r="A964" s="1686" t="s">
        <v>463</v>
      </c>
      <c r="B964" s="1686"/>
      <c r="C964" s="288"/>
      <c r="D964" s="36" t="s">
        <v>73</v>
      </c>
      <c r="E964" s="1374">
        <f>SUM(E966:E973)</f>
        <v>0</v>
      </c>
      <c r="F964" s="1374">
        <f>SUM(F966:F973)</f>
        <v>0</v>
      </c>
      <c r="G964" s="1374">
        <f>SUM(G966:G973)</f>
        <v>0</v>
      </c>
      <c r="H964" s="1374">
        <f t="shared" si="306"/>
        <v>0</v>
      </c>
      <c r="I964" s="1374">
        <f>+I970+I971+I972+I973</f>
        <v>0</v>
      </c>
      <c r="J964" s="1374"/>
      <c r="K964" s="1374">
        <f>SUM(K966:K973)</f>
        <v>0</v>
      </c>
      <c r="L964" s="1374">
        <f>SUM(L966:L973)</f>
        <v>0</v>
      </c>
      <c r="M964" s="1471"/>
      <c r="N964" s="1471"/>
      <c r="O964" s="1471"/>
    </row>
    <row r="965" spans="1:15" s="20" customFormat="1" ht="23.25" customHeight="1">
      <c r="A965" s="1673" t="s">
        <v>464</v>
      </c>
      <c r="B965" s="1676" t="s">
        <v>465</v>
      </c>
      <c r="C965" s="289"/>
      <c r="D965" s="17" t="s">
        <v>72</v>
      </c>
      <c r="E965" s="1375"/>
      <c r="F965" s="1375"/>
      <c r="G965" s="1375"/>
      <c r="H965" s="1375">
        <f t="shared" si="306"/>
        <v>0</v>
      </c>
      <c r="I965" s="423">
        <f t="shared" ref="I965:I978" si="335">G965-E965</f>
        <v>0</v>
      </c>
      <c r="J965" s="1375"/>
      <c r="K965" s="1375"/>
      <c r="L965" s="1375"/>
      <c r="M965" s="1472"/>
      <c r="N965" s="1472"/>
      <c r="O965" s="1472"/>
    </row>
    <row r="966" spans="1:15" s="20" customFormat="1" ht="14.25">
      <c r="A966" s="1697">
        <v>1080</v>
      </c>
      <c r="B966" s="1700">
        <v>11011</v>
      </c>
      <c r="C966" s="289">
        <v>5111</v>
      </c>
      <c r="D966" s="18" t="s">
        <v>1300</v>
      </c>
      <c r="E966" s="1375"/>
      <c r="F966" s="1375"/>
      <c r="G966" s="1375"/>
      <c r="H966" s="423">
        <f t="shared" si="306"/>
        <v>0</v>
      </c>
      <c r="I966" s="423">
        <f t="shared" si="335"/>
        <v>0</v>
      </c>
      <c r="J966" s="1375"/>
      <c r="K966" s="1375"/>
      <c r="L966" s="1375"/>
      <c r="M966" s="1472"/>
      <c r="N966" s="1472"/>
      <c r="O966" s="1472"/>
    </row>
    <row r="967" spans="1:15" s="20" customFormat="1" ht="14.25">
      <c r="A967" s="1698"/>
      <c r="B967" s="1701"/>
      <c r="C967" s="289">
        <v>5112</v>
      </c>
      <c r="D967" s="18" t="s">
        <v>1301</v>
      </c>
      <c r="E967" s="1375"/>
      <c r="F967" s="1375"/>
      <c r="G967" s="1375"/>
      <c r="H967" s="423">
        <f t="shared" si="306"/>
        <v>0</v>
      </c>
      <c r="I967" s="423">
        <f t="shared" si="335"/>
        <v>0</v>
      </c>
      <c r="J967" s="1375"/>
      <c r="K967" s="1375"/>
      <c r="L967" s="1375"/>
      <c r="M967" s="1472"/>
      <c r="N967" s="1472"/>
      <c r="O967" s="1472"/>
    </row>
    <row r="968" spans="1:15" s="20" customFormat="1" ht="13.5" customHeight="1">
      <c r="A968" s="1698"/>
      <c r="B968" s="1701"/>
      <c r="C968" s="289" t="s">
        <v>1302</v>
      </c>
      <c r="D968" s="18" t="s">
        <v>1277</v>
      </c>
      <c r="E968" s="1375"/>
      <c r="F968" s="1375"/>
      <c r="G968" s="1375"/>
      <c r="H968" s="423">
        <f t="shared" si="306"/>
        <v>0</v>
      </c>
      <c r="I968" s="423">
        <f t="shared" si="335"/>
        <v>0</v>
      </c>
      <c r="J968" s="1375"/>
      <c r="K968" s="1375"/>
      <c r="L968" s="1375"/>
      <c r="M968" s="1472"/>
      <c r="N968" s="1472"/>
      <c r="O968" s="1472"/>
    </row>
    <row r="969" spans="1:15" s="20" customFormat="1" ht="14.25">
      <c r="A969" s="1698"/>
      <c r="B969" s="1701"/>
      <c r="C969" s="289">
        <v>5121</v>
      </c>
      <c r="D969" s="276" t="s">
        <v>74</v>
      </c>
      <c r="E969" s="1375"/>
      <c r="F969" s="1375"/>
      <c r="G969" s="1375"/>
      <c r="H969" s="423">
        <f t="shared" si="306"/>
        <v>0</v>
      </c>
      <c r="I969" s="423">
        <f t="shared" si="335"/>
        <v>0</v>
      </c>
      <c r="J969" s="1375"/>
      <c r="K969" s="1375"/>
      <c r="L969" s="1375"/>
      <c r="M969" s="1472"/>
      <c r="N969" s="1472"/>
      <c r="O969" s="1472"/>
    </row>
    <row r="970" spans="1:15" s="33" customFormat="1" ht="15.75" customHeight="1">
      <c r="A970" s="1698"/>
      <c r="B970" s="1701"/>
      <c r="C970" s="263">
        <v>5122</v>
      </c>
      <c r="D970" s="21" t="s">
        <v>75</v>
      </c>
      <c r="E970" s="1376"/>
      <c r="F970" s="1376"/>
      <c r="G970" s="423"/>
      <c r="H970" s="423">
        <f t="shared" si="306"/>
        <v>0</v>
      </c>
      <c r="I970" s="423">
        <f t="shared" si="335"/>
        <v>0</v>
      </c>
      <c r="J970" s="1376"/>
      <c r="K970" s="423"/>
      <c r="L970" s="423"/>
      <c r="M970" s="1473"/>
      <c r="N970" s="1473"/>
      <c r="O970" s="1473"/>
    </row>
    <row r="971" spans="1:15" s="33" customFormat="1" ht="15.75" customHeight="1">
      <c r="A971" s="1698"/>
      <c r="B971" s="1701"/>
      <c r="C971" s="263">
        <v>5129</v>
      </c>
      <c r="D971" s="21" t="s">
        <v>76</v>
      </c>
      <c r="E971" s="1376"/>
      <c r="F971" s="1376"/>
      <c r="G971" s="423"/>
      <c r="H971" s="423">
        <f t="shared" si="306"/>
        <v>0</v>
      </c>
      <c r="I971" s="423">
        <f t="shared" si="335"/>
        <v>0</v>
      </c>
      <c r="J971" s="1376"/>
      <c r="K971" s="423"/>
      <c r="L971" s="423"/>
      <c r="M971" s="1473"/>
      <c r="N971" s="1473"/>
      <c r="O971" s="1473"/>
    </row>
    <row r="972" spans="1:15" s="33" customFormat="1" ht="14.25">
      <c r="A972" s="1698"/>
      <c r="B972" s="1701"/>
      <c r="C972" s="263">
        <v>5132</v>
      </c>
      <c r="D972" s="21" t="s">
        <v>77</v>
      </c>
      <c r="E972" s="1376"/>
      <c r="F972" s="1376"/>
      <c r="G972" s="423"/>
      <c r="H972" s="423">
        <f t="shared" si="306"/>
        <v>0</v>
      </c>
      <c r="I972" s="423">
        <f t="shared" si="335"/>
        <v>0</v>
      </c>
      <c r="J972" s="1376"/>
      <c r="K972" s="423"/>
      <c r="L972" s="423"/>
      <c r="M972" s="1473"/>
      <c r="N972" s="1473"/>
      <c r="O972" s="1473"/>
    </row>
    <row r="973" spans="1:15" s="33" customFormat="1" ht="15.75" customHeight="1">
      <c r="A973" s="1699"/>
      <c r="B973" s="1702"/>
      <c r="C973" s="263" t="s">
        <v>1303</v>
      </c>
      <c r="D973" s="21" t="s">
        <v>1304</v>
      </c>
      <c r="E973" s="1376"/>
      <c r="F973" s="1376"/>
      <c r="G973" s="423"/>
      <c r="H973" s="423">
        <f t="shared" si="306"/>
        <v>0</v>
      </c>
      <c r="I973" s="423">
        <f t="shared" si="335"/>
        <v>0</v>
      </c>
      <c r="J973" s="1376"/>
      <c r="K973" s="423"/>
      <c r="L973" s="423"/>
      <c r="M973" s="1473"/>
      <c r="N973" s="1473"/>
      <c r="O973" s="1473"/>
    </row>
    <row r="974" spans="1:15" s="171" customFormat="1" ht="14.25" customHeight="1">
      <c r="A974" s="1714" t="s">
        <v>1276</v>
      </c>
      <c r="B974" s="1719" t="s">
        <v>6747</v>
      </c>
      <c r="C974" s="563"/>
      <c r="D974" s="276" t="s">
        <v>296</v>
      </c>
      <c r="E974" s="1377">
        <v>92</v>
      </c>
      <c r="F974" s="1377">
        <v>92</v>
      </c>
      <c r="G974" s="1377">
        <v>4</v>
      </c>
      <c r="H974" s="1377">
        <f>+G974-F974</f>
        <v>-88</v>
      </c>
      <c r="I974" s="1377">
        <f t="shared" si="335"/>
        <v>-88</v>
      </c>
      <c r="J974" s="1377"/>
      <c r="K974" s="1377">
        <v>92</v>
      </c>
      <c r="L974" s="1377">
        <v>92</v>
      </c>
      <c r="M974" s="1119"/>
      <c r="N974" s="1119"/>
      <c r="O974" s="1119"/>
    </row>
    <row r="975" spans="1:15" s="171" customFormat="1" ht="13.5" customHeight="1">
      <c r="A975" s="1715"/>
      <c r="B975" s="1720"/>
      <c r="C975" s="564"/>
      <c r="D975" s="277"/>
      <c r="E975" s="1378"/>
      <c r="F975" s="1378"/>
      <c r="G975" s="1378"/>
      <c r="H975" s="1378">
        <f>+G975-F975</f>
        <v>0</v>
      </c>
      <c r="I975" s="1378">
        <f t="shared" si="335"/>
        <v>0</v>
      </c>
      <c r="J975" s="1378"/>
      <c r="K975" s="1378"/>
      <c r="L975" s="1378"/>
      <c r="M975" s="1119"/>
      <c r="N975" s="1119"/>
      <c r="O975" s="1119"/>
    </row>
    <row r="976" spans="1:15" s="171" customFormat="1" ht="14.25" customHeight="1">
      <c r="A976" s="1715"/>
      <c r="B976" s="1720"/>
      <c r="C976" s="564"/>
      <c r="D976" s="278" t="s">
        <v>32</v>
      </c>
      <c r="E976" s="1378">
        <v>1</v>
      </c>
      <c r="F976" s="1378">
        <v>1</v>
      </c>
      <c r="G976" s="1378"/>
      <c r="H976" s="1378">
        <f>+G976-F976</f>
        <v>-1</v>
      </c>
      <c r="I976" s="1378">
        <f t="shared" si="335"/>
        <v>-1</v>
      </c>
      <c r="J976" s="1378"/>
      <c r="K976" s="1378">
        <v>1</v>
      </c>
      <c r="L976" s="1378">
        <v>1</v>
      </c>
      <c r="M976" s="1119"/>
      <c r="N976" s="1119"/>
      <c r="O976" s="1119"/>
    </row>
    <row r="977" spans="1:15" s="271" customFormat="1" ht="14.25" customHeight="1">
      <c r="A977" s="1715"/>
      <c r="B977" s="1720"/>
      <c r="C977" s="564"/>
      <c r="D977" s="277"/>
      <c r="E977" s="1105"/>
      <c r="F977" s="1105"/>
      <c r="G977" s="1105"/>
      <c r="H977" s="1105">
        <f>+G977-F977</f>
        <v>0</v>
      </c>
      <c r="I977" s="1105">
        <f t="shared" si="335"/>
        <v>0</v>
      </c>
      <c r="J977" s="1105"/>
      <c r="K977" s="1105"/>
      <c r="L977" s="1105"/>
      <c r="M977" s="1467"/>
      <c r="N977" s="1467"/>
      <c r="O977" s="1467"/>
    </row>
    <row r="978" spans="1:15" s="270" customFormat="1" ht="14.25" customHeight="1">
      <c r="A978" s="1715"/>
      <c r="B978" s="1720"/>
      <c r="C978" s="565"/>
      <c r="D978" s="286" t="s">
        <v>33</v>
      </c>
      <c r="E978" s="1369">
        <f>+E980+E1044</f>
        <v>0</v>
      </c>
      <c r="F978" s="1369">
        <f>+F980+F1044</f>
        <v>0</v>
      </c>
      <c r="G978" s="1369">
        <f>+G980+G1044</f>
        <v>31862.100000000006</v>
      </c>
      <c r="H978" s="1369">
        <f>+G978-F978</f>
        <v>31862.100000000006</v>
      </c>
      <c r="I978" s="1369">
        <f t="shared" si="335"/>
        <v>31862.100000000006</v>
      </c>
      <c r="J978" s="1369"/>
      <c r="K978" s="1369">
        <f>+K980+K1044</f>
        <v>0</v>
      </c>
      <c r="L978" s="1369">
        <f>+L980+L1044</f>
        <v>0</v>
      </c>
      <c r="M978" s="1441">
        <f>SUM(M984:M1039)</f>
        <v>5931.9916666666668</v>
      </c>
      <c r="N978" s="1441">
        <f t="shared" ref="N978:O978" si="336">SUM(N984:N1039)</f>
        <v>13897.516666666666</v>
      </c>
      <c r="O978" s="1441">
        <f t="shared" si="336"/>
        <v>21863.041666666668</v>
      </c>
    </row>
    <row r="979" spans="1:15" s="270" customFormat="1" ht="14.25" customHeight="1">
      <c r="A979" s="1715"/>
      <c r="B979" s="1720"/>
      <c r="C979" s="566"/>
      <c r="D979" s="17" t="s">
        <v>412</v>
      </c>
      <c r="E979" s="1105"/>
      <c r="F979" s="1105"/>
      <c r="G979" s="1105"/>
      <c r="H979" s="1369"/>
      <c r="I979" s="1369"/>
      <c r="J979" s="1105"/>
      <c r="K979" s="1105"/>
      <c r="L979" s="1105"/>
      <c r="M979" s="1441"/>
      <c r="N979" s="1441"/>
      <c r="O979" s="1441"/>
    </row>
    <row r="980" spans="1:15" s="270" customFormat="1" ht="14.25" customHeight="1">
      <c r="A980" s="1715"/>
      <c r="B980" s="1720"/>
      <c r="C980" s="567"/>
      <c r="D980" s="279" t="s">
        <v>36</v>
      </c>
      <c r="E980" s="1369">
        <f>E982+SUM(E988:E1043)-E988-E993-E1001-E1015-E1019-E1036</f>
        <v>0</v>
      </c>
      <c r="F980" s="1369">
        <f>F982+SUM(F988:F1043)-F988-F993-F1001-F1015-F1019-F1036</f>
        <v>0</v>
      </c>
      <c r="G980" s="1369">
        <f>G982+SUM(G988:G1043)-G988-G993-G1001-G1015-G1019-G1036</f>
        <v>31862.100000000006</v>
      </c>
      <c r="H980" s="1369">
        <f>+G980-F980</f>
        <v>31862.100000000006</v>
      </c>
      <c r="I980" s="1369">
        <f t="shared" ref="I980:I1011" si="337">G980-E980</f>
        <v>31862.100000000006</v>
      </c>
      <c r="J980" s="1369"/>
      <c r="K980" s="1369">
        <f>K982+SUM(K988:K1043)-K988-K993-K1001-K1015-K1019-K1036</f>
        <v>0</v>
      </c>
      <c r="L980" s="1369">
        <f>L982+SUM(L988:L1043)-L988-L993-L1001-L1015-L1019-L1036</f>
        <v>0</v>
      </c>
      <c r="M980" s="1441"/>
      <c r="N980" s="1441"/>
      <c r="O980" s="1441"/>
    </row>
    <row r="981" spans="1:15" s="270" customFormat="1" ht="13.5" customHeight="1">
      <c r="A981" s="1715"/>
      <c r="B981" s="1720"/>
      <c r="C981" s="563"/>
      <c r="D981" s="277" t="s">
        <v>72</v>
      </c>
      <c r="E981" s="1111"/>
      <c r="F981" s="1111"/>
      <c r="G981" s="1105"/>
      <c r="H981" s="1105">
        <f t="shared" ref="H981:H1053" si="338">+G981-F981</f>
        <v>0</v>
      </c>
      <c r="I981" s="1111">
        <f t="shared" si="337"/>
        <v>0</v>
      </c>
      <c r="J981" s="1111"/>
      <c r="K981" s="1111"/>
      <c r="L981" s="1111"/>
      <c r="M981" s="1441"/>
      <c r="N981" s="1441"/>
      <c r="O981" s="1441"/>
    </row>
    <row r="982" spans="1:15" s="270" customFormat="1" ht="14.25" customHeight="1">
      <c r="A982" s="1715"/>
      <c r="B982" s="1720"/>
      <c r="C982" s="568"/>
      <c r="D982" s="516" t="s">
        <v>499</v>
      </c>
      <c r="E982" s="1370">
        <f>SUM(E984:E986)</f>
        <v>0</v>
      </c>
      <c r="F982" s="1370">
        <f>SUM(F984:F986)</f>
        <v>0</v>
      </c>
      <c r="G982" s="1370">
        <f>SUM(G984:G986)</f>
        <v>24402.400000000001</v>
      </c>
      <c r="H982" s="1370">
        <f t="shared" si="338"/>
        <v>24402.400000000001</v>
      </c>
      <c r="I982" s="1370">
        <f t="shared" si="337"/>
        <v>24402.400000000001</v>
      </c>
      <c r="J982" s="1370"/>
      <c r="K982" s="1370">
        <f>SUM(K984:K986)</f>
        <v>0</v>
      </c>
      <c r="L982" s="1370">
        <f>SUM(L984:L986)</f>
        <v>0</v>
      </c>
      <c r="M982" s="1441">
        <f>+G982/G974/12</f>
        <v>508.38333333333338</v>
      </c>
      <c r="N982" s="1441"/>
      <c r="O982" s="1441"/>
    </row>
    <row r="983" spans="1:15" s="270" customFormat="1">
      <c r="A983" s="1715"/>
      <c r="B983" s="1720"/>
      <c r="C983" s="563"/>
      <c r="D983" s="277" t="s">
        <v>72</v>
      </c>
      <c r="E983" s="1111"/>
      <c r="F983" s="1111"/>
      <c r="G983" s="1105"/>
      <c r="H983" s="1105">
        <f t="shared" si="338"/>
        <v>0</v>
      </c>
      <c r="I983" s="1111">
        <f t="shared" si="337"/>
        <v>0</v>
      </c>
      <c r="J983" s="1111"/>
      <c r="K983" s="1111"/>
      <c r="L983" s="1111"/>
      <c r="M983" s="1441"/>
      <c r="N983" s="1441"/>
      <c r="O983" s="1441"/>
    </row>
    <row r="984" spans="1:15" s="270" customFormat="1" ht="14.25">
      <c r="A984" s="1715"/>
      <c r="B984" s="1720"/>
      <c r="C984" s="569" t="s">
        <v>288</v>
      </c>
      <c r="D984" s="280" t="s">
        <v>37</v>
      </c>
      <c r="E984" s="1111"/>
      <c r="F984" s="1111"/>
      <c r="G984" s="1111">
        <v>18979.7</v>
      </c>
      <c r="H984" s="1111">
        <f t="shared" si="338"/>
        <v>18979.7</v>
      </c>
      <c r="I984" s="1111">
        <f t="shared" si="337"/>
        <v>18979.7</v>
      </c>
      <c r="J984" s="1111"/>
      <c r="K984" s="1111"/>
      <c r="L984" s="1111"/>
      <c r="M984" s="1441">
        <f t="shared" ref="M984:M986" si="339">+G984/12*2</f>
        <v>3163.2833333333333</v>
      </c>
      <c r="N984" s="1441">
        <f t="shared" ref="N984:N986" si="340">+G984/12*5</f>
        <v>7908.208333333333</v>
      </c>
      <c r="O984" s="1441">
        <f t="shared" ref="O984:O986" si="341">+G984/12*8</f>
        <v>12653.133333333333</v>
      </c>
    </row>
    <row r="985" spans="1:15" s="272" customFormat="1" ht="28.5">
      <c r="A985" s="1715"/>
      <c r="B985" s="1720"/>
      <c r="C985" s="569" t="s">
        <v>289</v>
      </c>
      <c r="D985" s="281" t="s">
        <v>38</v>
      </c>
      <c r="E985" s="1111"/>
      <c r="F985" s="1111"/>
      <c r="G985" s="1111">
        <v>5043.1000000000004</v>
      </c>
      <c r="H985" s="1111">
        <f t="shared" si="338"/>
        <v>5043.1000000000004</v>
      </c>
      <c r="I985" s="1111">
        <f t="shared" si="337"/>
        <v>5043.1000000000004</v>
      </c>
      <c r="J985" s="1111"/>
      <c r="K985" s="1111"/>
      <c r="L985" s="1111"/>
      <c r="M985" s="1441">
        <f t="shared" si="339"/>
        <v>840.51666666666677</v>
      </c>
      <c r="N985" s="1441">
        <f t="shared" si="340"/>
        <v>2101.291666666667</v>
      </c>
      <c r="O985" s="1441">
        <f t="shared" si="341"/>
        <v>3362.0666666666671</v>
      </c>
    </row>
    <row r="986" spans="1:15" s="272" customFormat="1" ht="28.5">
      <c r="A986" s="1715"/>
      <c r="B986" s="1720"/>
      <c r="C986" s="569" t="s">
        <v>290</v>
      </c>
      <c r="D986" s="281" t="s">
        <v>39</v>
      </c>
      <c r="E986" s="1111"/>
      <c r="F986" s="1111"/>
      <c r="G986" s="1111">
        <v>379.6</v>
      </c>
      <c r="H986" s="1111">
        <f t="shared" si="338"/>
        <v>379.6</v>
      </c>
      <c r="I986" s="1111">
        <f t="shared" si="337"/>
        <v>379.6</v>
      </c>
      <c r="J986" s="1111"/>
      <c r="K986" s="1111"/>
      <c r="L986" s="1111"/>
      <c r="M986" s="1441">
        <f t="shared" si="339"/>
        <v>63.266666666666673</v>
      </c>
      <c r="N986" s="1441">
        <f t="shared" si="340"/>
        <v>158.16666666666669</v>
      </c>
      <c r="O986" s="1441">
        <f t="shared" si="341"/>
        <v>253.06666666666669</v>
      </c>
    </row>
    <row r="987" spans="1:15" s="272" customFormat="1" ht="14.25">
      <c r="A987" s="1715"/>
      <c r="B987" s="1720"/>
      <c r="C987" s="570"/>
      <c r="D987" s="517"/>
      <c r="E987" s="1132"/>
      <c r="F987" s="1132"/>
      <c r="G987" s="1132"/>
      <c r="H987" s="1132">
        <f t="shared" si="338"/>
        <v>0</v>
      </c>
      <c r="I987" s="1132">
        <f t="shared" si="337"/>
        <v>0</v>
      </c>
      <c r="J987" s="1132"/>
      <c r="K987" s="1132"/>
      <c r="L987" s="1132"/>
      <c r="M987" s="1079"/>
      <c r="N987" s="1079"/>
      <c r="O987" s="1079"/>
    </row>
    <row r="988" spans="1:15" s="272" customFormat="1" ht="14.25">
      <c r="A988" s="1715"/>
      <c r="B988" s="1720"/>
      <c r="C988" s="571">
        <v>4212</v>
      </c>
      <c r="D988" s="516" t="s">
        <v>40</v>
      </c>
      <c r="E988" s="1370">
        <f>E990+E991+E992</f>
        <v>0</v>
      </c>
      <c r="F988" s="1370">
        <f>F990+F991+F992</f>
        <v>0</v>
      </c>
      <c r="G988" s="1370">
        <f>G990+G991+G992</f>
        <v>1686.1</v>
      </c>
      <c r="H988" s="1370">
        <f t="shared" si="338"/>
        <v>1686.1</v>
      </c>
      <c r="I988" s="1370">
        <f t="shared" si="337"/>
        <v>1686.1</v>
      </c>
      <c r="J988" s="1370"/>
      <c r="K988" s="1370">
        <f>K990+K991+K992</f>
        <v>0</v>
      </c>
      <c r="L988" s="1370">
        <f>L990+L991+L992</f>
        <v>0</v>
      </c>
      <c r="M988" s="1079"/>
      <c r="N988" s="1079"/>
      <c r="O988" s="1079"/>
    </row>
    <row r="989" spans="1:15" s="272" customFormat="1">
      <c r="A989" s="1715"/>
      <c r="B989" s="1720"/>
      <c r="C989" s="569"/>
      <c r="D989" s="277" t="s">
        <v>72</v>
      </c>
      <c r="E989" s="1101"/>
      <c r="F989" s="1101"/>
      <c r="G989" s="1101"/>
      <c r="H989" s="1101">
        <f t="shared" si="338"/>
        <v>0</v>
      </c>
      <c r="I989" s="1101">
        <f t="shared" si="337"/>
        <v>0</v>
      </c>
      <c r="J989" s="1101"/>
      <c r="K989" s="1101"/>
      <c r="L989" s="1101"/>
      <c r="M989" s="1079"/>
      <c r="N989" s="1079"/>
      <c r="O989" s="1079"/>
    </row>
    <row r="990" spans="1:15" s="272" customFormat="1">
      <c r="A990" s="1715"/>
      <c r="B990" s="1720"/>
      <c r="C990" s="569"/>
      <c r="D990" s="277" t="s">
        <v>40</v>
      </c>
      <c r="E990" s="1101"/>
      <c r="F990" s="1101"/>
      <c r="G990" s="1101">
        <v>706.7</v>
      </c>
      <c r="H990" s="1101">
        <f t="shared" si="338"/>
        <v>706.7</v>
      </c>
      <c r="I990" s="1101">
        <f t="shared" si="337"/>
        <v>706.7</v>
      </c>
      <c r="J990" s="1101"/>
      <c r="K990" s="1101"/>
      <c r="L990" s="1101"/>
      <c r="M990" s="1079">
        <f t="shared" ref="M990" si="342">+G990/12*3</f>
        <v>176.67500000000001</v>
      </c>
      <c r="N990" s="1079">
        <f t="shared" ref="N990" si="343">+G990/12*6</f>
        <v>353.35</v>
      </c>
      <c r="O990" s="1079">
        <f t="shared" ref="O990" si="344">+G990/12*9</f>
        <v>530.02500000000009</v>
      </c>
    </row>
    <row r="991" spans="1:15" s="272" customFormat="1">
      <c r="A991" s="1715"/>
      <c r="B991" s="1720"/>
      <c r="C991" s="569"/>
      <c r="D991" s="277" t="s">
        <v>297</v>
      </c>
      <c r="E991" s="1101"/>
      <c r="F991" s="1101"/>
      <c r="G991" s="1101"/>
      <c r="H991" s="1101">
        <f t="shared" si="338"/>
        <v>0</v>
      </c>
      <c r="I991" s="1101">
        <f t="shared" si="337"/>
        <v>0</v>
      </c>
      <c r="J991" s="1101"/>
      <c r="K991" s="1101"/>
      <c r="L991" s="1101"/>
      <c r="M991" s="1079"/>
      <c r="N991" s="1079"/>
      <c r="O991" s="1079"/>
    </row>
    <row r="992" spans="1:15" s="272" customFormat="1">
      <c r="A992" s="1715"/>
      <c r="B992" s="1720"/>
      <c r="C992" s="569"/>
      <c r="D992" s="277" t="s">
        <v>414</v>
      </c>
      <c r="E992" s="1101"/>
      <c r="F992" s="1101"/>
      <c r="G992" s="1101">
        <v>979.4</v>
      </c>
      <c r="H992" s="1101">
        <f t="shared" si="338"/>
        <v>979.4</v>
      </c>
      <c r="I992" s="1101">
        <f t="shared" si="337"/>
        <v>979.4</v>
      </c>
      <c r="J992" s="1101"/>
      <c r="K992" s="1101"/>
      <c r="L992" s="1101"/>
      <c r="M992" s="1079">
        <f t="shared" ref="M992" si="345">+G992/12*3</f>
        <v>244.84999999999997</v>
      </c>
      <c r="N992" s="1079">
        <f t="shared" ref="N992" si="346">+G992/12*6</f>
        <v>489.69999999999993</v>
      </c>
      <c r="O992" s="1079">
        <f t="shared" ref="O992" si="347">+G992/12*9</f>
        <v>734.55</v>
      </c>
    </row>
    <row r="993" spans="1:15" s="272" customFormat="1" ht="14.25">
      <c r="A993" s="1715"/>
      <c r="B993" s="1720"/>
      <c r="C993" s="571">
        <v>4213</v>
      </c>
      <c r="D993" s="516" t="s">
        <v>41</v>
      </c>
      <c r="E993" s="1370">
        <f>E995+E996</f>
        <v>0</v>
      </c>
      <c r="F993" s="1370">
        <f>F995+F996</f>
        <v>0</v>
      </c>
      <c r="G993" s="1370">
        <f>G995+G996</f>
        <v>183.6</v>
      </c>
      <c r="H993" s="1370">
        <f t="shared" si="338"/>
        <v>183.6</v>
      </c>
      <c r="I993" s="1370">
        <f t="shared" si="337"/>
        <v>183.6</v>
      </c>
      <c r="J993" s="1370"/>
      <c r="K993" s="1370">
        <f>K995+K996</f>
        <v>0</v>
      </c>
      <c r="L993" s="1370">
        <f>L995+L996</f>
        <v>0</v>
      </c>
      <c r="M993" s="1079"/>
      <c r="N993" s="1079"/>
      <c r="O993" s="1079"/>
    </row>
    <row r="994" spans="1:15" s="272" customFormat="1">
      <c r="A994" s="1715"/>
      <c r="B994" s="1720"/>
      <c r="C994" s="569"/>
      <c r="D994" s="277" t="s">
        <v>72</v>
      </c>
      <c r="E994" s="1101"/>
      <c r="F994" s="1101"/>
      <c r="G994" s="1101"/>
      <c r="H994" s="1101">
        <f t="shared" si="338"/>
        <v>0</v>
      </c>
      <c r="I994" s="1101">
        <f t="shared" si="337"/>
        <v>0</v>
      </c>
      <c r="J994" s="1101"/>
      <c r="K994" s="1101"/>
      <c r="L994" s="1101"/>
      <c r="M994" s="1079"/>
      <c r="N994" s="1079"/>
      <c r="O994" s="1079"/>
    </row>
    <row r="995" spans="1:15" s="272" customFormat="1">
      <c r="A995" s="1715"/>
      <c r="B995" s="1720"/>
      <c r="C995" s="569"/>
      <c r="D995" s="283" t="s">
        <v>42</v>
      </c>
      <c r="E995" s="1101"/>
      <c r="F995" s="1101"/>
      <c r="G995" s="1101">
        <v>183.6</v>
      </c>
      <c r="H995" s="1101">
        <f t="shared" si="338"/>
        <v>183.6</v>
      </c>
      <c r="I995" s="1101">
        <f t="shared" si="337"/>
        <v>183.6</v>
      </c>
      <c r="J995" s="1101"/>
      <c r="K995" s="1101"/>
      <c r="L995" s="1101"/>
      <c r="M995" s="1079">
        <f t="shared" ref="M995:M997" si="348">+G995/12*3</f>
        <v>45.9</v>
      </c>
      <c r="N995" s="1079">
        <f t="shared" ref="N995:N997" si="349">+G995/12*6</f>
        <v>91.8</v>
      </c>
      <c r="O995" s="1079">
        <f t="shared" ref="O995:O997" si="350">+G995/12*9</f>
        <v>137.69999999999999</v>
      </c>
    </row>
    <row r="996" spans="1:15" s="272" customFormat="1">
      <c r="A996" s="1715"/>
      <c r="B996" s="1720"/>
      <c r="C996" s="569"/>
      <c r="D996" s="283" t="s">
        <v>291</v>
      </c>
      <c r="E996" s="1101"/>
      <c r="F996" s="1101"/>
      <c r="G996" s="1101"/>
      <c r="H996" s="1101">
        <f t="shared" si="338"/>
        <v>0</v>
      </c>
      <c r="I996" s="1101">
        <f t="shared" si="337"/>
        <v>0</v>
      </c>
      <c r="J996" s="1101"/>
      <c r="K996" s="1101"/>
      <c r="L996" s="1101"/>
      <c r="M996" s="1079">
        <f t="shared" si="348"/>
        <v>0</v>
      </c>
      <c r="N996" s="1079">
        <f t="shared" si="349"/>
        <v>0</v>
      </c>
      <c r="O996" s="1079">
        <f t="shared" si="350"/>
        <v>0</v>
      </c>
    </row>
    <row r="997" spans="1:15" s="272" customFormat="1" ht="14.25">
      <c r="A997" s="1715"/>
      <c r="B997" s="1720"/>
      <c r="C997" s="569">
        <v>4214</v>
      </c>
      <c r="D997" s="282" t="s">
        <v>43</v>
      </c>
      <c r="E997" s="1101"/>
      <c r="F997" s="1101"/>
      <c r="G997" s="1101">
        <v>4750</v>
      </c>
      <c r="H997" s="1101">
        <f t="shared" si="338"/>
        <v>4750</v>
      </c>
      <c r="I997" s="1101">
        <f t="shared" si="337"/>
        <v>4750</v>
      </c>
      <c r="J997" s="1101"/>
      <c r="K997" s="1101"/>
      <c r="L997" s="1101"/>
      <c r="M997" s="1079">
        <f t="shared" si="348"/>
        <v>1187.5</v>
      </c>
      <c r="N997" s="1079">
        <f t="shared" si="349"/>
        <v>2375</v>
      </c>
      <c r="O997" s="1079">
        <f t="shared" si="350"/>
        <v>3562.5</v>
      </c>
    </row>
    <row r="998" spans="1:15" s="270" customFormat="1" ht="23.25" customHeight="1">
      <c r="A998" s="1715"/>
      <c r="B998" s="1720"/>
      <c r="C998" s="569">
        <v>4215</v>
      </c>
      <c r="D998" s="282" t="s">
        <v>44</v>
      </c>
      <c r="E998" s="1101"/>
      <c r="F998" s="1101"/>
      <c r="G998" s="1101"/>
      <c r="H998" s="1101">
        <f t="shared" si="338"/>
        <v>0</v>
      </c>
      <c r="I998" s="1101">
        <f t="shared" si="337"/>
        <v>0</v>
      </c>
      <c r="J998" s="1101"/>
      <c r="K998" s="1101"/>
      <c r="L998" s="1101"/>
      <c r="M998" s="1441"/>
      <c r="N998" s="1119"/>
      <c r="O998" s="1441"/>
    </row>
    <row r="999" spans="1:15" s="171" customFormat="1" ht="14.25">
      <c r="A999" s="1715"/>
      <c r="B999" s="1720"/>
      <c r="C999" s="569">
        <v>4216</v>
      </c>
      <c r="D999" s="282" t="s">
        <v>45</v>
      </c>
      <c r="E999" s="1101"/>
      <c r="F999" s="1101"/>
      <c r="G999" s="1101"/>
      <c r="H999" s="1101">
        <f t="shared" si="338"/>
        <v>0</v>
      </c>
      <c r="I999" s="1101">
        <f t="shared" si="337"/>
        <v>0</v>
      </c>
      <c r="J999" s="1101"/>
      <c r="K999" s="1101"/>
      <c r="L999" s="1101"/>
      <c r="M999" s="1119"/>
      <c r="N999" s="1119"/>
      <c r="O999" s="1119"/>
    </row>
    <row r="1000" spans="1:15" s="171" customFormat="1" ht="14.25">
      <c r="A1000" s="1715"/>
      <c r="B1000" s="1720"/>
      <c r="C1000" s="569">
        <v>4217</v>
      </c>
      <c r="D1000" s="282" t="s">
        <v>46</v>
      </c>
      <c r="E1000" s="1101"/>
      <c r="F1000" s="1101"/>
      <c r="G1000" s="1101"/>
      <c r="H1000" s="1101">
        <f t="shared" si="338"/>
        <v>0</v>
      </c>
      <c r="I1000" s="1101">
        <f t="shared" si="337"/>
        <v>0</v>
      </c>
      <c r="J1000" s="1101"/>
      <c r="K1000" s="1101"/>
      <c r="L1000" s="1101"/>
      <c r="M1000" s="1119"/>
      <c r="N1000" s="1119"/>
      <c r="O1000" s="1119"/>
    </row>
    <row r="1001" spans="1:15" s="171" customFormat="1" ht="14.25">
      <c r="A1001" s="1715"/>
      <c r="B1001" s="1720"/>
      <c r="C1001" s="571"/>
      <c r="D1001" s="516" t="s">
        <v>440</v>
      </c>
      <c r="E1001" s="1370">
        <f>E1003+E1004</f>
        <v>0</v>
      </c>
      <c r="F1001" s="1370">
        <f>F1003+F1004</f>
        <v>0</v>
      </c>
      <c r="G1001" s="1370">
        <f>G1003+G1004</f>
        <v>0</v>
      </c>
      <c r="H1001" s="1370">
        <f t="shared" si="338"/>
        <v>0</v>
      </c>
      <c r="I1001" s="1370">
        <f t="shared" si="337"/>
        <v>0</v>
      </c>
      <c r="J1001" s="1370"/>
      <c r="K1001" s="1370">
        <f>K1003+K1004</f>
        <v>0</v>
      </c>
      <c r="L1001" s="1370">
        <f>L1003+L1004</f>
        <v>0</v>
      </c>
      <c r="M1001" s="1119"/>
      <c r="N1001" s="1119"/>
      <c r="O1001" s="1119"/>
    </row>
    <row r="1002" spans="1:15" s="171" customFormat="1">
      <c r="A1002" s="1715"/>
      <c r="B1002" s="1720"/>
      <c r="C1002" s="569"/>
      <c r="D1002" s="277" t="s">
        <v>72</v>
      </c>
      <c r="E1002" s="1105"/>
      <c r="F1002" s="1105"/>
      <c r="G1002" s="1105"/>
      <c r="H1002" s="1105">
        <f t="shared" si="338"/>
        <v>0</v>
      </c>
      <c r="I1002" s="1105">
        <f t="shared" si="337"/>
        <v>0</v>
      </c>
      <c r="J1002" s="1105"/>
      <c r="K1002" s="1105"/>
      <c r="L1002" s="1105"/>
      <c r="M1002" s="1119"/>
      <c r="N1002" s="1119"/>
      <c r="O1002" s="1119"/>
    </row>
    <row r="1003" spans="1:15" s="171" customFormat="1">
      <c r="A1003" s="1715"/>
      <c r="B1003" s="1720"/>
      <c r="C1003" s="569">
        <v>4221</v>
      </c>
      <c r="D1003" s="277" t="s">
        <v>47</v>
      </c>
      <c r="E1003" s="1105"/>
      <c r="F1003" s="1105"/>
      <c r="G1003" s="1105"/>
      <c r="H1003" s="1105">
        <f t="shared" si="338"/>
        <v>0</v>
      </c>
      <c r="I1003" s="1105">
        <f t="shared" si="337"/>
        <v>0</v>
      </c>
      <c r="J1003" s="1105"/>
      <c r="K1003" s="1105"/>
      <c r="L1003" s="1105"/>
      <c r="M1003" s="1079">
        <f t="shared" ref="M1003" si="351">+G1003/12*3</f>
        <v>0</v>
      </c>
      <c r="N1003" s="1079">
        <f t="shared" ref="N1003" si="352">+G1003/12*6</f>
        <v>0</v>
      </c>
      <c r="O1003" s="1079">
        <f t="shared" ref="O1003" si="353">+G1003/12*9</f>
        <v>0</v>
      </c>
    </row>
    <row r="1004" spans="1:15" s="171" customFormat="1">
      <c r="A1004" s="1715"/>
      <c r="B1004" s="1720"/>
      <c r="C1004" s="569">
        <v>4222</v>
      </c>
      <c r="D1004" s="277" t="s">
        <v>48</v>
      </c>
      <c r="E1004" s="1105"/>
      <c r="F1004" s="1105"/>
      <c r="G1004" s="1105"/>
      <c r="H1004" s="1105">
        <f t="shared" si="338"/>
        <v>0</v>
      </c>
      <c r="I1004" s="1105">
        <f t="shared" si="337"/>
        <v>0</v>
      </c>
      <c r="J1004" s="1105"/>
      <c r="K1004" s="1105"/>
      <c r="L1004" s="1105"/>
      <c r="M1004" s="1119"/>
      <c r="N1004" s="1079"/>
      <c r="O1004" s="1119"/>
    </row>
    <row r="1005" spans="1:15" s="272" customFormat="1" ht="14.25">
      <c r="A1005" s="1715"/>
      <c r="B1005" s="1720"/>
      <c r="C1005" s="569">
        <v>4231</v>
      </c>
      <c r="D1005" s="278" t="s">
        <v>49</v>
      </c>
      <c r="E1005" s="1105"/>
      <c r="F1005" s="1105"/>
      <c r="G1005" s="1105"/>
      <c r="H1005" s="1105">
        <f t="shared" si="338"/>
        <v>0</v>
      </c>
      <c r="I1005" s="1105">
        <f t="shared" si="337"/>
        <v>0</v>
      </c>
      <c r="J1005" s="1105"/>
      <c r="K1005" s="1105"/>
      <c r="L1005" s="1105"/>
      <c r="M1005" s="1079">
        <f t="shared" ref="M1005" si="354">+G1005/12*3</f>
        <v>0</v>
      </c>
      <c r="N1005" s="1079">
        <f t="shared" ref="N1005" si="355">+G1005/12*6</f>
        <v>0</v>
      </c>
      <c r="O1005" s="1079">
        <f t="shared" ref="O1005" si="356">+G1005/12*9</f>
        <v>0</v>
      </c>
    </row>
    <row r="1006" spans="1:15" s="272" customFormat="1" ht="16.5">
      <c r="A1006" s="1715"/>
      <c r="B1006" s="1720"/>
      <c r="C1006" s="569">
        <v>4232</v>
      </c>
      <c r="D1006" s="278" t="s">
        <v>50</v>
      </c>
      <c r="E1006" s="1105"/>
      <c r="F1006" s="1105"/>
      <c r="G1006" s="1105"/>
      <c r="H1006" s="1105">
        <f t="shared" si="338"/>
        <v>0</v>
      </c>
      <c r="I1006" s="1105">
        <f t="shared" si="337"/>
        <v>0</v>
      </c>
      <c r="J1006" s="1371"/>
      <c r="K1006" s="1105"/>
      <c r="L1006" s="1105"/>
      <c r="M1006" s="1079"/>
      <c r="N1006" s="1079"/>
      <c r="O1006" s="1079"/>
    </row>
    <row r="1007" spans="1:15" s="272" customFormat="1" ht="28.5">
      <c r="A1007" s="1715"/>
      <c r="B1007" s="1720"/>
      <c r="C1007" s="569">
        <v>4233</v>
      </c>
      <c r="D1007" s="278" t="s">
        <v>404</v>
      </c>
      <c r="E1007" s="1105"/>
      <c r="F1007" s="1105"/>
      <c r="G1007" s="1105"/>
      <c r="H1007" s="1105">
        <f t="shared" si="338"/>
        <v>0</v>
      </c>
      <c r="I1007" s="1105">
        <f t="shared" si="337"/>
        <v>0</v>
      </c>
      <c r="J1007" s="1371"/>
      <c r="K1007" s="1105"/>
      <c r="L1007" s="1105"/>
      <c r="M1007" s="1079"/>
      <c r="N1007" s="1079"/>
      <c r="O1007" s="1079"/>
    </row>
    <row r="1008" spans="1:15" s="272" customFormat="1" ht="14.25">
      <c r="A1008" s="1715"/>
      <c r="B1008" s="1720"/>
      <c r="C1008" s="569">
        <v>4234</v>
      </c>
      <c r="D1008" s="278" t="s">
        <v>51</v>
      </c>
      <c r="E1008" s="1101"/>
      <c r="F1008" s="1101"/>
      <c r="G1008" s="1101"/>
      <c r="H1008" s="1101">
        <f t="shared" si="338"/>
        <v>0</v>
      </c>
      <c r="I1008" s="1101">
        <f t="shared" si="337"/>
        <v>0</v>
      </c>
      <c r="J1008" s="1101"/>
      <c r="K1008" s="1101"/>
      <c r="L1008" s="1101"/>
      <c r="M1008" s="1079"/>
      <c r="N1008" s="1441"/>
      <c r="O1008" s="1079"/>
    </row>
    <row r="1009" spans="1:15" s="270" customFormat="1" ht="14.25">
      <c r="A1009" s="1715"/>
      <c r="B1009" s="1720"/>
      <c r="C1009" s="569">
        <v>4235</v>
      </c>
      <c r="D1009" s="278" t="s">
        <v>52</v>
      </c>
      <c r="E1009" s="1101"/>
      <c r="F1009" s="1101"/>
      <c r="G1009" s="1101"/>
      <c r="H1009" s="1101">
        <f t="shared" si="338"/>
        <v>0</v>
      </c>
      <c r="I1009" s="1101">
        <f t="shared" si="337"/>
        <v>0</v>
      </c>
      <c r="J1009" s="1101"/>
      <c r="K1009" s="1101"/>
      <c r="L1009" s="1101"/>
      <c r="M1009" s="1079">
        <f t="shared" ref="M1009" si="357">+G1009/12*3</f>
        <v>0</v>
      </c>
      <c r="N1009" s="1079">
        <f t="shared" ref="N1009" si="358">+G1009/12*6</f>
        <v>0</v>
      </c>
      <c r="O1009" s="1079">
        <f t="shared" ref="O1009" si="359">+G1009/12*9</f>
        <v>0</v>
      </c>
    </row>
    <row r="1010" spans="1:15" s="272" customFormat="1" ht="14.25">
      <c r="A1010" s="1715"/>
      <c r="B1010" s="1720"/>
      <c r="C1010" s="569">
        <v>4236</v>
      </c>
      <c r="D1010" s="278" t="s">
        <v>53</v>
      </c>
      <c r="E1010" s="1101"/>
      <c r="F1010" s="1101"/>
      <c r="G1010" s="1101"/>
      <c r="H1010" s="1101">
        <f t="shared" si="338"/>
        <v>0</v>
      </c>
      <c r="I1010" s="1101">
        <f t="shared" si="337"/>
        <v>0</v>
      </c>
      <c r="J1010" s="1101"/>
      <c r="K1010" s="1101"/>
      <c r="L1010" s="1101"/>
      <c r="M1010" s="1079"/>
      <c r="N1010" s="1441"/>
      <c r="O1010" s="1079"/>
    </row>
    <row r="1011" spans="1:15" s="270" customFormat="1" ht="14.25">
      <c r="A1011" s="1715"/>
      <c r="B1011" s="1720"/>
      <c r="C1011" s="569">
        <v>4237</v>
      </c>
      <c r="D1011" s="278" t="s">
        <v>54</v>
      </c>
      <c r="E1011" s="1101"/>
      <c r="F1011" s="1101"/>
      <c r="G1011" s="1101"/>
      <c r="H1011" s="1101">
        <f t="shared" si="338"/>
        <v>0</v>
      </c>
      <c r="I1011" s="1101">
        <f t="shared" si="337"/>
        <v>0</v>
      </c>
      <c r="J1011" s="1101"/>
      <c r="K1011" s="1101"/>
      <c r="L1011" s="1101"/>
      <c r="M1011" s="1441"/>
      <c r="N1011" s="1441"/>
      <c r="O1011" s="1441"/>
    </row>
    <row r="1012" spans="1:15" s="270" customFormat="1" ht="14.25">
      <c r="A1012" s="1715"/>
      <c r="B1012" s="1720"/>
      <c r="C1012" s="569">
        <v>4239</v>
      </c>
      <c r="D1012" s="276" t="s">
        <v>55</v>
      </c>
      <c r="E1012" s="1111"/>
      <c r="F1012" s="1111"/>
      <c r="G1012" s="1111"/>
      <c r="H1012" s="1111">
        <f t="shared" si="338"/>
        <v>0</v>
      </c>
      <c r="I1012" s="1111">
        <f t="shared" ref="I1012:I1043" si="360">G1012-E1012</f>
        <v>0</v>
      </c>
      <c r="J1012" s="1111"/>
      <c r="K1012" s="1111"/>
      <c r="L1012" s="1111"/>
      <c r="M1012" s="1441"/>
      <c r="N1012" s="1441"/>
      <c r="O1012" s="1441"/>
    </row>
    <row r="1013" spans="1:15" s="270" customFormat="1" ht="14.25">
      <c r="A1013" s="1715"/>
      <c r="B1013" s="1720"/>
      <c r="C1013" s="569">
        <v>4241</v>
      </c>
      <c r="D1013" s="278" t="s">
        <v>56</v>
      </c>
      <c r="E1013" s="1101"/>
      <c r="F1013" s="1101"/>
      <c r="G1013" s="1101"/>
      <c r="H1013" s="1101">
        <f t="shared" si="338"/>
        <v>0</v>
      </c>
      <c r="I1013" s="1101">
        <f t="shared" si="360"/>
        <v>0</v>
      </c>
      <c r="J1013" s="1101"/>
      <c r="K1013" s="1101"/>
      <c r="L1013" s="1101"/>
      <c r="M1013" s="1079">
        <f t="shared" ref="M1013" si="361">+G1013/12*3</f>
        <v>0</v>
      </c>
      <c r="N1013" s="1079">
        <f t="shared" ref="N1013" si="362">+G1013/12*6</f>
        <v>0</v>
      </c>
      <c r="O1013" s="1079">
        <f t="shared" ref="O1013" si="363">+G1013/12*9</f>
        <v>0</v>
      </c>
    </row>
    <row r="1014" spans="1:15" s="270" customFormat="1" ht="28.5">
      <c r="A1014" s="1715"/>
      <c r="B1014" s="1720"/>
      <c r="C1014" s="569">
        <v>4251</v>
      </c>
      <c r="D1014" s="276" t="s">
        <v>57</v>
      </c>
      <c r="E1014" s="1111"/>
      <c r="F1014" s="1111"/>
      <c r="G1014" s="1111"/>
      <c r="H1014" s="1111">
        <f t="shared" si="338"/>
        <v>0</v>
      </c>
      <c r="I1014" s="1111">
        <f t="shared" si="360"/>
        <v>0</v>
      </c>
      <c r="J1014" s="1111"/>
      <c r="K1014" s="1111"/>
      <c r="L1014" s="1111"/>
      <c r="M1014" s="1441"/>
      <c r="N1014" s="1441"/>
      <c r="O1014" s="1441"/>
    </row>
    <row r="1015" spans="1:15" s="270" customFormat="1" ht="28.5">
      <c r="A1015" s="1715"/>
      <c r="B1015" s="1720"/>
      <c r="C1015" s="571">
        <v>4252</v>
      </c>
      <c r="D1015" s="516" t="s">
        <v>58</v>
      </c>
      <c r="E1015" s="1370">
        <f>E1017+E1018</f>
        <v>0</v>
      </c>
      <c r="F1015" s="1370">
        <f>F1017+F1018</f>
        <v>0</v>
      </c>
      <c r="G1015" s="1370">
        <f>G1017+G1018</f>
        <v>0</v>
      </c>
      <c r="H1015" s="1370">
        <f t="shared" si="338"/>
        <v>0</v>
      </c>
      <c r="I1015" s="1370">
        <f t="shared" si="360"/>
        <v>0</v>
      </c>
      <c r="J1015" s="1370"/>
      <c r="K1015" s="1370">
        <f>K1017+K1018</f>
        <v>0</v>
      </c>
      <c r="L1015" s="1370">
        <f>L1017+L1018</f>
        <v>0</v>
      </c>
      <c r="M1015" s="1441"/>
      <c r="N1015" s="1441"/>
      <c r="O1015" s="1441"/>
    </row>
    <row r="1016" spans="1:15" s="270" customFormat="1">
      <c r="A1016" s="1715"/>
      <c r="B1016" s="1720"/>
      <c r="C1016" s="569"/>
      <c r="D1016" s="277" t="s">
        <v>72</v>
      </c>
      <c r="E1016" s="1111"/>
      <c r="F1016" s="1111"/>
      <c r="G1016" s="1111"/>
      <c r="H1016" s="1111">
        <f t="shared" si="338"/>
        <v>0</v>
      </c>
      <c r="I1016" s="1111">
        <f t="shared" si="360"/>
        <v>0</v>
      </c>
      <c r="J1016" s="1111"/>
      <c r="K1016" s="1111"/>
      <c r="L1016" s="1111"/>
      <c r="M1016" s="1441"/>
      <c r="N1016" s="1079"/>
      <c r="O1016" s="1441"/>
    </row>
    <row r="1017" spans="1:15" s="272" customFormat="1">
      <c r="A1017" s="1715"/>
      <c r="B1017" s="1720"/>
      <c r="C1017" s="569"/>
      <c r="D1017" s="284" t="s">
        <v>59</v>
      </c>
      <c r="E1017" s="1111"/>
      <c r="F1017" s="1111"/>
      <c r="G1017" s="1111"/>
      <c r="H1017" s="1111">
        <f t="shared" si="338"/>
        <v>0</v>
      </c>
      <c r="I1017" s="1111">
        <f t="shared" si="360"/>
        <v>0</v>
      </c>
      <c r="J1017" s="1111"/>
      <c r="K1017" s="1111"/>
      <c r="L1017" s="1111"/>
      <c r="M1017" s="1079"/>
      <c r="N1017" s="1079"/>
      <c r="O1017" s="1079"/>
    </row>
    <row r="1018" spans="1:15" s="272" customFormat="1">
      <c r="A1018" s="1715"/>
      <c r="B1018" s="1720"/>
      <c r="C1018" s="569"/>
      <c r="D1018" s="284" t="s">
        <v>60</v>
      </c>
      <c r="E1018" s="1111"/>
      <c r="F1018" s="1111"/>
      <c r="G1018" s="1111"/>
      <c r="H1018" s="1111">
        <f t="shared" si="338"/>
        <v>0</v>
      </c>
      <c r="I1018" s="1111">
        <f t="shared" si="360"/>
        <v>0</v>
      </c>
      <c r="J1018" s="1111"/>
      <c r="K1018" s="1111"/>
      <c r="L1018" s="1111"/>
      <c r="M1018" s="1079"/>
      <c r="N1018" s="1079"/>
      <c r="O1018" s="1079"/>
    </row>
    <row r="1019" spans="1:15" s="272" customFormat="1" ht="14.25">
      <c r="A1019" s="1715"/>
      <c r="B1019" s="1720"/>
      <c r="C1019" s="571">
        <v>4261</v>
      </c>
      <c r="D1019" s="516" t="s">
        <v>61</v>
      </c>
      <c r="E1019" s="1370">
        <f>E1021+E1022</f>
        <v>0</v>
      </c>
      <c r="F1019" s="1370">
        <f>F1021+F1022</f>
        <v>0</v>
      </c>
      <c r="G1019" s="1370">
        <f>G1021+G1022</f>
        <v>0</v>
      </c>
      <c r="H1019" s="1370">
        <f t="shared" si="338"/>
        <v>0</v>
      </c>
      <c r="I1019" s="1370">
        <f t="shared" si="360"/>
        <v>0</v>
      </c>
      <c r="J1019" s="1370"/>
      <c r="K1019" s="1370">
        <f>K1021+K1022</f>
        <v>0</v>
      </c>
      <c r="L1019" s="1370">
        <f>L1021+L1022</f>
        <v>0</v>
      </c>
      <c r="M1019" s="1079"/>
      <c r="N1019" s="1079"/>
      <c r="O1019" s="1079"/>
    </row>
    <row r="1020" spans="1:15" s="272" customFormat="1">
      <c r="A1020" s="1715"/>
      <c r="B1020" s="1720"/>
      <c r="C1020" s="569"/>
      <c r="D1020" s="277" t="s">
        <v>72</v>
      </c>
      <c r="E1020" s="1101"/>
      <c r="F1020" s="1101"/>
      <c r="G1020" s="1101"/>
      <c r="H1020" s="1101">
        <f t="shared" si="338"/>
        <v>0</v>
      </c>
      <c r="I1020" s="1101">
        <f t="shared" si="360"/>
        <v>0</v>
      </c>
      <c r="J1020" s="1101"/>
      <c r="K1020" s="1101"/>
      <c r="L1020" s="1101"/>
      <c r="M1020" s="1079"/>
      <c r="N1020" s="1079"/>
      <c r="O1020" s="1079"/>
    </row>
    <row r="1021" spans="1:15" s="272" customFormat="1">
      <c r="A1021" s="1715"/>
      <c r="B1021" s="1720"/>
      <c r="C1021" s="569"/>
      <c r="D1021" s="277" t="s">
        <v>62</v>
      </c>
      <c r="E1021" s="1101"/>
      <c r="F1021" s="1101"/>
      <c r="G1021" s="1101"/>
      <c r="H1021" s="1101">
        <f t="shared" si="338"/>
        <v>0</v>
      </c>
      <c r="I1021" s="1101">
        <f t="shared" si="360"/>
        <v>0</v>
      </c>
      <c r="J1021" s="1101"/>
      <c r="K1021" s="1101"/>
      <c r="L1021" s="1101"/>
      <c r="M1021" s="1079"/>
      <c r="N1021" s="1079"/>
      <c r="O1021" s="1079"/>
    </row>
    <row r="1022" spans="1:15" s="272" customFormat="1">
      <c r="A1022" s="1715"/>
      <c r="B1022" s="1720"/>
      <c r="C1022" s="569"/>
      <c r="D1022" s="277" t="s">
        <v>63</v>
      </c>
      <c r="E1022" s="1101"/>
      <c r="F1022" s="1101"/>
      <c r="G1022" s="1101"/>
      <c r="H1022" s="1101">
        <f t="shared" si="338"/>
        <v>0</v>
      </c>
      <c r="I1022" s="1101">
        <f t="shared" si="360"/>
        <v>0</v>
      </c>
      <c r="J1022" s="1101"/>
      <c r="K1022" s="1101"/>
      <c r="L1022" s="1101"/>
      <c r="M1022" s="1079"/>
      <c r="N1022" s="1079"/>
      <c r="O1022" s="1079"/>
    </row>
    <row r="1023" spans="1:15" s="272" customFormat="1" ht="14.25">
      <c r="A1023" s="1715"/>
      <c r="B1023" s="1720"/>
      <c r="C1023" s="569">
        <v>4262</v>
      </c>
      <c r="D1023" s="278" t="s">
        <v>358</v>
      </c>
      <c r="E1023" s="1101"/>
      <c r="F1023" s="1101"/>
      <c r="G1023" s="1101"/>
      <c r="H1023" s="1101">
        <f t="shared" si="338"/>
        <v>0</v>
      </c>
      <c r="I1023" s="1101">
        <f t="shared" si="360"/>
        <v>0</v>
      </c>
      <c r="J1023" s="1101"/>
      <c r="K1023" s="1101"/>
      <c r="L1023" s="1101"/>
      <c r="M1023" s="1079"/>
      <c r="N1023" s="1079"/>
      <c r="O1023" s="1079"/>
    </row>
    <row r="1024" spans="1:15" s="272" customFormat="1" ht="14.25">
      <c r="A1024" s="1715"/>
      <c r="B1024" s="1720"/>
      <c r="C1024" s="569">
        <v>4264</v>
      </c>
      <c r="D1024" s="278" t="s">
        <v>357</v>
      </c>
      <c r="E1024" s="1101"/>
      <c r="F1024" s="1101"/>
      <c r="G1024" s="1101"/>
      <c r="H1024" s="1101">
        <f t="shared" si="338"/>
        <v>0</v>
      </c>
      <c r="I1024" s="1101">
        <f t="shared" si="360"/>
        <v>0</v>
      </c>
      <c r="J1024" s="1101"/>
      <c r="K1024" s="1101"/>
      <c r="L1024" s="1101"/>
      <c r="M1024" s="1079"/>
      <c r="N1024" s="1079"/>
      <c r="O1024" s="1079"/>
    </row>
    <row r="1025" spans="1:15" s="272" customFormat="1" ht="22.5" customHeight="1">
      <c r="A1025" s="1715"/>
      <c r="B1025" s="1720"/>
      <c r="C1025" s="572">
        <v>4266</v>
      </c>
      <c r="D1025" s="546" t="s">
        <v>448</v>
      </c>
      <c r="E1025" s="1101"/>
      <c r="F1025" s="1101"/>
      <c r="G1025" s="1101"/>
      <c r="H1025" s="1101">
        <f t="shared" si="338"/>
        <v>0</v>
      </c>
      <c r="I1025" s="1101">
        <f t="shared" si="360"/>
        <v>0</v>
      </c>
      <c r="J1025" s="1101"/>
      <c r="K1025" s="1101"/>
      <c r="L1025" s="1101"/>
      <c r="M1025" s="1079"/>
      <c r="N1025" s="1079"/>
      <c r="O1025" s="1079"/>
    </row>
    <row r="1026" spans="1:15" s="272" customFormat="1" ht="14.25">
      <c r="A1026" s="1715"/>
      <c r="B1026" s="1720"/>
      <c r="C1026" s="569">
        <v>4267</v>
      </c>
      <c r="D1026" s="278" t="s">
        <v>359</v>
      </c>
      <c r="E1026" s="1101"/>
      <c r="F1026" s="1101"/>
      <c r="G1026" s="1101"/>
      <c r="H1026" s="1101">
        <f t="shared" si="338"/>
        <v>0</v>
      </c>
      <c r="I1026" s="1101">
        <f t="shared" si="360"/>
        <v>0</v>
      </c>
      <c r="J1026" s="1101"/>
      <c r="K1026" s="1101"/>
      <c r="L1026" s="1101"/>
      <c r="M1026" s="1079"/>
      <c r="N1026" s="1079"/>
      <c r="O1026" s="1079"/>
    </row>
    <row r="1027" spans="1:15" s="272" customFormat="1" ht="14.25">
      <c r="A1027" s="1715"/>
      <c r="B1027" s="1720"/>
      <c r="C1027" s="569">
        <v>4269</v>
      </c>
      <c r="D1027" s="278" t="s">
        <v>64</v>
      </c>
      <c r="E1027" s="1101"/>
      <c r="F1027" s="1101"/>
      <c r="G1027" s="1101"/>
      <c r="H1027" s="1101">
        <f t="shared" si="338"/>
        <v>0</v>
      </c>
      <c r="I1027" s="1101">
        <f t="shared" si="360"/>
        <v>0</v>
      </c>
      <c r="J1027" s="1101"/>
      <c r="K1027" s="1101"/>
      <c r="L1027" s="1101"/>
      <c r="M1027" s="1079"/>
      <c r="N1027" s="1468"/>
      <c r="O1027" s="1079"/>
    </row>
    <row r="1028" spans="1:15" s="272" customFormat="1" ht="28.5">
      <c r="A1028" s="1715"/>
      <c r="B1028" s="1720"/>
      <c r="C1028" s="569">
        <v>4511</v>
      </c>
      <c r="D1028" s="276" t="s">
        <v>65</v>
      </c>
      <c r="E1028" s="1101"/>
      <c r="F1028" s="1101"/>
      <c r="G1028" s="1101"/>
      <c r="H1028" s="1101">
        <f t="shared" si="338"/>
        <v>0</v>
      </c>
      <c r="I1028" s="1101">
        <f t="shared" si="360"/>
        <v>0</v>
      </c>
      <c r="J1028" s="1101"/>
      <c r="K1028" s="1101"/>
      <c r="L1028" s="1101"/>
      <c r="M1028" s="1079"/>
      <c r="N1028" s="1468"/>
      <c r="O1028" s="1079"/>
    </row>
    <row r="1029" spans="1:15" s="274" customFormat="1" ht="28.5">
      <c r="A1029" s="1715"/>
      <c r="B1029" s="1720"/>
      <c r="C1029" s="569">
        <v>4621</v>
      </c>
      <c r="D1029" s="276" t="s">
        <v>66</v>
      </c>
      <c r="E1029" s="1101"/>
      <c r="F1029" s="1101"/>
      <c r="G1029" s="1101"/>
      <c r="H1029" s="1101">
        <f t="shared" si="338"/>
        <v>0</v>
      </c>
      <c r="I1029" s="1101">
        <f t="shared" si="360"/>
        <v>0</v>
      </c>
      <c r="J1029" s="1372"/>
      <c r="K1029" s="1101"/>
      <c r="L1029" s="1101"/>
      <c r="M1029" s="1079"/>
      <c r="N1029" s="1468"/>
      <c r="O1029" s="1468"/>
    </row>
    <row r="1030" spans="1:15" s="274" customFormat="1" ht="28.5">
      <c r="A1030" s="1715"/>
      <c r="B1030" s="1720"/>
      <c r="C1030" s="569">
        <v>4631</v>
      </c>
      <c r="D1030" s="276" t="s">
        <v>403</v>
      </c>
      <c r="E1030" s="1101"/>
      <c r="F1030" s="1101"/>
      <c r="G1030" s="1101"/>
      <c r="H1030" s="1101">
        <f t="shared" si="338"/>
        <v>0</v>
      </c>
      <c r="I1030" s="1101">
        <f t="shared" si="360"/>
        <v>0</v>
      </c>
      <c r="J1030" s="1372"/>
      <c r="K1030" s="1101"/>
      <c r="L1030" s="1101"/>
      <c r="M1030" s="1468"/>
      <c r="N1030" s="1468"/>
      <c r="O1030" s="1468"/>
    </row>
    <row r="1031" spans="1:15" s="274" customFormat="1" ht="21.75" customHeight="1">
      <c r="A1031" s="1715"/>
      <c r="B1031" s="1720"/>
      <c r="C1031" s="569">
        <v>4632</v>
      </c>
      <c r="D1031" s="276" t="s">
        <v>295</v>
      </c>
      <c r="E1031" s="1101"/>
      <c r="F1031" s="1101"/>
      <c r="G1031" s="1101"/>
      <c r="H1031" s="1101">
        <f t="shared" si="338"/>
        <v>0</v>
      </c>
      <c r="I1031" s="1101">
        <f t="shared" si="360"/>
        <v>0</v>
      </c>
      <c r="J1031" s="1101"/>
      <c r="K1031" s="1101"/>
      <c r="L1031" s="1101"/>
      <c r="M1031" s="1468"/>
      <c r="N1031" s="1468"/>
      <c r="O1031" s="1468"/>
    </row>
    <row r="1032" spans="1:15" s="274" customFormat="1" ht="48.75" customHeight="1">
      <c r="A1032" s="1715"/>
      <c r="B1032" s="1720"/>
      <c r="C1032" s="572">
        <v>4638</v>
      </c>
      <c r="D1032" s="546" t="s">
        <v>449</v>
      </c>
      <c r="E1032" s="1101"/>
      <c r="F1032" s="1101"/>
      <c r="G1032" s="1101"/>
      <c r="H1032" s="1101">
        <f t="shared" si="338"/>
        <v>0</v>
      </c>
      <c r="I1032" s="1101">
        <f t="shared" si="360"/>
        <v>0</v>
      </c>
      <c r="J1032" s="1101"/>
      <c r="K1032" s="1101"/>
      <c r="L1032" s="1101"/>
      <c r="M1032" s="1468"/>
      <c r="N1032" s="1468"/>
      <c r="O1032" s="1468"/>
    </row>
    <row r="1033" spans="1:15" s="274" customFormat="1" ht="14.25">
      <c r="A1033" s="1715"/>
      <c r="B1033" s="1720"/>
      <c r="C1033" s="569" t="s">
        <v>409</v>
      </c>
      <c r="D1033" s="276" t="s">
        <v>410</v>
      </c>
      <c r="E1033" s="1101"/>
      <c r="F1033" s="1101"/>
      <c r="G1033" s="1101"/>
      <c r="H1033" s="1101">
        <f t="shared" si="338"/>
        <v>0</v>
      </c>
      <c r="I1033" s="1101">
        <f t="shared" si="360"/>
        <v>0</v>
      </c>
      <c r="J1033" s="1101"/>
      <c r="K1033" s="1101"/>
      <c r="L1033" s="1101"/>
      <c r="M1033" s="1468"/>
      <c r="N1033" s="1468"/>
      <c r="O1033" s="1468"/>
    </row>
    <row r="1034" spans="1:15" s="274" customFormat="1" ht="14.25">
      <c r="A1034" s="1715"/>
      <c r="B1034" s="1720"/>
      <c r="C1034" s="569">
        <v>4729</v>
      </c>
      <c r="D1034" s="278" t="s">
        <v>67</v>
      </c>
      <c r="E1034" s="1101"/>
      <c r="F1034" s="1101"/>
      <c r="G1034" s="1101">
        <v>840</v>
      </c>
      <c r="H1034" s="1101">
        <f t="shared" si="338"/>
        <v>840</v>
      </c>
      <c r="I1034" s="1101">
        <f t="shared" si="360"/>
        <v>840</v>
      </c>
      <c r="J1034" s="1373"/>
      <c r="K1034" s="1101"/>
      <c r="L1034" s="1101"/>
      <c r="M1034" s="1079">
        <f t="shared" ref="M1034" si="364">+G1034/12*3</f>
        <v>210</v>
      </c>
      <c r="N1034" s="1079">
        <f t="shared" ref="N1034" si="365">+G1034/12*6</f>
        <v>420</v>
      </c>
      <c r="O1034" s="1079">
        <f t="shared" ref="O1034" si="366">+G1034/12*9</f>
        <v>630</v>
      </c>
    </row>
    <row r="1035" spans="1:15" s="274" customFormat="1" ht="14.25">
      <c r="A1035" s="1715"/>
      <c r="B1035" s="1720"/>
      <c r="C1035" s="569">
        <v>4822</v>
      </c>
      <c r="D1035" s="278" t="s">
        <v>68</v>
      </c>
      <c r="E1035" s="1373"/>
      <c r="F1035" s="1373"/>
      <c r="G1035" s="1101"/>
      <c r="H1035" s="1101">
        <f t="shared" si="338"/>
        <v>0</v>
      </c>
      <c r="I1035" s="1101">
        <f t="shared" si="360"/>
        <v>0</v>
      </c>
      <c r="J1035" s="1373"/>
      <c r="K1035" s="1101"/>
      <c r="L1035" s="1101"/>
      <c r="M1035" s="1468"/>
      <c r="N1035" s="1468"/>
      <c r="O1035" s="1468"/>
    </row>
    <row r="1036" spans="1:15" s="274" customFormat="1" ht="14.25">
      <c r="A1036" s="1715"/>
      <c r="B1036" s="1720"/>
      <c r="C1036" s="571">
        <v>4823</v>
      </c>
      <c r="D1036" s="516" t="s">
        <v>69</v>
      </c>
      <c r="E1036" s="1370">
        <f>E1038+E1039+E1040</f>
        <v>0</v>
      </c>
      <c r="F1036" s="1370">
        <f>F1038+F1039+F1040</f>
        <v>0</v>
      </c>
      <c r="G1036" s="1370">
        <f>G1038+G1039+G1040</f>
        <v>0</v>
      </c>
      <c r="H1036" s="1370">
        <f t="shared" si="338"/>
        <v>0</v>
      </c>
      <c r="I1036" s="1370">
        <f t="shared" si="360"/>
        <v>0</v>
      </c>
      <c r="J1036" s="1370"/>
      <c r="K1036" s="1370">
        <f>K1038+K1039+K1040</f>
        <v>0</v>
      </c>
      <c r="L1036" s="1370">
        <f>L1038+L1039+L1040</f>
        <v>0</v>
      </c>
      <c r="M1036" s="1468"/>
      <c r="N1036" s="1468"/>
      <c r="O1036" s="1468"/>
    </row>
    <row r="1037" spans="1:15" s="274" customFormat="1" ht="14.25">
      <c r="A1037" s="1715"/>
      <c r="B1037" s="1720"/>
      <c r="C1037" s="569"/>
      <c r="D1037" s="277" t="s">
        <v>72</v>
      </c>
      <c r="E1037" s="1373"/>
      <c r="F1037" s="1373"/>
      <c r="G1037" s="1101"/>
      <c r="H1037" s="1101">
        <f t="shared" si="338"/>
        <v>0</v>
      </c>
      <c r="I1037" s="1101">
        <f t="shared" si="360"/>
        <v>0</v>
      </c>
      <c r="J1037" s="1373"/>
      <c r="K1037" s="1101"/>
      <c r="L1037" s="1101"/>
      <c r="M1037" s="1468"/>
      <c r="N1037" s="1079"/>
      <c r="O1037" s="1468"/>
    </row>
    <row r="1038" spans="1:15" s="272" customFormat="1" ht="27">
      <c r="A1038" s="1715"/>
      <c r="B1038" s="1720"/>
      <c r="C1038" s="569"/>
      <c r="D1038" s="277" t="s">
        <v>294</v>
      </c>
      <c r="E1038" s="1101"/>
      <c r="F1038" s="1101"/>
      <c r="G1038" s="1101"/>
      <c r="H1038" s="1101">
        <f t="shared" si="338"/>
        <v>0</v>
      </c>
      <c r="I1038" s="1101">
        <f t="shared" si="360"/>
        <v>0</v>
      </c>
      <c r="J1038" s="1373"/>
      <c r="K1038" s="1101"/>
      <c r="L1038" s="1101"/>
      <c r="M1038" s="1079">
        <f t="shared" ref="M1038:M1039" si="367">+G1038/12*3</f>
        <v>0</v>
      </c>
      <c r="N1038" s="1079">
        <f t="shared" ref="N1038:N1039" si="368">+G1038/12*6</f>
        <v>0</v>
      </c>
      <c r="O1038" s="1079">
        <f t="shared" ref="O1038:O1039" si="369">+G1038/12*9</f>
        <v>0</v>
      </c>
    </row>
    <row r="1039" spans="1:15" ht="27.95" customHeight="1">
      <c r="A1039" s="1715"/>
      <c r="B1039" s="1720"/>
      <c r="C1039" s="569"/>
      <c r="D1039" s="277" t="s">
        <v>292</v>
      </c>
      <c r="E1039" s="1101"/>
      <c r="F1039" s="1101"/>
      <c r="G1039" s="1101"/>
      <c r="H1039" s="1101">
        <f t="shared" si="338"/>
        <v>0</v>
      </c>
      <c r="I1039" s="1101">
        <f t="shared" si="360"/>
        <v>0</v>
      </c>
      <c r="J1039" s="1373"/>
      <c r="K1039" s="1101"/>
      <c r="L1039" s="1101"/>
      <c r="M1039" s="1079">
        <f t="shared" si="367"/>
        <v>0</v>
      </c>
      <c r="N1039" s="1079">
        <f t="shared" si="368"/>
        <v>0</v>
      </c>
      <c r="O1039" s="1079">
        <f t="shared" si="369"/>
        <v>0</v>
      </c>
    </row>
    <row r="1040" spans="1:15" ht="14.25">
      <c r="A1040" s="1715"/>
      <c r="B1040" s="1720"/>
      <c r="C1040" s="569"/>
      <c r="D1040" s="277" t="s">
        <v>293</v>
      </c>
      <c r="E1040" s="1373"/>
      <c r="F1040" s="1373"/>
      <c r="G1040" s="1101"/>
      <c r="H1040" s="1101">
        <f t="shared" si="338"/>
        <v>0</v>
      </c>
      <c r="I1040" s="1101">
        <f t="shared" si="360"/>
        <v>0</v>
      </c>
      <c r="J1040" s="1373"/>
      <c r="K1040" s="1373"/>
      <c r="L1040" s="1373"/>
      <c r="N1040" s="1469"/>
    </row>
    <row r="1041" spans="1:15" ht="31.5" customHeight="1">
      <c r="A1041" s="1715"/>
      <c r="B1041" s="1720"/>
      <c r="C1041" s="572" t="s">
        <v>447</v>
      </c>
      <c r="D1041" s="546" t="s">
        <v>472</v>
      </c>
      <c r="E1041" s="1373"/>
      <c r="F1041" s="1373"/>
      <c r="G1041" s="1101"/>
      <c r="H1041" s="1101">
        <f t="shared" si="338"/>
        <v>0</v>
      </c>
      <c r="I1041" s="1101">
        <f t="shared" si="360"/>
        <v>0</v>
      </c>
      <c r="J1041" s="1373"/>
      <c r="K1041" s="1373"/>
      <c r="L1041" s="1373"/>
      <c r="N1041" s="1469"/>
    </row>
    <row r="1042" spans="1:15" s="287" customFormat="1" ht="14.25">
      <c r="A1042" s="1715"/>
      <c r="B1042" s="1720"/>
      <c r="C1042" s="569">
        <v>4861</v>
      </c>
      <c r="D1042" s="278" t="s">
        <v>70</v>
      </c>
      <c r="E1042" s="1373"/>
      <c r="F1042" s="1373"/>
      <c r="G1042" s="1101"/>
      <c r="H1042" s="1101">
        <f t="shared" si="338"/>
        <v>0</v>
      </c>
      <c r="I1042" s="1101">
        <f t="shared" si="360"/>
        <v>0</v>
      </c>
      <c r="J1042" s="1373"/>
      <c r="K1042" s="1373"/>
      <c r="L1042" s="1373"/>
      <c r="M1042" s="1354"/>
      <c r="N1042" s="1350"/>
      <c r="O1042" s="1469"/>
    </row>
    <row r="1043" spans="1:15" ht="14.25">
      <c r="A1043" s="1718"/>
      <c r="B1043" s="1721"/>
      <c r="C1043" s="569">
        <v>4891</v>
      </c>
      <c r="D1043" s="278" t="s">
        <v>71</v>
      </c>
      <c r="E1043" s="1101"/>
      <c r="F1043" s="1101"/>
      <c r="G1043" s="1101"/>
      <c r="H1043" s="1101">
        <f t="shared" si="338"/>
        <v>0</v>
      </c>
      <c r="I1043" s="1101">
        <f t="shared" si="360"/>
        <v>0</v>
      </c>
      <c r="J1043" s="1101"/>
      <c r="K1043" s="1101"/>
      <c r="L1043" s="1101"/>
      <c r="M1043" s="1470"/>
    </row>
    <row r="1044" spans="1:15" s="27" customFormat="1" ht="14.25">
      <c r="A1044" s="1686" t="s">
        <v>463</v>
      </c>
      <c r="B1044" s="1686"/>
      <c r="C1044" s="288"/>
      <c r="D1044" s="36" t="s">
        <v>73</v>
      </c>
      <c r="E1044" s="1374">
        <f>SUM(E1046:E1053)</f>
        <v>0</v>
      </c>
      <c r="F1044" s="1374">
        <f>SUM(F1046:F1053)</f>
        <v>0</v>
      </c>
      <c r="G1044" s="1374">
        <f>SUM(G1046:G1053)</f>
        <v>0</v>
      </c>
      <c r="H1044" s="1374">
        <f t="shared" si="338"/>
        <v>0</v>
      </c>
      <c r="I1044" s="1374">
        <f>+I1050+I1051+I1052+I1053</f>
        <v>0</v>
      </c>
      <c r="J1044" s="1374"/>
      <c r="K1044" s="1374">
        <f>SUM(K1046:K1053)</f>
        <v>0</v>
      </c>
      <c r="L1044" s="1374">
        <f>SUM(L1046:L1053)</f>
        <v>0</v>
      </c>
      <c r="M1044" s="1471"/>
      <c r="N1044" s="1471"/>
      <c r="O1044" s="1471"/>
    </row>
    <row r="1045" spans="1:15" s="20" customFormat="1" ht="23.25" customHeight="1">
      <c r="A1045" s="1673" t="s">
        <v>464</v>
      </c>
      <c r="B1045" s="1676" t="s">
        <v>465</v>
      </c>
      <c r="C1045" s="289"/>
      <c r="D1045" s="17" t="s">
        <v>72</v>
      </c>
      <c r="E1045" s="1375"/>
      <c r="F1045" s="1375"/>
      <c r="G1045" s="1375"/>
      <c r="H1045" s="1375">
        <f t="shared" si="338"/>
        <v>0</v>
      </c>
      <c r="I1045" s="423">
        <f t="shared" ref="I1045:I1058" si="370">G1045-E1045</f>
        <v>0</v>
      </c>
      <c r="J1045" s="1375"/>
      <c r="K1045" s="1375"/>
      <c r="L1045" s="1375"/>
      <c r="M1045" s="1472"/>
      <c r="N1045" s="1472"/>
      <c r="O1045" s="1472"/>
    </row>
    <row r="1046" spans="1:15" s="20" customFormat="1" ht="14.25">
      <c r="A1046" s="1697">
        <v>1080</v>
      </c>
      <c r="B1046" s="1700">
        <v>11012</v>
      </c>
      <c r="C1046" s="289">
        <v>5111</v>
      </c>
      <c r="D1046" s="18" t="s">
        <v>1300</v>
      </c>
      <c r="E1046" s="1375"/>
      <c r="F1046" s="1375"/>
      <c r="G1046" s="1375"/>
      <c r="H1046" s="423">
        <f t="shared" si="338"/>
        <v>0</v>
      </c>
      <c r="I1046" s="423">
        <f t="shared" si="370"/>
        <v>0</v>
      </c>
      <c r="J1046" s="1375"/>
      <c r="K1046" s="1375"/>
      <c r="L1046" s="1375"/>
      <c r="M1046" s="1472"/>
      <c r="N1046" s="1472"/>
      <c r="O1046" s="1472"/>
    </row>
    <row r="1047" spans="1:15" s="20" customFormat="1" ht="14.25">
      <c r="A1047" s="1698"/>
      <c r="B1047" s="1701"/>
      <c r="C1047" s="289">
        <v>5112</v>
      </c>
      <c r="D1047" s="18" t="s">
        <v>1301</v>
      </c>
      <c r="E1047" s="1375"/>
      <c r="F1047" s="1375"/>
      <c r="G1047" s="1375"/>
      <c r="H1047" s="423">
        <f t="shared" si="338"/>
        <v>0</v>
      </c>
      <c r="I1047" s="423">
        <f t="shared" si="370"/>
        <v>0</v>
      </c>
      <c r="J1047" s="1375"/>
      <c r="K1047" s="1375"/>
      <c r="L1047" s="1375"/>
      <c r="M1047" s="1472"/>
      <c r="N1047" s="1472"/>
      <c r="O1047" s="1472"/>
    </row>
    <row r="1048" spans="1:15" s="20" customFormat="1" ht="13.5" customHeight="1">
      <c r="A1048" s="1698"/>
      <c r="B1048" s="1701"/>
      <c r="C1048" s="289" t="s">
        <v>1302</v>
      </c>
      <c r="D1048" s="18" t="s">
        <v>1277</v>
      </c>
      <c r="E1048" s="1375"/>
      <c r="F1048" s="1375"/>
      <c r="G1048" s="1375"/>
      <c r="H1048" s="423">
        <f t="shared" si="338"/>
        <v>0</v>
      </c>
      <c r="I1048" s="423">
        <f t="shared" si="370"/>
        <v>0</v>
      </c>
      <c r="J1048" s="1375"/>
      <c r="K1048" s="1375"/>
      <c r="L1048" s="1375"/>
      <c r="M1048" s="1472"/>
      <c r="N1048" s="1472"/>
      <c r="O1048" s="1472"/>
    </row>
    <row r="1049" spans="1:15" s="20" customFormat="1" ht="14.25">
      <c r="A1049" s="1698"/>
      <c r="B1049" s="1701"/>
      <c r="C1049" s="289">
        <v>5121</v>
      </c>
      <c r="D1049" s="276" t="s">
        <v>74</v>
      </c>
      <c r="E1049" s="1375"/>
      <c r="F1049" s="1375"/>
      <c r="G1049" s="1375"/>
      <c r="H1049" s="423">
        <f t="shared" si="338"/>
        <v>0</v>
      </c>
      <c r="I1049" s="423">
        <f t="shared" si="370"/>
        <v>0</v>
      </c>
      <c r="J1049" s="1375"/>
      <c r="K1049" s="1375"/>
      <c r="L1049" s="1375"/>
      <c r="M1049" s="1472"/>
      <c r="N1049" s="1472"/>
      <c r="O1049" s="1472"/>
    </row>
    <row r="1050" spans="1:15" s="33" customFormat="1" ht="15.75" customHeight="1">
      <c r="A1050" s="1698"/>
      <c r="B1050" s="1701"/>
      <c r="C1050" s="263">
        <v>5122</v>
      </c>
      <c r="D1050" s="21" t="s">
        <v>75</v>
      </c>
      <c r="E1050" s="1376"/>
      <c r="F1050" s="1376"/>
      <c r="G1050" s="423"/>
      <c r="H1050" s="423">
        <f t="shared" si="338"/>
        <v>0</v>
      </c>
      <c r="I1050" s="423">
        <f t="shared" si="370"/>
        <v>0</v>
      </c>
      <c r="J1050" s="1376"/>
      <c r="K1050" s="423"/>
      <c r="L1050" s="423"/>
      <c r="M1050" s="1473"/>
      <c r="N1050" s="1473"/>
      <c r="O1050" s="1473"/>
    </row>
    <row r="1051" spans="1:15" s="33" customFormat="1" ht="15.75" customHeight="1">
      <c r="A1051" s="1698"/>
      <c r="B1051" s="1701"/>
      <c r="C1051" s="263">
        <v>5129</v>
      </c>
      <c r="D1051" s="21" t="s">
        <v>76</v>
      </c>
      <c r="E1051" s="1376"/>
      <c r="F1051" s="1376"/>
      <c r="G1051" s="423"/>
      <c r="H1051" s="423">
        <f t="shared" si="338"/>
        <v>0</v>
      </c>
      <c r="I1051" s="423">
        <f t="shared" si="370"/>
        <v>0</v>
      </c>
      <c r="J1051" s="1376"/>
      <c r="K1051" s="423"/>
      <c r="L1051" s="423"/>
      <c r="M1051" s="1473"/>
      <c r="N1051" s="1473"/>
      <c r="O1051" s="1473"/>
    </row>
    <row r="1052" spans="1:15" s="33" customFormat="1" ht="14.25">
      <c r="A1052" s="1698"/>
      <c r="B1052" s="1701"/>
      <c r="C1052" s="263">
        <v>5132</v>
      </c>
      <c r="D1052" s="21" t="s">
        <v>77</v>
      </c>
      <c r="E1052" s="1376"/>
      <c r="F1052" s="1376"/>
      <c r="G1052" s="423"/>
      <c r="H1052" s="423">
        <f t="shared" si="338"/>
        <v>0</v>
      </c>
      <c r="I1052" s="423">
        <f t="shared" si="370"/>
        <v>0</v>
      </c>
      <c r="J1052" s="1376"/>
      <c r="K1052" s="423"/>
      <c r="L1052" s="423"/>
      <c r="M1052" s="1473"/>
      <c r="N1052" s="1473"/>
      <c r="O1052" s="1473"/>
    </row>
    <row r="1053" spans="1:15" s="33" customFormat="1" ht="15.75" customHeight="1">
      <c r="A1053" s="1699"/>
      <c r="B1053" s="1702"/>
      <c r="C1053" s="263" t="s">
        <v>1303</v>
      </c>
      <c r="D1053" s="21" t="s">
        <v>1304</v>
      </c>
      <c r="E1053" s="1376"/>
      <c r="F1053" s="1376"/>
      <c r="G1053" s="423"/>
      <c r="H1053" s="423">
        <f t="shared" si="338"/>
        <v>0</v>
      </c>
      <c r="I1053" s="423">
        <f t="shared" si="370"/>
        <v>0</v>
      </c>
      <c r="J1053" s="1376"/>
      <c r="K1053" s="423"/>
      <c r="L1053" s="423"/>
      <c r="M1053" s="1473"/>
      <c r="N1053" s="1473"/>
      <c r="O1053" s="1473"/>
    </row>
    <row r="1054" spans="1:15" s="171" customFormat="1" ht="14.25" customHeight="1">
      <c r="A1054" s="1714" t="s">
        <v>1276</v>
      </c>
      <c r="B1054" s="1719" t="s">
        <v>6748</v>
      </c>
      <c r="C1054" s="563"/>
      <c r="D1054" s="276" t="s">
        <v>296</v>
      </c>
      <c r="E1054" s="1377">
        <v>74</v>
      </c>
      <c r="F1054" s="1377">
        <v>74</v>
      </c>
      <c r="G1054" s="1377">
        <v>4</v>
      </c>
      <c r="H1054" s="1377">
        <f>+G1054-F1054</f>
        <v>-70</v>
      </c>
      <c r="I1054" s="1377">
        <f t="shared" si="370"/>
        <v>-70</v>
      </c>
      <c r="J1054" s="1377"/>
      <c r="K1054" s="1377">
        <v>74</v>
      </c>
      <c r="L1054" s="1377">
        <v>74</v>
      </c>
      <c r="M1054" s="1119"/>
      <c r="N1054" s="1119"/>
      <c r="O1054" s="1119"/>
    </row>
    <row r="1055" spans="1:15" s="171" customFormat="1" ht="13.5" customHeight="1">
      <c r="A1055" s="1715"/>
      <c r="B1055" s="1720"/>
      <c r="C1055" s="564"/>
      <c r="D1055" s="277"/>
      <c r="E1055" s="1378"/>
      <c r="F1055" s="1378"/>
      <c r="G1055" s="1378"/>
      <c r="H1055" s="1378">
        <f>+G1055-F1055</f>
        <v>0</v>
      </c>
      <c r="I1055" s="1378">
        <f t="shared" si="370"/>
        <v>0</v>
      </c>
      <c r="J1055" s="1378"/>
      <c r="K1055" s="1378"/>
      <c r="L1055" s="1378"/>
      <c r="M1055" s="1119"/>
      <c r="N1055" s="1119"/>
      <c r="O1055" s="1119"/>
    </row>
    <row r="1056" spans="1:15" s="171" customFormat="1" ht="14.25" customHeight="1">
      <c r="A1056" s="1715"/>
      <c r="B1056" s="1720"/>
      <c r="C1056" s="564"/>
      <c r="D1056" s="278" t="s">
        <v>32</v>
      </c>
      <c r="E1056" s="1378">
        <v>1</v>
      </c>
      <c r="F1056" s="1378">
        <v>1</v>
      </c>
      <c r="G1056" s="1378"/>
      <c r="H1056" s="1378">
        <f>+G1056-F1056</f>
        <v>-1</v>
      </c>
      <c r="I1056" s="1378">
        <f t="shared" si="370"/>
        <v>-1</v>
      </c>
      <c r="J1056" s="1378"/>
      <c r="K1056" s="1378">
        <v>1</v>
      </c>
      <c r="L1056" s="1378">
        <v>1</v>
      </c>
      <c r="M1056" s="1119"/>
      <c r="N1056" s="1119"/>
      <c r="O1056" s="1119"/>
    </row>
    <row r="1057" spans="1:15" s="271" customFormat="1" ht="14.25" customHeight="1">
      <c r="A1057" s="1715"/>
      <c r="B1057" s="1720"/>
      <c r="C1057" s="564"/>
      <c r="D1057" s="277"/>
      <c r="E1057" s="1105"/>
      <c r="F1057" s="1105"/>
      <c r="G1057" s="1105"/>
      <c r="H1057" s="1105">
        <f>+G1057-F1057</f>
        <v>0</v>
      </c>
      <c r="I1057" s="1105">
        <f t="shared" si="370"/>
        <v>0</v>
      </c>
      <c r="J1057" s="1105"/>
      <c r="K1057" s="1105"/>
      <c r="L1057" s="1105"/>
      <c r="M1057" s="1467"/>
      <c r="N1057" s="1467"/>
      <c r="O1057" s="1467"/>
    </row>
    <row r="1058" spans="1:15" s="270" customFormat="1" ht="14.25" customHeight="1">
      <c r="A1058" s="1715"/>
      <c r="B1058" s="1720"/>
      <c r="C1058" s="565"/>
      <c r="D1058" s="286" t="s">
        <v>33</v>
      </c>
      <c r="E1058" s="1369">
        <f>+E1060+E1124</f>
        <v>0</v>
      </c>
      <c r="F1058" s="1369">
        <f>+F1060+F1124</f>
        <v>0</v>
      </c>
      <c r="G1058" s="1369">
        <f>+G1060+G1124</f>
        <v>31206.300000000003</v>
      </c>
      <c r="H1058" s="1369">
        <f>+G1058-F1058</f>
        <v>31206.300000000003</v>
      </c>
      <c r="I1058" s="1369">
        <f t="shared" si="370"/>
        <v>31206.300000000003</v>
      </c>
      <c r="J1058" s="1369"/>
      <c r="K1058" s="1369">
        <f>+K1060+K1124</f>
        <v>0</v>
      </c>
      <c r="L1058" s="1369">
        <f>+L1060+L1124</f>
        <v>0</v>
      </c>
      <c r="M1058" s="1441">
        <f>SUM(M1064:M1119)</f>
        <v>5768.041666666667</v>
      </c>
      <c r="N1058" s="1441">
        <f t="shared" ref="N1058:O1058" si="371">SUM(N1064:N1119)</f>
        <v>13569.616666666665</v>
      </c>
      <c r="O1058" s="1441">
        <f t="shared" si="371"/>
        <v>21371.191666666669</v>
      </c>
    </row>
    <row r="1059" spans="1:15" s="270" customFormat="1" ht="14.25" customHeight="1">
      <c r="A1059" s="1715"/>
      <c r="B1059" s="1720"/>
      <c r="C1059" s="566"/>
      <c r="D1059" s="17" t="s">
        <v>412</v>
      </c>
      <c r="E1059" s="1105"/>
      <c r="F1059" s="1105"/>
      <c r="G1059" s="1105"/>
      <c r="H1059" s="1369"/>
      <c r="I1059" s="1369"/>
      <c r="J1059" s="1105"/>
      <c r="K1059" s="1105"/>
      <c r="L1059" s="1105"/>
      <c r="M1059" s="1441"/>
      <c r="N1059" s="1441"/>
      <c r="O1059" s="1441"/>
    </row>
    <row r="1060" spans="1:15" s="270" customFormat="1" ht="14.25" customHeight="1">
      <c r="A1060" s="1715"/>
      <c r="B1060" s="1720"/>
      <c r="C1060" s="567"/>
      <c r="D1060" s="279" t="s">
        <v>36</v>
      </c>
      <c r="E1060" s="1369">
        <f>E1062+SUM(E1068:E1123)-E1068-E1073-E1081-E1095-E1099-E1116</f>
        <v>0</v>
      </c>
      <c r="F1060" s="1369">
        <f>F1062+SUM(F1068:F1123)-F1068-F1073-F1081-F1095-F1099-F1116</f>
        <v>0</v>
      </c>
      <c r="G1060" s="1369">
        <f>G1062+SUM(G1068:G1123)-G1068-G1073-G1081-G1095-G1099-G1116</f>
        <v>31206.300000000003</v>
      </c>
      <c r="H1060" s="1369">
        <f>+G1060-F1060</f>
        <v>31206.300000000003</v>
      </c>
      <c r="I1060" s="1369">
        <f t="shared" ref="I1060:I1091" si="372">G1060-E1060</f>
        <v>31206.300000000003</v>
      </c>
      <c r="J1060" s="1369"/>
      <c r="K1060" s="1369">
        <f>K1062+SUM(K1068:K1123)-K1068-K1073-K1081-K1095-K1099-K1116</f>
        <v>0</v>
      </c>
      <c r="L1060" s="1369">
        <f>L1062+SUM(L1068:L1123)-L1068-L1073-L1081-L1095-L1099-L1116</f>
        <v>0</v>
      </c>
      <c r="M1060" s="1441"/>
      <c r="N1060" s="1441"/>
      <c r="O1060" s="1441"/>
    </row>
    <row r="1061" spans="1:15" s="270" customFormat="1" ht="13.5" customHeight="1">
      <c r="A1061" s="1715"/>
      <c r="B1061" s="1720"/>
      <c r="C1061" s="563"/>
      <c r="D1061" s="277" t="s">
        <v>72</v>
      </c>
      <c r="E1061" s="1111"/>
      <c r="F1061" s="1111"/>
      <c r="G1061" s="1105"/>
      <c r="H1061" s="1105">
        <f t="shared" ref="H1061:H1133" si="373">+G1061-F1061</f>
        <v>0</v>
      </c>
      <c r="I1061" s="1111">
        <f t="shared" si="372"/>
        <v>0</v>
      </c>
      <c r="J1061" s="1111"/>
      <c r="K1061" s="1111"/>
      <c r="L1061" s="1111"/>
      <c r="M1061" s="1441"/>
      <c r="N1061" s="1441"/>
      <c r="O1061" s="1441"/>
    </row>
    <row r="1062" spans="1:15" s="270" customFormat="1" ht="14.25" customHeight="1">
      <c r="A1062" s="1715"/>
      <c r="B1062" s="1720"/>
      <c r="C1062" s="568"/>
      <c r="D1062" s="516" t="s">
        <v>499</v>
      </c>
      <c r="E1062" s="1370">
        <f>SUM(E1064:E1066)</f>
        <v>0</v>
      </c>
      <c r="F1062" s="1370">
        <f>SUM(F1064:F1066)</f>
        <v>0</v>
      </c>
      <c r="G1062" s="1370">
        <f>SUM(G1064:G1066)</f>
        <v>24402.400000000001</v>
      </c>
      <c r="H1062" s="1370">
        <f t="shared" si="373"/>
        <v>24402.400000000001</v>
      </c>
      <c r="I1062" s="1370">
        <f t="shared" si="372"/>
        <v>24402.400000000001</v>
      </c>
      <c r="J1062" s="1370"/>
      <c r="K1062" s="1370">
        <f>SUM(K1064:K1066)</f>
        <v>0</v>
      </c>
      <c r="L1062" s="1370">
        <f>SUM(L1064:L1066)</f>
        <v>0</v>
      </c>
      <c r="M1062" s="1441">
        <f>+G1062/G1054/12</f>
        <v>508.38333333333338</v>
      </c>
      <c r="N1062" s="1441"/>
      <c r="O1062" s="1441"/>
    </row>
    <row r="1063" spans="1:15" s="270" customFormat="1">
      <c r="A1063" s="1715"/>
      <c r="B1063" s="1720"/>
      <c r="C1063" s="563"/>
      <c r="D1063" s="277" t="s">
        <v>72</v>
      </c>
      <c r="E1063" s="1111"/>
      <c r="F1063" s="1111"/>
      <c r="G1063" s="1105"/>
      <c r="H1063" s="1105">
        <f t="shared" si="373"/>
        <v>0</v>
      </c>
      <c r="I1063" s="1111">
        <f t="shared" si="372"/>
        <v>0</v>
      </c>
      <c r="J1063" s="1111"/>
      <c r="K1063" s="1111"/>
      <c r="L1063" s="1111"/>
      <c r="M1063" s="1441"/>
      <c r="N1063" s="1441"/>
      <c r="O1063" s="1441"/>
    </row>
    <row r="1064" spans="1:15" s="270" customFormat="1" ht="14.25">
      <c r="A1064" s="1715"/>
      <c r="B1064" s="1720"/>
      <c r="C1064" s="569" t="s">
        <v>288</v>
      </c>
      <c r="D1064" s="280" t="s">
        <v>37</v>
      </c>
      <c r="E1064" s="1111"/>
      <c r="F1064" s="1111"/>
      <c r="G1064" s="1111">
        <v>18979.7</v>
      </c>
      <c r="H1064" s="1111">
        <f t="shared" si="373"/>
        <v>18979.7</v>
      </c>
      <c r="I1064" s="1111">
        <f t="shared" si="372"/>
        <v>18979.7</v>
      </c>
      <c r="J1064" s="1111"/>
      <c r="K1064" s="1111"/>
      <c r="L1064" s="1111"/>
      <c r="M1064" s="1441">
        <f t="shared" ref="M1064:M1066" si="374">+G1064/12*2</f>
        <v>3163.2833333333333</v>
      </c>
      <c r="N1064" s="1441">
        <f t="shared" ref="N1064:N1066" si="375">+G1064/12*5</f>
        <v>7908.208333333333</v>
      </c>
      <c r="O1064" s="1441">
        <f t="shared" ref="O1064:O1066" si="376">+G1064/12*8</f>
        <v>12653.133333333333</v>
      </c>
    </row>
    <row r="1065" spans="1:15" s="272" customFormat="1" ht="28.5">
      <c r="A1065" s="1715"/>
      <c r="B1065" s="1720"/>
      <c r="C1065" s="569" t="s">
        <v>289</v>
      </c>
      <c r="D1065" s="281" t="s">
        <v>38</v>
      </c>
      <c r="E1065" s="1111"/>
      <c r="F1065" s="1111"/>
      <c r="G1065" s="1111">
        <v>5043.1000000000004</v>
      </c>
      <c r="H1065" s="1111">
        <f t="shared" si="373"/>
        <v>5043.1000000000004</v>
      </c>
      <c r="I1065" s="1111">
        <f t="shared" si="372"/>
        <v>5043.1000000000004</v>
      </c>
      <c r="J1065" s="1111"/>
      <c r="K1065" s="1111"/>
      <c r="L1065" s="1111"/>
      <c r="M1065" s="1441">
        <f t="shared" si="374"/>
        <v>840.51666666666677</v>
      </c>
      <c r="N1065" s="1441">
        <f t="shared" si="375"/>
        <v>2101.291666666667</v>
      </c>
      <c r="O1065" s="1441">
        <f t="shared" si="376"/>
        <v>3362.0666666666671</v>
      </c>
    </row>
    <row r="1066" spans="1:15" s="272" customFormat="1" ht="28.5">
      <c r="A1066" s="1715"/>
      <c r="B1066" s="1720"/>
      <c r="C1066" s="569" t="s">
        <v>290</v>
      </c>
      <c r="D1066" s="281" t="s">
        <v>39</v>
      </c>
      <c r="E1066" s="1111"/>
      <c r="F1066" s="1111"/>
      <c r="G1066" s="1111">
        <v>379.6</v>
      </c>
      <c r="H1066" s="1111">
        <f t="shared" si="373"/>
        <v>379.6</v>
      </c>
      <c r="I1066" s="1111">
        <f t="shared" si="372"/>
        <v>379.6</v>
      </c>
      <c r="J1066" s="1111"/>
      <c r="K1066" s="1111"/>
      <c r="L1066" s="1111"/>
      <c r="M1066" s="1441">
        <f t="shared" si="374"/>
        <v>63.266666666666673</v>
      </c>
      <c r="N1066" s="1441">
        <f t="shared" si="375"/>
        <v>158.16666666666669</v>
      </c>
      <c r="O1066" s="1441">
        <f t="shared" si="376"/>
        <v>253.06666666666669</v>
      </c>
    </row>
    <row r="1067" spans="1:15" s="272" customFormat="1" ht="14.25">
      <c r="A1067" s="1715"/>
      <c r="B1067" s="1720"/>
      <c r="C1067" s="570"/>
      <c r="D1067" s="517"/>
      <c r="E1067" s="1132"/>
      <c r="F1067" s="1132"/>
      <c r="G1067" s="1132"/>
      <c r="H1067" s="1132">
        <f t="shared" si="373"/>
        <v>0</v>
      </c>
      <c r="I1067" s="1132">
        <f t="shared" si="372"/>
        <v>0</v>
      </c>
      <c r="J1067" s="1132"/>
      <c r="K1067" s="1132"/>
      <c r="L1067" s="1132"/>
      <c r="M1067" s="1079"/>
      <c r="N1067" s="1079"/>
      <c r="O1067" s="1079"/>
    </row>
    <row r="1068" spans="1:15" s="272" customFormat="1" ht="14.25">
      <c r="A1068" s="1715"/>
      <c r="B1068" s="1720"/>
      <c r="C1068" s="571">
        <v>4212</v>
      </c>
      <c r="D1068" s="516" t="s">
        <v>40</v>
      </c>
      <c r="E1068" s="1370">
        <f>E1070+E1071+E1072</f>
        <v>0</v>
      </c>
      <c r="F1068" s="1370">
        <f>F1070+F1071+F1072</f>
        <v>0</v>
      </c>
      <c r="G1068" s="1370">
        <f>G1070+G1071+G1072</f>
        <v>1172.4000000000001</v>
      </c>
      <c r="H1068" s="1370">
        <f t="shared" si="373"/>
        <v>1172.4000000000001</v>
      </c>
      <c r="I1068" s="1370">
        <f t="shared" si="372"/>
        <v>1172.4000000000001</v>
      </c>
      <c r="J1068" s="1370"/>
      <c r="K1068" s="1370">
        <f>K1070+K1071+K1072</f>
        <v>0</v>
      </c>
      <c r="L1068" s="1370">
        <f>L1070+L1071+L1072</f>
        <v>0</v>
      </c>
      <c r="M1068" s="1079"/>
      <c r="N1068" s="1079"/>
      <c r="O1068" s="1079"/>
    </row>
    <row r="1069" spans="1:15" s="272" customFormat="1">
      <c r="A1069" s="1715"/>
      <c r="B1069" s="1720"/>
      <c r="C1069" s="569"/>
      <c r="D1069" s="277" t="s">
        <v>72</v>
      </c>
      <c r="E1069" s="1101"/>
      <c r="F1069" s="1101"/>
      <c r="G1069" s="1101"/>
      <c r="H1069" s="1101">
        <f t="shared" si="373"/>
        <v>0</v>
      </c>
      <c r="I1069" s="1101">
        <f t="shared" si="372"/>
        <v>0</v>
      </c>
      <c r="J1069" s="1101"/>
      <c r="K1069" s="1101"/>
      <c r="L1069" s="1101"/>
      <c r="M1069" s="1079"/>
      <c r="N1069" s="1079"/>
      <c r="O1069" s="1079"/>
    </row>
    <row r="1070" spans="1:15" s="272" customFormat="1">
      <c r="A1070" s="1715"/>
      <c r="B1070" s="1720"/>
      <c r="C1070" s="569"/>
      <c r="D1070" s="277" t="s">
        <v>40</v>
      </c>
      <c r="E1070" s="1101"/>
      <c r="F1070" s="1101"/>
      <c r="G1070" s="1101">
        <v>578.79999999999995</v>
      </c>
      <c r="H1070" s="1101">
        <f t="shared" si="373"/>
        <v>578.79999999999995</v>
      </c>
      <c r="I1070" s="1101">
        <f t="shared" si="372"/>
        <v>578.79999999999995</v>
      </c>
      <c r="J1070" s="1101"/>
      <c r="K1070" s="1101"/>
      <c r="L1070" s="1101"/>
      <c r="M1070" s="1079">
        <f t="shared" ref="M1070" si="377">+G1070/12*3</f>
        <v>144.69999999999999</v>
      </c>
      <c r="N1070" s="1079">
        <f t="shared" ref="N1070" si="378">+G1070/12*6</f>
        <v>289.39999999999998</v>
      </c>
      <c r="O1070" s="1079">
        <f t="shared" ref="O1070" si="379">+G1070/12*9</f>
        <v>434.09999999999997</v>
      </c>
    </row>
    <row r="1071" spans="1:15" s="272" customFormat="1">
      <c r="A1071" s="1715"/>
      <c r="B1071" s="1720"/>
      <c r="C1071" s="569"/>
      <c r="D1071" s="277" t="s">
        <v>297</v>
      </c>
      <c r="E1071" s="1101"/>
      <c r="F1071" s="1101"/>
      <c r="G1071" s="1101"/>
      <c r="H1071" s="1101">
        <f t="shared" si="373"/>
        <v>0</v>
      </c>
      <c r="I1071" s="1101">
        <f t="shared" si="372"/>
        <v>0</v>
      </c>
      <c r="J1071" s="1101"/>
      <c r="K1071" s="1101"/>
      <c r="L1071" s="1101"/>
      <c r="M1071" s="1079"/>
      <c r="N1071" s="1079"/>
      <c r="O1071" s="1079"/>
    </row>
    <row r="1072" spans="1:15" s="272" customFormat="1">
      <c r="A1072" s="1715"/>
      <c r="B1072" s="1720"/>
      <c r="C1072" s="569"/>
      <c r="D1072" s="277" t="s">
        <v>414</v>
      </c>
      <c r="E1072" s="1101"/>
      <c r="F1072" s="1101"/>
      <c r="G1072" s="1101">
        <v>593.6</v>
      </c>
      <c r="H1072" s="1101">
        <f t="shared" si="373"/>
        <v>593.6</v>
      </c>
      <c r="I1072" s="1101">
        <f t="shared" si="372"/>
        <v>593.6</v>
      </c>
      <c r="J1072" s="1101"/>
      <c r="K1072" s="1101"/>
      <c r="L1072" s="1101"/>
      <c r="M1072" s="1079">
        <f t="shared" ref="M1072" si="380">+G1072/12*3</f>
        <v>148.4</v>
      </c>
      <c r="N1072" s="1079">
        <f t="shared" ref="N1072" si="381">+G1072/12*6</f>
        <v>296.8</v>
      </c>
      <c r="O1072" s="1079">
        <f t="shared" ref="O1072" si="382">+G1072/12*9</f>
        <v>445.20000000000005</v>
      </c>
    </row>
    <row r="1073" spans="1:15" s="272" customFormat="1" ht="14.25">
      <c r="A1073" s="1715"/>
      <c r="B1073" s="1720"/>
      <c r="C1073" s="571">
        <v>4213</v>
      </c>
      <c r="D1073" s="516" t="s">
        <v>41</v>
      </c>
      <c r="E1073" s="1370">
        <f>E1075+E1076</f>
        <v>0</v>
      </c>
      <c r="F1073" s="1370">
        <f>F1075+F1076</f>
        <v>0</v>
      </c>
      <c r="G1073" s="1370">
        <f>G1075+G1076</f>
        <v>129.6</v>
      </c>
      <c r="H1073" s="1370">
        <f t="shared" si="373"/>
        <v>129.6</v>
      </c>
      <c r="I1073" s="1370">
        <f t="shared" si="372"/>
        <v>129.6</v>
      </c>
      <c r="J1073" s="1370"/>
      <c r="K1073" s="1370">
        <f>K1075+K1076</f>
        <v>0</v>
      </c>
      <c r="L1073" s="1370">
        <f>L1075+L1076</f>
        <v>0</v>
      </c>
      <c r="M1073" s="1079"/>
      <c r="N1073" s="1079"/>
      <c r="O1073" s="1079"/>
    </row>
    <row r="1074" spans="1:15" s="272" customFormat="1">
      <c r="A1074" s="1715"/>
      <c r="B1074" s="1720"/>
      <c r="C1074" s="569"/>
      <c r="D1074" s="277" t="s">
        <v>72</v>
      </c>
      <c r="E1074" s="1101"/>
      <c r="F1074" s="1101"/>
      <c r="G1074" s="1101"/>
      <c r="H1074" s="1101">
        <f t="shared" si="373"/>
        <v>0</v>
      </c>
      <c r="I1074" s="1101">
        <f t="shared" si="372"/>
        <v>0</v>
      </c>
      <c r="J1074" s="1101"/>
      <c r="K1074" s="1101"/>
      <c r="L1074" s="1101"/>
      <c r="M1074" s="1079"/>
      <c r="N1074" s="1079"/>
      <c r="O1074" s="1079"/>
    </row>
    <row r="1075" spans="1:15" s="272" customFormat="1">
      <c r="A1075" s="1715"/>
      <c r="B1075" s="1720"/>
      <c r="C1075" s="569"/>
      <c r="D1075" s="283" t="s">
        <v>42</v>
      </c>
      <c r="E1075" s="1101"/>
      <c r="F1075" s="1101"/>
      <c r="G1075" s="1101">
        <v>129.6</v>
      </c>
      <c r="H1075" s="1101">
        <f t="shared" si="373"/>
        <v>129.6</v>
      </c>
      <c r="I1075" s="1101">
        <f t="shared" si="372"/>
        <v>129.6</v>
      </c>
      <c r="J1075" s="1101"/>
      <c r="K1075" s="1101"/>
      <c r="L1075" s="1101"/>
      <c r="M1075" s="1079">
        <f t="shared" ref="M1075:M1077" si="383">+G1075/12*3</f>
        <v>32.4</v>
      </c>
      <c r="N1075" s="1079">
        <f t="shared" ref="N1075:N1077" si="384">+G1075/12*6</f>
        <v>64.8</v>
      </c>
      <c r="O1075" s="1079">
        <f t="shared" ref="O1075:O1077" si="385">+G1075/12*9</f>
        <v>97.199999999999989</v>
      </c>
    </row>
    <row r="1076" spans="1:15" s="272" customFormat="1">
      <c r="A1076" s="1715"/>
      <c r="B1076" s="1720"/>
      <c r="C1076" s="569"/>
      <c r="D1076" s="283" t="s">
        <v>291</v>
      </c>
      <c r="E1076" s="1101"/>
      <c r="F1076" s="1101"/>
      <c r="G1076" s="1101"/>
      <c r="H1076" s="1101">
        <f t="shared" si="373"/>
        <v>0</v>
      </c>
      <c r="I1076" s="1101">
        <f t="shared" si="372"/>
        <v>0</v>
      </c>
      <c r="J1076" s="1101"/>
      <c r="K1076" s="1101"/>
      <c r="L1076" s="1101"/>
      <c r="M1076" s="1079">
        <f t="shared" si="383"/>
        <v>0</v>
      </c>
      <c r="N1076" s="1079">
        <f t="shared" si="384"/>
        <v>0</v>
      </c>
      <c r="O1076" s="1079">
        <f t="shared" si="385"/>
        <v>0</v>
      </c>
    </row>
    <row r="1077" spans="1:15" s="272" customFormat="1" ht="14.25">
      <c r="A1077" s="1715"/>
      <c r="B1077" s="1720"/>
      <c r="C1077" s="569">
        <v>4214</v>
      </c>
      <c r="D1077" s="282" t="s">
        <v>43</v>
      </c>
      <c r="E1077" s="1101"/>
      <c r="F1077" s="1101"/>
      <c r="G1077" s="1101">
        <v>4661.9000000000005</v>
      </c>
      <c r="H1077" s="1101">
        <f t="shared" si="373"/>
        <v>4661.9000000000005</v>
      </c>
      <c r="I1077" s="1101">
        <f t="shared" si="372"/>
        <v>4661.9000000000005</v>
      </c>
      <c r="J1077" s="1101"/>
      <c r="K1077" s="1101"/>
      <c r="L1077" s="1101"/>
      <c r="M1077" s="1079">
        <f t="shared" si="383"/>
        <v>1165.4750000000001</v>
      </c>
      <c r="N1077" s="1079">
        <f t="shared" si="384"/>
        <v>2330.9500000000003</v>
      </c>
      <c r="O1077" s="1079">
        <f t="shared" si="385"/>
        <v>3496.4250000000006</v>
      </c>
    </row>
    <row r="1078" spans="1:15" s="270" customFormat="1" ht="23.25" customHeight="1">
      <c r="A1078" s="1715"/>
      <c r="B1078" s="1720"/>
      <c r="C1078" s="569">
        <v>4215</v>
      </c>
      <c r="D1078" s="282" t="s">
        <v>44</v>
      </c>
      <c r="E1078" s="1101"/>
      <c r="F1078" s="1101"/>
      <c r="G1078" s="1101"/>
      <c r="H1078" s="1101">
        <f t="shared" si="373"/>
        <v>0</v>
      </c>
      <c r="I1078" s="1101">
        <f t="shared" si="372"/>
        <v>0</v>
      </c>
      <c r="J1078" s="1101"/>
      <c r="K1078" s="1101"/>
      <c r="L1078" s="1101"/>
      <c r="M1078" s="1441"/>
      <c r="N1078" s="1119"/>
      <c r="O1078" s="1441"/>
    </row>
    <row r="1079" spans="1:15" s="171" customFormat="1" ht="14.25">
      <c r="A1079" s="1715"/>
      <c r="B1079" s="1720"/>
      <c r="C1079" s="569">
        <v>4216</v>
      </c>
      <c r="D1079" s="282" t="s">
        <v>45</v>
      </c>
      <c r="E1079" s="1101"/>
      <c r="F1079" s="1101"/>
      <c r="G1079" s="1101"/>
      <c r="H1079" s="1101">
        <f t="shared" si="373"/>
        <v>0</v>
      </c>
      <c r="I1079" s="1101">
        <f t="shared" si="372"/>
        <v>0</v>
      </c>
      <c r="J1079" s="1101"/>
      <c r="K1079" s="1101"/>
      <c r="L1079" s="1101"/>
      <c r="M1079" s="1119"/>
      <c r="N1079" s="1119"/>
      <c r="O1079" s="1119"/>
    </row>
    <row r="1080" spans="1:15" s="171" customFormat="1" ht="14.25">
      <c r="A1080" s="1715"/>
      <c r="B1080" s="1720"/>
      <c r="C1080" s="569">
        <v>4217</v>
      </c>
      <c r="D1080" s="282" t="s">
        <v>46</v>
      </c>
      <c r="E1080" s="1101"/>
      <c r="F1080" s="1101"/>
      <c r="G1080" s="1101"/>
      <c r="H1080" s="1101">
        <f t="shared" si="373"/>
        <v>0</v>
      </c>
      <c r="I1080" s="1101">
        <f t="shared" si="372"/>
        <v>0</v>
      </c>
      <c r="J1080" s="1101"/>
      <c r="K1080" s="1101"/>
      <c r="L1080" s="1101"/>
      <c r="M1080" s="1119"/>
      <c r="N1080" s="1119"/>
      <c r="O1080" s="1119"/>
    </row>
    <row r="1081" spans="1:15" s="171" customFormat="1" ht="14.25">
      <c r="A1081" s="1715"/>
      <c r="B1081" s="1720"/>
      <c r="C1081" s="571"/>
      <c r="D1081" s="516" t="s">
        <v>440</v>
      </c>
      <c r="E1081" s="1370"/>
      <c r="F1081" s="1370"/>
      <c r="G1081" s="1370"/>
      <c r="H1081" s="1370">
        <f t="shared" si="373"/>
        <v>0</v>
      </c>
      <c r="I1081" s="1370">
        <f t="shared" si="372"/>
        <v>0</v>
      </c>
      <c r="J1081" s="1370"/>
      <c r="K1081" s="1370"/>
      <c r="L1081" s="1370"/>
      <c r="M1081" s="1119"/>
      <c r="N1081" s="1119"/>
      <c r="O1081" s="1119"/>
    </row>
    <row r="1082" spans="1:15" s="171" customFormat="1">
      <c r="A1082" s="1715"/>
      <c r="B1082" s="1720"/>
      <c r="C1082" s="569"/>
      <c r="D1082" s="277" t="s">
        <v>72</v>
      </c>
      <c r="E1082" s="1105"/>
      <c r="F1082" s="1105"/>
      <c r="G1082" s="1105"/>
      <c r="H1082" s="1105">
        <f t="shared" si="373"/>
        <v>0</v>
      </c>
      <c r="I1082" s="1105">
        <f t="shared" si="372"/>
        <v>0</v>
      </c>
      <c r="J1082" s="1105"/>
      <c r="K1082" s="1105"/>
      <c r="L1082" s="1105"/>
      <c r="M1082" s="1119"/>
      <c r="N1082" s="1119"/>
      <c r="O1082" s="1119"/>
    </row>
    <row r="1083" spans="1:15" s="171" customFormat="1">
      <c r="A1083" s="1715"/>
      <c r="B1083" s="1720"/>
      <c r="C1083" s="569">
        <v>4221</v>
      </c>
      <c r="D1083" s="277" t="s">
        <v>47</v>
      </c>
      <c r="E1083" s="1105"/>
      <c r="F1083" s="1105"/>
      <c r="G1083" s="1105"/>
      <c r="H1083" s="1105">
        <f t="shared" si="373"/>
        <v>0</v>
      </c>
      <c r="I1083" s="1105">
        <f t="shared" si="372"/>
        <v>0</v>
      </c>
      <c r="J1083" s="1105"/>
      <c r="K1083" s="1105"/>
      <c r="L1083" s="1105"/>
      <c r="M1083" s="1079">
        <f t="shared" ref="M1083" si="386">+G1083/12*3</f>
        <v>0</v>
      </c>
      <c r="N1083" s="1079">
        <f t="shared" ref="N1083" si="387">+G1083/12*6</f>
        <v>0</v>
      </c>
      <c r="O1083" s="1079">
        <f t="shared" ref="O1083" si="388">+G1083/12*9</f>
        <v>0</v>
      </c>
    </row>
    <row r="1084" spans="1:15" s="171" customFormat="1">
      <c r="A1084" s="1715"/>
      <c r="B1084" s="1720"/>
      <c r="C1084" s="569">
        <v>4222</v>
      </c>
      <c r="D1084" s="277" t="s">
        <v>48</v>
      </c>
      <c r="E1084" s="1105"/>
      <c r="F1084" s="1105"/>
      <c r="G1084" s="1105"/>
      <c r="H1084" s="1105">
        <f t="shared" si="373"/>
        <v>0</v>
      </c>
      <c r="I1084" s="1105">
        <f t="shared" si="372"/>
        <v>0</v>
      </c>
      <c r="J1084" s="1105"/>
      <c r="K1084" s="1105"/>
      <c r="L1084" s="1105"/>
      <c r="M1084" s="1119"/>
      <c r="N1084" s="1079"/>
      <c r="O1084" s="1119"/>
    </row>
    <row r="1085" spans="1:15" s="272" customFormat="1" ht="14.25">
      <c r="A1085" s="1715"/>
      <c r="B1085" s="1720"/>
      <c r="C1085" s="569">
        <v>4231</v>
      </c>
      <c r="D1085" s="278" t="s">
        <v>49</v>
      </c>
      <c r="E1085" s="1105"/>
      <c r="F1085" s="1105"/>
      <c r="G1085" s="1105"/>
      <c r="H1085" s="1105">
        <f t="shared" si="373"/>
        <v>0</v>
      </c>
      <c r="I1085" s="1105">
        <f t="shared" si="372"/>
        <v>0</v>
      </c>
      <c r="J1085" s="1105"/>
      <c r="K1085" s="1105"/>
      <c r="L1085" s="1105"/>
      <c r="M1085" s="1079">
        <f t="shared" ref="M1085" si="389">+G1085/12*3</f>
        <v>0</v>
      </c>
      <c r="N1085" s="1079">
        <f t="shared" ref="N1085" si="390">+G1085/12*6</f>
        <v>0</v>
      </c>
      <c r="O1085" s="1079">
        <f t="shared" ref="O1085" si="391">+G1085/12*9</f>
        <v>0</v>
      </c>
    </row>
    <row r="1086" spans="1:15" s="272" customFormat="1" ht="16.5">
      <c r="A1086" s="1715"/>
      <c r="B1086" s="1720"/>
      <c r="C1086" s="569">
        <v>4232</v>
      </c>
      <c r="D1086" s="278" t="s">
        <v>50</v>
      </c>
      <c r="E1086" s="1105"/>
      <c r="F1086" s="1105"/>
      <c r="G1086" s="1105"/>
      <c r="H1086" s="1105">
        <f t="shared" si="373"/>
        <v>0</v>
      </c>
      <c r="I1086" s="1105">
        <f t="shared" si="372"/>
        <v>0</v>
      </c>
      <c r="J1086" s="1371"/>
      <c r="K1086" s="1105"/>
      <c r="L1086" s="1105"/>
      <c r="M1086" s="1079"/>
      <c r="N1086" s="1079"/>
      <c r="O1086" s="1079"/>
    </row>
    <row r="1087" spans="1:15" s="272" customFormat="1" ht="28.5">
      <c r="A1087" s="1715"/>
      <c r="B1087" s="1720"/>
      <c r="C1087" s="569">
        <v>4233</v>
      </c>
      <c r="D1087" s="278" t="s">
        <v>404</v>
      </c>
      <c r="E1087" s="1105"/>
      <c r="F1087" s="1105"/>
      <c r="G1087" s="1105"/>
      <c r="H1087" s="1105">
        <f t="shared" si="373"/>
        <v>0</v>
      </c>
      <c r="I1087" s="1105">
        <f t="shared" si="372"/>
        <v>0</v>
      </c>
      <c r="J1087" s="1371"/>
      <c r="K1087" s="1105"/>
      <c r="L1087" s="1105"/>
      <c r="M1087" s="1079"/>
      <c r="N1087" s="1079"/>
      <c r="O1087" s="1079"/>
    </row>
    <row r="1088" spans="1:15" s="272" customFormat="1" ht="14.25">
      <c r="A1088" s="1715"/>
      <c r="B1088" s="1720"/>
      <c r="C1088" s="569">
        <v>4234</v>
      </c>
      <c r="D1088" s="278" t="s">
        <v>51</v>
      </c>
      <c r="E1088" s="1101"/>
      <c r="F1088" s="1101"/>
      <c r="G1088" s="1101"/>
      <c r="H1088" s="1101">
        <f t="shared" si="373"/>
        <v>0</v>
      </c>
      <c r="I1088" s="1101">
        <f t="shared" si="372"/>
        <v>0</v>
      </c>
      <c r="J1088" s="1101"/>
      <c r="K1088" s="1101"/>
      <c r="L1088" s="1101"/>
      <c r="M1088" s="1079"/>
      <c r="N1088" s="1441"/>
      <c r="O1088" s="1079"/>
    </row>
    <row r="1089" spans="1:15" s="270" customFormat="1" ht="14.25">
      <c r="A1089" s="1715"/>
      <c r="B1089" s="1720"/>
      <c r="C1089" s="569">
        <v>4235</v>
      </c>
      <c r="D1089" s="278" t="s">
        <v>52</v>
      </c>
      <c r="E1089" s="1101"/>
      <c r="F1089" s="1101"/>
      <c r="G1089" s="1101"/>
      <c r="H1089" s="1101">
        <f t="shared" si="373"/>
        <v>0</v>
      </c>
      <c r="I1089" s="1101">
        <f t="shared" si="372"/>
        <v>0</v>
      </c>
      <c r="J1089" s="1101"/>
      <c r="K1089" s="1101"/>
      <c r="L1089" s="1101"/>
      <c r="M1089" s="1079">
        <f t="shared" ref="M1089" si="392">+G1089/12*3</f>
        <v>0</v>
      </c>
      <c r="N1089" s="1079">
        <f t="shared" ref="N1089" si="393">+G1089/12*6</f>
        <v>0</v>
      </c>
      <c r="O1089" s="1079">
        <f t="shared" ref="O1089" si="394">+G1089/12*9</f>
        <v>0</v>
      </c>
    </row>
    <row r="1090" spans="1:15" s="272" customFormat="1" ht="14.25">
      <c r="A1090" s="1715"/>
      <c r="B1090" s="1720"/>
      <c r="C1090" s="569">
        <v>4236</v>
      </c>
      <c r="D1090" s="278" t="s">
        <v>53</v>
      </c>
      <c r="E1090" s="1101"/>
      <c r="F1090" s="1101"/>
      <c r="G1090" s="1101"/>
      <c r="H1090" s="1101">
        <f t="shared" si="373"/>
        <v>0</v>
      </c>
      <c r="I1090" s="1101">
        <f t="shared" si="372"/>
        <v>0</v>
      </c>
      <c r="J1090" s="1101"/>
      <c r="K1090" s="1101"/>
      <c r="L1090" s="1101"/>
      <c r="M1090" s="1079"/>
      <c r="N1090" s="1441"/>
      <c r="O1090" s="1079"/>
    </row>
    <row r="1091" spans="1:15" s="270" customFormat="1" ht="14.25">
      <c r="A1091" s="1715"/>
      <c r="B1091" s="1720"/>
      <c r="C1091" s="569">
        <v>4237</v>
      </c>
      <c r="D1091" s="278" t="s">
        <v>54</v>
      </c>
      <c r="E1091" s="1101"/>
      <c r="F1091" s="1101"/>
      <c r="G1091" s="1101"/>
      <c r="H1091" s="1101">
        <f t="shared" si="373"/>
        <v>0</v>
      </c>
      <c r="I1091" s="1101">
        <f t="shared" si="372"/>
        <v>0</v>
      </c>
      <c r="J1091" s="1101"/>
      <c r="K1091" s="1101"/>
      <c r="L1091" s="1101"/>
      <c r="M1091" s="1441"/>
      <c r="N1091" s="1441"/>
      <c r="O1091" s="1441"/>
    </row>
    <row r="1092" spans="1:15" s="270" customFormat="1" ht="14.25">
      <c r="A1092" s="1715"/>
      <c r="B1092" s="1720"/>
      <c r="C1092" s="569">
        <v>4239</v>
      </c>
      <c r="D1092" s="276" t="s">
        <v>55</v>
      </c>
      <c r="E1092" s="1111"/>
      <c r="F1092" s="1111"/>
      <c r="G1092" s="1111"/>
      <c r="H1092" s="1111">
        <f t="shared" si="373"/>
        <v>0</v>
      </c>
      <c r="I1092" s="1111">
        <f t="shared" ref="I1092:I1123" si="395">G1092-E1092</f>
        <v>0</v>
      </c>
      <c r="J1092" s="1111"/>
      <c r="K1092" s="1111"/>
      <c r="L1092" s="1111"/>
      <c r="M1092" s="1441"/>
      <c r="N1092" s="1441"/>
      <c r="O1092" s="1441"/>
    </row>
    <row r="1093" spans="1:15" s="270" customFormat="1" ht="14.25">
      <c r="A1093" s="1715"/>
      <c r="B1093" s="1720"/>
      <c r="C1093" s="569">
        <v>4241</v>
      </c>
      <c r="D1093" s="278" t="s">
        <v>56</v>
      </c>
      <c r="E1093" s="1101"/>
      <c r="F1093" s="1101"/>
      <c r="G1093" s="1101"/>
      <c r="H1093" s="1101">
        <f t="shared" si="373"/>
        <v>0</v>
      </c>
      <c r="I1093" s="1101">
        <f t="shared" si="395"/>
        <v>0</v>
      </c>
      <c r="J1093" s="1101"/>
      <c r="K1093" s="1101"/>
      <c r="L1093" s="1101"/>
      <c r="M1093" s="1079">
        <f t="shared" ref="M1093" si="396">+G1093/12*3</f>
        <v>0</v>
      </c>
      <c r="N1093" s="1079">
        <f t="shared" ref="N1093" si="397">+G1093/12*6</f>
        <v>0</v>
      </c>
      <c r="O1093" s="1079">
        <f t="shared" ref="O1093" si="398">+G1093/12*9</f>
        <v>0</v>
      </c>
    </row>
    <row r="1094" spans="1:15" s="270" customFormat="1" ht="28.5">
      <c r="A1094" s="1715"/>
      <c r="B1094" s="1720"/>
      <c r="C1094" s="569">
        <v>4251</v>
      </c>
      <c r="D1094" s="276" t="s">
        <v>57</v>
      </c>
      <c r="E1094" s="1111"/>
      <c r="F1094" s="1111"/>
      <c r="G1094" s="1111"/>
      <c r="H1094" s="1111">
        <f t="shared" si="373"/>
        <v>0</v>
      </c>
      <c r="I1094" s="1111">
        <f t="shared" si="395"/>
        <v>0</v>
      </c>
      <c r="J1094" s="1111"/>
      <c r="K1094" s="1111"/>
      <c r="L1094" s="1111"/>
      <c r="M1094" s="1441"/>
      <c r="N1094" s="1441"/>
      <c r="O1094" s="1441"/>
    </row>
    <row r="1095" spans="1:15" s="270" customFormat="1" ht="28.5">
      <c r="A1095" s="1715"/>
      <c r="B1095" s="1720"/>
      <c r="C1095" s="571">
        <v>4252</v>
      </c>
      <c r="D1095" s="516" t="s">
        <v>58</v>
      </c>
      <c r="E1095" s="1370">
        <f>E1097+E1098</f>
        <v>0</v>
      </c>
      <c r="F1095" s="1370">
        <f>F1097+F1098</f>
        <v>0</v>
      </c>
      <c r="G1095" s="1370">
        <f>G1097+G1098</f>
        <v>0</v>
      </c>
      <c r="H1095" s="1370">
        <f t="shared" si="373"/>
        <v>0</v>
      </c>
      <c r="I1095" s="1370">
        <f t="shared" si="395"/>
        <v>0</v>
      </c>
      <c r="J1095" s="1370"/>
      <c r="K1095" s="1370">
        <f>K1097+K1098</f>
        <v>0</v>
      </c>
      <c r="L1095" s="1370">
        <f>L1097+L1098</f>
        <v>0</v>
      </c>
      <c r="M1095" s="1441"/>
      <c r="N1095" s="1441"/>
      <c r="O1095" s="1441"/>
    </row>
    <row r="1096" spans="1:15" s="270" customFormat="1">
      <c r="A1096" s="1715"/>
      <c r="B1096" s="1720"/>
      <c r="C1096" s="569"/>
      <c r="D1096" s="277" t="s">
        <v>72</v>
      </c>
      <c r="E1096" s="1111"/>
      <c r="F1096" s="1111"/>
      <c r="G1096" s="1111"/>
      <c r="H1096" s="1111">
        <f t="shared" si="373"/>
        <v>0</v>
      </c>
      <c r="I1096" s="1111">
        <f t="shared" si="395"/>
        <v>0</v>
      </c>
      <c r="J1096" s="1111"/>
      <c r="K1096" s="1111"/>
      <c r="L1096" s="1111"/>
      <c r="M1096" s="1441"/>
      <c r="N1096" s="1079"/>
      <c r="O1096" s="1441"/>
    </row>
    <row r="1097" spans="1:15" s="272" customFormat="1">
      <c r="A1097" s="1715"/>
      <c r="B1097" s="1720"/>
      <c r="C1097" s="569"/>
      <c r="D1097" s="284" t="s">
        <v>59</v>
      </c>
      <c r="E1097" s="1111"/>
      <c r="F1097" s="1111"/>
      <c r="G1097" s="1111"/>
      <c r="H1097" s="1111">
        <f t="shared" si="373"/>
        <v>0</v>
      </c>
      <c r="I1097" s="1111">
        <f t="shared" si="395"/>
        <v>0</v>
      </c>
      <c r="J1097" s="1111"/>
      <c r="K1097" s="1111"/>
      <c r="L1097" s="1111"/>
      <c r="M1097" s="1079"/>
      <c r="N1097" s="1079"/>
      <c r="O1097" s="1079"/>
    </row>
    <row r="1098" spans="1:15" s="272" customFormat="1">
      <c r="A1098" s="1715"/>
      <c r="B1098" s="1720"/>
      <c r="C1098" s="569"/>
      <c r="D1098" s="284" t="s">
        <v>60</v>
      </c>
      <c r="E1098" s="1111"/>
      <c r="F1098" s="1111"/>
      <c r="G1098" s="1111"/>
      <c r="H1098" s="1111">
        <f t="shared" si="373"/>
        <v>0</v>
      </c>
      <c r="I1098" s="1111">
        <f t="shared" si="395"/>
        <v>0</v>
      </c>
      <c r="J1098" s="1111"/>
      <c r="K1098" s="1111"/>
      <c r="L1098" s="1111"/>
      <c r="M1098" s="1079"/>
      <c r="N1098" s="1079"/>
      <c r="O1098" s="1079"/>
    </row>
    <row r="1099" spans="1:15" s="272" customFormat="1" ht="14.25">
      <c r="A1099" s="1715"/>
      <c r="B1099" s="1720"/>
      <c r="C1099" s="571">
        <v>4261</v>
      </c>
      <c r="D1099" s="516" t="s">
        <v>61</v>
      </c>
      <c r="E1099" s="1370">
        <f>E1101+E1102</f>
        <v>0</v>
      </c>
      <c r="F1099" s="1370">
        <f>F1101+F1102</f>
        <v>0</v>
      </c>
      <c r="G1099" s="1370">
        <f>G1101+G1102</f>
        <v>0</v>
      </c>
      <c r="H1099" s="1370">
        <f t="shared" si="373"/>
        <v>0</v>
      </c>
      <c r="I1099" s="1370">
        <f t="shared" si="395"/>
        <v>0</v>
      </c>
      <c r="J1099" s="1370"/>
      <c r="K1099" s="1370">
        <f>K1101+K1102</f>
        <v>0</v>
      </c>
      <c r="L1099" s="1370">
        <f>L1101+L1102</f>
        <v>0</v>
      </c>
      <c r="M1099" s="1079"/>
      <c r="N1099" s="1079"/>
      <c r="O1099" s="1079"/>
    </row>
    <row r="1100" spans="1:15" s="272" customFormat="1">
      <c r="A1100" s="1715"/>
      <c r="B1100" s="1720"/>
      <c r="C1100" s="569"/>
      <c r="D1100" s="277" t="s">
        <v>72</v>
      </c>
      <c r="E1100" s="1101"/>
      <c r="F1100" s="1101"/>
      <c r="G1100" s="1101"/>
      <c r="H1100" s="1101">
        <f t="shared" si="373"/>
        <v>0</v>
      </c>
      <c r="I1100" s="1101">
        <f t="shared" si="395"/>
        <v>0</v>
      </c>
      <c r="J1100" s="1101"/>
      <c r="K1100" s="1101"/>
      <c r="L1100" s="1101"/>
      <c r="M1100" s="1079"/>
      <c r="N1100" s="1079"/>
      <c r="O1100" s="1079"/>
    </row>
    <row r="1101" spans="1:15" s="272" customFormat="1">
      <c r="A1101" s="1715"/>
      <c r="B1101" s="1720"/>
      <c r="C1101" s="569"/>
      <c r="D1101" s="277" t="s">
        <v>62</v>
      </c>
      <c r="E1101" s="1101"/>
      <c r="F1101" s="1101"/>
      <c r="G1101" s="1101"/>
      <c r="H1101" s="1101">
        <f t="shared" si="373"/>
        <v>0</v>
      </c>
      <c r="I1101" s="1101">
        <f t="shared" si="395"/>
        <v>0</v>
      </c>
      <c r="J1101" s="1101"/>
      <c r="K1101" s="1101"/>
      <c r="L1101" s="1101"/>
      <c r="M1101" s="1079"/>
      <c r="N1101" s="1079"/>
      <c r="O1101" s="1079"/>
    </row>
    <row r="1102" spans="1:15" s="272" customFormat="1">
      <c r="A1102" s="1715"/>
      <c r="B1102" s="1720"/>
      <c r="C1102" s="569"/>
      <c r="D1102" s="277" t="s">
        <v>63</v>
      </c>
      <c r="E1102" s="1101"/>
      <c r="F1102" s="1101"/>
      <c r="G1102" s="1101"/>
      <c r="H1102" s="1101">
        <f t="shared" si="373"/>
        <v>0</v>
      </c>
      <c r="I1102" s="1101">
        <f t="shared" si="395"/>
        <v>0</v>
      </c>
      <c r="J1102" s="1101"/>
      <c r="K1102" s="1101"/>
      <c r="L1102" s="1101"/>
      <c r="M1102" s="1079"/>
      <c r="N1102" s="1079"/>
      <c r="O1102" s="1079"/>
    </row>
    <row r="1103" spans="1:15" s="272" customFormat="1" ht="14.25">
      <c r="A1103" s="1715"/>
      <c r="B1103" s="1720"/>
      <c r="C1103" s="569">
        <v>4262</v>
      </c>
      <c r="D1103" s="278" t="s">
        <v>358</v>
      </c>
      <c r="E1103" s="1101"/>
      <c r="F1103" s="1101"/>
      <c r="G1103" s="1101"/>
      <c r="H1103" s="1101">
        <f t="shared" si="373"/>
        <v>0</v>
      </c>
      <c r="I1103" s="1101">
        <f t="shared" si="395"/>
        <v>0</v>
      </c>
      <c r="J1103" s="1101"/>
      <c r="K1103" s="1101"/>
      <c r="L1103" s="1101"/>
      <c r="M1103" s="1079"/>
      <c r="N1103" s="1079"/>
      <c r="O1103" s="1079"/>
    </row>
    <row r="1104" spans="1:15" s="272" customFormat="1" ht="14.25">
      <c r="A1104" s="1715"/>
      <c r="B1104" s="1720"/>
      <c r="C1104" s="569">
        <v>4264</v>
      </c>
      <c r="D1104" s="278" t="s">
        <v>357</v>
      </c>
      <c r="E1104" s="1101"/>
      <c r="F1104" s="1101"/>
      <c r="G1104" s="1101"/>
      <c r="H1104" s="1101">
        <f t="shared" si="373"/>
        <v>0</v>
      </c>
      <c r="I1104" s="1101">
        <f t="shared" si="395"/>
        <v>0</v>
      </c>
      <c r="J1104" s="1101"/>
      <c r="K1104" s="1101"/>
      <c r="L1104" s="1101"/>
      <c r="M1104" s="1079"/>
      <c r="N1104" s="1079"/>
      <c r="O1104" s="1079"/>
    </row>
    <row r="1105" spans="1:15" s="272" customFormat="1" ht="22.5" customHeight="1">
      <c r="A1105" s="1715"/>
      <c r="B1105" s="1720"/>
      <c r="C1105" s="572">
        <v>4266</v>
      </c>
      <c r="D1105" s="546" t="s">
        <v>448</v>
      </c>
      <c r="E1105" s="1101"/>
      <c r="F1105" s="1101"/>
      <c r="G1105" s="1101"/>
      <c r="H1105" s="1101">
        <f t="shared" si="373"/>
        <v>0</v>
      </c>
      <c r="I1105" s="1101">
        <f t="shared" si="395"/>
        <v>0</v>
      </c>
      <c r="J1105" s="1101"/>
      <c r="K1105" s="1101"/>
      <c r="L1105" s="1101"/>
      <c r="M1105" s="1079"/>
      <c r="N1105" s="1079"/>
      <c r="O1105" s="1079"/>
    </row>
    <row r="1106" spans="1:15" s="272" customFormat="1" ht="14.25">
      <c r="A1106" s="1715"/>
      <c r="B1106" s="1720"/>
      <c r="C1106" s="569">
        <v>4267</v>
      </c>
      <c r="D1106" s="278" t="s">
        <v>359</v>
      </c>
      <c r="E1106" s="1101"/>
      <c r="F1106" s="1101"/>
      <c r="G1106" s="1101"/>
      <c r="H1106" s="1101">
        <f t="shared" si="373"/>
        <v>0</v>
      </c>
      <c r="I1106" s="1101">
        <f t="shared" si="395"/>
        <v>0</v>
      </c>
      <c r="J1106" s="1101"/>
      <c r="K1106" s="1101"/>
      <c r="L1106" s="1101"/>
      <c r="M1106" s="1079"/>
      <c r="N1106" s="1079"/>
      <c r="O1106" s="1079"/>
    </row>
    <row r="1107" spans="1:15" s="272" customFormat="1" ht="14.25">
      <c r="A1107" s="1715"/>
      <c r="B1107" s="1720"/>
      <c r="C1107" s="569">
        <v>4269</v>
      </c>
      <c r="D1107" s="278" t="s">
        <v>64</v>
      </c>
      <c r="E1107" s="1101"/>
      <c r="F1107" s="1101"/>
      <c r="G1107" s="1101"/>
      <c r="H1107" s="1101">
        <f t="shared" si="373"/>
        <v>0</v>
      </c>
      <c r="I1107" s="1101">
        <f t="shared" si="395"/>
        <v>0</v>
      </c>
      <c r="J1107" s="1101"/>
      <c r="K1107" s="1101"/>
      <c r="L1107" s="1101"/>
      <c r="M1107" s="1079"/>
      <c r="N1107" s="1468"/>
      <c r="O1107" s="1079"/>
    </row>
    <row r="1108" spans="1:15" s="272" customFormat="1" ht="28.5">
      <c r="A1108" s="1715"/>
      <c r="B1108" s="1720"/>
      <c r="C1108" s="569">
        <v>4511</v>
      </c>
      <c r="D1108" s="276" t="s">
        <v>65</v>
      </c>
      <c r="E1108" s="1101"/>
      <c r="F1108" s="1101"/>
      <c r="G1108" s="1101"/>
      <c r="H1108" s="1101">
        <f t="shared" si="373"/>
        <v>0</v>
      </c>
      <c r="I1108" s="1101">
        <f t="shared" si="395"/>
        <v>0</v>
      </c>
      <c r="J1108" s="1101"/>
      <c r="K1108" s="1101"/>
      <c r="L1108" s="1101"/>
      <c r="M1108" s="1079"/>
      <c r="N1108" s="1468"/>
      <c r="O1108" s="1079"/>
    </row>
    <row r="1109" spans="1:15" s="274" customFormat="1" ht="28.5">
      <c r="A1109" s="1715"/>
      <c r="B1109" s="1720"/>
      <c r="C1109" s="569">
        <v>4621</v>
      </c>
      <c r="D1109" s="276" t="s">
        <v>66</v>
      </c>
      <c r="E1109" s="1101"/>
      <c r="F1109" s="1101"/>
      <c r="G1109" s="1101"/>
      <c r="H1109" s="1101">
        <f t="shared" si="373"/>
        <v>0</v>
      </c>
      <c r="I1109" s="1101">
        <f t="shared" si="395"/>
        <v>0</v>
      </c>
      <c r="J1109" s="1372"/>
      <c r="K1109" s="1101"/>
      <c r="L1109" s="1101"/>
      <c r="M1109" s="1079"/>
      <c r="N1109" s="1468"/>
      <c r="O1109" s="1468"/>
    </row>
    <row r="1110" spans="1:15" s="274" customFormat="1" ht="28.5">
      <c r="A1110" s="1715"/>
      <c r="B1110" s="1720"/>
      <c r="C1110" s="569">
        <v>4631</v>
      </c>
      <c r="D1110" s="276" t="s">
        <v>403</v>
      </c>
      <c r="E1110" s="1101"/>
      <c r="F1110" s="1101"/>
      <c r="G1110" s="1101"/>
      <c r="H1110" s="1101">
        <f t="shared" si="373"/>
        <v>0</v>
      </c>
      <c r="I1110" s="1101">
        <f t="shared" si="395"/>
        <v>0</v>
      </c>
      <c r="J1110" s="1372"/>
      <c r="K1110" s="1101"/>
      <c r="L1110" s="1101"/>
      <c r="M1110" s="1468"/>
      <c r="N1110" s="1468"/>
      <c r="O1110" s="1468"/>
    </row>
    <row r="1111" spans="1:15" s="274" customFormat="1" ht="21.75" customHeight="1">
      <c r="A1111" s="1715"/>
      <c r="B1111" s="1720"/>
      <c r="C1111" s="569">
        <v>4632</v>
      </c>
      <c r="D1111" s="276" t="s">
        <v>295</v>
      </c>
      <c r="E1111" s="1101"/>
      <c r="F1111" s="1101"/>
      <c r="G1111" s="1101"/>
      <c r="H1111" s="1101">
        <f t="shared" si="373"/>
        <v>0</v>
      </c>
      <c r="I1111" s="1101">
        <f t="shared" si="395"/>
        <v>0</v>
      </c>
      <c r="J1111" s="1101"/>
      <c r="K1111" s="1101"/>
      <c r="L1111" s="1101"/>
      <c r="M1111" s="1468"/>
      <c r="N1111" s="1468"/>
      <c r="O1111" s="1468"/>
    </row>
    <row r="1112" spans="1:15" s="274" customFormat="1" ht="48.75" customHeight="1">
      <c r="A1112" s="1715"/>
      <c r="B1112" s="1720"/>
      <c r="C1112" s="572">
        <v>4638</v>
      </c>
      <c r="D1112" s="546" t="s">
        <v>449</v>
      </c>
      <c r="E1112" s="1101"/>
      <c r="F1112" s="1101"/>
      <c r="G1112" s="1101"/>
      <c r="H1112" s="1101">
        <f t="shared" si="373"/>
        <v>0</v>
      </c>
      <c r="I1112" s="1101">
        <f t="shared" si="395"/>
        <v>0</v>
      </c>
      <c r="J1112" s="1101"/>
      <c r="K1112" s="1101"/>
      <c r="L1112" s="1101"/>
      <c r="M1112" s="1468"/>
      <c r="N1112" s="1468"/>
      <c r="O1112" s="1468"/>
    </row>
    <row r="1113" spans="1:15" s="274" customFormat="1" ht="14.25">
      <c r="A1113" s="1715"/>
      <c r="B1113" s="1720"/>
      <c r="C1113" s="569" t="s">
        <v>409</v>
      </c>
      <c r="D1113" s="276" t="s">
        <v>410</v>
      </c>
      <c r="E1113" s="1101"/>
      <c r="F1113" s="1101"/>
      <c r="G1113" s="1101"/>
      <c r="H1113" s="1101">
        <f t="shared" si="373"/>
        <v>0</v>
      </c>
      <c r="I1113" s="1101">
        <f t="shared" si="395"/>
        <v>0</v>
      </c>
      <c r="J1113" s="1101"/>
      <c r="K1113" s="1101"/>
      <c r="L1113" s="1101"/>
      <c r="M1113" s="1468"/>
      <c r="N1113" s="1468"/>
      <c r="O1113" s="1468"/>
    </row>
    <row r="1114" spans="1:15" s="274" customFormat="1" ht="14.25">
      <c r="A1114" s="1715"/>
      <c r="B1114" s="1720"/>
      <c r="C1114" s="569">
        <v>4729</v>
      </c>
      <c r="D1114" s="278" t="s">
        <v>67</v>
      </c>
      <c r="E1114" s="1101"/>
      <c r="F1114" s="1101"/>
      <c r="G1114" s="1101">
        <v>840</v>
      </c>
      <c r="H1114" s="1101">
        <f t="shared" si="373"/>
        <v>840</v>
      </c>
      <c r="I1114" s="1101">
        <f t="shared" si="395"/>
        <v>840</v>
      </c>
      <c r="J1114" s="1373"/>
      <c r="K1114" s="1101"/>
      <c r="L1114" s="1101"/>
      <c r="M1114" s="1079">
        <f t="shared" ref="M1114" si="399">+G1114/12*3</f>
        <v>210</v>
      </c>
      <c r="N1114" s="1079">
        <f t="shared" ref="N1114" si="400">+G1114/12*6</f>
        <v>420</v>
      </c>
      <c r="O1114" s="1079">
        <f t="shared" ref="O1114" si="401">+G1114/12*9</f>
        <v>630</v>
      </c>
    </row>
    <row r="1115" spans="1:15" s="274" customFormat="1" ht="14.25">
      <c r="A1115" s="1715"/>
      <c r="B1115" s="1720"/>
      <c r="C1115" s="569">
        <v>4822</v>
      </c>
      <c r="D1115" s="278" t="s">
        <v>68</v>
      </c>
      <c r="E1115" s="1373"/>
      <c r="F1115" s="1373"/>
      <c r="G1115" s="1101"/>
      <c r="H1115" s="1101">
        <f t="shared" si="373"/>
        <v>0</v>
      </c>
      <c r="I1115" s="1101">
        <f t="shared" si="395"/>
        <v>0</v>
      </c>
      <c r="J1115" s="1373"/>
      <c r="K1115" s="1101"/>
      <c r="L1115" s="1101"/>
      <c r="M1115" s="1468"/>
      <c r="N1115" s="1468"/>
      <c r="O1115" s="1468"/>
    </row>
    <row r="1116" spans="1:15" s="274" customFormat="1" ht="14.25">
      <c r="A1116" s="1715"/>
      <c r="B1116" s="1720"/>
      <c r="C1116" s="571">
        <v>4823</v>
      </c>
      <c r="D1116" s="516" t="s">
        <v>69</v>
      </c>
      <c r="E1116" s="1370">
        <f>E1118+E1119+E1120</f>
        <v>0</v>
      </c>
      <c r="F1116" s="1370">
        <f>F1118+F1119+F1120</f>
        <v>0</v>
      </c>
      <c r="G1116" s="1370">
        <f>G1118+G1119+G1120</f>
        <v>0</v>
      </c>
      <c r="H1116" s="1370">
        <f t="shared" si="373"/>
        <v>0</v>
      </c>
      <c r="I1116" s="1370">
        <f t="shared" si="395"/>
        <v>0</v>
      </c>
      <c r="J1116" s="1370"/>
      <c r="K1116" s="1370">
        <f>K1118+K1119+K1120</f>
        <v>0</v>
      </c>
      <c r="L1116" s="1370">
        <f>L1118+L1119+L1120</f>
        <v>0</v>
      </c>
      <c r="M1116" s="1468"/>
      <c r="N1116" s="1468"/>
      <c r="O1116" s="1468"/>
    </row>
    <row r="1117" spans="1:15" s="274" customFormat="1" ht="14.25">
      <c r="A1117" s="1715"/>
      <c r="B1117" s="1720"/>
      <c r="C1117" s="569"/>
      <c r="D1117" s="277" t="s">
        <v>72</v>
      </c>
      <c r="E1117" s="1373"/>
      <c r="F1117" s="1373"/>
      <c r="G1117" s="1101"/>
      <c r="H1117" s="1101">
        <f t="shared" si="373"/>
        <v>0</v>
      </c>
      <c r="I1117" s="1101">
        <f t="shared" si="395"/>
        <v>0</v>
      </c>
      <c r="J1117" s="1373"/>
      <c r="K1117" s="1101"/>
      <c r="L1117" s="1101"/>
      <c r="M1117" s="1468"/>
      <c r="N1117" s="1079"/>
      <c r="O1117" s="1468"/>
    </row>
    <row r="1118" spans="1:15" s="272" customFormat="1" ht="27">
      <c r="A1118" s="1715"/>
      <c r="B1118" s="1720"/>
      <c r="C1118" s="569"/>
      <c r="D1118" s="277" t="s">
        <v>294</v>
      </c>
      <c r="E1118" s="1101"/>
      <c r="F1118" s="1101"/>
      <c r="G1118" s="1101"/>
      <c r="H1118" s="1101">
        <f t="shared" si="373"/>
        <v>0</v>
      </c>
      <c r="I1118" s="1101">
        <f t="shared" si="395"/>
        <v>0</v>
      </c>
      <c r="J1118" s="1373"/>
      <c r="K1118" s="1101"/>
      <c r="L1118" s="1101"/>
      <c r="M1118" s="1079">
        <f t="shared" ref="M1118:M1119" si="402">+G1118/12*3</f>
        <v>0</v>
      </c>
      <c r="N1118" s="1079">
        <f t="shared" ref="N1118:N1119" si="403">+G1118/12*6</f>
        <v>0</v>
      </c>
      <c r="O1118" s="1079">
        <f t="shared" ref="O1118:O1119" si="404">+G1118/12*9</f>
        <v>0</v>
      </c>
    </row>
    <row r="1119" spans="1:15" ht="27.95" customHeight="1">
      <c r="A1119" s="1715"/>
      <c r="B1119" s="1720"/>
      <c r="C1119" s="569"/>
      <c r="D1119" s="277" t="s">
        <v>292</v>
      </c>
      <c r="E1119" s="1101"/>
      <c r="F1119" s="1101"/>
      <c r="G1119" s="1101"/>
      <c r="H1119" s="1101">
        <f t="shared" si="373"/>
        <v>0</v>
      </c>
      <c r="I1119" s="1101">
        <f t="shared" si="395"/>
        <v>0</v>
      </c>
      <c r="J1119" s="1373"/>
      <c r="K1119" s="1101"/>
      <c r="L1119" s="1101"/>
      <c r="M1119" s="1079">
        <f t="shared" si="402"/>
        <v>0</v>
      </c>
      <c r="N1119" s="1079">
        <f t="shared" si="403"/>
        <v>0</v>
      </c>
      <c r="O1119" s="1079">
        <f t="shared" si="404"/>
        <v>0</v>
      </c>
    </row>
    <row r="1120" spans="1:15" ht="14.25">
      <c r="A1120" s="1715"/>
      <c r="B1120" s="1720"/>
      <c r="C1120" s="569"/>
      <c r="D1120" s="277" t="s">
        <v>293</v>
      </c>
      <c r="E1120" s="1373"/>
      <c r="F1120" s="1373"/>
      <c r="G1120" s="1101"/>
      <c r="H1120" s="1101">
        <f t="shared" si="373"/>
        <v>0</v>
      </c>
      <c r="I1120" s="1101">
        <f t="shared" si="395"/>
        <v>0</v>
      </c>
      <c r="J1120" s="1373"/>
      <c r="K1120" s="1373"/>
      <c r="L1120" s="1373"/>
      <c r="N1120" s="1469"/>
    </row>
    <row r="1121" spans="1:15" ht="31.5" customHeight="1">
      <c r="A1121" s="1715"/>
      <c r="B1121" s="1720"/>
      <c r="C1121" s="572" t="s">
        <v>447</v>
      </c>
      <c r="D1121" s="546" t="s">
        <v>472</v>
      </c>
      <c r="E1121" s="1373"/>
      <c r="F1121" s="1373"/>
      <c r="G1121" s="1101"/>
      <c r="H1121" s="1101">
        <f t="shared" si="373"/>
        <v>0</v>
      </c>
      <c r="I1121" s="1101">
        <f t="shared" si="395"/>
        <v>0</v>
      </c>
      <c r="J1121" s="1373"/>
      <c r="K1121" s="1373"/>
      <c r="L1121" s="1373"/>
      <c r="N1121" s="1469"/>
    </row>
    <row r="1122" spans="1:15" s="287" customFormat="1" ht="14.25">
      <c r="A1122" s="1715"/>
      <c r="B1122" s="1720"/>
      <c r="C1122" s="569">
        <v>4861</v>
      </c>
      <c r="D1122" s="278" t="s">
        <v>70</v>
      </c>
      <c r="E1122" s="1373"/>
      <c r="F1122" s="1373"/>
      <c r="G1122" s="1101"/>
      <c r="H1122" s="1101">
        <f t="shared" si="373"/>
        <v>0</v>
      </c>
      <c r="I1122" s="1101">
        <f t="shared" si="395"/>
        <v>0</v>
      </c>
      <c r="J1122" s="1373"/>
      <c r="K1122" s="1373"/>
      <c r="L1122" s="1373"/>
      <c r="M1122" s="1354"/>
      <c r="N1122" s="1350"/>
      <c r="O1122" s="1469"/>
    </row>
    <row r="1123" spans="1:15" ht="14.25">
      <c r="A1123" s="1718"/>
      <c r="B1123" s="1721"/>
      <c r="C1123" s="569">
        <v>4891</v>
      </c>
      <c r="D1123" s="278" t="s">
        <v>71</v>
      </c>
      <c r="E1123" s="1101"/>
      <c r="F1123" s="1101"/>
      <c r="G1123" s="1101"/>
      <c r="H1123" s="1101">
        <f t="shared" si="373"/>
        <v>0</v>
      </c>
      <c r="I1123" s="1101">
        <f t="shared" si="395"/>
        <v>0</v>
      </c>
      <c r="J1123" s="1101"/>
      <c r="K1123" s="1101"/>
      <c r="L1123" s="1101"/>
      <c r="M1123" s="1470"/>
    </row>
    <row r="1124" spans="1:15" s="27" customFormat="1" ht="14.25">
      <c r="A1124" s="1686" t="s">
        <v>463</v>
      </c>
      <c r="B1124" s="1686"/>
      <c r="C1124" s="288"/>
      <c r="D1124" s="36" t="s">
        <v>73</v>
      </c>
      <c r="E1124" s="1374">
        <f>SUM(E1126:E1133)</f>
        <v>0</v>
      </c>
      <c r="F1124" s="1374">
        <f>SUM(F1126:F1133)</f>
        <v>0</v>
      </c>
      <c r="G1124" s="1374">
        <f>SUM(G1126:G1133)</f>
        <v>0</v>
      </c>
      <c r="H1124" s="1374">
        <f t="shared" si="373"/>
        <v>0</v>
      </c>
      <c r="I1124" s="1374">
        <f>+I1130+I1131+I1132+I1133</f>
        <v>0</v>
      </c>
      <c r="J1124" s="1374"/>
      <c r="K1124" s="1374">
        <f>SUM(K1126:K1133)</f>
        <v>0</v>
      </c>
      <c r="L1124" s="1374">
        <f>SUM(L1126:L1133)</f>
        <v>0</v>
      </c>
      <c r="M1124" s="1471"/>
      <c r="N1124" s="1471"/>
      <c r="O1124" s="1471"/>
    </row>
    <row r="1125" spans="1:15" s="20" customFormat="1" ht="23.25" customHeight="1">
      <c r="A1125" s="1673" t="s">
        <v>464</v>
      </c>
      <c r="B1125" s="1676" t="s">
        <v>465</v>
      </c>
      <c r="C1125" s="289"/>
      <c r="D1125" s="17" t="s">
        <v>72</v>
      </c>
      <c r="E1125" s="1375"/>
      <c r="F1125" s="1375"/>
      <c r="G1125" s="1375"/>
      <c r="H1125" s="1375">
        <f t="shared" si="373"/>
        <v>0</v>
      </c>
      <c r="I1125" s="423">
        <f t="shared" ref="I1125:I1138" si="405">G1125-E1125</f>
        <v>0</v>
      </c>
      <c r="J1125" s="1375"/>
      <c r="K1125" s="1375"/>
      <c r="L1125" s="1375"/>
      <c r="M1125" s="1472"/>
      <c r="N1125" s="1472"/>
      <c r="O1125" s="1472"/>
    </row>
    <row r="1126" spans="1:15" s="20" customFormat="1" ht="14.25">
      <c r="A1126" s="1697">
        <v>1080</v>
      </c>
      <c r="B1126" s="1700">
        <v>11013</v>
      </c>
      <c r="C1126" s="289">
        <v>5111</v>
      </c>
      <c r="D1126" s="18" t="s">
        <v>1300</v>
      </c>
      <c r="E1126" s="1375"/>
      <c r="F1126" s="1375"/>
      <c r="G1126" s="1375"/>
      <c r="H1126" s="423">
        <f t="shared" si="373"/>
        <v>0</v>
      </c>
      <c r="I1126" s="423">
        <f t="shared" si="405"/>
        <v>0</v>
      </c>
      <c r="J1126" s="1375"/>
      <c r="K1126" s="1375"/>
      <c r="L1126" s="1375"/>
      <c r="M1126" s="1472"/>
      <c r="N1126" s="1472"/>
      <c r="O1126" s="1472"/>
    </row>
    <row r="1127" spans="1:15" s="20" customFormat="1" ht="14.25">
      <c r="A1127" s="1698"/>
      <c r="B1127" s="1701"/>
      <c r="C1127" s="289">
        <v>5112</v>
      </c>
      <c r="D1127" s="18" t="s">
        <v>1301</v>
      </c>
      <c r="E1127" s="1375"/>
      <c r="F1127" s="1375"/>
      <c r="G1127" s="1375"/>
      <c r="H1127" s="423">
        <f t="shared" si="373"/>
        <v>0</v>
      </c>
      <c r="I1127" s="423">
        <f t="shared" si="405"/>
        <v>0</v>
      </c>
      <c r="J1127" s="1375"/>
      <c r="K1127" s="1375"/>
      <c r="L1127" s="1375"/>
      <c r="M1127" s="1472"/>
      <c r="N1127" s="1472"/>
      <c r="O1127" s="1472"/>
    </row>
    <row r="1128" spans="1:15" s="20" customFormat="1" ht="13.5" customHeight="1">
      <c r="A1128" s="1698"/>
      <c r="B1128" s="1701"/>
      <c r="C1128" s="289" t="s">
        <v>1302</v>
      </c>
      <c r="D1128" s="18" t="s">
        <v>1277</v>
      </c>
      <c r="E1128" s="1375"/>
      <c r="F1128" s="1375"/>
      <c r="G1128" s="1375"/>
      <c r="H1128" s="423">
        <f t="shared" si="373"/>
        <v>0</v>
      </c>
      <c r="I1128" s="423">
        <f t="shared" si="405"/>
        <v>0</v>
      </c>
      <c r="J1128" s="1375"/>
      <c r="K1128" s="1375"/>
      <c r="L1128" s="1375"/>
      <c r="M1128" s="1472"/>
      <c r="N1128" s="1472"/>
      <c r="O1128" s="1472"/>
    </row>
    <row r="1129" spans="1:15" s="20" customFormat="1" ht="14.25">
      <c r="A1129" s="1698"/>
      <c r="B1129" s="1701"/>
      <c r="C1129" s="289">
        <v>5121</v>
      </c>
      <c r="D1129" s="276" t="s">
        <v>74</v>
      </c>
      <c r="E1129" s="1375"/>
      <c r="F1129" s="1375"/>
      <c r="G1129" s="1375"/>
      <c r="H1129" s="423">
        <f t="shared" si="373"/>
        <v>0</v>
      </c>
      <c r="I1129" s="423">
        <f t="shared" si="405"/>
        <v>0</v>
      </c>
      <c r="J1129" s="1375"/>
      <c r="K1129" s="1375"/>
      <c r="L1129" s="1375"/>
      <c r="M1129" s="1472"/>
      <c r="N1129" s="1472"/>
      <c r="O1129" s="1472"/>
    </row>
    <row r="1130" spans="1:15" s="33" customFormat="1" ht="15.75" customHeight="1">
      <c r="A1130" s="1698"/>
      <c r="B1130" s="1701"/>
      <c r="C1130" s="263">
        <v>5122</v>
      </c>
      <c r="D1130" s="21" t="s">
        <v>75</v>
      </c>
      <c r="E1130" s="1376"/>
      <c r="F1130" s="1376"/>
      <c r="G1130" s="423"/>
      <c r="H1130" s="423">
        <f t="shared" si="373"/>
        <v>0</v>
      </c>
      <c r="I1130" s="423">
        <f t="shared" si="405"/>
        <v>0</v>
      </c>
      <c r="J1130" s="1376"/>
      <c r="K1130" s="423"/>
      <c r="L1130" s="423"/>
      <c r="M1130" s="1473"/>
      <c r="N1130" s="1473"/>
      <c r="O1130" s="1473"/>
    </row>
    <row r="1131" spans="1:15" s="33" customFormat="1" ht="15.75" customHeight="1">
      <c r="A1131" s="1698"/>
      <c r="B1131" s="1701"/>
      <c r="C1131" s="263">
        <v>5129</v>
      </c>
      <c r="D1131" s="21" t="s">
        <v>76</v>
      </c>
      <c r="E1131" s="1376"/>
      <c r="F1131" s="1376"/>
      <c r="G1131" s="423"/>
      <c r="H1131" s="423">
        <f t="shared" si="373"/>
        <v>0</v>
      </c>
      <c r="I1131" s="423">
        <f t="shared" si="405"/>
        <v>0</v>
      </c>
      <c r="J1131" s="1376"/>
      <c r="K1131" s="423"/>
      <c r="L1131" s="423"/>
      <c r="M1131" s="1473"/>
      <c r="N1131" s="1473"/>
      <c r="O1131" s="1473"/>
    </row>
    <row r="1132" spans="1:15" s="33" customFormat="1" ht="14.25">
      <c r="A1132" s="1698"/>
      <c r="B1132" s="1701"/>
      <c r="C1132" s="263">
        <v>5132</v>
      </c>
      <c r="D1132" s="21" t="s">
        <v>77</v>
      </c>
      <c r="E1132" s="1376"/>
      <c r="F1132" s="1376"/>
      <c r="G1132" s="423"/>
      <c r="H1132" s="423">
        <f t="shared" si="373"/>
        <v>0</v>
      </c>
      <c r="I1132" s="423">
        <f t="shared" si="405"/>
        <v>0</v>
      </c>
      <c r="J1132" s="1376"/>
      <c r="K1132" s="423"/>
      <c r="L1132" s="423"/>
      <c r="M1132" s="1473"/>
      <c r="N1132" s="1473"/>
      <c r="O1132" s="1473"/>
    </row>
    <row r="1133" spans="1:15" s="33" customFormat="1" ht="15.75" customHeight="1">
      <c r="A1133" s="1699"/>
      <c r="B1133" s="1702"/>
      <c r="C1133" s="263" t="s">
        <v>1303</v>
      </c>
      <c r="D1133" s="21" t="s">
        <v>1304</v>
      </c>
      <c r="E1133" s="1376"/>
      <c r="F1133" s="1376"/>
      <c r="G1133" s="423"/>
      <c r="H1133" s="423">
        <f t="shared" si="373"/>
        <v>0</v>
      </c>
      <c r="I1133" s="423">
        <f t="shared" si="405"/>
        <v>0</v>
      </c>
      <c r="J1133" s="1376"/>
      <c r="K1133" s="423"/>
      <c r="L1133" s="423"/>
      <c r="M1133" s="1473"/>
      <c r="N1133" s="1473"/>
      <c r="O1133" s="1473"/>
    </row>
    <row r="1134" spans="1:15" s="171" customFormat="1" ht="14.25" customHeight="1">
      <c r="A1134" s="1714" t="s">
        <v>1276</v>
      </c>
      <c r="B1134" s="1719" t="s">
        <v>6749</v>
      </c>
      <c r="C1134" s="563"/>
      <c r="D1134" s="276" t="s">
        <v>296</v>
      </c>
      <c r="E1134" s="1377">
        <v>88</v>
      </c>
      <c r="F1134" s="1377">
        <v>88</v>
      </c>
      <c r="G1134" s="1377">
        <v>4</v>
      </c>
      <c r="H1134" s="1377">
        <f>+G1134-F1134</f>
        <v>-84</v>
      </c>
      <c r="I1134" s="1377">
        <f t="shared" si="405"/>
        <v>-84</v>
      </c>
      <c r="J1134" s="1377"/>
      <c r="K1134" s="1377">
        <v>88</v>
      </c>
      <c r="L1134" s="1377">
        <v>88</v>
      </c>
      <c r="M1134" s="1119"/>
      <c r="N1134" s="1119"/>
      <c r="O1134" s="1119"/>
    </row>
    <row r="1135" spans="1:15" s="171" customFormat="1" ht="13.5" customHeight="1">
      <c r="A1135" s="1715"/>
      <c r="B1135" s="1720"/>
      <c r="C1135" s="564"/>
      <c r="D1135" s="277"/>
      <c r="E1135" s="1378"/>
      <c r="F1135" s="1378"/>
      <c r="G1135" s="1378"/>
      <c r="H1135" s="1378">
        <f>+G1135-F1135</f>
        <v>0</v>
      </c>
      <c r="I1135" s="1378">
        <f t="shared" si="405"/>
        <v>0</v>
      </c>
      <c r="J1135" s="1378"/>
      <c r="K1135" s="1378"/>
      <c r="L1135" s="1378"/>
      <c r="M1135" s="1119"/>
      <c r="N1135" s="1119"/>
      <c r="O1135" s="1119"/>
    </row>
    <row r="1136" spans="1:15" s="171" customFormat="1" ht="14.25" customHeight="1">
      <c r="A1136" s="1715"/>
      <c r="B1136" s="1720"/>
      <c r="C1136" s="564"/>
      <c r="D1136" s="278" t="s">
        <v>32</v>
      </c>
      <c r="E1136" s="1378">
        <v>1</v>
      </c>
      <c r="F1136" s="1378">
        <v>1</v>
      </c>
      <c r="G1136" s="1378"/>
      <c r="H1136" s="1378">
        <f>+G1136-F1136</f>
        <v>-1</v>
      </c>
      <c r="I1136" s="1378">
        <f t="shared" si="405"/>
        <v>-1</v>
      </c>
      <c r="J1136" s="1378"/>
      <c r="K1136" s="1378">
        <v>1</v>
      </c>
      <c r="L1136" s="1378">
        <v>1</v>
      </c>
      <c r="M1136" s="1119"/>
      <c r="N1136" s="1119"/>
      <c r="O1136" s="1119"/>
    </row>
    <row r="1137" spans="1:15" s="271" customFormat="1" ht="14.25" customHeight="1">
      <c r="A1137" s="1715"/>
      <c r="B1137" s="1720"/>
      <c r="C1137" s="564"/>
      <c r="D1137" s="277"/>
      <c r="E1137" s="1105"/>
      <c r="F1137" s="1105"/>
      <c r="G1137" s="1105"/>
      <c r="H1137" s="1105">
        <f>+G1137-F1137</f>
        <v>0</v>
      </c>
      <c r="I1137" s="1105">
        <f t="shared" si="405"/>
        <v>0</v>
      </c>
      <c r="J1137" s="1105"/>
      <c r="K1137" s="1105"/>
      <c r="L1137" s="1105"/>
      <c r="M1137" s="1467"/>
      <c r="N1137" s="1467"/>
      <c r="O1137" s="1467"/>
    </row>
    <row r="1138" spans="1:15" s="270" customFormat="1" ht="14.25" customHeight="1">
      <c r="A1138" s="1715"/>
      <c r="B1138" s="1720"/>
      <c r="C1138" s="565"/>
      <c r="D1138" s="286" t="s">
        <v>33</v>
      </c>
      <c r="E1138" s="1369">
        <f>+E1140+E1204</f>
        <v>0</v>
      </c>
      <c r="F1138" s="1369">
        <f>+F1140+F1204</f>
        <v>0</v>
      </c>
      <c r="G1138" s="1369">
        <f>+G1140+G1204</f>
        <v>32141.9</v>
      </c>
      <c r="H1138" s="1369">
        <f>+G1138-F1138</f>
        <v>32141.9</v>
      </c>
      <c r="I1138" s="1369">
        <f t="shared" si="405"/>
        <v>32141.9</v>
      </c>
      <c r="J1138" s="1369"/>
      <c r="K1138" s="1369">
        <f>+K1140+K1204</f>
        <v>0</v>
      </c>
      <c r="L1138" s="1369">
        <f>+L1140+L1204</f>
        <v>0</v>
      </c>
      <c r="M1138" s="1441">
        <f>SUM(M1144:M1173)</f>
        <v>5791.9416666666675</v>
      </c>
      <c r="N1138" s="1441">
        <f t="shared" ref="N1138:O1138" si="406">SUM(N1144:N1173)</f>
        <v>13617.416666666668</v>
      </c>
      <c r="O1138" s="1441">
        <f t="shared" si="406"/>
        <v>21442.891666666666</v>
      </c>
    </row>
    <row r="1139" spans="1:15" s="270" customFormat="1" ht="14.25" customHeight="1">
      <c r="A1139" s="1715"/>
      <c r="B1139" s="1720"/>
      <c r="C1139" s="566"/>
      <c r="D1139" s="17" t="s">
        <v>412</v>
      </c>
      <c r="E1139" s="1105"/>
      <c r="F1139" s="1105"/>
      <c r="G1139" s="1105"/>
      <c r="H1139" s="1369"/>
      <c r="I1139" s="1369"/>
      <c r="J1139" s="1105"/>
      <c r="K1139" s="1105"/>
      <c r="L1139" s="1105"/>
      <c r="M1139" s="1441"/>
      <c r="N1139" s="1441"/>
      <c r="O1139" s="1441"/>
    </row>
    <row r="1140" spans="1:15" s="270" customFormat="1" ht="14.25" customHeight="1">
      <c r="A1140" s="1715"/>
      <c r="B1140" s="1720"/>
      <c r="C1140" s="567"/>
      <c r="D1140" s="279" t="s">
        <v>36</v>
      </c>
      <c r="E1140" s="1369">
        <f>E1142+SUM(E1148:E1203)-E1148-E1153-E1161-E1175-E1179-E1196</f>
        <v>0</v>
      </c>
      <c r="F1140" s="1369">
        <f>F1142+SUM(F1148:F1203)-F1148-F1153-F1161-F1175-F1179-F1196</f>
        <v>0</v>
      </c>
      <c r="G1140" s="1369">
        <f>G1142+SUM(G1148:G1203)-G1148-G1153-G1161-G1175-G1179-G1196</f>
        <v>32141.9</v>
      </c>
      <c r="H1140" s="1369">
        <f>+G1140-F1140</f>
        <v>32141.9</v>
      </c>
      <c r="I1140" s="1369">
        <f t="shared" ref="I1140:I1171" si="407">G1140-E1140</f>
        <v>32141.9</v>
      </c>
      <c r="J1140" s="1369"/>
      <c r="K1140" s="1369">
        <f>K1142+SUM(K1148:K1203)-K1148-K1153-K1161-K1175-K1179-K1196</f>
        <v>0</v>
      </c>
      <c r="L1140" s="1369">
        <f>L1142+SUM(L1148:L1203)-L1148-L1153-L1161-L1175-L1179-L1196</f>
        <v>0</v>
      </c>
      <c r="M1140" s="1441"/>
      <c r="N1140" s="1441"/>
      <c r="O1140" s="1441"/>
    </row>
    <row r="1141" spans="1:15" s="270" customFormat="1" ht="13.5" customHeight="1">
      <c r="A1141" s="1715"/>
      <c r="B1141" s="1720"/>
      <c r="C1141" s="563"/>
      <c r="D1141" s="277" t="s">
        <v>72</v>
      </c>
      <c r="E1141" s="1111"/>
      <c r="F1141" s="1111"/>
      <c r="G1141" s="1105"/>
      <c r="H1141" s="1105">
        <f t="shared" ref="H1141:H1213" si="408">+G1141-F1141</f>
        <v>0</v>
      </c>
      <c r="I1141" s="1111">
        <f t="shared" si="407"/>
        <v>0</v>
      </c>
      <c r="J1141" s="1111"/>
      <c r="K1141" s="1111"/>
      <c r="L1141" s="1111"/>
      <c r="M1141" s="1441"/>
      <c r="N1141" s="1441"/>
      <c r="O1141" s="1441"/>
    </row>
    <row r="1142" spans="1:15" s="270" customFormat="1" ht="14.25" customHeight="1">
      <c r="A1142" s="1715"/>
      <c r="B1142" s="1720"/>
      <c r="C1142" s="568"/>
      <c r="D1142" s="516" t="s">
        <v>499</v>
      </c>
      <c r="E1142" s="1370">
        <f>SUM(E1144:E1146)</f>
        <v>0</v>
      </c>
      <c r="F1142" s="1370">
        <f>SUM(F1144:F1146)</f>
        <v>0</v>
      </c>
      <c r="G1142" s="1370">
        <f>SUM(G1144:G1146)</f>
        <v>24402.400000000001</v>
      </c>
      <c r="H1142" s="1370">
        <f t="shared" si="408"/>
        <v>24402.400000000001</v>
      </c>
      <c r="I1142" s="1370">
        <f t="shared" si="407"/>
        <v>24402.400000000001</v>
      </c>
      <c r="J1142" s="1370"/>
      <c r="K1142" s="1370">
        <f>SUM(K1144:K1146)</f>
        <v>0</v>
      </c>
      <c r="L1142" s="1370">
        <f>SUM(L1144:L1146)</f>
        <v>0</v>
      </c>
      <c r="M1142" s="1441">
        <f>+G1142/G1134/12</f>
        <v>508.38333333333338</v>
      </c>
      <c r="N1142" s="1441"/>
      <c r="O1142" s="1441"/>
    </row>
    <row r="1143" spans="1:15" s="270" customFormat="1">
      <c r="A1143" s="1715"/>
      <c r="B1143" s="1720"/>
      <c r="C1143" s="563"/>
      <c r="D1143" s="277" t="s">
        <v>72</v>
      </c>
      <c r="E1143" s="1111"/>
      <c r="F1143" s="1111"/>
      <c r="G1143" s="1105"/>
      <c r="H1143" s="1105">
        <f t="shared" si="408"/>
        <v>0</v>
      </c>
      <c r="I1143" s="1111">
        <f t="shared" si="407"/>
        <v>0</v>
      </c>
      <c r="J1143" s="1111"/>
      <c r="K1143" s="1111"/>
      <c r="L1143" s="1111"/>
      <c r="M1143" s="1441"/>
      <c r="N1143" s="1441"/>
      <c r="O1143" s="1441"/>
    </row>
    <row r="1144" spans="1:15" s="270" customFormat="1" ht="14.25">
      <c r="A1144" s="1715"/>
      <c r="B1144" s="1720"/>
      <c r="C1144" s="569" t="s">
        <v>288</v>
      </c>
      <c r="D1144" s="280" t="s">
        <v>37</v>
      </c>
      <c r="E1144" s="1111"/>
      <c r="F1144" s="1111"/>
      <c r="G1144" s="1111">
        <v>18979.7</v>
      </c>
      <c r="H1144" s="1111">
        <f t="shared" si="408"/>
        <v>18979.7</v>
      </c>
      <c r="I1144" s="1111">
        <f t="shared" si="407"/>
        <v>18979.7</v>
      </c>
      <c r="J1144" s="1111"/>
      <c r="K1144" s="1111"/>
      <c r="L1144" s="1111"/>
      <c r="M1144" s="1441">
        <f t="shared" ref="M1144:M1146" si="409">+G1144/12*2</f>
        <v>3163.2833333333333</v>
      </c>
      <c r="N1144" s="1441">
        <f t="shared" ref="N1144:N1146" si="410">+G1144/12*5</f>
        <v>7908.208333333333</v>
      </c>
      <c r="O1144" s="1441">
        <f t="shared" ref="O1144:O1146" si="411">+G1144/12*8</f>
        <v>12653.133333333333</v>
      </c>
    </row>
    <row r="1145" spans="1:15" s="272" customFormat="1" ht="28.5">
      <c r="A1145" s="1715"/>
      <c r="B1145" s="1720"/>
      <c r="C1145" s="569" t="s">
        <v>289</v>
      </c>
      <c r="D1145" s="281" t="s">
        <v>38</v>
      </c>
      <c r="E1145" s="1111"/>
      <c r="F1145" s="1111"/>
      <c r="G1145" s="1111">
        <v>5043.1000000000004</v>
      </c>
      <c r="H1145" s="1111">
        <f t="shared" si="408"/>
        <v>5043.1000000000004</v>
      </c>
      <c r="I1145" s="1111">
        <f t="shared" si="407"/>
        <v>5043.1000000000004</v>
      </c>
      <c r="J1145" s="1111"/>
      <c r="K1145" s="1111"/>
      <c r="L1145" s="1111"/>
      <c r="M1145" s="1441">
        <f t="shared" si="409"/>
        <v>840.51666666666677</v>
      </c>
      <c r="N1145" s="1441">
        <f t="shared" si="410"/>
        <v>2101.291666666667</v>
      </c>
      <c r="O1145" s="1441">
        <f t="shared" si="411"/>
        <v>3362.0666666666671</v>
      </c>
    </row>
    <row r="1146" spans="1:15" s="272" customFormat="1" ht="28.5">
      <c r="A1146" s="1715"/>
      <c r="B1146" s="1720"/>
      <c r="C1146" s="569" t="s">
        <v>290</v>
      </c>
      <c r="D1146" s="281" t="s">
        <v>39</v>
      </c>
      <c r="E1146" s="1111"/>
      <c r="F1146" s="1111"/>
      <c r="G1146" s="1111">
        <v>379.6</v>
      </c>
      <c r="H1146" s="1111">
        <f t="shared" si="408"/>
        <v>379.6</v>
      </c>
      <c r="I1146" s="1111">
        <f t="shared" si="407"/>
        <v>379.6</v>
      </c>
      <c r="J1146" s="1111"/>
      <c r="K1146" s="1111"/>
      <c r="L1146" s="1111"/>
      <c r="M1146" s="1441">
        <f t="shared" si="409"/>
        <v>63.266666666666673</v>
      </c>
      <c r="N1146" s="1441">
        <f t="shared" si="410"/>
        <v>158.16666666666669</v>
      </c>
      <c r="O1146" s="1441">
        <f t="shared" si="411"/>
        <v>253.06666666666669</v>
      </c>
    </row>
    <row r="1147" spans="1:15" s="272" customFormat="1" ht="14.25">
      <c r="A1147" s="1715"/>
      <c r="B1147" s="1720"/>
      <c r="C1147" s="570"/>
      <c r="D1147" s="517"/>
      <c r="E1147" s="1132"/>
      <c r="F1147" s="1132"/>
      <c r="G1147" s="1132"/>
      <c r="H1147" s="1132">
        <f t="shared" si="408"/>
        <v>0</v>
      </c>
      <c r="I1147" s="1132">
        <f t="shared" si="407"/>
        <v>0</v>
      </c>
      <c r="J1147" s="1132"/>
      <c r="K1147" s="1132"/>
      <c r="L1147" s="1132"/>
      <c r="M1147" s="1079"/>
      <c r="N1147" s="1079"/>
      <c r="O1147" s="1079"/>
    </row>
    <row r="1148" spans="1:15" s="272" customFormat="1" ht="14.25">
      <c r="A1148" s="1715"/>
      <c r="B1148" s="1720"/>
      <c r="C1148" s="571">
        <v>4212</v>
      </c>
      <c r="D1148" s="516" t="s">
        <v>40</v>
      </c>
      <c r="E1148" s="1370">
        <f>E1150+E1151+E1152</f>
        <v>0</v>
      </c>
      <c r="F1148" s="1370">
        <f>F1150+F1151+F1152</f>
        <v>0</v>
      </c>
      <c r="G1148" s="1370">
        <f>G1150+G1151+G1152</f>
        <v>2059.1000000000004</v>
      </c>
      <c r="H1148" s="1370">
        <f t="shared" si="408"/>
        <v>2059.1000000000004</v>
      </c>
      <c r="I1148" s="1370">
        <f t="shared" si="407"/>
        <v>2059.1000000000004</v>
      </c>
      <c r="J1148" s="1370"/>
      <c r="K1148" s="1370">
        <f>K1150+K1151+K1152</f>
        <v>0</v>
      </c>
      <c r="L1148" s="1370">
        <f>L1150+L1151+L1152</f>
        <v>0</v>
      </c>
      <c r="M1148" s="1079"/>
      <c r="N1148" s="1079"/>
      <c r="O1148" s="1079"/>
    </row>
    <row r="1149" spans="1:15" s="272" customFormat="1">
      <c r="A1149" s="1715"/>
      <c r="B1149" s="1720"/>
      <c r="C1149" s="569"/>
      <c r="D1149" s="277" t="s">
        <v>72</v>
      </c>
      <c r="E1149" s="1101"/>
      <c r="F1149" s="1101"/>
      <c r="G1149" s="1101"/>
      <c r="H1149" s="1101">
        <f t="shared" si="408"/>
        <v>0</v>
      </c>
      <c r="I1149" s="1101">
        <f t="shared" si="407"/>
        <v>0</v>
      </c>
      <c r="J1149" s="1101"/>
      <c r="K1149" s="1101"/>
      <c r="L1149" s="1101"/>
      <c r="M1149" s="1079"/>
      <c r="N1149" s="1079"/>
      <c r="O1149" s="1079"/>
    </row>
    <row r="1150" spans="1:15" s="272" customFormat="1">
      <c r="A1150" s="1715"/>
      <c r="B1150" s="1720"/>
      <c r="C1150" s="569"/>
      <c r="D1150" s="277" t="s">
        <v>40</v>
      </c>
      <c r="E1150" s="1101"/>
      <c r="F1150" s="1101"/>
      <c r="G1150" s="1101">
        <v>554.20000000000005</v>
      </c>
      <c r="H1150" s="1101">
        <f t="shared" si="408"/>
        <v>554.20000000000005</v>
      </c>
      <c r="I1150" s="1101">
        <f t="shared" si="407"/>
        <v>554.20000000000005</v>
      </c>
      <c r="J1150" s="1101"/>
      <c r="K1150" s="1101"/>
      <c r="L1150" s="1101"/>
      <c r="M1150" s="1079">
        <f t="shared" ref="M1150:M1152" si="412">+G1150/12*3</f>
        <v>138.55000000000001</v>
      </c>
      <c r="N1150" s="1079">
        <f t="shared" ref="N1150:N1152" si="413">+G1150/12*6</f>
        <v>277.10000000000002</v>
      </c>
      <c r="O1150" s="1079">
        <f t="shared" ref="O1150:O1152" si="414">+G1150/12*9</f>
        <v>415.65000000000003</v>
      </c>
    </row>
    <row r="1151" spans="1:15" s="272" customFormat="1">
      <c r="A1151" s="1715"/>
      <c r="B1151" s="1720"/>
      <c r="C1151" s="569"/>
      <c r="D1151" s="277" t="s">
        <v>297</v>
      </c>
      <c r="E1151" s="1101"/>
      <c r="F1151" s="1101"/>
      <c r="G1151" s="1101"/>
      <c r="H1151" s="1101">
        <f t="shared" si="408"/>
        <v>0</v>
      </c>
      <c r="I1151" s="1101">
        <f t="shared" si="407"/>
        <v>0</v>
      </c>
      <c r="J1151" s="1101"/>
      <c r="K1151" s="1101"/>
      <c r="L1151" s="1101"/>
      <c r="M1151" s="1079">
        <f t="shared" si="412"/>
        <v>0</v>
      </c>
      <c r="N1151" s="1079">
        <f t="shared" si="413"/>
        <v>0</v>
      </c>
      <c r="O1151" s="1079">
        <f t="shared" si="414"/>
        <v>0</v>
      </c>
    </row>
    <row r="1152" spans="1:15" s="272" customFormat="1">
      <c r="A1152" s="1715"/>
      <c r="B1152" s="1720"/>
      <c r="C1152" s="569"/>
      <c r="D1152" s="277" t="s">
        <v>414</v>
      </c>
      <c r="E1152" s="1101"/>
      <c r="F1152" s="1101"/>
      <c r="G1152" s="1101">
        <v>1504.9</v>
      </c>
      <c r="H1152" s="1101">
        <f t="shared" si="408"/>
        <v>1504.9</v>
      </c>
      <c r="I1152" s="1101">
        <f t="shared" si="407"/>
        <v>1504.9</v>
      </c>
      <c r="J1152" s="1101"/>
      <c r="K1152" s="1101"/>
      <c r="L1152" s="1101"/>
      <c r="M1152" s="1079">
        <f t="shared" si="412"/>
        <v>376.22500000000002</v>
      </c>
      <c r="N1152" s="1079">
        <f t="shared" si="413"/>
        <v>752.45</v>
      </c>
      <c r="O1152" s="1079">
        <f t="shared" si="414"/>
        <v>1128.6750000000002</v>
      </c>
    </row>
    <row r="1153" spans="1:15" s="272" customFormat="1" ht="14.25">
      <c r="A1153" s="1715"/>
      <c r="B1153" s="1720"/>
      <c r="C1153" s="571">
        <v>4213</v>
      </c>
      <c r="D1153" s="516" t="s">
        <v>41</v>
      </c>
      <c r="E1153" s="1370">
        <f>E1155+E1156</f>
        <v>0</v>
      </c>
      <c r="F1153" s="1370">
        <f>F1155+F1156</f>
        <v>0</v>
      </c>
      <c r="G1153" s="1370">
        <f>G1155+G1156</f>
        <v>339.5</v>
      </c>
      <c r="H1153" s="1370">
        <f t="shared" si="408"/>
        <v>339.5</v>
      </c>
      <c r="I1153" s="1370">
        <f t="shared" si="407"/>
        <v>339.5</v>
      </c>
      <c r="J1153" s="1370"/>
      <c r="K1153" s="1370">
        <f>K1155+K1156</f>
        <v>0</v>
      </c>
      <c r="L1153" s="1370">
        <f>L1155+L1156</f>
        <v>0</v>
      </c>
      <c r="M1153" s="1079"/>
      <c r="N1153" s="1079"/>
      <c r="O1153" s="1079"/>
    </row>
    <row r="1154" spans="1:15" s="272" customFormat="1">
      <c r="A1154" s="1715"/>
      <c r="B1154" s="1720"/>
      <c r="C1154" s="569"/>
      <c r="D1154" s="277" t="s">
        <v>72</v>
      </c>
      <c r="E1154" s="1101"/>
      <c r="F1154" s="1101"/>
      <c r="G1154" s="1101"/>
      <c r="H1154" s="1101">
        <f t="shared" si="408"/>
        <v>0</v>
      </c>
      <c r="I1154" s="1101">
        <f t="shared" si="407"/>
        <v>0</v>
      </c>
      <c r="J1154" s="1101"/>
      <c r="K1154" s="1101"/>
      <c r="L1154" s="1101"/>
      <c r="M1154" s="1079"/>
      <c r="N1154" s="1079"/>
      <c r="O1154" s="1079"/>
    </row>
    <row r="1155" spans="1:15" s="272" customFormat="1">
      <c r="A1155" s="1715"/>
      <c r="B1155" s="1720"/>
      <c r="C1155" s="569"/>
      <c r="D1155" s="283" t="s">
        <v>42</v>
      </c>
      <c r="E1155" s="1101"/>
      <c r="F1155" s="1101"/>
      <c r="G1155" s="1101">
        <v>339.5</v>
      </c>
      <c r="H1155" s="1101">
        <f t="shared" si="408"/>
        <v>339.5</v>
      </c>
      <c r="I1155" s="1101">
        <f t="shared" si="407"/>
        <v>339.5</v>
      </c>
      <c r="J1155" s="1101"/>
      <c r="K1155" s="1101"/>
      <c r="L1155" s="1101"/>
      <c r="M1155" s="1079">
        <f t="shared" ref="M1155:M1157" si="415">+G1155/12*3</f>
        <v>84.875</v>
      </c>
      <c r="N1155" s="1079">
        <f t="shared" ref="N1155:N1157" si="416">+G1155/12*6</f>
        <v>169.75</v>
      </c>
      <c r="O1155" s="1079">
        <f t="shared" ref="O1155:O1157" si="417">+G1155/12*9</f>
        <v>254.625</v>
      </c>
    </row>
    <row r="1156" spans="1:15" s="272" customFormat="1">
      <c r="A1156" s="1715"/>
      <c r="B1156" s="1720"/>
      <c r="C1156" s="569"/>
      <c r="D1156" s="283" t="s">
        <v>291</v>
      </c>
      <c r="E1156" s="1101"/>
      <c r="F1156" s="1101"/>
      <c r="G1156" s="1101"/>
      <c r="H1156" s="1101">
        <f t="shared" si="408"/>
        <v>0</v>
      </c>
      <c r="I1156" s="1101">
        <f t="shared" si="407"/>
        <v>0</v>
      </c>
      <c r="J1156" s="1101"/>
      <c r="K1156" s="1101"/>
      <c r="L1156" s="1101"/>
      <c r="M1156" s="1079">
        <f t="shared" si="415"/>
        <v>0</v>
      </c>
      <c r="N1156" s="1079">
        <f t="shared" si="416"/>
        <v>0</v>
      </c>
      <c r="O1156" s="1079">
        <f t="shared" si="417"/>
        <v>0</v>
      </c>
    </row>
    <row r="1157" spans="1:15" s="272" customFormat="1" ht="14.25">
      <c r="A1157" s="1715"/>
      <c r="B1157" s="1720"/>
      <c r="C1157" s="569">
        <v>4214</v>
      </c>
      <c r="D1157" s="282" t="s">
        <v>43</v>
      </c>
      <c r="E1157" s="1101"/>
      <c r="F1157" s="1101"/>
      <c r="G1157" s="1101">
        <v>4500.8999999999996</v>
      </c>
      <c r="H1157" s="1101">
        <f t="shared" si="408"/>
        <v>4500.8999999999996</v>
      </c>
      <c r="I1157" s="1101">
        <f t="shared" si="407"/>
        <v>4500.8999999999996</v>
      </c>
      <c r="J1157" s="1101"/>
      <c r="K1157" s="1101"/>
      <c r="L1157" s="1101"/>
      <c r="M1157" s="1079">
        <f t="shared" si="415"/>
        <v>1125.2249999999999</v>
      </c>
      <c r="N1157" s="1079">
        <f t="shared" si="416"/>
        <v>2250.4499999999998</v>
      </c>
      <c r="O1157" s="1079">
        <f t="shared" si="417"/>
        <v>3375.6749999999997</v>
      </c>
    </row>
    <row r="1158" spans="1:15" s="270" customFormat="1" ht="23.25" customHeight="1">
      <c r="A1158" s="1715"/>
      <c r="B1158" s="1720"/>
      <c r="C1158" s="569">
        <v>4215</v>
      </c>
      <c r="D1158" s="282" t="s">
        <v>44</v>
      </c>
      <c r="E1158" s="1101"/>
      <c r="F1158" s="1101"/>
      <c r="G1158" s="1101"/>
      <c r="H1158" s="1101">
        <f t="shared" si="408"/>
        <v>0</v>
      </c>
      <c r="I1158" s="1101">
        <f t="shared" si="407"/>
        <v>0</v>
      </c>
      <c r="J1158" s="1101"/>
      <c r="K1158" s="1101"/>
      <c r="L1158" s="1101"/>
      <c r="M1158" s="1441"/>
      <c r="N1158" s="1119"/>
      <c r="O1158" s="1441"/>
    </row>
    <row r="1159" spans="1:15" s="171" customFormat="1" ht="14.25">
      <c r="A1159" s="1715"/>
      <c r="B1159" s="1720"/>
      <c r="C1159" s="569">
        <v>4216</v>
      </c>
      <c r="D1159" s="282" t="s">
        <v>45</v>
      </c>
      <c r="E1159" s="1101"/>
      <c r="F1159" s="1101"/>
      <c r="G1159" s="1101"/>
      <c r="H1159" s="1101">
        <f t="shared" si="408"/>
        <v>0</v>
      </c>
      <c r="I1159" s="1101">
        <f t="shared" si="407"/>
        <v>0</v>
      </c>
      <c r="J1159" s="1101"/>
      <c r="K1159" s="1101"/>
      <c r="L1159" s="1101"/>
      <c r="M1159" s="1119"/>
      <c r="N1159" s="1119"/>
      <c r="O1159" s="1119"/>
    </row>
    <row r="1160" spans="1:15" s="171" customFormat="1" ht="14.25">
      <c r="A1160" s="1715"/>
      <c r="B1160" s="1720"/>
      <c r="C1160" s="569">
        <v>4217</v>
      </c>
      <c r="D1160" s="282" t="s">
        <v>46</v>
      </c>
      <c r="E1160" s="1101"/>
      <c r="F1160" s="1101"/>
      <c r="G1160" s="1101"/>
      <c r="H1160" s="1101">
        <f t="shared" si="408"/>
        <v>0</v>
      </c>
      <c r="I1160" s="1101">
        <f t="shared" si="407"/>
        <v>0</v>
      </c>
      <c r="J1160" s="1101"/>
      <c r="K1160" s="1101"/>
      <c r="L1160" s="1101"/>
      <c r="M1160" s="1119"/>
      <c r="N1160" s="1119"/>
      <c r="O1160" s="1119"/>
    </row>
    <row r="1161" spans="1:15" s="171" customFormat="1" ht="14.25">
      <c r="A1161" s="1715"/>
      <c r="B1161" s="1720"/>
      <c r="C1161" s="571"/>
      <c r="D1161" s="516" t="s">
        <v>440</v>
      </c>
      <c r="E1161" s="1370">
        <f>E1163+E1164</f>
        <v>0</v>
      </c>
      <c r="F1161" s="1370">
        <f>F1163+F1164</f>
        <v>0</v>
      </c>
      <c r="G1161" s="1370">
        <f>G1163+G1164</f>
        <v>0</v>
      </c>
      <c r="H1161" s="1370">
        <f t="shared" si="408"/>
        <v>0</v>
      </c>
      <c r="I1161" s="1370">
        <f t="shared" si="407"/>
        <v>0</v>
      </c>
      <c r="J1161" s="1370"/>
      <c r="K1161" s="1370">
        <f>K1163+K1164</f>
        <v>0</v>
      </c>
      <c r="L1161" s="1370">
        <f>L1163+L1164</f>
        <v>0</v>
      </c>
      <c r="M1161" s="1119"/>
      <c r="N1161" s="1119"/>
      <c r="O1161" s="1119"/>
    </row>
    <row r="1162" spans="1:15" s="171" customFormat="1">
      <c r="A1162" s="1715"/>
      <c r="B1162" s="1720"/>
      <c r="C1162" s="569"/>
      <c r="D1162" s="277" t="s">
        <v>72</v>
      </c>
      <c r="E1162" s="1105"/>
      <c r="F1162" s="1105"/>
      <c r="G1162" s="1105"/>
      <c r="H1162" s="1105">
        <f t="shared" si="408"/>
        <v>0</v>
      </c>
      <c r="I1162" s="1105">
        <f t="shared" si="407"/>
        <v>0</v>
      </c>
      <c r="J1162" s="1105"/>
      <c r="K1162" s="1105"/>
      <c r="L1162" s="1105"/>
      <c r="M1162" s="1119"/>
      <c r="N1162" s="1119"/>
      <c r="O1162" s="1119"/>
    </row>
    <row r="1163" spans="1:15" s="171" customFormat="1">
      <c r="A1163" s="1715"/>
      <c r="B1163" s="1720"/>
      <c r="C1163" s="569">
        <v>4221</v>
      </c>
      <c r="D1163" s="277" t="s">
        <v>47</v>
      </c>
      <c r="E1163" s="1105"/>
      <c r="F1163" s="1105"/>
      <c r="G1163" s="1105"/>
      <c r="H1163" s="1105">
        <f t="shared" si="408"/>
        <v>0</v>
      </c>
      <c r="I1163" s="1105">
        <f t="shared" si="407"/>
        <v>0</v>
      </c>
      <c r="J1163" s="1105"/>
      <c r="K1163" s="1105"/>
      <c r="L1163" s="1105"/>
      <c r="M1163" s="1079">
        <f t="shared" ref="M1163" si="418">+G1163/12*3</f>
        <v>0</v>
      </c>
      <c r="N1163" s="1079">
        <f t="shared" ref="N1163" si="419">+G1163/12*6</f>
        <v>0</v>
      </c>
      <c r="O1163" s="1079">
        <f t="shared" ref="O1163" si="420">+G1163/12*9</f>
        <v>0</v>
      </c>
    </row>
    <row r="1164" spans="1:15" s="171" customFormat="1">
      <c r="A1164" s="1715"/>
      <c r="B1164" s="1720"/>
      <c r="C1164" s="569">
        <v>4222</v>
      </c>
      <c r="D1164" s="277" t="s">
        <v>48</v>
      </c>
      <c r="E1164" s="1105"/>
      <c r="F1164" s="1105"/>
      <c r="G1164" s="1105"/>
      <c r="H1164" s="1105">
        <f t="shared" si="408"/>
        <v>0</v>
      </c>
      <c r="I1164" s="1105">
        <f t="shared" si="407"/>
        <v>0</v>
      </c>
      <c r="J1164" s="1105"/>
      <c r="K1164" s="1105"/>
      <c r="L1164" s="1105"/>
      <c r="M1164" s="1119"/>
      <c r="N1164" s="1079"/>
      <c r="O1164" s="1119"/>
    </row>
    <row r="1165" spans="1:15" s="272" customFormat="1" ht="14.25">
      <c r="A1165" s="1715"/>
      <c r="B1165" s="1720"/>
      <c r="C1165" s="569">
        <v>4231</v>
      </c>
      <c r="D1165" s="278" t="s">
        <v>49</v>
      </c>
      <c r="E1165" s="1105"/>
      <c r="F1165" s="1105"/>
      <c r="G1165" s="1105"/>
      <c r="H1165" s="1105">
        <f t="shared" si="408"/>
        <v>0</v>
      </c>
      <c r="I1165" s="1105">
        <f t="shared" si="407"/>
        <v>0</v>
      </c>
      <c r="J1165" s="1105"/>
      <c r="K1165" s="1105"/>
      <c r="L1165" s="1105"/>
      <c r="M1165" s="1079">
        <f t="shared" ref="M1165" si="421">+G1165/12*3</f>
        <v>0</v>
      </c>
      <c r="N1165" s="1079">
        <f t="shared" ref="N1165" si="422">+G1165/12*6</f>
        <v>0</v>
      </c>
      <c r="O1165" s="1079">
        <f t="shared" ref="O1165" si="423">+G1165/12*9</f>
        <v>0</v>
      </c>
    </row>
    <row r="1166" spans="1:15" s="272" customFormat="1" ht="16.5">
      <c r="A1166" s="1715"/>
      <c r="B1166" s="1720"/>
      <c r="C1166" s="569">
        <v>4232</v>
      </c>
      <c r="D1166" s="278" t="s">
        <v>50</v>
      </c>
      <c r="E1166" s="1105"/>
      <c r="F1166" s="1105"/>
      <c r="G1166" s="1105"/>
      <c r="H1166" s="1105">
        <f t="shared" si="408"/>
        <v>0</v>
      </c>
      <c r="I1166" s="1105">
        <f t="shared" si="407"/>
        <v>0</v>
      </c>
      <c r="J1166" s="1371"/>
      <c r="K1166" s="1105"/>
      <c r="L1166" s="1105"/>
      <c r="M1166" s="1079"/>
      <c r="N1166" s="1079"/>
      <c r="O1166" s="1079"/>
    </row>
    <row r="1167" spans="1:15" s="272" customFormat="1" ht="28.5">
      <c r="A1167" s="1715"/>
      <c r="B1167" s="1720"/>
      <c r="C1167" s="569">
        <v>4233</v>
      </c>
      <c r="D1167" s="278" t="s">
        <v>404</v>
      </c>
      <c r="E1167" s="1105"/>
      <c r="F1167" s="1105"/>
      <c r="G1167" s="1105"/>
      <c r="H1167" s="1105">
        <f t="shared" si="408"/>
        <v>0</v>
      </c>
      <c r="I1167" s="1105">
        <f t="shared" si="407"/>
        <v>0</v>
      </c>
      <c r="J1167" s="1371"/>
      <c r="K1167" s="1105"/>
      <c r="L1167" s="1105"/>
      <c r="M1167" s="1079"/>
      <c r="N1167" s="1079"/>
      <c r="O1167" s="1079"/>
    </row>
    <row r="1168" spans="1:15" s="272" customFormat="1" ht="14.25">
      <c r="A1168" s="1715"/>
      <c r="B1168" s="1720"/>
      <c r="C1168" s="569">
        <v>4234</v>
      </c>
      <c r="D1168" s="278" t="s">
        <v>51</v>
      </c>
      <c r="E1168" s="1101"/>
      <c r="F1168" s="1101"/>
      <c r="G1168" s="1101"/>
      <c r="H1168" s="1101">
        <f t="shared" si="408"/>
        <v>0</v>
      </c>
      <c r="I1168" s="1101">
        <f t="shared" si="407"/>
        <v>0</v>
      </c>
      <c r="J1168" s="1101"/>
      <c r="K1168" s="1101"/>
      <c r="L1168" s="1101"/>
      <c r="M1168" s="1079"/>
      <c r="N1168" s="1441"/>
      <c r="O1168" s="1079"/>
    </row>
    <row r="1169" spans="1:15" s="270" customFormat="1" ht="14.25">
      <c r="A1169" s="1715"/>
      <c r="B1169" s="1720"/>
      <c r="C1169" s="569">
        <v>4235</v>
      </c>
      <c r="D1169" s="278" t="s">
        <v>52</v>
      </c>
      <c r="E1169" s="1101"/>
      <c r="F1169" s="1101"/>
      <c r="G1169" s="1101"/>
      <c r="H1169" s="1101">
        <f t="shared" si="408"/>
        <v>0</v>
      </c>
      <c r="I1169" s="1101">
        <f t="shared" si="407"/>
        <v>0</v>
      </c>
      <c r="J1169" s="1101"/>
      <c r="K1169" s="1101"/>
      <c r="L1169" s="1101"/>
      <c r="M1169" s="1079">
        <f t="shared" ref="M1169" si="424">+G1169/12*3</f>
        <v>0</v>
      </c>
      <c r="N1169" s="1079">
        <f t="shared" ref="N1169" si="425">+G1169/12*6</f>
        <v>0</v>
      </c>
      <c r="O1169" s="1079">
        <f t="shared" ref="O1169" si="426">+G1169/12*9</f>
        <v>0</v>
      </c>
    </row>
    <row r="1170" spans="1:15" s="272" customFormat="1" ht="14.25">
      <c r="A1170" s="1715"/>
      <c r="B1170" s="1720"/>
      <c r="C1170" s="569">
        <v>4236</v>
      </c>
      <c r="D1170" s="278" t="s">
        <v>53</v>
      </c>
      <c r="E1170" s="1101"/>
      <c r="F1170" s="1101"/>
      <c r="G1170" s="1101"/>
      <c r="H1170" s="1101">
        <f t="shared" si="408"/>
        <v>0</v>
      </c>
      <c r="I1170" s="1101">
        <f t="shared" si="407"/>
        <v>0</v>
      </c>
      <c r="J1170" s="1101"/>
      <c r="K1170" s="1101"/>
      <c r="L1170" s="1101"/>
      <c r="M1170" s="1079"/>
      <c r="N1170" s="1441"/>
      <c r="O1170" s="1079"/>
    </row>
    <row r="1171" spans="1:15" s="270" customFormat="1" ht="14.25">
      <c r="A1171" s="1715"/>
      <c r="B1171" s="1720"/>
      <c r="C1171" s="569">
        <v>4237</v>
      </c>
      <c r="D1171" s="278" t="s">
        <v>54</v>
      </c>
      <c r="E1171" s="1101"/>
      <c r="F1171" s="1101"/>
      <c r="G1171" s="1101"/>
      <c r="H1171" s="1101">
        <f t="shared" si="408"/>
        <v>0</v>
      </c>
      <c r="I1171" s="1101">
        <f t="shared" si="407"/>
        <v>0</v>
      </c>
      <c r="J1171" s="1101"/>
      <c r="K1171" s="1101"/>
      <c r="L1171" s="1101"/>
      <c r="M1171" s="1441"/>
      <c r="N1171" s="1441"/>
      <c r="O1171" s="1441"/>
    </row>
    <row r="1172" spans="1:15" s="270" customFormat="1" ht="14.25">
      <c r="A1172" s="1715"/>
      <c r="B1172" s="1720"/>
      <c r="C1172" s="569">
        <v>4239</v>
      </c>
      <c r="D1172" s="276" t="s">
        <v>55</v>
      </c>
      <c r="E1172" s="1111"/>
      <c r="F1172" s="1111"/>
      <c r="G1172" s="1111"/>
      <c r="H1172" s="1111">
        <f t="shared" si="408"/>
        <v>0</v>
      </c>
      <c r="I1172" s="1111">
        <f t="shared" ref="I1172:I1203" si="427">G1172-E1172</f>
        <v>0</v>
      </c>
      <c r="J1172" s="1111"/>
      <c r="K1172" s="1111"/>
      <c r="L1172" s="1111"/>
      <c r="M1172" s="1441"/>
      <c r="N1172" s="1441"/>
      <c r="O1172" s="1441"/>
    </row>
    <row r="1173" spans="1:15" s="270" customFormat="1" ht="14.25">
      <c r="A1173" s="1715"/>
      <c r="B1173" s="1720"/>
      <c r="C1173" s="569">
        <v>4241</v>
      </c>
      <c r="D1173" s="278" t="s">
        <v>56</v>
      </c>
      <c r="E1173" s="1101"/>
      <c r="F1173" s="1101"/>
      <c r="G1173" s="1101"/>
      <c r="H1173" s="1101">
        <f t="shared" si="408"/>
        <v>0</v>
      </c>
      <c r="I1173" s="1101">
        <f t="shared" si="427"/>
        <v>0</v>
      </c>
      <c r="J1173" s="1101"/>
      <c r="K1173" s="1101"/>
      <c r="L1173" s="1101"/>
      <c r="M1173" s="1079">
        <f t="shared" ref="M1173" si="428">+G1173/12*3</f>
        <v>0</v>
      </c>
      <c r="N1173" s="1079">
        <f t="shared" ref="N1173" si="429">+G1173/12*6</f>
        <v>0</v>
      </c>
      <c r="O1173" s="1079">
        <f t="shared" ref="O1173" si="430">+G1173/12*9</f>
        <v>0</v>
      </c>
    </row>
    <row r="1174" spans="1:15" s="270" customFormat="1" ht="28.5">
      <c r="A1174" s="1715"/>
      <c r="B1174" s="1720"/>
      <c r="C1174" s="569">
        <v>4251</v>
      </c>
      <c r="D1174" s="276" t="s">
        <v>57</v>
      </c>
      <c r="E1174" s="1111"/>
      <c r="F1174" s="1111"/>
      <c r="G1174" s="1111"/>
      <c r="H1174" s="1111">
        <f t="shared" si="408"/>
        <v>0</v>
      </c>
      <c r="I1174" s="1111">
        <f t="shared" si="427"/>
        <v>0</v>
      </c>
      <c r="J1174" s="1111"/>
      <c r="K1174" s="1111"/>
      <c r="L1174" s="1111"/>
      <c r="M1174" s="1441"/>
      <c r="N1174" s="1441"/>
      <c r="O1174" s="1441"/>
    </row>
    <row r="1175" spans="1:15" s="270" customFormat="1" ht="28.5">
      <c r="A1175" s="1715"/>
      <c r="B1175" s="1720"/>
      <c r="C1175" s="571">
        <v>4252</v>
      </c>
      <c r="D1175" s="516" t="s">
        <v>58</v>
      </c>
      <c r="E1175" s="1370">
        <f>E1177+E1178</f>
        <v>0</v>
      </c>
      <c r="F1175" s="1370">
        <f>F1177+F1178</f>
        <v>0</v>
      </c>
      <c r="G1175" s="1370">
        <f>G1177+G1178</f>
        <v>0</v>
      </c>
      <c r="H1175" s="1370">
        <f t="shared" si="408"/>
        <v>0</v>
      </c>
      <c r="I1175" s="1370">
        <f t="shared" si="427"/>
        <v>0</v>
      </c>
      <c r="J1175" s="1370"/>
      <c r="K1175" s="1370">
        <f>K1177+K1178</f>
        <v>0</v>
      </c>
      <c r="L1175" s="1370">
        <f>L1177+L1178</f>
        <v>0</v>
      </c>
      <c r="M1175" s="1441"/>
      <c r="N1175" s="1441"/>
      <c r="O1175" s="1441"/>
    </row>
    <row r="1176" spans="1:15" s="270" customFormat="1">
      <c r="A1176" s="1715"/>
      <c r="B1176" s="1720"/>
      <c r="C1176" s="569"/>
      <c r="D1176" s="277" t="s">
        <v>72</v>
      </c>
      <c r="E1176" s="1111"/>
      <c r="F1176" s="1111"/>
      <c r="G1176" s="1111"/>
      <c r="H1176" s="1111">
        <f t="shared" si="408"/>
        <v>0</v>
      </c>
      <c r="I1176" s="1111">
        <f t="shared" si="427"/>
        <v>0</v>
      </c>
      <c r="J1176" s="1111"/>
      <c r="K1176" s="1111"/>
      <c r="L1176" s="1111"/>
      <c r="M1176" s="1441"/>
      <c r="N1176" s="1079"/>
      <c r="O1176" s="1441"/>
    </row>
    <row r="1177" spans="1:15" s="272" customFormat="1">
      <c r="A1177" s="1715"/>
      <c r="B1177" s="1720"/>
      <c r="C1177" s="569"/>
      <c r="D1177" s="284" t="s">
        <v>59</v>
      </c>
      <c r="E1177" s="1111"/>
      <c r="F1177" s="1111"/>
      <c r="G1177" s="1111"/>
      <c r="H1177" s="1111">
        <f t="shared" si="408"/>
        <v>0</v>
      </c>
      <c r="I1177" s="1111">
        <f t="shared" si="427"/>
        <v>0</v>
      </c>
      <c r="J1177" s="1111"/>
      <c r="K1177" s="1111"/>
      <c r="L1177" s="1111"/>
      <c r="M1177" s="1079"/>
      <c r="N1177" s="1079"/>
      <c r="O1177" s="1079"/>
    </row>
    <row r="1178" spans="1:15" s="272" customFormat="1">
      <c r="A1178" s="1715"/>
      <c r="B1178" s="1720"/>
      <c r="C1178" s="569"/>
      <c r="D1178" s="284" t="s">
        <v>60</v>
      </c>
      <c r="E1178" s="1111"/>
      <c r="F1178" s="1111"/>
      <c r="G1178" s="1111"/>
      <c r="H1178" s="1111">
        <f t="shared" si="408"/>
        <v>0</v>
      </c>
      <c r="I1178" s="1111">
        <f t="shared" si="427"/>
        <v>0</v>
      </c>
      <c r="J1178" s="1111"/>
      <c r="K1178" s="1111"/>
      <c r="L1178" s="1111"/>
      <c r="M1178" s="1079"/>
      <c r="N1178" s="1079"/>
      <c r="O1178" s="1079"/>
    </row>
    <row r="1179" spans="1:15" s="272" customFormat="1" ht="14.25">
      <c r="A1179" s="1715"/>
      <c r="B1179" s="1720"/>
      <c r="C1179" s="571">
        <v>4261</v>
      </c>
      <c r="D1179" s="516" t="s">
        <v>61</v>
      </c>
      <c r="E1179" s="1370">
        <f>E1181+E1182</f>
        <v>0</v>
      </c>
      <c r="F1179" s="1370">
        <f>F1181+F1182</f>
        <v>0</v>
      </c>
      <c r="G1179" s="1370">
        <f>G1181+G1182</f>
        <v>0</v>
      </c>
      <c r="H1179" s="1370">
        <f t="shared" si="408"/>
        <v>0</v>
      </c>
      <c r="I1179" s="1370">
        <f t="shared" si="427"/>
        <v>0</v>
      </c>
      <c r="J1179" s="1370"/>
      <c r="K1179" s="1370">
        <f>K1181+K1182</f>
        <v>0</v>
      </c>
      <c r="L1179" s="1370">
        <f>L1181+L1182</f>
        <v>0</v>
      </c>
      <c r="M1179" s="1079"/>
      <c r="N1179" s="1079"/>
      <c r="O1179" s="1079"/>
    </row>
    <row r="1180" spans="1:15" s="272" customFormat="1">
      <c r="A1180" s="1715"/>
      <c r="B1180" s="1720"/>
      <c r="C1180" s="569"/>
      <c r="D1180" s="277" t="s">
        <v>72</v>
      </c>
      <c r="E1180" s="1101"/>
      <c r="F1180" s="1101"/>
      <c r="G1180" s="1101"/>
      <c r="H1180" s="1101">
        <f t="shared" si="408"/>
        <v>0</v>
      </c>
      <c r="I1180" s="1101">
        <f t="shared" si="427"/>
        <v>0</v>
      </c>
      <c r="J1180" s="1101"/>
      <c r="K1180" s="1101"/>
      <c r="L1180" s="1101"/>
      <c r="M1180" s="1079"/>
      <c r="N1180" s="1079"/>
      <c r="O1180" s="1079"/>
    </row>
    <row r="1181" spans="1:15" s="272" customFormat="1">
      <c r="A1181" s="1715"/>
      <c r="B1181" s="1720"/>
      <c r="C1181" s="569"/>
      <c r="D1181" s="277" t="s">
        <v>62</v>
      </c>
      <c r="E1181" s="1101"/>
      <c r="F1181" s="1101"/>
      <c r="G1181" s="1101"/>
      <c r="H1181" s="1101">
        <f t="shared" si="408"/>
        <v>0</v>
      </c>
      <c r="I1181" s="1101">
        <f t="shared" si="427"/>
        <v>0</v>
      </c>
      <c r="J1181" s="1101"/>
      <c r="K1181" s="1101"/>
      <c r="L1181" s="1101"/>
      <c r="M1181" s="1079"/>
      <c r="N1181" s="1079"/>
      <c r="O1181" s="1079"/>
    </row>
    <row r="1182" spans="1:15" s="272" customFormat="1">
      <c r="A1182" s="1715"/>
      <c r="B1182" s="1720"/>
      <c r="C1182" s="569"/>
      <c r="D1182" s="277" t="s">
        <v>63</v>
      </c>
      <c r="E1182" s="1101"/>
      <c r="F1182" s="1101"/>
      <c r="G1182" s="1101"/>
      <c r="H1182" s="1101">
        <f t="shared" si="408"/>
        <v>0</v>
      </c>
      <c r="I1182" s="1101">
        <f t="shared" si="427"/>
        <v>0</v>
      </c>
      <c r="J1182" s="1101"/>
      <c r="K1182" s="1101"/>
      <c r="L1182" s="1101"/>
      <c r="M1182" s="1079"/>
      <c r="N1182" s="1079"/>
      <c r="O1182" s="1079"/>
    </row>
    <row r="1183" spans="1:15" s="272" customFormat="1" ht="14.25">
      <c r="A1183" s="1715"/>
      <c r="B1183" s="1720"/>
      <c r="C1183" s="569">
        <v>4262</v>
      </c>
      <c r="D1183" s="278" t="s">
        <v>358</v>
      </c>
      <c r="E1183" s="1101"/>
      <c r="F1183" s="1101"/>
      <c r="G1183" s="1101"/>
      <c r="H1183" s="1101">
        <f t="shared" si="408"/>
        <v>0</v>
      </c>
      <c r="I1183" s="1101">
        <f t="shared" si="427"/>
        <v>0</v>
      </c>
      <c r="J1183" s="1101"/>
      <c r="K1183" s="1101"/>
      <c r="L1183" s="1101"/>
      <c r="M1183" s="1079"/>
      <c r="N1183" s="1079"/>
      <c r="O1183" s="1079"/>
    </row>
    <row r="1184" spans="1:15" s="272" customFormat="1" ht="14.25">
      <c r="A1184" s="1715"/>
      <c r="B1184" s="1720"/>
      <c r="C1184" s="569">
        <v>4264</v>
      </c>
      <c r="D1184" s="278" t="s">
        <v>357</v>
      </c>
      <c r="E1184" s="1101"/>
      <c r="F1184" s="1101"/>
      <c r="G1184" s="1101"/>
      <c r="H1184" s="1101">
        <f t="shared" si="408"/>
        <v>0</v>
      </c>
      <c r="I1184" s="1101">
        <f t="shared" si="427"/>
        <v>0</v>
      </c>
      <c r="J1184" s="1101"/>
      <c r="K1184" s="1101"/>
      <c r="L1184" s="1101"/>
      <c r="M1184" s="1079"/>
      <c r="N1184" s="1079"/>
      <c r="O1184" s="1079"/>
    </row>
    <row r="1185" spans="1:15" s="272" customFormat="1" ht="22.5" customHeight="1">
      <c r="A1185" s="1715"/>
      <c r="B1185" s="1720"/>
      <c r="C1185" s="572">
        <v>4266</v>
      </c>
      <c r="D1185" s="546" t="s">
        <v>448</v>
      </c>
      <c r="E1185" s="1101"/>
      <c r="F1185" s="1101"/>
      <c r="G1185" s="1101"/>
      <c r="H1185" s="1101">
        <f t="shared" si="408"/>
        <v>0</v>
      </c>
      <c r="I1185" s="1101">
        <f t="shared" si="427"/>
        <v>0</v>
      </c>
      <c r="J1185" s="1101"/>
      <c r="K1185" s="1101"/>
      <c r="L1185" s="1101"/>
      <c r="M1185" s="1079"/>
      <c r="N1185" s="1079"/>
      <c r="O1185" s="1079"/>
    </row>
    <row r="1186" spans="1:15" s="272" customFormat="1" ht="14.25">
      <c r="A1186" s="1715"/>
      <c r="B1186" s="1720"/>
      <c r="C1186" s="569">
        <v>4267</v>
      </c>
      <c r="D1186" s="278" t="s">
        <v>359</v>
      </c>
      <c r="E1186" s="1101"/>
      <c r="F1186" s="1101"/>
      <c r="G1186" s="1101"/>
      <c r="H1186" s="1101">
        <f t="shared" si="408"/>
        <v>0</v>
      </c>
      <c r="I1186" s="1101">
        <f t="shared" si="427"/>
        <v>0</v>
      </c>
      <c r="J1186" s="1101"/>
      <c r="K1186" s="1101"/>
      <c r="L1186" s="1101"/>
      <c r="M1186" s="1079"/>
      <c r="N1186" s="1079"/>
      <c r="O1186" s="1079"/>
    </row>
    <row r="1187" spans="1:15" s="272" customFormat="1" ht="14.25">
      <c r="A1187" s="1715"/>
      <c r="B1187" s="1720"/>
      <c r="C1187" s="569">
        <v>4269</v>
      </c>
      <c r="D1187" s="278" t="s">
        <v>64</v>
      </c>
      <c r="E1187" s="1101"/>
      <c r="F1187" s="1101"/>
      <c r="G1187" s="1101"/>
      <c r="H1187" s="1101">
        <f t="shared" si="408"/>
        <v>0</v>
      </c>
      <c r="I1187" s="1101">
        <f t="shared" si="427"/>
        <v>0</v>
      </c>
      <c r="J1187" s="1101"/>
      <c r="K1187" s="1101"/>
      <c r="L1187" s="1101"/>
      <c r="M1187" s="1079"/>
      <c r="N1187" s="1468"/>
      <c r="O1187" s="1079"/>
    </row>
    <row r="1188" spans="1:15" s="272" customFormat="1" ht="28.5">
      <c r="A1188" s="1715"/>
      <c r="B1188" s="1720"/>
      <c r="C1188" s="569">
        <v>4511</v>
      </c>
      <c r="D1188" s="276" t="s">
        <v>65</v>
      </c>
      <c r="E1188" s="1101"/>
      <c r="F1188" s="1101"/>
      <c r="G1188" s="1101"/>
      <c r="H1188" s="1101">
        <f t="shared" si="408"/>
        <v>0</v>
      </c>
      <c r="I1188" s="1101">
        <f t="shared" si="427"/>
        <v>0</v>
      </c>
      <c r="J1188" s="1101"/>
      <c r="K1188" s="1101"/>
      <c r="L1188" s="1101"/>
      <c r="M1188" s="1079"/>
      <c r="N1188" s="1468"/>
      <c r="O1188" s="1079"/>
    </row>
    <row r="1189" spans="1:15" s="274" customFormat="1" ht="28.5">
      <c r="A1189" s="1715"/>
      <c r="B1189" s="1720"/>
      <c r="C1189" s="569">
        <v>4621</v>
      </c>
      <c r="D1189" s="276" t="s">
        <v>66</v>
      </c>
      <c r="E1189" s="1101"/>
      <c r="F1189" s="1101"/>
      <c r="G1189" s="1101"/>
      <c r="H1189" s="1101">
        <f t="shared" si="408"/>
        <v>0</v>
      </c>
      <c r="I1189" s="1101">
        <f t="shared" si="427"/>
        <v>0</v>
      </c>
      <c r="J1189" s="1372"/>
      <c r="K1189" s="1101"/>
      <c r="L1189" s="1101"/>
      <c r="M1189" s="1079"/>
      <c r="N1189" s="1468"/>
      <c r="O1189" s="1468"/>
    </row>
    <row r="1190" spans="1:15" s="274" customFormat="1" ht="28.5">
      <c r="A1190" s="1715"/>
      <c r="B1190" s="1720"/>
      <c r="C1190" s="569">
        <v>4631</v>
      </c>
      <c r="D1190" s="276" t="s">
        <v>403</v>
      </c>
      <c r="E1190" s="1101"/>
      <c r="F1190" s="1101"/>
      <c r="G1190" s="1101"/>
      <c r="H1190" s="1101">
        <f t="shared" si="408"/>
        <v>0</v>
      </c>
      <c r="I1190" s="1101">
        <f t="shared" si="427"/>
        <v>0</v>
      </c>
      <c r="J1190" s="1372"/>
      <c r="K1190" s="1101"/>
      <c r="L1190" s="1101"/>
      <c r="M1190" s="1468"/>
      <c r="N1190" s="1468"/>
      <c r="O1190" s="1468"/>
    </row>
    <row r="1191" spans="1:15" s="274" customFormat="1" ht="21.75" customHeight="1">
      <c r="A1191" s="1715"/>
      <c r="B1191" s="1720"/>
      <c r="C1191" s="569">
        <v>4632</v>
      </c>
      <c r="D1191" s="276" t="s">
        <v>295</v>
      </c>
      <c r="E1191" s="1101"/>
      <c r="F1191" s="1101"/>
      <c r="G1191" s="1101"/>
      <c r="H1191" s="1101">
        <f t="shared" si="408"/>
        <v>0</v>
      </c>
      <c r="I1191" s="1101">
        <f t="shared" si="427"/>
        <v>0</v>
      </c>
      <c r="J1191" s="1101"/>
      <c r="K1191" s="1101"/>
      <c r="L1191" s="1101"/>
      <c r="M1191" s="1468"/>
      <c r="N1191" s="1468"/>
      <c r="O1191" s="1468"/>
    </row>
    <row r="1192" spans="1:15" s="274" customFormat="1" ht="48.75" customHeight="1">
      <c r="A1192" s="1715"/>
      <c r="B1192" s="1720"/>
      <c r="C1192" s="572">
        <v>4638</v>
      </c>
      <c r="D1192" s="546" t="s">
        <v>449</v>
      </c>
      <c r="E1192" s="1101"/>
      <c r="F1192" s="1101"/>
      <c r="G1192" s="1101"/>
      <c r="H1192" s="1101">
        <f t="shared" si="408"/>
        <v>0</v>
      </c>
      <c r="I1192" s="1101">
        <f t="shared" si="427"/>
        <v>0</v>
      </c>
      <c r="J1192" s="1101"/>
      <c r="K1192" s="1101"/>
      <c r="L1192" s="1101"/>
      <c r="M1192" s="1468"/>
      <c r="N1192" s="1468"/>
      <c r="O1192" s="1468"/>
    </row>
    <row r="1193" spans="1:15" s="274" customFormat="1" ht="14.25">
      <c r="A1193" s="1715"/>
      <c r="B1193" s="1720"/>
      <c r="C1193" s="569" t="s">
        <v>409</v>
      </c>
      <c r="D1193" s="276" t="s">
        <v>410</v>
      </c>
      <c r="E1193" s="1101"/>
      <c r="F1193" s="1101"/>
      <c r="G1193" s="1101"/>
      <c r="H1193" s="1101">
        <f t="shared" si="408"/>
        <v>0</v>
      </c>
      <c r="I1193" s="1101">
        <f t="shared" si="427"/>
        <v>0</v>
      </c>
      <c r="J1193" s="1101"/>
      <c r="K1193" s="1101"/>
      <c r="L1193" s="1101"/>
      <c r="M1193" s="1468"/>
      <c r="N1193" s="1468"/>
      <c r="O1193" s="1468"/>
    </row>
    <row r="1194" spans="1:15" s="274" customFormat="1" ht="14.25">
      <c r="A1194" s="1715"/>
      <c r="B1194" s="1720"/>
      <c r="C1194" s="569">
        <v>4729</v>
      </c>
      <c r="D1194" s="278" t="s">
        <v>67</v>
      </c>
      <c r="E1194" s="1101"/>
      <c r="F1194" s="1101"/>
      <c r="G1194" s="1101">
        <v>840</v>
      </c>
      <c r="H1194" s="1101">
        <f t="shared" si="408"/>
        <v>840</v>
      </c>
      <c r="I1194" s="1101">
        <f t="shared" si="427"/>
        <v>840</v>
      </c>
      <c r="J1194" s="1373"/>
      <c r="K1194" s="1101"/>
      <c r="L1194" s="1101"/>
      <c r="M1194" s="1079">
        <f t="shared" ref="M1194" si="431">+G1194/12*3</f>
        <v>210</v>
      </c>
      <c r="N1194" s="1079">
        <f t="shared" ref="N1194" si="432">+G1194/12*6</f>
        <v>420</v>
      </c>
      <c r="O1194" s="1079">
        <f t="shared" ref="O1194" si="433">+G1194/12*9</f>
        <v>630</v>
      </c>
    </row>
    <row r="1195" spans="1:15" s="274" customFormat="1" ht="14.25">
      <c r="A1195" s="1715"/>
      <c r="B1195" s="1720"/>
      <c r="C1195" s="569">
        <v>4822</v>
      </c>
      <c r="D1195" s="278" t="s">
        <v>68</v>
      </c>
      <c r="E1195" s="1373"/>
      <c r="F1195" s="1373"/>
      <c r="G1195" s="1101"/>
      <c r="H1195" s="1101">
        <f t="shared" si="408"/>
        <v>0</v>
      </c>
      <c r="I1195" s="1101">
        <f t="shared" si="427"/>
        <v>0</v>
      </c>
      <c r="J1195" s="1373"/>
      <c r="K1195" s="1373"/>
      <c r="L1195" s="1373"/>
      <c r="M1195" s="1468"/>
      <c r="N1195" s="1468"/>
      <c r="O1195" s="1468"/>
    </row>
    <row r="1196" spans="1:15" s="274" customFormat="1" ht="14.25">
      <c r="A1196" s="1715"/>
      <c r="B1196" s="1720"/>
      <c r="C1196" s="571">
        <v>4823</v>
      </c>
      <c r="D1196" s="516" t="s">
        <v>69</v>
      </c>
      <c r="E1196" s="1370">
        <f>E1198+E1199+E1200</f>
        <v>0</v>
      </c>
      <c r="F1196" s="1370">
        <f>F1198+F1199+F1200</f>
        <v>0</v>
      </c>
      <c r="G1196" s="1370">
        <f>G1198+G1199+G1200</f>
        <v>0</v>
      </c>
      <c r="H1196" s="1370">
        <f t="shared" si="408"/>
        <v>0</v>
      </c>
      <c r="I1196" s="1370">
        <f t="shared" si="427"/>
        <v>0</v>
      </c>
      <c r="J1196" s="1370"/>
      <c r="K1196" s="1370">
        <f>K1198+K1199+K1200</f>
        <v>0</v>
      </c>
      <c r="L1196" s="1370">
        <f>L1198+L1199+L1200</f>
        <v>0</v>
      </c>
      <c r="M1196" s="1468"/>
      <c r="N1196" s="1468"/>
      <c r="O1196" s="1468"/>
    </row>
    <row r="1197" spans="1:15" s="274" customFormat="1" ht="14.25">
      <c r="A1197" s="1715"/>
      <c r="B1197" s="1720"/>
      <c r="C1197" s="569"/>
      <c r="D1197" s="277" t="s">
        <v>72</v>
      </c>
      <c r="E1197" s="1373"/>
      <c r="F1197" s="1373"/>
      <c r="G1197" s="1101"/>
      <c r="H1197" s="1101">
        <f t="shared" si="408"/>
        <v>0</v>
      </c>
      <c r="I1197" s="1101">
        <f t="shared" si="427"/>
        <v>0</v>
      </c>
      <c r="J1197" s="1373"/>
      <c r="K1197" s="1373"/>
      <c r="L1197" s="1373"/>
      <c r="M1197" s="1468"/>
      <c r="N1197" s="1079"/>
      <c r="O1197" s="1468"/>
    </row>
    <row r="1198" spans="1:15" s="272" customFormat="1" ht="27">
      <c r="A1198" s="1715"/>
      <c r="B1198" s="1720"/>
      <c r="C1198" s="569"/>
      <c r="D1198" s="277" t="s">
        <v>294</v>
      </c>
      <c r="E1198" s="1101"/>
      <c r="F1198" s="1101"/>
      <c r="G1198" s="1101"/>
      <c r="H1198" s="1101">
        <f t="shared" si="408"/>
        <v>0</v>
      </c>
      <c r="I1198" s="1101">
        <f t="shared" si="427"/>
        <v>0</v>
      </c>
      <c r="J1198" s="1373"/>
      <c r="K1198" s="1101"/>
      <c r="L1198" s="1101"/>
      <c r="M1198" s="1079">
        <f t="shared" ref="M1198:M1199" si="434">+G1198/12*3</f>
        <v>0</v>
      </c>
      <c r="N1198" s="1079">
        <f t="shared" ref="N1198:N1199" si="435">+G1198/12*6</f>
        <v>0</v>
      </c>
      <c r="O1198" s="1079">
        <f t="shared" ref="O1198:O1199" si="436">+G1198/12*9</f>
        <v>0</v>
      </c>
    </row>
    <row r="1199" spans="1:15" ht="27.95" customHeight="1">
      <c r="A1199" s="1715"/>
      <c r="B1199" s="1720"/>
      <c r="C1199" s="569"/>
      <c r="D1199" s="277" t="s">
        <v>292</v>
      </c>
      <c r="E1199" s="1101"/>
      <c r="F1199" s="1101"/>
      <c r="G1199" s="1101"/>
      <c r="H1199" s="1101">
        <f t="shared" si="408"/>
        <v>0</v>
      </c>
      <c r="I1199" s="1101">
        <f t="shared" si="427"/>
        <v>0</v>
      </c>
      <c r="J1199" s="1373"/>
      <c r="K1199" s="1101"/>
      <c r="L1199" s="1101"/>
      <c r="M1199" s="1079">
        <f t="shared" si="434"/>
        <v>0</v>
      </c>
      <c r="N1199" s="1079">
        <f t="shared" si="435"/>
        <v>0</v>
      </c>
      <c r="O1199" s="1079">
        <f t="shared" si="436"/>
        <v>0</v>
      </c>
    </row>
    <row r="1200" spans="1:15" ht="14.25">
      <c r="A1200" s="1715"/>
      <c r="B1200" s="1720"/>
      <c r="C1200" s="569"/>
      <c r="D1200" s="277" t="s">
        <v>293</v>
      </c>
      <c r="E1200" s="1373"/>
      <c r="F1200" s="1373"/>
      <c r="G1200" s="1101"/>
      <c r="H1200" s="1101">
        <f t="shared" si="408"/>
        <v>0</v>
      </c>
      <c r="I1200" s="1101">
        <f t="shared" si="427"/>
        <v>0</v>
      </c>
      <c r="J1200" s="1373"/>
      <c r="K1200" s="1373"/>
      <c r="L1200" s="1373"/>
      <c r="N1200" s="1469"/>
    </row>
    <row r="1201" spans="1:15" ht="31.5" customHeight="1">
      <c r="A1201" s="1715"/>
      <c r="B1201" s="1720"/>
      <c r="C1201" s="572" t="s">
        <v>447</v>
      </c>
      <c r="D1201" s="546" t="s">
        <v>472</v>
      </c>
      <c r="E1201" s="1373"/>
      <c r="F1201" s="1373"/>
      <c r="G1201" s="1101"/>
      <c r="H1201" s="1101">
        <f t="shared" si="408"/>
        <v>0</v>
      </c>
      <c r="I1201" s="1101">
        <f t="shared" si="427"/>
        <v>0</v>
      </c>
      <c r="J1201" s="1373"/>
      <c r="K1201" s="1373"/>
      <c r="L1201" s="1373"/>
      <c r="N1201" s="1469"/>
    </row>
    <row r="1202" spans="1:15" s="287" customFormat="1" ht="14.25">
      <c r="A1202" s="1715"/>
      <c r="B1202" s="1720"/>
      <c r="C1202" s="569">
        <v>4861</v>
      </c>
      <c r="D1202" s="278" t="s">
        <v>70</v>
      </c>
      <c r="E1202" s="1373"/>
      <c r="F1202" s="1373"/>
      <c r="G1202" s="1101"/>
      <c r="H1202" s="1101">
        <f t="shared" si="408"/>
        <v>0</v>
      </c>
      <c r="I1202" s="1101">
        <f t="shared" si="427"/>
        <v>0</v>
      </c>
      <c r="J1202" s="1373"/>
      <c r="K1202" s="1373"/>
      <c r="L1202" s="1373"/>
      <c r="M1202" s="1354"/>
      <c r="N1202" s="1350"/>
      <c r="O1202" s="1469"/>
    </row>
    <row r="1203" spans="1:15" ht="14.25">
      <c r="A1203" s="1718"/>
      <c r="B1203" s="1721"/>
      <c r="C1203" s="569">
        <v>4891</v>
      </c>
      <c r="D1203" s="278" t="s">
        <v>71</v>
      </c>
      <c r="E1203" s="1101"/>
      <c r="F1203" s="1101"/>
      <c r="G1203" s="1101"/>
      <c r="H1203" s="1101">
        <f t="shared" si="408"/>
        <v>0</v>
      </c>
      <c r="I1203" s="1101">
        <f t="shared" si="427"/>
        <v>0</v>
      </c>
      <c r="J1203" s="1101"/>
      <c r="K1203" s="1101"/>
      <c r="L1203" s="1101"/>
      <c r="M1203" s="1470"/>
    </row>
    <row r="1204" spans="1:15" s="27" customFormat="1" ht="14.25">
      <c r="A1204" s="1686" t="s">
        <v>463</v>
      </c>
      <c r="B1204" s="1686"/>
      <c r="C1204" s="288"/>
      <c r="D1204" s="36" t="s">
        <v>73</v>
      </c>
      <c r="E1204" s="1374">
        <f>SUM(E1206:E1213)</f>
        <v>0</v>
      </c>
      <c r="F1204" s="1374">
        <f>SUM(F1206:F1213)</f>
        <v>0</v>
      </c>
      <c r="G1204" s="1374">
        <f>SUM(G1206:G1213)</f>
        <v>0</v>
      </c>
      <c r="H1204" s="1374">
        <f t="shared" si="408"/>
        <v>0</v>
      </c>
      <c r="I1204" s="1374">
        <f>+I1210+I1211+I1212+I1213</f>
        <v>0</v>
      </c>
      <c r="J1204" s="1374"/>
      <c r="K1204" s="1374">
        <f>SUM(K1206:K1213)</f>
        <v>0</v>
      </c>
      <c r="L1204" s="1374">
        <f>SUM(L1206:L1213)</f>
        <v>0</v>
      </c>
      <c r="M1204" s="1471"/>
      <c r="N1204" s="1471"/>
      <c r="O1204" s="1471"/>
    </row>
    <row r="1205" spans="1:15" s="20" customFormat="1" ht="23.25" customHeight="1">
      <c r="A1205" s="1673" t="s">
        <v>464</v>
      </c>
      <c r="B1205" s="1676" t="s">
        <v>465</v>
      </c>
      <c r="C1205" s="289"/>
      <c r="D1205" s="17" t="s">
        <v>72</v>
      </c>
      <c r="E1205" s="1375"/>
      <c r="F1205" s="1375"/>
      <c r="G1205" s="1375"/>
      <c r="H1205" s="1375">
        <f t="shared" si="408"/>
        <v>0</v>
      </c>
      <c r="I1205" s="423">
        <f t="shared" ref="I1205:I1218" si="437">G1205-E1205</f>
        <v>0</v>
      </c>
      <c r="J1205" s="1375"/>
      <c r="K1205" s="1375"/>
      <c r="L1205" s="1375"/>
      <c r="M1205" s="1472"/>
      <c r="N1205" s="1472"/>
      <c r="O1205" s="1472"/>
    </row>
    <row r="1206" spans="1:15" s="20" customFormat="1" ht="14.25">
      <c r="A1206" s="1697">
        <v>1080</v>
      </c>
      <c r="B1206" s="1700">
        <v>11014</v>
      </c>
      <c r="C1206" s="289">
        <v>5111</v>
      </c>
      <c r="D1206" s="18" t="s">
        <v>1300</v>
      </c>
      <c r="E1206" s="1375"/>
      <c r="F1206" s="1375"/>
      <c r="G1206" s="1375"/>
      <c r="H1206" s="423">
        <f t="shared" si="408"/>
        <v>0</v>
      </c>
      <c r="I1206" s="423">
        <f t="shared" si="437"/>
        <v>0</v>
      </c>
      <c r="J1206" s="1375"/>
      <c r="K1206" s="1375"/>
      <c r="L1206" s="1375"/>
      <c r="M1206" s="1472"/>
      <c r="N1206" s="1472"/>
      <c r="O1206" s="1472"/>
    </row>
    <row r="1207" spans="1:15" s="20" customFormat="1" ht="14.25">
      <c r="A1207" s="1698"/>
      <c r="B1207" s="1701"/>
      <c r="C1207" s="289">
        <v>5112</v>
      </c>
      <c r="D1207" s="18" t="s">
        <v>1301</v>
      </c>
      <c r="E1207" s="1375"/>
      <c r="F1207" s="1375"/>
      <c r="G1207" s="1375"/>
      <c r="H1207" s="423">
        <f t="shared" si="408"/>
        <v>0</v>
      </c>
      <c r="I1207" s="423">
        <f t="shared" si="437"/>
        <v>0</v>
      </c>
      <c r="J1207" s="1375"/>
      <c r="K1207" s="1375"/>
      <c r="L1207" s="1375"/>
      <c r="M1207" s="1472"/>
      <c r="N1207" s="1472"/>
      <c r="O1207" s="1472"/>
    </row>
    <row r="1208" spans="1:15" s="20" customFormat="1" ht="13.5" customHeight="1">
      <c r="A1208" s="1698"/>
      <c r="B1208" s="1701"/>
      <c r="C1208" s="289" t="s">
        <v>1302</v>
      </c>
      <c r="D1208" s="18" t="s">
        <v>1277</v>
      </c>
      <c r="E1208" s="1375"/>
      <c r="F1208" s="1375"/>
      <c r="G1208" s="1375"/>
      <c r="H1208" s="423">
        <f t="shared" si="408"/>
        <v>0</v>
      </c>
      <c r="I1208" s="423">
        <f t="shared" si="437"/>
        <v>0</v>
      </c>
      <c r="J1208" s="1375"/>
      <c r="K1208" s="1375"/>
      <c r="L1208" s="1375"/>
      <c r="M1208" s="1472"/>
      <c r="N1208" s="1472"/>
      <c r="O1208" s="1472"/>
    </row>
    <row r="1209" spans="1:15" s="20" customFormat="1" ht="14.25">
      <c r="A1209" s="1698"/>
      <c r="B1209" s="1701"/>
      <c r="C1209" s="289">
        <v>5121</v>
      </c>
      <c r="D1209" s="276" t="s">
        <v>74</v>
      </c>
      <c r="E1209" s="1375"/>
      <c r="F1209" s="1375"/>
      <c r="G1209" s="1375"/>
      <c r="H1209" s="423">
        <f t="shared" si="408"/>
        <v>0</v>
      </c>
      <c r="I1209" s="423">
        <f t="shared" si="437"/>
        <v>0</v>
      </c>
      <c r="J1209" s="1375"/>
      <c r="K1209" s="1375"/>
      <c r="L1209" s="1375"/>
      <c r="M1209" s="1472"/>
      <c r="N1209" s="1472"/>
      <c r="O1209" s="1472"/>
    </row>
    <row r="1210" spans="1:15" s="33" customFormat="1" ht="15.75" customHeight="1">
      <c r="A1210" s="1698"/>
      <c r="B1210" s="1701"/>
      <c r="C1210" s="263">
        <v>5122</v>
      </c>
      <c r="D1210" s="21" t="s">
        <v>75</v>
      </c>
      <c r="E1210" s="1376"/>
      <c r="F1210" s="1376"/>
      <c r="G1210" s="423"/>
      <c r="H1210" s="423">
        <f t="shared" si="408"/>
        <v>0</v>
      </c>
      <c r="I1210" s="423">
        <f t="shared" si="437"/>
        <v>0</v>
      </c>
      <c r="J1210" s="1376"/>
      <c r="K1210" s="423"/>
      <c r="L1210" s="423"/>
      <c r="M1210" s="1473"/>
      <c r="N1210" s="1473"/>
      <c r="O1210" s="1473"/>
    </row>
    <row r="1211" spans="1:15" s="33" customFormat="1" ht="15.75" customHeight="1">
      <c r="A1211" s="1698"/>
      <c r="B1211" s="1701"/>
      <c r="C1211" s="263">
        <v>5129</v>
      </c>
      <c r="D1211" s="21" t="s">
        <v>76</v>
      </c>
      <c r="E1211" s="1376"/>
      <c r="F1211" s="1376"/>
      <c r="G1211" s="423"/>
      <c r="H1211" s="423">
        <f t="shared" si="408"/>
        <v>0</v>
      </c>
      <c r="I1211" s="423">
        <f t="shared" si="437"/>
        <v>0</v>
      </c>
      <c r="J1211" s="1376"/>
      <c r="K1211" s="423"/>
      <c r="L1211" s="423"/>
      <c r="M1211" s="1473"/>
      <c r="N1211" s="1473"/>
      <c r="O1211" s="1473"/>
    </row>
    <row r="1212" spans="1:15" s="33" customFormat="1" ht="14.25">
      <c r="A1212" s="1698"/>
      <c r="B1212" s="1701"/>
      <c r="C1212" s="263">
        <v>5132</v>
      </c>
      <c r="D1212" s="21" t="s">
        <v>77</v>
      </c>
      <c r="E1212" s="1376"/>
      <c r="F1212" s="1376"/>
      <c r="G1212" s="423"/>
      <c r="H1212" s="423">
        <f t="shared" si="408"/>
        <v>0</v>
      </c>
      <c r="I1212" s="423">
        <f t="shared" si="437"/>
        <v>0</v>
      </c>
      <c r="J1212" s="1376"/>
      <c r="K1212" s="423"/>
      <c r="L1212" s="423"/>
      <c r="M1212" s="1473"/>
      <c r="N1212" s="1473"/>
      <c r="O1212" s="1473"/>
    </row>
    <row r="1213" spans="1:15" s="33" customFormat="1" ht="15.75" customHeight="1">
      <c r="A1213" s="1699"/>
      <c r="B1213" s="1702"/>
      <c r="C1213" s="263" t="s">
        <v>1303</v>
      </c>
      <c r="D1213" s="21" t="s">
        <v>1304</v>
      </c>
      <c r="E1213" s="1376"/>
      <c r="F1213" s="1376"/>
      <c r="G1213" s="423"/>
      <c r="H1213" s="423">
        <f t="shared" si="408"/>
        <v>0</v>
      </c>
      <c r="I1213" s="423">
        <f t="shared" si="437"/>
        <v>0</v>
      </c>
      <c r="J1213" s="1376"/>
      <c r="K1213" s="423"/>
      <c r="L1213" s="423"/>
      <c r="M1213" s="1473"/>
      <c r="N1213" s="1473"/>
      <c r="O1213" s="1473"/>
    </row>
    <row r="1214" spans="1:15" s="171" customFormat="1" ht="14.25" customHeight="1">
      <c r="A1214" s="1714" t="s">
        <v>1276</v>
      </c>
      <c r="B1214" s="1719" t="s">
        <v>6750</v>
      </c>
      <c r="C1214" s="563"/>
      <c r="D1214" s="276" t="s">
        <v>296</v>
      </c>
      <c r="E1214" s="1377">
        <v>73</v>
      </c>
      <c r="F1214" s="1377">
        <v>73</v>
      </c>
      <c r="G1214" s="1377">
        <v>4</v>
      </c>
      <c r="H1214" s="1377">
        <f>+G1214-F1214</f>
        <v>-69</v>
      </c>
      <c r="I1214" s="1377">
        <f t="shared" si="437"/>
        <v>-69</v>
      </c>
      <c r="J1214" s="1377"/>
      <c r="K1214" s="1377">
        <v>73</v>
      </c>
      <c r="L1214" s="1377">
        <v>73</v>
      </c>
      <c r="M1214" s="1119"/>
      <c r="N1214" s="1119"/>
      <c r="O1214" s="1119"/>
    </row>
    <row r="1215" spans="1:15" s="171" customFormat="1" ht="13.5" customHeight="1">
      <c r="A1215" s="1715"/>
      <c r="B1215" s="1720"/>
      <c r="C1215" s="564"/>
      <c r="D1215" s="277"/>
      <c r="E1215" s="1378"/>
      <c r="F1215" s="1378"/>
      <c r="G1215" s="1378"/>
      <c r="H1215" s="1378">
        <f>+G1215-F1215</f>
        <v>0</v>
      </c>
      <c r="I1215" s="1378">
        <f t="shared" si="437"/>
        <v>0</v>
      </c>
      <c r="J1215" s="1378"/>
      <c r="K1215" s="1378"/>
      <c r="L1215" s="1378"/>
      <c r="M1215" s="1119"/>
      <c r="N1215" s="1119"/>
      <c r="O1215" s="1119"/>
    </row>
    <row r="1216" spans="1:15" s="171" customFormat="1" ht="14.25" customHeight="1">
      <c r="A1216" s="1715"/>
      <c r="B1216" s="1720"/>
      <c r="C1216" s="564"/>
      <c r="D1216" s="278" t="s">
        <v>32</v>
      </c>
      <c r="E1216" s="1378">
        <v>1</v>
      </c>
      <c r="F1216" s="1378">
        <v>1</v>
      </c>
      <c r="G1216" s="1378"/>
      <c r="H1216" s="1378">
        <f>+G1216-F1216</f>
        <v>-1</v>
      </c>
      <c r="I1216" s="1378">
        <f t="shared" si="437"/>
        <v>-1</v>
      </c>
      <c r="J1216" s="1378"/>
      <c r="K1216" s="1378">
        <v>1</v>
      </c>
      <c r="L1216" s="1378">
        <v>1</v>
      </c>
      <c r="M1216" s="1119"/>
      <c r="N1216" s="1119"/>
      <c r="O1216" s="1119"/>
    </row>
    <row r="1217" spans="1:15" s="271" customFormat="1" ht="14.25" customHeight="1">
      <c r="A1217" s="1715"/>
      <c r="B1217" s="1720"/>
      <c r="C1217" s="564"/>
      <c r="D1217" s="277"/>
      <c r="E1217" s="1105"/>
      <c r="F1217" s="1105"/>
      <c r="G1217" s="1105"/>
      <c r="H1217" s="1105">
        <f>+G1217-F1217</f>
        <v>0</v>
      </c>
      <c r="I1217" s="1105">
        <f t="shared" si="437"/>
        <v>0</v>
      </c>
      <c r="J1217" s="1105"/>
      <c r="K1217" s="1105"/>
      <c r="L1217" s="1105"/>
      <c r="M1217" s="1467"/>
      <c r="N1217" s="1467"/>
      <c r="O1217" s="1467"/>
    </row>
    <row r="1218" spans="1:15" s="270" customFormat="1" ht="14.25" customHeight="1">
      <c r="A1218" s="1715"/>
      <c r="B1218" s="1720"/>
      <c r="C1218" s="565"/>
      <c r="D1218" s="286" t="s">
        <v>33</v>
      </c>
      <c r="E1218" s="1369">
        <f>+E1220+E1284</f>
        <v>0</v>
      </c>
      <c r="F1218" s="1369">
        <f>+F1220+F1284</f>
        <v>0</v>
      </c>
      <c r="G1218" s="1369">
        <f>+G1220+G1284</f>
        <v>28673.8</v>
      </c>
      <c r="H1218" s="1369">
        <f>+G1218-F1218</f>
        <v>28673.8</v>
      </c>
      <c r="I1218" s="1369">
        <f t="shared" si="437"/>
        <v>28673.8</v>
      </c>
      <c r="J1218" s="1369"/>
      <c r="K1218" s="1369">
        <f>+K1220+K1284</f>
        <v>0</v>
      </c>
      <c r="L1218" s="1369">
        <f>+L1220+L1284</f>
        <v>0</v>
      </c>
      <c r="M1218" s="1441">
        <f>SUM(M1224:M1279)</f>
        <v>5134.916666666667</v>
      </c>
      <c r="N1218" s="1441">
        <f t="shared" ref="N1218:O1218" si="438">SUM(N1224:N1279)</f>
        <v>12303.366666666667</v>
      </c>
      <c r="O1218" s="1441">
        <f t="shared" si="438"/>
        <v>19471.816666666666</v>
      </c>
    </row>
    <row r="1219" spans="1:15" s="270" customFormat="1" ht="14.25" customHeight="1">
      <c r="A1219" s="1715"/>
      <c r="B1219" s="1720"/>
      <c r="C1219" s="566"/>
      <c r="D1219" s="17" t="s">
        <v>412</v>
      </c>
      <c r="E1219" s="1105"/>
      <c r="F1219" s="1105"/>
      <c r="G1219" s="1105"/>
      <c r="H1219" s="1369"/>
      <c r="I1219" s="1369"/>
      <c r="J1219" s="1105"/>
      <c r="K1219" s="1105"/>
      <c r="L1219" s="1105"/>
      <c r="M1219" s="1441"/>
      <c r="N1219" s="1441"/>
      <c r="O1219" s="1441"/>
    </row>
    <row r="1220" spans="1:15" s="270" customFormat="1" ht="14.25" customHeight="1">
      <c r="A1220" s="1715"/>
      <c r="B1220" s="1720"/>
      <c r="C1220" s="567"/>
      <c r="D1220" s="279" t="s">
        <v>36</v>
      </c>
      <c r="E1220" s="1369">
        <f>E1222+SUM(E1228:E1283)-E1228-E1233-E1241-E1255-E1259-E1276</f>
        <v>0</v>
      </c>
      <c r="F1220" s="1369">
        <f>F1222+SUM(F1228:F1283)-F1228-F1233-F1241-F1255-F1259-F1276</f>
        <v>0</v>
      </c>
      <c r="G1220" s="1369">
        <f>G1222+SUM(G1228:G1283)-G1228-G1233-G1241-G1255-G1259-G1276</f>
        <v>28673.8</v>
      </c>
      <c r="H1220" s="1369">
        <f>+G1220-F1220</f>
        <v>28673.8</v>
      </c>
      <c r="I1220" s="1369">
        <f t="shared" ref="I1220:I1251" si="439">G1220-E1220</f>
        <v>28673.8</v>
      </c>
      <c r="J1220" s="1369"/>
      <c r="K1220" s="1369">
        <f>K1222+SUM(K1228:K1283)-K1228-K1233-K1241-K1255-K1259-K1276</f>
        <v>0</v>
      </c>
      <c r="L1220" s="1369">
        <f>L1222+SUM(L1228:L1283)-L1228-L1233-L1241-L1255-L1259-L1276</f>
        <v>0</v>
      </c>
      <c r="M1220" s="1441"/>
      <c r="N1220" s="1441"/>
      <c r="O1220" s="1441"/>
    </row>
    <row r="1221" spans="1:15" s="270" customFormat="1" ht="13.5" customHeight="1">
      <c r="A1221" s="1715"/>
      <c r="B1221" s="1720"/>
      <c r="C1221" s="563"/>
      <c r="D1221" s="277" t="s">
        <v>72</v>
      </c>
      <c r="E1221" s="1111"/>
      <c r="F1221" s="1111"/>
      <c r="G1221" s="1105"/>
      <c r="H1221" s="1105">
        <f t="shared" ref="H1221:H1293" si="440">+G1221-F1221</f>
        <v>0</v>
      </c>
      <c r="I1221" s="1111">
        <f t="shared" si="439"/>
        <v>0</v>
      </c>
      <c r="J1221" s="1111"/>
      <c r="K1221" s="1111"/>
      <c r="L1221" s="1111"/>
      <c r="M1221" s="1441"/>
      <c r="N1221" s="1441"/>
      <c r="O1221" s="1441"/>
    </row>
    <row r="1222" spans="1:15" s="270" customFormat="1" ht="14.25" customHeight="1">
      <c r="A1222" s="1715"/>
      <c r="B1222" s="1720"/>
      <c r="C1222" s="568"/>
      <c r="D1222" s="516" t="s">
        <v>499</v>
      </c>
      <c r="E1222" s="1370">
        <f>SUM(E1224:E1226)</f>
        <v>0</v>
      </c>
      <c r="F1222" s="1370">
        <f>SUM(F1224:F1226)</f>
        <v>0</v>
      </c>
      <c r="G1222" s="1370">
        <f>SUM(G1224:G1226)</f>
        <v>24402.400000000001</v>
      </c>
      <c r="H1222" s="1370">
        <f t="shared" si="440"/>
        <v>24402.400000000001</v>
      </c>
      <c r="I1222" s="1370">
        <f t="shared" si="439"/>
        <v>24402.400000000001</v>
      </c>
      <c r="J1222" s="1370"/>
      <c r="K1222" s="1370">
        <f>SUM(K1224:K1226)</f>
        <v>0</v>
      </c>
      <c r="L1222" s="1370">
        <f>SUM(L1224:L1226)</f>
        <v>0</v>
      </c>
      <c r="M1222" s="1441">
        <f>+G1222/G1214/12</f>
        <v>508.38333333333338</v>
      </c>
      <c r="N1222" s="1441"/>
      <c r="O1222" s="1441"/>
    </row>
    <row r="1223" spans="1:15" s="270" customFormat="1">
      <c r="A1223" s="1715"/>
      <c r="B1223" s="1720"/>
      <c r="C1223" s="563"/>
      <c r="D1223" s="277" t="s">
        <v>72</v>
      </c>
      <c r="E1223" s="1111"/>
      <c r="F1223" s="1111"/>
      <c r="G1223" s="1105"/>
      <c r="H1223" s="1105">
        <f t="shared" si="440"/>
        <v>0</v>
      </c>
      <c r="I1223" s="1111">
        <f t="shared" si="439"/>
        <v>0</v>
      </c>
      <c r="J1223" s="1111"/>
      <c r="K1223" s="1111"/>
      <c r="L1223" s="1111"/>
      <c r="M1223" s="1441"/>
      <c r="N1223" s="1441"/>
      <c r="O1223" s="1441"/>
    </row>
    <row r="1224" spans="1:15" s="270" customFormat="1" ht="14.25">
      <c r="A1224" s="1715"/>
      <c r="B1224" s="1720"/>
      <c r="C1224" s="569" t="s">
        <v>288</v>
      </c>
      <c r="D1224" s="280" t="s">
        <v>37</v>
      </c>
      <c r="E1224" s="1111"/>
      <c r="F1224" s="1111"/>
      <c r="G1224" s="1111">
        <v>18979.7</v>
      </c>
      <c r="H1224" s="1111">
        <f t="shared" si="440"/>
        <v>18979.7</v>
      </c>
      <c r="I1224" s="1111">
        <f t="shared" si="439"/>
        <v>18979.7</v>
      </c>
      <c r="J1224" s="1111"/>
      <c r="K1224" s="1111"/>
      <c r="L1224" s="1111"/>
      <c r="M1224" s="1441">
        <f t="shared" ref="M1224:M1226" si="441">+G1224/12*2</f>
        <v>3163.2833333333333</v>
      </c>
      <c r="N1224" s="1441">
        <f t="shared" ref="N1224:N1226" si="442">+G1224/12*5</f>
        <v>7908.208333333333</v>
      </c>
      <c r="O1224" s="1441">
        <f t="shared" ref="O1224:O1226" si="443">+G1224/12*8</f>
        <v>12653.133333333333</v>
      </c>
    </row>
    <row r="1225" spans="1:15" s="272" customFormat="1" ht="28.5">
      <c r="A1225" s="1715"/>
      <c r="B1225" s="1720"/>
      <c r="C1225" s="569" t="s">
        <v>289</v>
      </c>
      <c r="D1225" s="281" t="s">
        <v>38</v>
      </c>
      <c r="E1225" s="1111"/>
      <c r="F1225" s="1111"/>
      <c r="G1225" s="1111">
        <v>5043.1000000000004</v>
      </c>
      <c r="H1225" s="1111">
        <f t="shared" si="440"/>
        <v>5043.1000000000004</v>
      </c>
      <c r="I1225" s="1111">
        <f t="shared" si="439"/>
        <v>5043.1000000000004</v>
      </c>
      <c r="J1225" s="1111"/>
      <c r="K1225" s="1111"/>
      <c r="L1225" s="1111"/>
      <c r="M1225" s="1441">
        <f t="shared" si="441"/>
        <v>840.51666666666677</v>
      </c>
      <c r="N1225" s="1441">
        <f t="shared" si="442"/>
        <v>2101.291666666667</v>
      </c>
      <c r="O1225" s="1441">
        <f t="shared" si="443"/>
        <v>3362.0666666666671</v>
      </c>
    </row>
    <row r="1226" spans="1:15" s="272" customFormat="1" ht="28.5">
      <c r="A1226" s="1715"/>
      <c r="B1226" s="1720"/>
      <c r="C1226" s="569" t="s">
        <v>290</v>
      </c>
      <c r="D1226" s="281" t="s">
        <v>39</v>
      </c>
      <c r="E1226" s="1111"/>
      <c r="F1226" s="1111"/>
      <c r="G1226" s="1111">
        <v>379.6</v>
      </c>
      <c r="H1226" s="1111">
        <f t="shared" si="440"/>
        <v>379.6</v>
      </c>
      <c r="I1226" s="1111">
        <f t="shared" si="439"/>
        <v>379.6</v>
      </c>
      <c r="J1226" s="1111"/>
      <c r="K1226" s="1111"/>
      <c r="L1226" s="1111"/>
      <c r="M1226" s="1441">
        <f t="shared" si="441"/>
        <v>63.266666666666673</v>
      </c>
      <c r="N1226" s="1441">
        <f t="shared" si="442"/>
        <v>158.16666666666669</v>
      </c>
      <c r="O1226" s="1441">
        <f t="shared" si="443"/>
        <v>253.06666666666669</v>
      </c>
    </row>
    <row r="1227" spans="1:15" s="272" customFormat="1" ht="14.25">
      <c r="A1227" s="1715"/>
      <c r="B1227" s="1720"/>
      <c r="C1227" s="570"/>
      <c r="D1227" s="517"/>
      <c r="E1227" s="1132"/>
      <c r="F1227" s="1132"/>
      <c r="G1227" s="1132"/>
      <c r="H1227" s="1132">
        <f t="shared" si="440"/>
        <v>0</v>
      </c>
      <c r="I1227" s="1132">
        <f t="shared" si="439"/>
        <v>0</v>
      </c>
      <c r="J1227" s="1132"/>
      <c r="K1227" s="1132"/>
      <c r="L1227" s="1132"/>
      <c r="M1227" s="1079"/>
      <c r="N1227" s="1079"/>
      <c r="O1227" s="1079"/>
    </row>
    <row r="1228" spans="1:15" s="272" customFormat="1" ht="14.25">
      <c r="A1228" s="1715"/>
      <c r="B1228" s="1720"/>
      <c r="C1228" s="571">
        <v>4212</v>
      </c>
      <c r="D1228" s="516" t="s">
        <v>40</v>
      </c>
      <c r="E1228" s="1370">
        <f>E1230+E1231+E1232</f>
        <v>0</v>
      </c>
      <c r="F1228" s="1370">
        <f>F1230+F1231+F1232</f>
        <v>0</v>
      </c>
      <c r="G1228" s="1370">
        <f>G1230+G1231+G1232</f>
        <v>882.5</v>
      </c>
      <c r="H1228" s="1370">
        <f t="shared" si="440"/>
        <v>882.5</v>
      </c>
      <c r="I1228" s="1370">
        <f t="shared" si="439"/>
        <v>882.5</v>
      </c>
      <c r="J1228" s="1370"/>
      <c r="K1228" s="1370">
        <f>K1230+K1231+K1232</f>
        <v>0</v>
      </c>
      <c r="L1228" s="1370">
        <f>L1230+L1231+L1232</f>
        <v>0</v>
      </c>
      <c r="M1228" s="1079"/>
      <c r="N1228" s="1079"/>
      <c r="O1228" s="1079"/>
    </row>
    <row r="1229" spans="1:15" s="272" customFormat="1">
      <c r="A1229" s="1715"/>
      <c r="B1229" s="1720"/>
      <c r="C1229" s="569"/>
      <c r="D1229" s="277" t="s">
        <v>72</v>
      </c>
      <c r="E1229" s="1101"/>
      <c r="F1229" s="1101"/>
      <c r="G1229" s="1101"/>
      <c r="H1229" s="1101">
        <f t="shared" si="440"/>
        <v>0</v>
      </c>
      <c r="I1229" s="1101">
        <f t="shared" si="439"/>
        <v>0</v>
      </c>
      <c r="J1229" s="1101"/>
      <c r="K1229" s="1101"/>
      <c r="L1229" s="1101"/>
      <c r="M1229" s="1079"/>
      <c r="N1229" s="1079"/>
      <c r="O1229" s="1079"/>
    </row>
    <row r="1230" spans="1:15" s="272" customFormat="1">
      <c r="A1230" s="1715"/>
      <c r="B1230" s="1720"/>
      <c r="C1230" s="569"/>
      <c r="D1230" s="277" t="s">
        <v>40</v>
      </c>
      <c r="E1230" s="1101"/>
      <c r="F1230" s="1101"/>
      <c r="G1230" s="1101">
        <v>577.70000000000005</v>
      </c>
      <c r="H1230" s="1101">
        <f t="shared" si="440"/>
        <v>577.70000000000005</v>
      </c>
      <c r="I1230" s="1101">
        <f t="shared" si="439"/>
        <v>577.70000000000005</v>
      </c>
      <c r="J1230" s="1101"/>
      <c r="K1230" s="1101"/>
      <c r="L1230" s="1101"/>
      <c r="M1230" s="1079">
        <f t="shared" ref="M1230:M1232" si="444">+G1230/12*3</f>
        <v>144.42500000000001</v>
      </c>
      <c r="N1230" s="1079">
        <f t="shared" ref="N1230:N1232" si="445">+G1230/12*6</f>
        <v>288.85000000000002</v>
      </c>
      <c r="O1230" s="1079">
        <f t="shared" ref="O1230:O1232" si="446">+G1230/12*9</f>
        <v>433.27500000000003</v>
      </c>
    </row>
    <row r="1231" spans="1:15" s="272" customFormat="1">
      <c r="A1231" s="1715"/>
      <c r="B1231" s="1720"/>
      <c r="C1231" s="569"/>
      <c r="D1231" s="277" t="s">
        <v>297</v>
      </c>
      <c r="E1231" s="1101"/>
      <c r="F1231" s="1101"/>
      <c r="G1231" s="1101"/>
      <c r="H1231" s="1101">
        <f t="shared" si="440"/>
        <v>0</v>
      </c>
      <c r="I1231" s="1101">
        <f t="shared" si="439"/>
        <v>0</v>
      </c>
      <c r="J1231" s="1101"/>
      <c r="K1231" s="1101"/>
      <c r="L1231" s="1101"/>
      <c r="M1231" s="1079">
        <f t="shared" si="444"/>
        <v>0</v>
      </c>
      <c r="N1231" s="1079">
        <f t="shared" si="445"/>
        <v>0</v>
      </c>
      <c r="O1231" s="1079">
        <f t="shared" si="446"/>
        <v>0</v>
      </c>
    </row>
    <row r="1232" spans="1:15" s="272" customFormat="1">
      <c r="A1232" s="1715"/>
      <c r="B1232" s="1720"/>
      <c r="C1232" s="569"/>
      <c r="D1232" s="277" t="s">
        <v>414</v>
      </c>
      <c r="E1232" s="1101"/>
      <c r="F1232" s="1101"/>
      <c r="G1232" s="1101">
        <v>304.8</v>
      </c>
      <c r="H1232" s="1101">
        <f t="shared" si="440"/>
        <v>304.8</v>
      </c>
      <c r="I1232" s="1101">
        <f t="shared" si="439"/>
        <v>304.8</v>
      </c>
      <c r="J1232" s="1101"/>
      <c r="K1232" s="1101"/>
      <c r="L1232" s="1101"/>
      <c r="M1232" s="1079">
        <f t="shared" si="444"/>
        <v>76.2</v>
      </c>
      <c r="N1232" s="1079">
        <f t="shared" si="445"/>
        <v>152.4</v>
      </c>
      <c r="O1232" s="1079">
        <f t="shared" si="446"/>
        <v>228.60000000000002</v>
      </c>
    </row>
    <row r="1233" spans="1:15" s="272" customFormat="1" ht="14.25">
      <c r="A1233" s="1715"/>
      <c r="B1233" s="1720"/>
      <c r="C1233" s="571">
        <v>4213</v>
      </c>
      <c r="D1233" s="516" t="s">
        <v>41</v>
      </c>
      <c r="E1233" s="1370">
        <f>E1235+E1236</f>
        <v>0</v>
      </c>
      <c r="F1233" s="1370">
        <f>F1235+F1236</f>
        <v>0</v>
      </c>
      <c r="G1233" s="1370">
        <f>G1235+G1236</f>
        <v>109.4</v>
      </c>
      <c r="H1233" s="1370">
        <f t="shared" si="440"/>
        <v>109.4</v>
      </c>
      <c r="I1233" s="1370">
        <f t="shared" si="439"/>
        <v>109.4</v>
      </c>
      <c r="J1233" s="1370"/>
      <c r="K1233" s="1370">
        <f>K1235+K1236</f>
        <v>0</v>
      </c>
      <c r="L1233" s="1370">
        <f>L1235+L1236</f>
        <v>0</v>
      </c>
      <c r="M1233" s="1079"/>
      <c r="N1233" s="1079"/>
      <c r="O1233" s="1079"/>
    </row>
    <row r="1234" spans="1:15" s="272" customFormat="1">
      <c r="A1234" s="1715"/>
      <c r="B1234" s="1720"/>
      <c r="C1234" s="569"/>
      <c r="D1234" s="277" t="s">
        <v>72</v>
      </c>
      <c r="E1234" s="1101"/>
      <c r="F1234" s="1101"/>
      <c r="G1234" s="1101"/>
      <c r="H1234" s="1101">
        <f t="shared" si="440"/>
        <v>0</v>
      </c>
      <c r="I1234" s="1101">
        <f t="shared" si="439"/>
        <v>0</v>
      </c>
      <c r="J1234" s="1101"/>
      <c r="K1234" s="1101"/>
      <c r="L1234" s="1101"/>
      <c r="M1234" s="1079"/>
      <c r="N1234" s="1079"/>
      <c r="O1234" s="1079"/>
    </row>
    <row r="1235" spans="1:15" s="272" customFormat="1">
      <c r="A1235" s="1715"/>
      <c r="B1235" s="1720"/>
      <c r="C1235" s="569"/>
      <c r="D1235" s="283" t="s">
        <v>42</v>
      </c>
      <c r="E1235" s="1101"/>
      <c r="F1235" s="1101"/>
      <c r="G1235" s="1101">
        <v>109.4</v>
      </c>
      <c r="H1235" s="1101">
        <f t="shared" si="440"/>
        <v>109.4</v>
      </c>
      <c r="I1235" s="1101">
        <f t="shared" si="439"/>
        <v>109.4</v>
      </c>
      <c r="J1235" s="1101"/>
      <c r="K1235" s="1101"/>
      <c r="L1235" s="1101"/>
      <c r="M1235" s="1079">
        <f t="shared" ref="M1235:M1237" si="447">+G1235/12*3</f>
        <v>27.35</v>
      </c>
      <c r="N1235" s="1079">
        <f t="shared" ref="N1235:N1237" si="448">+G1235/12*6</f>
        <v>54.7</v>
      </c>
      <c r="O1235" s="1079">
        <f t="shared" ref="O1235:O1237" si="449">+G1235/12*9</f>
        <v>82.050000000000011</v>
      </c>
    </row>
    <row r="1236" spans="1:15" s="272" customFormat="1">
      <c r="A1236" s="1715"/>
      <c r="B1236" s="1720"/>
      <c r="C1236" s="569"/>
      <c r="D1236" s="283" t="s">
        <v>291</v>
      </c>
      <c r="E1236" s="1101"/>
      <c r="F1236" s="1101"/>
      <c r="G1236" s="1101"/>
      <c r="H1236" s="1101">
        <f t="shared" si="440"/>
        <v>0</v>
      </c>
      <c r="I1236" s="1101">
        <f t="shared" si="439"/>
        <v>0</v>
      </c>
      <c r="J1236" s="1101"/>
      <c r="K1236" s="1101"/>
      <c r="L1236" s="1101"/>
      <c r="M1236" s="1079">
        <f t="shared" si="447"/>
        <v>0</v>
      </c>
      <c r="N1236" s="1079">
        <f t="shared" si="448"/>
        <v>0</v>
      </c>
      <c r="O1236" s="1079">
        <f t="shared" si="449"/>
        <v>0</v>
      </c>
    </row>
    <row r="1237" spans="1:15" s="272" customFormat="1" ht="14.25">
      <c r="A1237" s="1715"/>
      <c r="B1237" s="1720"/>
      <c r="C1237" s="569">
        <v>4214</v>
      </c>
      <c r="D1237" s="282" t="s">
        <v>43</v>
      </c>
      <c r="E1237" s="1101"/>
      <c r="F1237" s="1101"/>
      <c r="G1237" s="1101">
        <v>2439.5</v>
      </c>
      <c r="H1237" s="1101">
        <f t="shared" si="440"/>
        <v>2439.5</v>
      </c>
      <c r="I1237" s="1101">
        <f t="shared" si="439"/>
        <v>2439.5</v>
      </c>
      <c r="J1237" s="1101"/>
      <c r="K1237" s="1101"/>
      <c r="L1237" s="1101"/>
      <c r="M1237" s="1079">
        <f t="shared" si="447"/>
        <v>609.875</v>
      </c>
      <c r="N1237" s="1079">
        <f t="shared" si="448"/>
        <v>1219.75</v>
      </c>
      <c r="O1237" s="1079">
        <f t="shared" si="449"/>
        <v>1829.625</v>
      </c>
    </row>
    <row r="1238" spans="1:15" s="270" customFormat="1" ht="23.25" customHeight="1">
      <c r="A1238" s="1715"/>
      <c r="B1238" s="1720"/>
      <c r="C1238" s="569">
        <v>4215</v>
      </c>
      <c r="D1238" s="282" t="s">
        <v>44</v>
      </c>
      <c r="E1238" s="1101"/>
      <c r="F1238" s="1101"/>
      <c r="G1238" s="1101"/>
      <c r="H1238" s="1101">
        <f t="shared" si="440"/>
        <v>0</v>
      </c>
      <c r="I1238" s="1101">
        <f t="shared" si="439"/>
        <v>0</v>
      </c>
      <c r="J1238" s="1101"/>
      <c r="K1238" s="1101"/>
      <c r="L1238" s="1101"/>
      <c r="M1238" s="1441"/>
      <c r="N1238" s="1119"/>
      <c r="O1238" s="1441"/>
    </row>
    <row r="1239" spans="1:15" s="171" customFormat="1" ht="14.25">
      <c r="A1239" s="1715"/>
      <c r="B1239" s="1720"/>
      <c r="C1239" s="569">
        <v>4216</v>
      </c>
      <c r="D1239" s="282" t="s">
        <v>45</v>
      </c>
      <c r="E1239" s="1101"/>
      <c r="F1239" s="1101"/>
      <c r="G1239" s="1101"/>
      <c r="H1239" s="1101">
        <f t="shared" si="440"/>
        <v>0</v>
      </c>
      <c r="I1239" s="1101">
        <f t="shared" si="439"/>
        <v>0</v>
      </c>
      <c r="J1239" s="1101"/>
      <c r="K1239" s="1101"/>
      <c r="L1239" s="1101"/>
      <c r="M1239" s="1119"/>
      <c r="N1239" s="1119"/>
      <c r="O1239" s="1119"/>
    </row>
    <row r="1240" spans="1:15" s="171" customFormat="1" ht="14.25">
      <c r="A1240" s="1715"/>
      <c r="B1240" s="1720"/>
      <c r="C1240" s="569">
        <v>4217</v>
      </c>
      <c r="D1240" s="282" t="s">
        <v>46</v>
      </c>
      <c r="E1240" s="1101"/>
      <c r="F1240" s="1101"/>
      <c r="G1240" s="1101"/>
      <c r="H1240" s="1101">
        <f t="shared" si="440"/>
        <v>0</v>
      </c>
      <c r="I1240" s="1101">
        <f t="shared" si="439"/>
        <v>0</v>
      </c>
      <c r="J1240" s="1101"/>
      <c r="K1240" s="1101"/>
      <c r="L1240" s="1101"/>
      <c r="M1240" s="1119"/>
      <c r="N1240" s="1119"/>
      <c r="O1240" s="1119"/>
    </row>
    <row r="1241" spans="1:15" s="171" customFormat="1" ht="14.25">
      <c r="A1241" s="1715"/>
      <c r="B1241" s="1720"/>
      <c r="C1241" s="571"/>
      <c r="D1241" s="516" t="s">
        <v>440</v>
      </c>
      <c r="E1241" s="1370">
        <f>E1243+E1244</f>
        <v>0</v>
      </c>
      <c r="F1241" s="1370">
        <f>F1243+F1244</f>
        <v>0</v>
      </c>
      <c r="G1241" s="1370">
        <f>G1243+G1244</f>
        <v>0</v>
      </c>
      <c r="H1241" s="1370">
        <f t="shared" si="440"/>
        <v>0</v>
      </c>
      <c r="I1241" s="1370">
        <f t="shared" si="439"/>
        <v>0</v>
      </c>
      <c r="J1241" s="1370"/>
      <c r="K1241" s="1370">
        <f>K1243+K1244</f>
        <v>0</v>
      </c>
      <c r="L1241" s="1370">
        <f>L1243+L1244</f>
        <v>0</v>
      </c>
      <c r="M1241" s="1119"/>
      <c r="N1241" s="1119"/>
      <c r="O1241" s="1119"/>
    </row>
    <row r="1242" spans="1:15" s="171" customFormat="1">
      <c r="A1242" s="1715"/>
      <c r="B1242" s="1720"/>
      <c r="C1242" s="569"/>
      <c r="D1242" s="277" t="s">
        <v>72</v>
      </c>
      <c r="E1242" s="1105"/>
      <c r="F1242" s="1105"/>
      <c r="G1242" s="1105"/>
      <c r="H1242" s="1105">
        <f t="shared" si="440"/>
        <v>0</v>
      </c>
      <c r="I1242" s="1105">
        <f t="shared" si="439"/>
        <v>0</v>
      </c>
      <c r="J1242" s="1105"/>
      <c r="K1242" s="1105"/>
      <c r="L1242" s="1105"/>
      <c r="M1242" s="1119"/>
      <c r="N1242" s="1119"/>
      <c r="O1242" s="1119"/>
    </row>
    <row r="1243" spans="1:15" s="171" customFormat="1">
      <c r="A1243" s="1715"/>
      <c r="B1243" s="1720"/>
      <c r="C1243" s="569">
        <v>4221</v>
      </c>
      <c r="D1243" s="277" t="s">
        <v>47</v>
      </c>
      <c r="E1243" s="1105"/>
      <c r="F1243" s="1105"/>
      <c r="G1243" s="1105"/>
      <c r="H1243" s="1105">
        <f t="shared" si="440"/>
        <v>0</v>
      </c>
      <c r="I1243" s="1105">
        <f t="shared" si="439"/>
        <v>0</v>
      </c>
      <c r="J1243" s="1105"/>
      <c r="K1243" s="1105"/>
      <c r="L1243" s="1105"/>
      <c r="M1243" s="1079">
        <f t="shared" ref="M1243" si="450">+G1243/12*3</f>
        <v>0</v>
      </c>
      <c r="N1243" s="1079">
        <f t="shared" ref="N1243" si="451">+G1243/12*6</f>
        <v>0</v>
      </c>
      <c r="O1243" s="1079">
        <f t="shared" ref="O1243" si="452">+G1243/12*9</f>
        <v>0</v>
      </c>
    </row>
    <row r="1244" spans="1:15" s="171" customFormat="1">
      <c r="A1244" s="1715"/>
      <c r="B1244" s="1720"/>
      <c r="C1244" s="569">
        <v>4222</v>
      </c>
      <c r="D1244" s="277" t="s">
        <v>48</v>
      </c>
      <c r="E1244" s="1105"/>
      <c r="F1244" s="1105"/>
      <c r="G1244" s="1105"/>
      <c r="H1244" s="1105">
        <f t="shared" si="440"/>
        <v>0</v>
      </c>
      <c r="I1244" s="1105">
        <f t="shared" si="439"/>
        <v>0</v>
      </c>
      <c r="J1244" s="1105"/>
      <c r="K1244" s="1105"/>
      <c r="L1244" s="1105"/>
      <c r="M1244" s="1119"/>
      <c r="N1244" s="1079"/>
      <c r="O1244" s="1119"/>
    </row>
    <row r="1245" spans="1:15" s="272" customFormat="1" ht="14.25">
      <c r="A1245" s="1715"/>
      <c r="B1245" s="1720"/>
      <c r="C1245" s="569">
        <v>4231</v>
      </c>
      <c r="D1245" s="278" t="s">
        <v>49</v>
      </c>
      <c r="E1245" s="1105"/>
      <c r="F1245" s="1105"/>
      <c r="G1245" s="1105"/>
      <c r="H1245" s="1105">
        <f t="shared" si="440"/>
        <v>0</v>
      </c>
      <c r="I1245" s="1105">
        <f t="shared" si="439"/>
        <v>0</v>
      </c>
      <c r="J1245" s="1105"/>
      <c r="K1245" s="1105"/>
      <c r="L1245" s="1105"/>
      <c r="M1245" s="1079">
        <f t="shared" ref="M1245" si="453">+G1245/12*3</f>
        <v>0</v>
      </c>
      <c r="N1245" s="1079">
        <f t="shared" ref="N1245" si="454">+G1245/12*6</f>
        <v>0</v>
      </c>
      <c r="O1245" s="1079">
        <f t="shared" ref="O1245" si="455">+G1245/12*9</f>
        <v>0</v>
      </c>
    </row>
    <row r="1246" spans="1:15" s="272" customFormat="1" ht="16.5">
      <c r="A1246" s="1715"/>
      <c r="B1246" s="1720"/>
      <c r="C1246" s="569">
        <v>4232</v>
      </c>
      <c r="D1246" s="278" t="s">
        <v>50</v>
      </c>
      <c r="E1246" s="1105"/>
      <c r="F1246" s="1105"/>
      <c r="G1246" s="1105"/>
      <c r="H1246" s="1105">
        <f t="shared" si="440"/>
        <v>0</v>
      </c>
      <c r="I1246" s="1105">
        <f t="shared" si="439"/>
        <v>0</v>
      </c>
      <c r="J1246" s="1371"/>
      <c r="K1246" s="1105"/>
      <c r="L1246" s="1105"/>
      <c r="M1246" s="1079"/>
      <c r="N1246" s="1079"/>
      <c r="O1246" s="1079"/>
    </row>
    <row r="1247" spans="1:15" s="272" customFormat="1" ht="28.5">
      <c r="A1247" s="1715"/>
      <c r="B1247" s="1720"/>
      <c r="C1247" s="569">
        <v>4233</v>
      </c>
      <c r="D1247" s="278" t="s">
        <v>404</v>
      </c>
      <c r="E1247" s="1105"/>
      <c r="F1247" s="1105"/>
      <c r="G1247" s="1105"/>
      <c r="H1247" s="1105">
        <f t="shared" si="440"/>
        <v>0</v>
      </c>
      <c r="I1247" s="1105">
        <f t="shared" si="439"/>
        <v>0</v>
      </c>
      <c r="J1247" s="1371"/>
      <c r="K1247" s="1105"/>
      <c r="L1247" s="1105"/>
      <c r="M1247" s="1079"/>
      <c r="N1247" s="1079"/>
      <c r="O1247" s="1079"/>
    </row>
    <row r="1248" spans="1:15" s="272" customFormat="1" ht="14.25">
      <c r="A1248" s="1715"/>
      <c r="B1248" s="1720"/>
      <c r="C1248" s="569">
        <v>4234</v>
      </c>
      <c r="D1248" s="278" t="s">
        <v>51</v>
      </c>
      <c r="E1248" s="1101"/>
      <c r="F1248" s="1101"/>
      <c r="G1248" s="1101"/>
      <c r="H1248" s="1101">
        <f t="shared" si="440"/>
        <v>0</v>
      </c>
      <c r="I1248" s="1101">
        <f t="shared" si="439"/>
        <v>0</v>
      </c>
      <c r="J1248" s="1101"/>
      <c r="K1248" s="1101"/>
      <c r="L1248" s="1101"/>
      <c r="M1248" s="1079"/>
      <c r="N1248" s="1441"/>
      <c r="O1248" s="1079"/>
    </row>
    <row r="1249" spans="1:15" s="270" customFormat="1" ht="14.25">
      <c r="A1249" s="1715"/>
      <c r="B1249" s="1720"/>
      <c r="C1249" s="569">
        <v>4235</v>
      </c>
      <c r="D1249" s="278" t="s">
        <v>52</v>
      </c>
      <c r="E1249" s="1101"/>
      <c r="F1249" s="1101"/>
      <c r="G1249" s="1101"/>
      <c r="H1249" s="1101">
        <f t="shared" si="440"/>
        <v>0</v>
      </c>
      <c r="I1249" s="1101">
        <f t="shared" si="439"/>
        <v>0</v>
      </c>
      <c r="J1249" s="1101"/>
      <c r="K1249" s="1101"/>
      <c r="L1249" s="1101"/>
      <c r="M1249" s="1079">
        <f t="shared" ref="M1249" si="456">+G1249/12*3</f>
        <v>0</v>
      </c>
      <c r="N1249" s="1079">
        <f t="shared" ref="N1249" si="457">+G1249/12*6</f>
        <v>0</v>
      </c>
      <c r="O1249" s="1079">
        <f t="shared" ref="O1249" si="458">+G1249/12*9</f>
        <v>0</v>
      </c>
    </row>
    <row r="1250" spans="1:15" s="272" customFormat="1" ht="14.25">
      <c r="A1250" s="1715"/>
      <c r="B1250" s="1720"/>
      <c r="C1250" s="569">
        <v>4236</v>
      </c>
      <c r="D1250" s="278" t="s">
        <v>53</v>
      </c>
      <c r="E1250" s="1101"/>
      <c r="F1250" s="1101"/>
      <c r="G1250" s="1101"/>
      <c r="H1250" s="1101">
        <f t="shared" si="440"/>
        <v>0</v>
      </c>
      <c r="I1250" s="1101">
        <f t="shared" si="439"/>
        <v>0</v>
      </c>
      <c r="J1250" s="1101"/>
      <c r="K1250" s="1101"/>
      <c r="L1250" s="1101"/>
      <c r="M1250" s="1079"/>
      <c r="N1250" s="1441"/>
      <c r="O1250" s="1079"/>
    </row>
    <row r="1251" spans="1:15" s="270" customFormat="1" ht="14.25">
      <c r="A1251" s="1715"/>
      <c r="B1251" s="1720"/>
      <c r="C1251" s="569">
        <v>4237</v>
      </c>
      <c r="D1251" s="278" t="s">
        <v>54</v>
      </c>
      <c r="E1251" s="1101"/>
      <c r="F1251" s="1101"/>
      <c r="G1251" s="1101"/>
      <c r="H1251" s="1101">
        <f t="shared" si="440"/>
        <v>0</v>
      </c>
      <c r="I1251" s="1101">
        <f t="shared" si="439"/>
        <v>0</v>
      </c>
      <c r="J1251" s="1101"/>
      <c r="K1251" s="1101"/>
      <c r="L1251" s="1101"/>
      <c r="M1251" s="1441"/>
      <c r="N1251" s="1441"/>
      <c r="O1251" s="1441"/>
    </row>
    <row r="1252" spans="1:15" s="270" customFormat="1" ht="14.25">
      <c r="A1252" s="1715"/>
      <c r="B1252" s="1720"/>
      <c r="C1252" s="569">
        <v>4239</v>
      </c>
      <c r="D1252" s="276" t="s">
        <v>55</v>
      </c>
      <c r="E1252" s="1111"/>
      <c r="F1252" s="1111"/>
      <c r="G1252" s="1111"/>
      <c r="H1252" s="1111">
        <f t="shared" si="440"/>
        <v>0</v>
      </c>
      <c r="I1252" s="1111">
        <f t="shared" ref="I1252:I1283" si="459">G1252-E1252</f>
        <v>0</v>
      </c>
      <c r="J1252" s="1111"/>
      <c r="K1252" s="1111"/>
      <c r="L1252" s="1111"/>
      <c r="M1252" s="1441"/>
      <c r="N1252" s="1441"/>
      <c r="O1252" s="1441"/>
    </row>
    <row r="1253" spans="1:15" s="270" customFormat="1" ht="14.25">
      <c r="A1253" s="1715"/>
      <c r="B1253" s="1720"/>
      <c r="C1253" s="569">
        <v>4241</v>
      </c>
      <c r="D1253" s="278" t="s">
        <v>56</v>
      </c>
      <c r="E1253" s="1101"/>
      <c r="F1253" s="1101"/>
      <c r="G1253" s="1101"/>
      <c r="H1253" s="1101">
        <f t="shared" si="440"/>
        <v>0</v>
      </c>
      <c r="I1253" s="1101">
        <f t="shared" si="459"/>
        <v>0</v>
      </c>
      <c r="J1253" s="1101"/>
      <c r="K1253" s="1101"/>
      <c r="L1253" s="1101"/>
      <c r="M1253" s="1079">
        <f t="shared" ref="M1253" si="460">+G1253/12*3</f>
        <v>0</v>
      </c>
      <c r="N1253" s="1079">
        <f t="shared" ref="N1253" si="461">+G1253/12*6</f>
        <v>0</v>
      </c>
      <c r="O1253" s="1079">
        <f t="shared" ref="O1253" si="462">+G1253/12*9</f>
        <v>0</v>
      </c>
    </row>
    <row r="1254" spans="1:15" s="270" customFormat="1" ht="28.5">
      <c r="A1254" s="1715"/>
      <c r="B1254" s="1720"/>
      <c r="C1254" s="569">
        <v>4251</v>
      </c>
      <c r="D1254" s="276" t="s">
        <v>57</v>
      </c>
      <c r="E1254" s="1111"/>
      <c r="F1254" s="1111"/>
      <c r="G1254" s="1111"/>
      <c r="H1254" s="1111">
        <f t="shared" si="440"/>
        <v>0</v>
      </c>
      <c r="I1254" s="1111">
        <f t="shared" si="459"/>
        <v>0</v>
      </c>
      <c r="J1254" s="1111"/>
      <c r="K1254" s="1111"/>
      <c r="L1254" s="1111"/>
      <c r="M1254" s="1441"/>
      <c r="N1254" s="1441"/>
      <c r="O1254" s="1441"/>
    </row>
    <row r="1255" spans="1:15" s="270" customFormat="1" ht="28.5">
      <c r="A1255" s="1715"/>
      <c r="B1255" s="1720"/>
      <c r="C1255" s="571">
        <v>4252</v>
      </c>
      <c r="D1255" s="516" t="s">
        <v>58</v>
      </c>
      <c r="E1255" s="1370">
        <f>E1257+E1258</f>
        <v>0</v>
      </c>
      <c r="F1255" s="1370">
        <f>F1257+F1258</f>
        <v>0</v>
      </c>
      <c r="G1255" s="1370">
        <f>G1257+G1258</f>
        <v>0</v>
      </c>
      <c r="H1255" s="1370">
        <f t="shared" si="440"/>
        <v>0</v>
      </c>
      <c r="I1255" s="1370">
        <f t="shared" si="459"/>
        <v>0</v>
      </c>
      <c r="J1255" s="1370"/>
      <c r="K1255" s="1370">
        <f>K1257+K1258</f>
        <v>0</v>
      </c>
      <c r="L1255" s="1370">
        <f>L1257+L1258</f>
        <v>0</v>
      </c>
      <c r="M1255" s="1441"/>
      <c r="N1255" s="1441"/>
      <c r="O1255" s="1441"/>
    </row>
    <row r="1256" spans="1:15" s="270" customFormat="1">
      <c r="A1256" s="1715"/>
      <c r="B1256" s="1720"/>
      <c r="C1256" s="569"/>
      <c r="D1256" s="277" t="s">
        <v>72</v>
      </c>
      <c r="E1256" s="1111"/>
      <c r="F1256" s="1111"/>
      <c r="G1256" s="1111"/>
      <c r="H1256" s="1111">
        <f t="shared" si="440"/>
        <v>0</v>
      </c>
      <c r="I1256" s="1111">
        <f t="shared" si="459"/>
        <v>0</v>
      </c>
      <c r="J1256" s="1111"/>
      <c r="K1256" s="1111"/>
      <c r="L1256" s="1111"/>
      <c r="M1256" s="1441"/>
      <c r="N1256" s="1079"/>
      <c r="O1256" s="1441"/>
    </row>
    <row r="1257" spans="1:15" s="272" customFormat="1">
      <c r="A1257" s="1715"/>
      <c r="B1257" s="1720"/>
      <c r="C1257" s="569"/>
      <c r="D1257" s="284" t="s">
        <v>59</v>
      </c>
      <c r="E1257" s="1111"/>
      <c r="F1257" s="1111"/>
      <c r="G1257" s="1111"/>
      <c r="H1257" s="1111">
        <f t="shared" si="440"/>
        <v>0</v>
      </c>
      <c r="I1257" s="1111">
        <f t="shared" si="459"/>
        <v>0</v>
      </c>
      <c r="J1257" s="1111"/>
      <c r="K1257" s="1111"/>
      <c r="L1257" s="1111"/>
      <c r="M1257" s="1079"/>
      <c r="N1257" s="1079"/>
      <c r="O1257" s="1079"/>
    </row>
    <row r="1258" spans="1:15" s="272" customFormat="1">
      <c r="A1258" s="1715"/>
      <c r="B1258" s="1720"/>
      <c r="C1258" s="569"/>
      <c r="D1258" s="284" t="s">
        <v>60</v>
      </c>
      <c r="E1258" s="1111"/>
      <c r="F1258" s="1111"/>
      <c r="G1258" s="1111"/>
      <c r="H1258" s="1111">
        <f t="shared" si="440"/>
        <v>0</v>
      </c>
      <c r="I1258" s="1111">
        <f t="shared" si="459"/>
        <v>0</v>
      </c>
      <c r="J1258" s="1111"/>
      <c r="K1258" s="1111"/>
      <c r="L1258" s="1111"/>
      <c r="M1258" s="1079"/>
      <c r="N1258" s="1079"/>
      <c r="O1258" s="1079"/>
    </row>
    <row r="1259" spans="1:15" s="272" customFormat="1" ht="14.25">
      <c r="A1259" s="1715"/>
      <c r="B1259" s="1720"/>
      <c r="C1259" s="571">
        <v>4261</v>
      </c>
      <c r="D1259" s="516" t="s">
        <v>61</v>
      </c>
      <c r="E1259" s="1370">
        <f>E1261+E1262</f>
        <v>0</v>
      </c>
      <c r="F1259" s="1370">
        <f>F1261+F1262</f>
        <v>0</v>
      </c>
      <c r="G1259" s="1370">
        <f>G1261+G1262</f>
        <v>0</v>
      </c>
      <c r="H1259" s="1370">
        <f t="shared" si="440"/>
        <v>0</v>
      </c>
      <c r="I1259" s="1370">
        <f t="shared" si="459"/>
        <v>0</v>
      </c>
      <c r="J1259" s="1370"/>
      <c r="K1259" s="1370">
        <f>K1261+K1262</f>
        <v>0</v>
      </c>
      <c r="L1259" s="1370">
        <f>L1261+L1262</f>
        <v>0</v>
      </c>
      <c r="M1259" s="1079"/>
      <c r="N1259" s="1079"/>
      <c r="O1259" s="1079"/>
    </row>
    <row r="1260" spans="1:15" s="272" customFormat="1">
      <c r="A1260" s="1715"/>
      <c r="B1260" s="1720"/>
      <c r="C1260" s="569"/>
      <c r="D1260" s="277" t="s">
        <v>72</v>
      </c>
      <c r="E1260" s="1101"/>
      <c r="F1260" s="1101"/>
      <c r="G1260" s="1101"/>
      <c r="H1260" s="1101">
        <f t="shared" si="440"/>
        <v>0</v>
      </c>
      <c r="I1260" s="1101">
        <f t="shared" si="459"/>
        <v>0</v>
      </c>
      <c r="J1260" s="1101"/>
      <c r="K1260" s="1101"/>
      <c r="L1260" s="1101"/>
      <c r="M1260" s="1079"/>
      <c r="N1260" s="1079"/>
      <c r="O1260" s="1079"/>
    </row>
    <row r="1261" spans="1:15" s="272" customFormat="1">
      <c r="A1261" s="1715"/>
      <c r="B1261" s="1720"/>
      <c r="C1261" s="569"/>
      <c r="D1261" s="277" t="s">
        <v>62</v>
      </c>
      <c r="E1261" s="1101"/>
      <c r="F1261" s="1101"/>
      <c r="G1261" s="1101"/>
      <c r="H1261" s="1101">
        <f t="shared" si="440"/>
        <v>0</v>
      </c>
      <c r="I1261" s="1101">
        <f t="shared" si="459"/>
        <v>0</v>
      </c>
      <c r="J1261" s="1101"/>
      <c r="K1261" s="1101"/>
      <c r="L1261" s="1101"/>
      <c r="M1261" s="1079"/>
      <c r="N1261" s="1079"/>
      <c r="O1261" s="1079"/>
    </row>
    <row r="1262" spans="1:15" s="272" customFormat="1">
      <c r="A1262" s="1715"/>
      <c r="B1262" s="1720"/>
      <c r="C1262" s="569"/>
      <c r="D1262" s="277" t="s">
        <v>63</v>
      </c>
      <c r="E1262" s="1101"/>
      <c r="F1262" s="1101"/>
      <c r="G1262" s="1101"/>
      <c r="H1262" s="1101">
        <f t="shared" si="440"/>
        <v>0</v>
      </c>
      <c r="I1262" s="1101">
        <f t="shared" si="459"/>
        <v>0</v>
      </c>
      <c r="J1262" s="1101"/>
      <c r="K1262" s="1101"/>
      <c r="L1262" s="1101"/>
      <c r="M1262" s="1079"/>
      <c r="N1262" s="1079"/>
      <c r="O1262" s="1079"/>
    </row>
    <row r="1263" spans="1:15" s="272" customFormat="1" ht="14.25">
      <c r="A1263" s="1715"/>
      <c r="B1263" s="1720"/>
      <c r="C1263" s="569">
        <v>4262</v>
      </c>
      <c r="D1263" s="278" t="s">
        <v>358</v>
      </c>
      <c r="E1263" s="1101"/>
      <c r="F1263" s="1101"/>
      <c r="G1263" s="1101"/>
      <c r="H1263" s="1101">
        <f t="shared" si="440"/>
        <v>0</v>
      </c>
      <c r="I1263" s="1101">
        <f t="shared" si="459"/>
        <v>0</v>
      </c>
      <c r="J1263" s="1101"/>
      <c r="K1263" s="1101"/>
      <c r="L1263" s="1101"/>
      <c r="M1263" s="1079"/>
      <c r="N1263" s="1079"/>
      <c r="O1263" s="1079"/>
    </row>
    <row r="1264" spans="1:15" s="272" customFormat="1" ht="14.25">
      <c r="A1264" s="1715"/>
      <c r="B1264" s="1720"/>
      <c r="C1264" s="569">
        <v>4264</v>
      </c>
      <c r="D1264" s="278" t="s">
        <v>357</v>
      </c>
      <c r="E1264" s="1101"/>
      <c r="F1264" s="1101"/>
      <c r="G1264" s="1101"/>
      <c r="H1264" s="1101">
        <f t="shared" si="440"/>
        <v>0</v>
      </c>
      <c r="I1264" s="1101">
        <f t="shared" si="459"/>
        <v>0</v>
      </c>
      <c r="J1264" s="1101"/>
      <c r="K1264" s="1101"/>
      <c r="L1264" s="1101"/>
      <c r="M1264" s="1079"/>
      <c r="N1264" s="1079"/>
      <c r="O1264" s="1079"/>
    </row>
    <row r="1265" spans="1:15" s="272" customFormat="1" ht="22.5" customHeight="1">
      <c r="A1265" s="1715"/>
      <c r="B1265" s="1720"/>
      <c r="C1265" s="572">
        <v>4266</v>
      </c>
      <c r="D1265" s="546" t="s">
        <v>448</v>
      </c>
      <c r="E1265" s="1101"/>
      <c r="F1265" s="1101"/>
      <c r="G1265" s="1101"/>
      <c r="H1265" s="1101">
        <f t="shared" si="440"/>
        <v>0</v>
      </c>
      <c r="I1265" s="1101">
        <f t="shared" si="459"/>
        <v>0</v>
      </c>
      <c r="J1265" s="1101"/>
      <c r="K1265" s="1101"/>
      <c r="L1265" s="1101"/>
      <c r="M1265" s="1079"/>
      <c r="N1265" s="1079"/>
      <c r="O1265" s="1079"/>
    </row>
    <row r="1266" spans="1:15" s="272" customFormat="1" ht="14.25">
      <c r="A1266" s="1715"/>
      <c r="B1266" s="1720"/>
      <c r="C1266" s="569">
        <v>4267</v>
      </c>
      <c r="D1266" s="278" t="s">
        <v>359</v>
      </c>
      <c r="E1266" s="1101"/>
      <c r="F1266" s="1101"/>
      <c r="G1266" s="1101"/>
      <c r="H1266" s="1101">
        <f t="shared" si="440"/>
        <v>0</v>
      </c>
      <c r="I1266" s="1101">
        <f t="shared" si="459"/>
        <v>0</v>
      </c>
      <c r="J1266" s="1101"/>
      <c r="K1266" s="1101"/>
      <c r="L1266" s="1101"/>
      <c r="M1266" s="1079"/>
      <c r="N1266" s="1079"/>
      <c r="O1266" s="1079"/>
    </row>
    <row r="1267" spans="1:15" s="272" customFormat="1" ht="14.25">
      <c r="A1267" s="1715"/>
      <c r="B1267" s="1720"/>
      <c r="C1267" s="569">
        <v>4269</v>
      </c>
      <c r="D1267" s="278" t="s">
        <v>64</v>
      </c>
      <c r="E1267" s="1101"/>
      <c r="F1267" s="1101"/>
      <c r="G1267" s="1101"/>
      <c r="H1267" s="1101">
        <f t="shared" si="440"/>
        <v>0</v>
      </c>
      <c r="I1267" s="1101">
        <f t="shared" si="459"/>
        <v>0</v>
      </c>
      <c r="J1267" s="1101"/>
      <c r="K1267" s="1101"/>
      <c r="L1267" s="1101"/>
      <c r="M1267" s="1079"/>
      <c r="N1267" s="1468"/>
      <c r="O1267" s="1079"/>
    </row>
    <row r="1268" spans="1:15" s="272" customFormat="1" ht="28.5">
      <c r="A1268" s="1715"/>
      <c r="B1268" s="1720"/>
      <c r="C1268" s="569">
        <v>4511</v>
      </c>
      <c r="D1268" s="276" t="s">
        <v>65</v>
      </c>
      <c r="E1268" s="1101"/>
      <c r="F1268" s="1101"/>
      <c r="G1268" s="1101"/>
      <c r="H1268" s="1101">
        <f t="shared" si="440"/>
        <v>0</v>
      </c>
      <c r="I1268" s="1101">
        <f t="shared" si="459"/>
        <v>0</v>
      </c>
      <c r="J1268" s="1101"/>
      <c r="K1268" s="1101"/>
      <c r="L1268" s="1101"/>
      <c r="M1268" s="1079"/>
      <c r="N1268" s="1468"/>
      <c r="O1268" s="1079"/>
    </row>
    <row r="1269" spans="1:15" s="274" customFormat="1" ht="28.5">
      <c r="A1269" s="1715"/>
      <c r="B1269" s="1720"/>
      <c r="C1269" s="569">
        <v>4621</v>
      </c>
      <c r="D1269" s="276" t="s">
        <v>66</v>
      </c>
      <c r="E1269" s="1101"/>
      <c r="F1269" s="1101"/>
      <c r="G1269" s="1101"/>
      <c r="H1269" s="1101">
        <f t="shared" si="440"/>
        <v>0</v>
      </c>
      <c r="I1269" s="1101">
        <f t="shared" si="459"/>
        <v>0</v>
      </c>
      <c r="J1269" s="1372"/>
      <c r="K1269" s="1101"/>
      <c r="L1269" s="1101"/>
      <c r="M1269" s="1079"/>
      <c r="N1269" s="1468"/>
      <c r="O1269" s="1468"/>
    </row>
    <row r="1270" spans="1:15" s="274" customFormat="1" ht="28.5">
      <c r="A1270" s="1715"/>
      <c r="B1270" s="1720"/>
      <c r="C1270" s="569">
        <v>4631</v>
      </c>
      <c r="D1270" s="276" t="s">
        <v>403</v>
      </c>
      <c r="E1270" s="1101"/>
      <c r="F1270" s="1101"/>
      <c r="G1270" s="1101"/>
      <c r="H1270" s="1101">
        <f t="shared" si="440"/>
        <v>0</v>
      </c>
      <c r="I1270" s="1101">
        <f t="shared" si="459"/>
        <v>0</v>
      </c>
      <c r="J1270" s="1372"/>
      <c r="K1270" s="1101"/>
      <c r="L1270" s="1101"/>
      <c r="M1270" s="1468"/>
      <c r="N1270" s="1468"/>
      <c r="O1270" s="1468"/>
    </row>
    <row r="1271" spans="1:15" s="274" customFormat="1" ht="21.75" customHeight="1">
      <c r="A1271" s="1715"/>
      <c r="B1271" s="1720"/>
      <c r="C1271" s="569">
        <v>4632</v>
      </c>
      <c r="D1271" s="276" t="s">
        <v>295</v>
      </c>
      <c r="E1271" s="1101"/>
      <c r="F1271" s="1101"/>
      <c r="G1271" s="1101"/>
      <c r="H1271" s="1101">
        <f t="shared" si="440"/>
        <v>0</v>
      </c>
      <c r="I1271" s="1101">
        <f t="shared" si="459"/>
        <v>0</v>
      </c>
      <c r="J1271" s="1101"/>
      <c r="K1271" s="1101"/>
      <c r="L1271" s="1101"/>
      <c r="M1271" s="1468"/>
      <c r="N1271" s="1468"/>
      <c r="O1271" s="1468"/>
    </row>
    <row r="1272" spans="1:15" s="274" customFormat="1" ht="48.75" customHeight="1">
      <c r="A1272" s="1715"/>
      <c r="B1272" s="1720"/>
      <c r="C1272" s="572">
        <v>4638</v>
      </c>
      <c r="D1272" s="546" t="s">
        <v>449</v>
      </c>
      <c r="E1272" s="1101"/>
      <c r="F1272" s="1101"/>
      <c r="G1272" s="1101"/>
      <c r="H1272" s="1101">
        <f t="shared" si="440"/>
        <v>0</v>
      </c>
      <c r="I1272" s="1101">
        <f t="shared" si="459"/>
        <v>0</v>
      </c>
      <c r="J1272" s="1101"/>
      <c r="K1272" s="1101"/>
      <c r="L1272" s="1101"/>
      <c r="M1272" s="1468"/>
      <c r="N1272" s="1468"/>
      <c r="O1272" s="1468"/>
    </row>
    <row r="1273" spans="1:15" s="274" customFormat="1" ht="14.25">
      <c r="A1273" s="1715"/>
      <c r="B1273" s="1720"/>
      <c r="C1273" s="569" t="s">
        <v>409</v>
      </c>
      <c r="D1273" s="276" t="s">
        <v>410</v>
      </c>
      <c r="E1273" s="1101"/>
      <c r="F1273" s="1101"/>
      <c r="G1273" s="1101"/>
      <c r="H1273" s="1101">
        <f t="shared" si="440"/>
        <v>0</v>
      </c>
      <c r="I1273" s="1101">
        <f t="shared" si="459"/>
        <v>0</v>
      </c>
      <c r="J1273" s="1101"/>
      <c r="K1273" s="1101"/>
      <c r="L1273" s="1101"/>
      <c r="M1273" s="1468"/>
      <c r="N1273" s="1468"/>
      <c r="O1273" s="1468"/>
    </row>
    <row r="1274" spans="1:15" s="274" customFormat="1" ht="14.25">
      <c r="A1274" s="1715"/>
      <c r="B1274" s="1720"/>
      <c r="C1274" s="569">
        <v>4729</v>
      </c>
      <c r="D1274" s="278" t="s">
        <v>67</v>
      </c>
      <c r="E1274" s="1101"/>
      <c r="F1274" s="1101"/>
      <c r="G1274" s="1101">
        <v>840</v>
      </c>
      <c r="H1274" s="1101">
        <f t="shared" si="440"/>
        <v>840</v>
      </c>
      <c r="I1274" s="1101">
        <f t="shared" si="459"/>
        <v>840</v>
      </c>
      <c r="J1274" s="1373"/>
      <c r="K1274" s="1101"/>
      <c r="L1274" s="1101"/>
      <c r="M1274" s="1079">
        <f t="shared" ref="M1274" si="463">+G1274/12*3</f>
        <v>210</v>
      </c>
      <c r="N1274" s="1079">
        <f t="shared" ref="N1274" si="464">+G1274/12*6</f>
        <v>420</v>
      </c>
      <c r="O1274" s="1079">
        <f t="shared" ref="O1274" si="465">+G1274/12*9</f>
        <v>630</v>
      </c>
    </row>
    <row r="1275" spans="1:15" s="274" customFormat="1" ht="14.25">
      <c r="A1275" s="1715"/>
      <c r="B1275" s="1720"/>
      <c r="C1275" s="569">
        <v>4822</v>
      </c>
      <c r="D1275" s="278" t="s">
        <v>68</v>
      </c>
      <c r="E1275" s="1373"/>
      <c r="F1275" s="1373"/>
      <c r="G1275" s="1101"/>
      <c r="H1275" s="1101">
        <f t="shared" si="440"/>
        <v>0</v>
      </c>
      <c r="I1275" s="1101">
        <f t="shared" si="459"/>
        <v>0</v>
      </c>
      <c r="J1275" s="1373"/>
      <c r="K1275" s="1373"/>
      <c r="L1275" s="1373"/>
      <c r="M1275" s="1468"/>
      <c r="N1275" s="1468"/>
      <c r="O1275" s="1468"/>
    </row>
    <row r="1276" spans="1:15" s="274" customFormat="1" ht="14.25">
      <c r="A1276" s="1715"/>
      <c r="B1276" s="1720"/>
      <c r="C1276" s="571">
        <v>4823</v>
      </c>
      <c r="D1276" s="516" t="s">
        <v>69</v>
      </c>
      <c r="E1276" s="1370">
        <f>E1278+E1279+E1280</f>
        <v>0</v>
      </c>
      <c r="F1276" s="1370">
        <f>F1278+F1279+F1280</f>
        <v>0</v>
      </c>
      <c r="G1276" s="1370">
        <f>G1278+G1279+G1280</f>
        <v>0</v>
      </c>
      <c r="H1276" s="1370">
        <f t="shared" si="440"/>
        <v>0</v>
      </c>
      <c r="I1276" s="1370">
        <f t="shared" si="459"/>
        <v>0</v>
      </c>
      <c r="J1276" s="1370"/>
      <c r="K1276" s="1370">
        <f>K1278+K1279+K1280</f>
        <v>0</v>
      </c>
      <c r="L1276" s="1370">
        <f>L1278+L1279+L1280</f>
        <v>0</v>
      </c>
      <c r="M1276" s="1468"/>
      <c r="N1276" s="1468"/>
      <c r="O1276" s="1468"/>
    </row>
    <row r="1277" spans="1:15" s="274" customFormat="1" ht="14.25">
      <c r="A1277" s="1715"/>
      <c r="B1277" s="1720"/>
      <c r="C1277" s="569"/>
      <c r="D1277" s="277" t="s">
        <v>72</v>
      </c>
      <c r="E1277" s="1373"/>
      <c r="F1277" s="1373"/>
      <c r="G1277" s="1101"/>
      <c r="H1277" s="1101">
        <f t="shared" si="440"/>
        <v>0</v>
      </c>
      <c r="I1277" s="1101">
        <f t="shared" si="459"/>
        <v>0</v>
      </c>
      <c r="J1277" s="1373"/>
      <c r="K1277" s="1373"/>
      <c r="L1277" s="1373"/>
      <c r="M1277" s="1468"/>
      <c r="N1277" s="1079"/>
      <c r="O1277" s="1468"/>
    </row>
    <row r="1278" spans="1:15" s="272" customFormat="1" ht="27">
      <c r="A1278" s="1715"/>
      <c r="B1278" s="1720"/>
      <c r="C1278" s="569"/>
      <c r="D1278" s="277" t="s">
        <v>294</v>
      </c>
      <c r="E1278" s="1101"/>
      <c r="F1278" s="1101"/>
      <c r="G1278" s="1101"/>
      <c r="H1278" s="1101">
        <f t="shared" si="440"/>
        <v>0</v>
      </c>
      <c r="I1278" s="1101">
        <f t="shared" si="459"/>
        <v>0</v>
      </c>
      <c r="J1278" s="1373"/>
      <c r="K1278" s="1101"/>
      <c r="L1278" s="1101"/>
      <c r="M1278" s="1079">
        <f t="shared" ref="M1278:M1279" si="466">+G1278/12*3</f>
        <v>0</v>
      </c>
      <c r="N1278" s="1079">
        <f t="shared" ref="N1278:N1279" si="467">+G1278/12*6</f>
        <v>0</v>
      </c>
      <c r="O1278" s="1079">
        <f t="shared" ref="O1278:O1279" si="468">+G1278/12*9</f>
        <v>0</v>
      </c>
    </row>
    <row r="1279" spans="1:15" ht="27.95" customHeight="1">
      <c r="A1279" s="1715"/>
      <c r="B1279" s="1720"/>
      <c r="C1279" s="569"/>
      <c r="D1279" s="277" t="s">
        <v>292</v>
      </c>
      <c r="E1279" s="1101"/>
      <c r="F1279" s="1101"/>
      <c r="G1279" s="1101"/>
      <c r="H1279" s="1101">
        <f t="shared" si="440"/>
        <v>0</v>
      </c>
      <c r="I1279" s="1101">
        <f t="shared" si="459"/>
        <v>0</v>
      </c>
      <c r="J1279" s="1373"/>
      <c r="K1279" s="1101"/>
      <c r="L1279" s="1101"/>
      <c r="M1279" s="1079">
        <f t="shared" si="466"/>
        <v>0</v>
      </c>
      <c r="N1279" s="1079">
        <f t="shared" si="467"/>
        <v>0</v>
      </c>
      <c r="O1279" s="1079">
        <f t="shared" si="468"/>
        <v>0</v>
      </c>
    </row>
    <row r="1280" spans="1:15" ht="14.25">
      <c r="A1280" s="1715"/>
      <c r="B1280" s="1720"/>
      <c r="C1280" s="569"/>
      <c r="D1280" s="277" t="s">
        <v>293</v>
      </c>
      <c r="E1280" s="1373"/>
      <c r="F1280" s="1373"/>
      <c r="G1280" s="1101"/>
      <c r="H1280" s="1101">
        <f t="shared" si="440"/>
        <v>0</v>
      </c>
      <c r="I1280" s="1101">
        <f t="shared" si="459"/>
        <v>0</v>
      </c>
      <c r="J1280" s="1373"/>
      <c r="K1280" s="1373"/>
      <c r="L1280" s="1373"/>
      <c r="N1280" s="1469"/>
    </row>
    <row r="1281" spans="1:15" ht="31.5" customHeight="1">
      <c r="A1281" s="1715"/>
      <c r="B1281" s="1720"/>
      <c r="C1281" s="572" t="s">
        <v>447</v>
      </c>
      <c r="D1281" s="546" t="s">
        <v>472</v>
      </c>
      <c r="E1281" s="1373"/>
      <c r="F1281" s="1373"/>
      <c r="G1281" s="1101"/>
      <c r="H1281" s="1101">
        <f t="shared" si="440"/>
        <v>0</v>
      </c>
      <c r="I1281" s="1101">
        <f t="shared" si="459"/>
        <v>0</v>
      </c>
      <c r="J1281" s="1373"/>
      <c r="K1281" s="1373"/>
      <c r="L1281" s="1373"/>
      <c r="N1281" s="1469"/>
    </row>
    <row r="1282" spans="1:15" s="287" customFormat="1" ht="14.25">
      <c r="A1282" s="1715"/>
      <c r="B1282" s="1720"/>
      <c r="C1282" s="569">
        <v>4861</v>
      </c>
      <c r="D1282" s="278" t="s">
        <v>70</v>
      </c>
      <c r="E1282" s="1373"/>
      <c r="F1282" s="1373"/>
      <c r="G1282" s="1101"/>
      <c r="H1282" s="1101">
        <f t="shared" si="440"/>
        <v>0</v>
      </c>
      <c r="I1282" s="1101">
        <f t="shared" si="459"/>
        <v>0</v>
      </c>
      <c r="J1282" s="1373"/>
      <c r="K1282" s="1373"/>
      <c r="L1282" s="1373"/>
      <c r="M1282" s="1354"/>
      <c r="N1282" s="1350"/>
      <c r="O1282" s="1469"/>
    </row>
    <row r="1283" spans="1:15" ht="14.25">
      <c r="A1283" s="1718"/>
      <c r="B1283" s="1721"/>
      <c r="C1283" s="569">
        <v>4891</v>
      </c>
      <c r="D1283" s="278" t="s">
        <v>71</v>
      </c>
      <c r="E1283" s="1101"/>
      <c r="F1283" s="1101"/>
      <c r="G1283" s="1101"/>
      <c r="H1283" s="1101">
        <f t="shared" si="440"/>
        <v>0</v>
      </c>
      <c r="I1283" s="1101">
        <f t="shared" si="459"/>
        <v>0</v>
      </c>
      <c r="J1283" s="1101"/>
      <c r="K1283" s="1101"/>
      <c r="L1283" s="1101"/>
      <c r="M1283" s="1470"/>
    </row>
    <row r="1284" spans="1:15" s="27" customFormat="1" ht="14.25">
      <c r="A1284" s="1686" t="s">
        <v>463</v>
      </c>
      <c r="B1284" s="1686"/>
      <c r="C1284" s="288"/>
      <c r="D1284" s="36" t="s">
        <v>73</v>
      </c>
      <c r="E1284" s="1374">
        <f>SUM(E1286:E1293)</f>
        <v>0</v>
      </c>
      <c r="F1284" s="1374">
        <f>SUM(F1286:F1293)</f>
        <v>0</v>
      </c>
      <c r="G1284" s="1374">
        <f>SUM(G1286:G1293)</f>
        <v>0</v>
      </c>
      <c r="H1284" s="1374">
        <f t="shared" si="440"/>
        <v>0</v>
      </c>
      <c r="I1284" s="1374">
        <f>+I1290+I1291+I1292+I1293</f>
        <v>0</v>
      </c>
      <c r="J1284" s="1374"/>
      <c r="K1284" s="1374">
        <f>SUM(K1286:K1293)</f>
        <v>0</v>
      </c>
      <c r="L1284" s="1374">
        <f>SUM(L1286:L1293)</f>
        <v>0</v>
      </c>
      <c r="M1284" s="1471"/>
      <c r="N1284" s="1471"/>
      <c r="O1284" s="1471"/>
    </row>
    <row r="1285" spans="1:15" s="20" customFormat="1" ht="23.25" customHeight="1">
      <c r="A1285" s="1673" t="s">
        <v>464</v>
      </c>
      <c r="B1285" s="1676" t="s">
        <v>465</v>
      </c>
      <c r="C1285" s="289"/>
      <c r="D1285" s="17" t="s">
        <v>72</v>
      </c>
      <c r="E1285" s="1375"/>
      <c r="F1285" s="1375"/>
      <c r="G1285" s="1375"/>
      <c r="H1285" s="1375">
        <f t="shared" si="440"/>
        <v>0</v>
      </c>
      <c r="I1285" s="423">
        <f t="shared" ref="I1285:I1298" si="469">G1285-E1285</f>
        <v>0</v>
      </c>
      <c r="J1285" s="1375"/>
      <c r="K1285" s="1375"/>
      <c r="L1285" s="1375"/>
      <c r="M1285" s="1472"/>
      <c r="N1285" s="1472"/>
      <c r="O1285" s="1472"/>
    </row>
    <row r="1286" spans="1:15" s="20" customFormat="1" ht="14.25">
      <c r="A1286" s="1697">
        <v>1080</v>
      </c>
      <c r="B1286" s="1700">
        <v>11015</v>
      </c>
      <c r="C1286" s="289">
        <v>5111</v>
      </c>
      <c r="D1286" s="18" t="s">
        <v>1300</v>
      </c>
      <c r="E1286" s="1375"/>
      <c r="F1286" s="1375"/>
      <c r="G1286" s="1375"/>
      <c r="H1286" s="423">
        <f t="shared" si="440"/>
        <v>0</v>
      </c>
      <c r="I1286" s="423">
        <f t="shared" si="469"/>
        <v>0</v>
      </c>
      <c r="J1286" s="1375"/>
      <c r="K1286" s="1375"/>
      <c r="L1286" s="1375"/>
      <c r="M1286" s="1472"/>
      <c r="N1286" s="1472"/>
      <c r="O1286" s="1472"/>
    </row>
    <row r="1287" spans="1:15" s="20" customFormat="1" ht="14.25">
      <c r="A1287" s="1698"/>
      <c r="B1287" s="1701"/>
      <c r="C1287" s="289">
        <v>5112</v>
      </c>
      <c r="D1287" s="18" t="s">
        <v>1301</v>
      </c>
      <c r="E1287" s="1375"/>
      <c r="F1287" s="1375"/>
      <c r="G1287" s="1375"/>
      <c r="H1287" s="423">
        <f t="shared" si="440"/>
        <v>0</v>
      </c>
      <c r="I1287" s="423">
        <f t="shared" si="469"/>
        <v>0</v>
      </c>
      <c r="J1287" s="1375"/>
      <c r="K1287" s="1375"/>
      <c r="L1287" s="1375"/>
      <c r="M1287" s="1472"/>
      <c r="N1287" s="1472"/>
      <c r="O1287" s="1472"/>
    </row>
    <row r="1288" spans="1:15" s="20" customFormat="1" ht="13.5" customHeight="1">
      <c r="A1288" s="1698"/>
      <c r="B1288" s="1701"/>
      <c r="C1288" s="289" t="s">
        <v>1302</v>
      </c>
      <c r="D1288" s="18" t="s">
        <v>1277</v>
      </c>
      <c r="E1288" s="1375"/>
      <c r="F1288" s="1375"/>
      <c r="G1288" s="1375"/>
      <c r="H1288" s="423">
        <f t="shared" si="440"/>
        <v>0</v>
      </c>
      <c r="I1288" s="423">
        <f t="shared" si="469"/>
        <v>0</v>
      </c>
      <c r="J1288" s="1375"/>
      <c r="K1288" s="1375"/>
      <c r="L1288" s="1375"/>
      <c r="M1288" s="1472"/>
      <c r="N1288" s="1472"/>
      <c r="O1288" s="1472"/>
    </row>
    <row r="1289" spans="1:15" s="20" customFormat="1" ht="14.25">
      <c r="A1289" s="1698"/>
      <c r="B1289" s="1701"/>
      <c r="C1289" s="289">
        <v>5121</v>
      </c>
      <c r="D1289" s="276" t="s">
        <v>74</v>
      </c>
      <c r="E1289" s="1375"/>
      <c r="F1289" s="1375"/>
      <c r="G1289" s="1375"/>
      <c r="H1289" s="423">
        <f t="shared" si="440"/>
        <v>0</v>
      </c>
      <c r="I1289" s="423">
        <f t="shared" si="469"/>
        <v>0</v>
      </c>
      <c r="J1289" s="1375"/>
      <c r="K1289" s="1375"/>
      <c r="L1289" s="1375"/>
      <c r="M1289" s="1472"/>
      <c r="N1289" s="1472"/>
      <c r="O1289" s="1472"/>
    </row>
    <row r="1290" spans="1:15" s="33" customFormat="1" ht="15.75" customHeight="1">
      <c r="A1290" s="1698"/>
      <c r="B1290" s="1701"/>
      <c r="C1290" s="263">
        <v>5122</v>
      </c>
      <c r="D1290" s="21" t="s">
        <v>75</v>
      </c>
      <c r="E1290" s="1376"/>
      <c r="F1290" s="1376"/>
      <c r="G1290" s="423"/>
      <c r="H1290" s="423">
        <f t="shared" si="440"/>
        <v>0</v>
      </c>
      <c r="I1290" s="423">
        <f t="shared" si="469"/>
        <v>0</v>
      </c>
      <c r="J1290" s="1376"/>
      <c r="K1290" s="423"/>
      <c r="L1290" s="423"/>
      <c r="M1290" s="1473"/>
      <c r="N1290" s="1473"/>
      <c r="O1290" s="1473"/>
    </row>
    <row r="1291" spans="1:15" s="33" customFormat="1" ht="15.75" customHeight="1">
      <c r="A1291" s="1698"/>
      <c r="B1291" s="1701"/>
      <c r="C1291" s="263">
        <v>5129</v>
      </c>
      <c r="D1291" s="21" t="s">
        <v>76</v>
      </c>
      <c r="E1291" s="1376"/>
      <c r="F1291" s="1376"/>
      <c r="G1291" s="423"/>
      <c r="H1291" s="423">
        <f t="shared" si="440"/>
        <v>0</v>
      </c>
      <c r="I1291" s="423">
        <f t="shared" si="469"/>
        <v>0</v>
      </c>
      <c r="J1291" s="1376"/>
      <c r="K1291" s="423"/>
      <c r="L1291" s="423"/>
      <c r="M1291" s="1473"/>
      <c r="N1291" s="1473"/>
      <c r="O1291" s="1473"/>
    </row>
    <row r="1292" spans="1:15" s="33" customFormat="1" ht="14.25">
      <c r="A1292" s="1698"/>
      <c r="B1292" s="1701"/>
      <c r="C1292" s="263">
        <v>5132</v>
      </c>
      <c r="D1292" s="21" t="s">
        <v>77</v>
      </c>
      <c r="E1292" s="1376"/>
      <c r="F1292" s="1376"/>
      <c r="G1292" s="423"/>
      <c r="H1292" s="423">
        <f t="shared" si="440"/>
        <v>0</v>
      </c>
      <c r="I1292" s="423">
        <f t="shared" si="469"/>
        <v>0</v>
      </c>
      <c r="J1292" s="1376"/>
      <c r="K1292" s="423"/>
      <c r="L1292" s="423"/>
      <c r="M1292" s="1473"/>
      <c r="N1292" s="1473"/>
      <c r="O1292" s="1473"/>
    </row>
    <row r="1293" spans="1:15" s="33" customFormat="1" ht="15.75" customHeight="1">
      <c r="A1293" s="1699"/>
      <c r="B1293" s="1702"/>
      <c r="C1293" s="263" t="s">
        <v>1303</v>
      </c>
      <c r="D1293" s="21" t="s">
        <v>1304</v>
      </c>
      <c r="E1293" s="1376"/>
      <c r="F1293" s="1376"/>
      <c r="G1293" s="423"/>
      <c r="H1293" s="423">
        <f t="shared" si="440"/>
        <v>0</v>
      </c>
      <c r="I1293" s="423">
        <f t="shared" si="469"/>
        <v>0</v>
      </c>
      <c r="J1293" s="1376"/>
      <c r="K1293" s="423"/>
      <c r="L1293" s="423"/>
      <c r="M1293" s="1473"/>
      <c r="N1293" s="1473"/>
      <c r="O1293" s="1473"/>
    </row>
    <row r="1294" spans="1:15" s="171" customFormat="1" ht="14.25" customHeight="1">
      <c r="A1294" s="1714" t="s">
        <v>1276</v>
      </c>
      <c r="B1294" s="1719" t="s">
        <v>6751</v>
      </c>
      <c r="C1294" s="563"/>
      <c r="D1294" s="276" t="s">
        <v>296</v>
      </c>
      <c r="E1294" s="1377">
        <v>60</v>
      </c>
      <c r="F1294" s="1377">
        <v>60</v>
      </c>
      <c r="G1294" s="1377">
        <v>4</v>
      </c>
      <c r="H1294" s="1377">
        <f>+G1294-F1294</f>
        <v>-56</v>
      </c>
      <c r="I1294" s="1377">
        <f t="shared" si="469"/>
        <v>-56</v>
      </c>
      <c r="J1294" s="1377"/>
      <c r="K1294" s="1377">
        <v>60</v>
      </c>
      <c r="L1294" s="1377">
        <v>60</v>
      </c>
      <c r="M1294" s="1119"/>
      <c r="N1294" s="1119"/>
      <c r="O1294" s="1119"/>
    </row>
    <row r="1295" spans="1:15" s="171" customFormat="1" ht="13.5" customHeight="1">
      <c r="A1295" s="1715"/>
      <c r="B1295" s="1720"/>
      <c r="C1295" s="564"/>
      <c r="D1295" s="277"/>
      <c r="E1295" s="1378"/>
      <c r="F1295" s="1378"/>
      <c r="G1295" s="1378"/>
      <c r="H1295" s="1378">
        <f>+G1295-F1295</f>
        <v>0</v>
      </c>
      <c r="I1295" s="1378">
        <f t="shared" si="469"/>
        <v>0</v>
      </c>
      <c r="J1295" s="1378"/>
      <c r="K1295" s="1378"/>
      <c r="L1295" s="1378"/>
      <c r="M1295" s="1119"/>
      <c r="N1295" s="1119"/>
      <c r="O1295" s="1119"/>
    </row>
    <row r="1296" spans="1:15" s="171" customFormat="1" ht="14.25" customHeight="1">
      <c r="A1296" s="1715"/>
      <c r="B1296" s="1720"/>
      <c r="C1296" s="564"/>
      <c r="D1296" s="278" t="s">
        <v>32</v>
      </c>
      <c r="E1296" s="1378">
        <v>1</v>
      </c>
      <c r="F1296" s="1378">
        <v>1</v>
      </c>
      <c r="G1296" s="1378"/>
      <c r="H1296" s="1378">
        <f>+G1296-F1296</f>
        <v>-1</v>
      </c>
      <c r="I1296" s="1378">
        <f t="shared" si="469"/>
        <v>-1</v>
      </c>
      <c r="J1296" s="1378"/>
      <c r="K1296" s="1378">
        <v>1</v>
      </c>
      <c r="L1296" s="1378">
        <v>1</v>
      </c>
      <c r="M1296" s="1119"/>
      <c r="N1296" s="1119"/>
      <c r="O1296" s="1119"/>
    </row>
    <row r="1297" spans="1:15" s="271" customFormat="1" ht="14.25" customHeight="1">
      <c r="A1297" s="1715"/>
      <c r="B1297" s="1720"/>
      <c r="C1297" s="564"/>
      <c r="D1297" s="277"/>
      <c r="E1297" s="1105"/>
      <c r="F1297" s="1105"/>
      <c r="G1297" s="1105"/>
      <c r="H1297" s="1105">
        <f>+G1297-F1297</f>
        <v>0</v>
      </c>
      <c r="I1297" s="1105">
        <f t="shared" si="469"/>
        <v>0</v>
      </c>
      <c r="J1297" s="1105"/>
      <c r="K1297" s="1105"/>
      <c r="L1297" s="1105"/>
      <c r="M1297" s="1467"/>
      <c r="N1297" s="1467"/>
      <c r="O1297" s="1467"/>
    </row>
    <row r="1298" spans="1:15" s="270" customFormat="1" ht="14.25" customHeight="1">
      <c r="A1298" s="1715"/>
      <c r="B1298" s="1720"/>
      <c r="C1298" s="565"/>
      <c r="D1298" s="286" t="s">
        <v>33</v>
      </c>
      <c r="E1298" s="1369">
        <f>+E1300+E1364</f>
        <v>0</v>
      </c>
      <c r="F1298" s="1369">
        <f>+F1300+F1364</f>
        <v>0</v>
      </c>
      <c r="G1298" s="1369">
        <f>+G1300+G1364</f>
        <v>30179.9</v>
      </c>
      <c r="H1298" s="1369">
        <f>+G1298-F1298</f>
        <v>30179.9</v>
      </c>
      <c r="I1298" s="1369">
        <f t="shared" si="469"/>
        <v>30179.9</v>
      </c>
      <c r="J1298" s="1369"/>
      <c r="K1298" s="1369">
        <f>+K1300+K1364</f>
        <v>0</v>
      </c>
      <c r="L1298" s="1369">
        <f>+L1300+L1364</f>
        <v>0</v>
      </c>
      <c r="M1298" s="1441">
        <f>SUM(M1304:M1359)</f>
        <v>5511.4416666666675</v>
      </c>
      <c r="N1298" s="1441">
        <f t="shared" ref="N1298:O1298" si="470">SUM(N1304:N1359)</f>
        <v>13056.416666666666</v>
      </c>
      <c r="O1298" s="1441">
        <f t="shared" si="470"/>
        <v>20601.39166666667</v>
      </c>
    </row>
    <row r="1299" spans="1:15" s="270" customFormat="1" ht="14.25" customHeight="1">
      <c r="A1299" s="1715"/>
      <c r="B1299" s="1720"/>
      <c r="C1299" s="566"/>
      <c r="D1299" s="17" t="s">
        <v>412</v>
      </c>
      <c r="E1299" s="1105"/>
      <c r="F1299" s="1105"/>
      <c r="G1299" s="1105"/>
      <c r="H1299" s="1369"/>
      <c r="I1299" s="1369"/>
      <c r="J1299" s="1105"/>
      <c r="K1299" s="1105"/>
      <c r="L1299" s="1105"/>
      <c r="M1299" s="1441"/>
      <c r="N1299" s="1441"/>
      <c r="O1299" s="1441"/>
    </row>
    <row r="1300" spans="1:15" s="270" customFormat="1" ht="14.25" customHeight="1">
      <c r="A1300" s="1715"/>
      <c r="B1300" s="1720"/>
      <c r="C1300" s="567"/>
      <c r="D1300" s="279" t="s">
        <v>36</v>
      </c>
      <c r="E1300" s="1369">
        <f>E1302+SUM(E1308:E1363)-E1308-E1313-E1321-E1335-E1339-E1356</f>
        <v>0</v>
      </c>
      <c r="F1300" s="1369">
        <f>F1302+SUM(F1308:F1363)-F1308-F1313-F1321-F1335-F1339-F1356</f>
        <v>0</v>
      </c>
      <c r="G1300" s="1369">
        <f>G1302+SUM(G1308:G1363)-G1308-G1313-G1321-G1335-G1339-G1356</f>
        <v>30179.9</v>
      </c>
      <c r="H1300" s="1369">
        <f>+G1300-F1300</f>
        <v>30179.9</v>
      </c>
      <c r="I1300" s="1369">
        <f t="shared" ref="I1300:I1331" si="471">G1300-E1300</f>
        <v>30179.9</v>
      </c>
      <c r="J1300" s="1369"/>
      <c r="K1300" s="1369">
        <f>K1302+SUM(K1308:K1363)-K1308-K1313-K1321-K1335-K1339-K1356</f>
        <v>0</v>
      </c>
      <c r="L1300" s="1369">
        <f>L1302+SUM(L1308:L1363)-L1308-L1313-L1321-L1335-L1339-L1356</f>
        <v>0</v>
      </c>
      <c r="M1300" s="1441"/>
      <c r="N1300" s="1441"/>
      <c r="O1300" s="1441"/>
    </row>
    <row r="1301" spans="1:15" s="270" customFormat="1" ht="13.5" customHeight="1">
      <c r="A1301" s="1715"/>
      <c r="B1301" s="1720"/>
      <c r="C1301" s="563"/>
      <c r="D1301" s="277" t="s">
        <v>72</v>
      </c>
      <c r="E1301" s="1111"/>
      <c r="F1301" s="1111"/>
      <c r="G1301" s="1105"/>
      <c r="H1301" s="1105">
        <f t="shared" ref="H1301:H1373" si="472">+G1301-F1301</f>
        <v>0</v>
      </c>
      <c r="I1301" s="1111">
        <f t="shared" si="471"/>
        <v>0</v>
      </c>
      <c r="J1301" s="1111"/>
      <c r="K1301" s="1111"/>
      <c r="L1301" s="1111"/>
      <c r="M1301" s="1441"/>
      <c r="N1301" s="1441"/>
      <c r="O1301" s="1441"/>
    </row>
    <row r="1302" spans="1:15" s="270" customFormat="1" ht="14.25" customHeight="1">
      <c r="A1302" s="1715"/>
      <c r="B1302" s="1720"/>
      <c r="C1302" s="568"/>
      <c r="D1302" s="516" t="s">
        <v>499</v>
      </c>
      <c r="E1302" s="1370">
        <f>SUM(E1304:E1306)</f>
        <v>0</v>
      </c>
      <c r="F1302" s="1370">
        <f>SUM(F1304:F1306)</f>
        <v>0</v>
      </c>
      <c r="G1302" s="1370">
        <f>SUM(G1304:G1306)</f>
        <v>24402.400000000001</v>
      </c>
      <c r="H1302" s="1370">
        <f t="shared" si="472"/>
        <v>24402.400000000001</v>
      </c>
      <c r="I1302" s="1370">
        <f t="shared" si="471"/>
        <v>24402.400000000001</v>
      </c>
      <c r="J1302" s="1370"/>
      <c r="K1302" s="1370">
        <f>SUM(K1304:K1306)</f>
        <v>0</v>
      </c>
      <c r="L1302" s="1370">
        <f>SUM(L1304:L1306)</f>
        <v>0</v>
      </c>
      <c r="M1302" s="1441">
        <f>+G1302/G1294/12</f>
        <v>508.38333333333338</v>
      </c>
      <c r="N1302" s="1441"/>
      <c r="O1302" s="1441"/>
    </row>
    <row r="1303" spans="1:15" s="270" customFormat="1">
      <c r="A1303" s="1715"/>
      <c r="B1303" s="1720"/>
      <c r="C1303" s="563"/>
      <c r="D1303" s="277" t="s">
        <v>72</v>
      </c>
      <c r="E1303" s="1111"/>
      <c r="F1303" s="1111"/>
      <c r="G1303" s="1105"/>
      <c r="H1303" s="1105">
        <f t="shared" si="472"/>
        <v>0</v>
      </c>
      <c r="I1303" s="1111">
        <f t="shared" si="471"/>
        <v>0</v>
      </c>
      <c r="J1303" s="1111"/>
      <c r="K1303" s="1111"/>
      <c r="L1303" s="1111"/>
      <c r="M1303" s="1441"/>
      <c r="N1303" s="1441"/>
      <c r="O1303" s="1441"/>
    </row>
    <row r="1304" spans="1:15" s="270" customFormat="1" ht="14.25">
      <c r="A1304" s="1715"/>
      <c r="B1304" s="1720"/>
      <c r="C1304" s="569" t="s">
        <v>288</v>
      </c>
      <c r="D1304" s="280" t="s">
        <v>37</v>
      </c>
      <c r="E1304" s="1111"/>
      <c r="F1304" s="1111"/>
      <c r="G1304" s="1111">
        <v>18979.7</v>
      </c>
      <c r="H1304" s="1111">
        <f t="shared" si="472"/>
        <v>18979.7</v>
      </c>
      <c r="I1304" s="1111">
        <f t="shared" si="471"/>
        <v>18979.7</v>
      </c>
      <c r="J1304" s="1111"/>
      <c r="K1304" s="1111"/>
      <c r="L1304" s="1111"/>
      <c r="M1304" s="1441">
        <f t="shared" ref="M1304:M1306" si="473">+G1304/12*2</f>
        <v>3163.2833333333333</v>
      </c>
      <c r="N1304" s="1441">
        <f t="shared" ref="N1304:N1306" si="474">+G1304/12*5</f>
        <v>7908.208333333333</v>
      </c>
      <c r="O1304" s="1441">
        <f t="shared" ref="O1304:O1306" si="475">+G1304/12*8</f>
        <v>12653.133333333333</v>
      </c>
    </row>
    <row r="1305" spans="1:15" s="272" customFormat="1" ht="28.5">
      <c r="A1305" s="1715"/>
      <c r="B1305" s="1720"/>
      <c r="C1305" s="569" t="s">
        <v>289</v>
      </c>
      <c r="D1305" s="281" t="s">
        <v>38</v>
      </c>
      <c r="E1305" s="1111"/>
      <c r="F1305" s="1111"/>
      <c r="G1305" s="1111">
        <v>5043.1000000000004</v>
      </c>
      <c r="H1305" s="1111">
        <f t="shared" si="472"/>
        <v>5043.1000000000004</v>
      </c>
      <c r="I1305" s="1111">
        <f t="shared" si="471"/>
        <v>5043.1000000000004</v>
      </c>
      <c r="J1305" s="1111"/>
      <c r="K1305" s="1111"/>
      <c r="L1305" s="1111"/>
      <c r="M1305" s="1441">
        <f t="shared" si="473"/>
        <v>840.51666666666677</v>
      </c>
      <c r="N1305" s="1441">
        <f t="shared" si="474"/>
        <v>2101.291666666667</v>
      </c>
      <c r="O1305" s="1441">
        <f t="shared" si="475"/>
        <v>3362.0666666666671</v>
      </c>
    </row>
    <row r="1306" spans="1:15" s="272" customFormat="1" ht="28.5">
      <c r="A1306" s="1715"/>
      <c r="B1306" s="1720"/>
      <c r="C1306" s="569" t="s">
        <v>290</v>
      </c>
      <c r="D1306" s="281" t="s">
        <v>39</v>
      </c>
      <c r="E1306" s="1111"/>
      <c r="F1306" s="1111"/>
      <c r="G1306" s="1111">
        <v>379.6</v>
      </c>
      <c r="H1306" s="1111">
        <f t="shared" si="472"/>
        <v>379.6</v>
      </c>
      <c r="I1306" s="1111">
        <f t="shared" si="471"/>
        <v>379.6</v>
      </c>
      <c r="J1306" s="1111"/>
      <c r="K1306" s="1111"/>
      <c r="L1306" s="1111"/>
      <c r="M1306" s="1441">
        <f t="shared" si="473"/>
        <v>63.266666666666673</v>
      </c>
      <c r="N1306" s="1441">
        <f t="shared" si="474"/>
        <v>158.16666666666669</v>
      </c>
      <c r="O1306" s="1441">
        <f t="shared" si="475"/>
        <v>253.06666666666669</v>
      </c>
    </row>
    <row r="1307" spans="1:15" s="272" customFormat="1" ht="14.25">
      <c r="A1307" s="1715"/>
      <c r="B1307" s="1720"/>
      <c r="C1307" s="570"/>
      <c r="D1307" s="517"/>
      <c r="E1307" s="1132"/>
      <c r="F1307" s="1132"/>
      <c r="G1307" s="1132"/>
      <c r="H1307" s="1132">
        <f t="shared" si="472"/>
        <v>0</v>
      </c>
      <c r="I1307" s="1132">
        <f t="shared" si="471"/>
        <v>0</v>
      </c>
      <c r="J1307" s="1132"/>
      <c r="K1307" s="1132"/>
      <c r="L1307" s="1132"/>
      <c r="M1307" s="1079"/>
      <c r="N1307" s="1079"/>
      <c r="O1307" s="1079"/>
    </row>
    <row r="1308" spans="1:15" s="272" customFormat="1" ht="14.25">
      <c r="A1308" s="1715"/>
      <c r="B1308" s="1720"/>
      <c r="C1308" s="571">
        <v>4212</v>
      </c>
      <c r="D1308" s="516" t="s">
        <v>40</v>
      </c>
      <c r="E1308" s="1370">
        <f>E1310+E1311+E1312</f>
        <v>0</v>
      </c>
      <c r="F1308" s="1370">
        <f>F1310+F1311+F1312</f>
        <v>0</v>
      </c>
      <c r="G1308" s="1370">
        <f>G1310+G1311+G1312</f>
        <v>997.3</v>
      </c>
      <c r="H1308" s="1370">
        <f t="shared" si="472"/>
        <v>997.3</v>
      </c>
      <c r="I1308" s="1370">
        <f t="shared" si="471"/>
        <v>997.3</v>
      </c>
      <c r="J1308" s="1370"/>
      <c r="K1308" s="1370">
        <f>K1310+K1311+K1312</f>
        <v>0</v>
      </c>
      <c r="L1308" s="1370">
        <f>L1310+L1311+L1312</f>
        <v>0</v>
      </c>
      <c r="M1308" s="1079"/>
      <c r="N1308" s="1079"/>
      <c r="O1308" s="1079"/>
    </row>
    <row r="1309" spans="1:15" s="272" customFormat="1">
      <c r="A1309" s="1715"/>
      <c r="B1309" s="1720"/>
      <c r="C1309" s="569"/>
      <c r="D1309" s="277" t="s">
        <v>72</v>
      </c>
      <c r="E1309" s="1101"/>
      <c r="F1309" s="1101"/>
      <c r="G1309" s="1101"/>
      <c r="H1309" s="1101">
        <f t="shared" si="472"/>
        <v>0</v>
      </c>
      <c r="I1309" s="1101">
        <f t="shared" si="471"/>
        <v>0</v>
      </c>
      <c r="J1309" s="1101"/>
      <c r="K1309" s="1101"/>
      <c r="L1309" s="1101"/>
      <c r="M1309" s="1079"/>
      <c r="N1309" s="1079"/>
      <c r="O1309" s="1079"/>
    </row>
    <row r="1310" spans="1:15" s="272" customFormat="1">
      <c r="A1310" s="1715"/>
      <c r="B1310" s="1720"/>
      <c r="C1310" s="569"/>
      <c r="D1310" s="277" t="s">
        <v>40</v>
      </c>
      <c r="E1310" s="1101"/>
      <c r="F1310" s="1101"/>
      <c r="G1310" s="1101">
        <v>455.3</v>
      </c>
      <c r="H1310" s="1101">
        <f t="shared" si="472"/>
        <v>455.3</v>
      </c>
      <c r="I1310" s="1101">
        <f t="shared" si="471"/>
        <v>455.3</v>
      </c>
      <c r="J1310" s="1101"/>
      <c r="K1310" s="1101"/>
      <c r="L1310" s="1101"/>
      <c r="M1310" s="1079">
        <f t="shared" ref="M1310" si="476">+G1310/12*3</f>
        <v>113.82500000000002</v>
      </c>
      <c r="N1310" s="1079">
        <f t="shared" ref="N1310" si="477">+G1310/12*6</f>
        <v>227.65000000000003</v>
      </c>
      <c r="O1310" s="1079">
        <f t="shared" ref="O1310" si="478">+G1310/12*9</f>
        <v>341.47500000000002</v>
      </c>
    </row>
    <row r="1311" spans="1:15" s="272" customFormat="1">
      <c r="A1311" s="1715"/>
      <c r="B1311" s="1720"/>
      <c r="C1311" s="569"/>
      <c r="D1311" s="277" t="s">
        <v>297</v>
      </c>
      <c r="E1311" s="1101"/>
      <c r="F1311" s="1101"/>
      <c r="G1311" s="1101"/>
      <c r="H1311" s="1101">
        <f t="shared" si="472"/>
        <v>0</v>
      </c>
      <c r="I1311" s="1101">
        <f t="shared" si="471"/>
        <v>0</v>
      </c>
      <c r="J1311" s="1101"/>
      <c r="K1311" s="1101"/>
      <c r="L1311" s="1101"/>
      <c r="M1311" s="1079"/>
      <c r="N1311" s="1079"/>
      <c r="O1311" s="1079"/>
    </row>
    <row r="1312" spans="1:15" s="272" customFormat="1">
      <c r="A1312" s="1715"/>
      <c r="B1312" s="1720"/>
      <c r="C1312" s="569"/>
      <c r="D1312" s="277" t="s">
        <v>414</v>
      </c>
      <c r="E1312" s="1101"/>
      <c r="F1312" s="1101"/>
      <c r="G1312" s="1101">
        <v>542</v>
      </c>
      <c r="H1312" s="1101">
        <f t="shared" si="472"/>
        <v>542</v>
      </c>
      <c r="I1312" s="1101">
        <f t="shared" si="471"/>
        <v>542</v>
      </c>
      <c r="J1312" s="1101"/>
      <c r="K1312" s="1101"/>
      <c r="L1312" s="1101"/>
      <c r="M1312" s="1079">
        <f t="shared" ref="M1312" si="479">+G1312/12*3</f>
        <v>135.5</v>
      </c>
      <c r="N1312" s="1079">
        <f t="shared" ref="N1312" si="480">+G1312/12*6</f>
        <v>271</v>
      </c>
      <c r="O1312" s="1079">
        <f t="shared" ref="O1312" si="481">+G1312/12*9</f>
        <v>406.5</v>
      </c>
    </row>
    <row r="1313" spans="1:15" s="272" customFormat="1" ht="14.25">
      <c r="A1313" s="1715"/>
      <c r="B1313" s="1720"/>
      <c r="C1313" s="571">
        <v>4213</v>
      </c>
      <c r="D1313" s="516" t="s">
        <v>41</v>
      </c>
      <c r="E1313" s="1370">
        <f>E1315+E1316</f>
        <v>0</v>
      </c>
      <c r="F1313" s="1370">
        <f>F1315+F1316</f>
        <v>0</v>
      </c>
      <c r="G1313" s="1370">
        <f>G1315+G1316</f>
        <v>122.9</v>
      </c>
      <c r="H1313" s="1370">
        <f t="shared" si="472"/>
        <v>122.9</v>
      </c>
      <c r="I1313" s="1370">
        <f t="shared" si="471"/>
        <v>122.9</v>
      </c>
      <c r="J1313" s="1370"/>
      <c r="K1313" s="1370">
        <f>K1315+K1316</f>
        <v>0</v>
      </c>
      <c r="L1313" s="1370">
        <f>L1315+L1316</f>
        <v>0</v>
      </c>
      <c r="M1313" s="1079"/>
      <c r="N1313" s="1079"/>
      <c r="O1313" s="1079"/>
    </row>
    <row r="1314" spans="1:15" s="272" customFormat="1">
      <c r="A1314" s="1715"/>
      <c r="B1314" s="1720"/>
      <c r="C1314" s="569"/>
      <c r="D1314" s="277" t="s">
        <v>72</v>
      </c>
      <c r="E1314" s="1101"/>
      <c r="F1314" s="1101"/>
      <c r="G1314" s="1101"/>
      <c r="H1314" s="1101">
        <f t="shared" si="472"/>
        <v>0</v>
      </c>
      <c r="I1314" s="1101">
        <f t="shared" si="471"/>
        <v>0</v>
      </c>
      <c r="J1314" s="1101"/>
      <c r="K1314" s="1101"/>
      <c r="L1314" s="1101"/>
      <c r="M1314" s="1079"/>
      <c r="N1314" s="1079"/>
      <c r="O1314" s="1079"/>
    </row>
    <row r="1315" spans="1:15" s="272" customFormat="1">
      <c r="A1315" s="1715"/>
      <c r="B1315" s="1720"/>
      <c r="C1315" s="569"/>
      <c r="D1315" s="283" t="s">
        <v>42</v>
      </c>
      <c r="E1315" s="1101"/>
      <c r="F1315" s="1101"/>
      <c r="G1315" s="1101">
        <v>122.9</v>
      </c>
      <c r="H1315" s="1101">
        <f t="shared" si="472"/>
        <v>122.9</v>
      </c>
      <c r="I1315" s="1101">
        <f t="shared" si="471"/>
        <v>122.9</v>
      </c>
      <c r="J1315" s="1101"/>
      <c r="K1315" s="1101"/>
      <c r="L1315" s="1101"/>
      <c r="M1315" s="1079">
        <f t="shared" ref="M1315:M1317" si="482">+G1315/12*3</f>
        <v>30.725000000000001</v>
      </c>
      <c r="N1315" s="1079">
        <f t="shared" ref="N1315:N1317" si="483">+G1315/12*6</f>
        <v>61.45</v>
      </c>
      <c r="O1315" s="1079">
        <f t="shared" ref="O1315:O1317" si="484">+G1315/12*9</f>
        <v>92.175000000000011</v>
      </c>
    </row>
    <row r="1316" spans="1:15" s="272" customFormat="1">
      <c r="A1316" s="1715"/>
      <c r="B1316" s="1720"/>
      <c r="C1316" s="569"/>
      <c r="D1316" s="283" t="s">
        <v>291</v>
      </c>
      <c r="E1316" s="1101"/>
      <c r="F1316" s="1101"/>
      <c r="G1316" s="1101"/>
      <c r="H1316" s="1101">
        <f t="shared" si="472"/>
        <v>0</v>
      </c>
      <c r="I1316" s="1101">
        <f t="shared" si="471"/>
        <v>0</v>
      </c>
      <c r="J1316" s="1101"/>
      <c r="K1316" s="1101"/>
      <c r="L1316" s="1101"/>
      <c r="M1316" s="1079">
        <f t="shared" si="482"/>
        <v>0</v>
      </c>
      <c r="N1316" s="1079">
        <f t="shared" si="483"/>
        <v>0</v>
      </c>
      <c r="O1316" s="1079">
        <f t="shared" si="484"/>
        <v>0</v>
      </c>
    </row>
    <row r="1317" spans="1:15" s="272" customFormat="1" ht="14.25">
      <c r="A1317" s="1715"/>
      <c r="B1317" s="1720"/>
      <c r="C1317" s="569">
        <v>4214</v>
      </c>
      <c r="D1317" s="282" t="s">
        <v>43</v>
      </c>
      <c r="E1317" s="1101"/>
      <c r="F1317" s="1101"/>
      <c r="G1317" s="1101">
        <v>3817.3</v>
      </c>
      <c r="H1317" s="1101">
        <f t="shared" si="472"/>
        <v>3817.3</v>
      </c>
      <c r="I1317" s="1101">
        <f t="shared" si="471"/>
        <v>3817.3</v>
      </c>
      <c r="J1317" s="1101"/>
      <c r="K1317" s="1101"/>
      <c r="L1317" s="1101"/>
      <c r="M1317" s="1079">
        <f t="shared" si="482"/>
        <v>954.32500000000005</v>
      </c>
      <c r="N1317" s="1079">
        <f t="shared" si="483"/>
        <v>1908.65</v>
      </c>
      <c r="O1317" s="1079">
        <f t="shared" si="484"/>
        <v>2862.9750000000004</v>
      </c>
    </row>
    <row r="1318" spans="1:15" s="270" customFormat="1" ht="23.25" customHeight="1">
      <c r="A1318" s="1715"/>
      <c r="B1318" s="1720"/>
      <c r="C1318" s="569">
        <v>4215</v>
      </c>
      <c r="D1318" s="282" t="s">
        <v>44</v>
      </c>
      <c r="E1318" s="1101"/>
      <c r="F1318" s="1101"/>
      <c r="G1318" s="1101"/>
      <c r="H1318" s="1101">
        <f t="shared" si="472"/>
        <v>0</v>
      </c>
      <c r="I1318" s="1101">
        <f t="shared" si="471"/>
        <v>0</v>
      </c>
      <c r="J1318" s="1101"/>
      <c r="K1318" s="1101"/>
      <c r="L1318" s="1101"/>
      <c r="M1318" s="1441"/>
      <c r="N1318" s="1119"/>
      <c r="O1318" s="1441"/>
    </row>
    <row r="1319" spans="1:15" s="171" customFormat="1" ht="14.25">
      <c r="A1319" s="1715"/>
      <c r="B1319" s="1720"/>
      <c r="C1319" s="569">
        <v>4216</v>
      </c>
      <c r="D1319" s="282" t="s">
        <v>45</v>
      </c>
      <c r="E1319" s="1101"/>
      <c r="F1319" s="1101"/>
      <c r="G1319" s="1101"/>
      <c r="H1319" s="1101">
        <f t="shared" si="472"/>
        <v>0</v>
      </c>
      <c r="I1319" s="1101">
        <f t="shared" si="471"/>
        <v>0</v>
      </c>
      <c r="J1319" s="1101"/>
      <c r="K1319" s="1101"/>
      <c r="L1319" s="1101"/>
      <c r="M1319" s="1119"/>
      <c r="N1319" s="1119"/>
      <c r="O1319" s="1119"/>
    </row>
    <row r="1320" spans="1:15" s="171" customFormat="1" ht="14.25">
      <c r="A1320" s="1715"/>
      <c r="B1320" s="1720"/>
      <c r="C1320" s="569">
        <v>4217</v>
      </c>
      <c r="D1320" s="282" t="s">
        <v>46</v>
      </c>
      <c r="E1320" s="1101"/>
      <c r="F1320" s="1101"/>
      <c r="G1320" s="1101"/>
      <c r="H1320" s="1101">
        <f t="shared" si="472"/>
        <v>0</v>
      </c>
      <c r="I1320" s="1101">
        <f t="shared" si="471"/>
        <v>0</v>
      </c>
      <c r="J1320" s="1101"/>
      <c r="K1320" s="1101"/>
      <c r="L1320" s="1101"/>
      <c r="M1320" s="1119"/>
      <c r="N1320" s="1119"/>
      <c r="O1320" s="1119"/>
    </row>
    <row r="1321" spans="1:15" s="171" customFormat="1" ht="14.25">
      <c r="A1321" s="1715"/>
      <c r="B1321" s="1720"/>
      <c r="C1321" s="571"/>
      <c r="D1321" s="516" t="s">
        <v>440</v>
      </c>
      <c r="E1321" s="1370">
        <f>E1323+E1324</f>
        <v>0</v>
      </c>
      <c r="F1321" s="1370">
        <f>F1323+F1324</f>
        <v>0</v>
      </c>
      <c r="G1321" s="1370">
        <f>G1323+G1324</f>
        <v>0</v>
      </c>
      <c r="H1321" s="1370">
        <f t="shared" si="472"/>
        <v>0</v>
      </c>
      <c r="I1321" s="1370">
        <f t="shared" si="471"/>
        <v>0</v>
      </c>
      <c r="J1321" s="1370"/>
      <c r="K1321" s="1370">
        <f>K1323+K1324</f>
        <v>0</v>
      </c>
      <c r="L1321" s="1370">
        <f>L1323+L1324</f>
        <v>0</v>
      </c>
      <c r="M1321" s="1119"/>
      <c r="N1321" s="1119"/>
      <c r="O1321" s="1119"/>
    </row>
    <row r="1322" spans="1:15" s="171" customFormat="1">
      <c r="A1322" s="1715"/>
      <c r="B1322" s="1720"/>
      <c r="C1322" s="569"/>
      <c r="D1322" s="277" t="s">
        <v>72</v>
      </c>
      <c r="E1322" s="1105"/>
      <c r="F1322" s="1105"/>
      <c r="G1322" s="1105"/>
      <c r="H1322" s="1105">
        <f t="shared" si="472"/>
        <v>0</v>
      </c>
      <c r="I1322" s="1105">
        <f t="shared" si="471"/>
        <v>0</v>
      </c>
      <c r="J1322" s="1105"/>
      <c r="K1322" s="1105"/>
      <c r="L1322" s="1105"/>
      <c r="M1322" s="1119"/>
      <c r="N1322" s="1119"/>
      <c r="O1322" s="1119"/>
    </row>
    <row r="1323" spans="1:15" s="171" customFormat="1">
      <c r="A1323" s="1715"/>
      <c r="B1323" s="1720"/>
      <c r="C1323" s="569">
        <v>4221</v>
      </c>
      <c r="D1323" s="277" t="s">
        <v>47</v>
      </c>
      <c r="E1323" s="1105"/>
      <c r="F1323" s="1105"/>
      <c r="G1323" s="1105"/>
      <c r="H1323" s="1105">
        <f t="shared" si="472"/>
        <v>0</v>
      </c>
      <c r="I1323" s="1105">
        <f t="shared" si="471"/>
        <v>0</v>
      </c>
      <c r="J1323" s="1105"/>
      <c r="K1323" s="1105"/>
      <c r="L1323" s="1105"/>
      <c r="M1323" s="1079">
        <f t="shared" ref="M1323" si="485">+G1323/12*3</f>
        <v>0</v>
      </c>
      <c r="N1323" s="1079">
        <f t="shared" ref="N1323" si="486">+G1323/12*6</f>
        <v>0</v>
      </c>
      <c r="O1323" s="1079">
        <f t="shared" ref="O1323" si="487">+G1323/12*9</f>
        <v>0</v>
      </c>
    </row>
    <row r="1324" spans="1:15" s="171" customFormat="1">
      <c r="A1324" s="1715"/>
      <c r="B1324" s="1720"/>
      <c r="C1324" s="569">
        <v>4222</v>
      </c>
      <c r="D1324" s="277" t="s">
        <v>48</v>
      </c>
      <c r="E1324" s="1105"/>
      <c r="F1324" s="1105"/>
      <c r="G1324" s="1105"/>
      <c r="H1324" s="1105">
        <f t="shared" si="472"/>
        <v>0</v>
      </c>
      <c r="I1324" s="1105">
        <f t="shared" si="471"/>
        <v>0</v>
      </c>
      <c r="J1324" s="1105"/>
      <c r="K1324" s="1105"/>
      <c r="L1324" s="1105"/>
      <c r="M1324" s="1119"/>
      <c r="N1324" s="1079"/>
      <c r="O1324" s="1119"/>
    </row>
    <row r="1325" spans="1:15" s="272" customFormat="1" ht="14.25">
      <c r="A1325" s="1715"/>
      <c r="B1325" s="1720"/>
      <c r="C1325" s="569">
        <v>4231</v>
      </c>
      <c r="D1325" s="278" t="s">
        <v>49</v>
      </c>
      <c r="E1325" s="1105"/>
      <c r="F1325" s="1105"/>
      <c r="G1325" s="1105"/>
      <c r="H1325" s="1105">
        <f t="shared" si="472"/>
        <v>0</v>
      </c>
      <c r="I1325" s="1105">
        <f t="shared" si="471"/>
        <v>0</v>
      </c>
      <c r="J1325" s="1105"/>
      <c r="K1325" s="1105"/>
      <c r="L1325" s="1105"/>
      <c r="M1325" s="1079">
        <f t="shared" ref="M1325" si="488">+G1325/12*3</f>
        <v>0</v>
      </c>
      <c r="N1325" s="1079">
        <f t="shared" ref="N1325" si="489">+G1325/12*6</f>
        <v>0</v>
      </c>
      <c r="O1325" s="1079">
        <f t="shared" ref="O1325" si="490">+G1325/12*9</f>
        <v>0</v>
      </c>
    </row>
    <row r="1326" spans="1:15" s="272" customFormat="1" ht="16.5">
      <c r="A1326" s="1715"/>
      <c r="B1326" s="1720"/>
      <c r="C1326" s="569">
        <v>4232</v>
      </c>
      <c r="D1326" s="278" t="s">
        <v>50</v>
      </c>
      <c r="E1326" s="1105"/>
      <c r="F1326" s="1105"/>
      <c r="G1326" s="1105"/>
      <c r="H1326" s="1105">
        <f t="shared" si="472"/>
        <v>0</v>
      </c>
      <c r="I1326" s="1105">
        <f t="shared" si="471"/>
        <v>0</v>
      </c>
      <c r="J1326" s="1371"/>
      <c r="K1326" s="1105"/>
      <c r="L1326" s="1105"/>
      <c r="M1326" s="1079"/>
      <c r="N1326" s="1079"/>
      <c r="O1326" s="1079"/>
    </row>
    <row r="1327" spans="1:15" s="272" customFormat="1" ht="28.5">
      <c r="A1327" s="1715"/>
      <c r="B1327" s="1720"/>
      <c r="C1327" s="569">
        <v>4233</v>
      </c>
      <c r="D1327" s="278" t="s">
        <v>404</v>
      </c>
      <c r="E1327" s="1105"/>
      <c r="F1327" s="1105"/>
      <c r="G1327" s="1105"/>
      <c r="H1327" s="1105">
        <f t="shared" si="472"/>
        <v>0</v>
      </c>
      <c r="I1327" s="1105">
        <f t="shared" si="471"/>
        <v>0</v>
      </c>
      <c r="J1327" s="1371"/>
      <c r="K1327" s="1105"/>
      <c r="L1327" s="1105"/>
      <c r="M1327" s="1079"/>
      <c r="N1327" s="1079"/>
      <c r="O1327" s="1079"/>
    </row>
    <row r="1328" spans="1:15" s="272" customFormat="1" ht="14.25">
      <c r="A1328" s="1715"/>
      <c r="B1328" s="1720"/>
      <c r="C1328" s="569">
        <v>4234</v>
      </c>
      <c r="D1328" s="278" t="s">
        <v>51</v>
      </c>
      <c r="E1328" s="1101"/>
      <c r="F1328" s="1101"/>
      <c r="G1328" s="1101"/>
      <c r="H1328" s="1101">
        <f t="shared" si="472"/>
        <v>0</v>
      </c>
      <c r="I1328" s="1101">
        <f t="shared" si="471"/>
        <v>0</v>
      </c>
      <c r="J1328" s="1101"/>
      <c r="K1328" s="1101"/>
      <c r="L1328" s="1101"/>
      <c r="M1328" s="1079"/>
      <c r="N1328" s="1441"/>
      <c r="O1328" s="1079"/>
    </row>
    <row r="1329" spans="1:15" s="270" customFormat="1" ht="14.25">
      <c r="A1329" s="1715"/>
      <c r="B1329" s="1720"/>
      <c r="C1329" s="569">
        <v>4235</v>
      </c>
      <c r="D1329" s="278" t="s">
        <v>52</v>
      </c>
      <c r="E1329" s="1101"/>
      <c r="F1329" s="1101"/>
      <c r="G1329" s="1101"/>
      <c r="H1329" s="1101">
        <f t="shared" si="472"/>
        <v>0</v>
      </c>
      <c r="I1329" s="1101">
        <f t="shared" si="471"/>
        <v>0</v>
      </c>
      <c r="J1329" s="1101"/>
      <c r="K1329" s="1101"/>
      <c r="L1329" s="1101"/>
      <c r="M1329" s="1079">
        <f t="shared" ref="M1329" si="491">+G1329/12*3</f>
        <v>0</v>
      </c>
      <c r="N1329" s="1079">
        <f t="shared" ref="N1329" si="492">+G1329/12*6</f>
        <v>0</v>
      </c>
      <c r="O1329" s="1079">
        <f t="shared" ref="O1329" si="493">+G1329/12*9</f>
        <v>0</v>
      </c>
    </row>
    <row r="1330" spans="1:15" s="272" customFormat="1" ht="14.25">
      <c r="A1330" s="1715"/>
      <c r="B1330" s="1720"/>
      <c r="C1330" s="569">
        <v>4236</v>
      </c>
      <c r="D1330" s="278" t="s">
        <v>53</v>
      </c>
      <c r="E1330" s="1101"/>
      <c r="F1330" s="1101"/>
      <c r="G1330" s="1101"/>
      <c r="H1330" s="1101">
        <f t="shared" si="472"/>
        <v>0</v>
      </c>
      <c r="I1330" s="1101">
        <f t="shared" si="471"/>
        <v>0</v>
      </c>
      <c r="J1330" s="1101"/>
      <c r="K1330" s="1101"/>
      <c r="L1330" s="1101"/>
      <c r="M1330" s="1079"/>
      <c r="N1330" s="1441"/>
      <c r="O1330" s="1079"/>
    </row>
    <row r="1331" spans="1:15" s="270" customFormat="1" ht="14.25">
      <c r="A1331" s="1715"/>
      <c r="B1331" s="1720"/>
      <c r="C1331" s="569">
        <v>4237</v>
      </c>
      <c r="D1331" s="278" t="s">
        <v>54</v>
      </c>
      <c r="E1331" s="1101"/>
      <c r="F1331" s="1101"/>
      <c r="G1331" s="1101"/>
      <c r="H1331" s="1101">
        <f t="shared" si="472"/>
        <v>0</v>
      </c>
      <c r="I1331" s="1101">
        <f t="shared" si="471"/>
        <v>0</v>
      </c>
      <c r="J1331" s="1101"/>
      <c r="K1331" s="1101"/>
      <c r="L1331" s="1101"/>
      <c r="M1331" s="1441"/>
      <c r="N1331" s="1441"/>
      <c r="O1331" s="1441"/>
    </row>
    <row r="1332" spans="1:15" s="270" customFormat="1" ht="14.25">
      <c r="A1332" s="1715"/>
      <c r="B1332" s="1720"/>
      <c r="C1332" s="569">
        <v>4239</v>
      </c>
      <c r="D1332" s="276" t="s">
        <v>55</v>
      </c>
      <c r="E1332" s="1111"/>
      <c r="F1332" s="1111"/>
      <c r="G1332" s="1111"/>
      <c r="H1332" s="1111">
        <f t="shared" si="472"/>
        <v>0</v>
      </c>
      <c r="I1332" s="1111">
        <f t="shared" ref="I1332:I1363" si="494">G1332-E1332</f>
        <v>0</v>
      </c>
      <c r="J1332" s="1111"/>
      <c r="K1332" s="1111"/>
      <c r="L1332" s="1111"/>
      <c r="M1332" s="1441"/>
      <c r="N1332" s="1441"/>
      <c r="O1332" s="1441"/>
    </row>
    <row r="1333" spans="1:15" s="270" customFormat="1" ht="14.25">
      <c r="A1333" s="1715"/>
      <c r="B1333" s="1720"/>
      <c r="C1333" s="569">
        <v>4241</v>
      </c>
      <c r="D1333" s="278" t="s">
        <v>56</v>
      </c>
      <c r="E1333" s="1101"/>
      <c r="F1333" s="1101"/>
      <c r="G1333" s="1101"/>
      <c r="H1333" s="1101">
        <f t="shared" si="472"/>
        <v>0</v>
      </c>
      <c r="I1333" s="1101">
        <f t="shared" si="494"/>
        <v>0</v>
      </c>
      <c r="J1333" s="1101"/>
      <c r="K1333" s="1101"/>
      <c r="L1333" s="1101"/>
      <c r="M1333" s="1079">
        <f t="shared" ref="M1333" si="495">+G1333/12*3</f>
        <v>0</v>
      </c>
      <c r="N1333" s="1079">
        <f t="shared" ref="N1333" si="496">+G1333/12*6</f>
        <v>0</v>
      </c>
      <c r="O1333" s="1079">
        <f t="shared" ref="O1333" si="497">+G1333/12*9</f>
        <v>0</v>
      </c>
    </row>
    <row r="1334" spans="1:15" s="270" customFormat="1" ht="28.5">
      <c r="A1334" s="1715"/>
      <c r="B1334" s="1720"/>
      <c r="C1334" s="569">
        <v>4251</v>
      </c>
      <c r="D1334" s="276" t="s">
        <v>57</v>
      </c>
      <c r="E1334" s="1111"/>
      <c r="F1334" s="1111"/>
      <c r="G1334" s="1111"/>
      <c r="H1334" s="1111">
        <f t="shared" si="472"/>
        <v>0</v>
      </c>
      <c r="I1334" s="1111">
        <f t="shared" si="494"/>
        <v>0</v>
      </c>
      <c r="J1334" s="1111"/>
      <c r="K1334" s="1111"/>
      <c r="L1334" s="1111"/>
      <c r="M1334" s="1441"/>
      <c r="N1334" s="1441"/>
      <c r="O1334" s="1441"/>
    </row>
    <row r="1335" spans="1:15" s="270" customFormat="1" ht="28.5">
      <c r="A1335" s="1715"/>
      <c r="B1335" s="1720"/>
      <c r="C1335" s="571">
        <v>4252</v>
      </c>
      <c r="D1335" s="516" t="s">
        <v>58</v>
      </c>
      <c r="E1335" s="1370">
        <f>E1337+E1338</f>
        <v>0</v>
      </c>
      <c r="F1335" s="1370">
        <f>F1337+F1338</f>
        <v>0</v>
      </c>
      <c r="G1335" s="1370">
        <f>G1337+G1338</f>
        <v>0</v>
      </c>
      <c r="H1335" s="1370">
        <f t="shared" si="472"/>
        <v>0</v>
      </c>
      <c r="I1335" s="1370">
        <f t="shared" si="494"/>
        <v>0</v>
      </c>
      <c r="J1335" s="1370"/>
      <c r="K1335" s="1370">
        <f>K1337+K1338</f>
        <v>0</v>
      </c>
      <c r="L1335" s="1370">
        <f>L1337+L1338</f>
        <v>0</v>
      </c>
      <c r="M1335" s="1441"/>
      <c r="N1335" s="1441"/>
      <c r="O1335" s="1441"/>
    </row>
    <row r="1336" spans="1:15" s="270" customFormat="1">
      <c r="A1336" s="1715"/>
      <c r="B1336" s="1720"/>
      <c r="C1336" s="569"/>
      <c r="D1336" s="277" t="s">
        <v>72</v>
      </c>
      <c r="E1336" s="1111"/>
      <c r="F1336" s="1111"/>
      <c r="G1336" s="1111"/>
      <c r="H1336" s="1111">
        <f t="shared" si="472"/>
        <v>0</v>
      </c>
      <c r="I1336" s="1111">
        <f t="shared" si="494"/>
        <v>0</v>
      </c>
      <c r="J1336" s="1111"/>
      <c r="K1336" s="1111"/>
      <c r="L1336" s="1111"/>
      <c r="M1336" s="1441"/>
      <c r="N1336" s="1079"/>
      <c r="O1336" s="1441"/>
    </row>
    <row r="1337" spans="1:15" s="272" customFormat="1">
      <c r="A1337" s="1715"/>
      <c r="B1337" s="1720"/>
      <c r="C1337" s="569"/>
      <c r="D1337" s="284" t="s">
        <v>59</v>
      </c>
      <c r="E1337" s="1111"/>
      <c r="F1337" s="1111"/>
      <c r="G1337" s="1111"/>
      <c r="H1337" s="1111">
        <f t="shared" si="472"/>
        <v>0</v>
      </c>
      <c r="I1337" s="1111">
        <f t="shared" si="494"/>
        <v>0</v>
      </c>
      <c r="J1337" s="1111"/>
      <c r="K1337" s="1111"/>
      <c r="L1337" s="1111"/>
      <c r="M1337" s="1079"/>
      <c r="N1337" s="1079"/>
      <c r="O1337" s="1079"/>
    </row>
    <row r="1338" spans="1:15" s="272" customFormat="1">
      <c r="A1338" s="1715"/>
      <c r="B1338" s="1720"/>
      <c r="C1338" s="569"/>
      <c r="D1338" s="284" t="s">
        <v>60</v>
      </c>
      <c r="E1338" s="1111"/>
      <c r="F1338" s="1111"/>
      <c r="G1338" s="1111"/>
      <c r="H1338" s="1111">
        <f t="shared" si="472"/>
        <v>0</v>
      </c>
      <c r="I1338" s="1111">
        <f t="shared" si="494"/>
        <v>0</v>
      </c>
      <c r="J1338" s="1111"/>
      <c r="K1338" s="1111"/>
      <c r="L1338" s="1111"/>
      <c r="M1338" s="1079"/>
      <c r="N1338" s="1079"/>
      <c r="O1338" s="1079"/>
    </row>
    <row r="1339" spans="1:15" s="272" customFormat="1" ht="14.25">
      <c r="A1339" s="1715"/>
      <c r="B1339" s="1720"/>
      <c r="C1339" s="571">
        <v>4261</v>
      </c>
      <c r="D1339" s="516" t="s">
        <v>61</v>
      </c>
      <c r="E1339" s="1370">
        <f>E1341+E1342</f>
        <v>0</v>
      </c>
      <c r="F1339" s="1370">
        <f>F1341+F1342</f>
        <v>0</v>
      </c>
      <c r="G1339" s="1370">
        <f>G1341+G1342</f>
        <v>0</v>
      </c>
      <c r="H1339" s="1370">
        <f t="shared" si="472"/>
        <v>0</v>
      </c>
      <c r="I1339" s="1370">
        <f t="shared" si="494"/>
        <v>0</v>
      </c>
      <c r="J1339" s="1370"/>
      <c r="K1339" s="1370">
        <f>K1341+K1342</f>
        <v>0</v>
      </c>
      <c r="L1339" s="1370">
        <f>L1341+L1342</f>
        <v>0</v>
      </c>
      <c r="M1339" s="1079"/>
      <c r="N1339" s="1079"/>
      <c r="O1339" s="1079"/>
    </row>
    <row r="1340" spans="1:15" s="272" customFormat="1">
      <c r="A1340" s="1715"/>
      <c r="B1340" s="1720"/>
      <c r="C1340" s="569"/>
      <c r="D1340" s="277" t="s">
        <v>72</v>
      </c>
      <c r="E1340" s="1101"/>
      <c r="F1340" s="1101"/>
      <c r="G1340" s="1101"/>
      <c r="H1340" s="1101">
        <f t="shared" si="472"/>
        <v>0</v>
      </c>
      <c r="I1340" s="1101">
        <f t="shared" si="494"/>
        <v>0</v>
      </c>
      <c r="J1340" s="1101"/>
      <c r="K1340" s="1101"/>
      <c r="L1340" s="1101"/>
      <c r="M1340" s="1079"/>
      <c r="N1340" s="1079"/>
      <c r="O1340" s="1079"/>
    </row>
    <row r="1341" spans="1:15" s="272" customFormat="1">
      <c r="A1341" s="1715"/>
      <c r="B1341" s="1720"/>
      <c r="C1341" s="569"/>
      <c r="D1341" s="277" t="s">
        <v>62</v>
      </c>
      <c r="E1341" s="1101"/>
      <c r="F1341" s="1101"/>
      <c r="G1341" s="1101"/>
      <c r="H1341" s="1101">
        <f t="shared" si="472"/>
        <v>0</v>
      </c>
      <c r="I1341" s="1101">
        <f t="shared" si="494"/>
        <v>0</v>
      </c>
      <c r="J1341" s="1101"/>
      <c r="K1341" s="1101"/>
      <c r="L1341" s="1101"/>
      <c r="M1341" s="1079"/>
      <c r="N1341" s="1079"/>
      <c r="O1341" s="1079"/>
    </row>
    <row r="1342" spans="1:15" s="272" customFormat="1">
      <c r="A1342" s="1715"/>
      <c r="B1342" s="1720"/>
      <c r="C1342" s="569"/>
      <c r="D1342" s="277" t="s">
        <v>63</v>
      </c>
      <c r="E1342" s="1101"/>
      <c r="F1342" s="1101"/>
      <c r="G1342" s="1101"/>
      <c r="H1342" s="1101">
        <f t="shared" si="472"/>
        <v>0</v>
      </c>
      <c r="I1342" s="1101">
        <f t="shared" si="494"/>
        <v>0</v>
      </c>
      <c r="J1342" s="1101"/>
      <c r="K1342" s="1101"/>
      <c r="L1342" s="1101"/>
      <c r="M1342" s="1079"/>
      <c r="N1342" s="1079"/>
      <c r="O1342" s="1079"/>
    </row>
    <row r="1343" spans="1:15" s="272" customFormat="1" ht="14.25">
      <c r="A1343" s="1715"/>
      <c r="B1343" s="1720"/>
      <c r="C1343" s="569">
        <v>4262</v>
      </c>
      <c r="D1343" s="278" t="s">
        <v>358</v>
      </c>
      <c r="E1343" s="1101"/>
      <c r="F1343" s="1101"/>
      <c r="G1343" s="1101"/>
      <c r="H1343" s="1101">
        <f t="shared" si="472"/>
        <v>0</v>
      </c>
      <c r="I1343" s="1101">
        <f t="shared" si="494"/>
        <v>0</v>
      </c>
      <c r="J1343" s="1101"/>
      <c r="K1343" s="1101"/>
      <c r="L1343" s="1101"/>
      <c r="M1343" s="1079"/>
      <c r="N1343" s="1079"/>
      <c r="O1343" s="1079"/>
    </row>
    <row r="1344" spans="1:15" s="272" customFormat="1" ht="14.25">
      <c r="A1344" s="1715"/>
      <c r="B1344" s="1720"/>
      <c r="C1344" s="569">
        <v>4264</v>
      </c>
      <c r="D1344" s="278" t="s">
        <v>357</v>
      </c>
      <c r="E1344" s="1101"/>
      <c r="F1344" s="1101"/>
      <c r="G1344" s="1101"/>
      <c r="H1344" s="1101">
        <f t="shared" si="472"/>
        <v>0</v>
      </c>
      <c r="I1344" s="1101">
        <f t="shared" si="494"/>
        <v>0</v>
      </c>
      <c r="J1344" s="1101"/>
      <c r="K1344" s="1101"/>
      <c r="L1344" s="1101"/>
      <c r="M1344" s="1079"/>
      <c r="N1344" s="1079"/>
      <c r="O1344" s="1079"/>
    </row>
    <row r="1345" spans="1:15" s="272" customFormat="1" ht="22.5" customHeight="1">
      <c r="A1345" s="1715"/>
      <c r="B1345" s="1720"/>
      <c r="C1345" s="572">
        <v>4266</v>
      </c>
      <c r="D1345" s="546" t="s">
        <v>448</v>
      </c>
      <c r="E1345" s="1101"/>
      <c r="F1345" s="1101"/>
      <c r="G1345" s="1101"/>
      <c r="H1345" s="1101">
        <f t="shared" si="472"/>
        <v>0</v>
      </c>
      <c r="I1345" s="1101">
        <f t="shared" si="494"/>
        <v>0</v>
      </c>
      <c r="J1345" s="1101"/>
      <c r="K1345" s="1101"/>
      <c r="L1345" s="1101"/>
      <c r="M1345" s="1079"/>
      <c r="N1345" s="1079"/>
      <c r="O1345" s="1079"/>
    </row>
    <row r="1346" spans="1:15" s="272" customFormat="1" ht="14.25">
      <c r="A1346" s="1715"/>
      <c r="B1346" s="1720"/>
      <c r="C1346" s="569">
        <v>4267</v>
      </c>
      <c r="D1346" s="278" t="s">
        <v>359</v>
      </c>
      <c r="E1346" s="1101"/>
      <c r="F1346" s="1101"/>
      <c r="G1346" s="1101"/>
      <c r="H1346" s="1101">
        <f t="shared" si="472"/>
        <v>0</v>
      </c>
      <c r="I1346" s="1101">
        <f t="shared" si="494"/>
        <v>0</v>
      </c>
      <c r="J1346" s="1101"/>
      <c r="K1346" s="1101"/>
      <c r="L1346" s="1101"/>
      <c r="M1346" s="1079"/>
      <c r="N1346" s="1079"/>
      <c r="O1346" s="1079"/>
    </row>
    <row r="1347" spans="1:15" s="272" customFormat="1" ht="14.25">
      <c r="A1347" s="1715"/>
      <c r="B1347" s="1720"/>
      <c r="C1347" s="569">
        <v>4269</v>
      </c>
      <c r="D1347" s="278" t="s">
        <v>64</v>
      </c>
      <c r="E1347" s="1101"/>
      <c r="F1347" s="1101"/>
      <c r="G1347" s="1101"/>
      <c r="H1347" s="1101">
        <f t="shared" si="472"/>
        <v>0</v>
      </c>
      <c r="I1347" s="1101">
        <f t="shared" si="494"/>
        <v>0</v>
      </c>
      <c r="J1347" s="1101"/>
      <c r="K1347" s="1101"/>
      <c r="L1347" s="1101"/>
      <c r="M1347" s="1079"/>
      <c r="N1347" s="1468"/>
      <c r="O1347" s="1079"/>
    </row>
    <row r="1348" spans="1:15" s="272" customFormat="1" ht="28.5">
      <c r="A1348" s="1715"/>
      <c r="B1348" s="1720"/>
      <c r="C1348" s="569">
        <v>4511</v>
      </c>
      <c r="D1348" s="276" t="s">
        <v>65</v>
      </c>
      <c r="E1348" s="1101"/>
      <c r="F1348" s="1101"/>
      <c r="G1348" s="1101"/>
      <c r="H1348" s="1101">
        <f t="shared" si="472"/>
        <v>0</v>
      </c>
      <c r="I1348" s="1101">
        <f t="shared" si="494"/>
        <v>0</v>
      </c>
      <c r="J1348" s="1101"/>
      <c r="K1348" s="1101"/>
      <c r="L1348" s="1101"/>
      <c r="M1348" s="1079"/>
      <c r="N1348" s="1468"/>
      <c r="O1348" s="1079"/>
    </row>
    <row r="1349" spans="1:15" s="274" customFormat="1" ht="28.5">
      <c r="A1349" s="1715"/>
      <c r="B1349" s="1720"/>
      <c r="C1349" s="569">
        <v>4621</v>
      </c>
      <c r="D1349" s="276" t="s">
        <v>66</v>
      </c>
      <c r="E1349" s="1101"/>
      <c r="F1349" s="1101"/>
      <c r="G1349" s="1101"/>
      <c r="H1349" s="1101">
        <f t="shared" si="472"/>
        <v>0</v>
      </c>
      <c r="I1349" s="1101">
        <f t="shared" si="494"/>
        <v>0</v>
      </c>
      <c r="J1349" s="1372"/>
      <c r="K1349" s="1101"/>
      <c r="L1349" s="1101"/>
      <c r="M1349" s="1079"/>
      <c r="N1349" s="1468"/>
      <c r="O1349" s="1468"/>
    </row>
    <row r="1350" spans="1:15" s="274" customFormat="1" ht="28.5">
      <c r="A1350" s="1715"/>
      <c r="B1350" s="1720"/>
      <c r="C1350" s="569">
        <v>4631</v>
      </c>
      <c r="D1350" s="276" t="s">
        <v>403</v>
      </c>
      <c r="E1350" s="1101"/>
      <c r="F1350" s="1101"/>
      <c r="G1350" s="1101"/>
      <c r="H1350" s="1101">
        <f t="shared" si="472"/>
        <v>0</v>
      </c>
      <c r="I1350" s="1101">
        <f t="shared" si="494"/>
        <v>0</v>
      </c>
      <c r="J1350" s="1372"/>
      <c r="K1350" s="1101"/>
      <c r="L1350" s="1101"/>
      <c r="M1350" s="1468"/>
      <c r="N1350" s="1468"/>
      <c r="O1350" s="1468"/>
    </row>
    <row r="1351" spans="1:15" s="274" customFormat="1" ht="21.75" customHeight="1">
      <c r="A1351" s="1715"/>
      <c r="B1351" s="1720"/>
      <c r="C1351" s="569">
        <v>4632</v>
      </c>
      <c r="D1351" s="276" t="s">
        <v>295</v>
      </c>
      <c r="E1351" s="1101"/>
      <c r="F1351" s="1101"/>
      <c r="G1351" s="1101"/>
      <c r="H1351" s="1101">
        <f t="shared" si="472"/>
        <v>0</v>
      </c>
      <c r="I1351" s="1101">
        <f t="shared" si="494"/>
        <v>0</v>
      </c>
      <c r="J1351" s="1101"/>
      <c r="K1351" s="1101"/>
      <c r="L1351" s="1101"/>
      <c r="M1351" s="1468"/>
      <c r="N1351" s="1468"/>
      <c r="O1351" s="1468"/>
    </row>
    <row r="1352" spans="1:15" s="274" customFormat="1" ht="48.75" customHeight="1">
      <c r="A1352" s="1715"/>
      <c r="B1352" s="1720"/>
      <c r="C1352" s="572">
        <v>4638</v>
      </c>
      <c r="D1352" s="546" t="s">
        <v>449</v>
      </c>
      <c r="E1352" s="1101"/>
      <c r="F1352" s="1101"/>
      <c r="G1352" s="1101"/>
      <c r="H1352" s="1101">
        <f t="shared" si="472"/>
        <v>0</v>
      </c>
      <c r="I1352" s="1101">
        <f t="shared" si="494"/>
        <v>0</v>
      </c>
      <c r="J1352" s="1101"/>
      <c r="K1352" s="1101"/>
      <c r="L1352" s="1101"/>
      <c r="M1352" s="1468"/>
      <c r="N1352" s="1468"/>
      <c r="O1352" s="1468"/>
    </row>
    <row r="1353" spans="1:15" s="274" customFormat="1" ht="14.25">
      <c r="A1353" s="1715"/>
      <c r="B1353" s="1720"/>
      <c r="C1353" s="569" t="s">
        <v>409</v>
      </c>
      <c r="D1353" s="276" t="s">
        <v>410</v>
      </c>
      <c r="E1353" s="1101"/>
      <c r="F1353" s="1101"/>
      <c r="G1353" s="1101"/>
      <c r="H1353" s="1101">
        <f t="shared" si="472"/>
        <v>0</v>
      </c>
      <c r="I1353" s="1101">
        <f t="shared" si="494"/>
        <v>0</v>
      </c>
      <c r="J1353" s="1101"/>
      <c r="K1353" s="1101"/>
      <c r="L1353" s="1101"/>
      <c r="M1353" s="1468"/>
      <c r="N1353" s="1468"/>
      <c r="O1353" s="1468"/>
    </row>
    <row r="1354" spans="1:15" s="274" customFormat="1" ht="14.25">
      <c r="A1354" s="1715"/>
      <c r="B1354" s="1720"/>
      <c r="C1354" s="569">
        <v>4729</v>
      </c>
      <c r="D1354" s="278" t="s">
        <v>67</v>
      </c>
      <c r="E1354" s="1101"/>
      <c r="F1354" s="1101"/>
      <c r="G1354" s="1101">
        <v>840</v>
      </c>
      <c r="H1354" s="1101">
        <f t="shared" si="472"/>
        <v>840</v>
      </c>
      <c r="I1354" s="1101">
        <f t="shared" si="494"/>
        <v>840</v>
      </c>
      <c r="J1354" s="1373"/>
      <c r="K1354" s="1101"/>
      <c r="L1354" s="1101"/>
      <c r="M1354" s="1079">
        <f t="shared" ref="M1354" si="498">+G1354/12*3</f>
        <v>210</v>
      </c>
      <c r="N1354" s="1079">
        <f t="shared" ref="N1354" si="499">+G1354/12*6</f>
        <v>420</v>
      </c>
      <c r="O1354" s="1079">
        <f t="shared" ref="O1354" si="500">+G1354/12*9</f>
        <v>630</v>
      </c>
    </row>
    <row r="1355" spans="1:15" s="274" customFormat="1" ht="14.25">
      <c r="A1355" s="1715"/>
      <c r="B1355" s="1720"/>
      <c r="C1355" s="569">
        <v>4822</v>
      </c>
      <c r="D1355" s="278" t="s">
        <v>68</v>
      </c>
      <c r="E1355" s="1373"/>
      <c r="F1355" s="1373"/>
      <c r="G1355" s="1101"/>
      <c r="H1355" s="1101">
        <f t="shared" si="472"/>
        <v>0</v>
      </c>
      <c r="I1355" s="1101">
        <f t="shared" si="494"/>
        <v>0</v>
      </c>
      <c r="J1355" s="1373"/>
      <c r="K1355" s="1373"/>
      <c r="L1355" s="1373"/>
      <c r="M1355" s="1468"/>
      <c r="N1355" s="1468"/>
      <c r="O1355" s="1468"/>
    </row>
    <row r="1356" spans="1:15" s="274" customFormat="1" ht="14.25">
      <c r="A1356" s="1715"/>
      <c r="B1356" s="1720"/>
      <c r="C1356" s="571">
        <v>4823</v>
      </c>
      <c r="D1356" s="516" t="s">
        <v>69</v>
      </c>
      <c r="E1356" s="1370">
        <f>E1358+E1359+E1360</f>
        <v>0</v>
      </c>
      <c r="F1356" s="1370">
        <f>F1358+F1359+F1360</f>
        <v>0</v>
      </c>
      <c r="G1356" s="1370">
        <f>G1358+G1359+G1360</f>
        <v>0</v>
      </c>
      <c r="H1356" s="1370">
        <f t="shared" si="472"/>
        <v>0</v>
      </c>
      <c r="I1356" s="1370">
        <f t="shared" si="494"/>
        <v>0</v>
      </c>
      <c r="J1356" s="1370"/>
      <c r="K1356" s="1370">
        <f>K1358+K1359+K1360</f>
        <v>0</v>
      </c>
      <c r="L1356" s="1370">
        <f>L1358+L1359+L1360</f>
        <v>0</v>
      </c>
      <c r="M1356" s="1468"/>
      <c r="N1356" s="1468"/>
      <c r="O1356" s="1468"/>
    </row>
    <row r="1357" spans="1:15" s="274" customFormat="1" ht="14.25">
      <c r="A1357" s="1715"/>
      <c r="B1357" s="1720"/>
      <c r="C1357" s="569"/>
      <c r="D1357" s="277" t="s">
        <v>72</v>
      </c>
      <c r="E1357" s="1373"/>
      <c r="F1357" s="1373"/>
      <c r="G1357" s="1101"/>
      <c r="H1357" s="1101">
        <f t="shared" si="472"/>
        <v>0</v>
      </c>
      <c r="I1357" s="1101">
        <f t="shared" si="494"/>
        <v>0</v>
      </c>
      <c r="J1357" s="1373"/>
      <c r="K1357" s="1373"/>
      <c r="L1357" s="1373"/>
      <c r="M1357" s="1468"/>
      <c r="N1357" s="1079"/>
      <c r="O1357" s="1468"/>
    </row>
    <row r="1358" spans="1:15" s="272" customFormat="1" ht="27">
      <c r="A1358" s="1715"/>
      <c r="B1358" s="1720"/>
      <c r="C1358" s="569"/>
      <c r="D1358" s="277" t="s">
        <v>294</v>
      </c>
      <c r="E1358" s="1101"/>
      <c r="F1358" s="1101"/>
      <c r="G1358" s="1101"/>
      <c r="H1358" s="1101">
        <f t="shared" si="472"/>
        <v>0</v>
      </c>
      <c r="I1358" s="1101">
        <f t="shared" si="494"/>
        <v>0</v>
      </c>
      <c r="J1358" s="1373"/>
      <c r="K1358" s="1101"/>
      <c r="L1358" s="1101"/>
      <c r="M1358" s="1079">
        <f t="shared" ref="M1358:M1359" si="501">+G1358/12*3</f>
        <v>0</v>
      </c>
      <c r="N1358" s="1079">
        <f t="shared" ref="N1358:N1359" si="502">+G1358/12*6</f>
        <v>0</v>
      </c>
      <c r="O1358" s="1079">
        <f t="shared" ref="O1358:O1359" si="503">+G1358/12*9</f>
        <v>0</v>
      </c>
    </row>
    <row r="1359" spans="1:15" ht="27.95" customHeight="1">
      <c r="A1359" s="1715"/>
      <c r="B1359" s="1720"/>
      <c r="C1359" s="569"/>
      <c r="D1359" s="277" t="s">
        <v>292</v>
      </c>
      <c r="E1359" s="1101"/>
      <c r="F1359" s="1101"/>
      <c r="G1359" s="1101"/>
      <c r="H1359" s="1101">
        <f t="shared" si="472"/>
        <v>0</v>
      </c>
      <c r="I1359" s="1101">
        <f t="shared" si="494"/>
        <v>0</v>
      </c>
      <c r="J1359" s="1373"/>
      <c r="K1359" s="1101"/>
      <c r="L1359" s="1101"/>
      <c r="M1359" s="1079">
        <f t="shared" si="501"/>
        <v>0</v>
      </c>
      <c r="N1359" s="1079">
        <f t="shared" si="502"/>
        <v>0</v>
      </c>
      <c r="O1359" s="1079">
        <f t="shared" si="503"/>
        <v>0</v>
      </c>
    </row>
    <row r="1360" spans="1:15" ht="14.25">
      <c r="A1360" s="1715"/>
      <c r="B1360" s="1720"/>
      <c r="C1360" s="569"/>
      <c r="D1360" s="277" t="s">
        <v>293</v>
      </c>
      <c r="E1360" s="1373"/>
      <c r="F1360" s="1373"/>
      <c r="G1360" s="1101"/>
      <c r="H1360" s="1101">
        <f t="shared" si="472"/>
        <v>0</v>
      </c>
      <c r="I1360" s="1101">
        <f t="shared" si="494"/>
        <v>0</v>
      </c>
      <c r="J1360" s="1373"/>
      <c r="K1360" s="1373"/>
      <c r="L1360" s="1373"/>
      <c r="N1360" s="1469"/>
    </row>
    <row r="1361" spans="1:15" ht="31.5" customHeight="1">
      <c r="A1361" s="1715"/>
      <c r="B1361" s="1720"/>
      <c r="C1361" s="572" t="s">
        <v>447</v>
      </c>
      <c r="D1361" s="546" t="s">
        <v>472</v>
      </c>
      <c r="E1361" s="1373"/>
      <c r="F1361" s="1373"/>
      <c r="G1361" s="1101"/>
      <c r="H1361" s="1101">
        <f t="shared" si="472"/>
        <v>0</v>
      </c>
      <c r="I1361" s="1101">
        <f t="shared" si="494"/>
        <v>0</v>
      </c>
      <c r="J1361" s="1373"/>
      <c r="K1361" s="1373"/>
      <c r="L1361" s="1373"/>
      <c r="N1361" s="1469"/>
    </row>
    <row r="1362" spans="1:15" s="287" customFormat="1" ht="14.25">
      <c r="A1362" s="1715"/>
      <c r="B1362" s="1720"/>
      <c r="C1362" s="569">
        <v>4861</v>
      </c>
      <c r="D1362" s="278" t="s">
        <v>70</v>
      </c>
      <c r="E1362" s="1373"/>
      <c r="F1362" s="1373"/>
      <c r="G1362" s="1101"/>
      <c r="H1362" s="1101">
        <f t="shared" si="472"/>
        <v>0</v>
      </c>
      <c r="I1362" s="1101">
        <f t="shared" si="494"/>
        <v>0</v>
      </c>
      <c r="J1362" s="1373"/>
      <c r="K1362" s="1373"/>
      <c r="L1362" s="1373"/>
      <c r="M1362" s="1354"/>
      <c r="N1362" s="1350"/>
      <c r="O1362" s="1469"/>
    </row>
    <row r="1363" spans="1:15" ht="14.25">
      <c r="A1363" s="1718"/>
      <c r="B1363" s="1721"/>
      <c r="C1363" s="569">
        <v>4891</v>
      </c>
      <c r="D1363" s="278" t="s">
        <v>71</v>
      </c>
      <c r="E1363" s="1101"/>
      <c r="F1363" s="1101"/>
      <c r="G1363" s="1101"/>
      <c r="H1363" s="1101">
        <f t="shared" si="472"/>
        <v>0</v>
      </c>
      <c r="I1363" s="1101">
        <f t="shared" si="494"/>
        <v>0</v>
      </c>
      <c r="J1363" s="1101"/>
      <c r="K1363" s="1101"/>
      <c r="L1363" s="1101"/>
      <c r="M1363" s="1470"/>
    </row>
    <row r="1364" spans="1:15" s="27" customFormat="1" ht="14.25">
      <c r="A1364" s="1686" t="s">
        <v>463</v>
      </c>
      <c r="B1364" s="1686"/>
      <c r="C1364" s="288"/>
      <c r="D1364" s="36" t="s">
        <v>73</v>
      </c>
      <c r="E1364" s="1374">
        <f>SUM(E1366:E1373)</f>
        <v>0</v>
      </c>
      <c r="F1364" s="1374">
        <f>SUM(F1366:F1373)</f>
        <v>0</v>
      </c>
      <c r="G1364" s="1374">
        <f>SUM(G1366:G1373)</f>
        <v>0</v>
      </c>
      <c r="H1364" s="1374">
        <f t="shared" si="472"/>
        <v>0</v>
      </c>
      <c r="I1364" s="1374">
        <f>+I1370+I1371+I1372+I1373</f>
        <v>0</v>
      </c>
      <c r="J1364" s="1374"/>
      <c r="K1364" s="1374">
        <f>SUM(K1366:K1373)</f>
        <v>0</v>
      </c>
      <c r="L1364" s="1374">
        <f>SUM(L1366:L1373)</f>
        <v>0</v>
      </c>
      <c r="M1364" s="1471"/>
      <c r="N1364" s="1471"/>
      <c r="O1364" s="1471"/>
    </row>
    <row r="1365" spans="1:15" s="20" customFormat="1" ht="23.25" customHeight="1">
      <c r="A1365" s="1673" t="s">
        <v>464</v>
      </c>
      <c r="B1365" s="1676" t="s">
        <v>465</v>
      </c>
      <c r="C1365" s="289"/>
      <c r="D1365" s="17" t="s">
        <v>72</v>
      </c>
      <c r="E1365" s="1375"/>
      <c r="F1365" s="1375"/>
      <c r="G1365" s="1375"/>
      <c r="H1365" s="1375">
        <f t="shared" si="472"/>
        <v>0</v>
      </c>
      <c r="I1365" s="423">
        <f t="shared" ref="I1365:I1378" si="504">G1365-E1365</f>
        <v>0</v>
      </c>
      <c r="J1365" s="1375"/>
      <c r="K1365" s="1375"/>
      <c r="L1365" s="1375"/>
      <c r="M1365" s="1472"/>
      <c r="N1365" s="1472"/>
      <c r="O1365" s="1472"/>
    </row>
    <row r="1366" spans="1:15" s="20" customFormat="1" ht="14.25">
      <c r="A1366" s="1697">
        <v>1080</v>
      </c>
      <c r="B1366" s="1700">
        <v>11016</v>
      </c>
      <c r="C1366" s="289">
        <v>5111</v>
      </c>
      <c r="D1366" s="18" t="s">
        <v>1300</v>
      </c>
      <c r="E1366" s="1375"/>
      <c r="F1366" s="1375"/>
      <c r="G1366" s="1375"/>
      <c r="H1366" s="423">
        <f t="shared" si="472"/>
        <v>0</v>
      </c>
      <c r="I1366" s="423">
        <f t="shared" si="504"/>
        <v>0</v>
      </c>
      <c r="J1366" s="1375"/>
      <c r="K1366" s="1375"/>
      <c r="L1366" s="1375"/>
      <c r="M1366" s="1472"/>
      <c r="N1366" s="1472"/>
      <c r="O1366" s="1472"/>
    </row>
    <row r="1367" spans="1:15" s="20" customFormat="1" ht="14.25">
      <c r="A1367" s="1698"/>
      <c r="B1367" s="1701"/>
      <c r="C1367" s="289">
        <v>5112</v>
      </c>
      <c r="D1367" s="18" t="s">
        <v>1301</v>
      </c>
      <c r="E1367" s="1375"/>
      <c r="F1367" s="1375"/>
      <c r="G1367" s="1375"/>
      <c r="H1367" s="423">
        <f t="shared" si="472"/>
        <v>0</v>
      </c>
      <c r="I1367" s="423">
        <f t="shared" si="504"/>
        <v>0</v>
      </c>
      <c r="J1367" s="1375"/>
      <c r="K1367" s="1375"/>
      <c r="L1367" s="1375"/>
      <c r="M1367" s="1472"/>
      <c r="N1367" s="1472"/>
      <c r="O1367" s="1472"/>
    </row>
    <row r="1368" spans="1:15" s="20" customFormat="1" ht="13.5" customHeight="1">
      <c r="A1368" s="1698"/>
      <c r="B1368" s="1701"/>
      <c r="C1368" s="289" t="s">
        <v>1302</v>
      </c>
      <c r="D1368" s="18" t="s">
        <v>1277</v>
      </c>
      <c r="E1368" s="1375"/>
      <c r="F1368" s="1375"/>
      <c r="G1368" s="1375"/>
      <c r="H1368" s="423">
        <f t="shared" si="472"/>
        <v>0</v>
      </c>
      <c r="I1368" s="423">
        <f t="shared" si="504"/>
        <v>0</v>
      </c>
      <c r="J1368" s="1375"/>
      <c r="K1368" s="1375"/>
      <c r="L1368" s="1375"/>
      <c r="M1368" s="1472"/>
      <c r="N1368" s="1472"/>
      <c r="O1368" s="1472"/>
    </row>
    <row r="1369" spans="1:15" s="20" customFormat="1" ht="14.25">
      <c r="A1369" s="1698"/>
      <c r="B1369" s="1701"/>
      <c r="C1369" s="289">
        <v>5121</v>
      </c>
      <c r="D1369" s="276" t="s">
        <v>74</v>
      </c>
      <c r="E1369" s="1375"/>
      <c r="F1369" s="1375"/>
      <c r="G1369" s="1375"/>
      <c r="H1369" s="423">
        <f t="shared" si="472"/>
        <v>0</v>
      </c>
      <c r="I1369" s="423">
        <f t="shared" si="504"/>
        <v>0</v>
      </c>
      <c r="J1369" s="1375"/>
      <c r="K1369" s="1375"/>
      <c r="L1369" s="1375"/>
      <c r="M1369" s="1472"/>
      <c r="N1369" s="1472"/>
      <c r="O1369" s="1472"/>
    </row>
    <row r="1370" spans="1:15" s="33" customFormat="1" ht="15.75" customHeight="1">
      <c r="A1370" s="1698"/>
      <c r="B1370" s="1701"/>
      <c r="C1370" s="263">
        <v>5122</v>
      </c>
      <c r="D1370" s="21" t="s">
        <v>75</v>
      </c>
      <c r="E1370" s="1376"/>
      <c r="F1370" s="1376"/>
      <c r="G1370" s="423"/>
      <c r="H1370" s="423">
        <f t="shared" si="472"/>
        <v>0</v>
      </c>
      <c r="I1370" s="423">
        <f t="shared" si="504"/>
        <v>0</v>
      </c>
      <c r="J1370" s="1376"/>
      <c r="K1370" s="423"/>
      <c r="L1370" s="423"/>
      <c r="M1370" s="1473"/>
      <c r="N1370" s="1473"/>
      <c r="O1370" s="1473"/>
    </row>
    <row r="1371" spans="1:15" s="33" customFormat="1" ht="15.75" customHeight="1">
      <c r="A1371" s="1698"/>
      <c r="B1371" s="1701"/>
      <c r="C1371" s="263">
        <v>5129</v>
      </c>
      <c r="D1371" s="21" t="s">
        <v>76</v>
      </c>
      <c r="E1371" s="1376"/>
      <c r="F1371" s="1376"/>
      <c r="G1371" s="423"/>
      <c r="H1371" s="423">
        <f t="shared" si="472"/>
        <v>0</v>
      </c>
      <c r="I1371" s="423">
        <f t="shared" si="504"/>
        <v>0</v>
      </c>
      <c r="J1371" s="1376"/>
      <c r="K1371" s="423"/>
      <c r="L1371" s="423"/>
      <c r="M1371" s="1473"/>
      <c r="N1371" s="1473"/>
      <c r="O1371" s="1473"/>
    </row>
    <row r="1372" spans="1:15" s="33" customFormat="1" ht="14.25">
      <c r="A1372" s="1698"/>
      <c r="B1372" s="1701"/>
      <c r="C1372" s="263">
        <v>5132</v>
      </c>
      <c r="D1372" s="21" t="s">
        <v>77</v>
      </c>
      <c r="E1372" s="1376"/>
      <c r="F1372" s="1376"/>
      <c r="G1372" s="423"/>
      <c r="H1372" s="423">
        <f t="shared" si="472"/>
        <v>0</v>
      </c>
      <c r="I1372" s="423">
        <f t="shared" si="504"/>
        <v>0</v>
      </c>
      <c r="J1372" s="1376"/>
      <c r="K1372" s="423"/>
      <c r="L1372" s="423"/>
      <c r="M1372" s="1473"/>
      <c r="N1372" s="1473"/>
      <c r="O1372" s="1473"/>
    </row>
    <row r="1373" spans="1:15" s="33" customFormat="1" ht="15.75" customHeight="1">
      <c r="A1373" s="1699"/>
      <c r="B1373" s="1702"/>
      <c r="C1373" s="263" t="s">
        <v>1303</v>
      </c>
      <c r="D1373" s="21" t="s">
        <v>1304</v>
      </c>
      <c r="E1373" s="1376"/>
      <c r="F1373" s="1376"/>
      <c r="G1373" s="423"/>
      <c r="H1373" s="423">
        <f t="shared" si="472"/>
        <v>0</v>
      </c>
      <c r="I1373" s="423">
        <f t="shared" si="504"/>
        <v>0</v>
      </c>
      <c r="J1373" s="1376"/>
      <c r="K1373" s="423"/>
      <c r="L1373" s="423"/>
      <c r="M1373" s="1473"/>
      <c r="N1373" s="1473"/>
      <c r="O1373" s="1473"/>
    </row>
    <row r="1374" spans="1:15" s="171" customFormat="1" ht="14.25" customHeight="1">
      <c r="A1374" s="1714" t="s">
        <v>1276</v>
      </c>
      <c r="B1374" s="1719" t="s">
        <v>6752</v>
      </c>
      <c r="C1374" s="563"/>
      <c r="D1374" s="276" t="s">
        <v>296</v>
      </c>
      <c r="E1374" s="1377">
        <v>75</v>
      </c>
      <c r="F1374" s="1377">
        <v>75</v>
      </c>
      <c r="G1374" s="1377">
        <v>23</v>
      </c>
      <c r="H1374" s="1576">
        <f>+G1374-F1374</f>
        <v>-52</v>
      </c>
      <c r="I1374" s="1576">
        <f t="shared" si="504"/>
        <v>-52</v>
      </c>
      <c r="J1374" s="1576"/>
      <c r="K1374" s="1377">
        <v>75</v>
      </c>
      <c r="L1374" s="1377">
        <v>75</v>
      </c>
      <c r="M1374" s="1119"/>
      <c r="N1374" s="1119"/>
      <c r="O1374" s="1119"/>
    </row>
    <row r="1375" spans="1:15" s="171" customFormat="1" ht="13.5" customHeight="1">
      <c r="A1375" s="1715"/>
      <c r="B1375" s="1720"/>
      <c r="C1375" s="564"/>
      <c r="D1375" s="277"/>
      <c r="E1375" s="1378"/>
      <c r="F1375" s="1378"/>
      <c r="G1375" s="1378"/>
      <c r="H1375" s="1378">
        <f>+G1375-F1375</f>
        <v>0</v>
      </c>
      <c r="I1375" s="1378">
        <f t="shared" si="504"/>
        <v>0</v>
      </c>
      <c r="J1375" s="1378"/>
      <c r="K1375" s="1378"/>
      <c r="L1375" s="1378"/>
      <c r="M1375" s="1119"/>
      <c r="N1375" s="1119"/>
      <c r="O1375" s="1119"/>
    </row>
    <row r="1376" spans="1:15" s="171" customFormat="1" ht="14.25" customHeight="1">
      <c r="A1376" s="1715"/>
      <c r="B1376" s="1720"/>
      <c r="C1376" s="564"/>
      <c r="D1376" s="278" t="s">
        <v>32</v>
      </c>
      <c r="E1376" s="1378">
        <v>1</v>
      </c>
      <c r="F1376" s="1378">
        <v>1</v>
      </c>
      <c r="G1376" s="1378"/>
      <c r="H1376" s="1378">
        <f>+G1376-F1376</f>
        <v>-1</v>
      </c>
      <c r="I1376" s="1378">
        <f t="shared" si="504"/>
        <v>-1</v>
      </c>
      <c r="J1376" s="1378"/>
      <c r="K1376" s="1378">
        <v>1</v>
      </c>
      <c r="L1376" s="1378">
        <v>1</v>
      </c>
      <c r="M1376" s="1119"/>
      <c r="N1376" s="1119"/>
      <c r="O1376" s="1119"/>
    </row>
    <row r="1377" spans="1:15" s="271" customFormat="1" ht="14.25" customHeight="1">
      <c r="A1377" s="1715"/>
      <c r="B1377" s="1720"/>
      <c r="C1377" s="564"/>
      <c r="D1377" s="277"/>
      <c r="E1377" s="1105"/>
      <c r="F1377" s="1105"/>
      <c r="G1377" s="1105"/>
      <c r="H1377" s="1105">
        <f>+G1377-F1377</f>
        <v>0</v>
      </c>
      <c r="I1377" s="1105">
        <f t="shared" si="504"/>
        <v>0</v>
      </c>
      <c r="J1377" s="1105"/>
      <c r="K1377" s="1105"/>
      <c r="L1377" s="1105"/>
      <c r="M1377" s="1467"/>
      <c r="N1377" s="1467"/>
      <c r="O1377" s="1467"/>
    </row>
    <row r="1378" spans="1:15" s="270" customFormat="1" ht="14.25" customHeight="1">
      <c r="A1378" s="1715"/>
      <c r="B1378" s="1720"/>
      <c r="C1378" s="565"/>
      <c r="D1378" s="286" t="s">
        <v>33</v>
      </c>
      <c r="E1378" s="1369">
        <f>+E1380+E1444</f>
        <v>0</v>
      </c>
      <c r="F1378" s="1369">
        <f>+F1380+F1444</f>
        <v>0</v>
      </c>
      <c r="G1378" s="1369">
        <f>+G1380+G1444</f>
        <v>124248.30000000002</v>
      </c>
      <c r="H1378" s="1369">
        <f>+G1378-F1378</f>
        <v>124248.30000000002</v>
      </c>
      <c r="I1378" s="1369">
        <f t="shared" si="504"/>
        <v>124248.30000000002</v>
      </c>
      <c r="J1378" s="1369"/>
      <c r="K1378" s="1369">
        <f>+K1380+K1444</f>
        <v>0</v>
      </c>
      <c r="L1378" s="1369">
        <f>+L1380+L1444</f>
        <v>0</v>
      </c>
      <c r="M1378" s="1441">
        <f>SUM(M1384:M1439)</f>
        <v>21827.375</v>
      </c>
      <c r="N1378" s="1441">
        <f t="shared" ref="N1378:O1378" si="505">SUM(N1384:N1439)</f>
        <v>51834.649999999994</v>
      </c>
      <c r="O1378" s="1441">
        <f t="shared" si="505"/>
        <v>81841.925000000017</v>
      </c>
    </row>
    <row r="1379" spans="1:15" s="270" customFormat="1" ht="14.25" customHeight="1">
      <c r="A1379" s="1715"/>
      <c r="B1379" s="1720"/>
      <c r="C1379" s="566"/>
      <c r="D1379" s="17" t="s">
        <v>412</v>
      </c>
      <c r="E1379" s="1105"/>
      <c r="F1379" s="1105"/>
      <c r="G1379" s="1105"/>
      <c r="H1379" s="1369"/>
      <c r="I1379" s="1369"/>
      <c r="J1379" s="1105"/>
      <c r="K1379" s="1105"/>
      <c r="L1379" s="1105"/>
      <c r="M1379" s="1441"/>
      <c r="N1379" s="1441"/>
      <c r="O1379" s="1441"/>
    </row>
    <row r="1380" spans="1:15" s="270" customFormat="1" ht="14.25" customHeight="1">
      <c r="A1380" s="1715"/>
      <c r="B1380" s="1720"/>
      <c r="C1380" s="567"/>
      <c r="D1380" s="279" t="s">
        <v>36</v>
      </c>
      <c r="E1380" s="1369">
        <f>E1382+SUM(E1388:E1443)-E1388-E1393-E1401-E1415-E1419-E1436</f>
        <v>0</v>
      </c>
      <c r="F1380" s="1369">
        <f>F1382+SUM(F1388:F1443)-F1388-F1393-F1401-F1415-F1419-F1436</f>
        <v>0</v>
      </c>
      <c r="G1380" s="1369">
        <f>G1382+SUM(G1388:G1443)-G1388-G1393-G1401-G1415-G1419-G1436</f>
        <v>124248.30000000002</v>
      </c>
      <c r="H1380" s="1369">
        <f>+G1380-F1380</f>
        <v>124248.30000000002</v>
      </c>
      <c r="I1380" s="1369">
        <f t="shared" ref="I1380:I1411" si="506">G1380-E1380</f>
        <v>124248.30000000002</v>
      </c>
      <c r="J1380" s="1369"/>
      <c r="K1380" s="1369">
        <f>K1382+SUM(K1388:K1443)-K1388-K1393-K1401-K1415-K1419-K1436</f>
        <v>0</v>
      </c>
      <c r="L1380" s="1369">
        <f>L1382+SUM(L1388:L1443)-L1388-L1393-L1401-L1415-L1419-L1436</f>
        <v>0</v>
      </c>
      <c r="M1380" s="1441"/>
      <c r="N1380" s="1441"/>
      <c r="O1380" s="1441"/>
    </row>
    <row r="1381" spans="1:15" s="270" customFormat="1" ht="13.5" customHeight="1">
      <c r="A1381" s="1715"/>
      <c r="B1381" s="1720"/>
      <c r="C1381" s="563"/>
      <c r="D1381" s="277" t="s">
        <v>72</v>
      </c>
      <c r="E1381" s="1111"/>
      <c r="F1381" s="1111"/>
      <c r="G1381" s="1105"/>
      <c r="H1381" s="1105">
        <f t="shared" ref="H1381:H1453" si="507">+G1381-F1381</f>
        <v>0</v>
      </c>
      <c r="I1381" s="1111">
        <f t="shared" si="506"/>
        <v>0</v>
      </c>
      <c r="J1381" s="1111"/>
      <c r="K1381" s="1111"/>
      <c r="L1381" s="1111"/>
      <c r="M1381" s="1441"/>
      <c r="N1381" s="1441"/>
      <c r="O1381" s="1441"/>
    </row>
    <row r="1382" spans="1:15" s="270" customFormat="1" ht="14.25" customHeight="1">
      <c r="A1382" s="1715"/>
      <c r="B1382" s="1720"/>
      <c r="C1382" s="568"/>
      <c r="D1382" s="516" t="s">
        <v>499</v>
      </c>
      <c r="E1382" s="1370">
        <f>SUM(E1384:E1386)</f>
        <v>0</v>
      </c>
      <c r="F1382" s="1370">
        <f>SUM(F1384:F1386)</f>
        <v>0</v>
      </c>
      <c r="G1382" s="1370">
        <f>SUM(G1384:G1386)</f>
        <v>98158.800000000017</v>
      </c>
      <c r="H1382" s="1370">
        <f t="shared" si="507"/>
        <v>98158.800000000017</v>
      </c>
      <c r="I1382" s="1370">
        <f t="shared" si="506"/>
        <v>98158.800000000017</v>
      </c>
      <c r="J1382" s="1370"/>
      <c r="K1382" s="1370">
        <f>SUM(K1384:K1386)</f>
        <v>0</v>
      </c>
      <c r="L1382" s="1370">
        <f>SUM(L1384:L1386)</f>
        <v>0</v>
      </c>
      <c r="M1382" s="1441">
        <f>+G1382/G1374/12</f>
        <v>355.64782608695663</v>
      </c>
      <c r="N1382" s="1441"/>
      <c r="O1382" s="1441"/>
    </row>
    <row r="1383" spans="1:15" s="270" customFormat="1">
      <c r="A1383" s="1715"/>
      <c r="B1383" s="1720"/>
      <c r="C1383" s="563"/>
      <c r="D1383" s="277" t="s">
        <v>72</v>
      </c>
      <c r="E1383" s="1111"/>
      <c r="F1383" s="1111"/>
      <c r="G1383" s="1105"/>
      <c r="H1383" s="1105">
        <f t="shared" si="507"/>
        <v>0</v>
      </c>
      <c r="I1383" s="1111">
        <f t="shared" si="506"/>
        <v>0</v>
      </c>
      <c r="J1383" s="1111"/>
      <c r="K1383" s="1111"/>
      <c r="L1383" s="1111"/>
      <c r="M1383" s="1441"/>
      <c r="N1383" s="1441"/>
      <c r="O1383" s="1441"/>
    </row>
    <row r="1384" spans="1:15" s="270" customFormat="1" ht="14.25">
      <c r="A1384" s="1715"/>
      <c r="B1384" s="1720"/>
      <c r="C1384" s="569" t="s">
        <v>288</v>
      </c>
      <c r="D1384" s="280" t="s">
        <v>37</v>
      </c>
      <c r="E1384" s="1111"/>
      <c r="F1384" s="1111"/>
      <c r="G1384" s="1111">
        <v>76345.600000000006</v>
      </c>
      <c r="H1384" s="1111">
        <f t="shared" si="507"/>
        <v>76345.600000000006</v>
      </c>
      <c r="I1384" s="1111">
        <f t="shared" si="506"/>
        <v>76345.600000000006</v>
      </c>
      <c r="J1384" s="1111"/>
      <c r="K1384" s="1111"/>
      <c r="L1384" s="1111"/>
      <c r="M1384" s="1441">
        <f t="shared" ref="M1384:M1386" si="508">+G1384/12*2</f>
        <v>12724.266666666668</v>
      </c>
      <c r="N1384" s="1441">
        <f t="shared" ref="N1384:N1386" si="509">+G1384/12*5</f>
        <v>31810.666666666672</v>
      </c>
      <c r="O1384" s="1441">
        <f t="shared" ref="O1384:O1386" si="510">+G1384/12*8</f>
        <v>50897.066666666673</v>
      </c>
    </row>
    <row r="1385" spans="1:15" s="272" customFormat="1" ht="28.5">
      <c r="A1385" s="1715"/>
      <c r="B1385" s="1720"/>
      <c r="C1385" s="569" t="s">
        <v>289</v>
      </c>
      <c r="D1385" s="281" t="s">
        <v>38</v>
      </c>
      <c r="E1385" s="1111"/>
      <c r="F1385" s="1111"/>
      <c r="G1385" s="1111">
        <v>19718.599999999999</v>
      </c>
      <c r="H1385" s="1111">
        <f t="shared" si="507"/>
        <v>19718.599999999999</v>
      </c>
      <c r="I1385" s="1111">
        <f t="shared" si="506"/>
        <v>19718.599999999999</v>
      </c>
      <c r="J1385" s="1111"/>
      <c r="K1385" s="1111"/>
      <c r="L1385" s="1111"/>
      <c r="M1385" s="1441">
        <f t="shared" si="508"/>
        <v>3286.4333333333329</v>
      </c>
      <c r="N1385" s="1441">
        <f t="shared" si="509"/>
        <v>8216.0833333333321</v>
      </c>
      <c r="O1385" s="1441">
        <f t="shared" si="510"/>
        <v>13145.733333333332</v>
      </c>
    </row>
    <row r="1386" spans="1:15" s="272" customFormat="1" ht="28.5">
      <c r="A1386" s="1715"/>
      <c r="B1386" s="1720"/>
      <c r="C1386" s="569" t="s">
        <v>290</v>
      </c>
      <c r="D1386" s="281" t="s">
        <v>39</v>
      </c>
      <c r="E1386" s="1111"/>
      <c r="F1386" s="1111"/>
      <c r="G1386" s="1111">
        <v>2094.6</v>
      </c>
      <c r="H1386" s="1111">
        <f t="shared" si="507"/>
        <v>2094.6</v>
      </c>
      <c r="I1386" s="1111">
        <f t="shared" si="506"/>
        <v>2094.6</v>
      </c>
      <c r="J1386" s="1111"/>
      <c r="K1386" s="1111"/>
      <c r="L1386" s="1111"/>
      <c r="M1386" s="1441">
        <f t="shared" si="508"/>
        <v>349.09999999999997</v>
      </c>
      <c r="N1386" s="1441">
        <f t="shared" si="509"/>
        <v>872.74999999999989</v>
      </c>
      <c r="O1386" s="1441">
        <f t="shared" si="510"/>
        <v>1396.3999999999999</v>
      </c>
    </row>
    <row r="1387" spans="1:15" s="272" customFormat="1" ht="14.25">
      <c r="A1387" s="1715"/>
      <c r="B1387" s="1720"/>
      <c r="C1387" s="570"/>
      <c r="D1387" s="517"/>
      <c r="E1387" s="1132"/>
      <c r="F1387" s="1132"/>
      <c r="G1387" s="1132"/>
      <c r="H1387" s="1132">
        <f t="shared" si="507"/>
        <v>0</v>
      </c>
      <c r="I1387" s="1132">
        <f t="shared" si="506"/>
        <v>0</v>
      </c>
      <c r="J1387" s="1132"/>
      <c r="K1387" s="1132"/>
      <c r="L1387" s="1132"/>
      <c r="M1387" s="1079"/>
      <c r="N1387" s="1079"/>
      <c r="O1387" s="1079"/>
    </row>
    <row r="1388" spans="1:15" s="272" customFormat="1" ht="14.25">
      <c r="A1388" s="1715"/>
      <c r="B1388" s="1720"/>
      <c r="C1388" s="571">
        <v>4212</v>
      </c>
      <c r="D1388" s="516" t="s">
        <v>40</v>
      </c>
      <c r="E1388" s="1370">
        <f>E1390+E1391+E1392</f>
        <v>0</v>
      </c>
      <c r="F1388" s="1370">
        <f>F1390+F1391+F1392</f>
        <v>0</v>
      </c>
      <c r="G1388" s="1370">
        <f>G1390+G1391+G1392</f>
        <v>2449.3000000000002</v>
      </c>
      <c r="H1388" s="1370">
        <f t="shared" si="507"/>
        <v>2449.3000000000002</v>
      </c>
      <c r="I1388" s="1370">
        <f t="shared" si="506"/>
        <v>2449.3000000000002</v>
      </c>
      <c r="J1388" s="1370"/>
      <c r="K1388" s="1370">
        <f>K1390+K1391+K1392</f>
        <v>0</v>
      </c>
      <c r="L1388" s="1370">
        <f>L1390+L1391+L1392</f>
        <v>0</v>
      </c>
      <c r="M1388" s="1079"/>
      <c r="N1388" s="1079"/>
      <c r="O1388" s="1079"/>
    </row>
    <row r="1389" spans="1:15" s="272" customFormat="1">
      <c r="A1389" s="1715"/>
      <c r="B1389" s="1720"/>
      <c r="C1389" s="569"/>
      <c r="D1389" s="277" t="s">
        <v>72</v>
      </c>
      <c r="E1389" s="1101"/>
      <c r="F1389" s="1101"/>
      <c r="G1389" s="1101"/>
      <c r="H1389" s="1101">
        <f t="shared" si="507"/>
        <v>0</v>
      </c>
      <c r="I1389" s="1101">
        <f t="shared" si="506"/>
        <v>0</v>
      </c>
      <c r="J1389" s="1101"/>
      <c r="K1389" s="1101"/>
      <c r="L1389" s="1101"/>
      <c r="M1389" s="1079"/>
      <c r="N1389" s="1079"/>
      <c r="O1389" s="1079"/>
    </row>
    <row r="1390" spans="1:15" s="272" customFormat="1">
      <c r="A1390" s="1715"/>
      <c r="B1390" s="1720"/>
      <c r="C1390" s="569"/>
      <c r="D1390" s="277" t="s">
        <v>40</v>
      </c>
      <c r="E1390" s="1101"/>
      <c r="F1390" s="1101"/>
      <c r="G1390" s="1101">
        <v>1216</v>
      </c>
      <c r="H1390" s="1101">
        <f t="shared" si="507"/>
        <v>1216</v>
      </c>
      <c r="I1390" s="1101">
        <f t="shared" si="506"/>
        <v>1216</v>
      </c>
      <c r="J1390" s="1101"/>
      <c r="K1390" s="1101"/>
      <c r="L1390" s="1101"/>
      <c r="M1390" s="1079">
        <f t="shared" ref="M1390" si="511">+G1390/12*3</f>
        <v>304</v>
      </c>
      <c r="N1390" s="1079">
        <f t="shared" ref="N1390" si="512">+G1390/12*6</f>
        <v>608</v>
      </c>
      <c r="O1390" s="1079">
        <f t="shared" ref="O1390" si="513">+G1390/12*9</f>
        <v>912</v>
      </c>
    </row>
    <row r="1391" spans="1:15" s="272" customFormat="1">
      <c r="A1391" s="1715"/>
      <c r="B1391" s="1720"/>
      <c r="C1391" s="569"/>
      <c r="D1391" s="277" t="s">
        <v>297</v>
      </c>
      <c r="E1391" s="1101"/>
      <c r="F1391" s="1101"/>
      <c r="G1391" s="1101"/>
      <c r="H1391" s="1101">
        <f t="shared" si="507"/>
        <v>0</v>
      </c>
      <c r="I1391" s="1101">
        <f t="shared" si="506"/>
        <v>0</v>
      </c>
      <c r="J1391" s="1101"/>
      <c r="K1391" s="1101"/>
      <c r="L1391" s="1101"/>
      <c r="M1391" s="1079"/>
      <c r="N1391" s="1079"/>
      <c r="O1391" s="1079"/>
    </row>
    <row r="1392" spans="1:15" s="272" customFormat="1">
      <c r="A1392" s="1715"/>
      <c r="B1392" s="1720"/>
      <c r="C1392" s="569"/>
      <c r="D1392" s="277" t="s">
        <v>414</v>
      </c>
      <c r="E1392" s="1101"/>
      <c r="F1392" s="1101"/>
      <c r="G1392" s="1101">
        <v>1233.3</v>
      </c>
      <c r="H1392" s="1101">
        <f t="shared" si="507"/>
        <v>1233.3</v>
      </c>
      <c r="I1392" s="1101">
        <f t="shared" si="506"/>
        <v>1233.3</v>
      </c>
      <c r="J1392" s="1101"/>
      <c r="K1392" s="1101"/>
      <c r="L1392" s="1101"/>
      <c r="M1392" s="1079">
        <f t="shared" ref="M1392" si="514">+G1392/12*3</f>
        <v>308.32499999999999</v>
      </c>
      <c r="N1392" s="1079">
        <f t="shared" ref="N1392" si="515">+G1392/12*6</f>
        <v>616.65</v>
      </c>
      <c r="O1392" s="1079">
        <f t="shared" ref="O1392" si="516">+G1392/12*9</f>
        <v>924.97499999999991</v>
      </c>
    </row>
    <row r="1393" spans="1:15" s="272" customFormat="1" ht="14.25">
      <c r="A1393" s="1715"/>
      <c r="B1393" s="1720"/>
      <c r="C1393" s="571">
        <v>4213</v>
      </c>
      <c r="D1393" s="516" t="s">
        <v>41</v>
      </c>
      <c r="E1393" s="1370">
        <f>E1395+E1396</f>
        <v>0</v>
      </c>
      <c r="F1393" s="1370">
        <f>F1395+F1396</f>
        <v>0</v>
      </c>
      <c r="G1393" s="1370">
        <f>G1395+G1396</f>
        <v>231.9</v>
      </c>
      <c r="H1393" s="1370">
        <f t="shared" si="507"/>
        <v>231.9</v>
      </c>
      <c r="I1393" s="1370">
        <f t="shared" si="506"/>
        <v>231.9</v>
      </c>
      <c r="J1393" s="1370"/>
      <c r="K1393" s="1370">
        <f>K1395+K1396</f>
        <v>0</v>
      </c>
      <c r="L1393" s="1370">
        <f>L1395+L1396</f>
        <v>0</v>
      </c>
      <c r="M1393" s="1079"/>
      <c r="N1393" s="1079"/>
      <c r="O1393" s="1079"/>
    </row>
    <row r="1394" spans="1:15" s="272" customFormat="1">
      <c r="A1394" s="1715"/>
      <c r="B1394" s="1720"/>
      <c r="C1394" s="569"/>
      <c r="D1394" s="277" t="s">
        <v>72</v>
      </c>
      <c r="E1394" s="1101"/>
      <c r="F1394" s="1101"/>
      <c r="G1394" s="1101"/>
      <c r="H1394" s="1101">
        <f t="shared" si="507"/>
        <v>0</v>
      </c>
      <c r="I1394" s="1101">
        <f t="shared" si="506"/>
        <v>0</v>
      </c>
      <c r="J1394" s="1101"/>
      <c r="K1394" s="1101"/>
      <c r="L1394" s="1101"/>
      <c r="M1394" s="1079"/>
      <c r="N1394" s="1079"/>
      <c r="O1394" s="1079"/>
    </row>
    <row r="1395" spans="1:15" s="272" customFormat="1">
      <c r="A1395" s="1715"/>
      <c r="B1395" s="1720"/>
      <c r="C1395" s="569"/>
      <c r="D1395" s="283" t="s">
        <v>42</v>
      </c>
      <c r="E1395" s="1101"/>
      <c r="F1395" s="1101"/>
      <c r="G1395" s="1101">
        <v>231.9</v>
      </c>
      <c r="H1395" s="1101">
        <f t="shared" si="507"/>
        <v>231.9</v>
      </c>
      <c r="I1395" s="1101">
        <f t="shared" si="506"/>
        <v>231.9</v>
      </c>
      <c r="J1395" s="1101"/>
      <c r="K1395" s="1101"/>
      <c r="L1395" s="1101"/>
      <c r="M1395" s="1079">
        <f t="shared" ref="M1395:M1397" si="517">+G1395/12*3</f>
        <v>57.974999999999994</v>
      </c>
      <c r="N1395" s="1079">
        <f t="shared" ref="N1395:N1397" si="518">+G1395/12*6</f>
        <v>115.94999999999999</v>
      </c>
      <c r="O1395" s="1079">
        <f t="shared" ref="O1395:O1397" si="519">+G1395/12*9</f>
        <v>173.92499999999998</v>
      </c>
    </row>
    <row r="1396" spans="1:15" s="272" customFormat="1">
      <c r="A1396" s="1715"/>
      <c r="B1396" s="1720"/>
      <c r="C1396" s="569"/>
      <c r="D1396" s="283" t="s">
        <v>291</v>
      </c>
      <c r="E1396" s="1101"/>
      <c r="F1396" s="1101"/>
      <c r="G1396" s="1101"/>
      <c r="H1396" s="1101">
        <f t="shared" si="507"/>
        <v>0</v>
      </c>
      <c r="I1396" s="1101">
        <f t="shared" si="506"/>
        <v>0</v>
      </c>
      <c r="J1396" s="1101"/>
      <c r="K1396" s="1101"/>
      <c r="L1396" s="1101"/>
      <c r="M1396" s="1079">
        <f t="shared" si="517"/>
        <v>0</v>
      </c>
      <c r="N1396" s="1079">
        <f t="shared" si="518"/>
        <v>0</v>
      </c>
      <c r="O1396" s="1079">
        <f t="shared" si="519"/>
        <v>0</v>
      </c>
    </row>
    <row r="1397" spans="1:15" s="272" customFormat="1" ht="14.25">
      <c r="A1397" s="1715"/>
      <c r="B1397" s="1720"/>
      <c r="C1397" s="569">
        <v>4214</v>
      </c>
      <c r="D1397" s="282" t="s">
        <v>43</v>
      </c>
      <c r="E1397" s="1101"/>
      <c r="F1397" s="1101"/>
      <c r="G1397" s="1101">
        <v>19189.099999999999</v>
      </c>
      <c r="H1397" s="1101">
        <f t="shared" si="507"/>
        <v>19189.099999999999</v>
      </c>
      <c r="I1397" s="1101">
        <f t="shared" si="506"/>
        <v>19189.099999999999</v>
      </c>
      <c r="J1397" s="1101"/>
      <c r="K1397" s="1101"/>
      <c r="L1397" s="1101"/>
      <c r="M1397" s="1079">
        <f t="shared" si="517"/>
        <v>4797.2749999999996</v>
      </c>
      <c r="N1397" s="1079">
        <f t="shared" si="518"/>
        <v>9594.5499999999993</v>
      </c>
      <c r="O1397" s="1079">
        <f t="shared" si="519"/>
        <v>14391.824999999999</v>
      </c>
    </row>
    <row r="1398" spans="1:15" s="270" customFormat="1" ht="23.25" customHeight="1">
      <c r="A1398" s="1715"/>
      <c r="B1398" s="1720"/>
      <c r="C1398" s="569">
        <v>4215</v>
      </c>
      <c r="D1398" s="282" t="s">
        <v>44</v>
      </c>
      <c r="E1398" s="1101"/>
      <c r="F1398" s="1101"/>
      <c r="G1398" s="1101"/>
      <c r="H1398" s="1101">
        <f t="shared" si="507"/>
        <v>0</v>
      </c>
      <c r="I1398" s="1101">
        <f t="shared" si="506"/>
        <v>0</v>
      </c>
      <c r="J1398" s="1101"/>
      <c r="K1398" s="1101"/>
      <c r="L1398" s="1101"/>
      <c r="M1398" s="1441"/>
      <c r="N1398" s="1119"/>
      <c r="O1398" s="1441"/>
    </row>
    <row r="1399" spans="1:15" s="171" customFormat="1" ht="14.25">
      <c r="A1399" s="1715"/>
      <c r="B1399" s="1720"/>
      <c r="C1399" s="569">
        <v>4216</v>
      </c>
      <c r="D1399" s="282" t="s">
        <v>45</v>
      </c>
      <c r="E1399" s="1101"/>
      <c r="F1399" s="1101"/>
      <c r="G1399" s="1101"/>
      <c r="H1399" s="1101">
        <f t="shared" si="507"/>
        <v>0</v>
      </c>
      <c r="I1399" s="1101">
        <f t="shared" si="506"/>
        <v>0</v>
      </c>
      <c r="J1399" s="1101"/>
      <c r="K1399" s="1101"/>
      <c r="L1399" s="1101"/>
      <c r="M1399" s="1119"/>
      <c r="N1399" s="1119"/>
      <c r="O1399" s="1119"/>
    </row>
    <row r="1400" spans="1:15" s="171" customFormat="1" ht="14.25">
      <c r="A1400" s="1715"/>
      <c r="B1400" s="1720"/>
      <c r="C1400" s="569">
        <v>4217</v>
      </c>
      <c r="D1400" s="282" t="s">
        <v>46</v>
      </c>
      <c r="E1400" s="1101"/>
      <c r="F1400" s="1101"/>
      <c r="G1400" s="1101"/>
      <c r="H1400" s="1101">
        <f t="shared" si="507"/>
        <v>0</v>
      </c>
      <c r="I1400" s="1101">
        <f t="shared" si="506"/>
        <v>0</v>
      </c>
      <c r="J1400" s="1101"/>
      <c r="K1400" s="1101"/>
      <c r="L1400" s="1101"/>
      <c r="M1400" s="1119"/>
      <c r="N1400" s="1119"/>
      <c r="O1400" s="1119"/>
    </row>
    <row r="1401" spans="1:15" s="171" customFormat="1" ht="14.25">
      <c r="A1401" s="1715"/>
      <c r="B1401" s="1720"/>
      <c r="C1401" s="571"/>
      <c r="D1401" s="516" t="s">
        <v>440</v>
      </c>
      <c r="E1401" s="1370">
        <f>E1403+E1404</f>
        <v>0</v>
      </c>
      <c r="F1401" s="1370">
        <f>F1403+F1404</f>
        <v>0</v>
      </c>
      <c r="G1401" s="1370">
        <f>G1403+G1404</f>
        <v>859.2</v>
      </c>
      <c r="H1401" s="1370">
        <f t="shared" si="507"/>
        <v>859.2</v>
      </c>
      <c r="I1401" s="1370">
        <f t="shared" si="506"/>
        <v>859.2</v>
      </c>
      <c r="J1401" s="1370"/>
      <c r="K1401" s="1370">
        <f>K1403+K1404</f>
        <v>0</v>
      </c>
      <c r="L1401" s="1370">
        <f>L1403+L1404</f>
        <v>0</v>
      </c>
      <c r="M1401" s="1119"/>
      <c r="N1401" s="1119"/>
      <c r="O1401" s="1119"/>
    </row>
    <row r="1402" spans="1:15" s="171" customFormat="1">
      <c r="A1402" s="1715"/>
      <c r="B1402" s="1720"/>
      <c r="C1402" s="569"/>
      <c r="D1402" s="277" t="s">
        <v>72</v>
      </c>
      <c r="E1402" s="1105"/>
      <c r="F1402" s="1105"/>
      <c r="G1402" s="1105"/>
      <c r="H1402" s="1105">
        <f t="shared" si="507"/>
        <v>0</v>
      </c>
      <c r="I1402" s="1105">
        <f t="shared" si="506"/>
        <v>0</v>
      </c>
      <c r="J1402" s="1105"/>
      <c r="K1402" s="1105"/>
      <c r="L1402" s="1105"/>
      <c r="M1402" s="1119"/>
      <c r="N1402" s="1119"/>
      <c r="O1402" s="1119"/>
    </row>
    <row r="1403" spans="1:15" s="171" customFormat="1">
      <c r="A1403" s="1715"/>
      <c r="B1403" s="1720"/>
      <c r="C1403" s="569">
        <v>4221</v>
      </c>
      <c r="D1403" s="277" t="s">
        <v>47</v>
      </c>
      <c r="E1403" s="1105"/>
      <c r="F1403" s="1105"/>
      <c r="G1403" s="1105">
        <v>859.2</v>
      </c>
      <c r="H1403" s="1105">
        <f t="shared" si="507"/>
        <v>859.2</v>
      </c>
      <c r="I1403" s="1105">
        <f t="shared" si="506"/>
        <v>859.2</v>
      </c>
      <c r="J1403" s="1105"/>
      <c r="K1403" s="1105"/>
      <c r="L1403" s="1105"/>
      <c r="M1403" s="1119"/>
      <c r="N1403" s="1119"/>
      <c r="O1403" s="1119"/>
    </row>
    <row r="1404" spans="1:15" s="171" customFormat="1">
      <c r="A1404" s="1715"/>
      <c r="B1404" s="1720"/>
      <c r="C1404" s="569">
        <v>4222</v>
      </c>
      <c r="D1404" s="277" t="s">
        <v>48</v>
      </c>
      <c r="E1404" s="1105"/>
      <c r="F1404" s="1105"/>
      <c r="G1404" s="1105"/>
      <c r="H1404" s="1105">
        <f t="shared" si="507"/>
        <v>0</v>
      </c>
      <c r="I1404" s="1105">
        <f t="shared" si="506"/>
        <v>0</v>
      </c>
      <c r="J1404" s="1105"/>
      <c r="K1404" s="1105"/>
      <c r="L1404" s="1105"/>
      <c r="M1404" s="1119"/>
      <c r="N1404" s="1079"/>
      <c r="O1404" s="1119"/>
    </row>
    <row r="1405" spans="1:15" s="272" customFormat="1" ht="14.25">
      <c r="A1405" s="1715"/>
      <c r="B1405" s="1720"/>
      <c r="C1405" s="569">
        <v>4231</v>
      </c>
      <c r="D1405" s="278" t="s">
        <v>49</v>
      </c>
      <c r="E1405" s="1105"/>
      <c r="F1405" s="1105"/>
      <c r="G1405" s="1105"/>
      <c r="H1405" s="1105">
        <f t="shared" si="507"/>
        <v>0</v>
      </c>
      <c r="I1405" s="1105">
        <f t="shared" si="506"/>
        <v>0</v>
      </c>
      <c r="J1405" s="1105"/>
      <c r="K1405" s="1105"/>
      <c r="L1405" s="1105"/>
      <c r="M1405" s="1079">
        <f t="shared" ref="M1405" si="520">+G1405/12*3</f>
        <v>0</v>
      </c>
      <c r="N1405" s="1079">
        <f t="shared" ref="N1405" si="521">+G1405/12*6</f>
        <v>0</v>
      </c>
      <c r="O1405" s="1079">
        <f t="shared" ref="O1405" si="522">+G1405/12*9</f>
        <v>0</v>
      </c>
    </row>
    <row r="1406" spans="1:15" s="272" customFormat="1" ht="16.5">
      <c r="A1406" s="1715"/>
      <c r="B1406" s="1720"/>
      <c r="C1406" s="569">
        <v>4232</v>
      </c>
      <c r="D1406" s="278" t="s">
        <v>50</v>
      </c>
      <c r="E1406" s="1105"/>
      <c r="F1406" s="1105"/>
      <c r="G1406" s="1105"/>
      <c r="H1406" s="1105">
        <f t="shared" si="507"/>
        <v>0</v>
      </c>
      <c r="I1406" s="1105">
        <f t="shared" si="506"/>
        <v>0</v>
      </c>
      <c r="J1406" s="1371"/>
      <c r="K1406" s="1105"/>
      <c r="L1406" s="1105"/>
      <c r="M1406" s="1079"/>
      <c r="N1406" s="1079"/>
      <c r="O1406" s="1079"/>
    </row>
    <row r="1407" spans="1:15" s="272" customFormat="1" ht="28.5">
      <c r="A1407" s="1715"/>
      <c r="B1407" s="1720"/>
      <c r="C1407" s="569">
        <v>4233</v>
      </c>
      <c r="D1407" s="278" t="s">
        <v>404</v>
      </c>
      <c r="E1407" s="1105"/>
      <c r="F1407" s="1105"/>
      <c r="G1407" s="1105"/>
      <c r="H1407" s="1105">
        <f t="shared" si="507"/>
        <v>0</v>
      </c>
      <c r="I1407" s="1105">
        <f t="shared" si="506"/>
        <v>0</v>
      </c>
      <c r="J1407" s="1371"/>
      <c r="K1407" s="1105"/>
      <c r="L1407" s="1105"/>
      <c r="M1407" s="1079"/>
      <c r="N1407" s="1079"/>
      <c r="O1407" s="1079"/>
    </row>
    <row r="1408" spans="1:15" s="272" customFormat="1" ht="14.25">
      <c r="A1408" s="1715"/>
      <c r="B1408" s="1720"/>
      <c r="C1408" s="569">
        <v>4234</v>
      </c>
      <c r="D1408" s="278" t="s">
        <v>51</v>
      </c>
      <c r="E1408" s="1101"/>
      <c r="F1408" s="1101"/>
      <c r="G1408" s="1101"/>
      <c r="H1408" s="1101">
        <f t="shared" si="507"/>
        <v>0</v>
      </c>
      <c r="I1408" s="1101">
        <f t="shared" si="506"/>
        <v>0</v>
      </c>
      <c r="J1408" s="1101"/>
      <c r="K1408" s="1101"/>
      <c r="L1408" s="1101"/>
      <c r="M1408" s="1079"/>
      <c r="N1408" s="1441"/>
      <c r="O1408" s="1079"/>
    </row>
    <row r="1409" spans="1:15" s="270" customFormat="1" ht="14.25">
      <c r="A1409" s="1715"/>
      <c r="B1409" s="1720"/>
      <c r="C1409" s="569">
        <v>4235</v>
      </c>
      <c r="D1409" s="278" t="s">
        <v>52</v>
      </c>
      <c r="E1409" s="1101"/>
      <c r="F1409" s="1101"/>
      <c r="G1409" s="1101"/>
      <c r="H1409" s="1101">
        <f t="shared" si="507"/>
        <v>0</v>
      </c>
      <c r="I1409" s="1101">
        <f t="shared" si="506"/>
        <v>0</v>
      </c>
      <c r="J1409" s="1101"/>
      <c r="K1409" s="1101"/>
      <c r="L1409" s="1101"/>
      <c r="M1409" s="1079">
        <f t="shared" ref="M1409" si="523">+G1409/12*3</f>
        <v>0</v>
      </c>
      <c r="N1409" s="1079">
        <f t="shared" ref="N1409" si="524">+G1409/12*6</f>
        <v>0</v>
      </c>
      <c r="O1409" s="1079">
        <f t="shared" ref="O1409" si="525">+G1409/12*9</f>
        <v>0</v>
      </c>
    </row>
    <row r="1410" spans="1:15" s="272" customFormat="1" ht="14.25">
      <c r="A1410" s="1715"/>
      <c r="B1410" s="1720"/>
      <c r="C1410" s="569">
        <v>4236</v>
      </c>
      <c r="D1410" s="278" t="s">
        <v>53</v>
      </c>
      <c r="E1410" s="1101"/>
      <c r="F1410" s="1101"/>
      <c r="G1410" s="1101"/>
      <c r="H1410" s="1101">
        <f t="shared" si="507"/>
        <v>0</v>
      </c>
      <c r="I1410" s="1101">
        <f t="shared" si="506"/>
        <v>0</v>
      </c>
      <c r="J1410" s="1101"/>
      <c r="K1410" s="1101"/>
      <c r="L1410" s="1101"/>
      <c r="M1410" s="1079"/>
      <c r="N1410" s="1441"/>
      <c r="O1410" s="1079"/>
    </row>
    <row r="1411" spans="1:15" s="270" customFormat="1" ht="14.25">
      <c r="A1411" s="1715"/>
      <c r="B1411" s="1720"/>
      <c r="C1411" s="569">
        <v>4237</v>
      </c>
      <c r="D1411" s="278" t="s">
        <v>54</v>
      </c>
      <c r="E1411" s="1101"/>
      <c r="F1411" s="1101"/>
      <c r="G1411" s="1101"/>
      <c r="H1411" s="1101">
        <f t="shared" si="507"/>
        <v>0</v>
      </c>
      <c r="I1411" s="1101">
        <f t="shared" si="506"/>
        <v>0</v>
      </c>
      <c r="J1411" s="1101"/>
      <c r="K1411" s="1101"/>
      <c r="L1411" s="1101"/>
      <c r="M1411" s="1441"/>
      <c r="N1411" s="1441"/>
      <c r="O1411" s="1441"/>
    </row>
    <row r="1412" spans="1:15" s="270" customFormat="1" ht="14.25">
      <c r="A1412" s="1715"/>
      <c r="B1412" s="1720"/>
      <c r="C1412" s="569">
        <v>4239</v>
      </c>
      <c r="D1412" s="276" t="s">
        <v>55</v>
      </c>
      <c r="E1412" s="1111"/>
      <c r="F1412" s="1111"/>
      <c r="G1412" s="1111"/>
      <c r="H1412" s="1111">
        <f t="shared" si="507"/>
        <v>0</v>
      </c>
      <c r="I1412" s="1111">
        <f t="shared" ref="I1412:I1443" si="526">G1412-E1412</f>
        <v>0</v>
      </c>
      <c r="J1412" s="1111"/>
      <c r="K1412" s="1111"/>
      <c r="L1412" s="1111"/>
      <c r="M1412" s="1441"/>
      <c r="N1412" s="1441"/>
      <c r="O1412" s="1441"/>
    </row>
    <row r="1413" spans="1:15" s="270" customFormat="1" ht="14.25">
      <c r="A1413" s="1715"/>
      <c r="B1413" s="1720"/>
      <c r="C1413" s="569">
        <v>4241</v>
      </c>
      <c r="D1413" s="278" t="s">
        <v>56</v>
      </c>
      <c r="E1413" s="1101"/>
      <c r="F1413" s="1101"/>
      <c r="G1413" s="1101"/>
      <c r="H1413" s="1101">
        <f t="shared" si="507"/>
        <v>0</v>
      </c>
      <c r="I1413" s="1101">
        <f t="shared" si="526"/>
        <v>0</v>
      </c>
      <c r="J1413" s="1101"/>
      <c r="K1413" s="1101"/>
      <c r="L1413" s="1101"/>
      <c r="M1413" s="1079">
        <f t="shared" ref="M1413" si="527">+G1413/12*3</f>
        <v>0</v>
      </c>
      <c r="N1413" s="1079">
        <f t="shared" ref="N1413" si="528">+G1413/12*6</f>
        <v>0</v>
      </c>
      <c r="O1413" s="1079">
        <f t="shared" ref="O1413" si="529">+G1413/12*9</f>
        <v>0</v>
      </c>
    </row>
    <row r="1414" spans="1:15" s="270" customFormat="1" ht="28.5">
      <c r="A1414" s="1715"/>
      <c r="B1414" s="1720"/>
      <c r="C1414" s="569">
        <v>4251</v>
      </c>
      <c r="D1414" s="276" t="s">
        <v>57</v>
      </c>
      <c r="E1414" s="1111"/>
      <c r="F1414" s="1111"/>
      <c r="G1414" s="1111"/>
      <c r="H1414" s="1111">
        <f t="shared" si="507"/>
        <v>0</v>
      </c>
      <c r="I1414" s="1111">
        <f t="shared" si="526"/>
        <v>0</v>
      </c>
      <c r="J1414" s="1111"/>
      <c r="K1414" s="1111"/>
      <c r="L1414" s="1111"/>
      <c r="M1414" s="1441"/>
      <c r="N1414" s="1441"/>
      <c r="O1414" s="1441"/>
    </row>
    <row r="1415" spans="1:15" s="270" customFormat="1" ht="28.5">
      <c r="A1415" s="1715"/>
      <c r="B1415" s="1720"/>
      <c r="C1415" s="571">
        <v>4252</v>
      </c>
      <c r="D1415" s="516" t="s">
        <v>58</v>
      </c>
      <c r="E1415" s="1370">
        <f>E1417+E1418</f>
        <v>0</v>
      </c>
      <c r="F1415" s="1370">
        <f>F1417+F1418</f>
        <v>0</v>
      </c>
      <c r="G1415" s="1370">
        <f>G1417+G1418</f>
        <v>0</v>
      </c>
      <c r="H1415" s="1370">
        <f t="shared" si="507"/>
        <v>0</v>
      </c>
      <c r="I1415" s="1370">
        <f t="shared" si="526"/>
        <v>0</v>
      </c>
      <c r="J1415" s="1370"/>
      <c r="K1415" s="1370">
        <f>K1417+K1418</f>
        <v>0</v>
      </c>
      <c r="L1415" s="1370">
        <f>L1417+L1418</f>
        <v>0</v>
      </c>
      <c r="M1415" s="1441"/>
      <c r="N1415" s="1441"/>
      <c r="O1415" s="1441"/>
    </row>
    <row r="1416" spans="1:15" s="270" customFormat="1">
      <c r="A1416" s="1715"/>
      <c r="B1416" s="1720"/>
      <c r="C1416" s="569"/>
      <c r="D1416" s="277" t="s">
        <v>72</v>
      </c>
      <c r="E1416" s="1111"/>
      <c r="F1416" s="1111"/>
      <c r="G1416" s="1111"/>
      <c r="H1416" s="1111">
        <f t="shared" si="507"/>
        <v>0</v>
      </c>
      <c r="I1416" s="1111">
        <f t="shared" si="526"/>
        <v>0</v>
      </c>
      <c r="J1416" s="1111"/>
      <c r="K1416" s="1111"/>
      <c r="L1416" s="1111"/>
      <c r="M1416" s="1441"/>
      <c r="N1416" s="1079"/>
      <c r="O1416" s="1441"/>
    </row>
    <row r="1417" spans="1:15" s="272" customFormat="1">
      <c r="A1417" s="1715"/>
      <c r="B1417" s="1720"/>
      <c r="C1417" s="569"/>
      <c r="D1417" s="284" t="s">
        <v>59</v>
      </c>
      <c r="E1417" s="1111"/>
      <c r="F1417" s="1111"/>
      <c r="G1417" s="1111"/>
      <c r="H1417" s="1111">
        <f t="shared" si="507"/>
        <v>0</v>
      </c>
      <c r="I1417" s="1111">
        <f t="shared" si="526"/>
        <v>0</v>
      </c>
      <c r="J1417" s="1111"/>
      <c r="K1417" s="1111"/>
      <c r="L1417" s="1111"/>
      <c r="M1417" s="1079"/>
      <c r="N1417" s="1079"/>
      <c r="O1417" s="1079"/>
    </row>
    <row r="1418" spans="1:15" s="272" customFormat="1">
      <c r="A1418" s="1715"/>
      <c r="B1418" s="1720"/>
      <c r="C1418" s="569"/>
      <c r="D1418" s="284" t="s">
        <v>60</v>
      </c>
      <c r="E1418" s="1111"/>
      <c r="F1418" s="1111"/>
      <c r="G1418" s="1111"/>
      <c r="H1418" s="1111">
        <f t="shared" si="507"/>
        <v>0</v>
      </c>
      <c r="I1418" s="1111">
        <f t="shared" si="526"/>
        <v>0</v>
      </c>
      <c r="J1418" s="1111"/>
      <c r="K1418" s="1111"/>
      <c r="L1418" s="1111"/>
      <c r="M1418" s="1079"/>
      <c r="N1418" s="1079"/>
      <c r="O1418" s="1079"/>
    </row>
    <row r="1419" spans="1:15" s="272" customFormat="1" ht="14.25">
      <c r="A1419" s="1715"/>
      <c r="B1419" s="1720"/>
      <c r="C1419" s="571">
        <v>4261</v>
      </c>
      <c r="D1419" s="516" t="s">
        <v>61</v>
      </c>
      <c r="E1419" s="1370">
        <f>E1421+E1422</f>
        <v>0</v>
      </c>
      <c r="F1419" s="1370">
        <f>F1421+F1422</f>
        <v>0</v>
      </c>
      <c r="G1419" s="1370">
        <f>G1421+G1422</f>
        <v>0</v>
      </c>
      <c r="H1419" s="1370">
        <f t="shared" si="507"/>
        <v>0</v>
      </c>
      <c r="I1419" s="1370">
        <f t="shared" si="526"/>
        <v>0</v>
      </c>
      <c r="J1419" s="1370"/>
      <c r="K1419" s="1370">
        <f>K1421+K1422</f>
        <v>0</v>
      </c>
      <c r="L1419" s="1370">
        <f>L1421+L1422</f>
        <v>0</v>
      </c>
      <c r="M1419" s="1079"/>
      <c r="N1419" s="1079"/>
      <c r="O1419" s="1079"/>
    </row>
    <row r="1420" spans="1:15" s="272" customFormat="1">
      <c r="A1420" s="1715"/>
      <c r="B1420" s="1720"/>
      <c r="C1420" s="569"/>
      <c r="D1420" s="277" t="s">
        <v>72</v>
      </c>
      <c r="E1420" s="1101"/>
      <c r="F1420" s="1101"/>
      <c r="G1420" s="1101"/>
      <c r="H1420" s="1101">
        <f t="shared" si="507"/>
        <v>0</v>
      </c>
      <c r="I1420" s="1101">
        <f t="shared" si="526"/>
        <v>0</v>
      </c>
      <c r="J1420" s="1101"/>
      <c r="K1420" s="1101"/>
      <c r="L1420" s="1101"/>
      <c r="M1420" s="1079"/>
      <c r="N1420" s="1079"/>
      <c r="O1420" s="1079"/>
    </row>
    <row r="1421" spans="1:15" s="272" customFormat="1">
      <c r="A1421" s="1715"/>
      <c r="B1421" s="1720"/>
      <c r="C1421" s="569"/>
      <c r="D1421" s="277" t="s">
        <v>62</v>
      </c>
      <c r="E1421" s="1101"/>
      <c r="F1421" s="1101"/>
      <c r="G1421" s="1101"/>
      <c r="H1421" s="1101">
        <f t="shared" si="507"/>
        <v>0</v>
      </c>
      <c r="I1421" s="1101">
        <f t="shared" si="526"/>
        <v>0</v>
      </c>
      <c r="J1421" s="1101"/>
      <c r="K1421" s="1101"/>
      <c r="L1421" s="1101"/>
      <c r="M1421" s="1079"/>
      <c r="N1421" s="1079"/>
      <c r="O1421" s="1079"/>
    </row>
    <row r="1422" spans="1:15" s="272" customFormat="1">
      <c r="A1422" s="1715"/>
      <c r="B1422" s="1720"/>
      <c r="C1422" s="569"/>
      <c r="D1422" s="277" t="s">
        <v>63</v>
      </c>
      <c r="E1422" s="1101"/>
      <c r="F1422" s="1101"/>
      <c r="G1422" s="1101"/>
      <c r="H1422" s="1101">
        <f t="shared" si="507"/>
        <v>0</v>
      </c>
      <c r="I1422" s="1101">
        <f t="shared" si="526"/>
        <v>0</v>
      </c>
      <c r="J1422" s="1101"/>
      <c r="K1422" s="1101"/>
      <c r="L1422" s="1101"/>
      <c r="M1422" s="1079"/>
      <c r="N1422" s="1079"/>
      <c r="O1422" s="1079"/>
    </row>
    <row r="1423" spans="1:15" s="272" customFormat="1" ht="14.25">
      <c r="A1423" s="1715"/>
      <c r="B1423" s="1720"/>
      <c r="C1423" s="569">
        <v>4262</v>
      </c>
      <c r="D1423" s="278" t="s">
        <v>358</v>
      </c>
      <c r="E1423" s="1101"/>
      <c r="F1423" s="1101"/>
      <c r="G1423" s="1101"/>
      <c r="H1423" s="1101">
        <f t="shared" si="507"/>
        <v>0</v>
      </c>
      <c r="I1423" s="1101">
        <f t="shared" si="526"/>
        <v>0</v>
      </c>
      <c r="J1423" s="1101"/>
      <c r="K1423" s="1101"/>
      <c r="L1423" s="1101"/>
      <c r="M1423" s="1079"/>
      <c r="N1423" s="1079"/>
      <c r="O1423" s="1079"/>
    </row>
    <row r="1424" spans="1:15" s="272" customFormat="1" ht="14.25">
      <c r="A1424" s="1715"/>
      <c r="B1424" s="1720"/>
      <c r="C1424" s="569">
        <v>4264</v>
      </c>
      <c r="D1424" s="278" t="s">
        <v>357</v>
      </c>
      <c r="E1424" s="1101"/>
      <c r="F1424" s="1101"/>
      <c r="G1424" s="1101"/>
      <c r="H1424" s="1101">
        <f t="shared" si="507"/>
        <v>0</v>
      </c>
      <c r="I1424" s="1101">
        <f t="shared" si="526"/>
        <v>0</v>
      </c>
      <c r="J1424" s="1101"/>
      <c r="K1424" s="1101"/>
      <c r="L1424" s="1101"/>
      <c r="M1424" s="1079"/>
      <c r="N1424" s="1079"/>
      <c r="O1424" s="1079"/>
    </row>
    <row r="1425" spans="1:15" s="272" customFormat="1" ht="22.5" customHeight="1">
      <c r="A1425" s="1715"/>
      <c r="B1425" s="1720"/>
      <c r="C1425" s="572">
        <v>4266</v>
      </c>
      <c r="D1425" s="546" t="s">
        <v>448</v>
      </c>
      <c r="E1425" s="1101"/>
      <c r="F1425" s="1101"/>
      <c r="G1425" s="1101"/>
      <c r="H1425" s="1101">
        <f t="shared" si="507"/>
        <v>0</v>
      </c>
      <c r="I1425" s="1101">
        <f t="shared" si="526"/>
        <v>0</v>
      </c>
      <c r="J1425" s="1101"/>
      <c r="K1425" s="1101"/>
      <c r="L1425" s="1101"/>
      <c r="M1425" s="1079"/>
      <c r="N1425" s="1079"/>
      <c r="O1425" s="1079"/>
    </row>
    <row r="1426" spans="1:15" s="272" customFormat="1" ht="14.25">
      <c r="A1426" s="1715"/>
      <c r="B1426" s="1720"/>
      <c r="C1426" s="569">
        <v>4267</v>
      </c>
      <c r="D1426" s="278" t="s">
        <v>359</v>
      </c>
      <c r="E1426" s="1101"/>
      <c r="F1426" s="1101"/>
      <c r="G1426" s="1101"/>
      <c r="H1426" s="1101">
        <f t="shared" si="507"/>
        <v>0</v>
      </c>
      <c r="I1426" s="1101">
        <f t="shared" si="526"/>
        <v>0</v>
      </c>
      <c r="J1426" s="1101"/>
      <c r="K1426" s="1101"/>
      <c r="L1426" s="1101"/>
      <c r="M1426" s="1079"/>
      <c r="N1426" s="1079"/>
      <c r="O1426" s="1079"/>
    </row>
    <row r="1427" spans="1:15" s="272" customFormat="1" ht="14.25">
      <c r="A1427" s="1715"/>
      <c r="B1427" s="1720"/>
      <c r="C1427" s="569">
        <v>4269</v>
      </c>
      <c r="D1427" s="278" t="s">
        <v>64</v>
      </c>
      <c r="E1427" s="1101"/>
      <c r="F1427" s="1101"/>
      <c r="G1427" s="1101"/>
      <c r="H1427" s="1101">
        <f t="shared" si="507"/>
        <v>0</v>
      </c>
      <c r="I1427" s="1101">
        <f t="shared" si="526"/>
        <v>0</v>
      </c>
      <c r="J1427" s="1101"/>
      <c r="K1427" s="1101"/>
      <c r="L1427" s="1101"/>
      <c r="M1427" s="1079"/>
      <c r="N1427" s="1468"/>
      <c r="O1427" s="1079"/>
    </row>
    <row r="1428" spans="1:15" s="272" customFormat="1" ht="28.5">
      <c r="A1428" s="1715"/>
      <c r="B1428" s="1720"/>
      <c r="C1428" s="569">
        <v>4511</v>
      </c>
      <c r="D1428" s="276" t="s">
        <v>65</v>
      </c>
      <c r="E1428" s="1101"/>
      <c r="F1428" s="1101"/>
      <c r="G1428" s="1101"/>
      <c r="H1428" s="1101">
        <f t="shared" si="507"/>
        <v>0</v>
      </c>
      <c r="I1428" s="1101">
        <f t="shared" si="526"/>
        <v>0</v>
      </c>
      <c r="J1428" s="1101"/>
      <c r="K1428" s="1101"/>
      <c r="L1428" s="1101"/>
      <c r="M1428" s="1079"/>
      <c r="N1428" s="1468"/>
      <c r="O1428" s="1079"/>
    </row>
    <row r="1429" spans="1:15" s="274" customFormat="1" ht="28.5">
      <c r="A1429" s="1715"/>
      <c r="B1429" s="1720"/>
      <c r="C1429" s="569">
        <v>4621</v>
      </c>
      <c r="D1429" s="276" t="s">
        <v>66</v>
      </c>
      <c r="E1429" s="1101"/>
      <c r="F1429" s="1101"/>
      <c r="G1429" s="1101"/>
      <c r="H1429" s="1101">
        <f t="shared" si="507"/>
        <v>0</v>
      </c>
      <c r="I1429" s="1101">
        <f t="shared" si="526"/>
        <v>0</v>
      </c>
      <c r="J1429" s="1372"/>
      <c r="K1429" s="1101"/>
      <c r="L1429" s="1101"/>
      <c r="M1429" s="1079"/>
      <c r="N1429" s="1468"/>
      <c r="O1429" s="1468"/>
    </row>
    <row r="1430" spans="1:15" s="274" customFormat="1" ht="28.5">
      <c r="A1430" s="1715"/>
      <c r="B1430" s="1720"/>
      <c r="C1430" s="569">
        <v>4631</v>
      </c>
      <c r="D1430" s="276" t="s">
        <v>403</v>
      </c>
      <c r="E1430" s="1101"/>
      <c r="F1430" s="1101"/>
      <c r="G1430" s="1101"/>
      <c r="H1430" s="1101">
        <f t="shared" si="507"/>
        <v>0</v>
      </c>
      <c r="I1430" s="1101">
        <f t="shared" si="526"/>
        <v>0</v>
      </c>
      <c r="J1430" s="1372"/>
      <c r="K1430" s="1101"/>
      <c r="L1430" s="1101"/>
      <c r="M1430" s="1468"/>
      <c r="N1430" s="1468"/>
      <c r="O1430" s="1468"/>
    </row>
    <row r="1431" spans="1:15" s="274" customFormat="1" ht="21.75" customHeight="1">
      <c r="A1431" s="1715"/>
      <c r="B1431" s="1720"/>
      <c r="C1431" s="569">
        <v>4632</v>
      </c>
      <c r="D1431" s="276" t="s">
        <v>295</v>
      </c>
      <c r="E1431" s="1101"/>
      <c r="F1431" s="1101"/>
      <c r="G1431" s="1101"/>
      <c r="H1431" s="1101">
        <f t="shared" si="507"/>
        <v>0</v>
      </c>
      <c r="I1431" s="1101">
        <f t="shared" si="526"/>
        <v>0</v>
      </c>
      <c r="J1431" s="1101"/>
      <c r="K1431" s="1101"/>
      <c r="L1431" s="1101"/>
      <c r="M1431" s="1468"/>
      <c r="N1431" s="1468"/>
      <c r="O1431" s="1468"/>
    </row>
    <row r="1432" spans="1:15" s="274" customFormat="1" ht="48.75" customHeight="1">
      <c r="A1432" s="1715"/>
      <c r="B1432" s="1720"/>
      <c r="C1432" s="572">
        <v>4638</v>
      </c>
      <c r="D1432" s="546" t="s">
        <v>449</v>
      </c>
      <c r="E1432" s="1101"/>
      <c r="F1432" s="1101"/>
      <c r="G1432" s="1101"/>
      <c r="H1432" s="1101">
        <f t="shared" si="507"/>
        <v>0</v>
      </c>
      <c r="I1432" s="1101">
        <f t="shared" si="526"/>
        <v>0</v>
      </c>
      <c r="J1432" s="1101"/>
      <c r="K1432" s="1101"/>
      <c r="L1432" s="1101"/>
      <c r="M1432" s="1468"/>
      <c r="N1432" s="1468"/>
      <c r="O1432" s="1468"/>
    </row>
    <row r="1433" spans="1:15" s="274" customFormat="1" ht="14.25">
      <c r="A1433" s="1715"/>
      <c r="B1433" s="1720"/>
      <c r="C1433" s="569" t="s">
        <v>409</v>
      </c>
      <c r="D1433" s="276" t="s">
        <v>410</v>
      </c>
      <c r="E1433" s="1101"/>
      <c r="F1433" s="1101"/>
      <c r="G1433" s="1101"/>
      <c r="H1433" s="1101">
        <f t="shared" si="507"/>
        <v>0</v>
      </c>
      <c r="I1433" s="1101">
        <f t="shared" si="526"/>
        <v>0</v>
      </c>
      <c r="J1433" s="1101"/>
      <c r="K1433" s="1101"/>
      <c r="L1433" s="1101"/>
      <c r="M1433" s="1468"/>
      <c r="N1433" s="1468"/>
      <c r="O1433" s="1468"/>
    </row>
    <row r="1434" spans="1:15" s="274" customFormat="1" ht="14.25">
      <c r="A1434" s="1715"/>
      <c r="B1434" s="1720"/>
      <c r="C1434" s="569">
        <v>4729</v>
      </c>
      <c r="D1434" s="278" t="s">
        <v>67</v>
      </c>
      <c r="E1434" s="1373"/>
      <c r="F1434" s="1373"/>
      <c r="G1434" s="1101">
        <v>3360</v>
      </c>
      <c r="H1434" s="1101">
        <f t="shared" si="507"/>
        <v>3360</v>
      </c>
      <c r="I1434" s="1101">
        <f t="shared" si="526"/>
        <v>3360</v>
      </c>
      <c r="J1434" s="1373"/>
      <c r="K1434" s="1373"/>
      <c r="L1434" s="1373"/>
      <c r="M1434" s="1468"/>
      <c r="N1434" s="1468"/>
      <c r="O1434" s="1468"/>
    </row>
    <row r="1435" spans="1:15" s="274" customFormat="1" ht="14.25">
      <c r="A1435" s="1715"/>
      <c r="B1435" s="1720"/>
      <c r="C1435" s="569">
        <v>4822</v>
      </c>
      <c r="D1435" s="278" t="s">
        <v>68</v>
      </c>
      <c r="E1435" s="1373"/>
      <c r="F1435" s="1373"/>
      <c r="G1435" s="1101"/>
      <c r="H1435" s="1101">
        <f t="shared" si="507"/>
        <v>0</v>
      </c>
      <c r="I1435" s="1101">
        <f t="shared" si="526"/>
        <v>0</v>
      </c>
      <c r="J1435" s="1373"/>
      <c r="K1435" s="1373"/>
      <c r="L1435" s="1373"/>
      <c r="M1435" s="1468"/>
      <c r="N1435" s="1468"/>
      <c r="O1435" s="1468"/>
    </row>
    <row r="1436" spans="1:15" s="274" customFormat="1" ht="14.25">
      <c r="A1436" s="1715"/>
      <c r="B1436" s="1720"/>
      <c r="C1436" s="571">
        <v>4823</v>
      </c>
      <c r="D1436" s="516" t="s">
        <v>69</v>
      </c>
      <c r="E1436" s="1370">
        <f>E1438+E1439+E1440</f>
        <v>0</v>
      </c>
      <c r="F1436" s="1370">
        <f>F1438+F1439+F1440</f>
        <v>0</v>
      </c>
      <c r="G1436" s="1370">
        <f>G1438+G1439+G1440</f>
        <v>0</v>
      </c>
      <c r="H1436" s="1370">
        <f t="shared" si="507"/>
        <v>0</v>
      </c>
      <c r="I1436" s="1370">
        <f t="shared" si="526"/>
        <v>0</v>
      </c>
      <c r="J1436" s="1370"/>
      <c r="K1436" s="1370">
        <f>K1438+K1439+K1440</f>
        <v>0</v>
      </c>
      <c r="L1436" s="1370">
        <f>L1438+L1439+L1440</f>
        <v>0</v>
      </c>
      <c r="M1436" s="1468"/>
      <c r="N1436" s="1468"/>
      <c r="O1436" s="1468"/>
    </row>
    <row r="1437" spans="1:15" s="274" customFormat="1" ht="14.25">
      <c r="A1437" s="1715"/>
      <c r="B1437" s="1720"/>
      <c r="C1437" s="569"/>
      <c r="D1437" s="277" t="s">
        <v>72</v>
      </c>
      <c r="E1437" s="1373"/>
      <c r="F1437" s="1373"/>
      <c r="G1437" s="1101"/>
      <c r="H1437" s="1101">
        <f t="shared" si="507"/>
        <v>0</v>
      </c>
      <c r="I1437" s="1101">
        <f t="shared" si="526"/>
        <v>0</v>
      </c>
      <c r="J1437" s="1373"/>
      <c r="K1437" s="1373"/>
      <c r="L1437" s="1373"/>
      <c r="M1437" s="1468"/>
      <c r="N1437" s="1079"/>
      <c r="O1437" s="1468"/>
    </row>
    <row r="1438" spans="1:15" s="272" customFormat="1" ht="27">
      <c r="A1438" s="1715"/>
      <c r="B1438" s="1720"/>
      <c r="C1438" s="569"/>
      <c r="D1438" s="277" t="s">
        <v>294</v>
      </c>
      <c r="E1438" s="1101"/>
      <c r="F1438" s="1101"/>
      <c r="G1438" s="1101"/>
      <c r="H1438" s="1101">
        <f t="shared" si="507"/>
        <v>0</v>
      </c>
      <c r="I1438" s="1101">
        <f t="shared" si="526"/>
        <v>0</v>
      </c>
      <c r="J1438" s="1373"/>
      <c r="K1438" s="1101"/>
      <c r="L1438" s="1101"/>
      <c r="M1438" s="1079">
        <f t="shared" ref="M1438:M1439" si="530">+G1438/12*3</f>
        <v>0</v>
      </c>
      <c r="N1438" s="1079">
        <f t="shared" ref="N1438:N1439" si="531">+G1438/12*6</f>
        <v>0</v>
      </c>
      <c r="O1438" s="1079">
        <f t="shared" ref="O1438:O1439" si="532">+G1438/12*9</f>
        <v>0</v>
      </c>
    </row>
    <row r="1439" spans="1:15" ht="27.95" customHeight="1">
      <c r="A1439" s="1715"/>
      <c r="B1439" s="1720"/>
      <c r="C1439" s="569"/>
      <c r="D1439" s="277" t="s">
        <v>292</v>
      </c>
      <c r="E1439" s="1101"/>
      <c r="F1439" s="1101"/>
      <c r="G1439" s="1101"/>
      <c r="H1439" s="1101">
        <f t="shared" si="507"/>
        <v>0</v>
      </c>
      <c r="I1439" s="1101">
        <f t="shared" si="526"/>
        <v>0</v>
      </c>
      <c r="J1439" s="1373"/>
      <c r="K1439" s="1101"/>
      <c r="L1439" s="1101"/>
      <c r="M1439" s="1079">
        <f t="shared" si="530"/>
        <v>0</v>
      </c>
      <c r="N1439" s="1079">
        <f t="shared" si="531"/>
        <v>0</v>
      </c>
      <c r="O1439" s="1079">
        <f t="shared" si="532"/>
        <v>0</v>
      </c>
    </row>
    <row r="1440" spans="1:15" ht="14.25">
      <c r="A1440" s="1715"/>
      <c r="B1440" s="1720"/>
      <c r="C1440" s="569"/>
      <c r="D1440" s="277" t="s">
        <v>293</v>
      </c>
      <c r="E1440" s="1373"/>
      <c r="F1440" s="1373"/>
      <c r="G1440" s="1101"/>
      <c r="H1440" s="1101">
        <f t="shared" si="507"/>
        <v>0</v>
      </c>
      <c r="I1440" s="1101">
        <f t="shared" si="526"/>
        <v>0</v>
      </c>
      <c r="J1440" s="1373"/>
      <c r="K1440" s="1373"/>
      <c r="L1440" s="1373"/>
      <c r="N1440" s="1469"/>
    </row>
    <row r="1441" spans="1:15" ht="31.5" customHeight="1">
      <c r="A1441" s="1715"/>
      <c r="B1441" s="1720"/>
      <c r="C1441" s="572" t="s">
        <v>447</v>
      </c>
      <c r="D1441" s="546" t="s">
        <v>472</v>
      </c>
      <c r="E1441" s="1373"/>
      <c r="F1441" s="1373"/>
      <c r="G1441" s="1101"/>
      <c r="H1441" s="1101">
        <f t="shared" si="507"/>
        <v>0</v>
      </c>
      <c r="I1441" s="1101">
        <f t="shared" si="526"/>
        <v>0</v>
      </c>
      <c r="J1441" s="1373"/>
      <c r="K1441" s="1373"/>
      <c r="L1441" s="1373"/>
      <c r="N1441" s="1469"/>
    </row>
    <row r="1442" spans="1:15" s="287" customFormat="1" ht="14.25">
      <c r="A1442" s="1715"/>
      <c r="B1442" s="1720"/>
      <c r="C1442" s="569">
        <v>4861</v>
      </c>
      <c r="D1442" s="278" t="s">
        <v>70</v>
      </c>
      <c r="E1442" s="1373"/>
      <c r="F1442" s="1373"/>
      <c r="G1442" s="1101"/>
      <c r="H1442" s="1101">
        <f t="shared" si="507"/>
        <v>0</v>
      </c>
      <c r="I1442" s="1101">
        <f t="shared" si="526"/>
        <v>0</v>
      </c>
      <c r="J1442" s="1373"/>
      <c r="K1442" s="1373"/>
      <c r="L1442" s="1373"/>
      <c r="M1442" s="1354"/>
      <c r="N1442" s="1350"/>
      <c r="O1442" s="1469"/>
    </row>
    <row r="1443" spans="1:15" ht="14.25">
      <c r="A1443" s="1718"/>
      <c r="B1443" s="1721"/>
      <c r="C1443" s="569">
        <v>4891</v>
      </c>
      <c r="D1443" s="278" t="s">
        <v>71</v>
      </c>
      <c r="E1443" s="1101"/>
      <c r="F1443" s="1101"/>
      <c r="G1443" s="1101"/>
      <c r="H1443" s="1101">
        <f t="shared" si="507"/>
        <v>0</v>
      </c>
      <c r="I1443" s="1101">
        <f t="shared" si="526"/>
        <v>0</v>
      </c>
      <c r="J1443" s="1101"/>
      <c r="K1443" s="1101"/>
      <c r="L1443" s="1101"/>
      <c r="M1443" s="1470"/>
    </row>
    <row r="1444" spans="1:15" s="27" customFormat="1" ht="14.25">
      <c r="A1444" s="1686" t="s">
        <v>463</v>
      </c>
      <c r="B1444" s="1686"/>
      <c r="C1444" s="288"/>
      <c r="D1444" s="36" t="s">
        <v>73</v>
      </c>
      <c r="E1444" s="1374">
        <f>SUM(E1446:E1453)</f>
        <v>0</v>
      </c>
      <c r="F1444" s="1374">
        <f>SUM(F1446:F1453)</f>
        <v>0</v>
      </c>
      <c r="G1444" s="1374">
        <f>SUM(G1446:G1453)</f>
        <v>0</v>
      </c>
      <c r="H1444" s="1374">
        <f t="shared" si="507"/>
        <v>0</v>
      </c>
      <c r="I1444" s="1374">
        <f>+I1450+I1451+I1452+I1453</f>
        <v>0</v>
      </c>
      <c r="J1444" s="1374"/>
      <c r="K1444" s="1374">
        <f>SUM(K1446:K1453)</f>
        <v>0</v>
      </c>
      <c r="L1444" s="1374">
        <f>SUM(L1446:L1453)</f>
        <v>0</v>
      </c>
      <c r="M1444" s="1471"/>
      <c r="N1444" s="1471"/>
      <c r="O1444" s="1471"/>
    </row>
    <row r="1445" spans="1:15" s="20" customFormat="1" ht="23.25" customHeight="1">
      <c r="A1445" s="1673" t="s">
        <v>464</v>
      </c>
      <c r="B1445" s="1676" t="s">
        <v>465</v>
      </c>
      <c r="C1445" s="289"/>
      <c r="D1445" s="17" t="s">
        <v>72</v>
      </c>
      <c r="E1445" s="1375"/>
      <c r="F1445" s="1375"/>
      <c r="G1445" s="1375"/>
      <c r="H1445" s="1375">
        <f t="shared" si="507"/>
        <v>0</v>
      </c>
      <c r="I1445" s="423">
        <f t="shared" ref="I1445:I1458" si="533">G1445-E1445</f>
        <v>0</v>
      </c>
      <c r="J1445" s="1375"/>
      <c r="K1445" s="1375"/>
      <c r="L1445" s="1375"/>
      <c r="M1445" s="1472"/>
      <c r="N1445" s="1472"/>
      <c r="O1445" s="1472"/>
    </row>
    <row r="1446" spans="1:15" s="20" customFormat="1" ht="14.25">
      <c r="A1446" s="1697">
        <v>1080</v>
      </c>
      <c r="B1446" s="1700">
        <v>11017</v>
      </c>
      <c r="C1446" s="289">
        <v>5111</v>
      </c>
      <c r="D1446" s="18" t="s">
        <v>1300</v>
      </c>
      <c r="E1446" s="1375"/>
      <c r="F1446" s="1375"/>
      <c r="G1446" s="1375"/>
      <c r="H1446" s="423">
        <f t="shared" si="507"/>
        <v>0</v>
      </c>
      <c r="I1446" s="423">
        <f t="shared" si="533"/>
        <v>0</v>
      </c>
      <c r="J1446" s="1375"/>
      <c r="K1446" s="1375"/>
      <c r="L1446" s="1375"/>
      <c r="M1446" s="1472"/>
      <c r="N1446" s="1472"/>
      <c r="O1446" s="1472"/>
    </row>
    <row r="1447" spans="1:15" s="20" customFormat="1" ht="14.25">
      <c r="A1447" s="1698"/>
      <c r="B1447" s="1701"/>
      <c r="C1447" s="289">
        <v>5112</v>
      </c>
      <c r="D1447" s="18" t="s">
        <v>1301</v>
      </c>
      <c r="E1447" s="1375"/>
      <c r="F1447" s="1375"/>
      <c r="G1447" s="1375"/>
      <c r="H1447" s="423">
        <f t="shared" si="507"/>
        <v>0</v>
      </c>
      <c r="I1447" s="423">
        <f t="shared" si="533"/>
        <v>0</v>
      </c>
      <c r="J1447" s="1375"/>
      <c r="K1447" s="1375"/>
      <c r="L1447" s="1375"/>
      <c r="M1447" s="1472"/>
      <c r="N1447" s="1472"/>
      <c r="O1447" s="1472"/>
    </row>
    <row r="1448" spans="1:15" s="20" customFormat="1" ht="13.5" customHeight="1">
      <c r="A1448" s="1698"/>
      <c r="B1448" s="1701"/>
      <c r="C1448" s="289" t="s">
        <v>1302</v>
      </c>
      <c r="D1448" s="18" t="s">
        <v>1277</v>
      </c>
      <c r="E1448" s="1375"/>
      <c r="F1448" s="1375"/>
      <c r="G1448" s="1375"/>
      <c r="H1448" s="423">
        <f t="shared" si="507"/>
        <v>0</v>
      </c>
      <c r="I1448" s="423">
        <f t="shared" si="533"/>
        <v>0</v>
      </c>
      <c r="J1448" s="1375"/>
      <c r="K1448" s="1375"/>
      <c r="L1448" s="1375"/>
      <c r="M1448" s="1472"/>
      <c r="N1448" s="1472"/>
      <c r="O1448" s="1472"/>
    </row>
    <row r="1449" spans="1:15" s="20" customFormat="1" ht="14.25">
      <c r="A1449" s="1698"/>
      <c r="B1449" s="1701"/>
      <c r="C1449" s="289">
        <v>5121</v>
      </c>
      <c r="D1449" s="276" t="s">
        <v>74</v>
      </c>
      <c r="E1449" s="1375"/>
      <c r="F1449" s="1375"/>
      <c r="G1449" s="1375"/>
      <c r="H1449" s="423">
        <f t="shared" si="507"/>
        <v>0</v>
      </c>
      <c r="I1449" s="423">
        <f t="shared" si="533"/>
        <v>0</v>
      </c>
      <c r="J1449" s="1375"/>
      <c r="K1449" s="1375"/>
      <c r="L1449" s="1375"/>
      <c r="M1449" s="1472"/>
      <c r="N1449" s="1472"/>
      <c r="O1449" s="1472"/>
    </row>
    <row r="1450" spans="1:15" s="33" customFormat="1" ht="15.75" customHeight="1">
      <c r="A1450" s="1698"/>
      <c r="B1450" s="1701"/>
      <c r="C1450" s="263">
        <v>5122</v>
      </c>
      <c r="D1450" s="21" t="s">
        <v>75</v>
      </c>
      <c r="E1450" s="1376"/>
      <c r="F1450" s="1376"/>
      <c r="G1450" s="423"/>
      <c r="H1450" s="423">
        <f t="shared" si="507"/>
        <v>0</v>
      </c>
      <c r="I1450" s="423">
        <f t="shared" si="533"/>
        <v>0</v>
      </c>
      <c r="J1450" s="1376"/>
      <c r="K1450" s="423"/>
      <c r="L1450" s="423"/>
      <c r="M1450" s="1473"/>
      <c r="N1450" s="1473"/>
      <c r="O1450" s="1473"/>
    </row>
    <row r="1451" spans="1:15" s="33" customFormat="1" ht="15.75" customHeight="1">
      <c r="A1451" s="1698"/>
      <c r="B1451" s="1701"/>
      <c r="C1451" s="263">
        <v>5129</v>
      </c>
      <c r="D1451" s="21" t="s">
        <v>76</v>
      </c>
      <c r="E1451" s="1376"/>
      <c r="F1451" s="1376"/>
      <c r="G1451" s="423"/>
      <c r="H1451" s="423">
        <f t="shared" si="507"/>
        <v>0</v>
      </c>
      <c r="I1451" s="423">
        <f t="shared" si="533"/>
        <v>0</v>
      </c>
      <c r="J1451" s="1376"/>
      <c r="K1451" s="423"/>
      <c r="L1451" s="423"/>
      <c r="M1451" s="1473"/>
      <c r="N1451" s="1473"/>
      <c r="O1451" s="1473"/>
    </row>
    <row r="1452" spans="1:15" s="33" customFormat="1" ht="14.25">
      <c r="A1452" s="1698"/>
      <c r="B1452" s="1701"/>
      <c r="C1452" s="263">
        <v>5132</v>
      </c>
      <c r="D1452" s="21" t="s">
        <v>77</v>
      </c>
      <c r="E1452" s="1376"/>
      <c r="F1452" s="1376"/>
      <c r="G1452" s="423"/>
      <c r="H1452" s="423">
        <f t="shared" si="507"/>
        <v>0</v>
      </c>
      <c r="I1452" s="423">
        <f t="shared" si="533"/>
        <v>0</v>
      </c>
      <c r="J1452" s="1376"/>
      <c r="K1452" s="423"/>
      <c r="L1452" s="423"/>
      <c r="M1452" s="1473"/>
      <c r="N1452" s="1473"/>
      <c r="O1452" s="1473"/>
    </row>
    <row r="1453" spans="1:15" s="33" customFormat="1" ht="15.75" customHeight="1">
      <c r="A1453" s="1699"/>
      <c r="B1453" s="1702"/>
      <c r="C1453" s="263" t="s">
        <v>1303</v>
      </c>
      <c r="D1453" s="21" t="s">
        <v>1304</v>
      </c>
      <c r="E1453" s="1376"/>
      <c r="F1453" s="1376"/>
      <c r="G1453" s="423"/>
      <c r="H1453" s="423">
        <f t="shared" si="507"/>
        <v>0</v>
      </c>
      <c r="I1453" s="423">
        <f t="shared" si="533"/>
        <v>0</v>
      </c>
      <c r="J1453" s="1376"/>
      <c r="K1453" s="423"/>
      <c r="L1453" s="423"/>
      <c r="M1453" s="1473"/>
      <c r="N1453" s="1473"/>
      <c r="O1453" s="1473"/>
    </row>
    <row r="1454" spans="1:15" s="171" customFormat="1" ht="14.25" customHeight="1">
      <c r="A1454" s="1714" t="s">
        <v>1276</v>
      </c>
      <c r="B1454" s="1719" t="s">
        <v>6753</v>
      </c>
      <c r="C1454" s="563"/>
      <c r="D1454" s="276" t="s">
        <v>296</v>
      </c>
      <c r="E1454" s="1111"/>
      <c r="F1454" s="1111"/>
      <c r="G1454" s="1111"/>
      <c r="H1454" s="1111">
        <f>+G1454-F1454</f>
        <v>0</v>
      </c>
      <c r="I1454" s="1111">
        <f t="shared" si="533"/>
        <v>0</v>
      </c>
      <c r="J1454" s="1111"/>
      <c r="K1454" s="1111"/>
      <c r="L1454" s="1111"/>
      <c r="M1454" s="1119"/>
      <c r="N1454" s="1119"/>
      <c r="O1454" s="1119"/>
    </row>
    <row r="1455" spans="1:15" s="171" customFormat="1" ht="13.5" customHeight="1">
      <c r="A1455" s="1715"/>
      <c r="B1455" s="1720"/>
      <c r="C1455" s="564"/>
      <c r="D1455" s="277"/>
      <c r="E1455" s="1105"/>
      <c r="F1455" s="1105"/>
      <c r="G1455" s="1105"/>
      <c r="H1455" s="1105">
        <f>+G1455-F1455</f>
        <v>0</v>
      </c>
      <c r="I1455" s="1105">
        <f t="shared" si="533"/>
        <v>0</v>
      </c>
      <c r="J1455" s="1105"/>
      <c r="K1455" s="1105"/>
      <c r="L1455" s="1105"/>
      <c r="M1455" s="1119"/>
      <c r="N1455" s="1119"/>
      <c r="O1455" s="1119"/>
    </row>
    <row r="1456" spans="1:15" s="171" customFormat="1" ht="14.25" customHeight="1">
      <c r="A1456" s="1715"/>
      <c r="B1456" s="1720"/>
      <c r="C1456" s="564"/>
      <c r="D1456" s="278" t="s">
        <v>32</v>
      </c>
      <c r="E1456" s="1105"/>
      <c r="F1456" s="1105"/>
      <c r="G1456" s="1105"/>
      <c r="H1456" s="1105">
        <f>+G1456-F1456</f>
        <v>0</v>
      </c>
      <c r="I1456" s="1105">
        <f t="shared" si="533"/>
        <v>0</v>
      </c>
      <c r="J1456" s="1105"/>
      <c r="K1456" s="1105"/>
      <c r="L1456" s="1105"/>
      <c r="M1456" s="1119"/>
      <c r="N1456" s="1119"/>
      <c r="O1456" s="1119"/>
    </row>
    <row r="1457" spans="1:15" s="271" customFormat="1" ht="14.25" customHeight="1">
      <c r="A1457" s="1715"/>
      <c r="B1457" s="1720"/>
      <c r="C1457" s="564"/>
      <c r="D1457" s="277"/>
      <c r="E1457" s="1105"/>
      <c r="F1457" s="1105"/>
      <c r="G1457" s="1105"/>
      <c r="H1457" s="1105">
        <f>+G1457-F1457</f>
        <v>0</v>
      </c>
      <c r="I1457" s="1105">
        <f t="shared" si="533"/>
        <v>0</v>
      </c>
      <c r="J1457" s="1105"/>
      <c r="K1457" s="1105"/>
      <c r="L1457" s="1105"/>
      <c r="M1457" s="1467"/>
      <c r="N1457" s="1467"/>
      <c r="O1457" s="1467"/>
    </row>
    <row r="1458" spans="1:15" s="270" customFormat="1" ht="14.25" customHeight="1">
      <c r="A1458" s="1715"/>
      <c r="B1458" s="1720"/>
      <c r="C1458" s="565"/>
      <c r="D1458" s="286" t="s">
        <v>33</v>
      </c>
      <c r="E1458" s="1369">
        <f>+E1460+E1524</f>
        <v>0</v>
      </c>
      <c r="F1458" s="1369">
        <f>+F1460+F1524</f>
        <v>0</v>
      </c>
      <c r="G1458" s="1369">
        <f>+G1460+G1524</f>
        <v>27044.7</v>
      </c>
      <c r="H1458" s="1369">
        <f>+G1458-F1458</f>
        <v>27044.7</v>
      </c>
      <c r="I1458" s="1369">
        <f t="shared" si="533"/>
        <v>27044.7</v>
      </c>
      <c r="J1458" s="1369"/>
      <c r="K1458" s="1369">
        <f>+K1460+K1524</f>
        <v>0</v>
      </c>
      <c r="L1458" s="1369">
        <f>+L1460+L1524</f>
        <v>0</v>
      </c>
      <c r="M1458" s="1441">
        <f>+G1458/12*3</f>
        <v>6761.1749999999993</v>
      </c>
      <c r="N1458" s="1441">
        <f>+G1458/12*6</f>
        <v>13522.349999999999</v>
      </c>
      <c r="O1458" s="1441">
        <f>+G1458/12*9</f>
        <v>20283.524999999998</v>
      </c>
    </row>
    <row r="1459" spans="1:15" s="270" customFormat="1" ht="14.25" customHeight="1">
      <c r="A1459" s="1715"/>
      <c r="B1459" s="1720"/>
      <c r="C1459" s="566"/>
      <c r="D1459" s="17" t="s">
        <v>412</v>
      </c>
      <c r="E1459" s="1105"/>
      <c r="F1459" s="1105"/>
      <c r="G1459" s="1105"/>
      <c r="H1459" s="1369"/>
      <c r="I1459" s="1369"/>
      <c r="J1459" s="1105"/>
      <c r="K1459" s="1105"/>
      <c r="L1459" s="1105"/>
      <c r="M1459" s="1441"/>
      <c r="N1459" s="1441"/>
      <c r="O1459" s="1441"/>
    </row>
    <row r="1460" spans="1:15" s="270" customFormat="1" ht="14.25" customHeight="1">
      <c r="A1460" s="1715"/>
      <c r="B1460" s="1720"/>
      <c r="C1460" s="567"/>
      <c r="D1460" s="279" t="s">
        <v>36</v>
      </c>
      <c r="E1460" s="1369">
        <f>E1462+SUM(E1468:E1523)-E1468-E1473-E1481-E1495-E1499-E1516</f>
        <v>0</v>
      </c>
      <c r="F1460" s="1369">
        <f>F1462+SUM(F1468:F1523)-F1468-F1473-F1481-F1495-F1499-F1516</f>
        <v>0</v>
      </c>
      <c r="G1460" s="1369">
        <f>G1462+SUM(G1468:G1523)-G1468-G1473-G1481-G1495-G1499-G1516</f>
        <v>27044.7</v>
      </c>
      <c r="H1460" s="1369">
        <f>+G1460-F1460</f>
        <v>27044.7</v>
      </c>
      <c r="I1460" s="1369">
        <f t="shared" ref="I1460:I1491" si="534">G1460-E1460</f>
        <v>27044.7</v>
      </c>
      <c r="J1460" s="1369"/>
      <c r="K1460" s="1369">
        <f>K1462+SUM(K1468:K1523)-K1468-K1473-K1481-K1495-K1499-K1516</f>
        <v>0</v>
      </c>
      <c r="L1460" s="1369">
        <f>L1462+SUM(L1468:L1523)-L1468-L1473-L1481-L1495-L1499-L1516</f>
        <v>0</v>
      </c>
      <c r="M1460" s="1441"/>
      <c r="N1460" s="1441"/>
      <c r="O1460" s="1441"/>
    </row>
    <row r="1461" spans="1:15" s="270" customFormat="1" ht="13.5" customHeight="1">
      <c r="A1461" s="1715"/>
      <c r="B1461" s="1720"/>
      <c r="C1461" s="563"/>
      <c r="D1461" s="277" t="s">
        <v>72</v>
      </c>
      <c r="E1461" s="1111"/>
      <c r="F1461" s="1111"/>
      <c r="G1461" s="1105"/>
      <c r="H1461" s="1105">
        <f t="shared" ref="H1461:H1524" si="535">+G1461-F1461</f>
        <v>0</v>
      </c>
      <c r="I1461" s="1111">
        <f t="shared" si="534"/>
        <v>0</v>
      </c>
      <c r="J1461" s="1111"/>
      <c r="K1461" s="1111"/>
      <c r="L1461" s="1111"/>
      <c r="M1461" s="1441"/>
      <c r="N1461" s="1441"/>
      <c r="O1461" s="1441"/>
    </row>
    <row r="1462" spans="1:15" s="270" customFormat="1" ht="14.25" customHeight="1">
      <c r="A1462" s="1715"/>
      <c r="B1462" s="1720"/>
      <c r="C1462" s="568"/>
      <c r="D1462" s="516" t="s">
        <v>499</v>
      </c>
      <c r="E1462" s="1370">
        <f>SUM(E1464:E1466)</f>
        <v>0</v>
      </c>
      <c r="F1462" s="1370">
        <f>SUM(F1464:F1466)</f>
        <v>0</v>
      </c>
      <c r="G1462" s="1370">
        <f>SUM(G1464:G1466)</f>
        <v>0</v>
      </c>
      <c r="H1462" s="1370">
        <f t="shared" si="535"/>
        <v>0</v>
      </c>
      <c r="I1462" s="1370">
        <f t="shared" si="534"/>
        <v>0</v>
      </c>
      <c r="J1462" s="1370"/>
      <c r="K1462" s="1370">
        <f>SUM(K1464:K1466)</f>
        <v>0</v>
      </c>
      <c r="L1462" s="1370">
        <f>SUM(L1464:L1466)</f>
        <v>0</v>
      </c>
      <c r="M1462" s="1441"/>
      <c r="N1462" s="1441"/>
      <c r="O1462" s="1441"/>
    </row>
    <row r="1463" spans="1:15" s="270" customFormat="1">
      <c r="A1463" s="1715"/>
      <c r="B1463" s="1720"/>
      <c r="C1463" s="563"/>
      <c r="D1463" s="277" t="s">
        <v>72</v>
      </c>
      <c r="E1463" s="1111"/>
      <c r="F1463" s="1111"/>
      <c r="G1463" s="1105"/>
      <c r="H1463" s="1105">
        <f t="shared" si="535"/>
        <v>0</v>
      </c>
      <c r="I1463" s="1111">
        <f t="shared" si="534"/>
        <v>0</v>
      </c>
      <c r="J1463" s="1111"/>
      <c r="K1463" s="1111"/>
      <c r="L1463" s="1111"/>
      <c r="M1463" s="1441"/>
      <c r="N1463" s="1441"/>
      <c r="O1463" s="1441"/>
    </row>
    <row r="1464" spans="1:15" s="270" customFormat="1" ht="14.25">
      <c r="A1464" s="1715"/>
      <c r="B1464" s="1720"/>
      <c r="C1464" s="569" t="s">
        <v>288</v>
      </c>
      <c r="D1464" s="280" t="s">
        <v>37</v>
      </c>
      <c r="E1464" s="1111"/>
      <c r="F1464" s="1111"/>
      <c r="G1464" s="1111"/>
      <c r="H1464" s="1111">
        <f t="shared" si="535"/>
        <v>0</v>
      </c>
      <c r="I1464" s="1111">
        <f t="shared" si="534"/>
        <v>0</v>
      </c>
      <c r="J1464" s="1111"/>
      <c r="K1464" s="1111"/>
      <c r="L1464" s="1111"/>
      <c r="M1464" s="1441"/>
      <c r="N1464" s="1079"/>
      <c r="O1464" s="1441"/>
    </row>
    <row r="1465" spans="1:15" s="272" customFormat="1" ht="28.5">
      <c r="A1465" s="1715"/>
      <c r="B1465" s="1720"/>
      <c r="C1465" s="569" t="s">
        <v>289</v>
      </c>
      <c r="D1465" s="281" t="s">
        <v>38</v>
      </c>
      <c r="E1465" s="1111"/>
      <c r="F1465" s="1111"/>
      <c r="G1465" s="1111"/>
      <c r="H1465" s="1111">
        <f t="shared" si="535"/>
        <v>0</v>
      </c>
      <c r="I1465" s="1111">
        <f t="shared" si="534"/>
        <v>0</v>
      </c>
      <c r="J1465" s="1111"/>
      <c r="K1465" s="1111"/>
      <c r="L1465" s="1111"/>
      <c r="M1465" s="1079"/>
      <c r="N1465" s="1079"/>
      <c r="O1465" s="1079"/>
    </row>
    <row r="1466" spans="1:15" s="272" customFormat="1" ht="28.5">
      <c r="A1466" s="1715"/>
      <c r="B1466" s="1720"/>
      <c r="C1466" s="569" t="s">
        <v>290</v>
      </c>
      <c r="D1466" s="281" t="s">
        <v>39</v>
      </c>
      <c r="E1466" s="1111"/>
      <c r="F1466" s="1111"/>
      <c r="G1466" s="1111"/>
      <c r="H1466" s="1111">
        <f t="shared" si="535"/>
        <v>0</v>
      </c>
      <c r="I1466" s="1111">
        <f t="shared" si="534"/>
        <v>0</v>
      </c>
      <c r="J1466" s="1111"/>
      <c r="K1466" s="1111"/>
      <c r="L1466" s="1111"/>
      <c r="M1466" s="1079"/>
      <c r="N1466" s="1079"/>
      <c r="O1466" s="1079"/>
    </row>
    <row r="1467" spans="1:15" s="272" customFormat="1" ht="14.25">
      <c r="A1467" s="1715"/>
      <c r="B1467" s="1720"/>
      <c r="C1467" s="570"/>
      <c r="D1467" s="517"/>
      <c r="E1467" s="1132"/>
      <c r="F1467" s="1132"/>
      <c r="G1467" s="1132"/>
      <c r="H1467" s="1132">
        <f t="shared" si="535"/>
        <v>0</v>
      </c>
      <c r="I1467" s="1132">
        <f t="shared" si="534"/>
        <v>0</v>
      </c>
      <c r="J1467" s="1132"/>
      <c r="K1467" s="1132"/>
      <c r="L1467" s="1132"/>
      <c r="M1467" s="1079"/>
      <c r="N1467" s="1079"/>
      <c r="O1467" s="1079"/>
    </row>
    <row r="1468" spans="1:15" s="272" customFormat="1" ht="14.25">
      <c r="A1468" s="1715"/>
      <c r="B1468" s="1720"/>
      <c r="C1468" s="571">
        <v>4212</v>
      </c>
      <c r="D1468" s="516" t="s">
        <v>40</v>
      </c>
      <c r="E1468" s="1370">
        <f>E1470+E1471+E1472</f>
        <v>0</v>
      </c>
      <c r="F1468" s="1370">
        <f>F1470+F1471+F1472</f>
        <v>0</v>
      </c>
      <c r="G1468" s="1370">
        <f>G1470+G1471+G1472</f>
        <v>0</v>
      </c>
      <c r="H1468" s="1370">
        <f t="shared" si="535"/>
        <v>0</v>
      </c>
      <c r="I1468" s="1370">
        <f t="shared" si="534"/>
        <v>0</v>
      </c>
      <c r="J1468" s="1370"/>
      <c r="K1468" s="1370">
        <f>K1470+K1471+K1472</f>
        <v>0</v>
      </c>
      <c r="L1468" s="1370">
        <f>L1470+L1471+L1472</f>
        <v>0</v>
      </c>
      <c r="M1468" s="1079"/>
      <c r="N1468" s="1079"/>
      <c r="O1468" s="1079"/>
    </row>
    <row r="1469" spans="1:15" s="272" customFormat="1">
      <c r="A1469" s="1715"/>
      <c r="B1469" s="1720"/>
      <c r="C1469" s="569"/>
      <c r="D1469" s="277" t="s">
        <v>72</v>
      </c>
      <c r="E1469" s="1101"/>
      <c r="F1469" s="1101"/>
      <c r="G1469" s="1101"/>
      <c r="H1469" s="1101">
        <f t="shared" si="535"/>
        <v>0</v>
      </c>
      <c r="I1469" s="1101">
        <f t="shared" si="534"/>
        <v>0</v>
      </c>
      <c r="J1469" s="1101"/>
      <c r="K1469" s="1101"/>
      <c r="L1469" s="1101"/>
      <c r="M1469" s="1079"/>
      <c r="N1469" s="1079"/>
      <c r="O1469" s="1079"/>
    </row>
    <row r="1470" spans="1:15" s="272" customFormat="1">
      <c r="A1470" s="1715"/>
      <c r="B1470" s="1720"/>
      <c r="C1470" s="569"/>
      <c r="D1470" s="277" t="s">
        <v>40</v>
      </c>
      <c r="E1470" s="1101"/>
      <c r="F1470" s="1101"/>
      <c r="G1470" s="1101"/>
      <c r="H1470" s="1101">
        <f t="shared" si="535"/>
        <v>0</v>
      </c>
      <c r="I1470" s="1101">
        <f t="shared" si="534"/>
        <v>0</v>
      </c>
      <c r="J1470" s="1101"/>
      <c r="K1470" s="1101"/>
      <c r="L1470" s="1101"/>
      <c r="M1470" s="1079"/>
      <c r="N1470" s="1079"/>
      <c r="O1470" s="1079"/>
    </row>
    <row r="1471" spans="1:15" s="272" customFormat="1">
      <c r="A1471" s="1715"/>
      <c r="B1471" s="1720"/>
      <c r="C1471" s="569"/>
      <c r="D1471" s="277" t="s">
        <v>297</v>
      </c>
      <c r="E1471" s="1101"/>
      <c r="F1471" s="1101"/>
      <c r="G1471" s="1101"/>
      <c r="H1471" s="1101">
        <f t="shared" si="535"/>
        <v>0</v>
      </c>
      <c r="I1471" s="1101">
        <f t="shared" si="534"/>
        <v>0</v>
      </c>
      <c r="J1471" s="1101"/>
      <c r="K1471" s="1101"/>
      <c r="L1471" s="1101"/>
      <c r="M1471" s="1079"/>
      <c r="N1471" s="1079"/>
      <c r="O1471" s="1079"/>
    </row>
    <row r="1472" spans="1:15" s="272" customFormat="1">
      <c r="A1472" s="1715"/>
      <c r="B1472" s="1720"/>
      <c r="C1472" s="569"/>
      <c r="D1472" s="277" t="s">
        <v>414</v>
      </c>
      <c r="E1472" s="1101"/>
      <c r="F1472" s="1101"/>
      <c r="G1472" s="1101"/>
      <c r="H1472" s="1101">
        <f t="shared" si="535"/>
        <v>0</v>
      </c>
      <c r="I1472" s="1101">
        <f t="shared" si="534"/>
        <v>0</v>
      </c>
      <c r="J1472" s="1101"/>
      <c r="K1472" s="1101"/>
      <c r="L1472" s="1101"/>
      <c r="M1472" s="1079"/>
      <c r="N1472" s="1079"/>
      <c r="O1472" s="1079"/>
    </row>
    <row r="1473" spans="1:15" s="272" customFormat="1" ht="14.25">
      <c r="A1473" s="1715"/>
      <c r="B1473" s="1720"/>
      <c r="C1473" s="571">
        <v>4213</v>
      </c>
      <c r="D1473" s="516" t="s">
        <v>41</v>
      </c>
      <c r="E1473" s="1370">
        <f>E1475+E1476</f>
        <v>0</v>
      </c>
      <c r="F1473" s="1370">
        <f>F1475+F1476</f>
        <v>0</v>
      </c>
      <c r="G1473" s="1370">
        <f>G1475+G1476</f>
        <v>0</v>
      </c>
      <c r="H1473" s="1370">
        <f t="shared" si="535"/>
        <v>0</v>
      </c>
      <c r="I1473" s="1370">
        <f t="shared" si="534"/>
        <v>0</v>
      </c>
      <c r="J1473" s="1370"/>
      <c r="K1473" s="1370">
        <f>K1475+K1476</f>
        <v>0</v>
      </c>
      <c r="L1473" s="1370">
        <f>L1475+L1476</f>
        <v>0</v>
      </c>
      <c r="M1473" s="1079"/>
      <c r="N1473" s="1079"/>
      <c r="O1473" s="1079"/>
    </row>
    <row r="1474" spans="1:15" s="272" customFormat="1">
      <c r="A1474" s="1715"/>
      <c r="B1474" s="1720"/>
      <c r="C1474" s="569"/>
      <c r="D1474" s="277" t="s">
        <v>72</v>
      </c>
      <c r="E1474" s="1101"/>
      <c r="F1474" s="1101"/>
      <c r="G1474" s="1101"/>
      <c r="H1474" s="1101">
        <f t="shared" si="535"/>
        <v>0</v>
      </c>
      <c r="I1474" s="1101">
        <f t="shared" si="534"/>
        <v>0</v>
      </c>
      <c r="J1474" s="1101"/>
      <c r="K1474" s="1101"/>
      <c r="L1474" s="1101"/>
      <c r="M1474" s="1079"/>
      <c r="N1474" s="1079"/>
      <c r="O1474" s="1079"/>
    </row>
    <row r="1475" spans="1:15" s="272" customFormat="1">
      <c r="A1475" s="1715"/>
      <c r="B1475" s="1720"/>
      <c r="C1475" s="569"/>
      <c r="D1475" s="283" t="s">
        <v>42</v>
      </c>
      <c r="E1475" s="1101"/>
      <c r="F1475" s="1101"/>
      <c r="G1475" s="1101"/>
      <c r="H1475" s="1101">
        <f t="shared" si="535"/>
        <v>0</v>
      </c>
      <c r="I1475" s="1101">
        <f t="shared" si="534"/>
        <v>0</v>
      </c>
      <c r="J1475" s="1101"/>
      <c r="K1475" s="1101"/>
      <c r="L1475" s="1101"/>
      <c r="M1475" s="1079"/>
      <c r="N1475" s="1079"/>
      <c r="O1475" s="1079"/>
    </row>
    <row r="1476" spans="1:15" s="272" customFormat="1">
      <c r="A1476" s="1715"/>
      <c r="B1476" s="1720"/>
      <c r="C1476" s="569"/>
      <c r="D1476" s="283" t="s">
        <v>291</v>
      </c>
      <c r="E1476" s="1101"/>
      <c r="F1476" s="1101"/>
      <c r="G1476" s="1101"/>
      <c r="H1476" s="1101">
        <f t="shared" si="535"/>
        <v>0</v>
      </c>
      <c r="I1476" s="1101">
        <f t="shared" si="534"/>
        <v>0</v>
      </c>
      <c r="J1476" s="1101"/>
      <c r="K1476" s="1101"/>
      <c r="L1476" s="1101"/>
      <c r="M1476" s="1079"/>
      <c r="N1476" s="1079"/>
      <c r="O1476" s="1079"/>
    </row>
    <row r="1477" spans="1:15" s="272" customFormat="1" ht="14.25">
      <c r="A1477" s="1715"/>
      <c r="B1477" s="1720"/>
      <c r="C1477" s="569">
        <v>4214</v>
      </c>
      <c r="D1477" s="282" t="s">
        <v>43</v>
      </c>
      <c r="E1477" s="1101"/>
      <c r="F1477" s="1101"/>
      <c r="G1477" s="1101"/>
      <c r="H1477" s="1101">
        <f t="shared" si="535"/>
        <v>0</v>
      </c>
      <c r="I1477" s="1101">
        <f t="shared" si="534"/>
        <v>0</v>
      </c>
      <c r="J1477" s="1101"/>
      <c r="K1477" s="1101"/>
      <c r="L1477" s="1101"/>
      <c r="M1477" s="1079"/>
      <c r="N1477" s="1441"/>
      <c r="O1477" s="1079"/>
    </row>
    <row r="1478" spans="1:15" s="270" customFormat="1" ht="23.25" customHeight="1">
      <c r="A1478" s="1715"/>
      <c r="B1478" s="1720"/>
      <c r="C1478" s="569">
        <v>4215</v>
      </c>
      <c r="D1478" s="282" t="s">
        <v>44</v>
      </c>
      <c r="E1478" s="1101"/>
      <c r="F1478" s="1101"/>
      <c r="G1478" s="1101"/>
      <c r="H1478" s="1101">
        <f t="shared" si="535"/>
        <v>0</v>
      </c>
      <c r="I1478" s="1101">
        <f t="shared" si="534"/>
        <v>0</v>
      </c>
      <c r="J1478" s="1101"/>
      <c r="K1478" s="1101"/>
      <c r="L1478" s="1101"/>
      <c r="M1478" s="1441"/>
      <c r="N1478" s="1119"/>
      <c r="O1478" s="1441"/>
    </row>
    <row r="1479" spans="1:15" s="171" customFormat="1" ht="14.25">
      <c r="A1479" s="1715"/>
      <c r="B1479" s="1720"/>
      <c r="C1479" s="569">
        <v>4216</v>
      </c>
      <c r="D1479" s="282" t="s">
        <v>45</v>
      </c>
      <c r="E1479" s="1101"/>
      <c r="F1479" s="1101"/>
      <c r="G1479" s="1101"/>
      <c r="H1479" s="1101">
        <f t="shared" si="535"/>
        <v>0</v>
      </c>
      <c r="I1479" s="1101">
        <f t="shared" si="534"/>
        <v>0</v>
      </c>
      <c r="J1479" s="1101"/>
      <c r="K1479" s="1101"/>
      <c r="L1479" s="1101"/>
      <c r="M1479" s="1119"/>
      <c r="N1479" s="1119"/>
      <c r="O1479" s="1119"/>
    </row>
    <row r="1480" spans="1:15" s="171" customFormat="1" ht="14.25">
      <c r="A1480" s="1715"/>
      <c r="B1480" s="1720"/>
      <c r="C1480" s="569">
        <v>4217</v>
      </c>
      <c r="D1480" s="282" t="s">
        <v>46</v>
      </c>
      <c r="E1480" s="1101"/>
      <c r="F1480" s="1101"/>
      <c r="G1480" s="1101"/>
      <c r="H1480" s="1101">
        <f t="shared" si="535"/>
        <v>0</v>
      </c>
      <c r="I1480" s="1101">
        <f t="shared" si="534"/>
        <v>0</v>
      </c>
      <c r="J1480" s="1101"/>
      <c r="K1480" s="1101"/>
      <c r="L1480" s="1101"/>
      <c r="M1480" s="1119"/>
      <c r="N1480" s="1119"/>
      <c r="O1480" s="1119"/>
    </row>
    <row r="1481" spans="1:15" s="171" customFormat="1" ht="14.25">
      <c r="A1481" s="1715"/>
      <c r="B1481" s="1720"/>
      <c r="C1481" s="571"/>
      <c r="D1481" s="516" t="s">
        <v>440</v>
      </c>
      <c r="E1481" s="1370">
        <f>E1483+E1484</f>
        <v>0</v>
      </c>
      <c r="F1481" s="1370">
        <f>F1483+F1484</f>
        <v>0</v>
      </c>
      <c r="G1481" s="1370">
        <f>G1483+G1484</f>
        <v>0</v>
      </c>
      <c r="H1481" s="1370">
        <f t="shared" si="535"/>
        <v>0</v>
      </c>
      <c r="I1481" s="1370">
        <f t="shared" si="534"/>
        <v>0</v>
      </c>
      <c r="J1481" s="1370"/>
      <c r="K1481" s="1370">
        <f>K1483+K1484</f>
        <v>0</v>
      </c>
      <c r="L1481" s="1370">
        <f>L1483+L1484</f>
        <v>0</v>
      </c>
      <c r="M1481" s="1119"/>
      <c r="N1481" s="1119"/>
      <c r="O1481" s="1119"/>
    </row>
    <row r="1482" spans="1:15" s="171" customFormat="1">
      <c r="A1482" s="1715"/>
      <c r="B1482" s="1720"/>
      <c r="C1482" s="569"/>
      <c r="D1482" s="277" t="s">
        <v>72</v>
      </c>
      <c r="E1482" s="1105"/>
      <c r="F1482" s="1105"/>
      <c r="G1482" s="1105"/>
      <c r="H1482" s="1105">
        <f t="shared" si="535"/>
        <v>0</v>
      </c>
      <c r="I1482" s="1105">
        <f t="shared" si="534"/>
        <v>0</v>
      </c>
      <c r="J1482" s="1105"/>
      <c r="K1482" s="1105"/>
      <c r="L1482" s="1105"/>
      <c r="M1482" s="1119"/>
      <c r="N1482" s="1119"/>
      <c r="O1482" s="1119"/>
    </row>
    <row r="1483" spans="1:15" s="171" customFormat="1">
      <c r="A1483" s="1715"/>
      <c r="B1483" s="1720"/>
      <c r="C1483" s="569">
        <v>4221</v>
      </c>
      <c r="D1483" s="277" t="s">
        <v>47</v>
      </c>
      <c r="E1483" s="1105"/>
      <c r="F1483" s="1105"/>
      <c r="G1483" s="1105"/>
      <c r="H1483" s="1105">
        <f t="shared" si="535"/>
        <v>0</v>
      </c>
      <c r="I1483" s="1105">
        <f t="shared" si="534"/>
        <v>0</v>
      </c>
      <c r="J1483" s="1105"/>
      <c r="K1483" s="1105"/>
      <c r="L1483" s="1105"/>
      <c r="M1483" s="1119"/>
      <c r="N1483" s="1119"/>
      <c r="O1483" s="1119"/>
    </row>
    <row r="1484" spans="1:15" s="171" customFormat="1">
      <c r="A1484" s="1715"/>
      <c r="B1484" s="1720"/>
      <c r="C1484" s="569">
        <v>4222</v>
      </c>
      <c r="D1484" s="277" t="s">
        <v>48</v>
      </c>
      <c r="E1484" s="1105"/>
      <c r="F1484" s="1105"/>
      <c r="G1484" s="1105"/>
      <c r="H1484" s="1105">
        <f t="shared" si="535"/>
        <v>0</v>
      </c>
      <c r="I1484" s="1105">
        <f t="shared" si="534"/>
        <v>0</v>
      </c>
      <c r="J1484" s="1105"/>
      <c r="K1484" s="1105"/>
      <c r="L1484" s="1105"/>
      <c r="M1484" s="1119"/>
      <c r="N1484" s="1079"/>
      <c r="O1484" s="1119"/>
    </row>
    <row r="1485" spans="1:15" s="272" customFormat="1" ht="14.25">
      <c r="A1485" s="1715"/>
      <c r="B1485" s="1720"/>
      <c r="C1485" s="569">
        <v>4231</v>
      </c>
      <c r="D1485" s="278" t="s">
        <v>49</v>
      </c>
      <c r="E1485" s="1105"/>
      <c r="F1485" s="1105"/>
      <c r="G1485" s="1105"/>
      <c r="H1485" s="1105">
        <f t="shared" si="535"/>
        <v>0</v>
      </c>
      <c r="I1485" s="1105">
        <f t="shared" si="534"/>
        <v>0</v>
      </c>
      <c r="J1485" s="1105"/>
      <c r="K1485" s="1105"/>
      <c r="L1485" s="1105"/>
      <c r="M1485" s="1079"/>
      <c r="N1485" s="1079"/>
      <c r="O1485" s="1079"/>
    </row>
    <row r="1486" spans="1:15" s="272" customFormat="1" ht="16.5">
      <c r="A1486" s="1715"/>
      <c r="B1486" s="1720"/>
      <c r="C1486" s="569">
        <v>4232</v>
      </c>
      <c r="D1486" s="278" t="s">
        <v>50</v>
      </c>
      <c r="E1486" s="1105"/>
      <c r="F1486" s="1105"/>
      <c r="G1486" s="1105"/>
      <c r="H1486" s="1105">
        <f t="shared" si="535"/>
        <v>0</v>
      </c>
      <c r="I1486" s="1105">
        <f t="shared" si="534"/>
        <v>0</v>
      </c>
      <c r="J1486" s="1371"/>
      <c r="K1486" s="1105"/>
      <c r="L1486" s="1105"/>
      <c r="M1486" s="1079"/>
      <c r="N1486" s="1079"/>
      <c r="O1486" s="1079"/>
    </row>
    <row r="1487" spans="1:15" s="272" customFormat="1" ht="28.5">
      <c r="A1487" s="1715"/>
      <c r="B1487" s="1720"/>
      <c r="C1487" s="569">
        <v>4233</v>
      </c>
      <c r="D1487" s="278" t="s">
        <v>404</v>
      </c>
      <c r="E1487" s="1105"/>
      <c r="F1487" s="1105"/>
      <c r="G1487" s="1105"/>
      <c r="H1487" s="1105">
        <f t="shared" si="535"/>
        <v>0</v>
      </c>
      <c r="I1487" s="1105">
        <f t="shared" si="534"/>
        <v>0</v>
      </c>
      <c r="J1487" s="1371"/>
      <c r="K1487" s="1105"/>
      <c r="L1487" s="1105"/>
      <c r="M1487" s="1079"/>
      <c r="N1487" s="1079"/>
      <c r="O1487" s="1079"/>
    </row>
    <row r="1488" spans="1:15" s="272" customFormat="1" ht="14.25">
      <c r="A1488" s="1715"/>
      <c r="B1488" s="1720"/>
      <c r="C1488" s="569">
        <v>4234</v>
      </c>
      <c r="D1488" s="278" t="s">
        <v>51</v>
      </c>
      <c r="E1488" s="1101"/>
      <c r="F1488" s="1101"/>
      <c r="G1488" s="1101"/>
      <c r="H1488" s="1101">
        <f t="shared" si="535"/>
        <v>0</v>
      </c>
      <c r="I1488" s="1101">
        <f t="shared" si="534"/>
        <v>0</v>
      </c>
      <c r="J1488" s="1101"/>
      <c r="K1488" s="1101"/>
      <c r="L1488" s="1101"/>
      <c r="M1488" s="1079"/>
      <c r="N1488" s="1441"/>
      <c r="O1488" s="1079"/>
    </row>
    <row r="1489" spans="1:15" s="270" customFormat="1" ht="14.25">
      <c r="A1489" s="1715"/>
      <c r="B1489" s="1720"/>
      <c r="C1489" s="569">
        <v>4235</v>
      </c>
      <c r="D1489" s="278" t="s">
        <v>52</v>
      </c>
      <c r="E1489" s="1101"/>
      <c r="F1489" s="1101"/>
      <c r="G1489" s="1101"/>
      <c r="H1489" s="1101">
        <f t="shared" si="535"/>
        <v>0</v>
      </c>
      <c r="I1489" s="1101">
        <f t="shared" si="534"/>
        <v>0</v>
      </c>
      <c r="J1489" s="1101"/>
      <c r="K1489" s="1101"/>
      <c r="L1489" s="1101"/>
      <c r="M1489" s="1441"/>
      <c r="N1489" s="1079"/>
      <c r="O1489" s="1441"/>
    </row>
    <row r="1490" spans="1:15" s="272" customFormat="1" ht="14.25">
      <c r="A1490" s="1715"/>
      <c r="B1490" s="1720"/>
      <c r="C1490" s="569">
        <v>4236</v>
      </c>
      <c r="D1490" s="278" t="s">
        <v>53</v>
      </c>
      <c r="E1490" s="1101"/>
      <c r="F1490" s="1101"/>
      <c r="G1490" s="1101"/>
      <c r="H1490" s="1101">
        <f t="shared" si="535"/>
        <v>0</v>
      </c>
      <c r="I1490" s="1101">
        <f t="shared" si="534"/>
        <v>0</v>
      </c>
      <c r="J1490" s="1101"/>
      <c r="K1490" s="1101"/>
      <c r="L1490" s="1101"/>
      <c r="M1490" s="1079"/>
      <c r="N1490" s="1441"/>
      <c r="O1490" s="1079"/>
    </row>
    <row r="1491" spans="1:15" s="270" customFormat="1" ht="14.25">
      <c r="A1491" s="1715"/>
      <c r="B1491" s="1720"/>
      <c r="C1491" s="569">
        <v>4237</v>
      </c>
      <c r="D1491" s="278" t="s">
        <v>54</v>
      </c>
      <c r="E1491" s="1101"/>
      <c r="F1491" s="1101"/>
      <c r="G1491" s="1101"/>
      <c r="H1491" s="1101">
        <f t="shared" si="535"/>
        <v>0</v>
      </c>
      <c r="I1491" s="1101">
        <f t="shared" si="534"/>
        <v>0</v>
      </c>
      <c r="J1491" s="1101"/>
      <c r="K1491" s="1101"/>
      <c r="L1491" s="1101"/>
      <c r="M1491" s="1441"/>
      <c r="N1491" s="1441"/>
      <c r="O1491" s="1441"/>
    </row>
    <row r="1492" spans="1:15" s="270" customFormat="1" ht="14.25">
      <c r="A1492" s="1715"/>
      <c r="B1492" s="1720"/>
      <c r="C1492" s="569">
        <v>4239</v>
      </c>
      <c r="D1492" s="276" t="s">
        <v>55</v>
      </c>
      <c r="E1492" s="1111"/>
      <c r="F1492" s="1111"/>
      <c r="G1492" s="1111"/>
      <c r="H1492" s="1111">
        <f t="shared" si="535"/>
        <v>0</v>
      </c>
      <c r="I1492" s="1111">
        <f t="shared" ref="I1492:I1523" si="536">G1492-E1492</f>
        <v>0</v>
      </c>
      <c r="J1492" s="1111"/>
      <c r="K1492" s="1111"/>
      <c r="L1492" s="1111"/>
      <c r="M1492" s="1441"/>
      <c r="N1492" s="1441"/>
      <c r="O1492" s="1441"/>
    </row>
    <row r="1493" spans="1:15" s="270" customFormat="1" ht="14.25">
      <c r="A1493" s="1715"/>
      <c r="B1493" s="1720"/>
      <c r="C1493" s="569">
        <v>4241</v>
      </c>
      <c r="D1493" s="278" t="s">
        <v>56</v>
      </c>
      <c r="E1493" s="1101"/>
      <c r="F1493" s="1101"/>
      <c r="G1493" s="1101"/>
      <c r="H1493" s="1101">
        <f t="shared" si="535"/>
        <v>0</v>
      </c>
      <c r="I1493" s="1101">
        <f t="shared" si="536"/>
        <v>0</v>
      </c>
      <c r="J1493" s="1101"/>
      <c r="K1493" s="1101"/>
      <c r="L1493" s="1101"/>
      <c r="M1493" s="1441"/>
      <c r="N1493" s="1441"/>
      <c r="O1493" s="1441"/>
    </row>
    <row r="1494" spans="1:15" s="270" customFormat="1" ht="28.5">
      <c r="A1494" s="1715"/>
      <c r="B1494" s="1720"/>
      <c r="C1494" s="569">
        <v>4251</v>
      </c>
      <c r="D1494" s="276" t="s">
        <v>57</v>
      </c>
      <c r="E1494" s="1111"/>
      <c r="F1494" s="1111"/>
      <c r="G1494" s="1111"/>
      <c r="H1494" s="1111">
        <f t="shared" si="535"/>
        <v>0</v>
      </c>
      <c r="I1494" s="1111">
        <f t="shared" si="536"/>
        <v>0</v>
      </c>
      <c r="J1494" s="1111"/>
      <c r="K1494" s="1111"/>
      <c r="L1494" s="1111"/>
      <c r="M1494" s="1441"/>
      <c r="N1494" s="1441"/>
      <c r="O1494" s="1441"/>
    </row>
    <row r="1495" spans="1:15" s="270" customFormat="1" ht="28.5">
      <c r="A1495" s="1715"/>
      <c r="B1495" s="1720"/>
      <c r="C1495" s="571">
        <v>4252</v>
      </c>
      <c r="D1495" s="516" t="s">
        <v>58</v>
      </c>
      <c r="E1495" s="1370">
        <f>E1497+E1498</f>
        <v>0</v>
      </c>
      <c r="F1495" s="1370">
        <f>F1497+F1498</f>
        <v>0</v>
      </c>
      <c r="G1495" s="1370">
        <f>G1497+G1498</f>
        <v>0</v>
      </c>
      <c r="H1495" s="1370">
        <f t="shared" si="535"/>
        <v>0</v>
      </c>
      <c r="I1495" s="1370">
        <f t="shared" si="536"/>
        <v>0</v>
      </c>
      <c r="J1495" s="1370"/>
      <c r="K1495" s="1370">
        <f>K1497+K1498</f>
        <v>0</v>
      </c>
      <c r="L1495" s="1370">
        <f>L1497+L1498</f>
        <v>0</v>
      </c>
      <c r="M1495" s="1441"/>
      <c r="N1495" s="1441"/>
      <c r="O1495" s="1441"/>
    </row>
    <row r="1496" spans="1:15" s="270" customFormat="1">
      <c r="A1496" s="1715"/>
      <c r="B1496" s="1720"/>
      <c r="C1496" s="569"/>
      <c r="D1496" s="277" t="s">
        <v>72</v>
      </c>
      <c r="E1496" s="1111"/>
      <c r="F1496" s="1111"/>
      <c r="G1496" s="1111"/>
      <c r="H1496" s="1111">
        <f t="shared" si="535"/>
        <v>0</v>
      </c>
      <c r="I1496" s="1111">
        <f t="shared" si="536"/>
        <v>0</v>
      </c>
      <c r="J1496" s="1111"/>
      <c r="K1496" s="1111"/>
      <c r="L1496" s="1111"/>
      <c r="M1496" s="1441"/>
      <c r="N1496" s="1079"/>
      <c r="O1496" s="1441"/>
    </row>
    <row r="1497" spans="1:15" s="272" customFormat="1">
      <c r="A1497" s="1715"/>
      <c r="B1497" s="1720"/>
      <c r="C1497" s="569"/>
      <c r="D1497" s="284" t="s">
        <v>59</v>
      </c>
      <c r="E1497" s="1111"/>
      <c r="F1497" s="1111"/>
      <c r="G1497" s="1111"/>
      <c r="H1497" s="1111">
        <f t="shared" si="535"/>
        <v>0</v>
      </c>
      <c r="I1497" s="1111">
        <f t="shared" si="536"/>
        <v>0</v>
      </c>
      <c r="J1497" s="1111"/>
      <c r="K1497" s="1111"/>
      <c r="L1497" s="1111"/>
      <c r="M1497" s="1079"/>
      <c r="N1497" s="1079"/>
      <c r="O1497" s="1079"/>
    </row>
    <row r="1498" spans="1:15" s="272" customFormat="1">
      <c r="A1498" s="1715"/>
      <c r="B1498" s="1720"/>
      <c r="C1498" s="569"/>
      <c r="D1498" s="284" t="s">
        <v>60</v>
      </c>
      <c r="E1498" s="1111"/>
      <c r="F1498" s="1111"/>
      <c r="G1498" s="1111"/>
      <c r="H1498" s="1111">
        <f t="shared" si="535"/>
        <v>0</v>
      </c>
      <c r="I1498" s="1111">
        <f t="shared" si="536"/>
        <v>0</v>
      </c>
      <c r="J1498" s="1111"/>
      <c r="K1498" s="1111"/>
      <c r="L1498" s="1111"/>
      <c r="M1498" s="1079"/>
      <c r="N1498" s="1079"/>
      <c r="O1498" s="1079"/>
    </row>
    <row r="1499" spans="1:15" s="272" customFormat="1" ht="14.25">
      <c r="A1499" s="1715"/>
      <c r="B1499" s="1720"/>
      <c r="C1499" s="571">
        <v>4261</v>
      </c>
      <c r="D1499" s="516" t="s">
        <v>61</v>
      </c>
      <c r="E1499" s="1370">
        <f>E1501+E1502</f>
        <v>0</v>
      </c>
      <c r="F1499" s="1370">
        <f>F1501+F1502</f>
        <v>0</v>
      </c>
      <c r="G1499" s="1370">
        <f>G1501+G1502</f>
        <v>0</v>
      </c>
      <c r="H1499" s="1370">
        <f t="shared" si="535"/>
        <v>0</v>
      </c>
      <c r="I1499" s="1370">
        <f t="shared" si="536"/>
        <v>0</v>
      </c>
      <c r="J1499" s="1370"/>
      <c r="K1499" s="1370">
        <f>K1501+K1502</f>
        <v>0</v>
      </c>
      <c r="L1499" s="1370">
        <f>L1501+L1502</f>
        <v>0</v>
      </c>
      <c r="M1499" s="1079"/>
      <c r="N1499" s="1079"/>
      <c r="O1499" s="1079"/>
    </row>
    <row r="1500" spans="1:15" s="272" customFormat="1">
      <c r="A1500" s="1715"/>
      <c r="B1500" s="1720"/>
      <c r="C1500" s="569"/>
      <c r="D1500" s="277" t="s">
        <v>72</v>
      </c>
      <c r="E1500" s="1101"/>
      <c r="F1500" s="1101"/>
      <c r="G1500" s="1101"/>
      <c r="H1500" s="1101">
        <f t="shared" si="535"/>
        <v>0</v>
      </c>
      <c r="I1500" s="1101">
        <f t="shared" si="536"/>
        <v>0</v>
      </c>
      <c r="J1500" s="1101"/>
      <c r="K1500" s="1101"/>
      <c r="L1500" s="1101"/>
      <c r="M1500" s="1079"/>
      <c r="N1500" s="1079"/>
      <c r="O1500" s="1079"/>
    </row>
    <row r="1501" spans="1:15" s="272" customFormat="1">
      <c r="A1501" s="1715"/>
      <c r="B1501" s="1720"/>
      <c r="C1501" s="569"/>
      <c r="D1501" s="277" t="s">
        <v>62</v>
      </c>
      <c r="E1501" s="1101"/>
      <c r="F1501" s="1101"/>
      <c r="G1501" s="1101"/>
      <c r="H1501" s="1101">
        <f t="shared" si="535"/>
        <v>0</v>
      </c>
      <c r="I1501" s="1101">
        <f t="shared" si="536"/>
        <v>0</v>
      </c>
      <c r="J1501" s="1101"/>
      <c r="K1501" s="1101"/>
      <c r="L1501" s="1101"/>
      <c r="M1501" s="1079"/>
      <c r="N1501" s="1079"/>
      <c r="O1501" s="1079"/>
    </row>
    <row r="1502" spans="1:15" s="272" customFormat="1">
      <c r="A1502" s="1715"/>
      <c r="B1502" s="1720"/>
      <c r="C1502" s="569"/>
      <c r="D1502" s="277" t="s">
        <v>63</v>
      </c>
      <c r="E1502" s="1101"/>
      <c r="F1502" s="1101"/>
      <c r="G1502" s="1101"/>
      <c r="H1502" s="1101">
        <f t="shared" si="535"/>
        <v>0</v>
      </c>
      <c r="I1502" s="1101">
        <f t="shared" si="536"/>
        <v>0</v>
      </c>
      <c r="J1502" s="1101"/>
      <c r="K1502" s="1101"/>
      <c r="L1502" s="1101"/>
      <c r="M1502" s="1079"/>
      <c r="N1502" s="1079"/>
      <c r="O1502" s="1079"/>
    </row>
    <row r="1503" spans="1:15" s="272" customFormat="1" ht="14.25">
      <c r="A1503" s="1715"/>
      <c r="B1503" s="1720"/>
      <c r="C1503" s="569">
        <v>4262</v>
      </c>
      <c r="D1503" s="278" t="s">
        <v>358</v>
      </c>
      <c r="E1503" s="1101"/>
      <c r="F1503" s="1101"/>
      <c r="G1503" s="1101"/>
      <c r="H1503" s="1101">
        <f t="shared" si="535"/>
        <v>0</v>
      </c>
      <c r="I1503" s="1101">
        <f t="shared" si="536"/>
        <v>0</v>
      </c>
      <c r="J1503" s="1101"/>
      <c r="K1503" s="1101"/>
      <c r="L1503" s="1101"/>
      <c r="M1503" s="1079"/>
      <c r="N1503" s="1079"/>
      <c r="O1503" s="1079"/>
    </row>
    <row r="1504" spans="1:15" s="272" customFormat="1" ht="14.25">
      <c r="A1504" s="1715"/>
      <c r="B1504" s="1720"/>
      <c r="C1504" s="569">
        <v>4264</v>
      </c>
      <c r="D1504" s="278" t="s">
        <v>357</v>
      </c>
      <c r="E1504" s="1101"/>
      <c r="F1504" s="1101"/>
      <c r="G1504" s="1101"/>
      <c r="H1504" s="1101">
        <f t="shared" si="535"/>
        <v>0</v>
      </c>
      <c r="I1504" s="1101">
        <f t="shared" si="536"/>
        <v>0</v>
      </c>
      <c r="J1504" s="1101"/>
      <c r="K1504" s="1101"/>
      <c r="L1504" s="1101"/>
      <c r="M1504" s="1079"/>
      <c r="N1504" s="1079"/>
      <c r="O1504" s="1079"/>
    </row>
    <row r="1505" spans="1:15" s="272" customFormat="1" ht="22.5" customHeight="1">
      <c r="A1505" s="1715"/>
      <c r="B1505" s="1720"/>
      <c r="C1505" s="572">
        <v>4266</v>
      </c>
      <c r="D1505" s="546" t="s">
        <v>448</v>
      </c>
      <c r="E1505" s="1101"/>
      <c r="F1505" s="1101"/>
      <c r="G1505" s="1101"/>
      <c r="H1505" s="1101">
        <f t="shared" si="535"/>
        <v>0</v>
      </c>
      <c r="I1505" s="1101">
        <f t="shared" si="536"/>
        <v>0</v>
      </c>
      <c r="J1505" s="1101"/>
      <c r="K1505" s="1101"/>
      <c r="L1505" s="1101"/>
      <c r="M1505" s="1079"/>
      <c r="N1505" s="1079"/>
      <c r="O1505" s="1079"/>
    </row>
    <row r="1506" spans="1:15" s="272" customFormat="1" ht="14.25">
      <c r="A1506" s="1715"/>
      <c r="B1506" s="1720"/>
      <c r="C1506" s="569">
        <v>4267</v>
      </c>
      <c r="D1506" s="278" t="s">
        <v>359</v>
      </c>
      <c r="E1506" s="1101"/>
      <c r="F1506" s="1101"/>
      <c r="G1506" s="1101"/>
      <c r="H1506" s="1101">
        <f t="shared" si="535"/>
        <v>0</v>
      </c>
      <c r="I1506" s="1101">
        <f t="shared" si="536"/>
        <v>0</v>
      </c>
      <c r="J1506" s="1101"/>
      <c r="K1506" s="1101"/>
      <c r="L1506" s="1101"/>
      <c r="M1506" s="1079"/>
      <c r="N1506" s="1079"/>
      <c r="O1506" s="1079"/>
    </row>
    <row r="1507" spans="1:15" s="272" customFormat="1" ht="14.25">
      <c r="A1507" s="1715"/>
      <c r="B1507" s="1720"/>
      <c r="C1507" s="569">
        <v>4269</v>
      </c>
      <c r="D1507" s="278" t="s">
        <v>64</v>
      </c>
      <c r="E1507" s="1101"/>
      <c r="F1507" s="1101"/>
      <c r="G1507" s="1101"/>
      <c r="H1507" s="1101">
        <f t="shared" si="535"/>
        <v>0</v>
      </c>
      <c r="I1507" s="1101">
        <f t="shared" si="536"/>
        <v>0</v>
      </c>
      <c r="J1507" s="1101"/>
      <c r="K1507" s="1101"/>
      <c r="L1507" s="1101"/>
      <c r="M1507" s="1079"/>
      <c r="N1507" s="1468"/>
      <c r="O1507" s="1079"/>
    </row>
    <row r="1508" spans="1:15" s="272" customFormat="1" ht="28.5">
      <c r="A1508" s="1715"/>
      <c r="B1508" s="1720"/>
      <c r="C1508" s="569">
        <v>4511</v>
      </c>
      <c r="D1508" s="276" t="s">
        <v>65</v>
      </c>
      <c r="E1508" s="1101"/>
      <c r="F1508" s="1101"/>
      <c r="G1508" s="1101"/>
      <c r="H1508" s="1101">
        <f t="shared" si="535"/>
        <v>0</v>
      </c>
      <c r="I1508" s="1101">
        <f t="shared" si="536"/>
        <v>0</v>
      </c>
      <c r="J1508" s="1101"/>
      <c r="K1508" s="1101"/>
      <c r="L1508" s="1101"/>
      <c r="M1508" s="1079"/>
      <c r="N1508" s="1468"/>
      <c r="O1508" s="1079"/>
    </row>
    <row r="1509" spans="1:15" s="274" customFormat="1" ht="28.5">
      <c r="A1509" s="1715"/>
      <c r="B1509" s="1720"/>
      <c r="C1509" s="569">
        <v>4621</v>
      </c>
      <c r="D1509" s="276" t="s">
        <v>66</v>
      </c>
      <c r="E1509" s="1101"/>
      <c r="F1509" s="1101"/>
      <c r="G1509" s="1101"/>
      <c r="H1509" s="1101">
        <f t="shared" si="535"/>
        <v>0</v>
      </c>
      <c r="I1509" s="1101">
        <f t="shared" si="536"/>
        <v>0</v>
      </c>
      <c r="J1509" s="1372"/>
      <c r="K1509" s="1101"/>
      <c r="L1509" s="1101"/>
      <c r="M1509" s="1079"/>
      <c r="N1509" s="1468"/>
      <c r="O1509" s="1468"/>
    </row>
    <row r="1510" spans="1:15" s="274" customFormat="1" ht="28.5">
      <c r="A1510" s="1715"/>
      <c r="B1510" s="1720"/>
      <c r="C1510" s="569">
        <v>4631</v>
      </c>
      <c r="D1510" s="276" t="s">
        <v>403</v>
      </c>
      <c r="E1510" s="1101"/>
      <c r="F1510" s="1101"/>
      <c r="G1510" s="1101"/>
      <c r="H1510" s="1101">
        <f t="shared" si="535"/>
        <v>0</v>
      </c>
      <c r="I1510" s="1101">
        <f t="shared" si="536"/>
        <v>0</v>
      </c>
      <c r="J1510" s="1372"/>
      <c r="K1510" s="1101"/>
      <c r="L1510" s="1101"/>
      <c r="M1510" s="1468"/>
      <c r="N1510" s="1468"/>
      <c r="O1510" s="1468"/>
    </row>
    <row r="1511" spans="1:15" s="274" customFormat="1" ht="21.75" customHeight="1">
      <c r="A1511" s="1715"/>
      <c r="B1511" s="1720"/>
      <c r="C1511" s="569">
        <v>4632</v>
      </c>
      <c r="D1511" s="276" t="s">
        <v>295</v>
      </c>
      <c r="E1511" s="1101"/>
      <c r="F1511" s="1101"/>
      <c r="G1511" s="1101"/>
      <c r="H1511" s="1101">
        <f t="shared" si="535"/>
        <v>0</v>
      </c>
      <c r="I1511" s="1101">
        <f t="shared" si="536"/>
        <v>0</v>
      </c>
      <c r="J1511" s="1101"/>
      <c r="K1511" s="1101"/>
      <c r="L1511" s="1101"/>
      <c r="M1511" s="1468"/>
      <c r="N1511" s="1468"/>
      <c r="O1511" s="1468"/>
    </row>
    <row r="1512" spans="1:15" s="274" customFormat="1" ht="48.75" customHeight="1">
      <c r="A1512" s="1715"/>
      <c r="B1512" s="1720"/>
      <c r="C1512" s="572">
        <v>4638</v>
      </c>
      <c r="D1512" s="546" t="s">
        <v>449</v>
      </c>
      <c r="E1512" s="1101"/>
      <c r="F1512" s="1101"/>
      <c r="G1512" s="1101"/>
      <c r="H1512" s="1101">
        <f t="shared" si="535"/>
        <v>0</v>
      </c>
      <c r="I1512" s="1101">
        <f t="shared" si="536"/>
        <v>0</v>
      </c>
      <c r="J1512" s="1101"/>
      <c r="K1512" s="1101"/>
      <c r="L1512" s="1101"/>
      <c r="M1512" s="1468"/>
      <c r="N1512" s="1468"/>
      <c r="O1512" s="1468"/>
    </row>
    <row r="1513" spans="1:15" s="274" customFormat="1" ht="14.25">
      <c r="A1513" s="1715"/>
      <c r="B1513" s="1720"/>
      <c r="C1513" s="569" t="s">
        <v>409</v>
      </c>
      <c r="D1513" s="276" t="s">
        <v>410</v>
      </c>
      <c r="E1513" s="1101"/>
      <c r="F1513" s="1101"/>
      <c r="G1513" s="1101"/>
      <c r="H1513" s="1101">
        <f t="shared" si="535"/>
        <v>0</v>
      </c>
      <c r="I1513" s="1101">
        <f t="shared" si="536"/>
        <v>0</v>
      </c>
      <c r="J1513" s="1101"/>
      <c r="K1513" s="1101"/>
      <c r="L1513" s="1101"/>
      <c r="M1513" s="1468"/>
      <c r="N1513" s="1468"/>
      <c r="O1513" s="1468"/>
    </row>
    <row r="1514" spans="1:15" s="274" customFormat="1" ht="14.25">
      <c r="A1514" s="1715"/>
      <c r="B1514" s="1720"/>
      <c r="C1514" s="569">
        <v>4729</v>
      </c>
      <c r="D1514" s="278" t="s">
        <v>67</v>
      </c>
      <c r="E1514" s="1373"/>
      <c r="F1514" s="1373"/>
      <c r="G1514" s="1101"/>
      <c r="H1514" s="1101">
        <f t="shared" si="535"/>
        <v>0</v>
      </c>
      <c r="I1514" s="1101">
        <f t="shared" si="536"/>
        <v>0</v>
      </c>
      <c r="J1514" s="1373"/>
      <c r="K1514" s="1373"/>
      <c r="L1514" s="1373"/>
      <c r="M1514" s="1468"/>
      <c r="N1514" s="1468"/>
      <c r="O1514" s="1468"/>
    </row>
    <row r="1515" spans="1:15" s="274" customFormat="1" ht="14.25">
      <c r="A1515" s="1715"/>
      <c r="B1515" s="1720"/>
      <c r="C1515" s="569">
        <v>4822</v>
      </c>
      <c r="D1515" s="278" t="s">
        <v>68</v>
      </c>
      <c r="E1515" s="1373"/>
      <c r="F1515" s="1373"/>
      <c r="G1515" s="1101"/>
      <c r="H1515" s="1101">
        <f t="shared" si="535"/>
        <v>0</v>
      </c>
      <c r="I1515" s="1101">
        <f t="shared" si="536"/>
        <v>0</v>
      </c>
      <c r="J1515" s="1373"/>
      <c r="K1515" s="1373"/>
      <c r="L1515" s="1373"/>
      <c r="M1515" s="1468"/>
      <c r="N1515" s="1468"/>
      <c r="O1515" s="1468"/>
    </row>
    <row r="1516" spans="1:15" s="274" customFormat="1" ht="14.25">
      <c r="A1516" s="1715"/>
      <c r="B1516" s="1720"/>
      <c r="C1516" s="571">
        <v>4823</v>
      </c>
      <c r="D1516" s="516" t="s">
        <v>69</v>
      </c>
      <c r="E1516" s="1370">
        <f>E1518+E1519+E1520</f>
        <v>0</v>
      </c>
      <c r="F1516" s="1370">
        <f>F1518+F1519+F1520</f>
        <v>0</v>
      </c>
      <c r="G1516" s="1370">
        <f>G1518+G1519+G1520</f>
        <v>0</v>
      </c>
      <c r="H1516" s="1370">
        <f t="shared" si="535"/>
        <v>0</v>
      </c>
      <c r="I1516" s="1370">
        <f t="shared" si="536"/>
        <v>0</v>
      </c>
      <c r="J1516" s="1370"/>
      <c r="K1516" s="1370">
        <f>K1518+K1519+K1520</f>
        <v>0</v>
      </c>
      <c r="L1516" s="1370">
        <f>L1518+L1519+L1520</f>
        <v>0</v>
      </c>
      <c r="M1516" s="1468"/>
      <c r="N1516" s="1468"/>
      <c r="O1516" s="1468"/>
    </row>
    <row r="1517" spans="1:15" s="274" customFormat="1" ht="14.25">
      <c r="A1517" s="1715"/>
      <c r="B1517" s="1720"/>
      <c r="C1517" s="569"/>
      <c r="D1517" s="277" t="s">
        <v>72</v>
      </c>
      <c r="E1517" s="1373"/>
      <c r="F1517" s="1373"/>
      <c r="G1517" s="1101"/>
      <c r="H1517" s="1101">
        <f t="shared" si="535"/>
        <v>0</v>
      </c>
      <c r="I1517" s="1101">
        <f t="shared" si="536"/>
        <v>0</v>
      </c>
      <c r="J1517" s="1373"/>
      <c r="K1517" s="1373"/>
      <c r="L1517" s="1373"/>
      <c r="M1517" s="1468"/>
      <c r="N1517" s="1079"/>
      <c r="O1517" s="1468"/>
    </row>
    <row r="1518" spans="1:15" s="272" customFormat="1" ht="27">
      <c r="A1518" s="1715"/>
      <c r="B1518" s="1720"/>
      <c r="C1518" s="569"/>
      <c r="D1518" s="277" t="s">
        <v>294</v>
      </c>
      <c r="E1518" s="1373"/>
      <c r="F1518" s="1373"/>
      <c r="G1518" s="1101"/>
      <c r="H1518" s="1101">
        <f t="shared" si="535"/>
        <v>0</v>
      </c>
      <c r="I1518" s="1101">
        <f t="shared" si="536"/>
        <v>0</v>
      </c>
      <c r="J1518" s="1373"/>
      <c r="K1518" s="1373"/>
      <c r="L1518" s="1373"/>
      <c r="M1518" s="1468"/>
      <c r="N1518" s="1350"/>
      <c r="O1518" s="1079"/>
    </row>
    <row r="1519" spans="1:15" ht="27.95" customHeight="1">
      <c r="A1519" s="1715"/>
      <c r="B1519" s="1720"/>
      <c r="C1519" s="569"/>
      <c r="D1519" s="277" t="s">
        <v>292</v>
      </c>
      <c r="E1519" s="1373"/>
      <c r="F1519" s="1373"/>
      <c r="G1519" s="1101"/>
      <c r="H1519" s="1101">
        <f t="shared" si="535"/>
        <v>0</v>
      </c>
      <c r="I1519" s="1101">
        <f t="shared" si="536"/>
        <v>0</v>
      </c>
      <c r="J1519" s="1373"/>
      <c r="K1519" s="1373"/>
      <c r="L1519" s="1373"/>
      <c r="M1519" s="1079"/>
    </row>
    <row r="1520" spans="1:15" ht="14.25">
      <c r="A1520" s="1715"/>
      <c r="B1520" s="1720"/>
      <c r="C1520" s="569"/>
      <c r="D1520" s="277" t="s">
        <v>293</v>
      </c>
      <c r="E1520" s="1373"/>
      <c r="F1520" s="1373"/>
      <c r="G1520" s="1101"/>
      <c r="H1520" s="1101">
        <f t="shared" si="535"/>
        <v>0</v>
      </c>
      <c r="I1520" s="1101">
        <f t="shared" si="536"/>
        <v>0</v>
      </c>
      <c r="J1520" s="1373"/>
      <c r="K1520" s="1373"/>
      <c r="L1520" s="1373"/>
      <c r="N1520" s="1469"/>
    </row>
    <row r="1521" spans="1:15" ht="31.5" customHeight="1">
      <c r="A1521" s="1715"/>
      <c r="B1521" s="1720"/>
      <c r="C1521" s="572" t="s">
        <v>447</v>
      </c>
      <c r="D1521" s="546" t="s">
        <v>472</v>
      </c>
      <c r="E1521" s="1373"/>
      <c r="F1521" s="1373"/>
      <c r="G1521" s="1101"/>
      <c r="H1521" s="1101">
        <f t="shared" si="535"/>
        <v>0</v>
      </c>
      <c r="I1521" s="1101">
        <f t="shared" si="536"/>
        <v>0</v>
      </c>
      <c r="J1521" s="1373"/>
      <c r="K1521" s="1373"/>
      <c r="L1521" s="1373"/>
      <c r="N1521" s="1469"/>
    </row>
    <row r="1522" spans="1:15" s="287" customFormat="1" ht="14.25">
      <c r="A1522" s="1715"/>
      <c r="B1522" s="1720"/>
      <c r="C1522" s="569">
        <v>4861</v>
      </c>
      <c r="D1522" s="278" t="s">
        <v>70</v>
      </c>
      <c r="E1522" s="1373"/>
      <c r="F1522" s="1101"/>
      <c r="G1522" s="1111">
        <v>27044.7</v>
      </c>
      <c r="H1522" s="1111">
        <f t="shared" si="535"/>
        <v>27044.7</v>
      </c>
      <c r="I1522" s="1111">
        <f t="shared" si="536"/>
        <v>27044.7</v>
      </c>
      <c r="J1522" s="1353"/>
      <c r="K1522" s="1111"/>
      <c r="L1522" s="1111"/>
      <c r="M1522" s="1354"/>
      <c r="N1522" s="1350"/>
      <c r="O1522" s="1469"/>
    </row>
    <row r="1523" spans="1:15" ht="14.25">
      <c r="A1523" s="1718"/>
      <c r="B1523" s="1721"/>
      <c r="C1523" s="569">
        <v>4891</v>
      </c>
      <c r="D1523" s="278" t="s">
        <v>71</v>
      </c>
      <c r="E1523" s="1101"/>
      <c r="F1523" s="1101"/>
      <c r="G1523" s="1101"/>
      <c r="H1523" s="1101">
        <f t="shared" si="535"/>
        <v>0</v>
      </c>
      <c r="I1523" s="1101">
        <f t="shared" si="536"/>
        <v>0</v>
      </c>
      <c r="J1523" s="1101"/>
      <c r="K1523" s="1101"/>
      <c r="L1523" s="1101"/>
      <c r="M1523" s="1470"/>
    </row>
    <row r="1524" spans="1:15" s="27" customFormat="1" ht="14.25">
      <c r="A1524" s="1686" t="s">
        <v>463</v>
      </c>
      <c r="B1524" s="1686"/>
      <c r="C1524" s="288"/>
      <c r="D1524" s="36" t="s">
        <v>73</v>
      </c>
      <c r="E1524" s="1374">
        <f>SUM(E1526:E1533)</f>
        <v>0</v>
      </c>
      <c r="F1524" s="1374">
        <f>SUM(F1526:F1533)</f>
        <v>0</v>
      </c>
      <c r="G1524" s="1374">
        <f>SUM(G1526:G1533)</f>
        <v>0</v>
      </c>
      <c r="H1524" s="1374">
        <f t="shared" si="535"/>
        <v>0</v>
      </c>
      <c r="I1524" s="1374">
        <f>+I1530+I1531+I1532+I1533</f>
        <v>0</v>
      </c>
      <c r="J1524" s="1374">
        <f>+J1530+J1531+J1532+J1533</f>
        <v>0</v>
      </c>
      <c r="K1524" s="1374">
        <f>SUM(K1526:K1533)</f>
        <v>0</v>
      </c>
      <c r="L1524" s="1374">
        <f>SUM(L1526:L1533)</f>
        <v>0</v>
      </c>
      <c r="M1524" s="1471"/>
      <c r="N1524" s="1471"/>
      <c r="O1524" s="1471"/>
    </row>
    <row r="1525" spans="1:15" s="20" customFormat="1" ht="23.25" customHeight="1">
      <c r="A1525" s="1673" t="s">
        <v>464</v>
      </c>
      <c r="B1525" s="1676" t="s">
        <v>465</v>
      </c>
      <c r="C1525" s="289"/>
      <c r="D1525" s="17" t="s">
        <v>72</v>
      </c>
      <c r="E1525" s="1375"/>
      <c r="F1525" s="1375"/>
      <c r="G1525" s="1375"/>
      <c r="H1525" s="1375">
        <f t="shared" ref="H1525:H1533" si="537">+G1525-F1525</f>
        <v>0</v>
      </c>
      <c r="I1525" s="423">
        <f t="shared" ref="I1525:I1538" si="538">G1525-E1525</f>
        <v>0</v>
      </c>
      <c r="J1525" s="1375"/>
      <c r="K1525" s="1375"/>
      <c r="L1525" s="1375"/>
      <c r="M1525" s="1472"/>
      <c r="N1525" s="1472"/>
      <c r="O1525" s="1472"/>
    </row>
    <row r="1526" spans="1:15" s="20" customFormat="1" ht="14.25">
      <c r="A1526" s="1697">
        <v>1080</v>
      </c>
      <c r="B1526" s="1700">
        <v>11018</v>
      </c>
      <c r="C1526" s="289">
        <v>5111</v>
      </c>
      <c r="D1526" s="18" t="s">
        <v>1300</v>
      </c>
      <c r="E1526" s="1375"/>
      <c r="F1526" s="1375"/>
      <c r="G1526" s="1375"/>
      <c r="H1526" s="423">
        <f t="shared" si="537"/>
        <v>0</v>
      </c>
      <c r="I1526" s="423">
        <f t="shared" si="538"/>
        <v>0</v>
      </c>
      <c r="J1526" s="1375"/>
      <c r="K1526" s="1375"/>
      <c r="L1526" s="1375"/>
      <c r="M1526" s="1472"/>
      <c r="N1526" s="1472"/>
      <c r="O1526" s="1472"/>
    </row>
    <row r="1527" spans="1:15" s="20" customFormat="1" ht="14.25">
      <c r="A1527" s="1698"/>
      <c r="B1527" s="1701"/>
      <c r="C1527" s="289">
        <v>5112</v>
      </c>
      <c r="D1527" s="18" t="s">
        <v>1301</v>
      </c>
      <c r="E1527" s="1375"/>
      <c r="F1527" s="1375"/>
      <c r="G1527" s="1375"/>
      <c r="H1527" s="423">
        <f t="shared" si="537"/>
        <v>0</v>
      </c>
      <c r="I1527" s="423">
        <f t="shared" si="538"/>
        <v>0</v>
      </c>
      <c r="J1527" s="1375"/>
      <c r="K1527" s="1375"/>
      <c r="L1527" s="1375"/>
      <c r="M1527" s="1472"/>
      <c r="N1527" s="1472"/>
      <c r="O1527" s="1472"/>
    </row>
    <row r="1528" spans="1:15" s="20" customFormat="1" ht="13.5" customHeight="1">
      <c r="A1528" s="1698"/>
      <c r="B1528" s="1701"/>
      <c r="C1528" s="289" t="s">
        <v>1302</v>
      </c>
      <c r="D1528" s="18" t="s">
        <v>1277</v>
      </c>
      <c r="E1528" s="1375"/>
      <c r="F1528" s="1375"/>
      <c r="G1528" s="1375"/>
      <c r="H1528" s="423">
        <f t="shared" si="537"/>
        <v>0</v>
      </c>
      <c r="I1528" s="423">
        <f t="shared" si="538"/>
        <v>0</v>
      </c>
      <c r="J1528" s="1375"/>
      <c r="K1528" s="1375"/>
      <c r="L1528" s="1375"/>
      <c r="M1528" s="1472"/>
      <c r="N1528" s="1472"/>
      <c r="O1528" s="1472"/>
    </row>
    <row r="1529" spans="1:15" s="20" customFormat="1" ht="14.25">
      <c r="A1529" s="1698"/>
      <c r="B1529" s="1701"/>
      <c r="C1529" s="289">
        <v>5121</v>
      </c>
      <c r="D1529" s="276" t="s">
        <v>74</v>
      </c>
      <c r="E1529" s="1375"/>
      <c r="F1529" s="1375"/>
      <c r="G1529" s="1375"/>
      <c r="H1529" s="423">
        <f t="shared" si="537"/>
        <v>0</v>
      </c>
      <c r="I1529" s="423">
        <f t="shared" si="538"/>
        <v>0</v>
      </c>
      <c r="J1529" s="1375"/>
      <c r="K1529" s="1375"/>
      <c r="L1529" s="1375"/>
      <c r="M1529" s="1472"/>
      <c r="N1529" s="1472"/>
      <c r="O1529" s="1472"/>
    </row>
    <row r="1530" spans="1:15" s="33" customFormat="1" ht="15.75" customHeight="1">
      <c r="A1530" s="1698"/>
      <c r="B1530" s="1701"/>
      <c r="C1530" s="263">
        <v>5122</v>
      </c>
      <c r="D1530" s="21" t="s">
        <v>75</v>
      </c>
      <c r="E1530" s="423"/>
      <c r="F1530" s="1376"/>
      <c r="G1530" s="423"/>
      <c r="H1530" s="423">
        <f t="shared" si="537"/>
        <v>0</v>
      </c>
      <c r="I1530" s="423">
        <f t="shared" si="538"/>
        <v>0</v>
      </c>
      <c r="J1530" s="1376"/>
      <c r="K1530" s="423"/>
      <c r="L1530" s="423"/>
      <c r="M1530" s="1473"/>
      <c r="N1530" s="1473"/>
      <c r="O1530" s="1473"/>
    </row>
    <row r="1531" spans="1:15" s="33" customFormat="1" ht="15.75" customHeight="1">
      <c r="A1531" s="1698"/>
      <c r="B1531" s="1701"/>
      <c r="C1531" s="263">
        <v>5129</v>
      </c>
      <c r="D1531" s="21" t="s">
        <v>76</v>
      </c>
      <c r="E1531" s="423"/>
      <c r="F1531" s="1376"/>
      <c r="G1531" s="423"/>
      <c r="H1531" s="423">
        <f t="shared" si="537"/>
        <v>0</v>
      </c>
      <c r="I1531" s="423">
        <f t="shared" si="538"/>
        <v>0</v>
      </c>
      <c r="J1531" s="1376"/>
      <c r="K1531" s="423"/>
      <c r="L1531" s="423"/>
      <c r="M1531" s="1473"/>
      <c r="N1531" s="1473"/>
      <c r="O1531" s="1473"/>
    </row>
    <row r="1532" spans="1:15" s="33" customFormat="1" ht="14.25">
      <c r="A1532" s="1698"/>
      <c r="B1532" s="1701"/>
      <c r="C1532" s="263">
        <v>5132</v>
      </c>
      <c r="D1532" s="21" t="s">
        <v>77</v>
      </c>
      <c r="E1532" s="1376"/>
      <c r="F1532" s="1376"/>
      <c r="G1532" s="423"/>
      <c r="H1532" s="423">
        <f t="shared" si="537"/>
        <v>0</v>
      </c>
      <c r="I1532" s="423">
        <f t="shared" si="538"/>
        <v>0</v>
      </c>
      <c r="J1532" s="1376"/>
      <c r="K1532" s="423"/>
      <c r="L1532" s="423"/>
      <c r="M1532" s="1473"/>
      <c r="N1532" s="1473"/>
      <c r="O1532" s="1473"/>
    </row>
    <row r="1533" spans="1:15" s="33" customFormat="1" ht="15.75" customHeight="1">
      <c r="A1533" s="1699"/>
      <c r="B1533" s="1702"/>
      <c r="C1533" s="263" t="s">
        <v>1303</v>
      </c>
      <c r="D1533" s="21" t="s">
        <v>1304</v>
      </c>
      <c r="E1533" s="1376"/>
      <c r="F1533" s="1376"/>
      <c r="G1533" s="423"/>
      <c r="H1533" s="423">
        <f t="shared" si="537"/>
        <v>0</v>
      </c>
      <c r="I1533" s="423">
        <f t="shared" si="538"/>
        <v>0</v>
      </c>
      <c r="J1533" s="1376"/>
      <c r="K1533" s="423"/>
      <c r="L1533" s="423"/>
      <c r="M1533" s="1473"/>
      <c r="N1533" s="1473"/>
      <c r="O1533" s="1473"/>
    </row>
    <row r="1534" spans="1:15" s="171" customFormat="1" ht="14.25" customHeight="1">
      <c r="A1534" s="1714" t="s">
        <v>1276</v>
      </c>
      <c r="B1534" s="1719" t="s">
        <v>6754</v>
      </c>
      <c r="C1534" s="563"/>
      <c r="D1534" s="276" t="s">
        <v>296</v>
      </c>
      <c r="E1534" s="1111"/>
      <c r="F1534" s="1111"/>
      <c r="G1534" s="1111"/>
      <c r="H1534" s="1111">
        <f>+G1534-F1534</f>
        <v>0</v>
      </c>
      <c r="I1534" s="1111">
        <f t="shared" si="538"/>
        <v>0</v>
      </c>
      <c r="J1534" s="1111"/>
      <c r="K1534" s="1111"/>
      <c r="L1534" s="1111"/>
      <c r="M1534" s="1119"/>
      <c r="N1534" s="1119"/>
      <c r="O1534" s="1119"/>
    </row>
    <row r="1535" spans="1:15" s="171" customFormat="1" ht="13.5" customHeight="1">
      <c r="A1535" s="1715"/>
      <c r="B1535" s="1720"/>
      <c r="C1535" s="564"/>
      <c r="D1535" s="277"/>
      <c r="E1535" s="1105"/>
      <c r="F1535" s="1105"/>
      <c r="G1535" s="1105"/>
      <c r="H1535" s="1105">
        <f>+G1535-F1535</f>
        <v>0</v>
      </c>
      <c r="I1535" s="1105">
        <f t="shared" si="538"/>
        <v>0</v>
      </c>
      <c r="J1535" s="1105"/>
      <c r="K1535" s="1105"/>
      <c r="L1535" s="1105"/>
      <c r="M1535" s="1119"/>
      <c r="N1535" s="1119"/>
      <c r="O1535" s="1119"/>
    </row>
    <row r="1536" spans="1:15" s="171" customFormat="1" ht="14.25" customHeight="1">
      <c r="A1536" s="1715"/>
      <c r="B1536" s="1720"/>
      <c r="C1536" s="564"/>
      <c r="D1536" s="278" t="s">
        <v>32</v>
      </c>
      <c r="E1536" s="1105"/>
      <c r="F1536" s="1105"/>
      <c r="G1536" s="1105"/>
      <c r="H1536" s="1105">
        <f>+G1536-F1536</f>
        <v>0</v>
      </c>
      <c r="I1536" s="1105">
        <f t="shared" si="538"/>
        <v>0</v>
      </c>
      <c r="J1536" s="1105"/>
      <c r="K1536" s="1105"/>
      <c r="L1536" s="1105"/>
      <c r="M1536" s="1119"/>
      <c r="N1536" s="1119"/>
      <c r="O1536" s="1119"/>
    </row>
    <row r="1537" spans="1:15" s="271" customFormat="1" ht="14.25" customHeight="1">
      <c r="A1537" s="1715"/>
      <c r="B1537" s="1720"/>
      <c r="C1537" s="564"/>
      <c r="D1537" s="277"/>
      <c r="E1537" s="1105"/>
      <c r="F1537" s="1105"/>
      <c r="G1537" s="1105"/>
      <c r="H1537" s="1105">
        <f>+G1537-F1537</f>
        <v>0</v>
      </c>
      <c r="I1537" s="1105">
        <f t="shared" si="538"/>
        <v>0</v>
      </c>
      <c r="J1537" s="1105"/>
      <c r="K1537" s="1105"/>
      <c r="L1537" s="1105"/>
      <c r="M1537" s="1467"/>
      <c r="N1537" s="1467"/>
      <c r="O1537" s="1467"/>
    </row>
    <row r="1538" spans="1:15" s="270" customFormat="1" ht="14.25" customHeight="1">
      <c r="A1538" s="1715"/>
      <c r="B1538" s="1720"/>
      <c r="C1538" s="565"/>
      <c r="D1538" s="286" t="s">
        <v>33</v>
      </c>
      <c r="E1538" s="1369">
        <f>+E1540+E1604</f>
        <v>0</v>
      </c>
      <c r="F1538" s="1369">
        <f>+F1540+F1604</f>
        <v>0</v>
      </c>
      <c r="G1538" s="1369">
        <f>+G1540+G1604</f>
        <v>153855.79999999999</v>
      </c>
      <c r="H1538" s="1369">
        <f>+G1538-F1538</f>
        <v>153855.79999999999</v>
      </c>
      <c r="I1538" s="1369">
        <f t="shared" si="538"/>
        <v>153855.79999999999</v>
      </c>
      <c r="J1538" s="1369"/>
      <c r="K1538" s="1369">
        <f>+K1540+K1604</f>
        <v>0</v>
      </c>
      <c r="L1538" s="1369">
        <f>+L1540+L1604</f>
        <v>0</v>
      </c>
      <c r="M1538" s="1441">
        <f>+G1538/12*3</f>
        <v>38463.949999999997</v>
      </c>
      <c r="N1538" s="1441">
        <f>+G1538/12*6</f>
        <v>76927.899999999994</v>
      </c>
      <c r="O1538" s="1441">
        <f>+G1538/12*9</f>
        <v>115391.84999999999</v>
      </c>
    </row>
    <row r="1539" spans="1:15" s="270" customFormat="1" ht="14.25" customHeight="1">
      <c r="A1539" s="1715"/>
      <c r="B1539" s="1720"/>
      <c r="C1539" s="566"/>
      <c r="D1539" s="17" t="s">
        <v>412</v>
      </c>
      <c r="E1539" s="1105"/>
      <c r="F1539" s="1105"/>
      <c r="G1539" s="1105"/>
      <c r="H1539" s="1369"/>
      <c r="I1539" s="1369"/>
      <c r="J1539" s="1105"/>
      <c r="K1539" s="1105"/>
      <c r="L1539" s="1105"/>
      <c r="M1539" s="1441"/>
      <c r="N1539" s="1441"/>
      <c r="O1539" s="1441"/>
    </row>
    <row r="1540" spans="1:15" s="270" customFormat="1" ht="14.25" customHeight="1">
      <c r="A1540" s="1715"/>
      <c r="B1540" s="1720"/>
      <c r="C1540" s="567"/>
      <c r="D1540" s="279" t="s">
        <v>36</v>
      </c>
      <c r="E1540" s="1369">
        <f>E1542+SUM(E1548:E1603)-E1548-E1553-E1561-E1575-E1579-E1596</f>
        <v>0</v>
      </c>
      <c r="F1540" s="1369">
        <f>F1542+SUM(F1548:F1603)-F1548-F1553-F1561-F1575-F1579-F1596</f>
        <v>0</v>
      </c>
      <c r="G1540" s="1369">
        <f>G1542+SUM(G1548:G1603)-G1548-G1553-G1561-G1575-G1579-G1596</f>
        <v>0</v>
      </c>
      <c r="H1540" s="1369">
        <f>+G1540-F1540</f>
        <v>0</v>
      </c>
      <c r="I1540" s="1369">
        <f t="shared" ref="I1540:I1571" si="539">G1540-E1540</f>
        <v>0</v>
      </c>
      <c r="J1540" s="1369"/>
      <c r="K1540" s="1369">
        <f>K1542+SUM(K1548:K1603)-K1548-K1553-K1561-K1575-K1579-K1596</f>
        <v>0</v>
      </c>
      <c r="L1540" s="1369">
        <f>L1542+SUM(L1548:L1603)-L1548-L1553-L1561-L1575-L1579-L1596</f>
        <v>0</v>
      </c>
      <c r="M1540" s="1441"/>
      <c r="N1540" s="1441"/>
      <c r="O1540" s="1441"/>
    </row>
    <row r="1541" spans="1:15" s="270" customFormat="1" ht="13.5" customHeight="1">
      <c r="A1541" s="1715"/>
      <c r="B1541" s="1720"/>
      <c r="C1541" s="563"/>
      <c r="D1541" s="277" t="s">
        <v>72</v>
      </c>
      <c r="E1541" s="1111"/>
      <c r="F1541" s="1111"/>
      <c r="G1541" s="1105"/>
      <c r="H1541" s="1105">
        <f t="shared" ref="H1541:H1613" si="540">+G1541-F1541</f>
        <v>0</v>
      </c>
      <c r="I1541" s="1111">
        <f t="shared" si="539"/>
        <v>0</v>
      </c>
      <c r="J1541" s="1111"/>
      <c r="K1541" s="1111"/>
      <c r="L1541" s="1111"/>
      <c r="M1541" s="1441"/>
      <c r="N1541" s="1441"/>
      <c r="O1541" s="1441"/>
    </row>
    <row r="1542" spans="1:15" s="270" customFormat="1" ht="14.25" customHeight="1">
      <c r="A1542" s="1715"/>
      <c r="B1542" s="1720"/>
      <c r="C1542" s="568"/>
      <c r="D1542" s="516" t="s">
        <v>499</v>
      </c>
      <c r="E1542" s="1370">
        <f>SUM(E1544:E1546)</f>
        <v>0</v>
      </c>
      <c r="F1542" s="1370">
        <f>SUM(F1544:F1546)</f>
        <v>0</v>
      </c>
      <c r="G1542" s="1370">
        <f>SUM(G1544:G1546)</f>
        <v>0</v>
      </c>
      <c r="H1542" s="1370">
        <f t="shared" si="540"/>
        <v>0</v>
      </c>
      <c r="I1542" s="1370">
        <f t="shared" si="539"/>
        <v>0</v>
      </c>
      <c r="J1542" s="1370"/>
      <c r="K1542" s="1370">
        <f>SUM(K1544:K1546)</f>
        <v>0</v>
      </c>
      <c r="L1542" s="1370">
        <f>SUM(L1544:L1546)</f>
        <v>0</v>
      </c>
      <c r="M1542" s="1441"/>
      <c r="N1542" s="1441"/>
      <c r="O1542" s="1441"/>
    </row>
    <row r="1543" spans="1:15" s="270" customFormat="1">
      <c r="A1543" s="1715"/>
      <c r="B1543" s="1720"/>
      <c r="C1543" s="563"/>
      <c r="D1543" s="277" t="s">
        <v>72</v>
      </c>
      <c r="E1543" s="1111"/>
      <c r="F1543" s="1111"/>
      <c r="G1543" s="1105"/>
      <c r="H1543" s="1105">
        <f t="shared" si="540"/>
        <v>0</v>
      </c>
      <c r="I1543" s="1111">
        <f t="shared" si="539"/>
        <v>0</v>
      </c>
      <c r="J1543" s="1111"/>
      <c r="K1543" s="1111"/>
      <c r="L1543" s="1111"/>
      <c r="M1543" s="1441"/>
      <c r="N1543" s="1441"/>
      <c r="O1543" s="1441"/>
    </row>
    <row r="1544" spans="1:15" s="270" customFormat="1" ht="14.25">
      <c r="A1544" s="1715"/>
      <c r="B1544" s="1720"/>
      <c r="C1544" s="569" t="s">
        <v>288</v>
      </c>
      <c r="D1544" s="280" t="s">
        <v>37</v>
      </c>
      <c r="E1544" s="1111"/>
      <c r="F1544" s="1111"/>
      <c r="G1544" s="1111"/>
      <c r="H1544" s="1111">
        <f t="shared" si="540"/>
        <v>0</v>
      </c>
      <c r="I1544" s="1111">
        <f t="shared" si="539"/>
        <v>0</v>
      </c>
      <c r="J1544" s="1111"/>
      <c r="K1544" s="1111"/>
      <c r="L1544" s="1111"/>
      <c r="M1544" s="1441"/>
      <c r="N1544" s="1079"/>
      <c r="O1544" s="1441"/>
    </row>
    <row r="1545" spans="1:15" s="272" customFormat="1" ht="28.5">
      <c r="A1545" s="1715"/>
      <c r="B1545" s="1720"/>
      <c r="C1545" s="569" t="s">
        <v>289</v>
      </c>
      <c r="D1545" s="281" t="s">
        <v>38</v>
      </c>
      <c r="E1545" s="1111"/>
      <c r="F1545" s="1111"/>
      <c r="G1545" s="1111"/>
      <c r="H1545" s="1111">
        <f t="shared" si="540"/>
        <v>0</v>
      </c>
      <c r="I1545" s="1111">
        <f t="shared" si="539"/>
        <v>0</v>
      </c>
      <c r="J1545" s="1111"/>
      <c r="K1545" s="1111"/>
      <c r="L1545" s="1111"/>
      <c r="M1545" s="1079"/>
      <c r="N1545" s="1079"/>
      <c r="O1545" s="1079"/>
    </row>
    <row r="1546" spans="1:15" s="272" customFormat="1" ht="28.5">
      <c r="A1546" s="1715"/>
      <c r="B1546" s="1720"/>
      <c r="C1546" s="569" t="s">
        <v>290</v>
      </c>
      <c r="D1546" s="281" t="s">
        <v>39</v>
      </c>
      <c r="E1546" s="1111"/>
      <c r="F1546" s="1111"/>
      <c r="G1546" s="1111"/>
      <c r="H1546" s="1111">
        <f t="shared" si="540"/>
        <v>0</v>
      </c>
      <c r="I1546" s="1111">
        <f t="shared" si="539"/>
        <v>0</v>
      </c>
      <c r="J1546" s="1111"/>
      <c r="K1546" s="1111"/>
      <c r="L1546" s="1111"/>
      <c r="M1546" s="1079"/>
      <c r="N1546" s="1079"/>
      <c r="O1546" s="1079"/>
    </row>
    <row r="1547" spans="1:15" s="272" customFormat="1" ht="14.25">
      <c r="A1547" s="1715"/>
      <c r="B1547" s="1720"/>
      <c r="C1547" s="570"/>
      <c r="D1547" s="517"/>
      <c r="E1547" s="1132"/>
      <c r="F1547" s="1132"/>
      <c r="G1547" s="1132"/>
      <c r="H1547" s="1132">
        <f t="shared" si="540"/>
        <v>0</v>
      </c>
      <c r="I1547" s="1132">
        <f t="shared" si="539"/>
        <v>0</v>
      </c>
      <c r="J1547" s="1132"/>
      <c r="K1547" s="1132"/>
      <c r="L1547" s="1132"/>
      <c r="M1547" s="1079"/>
      <c r="N1547" s="1079"/>
      <c r="O1547" s="1079"/>
    </row>
    <row r="1548" spans="1:15" s="272" customFormat="1" ht="14.25">
      <c r="A1548" s="1715"/>
      <c r="B1548" s="1720"/>
      <c r="C1548" s="571">
        <v>4212</v>
      </c>
      <c r="D1548" s="516" t="s">
        <v>40</v>
      </c>
      <c r="E1548" s="1370">
        <f>E1550+E1551+E1552</f>
        <v>0</v>
      </c>
      <c r="F1548" s="1370">
        <f>F1550+F1551+F1552</f>
        <v>0</v>
      </c>
      <c r="G1548" s="1370">
        <f>G1550+G1551+G1552</f>
        <v>0</v>
      </c>
      <c r="H1548" s="1370">
        <f t="shared" si="540"/>
        <v>0</v>
      </c>
      <c r="I1548" s="1370">
        <f t="shared" si="539"/>
        <v>0</v>
      </c>
      <c r="J1548" s="1370"/>
      <c r="K1548" s="1370">
        <f>K1550+K1551+K1552</f>
        <v>0</v>
      </c>
      <c r="L1548" s="1370">
        <f>L1550+L1551+L1552</f>
        <v>0</v>
      </c>
      <c r="M1548" s="1079"/>
      <c r="N1548" s="1079"/>
      <c r="O1548" s="1079"/>
    </row>
    <row r="1549" spans="1:15" s="272" customFormat="1">
      <c r="A1549" s="1715"/>
      <c r="B1549" s="1720"/>
      <c r="C1549" s="569"/>
      <c r="D1549" s="277" t="s">
        <v>72</v>
      </c>
      <c r="E1549" s="1101"/>
      <c r="F1549" s="1101"/>
      <c r="G1549" s="1101"/>
      <c r="H1549" s="1101">
        <f t="shared" si="540"/>
        <v>0</v>
      </c>
      <c r="I1549" s="1101">
        <f t="shared" si="539"/>
        <v>0</v>
      </c>
      <c r="J1549" s="1101"/>
      <c r="K1549" s="1101"/>
      <c r="L1549" s="1101"/>
      <c r="M1549" s="1079"/>
      <c r="N1549" s="1079"/>
      <c r="O1549" s="1079"/>
    </row>
    <row r="1550" spans="1:15" s="272" customFormat="1">
      <c r="A1550" s="1715"/>
      <c r="B1550" s="1720"/>
      <c r="C1550" s="569"/>
      <c r="D1550" s="277" t="s">
        <v>40</v>
      </c>
      <c r="E1550" s="1101"/>
      <c r="F1550" s="1101"/>
      <c r="G1550" s="1101"/>
      <c r="H1550" s="1101">
        <f t="shared" si="540"/>
        <v>0</v>
      </c>
      <c r="I1550" s="1101">
        <f t="shared" si="539"/>
        <v>0</v>
      </c>
      <c r="J1550" s="1101"/>
      <c r="K1550" s="1101"/>
      <c r="L1550" s="1101"/>
      <c r="M1550" s="1079"/>
      <c r="N1550" s="1079"/>
      <c r="O1550" s="1079"/>
    </row>
    <row r="1551" spans="1:15" s="272" customFormat="1">
      <c r="A1551" s="1715"/>
      <c r="B1551" s="1720"/>
      <c r="C1551" s="569"/>
      <c r="D1551" s="277" t="s">
        <v>297</v>
      </c>
      <c r="E1551" s="1101"/>
      <c r="F1551" s="1101"/>
      <c r="G1551" s="1101"/>
      <c r="H1551" s="1101">
        <f t="shared" si="540"/>
        <v>0</v>
      </c>
      <c r="I1551" s="1101">
        <f t="shared" si="539"/>
        <v>0</v>
      </c>
      <c r="J1551" s="1101"/>
      <c r="K1551" s="1101"/>
      <c r="L1551" s="1101"/>
      <c r="M1551" s="1079"/>
      <c r="N1551" s="1079"/>
      <c r="O1551" s="1079"/>
    </row>
    <row r="1552" spans="1:15" s="272" customFormat="1">
      <c r="A1552" s="1715"/>
      <c r="B1552" s="1720"/>
      <c r="C1552" s="569"/>
      <c r="D1552" s="277" t="s">
        <v>414</v>
      </c>
      <c r="E1552" s="1101"/>
      <c r="F1552" s="1101"/>
      <c r="G1552" s="1101"/>
      <c r="H1552" s="1101">
        <f t="shared" si="540"/>
        <v>0</v>
      </c>
      <c r="I1552" s="1101">
        <f t="shared" si="539"/>
        <v>0</v>
      </c>
      <c r="J1552" s="1101"/>
      <c r="K1552" s="1101"/>
      <c r="L1552" s="1101"/>
      <c r="M1552" s="1079"/>
      <c r="N1552" s="1079"/>
      <c r="O1552" s="1079"/>
    </row>
    <row r="1553" spans="1:15" s="272" customFormat="1" ht="14.25">
      <c r="A1553" s="1715"/>
      <c r="B1553" s="1720"/>
      <c r="C1553" s="571">
        <v>4213</v>
      </c>
      <c r="D1553" s="516" t="s">
        <v>41</v>
      </c>
      <c r="E1553" s="1370">
        <f>E1555+E1556</f>
        <v>0</v>
      </c>
      <c r="F1553" s="1370">
        <f>F1555+F1556</f>
        <v>0</v>
      </c>
      <c r="G1553" s="1370">
        <f>G1555+G1556</f>
        <v>0</v>
      </c>
      <c r="H1553" s="1370">
        <f t="shared" si="540"/>
        <v>0</v>
      </c>
      <c r="I1553" s="1370">
        <f t="shared" si="539"/>
        <v>0</v>
      </c>
      <c r="J1553" s="1370"/>
      <c r="K1553" s="1370">
        <f>K1555+K1556</f>
        <v>0</v>
      </c>
      <c r="L1553" s="1370">
        <f>L1555+L1556</f>
        <v>0</v>
      </c>
      <c r="M1553" s="1079"/>
      <c r="N1553" s="1079"/>
      <c r="O1553" s="1079"/>
    </row>
    <row r="1554" spans="1:15" s="272" customFormat="1">
      <c r="A1554" s="1715"/>
      <c r="B1554" s="1720"/>
      <c r="C1554" s="569"/>
      <c r="D1554" s="277" t="s">
        <v>72</v>
      </c>
      <c r="E1554" s="1101"/>
      <c r="F1554" s="1101"/>
      <c r="G1554" s="1101"/>
      <c r="H1554" s="1101">
        <f t="shared" si="540"/>
        <v>0</v>
      </c>
      <c r="I1554" s="1101">
        <f t="shared" si="539"/>
        <v>0</v>
      </c>
      <c r="J1554" s="1101"/>
      <c r="K1554" s="1101"/>
      <c r="L1554" s="1101"/>
      <c r="M1554" s="1079"/>
      <c r="N1554" s="1079"/>
      <c r="O1554" s="1079"/>
    </row>
    <row r="1555" spans="1:15" s="272" customFormat="1">
      <c r="A1555" s="1715"/>
      <c r="B1555" s="1720"/>
      <c r="C1555" s="569"/>
      <c r="D1555" s="283" t="s">
        <v>42</v>
      </c>
      <c r="E1555" s="1101"/>
      <c r="F1555" s="1101"/>
      <c r="G1555" s="1101"/>
      <c r="H1555" s="1101">
        <f t="shared" si="540"/>
        <v>0</v>
      </c>
      <c r="I1555" s="1101">
        <f t="shared" si="539"/>
        <v>0</v>
      </c>
      <c r="J1555" s="1101"/>
      <c r="K1555" s="1101"/>
      <c r="L1555" s="1101"/>
      <c r="M1555" s="1079"/>
      <c r="N1555" s="1079"/>
      <c r="O1555" s="1079"/>
    </row>
    <row r="1556" spans="1:15" s="272" customFormat="1">
      <c r="A1556" s="1715"/>
      <c r="B1556" s="1720"/>
      <c r="C1556" s="569"/>
      <c r="D1556" s="283" t="s">
        <v>291</v>
      </c>
      <c r="E1556" s="1101"/>
      <c r="F1556" s="1101"/>
      <c r="G1556" s="1101"/>
      <c r="H1556" s="1101">
        <f t="shared" si="540"/>
        <v>0</v>
      </c>
      <c r="I1556" s="1101">
        <f t="shared" si="539"/>
        <v>0</v>
      </c>
      <c r="J1556" s="1101"/>
      <c r="K1556" s="1101"/>
      <c r="L1556" s="1101"/>
      <c r="M1556" s="1079"/>
      <c r="N1556" s="1079"/>
      <c r="O1556" s="1079"/>
    </row>
    <row r="1557" spans="1:15" s="272" customFormat="1" ht="14.25">
      <c r="A1557" s="1715"/>
      <c r="B1557" s="1720"/>
      <c r="C1557" s="569">
        <v>4214</v>
      </c>
      <c r="D1557" s="282" t="s">
        <v>43</v>
      </c>
      <c r="E1557" s="1101"/>
      <c r="F1557" s="1101"/>
      <c r="G1557" s="1101"/>
      <c r="H1557" s="1101">
        <f t="shared" si="540"/>
        <v>0</v>
      </c>
      <c r="I1557" s="1101">
        <f t="shared" si="539"/>
        <v>0</v>
      </c>
      <c r="J1557" s="1101"/>
      <c r="K1557" s="1101"/>
      <c r="L1557" s="1101"/>
      <c r="M1557" s="1079"/>
      <c r="N1557" s="1441"/>
      <c r="O1557" s="1079"/>
    </row>
    <row r="1558" spans="1:15" s="270" customFormat="1" ht="23.25" customHeight="1">
      <c r="A1558" s="1715"/>
      <c r="B1558" s="1720"/>
      <c r="C1558" s="569">
        <v>4215</v>
      </c>
      <c r="D1558" s="282" t="s">
        <v>44</v>
      </c>
      <c r="E1558" s="1101"/>
      <c r="F1558" s="1101"/>
      <c r="G1558" s="1101"/>
      <c r="H1558" s="1101">
        <f t="shared" si="540"/>
        <v>0</v>
      </c>
      <c r="I1558" s="1101">
        <f t="shared" si="539"/>
        <v>0</v>
      </c>
      <c r="J1558" s="1101"/>
      <c r="K1558" s="1101"/>
      <c r="L1558" s="1101"/>
      <c r="M1558" s="1441"/>
      <c r="N1558" s="1119"/>
      <c r="O1558" s="1441"/>
    </row>
    <row r="1559" spans="1:15" s="171" customFormat="1" ht="14.25">
      <c r="A1559" s="1715"/>
      <c r="B1559" s="1720"/>
      <c r="C1559" s="569">
        <v>4216</v>
      </c>
      <c r="D1559" s="282" t="s">
        <v>45</v>
      </c>
      <c r="E1559" s="1101"/>
      <c r="F1559" s="1101"/>
      <c r="G1559" s="1101"/>
      <c r="H1559" s="1101">
        <f t="shared" si="540"/>
        <v>0</v>
      </c>
      <c r="I1559" s="1101">
        <f t="shared" si="539"/>
        <v>0</v>
      </c>
      <c r="J1559" s="1101"/>
      <c r="K1559" s="1101"/>
      <c r="L1559" s="1101"/>
      <c r="M1559" s="1119"/>
      <c r="N1559" s="1119"/>
      <c r="O1559" s="1119"/>
    </row>
    <row r="1560" spans="1:15" s="171" customFormat="1" ht="14.25">
      <c r="A1560" s="1715"/>
      <c r="B1560" s="1720"/>
      <c r="C1560" s="569">
        <v>4217</v>
      </c>
      <c r="D1560" s="282" t="s">
        <v>46</v>
      </c>
      <c r="E1560" s="1101"/>
      <c r="F1560" s="1101"/>
      <c r="G1560" s="1101"/>
      <c r="H1560" s="1101">
        <f t="shared" si="540"/>
        <v>0</v>
      </c>
      <c r="I1560" s="1101">
        <f t="shared" si="539"/>
        <v>0</v>
      </c>
      <c r="J1560" s="1101"/>
      <c r="K1560" s="1101"/>
      <c r="L1560" s="1101"/>
      <c r="M1560" s="1119"/>
      <c r="N1560" s="1119"/>
      <c r="O1560" s="1119"/>
    </row>
    <row r="1561" spans="1:15" s="171" customFormat="1" ht="14.25">
      <c r="A1561" s="1715"/>
      <c r="B1561" s="1720"/>
      <c r="C1561" s="571"/>
      <c r="D1561" s="516" t="s">
        <v>440</v>
      </c>
      <c r="E1561" s="1370">
        <f>E1563+E1564</f>
        <v>0</v>
      </c>
      <c r="F1561" s="1370">
        <f>F1563+F1564</f>
        <v>0</v>
      </c>
      <c r="G1561" s="1370">
        <f>G1563+G1564</f>
        <v>0</v>
      </c>
      <c r="H1561" s="1370">
        <f t="shared" si="540"/>
        <v>0</v>
      </c>
      <c r="I1561" s="1370">
        <f t="shared" si="539"/>
        <v>0</v>
      </c>
      <c r="J1561" s="1370"/>
      <c r="K1561" s="1370">
        <f>K1563+K1564</f>
        <v>0</v>
      </c>
      <c r="L1561" s="1370">
        <f>L1563+L1564</f>
        <v>0</v>
      </c>
      <c r="M1561" s="1119"/>
      <c r="N1561" s="1119"/>
      <c r="O1561" s="1119"/>
    </row>
    <row r="1562" spans="1:15" s="171" customFormat="1">
      <c r="A1562" s="1715"/>
      <c r="B1562" s="1720"/>
      <c r="C1562" s="569"/>
      <c r="D1562" s="277" t="s">
        <v>72</v>
      </c>
      <c r="E1562" s="1105"/>
      <c r="F1562" s="1105"/>
      <c r="G1562" s="1105"/>
      <c r="H1562" s="1105">
        <f t="shared" si="540"/>
        <v>0</v>
      </c>
      <c r="I1562" s="1105">
        <f t="shared" si="539"/>
        <v>0</v>
      </c>
      <c r="J1562" s="1105"/>
      <c r="K1562" s="1105"/>
      <c r="L1562" s="1105"/>
      <c r="M1562" s="1119"/>
      <c r="N1562" s="1119"/>
      <c r="O1562" s="1119"/>
    </row>
    <row r="1563" spans="1:15" s="171" customFormat="1">
      <c r="A1563" s="1715"/>
      <c r="B1563" s="1720"/>
      <c r="C1563" s="569">
        <v>4221</v>
      </c>
      <c r="D1563" s="277" t="s">
        <v>47</v>
      </c>
      <c r="E1563" s="1105"/>
      <c r="F1563" s="1105"/>
      <c r="G1563" s="1105"/>
      <c r="H1563" s="1105">
        <f t="shared" si="540"/>
        <v>0</v>
      </c>
      <c r="I1563" s="1105">
        <f t="shared" si="539"/>
        <v>0</v>
      </c>
      <c r="J1563" s="1105"/>
      <c r="K1563" s="1105"/>
      <c r="L1563" s="1105"/>
      <c r="M1563" s="1119"/>
      <c r="N1563" s="1119"/>
      <c r="O1563" s="1119"/>
    </row>
    <row r="1564" spans="1:15" s="171" customFormat="1">
      <c r="A1564" s="1715"/>
      <c r="B1564" s="1720"/>
      <c r="C1564" s="569">
        <v>4222</v>
      </c>
      <c r="D1564" s="277" t="s">
        <v>48</v>
      </c>
      <c r="E1564" s="1105"/>
      <c r="F1564" s="1105"/>
      <c r="G1564" s="1105"/>
      <c r="H1564" s="1105">
        <f t="shared" si="540"/>
        <v>0</v>
      </c>
      <c r="I1564" s="1105">
        <f t="shared" si="539"/>
        <v>0</v>
      </c>
      <c r="J1564" s="1105"/>
      <c r="K1564" s="1105"/>
      <c r="L1564" s="1105"/>
      <c r="M1564" s="1119"/>
      <c r="N1564" s="1079"/>
      <c r="O1564" s="1119"/>
    </row>
    <row r="1565" spans="1:15" s="272" customFormat="1" ht="14.25">
      <c r="A1565" s="1715"/>
      <c r="B1565" s="1720"/>
      <c r="C1565" s="569">
        <v>4231</v>
      </c>
      <c r="D1565" s="278" t="s">
        <v>49</v>
      </c>
      <c r="E1565" s="1105"/>
      <c r="F1565" s="1105"/>
      <c r="G1565" s="1105"/>
      <c r="H1565" s="1105">
        <f t="shared" si="540"/>
        <v>0</v>
      </c>
      <c r="I1565" s="1105">
        <f t="shared" si="539"/>
        <v>0</v>
      </c>
      <c r="J1565" s="1105"/>
      <c r="K1565" s="1105"/>
      <c r="L1565" s="1105"/>
      <c r="M1565" s="1079"/>
      <c r="N1565" s="1079"/>
      <c r="O1565" s="1079"/>
    </row>
    <row r="1566" spans="1:15" s="272" customFormat="1" ht="16.5">
      <c r="A1566" s="1715"/>
      <c r="B1566" s="1720"/>
      <c r="C1566" s="569">
        <v>4232</v>
      </c>
      <c r="D1566" s="278" t="s">
        <v>50</v>
      </c>
      <c r="E1566" s="1105"/>
      <c r="F1566" s="1105"/>
      <c r="G1566" s="1105"/>
      <c r="H1566" s="1105">
        <f t="shared" si="540"/>
        <v>0</v>
      </c>
      <c r="I1566" s="1105">
        <f t="shared" si="539"/>
        <v>0</v>
      </c>
      <c r="J1566" s="1371"/>
      <c r="K1566" s="1105"/>
      <c r="L1566" s="1105"/>
      <c r="M1566" s="1079"/>
      <c r="N1566" s="1079"/>
      <c r="O1566" s="1079"/>
    </row>
    <row r="1567" spans="1:15" s="272" customFormat="1" ht="28.5">
      <c r="A1567" s="1715"/>
      <c r="B1567" s="1720"/>
      <c r="C1567" s="569">
        <v>4233</v>
      </c>
      <c r="D1567" s="278" t="s">
        <v>404</v>
      </c>
      <c r="E1567" s="1105"/>
      <c r="F1567" s="1105"/>
      <c r="G1567" s="1105"/>
      <c r="H1567" s="1105">
        <f t="shared" si="540"/>
        <v>0</v>
      </c>
      <c r="I1567" s="1105">
        <f t="shared" si="539"/>
        <v>0</v>
      </c>
      <c r="J1567" s="1371"/>
      <c r="K1567" s="1105"/>
      <c r="L1567" s="1105"/>
      <c r="M1567" s="1079"/>
      <c r="N1567" s="1079"/>
      <c r="O1567" s="1079"/>
    </row>
    <row r="1568" spans="1:15" s="272" customFormat="1" ht="14.25">
      <c r="A1568" s="1715"/>
      <c r="B1568" s="1720"/>
      <c r="C1568" s="569">
        <v>4234</v>
      </c>
      <c r="D1568" s="278" t="s">
        <v>51</v>
      </c>
      <c r="E1568" s="1101"/>
      <c r="F1568" s="1101"/>
      <c r="G1568" s="1101"/>
      <c r="H1568" s="1101">
        <f t="shared" si="540"/>
        <v>0</v>
      </c>
      <c r="I1568" s="1101">
        <f t="shared" si="539"/>
        <v>0</v>
      </c>
      <c r="J1568" s="1101"/>
      <c r="K1568" s="1101"/>
      <c r="L1568" s="1101"/>
      <c r="M1568" s="1079"/>
      <c r="N1568" s="1441"/>
      <c r="O1568" s="1079"/>
    </row>
    <row r="1569" spans="1:15" s="270" customFormat="1" ht="14.25">
      <c r="A1569" s="1715"/>
      <c r="B1569" s="1720"/>
      <c r="C1569" s="569">
        <v>4235</v>
      </c>
      <c r="D1569" s="278" t="s">
        <v>52</v>
      </c>
      <c r="E1569" s="1101"/>
      <c r="F1569" s="1101"/>
      <c r="G1569" s="1101"/>
      <c r="H1569" s="1101">
        <f t="shared" si="540"/>
        <v>0</v>
      </c>
      <c r="I1569" s="1101">
        <f t="shared" si="539"/>
        <v>0</v>
      </c>
      <c r="J1569" s="1101"/>
      <c r="K1569" s="1101"/>
      <c r="L1569" s="1101"/>
      <c r="M1569" s="1441"/>
      <c r="N1569" s="1079"/>
      <c r="O1569" s="1441"/>
    </row>
    <row r="1570" spans="1:15" s="272" customFormat="1" ht="14.25">
      <c r="A1570" s="1715"/>
      <c r="B1570" s="1720"/>
      <c r="C1570" s="569">
        <v>4236</v>
      </c>
      <c r="D1570" s="278" t="s">
        <v>53</v>
      </c>
      <c r="E1570" s="1101"/>
      <c r="F1570" s="1101"/>
      <c r="G1570" s="1101"/>
      <c r="H1570" s="1101">
        <f t="shared" si="540"/>
        <v>0</v>
      </c>
      <c r="I1570" s="1101">
        <f t="shared" si="539"/>
        <v>0</v>
      </c>
      <c r="J1570" s="1101"/>
      <c r="K1570" s="1101"/>
      <c r="L1570" s="1101"/>
      <c r="M1570" s="1079"/>
      <c r="N1570" s="1441"/>
      <c r="O1570" s="1079"/>
    </row>
    <row r="1571" spans="1:15" s="270" customFormat="1" ht="14.25">
      <c r="A1571" s="1715"/>
      <c r="B1571" s="1720"/>
      <c r="C1571" s="569">
        <v>4237</v>
      </c>
      <c r="D1571" s="278" t="s">
        <v>54</v>
      </c>
      <c r="E1571" s="1101"/>
      <c r="F1571" s="1101"/>
      <c r="G1571" s="1101"/>
      <c r="H1571" s="1101">
        <f t="shared" si="540"/>
        <v>0</v>
      </c>
      <c r="I1571" s="1101">
        <f t="shared" si="539"/>
        <v>0</v>
      </c>
      <c r="J1571" s="1101"/>
      <c r="K1571" s="1101"/>
      <c r="L1571" s="1101"/>
      <c r="M1571" s="1441"/>
      <c r="N1571" s="1441"/>
      <c r="O1571" s="1441"/>
    </row>
    <row r="1572" spans="1:15" s="270" customFormat="1" ht="14.25">
      <c r="A1572" s="1715"/>
      <c r="B1572" s="1720"/>
      <c r="C1572" s="569">
        <v>4239</v>
      </c>
      <c r="D1572" s="276" t="s">
        <v>55</v>
      </c>
      <c r="E1572" s="1111"/>
      <c r="F1572" s="1111"/>
      <c r="G1572" s="1111"/>
      <c r="H1572" s="1111">
        <f t="shared" si="540"/>
        <v>0</v>
      </c>
      <c r="I1572" s="1111">
        <f t="shared" ref="I1572:I1603" si="541">G1572-E1572</f>
        <v>0</v>
      </c>
      <c r="J1572" s="1111"/>
      <c r="K1572" s="1111"/>
      <c r="L1572" s="1111"/>
      <c r="M1572" s="1441"/>
      <c r="N1572" s="1441"/>
      <c r="O1572" s="1441"/>
    </row>
    <row r="1573" spans="1:15" s="270" customFormat="1" ht="14.25">
      <c r="A1573" s="1715"/>
      <c r="B1573" s="1720"/>
      <c r="C1573" s="569">
        <v>4241</v>
      </c>
      <c r="D1573" s="278" t="s">
        <v>56</v>
      </c>
      <c r="E1573" s="1101"/>
      <c r="F1573" s="1101"/>
      <c r="G1573" s="1101"/>
      <c r="H1573" s="1101">
        <f t="shared" si="540"/>
        <v>0</v>
      </c>
      <c r="I1573" s="1101">
        <f t="shared" si="541"/>
        <v>0</v>
      </c>
      <c r="J1573" s="1101"/>
      <c r="K1573" s="1101"/>
      <c r="L1573" s="1101"/>
      <c r="M1573" s="1441"/>
      <c r="N1573" s="1441"/>
      <c r="O1573" s="1441"/>
    </row>
    <row r="1574" spans="1:15" s="270" customFormat="1" ht="28.5">
      <c r="A1574" s="1715"/>
      <c r="B1574" s="1720"/>
      <c r="C1574" s="569">
        <v>4251</v>
      </c>
      <c r="D1574" s="276" t="s">
        <v>57</v>
      </c>
      <c r="E1574" s="1111"/>
      <c r="F1574" s="1111"/>
      <c r="G1574" s="1111"/>
      <c r="H1574" s="1111">
        <f t="shared" si="540"/>
        <v>0</v>
      </c>
      <c r="I1574" s="1111">
        <f t="shared" si="541"/>
        <v>0</v>
      </c>
      <c r="J1574" s="1111"/>
      <c r="K1574" s="1111"/>
      <c r="L1574" s="1111"/>
      <c r="M1574" s="1441"/>
      <c r="N1574" s="1441"/>
      <c r="O1574" s="1441"/>
    </row>
    <row r="1575" spans="1:15" s="270" customFormat="1" ht="28.5">
      <c r="A1575" s="1715"/>
      <c r="B1575" s="1720"/>
      <c r="C1575" s="571">
        <v>4252</v>
      </c>
      <c r="D1575" s="516" t="s">
        <v>58</v>
      </c>
      <c r="E1575" s="1370">
        <f>E1577+E1578</f>
        <v>0</v>
      </c>
      <c r="F1575" s="1370">
        <f>F1577+F1578</f>
        <v>0</v>
      </c>
      <c r="G1575" s="1370">
        <f>G1577+G1578</f>
        <v>0</v>
      </c>
      <c r="H1575" s="1370">
        <f t="shared" si="540"/>
        <v>0</v>
      </c>
      <c r="I1575" s="1370">
        <f t="shared" si="541"/>
        <v>0</v>
      </c>
      <c r="J1575" s="1370"/>
      <c r="K1575" s="1370">
        <f>K1577+K1578</f>
        <v>0</v>
      </c>
      <c r="L1575" s="1370">
        <f>L1577+L1578</f>
        <v>0</v>
      </c>
      <c r="M1575" s="1441"/>
      <c r="N1575" s="1441"/>
      <c r="O1575" s="1441"/>
    </row>
    <row r="1576" spans="1:15" s="270" customFormat="1">
      <c r="A1576" s="1715"/>
      <c r="B1576" s="1720"/>
      <c r="C1576" s="569"/>
      <c r="D1576" s="277" t="s">
        <v>72</v>
      </c>
      <c r="E1576" s="1111"/>
      <c r="F1576" s="1111"/>
      <c r="G1576" s="1111"/>
      <c r="H1576" s="1111">
        <f t="shared" si="540"/>
        <v>0</v>
      </c>
      <c r="I1576" s="1111">
        <f t="shared" si="541"/>
        <v>0</v>
      </c>
      <c r="J1576" s="1111"/>
      <c r="K1576" s="1111"/>
      <c r="L1576" s="1111"/>
      <c r="M1576" s="1441"/>
      <c r="N1576" s="1079"/>
      <c r="O1576" s="1441"/>
    </row>
    <row r="1577" spans="1:15" s="272" customFormat="1">
      <c r="A1577" s="1715"/>
      <c r="B1577" s="1720"/>
      <c r="C1577" s="569"/>
      <c r="D1577" s="284" t="s">
        <v>59</v>
      </c>
      <c r="E1577" s="1111"/>
      <c r="F1577" s="1111"/>
      <c r="G1577" s="1111"/>
      <c r="H1577" s="1111">
        <f t="shared" si="540"/>
        <v>0</v>
      </c>
      <c r="I1577" s="1111">
        <f t="shared" si="541"/>
        <v>0</v>
      </c>
      <c r="J1577" s="1111"/>
      <c r="K1577" s="1111"/>
      <c r="L1577" s="1111"/>
      <c r="M1577" s="1079"/>
      <c r="N1577" s="1079"/>
      <c r="O1577" s="1079"/>
    </row>
    <row r="1578" spans="1:15" s="272" customFormat="1">
      <c r="A1578" s="1715"/>
      <c r="B1578" s="1720"/>
      <c r="C1578" s="569"/>
      <c r="D1578" s="284" t="s">
        <v>60</v>
      </c>
      <c r="E1578" s="1111"/>
      <c r="F1578" s="1111"/>
      <c r="G1578" s="1111"/>
      <c r="H1578" s="1111">
        <f t="shared" si="540"/>
        <v>0</v>
      </c>
      <c r="I1578" s="1111">
        <f t="shared" si="541"/>
        <v>0</v>
      </c>
      <c r="J1578" s="1111"/>
      <c r="K1578" s="1111"/>
      <c r="L1578" s="1111"/>
      <c r="M1578" s="1079"/>
      <c r="N1578" s="1079"/>
      <c r="O1578" s="1079"/>
    </row>
    <row r="1579" spans="1:15" s="272" customFormat="1" ht="14.25">
      <c r="A1579" s="1715"/>
      <c r="B1579" s="1720"/>
      <c r="C1579" s="571">
        <v>4261</v>
      </c>
      <c r="D1579" s="516" t="s">
        <v>61</v>
      </c>
      <c r="E1579" s="1370">
        <f>E1581+E1582</f>
        <v>0</v>
      </c>
      <c r="F1579" s="1370">
        <f>F1581+F1582</f>
        <v>0</v>
      </c>
      <c r="G1579" s="1370">
        <f>G1581+G1582</f>
        <v>0</v>
      </c>
      <c r="H1579" s="1370">
        <f t="shared" si="540"/>
        <v>0</v>
      </c>
      <c r="I1579" s="1370">
        <f t="shared" si="541"/>
        <v>0</v>
      </c>
      <c r="J1579" s="1370"/>
      <c r="K1579" s="1370">
        <f>K1581+K1582</f>
        <v>0</v>
      </c>
      <c r="L1579" s="1370">
        <f>L1581+L1582</f>
        <v>0</v>
      </c>
      <c r="M1579" s="1079"/>
      <c r="N1579" s="1079"/>
      <c r="O1579" s="1079"/>
    </row>
    <row r="1580" spans="1:15" s="272" customFormat="1">
      <c r="A1580" s="1715"/>
      <c r="B1580" s="1720"/>
      <c r="C1580" s="569"/>
      <c r="D1580" s="277" t="s">
        <v>72</v>
      </c>
      <c r="E1580" s="1101"/>
      <c r="F1580" s="1101"/>
      <c r="G1580" s="1101"/>
      <c r="H1580" s="1101">
        <f t="shared" si="540"/>
        <v>0</v>
      </c>
      <c r="I1580" s="1101">
        <f t="shared" si="541"/>
        <v>0</v>
      </c>
      <c r="J1580" s="1101"/>
      <c r="K1580" s="1101"/>
      <c r="L1580" s="1101"/>
      <c r="M1580" s="1079"/>
      <c r="N1580" s="1079"/>
      <c r="O1580" s="1079"/>
    </row>
    <row r="1581" spans="1:15" s="272" customFormat="1">
      <c r="A1581" s="1715"/>
      <c r="B1581" s="1720"/>
      <c r="C1581" s="569"/>
      <c r="D1581" s="277" t="s">
        <v>62</v>
      </c>
      <c r="E1581" s="1101"/>
      <c r="F1581" s="1101"/>
      <c r="G1581" s="1101"/>
      <c r="H1581" s="1101">
        <f t="shared" si="540"/>
        <v>0</v>
      </c>
      <c r="I1581" s="1101">
        <f t="shared" si="541"/>
        <v>0</v>
      </c>
      <c r="J1581" s="1101"/>
      <c r="K1581" s="1101"/>
      <c r="L1581" s="1101"/>
      <c r="M1581" s="1079"/>
      <c r="N1581" s="1079"/>
      <c r="O1581" s="1079"/>
    </row>
    <row r="1582" spans="1:15" s="272" customFormat="1">
      <c r="A1582" s="1715"/>
      <c r="B1582" s="1720"/>
      <c r="C1582" s="569"/>
      <c r="D1582" s="277" t="s">
        <v>63</v>
      </c>
      <c r="E1582" s="1101"/>
      <c r="F1582" s="1101"/>
      <c r="G1582" s="1101"/>
      <c r="H1582" s="1101">
        <f t="shared" si="540"/>
        <v>0</v>
      </c>
      <c r="I1582" s="1101">
        <f t="shared" si="541"/>
        <v>0</v>
      </c>
      <c r="J1582" s="1101"/>
      <c r="K1582" s="1101"/>
      <c r="L1582" s="1101"/>
      <c r="M1582" s="1079"/>
      <c r="N1582" s="1079"/>
      <c r="O1582" s="1079"/>
    </row>
    <row r="1583" spans="1:15" s="272" customFormat="1" ht="14.25">
      <c r="A1583" s="1715"/>
      <c r="B1583" s="1720"/>
      <c r="C1583" s="569">
        <v>4262</v>
      </c>
      <c r="D1583" s="278" t="s">
        <v>358</v>
      </c>
      <c r="E1583" s="1101"/>
      <c r="F1583" s="1101"/>
      <c r="G1583" s="1101"/>
      <c r="H1583" s="1101">
        <f t="shared" si="540"/>
        <v>0</v>
      </c>
      <c r="I1583" s="1101">
        <f t="shared" si="541"/>
        <v>0</v>
      </c>
      <c r="J1583" s="1101"/>
      <c r="K1583" s="1101"/>
      <c r="L1583" s="1101"/>
      <c r="M1583" s="1079"/>
      <c r="N1583" s="1079"/>
      <c r="O1583" s="1079"/>
    </row>
    <row r="1584" spans="1:15" s="272" customFormat="1" ht="14.25">
      <c r="A1584" s="1715"/>
      <c r="B1584" s="1720"/>
      <c r="C1584" s="569">
        <v>4264</v>
      </c>
      <c r="D1584" s="278" t="s">
        <v>357</v>
      </c>
      <c r="E1584" s="1101"/>
      <c r="F1584" s="1101"/>
      <c r="G1584" s="1101"/>
      <c r="H1584" s="1101">
        <f t="shared" si="540"/>
        <v>0</v>
      </c>
      <c r="I1584" s="1101">
        <f t="shared" si="541"/>
        <v>0</v>
      </c>
      <c r="J1584" s="1101"/>
      <c r="K1584" s="1101"/>
      <c r="L1584" s="1101"/>
      <c r="M1584" s="1079"/>
      <c r="N1584" s="1079"/>
      <c r="O1584" s="1079"/>
    </row>
    <row r="1585" spans="1:15" s="272" customFormat="1" ht="22.5" customHeight="1">
      <c r="A1585" s="1715"/>
      <c r="B1585" s="1720"/>
      <c r="C1585" s="572">
        <v>4266</v>
      </c>
      <c r="D1585" s="546" t="s">
        <v>448</v>
      </c>
      <c r="E1585" s="1101"/>
      <c r="F1585" s="1101"/>
      <c r="G1585" s="1101"/>
      <c r="H1585" s="1101">
        <f t="shared" si="540"/>
        <v>0</v>
      </c>
      <c r="I1585" s="1101">
        <f t="shared" si="541"/>
        <v>0</v>
      </c>
      <c r="J1585" s="1101"/>
      <c r="K1585" s="1101"/>
      <c r="L1585" s="1101"/>
      <c r="M1585" s="1079"/>
      <c r="N1585" s="1079"/>
      <c r="O1585" s="1079"/>
    </row>
    <row r="1586" spans="1:15" s="272" customFormat="1" ht="14.25">
      <c r="A1586" s="1715"/>
      <c r="B1586" s="1720"/>
      <c r="C1586" s="569">
        <v>4267</v>
      </c>
      <c r="D1586" s="278" t="s">
        <v>359</v>
      </c>
      <c r="E1586" s="1101"/>
      <c r="F1586" s="1101"/>
      <c r="G1586" s="1101"/>
      <c r="H1586" s="1101">
        <f t="shared" si="540"/>
        <v>0</v>
      </c>
      <c r="I1586" s="1101">
        <f t="shared" si="541"/>
        <v>0</v>
      </c>
      <c r="J1586" s="1101"/>
      <c r="K1586" s="1101"/>
      <c r="L1586" s="1101"/>
      <c r="M1586" s="1079"/>
      <c r="N1586" s="1079"/>
      <c r="O1586" s="1079"/>
    </row>
    <row r="1587" spans="1:15" s="272" customFormat="1" ht="14.25">
      <c r="A1587" s="1715"/>
      <c r="B1587" s="1720"/>
      <c r="C1587" s="569">
        <v>4269</v>
      </c>
      <c r="D1587" s="278" t="s">
        <v>64</v>
      </c>
      <c r="E1587" s="1101"/>
      <c r="F1587" s="1101"/>
      <c r="G1587" s="1101"/>
      <c r="H1587" s="1101">
        <f t="shared" si="540"/>
        <v>0</v>
      </c>
      <c r="I1587" s="1101">
        <f t="shared" si="541"/>
        <v>0</v>
      </c>
      <c r="J1587" s="1101"/>
      <c r="K1587" s="1101"/>
      <c r="L1587" s="1101"/>
      <c r="M1587" s="1079"/>
      <c r="N1587" s="1468"/>
      <c r="O1587" s="1079"/>
    </row>
    <row r="1588" spans="1:15" s="272" customFormat="1" ht="28.5">
      <c r="A1588" s="1715"/>
      <c r="B1588" s="1720"/>
      <c r="C1588" s="569">
        <v>4511</v>
      </c>
      <c r="D1588" s="276" t="s">
        <v>65</v>
      </c>
      <c r="E1588" s="1101"/>
      <c r="F1588" s="1101"/>
      <c r="G1588" s="1101"/>
      <c r="H1588" s="1101">
        <f t="shared" si="540"/>
        <v>0</v>
      </c>
      <c r="I1588" s="1101">
        <f t="shared" si="541"/>
        <v>0</v>
      </c>
      <c r="J1588" s="1101"/>
      <c r="K1588" s="1101"/>
      <c r="L1588" s="1101"/>
      <c r="M1588" s="1079"/>
      <c r="N1588" s="1468"/>
      <c r="O1588" s="1079"/>
    </row>
    <row r="1589" spans="1:15" s="274" customFormat="1" ht="28.5">
      <c r="A1589" s="1715"/>
      <c r="B1589" s="1720"/>
      <c r="C1589" s="569">
        <v>4621</v>
      </c>
      <c r="D1589" s="276" t="s">
        <v>66</v>
      </c>
      <c r="E1589" s="1101"/>
      <c r="F1589" s="1101"/>
      <c r="G1589" s="1101"/>
      <c r="H1589" s="1101">
        <f t="shared" si="540"/>
        <v>0</v>
      </c>
      <c r="I1589" s="1101">
        <f t="shared" si="541"/>
        <v>0</v>
      </c>
      <c r="J1589" s="1372"/>
      <c r="K1589" s="1101"/>
      <c r="L1589" s="1101"/>
      <c r="M1589" s="1079"/>
      <c r="N1589" s="1468"/>
      <c r="O1589" s="1468"/>
    </row>
    <row r="1590" spans="1:15" s="274" customFormat="1" ht="28.5">
      <c r="A1590" s="1715"/>
      <c r="B1590" s="1720"/>
      <c r="C1590" s="569">
        <v>4631</v>
      </c>
      <c r="D1590" s="276" t="s">
        <v>403</v>
      </c>
      <c r="E1590" s="1101"/>
      <c r="F1590" s="1101"/>
      <c r="G1590" s="1101"/>
      <c r="H1590" s="1101">
        <f t="shared" si="540"/>
        <v>0</v>
      </c>
      <c r="I1590" s="1101">
        <f t="shared" si="541"/>
        <v>0</v>
      </c>
      <c r="J1590" s="1372"/>
      <c r="K1590" s="1101"/>
      <c r="L1590" s="1101"/>
      <c r="M1590" s="1468"/>
      <c r="N1590" s="1468"/>
      <c r="O1590" s="1468"/>
    </row>
    <row r="1591" spans="1:15" s="274" customFormat="1" ht="21.75" customHeight="1">
      <c r="A1591" s="1715"/>
      <c r="B1591" s="1720"/>
      <c r="C1591" s="569">
        <v>4632</v>
      </c>
      <c r="D1591" s="276" t="s">
        <v>295</v>
      </c>
      <c r="E1591" s="1101"/>
      <c r="F1591" s="1101"/>
      <c r="G1591" s="1101"/>
      <c r="H1591" s="1101">
        <f t="shared" si="540"/>
        <v>0</v>
      </c>
      <c r="I1591" s="1101">
        <f t="shared" si="541"/>
        <v>0</v>
      </c>
      <c r="J1591" s="1101"/>
      <c r="K1591" s="1101"/>
      <c r="L1591" s="1101"/>
      <c r="M1591" s="1468"/>
      <c r="N1591" s="1468"/>
      <c r="O1591" s="1468"/>
    </row>
    <row r="1592" spans="1:15" s="274" customFormat="1" ht="48.75" customHeight="1">
      <c r="A1592" s="1715"/>
      <c r="B1592" s="1720"/>
      <c r="C1592" s="572">
        <v>4638</v>
      </c>
      <c r="D1592" s="546" t="s">
        <v>449</v>
      </c>
      <c r="E1592" s="1101"/>
      <c r="F1592" s="1101"/>
      <c r="G1592" s="1101"/>
      <c r="H1592" s="1101">
        <f t="shared" si="540"/>
        <v>0</v>
      </c>
      <c r="I1592" s="1101">
        <f t="shared" si="541"/>
        <v>0</v>
      </c>
      <c r="J1592" s="1101"/>
      <c r="K1592" s="1101"/>
      <c r="L1592" s="1101"/>
      <c r="M1592" s="1468"/>
      <c r="N1592" s="1468"/>
      <c r="O1592" s="1468"/>
    </row>
    <row r="1593" spans="1:15" s="274" customFormat="1" ht="14.25">
      <c r="A1593" s="1715"/>
      <c r="B1593" s="1720"/>
      <c r="C1593" s="569" t="s">
        <v>409</v>
      </c>
      <c r="D1593" s="276" t="s">
        <v>410</v>
      </c>
      <c r="E1593" s="1101"/>
      <c r="F1593" s="1101"/>
      <c r="G1593" s="1101"/>
      <c r="H1593" s="1101">
        <f t="shared" si="540"/>
        <v>0</v>
      </c>
      <c r="I1593" s="1101">
        <f t="shared" si="541"/>
        <v>0</v>
      </c>
      <c r="J1593" s="1101"/>
      <c r="K1593" s="1101"/>
      <c r="L1593" s="1101"/>
      <c r="M1593" s="1468"/>
      <c r="N1593" s="1468"/>
      <c r="O1593" s="1468"/>
    </row>
    <row r="1594" spans="1:15" s="274" customFormat="1" ht="14.25">
      <c r="A1594" s="1715"/>
      <c r="B1594" s="1720"/>
      <c r="C1594" s="569">
        <v>4729</v>
      </c>
      <c r="D1594" s="278" t="s">
        <v>67</v>
      </c>
      <c r="E1594" s="1373"/>
      <c r="F1594" s="1373"/>
      <c r="G1594" s="1101"/>
      <c r="H1594" s="1101">
        <f t="shared" si="540"/>
        <v>0</v>
      </c>
      <c r="I1594" s="1101">
        <f t="shared" si="541"/>
        <v>0</v>
      </c>
      <c r="J1594" s="1373"/>
      <c r="K1594" s="1373"/>
      <c r="L1594" s="1373"/>
      <c r="M1594" s="1468"/>
      <c r="N1594" s="1468"/>
      <c r="O1594" s="1468"/>
    </row>
    <row r="1595" spans="1:15" s="274" customFormat="1" ht="14.25">
      <c r="A1595" s="1715"/>
      <c r="B1595" s="1720"/>
      <c r="C1595" s="569">
        <v>4822</v>
      </c>
      <c r="D1595" s="278" t="s">
        <v>68</v>
      </c>
      <c r="E1595" s="1373"/>
      <c r="F1595" s="1373"/>
      <c r="G1595" s="1101"/>
      <c r="H1595" s="1101">
        <f t="shared" si="540"/>
        <v>0</v>
      </c>
      <c r="I1595" s="1101">
        <f t="shared" si="541"/>
        <v>0</v>
      </c>
      <c r="J1595" s="1373"/>
      <c r="K1595" s="1373"/>
      <c r="L1595" s="1373"/>
      <c r="M1595" s="1468"/>
      <c r="N1595" s="1468"/>
      <c r="O1595" s="1468"/>
    </row>
    <row r="1596" spans="1:15" s="274" customFormat="1" ht="14.25">
      <c r="A1596" s="1715"/>
      <c r="B1596" s="1720"/>
      <c r="C1596" s="571">
        <v>4823</v>
      </c>
      <c r="D1596" s="516" t="s">
        <v>69</v>
      </c>
      <c r="E1596" s="1370">
        <f>E1598+E1599+E1600</f>
        <v>0</v>
      </c>
      <c r="F1596" s="1370">
        <f>F1598+F1599+F1600</f>
        <v>0</v>
      </c>
      <c r="G1596" s="1370">
        <f>G1598+G1599+G1600</f>
        <v>0</v>
      </c>
      <c r="H1596" s="1370">
        <f t="shared" si="540"/>
        <v>0</v>
      </c>
      <c r="I1596" s="1370">
        <f t="shared" si="541"/>
        <v>0</v>
      </c>
      <c r="J1596" s="1370"/>
      <c r="K1596" s="1370">
        <f>K1598+K1599+K1600</f>
        <v>0</v>
      </c>
      <c r="L1596" s="1370">
        <f>L1598+L1599+L1600</f>
        <v>0</v>
      </c>
      <c r="M1596" s="1468"/>
      <c r="N1596" s="1468"/>
      <c r="O1596" s="1468"/>
    </row>
    <row r="1597" spans="1:15" s="274" customFormat="1" ht="14.25">
      <c r="A1597" s="1715"/>
      <c r="B1597" s="1720"/>
      <c r="C1597" s="569"/>
      <c r="D1597" s="277" t="s">
        <v>72</v>
      </c>
      <c r="E1597" s="1373"/>
      <c r="F1597" s="1373"/>
      <c r="G1597" s="1101"/>
      <c r="H1597" s="1101">
        <f t="shared" si="540"/>
        <v>0</v>
      </c>
      <c r="I1597" s="1101">
        <f t="shared" si="541"/>
        <v>0</v>
      </c>
      <c r="J1597" s="1373"/>
      <c r="K1597" s="1373"/>
      <c r="L1597" s="1373"/>
      <c r="M1597" s="1468"/>
      <c r="N1597" s="1079"/>
      <c r="O1597" s="1468"/>
    </row>
    <row r="1598" spans="1:15" s="272" customFormat="1" ht="27">
      <c r="A1598" s="1715"/>
      <c r="B1598" s="1720"/>
      <c r="C1598" s="569"/>
      <c r="D1598" s="277" t="s">
        <v>294</v>
      </c>
      <c r="E1598" s="1373"/>
      <c r="F1598" s="1373"/>
      <c r="G1598" s="1101"/>
      <c r="H1598" s="1101">
        <f t="shared" si="540"/>
        <v>0</v>
      </c>
      <c r="I1598" s="1101">
        <f t="shared" si="541"/>
        <v>0</v>
      </c>
      <c r="J1598" s="1373"/>
      <c r="K1598" s="1373"/>
      <c r="L1598" s="1373"/>
      <c r="M1598" s="1468"/>
      <c r="N1598" s="1350"/>
      <c r="O1598" s="1079"/>
    </row>
    <row r="1599" spans="1:15" ht="27.95" customHeight="1">
      <c r="A1599" s="1715"/>
      <c r="B1599" s="1720"/>
      <c r="C1599" s="569"/>
      <c r="D1599" s="277" t="s">
        <v>292</v>
      </c>
      <c r="E1599" s="1373"/>
      <c r="F1599" s="1373"/>
      <c r="G1599" s="1101"/>
      <c r="H1599" s="1101">
        <f t="shared" si="540"/>
        <v>0</v>
      </c>
      <c r="I1599" s="1101">
        <f t="shared" si="541"/>
        <v>0</v>
      </c>
      <c r="J1599" s="1373"/>
      <c r="K1599" s="1373"/>
      <c r="L1599" s="1373"/>
      <c r="M1599" s="1079"/>
    </row>
    <row r="1600" spans="1:15" ht="14.25">
      <c r="A1600" s="1715"/>
      <c r="B1600" s="1720"/>
      <c r="C1600" s="569"/>
      <c r="D1600" s="277" t="s">
        <v>293</v>
      </c>
      <c r="E1600" s="1373"/>
      <c r="F1600" s="1373"/>
      <c r="G1600" s="1101"/>
      <c r="H1600" s="1101">
        <f t="shared" si="540"/>
        <v>0</v>
      </c>
      <c r="I1600" s="1101">
        <f t="shared" si="541"/>
        <v>0</v>
      </c>
      <c r="J1600" s="1373"/>
      <c r="K1600" s="1373"/>
      <c r="L1600" s="1373"/>
      <c r="N1600" s="1469"/>
    </row>
    <row r="1601" spans="1:15" ht="31.5" customHeight="1">
      <c r="A1601" s="1715"/>
      <c r="B1601" s="1720"/>
      <c r="C1601" s="572" t="s">
        <v>447</v>
      </c>
      <c r="D1601" s="546" t="s">
        <v>472</v>
      </c>
      <c r="E1601" s="1373"/>
      <c r="F1601" s="1373"/>
      <c r="G1601" s="1101"/>
      <c r="H1601" s="1101">
        <f t="shared" si="540"/>
        <v>0</v>
      </c>
      <c r="I1601" s="1101">
        <f t="shared" si="541"/>
        <v>0</v>
      </c>
      <c r="J1601" s="1373"/>
      <c r="K1601" s="1373"/>
      <c r="L1601" s="1373"/>
      <c r="N1601" s="1469"/>
    </row>
    <row r="1602" spans="1:15" s="287" customFormat="1" ht="14.25">
      <c r="A1602" s="1715"/>
      <c r="B1602" s="1720"/>
      <c r="C1602" s="569">
        <v>4861</v>
      </c>
      <c r="D1602" s="278" t="s">
        <v>70</v>
      </c>
      <c r="E1602" s="1373"/>
      <c r="F1602" s="1373"/>
      <c r="G1602" s="1101"/>
      <c r="H1602" s="1101">
        <f t="shared" si="540"/>
        <v>0</v>
      </c>
      <c r="I1602" s="1101">
        <f t="shared" si="541"/>
        <v>0</v>
      </c>
      <c r="J1602" s="1373"/>
      <c r="K1602" s="1373"/>
      <c r="L1602" s="1373"/>
      <c r="M1602" s="1354"/>
      <c r="N1602" s="1350"/>
      <c r="O1602" s="1469"/>
    </row>
    <row r="1603" spans="1:15" ht="14.25">
      <c r="A1603" s="1718"/>
      <c r="B1603" s="1721"/>
      <c r="C1603" s="569">
        <v>4891</v>
      </c>
      <c r="D1603" s="278" t="s">
        <v>71</v>
      </c>
      <c r="E1603" s="1101"/>
      <c r="F1603" s="1101"/>
      <c r="G1603" s="1101"/>
      <c r="H1603" s="1101">
        <f t="shared" si="540"/>
        <v>0</v>
      </c>
      <c r="I1603" s="1101">
        <f t="shared" si="541"/>
        <v>0</v>
      </c>
      <c r="J1603" s="1101"/>
      <c r="K1603" s="1101"/>
      <c r="L1603" s="1101"/>
      <c r="M1603" s="1470"/>
    </row>
    <row r="1604" spans="1:15" s="27" customFormat="1" ht="14.25">
      <c r="A1604" s="1686" t="s">
        <v>463</v>
      </c>
      <c r="B1604" s="1686"/>
      <c r="C1604" s="288"/>
      <c r="D1604" s="36" t="s">
        <v>73</v>
      </c>
      <c r="E1604" s="1374">
        <f>SUM(E1606:E1613)</f>
        <v>0</v>
      </c>
      <c r="F1604" s="1374">
        <f>SUM(F1606:F1613)</f>
        <v>0</v>
      </c>
      <c r="G1604" s="1374">
        <f>SUM(G1606:G1613)</f>
        <v>153855.79999999999</v>
      </c>
      <c r="H1604" s="1374">
        <f t="shared" si="540"/>
        <v>153855.79999999999</v>
      </c>
      <c r="I1604" s="1374">
        <f>+I1610+I1611+I1612+I1613</f>
        <v>153855.79999999999</v>
      </c>
      <c r="J1604" s="1374">
        <f>+J1610+J1611+J1612+J1613</f>
        <v>0</v>
      </c>
      <c r="K1604" s="1374">
        <f>SUM(K1606:K1613)</f>
        <v>0</v>
      </c>
      <c r="L1604" s="1374">
        <f>SUM(L1606:L1613)</f>
        <v>0</v>
      </c>
      <c r="M1604" s="1471"/>
      <c r="N1604" s="1471"/>
      <c r="O1604" s="1471"/>
    </row>
    <row r="1605" spans="1:15" s="20" customFormat="1" ht="23.25" customHeight="1">
      <c r="A1605" s="1673" t="s">
        <v>464</v>
      </c>
      <c r="B1605" s="1676" t="s">
        <v>465</v>
      </c>
      <c r="C1605" s="289"/>
      <c r="D1605" s="17" t="s">
        <v>72</v>
      </c>
      <c r="E1605" s="1375"/>
      <c r="F1605" s="1375"/>
      <c r="G1605" s="1375"/>
      <c r="H1605" s="1375">
        <f t="shared" si="540"/>
        <v>0</v>
      </c>
      <c r="I1605" s="423">
        <f t="shared" ref="I1605:I1613" si="542">G1605-E1605</f>
        <v>0</v>
      </c>
      <c r="J1605" s="1375"/>
      <c r="K1605" s="1375"/>
      <c r="L1605" s="1375"/>
      <c r="M1605" s="1472"/>
      <c r="N1605" s="1472"/>
      <c r="O1605" s="1472"/>
    </row>
    <row r="1606" spans="1:15" s="20" customFormat="1" ht="14.25">
      <c r="A1606" s="1697">
        <v>1080</v>
      </c>
      <c r="B1606" s="1700">
        <v>31001</v>
      </c>
      <c r="C1606" s="289">
        <v>5111</v>
      </c>
      <c r="D1606" s="18" t="s">
        <v>1300</v>
      </c>
      <c r="E1606" s="1375"/>
      <c r="F1606" s="1375"/>
      <c r="G1606" s="1375"/>
      <c r="H1606" s="423">
        <f t="shared" si="540"/>
        <v>0</v>
      </c>
      <c r="I1606" s="423">
        <f t="shared" si="542"/>
        <v>0</v>
      </c>
      <c r="J1606" s="1375"/>
      <c r="K1606" s="1375"/>
      <c r="L1606" s="1375"/>
      <c r="M1606" s="1472"/>
      <c r="N1606" s="1472"/>
      <c r="O1606" s="1472"/>
    </row>
    <row r="1607" spans="1:15" s="20" customFormat="1" ht="14.25">
      <c r="A1607" s="1698"/>
      <c r="B1607" s="1701"/>
      <c r="C1607" s="289">
        <v>5112</v>
      </c>
      <c r="D1607" s="18" t="s">
        <v>1301</v>
      </c>
      <c r="E1607" s="1375"/>
      <c r="F1607" s="1375"/>
      <c r="G1607" s="1375"/>
      <c r="H1607" s="423">
        <f t="shared" si="540"/>
        <v>0</v>
      </c>
      <c r="I1607" s="423">
        <f t="shared" si="542"/>
        <v>0</v>
      </c>
      <c r="J1607" s="1375"/>
      <c r="K1607" s="1375"/>
      <c r="L1607" s="1375"/>
      <c r="M1607" s="1472"/>
      <c r="N1607" s="1472"/>
      <c r="O1607" s="1472"/>
    </row>
    <row r="1608" spans="1:15" s="20" customFormat="1" ht="13.5" customHeight="1">
      <c r="A1608" s="1698"/>
      <c r="B1608" s="1701"/>
      <c r="C1608" s="289" t="s">
        <v>1302</v>
      </c>
      <c r="D1608" s="18" t="s">
        <v>1277</v>
      </c>
      <c r="E1608" s="1375"/>
      <c r="F1608" s="1375"/>
      <c r="G1608" s="1375"/>
      <c r="H1608" s="423">
        <f t="shared" si="540"/>
        <v>0</v>
      </c>
      <c r="I1608" s="423">
        <f t="shared" si="542"/>
        <v>0</v>
      </c>
      <c r="J1608" s="1375"/>
      <c r="K1608" s="1375"/>
      <c r="L1608" s="1375"/>
      <c r="M1608" s="1472"/>
      <c r="N1608" s="1472"/>
      <c r="O1608" s="1472"/>
    </row>
    <row r="1609" spans="1:15" s="20" customFormat="1" ht="14.25">
      <c r="A1609" s="1698"/>
      <c r="B1609" s="1701"/>
      <c r="C1609" s="289">
        <v>5121</v>
      </c>
      <c r="D1609" s="276" t="s">
        <v>74</v>
      </c>
      <c r="E1609" s="1375"/>
      <c r="F1609" s="1375"/>
      <c r="G1609" s="1375"/>
      <c r="H1609" s="423">
        <f t="shared" si="540"/>
        <v>0</v>
      </c>
      <c r="I1609" s="423">
        <f t="shared" si="542"/>
        <v>0</v>
      </c>
      <c r="J1609" s="1375"/>
      <c r="K1609" s="1375"/>
      <c r="L1609" s="1375"/>
      <c r="M1609" s="1472"/>
      <c r="N1609" s="1472"/>
      <c r="O1609" s="1472"/>
    </row>
    <row r="1610" spans="1:15" s="33" customFormat="1" ht="15.75" customHeight="1">
      <c r="A1610" s="1698"/>
      <c r="B1610" s="1701"/>
      <c r="C1610" s="263">
        <v>5122</v>
      </c>
      <c r="D1610" s="21" t="s">
        <v>75</v>
      </c>
      <c r="E1610" s="1376"/>
      <c r="F1610" s="1376"/>
      <c r="G1610" s="423">
        <v>153855.79999999999</v>
      </c>
      <c r="H1610" s="423">
        <f t="shared" si="540"/>
        <v>153855.79999999999</v>
      </c>
      <c r="I1610" s="423">
        <f t="shared" si="542"/>
        <v>153855.79999999999</v>
      </c>
      <c r="J1610" s="1376"/>
      <c r="K1610" s="423"/>
      <c r="L1610" s="423"/>
      <c r="M1610" s="1473"/>
      <c r="N1610" s="1473"/>
      <c r="O1610" s="1473"/>
    </row>
    <row r="1611" spans="1:15" s="33" customFormat="1" ht="15.75" customHeight="1">
      <c r="A1611" s="1698"/>
      <c r="B1611" s="1701"/>
      <c r="C1611" s="263">
        <v>5129</v>
      </c>
      <c r="D1611" s="21" t="s">
        <v>76</v>
      </c>
      <c r="E1611" s="1376"/>
      <c r="F1611" s="1376"/>
      <c r="G1611" s="423"/>
      <c r="H1611" s="423">
        <f t="shared" si="540"/>
        <v>0</v>
      </c>
      <c r="I1611" s="423">
        <f t="shared" si="542"/>
        <v>0</v>
      </c>
      <c r="J1611" s="1376"/>
      <c r="K1611" s="423"/>
      <c r="L1611" s="423"/>
      <c r="M1611" s="1473"/>
      <c r="N1611" s="1473"/>
      <c r="O1611" s="1473"/>
    </row>
    <row r="1612" spans="1:15" s="33" customFormat="1" ht="14.25">
      <c r="A1612" s="1698"/>
      <c r="B1612" s="1701"/>
      <c r="C1612" s="263">
        <v>5132</v>
      </c>
      <c r="D1612" s="21" t="s">
        <v>77</v>
      </c>
      <c r="E1612" s="1376"/>
      <c r="F1612" s="1376"/>
      <c r="G1612" s="423"/>
      <c r="H1612" s="423">
        <f t="shared" si="540"/>
        <v>0</v>
      </c>
      <c r="I1612" s="423">
        <f t="shared" si="542"/>
        <v>0</v>
      </c>
      <c r="J1612" s="1376"/>
      <c r="K1612" s="423"/>
      <c r="L1612" s="423"/>
      <c r="M1612" s="1473"/>
      <c r="N1612" s="1473"/>
      <c r="O1612" s="1473"/>
    </row>
    <row r="1613" spans="1:15" s="33" customFormat="1" ht="15.75" customHeight="1">
      <c r="A1613" s="1699"/>
      <c r="B1613" s="1702"/>
      <c r="C1613" s="263" t="s">
        <v>1303</v>
      </c>
      <c r="D1613" s="21" t="s">
        <v>1304</v>
      </c>
      <c r="E1613" s="1376"/>
      <c r="F1613" s="1376"/>
      <c r="G1613" s="423"/>
      <c r="H1613" s="423">
        <f t="shared" si="540"/>
        <v>0</v>
      </c>
      <c r="I1613" s="423">
        <f t="shared" si="542"/>
        <v>0</v>
      </c>
      <c r="J1613" s="1376"/>
      <c r="K1613" s="423"/>
      <c r="L1613" s="423"/>
      <c r="M1613" s="1473"/>
      <c r="N1613" s="1473"/>
      <c r="O1613" s="1473"/>
    </row>
    <row r="1614" spans="1:15" ht="14.25" hidden="1" customHeight="1">
      <c r="A1614" s="1714" t="s">
        <v>1276</v>
      </c>
      <c r="B1614" s="1719"/>
      <c r="C1614" s="563"/>
      <c r="D1614" s="276" t="s">
        <v>296</v>
      </c>
      <c r="E1614" s="1111"/>
      <c r="F1614" s="1111"/>
      <c r="G1614" s="1111"/>
      <c r="H1614" s="1111">
        <f>+G1614-F1614</f>
        <v>0</v>
      </c>
      <c r="I1614" s="1111">
        <f t="shared" ref="I1614:I1618" si="543">G1614-E1614</f>
        <v>0</v>
      </c>
      <c r="J1614" s="1111"/>
      <c r="K1614" s="1111"/>
      <c r="L1614" s="1111"/>
    </row>
    <row r="1615" spans="1:15" ht="13.5" hidden="1" customHeight="1">
      <c r="A1615" s="1715"/>
      <c r="B1615" s="1720"/>
      <c r="C1615" s="1572"/>
      <c r="D1615" s="277"/>
      <c r="E1615" s="1105"/>
      <c r="F1615" s="1105"/>
      <c r="G1615" s="1105"/>
      <c r="H1615" s="1105">
        <f>+G1615-F1615</f>
        <v>0</v>
      </c>
      <c r="I1615" s="1105">
        <f t="shared" si="543"/>
        <v>0</v>
      </c>
      <c r="J1615" s="1105"/>
      <c r="K1615" s="1105"/>
      <c r="L1615" s="1105"/>
    </row>
    <row r="1616" spans="1:15" ht="14.25" hidden="1" customHeight="1">
      <c r="A1616" s="1715"/>
      <c r="B1616" s="1720"/>
      <c r="C1616" s="1572"/>
      <c r="D1616" s="278" t="s">
        <v>32</v>
      </c>
      <c r="E1616" s="1105"/>
      <c r="F1616" s="1105"/>
      <c r="G1616" s="1105"/>
      <c r="H1616" s="1105">
        <f>+G1616-F1616</f>
        <v>0</v>
      </c>
      <c r="I1616" s="1105">
        <f t="shared" si="543"/>
        <v>0</v>
      </c>
      <c r="J1616" s="1105"/>
      <c r="K1616" s="1105"/>
      <c r="L1616" s="1105"/>
    </row>
    <row r="1617" spans="1:15" ht="13.5" hidden="1" customHeight="1">
      <c r="A1617" s="1715"/>
      <c r="B1617" s="1720"/>
      <c r="C1617" s="1572"/>
      <c r="D1617" s="277"/>
      <c r="E1617" s="1105"/>
      <c r="F1617" s="1105"/>
      <c r="G1617" s="1105"/>
      <c r="H1617" s="1105">
        <f>+G1617-F1617</f>
        <v>0</v>
      </c>
      <c r="I1617" s="1105">
        <f t="shared" si="543"/>
        <v>0</v>
      </c>
      <c r="J1617" s="1105"/>
      <c r="K1617" s="1105"/>
      <c r="L1617" s="1105"/>
    </row>
    <row r="1618" spans="1:15" ht="14.25" hidden="1" customHeight="1">
      <c r="A1618" s="1715"/>
      <c r="B1618" s="1720"/>
      <c r="C1618" s="565"/>
      <c r="D1618" s="286" t="s">
        <v>33</v>
      </c>
      <c r="E1618" s="1369">
        <f>+E1620+E1684</f>
        <v>0</v>
      </c>
      <c r="F1618" s="1369">
        <f>+F1620+F1684</f>
        <v>0</v>
      </c>
      <c r="G1618" s="1369">
        <f>+G1620+G1684</f>
        <v>0</v>
      </c>
      <c r="H1618" s="1369">
        <f>+G1618-F1618</f>
        <v>0</v>
      </c>
      <c r="I1618" s="1369">
        <f t="shared" si="543"/>
        <v>0</v>
      </c>
      <c r="J1618" s="1369"/>
      <c r="K1618" s="1369">
        <f>+K1620+K1684</f>
        <v>0</v>
      </c>
      <c r="L1618" s="1369">
        <f>+L1620+L1684</f>
        <v>0</v>
      </c>
      <c r="M1618" s="1441">
        <f>SUM(M1624:M1693)</f>
        <v>0</v>
      </c>
      <c r="N1618" s="1441">
        <f t="shared" ref="N1618:O1618" si="544">SUM(N1624:N1693)</f>
        <v>0</v>
      </c>
      <c r="O1618" s="1441">
        <f t="shared" si="544"/>
        <v>0</v>
      </c>
    </row>
    <row r="1619" spans="1:15" ht="14.25" hidden="1" customHeight="1">
      <c r="A1619" s="1715"/>
      <c r="B1619" s="1720"/>
      <c r="C1619" s="566"/>
      <c r="D1619" s="17" t="s">
        <v>412</v>
      </c>
      <c r="E1619" s="1105"/>
      <c r="F1619" s="1105"/>
      <c r="G1619" s="1105"/>
      <c r="H1619" s="1369"/>
      <c r="I1619" s="1369"/>
      <c r="J1619" s="1105"/>
      <c r="K1619" s="1105"/>
      <c r="L1619" s="1105"/>
    </row>
    <row r="1620" spans="1:15" ht="14.25" hidden="1" customHeight="1">
      <c r="A1620" s="1715"/>
      <c r="B1620" s="1720"/>
      <c r="C1620" s="567"/>
      <c r="D1620" s="279" t="s">
        <v>36</v>
      </c>
      <c r="E1620" s="1369">
        <f>E1622+SUM(E1628:E1683)-E1628-E1633-E1641-E1655-E1659-E1676</f>
        <v>0</v>
      </c>
      <c r="F1620" s="1369">
        <f>F1622+SUM(F1628:F1683)-F1628-F1633-F1641-F1655-F1659-F1676</f>
        <v>0</v>
      </c>
      <c r="G1620" s="1369">
        <f>G1622+SUM(G1628:G1683)-G1628-G1633-G1641-G1655-G1659-G1676</f>
        <v>0</v>
      </c>
      <c r="H1620" s="1369">
        <f>+G1620-F1620</f>
        <v>0</v>
      </c>
      <c r="I1620" s="1369">
        <f t="shared" ref="I1620:I1683" si="545">G1620-E1620</f>
        <v>0</v>
      </c>
      <c r="J1620" s="1369"/>
      <c r="K1620" s="1369">
        <f>K1622+SUM(K1628:K1683)-K1628-K1633-K1641-K1655-K1659-K1676</f>
        <v>0</v>
      </c>
      <c r="L1620" s="1369">
        <f>L1622+SUM(L1628:L1683)-L1628-L1633-L1641-L1655-L1659-L1676</f>
        <v>0</v>
      </c>
    </row>
    <row r="1621" spans="1:15" ht="13.5" hidden="1" customHeight="1">
      <c r="A1621" s="1715"/>
      <c r="B1621" s="1720"/>
      <c r="C1621" s="563"/>
      <c r="D1621" s="277" t="s">
        <v>72</v>
      </c>
      <c r="E1621" s="1111"/>
      <c r="F1621" s="1111"/>
      <c r="G1621" s="1105"/>
      <c r="H1621" s="1105">
        <f t="shared" ref="H1621:H1693" si="546">+G1621-F1621</f>
        <v>0</v>
      </c>
      <c r="I1621" s="1111">
        <f t="shared" si="545"/>
        <v>0</v>
      </c>
      <c r="J1621" s="1111"/>
      <c r="K1621" s="1111"/>
      <c r="L1621" s="1111"/>
    </row>
    <row r="1622" spans="1:15" ht="14.25" hidden="1" customHeight="1">
      <c r="A1622" s="1715"/>
      <c r="B1622" s="1720"/>
      <c r="C1622" s="568"/>
      <c r="D1622" s="516" t="s">
        <v>499</v>
      </c>
      <c r="E1622" s="1370">
        <f>SUM(E1624:E1626)</f>
        <v>0</v>
      </c>
      <c r="F1622" s="1370">
        <f>SUM(F1624:F1626)</f>
        <v>0</v>
      </c>
      <c r="G1622" s="1370">
        <f>SUM(G1624:G1626)</f>
        <v>0</v>
      </c>
      <c r="H1622" s="1370">
        <f t="shared" si="546"/>
        <v>0</v>
      </c>
      <c r="I1622" s="1370">
        <f t="shared" si="545"/>
        <v>0</v>
      </c>
      <c r="J1622" s="1370"/>
      <c r="K1622" s="1370">
        <f>SUM(K1624:K1626)</f>
        <v>0</v>
      </c>
      <c r="L1622" s="1370">
        <f>SUM(L1624:L1626)</f>
        <v>0</v>
      </c>
    </row>
    <row r="1623" spans="1:15" ht="13.5" hidden="1" customHeight="1">
      <c r="A1623" s="1715"/>
      <c r="B1623" s="1720"/>
      <c r="C1623" s="563"/>
      <c r="D1623" s="277" t="s">
        <v>72</v>
      </c>
      <c r="E1623" s="1111"/>
      <c r="F1623" s="1111"/>
      <c r="G1623" s="1105"/>
      <c r="H1623" s="1105">
        <f t="shared" si="546"/>
        <v>0</v>
      </c>
      <c r="I1623" s="1111">
        <f t="shared" si="545"/>
        <v>0</v>
      </c>
      <c r="J1623" s="1111"/>
      <c r="K1623" s="1111"/>
      <c r="L1623" s="1111"/>
    </row>
    <row r="1624" spans="1:15" ht="14.25" hidden="1" customHeight="1">
      <c r="A1624" s="1715"/>
      <c r="B1624" s="1720"/>
      <c r="C1624" s="569" t="s">
        <v>288</v>
      </c>
      <c r="D1624" s="280" t="s">
        <v>37</v>
      </c>
      <c r="E1624" s="1111"/>
      <c r="F1624" s="1111"/>
      <c r="G1624" s="1111"/>
      <c r="H1624" s="1111">
        <f t="shared" si="546"/>
        <v>0</v>
      </c>
      <c r="I1624" s="1111">
        <f t="shared" si="545"/>
        <v>0</v>
      </c>
      <c r="J1624" s="1111"/>
      <c r="K1624" s="1111"/>
      <c r="L1624" s="1111"/>
    </row>
    <row r="1625" spans="1:15" ht="28.5" hidden="1">
      <c r="A1625" s="1715"/>
      <c r="B1625" s="1720"/>
      <c r="C1625" s="569" t="s">
        <v>289</v>
      </c>
      <c r="D1625" s="281" t="s">
        <v>38</v>
      </c>
      <c r="E1625" s="1111"/>
      <c r="F1625" s="1111"/>
      <c r="G1625" s="1111"/>
      <c r="H1625" s="1111">
        <f t="shared" si="546"/>
        <v>0</v>
      </c>
      <c r="I1625" s="1111">
        <f t="shared" si="545"/>
        <v>0</v>
      </c>
      <c r="J1625" s="1111"/>
      <c r="K1625" s="1111"/>
      <c r="L1625" s="1111"/>
    </row>
    <row r="1626" spans="1:15" ht="28.5" hidden="1">
      <c r="A1626" s="1715"/>
      <c r="B1626" s="1720"/>
      <c r="C1626" s="569" t="s">
        <v>290</v>
      </c>
      <c r="D1626" s="281" t="s">
        <v>39</v>
      </c>
      <c r="E1626" s="1111"/>
      <c r="F1626" s="1111"/>
      <c r="G1626" s="1111"/>
      <c r="H1626" s="1111">
        <f t="shared" si="546"/>
        <v>0</v>
      </c>
      <c r="I1626" s="1111">
        <f t="shared" si="545"/>
        <v>0</v>
      </c>
      <c r="J1626" s="1111"/>
      <c r="K1626" s="1111"/>
      <c r="L1626" s="1111"/>
    </row>
    <row r="1627" spans="1:15" ht="14.25" hidden="1" customHeight="1">
      <c r="A1627" s="1715"/>
      <c r="B1627" s="1720"/>
      <c r="C1627" s="570"/>
      <c r="D1627" s="517"/>
      <c r="E1627" s="1132"/>
      <c r="F1627" s="1132"/>
      <c r="G1627" s="1132"/>
      <c r="H1627" s="1132">
        <f t="shared" si="546"/>
        <v>0</v>
      </c>
      <c r="I1627" s="1132">
        <f t="shared" si="545"/>
        <v>0</v>
      </c>
      <c r="J1627" s="1132"/>
      <c r="K1627" s="1132"/>
      <c r="L1627" s="1132"/>
    </row>
    <row r="1628" spans="1:15" ht="14.25" hidden="1" customHeight="1">
      <c r="A1628" s="1715"/>
      <c r="B1628" s="1720"/>
      <c r="C1628" s="571">
        <v>4212</v>
      </c>
      <c r="D1628" s="516" t="s">
        <v>40</v>
      </c>
      <c r="E1628" s="1370">
        <f>E1630+E1631+E1632</f>
        <v>0</v>
      </c>
      <c r="F1628" s="1370">
        <f>F1630+F1631+F1632</f>
        <v>0</v>
      </c>
      <c r="G1628" s="1370">
        <f>G1630+G1631+G1632</f>
        <v>0</v>
      </c>
      <c r="H1628" s="1370">
        <f t="shared" si="546"/>
        <v>0</v>
      </c>
      <c r="I1628" s="1370">
        <f t="shared" si="545"/>
        <v>0</v>
      </c>
      <c r="J1628" s="1370"/>
      <c r="K1628" s="1370">
        <f>K1630+K1631+K1632</f>
        <v>0</v>
      </c>
      <c r="L1628" s="1370">
        <f>L1630+L1631+L1632</f>
        <v>0</v>
      </c>
    </row>
    <row r="1629" spans="1:15" ht="13.5" hidden="1" customHeight="1">
      <c r="A1629" s="1715"/>
      <c r="B1629" s="1720"/>
      <c r="C1629" s="569"/>
      <c r="D1629" s="277" t="s">
        <v>72</v>
      </c>
      <c r="E1629" s="1101"/>
      <c r="F1629" s="1101"/>
      <c r="G1629" s="1101"/>
      <c r="H1629" s="1101">
        <f t="shared" si="546"/>
        <v>0</v>
      </c>
      <c r="I1629" s="1101">
        <f t="shared" si="545"/>
        <v>0</v>
      </c>
      <c r="J1629" s="1101"/>
      <c r="K1629" s="1101"/>
      <c r="L1629" s="1101"/>
    </row>
    <row r="1630" spans="1:15" ht="13.5" hidden="1" customHeight="1">
      <c r="A1630" s="1715"/>
      <c r="B1630" s="1720"/>
      <c r="C1630" s="569"/>
      <c r="D1630" s="277" t="s">
        <v>40</v>
      </c>
      <c r="E1630" s="1101"/>
      <c r="F1630" s="1101"/>
      <c r="G1630" s="1101"/>
      <c r="H1630" s="1101">
        <f t="shared" si="546"/>
        <v>0</v>
      </c>
      <c r="I1630" s="1101">
        <f t="shared" si="545"/>
        <v>0</v>
      </c>
      <c r="J1630" s="1101"/>
      <c r="K1630" s="1101"/>
      <c r="L1630" s="1101"/>
    </row>
    <row r="1631" spans="1:15" ht="13.5" hidden="1" customHeight="1">
      <c r="A1631" s="1715"/>
      <c r="B1631" s="1720"/>
      <c r="C1631" s="569"/>
      <c r="D1631" s="277" t="s">
        <v>297</v>
      </c>
      <c r="E1631" s="1101"/>
      <c r="F1631" s="1101"/>
      <c r="G1631" s="1101"/>
      <c r="H1631" s="1101">
        <f t="shared" si="546"/>
        <v>0</v>
      </c>
      <c r="I1631" s="1101">
        <f t="shared" si="545"/>
        <v>0</v>
      </c>
      <c r="J1631" s="1101"/>
      <c r="K1631" s="1101"/>
      <c r="L1631" s="1101"/>
    </row>
    <row r="1632" spans="1:15" ht="13.5" hidden="1" customHeight="1">
      <c r="A1632" s="1715"/>
      <c r="B1632" s="1720"/>
      <c r="C1632" s="569"/>
      <c r="D1632" s="277" t="s">
        <v>414</v>
      </c>
      <c r="E1632" s="1101"/>
      <c r="F1632" s="1101"/>
      <c r="G1632" s="1101"/>
      <c r="H1632" s="1101">
        <f t="shared" si="546"/>
        <v>0</v>
      </c>
      <c r="I1632" s="1101">
        <f t="shared" si="545"/>
        <v>0</v>
      </c>
      <c r="J1632" s="1101"/>
      <c r="K1632" s="1101"/>
      <c r="L1632" s="1101"/>
    </row>
    <row r="1633" spans="1:12" ht="14.25" hidden="1" customHeight="1">
      <c r="A1633" s="1715"/>
      <c r="B1633" s="1720"/>
      <c r="C1633" s="571">
        <v>4213</v>
      </c>
      <c r="D1633" s="516" t="s">
        <v>41</v>
      </c>
      <c r="E1633" s="1370">
        <f>E1635+E1636</f>
        <v>0</v>
      </c>
      <c r="F1633" s="1370">
        <f>F1635+F1636</f>
        <v>0</v>
      </c>
      <c r="G1633" s="1370">
        <f>G1635+G1636</f>
        <v>0</v>
      </c>
      <c r="H1633" s="1370">
        <f t="shared" si="546"/>
        <v>0</v>
      </c>
      <c r="I1633" s="1370">
        <f t="shared" si="545"/>
        <v>0</v>
      </c>
      <c r="J1633" s="1370"/>
      <c r="K1633" s="1370">
        <f>K1635+K1636</f>
        <v>0</v>
      </c>
      <c r="L1633" s="1370">
        <f>L1635+L1636</f>
        <v>0</v>
      </c>
    </row>
    <row r="1634" spans="1:12" ht="13.5" hidden="1" customHeight="1">
      <c r="A1634" s="1715"/>
      <c r="B1634" s="1720"/>
      <c r="C1634" s="569"/>
      <c r="D1634" s="277" t="s">
        <v>72</v>
      </c>
      <c r="E1634" s="1101"/>
      <c r="F1634" s="1101"/>
      <c r="G1634" s="1101"/>
      <c r="H1634" s="1101">
        <f t="shared" si="546"/>
        <v>0</v>
      </c>
      <c r="I1634" s="1101">
        <f t="shared" si="545"/>
        <v>0</v>
      </c>
      <c r="J1634" s="1101"/>
      <c r="K1634" s="1101"/>
      <c r="L1634" s="1101"/>
    </row>
    <row r="1635" spans="1:12" ht="13.5" hidden="1" customHeight="1">
      <c r="A1635" s="1715"/>
      <c r="B1635" s="1720"/>
      <c r="C1635" s="569"/>
      <c r="D1635" s="283" t="s">
        <v>42</v>
      </c>
      <c r="E1635" s="1101"/>
      <c r="F1635" s="1101"/>
      <c r="G1635" s="1101"/>
      <c r="H1635" s="1101">
        <f t="shared" si="546"/>
        <v>0</v>
      </c>
      <c r="I1635" s="1101">
        <f t="shared" si="545"/>
        <v>0</v>
      </c>
      <c r="J1635" s="1101"/>
      <c r="K1635" s="1101"/>
      <c r="L1635" s="1101"/>
    </row>
    <row r="1636" spans="1:12" ht="13.5" hidden="1" customHeight="1">
      <c r="A1636" s="1715"/>
      <c r="B1636" s="1720"/>
      <c r="C1636" s="569"/>
      <c r="D1636" s="283" t="s">
        <v>291</v>
      </c>
      <c r="E1636" s="1101"/>
      <c r="F1636" s="1101"/>
      <c r="G1636" s="1101"/>
      <c r="H1636" s="1101">
        <f t="shared" si="546"/>
        <v>0</v>
      </c>
      <c r="I1636" s="1101">
        <f t="shared" si="545"/>
        <v>0</v>
      </c>
      <c r="J1636" s="1101"/>
      <c r="K1636" s="1101"/>
      <c r="L1636" s="1101"/>
    </row>
    <row r="1637" spans="1:12" ht="14.25" hidden="1" customHeight="1">
      <c r="A1637" s="1715"/>
      <c r="B1637" s="1720"/>
      <c r="C1637" s="569">
        <v>4214</v>
      </c>
      <c r="D1637" s="282" t="s">
        <v>43</v>
      </c>
      <c r="E1637" s="1101"/>
      <c r="F1637" s="1101"/>
      <c r="G1637" s="1101"/>
      <c r="H1637" s="1101">
        <f t="shared" si="546"/>
        <v>0</v>
      </c>
      <c r="I1637" s="1101">
        <f t="shared" si="545"/>
        <v>0</v>
      </c>
      <c r="J1637" s="1101"/>
      <c r="K1637" s="1101"/>
      <c r="L1637" s="1101"/>
    </row>
    <row r="1638" spans="1:12" ht="14.25" hidden="1" customHeight="1">
      <c r="A1638" s="1715"/>
      <c r="B1638" s="1720"/>
      <c r="C1638" s="569">
        <v>4215</v>
      </c>
      <c r="D1638" s="282" t="s">
        <v>44</v>
      </c>
      <c r="E1638" s="1101"/>
      <c r="F1638" s="1101"/>
      <c r="G1638" s="1101"/>
      <c r="H1638" s="1101">
        <f t="shared" si="546"/>
        <v>0</v>
      </c>
      <c r="I1638" s="1101">
        <f t="shared" si="545"/>
        <v>0</v>
      </c>
      <c r="J1638" s="1101"/>
      <c r="K1638" s="1101"/>
      <c r="L1638" s="1101"/>
    </row>
    <row r="1639" spans="1:12" ht="14.25" hidden="1" customHeight="1">
      <c r="A1639" s="1715"/>
      <c r="B1639" s="1720"/>
      <c r="C1639" s="569">
        <v>4216</v>
      </c>
      <c r="D1639" s="282" t="s">
        <v>45</v>
      </c>
      <c r="E1639" s="1101"/>
      <c r="F1639" s="1101"/>
      <c r="G1639" s="1101"/>
      <c r="H1639" s="1101">
        <f t="shared" si="546"/>
        <v>0</v>
      </c>
      <c r="I1639" s="1101">
        <f t="shared" si="545"/>
        <v>0</v>
      </c>
      <c r="J1639" s="1101"/>
      <c r="K1639" s="1101"/>
      <c r="L1639" s="1101"/>
    </row>
    <row r="1640" spans="1:12" ht="14.25" hidden="1" customHeight="1">
      <c r="A1640" s="1715"/>
      <c r="B1640" s="1720"/>
      <c r="C1640" s="569">
        <v>4217</v>
      </c>
      <c r="D1640" s="282" t="s">
        <v>46</v>
      </c>
      <c r="E1640" s="1101"/>
      <c r="F1640" s="1101"/>
      <c r="G1640" s="1101"/>
      <c r="H1640" s="1101">
        <f t="shared" si="546"/>
        <v>0</v>
      </c>
      <c r="I1640" s="1101">
        <f t="shared" si="545"/>
        <v>0</v>
      </c>
      <c r="J1640" s="1101"/>
      <c r="K1640" s="1101"/>
      <c r="L1640" s="1101"/>
    </row>
    <row r="1641" spans="1:12" ht="14.25" hidden="1" customHeight="1">
      <c r="A1641" s="1715"/>
      <c r="B1641" s="1720"/>
      <c r="C1641" s="571"/>
      <c r="D1641" s="516" t="s">
        <v>440</v>
      </c>
      <c r="E1641" s="1370">
        <f>E1643+E1644</f>
        <v>0</v>
      </c>
      <c r="F1641" s="1370">
        <f>F1643+F1644</f>
        <v>0</v>
      </c>
      <c r="G1641" s="1370">
        <f>G1643+G1644</f>
        <v>0</v>
      </c>
      <c r="H1641" s="1370">
        <f t="shared" si="546"/>
        <v>0</v>
      </c>
      <c r="I1641" s="1370">
        <f t="shared" si="545"/>
        <v>0</v>
      </c>
      <c r="J1641" s="1370"/>
      <c r="K1641" s="1370">
        <f>K1643+K1644</f>
        <v>0</v>
      </c>
      <c r="L1641" s="1370">
        <f>L1643+L1644</f>
        <v>0</v>
      </c>
    </row>
    <row r="1642" spans="1:12" ht="13.5" hidden="1" customHeight="1">
      <c r="A1642" s="1715"/>
      <c r="B1642" s="1720"/>
      <c r="C1642" s="569"/>
      <c r="D1642" s="277" t="s">
        <v>72</v>
      </c>
      <c r="E1642" s="1105"/>
      <c r="F1642" s="1105"/>
      <c r="G1642" s="1105"/>
      <c r="H1642" s="1105">
        <f t="shared" si="546"/>
        <v>0</v>
      </c>
      <c r="I1642" s="1105">
        <f t="shared" si="545"/>
        <v>0</v>
      </c>
      <c r="J1642" s="1105"/>
      <c r="K1642" s="1105"/>
      <c r="L1642" s="1105"/>
    </row>
    <row r="1643" spans="1:12" ht="13.5" hidden="1" customHeight="1">
      <c r="A1643" s="1715"/>
      <c r="B1643" s="1720"/>
      <c r="C1643" s="569">
        <v>4221</v>
      </c>
      <c r="D1643" s="277" t="s">
        <v>47</v>
      </c>
      <c r="E1643" s="1105"/>
      <c r="F1643" s="1105"/>
      <c r="G1643" s="1105"/>
      <c r="H1643" s="1105">
        <f t="shared" si="546"/>
        <v>0</v>
      </c>
      <c r="I1643" s="1105">
        <f t="shared" si="545"/>
        <v>0</v>
      </c>
      <c r="J1643" s="1105"/>
      <c r="K1643" s="1105"/>
      <c r="L1643" s="1105"/>
    </row>
    <row r="1644" spans="1:12" ht="13.5" hidden="1" customHeight="1">
      <c r="A1644" s="1715"/>
      <c r="B1644" s="1720"/>
      <c r="C1644" s="569">
        <v>4222</v>
      </c>
      <c r="D1644" s="277" t="s">
        <v>48</v>
      </c>
      <c r="E1644" s="1105"/>
      <c r="F1644" s="1105"/>
      <c r="G1644" s="1105"/>
      <c r="H1644" s="1105">
        <f t="shared" si="546"/>
        <v>0</v>
      </c>
      <c r="I1644" s="1105">
        <f t="shared" si="545"/>
        <v>0</v>
      </c>
      <c r="J1644" s="1105"/>
      <c r="K1644" s="1105"/>
      <c r="L1644" s="1105"/>
    </row>
    <row r="1645" spans="1:12" ht="14.25" hidden="1" customHeight="1">
      <c r="A1645" s="1715"/>
      <c r="B1645" s="1720"/>
      <c r="C1645" s="569">
        <v>4231</v>
      </c>
      <c r="D1645" s="278" t="s">
        <v>49</v>
      </c>
      <c r="E1645" s="1105"/>
      <c r="F1645" s="1105"/>
      <c r="G1645" s="1105"/>
      <c r="H1645" s="1105">
        <f t="shared" si="546"/>
        <v>0</v>
      </c>
      <c r="I1645" s="1105">
        <f t="shared" si="545"/>
        <v>0</v>
      </c>
      <c r="J1645" s="1105"/>
      <c r="K1645" s="1105"/>
      <c r="L1645" s="1105"/>
    </row>
    <row r="1646" spans="1:12" ht="16.5" hidden="1">
      <c r="A1646" s="1715"/>
      <c r="B1646" s="1720"/>
      <c r="C1646" s="569">
        <v>4232</v>
      </c>
      <c r="D1646" s="278" t="s">
        <v>50</v>
      </c>
      <c r="E1646" s="1105"/>
      <c r="F1646" s="1105"/>
      <c r="G1646" s="1105"/>
      <c r="H1646" s="1105">
        <f t="shared" si="546"/>
        <v>0</v>
      </c>
      <c r="I1646" s="1105">
        <f t="shared" si="545"/>
        <v>0</v>
      </c>
      <c r="J1646" s="1371"/>
      <c r="K1646" s="1105"/>
      <c r="L1646" s="1105"/>
    </row>
    <row r="1647" spans="1:12" ht="28.5" hidden="1">
      <c r="A1647" s="1715"/>
      <c r="B1647" s="1720"/>
      <c r="C1647" s="569">
        <v>4233</v>
      </c>
      <c r="D1647" s="278" t="s">
        <v>404</v>
      </c>
      <c r="E1647" s="1105"/>
      <c r="F1647" s="1105"/>
      <c r="G1647" s="1105"/>
      <c r="H1647" s="1105">
        <f t="shared" si="546"/>
        <v>0</v>
      </c>
      <c r="I1647" s="1105">
        <f t="shared" si="545"/>
        <v>0</v>
      </c>
      <c r="J1647" s="1371"/>
      <c r="K1647" s="1105"/>
      <c r="L1647" s="1105"/>
    </row>
    <row r="1648" spans="1:12" ht="14.25" hidden="1" customHeight="1">
      <c r="A1648" s="1715"/>
      <c r="B1648" s="1720"/>
      <c r="C1648" s="569">
        <v>4234</v>
      </c>
      <c r="D1648" s="278" t="s">
        <v>51</v>
      </c>
      <c r="E1648" s="1101"/>
      <c r="F1648" s="1101"/>
      <c r="G1648" s="1101"/>
      <c r="H1648" s="1101">
        <f t="shared" si="546"/>
        <v>0</v>
      </c>
      <c r="I1648" s="1101">
        <f t="shared" si="545"/>
        <v>0</v>
      </c>
      <c r="J1648" s="1101"/>
      <c r="K1648" s="1101"/>
      <c r="L1648" s="1101"/>
    </row>
    <row r="1649" spans="1:15" ht="14.25" hidden="1" customHeight="1">
      <c r="A1649" s="1715"/>
      <c r="B1649" s="1720"/>
      <c r="C1649" s="569">
        <v>4235</v>
      </c>
      <c r="D1649" s="278" t="s">
        <v>52</v>
      </c>
      <c r="E1649" s="1101"/>
      <c r="F1649" s="1101"/>
      <c r="G1649" s="1101"/>
      <c r="H1649" s="1101">
        <f t="shared" si="546"/>
        <v>0</v>
      </c>
      <c r="I1649" s="1101">
        <f t="shared" si="545"/>
        <v>0</v>
      </c>
      <c r="J1649" s="1101"/>
      <c r="K1649" s="1101"/>
      <c r="L1649" s="1101"/>
    </row>
    <row r="1650" spans="1:15" ht="14.25" hidden="1" customHeight="1">
      <c r="A1650" s="1715"/>
      <c r="B1650" s="1720"/>
      <c r="C1650" s="569">
        <v>4236</v>
      </c>
      <c r="D1650" s="278" t="s">
        <v>53</v>
      </c>
      <c r="E1650" s="1101"/>
      <c r="F1650" s="1101"/>
      <c r="G1650" s="1101"/>
      <c r="H1650" s="1101">
        <f t="shared" si="546"/>
        <v>0</v>
      </c>
      <c r="I1650" s="1101">
        <f t="shared" si="545"/>
        <v>0</v>
      </c>
      <c r="J1650" s="1101"/>
      <c r="K1650" s="1101"/>
      <c r="L1650" s="1101"/>
    </row>
    <row r="1651" spans="1:15" ht="14.25" hidden="1" customHeight="1">
      <c r="A1651" s="1715"/>
      <c r="B1651" s="1720"/>
      <c r="C1651" s="569">
        <v>4237</v>
      </c>
      <c r="D1651" s="278" t="s">
        <v>54</v>
      </c>
      <c r="E1651" s="1101"/>
      <c r="F1651" s="1101"/>
      <c r="G1651" s="1101"/>
      <c r="H1651" s="1101">
        <f t="shared" si="546"/>
        <v>0</v>
      </c>
      <c r="I1651" s="1101">
        <f t="shared" si="545"/>
        <v>0</v>
      </c>
      <c r="J1651" s="1101"/>
      <c r="K1651" s="1101"/>
      <c r="L1651" s="1101"/>
    </row>
    <row r="1652" spans="1:15" ht="14.25" hidden="1" customHeight="1">
      <c r="A1652" s="1715"/>
      <c r="B1652" s="1720"/>
      <c r="C1652" s="569">
        <v>4239</v>
      </c>
      <c r="D1652" s="276" t="s">
        <v>55</v>
      </c>
      <c r="E1652" s="1111"/>
      <c r="F1652" s="1111"/>
      <c r="G1652" s="1111"/>
      <c r="H1652" s="1111">
        <f t="shared" si="546"/>
        <v>0</v>
      </c>
      <c r="I1652" s="1111">
        <f t="shared" si="545"/>
        <v>0</v>
      </c>
      <c r="J1652" s="1111"/>
      <c r="K1652" s="1111"/>
      <c r="L1652" s="1111"/>
    </row>
    <row r="1653" spans="1:15" ht="14.25" hidden="1" customHeight="1">
      <c r="A1653" s="1715"/>
      <c r="B1653" s="1720"/>
      <c r="C1653" s="569">
        <v>4241</v>
      </c>
      <c r="D1653" s="278" t="s">
        <v>56</v>
      </c>
      <c r="E1653" s="1101"/>
      <c r="F1653" s="1101"/>
      <c r="G1653" s="1101"/>
      <c r="H1653" s="1101">
        <f t="shared" si="546"/>
        <v>0</v>
      </c>
      <c r="I1653" s="1101">
        <f t="shared" si="545"/>
        <v>0</v>
      </c>
      <c r="J1653" s="1101"/>
      <c r="K1653" s="1101"/>
      <c r="L1653" s="1101"/>
      <c r="M1653" s="1441">
        <f t="shared" ref="M1653" si="547">+G1653/12*2</f>
        <v>0</v>
      </c>
      <c r="N1653" s="1441">
        <f t="shared" ref="N1653" si="548">+G1653/12*5</f>
        <v>0</v>
      </c>
      <c r="O1653" s="1441">
        <f t="shared" ref="O1653" si="549">+G1653/12*8</f>
        <v>0</v>
      </c>
    </row>
    <row r="1654" spans="1:15" ht="28.5" hidden="1">
      <c r="A1654" s="1715"/>
      <c r="B1654" s="1720"/>
      <c r="C1654" s="569">
        <v>4251</v>
      </c>
      <c r="D1654" s="276" t="s">
        <v>57</v>
      </c>
      <c r="E1654" s="1111"/>
      <c r="F1654" s="1111"/>
      <c r="G1654" s="1111"/>
      <c r="H1654" s="1111">
        <f t="shared" si="546"/>
        <v>0</v>
      </c>
      <c r="I1654" s="1111">
        <f t="shared" si="545"/>
        <v>0</v>
      </c>
      <c r="J1654" s="1111"/>
      <c r="K1654" s="1111"/>
      <c r="L1654" s="1111"/>
    </row>
    <row r="1655" spans="1:15" ht="28.5" hidden="1">
      <c r="A1655" s="1715"/>
      <c r="B1655" s="1720"/>
      <c r="C1655" s="571">
        <v>4252</v>
      </c>
      <c r="D1655" s="516" t="s">
        <v>58</v>
      </c>
      <c r="E1655" s="1370">
        <f>E1657+E1658</f>
        <v>0</v>
      </c>
      <c r="F1655" s="1370">
        <f>F1657+F1658</f>
        <v>0</v>
      </c>
      <c r="G1655" s="1370">
        <f>G1657+G1658</f>
        <v>0</v>
      </c>
      <c r="H1655" s="1370">
        <f t="shared" si="546"/>
        <v>0</v>
      </c>
      <c r="I1655" s="1370">
        <f t="shared" si="545"/>
        <v>0</v>
      </c>
      <c r="J1655" s="1370"/>
      <c r="K1655" s="1370">
        <f>K1657+K1658</f>
        <v>0</v>
      </c>
      <c r="L1655" s="1370">
        <f>L1657+L1658</f>
        <v>0</v>
      </c>
    </row>
    <row r="1656" spans="1:15" ht="13.5" hidden="1" customHeight="1">
      <c r="A1656" s="1715"/>
      <c r="B1656" s="1720"/>
      <c r="C1656" s="569"/>
      <c r="D1656" s="277" t="s">
        <v>72</v>
      </c>
      <c r="E1656" s="1111"/>
      <c r="F1656" s="1111"/>
      <c r="G1656" s="1111"/>
      <c r="H1656" s="1111">
        <f t="shared" si="546"/>
        <v>0</v>
      </c>
      <c r="I1656" s="1111">
        <f t="shared" si="545"/>
        <v>0</v>
      </c>
      <c r="J1656" s="1111"/>
      <c r="K1656" s="1111"/>
      <c r="L1656" s="1111"/>
    </row>
    <row r="1657" spans="1:15" ht="13.5" hidden="1" customHeight="1">
      <c r="A1657" s="1715"/>
      <c r="B1657" s="1720"/>
      <c r="C1657" s="569"/>
      <c r="D1657" s="284" t="s">
        <v>59</v>
      </c>
      <c r="E1657" s="1111"/>
      <c r="F1657" s="1111"/>
      <c r="G1657" s="1111"/>
      <c r="H1657" s="1111">
        <f t="shared" si="546"/>
        <v>0</v>
      </c>
      <c r="I1657" s="1111">
        <f t="shared" si="545"/>
        <v>0</v>
      </c>
      <c r="J1657" s="1111"/>
      <c r="K1657" s="1111"/>
      <c r="L1657" s="1111"/>
    </row>
    <row r="1658" spans="1:15" ht="13.5" hidden="1" customHeight="1">
      <c r="A1658" s="1715"/>
      <c r="B1658" s="1720"/>
      <c r="C1658" s="569"/>
      <c r="D1658" s="284" t="s">
        <v>60</v>
      </c>
      <c r="E1658" s="1111"/>
      <c r="F1658" s="1111"/>
      <c r="G1658" s="1111"/>
      <c r="H1658" s="1111">
        <f t="shared" si="546"/>
        <v>0</v>
      </c>
      <c r="I1658" s="1111">
        <f t="shared" si="545"/>
        <v>0</v>
      </c>
      <c r="J1658" s="1111"/>
      <c r="K1658" s="1111"/>
      <c r="L1658" s="1111"/>
    </row>
    <row r="1659" spans="1:15" ht="14.25" hidden="1" customHeight="1">
      <c r="A1659" s="1715"/>
      <c r="B1659" s="1720"/>
      <c r="C1659" s="571">
        <v>4261</v>
      </c>
      <c r="D1659" s="516" t="s">
        <v>61</v>
      </c>
      <c r="E1659" s="1370">
        <f>E1661+E1662</f>
        <v>0</v>
      </c>
      <c r="F1659" s="1370">
        <f>F1661+F1662</f>
        <v>0</v>
      </c>
      <c r="G1659" s="1370">
        <f>G1661+G1662</f>
        <v>0</v>
      </c>
      <c r="H1659" s="1370">
        <f t="shared" si="546"/>
        <v>0</v>
      </c>
      <c r="I1659" s="1370">
        <f t="shared" si="545"/>
        <v>0</v>
      </c>
      <c r="J1659" s="1370"/>
      <c r="K1659" s="1370">
        <f>K1661+K1662</f>
        <v>0</v>
      </c>
      <c r="L1659" s="1370">
        <f>L1661+L1662</f>
        <v>0</v>
      </c>
    </row>
    <row r="1660" spans="1:15" ht="13.5" hidden="1" customHeight="1">
      <c r="A1660" s="1715"/>
      <c r="B1660" s="1720"/>
      <c r="C1660" s="569"/>
      <c r="D1660" s="277" t="s">
        <v>72</v>
      </c>
      <c r="E1660" s="1101"/>
      <c r="F1660" s="1101"/>
      <c r="G1660" s="1101"/>
      <c r="H1660" s="1101">
        <f t="shared" si="546"/>
        <v>0</v>
      </c>
      <c r="I1660" s="1101">
        <f t="shared" si="545"/>
        <v>0</v>
      </c>
      <c r="J1660" s="1101"/>
      <c r="K1660" s="1101"/>
      <c r="L1660" s="1101"/>
    </row>
    <row r="1661" spans="1:15" ht="13.5" hidden="1" customHeight="1">
      <c r="A1661" s="1715"/>
      <c r="B1661" s="1720"/>
      <c r="C1661" s="569"/>
      <c r="D1661" s="277" t="s">
        <v>62</v>
      </c>
      <c r="E1661" s="1101"/>
      <c r="F1661" s="1101"/>
      <c r="G1661" s="1101"/>
      <c r="H1661" s="1101">
        <f t="shared" si="546"/>
        <v>0</v>
      </c>
      <c r="I1661" s="1101">
        <f t="shared" si="545"/>
        <v>0</v>
      </c>
      <c r="J1661" s="1101"/>
      <c r="K1661" s="1101"/>
      <c r="L1661" s="1101"/>
    </row>
    <row r="1662" spans="1:15" ht="13.5" hidden="1" customHeight="1">
      <c r="A1662" s="1715"/>
      <c r="B1662" s="1720"/>
      <c r="C1662" s="569"/>
      <c r="D1662" s="277" t="s">
        <v>63</v>
      </c>
      <c r="E1662" s="1101"/>
      <c r="F1662" s="1101"/>
      <c r="G1662" s="1101"/>
      <c r="H1662" s="1101">
        <f t="shared" si="546"/>
        <v>0</v>
      </c>
      <c r="I1662" s="1101">
        <f t="shared" si="545"/>
        <v>0</v>
      </c>
      <c r="J1662" s="1101"/>
      <c r="K1662" s="1101"/>
      <c r="L1662" s="1101"/>
    </row>
    <row r="1663" spans="1:15" ht="14.25" hidden="1" customHeight="1">
      <c r="A1663" s="1715"/>
      <c r="B1663" s="1720"/>
      <c r="C1663" s="569">
        <v>4262</v>
      </c>
      <c r="D1663" s="278" t="s">
        <v>358</v>
      </c>
      <c r="E1663" s="1101"/>
      <c r="F1663" s="1101"/>
      <c r="G1663" s="1101"/>
      <c r="H1663" s="1101">
        <f t="shared" si="546"/>
        <v>0</v>
      </c>
      <c r="I1663" s="1101">
        <f t="shared" si="545"/>
        <v>0</v>
      </c>
      <c r="J1663" s="1101"/>
      <c r="K1663" s="1101"/>
      <c r="L1663" s="1101"/>
    </row>
    <row r="1664" spans="1:15" ht="14.25" hidden="1" customHeight="1">
      <c r="A1664" s="1715"/>
      <c r="B1664" s="1720"/>
      <c r="C1664" s="569">
        <v>4264</v>
      </c>
      <c r="D1664" s="278" t="s">
        <v>357</v>
      </c>
      <c r="E1664" s="1101"/>
      <c r="F1664" s="1101"/>
      <c r="G1664" s="1101"/>
      <c r="H1664" s="1101">
        <f t="shared" si="546"/>
        <v>0</v>
      </c>
      <c r="I1664" s="1101">
        <f t="shared" si="545"/>
        <v>0</v>
      </c>
      <c r="J1664" s="1101"/>
      <c r="K1664" s="1101"/>
      <c r="L1664" s="1101"/>
    </row>
    <row r="1665" spans="1:12" ht="14.25" hidden="1" customHeight="1">
      <c r="A1665" s="1715"/>
      <c r="B1665" s="1720"/>
      <c r="C1665" s="572">
        <v>4266</v>
      </c>
      <c r="D1665" s="546" t="s">
        <v>448</v>
      </c>
      <c r="E1665" s="1101"/>
      <c r="F1665" s="1101"/>
      <c r="G1665" s="1101"/>
      <c r="H1665" s="1101">
        <f t="shared" si="546"/>
        <v>0</v>
      </c>
      <c r="I1665" s="1101">
        <f t="shared" si="545"/>
        <v>0</v>
      </c>
      <c r="J1665" s="1101"/>
      <c r="K1665" s="1101"/>
      <c r="L1665" s="1101"/>
    </row>
    <row r="1666" spans="1:12" ht="14.25" hidden="1" customHeight="1">
      <c r="A1666" s="1715"/>
      <c r="B1666" s="1720"/>
      <c r="C1666" s="569">
        <v>4267</v>
      </c>
      <c r="D1666" s="278" t="s">
        <v>359</v>
      </c>
      <c r="E1666" s="1101"/>
      <c r="F1666" s="1101"/>
      <c r="G1666" s="1101"/>
      <c r="H1666" s="1101">
        <f t="shared" si="546"/>
        <v>0</v>
      </c>
      <c r="I1666" s="1101">
        <f t="shared" si="545"/>
        <v>0</v>
      </c>
      <c r="J1666" s="1101"/>
      <c r="K1666" s="1101"/>
      <c r="L1666" s="1101"/>
    </row>
    <row r="1667" spans="1:12" ht="14.25" hidden="1" customHeight="1">
      <c r="A1667" s="1715"/>
      <c r="B1667" s="1720"/>
      <c r="C1667" s="569">
        <v>4269</v>
      </c>
      <c r="D1667" s="278" t="s">
        <v>64</v>
      </c>
      <c r="E1667" s="1101"/>
      <c r="F1667" s="1101"/>
      <c r="G1667" s="1101"/>
      <c r="H1667" s="1101">
        <f t="shared" si="546"/>
        <v>0</v>
      </c>
      <c r="I1667" s="1101">
        <f t="shared" si="545"/>
        <v>0</v>
      </c>
      <c r="J1667" s="1101"/>
      <c r="K1667" s="1101"/>
      <c r="L1667" s="1101"/>
    </row>
    <row r="1668" spans="1:12" ht="28.5" hidden="1">
      <c r="A1668" s="1715"/>
      <c r="B1668" s="1720"/>
      <c r="C1668" s="569">
        <v>4511</v>
      </c>
      <c r="D1668" s="276" t="s">
        <v>65</v>
      </c>
      <c r="E1668" s="1101"/>
      <c r="F1668" s="1101"/>
      <c r="G1668" s="1101"/>
      <c r="H1668" s="1101">
        <f t="shared" si="546"/>
        <v>0</v>
      </c>
      <c r="I1668" s="1101">
        <f t="shared" si="545"/>
        <v>0</v>
      </c>
      <c r="J1668" s="1101"/>
      <c r="K1668" s="1101"/>
      <c r="L1668" s="1101"/>
    </row>
    <row r="1669" spans="1:12" ht="28.5" hidden="1">
      <c r="A1669" s="1715"/>
      <c r="B1669" s="1720"/>
      <c r="C1669" s="569">
        <v>4621</v>
      </c>
      <c r="D1669" s="276" t="s">
        <v>66</v>
      </c>
      <c r="E1669" s="1101"/>
      <c r="F1669" s="1101"/>
      <c r="G1669" s="1101"/>
      <c r="H1669" s="1101">
        <f t="shared" si="546"/>
        <v>0</v>
      </c>
      <c r="I1669" s="1101">
        <f t="shared" si="545"/>
        <v>0</v>
      </c>
      <c r="J1669" s="1372"/>
      <c r="K1669" s="1101"/>
      <c r="L1669" s="1101"/>
    </row>
    <row r="1670" spans="1:12" ht="28.5" hidden="1">
      <c r="A1670" s="1715"/>
      <c r="B1670" s="1720"/>
      <c r="C1670" s="569">
        <v>4631</v>
      </c>
      <c r="D1670" s="276" t="s">
        <v>403</v>
      </c>
      <c r="E1670" s="1101"/>
      <c r="F1670" s="1101"/>
      <c r="G1670" s="1101"/>
      <c r="H1670" s="1101">
        <f t="shared" si="546"/>
        <v>0</v>
      </c>
      <c r="I1670" s="1101">
        <f t="shared" si="545"/>
        <v>0</v>
      </c>
      <c r="J1670" s="1372"/>
      <c r="K1670" s="1101"/>
      <c r="L1670" s="1101"/>
    </row>
    <row r="1671" spans="1:12" ht="14.25" hidden="1" customHeight="1">
      <c r="A1671" s="1715"/>
      <c r="B1671" s="1720"/>
      <c r="C1671" s="569">
        <v>4632</v>
      </c>
      <c r="D1671" s="276" t="s">
        <v>295</v>
      </c>
      <c r="E1671" s="1101"/>
      <c r="F1671" s="1101"/>
      <c r="G1671" s="1101"/>
      <c r="H1671" s="1101">
        <f t="shared" si="546"/>
        <v>0</v>
      </c>
      <c r="I1671" s="1101">
        <f t="shared" si="545"/>
        <v>0</v>
      </c>
      <c r="J1671" s="1101"/>
      <c r="K1671" s="1101"/>
      <c r="L1671" s="1101"/>
    </row>
    <row r="1672" spans="1:12" ht="28.5" hidden="1">
      <c r="A1672" s="1715"/>
      <c r="B1672" s="1720"/>
      <c r="C1672" s="572">
        <v>4638</v>
      </c>
      <c r="D1672" s="546" t="s">
        <v>449</v>
      </c>
      <c r="E1672" s="1101"/>
      <c r="F1672" s="1101"/>
      <c r="G1672" s="1101"/>
      <c r="H1672" s="1101">
        <f t="shared" si="546"/>
        <v>0</v>
      </c>
      <c r="I1672" s="1101">
        <f t="shared" si="545"/>
        <v>0</v>
      </c>
      <c r="J1672" s="1101"/>
      <c r="K1672" s="1101"/>
      <c r="L1672" s="1101"/>
    </row>
    <row r="1673" spans="1:12" ht="14.25" hidden="1" customHeight="1">
      <c r="A1673" s="1715"/>
      <c r="B1673" s="1720"/>
      <c r="C1673" s="569" t="s">
        <v>409</v>
      </c>
      <c r="D1673" s="276" t="s">
        <v>410</v>
      </c>
      <c r="E1673" s="1101"/>
      <c r="F1673" s="1101"/>
      <c r="G1673" s="1101"/>
      <c r="H1673" s="1101">
        <f t="shared" si="546"/>
        <v>0</v>
      </c>
      <c r="I1673" s="1101">
        <f t="shared" si="545"/>
        <v>0</v>
      </c>
      <c r="J1673" s="1101"/>
      <c r="K1673" s="1101"/>
      <c r="L1673" s="1101"/>
    </row>
    <row r="1674" spans="1:12" ht="14.25" hidden="1" customHeight="1">
      <c r="A1674" s="1715"/>
      <c r="B1674" s="1720"/>
      <c r="C1674" s="569">
        <v>4729</v>
      </c>
      <c r="D1674" s="278" t="s">
        <v>67</v>
      </c>
      <c r="E1674" s="1373"/>
      <c r="F1674" s="1373"/>
      <c r="G1674" s="1101"/>
      <c r="H1674" s="1101">
        <f t="shared" si="546"/>
        <v>0</v>
      </c>
      <c r="I1674" s="1101">
        <f t="shared" si="545"/>
        <v>0</v>
      </c>
      <c r="J1674" s="1373"/>
      <c r="K1674" s="1373"/>
      <c r="L1674" s="1373"/>
    </row>
    <row r="1675" spans="1:12" ht="14.25" hidden="1" customHeight="1">
      <c r="A1675" s="1715"/>
      <c r="B1675" s="1720"/>
      <c r="C1675" s="569">
        <v>4822</v>
      </c>
      <c r="D1675" s="278" t="s">
        <v>68</v>
      </c>
      <c r="E1675" s="1373"/>
      <c r="F1675" s="1373"/>
      <c r="G1675" s="1101"/>
      <c r="H1675" s="1101">
        <f t="shared" si="546"/>
        <v>0</v>
      </c>
      <c r="I1675" s="1101">
        <f t="shared" si="545"/>
        <v>0</v>
      </c>
      <c r="J1675" s="1373"/>
      <c r="K1675" s="1373"/>
      <c r="L1675" s="1373"/>
    </row>
    <row r="1676" spans="1:12" ht="14.25" hidden="1" customHeight="1">
      <c r="A1676" s="1715"/>
      <c r="B1676" s="1720"/>
      <c r="C1676" s="571">
        <v>4823</v>
      </c>
      <c r="D1676" s="516" t="s">
        <v>69</v>
      </c>
      <c r="E1676" s="1370">
        <f>E1678+E1679+E1680</f>
        <v>0</v>
      </c>
      <c r="F1676" s="1370">
        <f>F1678+F1679+F1680</f>
        <v>0</v>
      </c>
      <c r="G1676" s="1370">
        <f>G1678+G1679+G1680</f>
        <v>0</v>
      </c>
      <c r="H1676" s="1370">
        <f t="shared" si="546"/>
        <v>0</v>
      </c>
      <c r="I1676" s="1370">
        <f t="shared" si="545"/>
        <v>0</v>
      </c>
      <c r="J1676" s="1370"/>
      <c r="K1676" s="1370">
        <f>K1678+K1679+K1680</f>
        <v>0</v>
      </c>
      <c r="L1676" s="1370">
        <f>L1678+L1679+L1680</f>
        <v>0</v>
      </c>
    </row>
    <row r="1677" spans="1:12" ht="14.25" hidden="1" customHeight="1">
      <c r="A1677" s="1715"/>
      <c r="B1677" s="1720"/>
      <c r="C1677" s="569"/>
      <c r="D1677" s="277" t="s">
        <v>72</v>
      </c>
      <c r="E1677" s="1373"/>
      <c r="F1677" s="1373"/>
      <c r="G1677" s="1101"/>
      <c r="H1677" s="1101">
        <f t="shared" si="546"/>
        <v>0</v>
      </c>
      <c r="I1677" s="1101">
        <f t="shared" si="545"/>
        <v>0</v>
      </c>
      <c r="J1677" s="1373"/>
      <c r="K1677" s="1373"/>
      <c r="L1677" s="1373"/>
    </row>
    <row r="1678" spans="1:12" ht="27" hidden="1" customHeight="1">
      <c r="A1678" s="1715"/>
      <c r="B1678" s="1720"/>
      <c r="C1678" s="569"/>
      <c r="D1678" s="277" t="s">
        <v>294</v>
      </c>
      <c r="E1678" s="1373"/>
      <c r="F1678" s="1373"/>
      <c r="G1678" s="1101"/>
      <c r="H1678" s="1101">
        <f t="shared" si="546"/>
        <v>0</v>
      </c>
      <c r="I1678" s="1101">
        <f t="shared" si="545"/>
        <v>0</v>
      </c>
      <c r="J1678" s="1373"/>
      <c r="K1678" s="1373"/>
      <c r="L1678" s="1373"/>
    </row>
    <row r="1679" spans="1:12" ht="14.25" hidden="1" customHeight="1">
      <c r="A1679" s="1715"/>
      <c r="B1679" s="1720"/>
      <c r="C1679" s="569"/>
      <c r="D1679" s="277" t="s">
        <v>292</v>
      </c>
      <c r="E1679" s="1373"/>
      <c r="F1679" s="1373"/>
      <c r="G1679" s="1101"/>
      <c r="H1679" s="1101">
        <f t="shared" si="546"/>
        <v>0</v>
      </c>
      <c r="I1679" s="1101">
        <f t="shared" si="545"/>
        <v>0</v>
      </c>
      <c r="J1679" s="1373"/>
      <c r="K1679" s="1373"/>
      <c r="L1679" s="1373"/>
    </row>
    <row r="1680" spans="1:12" ht="14.25" hidden="1" customHeight="1">
      <c r="A1680" s="1715"/>
      <c r="B1680" s="1720"/>
      <c r="C1680" s="569"/>
      <c r="D1680" s="277" t="s">
        <v>293</v>
      </c>
      <c r="E1680" s="1373"/>
      <c r="F1680" s="1373"/>
      <c r="G1680" s="1101"/>
      <c r="H1680" s="1101">
        <f t="shared" si="546"/>
        <v>0</v>
      </c>
      <c r="I1680" s="1101">
        <f t="shared" si="545"/>
        <v>0</v>
      </c>
      <c r="J1680" s="1373"/>
      <c r="K1680" s="1373"/>
      <c r="L1680" s="1373"/>
    </row>
    <row r="1681" spans="1:12" ht="28.5" hidden="1">
      <c r="A1681" s="1715"/>
      <c r="B1681" s="1720"/>
      <c r="C1681" s="572" t="s">
        <v>447</v>
      </c>
      <c r="D1681" s="546" t="s">
        <v>472</v>
      </c>
      <c r="E1681" s="1373"/>
      <c r="F1681" s="1373"/>
      <c r="G1681" s="1101"/>
      <c r="H1681" s="1101">
        <f t="shared" si="546"/>
        <v>0</v>
      </c>
      <c r="I1681" s="1101">
        <f t="shared" si="545"/>
        <v>0</v>
      </c>
      <c r="J1681" s="1373"/>
      <c r="K1681" s="1373"/>
      <c r="L1681" s="1373"/>
    </row>
    <row r="1682" spans="1:12" ht="14.25" hidden="1" customHeight="1">
      <c r="A1682" s="1715"/>
      <c r="B1682" s="1720"/>
      <c r="C1682" s="569">
        <v>4861</v>
      </c>
      <c r="D1682" s="278" t="s">
        <v>70</v>
      </c>
      <c r="E1682" s="1373"/>
      <c r="F1682" s="1373"/>
      <c r="G1682" s="1101"/>
      <c r="H1682" s="1101">
        <f t="shared" si="546"/>
        <v>0</v>
      </c>
      <c r="I1682" s="1101">
        <f t="shared" si="545"/>
        <v>0</v>
      </c>
      <c r="J1682" s="1373"/>
      <c r="K1682" s="1373"/>
      <c r="L1682" s="1373"/>
    </row>
    <row r="1683" spans="1:12" ht="14.25" hidden="1" customHeight="1">
      <c r="A1683" s="1718"/>
      <c r="B1683" s="1721"/>
      <c r="C1683" s="569">
        <v>4891</v>
      </c>
      <c r="D1683" s="278" t="s">
        <v>71</v>
      </c>
      <c r="E1683" s="1101"/>
      <c r="F1683" s="1101"/>
      <c r="G1683" s="1101"/>
      <c r="H1683" s="1101">
        <f t="shared" si="546"/>
        <v>0</v>
      </c>
      <c r="I1683" s="1101">
        <f t="shared" si="545"/>
        <v>0</v>
      </c>
      <c r="J1683" s="1101"/>
      <c r="K1683" s="1101"/>
      <c r="L1683" s="1101"/>
    </row>
    <row r="1684" spans="1:12" ht="14.25" hidden="1" customHeight="1">
      <c r="A1684" s="1966" t="s">
        <v>463</v>
      </c>
      <c r="B1684" s="1967"/>
      <c r="C1684" s="288"/>
      <c r="D1684" s="36" t="s">
        <v>73</v>
      </c>
      <c r="E1684" s="1374">
        <f>SUM(E1686:E1693)</f>
        <v>0</v>
      </c>
      <c r="F1684" s="1374">
        <f>SUM(F1686:F1693)</f>
        <v>0</v>
      </c>
      <c r="G1684" s="1374">
        <f>SUM(G1686:G1693)</f>
        <v>0</v>
      </c>
      <c r="H1684" s="1374">
        <f t="shared" si="546"/>
        <v>0</v>
      </c>
      <c r="I1684" s="1374">
        <f>+I1690+I1691+I1692+I1693+I1689+I1688</f>
        <v>0</v>
      </c>
      <c r="J1684" s="1374">
        <f>+J1690+J1691+J1692+J1693</f>
        <v>0</v>
      </c>
      <c r="K1684" s="1374">
        <f>SUM(K1686:K1693)</f>
        <v>0</v>
      </c>
      <c r="L1684" s="1374">
        <f>SUM(L1686:L1693)</f>
        <v>0</v>
      </c>
    </row>
    <row r="1685" spans="1:12" hidden="1">
      <c r="A1685" s="1673" t="s">
        <v>464</v>
      </c>
      <c r="B1685" s="1676" t="s">
        <v>465</v>
      </c>
      <c r="C1685" s="289"/>
      <c r="D1685" s="17" t="s">
        <v>72</v>
      </c>
      <c r="E1685" s="1375"/>
      <c r="F1685" s="1375"/>
      <c r="G1685" s="1375"/>
      <c r="H1685" s="1375">
        <f t="shared" si="546"/>
        <v>0</v>
      </c>
      <c r="I1685" s="423">
        <f t="shared" ref="I1685:I1693" si="550">G1685-E1685</f>
        <v>0</v>
      </c>
      <c r="J1685" s="1375"/>
      <c r="K1685" s="1375"/>
      <c r="L1685" s="1375"/>
    </row>
    <row r="1686" spans="1:12" ht="14.25" hidden="1">
      <c r="A1686" s="1697">
        <v>1080</v>
      </c>
      <c r="B1686" s="1700"/>
      <c r="C1686" s="289">
        <v>5111</v>
      </c>
      <c r="D1686" s="18" t="s">
        <v>1300</v>
      </c>
      <c r="E1686" s="1375"/>
      <c r="F1686" s="1375"/>
      <c r="G1686" s="1375"/>
      <c r="H1686" s="423">
        <f t="shared" si="546"/>
        <v>0</v>
      </c>
      <c r="I1686" s="423">
        <f t="shared" si="550"/>
        <v>0</v>
      </c>
      <c r="J1686" s="1375"/>
      <c r="K1686" s="1375"/>
      <c r="L1686" s="1375"/>
    </row>
    <row r="1687" spans="1:12" ht="14.25" hidden="1">
      <c r="A1687" s="1698"/>
      <c r="B1687" s="1701"/>
      <c r="C1687" s="289">
        <v>5112</v>
      </c>
      <c r="D1687" s="18" t="s">
        <v>1301</v>
      </c>
      <c r="E1687" s="1375"/>
      <c r="F1687" s="1375"/>
      <c r="G1687" s="1375"/>
      <c r="H1687" s="423">
        <f t="shared" si="546"/>
        <v>0</v>
      </c>
      <c r="I1687" s="423">
        <f t="shared" si="550"/>
        <v>0</v>
      </c>
      <c r="J1687" s="1375"/>
      <c r="K1687" s="1375"/>
      <c r="L1687" s="1375"/>
    </row>
    <row r="1688" spans="1:12" ht="14.25" hidden="1">
      <c r="A1688" s="1698"/>
      <c r="B1688" s="1701"/>
      <c r="C1688" s="289" t="s">
        <v>1302</v>
      </c>
      <c r="D1688" s="18" t="s">
        <v>1277</v>
      </c>
      <c r="E1688" s="1375"/>
      <c r="F1688" s="1375"/>
      <c r="G1688" s="1375"/>
      <c r="H1688" s="423">
        <f t="shared" si="546"/>
        <v>0</v>
      </c>
      <c r="I1688" s="423">
        <f t="shared" si="550"/>
        <v>0</v>
      </c>
      <c r="J1688" s="1375"/>
      <c r="K1688" s="1375"/>
      <c r="L1688" s="1375"/>
    </row>
    <row r="1689" spans="1:12" ht="14.25" hidden="1">
      <c r="A1689" s="1698"/>
      <c r="B1689" s="1701"/>
      <c r="C1689" s="289">
        <v>5121</v>
      </c>
      <c r="D1689" s="276" t="s">
        <v>74</v>
      </c>
      <c r="E1689" s="1375"/>
      <c r="F1689" s="1375"/>
      <c r="G1689" s="1375"/>
      <c r="H1689" s="423">
        <f t="shared" si="546"/>
        <v>0</v>
      </c>
      <c r="I1689" s="423">
        <f t="shared" si="550"/>
        <v>0</v>
      </c>
      <c r="J1689" s="1573"/>
      <c r="K1689" s="1375"/>
      <c r="L1689" s="1375"/>
    </row>
    <row r="1690" spans="1:12" ht="14.25" hidden="1">
      <c r="A1690" s="1698"/>
      <c r="B1690" s="1701"/>
      <c r="C1690" s="263">
        <v>5122</v>
      </c>
      <c r="D1690" s="21" t="s">
        <v>75</v>
      </c>
      <c r="E1690" s="1376"/>
      <c r="F1690" s="1376"/>
      <c r="G1690" s="423"/>
      <c r="H1690" s="423">
        <f t="shared" si="546"/>
        <v>0</v>
      </c>
      <c r="I1690" s="423">
        <f t="shared" si="550"/>
        <v>0</v>
      </c>
      <c r="J1690" s="1376"/>
      <c r="K1690" s="423"/>
      <c r="L1690" s="423"/>
    </row>
    <row r="1691" spans="1:12" ht="14.25" hidden="1">
      <c r="A1691" s="1698"/>
      <c r="B1691" s="1701"/>
      <c r="C1691" s="263">
        <v>5129</v>
      </c>
      <c r="D1691" s="21" t="s">
        <v>76</v>
      </c>
      <c r="E1691" s="1376"/>
      <c r="F1691" s="1376"/>
      <c r="G1691" s="423"/>
      <c r="H1691" s="423">
        <f t="shared" si="546"/>
        <v>0</v>
      </c>
      <c r="I1691" s="423">
        <f t="shared" si="550"/>
        <v>0</v>
      </c>
      <c r="J1691" s="1376"/>
      <c r="K1691" s="423"/>
      <c r="L1691" s="423"/>
    </row>
    <row r="1692" spans="1:12" ht="14.25" hidden="1">
      <c r="A1692" s="1698"/>
      <c r="B1692" s="1701"/>
      <c r="C1692" s="263">
        <v>5132</v>
      </c>
      <c r="D1692" s="21" t="s">
        <v>77</v>
      </c>
      <c r="E1692" s="1376"/>
      <c r="F1692" s="1376"/>
      <c r="G1692" s="423"/>
      <c r="H1692" s="423">
        <f t="shared" si="546"/>
        <v>0</v>
      </c>
      <c r="I1692" s="423">
        <f t="shared" si="550"/>
        <v>0</v>
      </c>
      <c r="J1692" s="1376"/>
      <c r="K1692" s="423"/>
      <c r="L1692" s="423"/>
    </row>
    <row r="1693" spans="1:12" ht="14.25" hidden="1">
      <c r="A1693" s="1699"/>
      <c r="B1693" s="1702"/>
      <c r="C1693" s="263" t="s">
        <v>1303</v>
      </c>
      <c r="D1693" s="21" t="s">
        <v>1304</v>
      </c>
      <c r="E1693" s="1376"/>
      <c r="F1693" s="1376"/>
      <c r="G1693" s="423"/>
      <c r="H1693" s="423">
        <f t="shared" si="546"/>
        <v>0</v>
      </c>
      <c r="I1693" s="423">
        <f t="shared" si="550"/>
        <v>0</v>
      </c>
      <c r="J1693" s="1376"/>
      <c r="K1693" s="423"/>
      <c r="L1693" s="423"/>
    </row>
    <row r="1694" spans="1:12" ht="14.25">
      <c r="A1694" s="1714" t="s">
        <v>1276</v>
      </c>
      <c r="B1694" s="1965" t="s">
        <v>6755</v>
      </c>
      <c r="C1694" s="563"/>
      <c r="D1694" s="276" t="s">
        <v>296</v>
      </c>
      <c r="E1694" s="1111"/>
      <c r="F1694" s="1111"/>
      <c r="G1694" s="1111"/>
      <c r="H1694" s="1111">
        <f>+G1694-F1694</f>
        <v>0</v>
      </c>
      <c r="I1694" s="1111">
        <f t="shared" ref="I1694:I1698" si="551">G1694-E1694</f>
        <v>0</v>
      </c>
      <c r="J1694" s="1111"/>
      <c r="K1694" s="1111"/>
      <c r="L1694" s="1111"/>
    </row>
    <row r="1695" spans="1:12">
      <c r="A1695" s="1715"/>
      <c r="B1695" s="1720"/>
      <c r="C1695" s="1572"/>
      <c r="D1695" s="277"/>
      <c r="E1695" s="1105"/>
      <c r="F1695" s="1105"/>
      <c r="G1695" s="1105"/>
      <c r="H1695" s="1105">
        <f>+G1695-F1695</f>
        <v>0</v>
      </c>
      <c r="I1695" s="1105">
        <f t="shared" si="551"/>
        <v>0</v>
      </c>
      <c r="J1695" s="1105"/>
      <c r="K1695" s="1105"/>
      <c r="L1695" s="1105"/>
    </row>
    <row r="1696" spans="1:12" ht="14.25">
      <c r="A1696" s="1715"/>
      <c r="B1696" s="1720"/>
      <c r="C1696" s="1572"/>
      <c r="D1696" s="278" t="s">
        <v>32</v>
      </c>
      <c r="E1696" s="1105"/>
      <c r="F1696" s="1105"/>
      <c r="G1696" s="1105"/>
      <c r="H1696" s="1105">
        <f>+G1696-F1696</f>
        <v>0</v>
      </c>
      <c r="I1696" s="1105">
        <f t="shared" si="551"/>
        <v>0</v>
      </c>
      <c r="J1696" s="1105"/>
      <c r="K1696" s="1105"/>
      <c r="L1696" s="1105"/>
    </row>
    <row r="1697" spans="1:15">
      <c r="A1697" s="1715"/>
      <c r="B1697" s="1720"/>
      <c r="C1697" s="1572"/>
      <c r="D1697" s="277"/>
      <c r="E1697" s="1105"/>
      <c r="F1697" s="1105"/>
      <c r="G1697" s="1105"/>
      <c r="H1697" s="1105">
        <f>+G1697-F1697</f>
        <v>0</v>
      </c>
      <c r="I1697" s="1105">
        <f t="shared" si="551"/>
        <v>0</v>
      </c>
      <c r="J1697" s="1105"/>
      <c r="K1697" s="1105"/>
      <c r="L1697" s="1105"/>
    </row>
    <row r="1698" spans="1:15" ht="14.25">
      <c r="A1698" s="1715"/>
      <c r="B1698" s="1720"/>
      <c r="C1698" s="565"/>
      <c r="D1698" s="286" t="s">
        <v>33</v>
      </c>
      <c r="E1698" s="1369">
        <f>+E1700+E1764</f>
        <v>0</v>
      </c>
      <c r="F1698" s="1369">
        <f>+F1700+F1764</f>
        <v>0</v>
      </c>
      <c r="G1698" s="1369">
        <f>+G1700+G1764</f>
        <v>131692</v>
      </c>
      <c r="H1698" s="1369">
        <f>+G1698-F1698</f>
        <v>131692</v>
      </c>
      <c r="I1698" s="1369">
        <f t="shared" si="551"/>
        <v>131692</v>
      </c>
      <c r="J1698" s="1369"/>
      <c r="K1698" s="1369">
        <f>+K1700+K1764</f>
        <v>0</v>
      </c>
      <c r="L1698" s="1369">
        <f>+L1700+L1764</f>
        <v>0</v>
      </c>
      <c r="M1698" s="1441">
        <f>SUM(M1704:M1773)</f>
        <v>32923</v>
      </c>
      <c r="N1698" s="1441">
        <f t="shared" ref="N1698:O1698" si="552">SUM(N1704:N1773)</f>
        <v>65846</v>
      </c>
      <c r="O1698" s="1441">
        <f t="shared" si="552"/>
        <v>98769</v>
      </c>
    </row>
    <row r="1699" spans="1:15" ht="14.25">
      <c r="A1699" s="1715"/>
      <c r="B1699" s="1720"/>
      <c r="C1699" s="566"/>
      <c r="D1699" s="17" t="s">
        <v>412</v>
      </c>
      <c r="E1699" s="1105"/>
      <c r="F1699" s="1105"/>
      <c r="G1699" s="1105"/>
      <c r="H1699" s="1369"/>
      <c r="I1699" s="1369"/>
      <c r="J1699" s="1105"/>
      <c r="K1699" s="1105"/>
      <c r="L1699" s="1105"/>
    </row>
    <row r="1700" spans="1:15" ht="14.25">
      <c r="A1700" s="1715"/>
      <c r="B1700" s="1720"/>
      <c r="C1700" s="567"/>
      <c r="D1700" s="279" t="s">
        <v>36</v>
      </c>
      <c r="E1700" s="1369">
        <f>E1702+SUM(E1708:E1763)-E1708-E1713-E1721-E1735-E1739-E1756</f>
        <v>0</v>
      </c>
      <c r="F1700" s="1369">
        <f>F1702+SUM(F1708:F1763)-F1708-F1713-F1721-F1735-F1739-F1756</f>
        <v>0</v>
      </c>
      <c r="G1700" s="1369">
        <f>G1702+SUM(G1708:G1763)-G1708-G1713-G1721-G1735-G1739-G1756</f>
        <v>0</v>
      </c>
      <c r="H1700" s="1369">
        <f>+G1700-F1700</f>
        <v>0</v>
      </c>
      <c r="I1700" s="1369">
        <f t="shared" ref="I1700:I1763" si="553">G1700-E1700</f>
        <v>0</v>
      </c>
      <c r="J1700" s="1369"/>
      <c r="K1700" s="1369">
        <f>K1702+SUM(K1708:K1763)-K1708-K1713-K1721-K1735-K1739-K1756</f>
        <v>0</v>
      </c>
      <c r="L1700" s="1369">
        <f>L1702+SUM(L1708:L1763)-L1708-L1713-L1721-L1735-L1739-L1756</f>
        <v>0</v>
      </c>
    </row>
    <row r="1701" spans="1:15">
      <c r="A1701" s="1715"/>
      <c r="B1701" s="1720"/>
      <c r="C1701" s="563"/>
      <c r="D1701" s="277" t="s">
        <v>72</v>
      </c>
      <c r="E1701" s="1111"/>
      <c r="F1701" s="1111"/>
      <c r="G1701" s="1105"/>
      <c r="H1701" s="1105">
        <f t="shared" ref="H1701:H1773" si="554">+G1701-F1701</f>
        <v>0</v>
      </c>
      <c r="I1701" s="1111">
        <f t="shared" si="553"/>
        <v>0</v>
      </c>
      <c r="J1701" s="1111"/>
      <c r="K1701" s="1111"/>
      <c r="L1701" s="1111"/>
    </row>
    <row r="1702" spans="1:15" ht="14.25">
      <c r="A1702" s="1715"/>
      <c r="B1702" s="1720"/>
      <c r="C1702" s="568"/>
      <c r="D1702" s="516" t="s">
        <v>499</v>
      </c>
      <c r="E1702" s="1370">
        <f>SUM(E1704:E1706)</f>
        <v>0</v>
      </c>
      <c r="F1702" s="1370">
        <f>SUM(F1704:F1706)</f>
        <v>0</v>
      </c>
      <c r="G1702" s="1370">
        <f>SUM(G1704:G1706)</f>
        <v>0</v>
      </c>
      <c r="H1702" s="1370">
        <f t="shared" si="554"/>
        <v>0</v>
      </c>
      <c r="I1702" s="1370">
        <f t="shared" si="553"/>
        <v>0</v>
      </c>
      <c r="J1702" s="1370"/>
      <c r="K1702" s="1370">
        <f>SUM(K1704:K1706)</f>
        <v>0</v>
      </c>
      <c r="L1702" s="1370">
        <f>SUM(L1704:L1706)</f>
        <v>0</v>
      </c>
    </row>
    <row r="1703" spans="1:15">
      <c r="A1703" s="1715"/>
      <c r="B1703" s="1720"/>
      <c r="C1703" s="563"/>
      <c r="D1703" s="277" t="s">
        <v>72</v>
      </c>
      <c r="E1703" s="1111"/>
      <c r="F1703" s="1111"/>
      <c r="G1703" s="1105"/>
      <c r="H1703" s="1105">
        <f t="shared" si="554"/>
        <v>0</v>
      </c>
      <c r="I1703" s="1111">
        <f t="shared" si="553"/>
        <v>0</v>
      </c>
      <c r="J1703" s="1111"/>
      <c r="K1703" s="1111"/>
      <c r="L1703" s="1111"/>
    </row>
    <row r="1704" spans="1:15" ht="14.25">
      <c r="A1704" s="1715"/>
      <c r="B1704" s="1720"/>
      <c r="C1704" s="569" t="s">
        <v>288</v>
      </c>
      <c r="D1704" s="280" t="s">
        <v>37</v>
      </c>
      <c r="E1704" s="1111"/>
      <c r="F1704" s="1111"/>
      <c r="G1704" s="1111"/>
      <c r="H1704" s="1111">
        <f t="shared" si="554"/>
        <v>0</v>
      </c>
      <c r="I1704" s="1111">
        <f t="shared" si="553"/>
        <v>0</v>
      </c>
      <c r="J1704" s="1111"/>
      <c r="K1704" s="1111"/>
      <c r="L1704" s="1111"/>
    </row>
    <row r="1705" spans="1:15" ht="28.5">
      <c r="A1705" s="1715"/>
      <c r="B1705" s="1720"/>
      <c r="C1705" s="569" t="s">
        <v>289</v>
      </c>
      <c r="D1705" s="281" t="s">
        <v>38</v>
      </c>
      <c r="E1705" s="1111"/>
      <c r="F1705" s="1111"/>
      <c r="G1705" s="1111"/>
      <c r="H1705" s="1111">
        <f t="shared" si="554"/>
        <v>0</v>
      </c>
      <c r="I1705" s="1111">
        <f t="shared" si="553"/>
        <v>0</v>
      </c>
      <c r="J1705" s="1111"/>
      <c r="K1705" s="1111"/>
      <c r="L1705" s="1111"/>
    </row>
    <row r="1706" spans="1:15" ht="28.5">
      <c r="A1706" s="1715"/>
      <c r="B1706" s="1720"/>
      <c r="C1706" s="569" t="s">
        <v>290</v>
      </c>
      <c r="D1706" s="281" t="s">
        <v>39</v>
      </c>
      <c r="E1706" s="1111"/>
      <c r="F1706" s="1111"/>
      <c r="G1706" s="1111"/>
      <c r="H1706" s="1111">
        <f t="shared" si="554"/>
        <v>0</v>
      </c>
      <c r="I1706" s="1111">
        <f t="shared" si="553"/>
        <v>0</v>
      </c>
      <c r="J1706" s="1111"/>
      <c r="K1706" s="1111"/>
      <c r="L1706" s="1111"/>
    </row>
    <row r="1707" spans="1:15" ht="14.25">
      <c r="A1707" s="1715"/>
      <c r="B1707" s="1720"/>
      <c r="C1707" s="570"/>
      <c r="D1707" s="517"/>
      <c r="E1707" s="1132"/>
      <c r="F1707" s="1132"/>
      <c r="G1707" s="1132"/>
      <c r="H1707" s="1132">
        <f t="shared" si="554"/>
        <v>0</v>
      </c>
      <c r="I1707" s="1132">
        <f t="shared" si="553"/>
        <v>0</v>
      </c>
      <c r="J1707" s="1132"/>
      <c r="K1707" s="1132"/>
      <c r="L1707" s="1132"/>
    </row>
    <row r="1708" spans="1:15" ht="14.25">
      <c r="A1708" s="1715"/>
      <c r="B1708" s="1720"/>
      <c r="C1708" s="571">
        <v>4212</v>
      </c>
      <c r="D1708" s="516" t="s">
        <v>40</v>
      </c>
      <c r="E1708" s="1370">
        <f>E1710+E1711+E1712</f>
        <v>0</v>
      </c>
      <c r="F1708" s="1370">
        <f>F1710+F1711+F1712</f>
        <v>0</v>
      </c>
      <c r="G1708" s="1370">
        <f>G1710+G1711+G1712</f>
        <v>0</v>
      </c>
      <c r="H1708" s="1370">
        <f t="shared" si="554"/>
        <v>0</v>
      </c>
      <c r="I1708" s="1370">
        <f t="shared" si="553"/>
        <v>0</v>
      </c>
      <c r="J1708" s="1370"/>
      <c r="K1708" s="1370">
        <f>K1710+K1711+K1712</f>
        <v>0</v>
      </c>
      <c r="L1708" s="1370">
        <f>L1710+L1711+L1712</f>
        <v>0</v>
      </c>
    </row>
    <row r="1709" spans="1:15">
      <c r="A1709" s="1715"/>
      <c r="B1709" s="1720"/>
      <c r="C1709" s="569"/>
      <c r="D1709" s="277" t="s">
        <v>72</v>
      </c>
      <c r="E1709" s="1101"/>
      <c r="F1709" s="1101"/>
      <c r="G1709" s="1101"/>
      <c r="H1709" s="1101">
        <f t="shared" si="554"/>
        <v>0</v>
      </c>
      <c r="I1709" s="1101">
        <f t="shared" si="553"/>
        <v>0</v>
      </c>
      <c r="J1709" s="1101"/>
      <c r="K1709" s="1101"/>
      <c r="L1709" s="1101"/>
    </row>
    <row r="1710" spans="1:15">
      <c r="A1710" s="1715"/>
      <c r="B1710" s="1720"/>
      <c r="C1710" s="569"/>
      <c r="D1710" s="277" t="s">
        <v>40</v>
      </c>
      <c r="E1710" s="1101"/>
      <c r="F1710" s="1101"/>
      <c r="G1710" s="1101"/>
      <c r="H1710" s="1101">
        <f t="shared" si="554"/>
        <v>0</v>
      </c>
      <c r="I1710" s="1101">
        <f t="shared" si="553"/>
        <v>0</v>
      </c>
      <c r="J1710" s="1101"/>
      <c r="K1710" s="1101"/>
      <c r="L1710" s="1101"/>
    </row>
    <row r="1711" spans="1:15">
      <c r="A1711" s="1715"/>
      <c r="B1711" s="1720"/>
      <c r="C1711" s="569"/>
      <c r="D1711" s="277" t="s">
        <v>297</v>
      </c>
      <c r="E1711" s="1101"/>
      <c r="F1711" s="1101"/>
      <c r="G1711" s="1101"/>
      <c r="H1711" s="1101">
        <f t="shared" si="554"/>
        <v>0</v>
      </c>
      <c r="I1711" s="1101">
        <f t="shared" si="553"/>
        <v>0</v>
      </c>
      <c r="J1711" s="1101"/>
      <c r="K1711" s="1101"/>
      <c r="L1711" s="1101"/>
    </row>
    <row r="1712" spans="1:15">
      <c r="A1712" s="1715"/>
      <c r="B1712" s="1720"/>
      <c r="C1712" s="569"/>
      <c r="D1712" s="277" t="s">
        <v>414</v>
      </c>
      <c r="E1712" s="1101"/>
      <c r="F1712" s="1101"/>
      <c r="G1712" s="1101"/>
      <c r="H1712" s="1101">
        <f t="shared" si="554"/>
        <v>0</v>
      </c>
      <c r="I1712" s="1101">
        <f t="shared" si="553"/>
        <v>0</v>
      </c>
      <c r="J1712" s="1101"/>
      <c r="K1712" s="1101"/>
      <c r="L1712" s="1101"/>
    </row>
    <row r="1713" spans="1:12" ht="14.25">
      <c r="A1713" s="1715"/>
      <c r="B1713" s="1720"/>
      <c r="C1713" s="571">
        <v>4213</v>
      </c>
      <c r="D1713" s="516" t="s">
        <v>41</v>
      </c>
      <c r="E1713" s="1370">
        <f>E1715+E1716</f>
        <v>0</v>
      </c>
      <c r="F1713" s="1370">
        <f>F1715+F1716</f>
        <v>0</v>
      </c>
      <c r="G1713" s="1370">
        <f>G1715+G1716</f>
        <v>0</v>
      </c>
      <c r="H1713" s="1370">
        <f t="shared" si="554"/>
        <v>0</v>
      </c>
      <c r="I1713" s="1370">
        <f t="shared" si="553"/>
        <v>0</v>
      </c>
      <c r="J1713" s="1370"/>
      <c r="K1713" s="1370">
        <f>K1715+K1716</f>
        <v>0</v>
      </c>
      <c r="L1713" s="1370">
        <f>L1715+L1716</f>
        <v>0</v>
      </c>
    </row>
    <row r="1714" spans="1:12">
      <c r="A1714" s="1715"/>
      <c r="B1714" s="1720"/>
      <c r="C1714" s="569"/>
      <c r="D1714" s="277" t="s">
        <v>72</v>
      </c>
      <c r="E1714" s="1101"/>
      <c r="F1714" s="1101"/>
      <c r="G1714" s="1101"/>
      <c r="H1714" s="1101">
        <f t="shared" si="554"/>
        <v>0</v>
      </c>
      <c r="I1714" s="1101">
        <f t="shared" si="553"/>
        <v>0</v>
      </c>
      <c r="J1714" s="1101"/>
      <c r="K1714" s="1101"/>
      <c r="L1714" s="1101"/>
    </row>
    <row r="1715" spans="1:12">
      <c r="A1715" s="1715"/>
      <c r="B1715" s="1720"/>
      <c r="C1715" s="569"/>
      <c r="D1715" s="283" t="s">
        <v>42</v>
      </c>
      <c r="E1715" s="1101"/>
      <c r="F1715" s="1101"/>
      <c r="G1715" s="1101"/>
      <c r="H1715" s="1101">
        <f t="shared" si="554"/>
        <v>0</v>
      </c>
      <c r="I1715" s="1101">
        <f t="shared" si="553"/>
        <v>0</v>
      </c>
      <c r="J1715" s="1101"/>
      <c r="K1715" s="1101"/>
      <c r="L1715" s="1101"/>
    </row>
    <row r="1716" spans="1:12">
      <c r="A1716" s="1715"/>
      <c r="B1716" s="1720"/>
      <c r="C1716" s="569"/>
      <c r="D1716" s="283" t="s">
        <v>291</v>
      </c>
      <c r="E1716" s="1101"/>
      <c r="F1716" s="1101"/>
      <c r="G1716" s="1101"/>
      <c r="H1716" s="1101">
        <f t="shared" si="554"/>
        <v>0</v>
      </c>
      <c r="I1716" s="1101">
        <f t="shared" si="553"/>
        <v>0</v>
      </c>
      <c r="J1716" s="1101"/>
      <c r="K1716" s="1101"/>
      <c r="L1716" s="1101"/>
    </row>
    <row r="1717" spans="1:12" ht="14.25">
      <c r="A1717" s="1715"/>
      <c r="B1717" s="1720"/>
      <c r="C1717" s="569">
        <v>4214</v>
      </c>
      <c r="D1717" s="282" t="s">
        <v>43</v>
      </c>
      <c r="E1717" s="1101"/>
      <c r="F1717" s="1101"/>
      <c r="G1717" s="1101"/>
      <c r="H1717" s="1101">
        <f t="shared" si="554"/>
        <v>0</v>
      </c>
      <c r="I1717" s="1101">
        <f t="shared" si="553"/>
        <v>0</v>
      </c>
      <c r="J1717" s="1101"/>
      <c r="K1717" s="1101"/>
      <c r="L1717" s="1101"/>
    </row>
    <row r="1718" spans="1:12" ht="14.25">
      <c r="A1718" s="1715"/>
      <c r="B1718" s="1720"/>
      <c r="C1718" s="569">
        <v>4215</v>
      </c>
      <c r="D1718" s="282" t="s">
        <v>44</v>
      </c>
      <c r="E1718" s="1101"/>
      <c r="F1718" s="1101"/>
      <c r="G1718" s="1101"/>
      <c r="H1718" s="1101">
        <f t="shared" si="554"/>
        <v>0</v>
      </c>
      <c r="I1718" s="1101">
        <f t="shared" si="553"/>
        <v>0</v>
      </c>
      <c r="J1718" s="1101"/>
      <c r="K1718" s="1101"/>
      <c r="L1718" s="1101"/>
    </row>
    <row r="1719" spans="1:12" ht="14.25">
      <c r="A1719" s="1715"/>
      <c r="B1719" s="1720"/>
      <c r="C1719" s="569">
        <v>4216</v>
      </c>
      <c r="D1719" s="282" t="s">
        <v>45</v>
      </c>
      <c r="E1719" s="1101"/>
      <c r="F1719" s="1101"/>
      <c r="G1719" s="1101"/>
      <c r="H1719" s="1101">
        <f t="shared" si="554"/>
        <v>0</v>
      </c>
      <c r="I1719" s="1101">
        <f t="shared" si="553"/>
        <v>0</v>
      </c>
      <c r="J1719" s="1101"/>
      <c r="K1719" s="1101"/>
      <c r="L1719" s="1101"/>
    </row>
    <row r="1720" spans="1:12" ht="14.25">
      <c r="A1720" s="1715"/>
      <c r="B1720" s="1720"/>
      <c r="C1720" s="569">
        <v>4217</v>
      </c>
      <c r="D1720" s="282" t="s">
        <v>46</v>
      </c>
      <c r="E1720" s="1101"/>
      <c r="F1720" s="1101"/>
      <c r="G1720" s="1101"/>
      <c r="H1720" s="1101">
        <f t="shared" si="554"/>
        <v>0</v>
      </c>
      <c r="I1720" s="1101">
        <f t="shared" si="553"/>
        <v>0</v>
      </c>
      <c r="J1720" s="1101"/>
      <c r="K1720" s="1101"/>
      <c r="L1720" s="1101"/>
    </row>
    <row r="1721" spans="1:12" ht="14.25">
      <c r="A1721" s="1715"/>
      <c r="B1721" s="1720"/>
      <c r="C1721" s="571"/>
      <c r="D1721" s="516" t="s">
        <v>440</v>
      </c>
      <c r="E1721" s="1370">
        <f>E1723+E1724</f>
        <v>0</v>
      </c>
      <c r="F1721" s="1370">
        <f>F1723+F1724</f>
        <v>0</v>
      </c>
      <c r="G1721" s="1370">
        <f>G1723+G1724</f>
        <v>0</v>
      </c>
      <c r="H1721" s="1370">
        <f t="shared" si="554"/>
        <v>0</v>
      </c>
      <c r="I1721" s="1370">
        <f t="shared" si="553"/>
        <v>0</v>
      </c>
      <c r="J1721" s="1370"/>
      <c r="K1721" s="1370">
        <f>K1723+K1724</f>
        <v>0</v>
      </c>
      <c r="L1721" s="1370">
        <f>L1723+L1724</f>
        <v>0</v>
      </c>
    </row>
    <row r="1722" spans="1:12">
      <c r="A1722" s="1715"/>
      <c r="B1722" s="1720"/>
      <c r="C1722" s="569"/>
      <c r="D1722" s="277" t="s">
        <v>72</v>
      </c>
      <c r="E1722" s="1105"/>
      <c r="F1722" s="1105"/>
      <c r="G1722" s="1105"/>
      <c r="H1722" s="1105">
        <f t="shared" si="554"/>
        <v>0</v>
      </c>
      <c r="I1722" s="1105">
        <f t="shared" si="553"/>
        <v>0</v>
      </c>
      <c r="J1722" s="1105"/>
      <c r="K1722" s="1105"/>
      <c r="L1722" s="1105"/>
    </row>
    <row r="1723" spans="1:12">
      <c r="A1723" s="1715"/>
      <c r="B1723" s="1720"/>
      <c r="C1723" s="569">
        <v>4221</v>
      </c>
      <c r="D1723" s="277" t="s">
        <v>47</v>
      </c>
      <c r="E1723" s="1105"/>
      <c r="F1723" s="1105"/>
      <c r="G1723" s="1105"/>
      <c r="H1723" s="1105">
        <f t="shared" si="554"/>
        <v>0</v>
      </c>
      <c r="I1723" s="1105">
        <f t="shared" si="553"/>
        <v>0</v>
      </c>
      <c r="J1723" s="1105"/>
      <c r="K1723" s="1105"/>
      <c r="L1723" s="1105"/>
    </row>
    <row r="1724" spans="1:12">
      <c r="A1724" s="1715"/>
      <c r="B1724" s="1720"/>
      <c r="C1724" s="569">
        <v>4222</v>
      </c>
      <c r="D1724" s="277" t="s">
        <v>48</v>
      </c>
      <c r="E1724" s="1105"/>
      <c r="F1724" s="1105"/>
      <c r="G1724" s="1105"/>
      <c r="H1724" s="1105">
        <f t="shared" si="554"/>
        <v>0</v>
      </c>
      <c r="I1724" s="1105">
        <f t="shared" si="553"/>
        <v>0</v>
      </c>
      <c r="J1724" s="1105"/>
      <c r="K1724" s="1105"/>
      <c r="L1724" s="1105"/>
    </row>
    <row r="1725" spans="1:12" ht="14.25">
      <c r="A1725" s="1715"/>
      <c r="B1725" s="1720"/>
      <c r="C1725" s="569">
        <v>4231</v>
      </c>
      <c r="D1725" s="278" t="s">
        <v>49</v>
      </c>
      <c r="E1725" s="1105"/>
      <c r="F1725" s="1105"/>
      <c r="G1725" s="1105"/>
      <c r="H1725" s="1105">
        <f t="shared" si="554"/>
        <v>0</v>
      </c>
      <c r="I1725" s="1105">
        <f t="shared" si="553"/>
        <v>0</v>
      </c>
      <c r="J1725" s="1105"/>
      <c r="K1725" s="1105"/>
      <c r="L1725" s="1105"/>
    </row>
    <row r="1726" spans="1:12" ht="16.5">
      <c r="A1726" s="1715"/>
      <c r="B1726" s="1720"/>
      <c r="C1726" s="569">
        <v>4232</v>
      </c>
      <c r="D1726" s="278" t="s">
        <v>50</v>
      </c>
      <c r="E1726" s="1105"/>
      <c r="F1726" s="1105"/>
      <c r="G1726" s="1105"/>
      <c r="H1726" s="1105">
        <f t="shared" si="554"/>
        <v>0</v>
      </c>
      <c r="I1726" s="1105">
        <f t="shared" si="553"/>
        <v>0</v>
      </c>
      <c r="J1726" s="1371"/>
      <c r="K1726" s="1105"/>
      <c r="L1726" s="1105"/>
    </row>
    <row r="1727" spans="1:12" ht="28.5">
      <c r="A1727" s="1715"/>
      <c r="B1727" s="1720"/>
      <c r="C1727" s="569">
        <v>4233</v>
      </c>
      <c r="D1727" s="278" t="s">
        <v>404</v>
      </c>
      <c r="E1727" s="1105"/>
      <c r="F1727" s="1105"/>
      <c r="G1727" s="1105"/>
      <c r="H1727" s="1105">
        <f t="shared" si="554"/>
        <v>0</v>
      </c>
      <c r="I1727" s="1105">
        <f t="shared" si="553"/>
        <v>0</v>
      </c>
      <c r="J1727" s="1371"/>
      <c r="K1727" s="1105"/>
      <c r="L1727" s="1105"/>
    </row>
    <row r="1728" spans="1:12" ht="14.25">
      <c r="A1728" s="1715"/>
      <c r="B1728" s="1720"/>
      <c r="C1728" s="569">
        <v>4234</v>
      </c>
      <c r="D1728" s="278" t="s">
        <v>51</v>
      </c>
      <c r="E1728" s="1101"/>
      <c r="F1728" s="1101"/>
      <c r="G1728" s="1101"/>
      <c r="H1728" s="1101">
        <f t="shared" si="554"/>
        <v>0</v>
      </c>
      <c r="I1728" s="1101">
        <f t="shared" si="553"/>
        <v>0</v>
      </c>
      <c r="J1728" s="1101"/>
      <c r="K1728" s="1101"/>
      <c r="L1728" s="1101"/>
    </row>
    <row r="1729" spans="1:12" ht="14.25">
      <c r="A1729" s="1715"/>
      <c r="B1729" s="1720"/>
      <c r="C1729" s="569">
        <v>4235</v>
      </c>
      <c r="D1729" s="278" t="s">
        <v>52</v>
      </c>
      <c r="E1729" s="1101"/>
      <c r="F1729" s="1101"/>
      <c r="G1729" s="1101"/>
      <c r="H1729" s="1101">
        <f t="shared" si="554"/>
        <v>0</v>
      </c>
      <c r="I1729" s="1101">
        <f t="shared" si="553"/>
        <v>0</v>
      </c>
      <c r="J1729" s="1101"/>
      <c r="K1729" s="1101"/>
      <c r="L1729" s="1101"/>
    </row>
    <row r="1730" spans="1:12" ht="14.25">
      <c r="A1730" s="1715"/>
      <c r="B1730" s="1720"/>
      <c r="C1730" s="569">
        <v>4236</v>
      </c>
      <c r="D1730" s="278" t="s">
        <v>53</v>
      </c>
      <c r="E1730" s="1101"/>
      <c r="F1730" s="1101"/>
      <c r="G1730" s="1101"/>
      <c r="H1730" s="1101">
        <f t="shared" si="554"/>
        <v>0</v>
      </c>
      <c r="I1730" s="1101">
        <f t="shared" si="553"/>
        <v>0</v>
      </c>
      <c r="J1730" s="1101"/>
      <c r="K1730" s="1101"/>
      <c r="L1730" s="1101"/>
    </row>
    <row r="1731" spans="1:12" ht="14.25">
      <c r="A1731" s="1715"/>
      <c r="B1731" s="1720"/>
      <c r="C1731" s="569">
        <v>4237</v>
      </c>
      <c r="D1731" s="278" t="s">
        <v>54</v>
      </c>
      <c r="E1731" s="1101"/>
      <c r="F1731" s="1101"/>
      <c r="G1731" s="1101"/>
      <c r="H1731" s="1101">
        <f t="shared" si="554"/>
        <v>0</v>
      </c>
      <c r="I1731" s="1101">
        <f t="shared" si="553"/>
        <v>0</v>
      </c>
      <c r="J1731" s="1101"/>
      <c r="K1731" s="1101"/>
      <c r="L1731" s="1101"/>
    </row>
    <row r="1732" spans="1:12" ht="14.25">
      <c r="A1732" s="1715"/>
      <c r="B1732" s="1720"/>
      <c r="C1732" s="569">
        <v>4239</v>
      </c>
      <c r="D1732" s="276" t="s">
        <v>55</v>
      </c>
      <c r="E1732" s="1111"/>
      <c r="F1732" s="1111"/>
      <c r="G1732" s="1111"/>
      <c r="H1732" s="1111">
        <f t="shared" si="554"/>
        <v>0</v>
      </c>
      <c r="I1732" s="1111">
        <f t="shared" si="553"/>
        <v>0</v>
      </c>
      <c r="J1732" s="1111"/>
      <c r="K1732" s="1111"/>
      <c r="L1732" s="1111"/>
    </row>
    <row r="1733" spans="1:12" ht="14.25">
      <c r="A1733" s="1715"/>
      <c r="B1733" s="1720"/>
      <c r="C1733" s="569">
        <v>4241</v>
      </c>
      <c r="D1733" s="278" t="s">
        <v>56</v>
      </c>
      <c r="E1733" s="1101"/>
      <c r="F1733" s="1101"/>
      <c r="G1733" s="1101"/>
      <c r="H1733" s="1101">
        <f t="shared" si="554"/>
        <v>0</v>
      </c>
      <c r="I1733" s="1101">
        <f t="shared" si="553"/>
        <v>0</v>
      </c>
      <c r="J1733" s="1101"/>
      <c r="K1733" s="1101"/>
      <c r="L1733" s="1101"/>
    </row>
    <row r="1734" spans="1:12" ht="28.5">
      <c r="A1734" s="1715"/>
      <c r="B1734" s="1720"/>
      <c r="C1734" s="569">
        <v>4251</v>
      </c>
      <c r="D1734" s="276" t="s">
        <v>57</v>
      </c>
      <c r="E1734" s="1111"/>
      <c r="F1734" s="1111"/>
      <c r="G1734" s="1111"/>
      <c r="H1734" s="1111">
        <f t="shared" si="554"/>
        <v>0</v>
      </c>
      <c r="I1734" s="1111">
        <f t="shared" si="553"/>
        <v>0</v>
      </c>
      <c r="J1734" s="1111"/>
      <c r="K1734" s="1111"/>
      <c r="L1734" s="1111"/>
    </row>
    <row r="1735" spans="1:12" ht="28.5">
      <c r="A1735" s="1715"/>
      <c r="B1735" s="1720"/>
      <c r="C1735" s="571">
        <v>4252</v>
      </c>
      <c r="D1735" s="516" t="s">
        <v>58</v>
      </c>
      <c r="E1735" s="1370">
        <f>E1737+E1738</f>
        <v>0</v>
      </c>
      <c r="F1735" s="1370">
        <f>F1737+F1738</f>
        <v>0</v>
      </c>
      <c r="G1735" s="1370">
        <f>G1737+G1738</f>
        <v>0</v>
      </c>
      <c r="H1735" s="1370">
        <f t="shared" si="554"/>
        <v>0</v>
      </c>
      <c r="I1735" s="1370">
        <f t="shared" si="553"/>
        <v>0</v>
      </c>
      <c r="J1735" s="1370"/>
      <c r="K1735" s="1370">
        <f>K1737+K1738</f>
        <v>0</v>
      </c>
      <c r="L1735" s="1370">
        <f>L1737+L1738</f>
        <v>0</v>
      </c>
    </row>
    <row r="1736" spans="1:12">
      <c r="A1736" s="1715"/>
      <c r="B1736" s="1720"/>
      <c r="C1736" s="569"/>
      <c r="D1736" s="277" t="s">
        <v>72</v>
      </c>
      <c r="E1736" s="1111"/>
      <c r="F1736" s="1111"/>
      <c r="G1736" s="1111"/>
      <c r="H1736" s="1111">
        <f t="shared" si="554"/>
        <v>0</v>
      </c>
      <c r="I1736" s="1111">
        <f t="shared" si="553"/>
        <v>0</v>
      </c>
      <c r="J1736" s="1111"/>
      <c r="K1736" s="1111"/>
      <c r="L1736" s="1111"/>
    </row>
    <row r="1737" spans="1:12">
      <c r="A1737" s="1715"/>
      <c r="B1737" s="1720"/>
      <c r="C1737" s="569"/>
      <c r="D1737" s="284" t="s">
        <v>59</v>
      </c>
      <c r="E1737" s="1111"/>
      <c r="F1737" s="1111"/>
      <c r="G1737" s="1111"/>
      <c r="H1737" s="1111">
        <f t="shared" si="554"/>
        <v>0</v>
      </c>
      <c r="I1737" s="1111">
        <f t="shared" si="553"/>
        <v>0</v>
      </c>
      <c r="J1737" s="1111"/>
      <c r="K1737" s="1111"/>
      <c r="L1737" s="1111"/>
    </row>
    <row r="1738" spans="1:12">
      <c r="A1738" s="1715"/>
      <c r="B1738" s="1720"/>
      <c r="C1738" s="569"/>
      <c r="D1738" s="284" t="s">
        <v>60</v>
      </c>
      <c r="E1738" s="1111"/>
      <c r="F1738" s="1111"/>
      <c r="G1738" s="1111"/>
      <c r="H1738" s="1111">
        <f t="shared" si="554"/>
        <v>0</v>
      </c>
      <c r="I1738" s="1111">
        <f t="shared" si="553"/>
        <v>0</v>
      </c>
      <c r="J1738" s="1111"/>
      <c r="K1738" s="1111"/>
      <c r="L1738" s="1111"/>
    </row>
    <row r="1739" spans="1:12" ht="14.25">
      <c r="A1739" s="1715"/>
      <c r="B1739" s="1720"/>
      <c r="C1739" s="571">
        <v>4261</v>
      </c>
      <c r="D1739" s="516" t="s">
        <v>61</v>
      </c>
      <c r="E1739" s="1370">
        <f>E1741+E1742</f>
        <v>0</v>
      </c>
      <c r="F1739" s="1370">
        <f>F1741+F1742</f>
        <v>0</v>
      </c>
      <c r="G1739" s="1370">
        <f>G1741+G1742</f>
        <v>0</v>
      </c>
      <c r="H1739" s="1370">
        <f t="shared" si="554"/>
        <v>0</v>
      </c>
      <c r="I1739" s="1370">
        <f t="shared" si="553"/>
        <v>0</v>
      </c>
      <c r="J1739" s="1370"/>
      <c r="K1739" s="1370">
        <f>K1741+K1742</f>
        <v>0</v>
      </c>
      <c r="L1739" s="1370">
        <f>L1741+L1742</f>
        <v>0</v>
      </c>
    </row>
    <row r="1740" spans="1:12">
      <c r="A1740" s="1715"/>
      <c r="B1740" s="1720"/>
      <c r="C1740" s="569"/>
      <c r="D1740" s="277" t="s">
        <v>72</v>
      </c>
      <c r="E1740" s="1101"/>
      <c r="F1740" s="1101"/>
      <c r="G1740" s="1101"/>
      <c r="H1740" s="1101">
        <f t="shared" si="554"/>
        <v>0</v>
      </c>
      <c r="I1740" s="1101">
        <f t="shared" si="553"/>
        <v>0</v>
      </c>
      <c r="J1740" s="1101"/>
      <c r="K1740" s="1101"/>
      <c r="L1740" s="1101"/>
    </row>
    <row r="1741" spans="1:12">
      <c r="A1741" s="1715"/>
      <c r="B1741" s="1720"/>
      <c r="C1741" s="569"/>
      <c r="D1741" s="277" t="s">
        <v>62</v>
      </c>
      <c r="E1741" s="1101"/>
      <c r="F1741" s="1101"/>
      <c r="G1741" s="1101"/>
      <c r="H1741" s="1101">
        <f t="shared" si="554"/>
        <v>0</v>
      </c>
      <c r="I1741" s="1101">
        <f t="shared" si="553"/>
        <v>0</v>
      </c>
      <c r="J1741" s="1101"/>
      <c r="K1741" s="1101"/>
      <c r="L1741" s="1101"/>
    </row>
    <row r="1742" spans="1:12">
      <c r="A1742" s="1715"/>
      <c r="B1742" s="1720"/>
      <c r="C1742" s="569"/>
      <c r="D1742" s="277" t="s">
        <v>63</v>
      </c>
      <c r="E1742" s="1101"/>
      <c r="F1742" s="1101"/>
      <c r="G1742" s="1101"/>
      <c r="H1742" s="1101">
        <f t="shared" si="554"/>
        <v>0</v>
      </c>
      <c r="I1742" s="1101">
        <f t="shared" si="553"/>
        <v>0</v>
      </c>
      <c r="J1742" s="1101"/>
      <c r="K1742" s="1101"/>
      <c r="L1742" s="1101"/>
    </row>
    <row r="1743" spans="1:12" ht="14.25">
      <c r="A1743" s="1715"/>
      <c r="B1743" s="1720"/>
      <c r="C1743" s="569">
        <v>4262</v>
      </c>
      <c r="D1743" s="278" t="s">
        <v>358</v>
      </c>
      <c r="E1743" s="1101"/>
      <c r="F1743" s="1101"/>
      <c r="G1743" s="1101"/>
      <c r="H1743" s="1101">
        <f t="shared" si="554"/>
        <v>0</v>
      </c>
      <c r="I1743" s="1101">
        <f t="shared" si="553"/>
        <v>0</v>
      </c>
      <c r="J1743" s="1101"/>
      <c r="K1743" s="1101"/>
      <c r="L1743" s="1101"/>
    </row>
    <row r="1744" spans="1:12" ht="14.25">
      <c r="A1744" s="1715"/>
      <c r="B1744" s="1720"/>
      <c r="C1744" s="569">
        <v>4264</v>
      </c>
      <c r="D1744" s="278" t="s">
        <v>357</v>
      </c>
      <c r="E1744" s="1101"/>
      <c r="F1744" s="1101"/>
      <c r="G1744" s="1101"/>
      <c r="H1744" s="1101">
        <f t="shared" si="554"/>
        <v>0</v>
      </c>
      <c r="I1744" s="1101">
        <f t="shared" si="553"/>
        <v>0</v>
      </c>
      <c r="J1744" s="1101"/>
      <c r="K1744" s="1101"/>
      <c r="L1744" s="1101"/>
    </row>
    <row r="1745" spans="1:12" ht="14.25">
      <c r="A1745" s="1715"/>
      <c r="B1745" s="1720"/>
      <c r="C1745" s="572">
        <v>4266</v>
      </c>
      <c r="D1745" s="546" t="s">
        <v>448</v>
      </c>
      <c r="E1745" s="1101"/>
      <c r="F1745" s="1101"/>
      <c r="G1745" s="1101"/>
      <c r="H1745" s="1101">
        <f t="shared" si="554"/>
        <v>0</v>
      </c>
      <c r="I1745" s="1101">
        <f t="shared" si="553"/>
        <v>0</v>
      </c>
      <c r="J1745" s="1101"/>
      <c r="K1745" s="1101"/>
      <c r="L1745" s="1101"/>
    </row>
    <row r="1746" spans="1:12" ht="14.25">
      <c r="A1746" s="1715"/>
      <c r="B1746" s="1720"/>
      <c r="C1746" s="569">
        <v>4267</v>
      </c>
      <c r="D1746" s="278" t="s">
        <v>359</v>
      </c>
      <c r="E1746" s="1101"/>
      <c r="F1746" s="1101"/>
      <c r="G1746" s="1101"/>
      <c r="H1746" s="1101">
        <f t="shared" si="554"/>
        <v>0</v>
      </c>
      <c r="I1746" s="1101">
        <f t="shared" si="553"/>
        <v>0</v>
      </c>
      <c r="J1746" s="1101"/>
      <c r="K1746" s="1101"/>
      <c r="L1746" s="1101"/>
    </row>
    <row r="1747" spans="1:12" ht="14.25">
      <c r="A1747" s="1715"/>
      <c r="B1747" s="1720"/>
      <c r="C1747" s="569">
        <v>4269</v>
      </c>
      <c r="D1747" s="278" t="s">
        <v>64</v>
      </c>
      <c r="E1747" s="1101"/>
      <c r="F1747" s="1101"/>
      <c r="G1747" s="1101"/>
      <c r="H1747" s="1101">
        <f t="shared" si="554"/>
        <v>0</v>
      </c>
      <c r="I1747" s="1101">
        <f t="shared" si="553"/>
        <v>0</v>
      </c>
      <c r="J1747" s="1101"/>
      <c r="K1747" s="1101"/>
      <c r="L1747" s="1101"/>
    </row>
    <row r="1748" spans="1:12" ht="28.5">
      <c r="A1748" s="1715"/>
      <c r="B1748" s="1720"/>
      <c r="C1748" s="569">
        <v>4511</v>
      </c>
      <c r="D1748" s="276" t="s">
        <v>65</v>
      </c>
      <c r="E1748" s="1101"/>
      <c r="F1748" s="1101"/>
      <c r="G1748" s="1101"/>
      <c r="H1748" s="1101">
        <f t="shared" si="554"/>
        <v>0</v>
      </c>
      <c r="I1748" s="1101">
        <f t="shared" si="553"/>
        <v>0</v>
      </c>
      <c r="J1748" s="1101"/>
      <c r="K1748" s="1101"/>
      <c r="L1748" s="1101"/>
    </row>
    <row r="1749" spans="1:12" ht="28.5">
      <c r="A1749" s="1715"/>
      <c r="B1749" s="1720"/>
      <c r="C1749" s="569">
        <v>4621</v>
      </c>
      <c r="D1749" s="276" t="s">
        <v>66</v>
      </c>
      <c r="E1749" s="1101"/>
      <c r="F1749" s="1101"/>
      <c r="G1749" s="1101"/>
      <c r="H1749" s="1101">
        <f t="shared" si="554"/>
        <v>0</v>
      </c>
      <c r="I1749" s="1101">
        <f t="shared" si="553"/>
        <v>0</v>
      </c>
      <c r="J1749" s="1372"/>
      <c r="K1749" s="1101"/>
      <c r="L1749" s="1101"/>
    </row>
    <row r="1750" spans="1:12" ht="28.5">
      <c r="A1750" s="1715"/>
      <c r="B1750" s="1720"/>
      <c r="C1750" s="569">
        <v>4631</v>
      </c>
      <c r="D1750" s="276" t="s">
        <v>403</v>
      </c>
      <c r="E1750" s="1101"/>
      <c r="F1750" s="1101"/>
      <c r="G1750" s="1101"/>
      <c r="H1750" s="1101">
        <f t="shared" si="554"/>
        <v>0</v>
      </c>
      <c r="I1750" s="1101">
        <f t="shared" si="553"/>
        <v>0</v>
      </c>
      <c r="J1750" s="1372"/>
      <c r="K1750" s="1101"/>
      <c r="L1750" s="1101"/>
    </row>
    <row r="1751" spans="1:12" ht="14.25">
      <c r="A1751" s="1715"/>
      <c r="B1751" s="1720"/>
      <c r="C1751" s="569">
        <v>4632</v>
      </c>
      <c r="D1751" s="276" t="s">
        <v>295</v>
      </c>
      <c r="E1751" s="1101"/>
      <c r="F1751" s="1101"/>
      <c r="G1751" s="1101"/>
      <c r="H1751" s="1101">
        <f t="shared" si="554"/>
        <v>0</v>
      </c>
      <c r="I1751" s="1101">
        <f t="shared" si="553"/>
        <v>0</v>
      </c>
      <c r="J1751" s="1101"/>
      <c r="K1751" s="1101"/>
      <c r="L1751" s="1101"/>
    </row>
    <row r="1752" spans="1:12" ht="28.5">
      <c r="A1752" s="1715"/>
      <c r="B1752" s="1720"/>
      <c r="C1752" s="572">
        <v>4638</v>
      </c>
      <c r="D1752" s="546" t="s">
        <v>449</v>
      </c>
      <c r="E1752" s="1101"/>
      <c r="F1752" s="1101"/>
      <c r="G1752" s="1101"/>
      <c r="H1752" s="1101">
        <f t="shared" si="554"/>
        <v>0</v>
      </c>
      <c r="I1752" s="1101">
        <f t="shared" si="553"/>
        <v>0</v>
      </c>
      <c r="J1752" s="1101"/>
      <c r="K1752" s="1101"/>
      <c r="L1752" s="1101"/>
    </row>
    <row r="1753" spans="1:12" ht="14.25">
      <c r="A1753" s="1715"/>
      <c r="B1753" s="1720"/>
      <c r="C1753" s="569" t="s">
        <v>409</v>
      </c>
      <c r="D1753" s="276" t="s">
        <v>410</v>
      </c>
      <c r="E1753" s="1101"/>
      <c r="F1753" s="1101"/>
      <c r="G1753" s="1101"/>
      <c r="H1753" s="1101">
        <f t="shared" si="554"/>
        <v>0</v>
      </c>
      <c r="I1753" s="1101">
        <f t="shared" si="553"/>
        <v>0</v>
      </c>
      <c r="J1753" s="1101"/>
      <c r="K1753" s="1101"/>
      <c r="L1753" s="1101"/>
    </row>
    <row r="1754" spans="1:12" ht="14.25">
      <c r="A1754" s="1715"/>
      <c r="B1754" s="1720"/>
      <c r="C1754" s="569">
        <v>4729</v>
      </c>
      <c r="D1754" s="278" t="s">
        <v>67</v>
      </c>
      <c r="E1754" s="1373"/>
      <c r="F1754" s="1373"/>
      <c r="G1754" s="1101"/>
      <c r="H1754" s="1101">
        <f t="shared" si="554"/>
        <v>0</v>
      </c>
      <c r="I1754" s="1101">
        <f t="shared" si="553"/>
        <v>0</v>
      </c>
      <c r="J1754" s="1373"/>
      <c r="K1754" s="1373"/>
      <c r="L1754" s="1373"/>
    </row>
    <row r="1755" spans="1:12" ht="14.25">
      <c r="A1755" s="1715"/>
      <c r="B1755" s="1720"/>
      <c r="C1755" s="569">
        <v>4822</v>
      </c>
      <c r="D1755" s="278" t="s">
        <v>68</v>
      </c>
      <c r="E1755" s="1373"/>
      <c r="F1755" s="1373"/>
      <c r="G1755" s="1101"/>
      <c r="H1755" s="1101">
        <f t="shared" si="554"/>
        <v>0</v>
      </c>
      <c r="I1755" s="1101">
        <f t="shared" si="553"/>
        <v>0</v>
      </c>
      <c r="J1755" s="1373"/>
      <c r="K1755" s="1373"/>
      <c r="L1755" s="1373"/>
    </row>
    <row r="1756" spans="1:12" ht="14.25">
      <c r="A1756" s="1715"/>
      <c r="B1756" s="1720"/>
      <c r="C1756" s="571">
        <v>4823</v>
      </c>
      <c r="D1756" s="516" t="s">
        <v>69</v>
      </c>
      <c r="E1756" s="1370">
        <f>E1758+E1759+E1760</f>
        <v>0</v>
      </c>
      <c r="F1756" s="1370">
        <f>F1758+F1759+F1760</f>
        <v>0</v>
      </c>
      <c r="G1756" s="1370">
        <f>G1758+G1759+G1760</f>
        <v>0</v>
      </c>
      <c r="H1756" s="1370">
        <f t="shared" si="554"/>
        <v>0</v>
      </c>
      <c r="I1756" s="1370">
        <f t="shared" si="553"/>
        <v>0</v>
      </c>
      <c r="J1756" s="1370"/>
      <c r="K1756" s="1370">
        <f>K1758+K1759+K1760</f>
        <v>0</v>
      </c>
      <c r="L1756" s="1370">
        <f>L1758+L1759+L1760</f>
        <v>0</v>
      </c>
    </row>
    <row r="1757" spans="1:12" ht="14.25">
      <c r="A1757" s="1715"/>
      <c r="B1757" s="1720"/>
      <c r="C1757" s="569"/>
      <c r="D1757" s="277" t="s">
        <v>72</v>
      </c>
      <c r="E1757" s="1373"/>
      <c r="F1757" s="1373"/>
      <c r="G1757" s="1101"/>
      <c r="H1757" s="1101">
        <f t="shared" si="554"/>
        <v>0</v>
      </c>
      <c r="I1757" s="1101">
        <f t="shared" si="553"/>
        <v>0</v>
      </c>
      <c r="J1757" s="1373"/>
      <c r="K1757" s="1373"/>
      <c r="L1757" s="1373"/>
    </row>
    <row r="1758" spans="1:12" ht="27">
      <c r="A1758" s="1715"/>
      <c r="B1758" s="1720"/>
      <c r="C1758" s="569"/>
      <c r="D1758" s="277" t="s">
        <v>294</v>
      </c>
      <c r="E1758" s="1373"/>
      <c r="F1758" s="1373"/>
      <c r="G1758" s="1101"/>
      <c r="H1758" s="1101">
        <f t="shared" si="554"/>
        <v>0</v>
      </c>
      <c r="I1758" s="1101">
        <f t="shared" si="553"/>
        <v>0</v>
      </c>
      <c r="J1758" s="1373"/>
      <c r="K1758" s="1373"/>
      <c r="L1758" s="1373"/>
    </row>
    <row r="1759" spans="1:12" ht="14.25">
      <c r="A1759" s="1715"/>
      <c r="B1759" s="1720"/>
      <c r="C1759" s="569"/>
      <c r="D1759" s="277" t="s">
        <v>292</v>
      </c>
      <c r="E1759" s="1373"/>
      <c r="F1759" s="1373"/>
      <c r="G1759" s="1101"/>
      <c r="H1759" s="1101">
        <f t="shared" si="554"/>
        <v>0</v>
      </c>
      <c r="I1759" s="1101">
        <f t="shared" si="553"/>
        <v>0</v>
      </c>
      <c r="J1759" s="1373"/>
      <c r="K1759" s="1373"/>
      <c r="L1759" s="1373"/>
    </row>
    <row r="1760" spans="1:12" ht="14.25">
      <c r="A1760" s="1715"/>
      <c r="B1760" s="1720"/>
      <c r="C1760" s="569"/>
      <c r="D1760" s="277" t="s">
        <v>293</v>
      </c>
      <c r="E1760" s="1373"/>
      <c r="F1760" s="1373"/>
      <c r="G1760" s="1101"/>
      <c r="H1760" s="1101">
        <f t="shared" si="554"/>
        <v>0</v>
      </c>
      <c r="I1760" s="1101">
        <f t="shared" si="553"/>
        <v>0</v>
      </c>
      <c r="J1760" s="1373"/>
      <c r="K1760" s="1373"/>
      <c r="L1760" s="1373"/>
    </row>
    <row r="1761" spans="1:15" ht="28.5">
      <c r="A1761" s="1715"/>
      <c r="B1761" s="1720"/>
      <c r="C1761" s="572" t="s">
        <v>447</v>
      </c>
      <c r="D1761" s="546" t="s">
        <v>472</v>
      </c>
      <c r="E1761" s="1373"/>
      <c r="F1761" s="1373"/>
      <c r="G1761" s="1101"/>
      <c r="H1761" s="1101">
        <f t="shared" si="554"/>
        <v>0</v>
      </c>
      <c r="I1761" s="1101">
        <f t="shared" si="553"/>
        <v>0</v>
      </c>
      <c r="J1761" s="1373"/>
      <c r="K1761" s="1373"/>
      <c r="L1761" s="1373"/>
    </row>
    <row r="1762" spans="1:15" ht="14.25">
      <c r="A1762" s="1715"/>
      <c r="B1762" s="1720"/>
      <c r="C1762" s="569">
        <v>4861</v>
      </c>
      <c r="D1762" s="278" t="s">
        <v>70</v>
      </c>
      <c r="E1762" s="1373"/>
      <c r="F1762" s="1373"/>
      <c r="G1762" s="1101"/>
      <c r="H1762" s="1101">
        <f t="shared" si="554"/>
        <v>0</v>
      </c>
      <c r="I1762" s="1101">
        <f t="shared" si="553"/>
        <v>0</v>
      </c>
      <c r="J1762" s="1373"/>
      <c r="K1762" s="1373"/>
      <c r="L1762" s="1373"/>
    </row>
    <row r="1763" spans="1:15" ht="14.25">
      <c r="A1763" s="1718"/>
      <c r="B1763" s="1721"/>
      <c r="C1763" s="569">
        <v>4891</v>
      </c>
      <c r="D1763" s="278" t="s">
        <v>71</v>
      </c>
      <c r="E1763" s="1101"/>
      <c r="F1763" s="1101"/>
      <c r="G1763" s="1101"/>
      <c r="H1763" s="1101">
        <f t="shared" si="554"/>
        <v>0</v>
      </c>
      <c r="I1763" s="1101">
        <f t="shared" si="553"/>
        <v>0</v>
      </c>
      <c r="J1763" s="1101"/>
      <c r="K1763" s="1101"/>
      <c r="L1763" s="1101"/>
    </row>
    <row r="1764" spans="1:15" ht="14.25">
      <c r="A1764" s="1686" t="s">
        <v>463</v>
      </c>
      <c r="B1764" s="1686"/>
      <c r="C1764" s="288"/>
      <c r="D1764" s="36" t="s">
        <v>73</v>
      </c>
      <c r="E1764" s="1374">
        <f>SUM(E1766:E1773)</f>
        <v>0</v>
      </c>
      <c r="F1764" s="1374">
        <f>SUM(F1766:F1773)</f>
        <v>0</v>
      </c>
      <c r="G1764" s="1374">
        <f>SUM(G1766:G1773)</f>
        <v>131692</v>
      </c>
      <c r="H1764" s="1374">
        <f t="shared" si="554"/>
        <v>131692</v>
      </c>
      <c r="I1764" s="1374">
        <f>+I1770+I1771+I1772+I1773+I1769+I1768+I1767+I1766+I1765</f>
        <v>131692</v>
      </c>
      <c r="J1764" s="1374">
        <f>+J1770+J1771+J1772+J1773</f>
        <v>0</v>
      </c>
      <c r="K1764" s="1374">
        <f>SUM(K1766:K1773)</f>
        <v>0</v>
      </c>
      <c r="L1764" s="1374">
        <f>SUM(L1766:L1773)</f>
        <v>0</v>
      </c>
    </row>
    <row r="1765" spans="1:15">
      <c r="A1765" s="1673" t="s">
        <v>464</v>
      </c>
      <c r="B1765" s="1676" t="s">
        <v>465</v>
      </c>
      <c r="C1765" s="289"/>
      <c r="D1765" s="17" t="s">
        <v>72</v>
      </c>
      <c r="E1765" s="1375"/>
      <c r="F1765" s="1375"/>
      <c r="G1765" s="1375"/>
      <c r="H1765" s="1375">
        <f t="shared" si="554"/>
        <v>0</v>
      </c>
      <c r="I1765" s="423">
        <f t="shared" ref="I1765:I1773" si="555">G1765-E1765</f>
        <v>0</v>
      </c>
      <c r="J1765" s="1375"/>
      <c r="K1765" s="1375"/>
      <c r="L1765" s="1375"/>
    </row>
    <row r="1766" spans="1:15" ht="14.25">
      <c r="A1766" s="1697">
        <v>1080</v>
      </c>
      <c r="B1766" s="1700"/>
      <c r="C1766" s="289">
        <v>5111</v>
      </c>
      <c r="D1766" s="18" t="s">
        <v>1300</v>
      </c>
      <c r="E1766" s="1375"/>
      <c r="F1766" s="1375"/>
      <c r="G1766" s="1375"/>
      <c r="H1766" s="423">
        <f t="shared" si="554"/>
        <v>0</v>
      </c>
      <c r="I1766" s="423">
        <f t="shared" si="555"/>
        <v>0</v>
      </c>
      <c r="J1766" s="1375"/>
      <c r="K1766" s="1375"/>
      <c r="L1766" s="1375"/>
    </row>
    <row r="1767" spans="1:15" ht="14.25">
      <c r="A1767" s="1698"/>
      <c r="B1767" s="1701"/>
      <c r="C1767" s="289">
        <v>5112</v>
      </c>
      <c r="D1767" s="18" t="s">
        <v>1301</v>
      </c>
      <c r="E1767" s="1375"/>
      <c r="F1767" s="1375"/>
      <c r="G1767" s="1375"/>
      <c r="H1767" s="423"/>
      <c r="I1767" s="423"/>
      <c r="J1767" s="1573"/>
      <c r="K1767" s="1375"/>
      <c r="L1767" s="1375"/>
      <c r="M1767" s="1079">
        <f t="shared" ref="M1767" si="556">+G1767/12*3</f>
        <v>0</v>
      </c>
      <c r="N1767" s="1079">
        <f t="shared" ref="N1767" si="557">+G1767/12*6</f>
        <v>0</v>
      </c>
      <c r="O1767" s="1079">
        <f t="shared" ref="O1767" si="558">+G1767/12*9</f>
        <v>0</v>
      </c>
    </row>
    <row r="1768" spans="1:15" ht="14.25">
      <c r="A1768" s="1698"/>
      <c r="B1768" s="1701"/>
      <c r="C1768" s="289" t="s">
        <v>1302</v>
      </c>
      <c r="D1768" s="18" t="s">
        <v>1277</v>
      </c>
      <c r="E1768" s="1375"/>
      <c r="F1768" s="1375"/>
      <c r="G1768" s="1375"/>
      <c r="H1768" s="423"/>
      <c r="I1768" s="423"/>
      <c r="J1768" s="1375"/>
      <c r="K1768" s="1375"/>
      <c r="L1768" s="1375"/>
    </row>
    <row r="1769" spans="1:15" ht="14.25">
      <c r="A1769" s="1698"/>
      <c r="B1769" s="1701"/>
      <c r="C1769" s="289">
        <v>5121</v>
      </c>
      <c r="D1769" s="276" t="s">
        <v>74</v>
      </c>
      <c r="E1769" s="1375"/>
      <c r="F1769" s="1375"/>
      <c r="G1769" s="1375"/>
      <c r="H1769" s="423"/>
      <c r="I1769" s="423"/>
      <c r="J1769" s="1574"/>
      <c r="K1769" s="1375"/>
      <c r="L1769" s="1375"/>
    </row>
    <row r="1770" spans="1:15" ht="14.25">
      <c r="A1770" s="1698"/>
      <c r="B1770" s="1701"/>
      <c r="C1770" s="263">
        <v>5122</v>
      </c>
      <c r="D1770" s="21" t="s">
        <v>75</v>
      </c>
      <c r="E1770" s="1376"/>
      <c r="F1770" s="1376"/>
      <c r="G1770" s="423"/>
      <c r="H1770" s="423"/>
      <c r="I1770" s="423"/>
      <c r="J1770" s="1376"/>
      <c r="K1770" s="423"/>
      <c r="L1770" s="423"/>
    </row>
    <row r="1771" spans="1:15" ht="14.25">
      <c r="A1771" s="1698"/>
      <c r="B1771" s="1701"/>
      <c r="C1771" s="263">
        <v>5129</v>
      </c>
      <c r="D1771" s="21" t="s">
        <v>76</v>
      </c>
      <c r="E1771" s="1376"/>
      <c r="F1771" s="1376"/>
      <c r="G1771" s="423"/>
      <c r="H1771" s="423"/>
      <c r="I1771" s="423"/>
      <c r="J1771" s="1376"/>
      <c r="K1771" s="423"/>
      <c r="L1771" s="423"/>
    </row>
    <row r="1772" spans="1:15" ht="14.25">
      <c r="A1772" s="1698"/>
      <c r="B1772" s="1701"/>
      <c r="C1772" s="263">
        <v>5132</v>
      </c>
      <c r="D1772" s="21" t="s">
        <v>77</v>
      </c>
      <c r="E1772" s="1376"/>
      <c r="F1772" s="1376"/>
      <c r="G1772" s="423"/>
      <c r="H1772" s="423"/>
      <c r="I1772" s="423"/>
      <c r="J1772" s="1376"/>
      <c r="K1772" s="423"/>
      <c r="L1772" s="423"/>
    </row>
    <row r="1773" spans="1:15" ht="14.25">
      <c r="A1773" s="1699"/>
      <c r="B1773" s="1702"/>
      <c r="C1773" s="263" t="s">
        <v>1303</v>
      </c>
      <c r="D1773" s="21" t="s">
        <v>1304</v>
      </c>
      <c r="E1773" s="1376"/>
      <c r="F1773" s="1376"/>
      <c r="G1773" s="423">
        <v>131692</v>
      </c>
      <c r="H1773" s="423">
        <f t="shared" si="554"/>
        <v>131692</v>
      </c>
      <c r="I1773" s="423">
        <f t="shared" si="555"/>
        <v>131692</v>
      </c>
      <c r="J1773" s="1575"/>
      <c r="K1773" s="423"/>
      <c r="L1773" s="423"/>
      <c r="M1773" s="1079">
        <f t="shared" ref="M1773" si="559">+G1773/12*3</f>
        <v>32923</v>
      </c>
      <c r="N1773" s="1079">
        <f t="shared" ref="N1773" si="560">+G1773/12*6</f>
        <v>65846</v>
      </c>
      <c r="O1773" s="1079">
        <f t="shared" ref="O1773" si="561">+G1773/12*9</f>
        <v>98769</v>
      </c>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29">
    <mergeCell ref="A1614:A1683"/>
    <mergeCell ref="B1614:B1683"/>
    <mergeCell ref="A1684:B1684"/>
    <mergeCell ref="A1686:A1693"/>
    <mergeCell ref="B1686:B1693"/>
    <mergeCell ref="A1694:A1763"/>
    <mergeCell ref="B1694:B1763"/>
    <mergeCell ref="A1764:B1764"/>
    <mergeCell ref="A1766:A1773"/>
    <mergeCell ref="B1766:B1773"/>
    <mergeCell ref="A414:A483"/>
    <mergeCell ref="B414:B483"/>
    <mergeCell ref="A574:A643"/>
    <mergeCell ref="B574:B643"/>
    <mergeCell ref="A324:B324"/>
    <mergeCell ref="A326:A333"/>
    <mergeCell ref="B326:B333"/>
    <mergeCell ref="A404:B404"/>
    <mergeCell ref="A406:A413"/>
    <mergeCell ref="A334:A403"/>
    <mergeCell ref="B334:B403"/>
    <mergeCell ref="A484:B484"/>
    <mergeCell ref="A964:B964"/>
    <mergeCell ref="A1606:A1613"/>
    <mergeCell ref="B1606:B1613"/>
    <mergeCell ref="A1204:B1204"/>
    <mergeCell ref="A1206:A1213"/>
    <mergeCell ref="B1206:B1213"/>
    <mergeCell ref="A1284:B1284"/>
    <mergeCell ref="A1286:A1293"/>
    <mergeCell ref="B1286:B1293"/>
    <mergeCell ref="B1366:B1373"/>
    <mergeCell ref="A1444:B1444"/>
    <mergeCell ref="A1214:A1283"/>
    <mergeCell ref="B1214:B1283"/>
    <mergeCell ref="A1524:B1524"/>
    <mergeCell ref="A1526:A1533"/>
    <mergeCell ref="B1526:B1533"/>
    <mergeCell ref="A1604:B1604"/>
    <mergeCell ref="B1454:B1523"/>
    <mergeCell ref="A1454:A1523"/>
    <mergeCell ref="A1534:A1603"/>
    <mergeCell ref="B1534:B1603"/>
    <mergeCell ref="A1294:A1363"/>
    <mergeCell ref="B1294:B1363"/>
    <mergeCell ref="A1374:A1443"/>
    <mergeCell ref="B1374:B1443"/>
    <mergeCell ref="A966:A973"/>
    <mergeCell ref="B966:B973"/>
    <mergeCell ref="A1446:A1453"/>
    <mergeCell ref="B1446:B1453"/>
    <mergeCell ref="A1044:B1044"/>
    <mergeCell ref="A1046:A1053"/>
    <mergeCell ref="B1046:B1053"/>
    <mergeCell ref="A1124:B1124"/>
    <mergeCell ref="A1126:A1133"/>
    <mergeCell ref="B1126:B1133"/>
    <mergeCell ref="A1054:A1123"/>
    <mergeCell ref="B1054:B1123"/>
    <mergeCell ref="A1364:B1364"/>
    <mergeCell ref="A1366:A1373"/>
    <mergeCell ref="B1134:B1203"/>
    <mergeCell ref="A1134:A1203"/>
    <mergeCell ref="A974:A1043"/>
    <mergeCell ref="B974:B1043"/>
    <mergeCell ref="A894:A963"/>
    <mergeCell ref="B894:B963"/>
    <mergeCell ref="A804:B804"/>
    <mergeCell ref="A806:A813"/>
    <mergeCell ref="B806:B813"/>
    <mergeCell ref="A654:A723"/>
    <mergeCell ref="B654:B723"/>
    <mergeCell ref="A734:A803"/>
    <mergeCell ref="B734:B803"/>
    <mergeCell ref="A726:A733"/>
    <mergeCell ref="B726:B733"/>
    <mergeCell ref="A814:A883"/>
    <mergeCell ref="B814:B883"/>
    <mergeCell ref="A886:A893"/>
    <mergeCell ref="B886:B893"/>
    <mergeCell ref="A724:B724"/>
    <mergeCell ref="A94:A163"/>
    <mergeCell ref="B94:B163"/>
    <mergeCell ref="A174:A243"/>
    <mergeCell ref="B174:B243"/>
    <mergeCell ref="A164:B164"/>
    <mergeCell ref="B166:B173"/>
    <mergeCell ref="A884:B884"/>
    <mergeCell ref="B406:B413"/>
    <mergeCell ref="A494:A563"/>
    <mergeCell ref="B494:B563"/>
    <mergeCell ref="B646:B653"/>
    <mergeCell ref="A644:B644"/>
    <mergeCell ref="A646:A653"/>
    <mergeCell ref="A564:B564"/>
    <mergeCell ref="A486:A493"/>
    <mergeCell ref="B486:B493"/>
    <mergeCell ref="A566:A573"/>
    <mergeCell ref="B566:B573"/>
    <mergeCell ref="A244:B244"/>
    <mergeCell ref="A166:A173"/>
    <mergeCell ref="A246:A253"/>
    <mergeCell ref="B246:B253"/>
    <mergeCell ref="A254:A323"/>
    <mergeCell ref="B254:B323"/>
    <mergeCell ref="R1:S1"/>
    <mergeCell ref="R2:S2"/>
    <mergeCell ref="R3:S3"/>
    <mergeCell ref="R4:S4"/>
    <mergeCell ref="C1:D1"/>
    <mergeCell ref="C2:D2"/>
    <mergeCell ref="C3:D3"/>
    <mergeCell ref="C4:D4"/>
    <mergeCell ref="A86:A93"/>
    <mergeCell ref="B86:B93"/>
    <mergeCell ref="A84:B84"/>
    <mergeCell ref="K11:K12"/>
    <mergeCell ref="L11:L12"/>
    <mergeCell ref="C11:D11"/>
    <mergeCell ref="A10:B10"/>
    <mergeCell ref="A6:H6"/>
    <mergeCell ref="A11:B11"/>
    <mergeCell ref="D7:I7"/>
    <mergeCell ref="G11:I11"/>
    <mergeCell ref="A14:A22"/>
    <mergeCell ref="B14:B16"/>
    <mergeCell ref="B17:B18"/>
    <mergeCell ref="B19:B20"/>
    <mergeCell ref="B21:B22"/>
  </mergeCells>
  <phoneticPr fontId="2" type="noConversion"/>
  <conditionalFormatting sqref="C12:D12">
    <cfRule type="cellIs" dxfId="49" priority="32" stopIfTrue="1" operator="equal">
      <formula>0</formula>
    </cfRule>
  </conditionalFormatting>
  <conditionalFormatting sqref="D98:D99">
    <cfRule type="cellIs" dxfId="48" priority="28" stopIfTrue="1" operator="equal">
      <formula>0</formula>
    </cfRule>
  </conditionalFormatting>
  <conditionalFormatting sqref="D178:D179">
    <cfRule type="cellIs" dxfId="47" priority="27" stopIfTrue="1" operator="equal">
      <formula>0</formula>
    </cfRule>
  </conditionalFormatting>
  <conditionalFormatting sqref="D418:D419">
    <cfRule type="cellIs" dxfId="46" priority="26" stopIfTrue="1" operator="equal">
      <formula>0</formula>
    </cfRule>
  </conditionalFormatting>
  <conditionalFormatting sqref="D258:D259">
    <cfRule type="cellIs" dxfId="45" priority="25" stopIfTrue="1" operator="equal">
      <formula>0</formula>
    </cfRule>
  </conditionalFormatting>
  <conditionalFormatting sqref="D338:D339">
    <cfRule type="cellIs" dxfId="44" priority="24" stopIfTrue="1" operator="equal">
      <formula>0</formula>
    </cfRule>
  </conditionalFormatting>
  <conditionalFormatting sqref="D18:D19">
    <cfRule type="cellIs" dxfId="43" priority="23" stopIfTrue="1" operator="equal">
      <formula>0</formula>
    </cfRule>
  </conditionalFormatting>
  <conditionalFormatting sqref="D498:D499">
    <cfRule type="cellIs" dxfId="42" priority="22" stopIfTrue="1" operator="equal">
      <formula>0</formula>
    </cfRule>
  </conditionalFormatting>
  <conditionalFormatting sqref="D578:D579">
    <cfRule type="cellIs" dxfId="41" priority="21" stopIfTrue="1" operator="equal">
      <formula>0</formula>
    </cfRule>
  </conditionalFormatting>
  <conditionalFormatting sqref="D658:D659">
    <cfRule type="cellIs" dxfId="40" priority="20" stopIfTrue="1" operator="equal">
      <formula>0</formula>
    </cfRule>
  </conditionalFormatting>
  <conditionalFormatting sqref="D738:D739">
    <cfRule type="cellIs" dxfId="39" priority="19" stopIfTrue="1" operator="equal">
      <formula>0</formula>
    </cfRule>
  </conditionalFormatting>
  <conditionalFormatting sqref="D818:D819">
    <cfRule type="cellIs" dxfId="38" priority="18" stopIfTrue="1" operator="equal">
      <formula>0</formula>
    </cfRule>
  </conditionalFormatting>
  <conditionalFormatting sqref="D898:D899">
    <cfRule type="cellIs" dxfId="37" priority="17" stopIfTrue="1" operator="equal">
      <formula>0</formula>
    </cfRule>
  </conditionalFormatting>
  <conditionalFormatting sqref="D978:D979">
    <cfRule type="cellIs" dxfId="36" priority="16" stopIfTrue="1" operator="equal">
      <formula>0</formula>
    </cfRule>
  </conditionalFormatting>
  <conditionalFormatting sqref="D1058:D1059">
    <cfRule type="cellIs" dxfId="35" priority="15" stopIfTrue="1" operator="equal">
      <formula>0</formula>
    </cfRule>
  </conditionalFormatting>
  <conditionalFormatting sqref="D1138:D1139">
    <cfRule type="cellIs" dxfId="34" priority="14" stopIfTrue="1" operator="equal">
      <formula>0</formula>
    </cfRule>
  </conditionalFormatting>
  <conditionalFormatting sqref="D1218:D1219">
    <cfRule type="cellIs" dxfId="33" priority="13" stopIfTrue="1" operator="equal">
      <formula>0</formula>
    </cfRule>
  </conditionalFormatting>
  <conditionalFormatting sqref="D1298:D1299">
    <cfRule type="cellIs" dxfId="32" priority="12" stopIfTrue="1" operator="equal">
      <formula>0</formula>
    </cfRule>
  </conditionalFormatting>
  <conditionalFormatting sqref="D1378:D1379">
    <cfRule type="cellIs" dxfId="31" priority="11" stopIfTrue="1" operator="equal">
      <formula>0</formula>
    </cfRule>
  </conditionalFormatting>
  <conditionalFormatting sqref="D1458:D1459">
    <cfRule type="cellIs" dxfId="30" priority="10" stopIfTrue="1" operator="equal">
      <formula>0</formula>
    </cfRule>
  </conditionalFormatting>
  <conditionalFormatting sqref="D1538:D1539">
    <cfRule type="cellIs" dxfId="29" priority="9" stopIfTrue="1" operator="equal">
      <formula>0</formula>
    </cfRule>
  </conditionalFormatting>
  <conditionalFormatting sqref="J46">
    <cfRule type="cellIs" dxfId="28" priority="5" stopIfTrue="1" operator="equal">
      <formula>0</formula>
    </cfRule>
  </conditionalFormatting>
  <conditionalFormatting sqref="J46">
    <cfRule type="cellIs" dxfId="27" priority="4" stopIfTrue="1" operator="equal">
      <formula>0</formula>
    </cfRule>
  </conditionalFormatting>
  <conditionalFormatting sqref="D1698:D1699">
    <cfRule type="cellIs" dxfId="26" priority="2" stopIfTrue="1" operator="equal">
      <formula>0</formula>
    </cfRule>
  </conditionalFormatting>
  <conditionalFormatting sqref="D1618:D1619">
    <cfRule type="cellIs" dxfId="25" priority="1" stopIfTrue="1" operator="equal">
      <formula>0</formula>
    </cfRule>
  </conditionalFormatting>
  <printOptions horizontalCentered="1"/>
  <pageMargins left="0.19685039370078741" right="0.15748031496062992" top="0.19685039370078741" bottom="0.15748031496062992" header="0.19685039370078741" footer="0.15748031496062992"/>
  <pageSetup paperSize="9" scale="65" orientation="portrait" verticalDpi="1200" r:id="rId3"/>
  <headerFooter alignWithMargins="0">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13"/>
      <c r="B1" s="3"/>
      <c r="C1" s="3"/>
      <c r="D1" s="3"/>
      <c r="E1" s="120"/>
      <c r="F1" s="120"/>
      <c r="G1" s="30"/>
      <c r="H1" s="30"/>
      <c r="I1" s="133" t="s">
        <v>425</v>
      </c>
    </row>
    <row r="2" spans="1:12" s="31" customFormat="1" ht="12.75" customHeight="1">
      <c r="A2" s="313"/>
      <c r="B2" s="3"/>
      <c r="C2" s="3"/>
      <c r="D2" s="3"/>
      <c r="E2" s="120"/>
      <c r="F2" s="120"/>
      <c r="G2" s="1722" t="s">
        <v>28</v>
      </c>
      <c r="H2" s="1722"/>
      <c r="I2" s="1722"/>
    </row>
    <row r="3" spans="1:12" s="31" customFormat="1" ht="14.25" thickBot="1">
      <c r="A3" s="30"/>
      <c r="B3" s="192"/>
      <c r="C3" s="192"/>
      <c r="D3" s="192"/>
      <c r="E3" s="192"/>
      <c r="F3" s="577"/>
    </row>
    <row r="4" spans="1:12" s="176" customFormat="1" ht="17.25" customHeight="1">
      <c r="A4" s="30"/>
      <c r="B4" s="533" t="s">
        <v>29</v>
      </c>
      <c r="E4" s="526"/>
      <c r="F4" s="577"/>
      <c r="G4" s="175"/>
      <c r="H4" s="175"/>
      <c r="I4" s="175"/>
      <c r="J4" s="175"/>
      <c r="K4" s="175"/>
      <c r="L4" s="175"/>
    </row>
    <row r="5" spans="1:12" s="31" customFormat="1" ht="54.95" customHeight="1">
      <c r="A5" s="534" t="s">
        <v>452</v>
      </c>
      <c r="B5" s="540"/>
      <c r="C5" s="527"/>
      <c r="D5" s="527"/>
      <c r="E5" s="527"/>
      <c r="F5" s="527"/>
      <c r="G5" s="527"/>
      <c r="H5" s="527"/>
      <c r="I5" s="134"/>
    </row>
    <row r="6" spans="1:12" s="31" customFormat="1" ht="14.25" thickBot="1">
      <c r="A6" s="30"/>
      <c r="G6" s="476" t="s">
        <v>392</v>
      </c>
      <c r="H6" s="486"/>
    </row>
    <row r="7" spans="1:12" s="90" customFormat="1" ht="46.5" customHeight="1" thickBot="1">
      <c r="A7" s="528"/>
      <c r="B7" s="529"/>
      <c r="C7" s="530"/>
      <c r="D7" s="1724" t="s">
        <v>450</v>
      </c>
      <c r="E7" s="1725"/>
      <c r="F7" s="1724" t="s">
        <v>401</v>
      </c>
      <c r="G7" s="1725"/>
      <c r="H7" s="1726" t="s">
        <v>451</v>
      </c>
      <c r="I7" s="1727"/>
    </row>
    <row r="8" spans="1:12" s="116" customFormat="1" ht="55.5" customHeight="1" thickBot="1">
      <c r="A8" s="531" t="s">
        <v>6</v>
      </c>
      <c r="B8" s="528" t="s">
        <v>415</v>
      </c>
      <c r="C8" s="532" t="s">
        <v>424</v>
      </c>
      <c r="D8" s="521" t="s">
        <v>196</v>
      </c>
      <c r="E8" s="514" t="s">
        <v>469</v>
      </c>
      <c r="F8" s="521" t="s">
        <v>196</v>
      </c>
      <c r="G8" s="521" t="s">
        <v>469</v>
      </c>
      <c r="H8" s="521" t="s">
        <v>196</v>
      </c>
      <c r="I8" s="578" t="s">
        <v>469</v>
      </c>
    </row>
    <row r="9" spans="1:12" s="119" customFormat="1" thickBot="1">
      <c r="A9" s="194">
        <v>1</v>
      </c>
      <c r="B9" s="541">
        <v>2</v>
      </c>
      <c r="C9" s="193">
        <v>3</v>
      </c>
      <c r="D9" s="195">
        <v>4</v>
      </c>
      <c r="E9" s="195">
        <v>5</v>
      </c>
      <c r="F9" s="195">
        <v>6</v>
      </c>
      <c r="G9" s="195">
        <v>7</v>
      </c>
      <c r="H9" s="195">
        <v>8</v>
      </c>
      <c r="I9" s="195">
        <v>9</v>
      </c>
    </row>
    <row r="10" spans="1:12" s="196" customFormat="1" ht="22.7" customHeight="1">
      <c r="A10" s="522">
        <v>1</v>
      </c>
      <c r="B10" s="542" t="s">
        <v>40</v>
      </c>
      <c r="C10" s="523">
        <v>4212</v>
      </c>
      <c r="D10" s="523"/>
      <c r="E10" s="524">
        <f>SUM(E13:E15)</f>
        <v>0</v>
      </c>
      <c r="F10" s="524"/>
      <c r="G10" s="524">
        <f>SUM(G13:G15)</f>
        <v>0</v>
      </c>
      <c r="H10" s="524">
        <f>F10-D10</f>
        <v>0</v>
      </c>
      <c r="I10" s="524">
        <f>G10-E10</f>
        <v>0</v>
      </c>
    </row>
    <row r="11" spans="1:12" s="40" customFormat="1">
      <c r="A11" s="79"/>
      <c r="B11" s="525" t="s">
        <v>152</v>
      </c>
      <c r="C11" s="79"/>
      <c r="D11" s="79"/>
      <c r="E11" s="81"/>
      <c r="F11" s="81"/>
      <c r="G11" s="110"/>
      <c r="H11" s="110"/>
      <c r="I11" s="110"/>
    </row>
    <row r="12" spans="1:12" s="40" customFormat="1">
      <c r="A12" s="79"/>
      <c r="B12" s="543" t="s">
        <v>439</v>
      </c>
      <c r="C12" s="79"/>
      <c r="D12" s="79"/>
      <c r="E12" s="81"/>
      <c r="F12" s="81"/>
      <c r="G12" s="110"/>
      <c r="H12" s="110"/>
      <c r="I12" s="110"/>
    </row>
    <row r="13" spans="1:12" s="40" customFormat="1">
      <c r="A13" s="79">
        <v>1</v>
      </c>
      <c r="B13" s="543"/>
      <c r="C13" s="79" t="s">
        <v>1</v>
      </c>
      <c r="D13" s="79"/>
      <c r="E13" s="81"/>
      <c r="F13" s="81"/>
      <c r="G13" s="81"/>
      <c r="H13" s="81">
        <f t="shared" ref="H13:I16" si="0">F13-D13</f>
        <v>0</v>
      </c>
      <c r="I13" s="81">
        <f t="shared" si="0"/>
        <v>0</v>
      </c>
    </row>
    <row r="14" spans="1:12" s="40" customFormat="1">
      <c r="A14" s="79">
        <v>2</v>
      </c>
      <c r="B14" s="544"/>
      <c r="C14" s="79" t="s">
        <v>1</v>
      </c>
      <c r="D14" s="79"/>
      <c r="E14" s="81"/>
      <c r="F14" s="81"/>
      <c r="G14" s="81"/>
      <c r="H14" s="81">
        <f t="shared" si="0"/>
        <v>0</v>
      </c>
      <c r="I14" s="81">
        <f t="shared" si="0"/>
        <v>0</v>
      </c>
    </row>
    <row r="15" spans="1:12" s="40" customFormat="1">
      <c r="A15" s="79">
        <v>3</v>
      </c>
      <c r="B15" s="544"/>
      <c r="C15" s="79" t="s">
        <v>1</v>
      </c>
      <c r="D15" s="79"/>
      <c r="E15" s="81"/>
      <c r="F15" s="81"/>
      <c r="G15" s="81"/>
      <c r="H15" s="81">
        <f t="shared" si="0"/>
        <v>0</v>
      </c>
      <c r="I15" s="81">
        <f t="shared" si="0"/>
        <v>0</v>
      </c>
    </row>
    <row r="16" spans="1:12" s="196" customFormat="1" ht="23.25" customHeight="1">
      <c r="A16" s="522">
        <v>2</v>
      </c>
      <c r="B16" s="542" t="s">
        <v>41</v>
      </c>
      <c r="C16" s="523">
        <v>4213</v>
      </c>
      <c r="D16" s="523"/>
      <c r="E16" s="524">
        <f>SUM(E19:E21)</f>
        <v>0</v>
      </c>
      <c r="F16" s="524"/>
      <c r="G16" s="524">
        <f>SUM(G19:G21)</f>
        <v>0</v>
      </c>
      <c r="H16" s="524">
        <f t="shared" si="0"/>
        <v>0</v>
      </c>
      <c r="I16" s="524">
        <f t="shared" si="0"/>
        <v>0</v>
      </c>
    </row>
    <row r="17" spans="1:9" s="40" customFormat="1">
      <c r="A17" s="197"/>
      <c r="B17" s="525" t="s">
        <v>152</v>
      </c>
      <c r="C17" s="79"/>
      <c r="D17" s="79"/>
      <c r="E17" s="81"/>
      <c r="F17" s="81"/>
      <c r="G17" s="110"/>
      <c r="H17" s="110"/>
      <c r="I17" s="110"/>
    </row>
    <row r="18" spans="1:9" s="40" customFormat="1">
      <c r="A18" s="539"/>
      <c r="B18" s="543" t="s">
        <v>439</v>
      </c>
      <c r="C18" s="79"/>
      <c r="D18" s="79"/>
      <c r="E18" s="81"/>
      <c r="F18" s="81"/>
      <c r="G18" s="110"/>
      <c r="H18" s="110"/>
      <c r="I18" s="110"/>
    </row>
    <row r="19" spans="1:9" s="40" customFormat="1">
      <c r="A19" s="79">
        <v>1</v>
      </c>
      <c r="B19" s="543"/>
      <c r="C19" s="79" t="s">
        <v>1</v>
      </c>
      <c r="D19" s="79"/>
      <c r="E19" s="81"/>
      <c r="F19" s="81"/>
      <c r="G19" s="81"/>
      <c r="H19" s="81">
        <f t="shared" ref="H19:I22" si="1">F19-D19</f>
        <v>0</v>
      </c>
      <c r="I19" s="81">
        <f t="shared" si="1"/>
        <v>0</v>
      </c>
    </row>
    <row r="20" spans="1:9" s="40" customFormat="1">
      <c r="A20" s="79">
        <v>2</v>
      </c>
      <c r="B20" s="544"/>
      <c r="C20" s="79" t="s">
        <v>1</v>
      </c>
      <c r="D20" s="79"/>
      <c r="E20" s="81"/>
      <c r="F20" s="81"/>
      <c r="G20" s="81"/>
      <c r="H20" s="81">
        <f t="shared" si="1"/>
        <v>0</v>
      </c>
      <c r="I20" s="81">
        <f t="shared" si="1"/>
        <v>0</v>
      </c>
    </row>
    <row r="21" spans="1:9" s="40" customFormat="1">
      <c r="A21" s="79">
        <v>3</v>
      </c>
      <c r="B21" s="544"/>
      <c r="C21" s="79" t="s">
        <v>1</v>
      </c>
      <c r="D21" s="79"/>
      <c r="E21" s="81"/>
      <c r="F21" s="81"/>
      <c r="G21" s="81"/>
      <c r="H21" s="81">
        <f t="shared" si="1"/>
        <v>0</v>
      </c>
      <c r="I21" s="81">
        <f t="shared" si="1"/>
        <v>0</v>
      </c>
    </row>
    <row r="22" spans="1:9" s="196" customFormat="1" ht="23.25" customHeight="1">
      <c r="A22" s="522">
        <v>3</v>
      </c>
      <c r="B22" s="542" t="s">
        <v>43</v>
      </c>
      <c r="C22" s="523">
        <v>4214</v>
      </c>
      <c r="D22" s="523"/>
      <c r="E22" s="524">
        <f>SUM(E25:E27)</f>
        <v>0</v>
      </c>
      <c r="F22" s="524"/>
      <c r="G22" s="524">
        <f>SUM(G25:G27)</f>
        <v>0</v>
      </c>
      <c r="H22" s="524">
        <f t="shared" si="1"/>
        <v>0</v>
      </c>
      <c r="I22" s="524">
        <f t="shared" si="1"/>
        <v>0</v>
      </c>
    </row>
    <row r="23" spans="1:9" s="40" customFormat="1">
      <c r="A23" s="197"/>
      <c r="B23" s="525" t="s">
        <v>152</v>
      </c>
      <c r="C23" s="79"/>
      <c r="D23" s="79"/>
      <c r="E23" s="81"/>
      <c r="F23" s="81"/>
      <c r="G23" s="110"/>
      <c r="H23" s="110"/>
      <c r="I23" s="110"/>
    </row>
    <row r="24" spans="1:9" s="40" customFormat="1">
      <c r="A24" s="539"/>
      <c r="B24" s="543" t="s">
        <v>439</v>
      </c>
      <c r="C24" s="79"/>
      <c r="D24" s="79"/>
      <c r="E24" s="81"/>
      <c r="F24" s="81"/>
      <c r="G24" s="110"/>
      <c r="H24" s="110"/>
      <c r="I24" s="110"/>
    </row>
    <row r="25" spans="1:9" s="40" customFormat="1">
      <c r="A25" s="79">
        <v>1</v>
      </c>
      <c r="B25" s="543"/>
      <c r="C25" s="79" t="s">
        <v>1</v>
      </c>
      <c r="D25" s="79"/>
      <c r="E25" s="81"/>
      <c r="F25" s="81"/>
      <c r="G25" s="81"/>
      <c r="H25" s="81">
        <f t="shared" ref="H25:I28" si="2">F25-D25</f>
        <v>0</v>
      </c>
      <c r="I25" s="81">
        <f t="shared" si="2"/>
        <v>0</v>
      </c>
    </row>
    <row r="26" spans="1:9" s="40" customFormat="1">
      <c r="A26" s="79">
        <v>2</v>
      </c>
      <c r="B26" s="544"/>
      <c r="C26" s="79" t="s">
        <v>1</v>
      </c>
      <c r="D26" s="79"/>
      <c r="E26" s="81"/>
      <c r="F26" s="81"/>
      <c r="G26" s="81"/>
      <c r="H26" s="81">
        <f t="shared" si="2"/>
        <v>0</v>
      </c>
      <c r="I26" s="81">
        <f t="shared" si="2"/>
        <v>0</v>
      </c>
    </row>
    <row r="27" spans="1:9" s="40" customFormat="1">
      <c r="A27" s="79">
        <v>3</v>
      </c>
      <c r="B27" s="544"/>
      <c r="C27" s="79" t="s">
        <v>1</v>
      </c>
      <c r="D27" s="79"/>
      <c r="E27" s="81"/>
      <c r="F27" s="81"/>
      <c r="G27" s="81"/>
      <c r="H27" s="81">
        <f t="shared" si="2"/>
        <v>0</v>
      </c>
      <c r="I27" s="81">
        <f t="shared" si="2"/>
        <v>0</v>
      </c>
    </row>
    <row r="28" spans="1:9" s="196" customFormat="1" ht="23.25" customHeight="1">
      <c r="A28" s="522" t="s">
        <v>336</v>
      </c>
      <c r="B28" s="542" t="s">
        <v>44</v>
      </c>
      <c r="C28" s="523">
        <v>4215</v>
      </c>
      <c r="D28" s="523"/>
      <c r="E28" s="524">
        <f>SUM(E31:E33)</f>
        <v>0</v>
      </c>
      <c r="F28" s="524"/>
      <c r="G28" s="524">
        <f>SUM(G31:G33)</f>
        <v>0</v>
      </c>
      <c r="H28" s="524">
        <f t="shared" si="2"/>
        <v>0</v>
      </c>
      <c r="I28" s="524">
        <f t="shared" si="2"/>
        <v>0</v>
      </c>
    </row>
    <row r="29" spans="1:9" s="40" customFormat="1">
      <c r="A29" s="197"/>
      <c r="B29" s="525" t="s">
        <v>152</v>
      </c>
      <c r="C29" s="79"/>
      <c r="D29" s="79"/>
      <c r="E29" s="81"/>
      <c r="F29" s="81"/>
      <c r="G29" s="110"/>
      <c r="H29" s="110"/>
      <c r="I29" s="110"/>
    </row>
    <row r="30" spans="1:9" s="40" customFormat="1">
      <c r="A30" s="539"/>
      <c r="B30" s="543" t="s">
        <v>439</v>
      </c>
      <c r="C30" s="79"/>
      <c r="D30" s="79"/>
      <c r="E30" s="81"/>
      <c r="F30" s="81"/>
      <c r="G30" s="110"/>
      <c r="H30" s="110"/>
      <c r="I30" s="110"/>
    </row>
    <row r="31" spans="1:9" s="40" customFormat="1">
      <c r="A31" s="79">
        <v>1</v>
      </c>
      <c r="B31" s="543"/>
      <c r="C31" s="79" t="s">
        <v>1</v>
      </c>
      <c r="D31" s="79"/>
      <c r="E31" s="81"/>
      <c r="F31" s="81"/>
      <c r="G31" s="81"/>
      <c r="H31" s="81">
        <f t="shared" ref="H31:I34" si="3">F31-D31</f>
        <v>0</v>
      </c>
      <c r="I31" s="81">
        <f t="shared" si="3"/>
        <v>0</v>
      </c>
    </row>
    <row r="32" spans="1:9" s="40" customFormat="1">
      <c r="A32" s="79">
        <v>2</v>
      </c>
      <c r="B32" s="544"/>
      <c r="C32" s="79" t="s">
        <v>1</v>
      </c>
      <c r="D32" s="79"/>
      <c r="E32" s="81"/>
      <c r="F32" s="81"/>
      <c r="G32" s="81"/>
      <c r="H32" s="81">
        <f t="shared" si="3"/>
        <v>0</v>
      </c>
      <c r="I32" s="81">
        <f t="shared" si="3"/>
        <v>0</v>
      </c>
    </row>
    <row r="33" spans="1:9" s="40" customFormat="1">
      <c r="A33" s="79">
        <v>3</v>
      </c>
      <c r="B33" s="544"/>
      <c r="C33" s="79" t="s">
        <v>1</v>
      </c>
      <c r="D33" s="79"/>
      <c r="E33" s="81"/>
      <c r="F33" s="81"/>
      <c r="G33" s="81"/>
      <c r="H33" s="81">
        <f t="shared" si="3"/>
        <v>0</v>
      </c>
      <c r="I33" s="81">
        <f t="shared" si="3"/>
        <v>0</v>
      </c>
    </row>
    <row r="34" spans="1:9" s="196" customFormat="1" ht="23.25" customHeight="1">
      <c r="A34" s="522" t="s">
        <v>336</v>
      </c>
      <c r="B34" s="542" t="s">
        <v>45</v>
      </c>
      <c r="C34" s="523">
        <v>4216</v>
      </c>
      <c r="D34" s="523"/>
      <c r="E34" s="524">
        <f>SUM(E37:E39)</f>
        <v>0</v>
      </c>
      <c r="F34" s="524"/>
      <c r="G34" s="524">
        <f>SUM(G37:G39)</f>
        <v>0</v>
      </c>
      <c r="H34" s="524">
        <f t="shared" si="3"/>
        <v>0</v>
      </c>
      <c r="I34" s="524">
        <f t="shared" si="3"/>
        <v>0</v>
      </c>
    </row>
    <row r="35" spans="1:9" s="40" customFormat="1">
      <c r="A35" s="197"/>
      <c r="B35" s="525" t="s">
        <v>152</v>
      </c>
      <c r="C35" s="79"/>
      <c r="D35" s="79"/>
      <c r="E35" s="81"/>
      <c r="F35" s="81"/>
      <c r="G35" s="110"/>
      <c r="H35" s="110"/>
      <c r="I35" s="110"/>
    </row>
    <row r="36" spans="1:9" s="40" customFormat="1">
      <c r="A36" s="539"/>
      <c r="B36" s="543" t="s">
        <v>439</v>
      </c>
      <c r="C36" s="79"/>
      <c r="D36" s="79"/>
      <c r="E36" s="81"/>
      <c r="F36" s="81"/>
      <c r="G36" s="110"/>
      <c r="H36" s="110"/>
      <c r="I36" s="110"/>
    </row>
    <row r="37" spans="1:9" s="40" customFormat="1">
      <c r="A37" s="79">
        <v>1</v>
      </c>
      <c r="B37" s="543"/>
      <c r="C37" s="79" t="s">
        <v>1</v>
      </c>
      <c r="D37" s="79"/>
      <c r="E37" s="81"/>
      <c r="F37" s="81"/>
      <c r="G37" s="81"/>
      <c r="H37" s="81">
        <f t="shared" ref="H37:I40" si="4">F37-D37</f>
        <v>0</v>
      </c>
      <c r="I37" s="81">
        <f t="shared" si="4"/>
        <v>0</v>
      </c>
    </row>
    <row r="38" spans="1:9" s="40" customFormat="1">
      <c r="A38" s="79">
        <v>2</v>
      </c>
      <c r="B38" s="544"/>
      <c r="C38" s="79" t="s">
        <v>1</v>
      </c>
      <c r="D38" s="79"/>
      <c r="E38" s="81"/>
      <c r="F38" s="81"/>
      <c r="G38" s="81"/>
      <c r="H38" s="81">
        <f t="shared" si="4"/>
        <v>0</v>
      </c>
      <c r="I38" s="81">
        <f t="shared" si="4"/>
        <v>0</v>
      </c>
    </row>
    <row r="39" spans="1:9" s="40" customFormat="1">
      <c r="A39" s="79">
        <v>3</v>
      </c>
      <c r="B39" s="544"/>
      <c r="C39" s="79" t="s">
        <v>1</v>
      </c>
      <c r="D39" s="79"/>
      <c r="E39" s="81"/>
      <c r="F39" s="81"/>
      <c r="G39" s="81"/>
      <c r="H39" s="81">
        <f t="shared" si="4"/>
        <v>0</v>
      </c>
      <c r="I39" s="81">
        <f t="shared" si="4"/>
        <v>0</v>
      </c>
    </row>
    <row r="40" spans="1:9" s="196" customFormat="1" ht="23.25" customHeight="1">
      <c r="A40" s="522" t="s">
        <v>336</v>
      </c>
      <c r="B40" s="542" t="s">
        <v>46</v>
      </c>
      <c r="C40" s="523">
        <v>4217</v>
      </c>
      <c r="D40" s="523"/>
      <c r="E40" s="524">
        <f>SUM(E43:E45)</f>
        <v>0</v>
      </c>
      <c r="F40" s="524"/>
      <c r="G40" s="524">
        <f>SUM(G43:G45)</f>
        <v>0</v>
      </c>
      <c r="H40" s="524">
        <f t="shared" si="4"/>
        <v>0</v>
      </c>
      <c r="I40" s="524">
        <f t="shared" si="4"/>
        <v>0</v>
      </c>
    </row>
    <row r="41" spans="1:9" s="40" customFormat="1">
      <c r="A41" s="197"/>
      <c r="B41" s="525" t="s">
        <v>152</v>
      </c>
      <c r="C41" s="79"/>
      <c r="D41" s="79"/>
      <c r="E41" s="81"/>
      <c r="F41" s="81"/>
      <c r="G41" s="110"/>
      <c r="H41" s="110"/>
      <c r="I41" s="110"/>
    </row>
    <row r="42" spans="1:9" s="40" customFormat="1">
      <c r="A42" s="539"/>
      <c r="B42" s="543" t="s">
        <v>439</v>
      </c>
      <c r="C42" s="79"/>
      <c r="D42" s="79"/>
      <c r="E42" s="81"/>
      <c r="F42" s="81"/>
      <c r="G42" s="110"/>
      <c r="H42" s="110"/>
      <c r="I42" s="110"/>
    </row>
    <row r="43" spans="1:9" s="40" customFormat="1">
      <c r="A43" s="79">
        <v>1</v>
      </c>
      <c r="B43" s="543"/>
      <c r="C43" s="79" t="s">
        <v>1</v>
      </c>
      <c r="D43" s="79"/>
      <c r="E43" s="81"/>
      <c r="F43" s="81"/>
      <c r="G43" s="81"/>
      <c r="H43" s="81">
        <f t="shared" ref="H43:I46" si="5">F43-D43</f>
        <v>0</v>
      </c>
      <c r="I43" s="81">
        <f t="shared" si="5"/>
        <v>0</v>
      </c>
    </row>
    <row r="44" spans="1:9" s="40" customFormat="1">
      <c r="A44" s="79">
        <v>2</v>
      </c>
      <c r="B44" s="544"/>
      <c r="C44" s="79" t="s">
        <v>1</v>
      </c>
      <c r="D44" s="79"/>
      <c r="E44" s="81"/>
      <c r="F44" s="81"/>
      <c r="G44" s="81"/>
      <c r="H44" s="81">
        <f t="shared" si="5"/>
        <v>0</v>
      </c>
      <c r="I44" s="81">
        <f t="shared" si="5"/>
        <v>0</v>
      </c>
    </row>
    <row r="45" spans="1:9" s="40" customFormat="1">
      <c r="A45" s="79">
        <v>3</v>
      </c>
      <c r="B45" s="544"/>
      <c r="C45" s="79" t="s">
        <v>1</v>
      </c>
      <c r="D45" s="79"/>
      <c r="E45" s="81"/>
      <c r="F45" s="81"/>
      <c r="G45" s="81"/>
      <c r="H45" s="81">
        <f t="shared" si="5"/>
        <v>0</v>
      </c>
      <c r="I45" s="81">
        <f t="shared" si="5"/>
        <v>0</v>
      </c>
    </row>
    <row r="46" spans="1:9" s="196" customFormat="1" ht="23.25" customHeight="1">
      <c r="A46" s="522" t="s">
        <v>336</v>
      </c>
      <c r="B46" s="542" t="s">
        <v>49</v>
      </c>
      <c r="C46" s="523">
        <v>4231</v>
      </c>
      <c r="D46" s="523"/>
      <c r="E46" s="524">
        <f>SUM(E49:E51)</f>
        <v>0</v>
      </c>
      <c r="F46" s="524"/>
      <c r="G46" s="524">
        <f>SUM(G49:G51)</f>
        <v>0</v>
      </c>
      <c r="H46" s="524">
        <f t="shared" si="5"/>
        <v>0</v>
      </c>
      <c r="I46" s="524">
        <f t="shared" si="5"/>
        <v>0</v>
      </c>
    </row>
    <row r="47" spans="1:9" s="40" customFormat="1">
      <c r="A47" s="197"/>
      <c r="B47" s="525" t="s">
        <v>152</v>
      </c>
      <c r="C47" s="79"/>
      <c r="D47" s="79"/>
      <c r="E47" s="81"/>
      <c r="F47" s="81"/>
      <c r="G47" s="110"/>
      <c r="H47" s="110"/>
      <c r="I47" s="110"/>
    </row>
    <row r="48" spans="1:9" s="40" customFormat="1">
      <c r="A48" s="539"/>
      <c r="B48" s="543" t="s">
        <v>439</v>
      </c>
      <c r="C48" s="79"/>
      <c r="D48" s="79"/>
      <c r="E48" s="81"/>
      <c r="F48" s="81"/>
      <c r="G48" s="110"/>
      <c r="H48" s="110"/>
      <c r="I48" s="110"/>
    </row>
    <row r="49" spans="1:9" s="40" customFormat="1">
      <c r="A49" s="79">
        <v>1</v>
      </c>
      <c r="B49" s="543"/>
      <c r="C49" s="79" t="s">
        <v>1</v>
      </c>
      <c r="D49" s="79"/>
      <c r="E49" s="81"/>
      <c r="F49" s="81"/>
      <c r="G49" s="81"/>
      <c r="H49" s="81">
        <f t="shared" ref="H49:I52" si="6">F49-D49</f>
        <v>0</v>
      </c>
      <c r="I49" s="81">
        <f t="shared" si="6"/>
        <v>0</v>
      </c>
    </row>
    <row r="50" spans="1:9" s="40" customFormat="1">
      <c r="A50" s="79">
        <v>2</v>
      </c>
      <c r="B50" s="544"/>
      <c r="C50" s="79" t="s">
        <v>1</v>
      </c>
      <c r="D50" s="79"/>
      <c r="E50" s="81"/>
      <c r="F50" s="81"/>
      <c r="G50" s="81"/>
      <c r="H50" s="81">
        <f t="shared" si="6"/>
        <v>0</v>
      </c>
      <c r="I50" s="81">
        <f t="shared" si="6"/>
        <v>0</v>
      </c>
    </row>
    <row r="51" spans="1:9" s="40" customFormat="1">
      <c r="A51" s="79">
        <v>3</v>
      </c>
      <c r="B51" s="544"/>
      <c r="C51" s="79" t="s">
        <v>1</v>
      </c>
      <c r="D51" s="79"/>
      <c r="E51" s="81"/>
      <c r="F51" s="81"/>
      <c r="G51" s="81"/>
      <c r="H51" s="81">
        <f t="shared" si="6"/>
        <v>0</v>
      </c>
      <c r="I51" s="81">
        <f t="shared" si="6"/>
        <v>0</v>
      </c>
    </row>
    <row r="52" spans="1:9" s="196" customFormat="1" ht="23.25" customHeight="1">
      <c r="A52" s="522" t="s">
        <v>336</v>
      </c>
      <c r="B52" s="542" t="s">
        <v>50</v>
      </c>
      <c r="C52" s="523">
        <v>4231</v>
      </c>
      <c r="D52" s="523"/>
      <c r="E52" s="524">
        <f>SUM(E55:E57)</f>
        <v>0</v>
      </c>
      <c r="F52" s="524"/>
      <c r="G52" s="524">
        <f>SUM(G55:G57)</f>
        <v>0</v>
      </c>
      <c r="H52" s="524">
        <f t="shared" si="6"/>
        <v>0</v>
      </c>
      <c r="I52" s="524">
        <f t="shared" si="6"/>
        <v>0</v>
      </c>
    </row>
    <row r="53" spans="1:9" s="40" customFormat="1">
      <c r="A53" s="197"/>
      <c r="B53" s="525" t="s">
        <v>152</v>
      </c>
      <c r="C53" s="79"/>
      <c r="D53" s="79"/>
      <c r="E53" s="81"/>
      <c r="F53" s="81"/>
      <c r="G53" s="110"/>
      <c r="H53" s="110"/>
      <c r="I53" s="110"/>
    </row>
    <row r="54" spans="1:9" s="40" customFormat="1">
      <c r="A54" s="539"/>
      <c r="B54" s="543" t="s">
        <v>439</v>
      </c>
      <c r="C54" s="79"/>
      <c r="D54" s="79"/>
      <c r="E54" s="81"/>
      <c r="F54" s="81"/>
      <c r="G54" s="110"/>
      <c r="H54" s="110"/>
      <c r="I54" s="110"/>
    </row>
    <row r="55" spans="1:9" s="40" customFormat="1">
      <c r="A55" s="79">
        <v>1</v>
      </c>
      <c r="B55" s="543"/>
      <c r="C55" s="79" t="s">
        <v>1</v>
      </c>
      <c r="D55" s="79"/>
      <c r="E55" s="81"/>
      <c r="F55" s="81"/>
      <c r="G55" s="81"/>
      <c r="H55" s="81">
        <f t="shared" ref="H55:I58" si="7">F55-D55</f>
        <v>0</v>
      </c>
      <c r="I55" s="81">
        <f t="shared" si="7"/>
        <v>0</v>
      </c>
    </row>
    <row r="56" spans="1:9" s="40" customFormat="1">
      <c r="A56" s="79">
        <v>2</v>
      </c>
      <c r="B56" s="544"/>
      <c r="C56" s="79" t="s">
        <v>1</v>
      </c>
      <c r="D56" s="79"/>
      <c r="E56" s="81"/>
      <c r="F56" s="81"/>
      <c r="G56" s="81"/>
      <c r="H56" s="81">
        <f t="shared" si="7"/>
        <v>0</v>
      </c>
      <c r="I56" s="81">
        <f t="shared" si="7"/>
        <v>0</v>
      </c>
    </row>
    <row r="57" spans="1:9" s="40" customFormat="1">
      <c r="A57" s="79">
        <v>3</v>
      </c>
      <c r="B57" s="544"/>
      <c r="C57" s="79" t="s">
        <v>1</v>
      </c>
      <c r="D57" s="79"/>
      <c r="E57" s="81"/>
      <c r="F57" s="81"/>
      <c r="G57" s="81"/>
      <c r="H57" s="81">
        <f t="shared" si="7"/>
        <v>0</v>
      </c>
      <c r="I57" s="81">
        <f t="shared" si="7"/>
        <v>0</v>
      </c>
    </row>
    <row r="58" spans="1:9" s="196" customFormat="1" ht="23.25" customHeight="1">
      <c r="A58" s="522" t="s">
        <v>336</v>
      </c>
      <c r="B58" s="542" t="s">
        <v>51</v>
      </c>
      <c r="C58" s="523">
        <v>4234</v>
      </c>
      <c r="D58" s="523"/>
      <c r="E58" s="524">
        <f>SUM(E61:E63)</f>
        <v>0</v>
      </c>
      <c r="F58" s="524"/>
      <c r="G58" s="524">
        <f>SUM(G61:G63)</f>
        <v>0</v>
      </c>
      <c r="H58" s="524">
        <f t="shared" si="7"/>
        <v>0</v>
      </c>
      <c r="I58" s="524">
        <f t="shared" si="7"/>
        <v>0</v>
      </c>
    </row>
    <row r="59" spans="1:9" s="40" customFormat="1">
      <c r="A59" s="197"/>
      <c r="B59" s="525" t="s">
        <v>152</v>
      </c>
      <c r="C59" s="79"/>
      <c r="D59" s="79"/>
      <c r="E59" s="81"/>
      <c r="F59" s="81"/>
      <c r="G59" s="110"/>
      <c r="H59" s="110"/>
      <c r="I59" s="110"/>
    </row>
    <row r="60" spans="1:9" s="40" customFormat="1">
      <c r="A60" s="539"/>
      <c r="B60" s="543" t="s">
        <v>439</v>
      </c>
      <c r="C60" s="79"/>
      <c r="D60" s="79"/>
      <c r="E60" s="81"/>
      <c r="F60" s="81"/>
      <c r="G60" s="110"/>
      <c r="H60" s="110"/>
      <c r="I60" s="110"/>
    </row>
    <row r="61" spans="1:9" s="40" customFormat="1">
      <c r="A61" s="79">
        <v>1</v>
      </c>
      <c r="B61" s="543"/>
      <c r="C61" s="79" t="s">
        <v>1</v>
      </c>
      <c r="D61" s="79"/>
      <c r="E61" s="81"/>
      <c r="F61" s="81"/>
      <c r="G61" s="81"/>
      <c r="H61" s="81">
        <f t="shared" ref="H61:I63" si="8">F61-D61</f>
        <v>0</v>
      </c>
      <c r="I61" s="81">
        <f t="shared" si="8"/>
        <v>0</v>
      </c>
    </row>
    <row r="62" spans="1:9" s="40" customFormat="1">
      <c r="A62" s="79">
        <v>2</v>
      </c>
      <c r="B62" s="544"/>
      <c r="C62" s="79" t="s">
        <v>1</v>
      </c>
      <c r="D62" s="79"/>
      <c r="E62" s="81"/>
      <c r="F62" s="81"/>
      <c r="G62" s="81"/>
      <c r="H62" s="81">
        <f t="shared" si="8"/>
        <v>0</v>
      </c>
      <c r="I62" s="81">
        <f t="shared" si="8"/>
        <v>0</v>
      </c>
    </row>
    <row r="63" spans="1:9" s="40" customFormat="1">
      <c r="A63" s="79">
        <v>3</v>
      </c>
      <c r="B63" s="544"/>
      <c r="C63" s="79" t="s">
        <v>1</v>
      </c>
      <c r="D63" s="79"/>
      <c r="E63" s="81"/>
      <c r="F63" s="81"/>
      <c r="G63" s="81"/>
      <c r="H63" s="81">
        <f t="shared" si="8"/>
        <v>0</v>
      </c>
      <c r="I63" s="81">
        <f t="shared" si="8"/>
        <v>0</v>
      </c>
    </row>
    <row r="66" spans="1:6" ht="26.25" customHeight="1">
      <c r="A66" s="198" t="s">
        <v>7</v>
      </c>
      <c r="B66" s="1723" t="s">
        <v>471</v>
      </c>
      <c r="C66" s="1723"/>
      <c r="D66" s="1723"/>
      <c r="E66" s="1723"/>
      <c r="F66" s="562"/>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85"/>
      <c r="B1" s="275"/>
      <c r="C1" s="268"/>
      <c r="D1" s="268"/>
      <c r="E1" s="268"/>
      <c r="F1" s="268"/>
      <c r="G1" s="22"/>
      <c r="I1" s="9"/>
      <c r="J1" s="9"/>
      <c r="K1" s="30"/>
      <c r="L1" s="30"/>
      <c r="O1" s="24" t="s">
        <v>426</v>
      </c>
    </row>
    <row r="2" spans="1:16" s="315" customFormat="1" ht="17.25">
      <c r="A2" s="313"/>
      <c r="B2" s="1"/>
      <c r="C2" s="2"/>
      <c r="D2" s="2"/>
      <c r="E2" s="2"/>
      <c r="F2" s="3"/>
      <c r="G2" s="3"/>
      <c r="H2" s="3"/>
      <c r="I2" s="314"/>
      <c r="J2" s="323"/>
      <c r="O2" s="1722" t="s">
        <v>28</v>
      </c>
      <c r="P2" s="1722"/>
    </row>
    <row r="3" spans="1:16" s="315" customFormat="1" ht="18" thickBot="1">
      <c r="A3" s="31"/>
      <c r="B3" s="23" t="s">
        <v>29</v>
      </c>
      <c r="C3" s="322"/>
      <c r="D3" s="7"/>
      <c r="E3" s="7"/>
      <c r="F3" s="7"/>
      <c r="G3" s="8"/>
      <c r="H3" s="8"/>
      <c r="I3" s="324"/>
      <c r="J3" s="325"/>
      <c r="K3" s="326"/>
    </row>
    <row r="4" spans="1:16" s="48" customFormat="1">
      <c r="A4" s="41"/>
      <c r="B4" s="121" t="s">
        <v>78</v>
      </c>
      <c r="C4" s="42"/>
      <c r="D4" s="42"/>
      <c r="E4" s="42"/>
      <c r="F4" s="42"/>
      <c r="G4" s="42"/>
      <c r="H4" s="42"/>
      <c r="I4" s="43"/>
      <c r="J4" s="44"/>
      <c r="K4" s="43"/>
      <c r="L4" s="43"/>
      <c r="M4" s="41"/>
      <c r="N4" s="45"/>
      <c r="O4" s="41"/>
      <c r="P4" s="41"/>
    </row>
    <row r="5" spans="1:16" s="48" customFormat="1">
      <c r="A5" s="41"/>
      <c r="B5" s="121" t="s">
        <v>453</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728" t="s">
        <v>86</v>
      </c>
      <c r="J8" s="1729"/>
      <c r="K8" s="63" t="s">
        <v>300</v>
      </c>
      <c r="L8" s="63" t="s">
        <v>299</v>
      </c>
      <c r="M8" s="63" t="s">
        <v>89</v>
      </c>
      <c r="N8" s="63" t="s">
        <v>90</v>
      </c>
      <c r="O8" s="64" t="s">
        <v>91</v>
      </c>
      <c r="P8" s="65" t="s">
        <v>92</v>
      </c>
    </row>
    <row r="9" spans="1:16" s="69" customFormat="1" ht="38.25">
      <c r="A9" s="66" t="s">
        <v>114</v>
      </c>
      <c r="B9" s="67" t="s">
        <v>93</v>
      </c>
      <c r="C9" s="66"/>
      <c r="D9" s="14" t="s">
        <v>84</v>
      </c>
      <c r="E9" s="14" t="s">
        <v>417</v>
      </c>
      <c r="F9" s="14" t="s">
        <v>84</v>
      </c>
      <c r="G9" s="14" t="s">
        <v>417</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71" t="s">
        <v>337</v>
      </c>
      <c r="C11" s="12"/>
      <c r="D11" s="70" t="s">
        <v>1</v>
      </c>
      <c r="E11" s="331"/>
      <c r="F11" s="70" t="s">
        <v>1</v>
      </c>
      <c r="G11" s="331"/>
      <c r="H11" s="70" t="s">
        <v>1</v>
      </c>
      <c r="I11" s="70" t="s">
        <v>1</v>
      </c>
      <c r="J11" s="71" t="s">
        <v>1</v>
      </c>
      <c r="K11" s="70" t="s">
        <v>1</v>
      </c>
      <c r="L11" s="70" t="s">
        <v>1</v>
      </c>
      <c r="M11" s="70" t="s">
        <v>1</v>
      </c>
      <c r="N11" s="70" t="s">
        <v>1</v>
      </c>
      <c r="O11" s="70" t="s">
        <v>1</v>
      </c>
      <c r="P11" s="70" t="s">
        <v>1</v>
      </c>
    </row>
    <row r="12" spans="1:16" ht="27">
      <c r="A12" s="70">
        <v>1</v>
      </c>
      <c r="B12" s="73" t="s">
        <v>94</v>
      </c>
      <c r="C12" s="328"/>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47" customFormat="1">
      <c r="A13" s="362">
        <v>2</v>
      </c>
      <c r="B13" s="372" t="s">
        <v>95</v>
      </c>
      <c r="C13" s="373"/>
      <c r="D13" s="353"/>
      <c r="E13" s="408">
        <f>D13*12*$E$11</f>
        <v>0</v>
      </c>
      <c r="F13" s="408"/>
      <c r="G13" s="408">
        <f>F13*12*$G$11</f>
        <v>0</v>
      </c>
      <c r="H13" s="408">
        <f>E13+G13</f>
        <v>0</v>
      </c>
      <c r="I13" s="359"/>
      <c r="J13" s="374">
        <f t="shared" ref="J13:J28" si="0">(I13-360)*4.17</f>
        <v>-1501.2</v>
      </c>
      <c r="K13" s="355"/>
      <c r="L13" s="355"/>
      <c r="M13" s="355">
        <f t="shared" ref="M13:M28" si="1">J13+K13+L13</f>
        <v>-1501.2</v>
      </c>
      <c r="N13" s="355">
        <f>M13*C13*12</f>
        <v>0</v>
      </c>
      <c r="O13" s="355" t="s">
        <v>1</v>
      </c>
      <c r="P13" s="355">
        <f>H13+N13</f>
        <v>0</v>
      </c>
    </row>
    <row r="14" spans="1:16">
      <c r="A14" s="70">
        <v>3</v>
      </c>
      <c r="B14" s="73" t="s">
        <v>96</v>
      </c>
      <c r="C14" s="12"/>
      <c r="D14" s="12"/>
      <c r="E14" s="330">
        <f>D14*12*$E$11</f>
        <v>0</v>
      </c>
      <c r="F14" s="12"/>
      <c r="G14" s="330">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30">
        <f>D18*12*$E$11</f>
        <v>0</v>
      </c>
      <c r="F18" s="12"/>
      <c r="G18" s="330">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30">
        <f>D20*12*$E$11</f>
        <v>0</v>
      </c>
      <c r="F20" s="12"/>
      <c r="G20" s="330">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30">
        <f>D21*12*$E$11</f>
        <v>0</v>
      </c>
      <c r="F21" s="12"/>
      <c r="G21" s="330">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410">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30">
        <f>D30*12*$E$11</f>
        <v>0</v>
      </c>
      <c r="F30" s="82"/>
      <c r="G30" s="330">
        <f>F30*12*$G$11</f>
        <v>0</v>
      </c>
      <c r="H30" s="75">
        <f>E30+G30</f>
        <v>0</v>
      </c>
      <c r="I30" s="70" t="s">
        <v>1</v>
      </c>
      <c r="J30" s="71"/>
      <c r="K30" s="74" t="s">
        <v>1</v>
      </c>
      <c r="L30" s="74" t="s">
        <v>1</v>
      </c>
      <c r="M30" s="74" t="s">
        <v>1</v>
      </c>
      <c r="N30" s="74" t="s">
        <v>1</v>
      </c>
      <c r="O30" s="74" t="s">
        <v>1</v>
      </c>
      <c r="P30" s="74">
        <f>H30</f>
        <v>0</v>
      </c>
    </row>
    <row r="31" spans="1:16" s="88" customFormat="1" ht="33">
      <c r="A31" s="83"/>
      <c r="B31" s="519" t="s">
        <v>418</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518" t="s">
        <v>416</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360</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336</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70" customFormat="1" ht="18" thickBot="1">
      <c r="A39" s="365"/>
      <c r="B39" s="366" t="s">
        <v>113</v>
      </c>
      <c r="C39" s="367" t="s">
        <v>1</v>
      </c>
      <c r="D39" s="367" t="s">
        <v>1</v>
      </c>
      <c r="E39" s="367" t="s">
        <v>1</v>
      </c>
      <c r="F39" s="367" t="s">
        <v>1</v>
      </c>
      <c r="G39" s="367" t="s">
        <v>1</v>
      </c>
      <c r="H39" s="367" t="s">
        <v>1</v>
      </c>
      <c r="I39" s="367" t="s">
        <v>1</v>
      </c>
      <c r="J39" s="368" t="s">
        <v>1</v>
      </c>
      <c r="K39" s="367" t="s">
        <v>1</v>
      </c>
      <c r="L39" s="367" t="s">
        <v>1</v>
      </c>
      <c r="M39" s="369" t="s">
        <v>1</v>
      </c>
      <c r="N39" s="369" t="s">
        <v>1</v>
      </c>
      <c r="O39" s="369" t="s">
        <v>1</v>
      </c>
      <c r="P39" s="369">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730"/>
      <c r="C42" s="1730"/>
      <c r="D42" s="1730"/>
      <c r="E42" s="1730"/>
      <c r="F42" s="1730"/>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15" customFormat="1" ht="23.25" customHeight="1">
      <c r="A1" s="313"/>
      <c r="B1" s="1731"/>
      <c r="C1" s="1731"/>
      <c r="D1" s="1731"/>
      <c r="E1" s="1731"/>
      <c r="F1" s="1731"/>
      <c r="G1" s="3"/>
      <c r="H1" s="3"/>
      <c r="I1" s="30"/>
      <c r="J1" s="133" t="s">
        <v>419</v>
      </c>
      <c r="K1" s="3"/>
      <c r="L1" s="314"/>
      <c r="M1" s="314"/>
    </row>
    <row r="2" spans="1:17" s="315" customFormat="1" ht="15" customHeight="1">
      <c r="A2" s="313"/>
      <c r="B2" s="1"/>
      <c r="C2" s="2"/>
      <c r="D2" s="2"/>
      <c r="E2" s="2"/>
      <c r="F2" s="3"/>
      <c r="G2" s="3"/>
      <c r="H2" s="3"/>
      <c r="I2" s="1722" t="s">
        <v>28</v>
      </c>
      <c r="J2" s="1722"/>
      <c r="K2" s="1722"/>
      <c r="L2" s="314"/>
      <c r="M2" s="314"/>
    </row>
    <row r="3" spans="1:17" s="315" customFormat="1" ht="18" thickBot="1">
      <c r="A3" s="31"/>
      <c r="B3" s="23" t="s">
        <v>29</v>
      </c>
      <c r="C3" s="322"/>
      <c r="D3" s="7"/>
      <c r="E3" s="7"/>
      <c r="F3" s="7"/>
      <c r="G3" s="8"/>
      <c r="H3" s="8"/>
      <c r="I3" s="314"/>
      <c r="J3" s="314"/>
      <c r="K3" s="314"/>
      <c r="L3" s="314"/>
      <c r="M3" s="314"/>
    </row>
    <row r="4" spans="1:17" s="31" customFormat="1"/>
    <row r="5" spans="1:17" s="48" customFormat="1" ht="16.5">
      <c r="A5" s="1732" t="s">
        <v>78</v>
      </c>
      <c r="B5" s="1732"/>
      <c r="C5" s="1732"/>
      <c r="D5" s="1732"/>
      <c r="E5" s="1732"/>
      <c r="F5" s="1732"/>
      <c r="G5" s="1732"/>
      <c r="H5" s="1732"/>
      <c r="I5" s="1732"/>
      <c r="J5" s="1732"/>
      <c r="K5" s="1732"/>
      <c r="L5" s="31"/>
      <c r="M5" s="31"/>
      <c r="N5" s="31"/>
      <c r="O5" s="31"/>
      <c r="P5" s="31"/>
      <c r="Q5" s="31"/>
    </row>
    <row r="6" spans="1:17" s="48" customFormat="1" ht="16.5">
      <c r="A6" s="1733" t="s">
        <v>454</v>
      </c>
      <c r="B6" s="1733"/>
      <c r="C6" s="1733"/>
      <c r="D6" s="1733"/>
      <c r="E6" s="1733"/>
      <c r="F6" s="1733"/>
      <c r="G6" s="1733"/>
      <c r="H6" s="1733"/>
      <c r="I6" s="1733"/>
      <c r="J6" s="1733"/>
      <c r="K6" s="1733"/>
      <c r="L6" s="31"/>
      <c r="M6" s="31"/>
      <c r="N6" s="31"/>
      <c r="O6" s="31"/>
      <c r="P6" s="31"/>
      <c r="Q6" s="31"/>
    </row>
    <row r="7" spans="1:17" s="31" customFormat="1">
      <c r="K7" s="476" t="s">
        <v>392</v>
      </c>
    </row>
    <row r="8" spans="1:17" ht="25.5" customHeight="1">
      <c r="A8" s="1736" t="s">
        <v>118</v>
      </c>
      <c r="B8" s="1736" t="s">
        <v>117</v>
      </c>
      <c r="C8" s="1738" t="s">
        <v>402</v>
      </c>
      <c r="D8" s="1738"/>
      <c r="E8" s="1738"/>
      <c r="F8" s="1738"/>
      <c r="G8" s="1738"/>
      <c r="H8" s="1738" t="s">
        <v>361</v>
      </c>
      <c r="I8" s="1738"/>
      <c r="J8" s="1734" t="s">
        <v>116</v>
      </c>
      <c r="K8" s="1735"/>
    </row>
    <row r="9" spans="1:17" ht="79.5" customHeight="1" thickBot="1">
      <c r="A9" s="1737"/>
      <c r="B9" s="1737"/>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13"/>
      <c r="B1" s="1731"/>
      <c r="C1" s="1741"/>
      <c r="D1" s="1741"/>
      <c r="E1" s="1741"/>
      <c r="F1" s="1741"/>
      <c r="G1" s="3"/>
      <c r="H1" s="3"/>
      <c r="I1" s="30"/>
      <c r="J1" s="30"/>
      <c r="K1" s="30"/>
      <c r="L1" s="30"/>
      <c r="Q1" s="30"/>
      <c r="R1" s="133" t="s">
        <v>115</v>
      </c>
      <c r="S1" s="3"/>
    </row>
    <row r="2" spans="1:23" s="31" customFormat="1" ht="15" customHeight="1">
      <c r="A2" s="313"/>
      <c r="B2" s="1"/>
      <c r="C2" s="2"/>
      <c r="D2" s="2"/>
      <c r="E2" s="2"/>
      <c r="F2" s="3"/>
      <c r="G2" s="3"/>
      <c r="H2" s="3"/>
      <c r="I2" s="30"/>
      <c r="J2" s="30"/>
      <c r="K2" s="30"/>
      <c r="L2" s="30"/>
      <c r="Q2" s="1722" t="s">
        <v>28</v>
      </c>
      <c r="R2" s="1722"/>
      <c r="S2" s="1722"/>
    </row>
    <row r="3" spans="1:23" s="31" customFormat="1" ht="18" thickBot="1">
      <c r="B3" s="23" t="s">
        <v>29</v>
      </c>
      <c r="C3" s="322"/>
      <c r="D3" s="7"/>
      <c r="E3" s="7"/>
      <c r="F3" s="7"/>
      <c r="G3" s="8"/>
      <c r="H3" s="8"/>
      <c r="I3" s="30"/>
      <c r="J3" s="30"/>
      <c r="K3" s="30"/>
      <c r="L3" s="30"/>
    </row>
    <row r="4" spans="1:23" s="31" customFormat="1" ht="12.75" customHeight="1">
      <c r="A4" s="313"/>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455</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739" t="s">
        <v>8</v>
      </c>
      <c r="B9" s="1739" t="s">
        <v>129</v>
      </c>
      <c r="C9" s="1739" t="s">
        <v>130</v>
      </c>
      <c r="D9" s="1742" t="s">
        <v>79</v>
      </c>
      <c r="E9" s="1743"/>
      <c r="F9" s="1743"/>
      <c r="G9" s="1744"/>
      <c r="H9" s="1742" t="s">
        <v>128</v>
      </c>
      <c r="I9" s="1743"/>
      <c r="J9" s="1743"/>
      <c r="K9" s="1743"/>
      <c r="L9" s="1743"/>
      <c r="M9" s="1744"/>
      <c r="N9" s="1742" t="s">
        <v>136</v>
      </c>
      <c r="O9" s="1743"/>
      <c r="P9" s="1743"/>
      <c r="Q9" s="1743"/>
      <c r="R9" s="1744"/>
      <c r="S9" s="1739" t="s">
        <v>343</v>
      </c>
      <c r="T9" s="1739" t="s">
        <v>137</v>
      </c>
      <c r="U9" s="1739" t="s">
        <v>138</v>
      </c>
      <c r="V9" s="1739" t="s">
        <v>139</v>
      </c>
      <c r="W9" s="1739" t="s">
        <v>344</v>
      </c>
    </row>
    <row r="10" spans="1:23" s="119" customFormat="1" ht="54.95" customHeight="1">
      <c r="A10" s="1740"/>
      <c r="B10" s="1740"/>
      <c r="C10" s="1740"/>
      <c r="D10" s="117" t="s">
        <v>131</v>
      </c>
      <c r="E10" s="117" t="s">
        <v>132</v>
      </c>
      <c r="F10" s="117" t="s">
        <v>345</v>
      </c>
      <c r="G10" s="117" t="s">
        <v>346</v>
      </c>
      <c r="H10" s="117" t="s">
        <v>133</v>
      </c>
      <c r="I10" s="117" t="s">
        <v>347</v>
      </c>
      <c r="J10" s="117" t="s">
        <v>348</v>
      </c>
      <c r="K10" s="117" t="s">
        <v>349</v>
      </c>
      <c r="L10" s="117" t="s">
        <v>330</v>
      </c>
      <c r="M10" s="117" t="s">
        <v>350</v>
      </c>
      <c r="N10" s="117" t="s">
        <v>134</v>
      </c>
      <c r="O10" s="117" t="s">
        <v>135</v>
      </c>
      <c r="P10" s="117" t="s">
        <v>351</v>
      </c>
      <c r="Q10" s="118" t="s">
        <v>352</v>
      </c>
      <c r="R10" s="117" t="s">
        <v>353</v>
      </c>
      <c r="S10" s="1740"/>
      <c r="T10" s="1740"/>
      <c r="U10" s="1740"/>
      <c r="V10" s="1740"/>
      <c r="W10" s="1740"/>
    </row>
    <row r="11" spans="1:23" s="40" customFormat="1">
      <c r="A11" s="70" t="s">
        <v>354</v>
      </c>
      <c r="B11" s="70" t="s">
        <v>9</v>
      </c>
      <c r="C11" s="70" t="s">
        <v>10</v>
      </c>
      <c r="D11" s="70" t="s">
        <v>11</v>
      </c>
      <c r="E11" s="70" t="s">
        <v>12</v>
      </c>
      <c r="F11" s="70" t="s">
        <v>13</v>
      </c>
      <c r="G11" s="70" t="s">
        <v>14</v>
      </c>
      <c r="H11" s="70" t="s">
        <v>15</v>
      </c>
      <c r="I11" s="70" t="s">
        <v>2</v>
      </c>
      <c r="J11" s="70" t="s">
        <v>16</v>
      </c>
      <c r="K11" s="70" t="s">
        <v>17</v>
      </c>
      <c r="L11" s="70" t="s">
        <v>18</v>
      </c>
      <c r="M11" s="70" t="s">
        <v>355</v>
      </c>
      <c r="N11" s="70" t="s">
        <v>8</v>
      </c>
      <c r="O11" s="70" t="s">
        <v>19</v>
      </c>
      <c r="P11" s="70" t="s">
        <v>356</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71" t="s">
        <v>337</v>
      </c>
    </row>
  </sheetData>
  <mergeCells count="13">
    <mergeCell ref="A9:A10"/>
    <mergeCell ref="B9:B10"/>
    <mergeCell ref="C9:C10"/>
    <mergeCell ref="D9:G9"/>
    <mergeCell ref="H9:M9"/>
    <mergeCell ref="T9:T10"/>
    <mergeCell ref="U9:U10"/>
    <mergeCell ref="V9:V10"/>
    <mergeCell ref="W9:W10"/>
    <mergeCell ref="B1:F1"/>
    <mergeCell ref="Q2:S2"/>
    <mergeCell ref="S9:S10"/>
    <mergeCell ref="N9:R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13"/>
      <c r="B1" s="3"/>
      <c r="C1" s="3"/>
      <c r="D1" s="120"/>
      <c r="E1" s="120"/>
      <c r="F1" s="3"/>
      <c r="G1" s="3"/>
      <c r="H1" s="30"/>
      <c r="I1" s="133" t="s">
        <v>127</v>
      </c>
      <c r="J1" s="3"/>
      <c r="K1" s="30"/>
      <c r="L1" s="30"/>
      <c r="M1" s="30"/>
      <c r="N1" s="30"/>
    </row>
    <row r="2" spans="1:14" s="31" customFormat="1" ht="12.75" customHeight="1">
      <c r="A2" s="30"/>
      <c r="B2" s="3"/>
      <c r="C2" s="3"/>
      <c r="D2" s="120"/>
      <c r="E2" s="120"/>
      <c r="F2" s="3"/>
      <c r="G2" s="3"/>
      <c r="H2" s="1722" t="s">
        <v>28</v>
      </c>
      <c r="I2" s="1722"/>
      <c r="J2" s="1722"/>
      <c r="K2" s="30"/>
      <c r="L2" s="30"/>
      <c r="M2" s="30"/>
      <c r="N2" s="30"/>
    </row>
    <row r="3" spans="1:14" s="31" customFormat="1" ht="15" thickBot="1">
      <c r="B3" s="23" t="s">
        <v>29</v>
      </c>
      <c r="C3" s="7"/>
      <c r="D3" s="7"/>
      <c r="E3" s="7"/>
      <c r="F3" s="319"/>
      <c r="G3" s="319"/>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456</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512">
        <f>H10*0.04498</f>
        <v>0</v>
      </c>
    </row>
    <row r="11" spans="1:14" ht="67.5">
      <c r="A11" s="76">
        <v>2</v>
      </c>
      <c r="B11" s="73" t="s">
        <v>150</v>
      </c>
      <c r="C11" s="25" t="s">
        <v>1</v>
      </c>
      <c r="D11" s="25" t="s">
        <v>1</v>
      </c>
      <c r="E11" s="25" t="s">
        <v>1</v>
      </c>
      <c r="F11" s="12"/>
      <c r="G11" s="25">
        <v>21.4</v>
      </c>
      <c r="H11" s="74">
        <f>F11*G11</f>
        <v>0</v>
      </c>
      <c r="I11" s="512">
        <f t="shared" ref="I11:I18" si="0">H11*0.04498</f>
        <v>0</v>
      </c>
    </row>
    <row r="12" spans="1:14" ht="67.5">
      <c r="A12" s="76">
        <v>3</v>
      </c>
      <c r="B12" s="73" t="s">
        <v>151</v>
      </c>
      <c r="C12" s="73"/>
      <c r="D12" s="25" t="s">
        <v>1</v>
      </c>
      <c r="E12" s="25" t="s">
        <v>1</v>
      </c>
      <c r="F12" s="25" t="s">
        <v>1</v>
      </c>
      <c r="G12" s="25">
        <v>1100</v>
      </c>
      <c r="H12" s="126">
        <f>C12*G12</f>
        <v>0</v>
      </c>
      <c r="I12" s="512">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512">
        <f t="shared" si="0"/>
        <v>0</v>
      </c>
    </row>
    <row r="15" spans="1:14" ht="21" customHeight="1">
      <c r="A15" s="76">
        <v>4.0999999999999996</v>
      </c>
      <c r="B15" s="73"/>
      <c r="C15" s="25" t="s">
        <v>1</v>
      </c>
      <c r="D15" s="25"/>
      <c r="E15" s="25"/>
      <c r="F15" s="25" t="s">
        <v>1</v>
      </c>
      <c r="G15" s="25" t="s">
        <v>1</v>
      </c>
      <c r="H15" s="126">
        <f>D15*E15</f>
        <v>0</v>
      </c>
      <c r="I15" s="512">
        <f t="shared" si="0"/>
        <v>0</v>
      </c>
    </row>
    <row r="16" spans="1:14" ht="21" customHeight="1">
      <c r="A16" s="76">
        <v>4.2</v>
      </c>
      <c r="B16" s="73"/>
      <c r="C16" s="25" t="s">
        <v>1</v>
      </c>
      <c r="D16" s="25"/>
      <c r="E16" s="25"/>
      <c r="F16" s="25" t="s">
        <v>1</v>
      </c>
      <c r="G16" s="25" t="s">
        <v>1</v>
      </c>
      <c r="H16" s="126">
        <f>D16*E16</f>
        <v>0</v>
      </c>
      <c r="I16" s="512">
        <f t="shared" si="0"/>
        <v>0</v>
      </c>
    </row>
    <row r="17" spans="1:9" ht="18" customHeight="1">
      <c r="A17" s="76">
        <v>4.3</v>
      </c>
      <c r="B17" s="73"/>
      <c r="C17" s="25" t="s">
        <v>1</v>
      </c>
      <c r="D17" s="25"/>
      <c r="E17" s="25"/>
      <c r="F17" s="25" t="s">
        <v>1</v>
      </c>
      <c r="G17" s="25" t="s">
        <v>1</v>
      </c>
      <c r="H17" s="126">
        <f>D17*E17</f>
        <v>0</v>
      </c>
      <c r="I17" s="512">
        <f t="shared" si="0"/>
        <v>0</v>
      </c>
    </row>
    <row r="18" spans="1:9" ht="18" customHeight="1">
      <c r="A18" s="76">
        <v>4.4000000000000004</v>
      </c>
      <c r="B18" s="73"/>
      <c r="C18" s="25" t="s">
        <v>1</v>
      </c>
      <c r="D18" s="25"/>
      <c r="E18" s="25"/>
      <c r="F18" s="25" t="s">
        <v>1</v>
      </c>
      <c r="G18" s="25" t="s">
        <v>1</v>
      </c>
      <c r="H18" s="126">
        <f>D18*E18</f>
        <v>0</v>
      </c>
      <c r="I18" s="512">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13"/>
      <c r="B1" s="3"/>
      <c r="C1" s="3"/>
      <c r="D1" s="120"/>
      <c r="E1" s="120"/>
      <c r="F1" s="1722"/>
      <c r="G1" s="1722"/>
      <c r="H1" s="30"/>
      <c r="I1" s="133" t="s">
        <v>140</v>
      </c>
      <c r="J1" s="3"/>
      <c r="K1" s="30"/>
      <c r="L1" s="30"/>
      <c r="M1" s="30"/>
      <c r="N1" s="30"/>
    </row>
    <row r="2" spans="1:14" s="31" customFormat="1">
      <c r="A2" s="313"/>
      <c r="B2" s="3"/>
      <c r="C2" s="3"/>
      <c r="D2" s="120"/>
      <c r="E2" s="120"/>
      <c r="F2" s="1722"/>
      <c r="G2" s="1722"/>
      <c r="H2" s="1722" t="s">
        <v>28</v>
      </c>
      <c r="I2" s="1722"/>
      <c r="J2" s="1722"/>
      <c r="K2" s="30"/>
      <c r="L2" s="30"/>
      <c r="M2" s="30"/>
      <c r="N2" s="30"/>
    </row>
    <row r="3" spans="1:14" s="31" customFormat="1" ht="27.95" customHeight="1" thickBot="1">
      <c r="B3" s="1745" t="s">
        <v>29</v>
      </c>
      <c r="C3" s="1745"/>
      <c r="D3" s="7"/>
      <c r="E3" s="7"/>
      <c r="F3" s="319"/>
      <c r="G3" s="319"/>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457</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421</v>
      </c>
      <c r="G8" s="62" t="s">
        <v>420</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509">
        <f>G10*0.04498</f>
        <v>0</v>
      </c>
    </row>
    <row r="11" spans="1:14" s="16" customFormat="1" ht="30.75" customHeight="1">
      <c r="A11" s="76"/>
      <c r="B11" s="14"/>
      <c r="C11" s="63" t="s">
        <v>159</v>
      </c>
      <c r="D11" s="14"/>
      <c r="E11" s="14"/>
      <c r="F11" s="14"/>
      <c r="G11" s="78">
        <f>E11*F11</f>
        <v>0</v>
      </c>
      <c r="H11" s="509">
        <f>G11*0.04498</f>
        <v>0</v>
      </c>
    </row>
    <row r="12" spans="1:14" ht="21.75" customHeight="1">
      <c r="A12" s="135">
        <v>2</v>
      </c>
      <c r="B12" s="73"/>
      <c r="C12" s="63" t="s">
        <v>158</v>
      </c>
      <c r="D12" s="25"/>
      <c r="E12" s="25"/>
      <c r="F12" s="74"/>
      <c r="G12" s="78">
        <f>E12*F12</f>
        <v>0</v>
      </c>
      <c r="H12" s="509">
        <f>G12*0.04498</f>
        <v>0</v>
      </c>
    </row>
    <row r="13" spans="1:14" ht="28.5" customHeight="1">
      <c r="A13" s="70"/>
      <c r="B13" s="73"/>
      <c r="C13" s="63" t="s">
        <v>159</v>
      </c>
      <c r="D13" s="25"/>
      <c r="E13" s="25"/>
      <c r="F13" s="74"/>
      <c r="G13" s="78">
        <f>E13*F13</f>
        <v>0</v>
      </c>
      <c r="H13" s="509">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13"/>
      <c r="B1" s="3"/>
      <c r="C1" s="3"/>
      <c r="D1" s="120"/>
      <c r="E1" s="120"/>
      <c r="F1" s="3"/>
      <c r="G1" s="3"/>
      <c r="H1" s="1722"/>
      <c r="I1" s="1722"/>
      <c r="J1" s="30"/>
      <c r="K1" s="30"/>
      <c r="L1" s="133" t="s">
        <v>153</v>
      </c>
      <c r="M1" s="3"/>
      <c r="N1" s="30"/>
    </row>
    <row r="2" spans="1:14" s="31" customFormat="1" ht="12.75" customHeight="1">
      <c r="A2" s="313"/>
      <c r="B2" s="3"/>
      <c r="C2" s="3"/>
      <c r="D2" s="120"/>
      <c r="E2" s="120"/>
      <c r="F2" s="3"/>
      <c r="G2" s="3"/>
      <c r="H2" s="1722"/>
      <c r="I2" s="1722"/>
      <c r="J2" s="30"/>
      <c r="K2" s="1722" t="s">
        <v>28</v>
      </c>
      <c r="L2" s="1722"/>
      <c r="M2" s="1722"/>
      <c r="N2" s="30"/>
    </row>
    <row r="3" spans="1:14" s="31" customFormat="1" ht="14.25" customHeight="1" thickBot="1">
      <c r="B3" s="1745" t="s">
        <v>29</v>
      </c>
      <c r="C3" s="1745"/>
      <c r="D3" s="7"/>
      <c r="E3" s="7"/>
      <c r="F3" s="319"/>
      <c r="G3" s="319"/>
    </row>
    <row r="4" spans="1:14" s="31" customFormat="1" ht="23.25" customHeight="1">
      <c r="A4" s="30"/>
      <c r="B4" s="121" t="s">
        <v>78</v>
      </c>
      <c r="C4" s="121"/>
      <c r="D4" s="121"/>
      <c r="E4" s="121"/>
      <c r="F4" s="121"/>
      <c r="G4" s="121"/>
      <c r="H4" s="134"/>
      <c r="I4" s="134"/>
      <c r="J4" s="134"/>
    </row>
    <row r="5" spans="1:14" s="31" customFormat="1" ht="27">
      <c r="A5" s="30"/>
      <c r="B5" s="121" t="s">
        <v>458</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510">
        <v>0.13900000000000001</v>
      </c>
      <c r="M9" s="511">
        <f t="shared" ref="M9:M14" si="1">K9*L9</f>
        <v>0</v>
      </c>
    </row>
    <row r="10" spans="1:14" ht="27">
      <c r="A10" s="138"/>
      <c r="B10" s="73"/>
      <c r="C10" s="139" t="s">
        <v>172</v>
      </c>
      <c r="D10" s="25"/>
      <c r="E10" s="25"/>
      <c r="F10" s="25"/>
      <c r="G10" s="126">
        <f t="shared" si="0"/>
        <v>0</v>
      </c>
      <c r="H10" s="140">
        <v>147</v>
      </c>
      <c r="I10" s="140" t="s">
        <v>1</v>
      </c>
      <c r="J10" s="25" t="s">
        <v>1</v>
      </c>
      <c r="K10" s="140">
        <f>G10*H10</f>
        <v>0</v>
      </c>
      <c r="L10" s="510">
        <v>0.13900000000000001</v>
      </c>
      <c r="M10" s="511">
        <f t="shared" si="1"/>
        <v>0</v>
      </c>
    </row>
    <row r="11" spans="1:14" ht="18" customHeight="1">
      <c r="A11" s="138">
        <v>2</v>
      </c>
      <c r="B11" s="73"/>
      <c r="C11" s="139" t="s">
        <v>158</v>
      </c>
      <c r="D11" s="25"/>
      <c r="E11" s="25"/>
      <c r="F11" s="25"/>
      <c r="G11" s="126">
        <f t="shared" si="0"/>
        <v>0</v>
      </c>
      <c r="H11" s="25" t="s">
        <v>1</v>
      </c>
      <c r="I11" s="140">
        <v>139</v>
      </c>
      <c r="J11" s="25" t="s">
        <v>1</v>
      </c>
      <c r="K11" s="140">
        <f>G11*I11</f>
        <v>0</v>
      </c>
      <c r="L11" s="510">
        <v>0.13900000000000001</v>
      </c>
      <c r="M11" s="511">
        <f t="shared" si="1"/>
        <v>0</v>
      </c>
    </row>
    <row r="12" spans="1:14" ht="27">
      <c r="A12" s="138"/>
      <c r="B12" s="73"/>
      <c r="C12" s="139" t="s">
        <v>172</v>
      </c>
      <c r="D12" s="25"/>
      <c r="E12" s="25"/>
      <c r="F12" s="25"/>
      <c r="G12" s="126">
        <f t="shared" si="0"/>
        <v>0</v>
      </c>
      <c r="H12" s="25" t="s">
        <v>1</v>
      </c>
      <c r="I12" s="140">
        <v>139</v>
      </c>
      <c r="J12" s="25" t="s">
        <v>1</v>
      </c>
      <c r="K12" s="140">
        <f>G12*I12</f>
        <v>0</v>
      </c>
      <c r="L12" s="510">
        <v>0.13900000000000001</v>
      </c>
      <c r="M12" s="511">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510">
        <v>0.13900000000000001</v>
      </c>
      <c r="M13" s="511">
        <f t="shared" si="1"/>
        <v>0</v>
      </c>
    </row>
    <row r="14" spans="1:14" ht="27">
      <c r="A14" s="138"/>
      <c r="B14" s="73"/>
      <c r="C14" s="139" t="s">
        <v>172</v>
      </c>
      <c r="D14" s="25"/>
      <c r="E14" s="25"/>
      <c r="F14" s="25"/>
      <c r="G14" s="126">
        <f t="shared" si="0"/>
        <v>0</v>
      </c>
      <c r="H14" s="140" t="s">
        <v>1</v>
      </c>
      <c r="I14" s="140" t="s">
        <v>1</v>
      </c>
      <c r="J14" s="140">
        <v>110</v>
      </c>
      <c r="K14" s="140">
        <f>G14*J14</f>
        <v>0</v>
      </c>
      <c r="L14" s="510">
        <v>0.13900000000000001</v>
      </c>
      <c r="M14" s="511">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209</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C223"/>
  <sheetViews>
    <sheetView zoomScaleNormal="100" workbookViewId="0">
      <pane xSplit="3" ySplit="11" topLeftCell="D12" activePane="bottomRight" state="frozen"/>
      <selection pane="topRight" activeCell="D1" sqref="D1"/>
      <selection pane="bottomLeft" activeCell="A12" sqref="A12"/>
      <selection pane="bottomRight" activeCell="S221" sqref="S221"/>
    </sheetView>
  </sheetViews>
  <sheetFormatPr defaultRowHeight="13.5"/>
  <cols>
    <col min="1" max="1" width="3.42578125" style="4" customWidth="1"/>
    <col min="2" max="2" width="22.7109375" style="5" customWidth="1"/>
    <col min="3" max="3" width="19" style="5" customWidth="1"/>
    <col min="4" max="4" width="9.85546875" style="270" customWidth="1"/>
    <col min="5" max="5" width="9.140625" style="270" customWidth="1"/>
    <col min="6" max="6" width="6.85546875" style="270" customWidth="1"/>
    <col min="7" max="7" width="11.5703125" style="270" customWidth="1"/>
    <col min="8" max="9" width="9.5703125" style="270" customWidth="1"/>
    <col min="10" max="10" width="10.85546875" style="270" customWidth="1"/>
    <col min="11" max="11" width="9.7109375" style="270" customWidth="1"/>
    <col min="12" max="12" width="11.140625" style="270" customWidth="1"/>
    <col min="13" max="13" width="7.28515625" style="171" customWidth="1"/>
    <col min="14" max="14" width="11.5703125" style="171" customWidth="1"/>
    <col min="15" max="15" width="9.5703125" style="171" bestFit="1" customWidth="1"/>
    <col min="16" max="16" width="9.5703125" style="171" customWidth="1"/>
    <col min="17" max="17" width="10.85546875" style="171" bestFit="1" customWidth="1"/>
    <col min="18" max="18" width="9.5703125" style="171" customWidth="1"/>
    <col min="19" max="19" width="11.140625" style="171" customWidth="1"/>
    <col min="20" max="20" width="10.7109375" style="171" bestFit="1" customWidth="1"/>
    <col min="21" max="22" width="9.140625" style="5"/>
    <col min="23" max="29" width="0" style="5" hidden="1" customWidth="1"/>
    <col min="30" max="16384" width="9.140625" style="5"/>
  </cols>
  <sheetData>
    <row r="1" spans="1:20" s="31" customFormat="1">
      <c r="A1" s="313"/>
      <c r="B1" s="3"/>
      <c r="C1" s="3"/>
      <c r="D1" s="1616"/>
      <c r="E1" s="1616"/>
      <c r="F1" s="1616"/>
      <c r="G1" s="1634"/>
      <c r="H1" s="1634"/>
      <c r="I1" s="1634"/>
      <c r="J1" s="1616"/>
      <c r="K1" s="1616"/>
      <c r="L1" s="1616"/>
      <c r="M1" s="1392"/>
      <c r="N1" s="1392"/>
      <c r="O1" s="1392"/>
      <c r="P1" s="1392"/>
      <c r="Q1" s="272"/>
      <c r="R1" s="1392" t="s">
        <v>161</v>
      </c>
      <c r="S1" s="1392"/>
      <c r="T1" s="1620"/>
    </row>
    <row r="2" spans="1:20" s="31" customFormat="1" ht="12.75" customHeight="1">
      <c r="A2" s="313"/>
      <c r="B2" s="3"/>
      <c r="C2" s="3"/>
      <c r="D2" s="1616"/>
      <c r="E2" s="1616"/>
      <c r="F2" s="1616"/>
      <c r="G2" s="1634"/>
      <c r="H2" s="1634"/>
      <c r="I2" s="1634"/>
      <c r="J2" s="1616"/>
      <c r="K2" s="1616"/>
      <c r="L2" s="1616"/>
      <c r="M2" s="1392"/>
      <c r="N2" s="1392"/>
      <c r="O2" s="1392"/>
      <c r="P2" s="1392"/>
      <c r="Q2" s="1768" t="s">
        <v>28</v>
      </c>
      <c r="R2" s="1768"/>
      <c r="S2" s="1768"/>
      <c r="T2" s="1620"/>
    </row>
    <row r="3" spans="1:20" s="31" customFormat="1" ht="15" thickBot="1">
      <c r="B3" s="1745" t="s">
        <v>29</v>
      </c>
      <c r="C3" s="1745"/>
      <c r="D3" s="1745"/>
      <c r="E3" s="1745"/>
      <c r="F3" s="1745"/>
      <c r="G3" s="1635" t="s">
        <v>548</v>
      </c>
      <c r="H3" s="1636"/>
      <c r="I3" s="1636"/>
      <c r="J3" s="1637"/>
      <c r="K3" s="1637"/>
      <c r="L3" s="1616"/>
      <c r="M3" s="1392"/>
      <c r="N3" s="1392"/>
      <c r="O3" s="1392"/>
      <c r="P3" s="1392"/>
      <c r="Q3" s="1392"/>
      <c r="R3" s="1392"/>
      <c r="S3" s="1392"/>
      <c r="T3" s="272"/>
    </row>
    <row r="4" spans="1:20" s="31" customFormat="1" ht="18" customHeight="1">
      <c r="A4" s="30"/>
      <c r="B4" s="1769" t="s">
        <v>176</v>
      </c>
      <c r="C4" s="1769"/>
      <c r="D4" s="1769"/>
      <c r="E4" s="1769"/>
      <c r="F4" s="1769"/>
      <c r="G4" s="1769"/>
      <c r="H4" s="1769"/>
      <c r="I4" s="1769"/>
      <c r="J4" s="1769"/>
      <c r="K4" s="1769"/>
      <c r="L4" s="1769"/>
      <c r="M4" s="1604"/>
      <c r="N4" s="1604"/>
      <c r="O4" s="1604"/>
      <c r="P4" s="1604"/>
      <c r="Q4" s="1604"/>
      <c r="R4" s="1604"/>
      <c r="S4" s="1604"/>
      <c r="T4" s="272"/>
    </row>
    <row r="5" spans="1:20" s="31" customFormat="1">
      <c r="A5" s="30"/>
      <c r="B5" s="177"/>
      <c r="C5" s="177"/>
      <c r="D5" s="1202"/>
      <c r="E5" s="1202"/>
      <c r="F5" s="1202"/>
      <c r="G5" s="1202"/>
      <c r="H5" s="1202"/>
      <c r="I5" s="1202"/>
      <c r="J5" s="1202"/>
      <c r="K5" s="1202"/>
      <c r="L5" s="1202"/>
      <c r="M5" s="321"/>
      <c r="N5" s="321"/>
      <c r="O5" s="321"/>
      <c r="P5" s="321"/>
      <c r="Q5" s="321"/>
      <c r="R5" s="321"/>
      <c r="S5" s="321"/>
      <c r="T5" s="272"/>
    </row>
    <row r="6" spans="1:20" s="31" customFormat="1" ht="14.25">
      <c r="A6" s="30"/>
      <c r="B6" s="1769" t="s">
        <v>177</v>
      </c>
      <c r="C6" s="1769"/>
      <c r="D6" s="1769"/>
      <c r="E6" s="1769"/>
      <c r="F6" s="1769"/>
      <c r="G6" s="1769"/>
      <c r="H6" s="1769"/>
      <c r="I6" s="1769"/>
      <c r="J6" s="1769"/>
      <c r="K6" s="1769"/>
      <c r="L6" s="1769"/>
      <c r="M6" s="657"/>
      <c r="N6" s="657"/>
      <c r="O6" s="657"/>
      <c r="P6" s="657"/>
      <c r="Q6" s="657"/>
      <c r="R6" s="657"/>
      <c r="S6" s="657"/>
      <c r="T6" s="272"/>
    </row>
    <row r="7" spans="1:20" s="31" customFormat="1" ht="14.25">
      <c r="A7" s="30"/>
      <c r="B7" s="179"/>
      <c r="C7" s="179"/>
      <c r="D7" s="1418"/>
      <c r="E7" s="1418"/>
      <c r="F7" s="1418"/>
      <c r="G7" s="1418"/>
      <c r="H7" s="1418"/>
      <c r="I7" s="1418"/>
      <c r="J7" s="1418"/>
      <c r="K7" s="1418"/>
      <c r="L7" s="1418"/>
      <c r="M7" s="657"/>
      <c r="N7" s="657"/>
      <c r="O7" s="657"/>
      <c r="P7" s="657"/>
      <c r="Q7" s="657"/>
      <c r="R7" s="657"/>
      <c r="S7" s="657"/>
      <c r="T7" s="272"/>
    </row>
    <row r="8" spans="1:20" s="31" customFormat="1" ht="15" thickBot="1">
      <c r="A8" s="30"/>
      <c r="B8" s="179"/>
      <c r="C8" s="179"/>
      <c r="D8" s="1418"/>
      <c r="E8" s="1418"/>
      <c r="F8" s="1418"/>
      <c r="G8" s="1418"/>
      <c r="H8" s="1418"/>
      <c r="I8" s="1418"/>
      <c r="J8" s="1418"/>
      <c r="K8" s="1418"/>
      <c r="L8" s="1418"/>
      <c r="M8" s="657"/>
      <c r="N8" s="657"/>
      <c r="O8" s="657"/>
      <c r="P8" s="657"/>
      <c r="Q8" s="657"/>
      <c r="R8" s="657"/>
      <c r="S8" s="1770" t="s">
        <v>178</v>
      </c>
      <c r="T8" s="1770"/>
    </row>
    <row r="9" spans="1:20" ht="15" hidden="1" thickBot="1">
      <c r="A9" s="1215"/>
      <c r="B9" s="1215"/>
      <c r="C9" s="1215"/>
      <c r="D9" s="1753" t="s">
        <v>6364</v>
      </c>
      <c r="E9" s="1754"/>
      <c r="F9" s="1755" t="s">
        <v>437</v>
      </c>
      <c r="G9" s="1756"/>
      <c r="H9" s="1756"/>
      <c r="I9" s="1756"/>
      <c r="J9" s="1756"/>
      <c r="K9" s="1756"/>
      <c r="L9" s="1757"/>
      <c r="M9" s="1750" t="s">
        <v>459</v>
      </c>
      <c r="N9" s="1751"/>
      <c r="O9" s="1751"/>
      <c r="P9" s="1751"/>
      <c r="Q9" s="1751"/>
      <c r="R9" s="1751"/>
      <c r="S9" s="1752"/>
      <c r="T9" s="1621"/>
    </row>
    <row r="10" spans="1:20" ht="21.75" hidden="1" customHeight="1">
      <c r="A10" s="1216"/>
      <c r="B10" s="1216"/>
      <c r="C10" s="1216"/>
      <c r="D10" s="1613"/>
      <c r="E10" s="1613"/>
      <c r="F10" s="1203"/>
      <c r="G10" s="1204"/>
      <c r="H10" s="1204"/>
      <c r="I10" s="1746" t="s">
        <v>186</v>
      </c>
      <c r="J10" s="1747"/>
      <c r="K10" s="1204"/>
      <c r="L10" s="1205"/>
      <c r="M10" s="155"/>
      <c r="N10" s="153"/>
      <c r="O10" s="153"/>
      <c r="P10" s="1748" t="s">
        <v>186</v>
      </c>
      <c r="Q10" s="1749"/>
      <c r="R10" s="153"/>
      <c r="S10" s="154"/>
      <c r="T10" s="1622"/>
    </row>
    <row r="11" spans="1:20" s="16" customFormat="1" ht="63.75" hidden="1" customHeight="1" thickBot="1">
      <c r="A11" s="1217" t="s">
        <v>114</v>
      </c>
      <c r="B11" s="1217" t="s">
        <v>179</v>
      </c>
      <c r="C11" s="1217" t="s">
        <v>1495</v>
      </c>
      <c r="D11" s="1214" t="s">
        <v>181</v>
      </c>
      <c r="E11" s="1214" t="s">
        <v>185</v>
      </c>
      <c r="F11" s="1603" t="s">
        <v>180</v>
      </c>
      <c r="G11" s="1207" t="s">
        <v>181</v>
      </c>
      <c r="H11" s="1207" t="s">
        <v>182</v>
      </c>
      <c r="I11" s="1597" t="s">
        <v>183</v>
      </c>
      <c r="J11" s="1597" t="s">
        <v>113</v>
      </c>
      <c r="K11" s="1207" t="s">
        <v>184</v>
      </c>
      <c r="L11" s="1208" t="s">
        <v>185</v>
      </c>
      <c r="M11" s="160" t="s">
        <v>180</v>
      </c>
      <c r="N11" s="158" t="s">
        <v>181</v>
      </c>
      <c r="O11" s="158" t="s">
        <v>182</v>
      </c>
      <c r="P11" s="1598" t="s">
        <v>183</v>
      </c>
      <c r="Q11" s="1598" t="s">
        <v>113</v>
      </c>
      <c r="R11" s="158" t="s">
        <v>187</v>
      </c>
      <c r="S11" s="159" t="s">
        <v>185</v>
      </c>
      <c r="T11" s="1623" t="s">
        <v>188</v>
      </c>
    </row>
    <row r="12" spans="1:20" s="16" customFormat="1" ht="12.75" hidden="1">
      <c r="A12" s="1222">
        <v>1</v>
      </c>
      <c r="B12" s="1226">
        <v>2</v>
      </c>
      <c r="C12" s="1395">
        <v>3</v>
      </c>
      <c r="D12" s="1227">
        <v>4</v>
      </c>
      <c r="E12" s="1227">
        <v>5</v>
      </c>
      <c r="F12" s="1227">
        <v>6</v>
      </c>
      <c r="G12" s="1227">
        <v>7</v>
      </c>
      <c r="H12" s="1227">
        <v>8</v>
      </c>
      <c r="I12" s="1227">
        <v>9</v>
      </c>
      <c r="J12" s="1227">
        <v>10</v>
      </c>
      <c r="K12" s="1227">
        <v>11</v>
      </c>
      <c r="L12" s="1227">
        <v>12</v>
      </c>
      <c r="M12" s="1228">
        <v>13</v>
      </c>
      <c r="N12" s="1624">
        <v>14</v>
      </c>
      <c r="O12" s="1228">
        <v>15</v>
      </c>
      <c r="P12" s="1624">
        <v>16</v>
      </c>
      <c r="Q12" s="1228">
        <v>17</v>
      </c>
      <c r="R12" s="1624">
        <v>18</v>
      </c>
      <c r="S12" s="1228">
        <v>19</v>
      </c>
      <c r="T12" s="1625">
        <v>20</v>
      </c>
    </row>
    <row r="13" spans="1:20" s="16" customFormat="1" ht="49.5" hidden="1" customHeight="1">
      <c r="A13" s="1223"/>
      <c r="B13" s="1771" t="s">
        <v>1449</v>
      </c>
      <c r="C13" s="1772"/>
      <c r="D13" s="1773"/>
      <c r="E13" s="1773"/>
      <c r="F13" s="1773"/>
      <c r="G13" s="1773"/>
      <c r="H13" s="1773"/>
      <c r="I13" s="1773"/>
      <c r="J13" s="1773"/>
      <c r="K13" s="1773"/>
      <c r="L13" s="1773"/>
      <c r="M13" s="1033"/>
      <c r="N13" s="1626"/>
      <c r="O13" s="1033"/>
      <c r="P13" s="1626"/>
      <c r="Q13" s="1033"/>
      <c r="R13" s="1626"/>
      <c r="S13" s="1033"/>
      <c r="T13" s="1627"/>
    </row>
    <row r="14" spans="1:20" ht="27" hidden="1">
      <c r="A14" s="1224">
        <v>1</v>
      </c>
      <c r="B14" s="1229" t="s">
        <v>1254</v>
      </c>
      <c r="C14" s="1396"/>
      <c r="D14" s="632"/>
      <c r="E14" s="632"/>
      <c r="F14" s="681"/>
      <c r="G14" s="681"/>
      <c r="H14" s="269">
        <f>F14*G14*3</f>
        <v>0</v>
      </c>
      <c r="I14" s="269">
        <v>20</v>
      </c>
      <c r="J14" s="269">
        <f>(F14-1)*G14*I14</f>
        <v>0</v>
      </c>
      <c r="K14" s="681">
        <v>0.5</v>
      </c>
      <c r="L14" s="269">
        <f>H14+J14+(K14*G14*2)</f>
        <v>0</v>
      </c>
      <c r="M14" s="672"/>
      <c r="N14" s="672"/>
      <c r="O14" s="163">
        <f t="shared" ref="O14:O22" si="0">M14*N14*3</f>
        <v>0</v>
      </c>
      <c r="P14" s="163">
        <v>20</v>
      </c>
      <c r="Q14" s="163">
        <f t="shared" ref="Q14:Q22" si="1">(M14-1)*N14*P14</f>
        <v>0</v>
      </c>
      <c r="R14" s="672">
        <v>0.5</v>
      </c>
      <c r="S14" s="163">
        <f t="shared" ref="S14:S22" si="2">O14+Q14+(R14*N14*2)</f>
        <v>0</v>
      </c>
      <c r="T14" s="1230">
        <f t="shared" ref="T14:T22" si="3">S14-L14</f>
        <v>0</v>
      </c>
    </row>
    <row r="15" spans="1:20" ht="27" hidden="1">
      <c r="A15" s="1224">
        <v>2</v>
      </c>
      <c r="B15" s="1229" t="s">
        <v>1255</v>
      </c>
      <c r="C15" s="1396"/>
      <c r="D15" s="632"/>
      <c r="E15" s="632"/>
      <c r="F15" s="681"/>
      <c r="G15" s="681"/>
      <c r="H15" s="269">
        <f t="shared" ref="H15:H42" si="4">F15*G15*3</f>
        <v>0</v>
      </c>
      <c r="I15" s="269">
        <v>20</v>
      </c>
      <c r="J15" s="269">
        <f t="shared" ref="J15:J42" si="5">(F15-1)*G15*I15</f>
        <v>0</v>
      </c>
      <c r="K15" s="681">
        <v>0.25</v>
      </c>
      <c r="L15" s="269">
        <f t="shared" ref="L15:L42" si="6">H15+J15+(K15*G15*2)</f>
        <v>0</v>
      </c>
      <c r="M15" s="672"/>
      <c r="N15" s="672"/>
      <c r="O15" s="163">
        <f t="shared" si="0"/>
        <v>0</v>
      </c>
      <c r="P15" s="163">
        <v>20</v>
      </c>
      <c r="Q15" s="163">
        <f t="shared" si="1"/>
        <v>0</v>
      </c>
      <c r="R15" s="672">
        <v>0.25</v>
      </c>
      <c r="S15" s="163">
        <f t="shared" si="2"/>
        <v>0</v>
      </c>
      <c r="T15" s="1230">
        <f t="shared" si="3"/>
        <v>0</v>
      </c>
    </row>
    <row r="16" spans="1:20" ht="27" hidden="1">
      <c r="A16" s="1224">
        <v>3</v>
      </c>
      <c r="B16" s="1229" t="s">
        <v>1256</v>
      </c>
      <c r="C16" s="1396"/>
      <c r="D16" s="632"/>
      <c r="E16" s="632"/>
      <c r="F16" s="681"/>
      <c r="G16" s="681"/>
      <c r="H16" s="269">
        <f t="shared" si="4"/>
        <v>0</v>
      </c>
      <c r="I16" s="269">
        <v>20</v>
      </c>
      <c r="J16" s="269">
        <f>(F16-1)*G16*I16</f>
        <v>0</v>
      </c>
      <c r="K16" s="681">
        <v>1.5</v>
      </c>
      <c r="L16" s="269">
        <f t="shared" si="6"/>
        <v>0</v>
      </c>
      <c r="M16" s="672"/>
      <c r="N16" s="672"/>
      <c r="O16" s="163">
        <f t="shared" si="0"/>
        <v>0</v>
      </c>
      <c r="P16" s="163">
        <v>20</v>
      </c>
      <c r="Q16" s="163">
        <f t="shared" si="1"/>
        <v>0</v>
      </c>
      <c r="R16" s="672">
        <v>1.5</v>
      </c>
      <c r="S16" s="163">
        <f t="shared" si="2"/>
        <v>0</v>
      </c>
      <c r="T16" s="1230">
        <f t="shared" si="3"/>
        <v>0</v>
      </c>
    </row>
    <row r="17" spans="1:20" ht="27" hidden="1">
      <c r="A17" s="1224">
        <v>4</v>
      </c>
      <c r="B17" s="1229" t="s">
        <v>1257</v>
      </c>
      <c r="C17" s="1396"/>
      <c r="D17" s="632"/>
      <c r="E17" s="632"/>
      <c r="F17" s="681"/>
      <c r="G17" s="681"/>
      <c r="H17" s="269">
        <f t="shared" si="4"/>
        <v>0</v>
      </c>
      <c r="I17" s="269">
        <v>20</v>
      </c>
      <c r="J17" s="269">
        <f t="shared" si="5"/>
        <v>0</v>
      </c>
      <c r="K17" s="681">
        <v>1.5</v>
      </c>
      <c r="L17" s="269">
        <f>H17+J17+(K17*G17*2)</f>
        <v>0</v>
      </c>
      <c r="M17" s="672"/>
      <c r="N17" s="672"/>
      <c r="O17" s="163">
        <f t="shared" si="0"/>
        <v>0</v>
      </c>
      <c r="P17" s="163">
        <v>20</v>
      </c>
      <c r="Q17" s="163">
        <f t="shared" si="1"/>
        <v>0</v>
      </c>
      <c r="R17" s="672">
        <v>1.5</v>
      </c>
      <c r="S17" s="163">
        <f t="shared" si="2"/>
        <v>0</v>
      </c>
      <c r="T17" s="1230">
        <f t="shared" si="3"/>
        <v>0</v>
      </c>
    </row>
    <row r="18" spans="1:20" ht="27" hidden="1">
      <c r="A18" s="1224">
        <v>5</v>
      </c>
      <c r="B18" s="1229" t="s">
        <v>1258</v>
      </c>
      <c r="C18" s="1396"/>
      <c r="D18" s="681"/>
      <c r="E18" s="681"/>
      <c r="F18" s="681"/>
      <c r="G18" s="681"/>
      <c r="H18" s="269">
        <f t="shared" si="4"/>
        <v>0</v>
      </c>
      <c r="I18" s="269">
        <v>20</v>
      </c>
      <c r="J18" s="269">
        <f t="shared" si="5"/>
        <v>0</v>
      </c>
      <c r="K18" s="681">
        <v>1.3</v>
      </c>
      <c r="L18" s="269">
        <f t="shared" si="6"/>
        <v>0</v>
      </c>
      <c r="M18" s="672"/>
      <c r="N18" s="672"/>
      <c r="O18" s="163">
        <f t="shared" si="0"/>
        <v>0</v>
      </c>
      <c r="P18" s="163">
        <v>20</v>
      </c>
      <c r="Q18" s="163">
        <f t="shared" si="1"/>
        <v>0</v>
      </c>
      <c r="R18" s="672">
        <v>1.3</v>
      </c>
      <c r="S18" s="163">
        <f t="shared" si="2"/>
        <v>0</v>
      </c>
      <c r="T18" s="1230">
        <f t="shared" si="3"/>
        <v>0</v>
      </c>
    </row>
    <row r="19" spans="1:20" ht="27" hidden="1">
      <c r="A19" s="1224">
        <v>6</v>
      </c>
      <c r="B19" s="1229" t="s">
        <v>1259</v>
      </c>
      <c r="C19" s="1396"/>
      <c r="D19" s="681"/>
      <c r="E19" s="681"/>
      <c r="F19" s="681"/>
      <c r="G19" s="681"/>
      <c r="H19" s="269">
        <f t="shared" si="4"/>
        <v>0</v>
      </c>
      <c r="I19" s="269">
        <v>20</v>
      </c>
      <c r="J19" s="269">
        <f t="shared" si="5"/>
        <v>0</v>
      </c>
      <c r="K19" s="681">
        <v>0.35</v>
      </c>
      <c r="L19" s="269">
        <f t="shared" si="6"/>
        <v>0</v>
      </c>
      <c r="M19" s="672"/>
      <c r="N19" s="672"/>
      <c r="O19" s="163">
        <f t="shared" si="0"/>
        <v>0</v>
      </c>
      <c r="P19" s="163">
        <v>20</v>
      </c>
      <c r="Q19" s="163">
        <f t="shared" si="1"/>
        <v>0</v>
      </c>
      <c r="R19" s="672">
        <v>0.35</v>
      </c>
      <c r="S19" s="163">
        <f t="shared" si="2"/>
        <v>0</v>
      </c>
      <c r="T19" s="1230">
        <f t="shared" si="3"/>
        <v>0</v>
      </c>
    </row>
    <row r="20" spans="1:20" ht="40.5" hidden="1">
      <c r="A20" s="1224">
        <v>7</v>
      </c>
      <c r="B20" s="1229" t="s">
        <v>1260</v>
      </c>
      <c r="C20" s="1396"/>
      <c r="D20" s="681"/>
      <c r="E20" s="681"/>
      <c r="F20" s="681"/>
      <c r="G20" s="681"/>
      <c r="H20" s="269">
        <f t="shared" si="4"/>
        <v>0</v>
      </c>
      <c r="I20" s="269">
        <v>20</v>
      </c>
      <c r="J20" s="269">
        <f t="shared" si="5"/>
        <v>0</v>
      </c>
      <c r="K20" s="681">
        <v>0.25</v>
      </c>
      <c r="L20" s="269">
        <f t="shared" si="6"/>
        <v>0</v>
      </c>
      <c r="M20" s="672"/>
      <c r="N20" s="672"/>
      <c r="O20" s="163">
        <f t="shared" si="0"/>
        <v>0</v>
      </c>
      <c r="P20" s="163">
        <v>20</v>
      </c>
      <c r="Q20" s="163">
        <f t="shared" si="1"/>
        <v>0</v>
      </c>
      <c r="R20" s="672">
        <v>0.25</v>
      </c>
      <c r="S20" s="163">
        <f t="shared" si="2"/>
        <v>0</v>
      </c>
      <c r="T20" s="1230">
        <f t="shared" si="3"/>
        <v>0</v>
      </c>
    </row>
    <row r="21" spans="1:20" ht="27" hidden="1">
      <c r="A21" s="1224">
        <v>8</v>
      </c>
      <c r="B21" s="1229" t="s">
        <v>1261</v>
      </c>
      <c r="C21" s="1396"/>
      <c r="D21" s="681"/>
      <c r="E21" s="681"/>
      <c r="F21" s="681"/>
      <c r="G21" s="681"/>
      <c r="H21" s="269">
        <f t="shared" si="4"/>
        <v>0</v>
      </c>
      <c r="I21" s="269">
        <v>20</v>
      </c>
      <c r="J21" s="269">
        <f t="shared" si="5"/>
        <v>0</v>
      </c>
      <c r="K21" s="681">
        <v>3.5</v>
      </c>
      <c r="L21" s="269">
        <f t="shared" si="6"/>
        <v>0</v>
      </c>
      <c r="M21" s="672"/>
      <c r="N21" s="672"/>
      <c r="O21" s="163">
        <f t="shared" si="0"/>
        <v>0</v>
      </c>
      <c r="P21" s="163">
        <v>20</v>
      </c>
      <c r="Q21" s="163">
        <f t="shared" si="1"/>
        <v>0</v>
      </c>
      <c r="R21" s="672">
        <v>3.5</v>
      </c>
      <c r="S21" s="163">
        <f t="shared" si="2"/>
        <v>0</v>
      </c>
      <c r="T21" s="1230">
        <f t="shared" si="3"/>
        <v>0</v>
      </c>
    </row>
    <row r="22" spans="1:20" ht="27" hidden="1">
      <c r="A22" s="1224">
        <v>9</v>
      </c>
      <c r="B22" s="1229" t="s">
        <v>1262</v>
      </c>
      <c r="C22" s="1396"/>
      <c r="D22" s="681"/>
      <c r="E22" s="681"/>
      <c r="F22" s="681"/>
      <c r="G22" s="681"/>
      <c r="H22" s="269">
        <f t="shared" si="4"/>
        <v>0</v>
      </c>
      <c r="I22" s="269">
        <v>20</v>
      </c>
      <c r="J22" s="269">
        <f t="shared" si="5"/>
        <v>0</v>
      </c>
      <c r="K22" s="681">
        <v>1.1000000000000001</v>
      </c>
      <c r="L22" s="269">
        <f t="shared" si="6"/>
        <v>0</v>
      </c>
      <c r="M22" s="672"/>
      <c r="N22" s="672"/>
      <c r="O22" s="163">
        <f t="shared" si="0"/>
        <v>0</v>
      </c>
      <c r="P22" s="163">
        <v>20</v>
      </c>
      <c r="Q22" s="163">
        <f t="shared" si="1"/>
        <v>0</v>
      </c>
      <c r="R22" s="672">
        <v>1.1000000000000001</v>
      </c>
      <c r="S22" s="163">
        <f t="shared" si="2"/>
        <v>0</v>
      </c>
      <c r="T22" s="1230">
        <f t="shared" si="3"/>
        <v>0</v>
      </c>
    </row>
    <row r="23" spans="1:20" ht="17.25" hidden="1">
      <c r="A23" s="1224"/>
      <c r="B23" s="1774" t="s">
        <v>1450</v>
      </c>
      <c r="C23" s="1775"/>
      <c r="D23" s="1776"/>
      <c r="E23" s="1776"/>
      <c r="F23" s="1776"/>
      <c r="G23" s="1776"/>
      <c r="H23" s="1776"/>
      <c r="I23" s="1776"/>
      <c r="J23" s="1776"/>
      <c r="K23" s="681"/>
      <c r="L23" s="269"/>
      <c r="M23" s="672"/>
      <c r="N23" s="672"/>
      <c r="O23" s="163"/>
      <c r="P23" s="163"/>
      <c r="Q23" s="163"/>
      <c r="R23" s="672"/>
      <c r="S23" s="163"/>
      <c r="T23" s="1230"/>
    </row>
    <row r="24" spans="1:20" ht="27" hidden="1">
      <c r="A24" s="1224">
        <v>10</v>
      </c>
      <c r="B24" s="1229" t="s">
        <v>1254</v>
      </c>
      <c r="C24" s="1396"/>
      <c r="D24" s="681"/>
      <c r="E24" s="681"/>
      <c r="F24" s="681"/>
      <c r="G24" s="681"/>
      <c r="H24" s="269">
        <f t="shared" si="4"/>
        <v>0</v>
      </c>
      <c r="I24" s="269">
        <v>20</v>
      </c>
      <c r="J24" s="269">
        <f t="shared" si="5"/>
        <v>0</v>
      </c>
      <c r="K24" s="681">
        <v>0.5</v>
      </c>
      <c r="L24" s="269">
        <f t="shared" si="6"/>
        <v>0</v>
      </c>
      <c r="M24" s="672"/>
      <c r="N24" s="672"/>
      <c r="O24" s="163">
        <f t="shared" ref="O24:O42" si="7">M24*N24*3</f>
        <v>0</v>
      </c>
      <c r="P24" s="163">
        <v>20</v>
      </c>
      <c r="Q24" s="163">
        <f t="shared" ref="Q24:Q42" si="8">(M24-1)*N24*P24</f>
        <v>0</v>
      </c>
      <c r="R24" s="672">
        <v>0.5</v>
      </c>
      <c r="S24" s="163">
        <f t="shared" ref="S24:S42" si="9">O24+Q24+(R24*N24*2)</f>
        <v>0</v>
      </c>
      <c r="T24" s="1230">
        <f t="shared" ref="T24:T42" si="10">S24-L24</f>
        <v>0</v>
      </c>
    </row>
    <row r="25" spans="1:20" ht="27" hidden="1">
      <c r="A25" s="1224">
        <v>11</v>
      </c>
      <c r="B25" s="1229" t="s">
        <v>1255</v>
      </c>
      <c r="C25" s="1396"/>
      <c r="D25" s="681"/>
      <c r="E25" s="681"/>
      <c r="F25" s="681"/>
      <c r="G25" s="681"/>
      <c r="H25" s="269">
        <f t="shared" si="4"/>
        <v>0</v>
      </c>
      <c r="I25" s="269">
        <v>20</v>
      </c>
      <c r="J25" s="269">
        <f t="shared" si="5"/>
        <v>0</v>
      </c>
      <c r="K25" s="681">
        <v>0.25</v>
      </c>
      <c r="L25" s="269">
        <f t="shared" si="6"/>
        <v>0</v>
      </c>
      <c r="M25" s="672"/>
      <c r="N25" s="672"/>
      <c r="O25" s="163">
        <f t="shared" si="7"/>
        <v>0</v>
      </c>
      <c r="P25" s="163">
        <v>20</v>
      </c>
      <c r="Q25" s="163">
        <f t="shared" si="8"/>
        <v>0</v>
      </c>
      <c r="R25" s="672">
        <v>0.25</v>
      </c>
      <c r="S25" s="163">
        <f t="shared" si="9"/>
        <v>0</v>
      </c>
      <c r="T25" s="1230">
        <f t="shared" si="10"/>
        <v>0</v>
      </c>
    </row>
    <row r="26" spans="1:20" ht="27" hidden="1">
      <c r="A26" s="1224">
        <v>12</v>
      </c>
      <c r="B26" s="1229" t="s">
        <v>1256</v>
      </c>
      <c r="C26" s="1396"/>
      <c r="D26" s="681"/>
      <c r="E26" s="681"/>
      <c r="F26" s="681"/>
      <c r="G26" s="681"/>
      <c r="H26" s="269">
        <f t="shared" si="4"/>
        <v>0</v>
      </c>
      <c r="I26" s="269">
        <v>20</v>
      </c>
      <c r="J26" s="269">
        <f t="shared" si="5"/>
        <v>0</v>
      </c>
      <c r="K26" s="681">
        <v>1.5</v>
      </c>
      <c r="L26" s="269">
        <f t="shared" si="6"/>
        <v>0</v>
      </c>
      <c r="M26" s="672"/>
      <c r="N26" s="672"/>
      <c r="O26" s="163">
        <f t="shared" si="7"/>
        <v>0</v>
      </c>
      <c r="P26" s="163">
        <v>20</v>
      </c>
      <c r="Q26" s="163">
        <f t="shared" si="8"/>
        <v>0</v>
      </c>
      <c r="R26" s="672">
        <v>1.5</v>
      </c>
      <c r="S26" s="163">
        <f t="shared" si="9"/>
        <v>0</v>
      </c>
      <c r="T26" s="1230">
        <f t="shared" si="10"/>
        <v>0</v>
      </c>
    </row>
    <row r="27" spans="1:20" ht="27" hidden="1">
      <c r="A27" s="1224">
        <v>13</v>
      </c>
      <c r="B27" s="1229" t="s">
        <v>1257</v>
      </c>
      <c r="C27" s="1396"/>
      <c r="D27" s="681"/>
      <c r="E27" s="681"/>
      <c r="F27" s="681"/>
      <c r="G27" s="681"/>
      <c r="H27" s="269">
        <f t="shared" si="4"/>
        <v>0</v>
      </c>
      <c r="I27" s="269">
        <v>20</v>
      </c>
      <c r="J27" s="269">
        <f t="shared" si="5"/>
        <v>0</v>
      </c>
      <c r="K27" s="681">
        <v>1.5</v>
      </c>
      <c r="L27" s="269">
        <f t="shared" si="6"/>
        <v>0</v>
      </c>
      <c r="M27" s="672"/>
      <c r="N27" s="672"/>
      <c r="O27" s="163">
        <f t="shared" si="7"/>
        <v>0</v>
      </c>
      <c r="P27" s="163">
        <v>20</v>
      </c>
      <c r="Q27" s="163">
        <f t="shared" si="8"/>
        <v>0</v>
      </c>
      <c r="R27" s="672">
        <v>1.5</v>
      </c>
      <c r="S27" s="163">
        <f t="shared" si="9"/>
        <v>0</v>
      </c>
      <c r="T27" s="1230">
        <f t="shared" si="10"/>
        <v>0</v>
      </c>
    </row>
    <row r="28" spans="1:20" ht="27" hidden="1">
      <c r="A28" s="1224">
        <v>14</v>
      </c>
      <c r="B28" s="1229" t="s">
        <v>1258</v>
      </c>
      <c r="C28" s="1396"/>
      <c r="D28" s="681"/>
      <c r="E28" s="681"/>
      <c r="F28" s="681"/>
      <c r="G28" s="681"/>
      <c r="H28" s="269">
        <f t="shared" si="4"/>
        <v>0</v>
      </c>
      <c r="I28" s="269">
        <v>20</v>
      </c>
      <c r="J28" s="269">
        <f t="shared" si="5"/>
        <v>0</v>
      </c>
      <c r="K28" s="681">
        <v>1.3</v>
      </c>
      <c r="L28" s="269">
        <f t="shared" si="6"/>
        <v>0</v>
      </c>
      <c r="M28" s="672"/>
      <c r="N28" s="672"/>
      <c r="O28" s="163">
        <f t="shared" si="7"/>
        <v>0</v>
      </c>
      <c r="P28" s="163">
        <v>20</v>
      </c>
      <c r="Q28" s="163">
        <f t="shared" si="8"/>
        <v>0</v>
      </c>
      <c r="R28" s="672">
        <v>1.3</v>
      </c>
      <c r="S28" s="163">
        <f t="shared" si="9"/>
        <v>0</v>
      </c>
      <c r="T28" s="1230">
        <f t="shared" si="10"/>
        <v>0</v>
      </c>
    </row>
    <row r="29" spans="1:20" ht="27" hidden="1">
      <c r="A29" s="1224">
        <v>15</v>
      </c>
      <c r="B29" s="1229" t="s">
        <v>1259</v>
      </c>
      <c r="C29" s="1396"/>
      <c r="D29" s="681"/>
      <c r="E29" s="681"/>
      <c r="F29" s="681"/>
      <c r="G29" s="681"/>
      <c r="H29" s="269">
        <f t="shared" si="4"/>
        <v>0</v>
      </c>
      <c r="I29" s="269">
        <v>20</v>
      </c>
      <c r="J29" s="269">
        <f t="shared" si="5"/>
        <v>0</v>
      </c>
      <c r="K29" s="681">
        <v>0.35</v>
      </c>
      <c r="L29" s="269">
        <f t="shared" si="6"/>
        <v>0</v>
      </c>
      <c r="M29" s="672"/>
      <c r="N29" s="672"/>
      <c r="O29" s="163">
        <f t="shared" si="7"/>
        <v>0</v>
      </c>
      <c r="P29" s="163">
        <v>20</v>
      </c>
      <c r="Q29" s="163">
        <f t="shared" si="8"/>
        <v>0</v>
      </c>
      <c r="R29" s="672">
        <v>0.35</v>
      </c>
      <c r="S29" s="163">
        <f t="shared" si="9"/>
        <v>0</v>
      </c>
      <c r="T29" s="1230">
        <f t="shared" si="10"/>
        <v>0</v>
      </c>
    </row>
    <row r="30" spans="1:20" ht="40.5" hidden="1">
      <c r="A30" s="1224">
        <v>16</v>
      </c>
      <c r="B30" s="1229" t="s">
        <v>1260</v>
      </c>
      <c r="C30" s="1396"/>
      <c r="D30" s="681"/>
      <c r="E30" s="681"/>
      <c r="F30" s="681"/>
      <c r="G30" s="681"/>
      <c r="H30" s="269">
        <f t="shared" si="4"/>
        <v>0</v>
      </c>
      <c r="I30" s="269">
        <v>20</v>
      </c>
      <c r="J30" s="269">
        <f t="shared" si="5"/>
        <v>0</v>
      </c>
      <c r="K30" s="681">
        <v>0.25</v>
      </c>
      <c r="L30" s="269">
        <f t="shared" si="6"/>
        <v>0</v>
      </c>
      <c r="M30" s="672"/>
      <c r="N30" s="672"/>
      <c r="O30" s="163">
        <f t="shared" si="7"/>
        <v>0</v>
      </c>
      <c r="P30" s="163">
        <v>20</v>
      </c>
      <c r="Q30" s="163">
        <f t="shared" si="8"/>
        <v>0</v>
      </c>
      <c r="R30" s="672">
        <v>0.25</v>
      </c>
      <c r="S30" s="163">
        <f t="shared" si="9"/>
        <v>0</v>
      </c>
      <c r="T30" s="1230">
        <f t="shared" si="10"/>
        <v>0</v>
      </c>
    </row>
    <row r="31" spans="1:20" ht="27" hidden="1">
      <c r="A31" s="1224">
        <v>17</v>
      </c>
      <c r="B31" s="1229" t="s">
        <v>1261</v>
      </c>
      <c r="C31" s="1396"/>
      <c r="D31" s="681"/>
      <c r="E31" s="681"/>
      <c r="F31" s="681"/>
      <c r="G31" s="681"/>
      <c r="H31" s="269">
        <f t="shared" si="4"/>
        <v>0</v>
      </c>
      <c r="I31" s="269">
        <v>20</v>
      </c>
      <c r="J31" s="269">
        <f t="shared" si="5"/>
        <v>0</v>
      </c>
      <c r="K31" s="681">
        <v>3.5</v>
      </c>
      <c r="L31" s="269">
        <f t="shared" si="6"/>
        <v>0</v>
      </c>
      <c r="M31" s="672"/>
      <c r="N31" s="672"/>
      <c r="O31" s="163">
        <f t="shared" si="7"/>
        <v>0</v>
      </c>
      <c r="P31" s="163">
        <v>20</v>
      </c>
      <c r="Q31" s="163">
        <f t="shared" si="8"/>
        <v>0</v>
      </c>
      <c r="R31" s="672">
        <v>3.5</v>
      </c>
      <c r="S31" s="163">
        <f t="shared" si="9"/>
        <v>0</v>
      </c>
      <c r="T31" s="1230">
        <f t="shared" si="10"/>
        <v>0</v>
      </c>
    </row>
    <row r="32" spans="1:20" ht="27" hidden="1">
      <c r="A32" s="1224">
        <v>18</v>
      </c>
      <c r="B32" s="1229" t="s">
        <v>1262</v>
      </c>
      <c r="C32" s="1396"/>
      <c r="D32" s="681"/>
      <c r="E32" s="681"/>
      <c r="F32" s="681"/>
      <c r="G32" s="681"/>
      <c r="H32" s="269">
        <f t="shared" si="4"/>
        <v>0</v>
      </c>
      <c r="I32" s="269">
        <v>20</v>
      </c>
      <c r="J32" s="269">
        <f t="shared" si="5"/>
        <v>0</v>
      </c>
      <c r="K32" s="681">
        <v>1.1000000000000001</v>
      </c>
      <c r="L32" s="269">
        <f t="shared" si="6"/>
        <v>0</v>
      </c>
      <c r="M32" s="672"/>
      <c r="N32" s="672"/>
      <c r="O32" s="163">
        <f t="shared" si="7"/>
        <v>0</v>
      </c>
      <c r="P32" s="163">
        <v>20</v>
      </c>
      <c r="Q32" s="163">
        <f t="shared" si="8"/>
        <v>0</v>
      </c>
      <c r="R32" s="672">
        <v>1.1000000000000001</v>
      </c>
      <c r="S32" s="163">
        <f t="shared" si="9"/>
        <v>0</v>
      </c>
      <c r="T32" s="1230">
        <f t="shared" si="10"/>
        <v>0</v>
      </c>
    </row>
    <row r="33" spans="1:29" ht="17.25" hidden="1" customHeight="1">
      <c r="A33" s="1224"/>
      <c r="B33" s="1777" t="s">
        <v>1263</v>
      </c>
      <c r="C33" s="1778"/>
      <c r="D33" s="1778"/>
      <c r="E33" s="1778"/>
      <c r="F33" s="1778"/>
      <c r="G33" s="1778"/>
      <c r="H33" s="1778"/>
      <c r="I33" s="1778"/>
      <c r="J33" s="1775"/>
      <c r="K33" s="681"/>
      <c r="L33" s="269"/>
      <c r="M33" s="672"/>
      <c r="N33" s="672"/>
      <c r="O33" s="163"/>
      <c r="P33" s="163"/>
      <c r="Q33" s="163"/>
      <c r="R33" s="672"/>
      <c r="S33" s="163"/>
      <c r="T33" s="1230"/>
    </row>
    <row r="34" spans="1:29" ht="27" hidden="1">
      <c r="A34" s="1224">
        <v>19</v>
      </c>
      <c r="B34" s="1229" t="s">
        <v>1254</v>
      </c>
      <c r="C34" s="1396"/>
      <c r="D34" s="681"/>
      <c r="E34" s="681"/>
      <c r="F34" s="1000"/>
      <c r="G34" s="1000"/>
      <c r="H34" s="269">
        <f t="shared" si="4"/>
        <v>0</v>
      </c>
      <c r="I34" s="1221">
        <v>20</v>
      </c>
      <c r="J34" s="269">
        <f t="shared" si="5"/>
        <v>0</v>
      </c>
      <c r="K34" s="978">
        <f>500/1000</f>
        <v>0.5</v>
      </c>
      <c r="L34" s="269">
        <f t="shared" si="6"/>
        <v>0</v>
      </c>
      <c r="M34" s="672"/>
      <c r="N34" s="672"/>
      <c r="O34" s="163">
        <f t="shared" si="7"/>
        <v>0</v>
      </c>
      <c r="P34" s="163">
        <v>20</v>
      </c>
      <c r="Q34" s="163">
        <f t="shared" si="8"/>
        <v>0</v>
      </c>
      <c r="R34" s="672"/>
      <c r="S34" s="163">
        <f t="shared" si="9"/>
        <v>0</v>
      </c>
      <c r="T34" s="1230">
        <f t="shared" si="10"/>
        <v>0</v>
      </c>
    </row>
    <row r="35" spans="1:29" ht="27" hidden="1">
      <c r="A35" s="1224">
        <v>20</v>
      </c>
      <c r="B35" s="1229" t="s">
        <v>1255</v>
      </c>
      <c r="C35" s="1396"/>
      <c r="D35" s="681"/>
      <c r="E35" s="681"/>
      <c r="F35" s="1000"/>
      <c r="G35" s="1000"/>
      <c r="H35" s="269">
        <f t="shared" si="4"/>
        <v>0</v>
      </c>
      <c r="I35" s="1221">
        <v>20</v>
      </c>
      <c r="J35" s="269">
        <f t="shared" si="5"/>
        <v>0</v>
      </c>
      <c r="K35" s="978">
        <f>250/1000</f>
        <v>0.25</v>
      </c>
      <c r="L35" s="269">
        <f t="shared" si="6"/>
        <v>0</v>
      </c>
      <c r="M35" s="672"/>
      <c r="N35" s="672"/>
      <c r="O35" s="163">
        <f t="shared" si="7"/>
        <v>0</v>
      </c>
      <c r="P35" s="163">
        <v>20</v>
      </c>
      <c r="Q35" s="163">
        <f t="shared" si="8"/>
        <v>0</v>
      </c>
      <c r="R35" s="672"/>
      <c r="S35" s="163">
        <f t="shared" si="9"/>
        <v>0</v>
      </c>
      <c r="T35" s="1230">
        <f t="shared" si="10"/>
        <v>0</v>
      </c>
    </row>
    <row r="36" spans="1:29" ht="27" hidden="1">
      <c r="A36" s="1224">
        <v>21</v>
      </c>
      <c r="B36" s="1229" t="s">
        <v>1256</v>
      </c>
      <c r="C36" s="1396"/>
      <c r="D36" s="681"/>
      <c r="E36" s="681"/>
      <c r="F36" s="1000"/>
      <c r="G36" s="1000"/>
      <c r="H36" s="269">
        <f t="shared" si="4"/>
        <v>0</v>
      </c>
      <c r="I36" s="1221">
        <v>20</v>
      </c>
      <c r="J36" s="269">
        <f t="shared" si="5"/>
        <v>0</v>
      </c>
      <c r="K36" s="978">
        <v>1.5</v>
      </c>
      <c r="L36" s="269">
        <f t="shared" si="6"/>
        <v>0</v>
      </c>
      <c r="M36" s="672"/>
      <c r="N36" s="672"/>
      <c r="O36" s="163">
        <f t="shared" si="7"/>
        <v>0</v>
      </c>
      <c r="P36" s="163">
        <v>20</v>
      </c>
      <c r="Q36" s="163">
        <f t="shared" si="8"/>
        <v>0</v>
      </c>
      <c r="R36" s="672"/>
      <c r="S36" s="163">
        <f t="shared" si="9"/>
        <v>0</v>
      </c>
      <c r="T36" s="1230">
        <f t="shared" si="10"/>
        <v>0</v>
      </c>
    </row>
    <row r="37" spans="1:29" ht="27" hidden="1">
      <c r="A37" s="1224">
        <v>22</v>
      </c>
      <c r="B37" s="1229" t="s">
        <v>1257</v>
      </c>
      <c r="C37" s="1396"/>
      <c r="D37" s="681"/>
      <c r="E37" s="681"/>
      <c r="F37" s="1000"/>
      <c r="G37" s="1000"/>
      <c r="H37" s="269">
        <f t="shared" si="4"/>
        <v>0</v>
      </c>
      <c r="I37" s="1221">
        <v>20</v>
      </c>
      <c r="J37" s="269">
        <f t="shared" si="5"/>
        <v>0</v>
      </c>
      <c r="K37" s="978">
        <v>1.5</v>
      </c>
      <c r="L37" s="269">
        <f t="shared" si="6"/>
        <v>0</v>
      </c>
      <c r="M37" s="672"/>
      <c r="N37" s="672"/>
      <c r="O37" s="163">
        <f t="shared" si="7"/>
        <v>0</v>
      </c>
      <c r="P37" s="163">
        <v>20</v>
      </c>
      <c r="Q37" s="163">
        <f t="shared" si="8"/>
        <v>0</v>
      </c>
      <c r="R37" s="672"/>
      <c r="S37" s="163">
        <f t="shared" si="9"/>
        <v>0</v>
      </c>
      <c r="T37" s="1230">
        <f t="shared" si="10"/>
        <v>0</v>
      </c>
    </row>
    <row r="38" spans="1:29" ht="27" hidden="1">
      <c r="A38" s="1224">
        <v>23</v>
      </c>
      <c r="B38" s="1229" t="s">
        <v>1258</v>
      </c>
      <c r="C38" s="1396"/>
      <c r="D38" s="681"/>
      <c r="E38" s="681"/>
      <c r="F38" s="1000"/>
      <c r="G38" s="1000"/>
      <c r="H38" s="269">
        <f t="shared" si="4"/>
        <v>0</v>
      </c>
      <c r="I38" s="1221">
        <v>20</v>
      </c>
      <c r="J38" s="269">
        <f t="shared" si="5"/>
        <v>0</v>
      </c>
      <c r="K38" s="978">
        <f>1300/1000</f>
        <v>1.3</v>
      </c>
      <c r="L38" s="269">
        <f t="shared" si="6"/>
        <v>0</v>
      </c>
      <c r="M38" s="672"/>
      <c r="N38" s="672"/>
      <c r="O38" s="163">
        <f t="shared" si="7"/>
        <v>0</v>
      </c>
      <c r="P38" s="163">
        <v>20</v>
      </c>
      <c r="Q38" s="163">
        <f t="shared" si="8"/>
        <v>0</v>
      </c>
      <c r="R38" s="672"/>
      <c r="S38" s="163">
        <f t="shared" si="9"/>
        <v>0</v>
      </c>
      <c r="T38" s="1230">
        <f t="shared" si="10"/>
        <v>0</v>
      </c>
    </row>
    <row r="39" spans="1:29" ht="27" hidden="1">
      <c r="A39" s="1224">
        <v>24</v>
      </c>
      <c r="B39" s="1229" t="s">
        <v>1259</v>
      </c>
      <c r="C39" s="1396"/>
      <c r="D39" s="681"/>
      <c r="E39" s="681"/>
      <c r="F39" s="1000"/>
      <c r="G39" s="1000"/>
      <c r="H39" s="269">
        <f t="shared" si="4"/>
        <v>0</v>
      </c>
      <c r="I39" s="1221">
        <v>20</v>
      </c>
      <c r="J39" s="269">
        <f t="shared" si="5"/>
        <v>0</v>
      </c>
      <c r="K39" s="978">
        <f>350/1000</f>
        <v>0.35</v>
      </c>
      <c r="L39" s="269">
        <f t="shared" si="6"/>
        <v>0</v>
      </c>
      <c r="M39" s="672"/>
      <c r="N39" s="672"/>
      <c r="O39" s="163">
        <f t="shared" si="7"/>
        <v>0</v>
      </c>
      <c r="P39" s="163">
        <v>20</v>
      </c>
      <c r="Q39" s="163">
        <f t="shared" si="8"/>
        <v>0</v>
      </c>
      <c r="R39" s="672"/>
      <c r="S39" s="163">
        <f t="shared" si="9"/>
        <v>0</v>
      </c>
      <c r="T39" s="1230">
        <f t="shared" si="10"/>
        <v>0</v>
      </c>
    </row>
    <row r="40" spans="1:29" ht="40.5" hidden="1">
      <c r="A40" s="1224">
        <v>25</v>
      </c>
      <c r="B40" s="1229" t="s">
        <v>1260</v>
      </c>
      <c r="C40" s="1396"/>
      <c r="D40" s="681"/>
      <c r="E40" s="681"/>
      <c r="F40" s="1000"/>
      <c r="G40" s="1000"/>
      <c r="H40" s="269">
        <f t="shared" si="4"/>
        <v>0</v>
      </c>
      <c r="I40" s="1221">
        <v>20</v>
      </c>
      <c r="J40" s="269">
        <f t="shared" si="5"/>
        <v>0</v>
      </c>
      <c r="K40" s="978">
        <f>250/1000</f>
        <v>0.25</v>
      </c>
      <c r="L40" s="269">
        <f t="shared" si="6"/>
        <v>0</v>
      </c>
      <c r="M40" s="672"/>
      <c r="N40" s="672"/>
      <c r="O40" s="163">
        <f t="shared" si="7"/>
        <v>0</v>
      </c>
      <c r="P40" s="163">
        <v>20</v>
      </c>
      <c r="Q40" s="163">
        <f t="shared" si="8"/>
        <v>0</v>
      </c>
      <c r="R40" s="672"/>
      <c r="S40" s="163">
        <f t="shared" si="9"/>
        <v>0</v>
      </c>
      <c r="T40" s="1230">
        <f t="shared" si="10"/>
        <v>0</v>
      </c>
    </row>
    <row r="41" spans="1:29" ht="27" hidden="1">
      <c r="A41" s="1224">
        <v>26</v>
      </c>
      <c r="B41" s="1229" t="s">
        <v>1261</v>
      </c>
      <c r="C41" s="1396"/>
      <c r="D41" s="681"/>
      <c r="E41" s="681"/>
      <c r="F41" s="1000"/>
      <c r="G41" s="1000"/>
      <c r="H41" s="269">
        <f t="shared" si="4"/>
        <v>0</v>
      </c>
      <c r="I41" s="1221">
        <v>20</v>
      </c>
      <c r="J41" s="269">
        <f t="shared" si="5"/>
        <v>0</v>
      </c>
      <c r="K41" s="978">
        <f>3500/1000</f>
        <v>3.5</v>
      </c>
      <c r="L41" s="269">
        <f t="shared" si="6"/>
        <v>0</v>
      </c>
      <c r="M41" s="672"/>
      <c r="N41" s="672"/>
      <c r="O41" s="163">
        <f t="shared" si="7"/>
        <v>0</v>
      </c>
      <c r="P41" s="163">
        <v>20</v>
      </c>
      <c r="Q41" s="163">
        <f t="shared" si="8"/>
        <v>0</v>
      </c>
      <c r="R41" s="672"/>
      <c r="S41" s="163">
        <f t="shared" si="9"/>
        <v>0</v>
      </c>
      <c r="T41" s="1230">
        <f t="shared" si="10"/>
        <v>0</v>
      </c>
    </row>
    <row r="42" spans="1:29" ht="27" hidden="1">
      <c r="A42" s="1224">
        <v>27</v>
      </c>
      <c r="B42" s="1229" t="s">
        <v>1262</v>
      </c>
      <c r="C42" s="1396"/>
      <c r="D42" s="681"/>
      <c r="E42" s="681"/>
      <c r="F42" s="1000"/>
      <c r="G42" s="1000"/>
      <c r="H42" s="269">
        <f t="shared" si="4"/>
        <v>0</v>
      </c>
      <c r="I42" s="1221">
        <v>20</v>
      </c>
      <c r="J42" s="269">
        <f t="shared" si="5"/>
        <v>0</v>
      </c>
      <c r="K42" s="978">
        <f>1100/1000</f>
        <v>1.1000000000000001</v>
      </c>
      <c r="L42" s="269">
        <f t="shared" si="6"/>
        <v>0</v>
      </c>
      <c r="M42" s="672"/>
      <c r="N42" s="672"/>
      <c r="O42" s="163">
        <f t="shared" si="7"/>
        <v>0</v>
      </c>
      <c r="P42" s="163">
        <v>20</v>
      </c>
      <c r="Q42" s="163">
        <f t="shared" si="8"/>
        <v>0</v>
      </c>
      <c r="R42" s="672"/>
      <c r="S42" s="163">
        <f t="shared" si="9"/>
        <v>0</v>
      </c>
      <c r="T42" s="1230">
        <f t="shared" si="10"/>
        <v>0</v>
      </c>
    </row>
    <row r="43" spans="1:29" ht="16.5" hidden="1" customHeight="1" thickBot="1">
      <c r="A43" s="1225"/>
      <c r="B43" s="1231"/>
      <c r="C43" s="1397"/>
      <c r="D43" s="1232"/>
      <c r="E43" s="1232"/>
      <c r="F43" s="1232"/>
      <c r="G43" s="1232"/>
      <c r="H43" s="1233"/>
      <c r="I43" s="1233"/>
      <c r="J43" s="1233"/>
      <c r="K43" s="1232"/>
      <c r="L43" s="1233">
        <v>20</v>
      </c>
      <c r="M43" s="1234"/>
      <c r="N43" s="1234"/>
      <c r="O43" s="1235">
        <f>M43*N43*3</f>
        <v>0</v>
      </c>
      <c r="P43" s="1235"/>
      <c r="Q43" s="1235">
        <f>(M43-1)*N43*P43</f>
        <v>0</v>
      </c>
      <c r="R43" s="1234"/>
      <c r="S43" s="1235"/>
      <c r="T43" s="1236">
        <f>S43-L43</f>
        <v>-20</v>
      </c>
    </row>
    <row r="44" spans="1:29" ht="18" hidden="1" customHeight="1" thickBot="1">
      <c r="A44" s="164"/>
      <c r="B44" s="1218" t="s">
        <v>113</v>
      </c>
      <c r="C44" s="1218"/>
      <c r="D44" s="1219"/>
      <c r="E44" s="1219">
        <v>4565</v>
      </c>
      <c r="F44" s="1219"/>
      <c r="G44" s="1219"/>
      <c r="H44" s="1219">
        <f>SUM(H14:H43)</f>
        <v>0</v>
      </c>
      <c r="I44" s="1219"/>
      <c r="J44" s="1219">
        <f>SUM(J14:J43)</f>
        <v>0</v>
      </c>
      <c r="K44" s="1219"/>
      <c r="L44" s="1219">
        <f>SUM(L14:L43)</f>
        <v>20</v>
      </c>
      <c r="M44" s="1043"/>
      <c r="N44" s="1043"/>
      <c r="O44" s="1219">
        <f>SUM(O14:O43)</f>
        <v>0</v>
      </c>
      <c r="P44" s="1219"/>
      <c r="Q44" s="1219">
        <f>SUM(Q14:Q43)</f>
        <v>0</v>
      </c>
      <c r="R44" s="1219"/>
      <c r="S44" s="1219">
        <f>SUM(S14:S43)</f>
        <v>0</v>
      </c>
      <c r="T44" s="1220">
        <f>SUM(T14:T43)</f>
        <v>-20</v>
      </c>
    </row>
    <row r="45" spans="1:29" ht="14.25" hidden="1">
      <c r="B45" s="169"/>
      <c r="C45" s="169"/>
      <c r="D45" s="1211"/>
      <c r="E45" s="1211"/>
      <c r="F45" s="170"/>
      <c r="G45" s="170"/>
      <c r="H45" s="170"/>
      <c r="I45" s="170"/>
      <c r="J45" s="170"/>
      <c r="K45" s="170"/>
      <c r="L45" s="170"/>
      <c r="M45" s="170"/>
      <c r="N45" s="170"/>
      <c r="O45" s="170"/>
      <c r="P45" s="170"/>
      <c r="Q45" s="170"/>
      <c r="R45" s="170"/>
      <c r="S45" s="170"/>
    </row>
    <row r="46" spans="1:29" ht="18" hidden="1" thickBot="1">
      <c r="B46" s="215" t="s">
        <v>544</v>
      </c>
      <c r="C46" s="215"/>
      <c r="D46" s="1617"/>
    </row>
    <row r="47" spans="1:29" ht="15" hidden="1" thickBot="1">
      <c r="A47" s="149"/>
      <c r="B47" s="150"/>
      <c r="C47" s="1398"/>
      <c r="D47" s="1753" t="s">
        <v>6364</v>
      </c>
      <c r="E47" s="1754"/>
      <c r="F47" s="1755" t="s">
        <v>437</v>
      </c>
      <c r="G47" s="1756"/>
      <c r="H47" s="1756"/>
      <c r="I47" s="1756"/>
      <c r="J47" s="1756"/>
      <c r="K47" s="1756"/>
      <c r="L47" s="1757"/>
      <c r="M47" s="1750" t="s">
        <v>459</v>
      </c>
      <c r="N47" s="1751"/>
      <c r="O47" s="1751"/>
      <c r="P47" s="1751"/>
      <c r="Q47" s="1751"/>
      <c r="R47" s="1751"/>
      <c r="S47" s="1752"/>
      <c r="T47" s="1621"/>
      <c r="W47" s="1750" t="s">
        <v>459</v>
      </c>
      <c r="X47" s="1751"/>
      <c r="Y47" s="1751"/>
      <c r="Z47" s="1751"/>
      <c r="AA47" s="1751"/>
      <c r="AB47" s="1751"/>
      <c r="AC47" s="1752"/>
    </row>
    <row r="48" spans="1:29" ht="14.25" hidden="1" customHeight="1" thickBot="1">
      <c r="A48" s="151"/>
      <c r="B48" s="152"/>
      <c r="C48" s="1399"/>
      <c r="D48" s="1613"/>
      <c r="E48" s="1613"/>
      <c r="F48" s="1203"/>
      <c r="G48" s="1204"/>
      <c r="H48" s="1204"/>
      <c r="I48" s="1746" t="s">
        <v>186</v>
      </c>
      <c r="J48" s="1747"/>
      <c r="K48" s="1204"/>
      <c r="L48" s="1205"/>
      <c r="M48" s="155"/>
      <c r="N48" s="153"/>
      <c r="O48" s="153"/>
      <c r="P48" s="1748" t="s">
        <v>186</v>
      </c>
      <c r="Q48" s="1749"/>
      <c r="R48" s="153"/>
      <c r="S48" s="154"/>
      <c r="T48" s="1622"/>
      <c r="W48" s="1760" t="s">
        <v>180</v>
      </c>
      <c r="X48" s="1760" t="s">
        <v>181</v>
      </c>
      <c r="Y48" s="1760" t="s">
        <v>182</v>
      </c>
      <c r="Z48" s="1762" t="s">
        <v>186</v>
      </c>
      <c r="AA48" s="1763"/>
      <c r="AB48" s="1760" t="s">
        <v>187</v>
      </c>
      <c r="AC48" s="1760" t="s">
        <v>185</v>
      </c>
    </row>
    <row r="49" spans="1:29" ht="77.25" hidden="1" thickBot="1">
      <c r="A49" s="156" t="s">
        <v>114</v>
      </c>
      <c r="B49" s="157" t="s">
        <v>179</v>
      </c>
      <c r="C49" s="299"/>
      <c r="D49" s="1214" t="s">
        <v>181</v>
      </c>
      <c r="E49" s="1214" t="s">
        <v>185</v>
      </c>
      <c r="F49" s="1603" t="s">
        <v>180</v>
      </c>
      <c r="G49" s="1207" t="s">
        <v>181</v>
      </c>
      <c r="H49" s="1207" t="s">
        <v>182</v>
      </c>
      <c r="I49" s="1597" t="s">
        <v>183</v>
      </c>
      <c r="J49" s="1597" t="s">
        <v>113</v>
      </c>
      <c r="K49" s="1207" t="s">
        <v>184</v>
      </c>
      <c r="L49" s="1208" t="s">
        <v>185</v>
      </c>
      <c r="M49" s="160" t="s">
        <v>180</v>
      </c>
      <c r="N49" s="158" t="s">
        <v>181</v>
      </c>
      <c r="O49" s="158" t="s">
        <v>182</v>
      </c>
      <c r="P49" s="1598" t="s">
        <v>183</v>
      </c>
      <c r="Q49" s="1598" t="s">
        <v>113</v>
      </c>
      <c r="R49" s="158" t="s">
        <v>187</v>
      </c>
      <c r="S49" s="159" t="s">
        <v>185</v>
      </c>
      <c r="T49" s="1623" t="s">
        <v>188</v>
      </c>
      <c r="W49" s="1761"/>
      <c r="X49" s="1761"/>
      <c r="Y49" s="1761"/>
      <c r="Z49" s="1435" t="s">
        <v>183</v>
      </c>
      <c r="AA49" s="1435" t="s">
        <v>113</v>
      </c>
      <c r="AB49" s="1761"/>
      <c r="AC49" s="1761"/>
    </row>
    <row r="50" spans="1:29" ht="14.25" hidden="1" thickBot="1">
      <c r="A50" s="1295">
        <v>1</v>
      </c>
      <c r="B50" s="1261">
        <v>2</v>
      </c>
      <c r="C50" s="1400">
        <v>3</v>
      </c>
      <c r="D50" s="1614">
        <v>4</v>
      </c>
      <c r="E50" s="1246">
        <v>5</v>
      </c>
      <c r="F50" s="1614">
        <v>6</v>
      </c>
      <c r="G50" s="1227">
        <v>7</v>
      </c>
      <c r="H50" s="1227">
        <v>8</v>
      </c>
      <c r="I50" s="1227">
        <v>9</v>
      </c>
      <c r="J50" s="1227">
        <v>10</v>
      </c>
      <c r="K50" s="1227">
        <v>11</v>
      </c>
      <c r="L50" s="1246">
        <v>12</v>
      </c>
      <c r="M50" s="1226">
        <v>13</v>
      </c>
      <c r="N50" s="1624">
        <v>14</v>
      </c>
      <c r="O50" s="1228">
        <v>15</v>
      </c>
      <c r="P50" s="1624">
        <v>16</v>
      </c>
      <c r="Q50" s="1228">
        <v>17</v>
      </c>
      <c r="R50" s="1624">
        <v>18</v>
      </c>
      <c r="S50" s="1251">
        <v>19</v>
      </c>
      <c r="T50" s="1628">
        <v>20</v>
      </c>
      <c r="W50" s="100">
        <v>12</v>
      </c>
      <c r="X50" s="1436">
        <v>13</v>
      </c>
      <c r="Y50" s="100">
        <v>14</v>
      </c>
      <c r="Z50" s="1436">
        <v>15</v>
      </c>
      <c r="AA50" s="100">
        <v>16</v>
      </c>
      <c r="AB50" s="1436">
        <v>17</v>
      </c>
      <c r="AC50" s="100">
        <v>18</v>
      </c>
    </row>
    <row r="51" spans="1:29" ht="27" hidden="1">
      <c r="A51" s="1034">
        <v>1</v>
      </c>
      <c r="B51" s="1291" t="s">
        <v>1254</v>
      </c>
      <c r="C51" s="1401"/>
      <c r="D51" s="1618"/>
      <c r="E51" s="1638"/>
      <c r="F51" s="1292"/>
      <c r="G51" s="1209"/>
      <c r="H51" s="1210">
        <f>F51*G51*3</f>
        <v>0</v>
      </c>
      <c r="I51" s="1210">
        <v>20</v>
      </c>
      <c r="J51" s="1210">
        <f>(F51-1)*G51*I51</f>
        <v>0</v>
      </c>
      <c r="K51" s="1209">
        <v>0.5</v>
      </c>
      <c r="L51" s="1293">
        <f>H51+J51+(K51*G51*2)</f>
        <v>0</v>
      </c>
      <c r="M51" s="1288"/>
      <c r="N51" s="1602"/>
      <c r="O51" s="161">
        <f>M51*N51*3</f>
        <v>0</v>
      </c>
      <c r="P51" s="161">
        <v>20</v>
      </c>
      <c r="Q51" s="161">
        <f>(M51-1)*N51*P51</f>
        <v>0</v>
      </c>
      <c r="R51" s="1602">
        <v>0.5</v>
      </c>
      <c r="S51" s="162">
        <f>O51+Q51+(R51*N51*2)</f>
        <v>0</v>
      </c>
      <c r="T51" s="1274">
        <f>S51-L51</f>
        <v>0</v>
      </c>
      <c r="W51" s="1413">
        <v>6</v>
      </c>
      <c r="X51" s="1412">
        <v>4</v>
      </c>
      <c r="Y51" s="161">
        <f>W51*X51*3</f>
        <v>72</v>
      </c>
      <c r="Z51" s="161">
        <v>20</v>
      </c>
      <c r="AA51" s="161">
        <f>(W51-1)*X51*Z51</f>
        <v>400</v>
      </c>
      <c r="AB51" s="161">
        <v>2</v>
      </c>
      <c r="AC51" s="161">
        <f>Y51+AA51+(AB51*X51*2)</f>
        <v>488</v>
      </c>
    </row>
    <row r="52" spans="1:29" ht="27" hidden="1">
      <c r="A52" s="1239">
        <v>2</v>
      </c>
      <c r="B52" s="1242" t="s">
        <v>1255</v>
      </c>
      <c r="C52" s="1401"/>
      <c r="D52" s="1618"/>
      <c r="E52" s="1638"/>
      <c r="F52" s="1292"/>
      <c r="G52" s="1209"/>
      <c r="H52" s="1210">
        <f t="shared" ref="H52:H59" si="11">F52*G52*3</f>
        <v>0</v>
      </c>
      <c r="I52" s="1210">
        <v>20</v>
      </c>
      <c r="J52" s="1210">
        <f t="shared" ref="J52:J59" si="12">(F52-1)*G52*I52</f>
        <v>0</v>
      </c>
      <c r="K52" s="1209">
        <v>0.25</v>
      </c>
      <c r="L52" s="1270">
        <f>H52+J52+(K52*G52*2)</f>
        <v>0</v>
      </c>
      <c r="M52" s="1288"/>
      <c r="N52" s="1602"/>
      <c r="O52" s="161">
        <f t="shared" ref="O52:O60" si="13">M52*N52*3</f>
        <v>0</v>
      </c>
      <c r="P52" s="161">
        <v>20</v>
      </c>
      <c r="Q52" s="161">
        <f t="shared" ref="Q52:Q60" si="14">(M52-1)*N52*P52</f>
        <v>0</v>
      </c>
      <c r="R52" s="1602">
        <v>0.7</v>
      </c>
      <c r="S52" s="1230">
        <f>O52+Q52+(R52*N52*2)</f>
        <v>0</v>
      </c>
      <c r="T52" s="1274">
        <f>S52-L52</f>
        <v>0</v>
      </c>
      <c r="W52" s="1413">
        <v>6</v>
      </c>
      <c r="X52" s="1412">
        <v>4</v>
      </c>
      <c r="Y52" s="161">
        <f t="shared" ref="Y52:Y59" si="15">W52*X52*3</f>
        <v>72</v>
      </c>
      <c r="Z52" s="161">
        <v>20</v>
      </c>
      <c r="AA52" s="161">
        <f t="shared" ref="AA52:AA59" si="16">(W52-1)*X52*Z52</f>
        <v>400</v>
      </c>
      <c r="AB52" s="161">
        <v>2</v>
      </c>
      <c r="AC52" s="161">
        <f t="shared" ref="AC52:AC59" si="17">Y52+AA52+(AB52*X52*2)</f>
        <v>488</v>
      </c>
    </row>
    <row r="53" spans="1:29" ht="27" hidden="1">
      <c r="A53" s="1239">
        <v>3</v>
      </c>
      <c r="B53" s="1242" t="s">
        <v>1256</v>
      </c>
      <c r="C53" s="1401"/>
      <c r="D53" s="1618"/>
      <c r="E53" s="1638"/>
      <c r="F53" s="1292"/>
      <c r="G53" s="1209"/>
      <c r="H53" s="1210">
        <f t="shared" si="11"/>
        <v>0</v>
      </c>
      <c r="I53" s="1210">
        <v>20</v>
      </c>
      <c r="J53" s="1210">
        <f t="shared" si="12"/>
        <v>0</v>
      </c>
      <c r="K53" s="1209">
        <v>1.5</v>
      </c>
      <c r="L53" s="1270">
        <f>H53+J53+(K53*G53*2)</f>
        <v>0</v>
      </c>
      <c r="M53" s="1288"/>
      <c r="N53" s="1601"/>
      <c r="O53" s="161">
        <f t="shared" si="13"/>
        <v>0</v>
      </c>
      <c r="P53" s="161">
        <v>20</v>
      </c>
      <c r="Q53" s="161">
        <f t="shared" si="14"/>
        <v>0</v>
      </c>
      <c r="R53" s="1602">
        <v>1.5</v>
      </c>
      <c r="S53" s="1230">
        <f>O53+Q53+(R53*N53*2)</f>
        <v>0</v>
      </c>
      <c r="T53" s="1274">
        <f>S53-L53</f>
        <v>0</v>
      </c>
      <c r="W53" s="1413">
        <v>6</v>
      </c>
      <c r="X53" s="1412">
        <v>4</v>
      </c>
      <c r="Y53" s="161">
        <f t="shared" si="15"/>
        <v>72</v>
      </c>
      <c r="Z53" s="161">
        <v>20</v>
      </c>
      <c r="AA53" s="161">
        <f t="shared" si="16"/>
        <v>400</v>
      </c>
      <c r="AB53" s="161">
        <v>2.5</v>
      </c>
      <c r="AC53" s="161">
        <f t="shared" si="17"/>
        <v>492</v>
      </c>
    </row>
    <row r="54" spans="1:29" ht="27" hidden="1">
      <c r="A54" s="1239">
        <v>4</v>
      </c>
      <c r="B54" s="1242" t="s">
        <v>1257</v>
      </c>
      <c r="C54" s="1401"/>
      <c r="D54" s="1618"/>
      <c r="E54" s="1638"/>
      <c r="F54" s="1292"/>
      <c r="G54" s="1209"/>
      <c r="H54" s="1210">
        <f t="shared" si="11"/>
        <v>0</v>
      </c>
      <c r="I54" s="1210">
        <v>20</v>
      </c>
      <c r="J54" s="1210">
        <f t="shared" si="12"/>
        <v>0</v>
      </c>
      <c r="K54" s="1209">
        <v>1.5</v>
      </c>
      <c r="L54" s="1270">
        <f t="shared" ref="L54:L59" si="18">H54+J54+(K54*G54*2)</f>
        <v>0</v>
      </c>
      <c r="M54" s="1288"/>
      <c r="N54" s="1602"/>
      <c r="O54" s="161">
        <f t="shared" si="13"/>
        <v>0</v>
      </c>
      <c r="P54" s="161">
        <v>20</v>
      </c>
      <c r="Q54" s="161">
        <f t="shared" si="14"/>
        <v>0</v>
      </c>
      <c r="R54" s="1602">
        <v>1.5</v>
      </c>
      <c r="S54" s="1230">
        <f t="shared" ref="S54:S59" si="19">O54+Q54+(R54*N54*2)</f>
        <v>0</v>
      </c>
      <c r="T54" s="1274">
        <f t="shared" ref="T54:T60" si="20">S54-L54</f>
        <v>0</v>
      </c>
      <c r="W54" s="1413">
        <v>6</v>
      </c>
      <c r="X54" s="1412">
        <v>4</v>
      </c>
      <c r="Y54" s="161">
        <f t="shared" si="15"/>
        <v>72</v>
      </c>
      <c r="Z54" s="161">
        <v>20</v>
      </c>
      <c r="AA54" s="161">
        <f t="shared" si="16"/>
        <v>400</v>
      </c>
      <c r="AB54" s="161">
        <v>1.5</v>
      </c>
      <c r="AC54" s="161">
        <f t="shared" si="17"/>
        <v>484</v>
      </c>
    </row>
    <row r="55" spans="1:29" ht="27" hidden="1">
      <c r="A55" s="1239">
        <v>5</v>
      </c>
      <c r="B55" s="1242" t="s">
        <v>1258</v>
      </c>
      <c r="C55" s="1401"/>
      <c r="D55" s="1292"/>
      <c r="E55" s="1639"/>
      <c r="F55" s="1292"/>
      <c r="G55" s="1209"/>
      <c r="H55" s="1210">
        <f t="shared" si="11"/>
        <v>0</v>
      </c>
      <c r="I55" s="1210">
        <v>20</v>
      </c>
      <c r="J55" s="1210">
        <f t="shared" si="12"/>
        <v>0</v>
      </c>
      <c r="K55" s="1209">
        <v>1.3</v>
      </c>
      <c r="L55" s="1270">
        <f t="shared" si="18"/>
        <v>0</v>
      </c>
      <c r="M55" s="1288"/>
      <c r="N55" s="1602"/>
      <c r="O55" s="161">
        <f t="shared" si="13"/>
        <v>0</v>
      </c>
      <c r="P55" s="161">
        <v>20</v>
      </c>
      <c r="Q55" s="161">
        <f t="shared" si="14"/>
        <v>0</v>
      </c>
      <c r="R55" s="1602">
        <v>2</v>
      </c>
      <c r="S55" s="1230">
        <f t="shared" si="19"/>
        <v>0</v>
      </c>
      <c r="T55" s="1274">
        <f t="shared" si="20"/>
        <v>0</v>
      </c>
      <c r="W55" s="1413">
        <v>6</v>
      </c>
      <c r="X55" s="1412">
        <v>4</v>
      </c>
      <c r="Y55" s="161">
        <f t="shared" si="15"/>
        <v>72</v>
      </c>
      <c r="Z55" s="161">
        <v>20</v>
      </c>
      <c r="AA55" s="161">
        <f t="shared" si="16"/>
        <v>400</v>
      </c>
      <c r="AB55" s="161">
        <v>2.5</v>
      </c>
      <c r="AC55" s="161">
        <f t="shared" si="17"/>
        <v>492</v>
      </c>
    </row>
    <row r="56" spans="1:29" ht="27" hidden="1">
      <c r="A56" s="1239">
        <v>6</v>
      </c>
      <c r="B56" s="1242" t="s">
        <v>1259</v>
      </c>
      <c r="C56" s="1401"/>
      <c r="D56" s="1292"/>
      <c r="E56" s="1639"/>
      <c r="F56" s="1292"/>
      <c r="G56" s="1209"/>
      <c r="H56" s="1210">
        <f t="shared" si="11"/>
        <v>0</v>
      </c>
      <c r="I56" s="1210">
        <v>20</v>
      </c>
      <c r="J56" s="1210">
        <f t="shared" si="12"/>
        <v>0</v>
      </c>
      <c r="K56" s="1209">
        <v>0.35</v>
      </c>
      <c r="L56" s="1270">
        <f t="shared" si="18"/>
        <v>0</v>
      </c>
      <c r="M56" s="1288"/>
      <c r="N56" s="1602"/>
      <c r="O56" s="161">
        <f t="shared" si="13"/>
        <v>0</v>
      </c>
      <c r="P56" s="161">
        <v>20</v>
      </c>
      <c r="Q56" s="161">
        <f t="shared" si="14"/>
        <v>0</v>
      </c>
      <c r="R56" s="1602">
        <v>0.5</v>
      </c>
      <c r="S56" s="1230">
        <f>O56+Q56+(R56*N56*2)</f>
        <v>0</v>
      </c>
      <c r="T56" s="1274">
        <f t="shared" si="20"/>
        <v>0</v>
      </c>
      <c r="W56" s="1413">
        <v>8</v>
      </c>
      <c r="X56" s="1412">
        <v>4</v>
      </c>
      <c r="Y56" s="161">
        <f>W56*X56*3</f>
        <v>96</v>
      </c>
      <c r="Z56" s="161">
        <v>20</v>
      </c>
      <c r="AA56" s="161">
        <f t="shared" si="16"/>
        <v>560</v>
      </c>
      <c r="AB56" s="161">
        <v>6</v>
      </c>
      <c r="AC56" s="161">
        <f t="shared" si="17"/>
        <v>704</v>
      </c>
    </row>
    <row r="57" spans="1:29" ht="40.5" hidden="1">
      <c r="A57" s="1239">
        <v>7</v>
      </c>
      <c r="B57" s="1242" t="s">
        <v>1260</v>
      </c>
      <c r="C57" s="1401"/>
      <c r="D57" s="1292"/>
      <c r="E57" s="1639"/>
      <c r="F57" s="1292"/>
      <c r="G57" s="1209"/>
      <c r="H57" s="1210">
        <f t="shared" si="11"/>
        <v>0</v>
      </c>
      <c r="I57" s="1210">
        <v>20</v>
      </c>
      <c r="J57" s="1210">
        <f t="shared" si="12"/>
        <v>0</v>
      </c>
      <c r="K57" s="1209">
        <v>0.25</v>
      </c>
      <c r="L57" s="1270">
        <f t="shared" si="18"/>
        <v>0</v>
      </c>
      <c r="M57" s="1288"/>
      <c r="N57" s="1602"/>
      <c r="O57" s="161">
        <f t="shared" si="13"/>
        <v>0</v>
      </c>
      <c r="P57" s="161">
        <v>20</v>
      </c>
      <c r="Q57" s="161">
        <f t="shared" si="14"/>
        <v>0</v>
      </c>
      <c r="R57" s="1602">
        <v>0.5</v>
      </c>
      <c r="S57" s="1230">
        <f t="shared" si="19"/>
        <v>0</v>
      </c>
      <c r="T57" s="1274">
        <f t="shared" si="20"/>
        <v>0</v>
      </c>
      <c r="W57" s="1413">
        <v>4</v>
      </c>
      <c r="X57" s="1412">
        <v>4</v>
      </c>
      <c r="Y57" s="161">
        <f t="shared" si="15"/>
        <v>48</v>
      </c>
      <c r="Z57" s="161">
        <v>20</v>
      </c>
      <c r="AA57" s="161">
        <f t="shared" si="16"/>
        <v>240</v>
      </c>
      <c r="AB57" s="161">
        <v>1.1000000000000001</v>
      </c>
      <c r="AC57" s="161">
        <f t="shared" si="17"/>
        <v>296.8</v>
      </c>
    </row>
    <row r="58" spans="1:29" ht="27" hidden="1">
      <c r="A58" s="1239">
        <v>8</v>
      </c>
      <c r="B58" s="1242" t="s">
        <v>1261</v>
      </c>
      <c r="C58" s="1401"/>
      <c r="D58" s="1292"/>
      <c r="E58" s="1639"/>
      <c r="F58" s="1292"/>
      <c r="G58" s="1209"/>
      <c r="H58" s="1210">
        <f t="shared" si="11"/>
        <v>0</v>
      </c>
      <c r="I58" s="1210">
        <v>20</v>
      </c>
      <c r="J58" s="1210">
        <f t="shared" si="12"/>
        <v>0</v>
      </c>
      <c r="K58" s="1209">
        <v>3.5</v>
      </c>
      <c r="L58" s="1270">
        <f t="shared" si="18"/>
        <v>0</v>
      </c>
      <c r="M58" s="1288"/>
      <c r="N58" s="1602"/>
      <c r="O58" s="161">
        <f t="shared" si="13"/>
        <v>0</v>
      </c>
      <c r="P58" s="161">
        <v>20</v>
      </c>
      <c r="Q58" s="161">
        <f t="shared" si="14"/>
        <v>0</v>
      </c>
      <c r="R58" s="1602">
        <v>3.5</v>
      </c>
      <c r="S58" s="1230">
        <f t="shared" si="19"/>
        <v>0</v>
      </c>
      <c r="T58" s="1274">
        <f t="shared" si="20"/>
        <v>0</v>
      </c>
      <c r="W58" s="1413">
        <v>4</v>
      </c>
      <c r="X58" s="1412">
        <v>4</v>
      </c>
      <c r="Y58" s="161">
        <f t="shared" si="15"/>
        <v>48</v>
      </c>
      <c r="Z58" s="161">
        <v>20</v>
      </c>
      <c r="AA58" s="161">
        <f t="shared" si="16"/>
        <v>240</v>
      </c>
      <c r="AB58" s="161">
        <v>0.6</v>
      </c>
      <c r="AC58" s="161">
        <f t="shared" si="17"/>
        <v>292.8</v>
      </c>
    </row>
    <row r="59" spans="1:29" ht="27" hidden="1">
      <c r="A59" s="1239">
        <v>9</v>
      </c>
      <c r="B59" s="1242" t="s">
        <v>1262</v>
      </c>
      <c r="C59" s="1401"/>
      <c r="D59" s="1292"/>
      <c r="E59" s="1639"/>
      <c r="F59" s="1292"/>
      <c r="G59" s="1209"/>
      <c r="H59" s="1210">
        <f t="shared" si="11"/>
        <v>0</v>
      </c>
      <c r="I59" s="1210">
        <v>20</v>
      </c>
      <c r="J59" s="1210">
        <f t="shared" si="12"/>
        <v>0</v>
      </c>
      <c r="K59" s="1209">
        <v>1.1000000000000001</v>
      </c>
      <c r="L59" s="1270">
        <f t="shared" si="18"/>
        <v>0</v>
      </c>
      <c r="M59" s="1288"/>
      <c r="N59" s="1602"/>
      <c r="O59" s="161">
        <f t="shared" si="13"/>
        <v>0</v>
      </c>
      <c r="P59" s="161">
        <v>20</v>
      </c>
      <c r="Q59" s="161">
        <f t="shared" si="14"/>
        <v>0</v>
      </c>
      <c r="R59" s="1602">
        <v>1.5</v>
      </c>
      <c r="S59" s="1230">
        <f t="shared" si="19"/>
        <v>0</v>
      </c>
      <c r="T59" s="1274">
        <f t="shared" si="20"/>
        <v>0</v>
      </c>
      <c r="W59" s="1413">
        <v>4</v>
      </c>
      <c r="X59" s="1412">
        <v>4</v>
      </c>
      <c r="Y59" s="161">
        <f t="shared" si="15"/>
        <v>48</v>
      </c>
      <c r="Z59" s="161">
        <v>20</v>
      </c>
      <c r="AA59" s="161">
        <f t="shared" si="16"/>
        <v>240</v>
      </c>
      <c r="AB59" s="161">
        <v>0.5</v>
      </c>
      <c r="AC59" s="161">
        <f t="shared" si="17"/>
        <v>292</v>
      </c>
    </row>
    <row r="60" spans="1:29" ht="14.25" hidden="1" thickBot="1">
      <c r="A60" s="1296"/>
      <c r="B60" s="1284"/>
      <c r="C60" s="1402"/>
      <c r="D60" s="1294"/>
      <c r="E60" s="1640"/>
      <c r="F60" s="1294"/>
      <c r="G60" s="1262"/>
      <c r="H60" s="1263"/>
      <c r="I60" s="1263"/>
      <c r="J60" s="1263"/>
      <c r="K60" s="1262"/>
      <c r="L60" s="1273"/>
      <c r="M60" s="1289"/>
      <c r="N60" s="1264"/>
      <c r="O60" s="1265">
        <f t="shared" si="13"/>
        <v>0</v>
      </c>
      <c r="P60" s="1265"/>
      <c r="Q60" s="1265">
        <f t="shared" si="14"/>
        <v>0</v>
      </c>
      <c r="R60" s="1264"/>
      <c r="S60" s="1236"/>
      <c r="T60" s="1274">
        <f t="shared" si="20"/>
        <v>0</v>
      </c>
      <c r="W60" s="1413"/>
      <c r="X60" s="1412"/>
      <c r="Y60" s="161"/>
      <c r="Z60" s="161"/>
      <c r="AA60" s="161"/>
      <c r="AB60" s="161"/>
      <c r="AC60" s="161"/>
    </row>
    <row r="61" spans="1:29" ht="15" hidden="1" thickBot="1">
      <c r="A61" s="1042"/>
      <c r="B61" s="165" t="s">
        <v>113</v>
      </c>
      <c r="C61" s="165"/>
      <c r="D61" s="167"/>
      <c r="E61" s="167">
        <v>2620.8000000000002</v>
      </c>
      <c r="F61" s="167"/>
      <c r="G61" s="167"/>
      <c r="H61" s="167">
        <f>SUM(H51:H60)</f>
        <v>0</v>
      </c>
      <c r="I61" s="167"/>
      <c r="J61" s="167">
        <f>SUM(J51:J60)</f>
        <v>0</v>
      </c>
      <c r="K61" s="167"/>
      <c r="L61" s="167">
        <f>SUM(L51:L60)</f>
        <v>0</v>
      </c>
      <c r="M61" s="166"/>
      <c r="N61" s="166"/>
      <c r="O61" s="167">
        <f>SUM(O51:O60)</f>
        <v>0</v>
      </c>
      <c r="P61" s="167"/>
      <c r="Q61" s="167">
        <f>SUM(Q51:Q60)</f>
        <v>0</v>
      </c>
      <c r="R61" s="167"/>
      <c r="S61" s="167">
        <f>SUM(S51:S60)</f>
        <v>0</v>
      </c>
      <c r="T61" s="168">
        <f>SUM(T51:T60)</f>
        <v>0</v>
      </c>
      <c r="W61" s="166"/>
      <c r="X61" s="166"/>
      <c r="Y61" s="167">
        <f>SUM(Y51:Y60)</f>
        <v>600</v>
      </c>
      <c r="Z61" s="167"/>
      <c r="AA61" s="167">
        <f>SUM(AA51:AA60)</f>
        <v>3280</v>
      </c>
      <c r="AB61" s="167"/>
      <c r="AC61" s="167">
        <f>SUM(AC51:AC60)</f>
        <v>4029.6000000000004</v>
      </c>
    </row>
    <row r="62" spans="1:29" hidden="1"/>
    <row r="63" spans="1:29" ht="18" hidden="1" thickBot="1">
      <c r="B63" s="215" t="s">
        <v>536</v>
      </c>
      <c r="C63" s="215"/>
      <c r="D63" s="1617"/>
    </row>
    <row r="64" spans="1:29" ht="15" hidden="1" thickBot="1">
      <c r="A64" s="149"/>
      <c r="B64" s="150"/>
      <c r="C64" s="1398"/>
      <c r="D64" s="1753" t="s">
        <v>6364</v>
      </c>
      <c r="E64" s="1754"/>
      <c r="F64" s="1755" t="s">
        <v>437</v>
      </c>
      <c r="G64" s="1756"/>
      <c r="H64" s="1756"/>
      <c r="I64" s="1756"/>
      <c r="J64" s="1756"/>
      <c r="K64" s="1756"/>
      <c r="L64" s="1757"/>
      <c r="M64" s="1750" t="s">
        <v>459</v>
      </c>
      <c r="N64" s="1751"/>
      <c r="O64" s="1751"/>
      <c r="P64" s="1751"/>
      <c r="Q64" s="1751"/>
      <c r="R64" s="1751"/>
      <c r="S64" s="1752"/>
      <c r="T64" s="1621"/>
      <c r="W64" s="1750" t="s">
        <v>459</v>
      </c>
      <c r="X64" s="1751"/>
      <c r="Y64" s="1751"/>
      <c r="Z64" s="1751"/>
      <c r="AA64" s="1751"/>
      <c r="AB64" s="1751"/>
      <c r="AC64" s="1752"/>
    </row>
    <row r="65" spans="1:29" ht="14.25" hidden="1" customHeight="1">
      <c r="A65" s="151"/>
      <c r="B65" s="152"/>
      <c r="C65" s="1399"/>
      <c r="D65" s="1613"/>
      <c r="E65" s="1613"/>
      <c r="F65" s="1203"/>
      <c r="G65" s="1204"/>
      <c r="H65" s="1204"/>
      <c r="I65" s="1746" t="s">
        <v>186</v>
      </c>
      <c r="J65" s="1747"/>
      <c r="K65" s="1204"/>
      <c r="L65" s="1205"/>
      <c r="M65" s="155"/>
      <c r="N65" s="153"/>
      <c r="O65" s="153"/>
      <c r="P65" s="1748" t="s">
        <v>186</v>
      </c>
      <c r="Q65" s="1749"/>
      <c r="R65" s="153"/>
      <c r="S65" s="154"/>
      <c r="T65" s="1622"/>
      <c r="W65" s="155"/>
      <c r="X65" s="153"/>
      <c r="Y65" s="153"/>
      <c r="Z65" s="1748" t="s">
        <v>186</v>
      </c>
      <c r="AA65" s="1749"/>
      <c r="AB65" s="153"/>
      <c r="AC65" s="154"/>
    </row>
    <row r="66" spans="1:29" ht="77.25" hidden="1" thickBot="1">
      <c r="A66" s="156" t="s">
        <v>114</v>
      </c>
      <c r="B66" s="157" t="s">
        <v>179</v>
      </c>
      <c r="C66" s="299" t="s">
        <v>1495</v>
      </c>
      <c r="D66" s="1214" t="s">
        <v>181</v>
      </c>
      <c r="E66" s="1214" t="s">
        <v>185</v>
      </c>
      <c r="F66" s="1603" t="s">
        <v>180</v>
      </c>
      <c r="G66" s="1207" t="s">
        <v>181</v>
      </c>
      <c r="H66" s="1207" t="s">
        <v>182</v>
      </c>
      <c r="I66" s="1597" t="s">
        <v>183</v>
      </c>
      <c r="J66" s="1597" t="s">
        <v>113</v>
      </c>
      <c r="K66" s="1207" t="s">
        <v>184</v>
      </c>
      <c r="L66" s="1208" t="s">
        <v>185</v>
      </c>
      <c r="M66" s="160" t="s">
        <v>180</v>
      </c>
      <c r="N66" s="158" t="s">
        <v>181</v>
      </c>
      <c r="O66" s="158" t="s">
        <v>182</v>
      </c>
      <c r="P66" s="1598" t="s">
        <v>183</v>
      </c>
      <c r="Q66" s="1598" t="s">
        <v>113</v>
      </c>
      <c r="R66" s="158" t="s">
        <v>187</v>
      </c>
      <c r="S66" s="159" t="s">
        <v>185</v>
      </c>
      <c r="T66" s="1623" t="s">
        <v>188</v>
      </c>
      <c r="W66" s="160" t="s">
        <v>180</v>
      </c>
      <c r="X66" s="158" t="s">
        <v>181</v>
      </c>
      <c r="Y66" s="158" t="s">
        <v>182</v>
      </c>
      <c r="Z66" s="1411" t="s">
        <v>183</v>
      </c>
      <c r="AA66" s="1411" t="s">
        <v>113</v>
      </c>
      <c r="AB66" s="158" t="s">
        <v>187</v>
      </c>
      <c r="AC66" s="159" t="s">
        <v>185</v>
      </c>
    </row>
    <row r="67" spans="1:29" hidden="1">
      <c r="A67" s="1223">
        <v>1</v>
      </c>
      <c r="B67" s="1226">
        <v>2</v>
      </c>
      <c r="C67" s="1395">
        <v>3</v>
      </c>
      <c r="D67" s="1227">
        <v>4</v>
      </c>
      <c r="E67" s="1227">
        <v>5</v>
      </c>
      <c r="F67" s="1227">
        <v>6</v>
      </c>
      <c r="G67" s="1227">
        <v>7</v>
      </c>
      <c r="H67" s="1227">
        <v>8</v>
      </c>
      <c r="I67" s="1227">
        <v>9</v>
      </c>
      <c r="J67" s="1227">
        <v>10</v>
      </c>
      <c r="K67" s="1227">
        <v>11</v>
      </c>
      <c r="L67" s="1227">
        <v>12</v>
      </c>
      <c r="M67" s="1228">
        <v>13</v>
      </c>
      <c r="N67" s="1624">
        <v>14</v>
      </c>
      <c r="O67" s="1228">
        <v>15</v>
      </c>
      <c r="P67" s="1624">
        <v>16</v>
      </c>
      <c r="Q67" s="1228">
        <v>17</v>
      </c>
      <c r="R67" s="1624">
        <v>18</v>
      </c>
      <c r="S67" s="1228">
        <v>19</v>
      </c>
      <c r="T67" s="1625">
        <v>20</v>
      </c>
      <c r="W67" s="1037">
        <v>12</v>
      </c>
      <c r="X67" s="76">
        <v>13</v>
      </c>
      <c r="Y67" s="1032">
        <v>14</v>
      </c>
      <c r="Z67" s="1031">
        <v>15</v>
      </c>
      <c r="AA67" s="1032">
        <v>16</v>
      </c>
      <c r="AB67" s="1031">
        <v>17</v>
      </c>
      <c r="AC67" s="1032">
        <v>18</v>
      </c>
    </row>
    <row r="68" spans="1:29" ht="27" hidden="1">
      <c r="A68" s="1237">
        <v>1</v>
      </c>
      <c r="B68" s="1229" t="s">
        <v>1254</v>
      </c>
      <c r="C68" s="1396"/>
      <c r="D68" s="632"/>
      <c r="E68" s="632"/>
      <c r="F68" s="681"/>
      <c r="G68" s="681"/>
      <c r="H68" s="269"/>
      <c r="I68" s="269">
        <v>20</v>
      </c>
      <c r="J68" s="163">
        <f>(F68-1)*G68*I68</f>
        <v>0</v>
      </c>
      <c r="K68" s="681">
        <v>0.5</v>
      </c>
      <c r="L68" s="163">
        <f>H68+J68+(K68*G68*2)</f>
        <v>0</v>
      </c>
      <c r="M68" s="672"/>
      <c r="N68" s="672"/>
      <c r="O68" s="163">
        <f>M68*N68*3</f>
        <v>0</v>
      </c>
      <c r="P68" s="163">
        <v>20</v>
      </c>
      <c r="Q68" s="163">
        <f>(M68-1)*N68*P68</f>
        <v>0</v>
      </c>
      <c r="R68" s="672">
        <v>0.5</v>
      </c>
      <c r="S68" s="163">
        <f>O68+Q68+(R68*N68*2)</f>
        <v>0</v>
      </c>
      <c r="T68" s="1230">
        <f>S68-L68</f>
        <v>0</v>
      </c>
      <c r="W68" s="672">
        <v>2</v>
      </c>
      <c r="X68" s="672">
        <v>5</v>
      </c>
      <c r="Y68" s="163">
        <f>W68*X68*3</f>
        <v>30</v>
      </c>
      <c r="Z68" s="163">
        <v>20</v>
      </c>
      <c r="AA68" s="163">
        <f>(W68-1)*X68*Z68</f>
        <v>100</v>
      </c>
      <c r="AB68" s="672">
        <v>0.5</v>
      </c>
      <c r="AC68" s="163">
        <f>Y68+AA68+(AB68*X68*2)</f>
        <v>135</v>
      </c>
    </row>
    <row r="69" spans="1:29" ht="27" hidden="1">
      <c r="A69" s="1237">
        <v>2</v>
      </c>
      <c r="B69" s="1229" t="s">
        <v>1255</v>
      </c>
      <c r="C69" s="1396"/>
      <c r="D69" s="632"/>
      <c r="E69" s="632"/>
      <c r="F69" s="681"/>
      <c r="G69" s="681"/>
      <c r="H69" s="269"/>
      <c r="I69" s="269">
        <v>20</v>
      </c>
      <c r="J69" s="163">
        <f t="shared" ref="J69:J76" si="21">(F69-1)*G69*I69</f>
        <v>0</v>
      </c>
      <c r="K69" s="681">
        <v>0.25</v>
      </c>
      <c r="L69" s="163">
        <f>H69+J69+(K69*G69*2)</f>
        <v>0</v>
      </c>
      <c r="M69" s="1602"/>
      <c r="N69" s="1602"/>
      <c r="O69" s="163">
        <f t="shared" ref="O69:O76" si="22">M69*N69*3</f>
        <v>0</v>
      </c>
      <c r="P69" s="163">
        <v>20</v>
      </c>
      <c r="Q69" s="163">
        <f t="shared" ref="Q69:Q76" si="23">(M69-1)*N69*P69</f>
        <v>0</v>
      </c>
      <c r="R69" s="1602">
        <v>0.25</v>
      </c>
      <c r="S69" s="163">
        <f>O69+Q69+(R69*N69*2)</f>
        <v>0</v>
      </c>
      <c r="T69" s="1230">
        <f>S69-L69</f>
        <v>0</v>
      </c>
      <c r="W69" s="1413">
        <v>2</v>
      </c>
      <c r="X69" s="1413">
        <v>4</v>
      </c>
      <c r="Y69" s="161">
        <f t="shared" ref="Y69:Y76" si="24">W69*X69*3</f>
        <v>24</v>
      </c>
      <c r="Z69" s="161">
        <v>20</v>
      </c>
      <c r="AA69" s="161">
        <f>(W69-1)*X69*Z69</f>
        <v>80</v>
      </c>
      <c r="AB69" s="1413">
        <v>0.25</v>
      </c>
      <c r="AC69" s="163">
        <f>Y69+AA69+(AB69*X69*2)</f>
        <v>106</v>
      </c>
    </row>
    <row r="70" spans="1:29" ht="27" hidden="1">
      <c r="A70" s="1237">
        <v>3</v>
      </c>
      <c r="B70" s="1229" t="s">
        <v>1256</v>
      </c>
      <c r="C70" s="1396"/>
      <c r="D70" s="632"/>
      <c r="E70" s="632"/>
      <c r="F70" s="681"/>
      <c r="G70" s="681"/>
      <c r="H70" s="269"/>
      <c r="I70" s="269">
        <v>20</v>
      </c>
      <c r="J70" s="163">
        <f t="shared" si="21"/>
        <v>0</v>
      </c>
      <c r="K70" s="681">
        <v>1.5</v>
      </c>
      <c r="L70" s="163">
        <f>H70+J70+(K70*G70*2)</f>
        <v>0</v>
      </c>
      <c r="M70" s="1602"/>
      <c r="N70" s="1602"/>
      <c r="O70" s="163">
        <f t="shared" si="22"/>
        <v>0</v>
      </c>
      <c r="P70" s="163">
        <v>20</v>
      </c>
      <c r="Q70" s="163">
        <f t="shared" si="23"/>
        <v>0</v>
      </c>
      <c r="R70" s="1602">
        <v>1.5</v>
      </c>
      <c r="S70" s="163">
        <f>O70+Q70+(R70*N70*2)</f>
        <v>0</v>
      </c>
      <c r="T70" s="1230">
        <f>S70-L70</f>
        <v>0</v>
      </c>
      <c r="W70" s="1413">
        <v>2</v>
      </c>
      <c r="X70" s="1413">
        <v>4</v>
      </c>
      <c r="Y70" s="161">
        <f t="shared" si="24"/>
        <v>24</v>
      </c>
      <c r="Z70" s="161">
        <v>20</v>
      </c>
      <c r="AA70" s="161">
        <f>(W70-1)*X70*Z70</f>
        <v>80</v>
      </c>
      <c r="AB70" s="1413">
        <v>1.5</v>
      </c>
      <c r="AC70" s="163">
        <f>Y70+AA70+(AB70*X70*2)</f>
        <v>116</v>
      </c>
    </row>
    <row r="71" spans="1:29" ht="27" hidden="1">
      <c r="A71" s="1237">
        <v>4</v>
      </c>
      <c r="B71" s="1229" t="s">
        <v>1257</v>
      </c>
      <c r="C71" s="1396"/>
      <c r="D71" s="632"/>
      <c r="E71" s="632"/>
      <c r="F71" s="681"/>
      <c r="G71" s="681"/>
      <c r="H71" s="269"/>
      <c r="I71" s="269">
        <v>20</v>
      </c>
      <c r="J71" s="163">
        <f t="shared" si="21"/>
        <v>0</v>
      </c>
      <c r="K71" s="681">
        <v>1.5</v>
      </c>
      <c r="L71" s="163">
        <f t="shared" ref="L71:L76" si="25">H71+J71+(K71*G71*2)</f>
        <v>0</v>
      </c>
      <c r="M71" s="1602"/>
      <c r="N71" s="1602"/>
      <c r="O71" s="163">
        <f t="shared" si="22"/>
        <v>0</v>
      </c>
      <c r="P71" s="163">
        <v>20</v>
      </c>
      <c r="Q71" s="163">
        <f t="shared" si="23"/>
        <v>0</v>
      </c>
      <c r="R71" s="1602">
        <v>1.5</v>
      </c>
      <c r="S71" s="163">
        <f t="shared" ref="S71:S76" si="26">O71+Q71+(R71*N71*2)</f>
        <v>0</v>
      </c>
      <c r="T71" s="1230">
        <f t="shared" ref="T71:T76" si="27">S71-L71</f>
        <v>0</v>
      </c>
      <c r="W71" s="1413">
        <v>2</v>
      </c>
      <c r="X71" s="1413">
        <v>4</v>
      </c>
      <c r="Y71" s="161">
        <f t="shared" si="24"/>
        <v>24</v>
      </c>
      <c r="Z71" s="161">
        <v>20</v>
      </c>
      <c r="AA71" s="161">
        <f t="shared" ref="AA71:AA76" si="28">(W71-1)*X71*Z71</f>
        <v>80</v>
      </c>
      <c r="AB71" s="1413">
        <v>1.5</v>
      </c>
      <c r="AC71" s="163">
        <f t="shared" ref="AC71:AC76" si="29">Y71+AA71+(AB71*X71*2)</f>
        <v>116</v>
      </c>
    </row>
    <row r="72" spans="1:29" ht="27" hidden="1">
      <c r="A72" s="1237">
        <v>5</v>
      </c>
      <c r="B72" s="1229" t="s">
        <v>1258</v>
      </c>
      <c r="C72" s="1396"/>
      <c r="D72" s="681"/>
      <c r="E72" s="681"/>
      <c r="F72" s="681"/>
      <c r="G72" s="681"/>
      <c r="H72" s="269"/>
      <c r="I72" s="269">
        <v>20</v>
      </c>
      <c r="J72" s="163">
        <f t="shared" si="21"/>
        <v>0</v>
      </c>
      <c r="K72" s="681">
        <v>1.3</v>
      </c>
      <c r="L72" s="163">
        <f t="shared" si="25"/>
        <v>0</v>
      </c>
      <c r="M72" s="1602"/>
      <c r="N72" s="1602"/>
      <c r="O72" s="163">
        <f t="shared" si="22"/>
        <v>0</v>
      </c>
      <c r="P72" s="163">
        <v>20</v>
      </c>
      <c r="Q72" s="163">
        <f t="shared" si="23"/>
        <v>0</v>
      </c>
      <c r="R72" s="1602">
        <v>1.3</v>
      </c>
      <c r="S72" s="163">
        <f t="shared" si="26"/>
        <v>0</v>
      </c>
      <c r="T72" s="1230">
        <f t="shared" si="27"/>
        <v>0</v>
      </c>
      <c r="W72" s="1413">
        <v>2</v>
      </c>
      <c r="X72" s="1413">
        <v>4</v>
      </c>
      <c r="Y72" s="161">
        <f t="shared" si="24"/>
        <v>24</v>
      </c>
      <c r="Z72" s="161">
        <v>20</v>
      </c>
      <c r="AA72" s="161">
        <f t="shared" si="28"/>
        <v>80</v>
      </c>
      <c r="AB72" s="1413">
        <v>1.3</v>
      </c>
      <c r="AC72" s="163">
        <f t="shared" si="29"/>
        <v>114.4</v>
      </c>
    </row>
    <row r="73" spans="1:29" ht="27" hidden="1">
      <c r="A73" s="1237">
        <v>6</v>
      </c>
      <c r="B73" s="1229" t="s">
        <v>1259</v>
      </c>
      <c r="C73" s="1396"/>
      <c r="D73" s="681"/>
      <c r="E73" s="681"/>
      <c r="F73" s="681"/>
      <c r="G73" s="681"/>
      <c r="H73" s="269"/>
      <c r="I73" s="269">
        <v>20</v>
      </c>
      <c r="J73" s="163">
        <f t="shared" si="21"/>
        <v>0</v>
      </c>
      <c r="K73" s="681">
        <v>0.35</v>
      </c>
      <c r="L73" s="163">
        <f t="shared" si="25"/>
        <v>0</v>
      </c>
      <c r="M73" s="1602"/>
      <c r="N73" s="1602"/>
      <c r="O73" s="163">
        <f t="shared" si="22"/>
        <v>0</v>
      </c>
      <c r="P73" s="163">
        <v>20</v>
      </c>
      <c r="Q73" s="163">
        <f t="shared" si="23"/>
        <v>0</v>
      </c>
      <c r="R73" s="1602">
        <v>0.35</v>
      </c>
      <c r="S73" s="163">
        <f t="shared" si="26"/>
        <v>0</v>
      </c>
      <c r="T73" s="1230">
        <f t="shared" si="27"/>
        <v>0</v>
      </c>
      <c r="W73" s="1413">
        <v>1</v>
      </c>
      <c r="X73" s="1413">
        <v>4</v>
      </c>
      <c r="Y73" s="161">
        <f t="shared" si="24"/>
        <v>12</v>
      </c>
      <c r="Z73" s="161">
        <v>20</v>
      </c>
      <c r="AA73" s="161">
        <f t="shared" si="28"/>
        <v>0</v>
      </c>
      <c r="AB73" s="1413">
        <v>0.35</v>
      </c>
      <c r="AC73" s="163">
        <f t="shared" si="29"/>
        <v>14.8</v>
      </c>
    </row>
    <row r="74" spans="1:29" ht="40.5" hidden="1">
      <c r="A74" s="1237">
        <v>7</v>
      </c>
      <c r="B74" s="1229" t="s">
        <v>1260</v>
      </c>
      <c r="C74" s="1396"/>
      <c r="D74" s="681"/>
      <c r="E74" s="681"/>
      <c r="F74" s="681"/>
      <c r="G74" s="681"/>
      <c r="H74" s="269"/>
      <c r="I74" s="269">
        <v>20</v>
      </c>
      <c r="J74" s="163">
        <f t="shared" si="21"/>
        <v>0</v>
      </c>
      <c r="K74" s="681">
        <v>0.25</v>
      </c>
      <c r="L74" s="163">
        <f t="shared" si="25"/>
        <v>0</v>
      </c>
      <c r="M74" s="1602"/>
      <c r="N74" s="1602"/>
      <c r="O74" s="163">
        <f t="shared" si="22"/>
        <v>0</v>
      </c>
      <c r="P74" s="163">
        <v>20</v>
      </c>
      <c r="Q74" s="163">
        <f t="shared" si="23"/>
        <v>0</v>
      </c>
      <c r="R74" s="1602">
        <v>0.25</v>
      </c>
      <c r="S74" s="163">
        <f t="shared" si="26"/>
        <v>0</v>
      </c>
      <c r="T74" s="1230">
        <f t="shared" si="27"/>
        <v>0</v>
      </c>
      <c r="W74" s="1413">
        <v>1</v>
      </c>
      <c r="X74" s="1413">
        <v>4</v>
      </c>
      <c r="Y74" s="161">
        <f t="shared" si="24"/>
        <v>12</v>
      </c>
      <c r="Z74" s="161">
        <v>20</v>
      </c>
      <c r="AA74" s="161">
        <f t="shared" si="28"/>
        <v>0</v>
      </c>
      <c r="AB74" s="1413">
        <v>0.25</v>
      </c>
      <c r="AC74" s="163">
        <f t="shared" si="29"/>
        <v>14</v>
      </c>
    </row>
    <row r="75" spans="1:29" ht="27" hidden="1">
      <c r="A75" s="1237">
        <v>8</v>
      </c>
      <c r="B75" s="1229" t="s">
        <v>1261</v>
      </c>
      <c r="C75" s="1396"/>
      <c r="D75" s="681"/>
      <c r="E75" s="681"/>
      <c r="F75" s="681"/>
      <c r="G75" s="681"/>
      <c r="H75" s="269"/>
      <c r="I75" s="269">
        <v>20</v>
      </c>
      <c r="J75" s="163">
        <f t="shared" si="21"/>
        <v>0</v>
      </c>
      <c r="K75" s="681">
        <v>3.5</v>
      </c>
      <c r="L75" s="163">
        <f t="shared" si="25"/>
        <v>0</v>
      </c>
      <c r="M75" s="1602"/>
      <c r="N75" s="1602"/>
      <c r="O75" s="163">
        <f t="shared" si="22"/>
        <v>0</v>
      </c>
      <c r="P75" s="163">
        <v>20</v>
      </c>
      <c r="Q75" s="163">
        <f t="shared" si="23"/>
        <v>0</v>
      </c>
      <c r="R75" s="1602">
        <v>3.5</v>
      </c>
      <c r="S75" s="163">
        <f t="shared" si="26"/>
        <v>0</v>
      </c>
      <c r="T75" s="1230">
        <f t="shared" si="27"/>
        <v>0</v>
      </c>
      <c r="W75" s="1413">
        <v>1</v>
      </c>
      <c r="X75" s="1413">
        <v>4</v>
      </c>
      <c r="Y75" s="161">
        <f t="shared" si="24"/>
        <v>12</v>
      </c>
      <c r="Z75" s="161">
        <v>20</v>
      </c>
      <c r="AA75" s="161">
        <f t="shared" si="28"/>
        <v>0</v>
      </c>
      <c r="AB75" s="1413">
        <v>3.5</v>
      </c>
      <c r="AC75" s="163">
        <f t="shared" si="29"/>
        <v>40</v>
      </c>
    </row>
    <row r="76" spans="1:29" ht="27" hidden="1">
      <c r="A76" s="1237">
        <v>9</v>
      </c>
      <c r="B76" s="1229" t="s">
        <v>1262</v>
      </c>
      <c r="C76" s="1396"/>
      <c r="D76" s="681"/>
      <c r="E76" s="681"/>
      <c r="F76" s="681"/>
      <c r="G76" s="681"/>
      <c r="H76" s="269"/>
      <c r="I76" s="269">
        <v>20</v>
      </c>
      <c r="J76" s="163">
        <f t="shared" si="21"/>
        <v>0</v>
      </c>
      <c r="K76" s="681">
        <v>1.1000000000000001</v>
      </c>
      <c r="L76" s="163">
        <f t="shared" si="25"/>
        <v>0</v>
      </c>
      <c r="M76" s="1602"/>
      <c r="N76" s="1602"/>
      <c r="O76" s="163">
        <f t="shared" si="22"/>
        <v>0</v>
      </c>
      <c r="P76" s="163">
        <v>20</v>
      </c>
      <c r="Q76" s="163">
        <f t="shared" si="23"/>
        <v>0</v>
      </c>
      <c r="R76" s="1602">
        <v>1.01</v>
      </c>
      <c r="S76" s="163">
        <f t="shared" si="26"/>
        <v>0</v>
      </c>
      <c r="T76" s="1230">
        <f t="shared" si="27"/>
        <v>0</v>
      </c>
      <c r="W76" s="1413">
        <v>1</v>
      </c>
      <c r="X76" s="1413">
        <v>4</v>
      </c>
      <c r="Y76" s="161">
        <f t="shared" si="24"/>
        <v>12</v>
      </c>
      <c r="Z76" s="161">
        <v>20</v>
      </c>
      <c r="AA76" s="161">
        <f t="shared" si="28"/>
        <v>0</v>
      </c>
      <c r="AB76" s="1413">
        <v>1.01</v>
      </c>
      <c r="AC76" s="163">
        <f t="shared" si="29"/>
        <v>20.079999999999998</v>
      </c>
    </row>
    <row r="77" spans="1:29" ht="27" hidden="1">
      <c r="A77" s="1237">
        <v>10</v>
      </c>
      <c r="B77" s="1229" t="s">
        <v>1264</v>
      </c>
      <c r="C77" s="1396"/>
      <c r="D77" s="681"/>
      <c r="E77" s="681"/>
      <c r="F77" s="681"/>
      <c r="G77" s="681"/>
      <c r="H77" s="269"/>
      <c r="I77" s="269">
        <v>15</v>
      </c>
      <c r="J77" s="163">
        <f>(F77-1)*G77*I77</f>
        <v>0</v>
      </c>
      <c r="K77" s="681">
        <v>5</v>
      </c>
      <c r="L77" s="163">
        <f>H77+J77+(K77*G77*2)</f>
        <v>0</v>
      </c>
      <c r="M77" s="1602"/>
      <c r="N77" s="1602"/>
      <c r="O77" s="163">
        <f>M77*N77*3</f>
        <v>0</v>
      </c>
      <c r="P77" s="163">
        <v>15</v>
      </c>
      <c r="Q77" s="163">
        <f>(M77-1)*N77*P77</f>
        <v>0</v>
      </c>
      <c r="R77" s="1602">
        <v>5</v>
      </c>
      <c r="S77" s="163">
        <f>O77+Q77+(R77*N77*2)</f>
        <v>0</v>
      </c>
      <c r="T77" s="1230">
        <f>S77-L77</f>
        <v>0</v>
      </c>
      <c r="W77" s="1413">
        <v>2</v>
      </c>
      <c r="X77" s="1413">
        <v>3</v>
      </c>
      <c r="Y77" s="161">
        <f>W77*X77*3</f>
        <v>18</v>
      </c>
      <c r="Z77" s="161">
        <v>15</v>
      </c>
      <c r="AA77" s="161">
        <f>(W77-1)*X77*Z77</f>
        <v>45</v>
      </c>
      <c r="AB77" s="1413">
        <v>5</v>
      </c>
      <c r="AC77" s="163">
        <f>Y77+AA77+(AB77*X77*2)</f>
        <v>93</v>
      </c>
    </row>
    <row r="78" spans="1:29" ht="14.25" hidden="1" thickBot="1">
      <c r="A78" s="1199"/>
      <c r="B78" s="1231"/>
      <c r="C78" s="1397"/>
      <c r="D78" s="1232"/>
      <c r="E78" s="1232"/>
      <c r="F78" s="1232"/>
      <c r="G78" s="1232"/>
      <c r="H78" s="1233"/>
      <c r="I78" s="1233"/>
      <c r="J78" s="1235">
        <f>(F78-1)*G78*I78</f>
        <v>0</v>
      </c>
      <c r="K78" s="1232"/>
      <c r="L78" s="1233"/>
      <c r="M78" s="1234"/>
      <c r="N78" s="1234"/>
      <c r="O78" s="1235">
        <f>M78*N78*3</f>
        <v>0</v>
      </c>
      <c r="P78" s="1235"/>
      <c r="Q78" s="1235">
        <f>(M78-1)*N78*P78</f>
        <v>0</v>
      </c>
      <c r="R78" s="1234"/>
      <c r="S78" s="1235"/>
      <c r="T78" s="1236">
        <f>S78-L78</f>
        <v>0</v>
      </c>
      <c r="W78" s="1041"/>
      <c r="X78" s="672"/>
      <c r="Y78" s="161">
        <f>W78*X78*3</f>
        <v>0</v>
      </c>
      <c r="Z78" s="161"/>
      <c r="AA78" s="161">
        <f>(W78-1)*X78*Z78</f>
        <v>0</v>
      </c>
      <c r="AB78" s="1413"/>
      <c r="AC78" s="163">
        <v>17</v>
      </c>
    </row>
    <row r="79" spans="1:29" ht="15" hidden="1" thickBot="1">
      <c r="A79" s="1042"/>
      <c r="B79" s="1218" t="s">
        <v>113</v>
      </c>
      <c r="C79" s="1218"/>
      <c r="D79" s="1219"/>
      <c r="E79" s="1219"/>
      <c r="F79" s="1219"/>
      <c r="G79" s="1219"/>
      <c r="H79" s="1219">
        <f>SUM(H68:H78)</f>
        <v>0</v>
      </c>
      <c r="I79" s="1219"/>
      <c r="J79" s="1219">
        <f>SUM(J68:J78)</f>
        <v>0</v>
      </c>
      <c r="K79" s="1219"/>
      <c r="L79" s="1219">
        <f>SUM(L68:L78)</f>
        <v>0</v>
      </c>
      <c r="M79" s="1043"/>
      <c r="N79" s="1043"/>
      <c r="O79" s="1219">
        <f>SUM(O68:O78)</f>
        <v>0</v>
      </c>
      <c r="P79" s="1219"/>
      <c r="Q79" s="1219">
        <f>SUM(Q68:Q78)</f>
        <v>0</v>
      </c>
      <c r="R79" s="1219"/>
      <c r="S79" s="1219">
        <f>SUM(S68:S78)</f>
        <v>0</v>
      </c>
      <c r="T79" s="1220">
        <f>SUM(T68:T78)</f>
        <v>0</v>
      </c>
      <c r="W79" s="166"/>
      <c r="X79" s="1043"/>
      <c r="Y79" s="167">
        <f>SUM(Y68:Y78)</f>
        <v>192</v>
      </c>
      <c r="Z79" s="167"/>
      <c r="AA79" s="167">
        <f>SUM(AA68:AA78)</f>
        <v>465</v>
      </c>
      <c r="AB79" s="167"/>
      <c r="AC79" s="167">
        <f>SUM(AC68:AC78)</f>
        <v>786.28</v>
      </c>
    </row>
    <row r="80" spans="1:29" s="20" customFormat="1" ht="14.25" hidden="1">
      <c r="A80" s="266"/>
      <c r="B80" s="169"/>
      <c r="C80" s="169"/>
      <c r="D80" s="1211"/>
      <c r="E80" s="1211"/>
      <c r="F80" s="170"/>
      <c r="G80" s="170"/>
      <c r="H80" s="1150"/>
      <c r="I80" s="1150"/>
      <c r="J80" s="1150"/>
      <c r="K80" s="1150"/>
      <c r="L80" s="1150"/>
      <c r="M80" s="170"/>
      <c r="N80" s="170"/>
      <c r="O80" s="1150"/>
      <c r="P80" s="1150"/>
      <c r="Q80" s="1150"/>
      <c r="R80" s="1150"/>
      <c r="S80" s="1150"/>
      <c r="T80" s="1150"/>
    </row>
    <row r="81" spans="1:20" ht="18" hidden="1" thickBot="1">
      <c r="B81" s="215" t="s">
        <v>540</v>
      </c>
      <c r="C81" s="215"/>
      <c r="D81" s="1617"/>
    </row>
    <row r="82" spans="1:20" ht="15" hidden="1" thickBot="1">
      <c r="A82" s="149"/>
      <c r="B82" s="150"/>
      <c r="C82" s="1398"/>
      <c r="D82" s="1753" t="s">
        <v>6364</v>
      </c>
      <c r="E82" s="1754"/>
      <c r="F82" s="1755" t="s">
        <v>437</v>
      </c>
      <c r="G82" s="1756"/>
      <c r="H82" s="1756"/>
      <c r="I82" s="1756"/>
      <c r="J82" s="1756"/>
      <c r="K82" s="1756"/>
      <c r="L82" s="1757"/>
      <c r="M82" s="1750" t="s">
        <v>459</v>
      </c>
      <c r="N82" s="1751"/>
      <c r="O82" s="1751"/>
      <c r="P82" s="1751"/>
      <c r="Q82" s="1751"/>
      <c r="R82" s="1751"/>
      <c r="S82" s="1752"/>
      <c r="T82" s="1621"/>
    </row>
    <row r="83" spans="1:20" ht="14.25" hidden="1">
      <c r="A83" s="151"/>
      <c r="B83" s="152"/>
      <c r="C83" s="1399"/>
      <c r="D83" s="1613"/>
      <c r="E83" s="1613"/>
      <c r="F83" s="1203"/>
      <c r="G83" s="1204"/>
      <c r="H83" s="1204"/>
      <c r="I83" s="1746" t="s">
        <v>186</v>
      </c>
      <c r="J83" s="1747"/>
      <c r="K83" s="1204"/>
      <c r="L83" s="1205"/>
      <c r="M83" s="155"/>
      <c r="N83" s="153"/>
      <c r="O83" s="153"/>
      <c r="P83" s="1748" t="s">
        <v>186</v>
      </c>
      <c r="Q83" s="1749"/>
      <c r="R83" s="153"/>
      <c r="S83" s="154"/>
      <c r="T83" s="1622"/>
    </row>
    <row r="84" spans="1:20" ht="77.25" hidden="1" thickBot="1">
      <c r="A84" s="156" t="s">
        <v>114</v>
      </c>
      <c r="B84" s="157" t="s">
        <v>179</v>
      </c>
      <c r="C84" s="299" t="s">
        <v>1495</v>
      </c>
      <c r="D84" s="1214" t="s">
        <v>181</v>
      </c>
      <c r="E84" s="1214" t="s">
        <v>185</v>
      </c>
      <c r="F84" s="1603" t="s">
        <v>180</v>
      </c>
      <c r="G84" s="1207" t="s">
        <v>181</v>
      </c>
      <c r="H84" s="1207" t="s">
        <v>182</v>
      </c>
      <c r="I84" s="1597" t="s">
        <v>183</v>
      </c>
      <c r="J84" s="1597" t="s">
        <v>113</v>
      </c>
      <c r="K84" s="1207" t="s">
        <v>184</v>
      </c>
      <c r="L84" s="1208" t="s">
        <v>185</v>
      </c>
      <c r="M84" s="160" t="s">
        <v>180</v>
      </c>
      <c r="N84" s="158" t="s">
        <v>181</v>
      </c>
      <c r="O84" s="158" t="s">
        <v>182</v>
      </c>
      <c r="P84" s="1598" t="s">
        <v>183</v>
      </c>
      <c r="Q84" s="1598" t="s">
        <v>113</v>
      </c>
      <c r="R84" s="158" t="s">
        <v>187</v>
      </c>
      <c r="S84" s="159" t="s">
        <v>185</v>
      </c>
      <c r="T84" s="1623" t="s">
        <v>188</v>
      </c>
    </row>
    <row r="85" spans="1:20" hidden="1">
      <c r="A85" s="1223">
        <v>1</v>
      </c>
      <c r="B85" s="1226">
        <v>2</v>
      </c>
      <c r="C85" s="1395">
        <v>3</v>
      </c>
      <c r="D85" s="1227">
        <v>4</v>
      </c>
      <c r="E85" s="1227">
        <v>5</v>
      </c>
      <c r="F85" s="1227">
        <v>6</v>
      </c>
      <c r="G85" s="1227">
        <v>7</v>
      </c>
      <c r="H85" s="1227">
        <v>8</v>
      </c>
      <c r="I85" s="1227">
        <v>9</v>
      </c>
      <c r="J85" s="1227">
        <v>10</v>
      </c>
      <c r="K85" s="1227">
        <v>11</v>
      </c>
      <c r="L85" s="1227">
        <v>12</v>
      </c>
      <c r="M85" s="1228">
        <v>13</v>
      </c>
      <c r="N85" s="1624">
        <v>14</v>
      </c>
      <c r="O85" s="1228">
        <v>15</v>
      </c>
      <c r="P85" s="1624">
        <v>16</v>
      </c>
      <c r="Q85" s="1228">
        <v>17</v>
      </c>
      <c r="R85" s="1624">
        <v>18</v>
      </c>
      <c r="S85" s="1228">
        <v>19</v>
      </c>
      <c r="T85" s="1625">
        <v>20</v>
      </c>
    </row>
    <row r="86" spans="1:20" ht="27" hidden="1">
      <c r="A86" s="1237">
        <v>1</v>
      </c>
      <c r="B86" s="1229" t="s">
        <v>1254</v>
      </c>
      <c r="C86" s="1396"/>
      <c r="D86" s="632"/>
      <c r="E86" s="632"/>
      <c r="F86" s="681"/>
      <c r="G86" s="1212"/>
      <c r="H86" s="269">
        <f>F86*G86*3</f>
        <v>0</v>
      </c>
      <c r="I86" s="269">
        <v>20</v>
      </c>
      <c r="J86" s="269">
        <f>(F86-1)*G86*I86</f>
        <v>0</v>
      </c>
      <c r="K86" s="1213">
        <v>0.5</v>
      </c>
      <c r="L86" s="269">
        <f>H86+J86+(K86*G86*2)</f>
        <v>0</v>
      </c>
      <c r="M86" s="681"/>
      <c r="N86" s="1212"/>
      <c r="O86" s="163">
        <f>M86*N86*3</f>
        <v>0</v>
      </c>
      <c r="P86" s="163">
        <v>20</v>
      </c>
      <c r="Q86" s="163">
        <f>(M86-1)*N86*P86</f>
        <v>0</v>
      </c>
      <c r="R86" s="1213">
        <v>0.5</v>
      </c>
      <c r="S86" s="163">
        <f>O86+Q86+(R86*N86*2)</f>
        <v>0</v>
      </c>
      <c r="T86" s="1230">
        <f>S86-L86</f>
        <v>0</v>
      </c>
    </row>
    <row r="87" spans="1:20" ht="27" hidden="1">
      <c r="A87" s="1237">
        <v>2</v>
      </c>
      <c r="B87" s="1229" t="s">
        <v>1255</v>
      </c>
      <c r="C87" s="1396"/>
      <c r="D87" s="632"/>
      <c r="E87" s="632"/>
      <c r="F87" s="681"/>
      <c r="G87" s="1212"/>
      <c r="H87" s="269">
        <f t="shared" ref="H87:H94" si="30">F87*G87*3</f>
        <v>0</v>
      </c>
      <c r="I87" s="269">
        <v>20</v>
      </c>
      <c r="J87" s="269">
        <f t="shared" ref="J87:J94" si="31">(F87-1)*G87*I87</f>
        <v>0</v>
      </c>
      <c r="K87" s="1213">
        <v>0.25</v>
      </c>
      <c r="L87" s="269">
        <f>H87+J87+(K87*G87*2)</f>
        <v>0</v>
      </c>
      <c r="M87" s="681"/>
      <c r="N87" s="1212"/>
      <c r="O87" s="163">
        <f t="shared" ref="O87:O94" si="32">M87*N87*3</f>
        <v>0</v>
      </c>
      <c r="P87" s="163">
        <v>20</v>
      </c>
      <c r="Q87" s="163">
        <f t="shared" ref="Q87:Q94" si="33">(M87-1)*N87*P87</f>
        <v>0</v>
      </c>
      <c r="R87" s="1213">
        <v>0.25</v>
      </c>
      <c r="S87" s="163">
        <f>O87+Q87+(R87*N87*2)</f>
        <v>0</v>
      </c>
      <c r="T87" s="1230">
        <f>S87-L87</f>
        <v>0</v>
      </c>
    </row>
    <row r="88" spans="1:20" ht="27" hidden="1">
      <c r="A88" s="1237">
        <v>3</v>
      </c>
      <c r="B88" s="1229" t="s">
        <v>1256</v>
      </c>
      <c r="C88" s="1396"/>
      <c r="D88" s="632"/>
      <c r="E88" s="632"/>
      <c r="F88" s="681"/>
      <c r="G88" s="1212"/>
      <c r="H88" s="269">
        <f t="shared" si="30"/>
        <v>0</v>
      </c>
      <c r="I88" s="269">
        <v>20</v>
      </c>
      <c r="J88" s="269">
        <f t="shared" si="31"/>
        <v>0</v>
      </c>
      <c r="K88" s="1213">
        <v>1.5</v>
      </c>
      <c r="L88" s="269">
        <f>H88+J88+(K88*G88*2)</f>
        <v>0</v>
      </c>
      <c r="M88" s="681"/>
      <c r="N88" s="1212"/>
      <c r="O88" s="163">
        <f t="shared" si="32"/>
        <v>0</v>
      </c>
      <c r="P88" s="163">
        <v>20</v>
      </c>
      <c r="Q88" s="163">
        <f t="shared" si="33"/>
        <v>0</v>
      </c>
      <c r="R88" s="1213">
        <v>1.5</v>
      </c>
      <c r="S88" s="163">
        <f>O88+Q88+(R88*N88*2)</f>
        <v>0</v>
      </c>
      <c r="T88" s="1230">
        <f>S88-L88</f>
        <v>0</v>
      </c>
    </row>
    <row r="89" spans="1:20" ht="27" hidden="1">
      <c r="A89" s="1237">
        <v>4</v>
      </c>
      <c r="B89" s="1229" t="s">
        <v>1257</v>
      </c>
      <c r="C89" s="1396"/>
      <c r="D89" s="632"/>
      <c r="E89" s="632"/>
      <c r="F89" s="681"/>
      <c r="G89" s="1212"/>
      <c r="H89" s="269">
        <f t="shared" si="30"/>
        <v>0</v>
      </c>
      <c r="I89" s="269">
        <v>20</v>
      </c>
      <c r="J89" s="269">
        <f t="shared" si="31"/>
        <v>0</v>
      </c>
      <c r="K89" s="1213">
        <v>1.5</v>
      </c>
      <c r="L89" s="269">
        <f t="shared" ref="L89:L94" si="34">H89+J89+(K89*G89*2)</f>
        <v>0</v>
      </c>
      <c r="M89" s="681"/>
      <c r="N89" s="1212"/>
      <c r="O89" s="163">
        <f t="shared" si="32"/>
        <v>0</v>
      </c>
      <c r="P89" s="163">
        <v>20</v>
      </c>
      <c r="Q89" s="163">
        <f t="shared" si="33"/>
        <v>0</v>
      </c>
      <c r="R89" s="1213">
        <v>1.5</v>
      </c>
      <c r="S89" s="163">
        <f t="shared" ref="S89:S94" si="35">O89+Q89+(R89*N89*2)</f>
        <v>0</v>
      </c>
      <c r="T89" s="1230">
        <f t="shared" ref="T89:T94" si="36">S89-L89</f>
        <v>0</v>
      </c>
    </row>
    <row r="90" spans="1:20" ht="27" hidden="1">
      <c r="A90" s="1237">
        <v>5</v>
      </c>
      <c r="B90" s="1229" t="s">
        <v>1258</v>
      </c>
      <c r="C90" s="1396"/>
      <c r="D90" s="681"/>
      <c r="E90" s="681"/>
      <c r="F90" s="681"/>
      <c r="G90" s="1212"/>
      <c r="H90" s="269">
        <f t="shared" si="30"/>
        <v>0</v>
      </c>
      <c r="I90" s="269">
        <v>20</v>
      </c>
      <c r="J90" s="269">
        <f t="shared" si="31"/>
        <v>0</v>
      </c>
      <c r="K90" s="1213">
        <v>1.3</v>
      </c>
      <c r="L90" s="269">
        <f t="shared" si="34"/>
        <v>0</v>
      </c>
      <c r="M90" s="681"/>
      <c r="N90" s="1212"/>
      <c r="O90" s="163">
        <f t="shared" si="32"/>
        <v>0</v>
      </c>
      <c r="P90" s="163">
        <v>20</v>
      </c>
      <c r="Q90" s="163">
        <f t="shared" si="33"/>
        <v>0</v>
      </c>
      <c r="R90" s="1213">
        <v>1.3</v>
      </c>
      <c r="S90" s="163">
        <f t="shared" si="35"/>
        <v>0</v>
      </c>
      <c r="T90" s="1230">
        <f t="shared" si="36"/>
        <v>0</v>
      </c>
    </row>
    <row r="91" spans="1:20" ht="27" hidden="1">
      <c r="A91" s="1237">
        <v>6</v>
      </c>
      <c r="B91" s="1229" t="s">
        <v>1259</v>
      </c>
      <c r="C91" s="1396"/>
      <c r="D91" s="681"/>
      <c r="E91" s="681"/>
      <c r="F91" s="681"/>
      <c r="G91" s="1212"/>
      <c r="H91" s="269">
        <f t="shared" si="30"/>
        <v>0</v>
      </c>
      <c r="I91" s="269">
        <v>20</v>
      </c>
      <c r="J91" s="269">
        <f t="shared" si="31"/>
        <v>0</v>
      </c>
      <c r="K91" s="1213">
        <v>0.35</v>
      </c>
      <c r="L91" s="269">
        <f t="shared" si="34"/>
        <v>0</v>
      </c>
      <c r="M91" s="681"/>
      <c r="N91" s="1212"/>
      <c r="O91" s="163">
        <f t="shared" si="32"/>
        <v>0</v>
      </c>
      <c r="P91" s="163">
        <v>20</v>
      </c>
      <c r="Q91" s="163">
        <f t="shared" si="33"/>
        <v>0</v>
      </c>
      <c r="R91" s="1213">
        <v>0.35</v>
      </c>
      <c r="S91" s="163">
        <f t="shared" si="35"/>
        <v>0</v>
      </c>
      <c r="T91" s="1230">
        <f t="shared" si="36"/>
        <v>0</v>
      </c>
    </row>
    <row r="92" spans="1:20" ht="40.5" hidden="1">
      <c r="A92" s="1237">
        <v>7</v>
      </c>
      <c r="B92" s="1229" t="s">
        <v>1260</v>
      </c>
      <c r="C92" s="1396"/>
      <c r="D92" s="681"/>
      <c r="E92" s="681"/>
      <c r="F92" s="681"/>
      <c r="G92" s="1212"/>
      <c r="H92" s="269">
        <f t="shared" si="30"/>
        <v>0</v>
      </c>
      <c r="I92" s="269">
        <v>20</v>
      </c>
      <c r="J92" s="269">
        <f t="shared" si="31"/>
        <v>0</v>
      </c>
      <c r="K92" s="1213">
        <v>0.25</v>
      </c>
      <c r="L92" s="269">
        <f t="shared" si="34"/>
        <v>0</v>
      </c>
      <c r="M92" s="681"/>
      <c r="N92" s="1212"/>
      <c r="O92" s="163">
        <f t="shared" si="32"/>
        <v>0</v>
      </c>
      <c r="P92" s="163">
        <v>20</v>
      </c>
      <c r="Q92" s="163">
        <f t="shared" si="33"/>
        <v>0</v>
      </c>
      <c r="R92" s="1213">
        <v>0.25</v>
      </c>
      <c r="S92" s="163">
        <f t="shared" si="35"/>
        <v>0</v>
      </c>
      <c r="T92" s="1230">
        <f t="shared" si="36"/>
        <v>0</v>
      </c>
    </row>
    <row r="93" spans="1:20" ht="27" hidden="1">
      <c r="A93" s="1237">
        <v>8</v>
      </c>
      <c r="B93" s="1229" t="s">
        <v>1261</v>
      </c>
      <c r="C93" s="1396"/>
      <c r="D93" s="681"/>
      <c r="E93" s="681"/>
      <c r="F93" s="681"/>
      <c r="G93" s="1212"/>
      <c r="H93" s="269">
        <f t="shared" si="30"/>
        <v>0</v>
      </c>
      <c r="I93" s="269">
        <v>20</v>
      </c>
      <c r="J93" s="269">
        <f t="shared" si="31"/>
        <v>0</v>
      </c>
      <c r="K93" s="1213">
        <v>3.5</v>
      </c>
      <c r="L93" s="269">
        <f t="shared" si="34"/>
        <v>0</v>
      </c>
      <c r="M93" s="681"/>
      <c r="N93" s="1212"/>
      <c r="O93" s="163">
        <f t="shared" si="32"/>
        <v>0</v>
      </c>
      <c r="P93" s="163">
        <v>20</v>
      </c>
      <c r="Q93" s="163">
        <f t="shared" si="33"/>
        <v>0</v>
      </c>
      <c r="R93" s="1213">
        <v>3.5</v>
      </c>
      <c r="S93" s="163">
        <f t="shared" si="35"/>
        <v>0</v>
      </c>
      <c r="T93" s="1230">
        <f t="shared" si="36"/>
        <v>0</v>
      </c>
    </row>
    <row r="94" spans="1:20" ht="27" hidden="1">
      <c r="A94" s="1237">
        <v>9</v>
      </c>
      <c r="B94" s="1229" t="s">
        <v>1262</v>
      </c>
      <c r="C94" s="1396"/>
      <c r="D94" s="681"/>
      <c r="E94" s="681"/>
      <c r="F94" s="681"/>
      <c r="G94" s="1212"/>
      <c r="H94" s="269">
        <f t="shared" si="30"/>
        <v>0</v>
      </c>
      <c r="I94" s="269">
        <v>20</v>
      </c>
      <c r="J94" s="269">
        <f t="shared" si="31"/>
        <v>0</v>
      </c>
      <c r="K94" s="1213">
        <v>1.1000000000000001</v>
      </c>
      <c r="L94" s="269">
        <f t="shared" si="34"/>
        <v>0</v>
      </c>
      <c r="M94" s="681"/>
      <c r="N94" s="1212"/>
      <c r="O94" s="163">
        <f t="shared" si="32"/>
        <v>0</v>
      </c>
      <c r="P94" s="163">
        <v>20</v>
      </c>
      <c r="Q94" s="163">
        <f t="shared" si="33"/>
        <v>0</v>
      </c>
      <c r="R94" s="1213">
        <v>1.1000000000000001</v>
      </c>
      <c r="S94" s="163">
        <f t="shared" si="35"/>
        <v>0</v>
      </c>
      <c r="T94" s="1230">
        <f t="shared" si="36"/>
        <v>0</v>
      </c>
    </row>
    <row r="95" spans="1:20" ht="27" hidden="1">
      <c r="A95" s="1237">
        <v>10</v>
      </c>
      <c r="B95" s="1229" t="s">
        <v>1264</v>
      </c>
      <c r="C95" s="1396"/>
      <c r="D95" s="681"/>
      <c r="E95" s="681"/>
      <c r="F95" s="681"/>
      <c r="G95" s="1212"/>
      <c r="H95" s="269">
        <f>F95*G95*3</f>
        <v>0</v>
      </c>
      <c r="I95" s="269">
        <v>15</v>
      </c>
      <c r="J95" s="269">
        <f>(F95-1)*G95*I95</f>
        <v>0</v>
      </c>
      <c r="K95" s="1213">
        <v>5</v>
      </c>
      <c r="L95" s="269">
        <f>H95+J95+(K95*G95*2)</f>
        <v>0</v>
      </c>
      <c r="M95" s="681"/>
      <c r="N95" s="1212"/>
      <c r="O95" s="163">
        <f>M95*N95*3</f>
        <v>0</v>
      </c>
      <c r="P95" s="163">
        <v>15</v>
      </c>
      <c r="Q95" s="163">
        <f>(M95-1)*N95*P95</f>
        <v>0</v>
      </c>
      <c r="R95" s="1213">
        <v>5</v>
      </c>
      <c r="S95" s="163">
        <f>O95+Q95+(R95*N95*2)</f>
        <v>0</v>
      </c>
      <c r="T95" s="1230">
        <f>S95-L95</f>
        <v>0</v>
      </c>
    </row>
    <row r="96" spans="1:20" ht="14.25" hidden="1" thickBot="1">
      <c r="A96" s="1199"/>
      <c r="B96" s="1231"/>
      <c r="C96" s="1397"/>
      <c r="D96" s="1232"/>
      <c r="E96" s="1232"/>
      <c r="F96" s="1232"/>
      <c r="G96" s="1232"/>
      <c r="H96" s="1233"/>
      <c r="I96" s="1233"/>
      <c r="J96" s="1233"/>
      <c r="K96" s="1232"/>
      <c r="L96" s="1233"/>
      <c r="M96" s="1234"/>
      <c r="N96" s="1234"/>
      <c r="O96" s="1235">
        <f>M96*N96*3</f>
        <v>0</v>
      </c>
      <c r="P96" s="1235"/>
      <c r="Q96" s="1235">
        <f>(M96-1)*N96*P96</f>
        <v>0</v>
      </c>
      <c r="R96" s="1234"/>
      <c r="S96" s="1235"/>
      <c r="T96" s="1236">
        <f>S96-L96</f>
        <v>0</v>
      </c>
    </row>
    <row r="97" spans="1:29" ht="15" hidden="1" thickBot="1">
      <c r="A97" s="1042"/>
      <c r="B97" s="1218" t="s">
        <v>113</v>
      </c>
      <c r="C97" s="1218"/>
      <c r="D97" s="1219"/>
      <c r="E97" s="1219">
        <v>0</v>
      </c>
      <c r="F97" s="1219"/>
      <c r="G97" s="1219"/>
      <c r="H97" s="1219">
        <f>SUM(H86:H96)</f>
        <v>0</v>
      </c>
      <c r="I97" s="1219"/>
      <c r="J97" s="1219">
        <f>SUM(J86:J96)</f>
        <v>0</v>
      </c>
      <c r="K97" s="1219"/>
      <c r="L97" s="1219">
        <f>SUM(L86:L96)</f>
        <v>0</v>
      </c>
      <c r="M97" s="1043"/>
      <c r="N97" s="1043"/>
      <c r="O97" s="1219">
        <f>SUM(O86:O96)</f>
        <v>0</v>
      </c>
      <c r="P97" s="1219"/>
      <c r="Q97" s="1219">
        <f>SUM(Q86:Q96)</f>
        <v>0</v>
      </c>
      <c r="R97" s="1219"/>
      <c r="S97" s="1219">
        <f>SUM(S86:S96)</f>
        <v>0</v>
      </c>
      <c r="T97" s="1220">
        <f>SUM(T86:T96)</f>
        <v>0</v>
      </c>
    </row>
    <row r="98" spans="1:29" hidden="1"/>
    <row r="99" spans="1:29" ht="17.25" hidden="1">
      <c r="B99" s="215" t="s">
        <v>543</v>
      </c>
      <c r="C99" s="215"/>
      <c r="D99" s="1617"/>
    </row>
    <row r="100" spans="1:29" ht="14.25" hidden="1" thickBot="1"/>
    <row r="101" spans="1:29" ht="15" hidden="1" thickBot="1">
      <c r="A101" s="149"/>
      <c r="B101" s="150"/>
      <c r="C101" s="1398"/>
      <c r="D101" s="1753" t="s">
        <v>6364</v>
      </c>
      <c r="E101" s="1754"/>
      <c r="F101" s="1755" t="s">
        <v>437</v>
      </c>
      <c r="G101" s="1756"/>
      <c r="H101" s="1756"/>
      <c r="I101" s="1756"/>
      <c r="J101" s="1756"/>
      <c r="K101" s="1756"/>
      <c r="L101" s="1757"/>
      <c r="M101" s="1750" t="s">
        <v>459</v>
      </c>
      <c r="N101" s="1751"/>
      <c r="O101" s="1751"/>
      <c r="P101" s="1751"/>
      <c r="Q101" s="1751"/>
      <c r="R101" s="1751"/>
      <c r="S101" s="1752"/>
      <c r="T101" s="1621"/>
      <c r="W101" s="1750" t="s">
        <v>459</v>
      </c>
      <c r="X101" s="1751"/>
      <c r="Y101" s="1751"/>
      <c r="Z101" s="1751"/>
      <c r="AA101" s="1751"/>
      <c r="AB101" s="1751"/>
      <c r="AC101" s="1752"/>
    </row>
    <row r="102" spans="1:29" ht="14.25" hidden="1" customHeight="1">
      <c r="A102" s="151"/>
      <c r="B102" s="152"/>
      <c r="C102" s="1399"/>
      <c r="D102" s="1613"/>
      <c r="E102" s="1613"/>
      <c r="F102" s="1203"/>
      <c r="G102" s="1204"/>
      <c r="H102" s="1204"/>
      <c r="I102" s="1746" t="s">
        <v>186</v>
      </c>
      <c r="J102" s="1747"/>
      <c r="K102" s="1204"/>
      <c r="L102" s="1205"/>
      <c r="M102" s="155"/>
      <c r="N102" s="153"/>
      <c r="O102" s="153"/>
      <c r="P102" s="1748" t="s">
        <v>186</v>
      </c>
      <c r="Q102" s="1749"/>
      <c r="R102" s="153"/>
      <c r="S102" s="154"/>
      <c r="T102" s="1622"/>
      <c r="W102" s="155"/>
      <c r="X102" s="153"/>
      <c r="Y102" s="153"/>
      <c r="Z102" s="1748" t="s">
        <v>186</v>
      </c>
      <c r="AA102" s="1749"/>
      <c r="AB102" s="153"/>
      <c r="AC102" s="154"/>
    </row>
    <row r="103" spans="1:29" ht="77.25" hidden="1" thickBot="1">
      <c r="A103" s="156" t="s">
        <v>114</v>
      </c>
      <c r="B103" s="157" t="s">
        <v>179</v>
      </c>
      <c r="C103" s="299" t="s">
        <v>1495</v>
      </c>
      <c r="D103" s="1206" t="s">
        <v>181</v>
      </c>
      <c r="E103" s="1206" t="s">
        <v>185</v>
      </c>
      <c r="F103" s="1603" t="s">
        <v>180</v>
      </c>
      <c r="G103" s="1207" t="s">
        <v>181</v>
      </c>
      <c r="H103" s="1207" t="s">
        <v>182</v>
      </c>
      <c r="I103" s="1597" t="s">
        <v>183</v>
      </c>
      <c r="J103" s="1597" t="s">
        <v>113</v>
      </c>
      <c r="K103" s="1207" t="s">
        <v>184</v>
      </c>
      <c r="L103" s="1208" t="s">
        <v>185</v>
      </c>
      <c r="M103" s="160" t="s">
        <v>180</v>
      </c>
      <c r="N103" s="158" t="s">
        <v>181</v>
      </c>
      <c r="O103" s="158" t="s">
        <v>182</v>
      </c>
      <c r="P103" s="1598" t="s">
        <v>183</v>
      </c>
      <c r="Q103" s="1598" t="s">
        <v>113</v>
      </c>
      <c r="R103" s="158" t="s">
        <v>187</v>
      </c>
      <c r="S103" s="159" t="s">
        <v>185</v>
      </c>
      <c r="T103" s="1623" t="s">
        <v>188</v>
      </c>
      <c r="W103" s="160" t="s">
        <v>180</v>
      </c>
      <c r="X103" s="158" t="s">
        <v>181</v>
      </c>
      <c r="Y103" s="158" t="s">
        <v>182</v>
      </c>
      <c r="Z103" s="1411" t="s">
        <v>183</v>
      </c>
      <c r="AA103" s="1411" t="s">
        <v>113</v>
      </c>
      <c r="AB103" s="158" t="s">
        <v>187</v>
      </c>
      <c r="AC103" s="159" t="s">
        <v>185</v>
      </c>
    </row>
    <row r="104" spans="1:29" ht="14.25" hidden="1" thickBot="1">
      <c r="A104" s="76">
        <v>1</v>
      </c>
      <c r="B104" s="1037">
        <v>2</v>
      </c>
      <c r="C104" s="1403">
        <v>3</v>
      </c>
      <c r="D104" s="1615">
        <v>4</v>
      </c>
      <c r="E104" s="1268">
        <v>5</v>
      </c>
      <c r="F104" s="1614">
        <v>6</v>
      </c>
      <c r="G104" s="1227">
        <v>7</v>
      </c>
      <c r="H104" s="1227">
        <v>8</v>
      </c>
      <c r="I104" s="1227">
        <v>9</v>
      </c>
      <c r="J104" s="1227">
        <v>10</v>
      </c>
      <c r="K104" s="1227">
        <v>11</v>
      </c>
      <c r="L104" s="1629">
        <v>12</v>
      </c>
      <c r="M104" s="1226">
        <v>13</v>
      </c>
      <c r="N104" s="1624">
        <v>14</v>
      </c>
      <c r="O104" s="1228">
        <v>15</v>
      </c>
      <c r="P104" s="1624">
        <v>16</v>
      </c>
      <c r="Q104" s="1228">
        <v>17</v>
      </c>
      <c r="R104" s="1624">
        <v>18</v>
      </c>
      <c r="S104" s="1251">
        <v>19</v>
      </c>
      <c r="T104" s="1630">
        <v>20</v>
      </c>
      <c r="W104" s="100">
        <v>12</v>
      </c>
      <c r="X104" s="99">
        <v>13</v>
      </c>
      <c r="Y104" s="100">
        <v>14</v>
      </c>
      <c r="Z104" s="99">
        <v>15</v>
      </c>
      <c r="AA104" s="100">
        <v>16</v>
      </c>
      <c r="AB104" s="99">
        <v>17</v>
      </c>
      <c r="AC104" s="100">
        <v>18</v>
      </c>
    </row>
    <row r="105" spans="1:29" ht="40.5" hidden="1">
      <c r="A105" s="1038">
        <v>1</v>
      </c>
      <c r="B105" s="1242" t="s">
        <v>1271</v>
      </c>
      <c r="C105" s="1256"/>
      <c r="D105" s="1619"/>
      <c r="E105" s="1641"/>
      <c r="F105" s="1253"/>
      <c r="G105" s="681"/>
      <c r="H105" s="269">
        <f>F105*G105*3</f>
        <v>0</v>
      </c>
      <c r="I105" s="269">
        <v>15</v>
      </c>
      <c r="J105" s="269">
        <f>(F105-1)*G105*I105</f>
        <v>0</v>
      </c>
      <c r="K105" s="681">
        <v>1.5</v>
      </c>
      <c r="L105" s="1247">
        <f>H105+J105+(K105*G105*2)</f>
        <v>0</v>
      </c>
      <c r="M105" s="1252"/>
      <c r="N105" s="672"/>
      <c r="O105" s="163">
        <f t="shared" ref="O105:O110" si="37">M105*N105*3</f>
        <v>0</v>
      </c>
      <c r="P105" s="163">
        <v>15</v>
      </c>
      <c r="Q105" s="163">
        <f t="shared" ref="Q105:Q110" si="38">(M105-1)*N105*P105</f>
        <v>0</v>
      </c>
      <c r="R105" s="672">
        <v>1.5</v>
      </c>
      <c r="S105" s="1270">
        <f>O105+Q105+(R105*N105*2)</f>
        <v>0</v>
      </c>
      <c r="T105" s="1290">
        <f t="shared" ref="T105:T110" si="39">S105-L105</f>
        <v>0</v>
      </c>
      <c r="W105" s="1047">
        <v>3</v>
      </c>
      <c r="X105" s="1047">
        <v>4</v>
      </c>
      <c r="Y105" s="161">
        <f>W105*X105*3</f>
        <v>36</v>
      </c>
      <c r="Z105" s="161">
        <v>5</v>
      </c>
      <c r="AA105" s="161">
        <f>(W105-1)*X105*Z105</f>
        <v>40</v>
      </c>
      <c r="AB105" s="1413">
        <v>1.2</v>
      </c>
      <c r="AC105" s="161">
        <f>Y105+AA105+(AB105*X105*2)</f>
        <v>85.6</v>
      </c>
    </row>
    <row r="106" spans="1:29" ht="40.5" hidden="1">
      <c r="A106" s="1038">
        <v>2</v>
      </c>
      <c r="B106" s="1242" t="s">
        <v>1272</v>
      </c>
      <c r="C106" s="1401"/>
      <c r="D106" s="1618"/>
      <c r="E106" s="1642"/>
      <c r="F106" s="1253"/>
      <c r="G106" s="681"/>
      <c r="H106" s="269">
        <f>F106*G106*3</f>
        <v>0</v>
      </c>
      <c r="I106" s="269">
        <v>15</v>
      </c>
      <c r="J106" s="269">
        <f>(F106-1)*G106*I106</f>
        <v>0</v>
      </c>
      <c r="K106" s="681">
        <v>1.3</v>
      </c>
      <c r="L106" s="1247">
        <f>H106+J106+(K106*G106*2)</f>
        <v>0</v>
      </c>
      <c r="M106" s="1252"/>
      <c r="N106" s="672"/>
      <c r="O106" s="163">
        <f t="shared" si="37"/>
        <v>0</v>
      </c>
      <c r="P106" s="163">
        <v>15</v>
      </c>
      <c r="Q106" s="163">
        <f t="shared" si="38"/>
        <v>0</v>
      </c>
      <c r="R106" s="672">
        <v>1.3</v>
      </c>
      <c r="S106" s="1270">
        <f>O106+Q106+(R106*N106*2)</f>
        <v>0</v>
      </c>
      <c r="T106" s="1285">
        <f t="shared" si="39"/>
        <v>0</v>
      </c>
      <c r="W106" s="1045">
        <v>3</v>
      </c>
      <c r="X106" s="1047">
        <v>3</v>
      </c>
      <c r="Y106" s="161">
        <f t="shared" ref="Y106:Y109" si="40">W106*X106*3</f>
        <v>27</v>
      </c>
      <c r="Z106" s="161">
        <v>5</v>
      </c>
      <c r="AA106" s="161">
        <f t="shared" ref="AA106:AA109" si="41">(W106-1)*X106*Z106</f>
        <v>30</v>
      </c>
      <c r="AB106" s="1413">
        <v>1.2</v>
      </c>
      <c r="AC106" s="163">
        <f t="shared" ref="AC106:AC109" si="42">Y106+AA106+(AB106*X106*2)</f>
        <v>64.2</v>
      </c>
    </row>
    <row r="107" spans="1:29" ht="54" hidden="1">
      <c r="A107" s="1038">
        <v>3</v>
      </c>
      <c r="B107" s="1242" t="s">
        <v>1273</v>
      </c>
      <c r="C107" s="1401"/>
      <c r="D107" s="1618"/>
      <c r="E107" s="1642"/>
      <c r="F107" s="1253"/>
      <c r="G107" s="681"/>
      <c r="H107" s="269">
        <f>F107*G107*3</f>
        <v>0</v>
      </c>
      <c r="I107" s="269">
        <v>15</v>
      </c>
      <c r="J107" s="269">
        <f>(F107-1)*G107*I107</f>
        <v>0</v>
      </c>
      <c r="K107" s="681">
        <v>0.25</v>
      </c>
      <c r="L107" s="1247">
        <f>H107+J107+(K107*G107*2)</f>
        <v>0</v>
      </c>
      <c r="M107" s="1252"/>
      <c r="N107" s="672"/>
      <c r="O107" s="163">
        <f t="shared" si="37"/>
        <v>0</v>
      </c>
      <c r="P107" s="163">
        <v>15</v>
      </c>
      <c r="Q107" s="163">
        <f t="shared" si="38"/>
        <v>0</v>
      </c>
      <c r="R107" s="672">
        <v>0.25</v>
      </c>
      <c r="S107" s="1270">
        <f>O107+Q107+(R107*N107*2)</f>
        <v>0</v>
      </c>
      <c r="T107" s="1285">
        <f t="shared" si="39"/>
        <v>0</v>
      </c>
      <c r="W107" s="1045">
        <v>4</v>
      </c>
      <c r="X107" s="1047">
        <v>3</v>
      </c>
      <c r="Y107" s="161">
        <f t="shared" si="40"/>
        <v>36</v>
      </c>
      <c r="Z107" s="161">
        <v>5</v>
      </c>
      <c r="AA107" s="161">
        <f>(W107-1)*X107*Z107</f>
        <v>45</v>
      </c>
      <c r="AB107" s="1413">
        <v>4</v>
      </c>
      <c r="AC107" s="163">
        <f t="shared" si="42"/>
        <v>105</v>
      </c>
    </row>
    <row r="108" spans="1:29" ht="40.5" hidden="1">
      <c r="A108" s="1038">
        <v>4</v>
      </c>
      <c r="B108" s="1242" t="s">
        <v>1274</v>
      </c>
      <c r="C108" s="1401"/>
      <c r="D108" s="1618"/>
      <c r="E108" s="1642"/>
      <c r="F108" s="1253"/>
      <c r="G108" s="681"/>
      <c r="H108" s="269">
        <f>F108*G108*3</f>
        <v>0</v>
      </c>
      <c r="I108" s="269">
        <v>15</v>
      </c>
      <c r="J108" s="269">
        <f>(F108-1)*G108*I108</f>
        <v>0</v>
      </c>
      <c r="K108" s="681">
        <v>3.5</v>
      </c>
      <c r="L108" s="1247">
        <f>H108+J108+(K108*G108*2)</f>
        <v>0</v>
      </c>
      <c r="M108" s="1252"/>
      <c r="N108" s="672"/>
      <c r="O108" s="163">
        <f t="shared" si="37"/>
        <v>0</v>
      </c>
      <c r="P108" s="163">
        <v>15</v>
      </c>
      <c r="Q108" s="163">
        <f t="shared" si="38"/>
        <v>0</v>
      </c>
      <c r="R108" s="672">
        <v>3.5</v>
      </c>
      <c r="S108" s="1270">
        <f>O108+Q108+(R108*N108*2)</f>
        <v>0</v>
      </c>
      <c r="T108" s="1285">
        <f t="shared" si="39"/>
        <v>0</v>
      </c>
      <c r="W108" s="1047">
        <v>3</v>
      </c>
      <c r="X108" s="1047">
        <v>3</v>
      </c>
      <c r="Y108" s="161">
        <f t="shared" si="40"/>
        <v>27</v>
      </c>
      <c r="Z108" s="161">
        <v>5</v>
      </c>
      <c r="AA108" s="161">
        <f t="shared" si="41"/>
        <v>30</v>
      </c>
      <c r="AB108" s="1413">
        <v>0.6</v>
      </c>
      <c r="AC108" s="163">
        <f t="shared" si="42"/>
        <v>60.6</v>
      </c>
    </row>
    <row r="109" spans="1:29" ht="41.25" hidden="1" thickBot="1">
      <c r="A109" s="1038">
        <v>5</v>
      </c>
      <c r="B109" s="1242" t="s">
        <v>1275</v>
      </c>
      <c r="C109" s="1401"/>
      <c r="D109" s="1292"/>
      <c r="E109" s="1643"/>
      <c r="F109" s="1253"/>
      <c r="G109" s="681"/>
      <c r="H109" s="269">
        <f>F109*G109*3</f>
        <v>0</v>
      </c>
      <c r="I109" s="269">
        <v>15</v>
      </c>
      <c r="J109" s="269">
        <f>(F109-1)*G109*I109</f>
        <v>0</v>
      </c>
      <c r="K109" s="681">
        <v>1.1000000000000001</v>
      </c>
      <c r="L109" s="1247">
        <f>H109+J109+(K109*G109*2)</f>
        <v>0</v>
      </c>
      <c r="M109" s="1252"/>
      <c r="N109" s="672"/>
      <c r="O109" s="163">
        <f t="shared" si="37"/>
        <v>0</v>
      </c>
      <c r="P109" s="163">
        <v>15</v>
      </c>
      <c r="Q109" s="163">
        <f t="shared" si="38"/>
        <v>0</v>
      </c>
      <c r="R109" s="672">
        <v>1.1000000000000001</v>
      </c>
      <c r="S109" s="1270">
        <f>O109+Q109+(R109*N109*2)</f>
        <v>0</v>
      </c>
      <c r="T109" s="1285">
        <f t="shared" si="39"/>
        <v>0</v>
      </c>
      <c r="W109" s="1413"/>
      <c r="X109" s="1413"/>
      <c r="Y109" s="161">
        <f t="shared" si="40"/>
        <v>0</v>
      </c>
      <c r="Z109" s="161"/>
      <c r="AA109" s="161">
        <f t="shared" si="41"/>
        <v>0</v>
      </c>
      <c r="AB109" s="1413"/>
      <c r="AC109" s="163">
        <f t="shared" si="42"/>
        <v>0</v>
      </c>
    </row>
    <row r="110" spans="1:29" ht="15" hidden="1" thickBot="1">
      <c r="A110" s="70"/>
      <c r="B110" s="1284"/>
      <c r="C110" s="1402"/>
      <c r="D110" s="1294"/>
      <c r="E110" s="1644"/>
      <c r="F110" s="1272"/>
      <c r="G110" s="1232"/>
      <c r="H110" s="1233"/>
      <c r="I110" s="1233"/>
      <c r="J110" s="1233"/>
      <c r="K110" s="1232"/>
      <c r="L110" s="1248"/>
      <c r="M110" s="1254"/>
      <c r="N110" s="1234"/>
      <c r="O110" s="1235">
        <f t="shared" si="37"/>
        <v>0</v>
      </c>
      <c r="P110" s="1235"/>
      <c r="Q110" s="1235">
        <f t="shared" si="38"/>
        <v>0</v>
      </c>
      <c r="R110" s="1234"/>
      <c r="S110" s="1236"/>
      <c r="T110" s="1286">
        <f t="shared" si="39"/>
        <v>0</v>
      </c>
      <c r="W110" s="166"/>
      <c r="X110" s="166"/>
      <c r="Y110" s="167">
        <f>SUM(Y105:Y109)</f>
        <v>126</v>
      </c>
      <c r="Z110" s="167"/>
      <c r="AA110" s="167">
        <f>SUM(AA105:AA109)</f>
        <v>145</v>
      </c>
      <c r="AB110" s="167"/>
      <c r="AC110" s="167">
        <f>SUM(AC105:AC109)</f>
        <v>315.40000000000003</v>
      </c>
    </row>
    <row r="111" spans="1:29" ht="15" hidden="1" thickBot="1">
      <c r="A111" s="1042"/>
      <c r="B111" s="165" t="s">
        <v>113</v>
      </c>
      <c r="C111" s="165"/>
      <c r="D111" s="167"/>
      <c r="E111" s="167"/>
      <c r="F111" s="1219"/>
      <c r="G111" s="1219"/>
      <c r="H111" s="1219">
        <f>SUM(H105:H110)</f>
        <v>0</v>
      </c>
      <c r="I111" s="1219"/>
      <c r="J111" s="1219">
        <f>SUM(J105:J110)</f>
        <v>0</v>
      </c>
      <c r="K111" s="1219"/>
      <c r="L111" s="1219">
        <f>SUM(L105:L110)</f>
        <v>0</v>
      </c>
      <c r="M111" s="1043"/>
      <c r="N111" s="1043"/>
      <c r="O111" s="1219">
        <f>SUM(O105:O110)</f>
        <v>0</v>
      </c>
      <c r="P111" s="1219"/>
      <c r="Q111" s="1219">
        <f>SUM(Q105:Q110)</f>
        <v>0</v>
      </c>
      <c r="R111" s="1219"/>
      <c r="S111" s="1219">
        <f>SUM(S105:S110)</f>
        <v>0</v>
      </c>
      <c r="T111" s="168">
        <f>SUM(T105:T110)</f>
        <v>0</v>
      </c>
    </row>
    <row r="112" spans="1:29" s="20" customFormat="1" ht="15" hidden="1" thickBot="1">
      <c r="A112" s="266"/>
      <c r="B112" s="169"/>
      <c r="C112" s="169"/>
      <c r="D112" s="1150"/>
      <c r="E112" s="1150"/>
      <c r="F112" s="1150"/>
      <c r="G112" s="1150"/>
      <c r="H112" s="1150"/>
      <c r="I112" s="1150"/>
      <c r="J112" s="1150"/>
      <c r="K112" s="1150"/>
      <c r="L112" s="1150"/>
      <c r="M112" s="170"/>
      <c r="N112" s="170"/>
      <c r="O112" s="1150"/>
      <c r="P112" s="1150"/>
      <c r="Q112" s="1150"/>
      <c r="R112" s="1150"/>
      <c r="S112" s="1150"/>
      <c r="T112" s="1150"/>
    </row>
    <row r="113" spans="1:29" ht="18" hidden="1" thickBot="1">
      <c r="B113" s="215" t="s">
        <v>1451</v>
      </c>
      <c r="C113" s="215"/>
      <c r="D113" s="1617"/>
      <c r="W113" s="1750" t="s">
        <v>459</v>
      </c>
      <c r="X113" s="1751"/>
      <c r="Y113" s="1751"/>
      <c r="Z113" s="1751"/>
      <c r="AA113" s="1751"/>
      <c r="AB113" s="1751"/>
      <c r="AC113" s="1752"/>
    </row>
    <row r="114" spans="1:29" ht="15" hidden="1" thickBot="1">
      <c r="A114" s="149"/>
      <c r="B114" s="150"/>
      <c r="C114" s="1398"/>
      <c r="D114" s="1753" t="s">
        <v>6364</v>
      </c>
      <c r="E114" s="1754"/>
      <c r="F114" s="1755" t="s">
        <v>437</v>
      </c>
      <c r="G114" s="1756"/>
      <c r="H114" s="1756"/>
      <c r="I114" s="1756"/>
      <c r="J114" s="1756"/>
      <c r="K114" s="1756"/>
      <c r="L114" s="1757"/>
      <c r="M114" s="1750" t="s">
        <v>459</v>
      </c>
      <c r="N114" s="1751"/>
      <c r="O114" s="1751"/>
      <c r="P114" s="1751"/>
      <c r="Q114" s="1751"/>
      <c r="R114" s="1751"/>
      <c r="S114" s="1752"/>
      <c r="T114" s="1621"/>
      <c r="W114" s="155"/>
      <c r="X114" s="153"/>
      <c r="Y114" s="153"/>
      <c r="Z114" s="1748" t="s">
        <v>186</v>
      </c>
      <c r="AA114" s="1749"/>
      <c r="AB114" s="153"/>
      <c r="AC114" s="154"/>
    </row>
    <row r="115" spans="1:29" ht="14.25" hidden="1" customHeight="1" thickBot="1">
      <c r="A115" s="151"/>
      <c r="B115" s="152"/>
      <c r="C115" s="1399"/>
      <c r="D115" s="1613"/>
      <c r="E115" s="1613"/>
      <c r="F115" s="1203"/>
      <c r="G115" s="1204"/>
      <c r="H115" s="1204"/>
      <c r="I115" s="1746" t="s">
        <v>186</v>
      </c>
      <c r="J115" s="1747"/>
      <c r="K115" s="1204"/>
      <c r="L115" s="1205"/>
      <c r="M115" s="155"/>
      <c r="N115" s="153"/>
      <c r="O115" s="153"/>
      <c r="P115" s="1748" t="s">
        <v>186</v>
      </c>
      <c r="Q115" s="1749"/>
      <c r="R115" s="153"/>
      <c r="S115" s="154"/>
      <c r="T115" s="1622"/>
      <c r="W115" s="160" t="s">
        <v>180</v>
      </c>
      <c r="X115" s="158" t="s">
        <v>181</v>
      </c>
      <c r="Y115" s="158" t="s">
        <v>182</v>
      </c>
      <c r="Z115" s="1411" t="s">
        <v>183</v>
      </c>
      <c r="AA115" s="1411" t="s">
        <v>113</v>
      </c>
      <c r="AB115" s="158" t="s">
        <v>187</v>
      </c>
      <c r="AC115" s="159" t="s">
        <v>185</v>
      </c>
    </row>
    <row r="116" spans="1:29" ht="77.25" hidden="1" thickBot="1">
      <c r="A116" s="156" t="s">
        <v>114</v>
      </c>
      <c r="B116" s="157" t="s">
        <v>179</v>
      </c>
      <c r="C116" s="299" t="s">
        <v>1495</v>
      </c>
      <c r="D116" s="1214" t="s">
        <v>181</v>
      </c>
      <c r="E116" s="1214" t="s">
        <v>185</v>
      </c>
      <c r="F116" s="1603" t="s">
        <v>180</v>
      </c>
      <c r="G116" s="1207" t="s">
        <v>181</v>
      </c>
      <c r="H116" s="1207" t="s">
        <v>182</v>
      </c>
      <c r="I116" s="1597" t="s">
        <v>183</v>
      </c>
      <c r="J116" s="1597" t="s">
        <v>113</v>
      </c>
      <c r="K116" s="1207" t="s">
        <v>184</v>
      </c>
      <c r="L116" s="1208" t="s">
        <v>185</v>
      </c>
      <c r="M116" s="160" t="s">
        <v>180</v>
      </c>
      <c r="N116" s="158" t="s">
        <v>181</v>
      </c>
      <c r="O116" s="158" t="s">
        <v>182</v>
      </c>
      <c r="P116" s="1598" t="s">
        <v>183</v>
      </c>
      <c r="Q116" s="1598" t="s">
        <v>113</v>
      </c>
      <c r="R116" s="158" t="s">
        <v>187</v>
      </c>
      <c r="S116" s="159" t="s">
        <v>185</v>
      </c>
      <c r="T116" s="1623" t="s">
        <v>188</v>
      </c>
      <c r="W116" s="99">
        <v>13</v>
      </c>
      <c r="X116" s="100">
        <v>14</v>
      </c>
      <c r="Y116" s="99">
        <v>15</v>
      </c>
      <c r="Z116" s="100">
        <v>16</v>
      </c>
      <c r="AA116" s="99">
        <v>17</v>
      </c>
      <c r="AB116" s="100">
        <v>18</v>
      </c>
      <c r="AC116" s="99">
        <v>19</v>
      </c>
    </row>
    <row r="117" spans="1:29" hidden="1">
      <c r="A117" s="1238">
        <v>1</v>
      </c>
      <c r="B117" s="1228">
        <v>2</v>
      </c>
      <c r="C117" s="1228">
        <v>3</v>
      </c>
      <c r="D117" s="1227">
        <v>4</v>
      </c>
      <c r="E117" s="1227">
        <v>5</v>
      </c>
      <c r="F117" s="1227">
        <v>6</v>
      </c>
      <c r="G117" s="1227">
        <v>7</v>
      </c>
      <c r="H117" s="1227">
        <v>8</v>
      </c>
      <c r="I117" s="1227">
        <v>9</v>
      </c>
      <c r="J117" s="1227">
        <v>10</v>
      </c>
      <c r="K117" s="1227">
        <v>11</v>
      </c>
      <c r="L117" s="1227">
        <v>12</v>
      </c>
      <c r="M117" s="1228">
        <v>13</v>
      </c>
      <c r="N117" s="1624">
        <v>14</v>
      </c>
      <c r="O117" s="1228">
        <v>15</v>
      </c>
      <c r="P117" s="1624">
        <v>16</v>
      </c>
      <c r="Q117" s="1228">
        <v>17</v>
      </c>
      <c r="R117" s="1624">
        <v>18</v>
      </c>
      <c r="S117" s="1228">
        <v>19</v>
      </c>
      <c r="T117" s="1625">
        <v>20</v>
      </c>
      <c r="W117" s="1494">
        <v>1</v>
      </c>
      <c r="X117" s="1494">
        <v>36</v>
      </c>
      <c r="Y117" s="161">
        <f>W117*X117*3</f>
        <v>108</v>
      </c>
      <c r="Z117" s="161"/>
      <c r="AA117" s="161">
        <f>(W117-1)*X117*Z117</f>
        <v>0</v>
      </c>
      <c r="AB117" s="1494">
        <v>0.7</v>
      </c>
      <c r="AC117" s="161">
        <f>Y117+AA117+(AB117*X117*2)</f>
        <v>158.4</v>
      </c>
    </row>
    <row r="118" spans="1:29" ht="162" hidden="1">
      <c r="A118" s="1239">
        <v>1</v>
      </c>
      <c r="B118" s="1035" t="s">
        <v>1502</v>
      </c>
      <c r="C118" s="1035" t="s">
        <v>1503</v>
      </c>
      <c r="D118" s="632">
        <v>24</v>
      </c>
      <c r="E118" s="632">
        <v>105.6</v>
      </c>
      <c r="F118" s="681"/>
      <c r="G118" s="681"/>
      <c r="H118" s="269">
        <f>F118*G118*3</f>
        <v>0</v>
      </c>
      <c r="I118" s="269"/>
      <c r="J118" s="269">
        <f>(F118-1)*G118*I118</f>
        <v>0</v>
      </c>
      <c r="K118" s="681">
        <v>0.7</v>
      </c>
      <c r="L118" s="269">
        <f>H118+J118+(K118*G118*2)</f>
        <v>0</v>
      </c>
      <c r="M118" s="672"/>
      <c r="N118" s="672"/>
      <c r="O118" s="163">
        <f>M118*N118*3</f>
        <v>0</v>
      </c>
      <c r="P118" s="163"/>
      <c r="Q118" s="163">
        <f>(M118-1)*N118*P118</f>
        <v>0</v>
      </c>
      <c r="R118" s="672">
        <v>0.7</v>
      </c>
      <c r="S118" s="163">
        <f>O118+Q118+(R118*N118*2)</f>
        <v>0</v>
      </c>
      <c r="T118" s="1230">
        <f>S118-L118</f>
        <v>0</v>
      </c>
      <c r="W118" s="1494">
        <v>1</v>
      </c>
      <c r="X118" s="1494">
        <v>25</v>
      </c>
      <c r="Y118" s="161">
        <f>W118*X118*3</f>
        <v>75</v>
      </c>
      <c r="Z118" s="161"/>
      <c r="AA118" s="161">
        <f>(W118-1)*X118*Z118</f>
        <v>0</v>
      </c>
      <c r="AB118" s="1494">
        <v>0.5</v>
      </c>
      <c r="AC118" s="163">
        <f>Y118+AA118+(AB118*X118*2)</f>
        <v>100</v>
      </c>
    </row>
    <row r="119" spans="1:29" ht="56.25" hidden="1" customHeight="1">
      <c r="A119" s="1239">
        <v>1</v>
      </c>
      <c r="B119" s="1035" t="s">
        <v>1504</v>
      </c>
      <c r="C119" s="1035" t="s">
        <v>1503</v>
      </c>
      <c r="D119" s="632">
        <v>18</v>
      </c>
      <c r="E119" s="632">
        <v>79.2</v>
      </c>
      <c r="F119" s="681"/>
      <c r="G119" s="681"/>
      <c r="H119" s="269">
        <f>F119*G119*3</f>
        <v>0</v>
      </c>
      <c r="I119" s="269"/>
      <c r="J119" s="269">
        <f>(F119-1)*G119*I119</f>
        <v>0</v>
      </c>
      <c r="K119" s="681">
        <v>0.5</v>
      </c>
      <c r="L119" s="269">
        <f>H119+J119+(K119*G119*2)</f>
        <v>0</v>
      </c>
      <c r="M119" s="672"/>
      <c r="N119" s="672"/>
      <c r="O119" s="163">
        <f>M119*N119*3</f>
        <v>0</v>
      </c>
      <c r="P119" s="163"/>
      <c r="Q119" s="163">
        <f>(M119-1)*N119*P119</f>
        <v>0</v>
      </c>
      <c r="R119" s="672">
        <v>0.5</v>
      </c>
      <c r="S119" s="163">
        <f>O119+Q119+(R119*N119*2)</f>
        <v>0</v>
      </c>
      <c r="T119" s="1230">
        <f>S119-L119</f>
        <v>0</v>
      </c>
      <c r="W119" s="1413"/>
      <c r="X119" s="1413"/>
      <c r="Y119" s="161">
        <f>W119*X119*3</f>
        <v>0</v>
      </c>
      <c r="Z119" s="161"/>
      <c r="AA119" s="161">
        <f>(W119-1)*X119*Z119</f>
        <v>0</v>
      </c>
      <c r="AB119" s="1413"/>
      <c r="AC119" s="163">
        <f>Y119+AA119+(AB119*X119*2)</f>
        <v>0</v>
      </c>
    </row>
    <row r="120" spans="1:29" ht="14.25" hidden="1" thickBot="1">
      <c r="A120" s="1240"/>
      <c r="B120" s="1241"/>
      <c r="C120" s="1241"/>
      <c r="D120" s="1232"/>
      <c r="E120" s="1232"/>
      <c r="F120" s="1232"/>
      <c r="G120" s="1232"/>
      <c r="H120" s="1233"/>
      <c r="I120" s="1233"/>
      <c r="J120" s="1233"/>
      <c r="K120" s="1232"/>
      <c r="L120" s="1233"/>
      <c r="M120" s="1234"/>
      <c r="N120" s="1234"/>
      <c r="O120" s="1235">
        <f>M120*N120*3</f>
        <v>0</v>
      </c>
      <c r="P120" s="1235"/>
      <c r="Q120" s="1235">
        <f>(M120-1)*N120*P120</f>
        <v>0</v>
      </c>
      <c r="R120" s="1234"/>
      <c r="S120" s="1235">
        <f>O120+Q120+(R120*N120*2)</f>
        <v>0</v>
      </c>
      <c r="T120" s="1236">
        <f>S120-L120</f>
        <v>0</v>
      </c>
      <c r="W120" s="1413"/>
      <c r="X120" s="1413"/>
      <c r="Y120" s="161">
        <f>W120*X120*3</f>
        <v>0</v>
      </c>
      <c r="Z120" s="161"/>
      <c r="AA120" s="161">
        <f>(W120-1)*X120*Z120</f>
        <v>0</v>
      </c>
      <c r="AB120" s="1413"/>
      <c r="AC120" s="163">
        <f>Y120+AA120+(AB120*X120*2)</f>
        <v>0</v>
      </c>
    </row>
    <row r="121" spans="1:29" ht="15" hidden="1" thickBot="1">
      <c r="A121" s="1042"/>
      <c r="B121" s="1218" t="s">
        <v>113</v>
      </c>
      <c r="C121" s="1218"/>
      <c r="D121" s="1219"/>
      <c r="E121" s="1219"/>
      <c r="F121" s="1219"/>
      <c r="G121" s="1219"/>
      <c r="H121" s="1219">
        <f>SUM(H118:H120)</f>
        <v>0</v>
      </c>
      <c r="I121" s="1219"/>
      <c r="J121" s="1219">
        <f>SUM(J118:J120)</f>
        <v>0</v>
      </c>
      <c r="K121" s="1219"/>
      <c r="L121" s="1219">
        <f>SUM(L118:L120)</f>
        <v>0</v>
      </c>
      <c r="M121" s="1043"/>
      <c r="N121" s="1043"/>
      <c r="O121" s="1219">
        <f>SUM(O118:O120)</f>
        <v>0</v>
      </c>
      <c r="P121" s="1219"/>
      <c r="Q121" s="1219">
        <f>SUM(Q118:Q120)</f>
        <v>0</v>
      </c>
      <c r="R121" s="1219"/>
      <c r="S121" s="1219">
        <f>SUM(S118:S120)</f>
        <v>0</v>
      </c>
      <c r="T121" s="1220">
        <f>SUM(T118:T120)</f>
        <v>0</v>
      </c>
      <c r="W121" s="166"/>
      <c r="X121" s="166"/>
      <c r="Y121" s="167">
        <f>SUM(Y117:Y120)</f>
        <v>183</v>
      </c>
      <c r="Z121" s="167"/>
      <c r="AA121" s="167">
        <f>SUM(AA117:AA120)</f>
        <v>0</v>
      </c>
      <c r="AB121" s="167"/>
      <c r="AC121" s="167">
        <f>SUM(AC117:AC120)</f>
        <v>258.39999999999998</v>
      </c>
    </row>
    <row r="122" spans="1:29" hidden="1"/>
    <row r="123" spans="1:29" ht="14.25" hidden="1" thickBot="1"/>
    <row r="124" spans="1:29" ht="18" hidden="1" customHeight="1" thickBot="1">
      <c r="B124" s="215" t="s">
        <v>1452</v>
      </c>
      <c r="C124" s="215"/>
      <c r="D124" s="1617"/>
      <c r="W124" s="1750" t="s">
        <v>459</v>
      </c>
      <c r="X124" s="1751"/>
      <c r="Y124" s="1751"/>
      <c r="Z124" s="1751"/>
      <c r="AA124" s="1751"/>
      <c r="AB124" s="1751"/>
      <c r="AC124" s="1752"/>
    </row>
    <row r="125" spans="1:29" ht="15" hidden="1" customHeight="1" thickBot="1">
      <c r="A125" s="149"/>
      <c r="B125" s="150"/>
      <c r="C125" s="1398"/>
      <c r="D125" s="1753" t="s">
        <v>6364</v>
      </c>
      <c r="E125" s="1754"/>
      <c r="F125" s="1755" t="s">
        <v>437</v>
      </c>
      <c r="G125" s="1756"/>
      <c r="H125" s="1756"/>
      <c r="I125" s="1756"/>
      <c r="J125" s="1756"/>
      <c r="K125" s="1756"/>
      <c r="L125" s="1757"/>
      <c r="M125" s="1750" t="s">
        <v>459</v>
      </c>
      <c r="N125" s="1751"/>
      <c r="O125" s="1751"/>
      <c r="P125" s="1751"/>
      <c r="Q125" s="1751"/>
      <c r="R125" s="1751"/>
      <c r="S125" s="1752"/>
      <c r="T125" s="1621"/>
      <c r="W125" s="155"/>
      <c r="X125" s="153"/>
      <c r="Y125" s="153"/>
      <c r="Z125" s="1748" t="s">
        <v>186</v>
      </c>
      <c r="AA125" s="1749"/>
      <c r="AB125" s="153"/>
      <c r="AC125" s="154"/>
    </row>
    <row r="126" spans="1:29" ht="14.25" hidden="1" customHeight="1" thickBot="1">
      <c r="A126" s="151"/>
      <c r="B126" s="152"/>
      <c r="C126" s="1399"/>
      <c r="D126" s="1613"/>
      <c r="E126" s="1613"/>
      <c r="F126" s="1203"/>
      <c r="G126" s="1204"/>
      <c r="H126" s="1204"/>
      <c r="I126" s="1746" t="s">
        <v>186</v>
      </c>
      <c r="J126" s="1747"/>
      <c r="K126" s="1204"/>
      <c r="L126" s="1205"/>
      <c r="M126" s="155"/>
      <c r="N126" s="153"/>
      <c r="O126" s="153"/>
      <c r="P126" s="1748" t="s">
        <v>186</v>
      </c>
      <c r="Q126" s="1749"/>
      <c r="R126" s="153"/>
      <c r="S126" s="154"/>
      <c r="T126" s="1622"/>
      <c r="W126" s="160" t="s">
        <v>180</v>
      </c>
      <c r="X126" s="158" t="s">
        <v>181</v>
      </c>
      <c r="Y126" s="158" t="s">
        <v>182</v>
      </c>
      <c r="Z126" s="1411" t="s">
        <v>183</v>
      </c>
      <c r="AA126" s="1411" t="s">
        <v>113</v>
      </c>
      <c r="AB126" s="158" t="s">
        <v>187</v>
      </c>
      <c r="AC126" s="159" t="s">
        <v>185</v>
      </c>
    </row>
    <row r="127" spans="1:29" ht="77.25" hidden="1" thickBot="1">
      <c r="A127" s="156" t="s">
        <v>114</v>
      </c>
      <c r="B127" s="157" t="s">
        <v>179</v>
      </c>
      <c r="C127" s="299" t="s">
        <v>1495</v>
      </c>
      <c r="D127" s="1214" t="s">
        <v>181</v>
      </c>
      <c r="E127" s="1214" t="s">
        <v>185</v>
      </c>
      <c r="F127" s="1603" t="s">
        <v>180</v>
      </c>
      <c r="G127" s="1207" t="s">
        <v>181</v>
      </c>
      <c r="H127" s="1207" t="s">
        <v>182</v>
      </c>
      <c r="I127" s="1597" t="s">
        <v>183</v>
      </c>
      <c r="J127" s="1597" t="s">
        <v>113</v>
      </c>
      <c r="K127" s="1207" t="s">
        <v>184</v>
      </c>
      <c r="L127" s="1208" t="s">
        <v>185</v>
      </c>
      <c r="M127" s="160" t="s">
        <v>180</v>
      </c>
      <c r="N127" s="158" t="s">
        <v>181</v>
      </c>
      <c r="O127" s="158" t="s">
        <v>182</v>
      </c>
      <c r="P127" s="1598" t="s">
        <v>183</v>
      </c>
      <c r="Q127" s="1598" t="s">
        <v>113</v>
      </c>
      <c r="R127" s="158" t="s">
        <v>187</v>
      </c>
      <c r="S127" s="159" t="s">
        <v>185</v>
      </c>
      <c r="T127" s="1623" t="s">
        <v>188</v>
      </c>
      <c r="W127" s="99">
        <v>13</v>
      </c>
      <c r="X127" s="100">
        <v>14</v>
      </c>
      <c r="Y127" s="99">
        <v>15</v>
      </c>
      <c r="Z127" s="100">
        <v>16</v>
      </c>
      <c r="AA127" s="99">
        <v>17</v>
      </c>
      <c r="AB127" s="100">
        <v>18</v>
      </c>
      <c r="AC127" s="99">
        <v>19</v>
      </c>
    </row>
    <row r="128" spans="1:29" hidden="1">
      <c r="A128" s="1258">
        <v>1</v>
      </c>
      <c r="B128" s="1255">
        <v>2</v>
      </c>
      <c r="C128" s="1255">
        <v>3</v>
      </c>
      <c r="D128" s="1614">
        <v>4</v>
      </c>
      <c r="E128" s="1246">
        <v>5</v>
      </c>
      <c r="F128" s="1631">
        <v>6</v>
      </c>
      <c r="G128" s="1227">
        <v>7</v>
      </c>
      <c r="H128" s="1227">
        <v>8</v>
      </c>
      <c r="I128" s="1227">
        <v>9</v>
      </c>
      <c r="J128" s="1227">
        <v>10</v>
      </c>
      <c r="K128" s="1227">
        <v>11</v>
      </c>
      <c r="L128" s="1629">
        <v>12</v>
      </c>
      <c r="M128" s="1226">
        <v>13</v>
      </c>
      <c r="N128" s="1624">
        <v>14</v>
      </c>
      <c r="O128" s="1228">
        <v>15</v>
      </c>
      <c r="P128" s="1624">
        <v>16</v>
      </c>
      <c r="Q128" s="1228">
        <v>17</v>
      </c>
      <c r="R128" s="1624">
        <v>18</v>
      </c>
      <c r="S128" s="1251">
        <v>19</v>
      </c>
      <c r="T128" s="1632">
        <v>20</v>
      </c>
      <c r="W128" s="1413">
        <v>2</v>
      </c>
      <c r="X128" s="1413">
        <v>32</v>
      </c>
      <c r="Y128" s="161">
        <f>W128*X128*3</f>
        <v>192</v>
      </c>
      <c r="Z128" s="161">
        <v>10</v>
      </c>
      <c r="AA128" s="161">
        <f t="shared" ref="AA128:AA133" si="43">(W128-1)*X128*Z128</f>
        <v>320</v>
      </c>
      <c r="AB128" s="1413">
        <v>0.35</v>
      </c>
      <c r="AC128" s="163">
        <f>Y128+AA128+(AB128*X128*2)</f>
        <v>534.4</v>
      </c>
    </row>
    <row r="129" spans="1:29" ht="56.25" hidden="1" customHeight="1">
      <c r="A129" s="1259">
        <v>1</v>
      </c>
      <c r="B129" s="1256" t="s">
        <v>1265</v>
      </c>
      <c r="C129" s="1256"/>
      <c r="D129" s="1619"/>
      <c r="E129" s="1645"/>
      <c r="F129" s="1244"/>
      <c r="G129" s="681"/>
      <c r="H129" s="269"/>
      <c r="I129" s="1221"/>
      <c r="J129" s="269"/>
      <c r="K129" s="681"/>
      <c r="L129" s="1247"/>
      <c r="M129" s="1252"/>
      <c r="N129" s="672"/>
      <c r="O129" s="163">
        <f t="shared" ref="O129:O133" si="44">M129*N129*3</f>
        <v>0</v>
      </c>
      <c r="P129" s="163"/>
      <c r="Q129" s="163">
        <f t="shared" ref="Q129:Q133" si="45">(M129-1)*N129*P129</f>
        <v>0</v>
      </c>
      <c r="R129" s="672"/>
      <c r="S129" s="1230">
        <f>O129+Q129+(R129*N129*2)</f>
        <v>0</v>
      </c>
      <c r="T129" s="1249">
        <f t="shared" ref="T129:T133" si="46">S129-L129</f>
        <v>0</v>
      </c>
      <c r="W129" s="1413">
        <v>6</v>
      </c>
      <c r="X129" s="1413">
        <v>16</v>
      </c>
      <c r="Y129" s="161"/>
      <c r="Z129" s="161"/>
      <c r="AA129" s="161">
        <f t="shared" si="43"/>
        <v>0</v>
      </c>
      <c r="AB129" s="1413">
        <v>0.35</v>
      </c>
      <c r="AC129" s="163">
        <f>Y129+AA129+(AB129*X129*6)*2</f>
        <v>67.199999999999989</v>
      </c>
    </row>
    <row r="130" spans="1:29" hidden="1">
      <c r="A130" s="1259">
        <v>2</v>
      </c>
      <c r="B130" s="1256" t="s">
        <v>1505</v>
      </c>
      <c r="C130" s="1256"/>
      <c r="D130" s="1619"/>
      <c r="E130" s="1645"/>
      <c r="F130" s="1244"/>
      <c r="G130" s="681"/>
      <c r="H130" s="269">
        <f>F130*G130*3</f>
        <v>0</v>
      </c>
      <c r="I130" s="269">
        <v>25</v>
      </c>
      <c r="J130" s="269">
        <f>(F130-1)*G130*I130</f>
        <v>0</v>
      </c>
      <c r="K130" s="681">
        <v>0.25</v>
      </c>
      <c r="L130" s="1247">
        <f>H130+J130+(K130*G130*2)</f>
        <v>0</v>
      </c>
      <c r="M130" s="1253"/>
      <c r="N130" s="681"/>
      <c r="O130" s="163">
        <f t="shared" si="44"/>
        <v>0</v>
      </c>
      <c r="P130" s="269">
        <v>25</v>
      </c>
      <c r="Q130" s="163">
        <f t="shared" si="45"/>
        <v>0</v>
      </c>
      <c r="R130" s="672">
        <v>0.25</v>
      </c>
      <c r="S130" s="1230">
        <f>O130+Q130+(R130*N130*2)</f>
        <v>0</v>
      </c>
      <c r="T130" s="1249">
        <f t="shared" si="46"/>
        <v>0</v>
      </c>
      <c r="W130" s="1413">
        <v>3</v>
      </c>
      <c r="X130" s="1413">
        <v>13</v>
      </c>
      <c r="Y130" s="161">
        <f>W130*X130*3</f>
        <v>117</v>
      </c>
      <c r="Z130" s="161">
        <v>10</v>
      </c>
      <c r="AA130" s="161">
        <f t="shared" si="43"/>
        <v>260</v>
      </c>
      <c r="AB130" s="1413">
        <v>1.2</v>
      </c>
      <c r="AC130" s="163">
        <f>Y130+AA130+(AB130*X130*2)</f>
        <v>408.2</v>
      </c>
    </row>
    <row r="131" spans="1:29" hidden="1">
      <c r="A131" s="1259">
        <v>3</v>
      </c>
      <c r="B131" s="1256" t="s">
        <v>1266</v>
      </c>
      <c r="C131" s="1256" t="s">
        <v>1506</v>
      </c>
      <c r="D131" s="1619"/>
      <c r="E131" s="1645"/>
      <c r="F131" s="1244"/>
      <c r="G131" s="681"/>
      <c r="H131" s="269">
        <f>F131*G131*3</f>
        <v>0</v>
      </c>
      <c r="I131" s="269">
        <v>10</v>
      </c>
      <c r="J131" s="269">
        <f>(F131-1)*G131*I131</f>
        <v>0</v>
      </c>
      <c r="K131" s="681">
        <v>1.2</v>
      </c>
      <c r="L131" s="1247">
        <f>H131+J131+(K131*G131*2)</f>
        <v>0</v>
      </c>
      <c r="M131" s="1253"/>
      <c r="N131" s="681"/>
      <c r="O131" s="163">
        <f t="shared" si="44"/>
        <v>0</v>
      </c>
      <c r="P131" s="269">
        <v>10</v>
      </c>
      <c r="Q131" s="163">
        <f t="shared" si="45"/>
        <v>0</v>
      </c>
      <c r="R131" s="672">
        <v>1.2</v>
      </c>
      <c r="S131" s="1230">
        <f>O131+Q131+(R131*N131*2)</f>
        <v>0</v>
      </c>
      <c r="T131" s="1249">
        <f t="shared" si="46"/>
        <v>0</v>
      </c>
      <c r="W131" s="1413">
        <v>2</v>
      </c>
      <c r="X131" s="1413">
        <v>10</v>
      </c>
      <c r="Y131" s="161">
        <f>W131*X131*3</f>
        <v>60</v>
      </c>
      <c r="Z131" s="161"/>
      <c r="AA131" s="161">
        <f t="shared" si="43"/>
        <v>0</v>
      </c>
      <c r="AB131" s="1413">
        <v>1.2</v>
      </c>
      <c r="AC131" s="163">
        <f>Y131+AA131+(AB131*X131*2)</f>
        <v>84</v>
      </c>
    </row>
    <row r="132" spans="1:29" hidden="1">
      <c r="A132" s="1259"/>
      <c r="B132" s="1256"/>
      <c r="C132" s="1256"/>
      <c r="D132" s="1619"/>
      <c r="E132" s="1645"/>
      <c r="F132" s="1244"/>
      <c r="G132" s="681"/>
      <c r="H132" s="269"/>
      <c r="I132" s="1221"/>
      <c r="J132" s="269"/>
      <c r="K132" s="681"/>
      <c r="L132" s="1247"/>
      <c r="M132" s="1252"/>
      <c r="N132" s="672"/>
      <c r="O132" s="163">
        <f t="shared" si="44"/>
        <v>0</v>
      </c>
      <c r="P132" s="163"/>
      <c r="Q132" s="163">
        <f t="shared" si="45"/>
        <v>0</v>
      </c>
      <c r="R132" s="672"/>
      <c r="S132" s="1230">
        <f>O132+Q132+(R132*N132*2)</f>
        <v>0</v>
      </c>
      <c r="T132" s="1249">
        <f t="shared" si="46"/>
        <v>0</v>
      </c>
      <c r="W132" s="1413"/>
      <c r="X132" s="1413"/>
      <c r="Y132" s="161">
        <f>W132*X132*3</f>
        <v>0</v>
      </c>
      <c r="Z132" s="161"/>
      <c r="AA132" s="161">
        <f t="shared" si="43"/>
        <v>0</v>
      </c>
      <c r="AB132" s="1413"/>
      <c r="AC132" s="163">
        <f>Y132+AA132+(AB132*X132*2)</f>
        <v>0</v>
      </c>
    </row>
    <row r="133" spans="1:29" ht="14.25" hidden="1" thickBot="1">
      <c r="A133" s="1260"/>
      <c r="B133" s="1257"/>
      <c r="C133" s="1257"/>
      <c r="D133" s="1272"/>
      <c r="E133" s="1646"/>
      <c r="F133" s="1245"/>
      <c r="G133" s="1232"/>
      <c r="H133" s="1233"/>
      <c r="I133" s="1233"/>
      <c r="J133" s="1233"/>
      <c r="K133" s="1232"/>
      <c r="L133" s="1248"/>
      <c r="M133" s="1254"/>
      <c r="N133" s="1234"/>
      <c r="O133" s="1235">
        <f t="shared" si="44"/>
        <v>0</v>
      </c>
      <c r="P133" s="1235"/>
      <c r="Q133" s="1235">
        <f t="shared" si="45"/>
        <v>0</v>
      </c>
      <c r="R133" s="1234"/>
      <c r="S133" s="1236"/>
      <c r="T133" s="1250">
        <f t="shared" si="46"/>
        <v>0</v>
      </c>
      <c r="W133" s="1413"/>
      <c r="X133" s="1413"/>
      <c r="Y133" s="161">
        <f>W133*X133*3</f>
        <v>0</v>
      </c>
      <c r="Z133" s="161"/>
      <c r="AA133" s="161">
        <f t="shared" si="43"/>
        <v>0</v>
      </c>
      <c r="AB133" s="1413"/>
      <c r="AC133" s="163">
        <f>Y133+AA133+(AB133*X133*2)</f>
        <v>0</v>
      </c>
    </row>
    <row r="134" spans="1:29" ht="15" hidden="1" thickBot="1">
      <c r="A134" s="1042"/>
      <c r="B134" s="1218" t="s">
        <v>113</v>
      </c>
      <c r="C134" s="1218"/>
      <c r="D134" s="1219"/>
      <c r="E134" s="1219">
        <v>0</v>
      </c>
      <c r="F134" s="1219"/>
      <c r="G134" s="1219"/>
      <c r="H134" s="1219">
        <f>SUM(H129:H133)</f>
        <v>0</v>
      </c>
      <c r="I134" s="1219"/>
      <c r="J134" s="1219">
        <f>SUM(J129:J133)</f>
        <v>0</v>
      </c>
      <c r="K134" s="1219"/>
      <c r="L134" s="1219">
        <f>SUM(L129:L133)</f>
        <v>0</v>
      </c>
      <c r="M134" s="1043"/>
      <c r="N134" s="1043"/>
      <c r="O134" s="1219">
        <f>SUM(O129:O133)</f>
        <v>0</v>
      </c>
      <c r="P134" s="1219"/>
      <c r="Q134" s="1219">
        <f>SUM(Q129:Q133)</f>
        <v>0</v>
      </c>
      <c r="R134" s="1219"/>
      <c r="S134" s="1219">
        <f>SUM(S129:S133)</f>
        <v>0</v>
      </c>
      <c r="T134" s="1220">
        <f>SUM(T129:T133)</f>
        <v>0</v>
      </c>
      <c r="W134" s="166"/>
      <c r="X134" s="166"/>
      <c r="Y134" s="167">
        <f>SUM(Y128:Y133)</f>
        <v>369</v>
      </c>
      <c r="Z134" s="167"/>
      <c r="AA134" s="167">
        <f>SUM(AA128:AA133)</f>
        <v>580</v>
      </c>
      <c r="AB134" s="167"/>
      <c r="AC134" s="167">
        <f>SUM(AC128:AC133)-1.1</f>
        <v>1092.7</v>
      </c>
    </row>
    <row r="135" spans="1:29" hidden="1"/>
    <row r="136" spans="1:29" hidden="1"/>
    <row r="137" spans="1:29" hidden="1"/>
    <row r="138" spans="1:29" ht="18" hidden="1" thickBot="1">
      <c r="B138" s="215" t="s">
        <v>1454</v>
      </c>
      <c r="C138" s="215"/>
      <c r="D138" s="1617"/>
    </row>
    <row r="139" spans="1:29" ht="15" hidden="1" thickBot="1">
      <c r="A139" s="149"/>
      <c r="B139" s="150"/>
      <c r="C139" s="1398"/>
      <c r="D139" s="1753" t="s">
        <v>6364</v>
      </c>
      <c r="E139" s="1754"/>
      <c r="F139" s="1755" t="s">
        <v>437</v>
      </c>
      <c r="G139" s="1756"/>
      <c r="H139" s="1756"/>
      <c r="I139" s="1756"/>
      <c r="J139" s="1756"/>
      <c r="K139" s="1756"/>
      <c r="L139" s="1757"/>
      <c r="M139" s="1750" t="s">
        <v>459</v>
      </c>
      <c r="N139" s="1751"/>
      <c r="O139" s="1751"/>
      <c r="P139" s="1751"/>
      <c r="Q139" s="1751"/>
      <c r="R139" s="1751"/>
      <c r="S139" s="1752"/>
      <c r="T139" s="1621"/>
      <c r="W139" s="1750" t="s">
        <v>459</v>
      </c>
      <c r="X139" s="1751"/>
      <c r="Y139" s="1751"/>
      <c r="Z139" s="1751"/>
      <c r="AA139" s="1751"/>
      <c r="AB139" s="1751"/>
      <c r="AC139" s="1752"/>
    </row>
    <row r="140" spans="1:29" ht="14.25" hidden="1" customHeight="1">
      <c r="A140" s="151"/>
      <c r="B140" s="152"/>
      <c r="C140" s="1399"/>
      <c r="D140" s="1613"/>
      <c r="E140" s="1613"/>
      <c r="F140" s="1203"/>
      <c r="G140" s="1204"/>
      <c r="H140" s="1204"/>
      <c r="I140" s="1746" t="s">
        <v>186</v>
      </c>
      <c r="J140" s="1747"/>
      <c r="K140" s="1204"/>
      <c r="L140" s="1205"/>
      <c r="M140" s="155"/>
      <c r="N140" s="153"/>
      <c r="O140" s="153"/>
      <c r="P140" s="1748" t="s">
        <v>186</v>
      </c>
      <c r="Q140" s="1749"/>
      <c r="R140" s="153"/>
      <c r="S140" s="154"/>
      <c r="T140" s="1622"/>
      <c r="W140" s="155"/>
      <c r="X140" s="153"/>
      <c r="Y140" s="153"/>
      <c r="Z140" s="1748" t="s">
        <v>186</v>
      </c>
      <c r="AA140" s="1749"/>
      <c r="AB140" s="153"/>
      <c r="AC140" s="154"/>
    </row>
    <row r="141" spans="1:29" ht="77.25" hidden="1" thickBot="1">
      <c r="A141" s="156" t="s">
        <v>114</v>
      </c>
      <c r="B141" s="157" t="s">
        <v>179</v>
      </c>
      <c r="C141" s="299" t="s">
        <v>1495</v>
      </c>
      <c r="D141" s="1214" t="s">
        <v>181</v>
      </c>
      <c r="E141" s="1214" t="s">
        <v>185</v>
      </c>
      <c r="F141" s="1603" t="s">
        <v>180</v>
      </c>
      <c r="G141" s="1207" t="s">
        <v>181</v>
      </c>
      <c r="H141" s="1207" t="s">
        <v>182</v>
      </c>
      <c r="I141" s="1597" t="s">
        <v>183</v>
      </c>
      <c r="J141" s="1597" t="s">
        <v>113</v>
      </c>
      <c r="K141" s="1207" t="s">
        <v>184</v>
      </c>
      <c r="L141" s="1208" t="s">
        <v>185</v>
      </c>
      <c r="M141" s="160" t="s">
        <v>180</v>
      </c>
      <c r="N141" s="158" t="s">
        <v>181</v>
      </c>
      <c r="O141" s="158" t="s">
        <v>182</v>
      </c>
      <c r="P141" s="1598" t="s">
        <v>183</v>
      </c>
      <c r="Q141" s="1598" t="s">
        <v>113</v>
      </c>
      <c r="R141" s="158" t="s">
        <v>187</v>
      </c>
      <c r="S141" s="159" t="s">
        <v>185</v>
      </c>
      <c r="T141" s="1623" t="s">
        <v>188</v>
      </c>
      <c r="W141" s="160" t="s">
        <v>180</v>
      </c>
      <c r="X141" s="158" t="s">
        <v>181</v>
      </c>
      <c r="Y141" s="158" t="s">
        <v>182</v>
      </c>
      <c r="Z141" s="1411" t="s">
        <v>183</v>
      </c>
      <c r="AA141" s="1411" t="s">
        <v>113</v>
      </c>
      <c r="AB141" s="158" t="s">
        <v>187</v>
      </c>
      <c r="AC141" s="159" t="s">
        <v>185</v>
      </c>
    </row>
    <row r="142" spans="1:29" ht="14.25" hidden="1" thickBot="1">
      <c r="A142" s="1238">
        <v>1</v>
      </c>
      <c r="B142" s="1037">
        <v>2</v>
      </c>
      <c r="C142" s="1403">
        <v>3</v>
      </c>
      <c r="D142" s="1615">
        <v>4</v>
      </c>
      <c r="E142" s="1268">
        <v>5</v>
      </c>
      <c r="F142" s="1614">
        <v>6</v>
      </c>
      <c r="G142" s="1227">
        <v>7</v>
      </c>
      <c r="H142" s="1227">
        <v>8</v>
      </c>
      <c r="I142" s="1227">
        <v>9</v>
      </c>
      <c r="J142" s="1227">
        <v>10</v>
      </c>
      <c r="K142" s="1227">
        <v>11</v>
      </c>
      <c r="L142" s="1629">
        <v>12</v>
      </c>
      <c r="M142" s="1226">
        <v>13</v>
      </c>
      <c r="N142" s="1624">
        <v>14</v>
      </c>
      <c r="O142" s="1228">
        <v>15</v>
      </c>
      <c r="P142" s="1624">
        <v>16</v>
      </c>
      <c r="Q142" s="1228">
        <v>17</v>
      </c>
      <c r="R142" s="1624">
        <v>18</v>
      </c>
      <c r="S142" s="1251">
        <v>19</v>
      </c>
      <c r="T142" s="1633">
        <v>20</v>
      </c>
      <c r="W142" s="100">
        <v>12</v>
      </c>
      <c r="X142" s="99">
        <v>13</v>
      </c>
      <c r="Y142" s="100">
        <v>14</v>
      </c>
      <c r="Z142" s="99">
        <v>15</v>
      </c>
      <c r="AA142" s="100">
        <v>16</v>
      </c>
      <c r="AB142" s="99">
        <v>17</v>
      </c>
      <c r="AC142" s="100">
        <v>18</v>
      </c>
    </row>
    <row r="143" spans="1:29" hidden="1">
      <c r="A143" s="1239">
        <v>1</v>
      </c>
      <c r="B143" s="1242"/>
      <c r="C143" s="1256"/>
      <c r="D143" s="1619"/>
      <c r="E143" s="1641"/>
      <c r="F143" s="1253"/>
      <c r="G143" s="681"/>
      <c r="H143" s="269">
        <f>F143*G143*3</f>
        <v>0</v>
      </c>
      <c r="I143" s="269"/>
      <c r="J143" s="269">
        <f>(F143-1)*G143*I143</f>
        <v>0</v>
      </c>
      <c r="K143" s="681">
        <v>1.1000000000000001</v>
      </c>
      <c r="L143" s="1247">
        <f>H143+J143+(K143*G143*2)</f>
        <v>0</v>
      </c>
      <c r="M143" s="1252"/>
      <c r="N143" s="672"/>
      <c r="O143" s="163">
        <f>M143*N143*3</f>
        <v>0</v>
      </c>
      <c r="P143" s="163"/>
      <c r="Q143" s="163">
        <f>(M143-1)*N143*P143</f>
        <v>0</v>
      </c>
      <c r="R143" s="672">
        <v>1.1000000000000001</v>
      </c>
      <c r="S143" s="1230">
        <f>O143+Q143+(R143*N143*2)</f>
        <v>0</v>
      </c>
      <c r="T143" s="1249">
        <f>S143-L143</f>
        <v>0</v>
      </c>
      <c r="W143" s="1044">
        <v>2</v>
      </c>
      <c r="X143" s="1045">
        <v>6</v>
      </c>
      <c r="Y143" s="1046">
        <f>W143*X143*3</f>
        <v>36</v>
      </c>
      <c r="Z143" s="1433">
        <v>25</v>
      </c>
      <c r="AA143" s="161">
        <f>(W143-1)*X143*Z143</f>
        <v>150</v>
      </c>
      <c r="AB143" s="1434">
        <v>1.2</v>
      </c>
      <c r="AC143" s="161">
        <f>Y143+AA143+(AB143*X143*2)</f>
        <v>200.4</v>
      </c>
    </row>
    <row r="144" spans="1:29" ht="68.25" hidden="1" thickBot="1">
      <c r="A144" s="1239">
        <v>2</v>
      </c>
      <c r="B144" s="1242" t="s">
        <v>1265</v>
      </c>
      <c r="C144" s="1401"/>
      <c r="D144" s="1618"/>
      <c r="E144" s="1642"/>
      <c r="F144" s="1271"/>
      <c r="G144" s="1269"/>
      <c r="H144" s="269">
        <f>F144*G144*3</f>
        <v>0</v>
      </c>
      <c r="I144" s="269">
        <v>25</v>
      </c>
      <c r="J144" s="269">
        <f>(F144-1)*G144*I144</f>
        <v>0</v>
      </c>
      <c r="K144" s="681">
        <v>1.1000000000000001</v>
      </c>
      <c r="L144" s="1247">
        <f>H144+J144+(K144*G144*2)</f>
        <v>0</v>
      </c>
      <c r="M144" s="1277"/>
      <c r="N144" s="1276"/>
      <c r="O144" s="163">
        <f>M144*N144*3</f>
        <v>0</v>
      </c>
      <c r="P144" s="163">
        <v>25</v>
      </c>
      <c r="Q144" s="163">
        <f>(M144-1)*N144*P144</f>
        <v>0</v>
      </c>
      <c r="R144" s="672">
        <v>1.1000000000000001</v>
      </c>
      <c r="S144" s="1270">
        <f>O144+Q144+(R144*N144*2)</f>
        <v>0</v>
      </c>
      <c r="T144" s="1274">
        <f>S144-L144</f>
        <v>0</v>
      </c>
      <c r="W144" s="1044">
        <v>2</v>
      </c>
      <c r="X144" s="1045">
        <v>20</v>
      </c>
      <c r="Y144" s="1046">
        <f>W144*X144*3</f>
        <v>120</v>
      </c>
      <c r="Z144" s="1433">
        <v>25</v>
      </c>
      <c r="AA144" s="161">
        <f>(W144-1)*X144*Z144</f>
        <v>500</v>
      </c>
      <c r="AB144" s="1434">
        <v>1.2</v>
      </c>
      <c r="AC144" s="161">
        <f>Y144+AA144+(AB144*X144*2)</f>
        <v>668</v>
      </c>
    </row>
    <row r="145" spans="1:29" ht="30.75" hidden="1" customHeight="1" thickBot="1">
      <c r="A145" s="1239"/>
      <c r="B145" s="1266" t="s">
        <v>1267</v>
      </c>
      <c r="C145" s="1404"/>
      <c r="D145" s="1618"/>
      <c r="E145" s="1642"/>
      <c r="F145" s="1271"/>
      <c r="G145" s="1269"/>
      <c r="H145" s="269"/>
      <c r="I145" s="269"/>
      <c r="J145" s="269"/>
      <c r="K145" s="681"/>
      <c r="L145" s="1247"/>
      <c r="M145" s="1252"/>
      <c r="N145" s="1276"/>
      <c r="O145" s="163"/>
      <c r="P145" s="163"/>
      <c r="Q145" s="163"/>
      <c r="R145" s="672"/>
      <c r="S145" s="1270"/>
      <c r="T145" s="1249"/>
      <c r="W145" s="166"/>
      <c r="X145" s="166"/>
      <c r="Y145" s="167">
        <f>SUM(Y143:Y144)</f>
        <v>156</v>
      </c>
      <c r="Z145" s="167"/>
      <c r="AA145" s="167">
        <f>SUM(AA143:AA144)</f>
        <v>650</v>
      </c>
      <c r="AB145" s="167"/>
      <c r="AC145" s="167">
        <f>SUM(AC143:AC144)</f>
        <v>868.4</v>
      </c>
    </row>
    <row r="146" spans="1:29" ht="27" hidden="1">
      <c r="A146" s="1239"/>
      <c r="B146" s="1242" t="s">
        <v>1254</v>
      </c>
      <c r="C146" s="1256"/>
      <c r="D146" s="1619"/>
      <c r="E146" s="1641"/>
      <c r="F146" s="1253"/>
      <c r="G146" s="1212"/>
      <c r="H146" s="269">
        <f>F146*G146*3</f>
        <v>0</v>
      </c>
      <c r="I146" s="269">
        <v>20</v>
      </c>
      <c r="J146" s="269">
        <f>(F146-1)*G146*I146</f>
        <v>0</v>
      </c>
      <c r="K146" s="1213">
        <v>0.5</v>
      </c>
      <c r="L146" s="1247">
        <f>H146+J146+(K146*G146*2)</f>
        <v>0</v>
      </c>
      <c r="M146" s="1252"/>
      <c r="N146" s="1039"/>
      <c r="O146" s="163">
        <f>M146*N146*3</f>
        <v>0</v>
      </c>
      <c r="P146" s="163">
        <v>20</v>
      </c>
      <c r="Q146" s="163">
        <f>(M146-1)*N146*P146</f>
        <v>0</v>
      </c>
      <c r="R146" s="1040">
        <v>0.5</v>
      </c>
      <c r="S146" s="1270">
        <f>O146+Q146+(R146*N146*2)</f>
        <v>0</v>
      </c>
      <c r="T146" s="1249">
        <f>S146-L146</f>
        <v>0</v>
      </c>
    </row>
    <row r="147" spans="1:29" ht="27" hidden="1">
      <c r="A147" s="1239"/>
      <c r="B147" s="1242" t="s">
        <v>1255</v>
      </c>
      <c r="C147" s="1401"/>
      <c r="D147" s="1618"/>
      <c r="E147" s="1642"/>
      <c r="F147" s="1253"/>
      <c r="G147" s="1212"/>
      <c r="H147" s="269">
        <f t="shared" ref="H147:H154" si="47">F147*G147*3</f>
        <v>0</v>
      </c>
      <c r="I147" s="269">
        <v>20</v>
      </c>
      <c r="J147" s="269">
        <f t="shared" ref="J147:J154" si="48">(F147-1)*G147*I147</f>
        <v>0</v>
      </c>
      <c r="K147" s="1213">
        <v>0.25</v>
      </c>
      <c r="L147" s="1247">
        <f>H147+J147+(K147*G147*2)</f>
        <v>0</v>
      </c>
      <c r="M147" s="1252"/>
      <c r="N147" s="1039"/>
      <c r="O147" s="163">
        <f t="shared" ref="O147:O154" si="49">M147*N147*3</f>
        <v>0</v>
      </c>
      <c r="P147" s="163">
        <v>20</v>
      </c>
      <c r="Q147" s="163">
        <f t="shared" ref="Q147:Q154" si="50">(M147-1)*N147*P147</f>
        <v>0</v>
      </c>
      <c r="R147" s="1040">
        <v>0.25</v>
      </c>
      <c r="S147" s="1270">
        <f>O147+Q147+(R147*N147*2)</f>
        <v>0</v>
      </c>
      <c r="T147" s="1274">
        <f>S147-L147</f>
        <v>0</v>
      </c>
    </row>
    <row r="148" spans="1:29" ht="27" hidden="1">
      <c r="A148" s="1239"/>
      <c r="B148" s="1242" t="s">
        <v>1256</v>
      </c>
      <c r="C148" s="1401"/>
      <c r="D148" s="1618"/>
      <c r="E148" s="1642"/>
      <c r="F148" s="1253"/>
      <c r="G148" s="1212"/>
      <c r="H148" s="269">
        <f t="shared" si="47"/>
        <v>0</v>
      </c>
      <c r="I148" s="269">
        <v>20</v>
      </c>
      <c r="J148" s="269">
        <f t="shared" si="48"/>
        <v>0</v>
      </c>
      <c r="K148" s="1213">
        <v>1.5</v>
      </c>
      <c r="L148" s="1247">
        <f>H148+J148+(K148*G148*2)</f>
        <v>0</v>
      </c>
      <c r="M148" s="1252"/>
      <c r="N148" s="1039"/>
      <c r="O148" s="163">
        <f t="shared" si="49"/>
        <v>0</v>
      </c>
      <c r="P148" s="163">
        <v>20</v>
      </c>
      <c r="Q148" s="163">
        <f t="shared" si="50"/>
        <v>0</v>
      </c>
      <c r="R148" s="1040">
        <v>1.5</v>
      </c>
      <c r="S148" s="1270">
        <f>O148+Q148+(R148*N148*2)</f>
        <v>0</v>
      </c>
      <c r="T148" s="1274">
        <f>S148-L148</f>
        <v>0</v>
      </c>
    </row>
    <row r="149" spans="1:29" ht="27" hidden="1">
      <c r="A149" s="1239"/>
      <c r="B149" s="1242" t="s">
        <v>1257</v>
      </c>
      <c r="C149" s="1401"/>
      <c r="D149" s="1618"/>
      <c r="E149" s="1642"/>
      <c r="F149" s="1253"/>
      <c r="G149" s="1212"/>
      <c r="H149" s="269">
        <f t="shared" si="47"/>
        <v>0</v>
      </c>
      <c r="I149" s="269">
        <v>20</v>
      </c>
      <c r="J149" s="269">
        <f t="shared" si="48"/>
        <v>0</v>
      </c>
      <c r="K149" s="1213">
        <v>1.5</v>
      </c>
      <c r="L149" s="1247">
        <f t="shared" ref="L149:L154" si="51">H149+J149+(K149*G149*2)</f>
        <v>0</v>
      </c>
      <c r="M149" s="1252"/>
      <c r="N149" s="1039"/>
      <c r="O149" s="163">
        <f t="shared" si="49"/>
        <v>0</v>
      </c>
      <c r="P149" s="163">
        <v>20</v>
      </c>
      <c r="Q149" s="163">
        <f t="shared" si="50"/>
        <v>0</v>
      </c>
      <c r="R149" s="1040">
        <v>1.5</v>
      </c>
      <c r="S149" s="1270">
        <f t="shared" ref="S149:S154" si="52">O149+Q149+(R149*N149*2)</f>
        <v>0</v>
      </c>
      <c r="T149" s="1274">
        <f t="shared" ref="T149:T154" si="53">S149-L149</f>
        <v>0</v>
      </c>
    </row>
    <row r="150" spans="1:29" ht="27" hidden="1">
      <c r="A150" s="1239"/>
      <c r="B150" s="1242" t="s">
        <v>1258</v>
      </c>
      <c r="C150" s="1401"/>
      <c r="D150" s="1292"/>
      <c r="E150" s="1643"/>
      <c r="F150" s="1253"/>
      <c r="G150" s="1212"/>
      <c r="H150" s="269">
        <f t="shared" si="47"/>
        <v>0</v>
      </c>
      <c r="I150" s="269">
        <v>20</v>
      </c>
      <c r="J150" s="269">
        <f t="shared" si="48"/>
        <v>0</v>
      </c>
      <c r="K150" s="1213">
        <v>1.3</v>
      </c>
      <c r="L150" s="1247">
        <f t="shared" si="51"/>
        <v>0</v>
      </c>
      <c r="M150" s="1252"/>
      <c r="N150" s="1039"/>
      <c r="O150" s="163">
        <f t="shared" si="49"/>
        <v>0</v>
      </c>
      <c r="P150" s="163">
        <v>20</v>
      </c>
      <c r="Q150" s="163">
        <f t="shared" si="50"/>
        <v>0</v>
      </c>
      <c r="R150" s="1040">
        <v>1.3</v>
      </c>
      <c r="S150" s="1270">
        <f t="shared" si="52"/>
        <v>0</v>
      </c>
      <c r="T150" s="1274">
        <f t="shared" si="53"/>
        <v>0</v>
      </c>
    </row>
    <row r="151" spans="1:29" ht="27" hidden="1">
      <c r="A151" s="1239"/>
      <c r="B151" s="1242" t="s">
        <v>1259</v>
      </c>
      <c r="C151" s="1401"/>
      <c r="D151" s="1292"/>
      <c r="E151" s="1643"/>
      <c r="F151" s="1253"/>
      <c r="G151" s="1212"/>
      <c r="H151" s="269">
        <f t="shared" si="47"/>
        <v>0</v>
      </c>
      <c r="I151" s="269">
        <v>20</v>
      </c>
      <c r="J151" s="269">
        <f t="shared" si="48"/>
        <v>0</v>
      </c>
      <c r="K151" s="1213">
        <v>0.35</v>
      </c>
      <c r="L151" s="1247">
        <f t="shared" si="51"/>
        <v>0</v>
      </c>
      <c r="M151" s="1252"/>
      <c r="N151" s="1039"/>
      <c r="O151" s="163">
        <f t="shared" si="49"/>
        <v>0</v>
      </c>
      <c r="P151" s="163">
        <v>20</v>
      </c>
      <c r="Q151" s="163">
        <f t="shared" si="50"/>
        <v>0</v>
      </c>
      <c r="R151" s="1040">
        <v>0.35</v>
      </c>
      <c r="S151" s="1270">
        <f t="shared" si="52"/>
        <v>0</v>
      </c>
      <c r="T151" s="1274">
        <f t="shared" si="53"/>
        <v>0</v>
      </c>
    </row>
    <row r="152" spans="1:29" ht="40.5" hidden="1">
      <c r="A152" s="1239"/>
      <c r="B152" s="1242" t="s">
        <v>1260</v>
      </c>
      <c r="C152" s="1401"/>
      <c r="D152" s="1292"/>
      <c r="E152" s="1643"/>
      <c r="F152" s="1253"/>
      <c r="G152" s="1212"/>
      <c r="H152" s="269">
        <f t="shared" si="47"/>
        <v>0</v>
      </c>
      <c r="I152" s="269">
        <v>20</v>
      </c>
      <c r="J152" s="269">
        <f t="shared" si="48"/>
        <v>0</v>
      </c>
      <c r="K152" s="1213">
        <v>0.25</v>
      </c>
      <c r="L152" s="1247">
        <f t="shared" si="51"/>
        <v>0</v>
      </c>
      <c r="M152" s="1252"/>
      <c r="N152" s="1039"/>
      <c r="O152" s="163">
        <f t="shared" si="49"/>
        <v>0</v>
      </c>
      <c r="P152" s="163">
        <v>20</v>
      </c>
      <c r="Q152" s="163">
        <f t="shared" si="50"/>
        <v>0</v>
      </c>
      <c r="R152" s="1040">
        <v>0.25</v>
      </c>
      <c r="S152" s="1270">
        <f t="shared" si="52"/>
        <v>0</v>
      </c>
      <c r="T152" s="1274">
        <f t="shared" si="53"/>
        <v>0</v>
      </c>
    </row>
    <row r="153" spans="1:29" ht="27" hidden="1">
      <c r="A153" s="1239"/>
      <c r="B153" s="1242" t="s">
        <v>1261</v>
      </c>
      <c r="C153" s="1401"/>
      <c r="D153" s="1292"/>
      <c r="E153" s="1643"/>
      <c r="F153" s="1253"/>
      <c r="G153" s="1212"/>
      <c r="H153" s="269">
        <f t="shared" si="47"/>
        <v>0</v>
      </c>
      <c r="I153" s="269">
        <v>20</v>
      </c>
      <c r="J153" s="269">
        <f t="shared" si="48"/>
        <v>0</v>
      </c>
      <c r="K153" s="1213">
        <v>3.5</v>
      </c>
      <c r="L153" s="1247">
        <f t="shared" si="51"/>
        <v>0</v>
      </c>
      <c r="M153" s="1252"/>
      <c r="N153" s="1039"/>
      <c r="O153" s="163">
        <f t="shared" si="49"/>
        <v>0</v>
      </c>
      <c r="P153" s="163">
        <v>20</v>
      </c>
      <c r="Q153" s="163">
        <f t="shared" si="50"/>
        <v>0</v>
      </c>
      <c r="R153" s="1040">
        <v>3.5</v>
      </c>
      <c r="S153" s="1270">
        <f t="shared" si="52"/>
        <v>0</v>
      </c>
      <c r="T153" s="1274">
        <f t="shared" si="53"/>
        <v>0</v>
      </c>
    </row>
    <row r="154" spans="1:29" ht="27" hidden="1">
      <c r="A154" s="1239"/>
      <c r="B154" s="1242" t="s">
        <v>1262</v>
      </c>
      <c r="C154" s="1401"/>
      <c r="D154" s="1292"/>
      <c r="E154" s="1643"/>
      <c r="F154" s="1253"/>
      <c r="G154" s="1212"/>
      <c r="H154" s="269">
        <f t="shared" si="47"/>
        <v>0</v>
      </c>
      <c r="I154" s="269">
        <v>20</v>
      </c>
      <c r="J154" s="269">
        <f t="shared" si="48"/>
        <v>0</v>
      </c>
      <c r="K154" s="1213">
        <v>1.1000000000000001</v>
      </c>
      <c r="L154" s="1247">
        <f t="shared" si="51"/>
        <v>0</v>
      </c>
      <c r="M154" s="1252"/>
      <c r="N154" s="1039"/>
      <c r="O154" s="163">
        <f t="shared" si="49"/>
        <v>0</v>
      </c>
      <c r="P154" s="163">
        <v>20</v>
      </c>
      <c r="Q154" s="163">
        <f t="shared" si="50"/>
        <v>0</v>
      </c>
      <c r="R154" s="1040">
        <v>1.1000000000000001</v>
      </c>
      <c r="S154" s="1270">
        <f t="shared" si="52"/>
        <v>0</v>
      </c>
      <c r="T154" s="1274">
        <f t="shared" si="53"/>
        <v>0</v>
      </c>
    </row>
    <row r="155" spans="1:29" ht="27" hidden="1">
      <c r="A155" s="1239"/>
      <c r="B155" s="1242" t="s">
        <v>1359</v>
      </c>
      <c r="C155" s="1401"/>
      <c r="D155" s="1292"/>
      <c r="E155" s="1643"/>
      <c r="F155" s="1253"/>
      <c r="G155" s="1212"/>
      <c r="H155" s="269"/>
      <c r="I155" s="269"/>
      <c r="J155" s="269"/>
      <c r="K155" s="1213"/>
      <c r="L155" s="1247"/>
      <c r="M155" s="1252"/>
      <c r="N155" s="1039"/>
      <c r="O155" s="163">
        <f>M155*N155*3</f>
        <v>0</v>
      </c>
      <c r="P155" s="163">
        <v>20</v>
      </c>
      <c r="Q155" s="163">
        <f>(M155-1)*N155*P155</f>
        <v>0</v>
      </c>
      <c r="R155" s="1040">
        <v>1.1000000000000001</v>
      </c>
      <c r="S155" s="1270">
        <f>O155+Q155+(R155*N155*2)</f>
        <v>0</v>
      </c>
      <c r="T155" s="1274">
        <f>S155-L155</f>
        <v>0</v>
      </c>
    </row>
    <row r="156" spans="1:29" ht="27" hidden="1">
      <c r="A156" s="1239"/>
      <c r="B156" s="1242" t="s">
        <v>1264</v>
      </c>
      <c r="C156" s="1401"/>
      <c r="D156" s="1292"/>
      <c r="E156" s="1643"/>
      <c r="F156" s="1253"/>
      <c r="G156" s="1212"/>
      <c r="H156" s="269">
        <f>F156*G156*3</f>
        <v>0</v>
      </c>
      <c r="I156" s="269">
        <v>15</v>
      </c>
      <c r="J156" s="269">
        <f>(F156-1)*G156*I156</f>
        <v>0</v>
      </c>
      <c r="K156" s="1213">
        <v>5</v>
      </c>
      <c r="L156" s="1247">
        <f>H156+J156+(K156*G156*2)</f>
        <v>0</v>
      </c>
      <c r="M156" s="1252"/>
      <c r="N156" s="1039"/>
      <c r="O156" s="163">
        <f>M156*N156*3</f>
        <v>0</v>
      </c>
      <c r="P156" s="163">
        <v>15</v>
      </c>
      <c r="Q156" s="163">
        <f>(M156-1)*N156*P156</f>
        <v>0</v>
      </c>
      <c r="R156" s="1040">
        <v>5</v>
      </c>
      <c r="S156" s="1270">
        <f>O156+Q156+(R156*N156*2)</f>
        <v>0</v>
      </c>
      <c r="T156" s="1274">
        <f>S156-L156</f>
        <v>0</v>
      </c>
    </row>
    <row r="157" spans="1:29" ht="14.25" hidden="1" thickBot="1">
      <c r="A157" s="1240"/>
      <c r="B157" s="1243"/>
      <c r="C157" s="1405"/>
      <c r="D157" s="1294"/>
      <c r="E157" s="1644"/>
      <c r="F157" s="1272"/>
      <c r="G157" s="1232"/>
      <c r="H157" s="1233"/>
      <c r="I157" s="1233"/>
      <c r="J157" s="1233"/>
      <c r="K157" s="1232"/>
      <c r="L157" s="1248"/>
      <c r="M157" s="1254"/>
      <c r="N157" s="1234"/>
      <c r="O157" s="1235">
        <f>M157*N157*3</f>
        <v>0</v>
      </c>
      <c r="P157" s="1235"/>
      <c r="Q157" s="1235">
        <f>(M157-1)*N157*P157</f>
        <v>0</v>
      </c>
      <c r="R157" s="1234"/>
      <c r="S157" s="1236"/>
      <c r="T157" s="1275">
        <f>S157-L157</f>
        <v>0</v>
      </c>
    </row>
    <row r="158" spans="1:29" ht="15" hidden="1" thickBot="1">
      <c r="A158" s="1042"/>
      <c r="B158" s="1278" t="s">
        <v>113</v>
      </c>
      <c r="C158" s="1406"/>
      <c r="D158" s="1280"/>
      <c r="E158" s="168"/>
      <c r="F158" s="1279"/>
      <c r="G158" s="1219"/>
      <c r="H158" s="1219">
        <f>SUM(H143:H157)</f>
        <v>0</v>
      </c>
      <c r="I158" s="1219"/>
      <c r="J158" s="1219">
        <f>SUM(J143:J157)</f>
        <v>0</v>
      </c>
      <c r="K158" s="1219"/>
      <c r="L158" s="1281">
        <f>SUM(L143:L157)</f>
        <v>0</v>
      </c>
      <c r="M158" s="1283"/>
      <c r="N158" s="166"/>
      <c r="O158" s="167">
        <f>SUM(O143:O157)</f>
        <v>0</v>
      </c>
      <c r="P158" s="167"/>
      <c r="Q158" s="167">
        <f>SUM(Q143:Q157)</f>
        <v>0</v>
      </c>
      <c r="R158" s="167"/>
      <c r="S158" s="168">
        <f>SUM(S143:S157)</f>
        <v>0</v>
      </c>
      <c r="T158" s="1282">
        <f>SUM(T143:T157)</f>
        <v>0</v>
      </c>
    </row>
    <row r="159" spans="1:29" ht="14.25" hidden="1" thickBot="1"/>
    <row r="160" spans="1:29" ht="18" hidden="1" thickBot="1">
      <c r="B160" s="215" t="s">
        <v>1455</v>
      </c>
      <c r="C160" s="215"/>
      <c r="D160" s="1617"/>
      <c r="W160" s="1750" t="s">
        <v>459</v>
      </c>
      <c r="X160" s="1751"/>
      <c r="Y160" s="1751"/>
      <c r="Z160" s="1751"/>
      <c r="AA160" s="1751"/>
      <c r="AB160" s="1751"/>
      <c r="AC160" s="1752"/>
    </row>
    <row r="161" spans="1:29" ht="15" hidden="1" customHeight="1" thickBot="1">
      <c r="A161" s="149"/>
      <c r="B161" s="150"/>
      <c r="C161" s="1398"/>
      <c r="D161" s="1753" t="s">
        <v>6364</v>
      </c>
      <c r="E161" s="1754"/>
      <c r="F161" s="1755" t="s">
        <v>437</v>
      </c>
      <c r="G161" s="1756"/>
      <c r="H161" s="1756"/>
      <c r="I161" s="1756"/>
      <c r="J161" s="1756"/>
      <c r="K161" s="1756"/>
      <c r="L161" s="1757"/>
      <c r="M161" s="1750" t="s">
        <v>459</v>
      </c>
      <c r="N161" s="1751"/>
      <c r="O161" s="1751"/>
      <c r="P161" s="1751"/>
      <c r="Q161" s="1751"/>
      <c r="R161" s="1751"/>
      <c r="S161" s="1752"/>
      <c r="T161" s="1621"/>
      <c r="W161" s="155"/>
      <c r="X161" s="153"/>
      <c r="Y161" s="153"/>
      <c r="Z161" s="1748" t="s">
        <v>186</v>
      </c>
      <c r="AA161" s="1749"/>
      <c r="AB161" s="153"/>
      <c r="AC161" s="154"/>
    </row>
    <row r="162" spans="1:29" ht="14.25" hidden="1" customHeight="1" thickBot="1">
      <c r="A162" s="151"/>
      <c r="B162" s="152"/>
      <c r="C162" s="1399"/>
      <c r="D162" s="1613"/>
      <c r="E162" s="1613"/>
      <c r="F162" s="1203"/>
      <c r="G162" s="1204"/>
      <c r="H162" s="1204"/>
      <c r="I162" s="1746" t="s">
        <v>186</v>
      </c>
      <c r="J162" s="1747"/>
      <c r="K162" s="1204"/>
      <c r="L162" s="1205"/>
      <c r="M162" s="155"/>
      <c r="N162" s="153"/>
      <c r="O162" s="153"/>
      <c r="P162" s="1748" t="s">
        <v>186</v>
      </c>
      <c r="Q162" s="1749"/>
      <c r="R162" s="153"/>
      <c r="S162" s="154"/>
      <c r="T162" s="1622"/>
      <c r="W162" s="160" t="s">
        <v>180</v>
      </c>
      <c r="X162" s="158" t="s">
        <v>181</v>
      </c>
      <c r="Y162" s="158" t="s">
        <v>182</v>
      </c>
      <c r="Z162" s="1411" t="s">
        <v>183</v>
      </c>
      <c r="AA162" s="1411" t="s">
        <v>113</v>
      </c>
      <c r="AB162" s="158" t="s">
        <v>187</v>
      </c>
      <c r="AC162" s="159" t="s">
        <v>185</v>
      </c>
    </row>
    <row r="163" spans="1:29" ht="77.25" hidden="1" thickBot="1">
      <c r="A163" s="156" t="s">
        <v>114</v>
      </c>
      <c r="B163" s="157" t="s">
        <v>179</v>
      </c>
      <c r="C163" s="299" t="s">
        <v>1495</v>
      </c>
      <c r="D163" s="1206" t="s">
        <v>181</v>
      </c>
      <c r="E163" s="1206" t="s">
        <v>185</v>
      </c>
      <c r="F163" s="1603" t="s">
        <v>180</v>
      </c>
      <c r="G163" s="1207" t="s">
        <v>181</v>
      </c>
      <c r="H163" s="1207" t="s">
        <v>182</v>
      </c>
      <c r="I163" s="1597" t="s">
        <v>183</v>
      </c>
      <c r="J163" s="1597" t="s">
        <v>113</v>
      </c>
      <c r="K163" s="1207" t="s">
        <v>184</v>
      </c>
      <c r="L163" s="1208" t="s">
        <v>185</v>
      </c>
      <c r="M163" s="160" t="s">
        <v>180</v>
      </c>
      <c r="N163" s="158" t="s">
        <v>181</v>
      </c>
      <c r="O163" s="158" t="s">
        <v>182</v>
      </c>
      <c r="P163" s="1598" t="s">
        <v>183</v>
      </c>
      <c r="Q163" s="1598" t="s">
        <v>113</v>
      </c>
      <c r="R163" s="158" t="s">
        <v>187</v>
      </c>
      <c r="S163" s="159" t="s">
        <v>185</v>
      </c>
      <c r="T163" s="1623" t="s">
        <v>188</v>
      </c>
      <c r="W163" s="99">
        <v>13</v>
      </c>
      <c r="X163" s="100">
        <v>14</v>
      </c>
      <c r="Y163" s="99">
        <v>15</v>
      </c>
      <c r="Z163" s="100">
        <v>16</v>
      </c>
      <c r="AA163" s="99">
        <v>17</v>
      </c>
      <c r="AB163" s="100">
        <v>18</v>
      </c>
      <c r="AC163" s="99">
        <v>19</v>
      </c>
    </row>
    <row r="164" spans="1:29" hidden="1">
      <c r="A164" s="76">
        <v>1</v>
      </c>
      <c r="B164" s="1037">
        <v>2</v>
      </c>
      <c r="C164" s="1403">
        <v>3</v>
      </c>
      <c r="D164" s="1615">
        <v>4</v>
      </c>
      <c r="E164" s="1268">
        <v>5</v>
      </c>
      <c r="F164" s="1614">
        <v>6</v>
      </c>
      <c r="G164" s="1227">
        <v>7</v>
      </c>
      <c r="H164" s="1227">
        <v>8</v>
      </c>
      <c r="I164" s="1227">
        <v>9</v>
      </c>
      <c r="J164" s="1227">
        <v>10</v>
      </c>
      <c r="K164" s="1227">
        <v>11</v>
      </c>
      <c r="L164" s="1629">
        <v>12</v>
      </c>
      <c r="M164" s="1226">
        <v>13</v>
      </c>
      <c r="N164" s="1624">
        <v>14</v>
      </c>
      <c r="O164" s="1228">
        <v>15</v>
      </c>
      <c r="P164" s="1624">
        <v>16</v>
      </c>
      <c r="Q164" s="1228">
        <v>17</v>
      </c>
      <c r="R164" s="1624">
        <v>18</v>
      </c>
      <c r="S164" s="1251">
        <v>19</v>
      </c>
      <c r="T164" s="1630">
        <v>20</v>
      </c>
      <c r="W164" s="1413"/>
      <c r="X164" s="1413"/>
      <c r="Y164" s="161">
        <f>W164*X164*3</f>
        <v>0</v>
      </c>
      <c r="Z164" s="161"/>
      <c r="AA164" s="161">
        <f>(W164-1)*X164*Z164</f>
        <v>0</v>
      </c>
      <c r="AB164" s="1413"/>
      <c r="AC164" s="161">
        <f>Y164+AA164+(AB164*X164*2)</f>
        <v>0</v>
      </c>
    </row>
    <row r="165" spans="1:29" ht="67.5" hidden="1">
      <c r="A165" s="1038">
        <v>1</v>
      </c>
      <c r="B165" s="1242" t="s">
        <v>1507</v>
      </c>
      <c r="C165" s="1256" t="s">
        <v>1508</v>
      </c>
      <c r="D165" s="1619"/>
      <c r="E165" s="1645"/>
      <c r="F165" s="1253"/>
      <c r="G165" s="681"/>
      <c r="H165" s="269">
        <f>F165*G165*3</f>
        <v>0</v>
      </c>
      <c r="I165" s="269">
        <v>25</v>
      </c>
      <c r="J165" s="269">
        <f>(F165-1)*G165*I165</f>
        <v>0</v>
      </c>
      <c r="K165" s="681">
        <v>1.3</v>
      </c>
      <c r="L165" s="1247">
        <f>H165+J165+(K165*G165*2)</f>
        <v>0</v>
      </c>
      <c r="M165" s="1252"/>
      <c r="N165" s="672"/>
      <c r="O165" s="163">
        <f>M165*N165*3</f>
        <v>0</v>
      </c>
      <c r="P165" s="163">
        <v>25</v>
      </c>
      <c r="Q165" s="163">
        <f>(M165-1)*N165*P165</f>
        <v>0</v>
      </c>
      <c r="R165" s="672">
        <v>1.3</v>
      </c>
      <c r="S165" s="1270">
        <f>O165+Q165+(R165*N165*2)</f>
        <v>0</v>
      </c>
      <c r="T165" s="1285">
        <f>S165-L165</f>
        <v>0</v>
      </c>
      <c r="W165" s="1413">
        <v>18</v>
      </c>
      <c r="X165" s="1413">
        <v>2</v>
      </c>
      <c r="Y165" s="161">
        <f>W165*X165*3</f>
        <v>108</v>
      </c>
      <c r="Z165" s="161">
        <v>25</v>
      </c>
      <c r="AA165" s="161">
        <f>(W165-1)*X165*Z165</f>
        <v>850</v>
      </c>
      <c r="AB165" s="1413">
        <v>1.2</v>
      </c>
      <c r="AC165" s="163">
        <f>Y165+AA165+(AB165*X165*2)</f>
        <v>962.8</v>
      </c>
    </row>
    <row r="166" spans="1:29" ht="14.25" hidden="1" thickBot="1">
      <c r="A166" s="70"/>
      <c r="B166" s="1284"/>
      <c r="C166" s="1402"/>
      <c r="D166" s="1294"/>
      <c r="E166" s="1644"/>
      <c r="F166" s="1272"/>
      <c r="G166" s="1232"/>
      <c r="H166" s="1233"/>
      <c r="I166" s="1233"/>
      <c r="J166" s="1233"/>
      <c r="K166" s="1232"/>
      <c r="L166" s="1248"/>
      <c r="M166" s="1254"/>
      <c r="N166" s="1234"/>
      <c r="O166" s="1235">
        <f>M166*N166*3</f>
        <v>0</v>
      </c>
      <c r="P166" s="1235"/>
      <c r="Q166" s="1235">
        <f>(M166-1)*N166*P166</f>
        <v>0</v>
      </c>
      <c r="R166" s="1234"/>
      <c r="S166" s="1236"/>
      <c r="T166" s="1286">
        <f>S166-L166</f>
        <v>0</v>
      </c>
      <c r="W166" s="1413"/>
      <c r="X166" s="1413"/>
      <c r="Y166" s="161">
        <f>W166*X166*3</f>
        <v>0</v>
      </c>
      <c r="Z166" s="161"/>
      <c r="AA166" s="161">
        <f>(W166-1)*X166*Z166</f>
        <v>0</v>
      </c>
      <c r="AB166" s="1413"/>
      <c r="AC166" s="163">
        <f>Y166+AA166+(AB166*X166*2)</f>
        <v>0</v>
      </c>
    </row>
    <row r="167" spans="1:29" ht="15" hidden="1" thickBot="1">
      <c r="A167" s="1042"/>
      <c r="B167" s="165" t="s">
        <v>113</v>
      </c>
      <c r="C167" s="165"/>
      <c r="D167" s="167"/>
      <c r="E167" s="167"/>
      <c r="F167" s="1219"/>
      <c r="G167" s="1219"/>
      <c r="H167" s="1219">
        <f>SUM(H165:H166)</f>
        <v>0</v>
      </c>
      <c r="I167" s="1219"/>
      <c r="J167" s="1219">
        <f>SUM(J165:J166)</f>
        <v>0</v>
      </c>
      <c r="K167" s="1219"/>
      <c r="L167" s="1219">
        <f>SUM(L165:L166)</f>
        <v>0</v>
      </c>
      <c r="M167" s="1043"/>
      <c r="N167" s="1043"/>
      <c r="O167" s="1219">
        <f>SUM(O165:O166)</f>
        <v>0</v>
      </c>
      <c r="P167" s="1219"/>
      <c r="Q167" s="1219">
        <f>SUM(Q165:Q166)</f>
        <v>0</v>
      </c>
      <c r="R167" s="1219"/>
      <c r="S167" s="1219">
        <f>SUM(S165:S166)</f>
        <v>0</v>
      </c>
      <c r="T167" s="168">
        <f>SUM(T165:T166)</f>
        <v>0</v>
      </c>
      <c r="W167" s="1413"/>
      <c r="X167" s="1413"/>
      <c r="Y167" s="161">
        <f>W167*X167*3</f>
        <v>0</v>
      </c>
      <c r="Z167" s="161"/>
      <c r="AA167" s="161">
        <f>(W167-1)*X167*Z167</f>
        <v>0</v>
      </c>
      <c r="AB167" s="1413"/>
      <c r="AC167" s="163">
        <f>Y167+AA167+(AB167*X167*2)</f>
        <v>0</v>
      </c>
    </row>
    <row r="168" spans="1:29" ht="15" hidden="1" thickBot="1">
      <c r="W168" s="166"/>
      <c r="X168" s="166"/>
      <c r="Y168" s="167">
        <f>SUM(Y164:Y167)</f>
        <v>108</v>
      </c>
      <c r="Z168" s="167"/>
      <c r="AA168" s="167">
        <f>SUM(AA164:AA167)</f>
        <v>850</v>
      </c>
      <c r="AB168" s="167"/>
      <c r="AC168" s="167">
        <f>SUM(AC164:AC167)</f>
        <v>962.8</v>
      </c>
    </row>
    <row r="169" spans="1:29" ht="18" hidden="1" thickBot="1">
      <c r="B169" s="215" t="s">
        <v>1456</v>
      </c>
      <c r="C169" s="215"/>
      <c r="D169" s="1617"/>
    </row>
    <row r="170" spans="1:29" ht="15" hidden="1" thickBot="1">
      <c r="A170" s="149"/>
      <c r="B170" s="150"/>
      <c r="C170" s="1398"/>
      <c r="D170" s="1753" t="s">
        <v>6364</v>
      </c>
      <c r="E170" s="1754"/>
      <c r="F170" s="1755" t="s">
        <v>437</v>
      </c>
      <c r="G170" s="1756"/>
      <c r="H170" s="1756"/>
      <c r="I170" s="1756"/>
      <c r="J170" s="1756"/>
      <c r="K170" s="1756"/>
      <c r="L170" s="1757"/>
      <c r="M170" s="1750" t="s">
        <v>459</v>
      </c>
      <c r="N170" s="1751"/>
      <c r="O170" s="1751"/>
      <c r="P170" s="1751"/>
      <c r="Q170" s="1751"/>
      <c r="R170" s="1751"/>
      <c r="S170" s="1752"/>
      <c r="T170" s="1621"/>
      <c r="W170" s="1750" t="s">
        <v>459</v>
      </c>
      <c r="X170" s="1751"/>
      <c r="Y170" s="1751"/>
      <c r="Z170" s="1751"/>
      <c r="AA170" s="1751"/>
      <c r="AB170" s="1751"/>
      <c r="AC170" s="1752"/>
    </row>
    <row r="171" spans="1:29" ht="14.25" hidden="1" customHeight="1">
      <c r="A171" s="151"/>
      <c r="B171" s="152"/>
      <c r="C171" s="1399"/>
      <c r="D171" s="1613"/>
      <c r="E171" s="1613"/>
      <c r="F171" s="1203"/>
      <c r="G171" s="1204"/>
      <c r="H171" s="1204"/>
      <c r="I171" s="1746" t="s">
        <v>186</v>
      </c>
      <c r="J171" s="1747"/>
      <c r="K171" s="1204"/>
      <c r="L171" s="1205"/>
      <c r="M171" s="155"/>
      <c r="N171" s="153"/>
      <c r="O171" s="153"/>
      <c r="P171" s="1748" t="s">
        <v>186</v>
      </c>
      <c r="Q171" s="1749"/>
      <c r="R171" s="153"/>
      <c r="S171" s="154"/>
      <c r="T171" s="1622"/>
      <c r="W171" s="155"/>
      <c r="X171" s="153"/>
      <c r="Y171" s="153"/>
      <c r="Z171" s="1748" t="s">
        <v>186</v>
      </c>
      <c r="AA171" s="1749"/>
      <c r="AB171" s="153"/>
      <c r="AC171" s="154"/>
    </row>
    <row r="172" spans="1:29" ht="77.25" hidden="1" thickBot="1">
      <c r="A172" s="156" t="s">
        <v>114</v>
      </c>
      <c r="B172" s="157" t="s">
        <v>179</v>
      </c>
      <c r="C172" s="299" t="s">
        <v>1495</v>
      </c>
      <c r="D172" s="1206" t="s">
        <v>181</v>
      </c>
      <c r="E172" s="1206" t="s">
        <v>185</v>
      </c>
      <c r="F172" s="1603" t="s">
        <v>180</v>
      </c>
      <c r="G172" s="1207" t="s">
        <v>181</v>
      </c>
      <c r="H172" s="1207" t="s">
        <v>182</v>
      </c>
      <c r="I172" s="1597" t="s">
        <v>183</v>
      </c>
      <c r="J172" s="1597" t="s">
        <v>113</v>
      </c>
      <c r="K172" s="1207" t="s">
        <v>184</v>
      </c>
      <c r="L172" s="1208" t="s">
        <v>185</v>
      </c>
      <c r="M172" s="160" t="s">
        <v>180</v>
      </c>
      <c r="N172" s="158" t="s">
        <v>181</v>
      </c>
      <c r="O172" s="158" t="s">
        <v>182</v>
      </c>
      <c r="P172" s="1598" t="s">
        <v>183</v>
      </c>
      <c r="Q172" s="1598" t="s">
        <v>113</v>
      </c>
      <c r="R172" s="158" t="s">
        <v>187</v>
      </c>
      <c r="S172" s="159" t="s">
        <v>185</v>
      </c>
      <c r="T172" s="1623" t="s">
        <v>188</v>
      </c>
      <c r="W172" s="160" t="s">
        <v>180</v>
      </c>
      <c r="X172" s="158" t="s">
        <v>181</v>
      </c>
      <c r="Y172" s="158" t="s">
        <v>182</v>
      </c>
      <c r="Z172" s="1411" t="s">
        <v>183</v>
      </c>
      <c r="AA172" s="1411" t="s">
        <v>113</v>
      </c>
      <c r="AB172" s="158" t="s">
        <v>187</v>
      </c>
      <c r="AC172" s="159" t="s">
        <v>185</v>
      </c>
    </row>
    <row r="173" spans="1:29" ht="14.25" hidden="1" thickBot="1">
      <c r="A173" s="76">
        <v>1</v>
      </c>
      <c r="B173" s="1037">
        <v>2</v>
      </c>
      <c r="C173" s="1403">
        <v>3</v>
      </c>
      <c r="D173" s="1615">
        <v>4</v>
      </c>
      <c r="E173" s="1268">
        <v>5</v>
      </c>
      <c r="F173" s="1614">
        <v>6</v>
      </c>
      <c r="G173" s="1227">
        <v>7</v>
      </c>
      <c r="H173" s="1227">
        <v>8</v>
      </c>
      <c r="I173" s="1227">
        <v>9</v>
      </c>
      <c r="J173" s="1227">
        <v>10</v>
      </c>
      <c r="K173" s="1227">
        <v>11</v>
      </c>
      <c r="L173" s="1629">
        <v>12</v>
      </c>
      <c r="M173" s="1226">
        <v>13</v>
      </c>
      <c r="N173" s="1624">
        <v>14</v>
      </c>
      <c r="O173" s="1228">
        <v>15</v>
      </c>
      <c r="P173" s="1624">
        <v>16</v>
      </c>
      <c r="Q173" s="1228">
        <v>17</v>
      </c>
      <c r="R173" s="1624">
        <v>18</v>
      </c>
      <c r="S173" s="1251">
        <v>19</v>
      </c>
      <c r="T173" s="1630">
        <v>20</v>
      </c>
      <c r="W173" s="99">
        <v>13</v>
      </c>
      <c r="X173" s="100">
        <v>14</v>
      </c>
      <c r="Y173" s="99">
        <v>15</v>
      </c>
      <c r="Z173" s="100">
        <v>16</v>
      </c>
      <c r="AA173" s="99">
        <v>17</v>
      </c>
      <c r="AB173" s="100">
        <v>18</v>
      </c>
      <c r="AC173" s="99">
        <v>19</v>
      </c>
    </row>
    <row r="174" spans="1:29" hidden="1">
      <c r="A174" s="1038">
        <v>1</v>
      </c>
      <c r="B174" s="1242"/>
      <c r="C174" s="1256"/>
      <c r="D174" s="1619"/>
      <c r="E174" s="1641"/>
      <c r="F174" s="1253"/>
      <c r="G174" s="681"/>
      <c r="H174" s="269">
        <f>F174*G174*3</f>
        <v>0</v>
      </c>
      <c r="I174" s="269">
        <v>25</v>
      </c>
      <c r="J174" s="269">
        <f>(F174-1)*G174*I174</f>
        <v>0</v>
      </c>
      <c r="K174" s="681">
        <v>0.5</v>
      </c>
      <c r="L174" s="1247">
        <f>H174+J174+(K174*G174*2)</f>
        <v>0</v>
      </c>
      <c r="M174" s="1252"/>
      <c r="N174" s="672"/>
      <c r="O174" s="163">
        <f>M174*N174*3</f>
        <v>0</v>
      </c>
      <c r="P174" s="163">
        <v>25</v>
      </c>
      <c r="Q174" s="163">
        <f>(M174-1)*N174*P174</f>
        <v>0</v>
      </c>
      <c r="R174" s="672">
        <v>0.5</v>
      </c>
      <c r="S174" s="1230">
        <f>O174+Q174+(R174*N174*2)</f>
        <v>0</v>
      </c>
      <c r="T174" s="1290">
        <f>S174-L174</f>
        <v>0</v>
      </c>
      <c r="W174" s="1494">
        <v>1</v>
      </c>
      <c r="X174" s="1494">
        <v>12</v>
      </c>
      <c r="Y174" s="161">
        <f>X174*3000/1000</f>
        <v>36</v>
      </c>
      <c r="Z174" s="161"/>
      <c r="AA174" s="161">
        <f>(W174-1)*X174*Z174</f>
        <v>0</v>
      </c>
      <c r="AB174" s="1494">
        <v>0.6</v>
      </c>
      <c r="AC174" s="161">
        <f>Y174+AA174+(AB174*X174*2)</f>
        <v>50.4</v>
      </c>
    </row>
    <row r="175" spans="1:29" ht="67.5" hidden="1">
      <c r="A175" s="1038">
        <v>2</v>
      </c>
      <c r="B175" s="1242" t="s">
        <v>1265</v>
      </c>
      <c r="C175" s="1401"/>
      <c r="D175" s="1618"/>
      <c r="E175" s="1642"/>
      <c r="F175" s="1253"/>
      <c r="G175" s="681"/>
      <c r="H175" s="269">
        <f>F175*G175*3</f>
        <v>0</v>
      </c>
      <c r="I175" s="269">
        <v>25</v>
      </c>
      <c r="J175" s="269">
        <f>(F175-1)*G175*I175</f>
        <v>0</v>
      </c>
      <c r="K175" s="681">
        <v>0.5</v>
      </c>
      <c r="L175" s="1247">
        <f>H175+J175+(K175*G175*2)</f>
        <v>0</v>
      </c>
      <c r="M175" s="1252"/>
      <c r="N175" s="672"/>
      <c r="O175" s="163">
        <f>M175*N175*3</f>
        <v>0</v>
      </c>
      <c r="P175" s="163">
        <v>25</v>
      </c>
      <c r="Q175" s="163">
        <f>(M175-1)*N175*P175</f>
        <v>0</v>
      </c>
      <c r="R175" s="672">
        <v>0.5</v>
      </c>
      <c r="S175" s="1270">
        <f>O175+Q175+(R175*N175*2)</f>
        <v>0</v>
      </c>
      <c r="T175" s="1285">
        <f>S175-L175</f>
        <v>0</v>
      </c>
      <c r="W175" s="1494">
        <v>1</v>
      </c>
      <c r="X175" s="1494">
        <v>16</v>
      </c>
      <c r="Y175" s="161">
        <f>X175*3000/1000</f>
        <v>48</v>
      </c>
      <c r="Z175" s="161"/>
      <c r="AA175" s="161">
        <f>(W175-1)*X175*Z175</f>
        <v>0</v>
      </c>
      <c r="AB175" s="1494">
        <v>0.6</v>
      </c>
      <c r="AC175" s="161">
        <f>Y175+AA175+(AB175*X175*2)</f>
        <v>67.2</v>
      </c>
    </row>
    <row r="176" spans="1:29" hidden="1">
      <c r="A176" s="1038"/>
      <c r="B176" s="1287" t="s">
        <v>1268</v>
      </c>
      <c r="C176" s="1407"/>
      <c r="D176" s="1619"/>
      <c r="E176" s="1641"/>
      <c r="F176" s="1253"/>
      <c r="G176" s="681"/>
      <c r="H176" s="269">
        <f>F176*G176*3</f>
        <v>0</v>
      </c>
      <c r="I176" s="269">
        <v>20</v>
      </c>
      <c r="J176" s="269">
        <f>(F176-1)*G176*I176</f>
        <v>0</v>
      </c>
      <c r="K176" s="681">
        <v>0.6</v>
      </c>
      <c r="L176" s="1247">
        <f>H176+J176+(K176*G176*2)</f>
        <v>0</v>
      </c>
      <c r="M176" s="1252"/>
      <c r="N176" s="672"/>
      <c r="O176" s="163">
        <f>M176*N176*3</f>
        <v>0</v>
      </c>
      <c r="P176" s="163">
        <v>20</v>
      </c>
      <c r="Q176" s="163">
        <f>(M176-1)*N176*P176</f>
        <v>0</v>
      </c>
      <c r="R176" s="672">
        <v>0.6</v>
      </c>
      <c r="S176" s="1270">
        <f>O176+Q176+(R176*N176*2)</f>
        <v>0</v>
      </c>
      <c r="T176" s="1285">
        <f>S176-L176</f>
        <v>0</v>
      </c>
      <c r="W176" s="1494">
        <v>1</v>
      </c>
      <c r="X176" s="1494">
        <v>22</v>
      </c>
      <c r="Y176" s="161">
        <f>X176*3000/1000</f>
        <v>66</v>
      </c>
      <c r="Z176" s="161"/>
      <c r="AA176" s="161">
        <f>(W176-1)*X176*Z176</f>
        <v>0</v>
      </c>
      <c r="AB176" s="1494">
        <v>0.6</v>
      </c>
      <c r="AC176" s="161">
        <f>Y176+AA176+(AB176*X176*2)</f>
        <v>92.4</v>
      </c>
    </row>
    <row r="177" spans="1:29" hidden="1">
      <c r="A177" s="1038"/>
      <c r="B177" s="1287" t="s">
        <v>1268</v>
      </c>
      <c r="C177" s="1407"/>
      <c r="D177" s="1619"/>
      <c r="E177" s="1641"/>
      <c r="F177" s="1253"/>
      <c r="G177" s="681"/>
      <c r="H177" s="269">
        <f>F177*G177*3</f>
        <v>0</v>
      </c>
      <c r="I177" s="269">
        <v>20</v>
      </c>
      <c r="J177" s="269">
        <f>(F177-1)*G177*I177</f>
        <v>0</v>
      </c>
      <c r="K177" s="681">
        <v>0.6</v>
      </c>
      <c r="L177" s="1247">
        <f>H177+J177+(K177*G177*2)</f>
        <v>0</v>
      </c>
      <c r="M177" s="1252"/>
      <c r="N177" s="672"/>
      <c r="O177" s="163">
        <f>M177*N177*3</f>
        <v>0</v>
      </c>
      <c r="P177" s="163">
        <v>20</v>
      </c>
      <c r="Q177" s="163">
        <f>(M177-1)*N177*P177</f>
        <v>0</v>
      </c>
      <c r="R177" s="672">
        <v>0.6</v>
      </c>
      <c r="S177" s="1270">
        <f>O177+Q177+(R177*N177*2)</f>
        <v>0</v>
      </c>
      <c r="T177" s="1285">
        <f>S177-L177</f>
        <v>0</v>
      </c>
      <c r="W177" s="1494">
        <v>1</v>
      </c>
      <c r="X177" s="1494">
        <v>20</v>
      </c>
      <c r="Y177" s="161">
        <f>X177*3000/1000</f>
        <v>60</v>
      </c>
      <c r="Z177" s="161"/>
      <c r="AA177" s="161">
        <f>(W177-1)*X177*Z177</f>
        <v>0</v>
      </c>
      <c r="AB177" s="1494">
        <v>0.4</v>
      </c>
      <c r="AC177" s="161">
        <f>Y177+AA177+(AB177*X177*2)</f>
        <v>76</v>
      </c>
    </row>
    <row r="178" spans="1:29" ht="14.25" hidden="1" thickBot="1">
      <c r="A178" s="70"/>
      <c r="B178" s="1284"/>
      <c r="C178" s="1408"/>
      <c r="D178" s="1272"/>
      <c r="E178" s="1647"/>
      <c r="F178" s="1272"/>
      <c r="G178" s="1232"/>
      <c r="H178" s="1233"/>
      <c r="I178" s="1233"/>
      <c r="J178" s="1233"/>
      <c r="K178" s="1232"/>
      <c r="L178" s="1248"/>
      <c r="M178" s="1254"/>
      <c r="N178" s="1234"/>
      <c r="O178" s="1235">
        <f>M178*N178*3</f>
        <v>0</v>
      </c>
      <c r="P178" s="1235"/>
      <c r="Q178" s="1235">
        <f>(M178-1)*N178*P178</f>
        <v>0</v>
      </c>
      <c r="R178" s="1234"/>
      <c r="S178" s="1273"/>
      <c r="T178" s="1286">
        <f>S178-L178</f>
        <v>0</v>
      </c>
      <c r="W178" s="1413"/>
      <c r="X178" s="1413"/>
      <c r="Y178" s="161"/>
      <c r="Z178" s="161"/>
      <c r="AA178" s="161"/>
      <c r="AB178" s="1413"/>
      <c r="AC178" s="163"/>
    </row>
    <row r="179" spans="1:29" ht="15" hidden="1" thickBot="1">
      <c r="A179" s="1042"/>
      <c r="B179" s="165" t="s">
        <v>113</v>
      </c>
      <c r="C179" s="165"/>
      <c r="D179" s="167"/>
      <c r="E179" s="167"/>
      <c r="F179" s="1219"/>
      <c r="G179" s="1219"/>
      <c r="H179" s="1219">
        <f>SUM(H174:H178)</f>
        <v>0</v>
      </c>
      <c r="I179" s="1219"/>
      <c r="J179" s="1219">
        <f>SUM(J174:J178)</f>
        <v>0</v>
      </c>
      <c r="K179" s="1219"/>
      <c r="L179" s="1219">
        <f>SUM(L174:L178)</f>
        <v>0</v>
      </c>
      <c r="M179" s="1043"/>
      <c r="N179" s="1043"/>
      <c r="O179" s="1219">
        <f>SUM(O174:O178)</f>
        <v>0</v>
      </c>
      <c r="P179" s="1219"/>
      <c r="Q179" s="1219">
        <f>SUM(Q174:Q178)</f>
        <v>0</v>
      </c>
      <c r="R179" s="1219"/>
      <c r="S179" s="1219">
        <f>SUM(S174:S178)</f>
        <v>0</v>
      </c>
      <c r="T179" s="168">
        <f>SUM(T174:T178)</f>
        <v>0</v>
      </c>
      <c r="W179" s="166"/>
      <c r="X179" s="166"/>
      <c r="Y179" s="167">
        <f>SUM(Y174:Y178)</f>
        <v>210</v>
      </c>
      <c r="Z179" s="167"/>
      <c r="AA179" s="167">
        <f>SUM(AA174:AA178)</f>
        <v>0</v>
      </c>
      <c r="AB179" s="167"/>
      <c r="AC179" s="167">
        <f>SUM(AC174:AC178)</f>
        <v>286</v>
      </c>
    </row>
    <row r="180" spans="1:29" hidden="1"/>
    <row r="181" spans="1:29" ht="18" hidden="1" thickBot="1">
      <c r="B181" s="215" t="s">
        <v>1457</v>
      </c>
      <c r="C181" s="215"/>
      <c r="D181" s="1617"/>
    </row>
    <row r="182" spans="1:29" ht="15" hidden="1" thickBot="1">
      <c r="A182" s="149"/>
      <c r="B182" s="150"/>
      <c r="C182" s="1398"/>
      <c r="D182" s="1753" t="s">
        <v>6364</v>
      </c>
      <c r="E182" s="1754"/>
      <c r="F182" s="1755" t="s">
        <v>437</v>
      </c>
      <c r="G182" s="1756"/>
      <c r="H182" s="1756"/>
      <c r="I182" s="1756"/>
      <c r="J182" s="1756"/>
      <c r="K182" s="1756"/>
      <c r="L182" s="1757"/>
      <c r="M182" s="1750" t="s">
        <v>459</v>
      </c>
      <c r="N182" s="1751"/>
      <c r="O182" s="1751"/>
      <c r="P182" s="1751"/>
      <c r="Q182" s="1751"/>
      <c r="R182" s="1751"/>
      <c r="S182" s="1752"/>
      <c r="T182" s="1621"/>
      <c r="W182" s="1750" t="s">
        <v>459</v>
      </c>
      <c r="X182" s="1751"/>
      <c r="Y182" s="1751"/>
      <c r="Z182" s="1751"/>
      <c r="AA182" s="1751"/>
      <c r="AB182" s="1751"/>
      <c r="AC182" s="1752"/>
    </row>
    <row r="183" spans="1:29" ht="14.25" hidden="1" customHeight="1">
      <c r="A183" s="151"/>
      <c r="B183" s="152"/>
      <c r="C183" s="1399"/>
      <c r="D183" s="1613"/>
      <c r="E183" s="1613"/>
      <c r="F183" s="1203"/>
      <c r="G183" s="1204"/>
      <c r="H183" s="1204"/>
      <c r="I183" s="1746" t="s">
        <v>186</v>
      </c>
      <c r="J183" s="1747"/>
      <c r="K183" s="1204"/>
      <c r="L183" s="1205"/>
      <c r="M183" s="155"/>
      <c r="N183" s="153"/>
      <c r="O183" s="153"/>
      <c r="P183" s="1748" t="s">
        <v>186</v>
      </c>
      <c r="Q183" s="1749"/>
      <c r="R183" s="153"/>
      <c r="S183" s="154"/>
      <c r="T183" s="1622"/>
      <c r="W183" s="155"/>
      <c r="X183" s="153"/>
      <c r="Y183" s="153"/>
      <c r="Z183" s="1748" t="s">
        <v>186</v>
      </c>
      <c r="AA183" s="1749"/>
      <c r="AB183" s="153"/>
      <c r="AC183" s="154"/>
    </row>
    <row r="184" spans="1:29" ht="77.25" hidden="1" thickBot="1">
      <c r="A184" s="156" t="s">
        <v>114</v>
      </c>
      <c r="B184" s="157" t="s">
        <v>179</v>
      </c>
      <c r="C184" s="299" t="s">
        <v>1495</v>
      </c>
      <c r="D184" s="1206" t="s">
        <v>181</v>
      </c>
      <c r="E184" s="1206" t="s">
        <v>185</v>
      </c>
      <c r="F184" s="1603" t="s">
        <v>180</v>
      </c>
      <c r="G184" s="1207" t="s">
        <v>181</v>
      </c>
      <c r="H184" s="1207" t="s">
        <v>182</v>
      </c>
      <c r="I184" s="1597" t="s">
        <v>183</v>
      </c>
      <c r="J184" s="1597" t="s">
        <v>113</v>
      </c>
      <c r="K184" s="1207" t="s">
        <v>184</v>
      </c>
      <c r="L184" s="1208" t="s">
        <v>185</v>
      </c>
      <c r="M184" s="160" t="s">
        <v>180</v>
      </c>
      <c r="N184" s="158" t="s">
        <v>181</v>
      </c>
      <c r="O184" s="158" t="s">
        <v>182</v>
      </c>
      <c r="P184" s="1598" t="s">
        <v>183</v>
      </c>
      <c r="Q184" s="1598" t="s">
        <v>113</v>
      </c>
      <c r="R184" s="158" t="s">
        <v>187</v>
      </c>
      <c r="S184" s="159" t="s">
        <v>185</v>
      </c>
      <c r="T184" s="1623" t="s">
        <v>188</v>
      </c>
      <c r="W184" s="160" t="s">
        <v>180</v>
      </c>
      <c r="X184" s="158" t="s">
        <v>181</v>
      </c>
      <c r="Y184" s="158" t="s">
        <v>182</v>
      </c>
      <c r="Z184" s="1411" t="s">
        <v>183</v>
      </c>
      <c r="AA184" s="1411" t="s">
        <v>113</v>
      </c>
      <c r="AB184" s="158" t="s">
        <v>187</v>
      </c>
      <c r="AC184" s="159" t="s">
        <v>185</v>
      </c>
    </row>
    <row r="185" spans="1:29" ht="14.25" hidden="1" thickBot="1">
      <c r="A185" s="76">
        <v>1</v>
      </c>
      <c r="B185" s="1037">
        <v>2</v>
      </c>
      <c r="C185" s="1403">
        <v>3</v>
      </c>
      <c r="D185" s="1615">
        <v>4</v>
      </c>
      <c r="E185" s="1267">
        <v>5</v>
      </c>
      <c r="F185" s="1614">
        <v>6</v>
      </c>
      <c r="G185" s="1227">
        <v>7</v>
      </c>
      <c r="H185" s="1227">
        <v>8</v>
      </c>
      <c r="I185" s="1227">
        <v>9</v>
      </c>
      <c r="J185" s="1227">
        <v>10</v>
      </c>
      <c r="K185" s="1227">
        <v>11</v>
      </c>
      <c r="L185" s="1629">
        <v>12</v>
      </c>
      <c r="M185" s="1226">
        <v>13</v>
      </c>
      <c r="N185" s="1624">
        <v>14</v>
      </c>
      <c r="O185" s="1228">
        <v>15</v>
      </c>
      <c r="P185" s="1624">
        <v>16</v>
      </c>
      <c r="Q185" s="1228">
        <v>17</v>
      </c>
      <c r="R185" s="1624">
        <v>18</v>
      </c>
      <c r="S185" s="1251">
        <v>19</v>
      </c>
      <c r="T185" s="1630">
        <v>20</v>
      </c>
      <c r="W185" s="99">
        <v>12</v>
      </c>
      <c r="X185" s="99">
        <v>13</v>
      </c>
      <c r="Y185" s="100">
        <v>14</v>
      </c>
      <c r="Z185" s="99">
        <v>15</v>
      </c>
      <c r="AA185" s="99">
        <v>16</v>
      </c>
      <c r="AB185" s="100">
        <v>17</v>
      </c>
      <c r="AC185" s="99">
        <v>18</v>
      </c>
    </row>
    <row r="186" spans="1:29" ht="40.5" hidden="1">
      <c r="A186" s="1038">
        <v>1</v>
      </c>
      <c r="B186" s="1242" t="s">
        <v>1269</v>
      </c>
      <c r="C186" s="1256"/>
      <c r="D186" s="1619"/>
      <c r="E186" s="1645"/>
      <c r="F186" s="1253"/>
      <c r="G186" s="681"/>
      <c r="H186" s="269">
        <f>F186*G186*3</f>
        <v>0</v>
      </c>
      <c r="I186" s="269">
        <v>25</v>
      </c>
      <c r="J186" s="269">
        <f>(F186-1)*G186*I186</f>
        <v>0</v>
      </c>
      <c r="K186" s="681">
        <v>1.5</v>
      </c>
      <c r="L186" s="1247">
        <f>H186+J186+(K186*G186*2)</f>
        <v>0</v>
      </c>
      <c r="M186" s="1252"/>
      <c r="N186" s="672"/>
      <c r="O186" s="163">
        <f>M186*N186*3</f>
        <v>0</v>
      </c>
      <c r="P186" s="163"/>
      <c r="Q186" s="163">
        <f>(M186-1)*N186*P186</f>
        <v>0</v>
      </c>
      <c r="R186" s="672"/>
      <c r="S186" s="1230">
        <f>O186+Q186+(R186*N186*2)</f>
        <v>0</v>
      </c>
      <c r="T186" s="1290">
        <f>S186-L186</f>
        <v>0</v>
      </c>
      <c r="W186" s="1413"/>
      <c r="X186" s="1413"/>
      <c r="Y186" s="161">
        <f>W186*X186*3</f>
        <v>0</v>
      </c>
      <c r="Z186" s="161"/>
      <c r="AA186" s="161">
        <f>(W186-1)*X186*Z186</f>
        <v>0</v>
      </c>
      <c r="AB186" s="1413"/>
      <c r="AC186" s="161">
        <f>Y186+AA186+(AB186*X186*2)</f>
        <v>0</v>
      </c>
    </row>
    <row r="187" spans="1:29" ht="68.25" hidden="1" thickBot="1">
      <c r="A187" s="1038">
        <v>2</v>
      </c>
      <c r="B187" s="1242" t="s">
        <v>1265</v>
      </c>
      <c r="C187" s="1401"/>
      <c r="D187" s="1618"/>
      <c r="E187" s="1638"/>
      <c r="F187" s="1253"/>
      <c r="G187" s="681"/>
      <c r="H187" s="269">
        <f>F187*G187*3</f>
        <v>0</v>
      </c>
      <c r="I187" s="269">
        <v>25</v>
      </c>
      <c r="J187" s="269">
        <f>(F187-1)*G187*I187</f>
        <v>0</v>
      </c>
      <c r="K187" s="681">
        <v>1.5</v>
      </c>
      <c r="L187" s="1247">
        <f>H187+J187+(K187*G187*2)</f>
        <v>0</v>
      </c>
      <c r="M187" s="1252"/>
      <c r="N187" s="672"/>
      <c r="O187" s="163">
        <f>M187*N187*3</f>
        <v>0</v>
      </c>
      <c r="P187" s="163">
        <v>25</v>
      </c>
      <c r="Q187" s="163">
        <f>(M187-1)*N187*P187</f>
        <v>0</v>
      </c>
      <c r="R187" s="672">
        <v>1.5</v>
      </c>
      <c r="S187" s="1270">
        <f>O187+Q187+(R187*N187*2)</f>
        <v>0</v>
      </c>
      <c r="T187" s="1285">
        <f>S187-L187</f>
        <v>0</v>
      </c>
      <c r="W187" s="1413">
        <v>2</v>
      </c>
      <c r="X187" s="1413">
        <v>25</v>
      </c>
      <c r="Y187" s="161">
        <f>W187*X187*3</f>
        <v>150</v>
      </c>
      <c r="Z187" s="161">
        <v>15</v>
      </c>
      <c r="AA187" s="161">
        <f>(W187-1)*X187*Z187</f>
        <v>375</v>
      </c>
      <c r="AB187" s="1413">
        <v>1.5</v>
      </c>
      <c r="AC187" s="163">
        <f>Y187+AA187+(AB187*X187*2)</f>
        <v>600</v>
      </c>
    </row>
    <row r="188" spans="1:29" ht="15" hidden="1" thickBot="1">
      <c r="A188" s="70"/>
      <c r="B188" s="1284"/>
      <c r="C188" s="1402"/>
      <c r="D188" s="1294"/>
      <c r="E188" s="1640"/>
      <c r="F188" s="1272"/>
      <c r="G188" s="1232"/>
      <c r="H188" s="1233"/>
      <c r="I188" s="1233"/>
      <c r="J188" s="1233"/>
      <c r="K188" s="1232"/>
      <c r="L188" s="1248"/>
      <c r="M188" s="1254"/>
      <c r="N188" s="1234"/>
      <c r="O188" s="1235">
        <f>M188*N188*3</f>
        <v>0</v>
      </c>
      <c r="P188" s="1235"/>
      <c r="Q188" s="1235">
        <f>(M188-1)*N188*P188</f>
        <v>0</v>
      </c>
      <c r="R188" s="1234"/>
      <c r="S188" s="1236"/>
      <c r="T188" s="1286">
        <f>S188-L188</f>
        <v>0</v>
      </c>
      <c r="W188" s="166"/>
      <c r="X188" s="166"/>
      <c r="Y188" s="167">
        <f>SUM(Y186:Y187)</f>
        <v>150</v>
      </c>
      <c r="Z188" s="167"/>
      <c r="AA188" s="167">
        <f>SUM(AA186:AA187)</f>
        <v>375</v>
      </c>
      <c r="AB188" s="167"/>
      <c r="AC188" s="167">
        <f>SUM(AC186:AC187)</f>
        <v>600</v>
      </c>
    </row>
    <row r="189" spans="1:29" ht="15" hidden="1" thickBot="1">
      <c r="A189" s="1042"/>
      <c r="B189" s="165" t="s">
        <v>113</v>
      </c>
      <c r="C189" s="165"/>
      <c r="D189" s="167"/>
      <c r="E189" s="167"/>
      <c r="F189" s="1219"/>
      <c r="G189" s="1219"/>
      <c r="H189" s="1219">
        <f>SUM(H186:H188)</f>
        <v>0</v>
      </c>
      <c r="I189" s="1219"/>
      <c r="J189" s="1219">
        <f>SUM(J186:J188)</f>
        <v>0</v>
      </c>
      <c r="K189" s="1219"/>
      <c r="L189" s="1219">
        <f>SUM(L186:L188)</f>
        <v>0</v>
      </c>
      <c r="M189" s="1043"/>
      <c r="N189" s="1043"/>
      <c r="O189" s="1219">
        <f>SUM(O186:O188)</f>
        <v>0</v>
      </c>
      <c r="P189" s="1219"/>
      <c r="Q189" s="1219">
        <f>SUM(Q186:Q188)</f>
        <v>0</v>
      </c>
      <c r="R189" s="1219"/>
      <c r="S189" s="1219">
        <f>SUM(S186:S188)</f>
        <v>0</v>
      </c>
      <c r="T189" s="168">
        <f>SUM(T186:T188)</f>
        <v>0</v>
      </c>
    </row>
    <row r="190" spans="1:29" hidden="1"/>
    <row r="191" spans="1:29" ht="18" hidden="1" thickBot="1">
      <c r="B191" s="215" t="s">
        <v>1458</v>
      </c>
      <c r="C191" s="215"/>
      <c r="D191" s="1617"/>
    </row>
    <row r="192" spans="1:29" ht="15" hidden="1" thickBot="1">
      <c r="A192" s="149"/>
      <c r="B192" s="150"/>
      <c r="C192" s="1398"/>
      <c r="D192" s="1753" t="s">
        <v>6364</v>
      </c>
      <c r="E192" s="1754"/>
      <c r="F192" s="1755" t="s">
        <v>437</v>
      </c>
      <c r="G192" s="1756"/>
      <c r="H192" s="1756"/>
      <c r="I192" s="1756"/>
      <c r="J192" s="1756"/>
      <c r="K192" s="1756"/>
      <c r="L192" s="1757"/>
      <c r="M192" s="1750" t="s">
        <v>459</v>
      </c>
      <c r="N192" s="1751"/>
      <c r="O192" s="1751"/>
      <c r="P192" s="1751"/>
      <c r="Q192" s="1751"/>
      <c r="R192" s="1751"/>
      <c r="S192" s="1752"/>
      <c r="T192" s="1621"/>
      <c r="W192" s="1750" t="s">
        <v>459</v>
      </c>
      <c r="X192" s="1751"/>
      <c r="Y192" s="1751"/>
      <c r="Z192" s="1751"/>
      <c r="AA192" s="1751"/>
      <c r="AB192" s="1751"/>
      <c r="AC192" s="1752"/>
    </row>
    <row r="193" spans="1:29" ht="14.25" hidden="1" customHeight="1">
      <c r="A193" s="151"/>
      <c r="B193" s="152"/>
      <c r="C193" s="1399"/>
      <c r="D193" s="1613"/>
      <c r="E193" s="1613"/>
      <c r="F193" s="1203"/>
      <c r="G193" s="1204"/>
      <c r="H193" s="1204"/>
      <c r="I193" s="1764" t="s">
        <v>186</v>
      </c>
      <c r="J193" s="1765"/>
      <c r="K193" s="1204"/>
      <c r="L193" s="1205"/>
      <c r="M193" s="155"/>
      <c r="N193" s="153"/>
      <c r="O193" s="153"/>
      <c r="P193" s="1766" t="s">
        <v>186</v>
      </c>
      <c r="Q193" s="1767"/>
      <c r="R193" s="153"/>
      <c r="S193" s="154"/>
      <c r="T193" s="1622"/>
      <c r="W193" s="155"/>
      <c r="X193" s="153"/>
      <c r="Y193" s="153"/>
      <c r="Z193" s="1748" t="s">
        <v>186</v>
      </c>
      <c r="AA193" s="1749"/>
      <c r="AB193" s="153"/>
      <c r="AC193" s="154"/>
    </row>
    <row r="194" spans="1:29" ht="77.25" hidden="1" thickBot="1">
      <c r="A194" s="156" t="s">
        <v>114</v>
      </c>
      <c r="B194" s="157" t="s">
        <v>179</v>
      </c>
      <c r="C194" s="299" t="s">
        <v>1495</v>
      </c>
      <c r="D194" s="1206" t="s">
        <v>181</v>
      </c>
      <c r="E194" s="1206" t="s">
        <v>185</v>
      </c>
      <c r="F194" s="1603" t="s">
        <v>180</v>
      </c>
      <c r="G194" s="1207" t="s">
        <v>181</v>
      </c>
      <c r="H194" s="1207" t="s">
        <v>182</v>
      </c>
      <c r="I194" s="1597" t="s">
        <v>183</v>
      </c>
      <c r="J194" s="1597" t="s">
        <v>113</v>
      </c>
      <c r="K194" s="1207" t="s">
        <v>184</v>
      </c>
      <c r="L194" s="1208" t="s">
        <v>185</v>
      </c>
      <c r="M194" s="160" t="s">
        <v>180</v>
      </c>
      <c r="N194" s="158" t="s">
        <v>181</v>
      </c>
      <c r="O194" s="158" t="s">
        <v>182</v>
      </c>
      <c r="P194" s="1598" t="s">
        <v>183</v>
      </c>
      <c r="Q194" s="1598" t="s">
        <v>113</v>
      </c>
      <c r="R194" s="158" t="s">
        <v>187</v>
      </c>
      <c r="S194" s="159" t="s">
        <v>185</v>
      </c>
      <c r="T194" s="1623" t="s">
        <v>188</v>
      </c>
      <c r="W194" s="160" t="s">
        <v>180</v>
      </c>
      <c r="X194" s="158" t="s">
        <v>181</v>
      </c>
      <c r="Y194" s="158" t="s">
        <v>182</v>
      </c>
      <c r="Z194" s="1411" t="s">
        <v>183</v>
      </c>
      <c r="AA194" s="1411" t="s">
        <v>113</v>
      </c>
      <c r="AB194" s="158" t="s">
        <v>187</v>
      </c>
      <c r="AC194" s="159" t="s">
        <v>185</v>
      </c>
    </row>
    <row r="195" spans="1:29" ht="14.25" hidden="1" thickBot="1">
      <c r="A195" s="76">
        <v>1</v>
      </c>
      <c r="B195" s="1037">
        <v>2</v>
      </c>
      <c r="C195" s="1403">
        <v>3</v>
      </c>
      <c r="D195" s="1615">
        <v>4</v>
      </c>
      <c r="E195" s="1268">
        <v>5</v>
      </c>
      <c r="F195" s="1614">
        <v>6</v>
      </c>
      <c r="G195" s="1227">
        <v>7</v>
      </c>
      <c r="H195" s="1227">
        <v>8</v>
      </c>
      <c r="I195" s="1227">
        <v>9</v>
      </c>
      <c r="J195" s="1227">
        <v>10</v>
      </c>
      <c r="K195" s="1227">
        <v>11</v>
      </c>
      <c r="L195" s="1629">
        <v>12</v>
      </c>
      <c r="M195" s="1226">
        <v>13</v>
      </c>
      <c r="N195" s="1624">
        <v>14</v>
      </c>
      <c r="O195" s="1228">
        <v>15</v>
      </c>
      <c r="P195" s="1624">
        <v>16</v>
      </c>
      <c r="Q195" s="1228">
        <v>17</v>
      </c>
      <c r="R195" s="1624">
        <v>18</v>
      </c>
      <c r="S195" s="1251">
        <v>19</v>
      </c>
      <c r="T195" s="1630">
        <v>20</v>
      </c>
      <c r="W195" s="99">
        <v>13</v>
      </c>
      <c r="X195" s="100">
        <v>14</v>
      </c>
      <c r="Y195" s="99">
        <v>15</v>
      </c>
      <c r="Z195" s="100">
        <v>16</v>
      </c>
      <c r="AA195" s="99">
        <v>17</v>
      </c>
      <c r="AB195" s="100">
        <v>18</v>
      </c>
      <c r="AC195" s="99">
        <v>19</v>
      </c>
    </row>
    <row r="196" spans="1:29" hidden="1">
      <c r="A196" s="1038"/>
      <c r="B196" s="1242"/>
      <c r="C196" s="1256"/>
      <c r="D196" s="1619"/>
      <c r="E196" s="1641"/>
      <c r="F196" s="1253"/>
      <c r="G196" s="681"/>
      <c r="H196" s="269"/>
      <c r="I196" s="269"/>
      <c r="J196" s="269"/>
      <c r="K196" s="681"/>
      <c r="L196" s="1247"/>
      <c r="M196" s="1252"/>
      <c r="N196" s="672"/>
      <c r="O196" s="163"/>
      <c r="P196" s="163"/>
      <c r="Q196" s="163"/>
      <c r="R196" s="672"/>
      <c r="S196" s="1230"/>
      <c r="T196" s="1290"/>
      <c r="W196" s="1413">
        <v>4</v>
      </c>
      <c r="X196" s="1413">
        <v>15</v>
      </c>
      <c r="Y196" s="161">
        <f>W196*X196*3</f>
        <v>180</v>
      </c>
      <c r="Z196" s="161">
        <v>20</v>
      </c>
      <c r="AA196" s="161">
        <f>(W196-1)*X196*Z196</f>
        <v>900</v>
      </c>
      <c r="AB196" s="1413">
        <v>3.5</v>
      </c>
      <c r="AC196" s="161">
        <f>Y196+AA196+(AB196*X196*2)</f>
        <v>1185</v>
      </c>
    </row>
    <row r="197" spans="1:29" ht="68.25" hidden="1" thickBot="1">
      <c r="A197" s="1038">
        <v>1</v>
      </c>
      <c r="B197" s="1242" t="s">
        <v>1265</v>
      </c>
      <c r="C197" s="1401" t="s">
        <v>1509</v>
      </c>
      <c r="D197" s="1618"/>
      <c r="E197" s="1642"/>
      <c r="F197" s="1253"/>
      <c r="G197" s="681"/>
      <c r="H197" s="269">
        <f>F197*G197*3</f>
        <v>0</v>
      </c>
      <c r="I197" s="269">
        <v>24</v>
      </c>
      <c r="J197" s="269">
        <f>(F197-1)*G197*I197</f>
        <v>0</v>
      </c>
      <c r="K197" s="681">
        <v>3.5</v>
      </c>
      <c r="L197" s="1247">
        <f>H197+J197+(K197*G197*2)</f>
        <v>0</v>
      </c>
      <c r="M197" s="1252"/>
      <c r="N197" s="672"/>
      <c r="O197" s="163">
        <f>M197*N197*3</f>
        <v>0</v>
      </c>
      <c r="P197" s="163">
        <v>25</v>
      </c>
      <c r="Q197" s="163">
        <f>(M197-1)*N197*P197</f>
        <v>0</v>
      </c>
      <c r="R197" s="672">
        <v>3.5</v>
      </c>
      <c r="S197" s="1230">
        <f>O197+Q197+(R197*N197*2)</f>
        <v>0</v>
      </c>
      <c r="T197" s="1285">
        <f>S197-L197</f>
        <v>0</v>
      </c>
      <c r="W197" s="1413">
        <v>4</v>
      </c>
      <c r="X197" s="1413">
        <v>6</v>
      </c>
      <c r="Y197" s="161">
        <f>W197*X197*3</f>
        <v>72</v>
      </c>
      <c r="Z197" s="161">
        <v>15.5</v>
      </c>
      <c r="AA197" s="161">
        <f>(W197-1)*X197*Z197</f>
        <v>279</v>
      </c>
      <c r="AB197" s="1413">
        <v>3</v>
      </c>
      <c r="AC197" s="163">
        <f>Y197+AA197+(AB197*X197*2)</f>
        <v>387</v>
      </c>
    </row>
    <row r="198" spans="1:29" ht="41.25" hidden="1" thickBot="1">
      <c r="A198" s="1038">
        <v>2</v>
      </c>
      <c r="B198" s="1242" t="s">
        <v>1270</v>
      </c>
      <c r="C198" s="1256" t="s">
        <v>1510</v>
      </c>
      <c r="D198" s="1619"/>
      <c r="E198" s="1641"/>
      <c r="F198" s="1253"/>
      <c r="G198" s="681"/>
      <c r="H198" s="269">
        <f>F198*G198*3</f>
        <v>0</v>
      </c>
      <c r="I198" s="269">
        <v>15</v>
      </c>
      <c r="J198" s="269">
        <f>(F198-1)*G198*I198</f>
        <v>0</v>
      </c>
      <c r="K198" s="681">
        <v>3</v>
      </c>
      <c r="L198" s="1247">
        <f>H198+J198+(K198*G198*2)</f>
        <v>0</v>
      </c>
      <c r="M198" s="1252"/>
      <c r="N198" s="672"/>
      <c r="O198" s="163">
        <f>M198*N198*3</f>
        <v>0</v>
      </c>
      <c r="P198" s="163">
        <v>15</v>
      </c>
      <c r="Q198" s="163">
        <f>(M198-1)*N198*P198</f>
        <v>0</v>
      </c>
      <c r="R198" s="672">
        <v>3</v>
      </c>
      <c r="S198" s="1230">
        <f>O198+Q198+(R198*N198*2)</f>
        <v>0</v>
      </c>
      <c r="T198" s="1285">
        <f>S198-L198</f>
        <v>0</v>
      </c>
      <c r="W198" s="166"/>
      <c r="X198" s="166"/>
      <c r="Y198" s="167">
        <f>SUM(Y196:Y197)</f>
        <v>252</v>
      </c>
      <c r="Z198" s="167"/>
      <c r="AA198" s="167">
        <f>SUM(AA196:AA197)</f>
        <v>1179</v>
      </c>
      <c r="AB198" s="167"/>
      <c r="AC198" s="167">
        <f>SUM(AC196:AC197)</f>
        <v>1572</v>
      </c>
    </row>
    <row r="199" spans="1:29" ht="14.25" hidden="1" thickBot="1">
      <c r="A199" s="70"/>
      <c r="B199" s="1284"/>
      <c r="C199" s="1408"/>
      <c r="D199" s="1272"/>
      <c r="E199" s="1647"/>
      <c r="F199" s="1272"/>
      <c r="G199" s="1232"/>
      <c r="H199" s="1233"/>
      <c r="I199" s="1233"/>
      <c r="J199" s="1233"/>
      <c r="K199" s="1232"/>
      <c r="L199" s="1248"/>
      <c r="M199" s="1254"/>
      <c r="N199" s="1234"/>
      <c r="O199" s="1235">
        <f>M199*N199*3</f>
        <v>0</v>
      </c>
      <c r="P199" s="1235"/>
      <c r="Q199" s="1235">
        <f>(M199-1)*N199*P199</f>
        <v>0</v>
      </c>
      <c r="R199" s="1234"/>
      <c r="S199" s="1236"/>
      <c r="T199" s="1286">
        <f>S199-L199</f>
        <v>0</v>
      </c>
    </row>
    <row r="200" spans="1:29" ht="15" hidden="1" thickBot="1">
      <c r="A200" s="1042"/>
      <c r="B200" s="165" t="s">
        <v>113</v>
      </c>
      <c r="C200" s="165"/>
      <c r="D200" s="167"/>
      <c r="E200" s="167"/>
      <c r="F200" s="1219"/>
      <c r="G200" s="1219"/>
      <c r="H200" s="1219">
        <f>SUM(H196:H199)</f>
        <v>0</v>
      </c>
      <c r="I200" s="1219"/>
      <c r="J200" s="1219">
        <f>SUM(J196:J199)</f>
        <v>0</v>
      </c>
      <c r="K200" s="1219"/>
      <c r="L200" s="1219">
        <f>SUM(L196:L199)</f>
        <v>0</v>
      </c>
      <c r="M200" s="1043"/>
      <c r="N200" s="1043"/>
      <c r="O200" s="1219">
        <f>SUM(O196:O199)</f>
        <v>0</v>
      </c>
      <c r="P200" s="1219"/>
      <c r="Q200" s="1219">
        <f>SUM(Q196:Q199)</f>
        <v>0</v>
      </c>
      <c r="R200" s="1219"/>
      <c r="S200" s="1219">
        <f>SUM(S196:S199)</f>
        <v>0</v>
      </c>
      <c r="T200" s="168">
        <f>SUM(T196:T199)</f>
        <v>0</v>
      </c>
    </row>
    <row r="201" spans="1:29" hidden="1"/>
    <row r="202" spans="1:29" ht="18" hidden="1" thickBot="1">
      <c r="B202" s="215" t="s">
        <v>1459</v>
      </c>
      <c r="C202" s="215"/>
      <c r="D202" s="1617"/>
    </row>
    <row r="203" spans="1:29" ht="15" hidden="1" thickBot="1">
      <c r="A203" s="149"/>
      <c r="B203" s="150"/>
      <c r="C203" s="1398"/>
      <c r="D203" s="1753" t="s">
        <v>6364</v>
      </c>
      <c r="E203" s="1754"/>
      <c r="F203" s="1755" t="s">
        <v>437</v>
      </c>
      <c r="G203" s="1756"/>
      <c r="H203" s="1756"/>
      <c r="I203" s="1756"/>
      <c r="J203" s="1756"/>
      <c r="K203" s="1756"/>
      <c r="L203" s="1757"/>
      <c r="M203" s="1750" t="s">
        <v>459</v>
      </c>
      <c r="N203" s="1751"/>
      <c r="O203" s="1751"/>
      <c r="P203" s="1751"/>
      <c r="Q203" s="1751"/>
      <c r="R203" s="1751"/>
      <c r="S203" s="1752"/>
      <c r="T203" s="1621"/>
      <c r="W203" s="1750" t="s">
        <v>459</v>
      </c>
      <c r="X203" s="1751"/>
      <c r="Y203" s="1751"/>
      <c r="Z203" s="1751"/>
      <c r="AA203" s="1751"/>
      <c r="AB203" s="1751"/>
      <c r="AC203" s="1752"/>
    </row>
    <row r="204" spans="1:29" ht="14.25" hidden="1" customHeight="1">
      <c r="A204" s="151"/>
      <c r="B204" s="152"/>
      <c r="C204" s="1399"/>
      <c r="D204" s="1613"/>
      <c r="E204" s="1613"/>
      <c r="F204" s="1203"/>
      <c r="G204" s="1204"/>
      <c r="H204" s="1204"/>
      <c r="I204" s="1746" t="s">
        <v>186</v>
      </c>
      <c r="J204" s="1747"/>
      <c r="K204" s="1204"/>
      <c r="L204" s="1205"/>
      <c r="M204" s="155"/>
      <c r="N204" s="153"/>
      <c r="O204" s="153"/>
      <c r="P204" s="1748" t="s">
        <v>186</v>
      </c>
      <c r="Q204" s="1749"/>
      <c r="R204" s="153"/>
      <c r="S204" s="154"/>
      <c r="T204" s="1622"/>
      <c r="W204" s="1149"/>
      <c r="X204" s="1149"/>
      <c r="Y204" s="1149"/>
      <c r="Z204" s="1758" t="s">
        <v>186</v>
      </c>
      <c r="AA204" s="1759"/>
      <c r="AB204" s="1149"/>
      <c r="AC204" s="1149"/>
    </row>
    <row r="205" spans="1:29" ht="77.25" hidden="1" thickBot="1">
      <c r="A205" s="156" t="s">
        <v>114</v>
      </c>
      <c r="B205" s="157" t="s">
        <v>179</v>
      </c>
      <c r="C205" s="299" t="s">
        <v>1495</v>
      </c>
      <c r="D205" s="1206" t="s">
        <v>181</v>
      </c>
      <c r="E205" s="1206" t="s">
        <v>185</v>
      </c>
      <c r="F205" s="1603" t="s">
        <v>180</v>
      </c>
      <c r="G205" s="1207" t="s">
        <v>181</v>
      </c>
      <c r="H205" s="1207" t="s">
        <v>182</v>
      </c>
      <c r="I205" s="1597" t="s">
        <v>183</v>
      </c>
      <c r="J205" s="1597" t="s">
        <v>113</v>
      </c>
      <c r="K205" s="1207" t="s">
        <v>184</v>
      </c>
      <c r="L205" s="1208" t="s">
        <v>185</v>
      </c>
      <c r="M205" s="160" t="s">
        <v>180</v>
      </c>
      <c r="N205" s="158" t="s">
        <v>181</v>
      </c>
      <c r="O205" s="158" t="s">
        <v>182</v>
      </c>
      <c r="P205" s="1598" t="s">
        <v>183</v>
      </c>
      <c r="Q205" s="1598" t="s">
        <v>113</v>
      </c>
      <c r="R205" s="158" t="s">
        <v>187</v>
      </c>
      <c r="S205" s="159" t="s">
        <v>185</v>
      </c>
      <c r="T205" s="1623" t="s">
        <v>188</v>
      </c>
      <c r="W205" s="117" t="s">
        <v>180</v>
      </c>
      <c r="X205" s="117" t="s">
        <v>181</v>
      </c>
      <c r="Y205" s="117" t="s">
        <v>182</v>
      </c>
      <c r="Z205" s="117" t="s">
        <v>183</v>
      </c>
      <c r="AA205" s="117" t="s">
        <v>113</v>
      </c>
      <c r="AB205" s="117" t="s">
        <v>187</v>
      </c>
      <c r="AC205" s="117" t="s">
        <v>185</v>
      </c>
    </row>
    <row r="206" spans="1:29" hidden="1">
      <c r="A206" s="76">
        <v>1</v>
      </c>
      <c r="B206" s="1037">
        <v>2</v>
      </c>
      <c r="C206" s="1403">
        <v>3</v>
      </c>
      <c r="D206" s="1615">
        <v>4</v>
      </c>
      <c r="E206" s="1268">
        <v>5</v>
      </c>
      <c r="F206" s="1614">
        <v>6</v>
      </c>
      <c r="G206" s="1227">
        <v>7</v>
      </c>
      <c r="H206" s="1227">
        <v>8</v>
      </c>
      <c r="I206" s="1227">
        <v>9</v>
      </c>
      <c r="J206" s="1227">
        <v>10</v>
      </c>
      <c r="K206" s="1227">
        <v>11</v>
      </c>
      <c r="L206" s="1629">
        <v>12</v>
      </c>
      <c r="M206" s="1226">
        <v>13</v>
      </c>
      <c r="N206" s="1624">
        <v>14</v>
      </c>
      <c r="O206" s="1228">
        <v>15</v>
      </c>
      <c r="P206" s="1624">
        <v>16</v>
      </c>
      <c r="Q206" s="1228">
        <v>17</v>
      </c>
      <c r="R206" s="1624">
        <v>18</v>
      </c>
      <c r="S206" s="1251">
        <v>19</v>
      </c>
      <c r="T206" s="1630">
        <v>20</v>
      </c>
      <c r="W206" s="1033">
        <v>12</v>
      </c>
      <c r="X206" s="76">
        <v>13</v>
      </c>
      <c r="Y206" s="1033">
        <v>14</v>
      </c>
      <c r="Z206" s="76">
        <v>15</v>
      </c>
      <c r="AA206" s="1033">
        <v>16</v>
      </c>
      <c r="AB206" s="76">
        <v>17</v>
      </c>
      <c r="AC206" s="1033">
        <v>18</v>
      </c>
    </row>
    <row r="207" spans="1:29" hidden="1">
      <c r="A207" s="1038"/>
      <c r="B207" s="1242"/>
      <c r="C207" s="1256"/>
      <c r="D207" s="1619"/>
      <c r="E207" s="1641"/>
      <c r="F207" s="1253"/>
      <c r="G207" s="681"/>
      <c r="H207" s="269">
        <f>F207*G207*3</f>
        <v>0</v>
      </c>
      <c r="I207" s="269"/>
      <c r="J207" s="269">
        <f>(F207-1)*G207*I207</f>
        <v>0</v>
      </c>
      <c r="K207" s="681"/>
      <c r="L207" s="1247">
        <f>H207+J207+(K207*G207*2)</f>
        <v>0</v>
      </c>
      <c r="M207" s="1252"/>
      <c r="N207" s="672"/>
      <c r="O207" s="163">
        <f>M207*N207*3</f>
        <v>0</v>
      </c>
      <c r="P207" s="163"/>
      <c r="Q207" s="163">
        <f>(M207-1)*N207*P207</f>
        <v>0</v>
      </c>
      <c r="R207" s="672"/>
      <c r="S207" s="1230">
        <f>O207+Q207+(R207*N207*2)</f>
        <v>0</v>
      </c>
      <c r="T207" s="1290">
        <f>S207-L207</f>
        <v>0</v>
      </c>
      <c r="W207" s="672">
        <v>2</v>
      </c>
      <c r="X207" s="672">
        <v>6</v>
      </c>
      <c r="Y207" s="163">
        <f>W207*X207*3</f>
        <v>36</v>
      </c>
      <c r="Z207" s="163">
        <v>25</v>
      </c>
      <c r="AA207" s="163">
        <f>(W207-1)*X207*Z207</f>
        <v>150</v>
      </c>
      <c r="AB207" s="672">
        <v>1.5</v>
      </c>
      <c r="AC207" s="163">
        <f>Y207+AA207+(AB207*X207*2)</f>
        <v>204</v>
      </c>
    </row>
    <row r="208" spans="1:29" ht="67.5" hidden="1">
      <c r="A208" s="1038">
        <v>1</v>
      </c>
      <c r="B208" s="1242" t="s">
        <v>1265</v>
      </c>
      <c r="C208" s="1401"/>
      <c r="D208" s="1618"/>
      <c r="E208" s="1642"/>
      <c r="F208" s="1253"/>
      <c r="G208" s="681"/>
      <c r="H208" s="269">
        <f>F208*G208*3</f>
        <v>0</v>
      </c>
      <c r="I208" s="269"/>
      <c r="J208" s="269">
        <f>(F208-1)*G208*I208</f>
        <v>0</v>
      </c>
      <c r="K208" s="681">
        <v>1.5</v>
      </c>
      <c r="L208" s="269">
        <f>H208+J208+(K208*G208*2)</f>
        <v>0</v>
      </c>
      <c r="M208" s="1252"/>
      <c r="N208" s="672"/>
      <c r="O208" s="163">
        <f>M208*N208*3</f>
        <v>0</v>
      </c>
      <c r="P208" s="163">
        <v>25</v>
      </c>
      <c r="Q208" s="163">
        <f>(M208-1)*N208*P208</f>
        <v>0</v>
      </c>
      <c r="R208" s="672">
        <v>1.5</v>
      </c>
      <c r="S208" s="1230">
        <f>O208+Q208+(R208*N208*2)</f>
        <v>0</v>
      </c>
      <c r="T208" s="1285">
        <f>S208-L208</f>
        <v>0</v>
      </c>
      <c r="W208" s="672">
        <v>2</v>
      </c>
      <c r="X208" s="672">
        <v>12</v>
      </c>
      <c r="Y208" s="163">
        <f>W208*X208*3</f>
        <v>72</v>
      </c>
      <c r="Z208" s="163">
        <v>25</v>
      </c>
      <c r="AA208" s="163">
        <f>(W208-1)*X208*Z208</f>
        <v>300</v>
      </c>
      <c r="AB208" s="672">
        <v>1.5</v>
      </c>
      <c r="AC208" s="163">
        <f>Y208+AA208+(AB208*X208*2)</f>
        <v>408</v>
      </c>
    </row>
    <row r="209" spans="1:29" ht="14.25" hidden="1" thickBot="1">
      <c r="A209" s="70"/>
      <c r="B209" s="1284"/>
      <c r="C209" s="1402"/>
      <c r="D209" s="1294"/>
      <c r="E209" s="1644"/>
      <c r="F209" s="1272"/>
      <c r="G209" s="1232"/>
      <c r="H209" s="1233"/>
      <c r="I209" s="1233"/>
      <c r="J209" s="1233"/>
      <c r="K209" s="1232"/>
      <c r="L209" s="1248"/>
      <c r="M209" s="1254"/>
      <c r="N209" s="1234"/>
      <c r="O209" s="1235">
        <f>M209*N209*3</f>
        <v>0</v>
      </c>
      <c r="P209" s="1235"/>
      <c r="Q209" s="1235">
        <f>(M209-1)*N209*P209</f>
        <v>0</v>
      </c>
      <c r="R209" s="1234"/>
      <c r="S209" s="1236">
        <f>O209+Q209+(R209*N209*2)</f>
        <v>0</v>
      </c>
      <c r="T209" s="1286">
        <f>S209-L209</f>
        <v>0</v>
      </c>
      <c r="W209" s="672"/>
      <c r="X209" s="672"/>
      <c r="Y209" s="163">
        <f>W209*X209*3</f>
        <v>0</v>
      </c>
      <c r="Z209" s="163"/>
      <c r="AA209" s="163">
        <f>(W209-1)*X209*Z209</f>
        <v>0</v>
      </c>
      <c r="AB209" s="672"/>
      <c r="AC209" s="163">
        <f>Y209+AA209+(AB209*X209*2)</f>
        <v>0</v>
      </c>
    </row>
    <row r="210" spans="1:29" ht="15" hidden="1" thickBot="1">
      <c r="A210" s="1042"/>
      <c r="B210" s="165" t="s">
        <v>113</v>
      </c>
      <c r="C210" s="165"/>
      <c r="D210" s="167"/>
      <c r="E210" s="167"/>
      <c r="F210" s="1219"/>
      <c r="G210" s="1219"/>
      <c r="H210" s="1219">
        <f>SUM(H207:H209)</f>
        <v>0</v>
      </c>
      <c r="I210" s="1219"/>
      <c r="J210" s="1219">
        <f>SUM(J207:J209)</f>
        <v>0</v>
      </c>
      <c r="K210" s="1219"/>
      <c r="L210" s="1219">
        <f>SUM(L207:L209)</f>
        <v>0</v>
      </c>
      <c r="M210" s="1043"/>
      <c r="N210" s="1043"/>
      <c r="O210" s="1219">
        <f>SUM(O207:O209)</f>
        <v>0</v>
      </c>
      <c r="P210" s="1219"/>
      <c r="Q210" s="1219">
        <f>SUM(Q207:Q209)</f>
        <v>0</v>
      </c>
      <c r="R210" s="1219"/>
      <c r="S210" s="1219">
        <f>SUM(S207:S209)</f>
        <v>0</v>
      </c>
      <c r="T210" s="168">
        <f>SUM(T207:T209)</f>
        <v>0</v>
      </c>
      <c r="W210" s="1148"/>
      <c r="X210" s="1148"/>
      <c r="Y210" s="1147">
        <f>SUM(Y207:Y209)</f>
        <v>108</v>
      </c>
      <c r="Z210" s="1147"/>
      <c r="AA210" s="1147">
        <f>SUM(AA207:AA209)</f>
        <v>450</v>
      </c>
      <c r="AB210" s="1147"/>
      <c r="AC210" s="1147">
        <f>SUM(AC207:AC209)</f>
        <v>612</v>
      </c>
    </row>
    <row r="211" spans="1:29" ht="15" hidden="1" thickBot="1">
      <c r="A211" s="1399"/>
      <c r="B211" s="1606"/>
      <c r="C211" s="1606"/>
      <c r="D211" s="1607"/>
      <c r="E211" s="1607"/>
      <c r="F211" s="1607"/>
      <c r="G211" s="1607"/>
      <c r="H211" s="1607"/>
      <c r="I211" s="1607"/>
      <c r="J211" s="1607"/>
      <c r="K211" s="1607"/>
      <c r="L211" s="1607"/>
      <c r="M211" s="1608"/>
      <c r="N211" s="1608"/>
      <c r="O211" s="1607"/>
      <c r="P211" s="1607"/>
      <c r="Q211" s="1607"/>
      <c r="R211" s="1607"/>
      <c r="S211" s="1607"/>
      <c r="T211" s="1607"/>
      <c r="W211" s="1609"/>
      <c r="X211" s="1610"/>
      <c r="Y211" s="1611"/>
      <c r="Z211" s="1611"/>
      <c r="AA211" s="1611"/>
      <c r="AB211" s="1611"/>
      <c r="AC211" s="1612"/>
    </row>
    <row r="212" spans="1:29" ht="18" thickBot="1">
      <c r="B212" s="215" t="s">
        <v>546</v>
      </c>
      <c r="C212" s="215"/>
      <c r="D212" s="1617"/>
      <c r="W212" s="1750" t="s">
        <v>459</v>
      </c>
      <c r="X212" s="1751"/>
      <c r="Y212" s="1751"/>
      <c r="Z212" s="1751"/>
      <c r="AA212" s="1751"/>
      <c r="AB212" s="1751"/>
      <c r="AC212" s="1752"/>
    </row>
    <row r="213" spans="1:29" ht="15" thickBot="1">
      <c r="A213" s="149"/>
      <c r="B213" s="150"/>
      <c r="C213" s="1398"/>
      <c r="D213" s="1753" t="s">
        <v>6364</v>
      </c>
      <c r="E213" s="1754"/>
      <c r="F213" s="1755" t="s">
        <v>437</v>
      </c>
      <c r="G213" s="1756"/>
      <c r="H213" s="1756"/>
      <c r="I213" s="1756"/>
      <c r="J213" s="1756"/>
      <c r="K213" s="1756"/>
      <c r="L213" s="1757"/>
      <c r="M213" s="1750" t="s">
        <v>459</v>
      </c>
      <c r="N213" s="1751"/>
      <c r="O213" s="1751"/>
      <c r="P213" s="1751"/>
      <c r="Q213" s="1751"/>
      <c r="R213" s="1751"/>
      <c r="S213" s="1752"/>
      <c r="T213" s="1621"/>
      <c r="W213" s="155"/>
      <c r="X213" s="153"/>
      <c r="Y213" s="153"/>
      <c r="Z213" s="1748" t="s">
        <v>186</v>
      </c>
      <c r="AA213" s="1749"/>
      <c r="AB213" s="153"/>
      <c r="AC213" s="154"/>
    </row>
    <row r="214" spans="1:29" ht="14.25" customHeight="1" thickBot="1">
      <c r="A214" s="151"/>
      <c r="B214" s="152"/>
      <c r="C214" s="1399"/>
      <c r="D214" s="1613"/>
      <c r="E214" s="1613"/>
      <c r="F214" s="1203"/>
      <c r="G214" s="1204"/>
      <c r="H214" s="1204"/>
      <c r="I214" s="1746" t="s">
        <v>186</v>
      </c>
      <c r="J214" s="1747"/>
      <c r="K214" s="1204"/>
      <c r="L214" s="1205"/>
      <c r="M214" s="155"/>
      <c r="N214" s="153"/>
      <c r="O214" s="153"/>
      <c r="P214" s="1748" t="s">
        <v>186</v>
      </c>
      <c r="Q214" s="1749"/>
      <c r="R214" s="153"/>
      <c r="S214" s="154"/>
      <c r="T214" s="1622"/>
      <c r="W214" s="160" t="s">
        <v>180</v>
      </c>
      <c r="X214" s="158" t="s">
        <v>181</v>
      </c>
      <c r="Y214" s="158" t="s">
        <v>182</v>
      </c>
      <c r="Z214" s="1598" t="s">
        <v>183</v>
      </c>
      <c r="AA214" s="1598" t="s">
        <v>113</v>
      </c>
      <c r="AB214" s="158" t="s">
        <v>187</v>
      </c>
      <c r="AC214" s="159" t="s">
        <v>185</v>
      </c>
    </row>
    <row r="215" spans="1:29" ht="77.25" thickBot="1">
      <c r="A215" s="156" t="s">
        <v>114</v>
      </c>
      <c r="B215" s="157" t="s">
        <v>179</v>
      </c>
      <c r="C215" s="299" t="s">
        <v>1495</v>
      </c>
      <c r="D215" s="1214" t="s">
        <v>181</v>
      </c>
      <c r="E215" s="1214" t="s">
        <v>185</v>
      </c>
      <c r="F215" s="1603" t="s">
        <v>180</v>
      </c>
      <c r="G215" s="1207" t="s">
        <v>181</v>
      </c>
      <c r="H215" s="1207" t="s">
        <v>182</v>
      </c>
      <c r="I215" s="1597" t="s">
        <v>183</v>
      </c>
      <c r="J215" s="1597" t="s">
        <v>113</v>
      </c>
      <c r="K215" s="1207" t="s">
        <v>184</v>
      </c>
      <c r="L215" s="1208" t="s">
        <v>185</v>
      </c>
      <c r="M215" s="160" t="s">
        <v>180</v>
      </c>
      <c r="N215" s="158" t="s">
        <v>181</v>
      </c>
      <c r="O215" s="158" t="s">
        <v>182</v>
      </c>
      <c r="P215" s="1598" t="s">
        <v>183</v>
      </c>
      <c r="Q215" s="1598" t="s">
        <v>113</v>
      </c>
      <c r="R215" s="158" t="s">
        <v>187</v>
      </c>
      <c r="S215" s="159" t="s">
        <v>185</v>
      </c>
      <c r="T215" s="1623" t="s">
        <v>188</v>
      </c>
      <c r="W215" s="99">
        <v>13</v>
      </c>
      <c r="X215" s="100">
        <v>14</v>
      </c>
      <c r="Y215" s="99">
        <v>15</v>
      </c>
      <c r="Z215" s="100">
        <v>16</v>
      </c>
      <c r="AA215" s="99">
        <v>17</v>
      </c>
      <c r="AB215" s="100">
        <v>18</v>
      </c>
      <c r="AC215" s="99">
        <v>19</v>
      </c>
    </row>
    <row r="216" spans="1:29">
      <c r="A216" s="1238">
        <v>1</v>
      </c>
      <c r="B216" s="1228">
        <v>2</v>
      </c>
      <c r="C216" s="1228">
        <v>3</v>
      </c>
      <c r="D216" s="1227">
        <v>4</v>
      </c>
      <c r="E216" s="1227">
        <v>5</v>
      </c>
      <c r="F216" s="1227">
        <v>6</v>
      </c>
      <c r="G216" s="1227">
        <v>7</v>
      </c>
      <c r="H216" s="1227">
        <v>8</v>
      </c>
      <c r="I216" s="1227">
        <v>9</v>
      </c>
      <c r="J216" s="1227">
        <v>10</v>
      </c>
      <c r="K216" s="1227">
        <v>11</v>
      </c>
      <c r="L216" s="1227">
        <v>12</v>
      </c>
      <c r="M216" s="1228">
        <v>13</v>
      </c>
      <c r="N216" s="1624">
        <v>14</v>
      </c>
      <c r="O216" s="1228">
        <v>15</v>
      </c>
      <c r="P216" s="1624">
        <v>16</v>
      </c>
      <c r="Q216" s="1228">
        <v>17</v>
      </c>
      <c r="R216" s="1624">
        <v>18</v>
      </c>
      <c r="S216" s="1228">
        <v>19</v>
      </c>
      <c r="T216" s="1625">
        <v>20</v>
      </c>
      <c r="W216" s="1602">
        <v>1</v>
      </c>
      <c r="X216" s="1602">
        <v>36</v>
      </c>
      <c r="Y216" s="161">
        <f>W216*X216*3</f>
        <v>108</v>
      </c>
      <c r="Z216" s="161"/>
      <c r="AA216" s="161">
        <f>(W216-1)*X216*Z216</f>
        <v>0</v>
      </c>
      <c r="AB216" s="1602">
        <v>0.7</v>
      </c>
      <c r="AC216" s="161">
        <f>Y216+AA216+(AB216*X216*2)</f>
        <v>158.4</v>
      </c>
    </row>
    <row r="217" spans="1:29" ht="87.75" customHeight="1">
      <c r="A217" s="1239">
        <v>1</v>
      </c>
      <c r="B217" s="1035" t="s">
        <v>6715</v>
      </c>
      <c r="C217" s="1035" t="s">
        <v>6714</v>
      </c>
      <c r="D217" s="632"/>
      <c r="E217" s="632"/>
      <c r="F217" s="681"/>
      <c r="G217" s="681"/>
      <c r="H217" s="269">
        <f>F217*G217*3</f>
        <v>0</v>
      </c>
      <c r="I217" s="269"/>
      <c r="J217" s="269">
        <f>(F217-1)*G217*I217</f>
        <v>0</v>
      </c>
      <c r="K217" s="681">
        <v>1.2</v>
      </c>
      <c r="L217" s="269">
        <f>H217+J217+(K217*G217*2)</f>
        <v>0</v>
      </c>
      <c r="M217" s="672">
        <v>1</v>
      </c>
      <c r="N217" s="672">
        <v>24</v>
      </c>
      <c r="O217" s="163">
        <f>M217*N217*3</f>
        <v>72</v>
      </c>
      <c r="P217" s="163">
        <v>20</v>
      </c>
      <c r="Q217" s="163">
        <f>(M217-1)*N217*P217</f>
        <v>0</v>
      </c>
      <c r="R217" s="672">
        <v>0.7</v>
      </c>
      <c r="S217" s="163">
        <f>O217+Q217+(R217*N217*2)</f>
        <v>105.6</v>
      </c>
      <c r="T217" s="1230">
        <f>S217-L217</f>
        <v>105.6</v>
      </c>
      <c r="W217" s="1602">
        <v>1</v>
      </c>
      <c r="X217" s="1602">
        <v>25</v>
      </c>
      <c r="Y217" s="161">
        <f>W217*X217*3</f>
        <v>75</v>
      </c>
      <c r="Z217" s="161"/>
      <c r="AA217" s="161">
        <f>(W217-1)*X217*Z217</f>
        <v>0</v>
      </c>
      <c r="AB217" s="1602">
        <v>0.5</v>
      </c>
      <c r="AC217" s="163">
        <f>Y217+AA217+(AB217*X217*2)</f>
        <v>100</v>
      </c>
    </row>
    <row r="218" spans="1:29" ht="77.25" customHeight="1">
      <c r="A218" s="1239">
        <v>2</v>
      </c>
      <c r="B218" s="1035" t="s">
        <v>6716</v>
      </c>
      <c r="C218" s="1035" t="s">
        <v>6714</v>
      </c>
      <c r="D218" s="632"/>
      <c r="E218" s="632"/>
      <c r="F218" s="681"/>
      <c r="G218" s="681"/>
      <c r="H218" s="269">
        <f>F218*G218*3</f>
        <v>0</v>
      </c>
      <c r="I218" s="269"/>
      <c r="J218" s="269">
        <f>(F218-1)*G218*I218</f>
        <v>0</v>
      </c>
      <c r="K218" s="681">
        <v>1.2</v>
      </c>
      <c r="L218" s="269">
        <f>H218+J218+(K218*G218*2)</f>
        <v>0</v>
      </c>
      <c r="M218" s="672">
        <v>2</v>
      </c>
      <c r="N218" s="672">
        <v>24</v>
      </c>
      <c r="O218" s="163">
        <f>M218*N218*3</f>
        <v>144</v>
      </c>
      <c r="P218" s="163">
        <v>20</v>
      </c>
      <c r="Q218" s="163">
        <f>(M218-1)*N218*P218</f>
        <v>480</v>
      </c>
      <c r="R218" s="672">
        <v>0.7</v>
      </c>
      <c r="S218" s="163">
        <f>O218+Q218+(R218*N218*2)</f>
        <v>657.6</v>
      </c>
      <c r="T218" s="1230">
        <f>S218-L218</f>
        <v>657.6</v>
      </c>
      <c r="W218" s="1602">
        <v>1</v>
      </c>
      <c r="X218" s="1602">
        <v>25</v>
      </c>
      <c r="Y218" s="161">
        <f>W218*X218*3</f>
        <v>75</v>
      </c>
      <c r="Z218" s="161"/>
      <c r="AA218" s="161">
        <f>(W218-1)*X218*Z218</f>
        <v>0</v>
      </c>
      <c r="AB218" s="1602">
        <v>0.5</v>
      </c>
      <c r="AC218" s="163">
        <f>Y218+AA218+(AB218*X218*2)</f>
        <v>100</v>
      </c>
    </row>
    <row r="219" spans="1:29" ht="78" customHeight="1">
      <c r="A219" s="1239">
        <v>3</v>
      </c>
      <c r="B219" s="1035" t="s">
        <v>6717</v>
      </c>
      <c r="C219" s="1035" t="s">
        <v>6714</v>
      </c>
      <c r="D219" s="632"/>
      <c r="E219" s="632"/>
      <c r="F219" s="681"/>
      <c r="G219" s="681"/>
      <c r="H219" s="269">
        <f>F219*G219*3</f>
        <v>0</v>
      </c>
      <c r="I219" s="269"/>
      <c r="J219" s="269">
        <f>(F219-1)*G219*I219</f>
        <v>0</v>
      </c>
      <c r="K219" s="681">
        <v>1.5</v>
      </c>
      <c r="L219" s="269">
        <f>H219+J219+(K219*G219*2)</f>
        <v>0</v>
      </c>
      <c r="M219" s="672">
        <v>1</v>
      </c>
      <c r="N219" s="672">
        <v>24</v>
      </c>
      <c r="O219" s="163">
        <f>M219*N219*3</f>
        <v>72</v>
      </c>
      <c r="P219" s="163">
        <v>20</v>
      </c>
      <c r="Q219" s="163">
        <f>(M219-1)*N219*P219</f>
        <v>0</v>
      </c>
      <c r="R219" s="672">
        <v>0.5</v>
      </c>
      <c r="S219" s="163">
        <f>O219+Q219+(R219*N219*2)</f>
        <v>96</v>
      </c>
      <c r="T219" s="1230">
        <f>S219-L219</f>
        <v>96</v>
      </c>
      <c r="W219" s="1602"/>
      <c r="X219" s="1602"/>
      <c r="Y219" s="161">
        <f>W219*X219*3</f>
        <v>0</v>
      </c>
      <c r="Z219" s="161"/>
      <c r="AA219" s="161">
        <f>(W219-1)*X219*Z219</f>
        <v>0</v>
      </c>
      <c r="AB219" s="1602"/>
      <c r="AC219" s="163">
        <f>Y219+AA219+(AB219*X219*2)</f>
        <v>0</v>
      </c>
    </row>
    <row r="220" spans="1:29" ht="14.25" thickBot="1">
      <c r="A220" s="1240"/>
      <c r="B220" s="1241"/>
      <c r="C220" s="1241"/>
      <c r="D220" s="1232"/>
      <c r="E220" s="1232"/>
      <c r="F220" s="1232"/>
      <c r="G220" s="1232"/>
      <c r="H220" s="1233"/>
      <c r="I220" s="1233"/>
      <c r="J220" s="1233"/>
      <c r="K220" s="1232"/>
      <c r="L220" s="1233"/>
      <c r="M220" s="1234"/>
      <c r="N220" s="1234"/>
      <c r="O220" s="1235">
        <f>M220*N220*3</f>
        <v>0</v>
      </c>
      <c r="P220" s="1235"/>
      <c r="Q220" s="1235">
        <f>(M220-1)*N220*P220</f>
        <v>0</v>
      </c>
      <c r="R220" s="1234"/>
      <c r="S220" s="1235">
        <f>O220+Q220+(R220*N220*2)</f>
        <v>0</v>
      </c>
      <c r="T220" s="1236">
        <f>S220-L220</f>
        <v>0</v>
      </c>
      <c r="W220" s="1602"/>
      <c r="X220" s="1602"/>
      <c r="Y220" s="161">
        <f>W220*X220*3</f>
        <v>0</v>
      </c>
      <c r="Z220" s="161"/>
      <c r="AA220" s="161">
        <f>(W220-1)*X220*Z220</f>
        <v>0</v>
      </c>
      <c r="AB220" s="1602"/>
      <c r="AC220" s="163">
        <f>Y220+AA220+(AB220*X220*2)</f>
        <v>0</v>
      </c>
    </row>
    <row r="221" spans="1:29" ht="15" thickBot="1">
      <c r="A221" s="1042"/>
      <c r="B221" s="1218" t="s">
        <v>113</v>
      </c>
      <c r="C221" s="1218"/>
      <c r="D221" s="1219"/>
      <c r="E221" s="1219">
        <f>SUM(E217:E220)</f>
        <v>0</v>
      </c>
      <c r="F221" s="1219"/>
      <c r="G221" s="1219"/>
      <c r="H221" s="1219">
        <f>SUM(H217:H220)</f>
        <v>0</v>
      </c>
      <c r="I221" s="1219"/>
      <c r="J221" s="1219">
        <f>SUM(J217:J220)</f>
        <v>0</v>
      </c>
      <c r="K221" s="1219"/>
      <c r="L221" s="1219">
        <f>SUM(L217:L220)</f>
        <v>0</v>
      </c>
      <c r="M221" s="1043"/>
      <c r="N221" s="1043"/>
      <c r="O221" s="1219">
        <f>SUM(O217:O220)</f>
        <v>288</v>
      </c>
      <c r="P221" s="1219"/>
      <c r="Q221" s="1219">
        <f>SUM(Q217:Q220)</f>
        <v>480</v>
      </c>
      <c r="R221" s="1219"/>
      <c r="S221" s="1219">
        <f>SUM(S217:S220)</f>
        <v>859.2</v>
      </c>
      <c r="T221" s="1220">
        <f>SUM(T217:T220)</f>
        <v>859.2</v>
      </c>
      <c r="W221" s="166"/>
      <c r="X221" s="166"/>
      <c r="Y221" s="167">
        <f>SUM(Y216:Y220)</f>
        <v>258</v>
      </c>
      <c r="Z221" s="167"/>
      <c r="AA221" s="167">
        <f>SUM(AA216:AA220)</f>
        <v>0</v>
      </c>
      <c r="AB221" s="167"/>
      <c r="AC221" s="167">
        <f>SUM(AC216:AC220)</f>
        <v>358.4</v>
      </c>
    </row>
    <row r="223" spans="1:29" ht="17.25" hidden="1" thickBot="1">
      <c r="A223" s="164"/>
      <c r="B223" s="1048" t="s">
        <v>1164</v>
      </c>
      <c r="C223" s="1048"/>
      <c r="D223" s="1049"/>
      <c r="E223" s="1049">
        <f>E61+E111+E210+E200+E189+E179+E167+E158+E134+E121+E79+E44+E97+E221</f>
        <v>7185.8</v>
      </c>
      <c r="F223" s="1049">
        <f t="shared" ref="F223:T223" si="54">F61+F111+F210+F200+F189+F179+F167+F158+F134+F121+F79+F44+F97+F221</f>
        <v>0</v>
      </c>
      <c r="G223" s="1049">
        <f t="shared" si="54"/>
        <v>0</v>
      </c>
      <c r="H223" s="1049">
        <f t="shared" si="54"/>
        <v>0</v>
      </c>
      <c r="I223" s="1049">
        <f t="shared" si="54"/>
        <v>0</v>
      </c>
      <c r="J223" s="1049">
        <f t="shared" si="54"/>
        <v>0</v>
      </c>
      <c r="K223" s="1049">
        <f t="shared" si="54"/>
        <v>0</v>
      </c>
      <c r="L223" s="1049">
        <f t="shared" si="54"/>
        <v>20</v>
      </c>
      <c r="M223" s="1049">
        <f t="shared" si="54"/>
        <v>0</v>
      </c>
      <c r="N223" s="1049">
        <f t="shared" si="54"/>
        <v>0</v>
      </c>
      <c r="O223" s="1049">
        <f t="shared" si="54"/>
        <v>288</v>
      </c>
      <c r="P223" s="1049">
        <f t="shared" si="54"/>
        <v>0</v>
      </c>
      <c r="Q223" s="1049">
        <f t="shared" si="54"/>
        <v>480</v>
      </c>
      <c r="R223" s="1049">
        <f t="shared" si="54"/>
        <v>0</v>
      </c>
      <c r="S223" s="1049">
        <f t="shared" si="54"/>
        <v>859.2</v>
      </c>
      <c r="T223" s="1049">
        <f t="shared" si="54"/>
        <v>839.2</v>
      </c>
    </row>
  </sheetData>
  <autoFilter ref="D1:D223"/>
  <mergeCells count="107">
    <mergeCell ref="D161:E161"/>
    <mergeCell ref="Q2:S2"/>
    <mergeCell ref="F9:L9"/>
    <mergeCell ref="B4:L4"/>
    <mergeCell ref="B6:L6"/>
    <mergeCell ref="I10:J10"/>
    <mergeCell ref="D9:E9"/>
    <mergeCell ref="M9:S9"/>
    <mergeCell ref="P10:Q10"/>
    <mergeCell ref="B3:F3"/>
    <mergeCell ref="S8:T8"/>
    <mergeCell ref="B13:L13"/>
    <mergeCell ref="D82:E82"/>
    <mergeCell ref="F82:L82"/>
    <mergeCell ref="M82:S82"/>
    <mergeCell ref="B23:J23"/>
    <mergeCell ref="B33:J33"/>
    <mergeCell ref="D64:E64"/>
    <mergeCell ref="F64:L64"/>
    <mergeCell ref="M64:S64"/>
    <mergeCell ref="I48:J48"/>
    <mergeCell ref="P48:Q48"/>
    <mergeCell ref="D47:E47"/>
    <mergeCell ref="F47:L47"/>
    <mergeCell ref="M114:S114"/>
    <mergeCell ref="I102:J102"/>
    <mergeCell ref="P102:Q102"/>
    <mergeCell ref="I140:J140"/>
    <mergeCell ref="P140:Q140"/>
    <mergeCell ref="D125:E125"/>
    <mergeCell ref="F125:L125"/>
    <mergeCell ref="M125:S125"/>
    <mergeCell ref="I126:J126"/>
    <mergeCell ref="P126:Q126"/>
    <mergeCell ref="F114:L114"/>
    <mergeCell ref="M47:S47"/>
    <mergeCell ref="Z183:AA183"/>
    <mergeCell ref="I204:J204"/>
    <mergeCell ref="P204:Q204"/>
    <mergeCell ref="D101:E101"/>
    <mergeCell ref="F101:L101"/>
    <mergeCell ref="M101:S101"/>
    <mergeCell ref="D192:E192"/>
    <mergeCell ref="F192:L192"/>
    <mergeCell ref="M192:S192"/>
    <mergeCell ref="I193:J193"/>
    <mergeCell ref="M170:S170"/>
    <mergeCell ref="D203:E203"/>
    <mergeCell ref="F203:L203"/>
    <mergeCell ref="M203:S203"/>
    <mergeCell ref="I171:J171"/>
    <mergeCell ref="P171:Q171"/>
    <mergeCell ref="D182:E182"/>
    <mergeCell ref="F182:L182"/>
    <mergeCell ref="M182:S182"/>
    <mergeCell ref="I183:J183"/>
    <mergeCell ref="P183:Q183"/>
    <mergeCell ref="P193:Q193"/>
    <mergeCell ref="I162:J162"/>
    <mergeCell ref="P162:Q162"/>
    <mergeCell ref="D170:E170"/>
    <mergeCell ref="F170:L170"/>
    <mergeCell ref="W47:AC47"/>
    <mergeCell ref="W48:W49"/>
    <mergeCell ref="X48:X49"/>
    <mergeCell ref="Y48:Y49"/>
    <mergeCell ref="Z48:AA48"/>
    <mergeCell ref="AB48:AB49"/>
    <mergeCell ref="AC48:AC49"/>
    <mergeCell ref="W160:AC160"/>
    <mergeCell ref="Z161:AA161"/>
    <mergeCell ref="F161:L161"/>
    <mergeCell ref="M161:S161"/>
    <mergeCell ref="I115:J115"/>
    <mergeCell ref="P115:Q115"/>
    <mergeCell ref="I65:J65"/>
    <mergeCell ref="P65:Q65"/>
    <mergeCell ref="D139:E139"/>
    <mergeCell ref="F139:L139"/>
    <mergeCell ref="M139:S139"/>
    <mergeCell ref="I83:J83"/>
    <mergeCell ref="P83:Q83"/>
    <mergeCell ref="D114:E114"/>
    <mergeCell ref="I214:J214"/>
    <mergeCell ref="P214:Q214"/>
    <mergeCell ref="W212:AC212"/>
    <mergeCell ref="D213:E213"/>
    <mergeCell ref="F213:L213"/>
    <mergeCell ref="M213:S213"/>
    <mergeCell ref="Z213:AA213"/>
    <mergeCell ref="W64:AC64"/>
    <mergeCell ref="Z65:AA65"/>
    <mergeCell ref="W192:AC192"/>
    <mergeCell ref="Z193:AA193"/>
    <mergeCell ref="W203:AC203"/>
    <mergeCell ref="Z125:AA125"/>
    <mergeCell ref="W113:AC113"/>
    <mergeCell ref="Z114:AA114"/>
    <mergeCell ref="W139:AC139"/>
    <mergeCell ref="Z140:AA140"/>
    <mergeCell ref="W124:AC124"/>
    <mergeCell ref="Z204:AA204"/>
    <mergeCell ref="W101:AC101"/>
    <mergeCell ref="Z102:AA102"/>
    <mergeCell ref="W170:AC170"/>
    <mergeCell ref="Z171:AA171"/>
    <mergeCell ref="W182:AC182"/>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62" max="18" man="1"/>
    <brk id="97" max="18" man="1"/>
    <brk id="136" max="18" man="1"/>
    <brk id="167" max="18" man="1"/>
    <brk id="200"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58"/>
  <sheetViews>
    <sheetView topLeftCell="F37" zoomScaleNormal="100" workbookViewId="0">
      <selection activeCell="F56" sqref="F56"/>
    </sheetView>
  </sheetViews>
  <sheetFormatPr defaultRowHeight="13.5"/>
  <cols>
    <col min="1" max="1" width="4.85546875" style="5" customWidth="1"/>
    <col min="2" max="2" width="32.7109375" style="5" customWidth="1"/>
    <col min="3" max="3" width="10.140625" style="5" customWidth="1"/>
    <col min="4" max="4" width="11.42578125" style="5" customWidth="1"/>
    <col min="5" max="5" width="9.140625" style="5"/>
    <col min="6" max="6" width="12.5703125" style="5" customWidth="1"/>
    <col min="7" max="7" width="35.5703125" style="5" customWidth="1"/>
    <col min="8" max="8" width="8.7109375" style="5" customWidth="1"/>
    <col min="9" max="9" width="9.140625" style="5"/>
    <col min="10" max="10" width="11" style="5" customWidth="1"/>
    <col min="11" max="11" width="8.7109375" style="5" customWidth="1"/>
    <col min="12" max="12" width="9.140625" style="5"/>
    <col min="13" max="13" width="11" style="5" customWidth="1"/>
    <col min="14" max="16384" width="9.140625" style="5"/>
  </cols>
  <sheetData>
    <row r="1" spans="1:16">
      <c r="A1" s="478"/>
      <c r="B1" s="466"/>
      <c r="C1" s="466"/>
      <c r="D1" s="479"/>
      <c r="E1" s="466"/>
      <c r="F1" s="480"/>
      <c r="G1" s="480"/>
      <c r="H1" s="30"/>
      <c r="I1" s="133" t="s">
        <v>175</v>
      </c>
      <c r="J1" s="3"/>
      <c r="K1" s="133"/>
      <c r="L1" s="133"/>
      <c r="M1" s="30"/>
      <c r="N1" s="4"/>
      <c r="O1" s="4"/>
      <c r="P1" s="4"/>
    </row>
    <row r="2" spans="1:16" ht="12.75" customHeight="1">
      <c r="A2" s="478"/>
      <c r="B2" s="466"/>
      <c r="C2" s="466"/>
      <c r="D2" s="479"/>
      <c r="E2" s="466"/>
      <c r="F2" s="480"/>
      <c r="G2" s="480"/>
      <c r="H2" s="1722" t="s">
        <v>28</v>
      </c>
      <c r="I2" s="1722"/>
      <c r="J2" s="1722"/>
      <c r="K2" s="133"/>
      <c r="L2" s="133"/>
      <c r="M2" s="133"/>
      <c r="N2" s="4"/>
      <c r="O2" s="4"/>
      <c r="P2" s="4"/>
    </row>
    <row r="3" spans="1:16" ht="14.25" thickBot="1">
      <c r="A3" s="30"/>
      <c r="B3" s="481"/>
      <c r="C3" s="482"/>
      <c r="D3" s="482"/>
      <c r="E3" s="298"/>
      <c r="F3" s="483"/>
      <c r="G3" s="484"/>
      <c r="H3" s="31"/>
      <c r="I3" s="31"/>
      <c r="J3" s="31"/>
      <c r="K3" s="31"/>
      <c r="L3" s="31"/>
      <c r="M3" s="31"/>
    </row>
    <row r="4" spans="1:16" s="176" customFormat="1" ht="17.25" customHeight="1">
      <c r="A4" s="30"/>
      <c r="B4" s="485" t="s">
        <v>29</v>
      </c>
      <c r="C4" s="1785" t="s">
        <v>528</v>
      </c>
      <c r="D4" s="1785"/>
      <c r="E4" s="1785"/>
      <c r="F4" s="1785"/>
      <c r="G4" s="1785"/>
      <c r="H4" s="1785"/>
      <c r="I4" s="1785"/>
      <c r="J4" s="1785"/>
      <c r="K4" s="1785"/>
      <c r="L4" s="1785"/>
      <c r="M4" s="1785"/>
    </row>
    <row r="5" spans="1:16" s="178" customFormat="1" ht="26.25" customHeight="1">
      <c r="A5" s="1783" t="s">
        <v>176</v>
      </c>
      <c r="B5" s="1783"/>
      <c r="C5" s="1783"/>
      <c r="D5" s="1783"/>
      <c r="E5" s="1783"/>
      <c r="F5" s="1783"/>
      <c r="G5" s="1783"/>
      <c r="H5" s="1783"/>
      <c r="I5" s="1783"/>
      <c r="J5" s="1783"/>
      <c r="K5" s="1783"/>
      <c r="L5" s="1783"/>
      <c r="M5" s="1783"/>
    </row>
    <row r="6" spans="1:16" s="178" customFormat="1" ht="14.25">
      <c r="A6" s="1783" t="s">
        <v>363</v>
      </c>
      <c r="B6" s="1783"/>
      <c r="C6" s="1783"/>
      <c r="D6" s="1783"/>
      <c r="E6" s="1783"/>
      <c r="F6" s="1783"/>
      <c r="G6" s="1783"/>
      <c r="H6" s="1783"/>
      <c r="I6" s="1783"/>
      <c r="J6" s="1783"/>
      <c r="K6" s="1783"/>
      <c r="L6" s="1783"/>
      <c r="M6" s="1783"/>
    </row>
    <row r="7" spans="1:16" s="31" customFormat="1" ht="21" customHeight="1">
      <c r="A7" s="1783" t="s">
        <v>1360</v>
      </c>
      <c r="B7" s="1783"/>
      <c r="C7" s="1783"/>
      <c r="D7" s="1783"/>
      <c r="E7" s="1783"/>
      <c r="F7" s="1783"/>
      <c r="G7" s="1783"/>
      <c r="H7" s="1783"/>
      <c r="I7" s="1783"/>
      <c r="J7" s="1783"/>
      <c r="K7" s="1783"/>
      <c r="L7" s="1783"/>
      <c r="M7" s="1783"/>
    </row>
    <row r="8" spans="1:16" s="31" customFormat="1" ht="26.25" customHeight="1" thickBot="1">
      <c r="A8" s="1784" t="s">
        <v>422</v>
      </c>
      <c r="B8" s="1784"/>
      <c r="C8" s="1784"/>
      <c r="D8" s="1784"/>
      <c r="E8" s="1784"/>
      <c r="F8" s="1784"/>
      <c r="G8" s="1784"/>
      <c r="H8" s="1784"/>
      <c r="I8" s="1784"/>
      <c r="J8" s="1784"/>
      <c r="K8" s="1784"/>
      <c r="L8" s="1784"/>
      <c r="M8" s="1784"/>
    </row>
    <row r="9" spans="1:16" s="105" customFormat="1" ht="27" customHeight="1" thickBot="1">
      <c r="A9" s="180"/>
      <c r="B9" s="181"/>
      <c r="C9" s="520" t="s">
        <v>423</v>
      </c>
      <c r="D9" s="487"/>
      <c r="E9" s="487"/>
      <c r="F9" s="487"/>
      <c r="G9" s="488"/>
      <c r="H9" s="1786" t="s">
        <v>6365</v>
      </c>
      <c r="I9" s="1787"/>
      <c r="J9" s="1788"/>
      <c r="K9" s="1786" t="s">
        <v>446</v>
      </c>
      <c r="L9" s="1787"/>
      <c r="M9" s="1788"/>
    </row>
    <row r="10" spans="1:16" s="186" customFormat="1" ht="68.25" thickBot="1">
      <c r="A10" s="182" t="s">
        <v>114</v>
      </c>
      <c r="B10" s="182" t="s">
        <v>190</v>
      </c>
      <c r="C10" s="183" t="s">
        <v>191</v>
      </c>
      <c r="D10" s="184" t="s">
        <v>192</v>
      </c>
      <c r="E10" s="184" t="s">
        <v>394</v>
      </c>
      <c r="F10" s="184" t="s">
        <v>195</v>
      </c>
      <c r="G10" s="184" t="s">
        <v>301</v>
      </c>
      <c r="H10" s="184" t="s">
        <v>196</v>
      </c>
      <c r="I10" s="184" t="s">
        <v>197</v>
      </c>
      <c r="J10" s="185" t="s">
        <v>198</v>
      </c>
      <c r="K10" s="184" t="s">
        <v>1512</v>
      </c>
      <c r="L10" s="184" t="s">
        <v>197</v>
      </c>
      <c r="M10" s="185" t="s">
        <v>198</v>
      </c>
    </row>
    <row r="11" spans="1:16" s="188" customFormat="1">
      <c r="A11" s="187">
        <v>1</v>
      </c>
      <c r="B11" s="187">
        <v>2</v>
      </c>
      <c r="C11" s="187">
        <v>3</v>
      </c>
      <c r="D11" s="187">
        <v>4</v>
      </c>
      <c r="E11" s="187">
        <v>5</v>
      </c>
      <c r="F11" s="187">
        <v>6</v>
      </c>
      <c r="G11" s="187">
        <v>7</v>
      </c>
      <c r="H11" s="187">
        <v>8</v>
      </c>
      <c r="I11" s="187">
        <v>9</v>
      </c>
      <c r="J11" s="187">
        <v>10</v>
      </c>
      <c r="K11" s="187">
        <v>11</v>
      </c>
      <c r="L11" s="187">
        <v>12</v>
      </c>
      <c r="M11" s="187">
        <v>13</v>
      </c>
    </row>
    <row r="12" spans="1:16" ht="29.25">
      <c r="A12" s="138"/>
      <c r="B12" s="189" t="s">
        <v>199</v>
      </c>
      <c r="C12" s="140" t="s">
        <v>1</v>
      </c>
      <c r="D12" s="140" t="s">
        <v>1</v>
      </c>
      <c r="E12" s="489">
        <v>2021</v>
      </c>
      <c r="F12" s="545">
        <v>0.12</v>
      </c>
      <c r="G12" s="140" t="s">
        <v>1</v>
      </c>
      <c r="H12" s="140" t="s">
        <v>1</v>
      </c>
      <c r="I12" s="140" t="s">
        <v>1</v>
      </c>
      <c r="J12" s="140" t="s">
        <v>1</v>
      </c>
      <c r="K12" s="140" t="s">
        <v>1</v>
      </c>
      <c r="L12" s="140" t="s">
        <v>1</v>
      </c>
      <c r="M12" s="140" t="e">
        <f>SUM(M14+M15+M16+M17+M18+M19+M20+M21+M22+M24+M25+M26+M28+M30+M32+M34+M36+M38+M40+M42+M44+M46+M48+M50+M52+M54+M56+#REF!+#REF!+M58)</f>
        <v>#REF!</v>
      </c>
    </row>
    <row r="13" spans="1:16" ht="13.7" customHeight="1">
      <c r="A13" s="138"/>
      <c r="B13" s="190" t="s">
        <v>200</v>
      </c>
      <c r="C13" s="106"/>
      <c r="D13" s="106"/>
      <c r="E13" s="106"/>
      <c r="F13" s="106"/>
      <c r="G13" s="106"/>
      <c r="H13" s="106"/>
      <c r="I13" s="106"/>
      <c r="J13" s="106"/>
      <c r="K13" s="106"/>
      <c r="L13" s="106"/>
      <c r="M13" s="106"/>
    </row>
    <row r="14" spans="1:16" ht="27">
      <c r="A14" s="600">
        <v>1</v>
      </c>
      <c r="B14" s="1428" t="s">
        <v>527</v>
      </c>
      <c r="C14" s="1429">
        <v>2018</v>
      </c>
      <c r="D14" s="1430">
        <v>27695</v>
      </c>
      <c r="E14" s="1429">
        <f>IF(($E$12-C14)*10&gt;100,100,(2020-C14)*12)</f>
        <v>24</v>
      </c>
      <c r="F14" s="1431">
        <f>IF(E14=100,0,D14-D14*E14%)</f>
        <v>21048.2</v>
      </c>
      <c r="G14" s="605" t="s">
        <v>535</v>
      </c>
      <c r="H14" s="600"/>
      <c r="I14" s="603"/>
      <c r="J14" s="604">
        <f>H14*I14</f>
        <v>0</v>
      </c>
      <c r="K14" s="600"/>
      <c r="L14" s="600"/>
      <c r="M14" s="604">
        <f>K14*L14</f>
        <v>0</v>
      </c>
    </row>
    <row r="15" spans="1:16" ht="27">
      <c r="A15" s="600">
        <v>2</v>
      </c>
      <c r="B15" s="1428" t="s">
        <v>508</v>
      </c>
      <c r="C15" s="1429">
        <v>2018</v>
      </c>
      <c r="D15" s="1430">
        <v>10361.75</v>
      </c>
      <c r="E15" s="1429">
        <f t="shared" ref="E15:E50" si="0">IF(($E$12-C15)*10&gt;100,100,(2020-C15)*12)</f>
        <v>24</v>
      </c>
      <c r="F15" s="1431">
        <f>IF(E15=100,0,D15-D15*E15%)</f>
        <v>7874.93</v>
      </c>
      <c r="G15" s="605" t="s">
        <v>534</v>
      </c>
      <c r="H15" s="600"/>
      <c r="I15" s="603"/>
      <c r="J15" s="604">
        <f>H15*I15</f>
        <v>0</v>
      </c>
      <c r="K15" s="600"/>
      <c r="L15" s="600"/>
      <c r="M15" s="604">
        <f>K15*L15</f>
        <v>0</v>
      </c>
    </row>
    <row r="16" spans="1:16" ht="27">
      <c r="A16" s="600">
        <v>3</v>
      </c>
      <c r="B16" s="1428" t="s">
        <v>511</v>
      </c>
      <c r="C16" s="1429">
        <v>2016</v>
      </c>
      <c r="D16" s="1430">
        <v>14990</v>
      </c>
      <c r="E16" s="1429">
        <f t="shared" si="0"/>
        <v>48</v>
      </c>
      <c r="F16" s="1431">
        <f>IF(E16=100,0,D16-D16*E16%)</f>
        <v>7794.8</v>
      </c>
      <c r="G16" s="605" t="s">
        <v>534</v>
      </c>
      <c r="H16" s="600"/>
      <c r="I16" s="600"/>
      <c r="J16" s="604">
        <f>H16*I16</f>
        <v>0</v>
      </c>
      <c r="K16" s="600"/>
      <c r="L16" s="600"/>
      <c r="M16" s="604">
        <f>K16*L16</f>
        <v>0</v>
      </c>
    </row>
    <row r="17" spans="1:13" ht="27">
      <c r="A17" s="600">
        <v>4</v>
      </c>
      <c r="B17" s="1428" t="s">
        <v>503</v>
      </c>
      <c r="C17" s="1429">
        <v>2013</v>
      </c>
      <c r="D17" s="1430">
        <v>8500</v>
      </c>
      <c r="E17" s="1429">
        <f t="shared" si="0"/>
        <v>84</v>
      </c>
      <c r="F17" s="1431">
        <f t="shared" ref="F17:F56" si="1">IF(E17=100,0,D17-D17*E17%)</f>
        <v>1360</v>
      </c>
      <c r="G17" s="605" t="s">
        <v>526</v>
      </c>
      <c r="H17" s="600"/>
      <c r="I17" s="603"/>
      <c r="J17" s="604">
        <f t="shared" ref="J17:J22" si="2">H17*I17</f>
        <v>0</v>
      </c>
      <c r="K17" s="600"/>
      <c r="L17" s="600"/>
      <c r="M17" s="604">
        <f t="shared" ref="M17:M22" si="3">K17*L17</f>
        <v>0</v>
      </c>
    </row>
    <row r="18" spans="1:13" ht="27">
      <c r="A18" s="600">
        <v>5</v>
      </c>
      <c r="B18" s="1428" t="s">
        <v>506</v>
      </c>
      <c r="C18" s="1429">
        <v>2013</v>
      </c>
      <c r="D18" s="1430">
        <v>13000</v>
      </c>
      <c r="E18" s="1429">
        <f t="shared" si="0"/>
        <v>84</v>
      </c>
      <c r="F18" s="1431">
        <f>IF(E18=100,0,D18-D18*E18%)</f>
        <v>2080</v>
      </c>
      <c r="G18" s="605" t="s">
        <v>534</v>
      </c>
      <c r="H18" s="600"/>
      <c r="I18" s="600"/>
      <c r="J18" s="604">
        <f>H18*I18</f>
        <v>0</v>
      </c>
      <c r="K18" s="600"/>
      <c r="L18" s="600"/>
      <c r="M18" s="604">
        <f>K18*L18</f>
        <v>0</v>
      </c>
    </row>
    <row r="19" spans="1:13" s="20" customFormat="1" ht="27">
      <c r="A19" s="600">
        <v>6</v>
      </c>
      <c r="B19" s="1428" t="s">
        <v>529</v>
      </c>
      <c r="C19" s="1429">
        <v>2013</v>
      </c>
      <c r="D19" s="1430">
        <v>8500</v>
      </c>
      <c r="E19" s="1429">
        <f t="shared" si="0"/>
        <v>84</v>
      </c>
      <c r="F19" s="1431">
        <f>IF(E19=100,0,D19-D19*E19%)</f>
        <v>1360</v>
      </c>
      <c r="G19" s="818" t="s">
        <v>534</v>
      </c>
      <c r="H19" s="632"/>
      <c r="I19" s="632"/>
      <c r="J19" s="1297">
        <f>H19*I19</f>
        <v>0</v>
      </c>
      <c r="K19" s="632"/>
      <c r="L19" s="632"/>
      <c r="M19" s="1297">
        <f>K19*L19</f>
        <v>0</v>
      </c>
    </row>
    <row r="20" spans="1:13" ht="27">
      <c r="A20" s="600">
        <v>7</v>
      </c>
      <c r="B20" s="1428" t="s">
        <v>504</v>
      </c>
      <c r="C20" s="1429">
        <v>2014</v>
      </c>
      <c r="D20" s="1430">
        <v>8149.2</v>
      </c>
      <c r="E20" s="1429">
        <f t="shared" si="0"/>
        <v>72</v>
      </c>
      <c r="F20" s="1431">
        <f t="shared" si="1"/>
        <v>2281.7759999999998</v>
      </c>
      <c r="G20" s="605" t="s">
        <v>505</v>
      </c>
      <c r="H20" s="600"/>
      <c r="I20" s="603"/>
      <c r="J20" s="604">
        <f t="shared" si="2"/>
        <v>0</v>
      </c>
      <c r="K20" s="600"/>
      <c r="L20" s="600"/>
      <c r="M20" s="604">
        <f t="shared" si="3"/>
        <v>0</v>
      </c>
    </row>
    <row r="21" spans="1:13" s="426" customFormat="1" ht="27">
      <c r="A21" s="600">
        <v>8</v>
      </c>
      <c r="B21" s="1428" t="s">
        <v>1395</v>
      </c>
      <c r="C21" s="1429">
        <v>2013</v>
      </c>
      <c r="D21" s="1430">
        <v>8250</v>
      </c>
      <c r="E21" s="1429">
        <f t="shared" si="0"/>
        <v>84</v>
      </c>
      <c r="F21" s="1431">
        <f t="shared" si="1"/>
        <v>1320</v>
      </c>
      <c r="G21" s="605" t="s">
        <v>534</v>
      </c>
      <c r="H21" s="600"/>
      <c r="I21" s="603"/>
      <c r="J21" s="604">
        <f t="shared" si="2"/>
        <v>0</v>
      </c>
      <c r="K21" s="600"/>
      <c r="L21" s="600"/>
      <c r="M21" s="604">
        <f t="shared" si="3"/>
        <v>0</v>
      </c>
    </row>
    <row r="22" spans="1:13" ht="40.5">
      <c r="A22" s="600">
        <v>9</v>
      </c>
      <c r="B22" s="1428" t="s">
        <v>509</v>
      </c>
      <c r="C22" s="1429">
        <v>2018</v>
      </c>
      <c r="D22" s="1430">
        <v>8400</v>
      </c>
      <c r="E22" s="1429">
        <f t="shared" si="0"/>
        <v>24</v>
      </c>
      <c r="F22" s="1431">
        <f t="shared" si="1"/>
        <v>6384</v>
      </c>
      <c r="G22" s="605" t="s">
        <v>532</v>
      </c>
      <c r="H22" s="600"/>
      <c r="I22" s="603"/>
      <c r="J22" s="604">
        <f t="shared" si="2"/>
        <v>0</v>
      </c>
      <c r="K22" s="600"/>
      <c r="L22" s="600"/>
      <c r="M22" s="604">
        <f t="shared" si="3"/>
        <v>0</v>
      </c>
    </row>
    <row r="23" spans="1:13">
      <c r="A23" s="1779" t="s">
        <v>536</v>
      </c>
      <c r="B23" s="1780"/>
      <c r="C23" s="1780"/>
      <c r="D23" s="1780"/>
      <c r="E23" s="1780"/>
      <c r="F23" s="1780"/>
      <c r="G23" s="1780"/>
      <c r="H23" s="1780"/>
      <c r="I23" s="1780"/>
      <c r="J23" s="1780"/>
      <c r="K23" s="1780"/>
      <c r="L23" s="1780"/>
      <c r="M23" s="1781"/>
    </row>
    <row r="24" spans="1:13" ht="27">
      <c r="A24" s="600">
        <v>10</v>
      </c>
      <c r="B24" s="1428" t="s">
        <v>510</v>
      </c>
      <c r="C24" s="1429">
        <v>2011</v>
      </c>
      <c r="D24" s="1430">
        <v>13000</v>
      </c>
      <c r="E24" s="1429">
        <v>100</v>
      </c>
      <c r="F24" s="1431">
        <f t="shared" si="1"/>
        <v>0</v>
      </c>
      <c r="G24" s="605" t="s">
        <v>537</v>
      </c>
      <c r="H24" s="600"/>
      <c r="I24" s="600"/>
      <c r="J24" s="604">
        <f>H24*I24</f>
        <v>0</v>
      </c>
      <c r="K24" s="600"/>
      <c r="L24" s="600"/>
      <c r="M24" s="604">
        <f>K24*L24</f>
        <v>0</v>
      </c>
    </row>
    <row r="25" spans="1:13" ht="27">
      <c r="A25" s="600">
        <v>11</v>
      </c>
      <c r="B25" s="1428" t="s">
        <v>512</v>
      </c>
      <c r="C25" s="1429">
        <v>2008</v>
      </c>
      <c r="D25" s="1430">
        <v>12000</v>
      </c>
      <c r="E25" s="1429">
        <f t="shared" si="0"/>
        <v>100</v>
      </c>
      <c r="F25" s="1431">
        <f t="shared" si="1"/>
        <v>0</v>
      </c>
      <c r="G25" s="605" t="s">
        <v>538</v>
      </c>
      <c r="H25" s="600"/>
      <c r="I25" s="600"/>
      <c r="J25" s="604">
        <f>H25*I25</f>
        <v>0</v>
      </c>
      <c r="K25" s="600"/>
      <c r="L25" s="600"/>
      <c r="M25" s="604">
        <f>K25*L25</f>
        <v>0</v>
      </c>
    </row>
    <row r="26" spans="1:13" ht="40.5">
      <c r="A26" s="600">
        <v>12</v>
      </c>
      <c r="B26" s="1428" t="s">
        <v>1511</v>
      </c>
      <c r="C26" s="1429">
        <v>2011</v>
      </c>
      <c r="D26" s="1430">
        <v>13000</v>
      </c>
      <c r="E26" s="1429">
        <v>100</v>
      </c>
      <c r="F26" s="1431">
        <f t="shared" si="1"/>
        <v>0</v>
      </c>
      <c r="G26" s="605" t="s">
        <v>539</v>
      </c>
      <c r="H26" s="600"/>
      <c r="I26" s="600"/>
      <c r="J26" s="604">
        <f>H26*I26</f>
        <v>0</v>
      </c>
      <c r="K26" s="600"/>
      <c r="L26" s="600"/>
      <c r="M26" s="604">
        <f>K26*L26</f>
        <v>0</v>
      </c>
    </row>
    <row r="27" spans="1:13">
      <c r="A27" s="1779" t="s">
        <v>540</v>
      </c>
      <c r="B27" s="1780"/>
      <c r="C27" s="1780"/>
      <c r="D27" s="1780"/>
      <c r="E27" s="1780"/>
      <c r="F27" s="1780"/>
      <c r="G27" s="1780"/>
      <c r="H27" s="1780"/>
      <c r="I27" s="1780"/>
      <c r="J27" s="1780"/>
      <c r="K27" s="1780"/>
      <c r="L27" s="1780"/>
      <c r="M27" s="1781"/>
    </row>
    <row r="28" spans="1:13" ht="27">
      <c r="A28" s="600">
        <v>13</v>
      </c>
      <c r="B28" s="1428" t="s">
        <v>513</v>
      </c>
      <c r="C28" s="1429">
        <v>2013</v>
      </c>
      <c r="D28" s="1430">
        <v>8500</v>
      </c>
      <c r="E28" s="1429">
        <f t="shared" si="0"/>
        <v>84</v>
      </c>
      <c r="F28" s="1431">
        <f t="shared" si="1"/>
        <v>1360</v>
      </c>
      <c r="G28" s="605" t="s">
        <v>533</v>
      </c>
      <c r="H28" s="600"/>
      <c r="I28" s="600"/>
      <c r="J28" s="604">
        <f>H28*I28</f>
        <v>0</v>
      </c>
      <c r="K28" s="632"/>
      <c r="L28" s="632"/>
      <c r="M28" s="604">
        <f>K28*L28</f>
        <v>0</v>
      </c>
    </row>
    <row r="29" spans="1:13">
      <c r="A29" s="1779" t="s">
        <v>541</v>
      </c>
      <c r="B29" s="1780"/>
      <c r="C29" s="1780"/>
      <c r="D29" s="1780"/>
      <c r="E29" s="1780"/>
      <c r="F29" s="1780"/>
      <c r="G29" s="1780"/>
      <c r="H29" s="1780"/>
      <c r="I29" s="1780"/>
      <c r="J29" s="1780"/>
      <c r="K29" s="1780"/>
      <c r="L29" s="1780"/>
      <c r="M29" s="1781"/>
    </row>
    <row r="30" spans="1:13" ht="27">
      <c r="A30" s="600">
        <v>14</v>
      </c>
      <c r="B30" s="1428" t="s">
        <v>514</v>
      </c>
      <c r="C30" s="1429">
        <v>2013</v>
      </c>
      <c r="D30" s="1430">
        <v>8500</v>
      </c>
      <c r="E30" s="1429">
        <f t="shared" si="0"/>
        <v>84</v>
      </c>
      <c r="F30" s="1431">
        <f t="shared" si="1"/>
        <v>1360</v>
      </c>
      <c r="G30" s="605" t="s">
        <v>541</v>
      </c>
      <c r="H30" s="600"/>
      <c r="I30" s="600"/>
      <c r="J30" s="604">
        <f>H30*I30</f>
        <v>0</v>
      </c>
      <c r="K30" s="600"/>
      <c r="L30" s="600"/>
      <c r="M30" s="604">
        <f>K30*L30</f>
        <v>0</v>
      </c>
    </row>
    <row r="31" spans="1:13">
      <c r="A31" s="1779" t="s">
        <v>542</v>
      </c>
      <c r="B31" s="1780"/>
      <c r="C31" s="1780"/>
      <c r="D31" s="1780"/>
      <c r="E31" s="1780"/>
      <c r="F31" s="1780"/>
      <c r="G31" s="1780"/>
      <c r="H31" s="1780"/>
      <c r="I31" s="1780"/>
      <c r="J31" s="1780"/>
      <c r="K31" s="1780"/>
      <c r="L31" s="1780"/>
      <c r="M31" s="1781"/>
    </row>
    <row r="32" spans="1:13" ht="27">
      <c r="A32" s="600">
        <v>15</v>
      </c>
      <c r="B32" s="1428" t="s">
        <v>592</v>
      </c>
      <c r="C32" s="1429">
        <v>2013</v>
      </c>
      <c r="D32" s="1430">
        <v>8500</v>
      </c>
      <c r="E32" s="1429">
        <f t="shared" si="0"/>
        <v>84</v>
      </c>
      <c r="F32" s="1431">
        <f t="shared" si="1"/>
        <v>1360</v>
      </c>
      <c r="G32" s="605" t="s">
        <v>542</v>
      </c>
      <c r="H32" s="600"/>
      <c r="I32" s="603"/>
      <c r="J32" s="604">
        <f>H32*I32</f>
        <v>0</v>
      </c>
      <c r="K32" s="600"/>
      <c r="L32" s="600"/>
      <c r="M32" s="604">
        <f>K32*L32</f>
        <v>0</v>
      </c>
    </row>
    <row r="33" spans="1:13">
      <c r="A33" s="1779" t="s">
        <v>543</v>
      </c>
      <c r="B33" s="1780"/>
      <c r="C33" s="1780"/>
      <c r="D33" s="1780"/>
      <c r="E33" s="1780"/>
      <c r="F33" s="1780"/>
      <c r="G33" s="1780"/>
      <c r="H33" s="1780"/>
      <c r="I33" s="1780"/>
      <c r="J33" s="1780"/>
      <c r="K33" s="1780"/>
      <c r="L33" s="1780"/>
      <c r="M33" s="1781"/>
    </row>
    <row r="34" spans="1:13" ht="27">
      <c r="A34" s="600">
        <v>16</v>
      </c>
      <c r="B34" s="1428" t="s">
        <v>515</v>
      </c>
      <c r="C34" s="1429">
        <v>2013</v>
      </c>
      <c r="D34" s="1430">
        <v>8500</v>
      </c>
      <c r="E34" s="1429">
        <f t="shared" si="0"/>
        <v>84</v>
      </c>
      <c r="F34" s="1431">
        <f t="shared" si="1"/>
        <v>1360</v>
      </c>
      <c r="G34" s="605" t="s">
        <v>543</v>
      </c>
      <c r="H34" s="600"/>
      <c r="I34" s="600"/>
      <c r="J34" s="604">
        <f>H34*I34</f>
        <v>0</v>
      </c>
      <c r="K34" s="600"/>
      <c r="L34" s="600"/>
      <c r="M34" s="604">
        <f>K34*L34</f>
        <v>0</v>
      </c>
    </row>
    <row r="35" spans="1:13">
      <c r="A35" s="1779" t="s">
        <v>1366</v>
      </c>
      <c r="B35" s="1780"/>
      <c r="C35" s="1780"/>
      <c r="D35" s="1780"/>
      <c r="E35" s="1780"/>
      <c r="F35" s="1780"/>
      <c r="G35" s="1780"/>
      <c r="H35" s="1780"/>
      <c r="I35" s="1780"/>
      <c r="J35" s="1780"/>
      <c r="K35" s="1780"/>
      <c r="L35" s="1780"/>
      <c r="M35" s="1781"/>
    </row>
    <row r="36" spans="1:13" ht="27">
      <c r="A36" s="600">
        <v>17</v>
      </c>
      <c r="B36" s="1428" t="s">
        <v>517</v>
      </c>
      <c r="C36" s="1429">
        <v>2013</v>
      </c>
      <c r="D36" s="1430">
        <v>8500</v>
      </c>
      <c r="E36" s="1429">
        <f t="shared" si="0"/>
        <v>84</v>
      </c>
      <c r="F36" s="1431">
        <f t="shared" si="1"/>
        <v>1360</v>
      </c>
      <c r="G36" s="605" t="s">
        <v>1366</v>
      </c>
      <c r="H36" s="600"/>
      <c r="I36" s="600"/>
      <c r="J36" s="604">
        <f>H36*I36</f>
        <v>0</v>
      </c>
      <c r="K36" s="600"/>
      <c r="L36" s="600"/>
      <c r="M36" s="604">
        <f>K36*L36</f>
        <v>0</v>
      </c>
    </row>
    <row r="37" spans="1:13">
      <c r="A37" s="1779" t="s">
        <v>1451</v>
      </c>
      <c r="B37" s="1780"/>
      <c r="C37" s="1780"/>
      <c r="D37" s="1780"/>
      <c r="E37" s="1780"/>
      <c r="F37" s="1780"/>
      <c r="G37" s="1780"/>
      <c r="H37" s="1780"/>
      <c r="I37" s="1780"/>
      <c r="J37" s="1780"/>
      <c r="K37" s="1780"/>
      <c r="L37" s="1780"/>
      <c r="M37" s="1781"/>
    </row>
    <row r="38" spans="1:13" ht="27">
      <c r="A38" s="600">
        <v>18</v>
      </c>
      <c r="B38" s="1428" t="s">
        <v>518</v>
      </c>
      <c r="C38" s="1429">
        <v>2013</v>
      </c>
      <c r="D38" s="1430">
        <v>8500</v>
      </c>
      <c r="E38" s="1429">
        <f t="shared" si="0"/>
        <v>84</v>
      </c>
      <c r="F38" s="1431">
        <f t="shared" si="1"/>
        <v>1360</v>
      </c>
      <c r="G38" s="605" t="s">
        <v>1451</v>
      </c>
      <c r="H38" s="600"/>
      <c r="I38" s="600"/>
      <c r="J38" s="604">
        <f>H38*I38</f>
        <v>0</v>
      </c>
      <c r="K38" s="600"/>
      <c r="L38" s="600"/>
      <c r="M38" s="604">
        <f>K38*L38</f>
        <v>0</v>
      </c>
    </row>
    <row r="39" spans="1:13">
      <c r="A39" s="1779" t="s">
        <v>1464</v>
      </c>
      <c r="B39" s="1780"/>
      <c r="C39" s="1780"/>
      <c r="D39" s="1780"/>
      <c r="E39" s="1780"/>
      <c r="F39" s="1780"/>
      <c r="G39" s="1780"/>
      <c r="H39" s="1780"/>
      <c r="I39" s="1780"/>
      <c r="J39" s="1780"/>
      <c r="K39" s="1780"/>
      <c r="L39" s="1780"/>
      <c r="M39" s="1781"/>
    </row>
    <row r="40" spans="1:13" ht="40.5">
      <c r="A40" s="600">
        <v>19</v>
      </c>
      <c r="B40" s="1428" t="s">
        <v>593</v>
      </c>
      <c r="C40" s="1429">
        <v>2013</v>
      </c>
      <c r="D40" s="1430">
        <v>8500</v>
      </c>
      <c r="E40" s="1429">
        <f t="shared" si="0"/>
        <v>84</v>
      </c>
      <c r="F40" s="1431">
        <f t="shared" si="1"/>
        <v>1360</v>
      </c>
      <c r="G40" s="605" t="s">
        <v>1464</v>
      </c>
      <c r="H40" s="600"/>
      <c r="I40" s="600"/>
      <c r="J40" s="604">
        <f>H40*I40</f>
        <v>0</v>
      </c>
      <c r="K40" s="600"/>
      <c r="L40" s="600"/>
      <c r="M40" s="604">
        <f>K40*L40</f>
        <v>0</v>
      </c>
    </row>
    <row r="41" spans="1:13">
      <c r="A41" s="1779" t="s">
        <v>1453</v>
      </c>
      <c r="B41" s="1780"/>
      <c r="C41" s="1780"/>
      <c r="D41" s="1780"/>
      <c r="E41" s="1780"/>
      <c r="F41" s="1780"/>
      <c r="G41" s="1780"/>
      <c r="H41" s="1780"/>
      <c r="I41" s="1780"/>
      <c r="J41" s="1780"/>
      <c r="K41" s="1780"/>
      <c r="L41" s="1780"/>
      <c r="M41" s="1781"/>
    </row>
    <row r="42" spans="1:13" ht="27">
      <c r="A42" s="600">
        <v>20</v>
      </c>
      <c r="B42" s="1428" t="s">
        <v>519</v>
      </c>
      <c r="C42" s="1429">
        <v>2013</v>
      </c>
      <c r="D42" s="1430">
        <v>8500</v>
      </c>
      <c r="E42" s="1429">
        <f t="shared" si="0"/>
        <v>84</v>
      </c>
      <c r="F42" s="1431">
        <f t="shared" si="1"/>
        <v>1360</v>
      </c>
      <c r="G42" s="605" t="s">
        <v>1453</v>
      </c>
      <c r="H42" s="600"/>
      <c r="I42" s="600"/>
      <c r="J42" s="604">
        <f>H42*I42</f>
        <v>0</v>
      </c>
      <c r="K42" s="600"/>
      <c r="L42" s="600"/>
      <c r="M42" s="604">
        <f>K42*L42</f>
        <v>0</v>
      </c>
    </row>
    <row r="43" spans="1:13">
      <c r="A43" s="1782" t="s">
        <v>1454</v>
      </c>
      <c r="B43" s="1780"/>
      <c r="C43" s="1780"/>
      <c r="D43" s="1780"/>
      <c r="E43" s="1780"/>
      <c r="F43" s="1780"/>
      <c r="G43" s="1780"/>
      <c r="H43" s="1780"/>
      <c r="I43" s="1780"/>
      <c r="J43" s="1780"/>
      <c r="K43" s="1780"/>
      <c r="L43" s="1780"/>
      <c r="M43" s="1781"/>
    </row>
    <row r="44" spans="1:13" ht="27.75" customHeight="1">
      <c r="A44" s="600">
        <v>21</v>
      </c>
      <c r="B44" s="1428" t="s">
        <v>507</v>
      </c>
      <c r="C44" s="1429">
        <v>2013</v>
      </c>
      <c r="D44" s="1430">
        <v>8500</v>
      </c>
      <c r="E44" s="1429">
        <f t="shared" si="0"/>
        <v>84</v>
      </c>
      <c r="F44" s="1431">
        <f>IF(E44=100,0,D44-D44*E44%)</f>
        <v>1360</v>
      </c>
      <c r="G44" s="605" t="s">
        <v>1454</v>
      </c>
      <c r="H44" s="600"/>
      <c r="I44" s="603"/>
      <c r="J44" s="604">
        <f>H44*I44</f>
        <v>0</v>
      </c>
      <c r="K44" s="600"/>
      <c r="L44" s="600"/>
      <c r="M44" s="604">
        <f>K44*L44</f>
        <v>0</v>
      </c>
    </row>
    <row r="45" spans="1:13">
      <c r="A45" s="1779" t="s">
        <v>1455</v>
      </c>
      <c r="B45" s="1780"/>
      <c r="C45" s="1780"/>
      <c r="D45" s="1780"/>
      <c r="E45" s="1780"/>
      <c r="F45" s="1780"/>
      <c r="G45" s="1780"/>
      <c r="H45" s="1780"/>
      <c r="I45" s="1780"/>
      <c r="J45" s="1780"/>
      <c r="K45" s="1780"/>
      <c r="L45" s="1780"/>
      <c r="M45" s="1781"/>
    </row>
    <row r="46" spans="1:13" ht="26.25" customHeight="1">
      <c r="A46" s="600">
        <v>22</v>
      </c>
      <c r="B46" s="1428" t="s">
        <v>520</v>
      </c>
      <c r="C46" s="1429">
        <v>2013</v>
      </c>
      <c r="D46" s="1430">
        <v>8500</v>
      </c>
      <c r="E46" s="1429">
        <f t="shared" si="0"/>
        <v>84</v>
      </c>
      <c r="F46" s="1431">
        <f t="shared" si="1"/>
        <v>1360</v>
      </c>
      <c r="G46" s="605" t="s">
        <v>1465</v>
      </c>
      <c r="H46" s="600"/>
      <c r="I46" s="600"/>
      <c r="J46" s="604">
        <f>H46*I46</f>
        <v>0</v>
      </c>
      <c r="K46" s="600"/>
      <c r="L46" s="600"/>
      <c r="M46" s="604">
        <f>K46*L46</f>
        <v>0</v>
      </c>
    </row>
    <row r="47" spans="1:13">
      <c r="A47" s="1779" t="s">
        <v>1456</v>
      </c>
      <c r="B47" s="1780"/>
      <c r="C47" s="1780"/>
      <c r="D47" s="1780"/>
      <c r="E47" s="1780"/>
      <c r="F47" s="1780"/>
      <c r="G47" s="1780"/>
      <c r="H47" s="1780"/>
      <c r="I47" s="1780"/>
      <c r="J47" s="1780"/>
      <c r="K47" s="1780"/>
      <c r="L47" s="1780"/>
      <c r="M47" s="1781"/>
    </row>
    <row r="48" spans="1:13" ht="27">
      <c r="A48" s="600">
        <v>23</v>
      </c>
      <c r="B48" s="1428" t="s">
        <v>521</v>
      </c>
      <c r="C48" s="1429">
        <v>2013</v>
      </c>
      <c r="D48" s="1430">
        <v>8500</v>
      </c>
      <c r="E48" s="1429">
        <f t="shared" si="0"/>
        <v>84</v>
      </c>
      <c r="F48" s="1431">
        <f t="shared" si="1"/>
        <v>1360</v>
      </c>
      <c r="G48" s="605" t="s">
        <v>1456</v>
      </c>
      <c r="H48" s="600"/>
      <c r="I48" s="600"/>
      <c r="J48" s="604">
        <f>H48*I48</f>
        <v>0</v>
      </c>
      <c r="K48" s="600"/>
      <c r="L48" s="600"/>
      <c r="M48" s="604">
        <f>K48*L48</f>
        <v>0</v>
      </c>
    </row>
    <row r="49" spans="1:13">
      <c r="A49" s="1779" t="s">
        <v>1461</v>
      </c>
      <c r="B49" s="1780"/>
      <c r="C49" s="1780"/>
      <c r="D49" s="1780"/>
      <c r="E49" s="1780"/>
      <c r="F49" s="1780"/>
      <c r="G49" s="1780"/>
      <c r="H49" s="1780"/>
      <c r="I49" s="1780"/>
      <c r="J49" s="1780"/>
      <c r="K49" s="1780"/>
      <c r="L49" s="1780"/>
      <c r="M49" s="1781"/>
    </row>
    <row r="50" spans="1:13" ht="27">
      <c r="A50" s="600">
        <v>24</v>
      </c>
      <c r="B50" s="1428" t="s">
        <v>522</v>
      </c>
      <c r="C50" s="1429">
        <v>2013</v>
      </c>
      <c r="D50" s="1430">
        <v>8500</v>
      </c>
      <c r="E50" s="1429">
        <f t="shared" si="0"/>
        <v>84</v>
      </c>
      <c r="F50" s="1431">
        <f t="shared" si="1"/>
        <v>1360</v>
      </c>
      <c r="G50" s="605" t="s">
        <v>1461</v>
      </c>
      <c r="H50" s="600"/>
      <c r="I50" s="600"/>
      <c r="J50" s="604">
        <f>H50*I50</f>
        <v>0</v>
      </c>
      <c r="K50" s="600"/>
      <c r="L50" s="600"/>
      <c r="M50" s="604">
        <f>K50*L50</f>
        <v>0</v>
      </c>
    </row>
    <row r="51" spans="1:13">
      <c r="A51" s="1779" t="s">
        <v>1463</v>
      </c>
      <c r="B51" s="1780"/>
      <c r="C51" s="1780"/>
      <c r="D51" s="1780"/>
      <c r="E51" s="1780"/>
      <c r="F51" s="1780"/>
      <c r="G51" s="1780"/>
      <c r="H51" s="1780"/>
      <c r="I51" s="1780"/>
      <c r="J51" s="1780"/>
      <c r="K51" s="1780"/>
      <c r="L51" s="1780"/>
      <c r="M51" s="1781"/>
    </row>
    <row r="52" spans="1:13" ht="27">
      <c r="A52" s="600">
        <v>25</v>
      </c>
      <c r="B52" s="1428" t="s">
        <v>523</v>
      </c>
      <c r="C52" s="1429">
        <v>2006</v>
      </c>
      <c r="D52" s="1430">
        <v>13280</v>
      </c>
      <c r="E52" s="1429">
        <f>IF(($E$12-C52)*10&gt;100,100,(2019-C52)*12)</f>
        <v>100</v>
      </c>
      <c r="F52" s="1431">
        <f t="shared" si="1"/>
        <v>0</v>
      </c>
      <c r="G52" s="605" t="s">
        <v>1463</v>
      </c>
      <c r="H52" s="600"/>
      <c r="I52" s="600"/>
      <c r="J52" s="604">
        <f>H52*I52</f>
        <v>0</v>
      </c>
      <c r="K52" s="600"/>
      <c r="L52" s="600"/>
      <c r="M52" s="604">
        <f>K52*L52</f>
        <v>0</v>
      </c>
    </row>
    <row r="53" spans="1:13">
      <c r="A53" s="1779" t="s">
        <v>1459</v>
      </c>
      <c r="B53" s="1780"/>
      <c r="C53" s="1780"/>
      <c r="D53" s="1780"/>
      <c r="E53" s="1780"/>
      <c r="F53" s="1780"/>
      <c r="G53" s="1780"/>
      <c r="H53" s="1780"/>
      <c r="I53" s="1780"/>
      <c r="J53" s="1780"/>
      <c r="K53" s="1780"/>
      <c r="L53" s="1780"/>
      <c r="M53" s="1781"/>
    </row>
    <row r="54" spans="1:13" ht="26.25" customHeight="1">
      <c r="A54" s="600">
        <v>26</v>
      </c>
      <c r="B54" s="1428" t="s">
        <v>524</v>
      </c>
      <c r="C54" s="1429">
        <v>2013</v>
      </c>
      <c r="D54" s="1430">
        <v>8500</v>
      </c>
      <c r="E54" s="1429">
        <f t="shared" ref="E54" si="4">IF(($E$12-C54)*10&gt;100,100,(2020-C54)*12)</f>
        <v>84</v>
      </c>
      <c r="F54" s="1431">
        <f t="shared" si="1"/>
        <v>1360</v>
      </c>
      <c r="G54" s="605" t="s">
        <v>1466</v>
      </c>
      <c r="H54" s="600"/>
      <c r="I54" s="600"/>
      <c r="J54" s="604">
        <f>H54*I54</f>
        <v>0</v>
      </c>
      <c r="K54" s="600"/>
      <c r="L54" s="600"/>
      <c r="M54" s="604">
        <f>K54*L54</f>
        <v>0</v>
      </c>
    </row>
    <row r="55" spans="1:13">
      <c r="A55" s="1779" t="s">
        <v>544</v>
      </c>
      <c r="B55" s="1780"/>
      <c r="C55" s="1780"/>
      <c r="D55" s="1780"/>
      <c r="E55" s="1780"/>
      <c r="F55" s="1780"/>
      <c r="G55" s="1780"/>
      <c r="H55" s="1780"/>
      <c r="I55" s="1780"/>
      <c r="J55" s="1780"/>
      <c r="K55" s="1780"/>
      <c r="L55" s="1780"/>
      <c r="M55" s="1781"/>
    </row>
    <row r="56" spans="1:13" ht="27">
      <c r="A56" s="1594">
        <v>27</v>
      </c>
      <c r="B56" s="1428" t="s">
        <v>525</v>
      </c>
      <c r="C56" s="1429">
        <v>2013</v>
      </c>
      <c r="D56" s="1430">
        <v>8500</v>
      </c>
      <c r="E56" s="1429">
        <f t="shared" ref="E56" si="5">IF(($E$12-C56)*10&gt;100,100,(2020-C56)*12)</f>
        <v>84</v>
      </c>
      <c r="F56" s="1431">
        <f t="shared" si="1"/>
        <v>1360</v>
      </c>
      <c r="G56" s="1595" t="s">
        <v>545</v>
      </c>
      <c r="H56" s="600"/>
      <c r="I56" s="600"/>
      <c r="J56" s="604">
        <f>H56*I56</f>
        <v>0</v>
      </c>
      <c r="K56" s="600"/>
      <c r="L56" s="600"/>
      <c r="M56" s="604">
        <f>K56*L56</f>
        <v>0</v>
      </c>
    </row>
    <row r="57" spans="1:13">
      <c r="A57" s="1779" t="s">
        <v>546</v>
      </c>
      <c r="B57" s="1780"/>
      <c r="C57" s="1780"/>
      <c r="D57" s="1780"/>
      <c r="E57" s="1780"/>
      <c r="F57" s="1780"/>
      <c r="G57" s="1780"/>
      <c r="H57" s="1780"/>
      <c r="I57" s="1780"/>
      <c r="J57" s="1780"/>
      <c r="K57" s="1780"/>
      <c r="L57" s="1780"/>
      <c r="M57" s="1781"/>
    </row>
    <row r="58" spans="1:13" ht="27">
      <c r="A58" s="600">
        <v>28</v>
      </c>
      <c r="B58" s="1428" t="s">
        <v>531</v>
      </c>
      <c r="C58" s="1429">
        <v>2013</v>
      </c>
      <c r="D58" s="1430">
        <v>8500</v>
      </c>
      <c r="E58" s="1429">
        <f t="shared" ref="E58" si="6">IF(($E$12-C58)*10&gt;100,100,(2020-C58)*12)</f>
        <v>84</v>
      </c>
      <c r="F58" s="1431">
        <f>IF(E58=100,0,D58-D58*E58%)</f>
        <v>1360</v>
      </c>
      <c r="G58" s="605" t="s">
        <v>547</v>
      </c>
      <c r="H58" s="600"/>
      <c r="I58" s="600"/>
      <c r="J58" s="604">
        <f>H58*I58</f>
        <v>0</v>
      </c>
      <c r="K58" s="600"/>
      <c r="L58" s="600"/>
      <c r="M58" s="604">
        <f>K58*L58</f>
        <v>0</v>
      </c>
    </row>
  </sheetData>
  <mergeCells count="25">
    <mergeCell ref="H2:J2"/>
    <mergeCell ref="A23:M23"/>
    <mergeCell ref="A27:M27"/>
    <mergeCell ref="A29:M29"/>
    <mergeCell ref="A6:M6"/>
    <mergeCell ref="A7:M7"/>
    <mergeCell ref="A8:M8"/>
    <mergeCell ref="A5:M5"/>
    <mergeCell ref="C4:M4"/>
    <mergeCell ref="H9:J9"/>
    <mergeCell ref="K9:M9"/>
    <mergeCell ref="A55:M55"/>
    <mergeCell ref="A57:M57"/>
    <mergeCell ref="A43:M43"/>
    <mergeCell ref="A45:M45"/>
    <mergeCell ref="A47:M47"/>
    <mergeCell ref="A49:M49"/>
    <mergeCell ref="A51:M51"/>
    <mergeCell ref="A53:M53"/>
    <mergeCell ref="A31:M31"/>
    <mergeCell ref="A35:M35"/>
    <mergeCell ref="A37:M37"/>
    <mergeCell ref="A39:M39"/>
    <mergeCell ref="A41:M41"/>
    <mergeCell ref="A33:M33"/>
  </mergeCells>
  <phoneticPr fontId="2"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Z48"/>
  <sheetViews>
    <sheetView zoomScaleNormal="100" workbookViewId="0">
      <selection activeCell="F56" sqref="F56"/>
    </sheetView>
  </sheetViews>
  <sheetFormatPr defaultRowHeight="13.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07"/>
      <c r="B1" s="606" t="s">
        <v>548</v>
      </c>
      <c r="C1" s="608"/>
      <c r="D1" s="609"/>
      <c r="E1" s="609"/>
      <c r="F1" s="609"/>
      <c r="G1" s="610"/>
      <c r="H1" s="610"/>
      <c r="I1" s="610"/>
      <c r="J1" s="610"/>
      <c r="K1" s="610"/>
      <c r="L1" s="610"/>
    </row>
    <row r="2" spans="1:12" ht="16.5">
      <c r="A2" s="611" t="s">
        <v>176</v>
      </c>
      <c r="B2" s="612"/>
      <c r="C2" s="612"/>
      <c r="D2" s="612"/>
      <c r="E2" s="612"/>
      <c r="F2" s="612"/>
      <c r="G2" s="612"/>
      <c r="H2" s="613"/>
      <c r="I2" s="613"/>
      <c r="J2" s="613"/>
      <c r="K2" s="613"/>
      <c r="L2" s="610"/>
    </row>
    <row r="3" spans="1:12" ht="16.5">
      <c r="A3" s="611"/>
      <c r="B3" s="611" t="s">
        <v>549</v>
      </c>
      <c r="C3" s="612"/>
      <c r="D3" s="612"/>
      <c r="E3" s="612"/>
      <c r="F3" s="612"/>
      <c r="G3" s="614"/>
      <c r="H3" s="615"/>
      <c r="I3" s="615"/>
      <c r="J3" s="615"/>
      <c r="K3" s="615"/>
      <c r="L3" s="610"/>
    </row>
    <row r="5" spans="1:12" ht="16.5">
      <c r="A5" s="1789" t="s">
        <v>8</v>
      </c>
      <c r="B5" s="1790" t="s">
        <v>550</v>
      </c>
      <c r="C5" s="1791" t="s">
        <v>551</v>
      </c>
      <c r="D5" s="1791"/>
      <c r="E5" s="1791"/>
      <c r="F5" s="1791"/>
      <c r="G5" s="618"/>
      <c r="H5" s="619"/>
      <c r="I5" s="619"/>
      <c r="J5" s="619"/>
      <c r="K5" s="619"/>
      <c r="L5" s="619"/>
    </row>
    <row r="6" spans="1:12" ht="49.5">
      <c r="A6" s="1789"/>
      <c r="B6" s="1790"/>
      <c r="C6" s="616" t="s">
        <v>552</v>
      </c>
      <c r="D6" s="617" t="s">
        <v>191</v>
      </c>
      <c r="E6" s="617" t="s">
        <v>553</v>
      </c>
      <c r="F6" s="617" t="s">
        <v>554</v>
      </c>
      <c r="G6" s="618"/>
      <c r="H6" s="619"/>
      <c r="I6" s="619"/>
      <c r="J6" s="619"/>
      <c r="K6" s="619"/>
      <c r="L6" s="619"/>
    </row>
    <row r="7" spans="1:12" ht="17.25">
      <c r="A7" s="620"/>
      <c r="B7" s="621" t="s">
        <v>555</v>
      </c>
      <c r="C7" s="621"/>
      <c r="D7" s="622"/>
      <c r="E7" s="620"/>
      <c r="F7" s="1298">
        <f>+F8+F19+F24</f>
        <v>1316</v>
      </c>
      <c r="G7" s="623"/>
      <c r="H7" s="619"/>
      <c r="I7" s="619"/>
      <c r="J7" s="619"/>
      <c r="K7" s="619"/>
      <c r="L7" s="619"/>
    </row>
    <row r="8" spans="1:12" ht="17.25">
      <c r="A8" s="620"/>
      <c r="B8" s="624" t="s">
        <v>113</v>
      </c>
      <c r="C8" s="621"/>
      <c r="D8" s="622"/>
      <c r="E8" s="620"/>
      <c r="F8" s="1298">
        <f>SUM(F10:F18)/1000</f>
        <v>423</v>
      </c>
      <c r="G8" s="625"/>
      <c r="H8" s="619"/>
      <c r="I8" s="619"/>
      <c r="J8" s="619"/>
      <c r="K8" s="619"/>
      <c r="L8" s="619"/>
    </row>
    <row r="9" spans="1:12" ht="17.25">
      <c r="A9" s="620"/>
      <c r="B9" s="626" t="s">
        <v>556</v>
      </c>
      <c r="C9" s="621"/>
      <c r="D9" s="622"/>
      <c r="E9" s="620"/>
      <c r="F9" s="1298"/>
      <c r="G9" s="625"/>
      <c r="H9" s="619"/>
      <c r="I9" s="619"/>
      <c r="J9" s="619"/>
      <c r="K9" s="619"/>
      <c r="L9" s="619"/>
    </row>
    <row r="10" spans="1:12" ht="16.5">
      <c r="A10" s="627">
        <v>1</v>
      </c>
      <c r="B10" s="1792" t="s">
        <v>557</v>
      </c>
      <c r="C10" s="628" t="s">
        <v>561</v>
      </c>
      <c r="D10" s="629">
        <v>2018</v>
      </c>
      <c r="E10" s="630" t="s">
        <v>567</v>
      </c>
      <c r="F10" s="1200">
        <v>47000</v>
      </c>
      <c r="G10" s="631"/>
      <c r="H10" s="619"/>
      <c r="I10" s="619"/>
      <c r="J10" s="619"/>
      <c r="K10" s="619"/>
      <c r="L10" s="619"/>
    </row>
    <row r="11" spans="1:12" ht="16.5">
      <c r="A11" s="627">
        <v>2</v>
      </c>
      <c r="B11" s="1793"/>
      <c r="C11" s="628" t="s">
        <v>559</v>
      </c>
      <c r="D11" s="632">
        <v>2018</v>
      </c>
      <c r="E11" s="630" t="s">
        <v>568</v>
      </c>
      <c r="F11" s="1495">
        <v>47000</v>
      </c>
      <c r="G11" s="631"/>
      <c r="H11" s="619"/>
      <c r="I11" s="619"/>
      <c r="J11" s="619"/>
      <c r="K11" s="619"/>
      <c r="L11" s="619"/>
    </row>
    <row r="12" spans="1:12" ht="16.5">
      <c r="A12" s="627">
        <v>3</v>
      </c>
      <c r="B12" s="1793"/>
      <c r="C12" s="628" t="s">
        <v>573</v>
      </c>
      <c r="D12" s="632">
        <v>2016</v>
      </c>
      <c r="E12" s="630" t="s">
        <v>569</v>
      </c>
      <c r="F12" s="1495">
        <v>47000</v>
      </c>
      <c r="G12" s="631"/>
      <c r="H12" s="619"/>
      <c r="I12" s="619"/>
      <c r="J12" s="619"/>
      <c r="K12" s="619"/>
      <c r="L12" s="619"/>
    </row>
    <row r="13" spans="1:12" ht="27">
      <c r="A13" s="627">
        <v>4</v>
      </c>
      <c r="B13" s="1793"/>
      <c r="C13" s="628" t="s">
        <v>570</v>
      </c>
      <c r="D13" s="632">
        <v>2013</v>
      </c>
      <c r="E13" s="630" t="s">
        <v>571</v>
      </c>
      <c r="F13" s="1495">
        <v>47000</v>
      </c>
      <c r="G13" s="631"/>
      <c r="H13" s="619"/>
      <c r="I13" s="619"/>
      <c r="J13" s="619"/>
      <c r="K13" s="619"/>
      <c r="L13" s="619"/>
    </row>
    <row r="14" spans="1:12" ht="16.5">
      <c r="A14" s="627">
        <v>5</v>
      </c>
      <c r="B14" s="1793"/>
      <c r="C14" s="628" t="s">
        <v>572</v>
      </c>
      <c r="D14" s="632">
        <v>2013</v>
      </c>
      <c r="E14" s="630" t="s">
        <v>560</v>
      </c>
      <c r="F14" s="1495">
        <v>47000</v>
      </c>
      <c r="G14" s="631"/>
      <c r="H14" s="619"/>
      <c r="I14" s="619"/>
      <c r="J14" s="619"/>
      <c r="K14" s="619"/>
      <c r="L14" s="619"/>
    </row>
    <row r="15" spans="1:12" ht="16.5">
      <c r="A15" s="627">
        <v>6</v>
      </c>
      <c r="B15" s="1793"/>
      <c r="C15" s="628" t="s">
        <v>574</v>
      </c>
      <c r="D15" s="632">
        <v>2013</v>
      </c>
      <c r="E15" s="630" t="s">
        <v>575</v>
      </c>
      <c r="F15" s="1495">
        <v>47000</v>
      </c>
      <c r="G15" s="631"/>
      <c r="H15" s="619"/>
      <c r="I15" s="619"/>
      <c r="J15" s="619"/>
      <c r="K15" s="619"/>
      <c r="L15" s="619"/>
    </row>
    <row r="16" spans="1:12" ht="16.5">
      <c r="A16" s="627">
        <v>7</v>
      </c>
      <c r="B16" s="1793"/>
      <c r="C16" s="628" t="s">
        <v>577</v>
      </c>
      <c r="D16" s="632">
        <v>2014</v>
      </c>
      <c r="E16" s="630" t="s">
        <v>576</v>
      </c>
      <c r="F16" s="1495">
        <v>47000</v>
      </c>
      <c r="G16" s="631"/>
      <c r="H16" s="619"/>
      <c r="I16" s="619"/>
      <c r="J16" s="619"/>
      <c r="K16" s="619"/>
      <c r="L16" s="619"/>
    </row>
    <row r="17" spans="1:26" ht="16.5">
      <c r="A17" s="627">
        <v>8</v>
      </c>
      <c r="B17" s="1793"/>
      <c r="C17" s="628" t="s">
        <v>1396</v>
      </c>
      <c r="D17" s="632">
        <v>2012</v>
      </c>
      <c r="E17" s="630" t="s">
        <v>1397</v>
      </c>
      <c r="F17" s="1495">
        <v>47000</v>
      </c>
      <c r="G17" s="631"/>
      <c r="H17" s="619"/>
      <c r="I17" s="619"/>
      <c r="J17" s="619"/>
      <c r="K17" s="619"/>
      <c r="L17" s="619"/>
    </row>
    <row r="18" spans="1:26" ht="27">
      <c r="A18" s="627">
        <v>9</v>
      </c>
      <c r="B18" s="1793"/>
      <c r="C18" s="628" t="s">
        <v>562</v>
      </c>
      <c r="D18" s="632">
        <v>2018</v>
      </c>
      <c r="E18" s="630" t="s">
        <v>578</v>
      </c>
      <c r="F18" s="1495">
        <v>47000</v>
      </c>
      <c r="G18" s="631"/>
      <c r="H18" s="619"/>
      <c r="I18" s="619"/>
      <c r="J18" s="619"/>
      <c r="K18" s="619"/>
      <c r="L18" s="619"/>
    </row>
    <row r="19" spans="1:26" ht="17.25">
      <c r="A19" s="620"/>
      <c r="B19" s="624" t="s">
        <v>113</v>
      </c>
      <c r="C19" s="621"/>
      <c r="D19" s="622"/>
      <c r="E19" s="633"/>
      <c r="F19" s="1298">
        <f>SUM(F21:F23)/1000</f>
        <v>141</v>
      </c>
      <c r="G19" s="625"/>
      <c r="H19" s="619"/>
      <c r="I19" s="619"/>
      <c r="J19" s="619"/>
      <c r="K19" s="619"/>
      <c r="L19" s="619"/>
      <c r="M19" s="619"/>
      <c r="N19" s="619"/>
      <c r="O19" s="619"/>
      <c r="P19" s="619"/>
      <c r="Q19" s="619"/>
      <c r="R19" s="619"/>
      <c r="S19" s="619"/>
      <c r="T19" s="619"/>
      <c r="U19" s="619"/>
      <c r="V19" s="619"/>
      <c r="W19" s="619"/>
      <c r="X19" s="619"/>
      <c r="Y19" s="619"/>
      <c r="Z19" s="619"/>
    </row>
    <row r="20" spans="1:26" ht="17.25">
      <c r="A20" s="620"/>
      <c r="B20" s="626" t="s">
        <v>556</v>
      </c>
      <c r="C20" s="621"/>
      <c r="D20" s="622"/>
      <c r="E20" s="633"/>
      <c r="F20" s="1298"/>
      <c r="G20" s="625"/>
      <c r="H20" s="619"/>
      <c r="I20" s="619"/>
      <c r="J20" s="619"/>
      <c r="K20" s="619"/>
      <c r="L20" s="619"/>
      <c r="M20" s="619"/>
      <c r="N20" s="619"/>
      <c r="O20" s="619"/>
      <c r="P20" s="619"/>
      <c r="Q20" s="619"/>
      <c r="R20" s="619"/>
      <c r="S20" s="619"/>
      <c r="T20" s="619"/>
      <c r="U20" s="619"/>
      <c r="V20" s="619"/>
      <c r="W20" s="619"/>
      <c r="X20" s="619"/>
      <c r="Y20" s="619"/>
      <c r="Z20" s="619"/>
    </row>
    <row r="21" spans="1:26" ht="16.5">
      <c r="A21" s="627">
        <v>10</v>
      </c>
      <c r="B21" s="1794" t="s">
        <v>536</v>
      </c>
      <c r="C21" s="628" t="s">
        <v>580</v>
      </c>
      <c r="D21" s="632">
        <v>2011</v>
      </c>
      <c r="E21" s="630" t="s">
        <v>579</v>
      </c>
      <c r="F21" s="1495">
        <v>47000</v>
      </c>
      <c r="G21" s="631"/>
      <c r="H21" s="619"/>
      <c r="I21" s="619"/>
      <c r="J21" s="619"/>
      <c r="K21" s="619"/>
      <c r="L21" s="619"/>
      <c r="M21" s="619"/>
      <c r="N21" s="619"/>
      <c r="O21" s="619"/>
      <c r="P21" s="619"/>
      <c r="Q21" s="619"/>
      <c r="R21" s="619"/>
      <c r="S21" s="619"/>
      <c r="T21" s="619"/>
      <c r="U21" s="619"/>
      <c r="V21" s="619"/>
      <c r="W21" s="619"/>
      <c r="X21" s="619"/>
      <c r="Y21" s="619"/>
      <c r="Z21" s="619"/>
    </row>
    <row r="22" spans="1:26" ht="16.5">
      <c r="A22" s="627">
        <v>11</v>
      </c>
      <c r="B22" s="1795"/>
      <c r="C22" s="628" t="s">
        <v>582</v>
      </c>
      <c r="D22" s="632">
        <v>2008</v>
      </c>
      <c r="E22" s="630" t="s">
        <v>581</v>
      </c>
      <c r="F22" s="1495">
        <v>47000</v>
      </c>
      <c r="G22" s="631"/>
      <c r="H22" s="619"/>
      <c r="I22" s="619"/>
      <c r="J22" s="619"/>
      <c r="K22" s="619"/>
      <c r="L22" s="619"/>
      <c r="M22" s="619"/>
      <c r="N22" s="619"/>
      <c r="O22" s="619"/>
      <c r="P22" s="619"/>
      <c r="Q22" s="619"/>
      <c r="R22" s="619"/>
      <c r="S22" s="619"/>
      <c r="T22" s="619"/>
      <c r="U22" s="619"/>
      <c r="V22" s="619"/>
      <c r="W22" s="619"/>
      <c r="X22" s="619"/>
      <c r="Y22" s="619"/>
      <c r="Z22" s="619"/>
    </row>
    <row r="23" spans="1:26" ht="16.5">
      <c r="A23" s="627">
        <v>12</v>
      </c>
      <c r="B23" s="1795"/>
      <c r="C23" s="628" t="s">
        <v>584</v>
      </c>
      <c r="D23" s="632">
        <v>2011</v>
      </c>
      <c r="E23" s="630" t="s">
        <v>583</v>
      </c>
      <c r="F23" s="1495">
        <v>47000</v>
      </c>
      <c r="G23" s="619"/>
      <c r="H23" s="619"/>
      <c r="I23" s="619"/>
      <c r="J23" s="619"/>
      <c r="K23" s="619"/>
      <c r="L23" s="619"/>
      <c r="M23" s="619"/>
      <c r="N23" s="619"/>
      <c r="O23" s="619"/>
      <c r="P23" s="619"/>
      <c r="Q23" s="619"/>
      <c r="R23" s="619"/>
      <c r="S23" s="619"/>
      <c r="T23" s="619"/>
      <c r="U23" s="619"/>
      <c r="V23" s="619"/>
      <c r="W23" s="619"/>
      <c r="X23" s="619"/>
      <c r="Y23" s="619"/>
      <c r="Z23" s="619"/>
    </row>
    <row r="24" spans="1:26" ht="17.25">
      <c r="A24" s="620"/>
      <c r="B24" s="624" t="s">
        <v>113</v>
      </c>
      <c r="C24" s="621"/>
      <c r="D24" s="622"/>
      <c r="E24" s="633"/>
      <c r="F24" s="1298">
        <f>SUM(F26:F41)/1000</f>
        <v>752</v>
      </c>
      <c r="G24" s="625"/>
      <c r="H24" s="619"/>
      <c r="I24" s="619"/>
      <c r="J24" s="619"/>
      <c r="K24" s="619"/>
      <c r="L24" s="619"/>
      <c r="M24" s="619"/>
      <c r="N24" s="619"/>
      <c r="O24" s="619"/>
      <c r="P24" s="619"/>
      <c r="Q24" s="619"/>
      <c r="R24" s="619"/>
      <c r="S24" s="619"/>
      <c r="T24" s="619"/>
      <c r="U24" s="619"/>
      <c r="V24" s="619"/>
      <c r="W24" s="619"/>
      <c r="X24" s="619"/>
      <c r="Y24" s="619"/>
      <c r="Z24" s="619"/>
    </row>
    <row r="25" spans="1:26" ht="17.25">
      <c r="A25" s="620"/>
      <c r="B25" s="626" t="s">
        <v>556</v>
      </c>
      <c r="C25" s="621"/>
      <c r="D25" s="622"/>
      <c r="E25" s="633"/>
      <c r="F25" s="1298"/>
      <c r="G25" s="625"/>
      <c r="H25" s="619"/>
      <c r="I25" s="619"/>
      <c r="J25" s="619"/>
      <c r="K25" s="619"/>
      <c r="L25" s="619"/>
      <c r="M25" s="619"/>
      <c r="N25" s="619"/>
      <c r="O25" s="619"/>
      <c r="P25" s="619"/>
      <c r="Q25" s="619"/>
      <c r="R25" s="619"/>
      <c r="S25" s="619"/>
      <c r="T25" s="619"/>
      <c r="U25" s="619"/>
      <c r="V25" s="619"/>
      <c r="W25" s="619"/>
      <c r="X25" s="619"/>
      <c r="Y25" s="619"/>
      <c r="Z25" s="619"/>
    </row>
    <row r="26" spans="1:26" ht="33">
      <c r="A26" s="627">
        <v>13</v>
      </c>
      <c r="B26" s="616" t="s">
        <v>533</v>
      </c>
      <c r="C26" s="628" t="s">
        <v>574</v>
      </c>
      <c r="D26" s="632">
        <v>2013</v>
      </c>
      <c r="E26" s="630" t="s">
        <v>585</v>
      </c>
      <c r="F26" s="1495">
        <v>47000</v>
      </c>
      <c r="G26" s="631"/>
      <c r="H26" s="619"/>
      <c r="I26" s="619"/>
      <c r="J26" s="619"/>
      <c r="K26" s="619"/>
      <c r="L26" s="619"/>
      <c r="M26" s="619"/>
      <c r="N26" s="619"/>
      <c r="O26" s="619"/>
      <c r="P26" s="619"/>
      <c r="Q26" s="619"/>
      <c r="R26" s="619"/>
      <c r="S26" s="619"/>
      <c r="T26" s="619"/>
      <c r="U26" s="619"/>
      <c r="V26" s="619"/>
      <c r="W26" s="619"/>
      <c r="X26" s="619"/>
      <c r="Y26" s="619"/>
      <c r="Z26" s="619"/>
    </row>
    <row r="27" spans="1:26" ht="16.5">
      <c r="A27" s="627">
        <v>14</v>
      </c>
      <c r="B27" s="616" t="s">
        <v>541</v>
      </c>
      <c r="C27" s="628" t="s">
        <v>574</v>
      </c>
      <c r="D27" s="632">
        <v>2013</v>
      </c>
      <c r="E27" s="630" t="s">
        <v>586</v>
      </c>
      <c r="F27" s="1495">
        <v>47000</v>
      </c>
      <c r="G27" s="631"/>
      <c r="H27" s="619"/>
      <c r="I27" s="619"/>
      <c r="J27" s="619"/>
      <c r="K27" s="619"/>
      <c r="L27" s="619"/>
      <c r="M27" s="619"/>
      <c r="N27" s="619"/>
      <c r="O27" s="619"/>
      <c r="P27" s="619"/>
      <c r="Q27" s="619"/>
      <c r="R27" s="619"/>
      <c r="S27" s="619"/>
      <c r="T27" s="619"/>
      <c r="U27" s="619"/>
      <c r="V27" s="619"/>
      <c r="W27" s="619"/>
      <c r="X27" s="619"/>
      <c r="Y27" s="619"/>
      <c r="Z27" s="619"/>
    </row>
    <row r="28" spans="1:26" ht="16.5">
      <c r="A28" s="627">
        <v>15</v>
      </c>
      <c r="B28" s="616" t="s">
        <v>542</v>
      </c>
      <c r="C28" s="628" t="s">
        <v>574</v>
      </c>
      <c r="D28" s="632">
        <v>2013</v>
      </c>
      <c r="E28" s="630" t="s">
        <v>587</v>
      </c>
      <c r="F28" s="1495">
        <v>47000</v>
      </c>
      <c r="G28" s="631"/>
      <c r="H28" s="619"/>
      <c r="I28" s="619"/>
      <c r="J28" s="619"/>
      <c r="K28" s="619"/>
      <c r="L28" s="619"/>
      <c r="M28" s="619"/>
      <c r="N28" s="619"/>
      <c r="O28" s="619"/>
      <c r="P28" s="619"/>
      <c r="Q28" s="619"/>
      <c r="R28" s="619"/>
      <c r="S28" s="619"/>
      <c r="T28" s="619"/>
      <c r="U28" s="619"/>
      <c r="V28" s="619"/>
      <c r="W28" s="619"/>
      <c r="X28" s="619"/>
      <c r="Y28" s="619"/>
      <c r="Z28" s="619"/>
    </row>
    <row r="29" spans="1:26" ht="16.5">
      <c r="A29" s="627">
        <v>16</v>
      </c>
      <c r="B29" s="635" t="s">
        <v>543</v>
      </c>
      <c r="C29" s="628" t="s">
        <v>574</v>
      </c>
      <c r="D29" s="632">
        <v>2013</v>
      </c>
      <c r="E29" s="630" t="s">
        <v>589</v>
      </c>
      <c r="F29" s="1495">
        <v>47000</v>
      </c>
      <c r="G29" s="631"/>
      <c r="H29" s="619"/>
      <c r="I29" s="619"/>
      <c r="J29" s="619"/>
      <c r="K29" s="619"/>
      <c r="L29" s="619"/>
      <c r="M29" s="619"/>
      <c r="N29" s="619"/>
      <c r="O29" s="619"/>
      <c r="P29" s="619"/>
      <c r="Q29" s="619"/>
      <c r="R29" s="619"/>
      <c r="S29" s="619"/>
      <c r="T29" s="619"/>
      <c r="U29" s="619"/>
      <c r="V29" s="619"/>
      <c r="W29" s="619"/>
      <c r="X29" s="619"/>
      <c r="Y29" s="619"/>
      <c r="Z29" s="619"/>
    </row>
    <row r="30" spans="1:26" ht="49.5">
      <c r="A30" s="627">
        <v>17</v>
      </c>
      <c r="B30" s="634" t="s">
        <v>1366</v>
      </c>
      <c r="C30" s="628" t="s">
        <v>574</v>
      </c>
      <c r="D30" s="632">
        <v>2013</v>
      </c>
      <c r="E30" s="630" t="s">
        <v>590</v>
      </c>
      <c r="F30" s="1495">
        <v>47000</v>
      </c>
      <c r="G30" s="631"/>
      <c r="H30" s="619"/>
      <c r="I30" s="619"/>
      <c r="J30" s="619"/>
      <c r="K30" s="619"/>
      <c r="L30" s="619"/>
      <c r="M30" s="619"/>
      <c r="N30" s="619"/>
      <c r="O30" s="619"/>
      <c r="P30" s="619"/>
      <c r="Q30" s="619"/>
      <c r="R30" s="619"/>
      <c r="S30" s="619"/>
      <c r="T30" s="619"/>
      <c r="U30" s="619"/>
      <c r="V30" s="619"/>
      <c r="W30" s="619"/>
      <c r="X30" s="619"/>
      <c r="Y30" s="619"/>
      <c r="Z30" s="619"/>
    </row>
    <row r="31" spans="1:26" ht="49.5">
      <c r="A31" s="627">
        <v>18</v>
      </c>
      <c r="B31" s="616" t="s">
        <v>1451</v>
      </c>
      <c r="C31" s="628" t="s">
        <v>574</v>
      </c>
      <c r="D31" s="632">
        <v>2013</v>
      </c>
      <c r="E31" s="630" t="s">
        <v>591</v>
      </c>
      <c r="F31" s="1495">
        <v>47000</v>
      </c>
      <c r="G31" s="631"/>
      <c r="H31" s="619"/>
      <c r="I31" s="619"/>
      <c r="J31" s="619"/>
      <c r="K31" s="619"/>
      <c r="L31" s="619"/>
      <c r="M31" s="619"/>
      <c r="N31" s="619"/>
      <c r="O31" s="619"/>
      <c r="P31" s="619"/>
      <c r="Q31" s="619"/>
      <c r="R31" s="619"/>
      <c r="S31" s="619"/>
      <c r="T31" s="619"/>
      <c r="U31" s="619"/>
      <c r="V31" s="619"/>
      <c r="W31" s="619"/>
      <c r="X31" s="619"/>
      <c r="Y31" s="619"/>
      <c r="Z31" s="619"/>
    </row>
    <row r="32" spans="1:26" ht="49.5">
      <c r="A32" s="627">
        <v>19</v>
      </c>
      <c r="B32" s="616" t="s">
        <v>563</v>
      </c>
      <c r="C32" s="628" t="s">
        <v>574</v>
      </c>
      <c r="D32" s="632">
        <v>2013</v>
      </c>
      <c r="E32" s="630" t="s">
        <v>594</v>
      </c>
      <c r="F32" s="1495">
        <v>47000</v>
      </c>
      <c r="G32" s="631"/>
      <c r="H32" s="636"/>
      <c r="I32" s="637"/>
      <c r="J32" s="637"/>
      <c r="K32" s="637"/>
      <c r="L32" s="637"/>
      <c r="M32" s="636"/>
      <c r="N32" s="636"/>
      <c r="O32" s="636"/>
      <c r="P32" s="636"/>
      <c r="Q32" s="636"/>
      <c r="R32" s="636"/>
      <c r="S32" s="636"/>
      <c r="T32" s="636"/>
      <c r="U32" s="636"/>
      <c r="V32" s="636"/>
      <c r="W32" s="636"/>
      <c r="X32" s="636"/>
      <c r="Y32" s="636"/>
      <c r="Z32" s="636"/>
    </row>
    <row r="33" spans="1:26" ht="49.5">
      <c r="A33" s="627">
        <v>20</v>
      </c>
      <c r="B33" s="616" t="s">
        <v>1453</v>
      </c>
      <c r="C33" s="628" t="s">
        <v>558</v>
      </c>
      <c r="D33" s="632">
        <v>2013</v>
      </c>
      <c r="E33" s="630" t="s">
        <v>595</v>
      </c>
      <c r="F33" s="1495">
        <v>47000</v>
      </c>
      <c r="G33" s="631"/>
      <c r="H33" s="636"/>
      <c r="I33" s="637"/>
      <c r="J33" s="637"/>
      <c r="K33" s="637"/>
      <c r="L33" s="637"/>
      <c r="M33" s="636"/>
      <c r="N33" s="636"/>
      <c r="O33" s="636"/>
      <c r="P33" s="636"/>
      <c r="Q33" s="636"/>
      <c r="R33" s="636"/>
      <c r="S33" s="636"/>
      <c r="T33" s="636"/>
      <c r="U33" s="636"/>
      <c r="V33" s="636"/>
      <c r="W33" s="636"/>
      <c r="X33" s="636"/>
      <c r="Y33" s="636"/>
      <c r="Z33" s="636"/>
    </row>
    <row r="34" spans="1:26" ht="49.5">
      <c r="A34" s="627">
        <v>21</v>
      </c>
      <c r="B34" s="616" t="s">
        <v>1454</v>
      </c>
      <c r="C34" s="628" t="s">
        <v>574</v>
      </c>
      <c r="D34" s="632">
        <v>2013</v>
      </c>
      <c r="E34" s="630" t="s">
        <v>596</v>
      </c>
      <c r="F34" s="1495">
        <v>47000</v>
      </c>
      <c r="G34" s="631"/>
      <c r="H34" s="619"/>
      <c r="I34" s="619"/>
      <c r="J34" s="619"/>
      <c r="K34" s="619"/>
      <c r="L34" s="619"/>
      <c r="M34" s="619"/>
      <c r="N34" s="619"/>
      <c r="O34" s="619"/>
      <c r="P34" s="619"/>
      <c r="Q34" s="619"/>
      <c r="R34" s="619"/>
      <c r="S34" s="619"/>
      <c r="T34" s="619"/>
      <c r="U34" s="619"/>
      <c r="V34" s="619"/>
      <c r="W34" s="619"/>
      <c r="X34" s="619"/>
      <c r="Y34" s="619"/>
      <c r="Z34" s="619"/>
    </row>
    <row r="35" spans="1:26" ht="49.5">
      <c r="A35" s="627">
        <v>22</v>
      </c>
      <c r="B35" s="616" t="s">
        <v>1455</v>
      </c>
      <c r="C35" s="601" t="s">
        <v>574</v>
      </c>
      <c r="D35" s="600">
        <v>2013</v>
      </c>
      <c r="E35" s="630" t="s">
        <v>597</v>
      </c>
      <c r="F35" s="1495">
        <v>47000</v>
      </c>
      <c r="G35" s="631"/>
      <c r="H35" s="619"/>
      <c r="I35" s="619"/>
      <c r="J35" s="619"/>
      <c r="K35" s="619"/>
      <c r="L35" s="619"/>
      <c r="M35" s="619"/>
      <c r="N35" s="619"/>
      <c r="O35" s="619"/>
      <c r="P35" s="619"/>
      <c r="Q35" s="619"/>
      <c r="R35" s="619"/>
      <c r="S35" s="619"/>
      <c r="T35" s="619"/>
      <c r="U35" s="619"/>
      <c r="V35" s="619"/>
      <c r="W35" s="619"/>
      <c r="X35" s="619"/>
      <c r="Y35" s="619"/>
      <c r="Z35" s="619"/>
    </row>
    <row r="36" spans="1:26" ht="49.5">
      <c r="A36" s="627">
        <v>23</v>
      </c>
      <c r="B36" s="616" t="s">
        <v>1460</v>
      </c>
      <c r="C36" s="628" t="s">
        <v>564</v>
      </c>
      <c r="D36" s="632">
        <v>2013</v>
      </c>
      <c r="E36" s="630" t="s">
        <v>598</v>
      </c>
      <c r="F36" s="1495">
        <v>47000</v>
      </c>
      <c r="G36" s="631"/>
      <c r="H36" s="619"/>
      <c r="I36" s="619"/>
      <c r="J36" s="619"/>
      <c r="K36" s="619"/>
      <c r="L36" s="619"/>
      <c r="M36" s="619"/>
      <c r="N36" s="619"/>
      <c r="O36" s="619"/>
      <c r="P36" s="619"/>
      <c r="Q36" s="619"/>
      <c r="R36" s="619"/>
      <c r="S36" s="619"/>
      <c r="T36" s="619"/>
      <c r="U36" s="619"/>
      <c r="V36" s="619"/>
      <c r="W36" s="619"/>
      <c r="X36" s="619"/>
      <c r="Y36" s="619"/>
      <c r="Z36" s="619"/>
    </row>
    <row r="37" spans="1:26" ht="49.5">
      <c r="A37" s="627">
        <v>24</v>
      </c>
      <c r="B37" s="616" t="s">
        <v>1461</v>
      </c>
      <c r="C37" s="601" t="s">
        <v>564</v>
      </c>
      <c r="D37" s="600">
        <v>2013</v>
      </c>
      <c r="E37" s="630" t="s">
        <v>599</v>
      </c>
      <c r="F37" s="1495">
        <v>47000</v>
      </c>
      <c r="G37" s="631"/>
      <c r="H37" s="619"/>
      <c r="I37" s="619"/>
      <c r="J37" s="619"/>
      <c r="K37" s="619"/>
      <c r="L37" s="619"/>
      <c r="M37" s="619"/>
      <c r="N37" s="619"/>
      <c r="O37" s="619"/>
      <c r="P37" s="619"/>
      <c r="Q37" s="619"/>
      <c r="R37" s="619"/>
      <c r="S37" s="619"/>
      <c r="T37" s="619"/>
      <c r="U37" s="619"/>
      <c r="V37" s="619"/>
      <c r="W37" s="619"/>
      <c r="X37" s="619"/>
      <c r="Y37" s="619"/>
      <c r="Z37" s="619"/>
    </row>
    <row r="38" spans="1:26" ht="49.5">
      <c r="A38" s="627">
        <v>25</v>
      </c>
      <c r="B38" s="616" t="s">
        <v>1462</v>
      </c>
      <c r="C38" s="628" t="s">
        <v>565</v>
      </c>
      <c r="D38" s="632">
        <v>2006</v>
      </c>
      <c r="E38" s="630" t="s">
        <v>600</v>
      </c>
      <c r="F38" s="1495">
        <v>47000</v>
      </c>
      <c r="G38" s="631"/>
      <c r="H38" s="619"/>
      <c r="I38" s="619"/>
      <c r="J38" s="619"/>
      <c r="K38" s="619"/>
      <c r="L38" s="619"/>
      <c r="M38" s="619"/>
      <c r="N38" s="619"/>
      <c r="O38" s="619"/>
      <c r="P38" s="619"/>
      <c r="Q38" s="619"/>
      <c r="R38" s="619"/>
      <c r="S38" s="619"/>
      <c r="T38" s="619"/>
      <c r="U38" s="619"/>
      <c r="V38" s="619"/>
      <c r="W38" s="619"/>
      <c r="X38" s="619"/>
      <c r="Y38" s="619"/>
      <c r="Z38" s="619"/>
    </row>
    <row r="39" spans="1:26" ht="49.5">
      <c r="A39" s="627">
        <v>26</v>
      </c>
      <c r="B39" s="616" t="s">
        <v>1459</v>
      </c>
      <c r="C39" s="628" t="s">
        <v>558</v>
      </c>
      <c r="D39" s="632">
        <v>2013</v>
      </c>
      <c r="E39" s="630" t="s">
        <v>601</v>
      </c>
      <c r="F39" s="1495">
        <v>47000</v>
      </c>
      <c r="G39" s="631"/>
      <c r="H39" s="619"/>
      <c r="I39" s="619"/>
      <c r="J39" s="619"/>
      <c r="K39" s="619"/>
      <c r="L39" s="619"/>
      <c r="M39" s="619"/>
      <c r="N39" s="619"/>
      <c r="O39" s="619"/>
      <c r="P39" s="619"/>
      <c r="Q39" s="619"/>
      <c r="R39" s="619"/>
      <c r="S39" s="619"/>
      <c r="T39" s="619"/>
      <c r="U39" s="619"/>
      <c r="V39" s="619"/>
      <c r="W39" s="619"/>
      <c r="X39" s="619"/>
      <c r="Y39" s="619"/>
      <c r="Z39" s="619"/>
    </row>
    <row r="40" spans="1:26" ht="27">
      <c r="A40" s="627">
        <v>27</v>
      </c>
      <c r="B40" s="616" t="s">
        <v>566</v>
      </c>
      <c r="C40" s="628" t="s">
        <v>588</v>
      </c>
      <c r="D40" s="632">
        <v>2013</v>
      </c>
      <c r="E40" s="630" t="s">
        <v>602</v>
      </c>
      <c r="F40" s="1495">
        <v>47000</v>
      </c>
      <c r="G40" s="631"/>
      <c r="H40" s="619"/>
      <c r="I40" s="619"/>
      <c r="J40" s="619"/>
      <c r="K40" s="619"/>
      <c r="L40" s="619"/>
      <c r="M40" s="619"/>
      <c r="N40" s="619"/>
      <c r="O40" s="619"/>
      <c r="P40" s="619"/>
      <c r="Q40" s="619"/>
      <c r="R40" s="619"/>
      <c r="S40" s="619"/>
      <c r="T40" s="619"/>
      <c r="U40" s="619"/>
      <c r="V40" s="619"/>
      <c r="W40" s="619"/>
      <c r="X40" s="619"/>
      <c r="Y40" s="619"/>
      <c r="Z40" s="619"/>
    </row>
    <row r="41" spans="1:26" ht="27">
      <c r="A41" s="627">
        <v>28</v>
      </c>
      <c r="B41" s="616" t="s">
        <v>546</v>
      </c>
      <c r="C41" s="628" t="s">
        <v>570</v>
      </c>
      <c r="D41" s="641">
        <v>2013</v>
      </c>
      <c r="E41" s="630" t="s">
        <v>603</v>
      </c>
      <c r="F41" s="1495">
        <v>47000</v>
      </c>
      <c r="G41" s="638"/>
      <c r="H41" s="619"/>
      <c r="I41" s="619"/>
      <c r="J41" s="619"/>
      <c r="K41" s="619"/>
      <c r="L41" s="619"/>
      <c r="M41" s="619"/>
      <c r="N41" s="619"/>
      <c r="O41" s="619"/>
      <c r="P41" s="619"/>
      <c r="Q41" s="619"/>
      <c r="R41" s="619"/>
      <c r="S41" s="619"/>
      <c r="T41" s="619"/>
      <c r="U41" s="619"/>
      <c r="V41" s="619"/>
      <c r="W41" s="619"/>
      <c r="X41" s="619"/>
      <c r="Y41" s="619"/>
      <c r="Z41" s="619"/>
    </row>
    <row r="42" spans="1:26" ht="14.25">
      <c r="A42" s="636"/>
      <c r="B42" s="637"/>
      <c r="C42" s="637"/>
      <c r="D42" s="637"/>
      <c r="E42" s="637"/>
      <c r="F42" s="637"/>
      <c r="G42" s="636"/>
      <c r="H42" s="619"/>
      <c r="I42" s="636"/>
      <c r="J42" s="636"/>
      <c r="K42" s="636"/>
      <c r="L42" s="636"/>
      <c r="M42" s="619"/>
      <c r="N42" s="619"/>
      <c r="O42" s="619"/>
      <c r="P42" s="619"/>
      <c r="Q42" s="619"/>
      <c r="R42" s="619"/>
      <c r="S42" s="619"/>
      <c r="T42" s="636"/>
      <c r="U42" s="636"/>
      <c r="V42" s="636"/>
      <c r="W42" s="636"/>
      <c r="X42" s="636"/>
      <c r="Y42" s="636"/>
      <c r="Z42" s="636"/>
    </row>
    <row r="43" spans="1:26" ht="14.25">
      <c r="A43" s="636"/>
      <c r="B43" s="637"/>
      <c r="C43" s="637"/>
      <c r="D43" s="637"/>
      <c r="E43" s="637"/>
      <c r="F43" s="637"/>
      <c r="G43" s="636"/>
      <c r="H43" s="619"/>
      <c r="I43" s="636"/>
      <c r="J43" s="636"/>
      <c r="K43" s="636"/>
      <c r="L43" s="636"/>
      <c r="M43" s="619"/>
      <c r="N43" s="619"/>
      <c r="O43" s="619"/>
      <c r="P43" s="619"/>
      <c r="Q43" s="619"/>
      <c r="R43" s="619"/>
      <c r="S43" s="619"/>
      <c r="T43" s="636"/>
      <c r="U43" s="636"/>
      <c r="V43" s="636"/>
      <c r="W43" s="636"/>
      <c r="X43" s="636"/>
      <c r="Y43" s="636"/>
      <c r="Z43" s="636"/>
    </row>
    <row r="44" spans="1:26" ht="14.25">
      <c r="A44" s="636"/>
      <c r="B44" s="637"/>
      <c r="C44" s="637"/>
      <c r="D44" s="637"/>
      <c r="E44" s="637"/>
      <c r="F44" s="637"/>
      <c r="G44" s="636"/>
      <c r="H44" s="619"/>
      <c r="I44" s="636"/>
      <c r="J44" s="636"/>
      <c r="K44" s="636"/>
      <c r="L44" s="636"/>
      <c r="M44" s="619"/>
      <c r="N44" s="619"/>
      <c r="O44" s="619"/>
      <c r="P44" s="619"/>
      <c r="Q44" s="619"/>
      <c r="R44" s="619"/>
      <c r="S44" s="619"/>
      <c r="T44" s="636"/>
      <c r="U44" s="636"/>
      <c r="V44" s="636"/>
      <c r="W44" s="636"/>
      <c r="X44" s="636"/>
      <c r="Y44" s="636"/>
      <c r="Z44" s="636"/>
    </row>
    <row r="45" spans="1:26" ht="14.25">
      <c r="A45" s="636"/>
      <c r="B45" s="637"/>
      <c r="C45" s="637"/>
      <c r="D45" s="637"/>
      <c r="E45" s="637"/>
      <c r="F45" s="637"/>
      <c r="G45" s="636"/>
      <c r="H45" s="619"/>
      <c r="I45" s="636"/>
      <c r="J45" s="636"/>
      <c r="K45" s="636"/>
      <c r="L45" s="636"/>
      <c r="M45" s="619"/>
      <c r="N45" s="619"/>
      <c r="O45" s="619"/>
      <c r="P45" s="619"/>
      <c r="Q45" s="619"/>
      <c r="R45" s="619"/>
      <c r="S45" s="619"/>
      <c r="T45" s="636"/>
      <c r="U45" s="636"/>
      <c r="V45" s="636"/>
      <c r="W45" s="636"/>
      <c r="X45" s="636"/>
      <c r="Y45" s="636"/>
      <c r="Z45" s="636"/>
    </row>
    <row r="46" spans="1:26" ht="14.25">
      <c r="A46" s="636"/>
      <c r="B46" s="637"/>
      <c r="C46" s="637"/>
      <c r="D46" s="637"/>
      <c r="E46" s="637"/>
      <c r="F46" s="637"/>
      <c r="G46" s="636"/>
      <c r="H46" s="619"/>
      <c r="I46" s="636"/>
      <c r="J46" s="636"/>
      <c r="K46" s="636"/>
      <c r="L46" s="636"/>
      <c r="M46" s="619"/>
      <c r="N46" s="619"/>
      <c r="O46" s="619"/>
      <c r="P46" s="619"/>
      <c r="Q46" s="619"/>
      <c r="R46" s="619"/>
      <c r="S46" s="619"/>
      <c r="T46" s="636"/>
      <c r="U46" s="636"/>
      <c r="V46" s="636"/>
      <c r="W46" s="636"/>
      <c r="X46" s="636"/>
      <c r="Y46" s="636"/>
      <c r="Z46" s="636"/>
    </row>
    <row r="47" spans="1:26" ht="20.25">
      <c r="A47" s="639"/>
      <c r="B47" s="640"/>
      <c r="C47" s="640"/>
      <c r="D47" s="640"/>
      <c r="E47" s="640"/>
      <c r="F47" s="640"/>
      <c r="G47" s="639"/>
      <c r="H47" s="639"/>
      <c r="I47" s="639"/>
      <c r="J47" s="639"/>
      <c r="K47" s="639"/>
      <c r="L47" s="639"/>
      <c r="M47" s="639"/>
      <c r="N47" s="639"/>
      <c r="O47" s="639"/>
      <c r="P47" s="639"/>
      <c r="Q47" s="639"/>
      <c r="R47" s="639"/>
      <c r="S47" s="639"/>
      <c r="T47" s="639"/>
      <c r="U47" s="639"/>
      <c r="V47" s="639"/>
      <c r="W47" s="639"/>
      <c r="X47" s="639"/>
      <c r="Y47" s="639"/>
      <c r="Z47" s="639"/>
    </row>
    <row r="48" spans="1:26" ht="14.25">
      <c r="A48" s="636"/>
      <c r="B48" s="637"/>
      <c r="C48" s="637"/>
      <c r="D48" s="637"/>
      <c r="E48" s="637"/>
      <c r="F48" s="637"/>
      <c r="G48" s="636"/>
      <c r="H48" s="619"/>
      <c r="I48" s="636"/>
      <c r="J48" s="636"/>
      <c r="K48" s="636"/>
      <c r="L48" s="636"/>
      <c r="M48" s="619"/>
      <c r="N48" s="619"/>
      <c r="O48" s="619"/>
      <c r="P48" s="619"/>
      <c r="Q48" s="619"/>
      <c r="R48" s="619"/>
      <c r="S48" s="619"/>
      <c r="T48" s="636"/>
      <c r="U48" s="636"/>
      <c r="V48" s="636"/>
      <c r="W48" s="636"/>
      <c r="X48" s="636"/>
      <c r="Y48" s="636"/>
      <c r="Z48" s="636"/>
    </row>
  </sheetData>
  <mergeCells count="5">
    <mergeCell ref="A5:A6"/>
    <mergeCell ref="B5:B6"/>
    <mergeCell ref="C5:F5"/>
    <mergeCell ref="B10:B18"/>
    <mergeCell ref="B21:B23"/>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24"/>
  <sheetViews>
    <sheetView topLeftCell="A4" zoomScale="98" zoomScaleNormal="98" workbookViewId="0">
      <selection activeCell="F56" sqref="F56"/>
    </sheetView>
  </sheetViews>
  <sheetFormatPr defaultRowHeight="14.25"/>
  <cols>
    <col min="1" max="1" width="4.5703125" style="582" bestFit="1" customWidth="1"/>
    <col min="2" max="2" width="49" style="582" customWidth="1"/>
    <col min="3" max="3" width="11.42578125" style="582" hidden="1" customWidth="1"/>
    <col min="4" max="4" width="10.28515625" style="582" hidden="1" customWidth="1"/>
    <col min="5" max="5" width="11.7109375" style="582" hidden="1" customWidth="1"/>
    <col min="6" max="9" width="14.7109375" style="582" hidden="1" customWidth="1"/>
    <col min="10" max="10" width="25.28515625" style="582" customWidth="1"/>
    <col min="11" max="11" width="29.85546875" style="582" customWidth="1"/>
    <col min="12" max="12" width="14.5703125" style="582" customWidth="1"/>
    <col min="13" max="13" width="14.5703125" style="582" hidden="1" customWidth="1"/>
    <col min="14" max="32" width="14.5703125" style="582" customWidth="1"/>
    <col min="33" max="16384" width="9.140625" style="582"/>
  </cols>
  <sheetData>
    <row r="1" spans="1:13" s="910" customFormat="1" ht="17.25" customHeight="1">
      <c r="A1" s="1796" t="s">
        <v>548</v>
      </c>
      <c r="B1" s="1796"/>
      <c r="C1" s="1796"/>
      <c r="D1" s="1796"/>
      <c r="E1" s="1796"/>
      <c r="F1" s="1796"/>
      <c r="G1" s="1796"/>
      <c r="H1" s="1796"/>
      <c r="I1" s="1796"/>
      <c r="J1" s="1796"/>
      <c r="K1" s="1796"/>
      <c r="L1" s="1796"/>
    </row>
    <row r="2" spans="1:13" s="910" customFormat="1" ht="17.25" customHeight="1">
      <c r="A2" s="1796" t="s">
        <v>176</v>
      </c>
      <c r="B2" s="1796"/>
      <c r="C2" s="1796"/>
      <c r="D2" s="1796"/>
      <c r="E2" s="1796"/>
      <c r="F2" s="1796"/>
      <c r="G2" s="1796"/>
      <c r="H2" s="1796"/>
      <c r="I2" s="1796"/>
      <c r="J2" s="1796"/>
      <c r="K2" s="1796"/>
      <c r="L2" s="1796"/>
    </row>
    <row r="3" spans="1:13" s="910" customFormat="1" ht="17.25">
      <c r="A3" s="1797" t="s">
        <v>6366</v>
      </c>
      <c r="B3" s="1797"/>
      <c r="C3" s="1797"/>
      <c r="D3" s="1797"/>
      <c r="E3" s="1797"/>
      <c r="F3" s="1797"/>
      <c r="G3" s="1797"/>
      <c r="H3" s="1797"/>
      <c r="I3" s="1797"/>
      <c r="J3" s="1797"/>
      <c r="K3" s="1797"/>
      <c r="L3" s="1797"/>
    </row>
    <row r="4" spans="1:13" ht="19.5" customHeight="1">
      <c r="F4" s="911"/>
      <c r="G4" s="911"/>
      <c r="H4" s="911"/>
      <c r="I4" s="911"/>
      <c r="K4" s="911"/>
    </row>
    <row r="5" spans="1:13" ht="75">
      <c r="A5" s="1798" t="s">
        <v>118</v>
      </c>
      <c r="B5" s="1800" t="s">
        <v>1137</v>
      </c>
      <c r="C5" s="1805" t="s">
        <v>4433</v>
      </c>
      <c r="D5" s="1806"/>
      <c r="E5" s="1807"/>
      <c r="F5" s="1451"/>
      <c r="G5" s="1802" t="s">
        <v>4498</v>
      </c>
      <c r="H5" s="1803"/>
      <c r="I5" s="1803"/>
      <c r="J5" s="1804"/>
      <c r="K5" s="1446" t="s">
        <v>4499</v>
      </c>
      <c r="L5" s="969" t="s">
        <v>113</v>
      </c>
    </row>
    <row r="6" spans="1:13" s="20" customFormat="1" ht="44.25" customHeight="1">
      <c r="A6" s="1799"/>
      <c r="B6" s="1801"/>
      <c r="C6" s="1450" t="s">
        <v>4435</v>
      </c>
      <c r="D6" s="1450" t="s">
        <v>4434</v>
      </c>
      <c r="E6" s="1450" t="s">
        <v>4436</v>
      </c>
      <c r="F6" s="1452" t="s">
        <v>4437</v>
      </c>
      <c r="G6" s="1450" t="s">
        <v>4438</v>
      </c>
      <c r="H6" s="915"/>
      <c r="I6" s="915" t="s">
        <v>1184</v>
      </c>
      <c r="J6" s="915" t="s">
        <v>1185</v>
      </c>
      <c r="K6" s="915" t="s">
        <v>1185</v>
      </c>
      <c r="L6" s="915" t="s">
        <v>1185</v>
      </c>
    </row>
    <row r="7" spans="1:13" s="919" customFormat="1" ht="17.25" customHeight="1">
      <c r="A7" s="916"/>
      <c r="B7" s="917" t="s">
        <v>113</v>
      </c>
      <c r="C7" s="917"/>
      <c r="D7" s="917"/>
      <c r="E7" s="917"/>
      <c r="F7" s="918"/>
      <c r="G7" s="918"/>
      <c r="H7" s="970">
        <f>SUM(H9:H24)</f>
        <v>49784.57114356065</v>
      </c>
      <c r="I7" s="918"/>
      <c r="J7" s="918">
        <f>SUM(J9:J24)</f>
        <v>58817.300000000017</v>
      </c>
      <c r="K7" s="1454">
        <f>SUM(K9:K24)</f>
        <v>2500</v>
      </c>
      <c r="L7" s="1454">
        <f>SUM(L9:L24)</f>
        <v>61317.300000000017</v>
      </c>
    </row>
    <row r="8" spans="1:13" s="924" customFormat="1" ht="8.25" customHeight="1">
      <c r="A8" s="920"/>
      <c r="B8" s="921"/>
      <c r="C8" s="921"/>
      <c r="D8" s="921"/>
      <c r="E8" s="921"/>
      <c r="F8" s="922"/>
      <c r="G8" s="922"/>
      <c r="H8" s="922"/>
      <c r="I8" s="922"/>
      <c r="J8" s="923"/>
      <c r="K8" s="922"/>
      <c r="L8" s="920"/>
    </row>
    <row r="9" spans="1:13" s="928" customFormat="1" ht="22.5" customHeight="1">
      <c r="A9" s="920">
        <v>1</v>
      </c>
      <c r="B9" s="921" t="s">
        <v>536</v>
      </c>
      <c r="C9" s="921">
        <v>4791</v>
      </c>
      <c r="D9" s="921">
        <v>5063</v>
      </c>
      <c r="E9" s="921">
        <v>5274</v>
      </c>
      <c r="F9" s="1448">
        <v>4.1674896306537619</v>
      </c>
      <c r="G9" s="926">
        <v>137.1</v>
      </c>
      <c r="H9" s="1448">
        <f>+G9+G9*F9/100</f>
        <v>142.81362828362631</v>
      </c>
      <c r="I9" s="922">
        <v>163.5</v>
      </c>
      <c r="J9" s="922">
        <v>250</v>
      </c>
      <c r="K9" s="922"/>
      <c r="L9" s="1455">
        <f>+J9+K9</f>
        <v>250</v>
      </c>
      <c r="M9" s="924">
        <v>250</v>
      </c>
    </row>
    <row r="10" spans="1:13" s="928" customFormat="1" ht="22.5" customHeight="1">
      <c r="A10" s="920">
        <v>2</v>
      </c>
      <c r="B10" s="921" t="s">
        <v>533</v>
      </c>
      <c r="C10" s="921">
        <v>4653</v>
      </c>
      <c r="D10" s="921">
        <v>5045</v>
      </c>
      <c r="E10" s="921">
        <v>5655</v>
      </c>
      <c r="F10" s="1448">
        <v>12.091179385530239</v>
      </c>
      <c r="G10" s="926">
        <v>740.8</v>
      </c>
      <c r="H10" s="1448">
        <f t="shared" ref="H10:H23" si="0">+G10+G10*F10/100</f>
        <v>830.37145688800797</v>
      </c>
      <c r="I10" s="922">
        <v>740.8</v>
      </c>
      <c r="J10" s="922">
        <v>589.20000000000005</v>
      </c>
      <c r="K10" s="922"/>
      <c r="L10" s="1455">
        <f t="shared" ref="L10:L24" si="1">+J10+K10</f>
        <v>589.20000000000005</v>
      </c>
      <c r="M10" s="924">
        <v>589.20000000000005</v>
      </c>
    </row>
    <row r="11" spans="1:13" s="928" customFormat="1" ht="22.5" customHeight="1">
      <c r="A11" s="920">
        <v>3</v>
      </c>
      <c r="B11" s="921" t="s">
        <v>541</v>
      </c>
      <c r="C11" s="921">
        <v>3722</v>
      </c>
      <c r="D11" s="921">
        <v>4005</v>
      </c>
      <c r="E11" s="921">
        <v>3753</v>
      </c>
      <c r="F11" s="1448">
        <v>-6.2921348314606718</v>
      </c>
      <c r="G11" s="926">
        <v>5484.1</v>
      </c>
      <c r="H11" s="1448">
        <f t="shared" si="0"/>
        <v>5139.0330337078658</v>
      </c>
      <c r="I11" s="922">
        <v>5548.4</v>
      </c>
      <c r="J11" s="922">
        <v>6538.4</v>
      </c>
      <c r="K11" s="922"/>
      <c r="L11" s="1455">
        <f t="shared" si="1"/>
        <v>6538.4</v>
      </c>
      <c r="M11" s="924">
        <v>6538.4</v>
      </c>
    </row>
    <row r="12" spans="1:13" s="928" customFormat="1" ht="22.5" customHeight="1">
      <c r="A12" s="920">
        <v>4</v>
      </c>
      <c r="B12" s="921" t="s">
        <v>542</v>
      </c>
      <c r="C12" s="921">
        <v>4988</v>
      </c>
      <c r="D12" s="921">
        <v>6667</v>
      </c>
      <c r="E12" s="921">
        <v>6642</v>
      </c>
      <c r="F12" s="1448">
        <v>-0.37498125093745216</v>
      </c>
      <c r="G12" s="926">
        <v>244.7</v>
      </c>
      <c r="H12" s="1448">
        <f t="shared" si="0"/>
        <v>243.78242087895603</v>
      </c>
      <c r="I12" s="922">
        <v>559.9</v>
      </c>
      <c r="J12" s="922">
        <v>559.9</v>
      </c>
      <c r="K12" s="922"/>
      <c r="L12" s="1455">
        <f t="shared" si="1"/>
        <v>559.9</v>
      </c>
      <c r="M12" s="924">
        <v>559.9</v>
      </c>
    </row>
    <row r="13" spans="1:13" s="928" customFormat="1" ht="22.5" customHeight="1">
      <c r="A13" s="920">
        <v>5</v>
      </c>
      <c r="B13" s="921" t="s">
        <v>543</v>
      </c>
      <c r="C13" s="921">
        <v>23095</v>
      </c>
      <c r="D13" s="921">
        <v>21750</v>
      </c>
      <c r="E13" s="921">
        <v>17977</v>
      </c>
      <c r="F13" s="1448">
        <v>-17.347126436781608</v>
      </c>
      <c r="G13" s="926">
        <v>985.2</v>
      </c>
      <c r="H13" s="1448">
        <f t="shared" si="0"/>
        <v>814.29611034482764</v>
      </c>
      <c r="I13" s="922">
        <v>985.2</v>
      </c>
      <c r="J13" s="922">
        <v>1207.4000000000001</v>
      </c>
      <c r="K13" s="922"/>
      <c r="L13" s="1455">
        <f t="shared" si="1"/>
        <v>1207.4000000000001</v>
      </c>
      <c r="M13" s="924">
        <v>1207.4000000000001</v>
      </c>
    </row>
    <row r="14" spans="1:13" s="928" customFormat="1" ht="28.5">
      <c r="A14" s="920">
        <v>6</v>
      </c>
      <c r="B14" s="1442" t="s">
        <v>1366</v>
      </c>
      <c r="C14" s="972">
        <v>113495</v>
      </c>
      <c r="D14" s="972">
        <v>103042</v>
      </c>
      <c r="E14" s="972">
        <v>118869</v>
      </c>
      <c r="F14" s="1448">
        <v>15.359756215911972</v>
      </c>
      <c r="G14" s="926">
        <v>21860.9</v>
      </c>
      <c r="H14" s="1448">
        <f t="shared" si="0"/>
        <v>25218.680946604301</v>
      </c>
      <c r="I14" s="922">
        <v>21889.7</v>
      </c>
      <c r="J14" s="922">
        <v>25000</v>
      </c>
      <c r="K14" s="922"/>
      <c r="L14" s="1455">
        <f t="shared" si="1"/>
        <v>25000</v>
      </c>
      <c r="M14" s="924">
        <v>25000</v>
      </c>
    </row>
    <row r="15" spans="1:13" s="928" customFormat="1" ht="32.25" customHeight="1">
      <c r="A15" s="920">
        <v>7</v>
      </c>
      <c r="B15" s="921" t="s">
        <v>1451</v>
      </c>
      <c r="C15" s="921">
        <v>11151</v>
      </c>
      <c r="D15" s="921">
        <v>10484</v>
      </c>
      <c r="E15" s="921">
        <v>11840</v>
      </c>
      <c r="F15" s="1448">
        <v>12.933994658527268</v>
      </c>
      <c r="G15" s="926">
        <v>713.6</v>
      </c>
      <c r="H15" s="1448">
        <f t="shared" si="0"/>
        <v>805.89698588325064</v>
      </c>
      <c r="I15" s="922">
        <v>2500.5</v>
      </c>
      <c r="J15" s="922">
        <v>2500.5</v>
      </c>
      <c r="K15" s="922">
        <v>250</v>
      </c>
      <c r="L15" s="1455">
        <f t="shared" si="1"/>
        <v>2750.5</v>
      </c>
      <c r="M15" s="924">
        <v>2500.5</v>
      </c>
    </row>
    <row r="16" spans="1:13" s="928" customFormat="1" ht="28.5">
      <c r="A16" s="920">
        <v>8</v>
      </c>
      <c r="B16" s="921" t="s">
        <v>563</v>
      </c>
      <c r="C16" s="921">
        <v>27120</v>
      </c>
      <c r="D16" s="921">
        <v>27536</v>
      </c>
      <c r="E16" s="921">
        <v>30655</v>
      </c>
      <c r="F16" s="1448">
        <v>11.326990122022067</v>
      </c>
      <c r="G16" s="926">
        <v>1315</v>
      </c>
      <c r="H16" s="1448">
        <f t="shared" si="0"/>
        <v>1463.9499201045901</v>
      </c>
      <c r="I16" s="922">
        <v>3483.3</v>
      </c>
      <c r="J16" s="922">
        <v>3983.3</v>
      </c>
      <c r="K16" s="922">
        <v>250</v>
      </c>
      <c r="L16" s="1455">
        <f t="shared" si="1"/>
        <v>4233.3</v>
      </c>
      <c r="M16" s="924">
        <v>3983.3</v>
      </c>
    </row>
    <row r="17" spans="1:13" s="928" customFormat="1" ht="33" customHeight="1">
      <c r="A17" s="920">
        <v>9</v>
      </c>
      <c r="B17" s="921" t="s">
        <v>1453</v>
      </c>
      <c r="C17" s="921">
        <v>22358</v>
      </c>
      <c r="D17" s="921">
        <v>18929</v>
      </c>
      <c r="E17" s="921">
        <v>24335</v>
      </c>
      <c r="F17" s="1448">
        <v>28.559353373131188</v>
      </c>
      <c r="G17" s="1448">
        <v>1465.7</v>
      </c>
      <c r="H17" s="1448">
        <f t="shared" si="0"/>
        <v>1884.2944423899839</v>
      </c>
      <c r="I17" s="922">
        <v>1533.4</v>
      </c>
      <c r="J17" s="922">
        <v>1583.5</v>
      </c>
      <c r="K17" s="922">
        <v>250</v>
      </c>
      <c r="L17" s="1455">
        <f t="shared" si="1"/>
        <v>1833.5</v>
      </c>
      <c r="M17" s="924">
        <v>1583.5</v>
      </c>
    </row>
    <row r="18" spans="1:13" s="928" customFormat="1" ht="28.5">
      <c r="A18" s="920">
        <v>10</v>
      </c>
      <c r="B18" s="921" t="s">
        <v>1454</v>
      </c>
      <c r="C18" s="921">
        <v>9871</v>
      </c>
      <c r="D18" s="921">
        <v>12853</v>
      </c>
      <c r="E18" s="921">
        <v>15076</v>
      </c>
      <c r="F18" s="1448">
        <v>17.295573017972458</v>
      </c>
      <c r="G18" s="1448">
        <v>593.6</v>
      </c>
      <c r="H18" s="1448">
        <f t="shared" si="0"/>
        <v>696.26652143468459</v>
      </c>
      <c r="I18" s="922">
        <v>1403.8</v>
      </c>
      <c r="J18" s="922">
        <v>1403.8</v>
      </c>
      <c r="K18" s="922">
        <v>250</v>
      </c>
      <c r="L18" s="1455">
        <f t="shared" si="1"/>
        <v>1653.8</v>
      </c>
      <c r="M18" s="924">
        <v>1403.8</v>
      </c>
    </row>
    <row r="19" spans="1:13" s="928" customFormat="1" ht="28.5">
      <c r="A19" s="920">
        <v>11</v>
      </c>
      <c r="B19" s="921" t="s">
        <v>1455</v>
      </c>
      <c r="C19" s="921">
        <v>19481</v>
      </c>
      <c r="D19" s="921">
        <v>18398</v>
      </c>
      <c r="E19" s="921">
        <v>23986</v>
      </c>
      <c r="F19" s="1448">
        <v>30.372866615936516</v>
      </c>
      <c r="G19" s="1448">
        <v>1848.9</v>
      </c>
      <c r="H19" s="1448">
        <f t="shared" si="0"/>
        <v>2410.4639308620503</v>
      </c>
      <c r="I19" s="922">
        <v>3258.8</v>
      </c>
      <c r="J19" s="922">
        <v>4000</v>
      </c>
      <c r="K19" s="922">
        <v>250</v>
      </c>
      <c r="L19" s="1455">
        <f t="shared" si="1"/>
        <v>4250</v>
      </c>
      <c r="M19" s="924">
        <v>4000</v>
      </c>
    </row>
    <row r="20" spans="1:13" s="928" customFormat="1" ht="28.5">
      <c r="A20" s="920">
        <v>12</v>
      </c>
      <c r="B20" s="921" t="s">
        <v>1460</v>
      </c>
      <c r="C20" s="921">
        <v>24133</v>
      </c>
      <c r="D20" s="921">
        <v>22342</v>
      </c>
      <c r="E20" s="921">
        <v>27224</v>
      </c>
      <c r="F20" s="1448">
        <v>21.85122191388416</v>
      </c>
      <c r="G20" s="1448">
        <v>1273</v>
      </c>
      <c r="H20" s="1448">
        <f t="shared" si="0"/>
        <v>1551.1660549637454</v>
      </c>
      <c r="I20" s="922">
        <v>1505.4</v>
      </c>
      <c r="J20" s="922">
        <v>1505.4</v>
      </c>
      <c r="K20" s="922">
        <v>250</v>
      </c>
      <c r="L20" s="1455">
        <f t="shared" si="1"/>
        <v>1755.4</v>
      </c>
      <c r="M20" s="924">
        <v>1505.4</v>
      </c>
    </row>
    <row r="21" spans="1:13" s="928" customFormat="1" ht="28.5">
      <c r="A21" s="920">
        <v>13</v>
      </c>
      <c r="B21" s="921" t="s">
        <v>1461</v>
      </c>
      <c r="C21" s="921">
        <v>22851</v>
      </c>
      <c r="D21" s="921">
        <v>22127</v>
      </c>
      <c r="E21" s="921">
        <v>24380</v>
      </c>
      <c r="F21" s="1448">
        <v>10.182130428887774</v>
      </c>
      <c r="G21" s="1448">
        <v>2226.8000000000002</v>
      </c>
      <c r="H21" s="1448">
        <f t="shared" si="0"/>
        <v>2453.5356803904733</v>
      </c>
      <c r="I21" s="922">
        <v>3559.3</v>
      </c>
      <c r="J21" s="922">
        <v>3559.3</v>
      </c>
      <c r="K21" s="922">
        <v>250</v>
      </c>
      <c r="L21" s="1455">
        <f t="shared" si="1"/>
        <v>3809.3</v>
      </c>
      <c r="M21" s="924">
        <v>3559.3</v>
      </c>
    </row>
    <row r="22" spans="1:13" s="928" customFormat="1" ht="28.5">
      <c r="A22" s="920">
        <v>14</v>
      </c>
      <c r="B22" s="921" t="s">
        <v>1462</v>
      </c>
      <c r="C22" s="921">
        <v>10283</v>
      </c>
      <c r="D22" s="921">
        <v>8973</v>
      </c>
      <c r="E22" s="921">
        <v>10548</v>
      </c>
      <c r="F22" s="1449">
        <v>17.552657973921754</v>
      </c>
      <c r="G22" s="1448">
        <v>2692.8</v>
      </c>
      <c r="H22" s="1448">
        <f t="shared" si="0"/>
        <v>3165.4579739217652</v>
      </c>
      <c r="I22" s="922">
        <v>3131.4</v>
      </c>
      <c r="J22" s="922">
        <v>3500</v>
      </c>
      <c r="K22" s="922">
        <v>250</v>
      </c>
      <c r="L22" s="1455">
        <f t="shared" si="1"/>
        <v>3750</v>
      </c>
      <c r="M22" s="924">
        <v>3500</v>
      </c>
    </row>
    <row r="23" spans="1:13" s="928" customFormat="1" ht="28.5">
      <c r="A23" s="920">
        <v>15</v>
      </c>
      <c r="B23" s="972" t="s">
        <v>1459</v>
      </c>
      <c r="C23" s="972">
        <v>8070</v>
      </c>
      <c r="D23" s="972">
        <v>6883</v>
      </c>
      <c r="E23" s="972">
        <v>8794</v>
      </c>
      <c r="F23" s="1448">
        <v>27.764056370768557</v>
      </c>
      <c r="G23" s="1448">
        <v>1207.9000000000001</v>
      </c>
      <c r="H23" s="1448">
        <f t="shared" si="0"/>
        <v>1543.2620369025135</v>
      </c>
      <c r="I23" s="922">
        <v>1215.3</v>
      </c>
      <c r="J23" s="922">
        <v>1215.3</v>
      </c>
      <c r="K23" s="922">
        <v>250</v>
      </c>
      <c r="L23" s="1455">
        <f t="shared" si="1"/>
        <v>1465.3</v>
      </c>
      <c r="M23" s="924">
        <v>1215.3</v>
      </c>
    </row>
    <row r="24" spans="1:13">
      <c r="A24" s="920">
        <v>16</v>
      </c>
      <c r="B24" s="921" t="s">
        <v>546</v>
      </c>
      <c r="C24" s="921"/>
      <c r="D24" s="921"/>
      <c r="E24" s="921"/>
      <c r="F24" s="921"/>
      <c r="G24" s="921"/>
      <c r="H24" s="922">
        <v>1421.3</v>
      </c>
      <c r="I24" s="922">
        <v>1421.3</v>
      </c>
      <c r="J24" s="922">
        <v>1421.3</v>
      </c>
      <c r="K24" s="922">
        <v>250</v>
      </c>
      <c r="L24" s="1455">
        <f t="shared" si="1"/>
        <v>1671.3</v>
      </c>
      <c r="M24" s="924">
        <v>1421.3</v>
      </c>
    </row>
  </sheetData>
  <mergeCells count="7">
    <mergeCell ref="A1:L1"/>
    <mergeCell ref="A2:L2"/>
    <mergeCell ref="A3:L3"/>
    <mergeCell ref="A5:A6"/>
    <mergeCell ref="B5:B6"/>
    <mergeCell ref="G5:J5"/>
    <mergeCell ref="C5:E5"/>
  </mergeCells>
  <conditionalFormatting sqref="A1:A2">
    <cfRule type="cellIs" dxfId="24"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C33"/>
  <sheetViews>
    <sheetView topLeftCell="A10" zoomScaleNormal="100" workbookViewId="0">
      <selection activeCell="F11" sqref="F11"/>
    </sheetView>
  </sheetViews>
  <sheetFormatPr defaultRowHeight="16.5"/>
  <cols>
    <col min="1" max="1" width="6.85546875" style="610" customWidth="1"/>
    <col min="2" max="2" width="35.85546875" style="610" customWidth="1"/>
    <col min="3" max="3" width="9.7109375" style="610" customWidth="1"/>
    <col min="4" max="4" width="10.28515625" style="610" customWidth="1"/>
    <col min="5" max="5" width="8.42578125" style="610" customWidth="1"/>
    <col min="6" max="6" width="10.7109375" style="610" customWidth="1"/>
    <col min="7" max="7" width="10.7109375" style="610" hidden="1" customWidth="1"/>
    <col min="8" max="8" width="12.7109375" style="610" hidden="1" customWidth="1"/>
    <col min="9" max="9" width="11.140625" style="610" hidden="1" customWidth="1"/>
    <col min="10" max="11" width="15.5703125" style="610" hidden="1" customWidth="1"/>
    <col min="12" max="13" width="17.140625" style="610" customWidth="1"/>
    <col min="14" max="14" width="14.5703125" style="610" hidden="1" customWidth="1"/>
    <col min="15" max="15" width="32.42578125" style="610" hidden="1" customWidth="1"/>
    <col min="16" max="16" width="14.28515625" style="610" hidden="1" customWidth="1"/>
    <col min="17" max="17" width="12.42578125" style="610" hidden="1" customWidth="1"/>
    <col min="18" max="18" width="12.7109375" style="610" hidden="1" customWidth="1"/>
    <col min="19" max="19" width="12.85546875" style="610" hidden="1" customWidth="1"/>
    <col min="20" max="20" width="14.5703125" style="610" hidden="1" customWidth="1"/>
    <col min="21" max="21" width="9.140625" style="610" hidden="1" customWidth="1"/>
    <col min="22" max="22" width="36.140625" style="610" hidden="1" customWidth="1"/>
    <col min="23" max="24" width="9.140625" style="610" hidden="1" customWidth="1"/>
    <col min="25" max="25" width="12" style="610" hidden="1" customWidth="1"/>
    <col min="26" max="29" width="11.140625" style="610" hidden="1" customWidth="1"/>
    <col min="30" max="16384" width="9.140625" style="610"/>
  </cols>
  <sheetData>
    <row r="1" spans="1:21">
      <c r="A1" s="939"/>
      <c r="B1" s="940"/>
      <c r="C1" s="940"/>
      <c r="D1" s="1810"/>
      <c r="E1" s="1810"/>
      <c r="F1" s="1810"/>
      <c r="G1" s="1201"/>
    </row>
    <row r="2" spans="1:21" ht="17.25" thickBot="1">
      <c r="A2" s="607"/>
      <c r="B2" s="606" t="s">
        <v>548</v>
      </c>
      <c r="C2" s="608"/>
      <c r="D2" s="609"/>
      <c r="E2" s="609"/>
      <c r="F2" s="609"/>
      <c r="G2" s="609"/>
    </row>
    <row r="3" spans="1:21">
      <c r="A3" s="939"/>
      <c r="B3" s="609"/>
      <c r="C3" s="609"/>
      <c r="D3" s="609"/>
      <c r="E3" s="609"/>
      <c r="F3" s="609"/>
      <c r="G3" s="609"/>
    </row>
    <row r="4" spans="1:21" ht="15" customHeight="1">
      <c r="A4" s="1811" t="s">
        <v>176</v>
      </c>
      <c r="B4" s="1811"/>
      <c r="C4" s="1811"/>
      <c r="D4" s="1811"/>
      <c r="E4" s="1811"/>
      <c r="F4" s="1811"/>
      <c r="G4" s="1811"/>
      <c r="H4" s="1811"/>
      <c r="I4" s="1811"/>
      <c r="J4" s="1811"/>
      <c r="K4" s="1811"/>
      <c r="L4" s="1811"/>
      <c r="M4" s="941"/>
    </row>
    <row r="5" spans="1:21" ht="15" customHeight="1">
      <c r="A5" s="1812" t="s">
        <v>6367</v>
      </c>
      <c r="B5" s="1813"/>
      <c r="C5" s="1813"/>
      <c r="D5" s="1813"/>
      <c r="E5" s="1813"/>
      <c r="F5" s="1813"/>
      <c r="G5" s="1813"/>
      <c r="H5" s="1813"/>
      <c r="I5" s="1813"/>
      <c r="J5" s="1813"/>
      <c r="K5" s="1813"/>
      <c r="L5" s="1813"/>
      <c r="M5" s="942"/>
    </row>
    <row r="6" spans="1:21" ht="9.75" customHeight="1">
      <c r="A6" s="942"/>
      <c r="B6" s="942"/>
      <c r="C6" s="942"/>
      <c r="D6" s="942"/>
      <c r="E6" s="942"/>
      <c r="F6" s="942"/>
      <c r="G6" s="942"/>
    </row>
    <row r="7" spans="1:21">
      <c r="A7" s="943"/>
      <c r="B7" s="943"/>
      <c r="C7" s="943"/>
      <c r="F7" s="944">
        <v>6595</v>
      </c>
      <c r="G7" s="944">
        <v>5370</v>
      </c>
      <c r="H7" s="610">
        <v>23160</v>
      </c>
      <c r="I7" s="610">
        <v>2175</v>
      </c>
      <c r="J7" s="1299">
        <v>900</v>
      </c>
      <c r="K7" s="1299"/>
      <c r="L7" s="610">
        <f>SUM(F7:J7)</f>
        <v>38200</v>
      </c>
    </row>
    <row r="8" spans="1:21" ht="48" customHeight="1">
      <c r="A8" s="1814" t="s">
        <v>118</v>
      </c>
      <c r="B8" s="1815" t="s">
        <v>1137</v>
      </c>
      <c r="C8" s="1816" t="s">
        <v>1195</v>
      </c>
      <c r="D8" s="1817"/>
      <c r="E8" s="1817"/>
      <c r="F8" s="1818"/>
      <c r="G8" s="1808" t="s">
        <v>1196</v>
      </c>
      <c r="H8" s="1808" t="s">
        <v>1197</v>
      </c>
      <c r="I8" s="1808" t="s">
        <v>1198</v>
      </c>
      <c r="J8" s="1808" t="s">
        <v>1202</v>
      </c>
      <c r="K8" s="1808" t="s">
        <v>4471</v>
      </c>
      <c r="L8" s="1432" t="s">
        <v>113</v>
      </c>
      <c r="M8" s="945"/>
      <c r="Q8" s="610" t="s">
        <v>1199</v>
      </c>
    </row>
    <row r="9" spans="1:21" ht="56.25" customHeight="1">
      <c r="A9" s="1814"/>
      <c r="B9" s="1815"/>
      <c r="C9" s="946" t="s">
        <v>1200</v>
      </c>
      <c r="D9" s="915" t="s">
        <v>1201</v>
      </c>
      <c r="E9" s="915" t="s">
        <v>1184</v>
      </c>
      <c r="F9" s="915" t="s">
        <v>1185</v>
      </c>
      <c r="G9" s="1809"/>
      <c r="H9" s="1809"/>
      <c r="I9" s="1809"/>
      <c r="J9" s="1809"/>
      <c r="K9" s="1809"/>
      <c r="L9" s="915">
        <v>2021</v>
      </c>
      <c r="M9" s="945"/>
      <c r="O9" s="1163" t="s">
        <v>1137</v>
      </c>
      <c r="P9" s="947" t="s">
        <v>1203</v>
      </c>
      <c r="Q9" s="947" t="s">
        <v>1204</v>
      </c>
      <c r="R9" s="947" t="s">
        <v>1205</v>
      </c>
      <c r="S9" s="947" t="s">
        <v>1206</v>
      </c>
      <c r="T9" s="947" t="s">
        <v>1207</v>
      </c>
    </row>
    <row r="10" spans="1:21" ht="16.5" customHeight="1">
      <c r="A10" s="948">
        <v>1</v>
      </c>
      <c r="B10" s="949">
        <f t="shared" ref="B10:G10" si="0">A10+1</f>
        <v>2</v>
      </c>
      <c r="C10" s="949">
        <f t="shared" si="0"/>
        <v>3</v>
      </c>
      <c r="D10" s="949">
        <f t="shared" si="0"/>
        <v>4</v>
      </c>
      <c r="E10" s="949">
        <f>D10+1</f>
        <v>5</v>
      </c>
      <c r="F10" s="949">
        <f t="shared" si="0"/>
        <v>6</v>
      </c>
      <c r="G10" s="949">
        <f t="shared" si="0"/>
        <v>7</v>
      </c>
      <c r="H10" s="949">
        <f>G10+1</f>
        <v>8</v>
      </c>
      <c r="I10" s="949">
        <v>9</v>
      </c>
      <c r="J10" s="949">
        <v>12</v>
      </c>
      <c r="K10" s="949"/>
      <c r="L10" s="949">
        <v>15</v>
      </c>
      <c r="M10" s="950"/>
      <c r="O10" s="1163"/>
      <c r="P10" s="951" t="s">
        <v>1185</v>
      </c>
      <c r="Q10" s="951" t="s">
        <v>1185</v>
      </c>
      <c r="R10" s="951" t="s">
        <v>1185</v>
      </c>
      <c r="S10" s="951" t="s">
        <v>1185</v>
      </c>
      <c r="T10" s="951"/>
    </row>
    <row r="11" spans="1:21" ht="20.25">
      <c r="A11" s="952"/>
      <c r="B11" s="953" t="s">
        <v>281</v>
      </c>
      <c r="C11" s="954">
        <f>SUM(C13:C29)</f>
        <v>0</v>
      </c>
      <c r="D11" s="955">
        <f>SUM(D13:D30)</f>
        <v>10</v>
      </c>
      <c r="E11" s="955"/>
      <c r="F11" s="955">
        <f>SUM(F13:F30)</f>
        <v>400</v>
      </c>
      <c r="G11" s="955">
        <f t="shared" ref="G11:K11" si="1">SUM(G13:G30)</f>
        <v>0</v>
      </c>
      <c r="H11" s="955">
        <f t="shared" si="1"/>
        <v>0</v>
      </c>
      <c r="I11" s="955">
        <f t="shared" si="1"/>
        <v>0</v>
      </c>
      <c r="J11" s="955">
        <f t="shared" si="1"/>
        <v>0</v>
      </c>
      <c r="K11" s="955">
        <f t="shared" si="1"/>
        <v>0</v>
      </c>
      <c r="L11" s="955">
        <f>SUM(L13:L30)</f>
        <v>400</v>
      </c>
      <c r="M11" s="956"/>
      <c r="O11" s="957" t="s">
        <v>1187</v>
      </c>
      <c r="P11" s="951">
        <v>1876667</v>
      </c>
      <c r="Q11" s="951">
        <v>6425499.9990987005</v>
      </c>
      <c r="R11" s="951">
        <v>4300000.01</v>
      </c>
      <c r="S11" s="951">
        <v>23149999.999984004</v>
      </c>
      <c r="T11" s="951">
        <v>35752167.009082705</v>
      </c>
      <c r="U11" s="610">
        <f>+T11/1000</f>
        <v>35752.167009082703</v>
      </c>
    </row>
    <row r="12" spans="1:21" ht="3.6" customHeight="1">
      <c r="A12" s="958"/>
      <c r="B12" s="959"/>
      <c r="C12" s="960"/>
      <c r="D12" s="961"/>
      <c r="E12" s="961"/>
      <c r="F12" s="961"/>
      <c r="G12" s="961"/>
      <c r="H12" s="961"/>
      <c r="I12" s="961"/>
      <c r="J12" s="961"/>
      <c r="K12" s="961"/>
      <c r="L12" s="961"/>
      <c r="M12" s="962"/>
      <c r="O12" s="963"/>
      <c r="P12" s="951"/>
      <c r="Q12" s="951"/>
      <c r="R12" s="951"/>
      <c r="S12" s="951"/>
      <c r="T12" s="951"/>
      <c r="U12" s="610">
        <f t="shared" ref="U12:U29" si="2">+T12/1000</f>
        <v>0</v>
      </c>
    </row>
    <row r="13" spans="1:21">
      <c r="A13" s="958">
        <v>1</v>
      </c>
      <c r="B13" s="767" t="s">
        <v>557</v>
      </c>
      <c r="C13" s="960" t="s">
        <v>88</v>
      </c>
      <c r="D13" s="960"/>
      <c r="E13" s="958">
        <v>40000</v>
      </c>
      <c r="F13" s="960">
        <f t="shared" ref="F13:F30" si="3">D13*E13/1000</f>
        <v>0</v>
      </c>
      <c r="G13" s="960"/>
      <c r="H13" s="960"/>
      <c r="I13" s="960"/>
      <c r="J13" s="960"/>
      <c r="K13" s="960"/>
      <c r="L13" s="960">
        <f>SUM(F13:K13)</f>
        <v>0</v>
      </c>
      <c r="M13" s="964"/>
      <c r="O13" s="965" t="s">
        <v>534</v>
      </c>
      <c r="P13" s="951">
        <v>172500</v>
      </c>
      <c r="Q13" s="951">
        <v>0</v>
      </c>
      <c r="R13" s="951">
        <v>2142833.34</v>
      </c>
      <c r="S13" s="951">
        <v>1052272.7272720002</v>
      </c>
      <c r="T13" s="951">
        <v>3367606.067272</v>
      </c>
      <c r="U13" s="610">
        <f t="shared" si="2"/>
        <v>3367.606067272</v>
      </c>
    </row>
    <row r="14" spans="1:21" ht="13.5" customHeight="1">
      <c r="A14" s="958">
        <v>2</v>
      </c>
      <c r="B14" s="959" t="s">
        <v>536</v>
      </c>
      <c r="C14" s="960" t="s">
        <v>88</v>
      </c>
      <c r="D14" s="960"/>
      <c r="E14" s="958">
        <v>40000</v>
      </c>
      <c r="F14" s="960">
        <f t="shared" si="3"/>
        <v>0</v>
      </c>
      <c r="G14" s="960"/>
      <c r="H14" s="960"/>
      <c r="I14" s="960"/>
      <c r="J14" s="960"/>
      <c r="K14" s="960"/>
      <c r="L14" s="960">
        <f t="shared" ref="L14:L30" si="4">SUM(F14:K14)</f>
        <v>0</v>
      </c>
      <c r="M14" s="964"/>
      <c r="N14" s="610" t="e">
        <f t="shared" ref="N14:N27" si="5">+Q14/D14</f>
        <v>#DIV/0!</v>
      </c>
      <c r="O14" s="965" t="s">
        <v>536</v>
      </c>
      <c r="P14" s="951">
        <v>75000</v>
      </c>
      <c r="Q14" s="951">
        <v>74283.236983800001</v>
      </c>
      <c r="R14" s="951">
        <v>86000</v>
      </c>
      <c r="S14" s="951">
        <v>1052272.7272720002</v>
      </c>
      <c r="T14" s="951">
        <v>1287555.9642558002</v>
      </c>
      <c r="U14" s="610">
        <f t="shared" si="2"/>
        <v>1287.5559642558003</v>
      </c>
    </row>
    <row r="15" spans="1:21" ht="15.75" customHeight="1">
      <c r="A15" s="958">
        <v>3</v>
      </c>
      <c r="B15" s="959" t="s">
        <v>533</v>
      </c>
      <c r="C15" s="960" t="s">
        <v>88</v>
      </c>
      <c r="D15" s="960"/>
      <c r="E15" s="958">
        <v>40000</v>
      </c>
      <c r="F15" s="960">
        <f t="shared" si="3"/>
        <v>0</v>
      </c>
      <c r="G15" s="960"/>
      <c r="H15" s="960"/>
      <c r="I15" s="960"/>
      <c r="J15" s="960"/>
      <c r="K15" s="960"/>
      <c r="L15" s="960">
        <f t="shared" si="4"/>
        <v>0</v>
      </c>
      <c r="M15" s="964"/>
      <c r="N15" s="610" t="e">
        <f t="shared" si="5"/>
        <v>#DIV/0!</v>
      </c>
      <c r="O15" s="965" t="s">
        <v>533</v>
      </c>
      <c r="P15" s="951">
        <v>75000</v>
      </c>
      <c r="Q15" s="951">
        <v>185708.09245949995</v>
      </c>
      <c r="R15" s="951">
        <v>0</v>
      </c>
      <c r="S15" s="951">
        <v>1052272.7272720002</v>
      </c>
      <c r="T15" s="951">
        <v>1312980.8197315</v>
      </c>
      <c r="U15" s="610">
        <f t="shared" si="2"/>
        <v>1312.9808197315001</v>
      </c>
    </row>
    <row r="16" spans="1:21">
      <c r="A16" s="958">
        <v>4</v>
      </c>
      <c r="B16" s="959" t="s">
        <v>541</v>
      </c>
      <c r="C16" s="960" t="s">
        <v>88</v>
      </c>
      <c r="D16" s="960"/>
      <c r="E16" s="958">
        <v>40000</v>
      </c>
      <c r="F16" s="960">
        <f t="shared" si="3"/>
        <v>0</v>
      </c>
      <c r="G16" s="960"/>
      <c r="H16" s="960"/>
      <c r="I16" s="960"/>
      <c r="J16" s="960"/>
      <c r="K16" s="960"/>
      <c r="L16" s="960">
        <f t="shared" si="4"/>
        <v>0</v>
      </c>
      <c r="M16" s="964"/>
      <c r="N16" s="610" t="e">
        <f t="shared" si="5"/>
        <v>#DIV/0!</v>
      </c>
      <c r="O16" s="965" t="s">
        <v>541</v>
      </c>
      <c r="P16" s="951">
        <v>75000</v>
      </c>
      <c r="Q16" s="951">
        <v>185708.09245949995</v>
      </c>
      <c r="R16" s="951">
        <v>0</v>
      </c>
      <c r="S16" s="951">
        <v>1052272.7272720002</v>
      </c>
      <c r="T16" s="951">
        <v>1312980.8197315</v>
      </c>
      <c r="U16" s="610">
        <f t="shared" si="2"/>
        <v>1312.9808197315001</v>
      </c>
    </row>
    <row r="17" spans="1:27" ht="28.5">
      <c r="A17" s="958">
        <v>5</v>
      </c>
      <c r="B17" s="959" t="s">
        <v>542</v>
      </c>
      <c r="C17" s="960" t="s">
        <v>88</v>
      </c>
      <c r="D17" s="960"/>
      <c r="E17" s="958">
        <v>40000</v>
      </c>
      <c r="F17" s="960">
        <f t="shared" si="3"/>
        <v>0</v>
      </c>
      <c r="G17" s="960"/>
      <c r="H17" s="960"/>
      <c r="I17" s="960"/>
      <c r="J17" s="960"/>
      <c r="K17" s="960"/>
      <c r="L17" s="960">
        <f t="shared" si="4"/>
        <v>0</v>
      </c>
      <c r="M17" s="964"/>
      <c r="N17" s="610" t="e">
        <f t="shared" si="5"/>
        <v>#DIV/0!</v>
      </c>
      <c r="O17" s="965" t="s">
        <v>1139</v>
      </c>
      <c r="P17" s="951">
        <v>75000</v>
      </c>
      <c r="Q17" s="951">
        <v>74283.236983800001</v>
      </c>
      <c r="R17" s="951">
        <v>86000</v>
      </c>
      <c r="S17" s="951">
        <v>1052272.7272720002</v>
      </c>
      <c r="T17" s="951">
        <v>1287555.9642558002</v>
      </c>
      <c r="U17" s="610">
        <f t="shared" si="2"/>
        <v>1287.5559642558003</v>
      </c>
    </row>
    <row r="18" spans="1:27">
      <c r="A18" s="958">
        <v>6</v>
      </c>
      <c r="B18" s="959" t="s">
        <v>543</v>
      </c>
      <c r="C18" s="960" t="s">
        <v>88</v>
      </c>
      <c r="D18" s="960"/>
      <c r="E18" s="958">
        <v>40000</v>
      </c>
      <c r="F18" s="960">
        <f t="shared" si="3"/>
        <v>0</v>
      </c>
      <c r="G18" s="960"/>
      <c r="H18" s="960"/>
      <c r="I18" s="960"/>
      <c r="J18" s="960"/>
      <c r="K18" s="960"/>
      <c r="L18" s="960">
        <f t="shared" si="4"/>
        <v>0</v>
      </c>
      <c r="M18" s="964"/>
      <c r="N18" s="610" t="e">
        <f t="shared" si="5"/>
        <v>#DIV/0!</v>
      </c>
      <c r="O18" s="965" t="s">
        <v>543</v>
      </c>
      <c r="P18" s="951">
        <v>75000</v>
      </c>
      <c r="Q18" s="951">
        <v>854257.22531370004</v>
      </c>
      <c r="R18" s="951">
        <v>0</v>
      </c>
      <c r="S18" s="951">
        <v>1052272.7272720002</v>
      </c>
      <c r="T18" s="951">
        <v>1981529.9525857002</v>
      </c>
      <c r="U18" s="610">
        <f t="shared" si="2"/>
        <v>1981.5299525857001</v>
      </c>
    </row>
    <row r="19" spans="1:27" ht="42.75">
      <c r="A19" s="958">
        <v>7</v>
      </c>
      <c r="B19" s="959" t="s">
        <v>1366</v>
      </c>
      <c r="C19" s="960" t="s">
        <v>88</v>
      </c>
      <c r="D19" s="960">
        <v>8</v>
      </c>
      <c r="E19" s="958">
        <v>40000</v>
      </c>
      <c r="F19" s="960">
        <f t="shared" si="3"/>
        <v>320</v>
      </c>
      <c r="G19" s="960"/>
      <c r="H19" s="960"/>
      <c r="I19" s="960"/>
      <c r="J19" s="960"/>
      <c r="K19" s="960"/>
      <c r="L19" s="960">
        <f t="shared" si="4"/>
        <v>320</v>
      </c>
      <c r="M19" s="964"/>
      <c r="N19" s="610">
        <f t="shared" si="5"/>
        <v>278562.13868924999</v>
      </c>
      <c r="O19" s="965" t="s">
        <v>516</v>
      </c>
      <c r="P19" s="951">
        <v>525000</v>
      </c>
      <c r="Q19" s="951">
        <v>2228497.1095139999</v>
      </c>
      <c r="R19" s="951">
        <v>1598166.67</v>
      </c>
      <c r="S19" s="951">
        <v>7365909.0909040011</v>
      </c>
      <c r="T19" s="951">
        <v>11717572.870418001</v>
      </c>
      <c r="U19" s="610">
        <f t="shared" si="2"/>
        <v>11717.572870418</v>
      </c>
      <c r="V19" s="965" t="s">
        <v>1188</v>
      </c>
      <c r="W19" s="951">
        <v>75000</v>
      </c>
      <c r="X19" s="951">
        <v>222849.71095140002</v>
      </c>
      <c r="Y19" s="951">
        <v>0</v>
      </c>
      <c r="Z19" s="951">
        <v>1052272.7272720002</v>
      </c>
      <c r="AA19" s="951">
        <v>1350122.4382234002</v>
      </c>
    </row>
    <row r="20" spans="1:27" ht="42.75">
      <c r="A20" s="958">
        <v>8</v>
      </c>
      <c r="B20" s="959" t="s">
        <v>1451</v>
      </c>
      <c r="C20" s="960" t="s">
        <v>88</v>
      </c>
      <c r="D20" s="960"/>
      <c r="E20" s="958">
        <v>40000</v>
      </c>
      <c r="F20" s="960">
        <f t="shared" si="3"/>
        <v>0</v>
      </c>
      <c r="G20" s="960"/>
      <c r="H20" s="960"/>
      <c r="I20" s="960"/>
      <c r="J20" s="960"/>
      <c r="K20" s="960"/>
      <c r="L20" s="960">
        <f t="shared" si="4"/>
        <v>0</v>
      </c>
      <c r="M20" s="964"/>
      <c r="N20" s="610" t="e">
        <f t="shared" si="5"/>
        <v>#DIV/0!</v>
      </c>
      <c r="O20" s="965" t="s">
        <v>1140</v>
      </c>
      <c r="P20" s="951">
        <v>75000</v>
      </c>
      <c r="Q20" s="951">
        <v>222849.71095140002</v>
      </c>
      <c r="R20" s="951">
        <v>0</v>
      </c>
      <c r="S20" s="951">
        <v>1052272.7272720002</v>
      </c>
      <c r="T20" s="951">
        <v>1350122.4382234002</v>
      </c>
      <c r="U20" s="610">
        <f t="shared" si="2"/>
        <v>1350.1224382234002</v>
      </c>
      <c r="V20" s="965" t="s">
        <v>1189</v>
      </c>
      <c r="W20" s="951">
        <v>75000</v>
      </c>
      <c r="X20" s="951">
        <v>482841.04039470013</v>
      </c>
      <c r="Y20" s="951">
        <v>0</v>
      </c>
      <c r="Z20" s="951">
        <v>1052272.7272720002</v>
      </c>
      <c r="AA20" s="951">
        <v>1610113.7676667003</v>
      </c>
    </row>
    <row r="21" spans="1:27" ht="42.75">
      <c r="A21" s="958">
        <v>9</v>
      </c>
      <c r="B21" s="959" t="s">
        <v>563</v>
      </c>
      <c r="C21" s="960" t="s">
        <v>88</v>
      </c>
      <c r="D21" s="960"/>
      <c r="E21" s="958">
        <v>40000</v>
      </c>
      <c r="F21" s="960">
        <f t="shared" si="3"/>
        <v>0</v>
      </c>
      <c r="G21" s="960"/>
      <c r="H21" s="960"/>
      <c r="I21" s="960"/>
      <c r="J21" s="960"/>
      <c r="K21" s="960"/>
      <c r="L21" s="960">
        <f t="shared" si="4"/>
        <v>0</v>
      </c>
      <c r="M21" s="964"/>
      <c r="N21" s="610" t="e">
        <f t="shared" si="5"/>
        <v>#DIV/0!</v>
      </c>
      <c r="O21" s="965" t="s">
        <v>1141</v>
      </c>
      <c r="P21" s="951">
        <v>75000</v>
      </c>
      <c r="Q21" s="951">
        <v>334274.56642709998</v>
      </c>
      <c r="R21" s="951">
        <v>0</v>
      </c>
      <c r="S21" s="951">
        <v>1052272.7272720002</v>
      </c>
      <c r="T21" s="951">
        <v>1461547.2936991001</v>
      </c>
      <c r="U21" s="610">
        <f t="shared" si="2"/>
        <v>1461.5472936991002</v>
      </c>
      <c r="V21" s="965" t="s">
        <v>1190</v>
      </c>
      <c r="W21" s="951">
        <v>75000</v>
      </c>
      <c r="X21" s="951">
        <v>297132.94793520001</v>
      </c>
      <c r="Y21" s="951">
        <v>0</v>
      </c>
      <c r="Z21" s="951">
        <v>1052272.7272720002</v>
      </c>
      <c r="AA21" s="951">
        <v>1424405.6752072002</v>
      </c>
    </row>
    <row r="22" spans="1:27" ht="42.75">
      <c r="A22" s="958">
        <v>10</v>
      </c>
      <c r="B22" s="959" t="s">
        <v>1453</v>
      </c>
      <c r="C22" s="960" t="s">
        <v>88</v>
      </c>
      <c r="D22" s="960"/>
      <c r="E22" s="958">
        <v>40000</v>
      </c>
      <c r="F22" s="960">
        <f t="shared" si="3"/>
        <v>0</v>
      </c>
      <c r="G22" s="960"/>
      <c r="H22" s="960"/>
      <c r="I22" s="960"/>
      <c r="J22" s="960"/>
      <c r="K22" s="960"/>
      <c r="L22" s="960">
        <f t="shared" si="4"/>
        <v>0</v>
      </c>
      <c r="M22" s="964"/>
      <c r="N22" s="610" t="e">
        <f t="shared" si="5"/>
        <v>#DIV/0!</v>
      </c>
      <c r="O22" s="965" t="s">
        <v>1142</v>
      </c>
      <c r="P22" s="951">
        <v>75000</v>
      </c>
      <c r="Q22" s="951">
        <v>259991.32944330006</v>
      </c>
      <c r="R22" s="951">
        <v>0</v>
      </c>
      <c r="S22" s="951">
        <v>1052272.7272720002</v>
      </c>
      <c r="T22" s="951">
        <v>1387264.0567153003</v>
      </c>
      <c r="U22" s="610">
        <f t="shared" si="2"/>
        <v>1387.2640567153003</v>
      </c>
      <c r="V22" s="965" t="s">
        <v>1191</v>
      </c>
      <c r="W22" s="951">
        <v>75000</v>
      </c>
      <c r="X22" s="951">
        <v>371416.1849189999</v>
      </c>
      <c r="Y22" s="951">
        <v>1598166.67</v>
      </c>
      <c r="Z22" s="951">
        <v>1052272.7272720002</v>
      </c>
      <c r="AA22" s="951">
        <v>3096855.5821909998</v>
      </c>
    </row>
    <row r="23" spans="1:27" ht="42.75">
      <c r="A23" s="958">
        <v>11</v>
      </c>
      <c r="B23" s="959" t="s">
        <v>1454</v>
      </c>
      <c r="C23" s="960" t="s">
        <v>88</v>
      </c>
      <c r="D23" s="960"/>
      <c r="E23" s="958">
        <v>60000</v>
      </c>
      <c r="F23" s="960">
        <f t="shared" si="3"/>
        <v>0</v>
      </c>
      <c r="G23" s="960"/>
      <c r="H23" s="960"/>
      <c r="I23" s="960"/>
      <c r="J23" s="960"/>
      <c r="K23" s="960"/>
      <c r="L23" s="960">
        <f t="shared" si="4"/>
        <v>0</v>
      </c>
      <c r="M23" s="964"/>
      <c r="N23" s="610" t="e">
        <f t="shared" si="5"/>
        <v>#DIV/0!</v>
      </c>
      <c r="O23" s="965" t="s">
        <v>1143</v>
      </c>
      <c r="P23" s="951">
        <v>75000</v>
      </c>
      <c r="Q23" s="951">
        <v>297132.94793520001</v>
      </c>
      <c r="R23" s="951">
        <v>0</v>
      </c>
      <c r="S23" s="951">
        <v>1052272.7272720002</v>
      </c>
      <c r="T23" s="951">
        <v>1424405.6752072002</v>
      </c>
      <c r="U23" s="610">
        <f t="shared" si="2"/>
        <v>1424.4056752072001</v>
      </c>
      <c r="V23" s="965" t="s">
        <v>1192</v>
      </c>
      <c r="W23" s="951">
        <v>75000</v>
      </c>
      <c r="X23" s="951">
        <v>445699.42190280004</v>
      </c>
      <c r="Y23" s="951">
        <v>0</v>
      </c>
      <c r="Z23" s="951">
        <v>1052272.7272720002</v>
      </c>
      <c r="AA23" s="951">
        <v>1572972.1491748001</v>
      </c>
    </row>
    <row r="24" spans="1:27" ht="42.75">
      <c r="A24" s="958">
        <v>12</v>
      </c>
      <c r="B24" s="959" t="s">
        <v>1455</v>
      </c>
      <c r="C24" s="960" t="s">
        <v>88</v>
      </c>
      <c r="D24" s="960"/>
      <c r="E24" s="958">
        <v>60000</v>
      </c>
      <c r="F24" s="960">
        <f t="shared" si="3"/>
        <v>0</v>
      </c>
      <c r="G24" s="960"/>
      <c r="H24" s="960"/>
      <c r="I24" s="960"/>
      <c r="J24" s="960"/>
      <c r="K24" s="960"/>
      <c r="L24" s="960">
        <f t="shared" si="4"/>
        <v>0</v>
      </c>
      <c r="M24" s="964"/>
      <c r="N24" s="610" t="e">
        <f t="shared" si="5"/>
        <v>#DIV/0!</v>
      </c>
      <c r="O24" s="965" t="s">
        <v>1144</v>
      </c>
      <c r="P24" s="951">
        <v>75000</v>
      </c>
      <c r="Q24" s="951">
        <v>482841.04039470013</v>
      </c>
      <c r="R24" s="951">
        <v>143333.32999999999</v>
      </c>
      <c r="S24" s="951">
        <v>1052272.7272720002</v>
      </c>
      <c r="T24" s="951">
        <v>1753447.0976667004</v>
      </c>
      <c r="U24" s="610">
        <f t="shared" si="2"/>
        <v>1753.4470976667003</v>
      </c>
      <c r="V24" s="965" t="s">
        <v>1193</v>
      </c>
      <c r="W24" s="951">
        <v>75000</v>
      </c>
      <c r="X24" s="951">
        <v>222849.71095140002</v>
      </c>
      <c r="Y24" s="951">
        <v>0</v>
      </c>
      <c r="Z24" s="951">
        <v>1052272.7272720002</v>
      </c>
      <c r="AA24" s="951">
        <v>1350122.4382234002</v>
      </c>
    </row>
    <row r="25" spans="1:27" ht="42.75">
      <c r="A25" s="958">
        <v>13</v>
      </c>
      <c r="B25" s="959" t="s">
        <v>1460</v>
      </c>
      <c r="C25" s="960" t="s">
        <v>88</v>
      </c>
      <c r="D25" s="960"/>
      <c r="E25" s="958">
        <v>40000</v>
      </c>
      <c r="F25" s="960">
        <f t="shared" si="3"/>
        <v>0</v>
      </c>
      <c r="G25" s="960"/>
      <c r="H25" s="960"/>
      <c r="I25" s="960"/>
      <c r="J25" s="960"/>
      <c r="K25" s="960"/>
      <c r="L25" s="960">
        <f t="shared" si="4"/>
        <v>0</v>
      </c>
      <c r="M25" s="964"/>
      <c r="N25" s="610" t="e">
        <f t="shared" si="5"/>
        <v>#DIV/0!</v>
      </c>
      <c r="O25" s="965" t="s">
        <v>1145</v>
      </c>
      <c r="P25" s="951">
        <v>75000</v>
      </c>
      <c r="Q25" s="951">
        <v>259991.32944330006</v>
      </c>
      <c r="R25" s="951">
        <v>86000</v>
      </c>
      <c r="S25" s="951">
        <v>1052272.7272720002</v>
      </c>
      <c r="T25" s="951">
        <v>1473264.0567153003</v>
      </c>
      <c r="U25" s="610">
        <f t="shared" si="2"/>
        <v>1473.2640567153003</v>
      </c>
      <c r="V25" s="965" t="s">
        <v>1194</v>
      </c>
      <c r="W25" s="951">
        <v>75000</v>
      </c>
      <c r="X25" s="951">
        <v>185708.09245949995</v>
      </c>
      <c r="Y25" s="951">
        <v>0</v>
      </c>
      <c r="Z25" s="951">
        <v>1052272.7272720002</v>
      </c>
      <c r="AA25" s="951">
        <v>1312980.8197315</v>
      </c>
    </row>
    <row r="26" spans="1:27" ht="28.5">
      <c r="A26" s="958">
        <v>14</v>
      </c>
      <c r="B26" s="959" t="s">
        <v>1461</v>
      </c>
      <c r="C26" s="960" t="s">
        <v>88</v>
      </c>
      <c r="D26" s="960"/>
      <c r="E26" s="958">
        <v>60000</v>
      </c>
      <c r="F26" s="960">
        <f t="shared" si="3"/>
        <v>0</v>
      </c>
      <c r="G26" s="960"/>
      <c r="H26" s="960"/>
      <c r="I26" s="960"/>
      <c r="J26" s="960"/>
      <c r="K26" s="960"/>
      <c r="L26" s="960">
        <f t="shared" si="4"/>
        <v>0</v>
      </c>
      <c r="M26" s="964"/>
      <c r="N26" s="610" t="e">
        <f t="shared" si="5"/>
        <v>#DIV/0!</v>
      </c>
      <c r="O26" s="965" t="s">
        <v>1146</v>
      </c>
      <c r="P26" s="951">
        <v>75000</v>
      </c>
      <c r="Q26" s="951">
        <v>408557.8034109</v>
      </c>
      <c r="R26" s="951">
        <v>0</v>
      </c>
      <c r="S26" s="951">
        <v>1052272.7272720002</v>
      </c>
      <c r="T26" s="951">
        <v>1535830.5306829002</v>
      </c>
      <c r="U26" s="610">
        <f t="shared" si="2"/>
        <v>1535.8305306829002</v>
      </c>
    </row>
    <row r="27" spans="1:27" ht="28.5">
      <c r="A27" s="958">
        <v>15</v>
      </c>
      <c r="B27" s="959" t="s">
        <v>1462</v>
      </c>
      <c r="C27" s="960" t="s">
        <v>88</v>
      </c>
      <c r="D27" s="960"/>
      <c r="E27" s="958">
        <v>60000</v>
      </c>
      <c r="F27" s="960">
        <f t="shared" si="3"/>
        <v>0</v>
      </c>
      <c r="G27" s="960"/>
      <c r="H27" s="960"/>
      <c r="I27" s="960"/>
      <c r="J27" s="960"/>
      <c r="K27" s="960"/>
      <c r="L27" s="960">
        <f t="shared" si="4"/>
        <v>0</v>
      </c>
      <c r="M27" s="964"/>
      <c r="N27" s="610" t="e">
        <f t="shared" si="5"/>
        <v>#DIV/0!</v>
      </c>
      <c r="O27" s="965" t="s">
        <v>1147</v>
      </c>
      <c r="P27" s="951">
        <v>75000</v>
      </c>
      <c r="Q27" s="951">
        <v>334274.56642709998</v>
      </c>
      <c r="R27" s="951">
        <v>0</v>
      </c>
      <c r="S27" s="951">
        <v>1052272.7272720002</v>
      </c>
      <c r="T27" s="951">
        <v>1461547.2936991001</v>
      </c>
      <c r="U27" s="610">
        <f t="shared" si="2"/>
        <v>1461.5472936991002</v>
      </c>
    </row>
    <row r="28" spans="1:27" ht="30.75" customHeight="1">
      <c r="A28" s="958">
        <v>16</v>
      </c>
      <c r="B28" s="959" t="s">
        <v>1459</v>
      </c>
      <c r="C28" s="960" t="s">
        <v>88</v>
      </c>
      <c r="D28" s="960"/>
      <c r="E28" s="958">
        <v>60000</v>
      </c>
      <c r="F28" s="960">
        <f t="shared" si="3"/>
        <v>0</v>
      </c>
      <c r="G28" s="960"/>
      <c r="H28" s="960"/>
      <c r="I28" s="960"/>
      <c r="J28" s="960"/>
      <c r="K28" s="960"/>
      <c r="L28" s="960">
        <f t="shared" si="4"/>
        <v>0</v>
      </c>
      <c r="M28" s="964"/>
      <c r="N28" s="610">
        <f>+Q28/6</f>
        <v>37141.618491900001</v>
      </c>
      <c r="O28" s="965" t="s">
        <v>1148</v>
      </c>
      <c r="P28" s="951">
        <v>75000</v>
      </c>
      <c r="Q28" s="951">
        <v>222849.71095140002</v>
      </c>
      <c r="R28" s="951">
        <v>86000</v>
      </c>
      <c r="S28" s="951">
        <v>1052272.7272720002</v>
      </c>
      <c r="T28" s="951">
        <v>1436122.4382234002</v>
      </c>
      <c r="U28" s="610">
        <f t="shared" si="2"/>
        <v>1436.1224382234002</v>
      </c>
    </row>
    <row r="29" spans="1:27" ht="24" customHeight="1">
      <c r="A29" s="958">
        <v>17</v>
      </c>
      <c r="B29" s="959" t="s">
        <v>544</v>
      </c>
      <c r="C29" s="960" t="s">
        <v>88</v>
      </c>
      <c r="D29" s="960"/>
      <c r="E29" s="958"/>
      <c r="F29" s="960"/>
      <c r="G29" s="960"/>
      <c r="H29" s="960"/>
      <c r="I29" s="960"/>
      <c r="J29" s="960"/>
      <c r="K29" s="960"/>
      <c r="L29" s="960">
        <f t="shared" si="4"/>
        <v>0</v>
      </c>
      <c r="M29" s="964"/>
      <c r="N29" s="610" t="e">
        <f>+Q29/D29</f>
        <v>#DIV/0!</v>
      </c>
      <c r="O29" s="965" t="s">
        <v>544</v>
      </c>
      <c r="P29" s="951">
        <v>129167</v>
      </c>
      <c r="Q29" s="951">
        <v>0</v>
      </c>
      <c r="R29" s="951">
        <v>71666.67</v>
      </c>
      <c r="S29" s="951">
        <v>0</v>
      </c>
      <c r="T29" s="951">
        <v>200833.66999999998</v>
      </c>
      <c r="U29" s="610">
        <f t="shared" si="2"/>
        <v>200.83366999999998</v>
      </c>
    </row>
    <row r="30" spans="1:27">
      <c r="A30" s="958">
        <v>18</v>
      </c>
      <c r="B30" s="959" t="s">
        <v>546</v>
      </c>
      <c r="C30" s="960" t="s">
        <v>88</v>
      </c>
      <c r="D30" s="960">
        <v>2</v>
      </c>
      <c r="E30" s="958">
        <v>40000</v>
      </c>
      <c r="F30" s="960">
        <f t="shared" si="3"/>
        <v>80</v>
      </c>
      <c r="G30" s="951"/>
      <c r="H30" s="951"/>
      <c r="I30" s="960"/>
      <c r="J30" s="951"/>
      <c r="K30" s="951"/>
      <c r="L30" s="960">
        <f t="shared" si="4"/>
        <v>80</v>
      </c>
      <c r="M30" s="964"/>
    </row>
    <row r="32" spans="1:27" ht="20.25" customHeight="1">
      <c r="A32" s="966"/>
      <c r="B32" s="967"/>
      <c r="C32" s="966"/>
      <c r="D32" s="966"/>
      <c r="E32" s="966"/>
      <c r="F32" s="966"/>
    </row>
    <row r="33" spans="2:8">
      <c r="B33" s="968"/>
      <c r="C33" s="968"/>
      <c r="D33" s="968"/>
      <c r="E33" s="968"/>
      <c r="F33" s="968"/>
      <c r="G33" s="968"/>
      <c r="H33" s="968"/>
    </row>
  </sheetData>
  <mergeCells count="11">
    <mergeCell ref="J8:J9"/>
    <mergeCell ref="H8:H9"/>
    <mergeCell ref="I8:I9"/>
    <mergeCell ref="D1:F1"/>
    <mergeCell ref="A4:L4"/>
    <mergeCell ref="A5:L5"/>
    <mergeCell ref="A8:A9"/>
    <mergeCell ref="B8:B9"/>
    <mergeCell ref="C8:F8"/>
    <mergeCell ref="G8:G9"/>
    <mergeCell ref="K8:K9"/>
  </mergeCells>
  <conditionalFormatting sqref="B12:B29 B10:C11 D10:M10">
    <cfRule type="cellIs" dxfId="23" priority="2" stopIfTrue="1" operator="equal">
      <formula>0</formula>
    </cfRule>
  </conditionalFormatting>
  <conditionalFormatting sqref="B30">
    <cfRule type="cellIs" dxfId="22" priority="1"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H42"/>
  <sheetViews>
    <sheetView zoomScaleNormal="100" workbookViewId="0">
      <pane xSplit="2" ySplit="6" topLeftCell="C7" activePane="bottomRight" state="frozen"/>
      <selection pane="topRight" activeCell="C1" sqref="C1"/>
      <selection pane="bottomLeft" activeCell="A7" sqref="A7"/>
      <selection pane="bottomRight" activeCell="P37" sqref="P37"/>
    </sheetView>
  </sheetViews>
  <sheetFormatPr defaultRowHeight="14.25"/>
  <cols>
    <col min="1" max="1" width="4.5703125" style="582" bestFit="1" customWidth="1"/>
    <col min="2" max="2" width="49" style="582" customWidth="1"/>
    <col min="3" max="3" width="9.140625" style="582" hidden="1" customWidth="1"/>
    <col min="4" max="4" width="7.42578125" style="582" hidden="1" customWidth="1"/>
    <col min="5" max="5" width="9.85546875" style="582" hidden="1" customWidth="1"/>
    <col min="6" max="9" width="9.42578125" style="582" hidden="1" customWidth="1"/>
    <col min="10" max="10" width="7.5703125" style="582" hidden="1" customWidth="1"/>
    <col min="11" max="11" width="8.7109375" style="582" hidden="1" customWidth="1"/>
    <col min="12" max="12" width="9.85546875" style="582" hidden="1" customWidth="1"/>
    <col min="13" max="13" width="7.5703125" style="582" hidden="1" customWidth="1"/>
    <col min="14" max="14" width="11" style="582" hidden="1" customWidth="1"/>
    <col min="15" max="15" width="11.7109375" style="582" hidden="1" customWidth="1"/>
    <col min="16" max="16" width="13.85546875" style="582" customWidth="1"/>
    <col min="17" max="17" width="10.28515625" style="582" customWidth="1"/>
    <col min="18" max="18" width="12" style="582" customWidth="1"/>
    <col min="19" max="19" width="9.42578125" style="938" hidden="1" customWidth="1"/>
    <col min="20" max="20" width="8.140625" style="938" hidden="1" customWidth="1"/>
    <col min="21" max="21" width="10.28515625" style="938" hidden="1" customWidth="1"/>
    <col min="22" max="23" width="9.42578125" style="582" hidden="1" customWidth="1"/>
    <col min="24" max="24" width="9.85546875" style="582" hidden="1" customWidth="1"/>
    <col min="25" max="25" width="13.28515625" style="582" bestFit="1" customWidth="1"/>
    <col min="26" max="27" width="9.140625" style="582"/>
    <col min="28" max="28" width="22.85546875" style="582" hidden="1" customWidth="1"/>
    <col min="29" max="34" width="16.42578125" style="582" hidden="1" customWidth="1"/>
    <col min="35" max="35" width="16.42578125" style="582" customWidth="1"/>
    <col min="36" max="16384" width="9.140625" style="582"/>
  </cols>
  <sheetData>
    <row r="1" spans="1:34" s="910" customFormat="1" ht="17.25" customHeight="1">
      <c r="A1" s="1796" t="s">
        <v>548</v>
      </c>
      <c r="B1" s="1796"/>
      <c r="C1" s="1796"/>
      <c r="D1" s="1796"/>
      <c r="E1" s="1796"/>
      <c r="F1" s="1796"/>
      <c r="G1" s="1796"/>
      <c r="H1" s="1796"/>
      <c r="I1" s="1796"/>
      <c r="J1" s="1796"/>
      <c r="K1" s="1796"/>
      <c r="L1" s="1796"/>
      <c r="M1" s="1796"/>
      <c r="N1" s="1796"/>
      <c r="O1" s="1796"/>
      <c r="P1" s="1796"/>
      <c r="Q1" s="1796"/>
      <c r="R1" s="1796"/>
      <c r="S1" s="1796"/>
      <c r="T1" s="1796"/>
      <c r="U1" s="1796"/>
      <c r="V1" s="1796"/>
      <c r="W1" s="1796"/>
      <c r="X1" s="1796"/>
      <c r="Y1" s="1796"/>
    </row>
    <row r="2" spans="1:34" s="910" customFormat="1" ht="17.25" customHeight="1">
      <c r="A2" s="1796" t="s">
        <v>176</v>
      </c>
      <c r="B2" s="1796"/>
      <c r="C2" s="1796"/>
      <c r="D2" s="1796"/>
      <c r="E2" s="1796"/>
      <c r="F2" s="1796"/>
      <c r="G2" s="1796"/>
      <c r="H2" s="1796"/>
      <c r="I2" s="1796"/>
      <c r="J2" s="1796"/>
      <c r="K2" s="1796"/>
      <c r="L2" s="1796"/>
      <c r="M2" s="1796"/>
      <c r="N2" s="1796"/>
      <c r="O2" s="1796"/>
      <c r="P2" s="1796"/>
      <c r="Q2" s="1796"/>
      <c r="R2" s="1796"/>
      <c r="S2" s="1796"/>
      <c r="T2" s="1796"/>
      <c r="U2" s="1796"/>
      <c r="V2" s="1796"/>
      <c r="W2" s="1796"/>
      <c r="X2" s="1796"/>
      <c r="Y2" s="1796"/>
    </row>
    <row r="3" spans="1:34" s="910" customFormat="1" ht="17.25" customHeight="1">
      <c r="A3" s="1796" t="s">
        <v>6368</v>
      </c>
      <c r="B3" s="1796"/>
      <c r="C3" s="1796"/>
      <c r="D3" s="1796"/>
      <c r="E3" s="1796"/>
      <c r="F3" s="1796"/>
      <c r="G3" s="1796"/>
      <c r="H3" s="1796"/>
      <c r="I3" s="1796"/>
      <c r="J3" s="1796"/>
      <c r="K3" s="1796"/>
      <c r="L3" s="1796"/>
      <c r="M3" s="1796"/>
      <c r="N3" s="1796"/>
      <c r="O3" s="1796"/>
      <c r="P3" s="1796"/>
      <c r="Q3" s="1796"/>
      <c r="R3" s="1796"/>
      <c r="S3" s="1796"/>
      <c r="T3" s="1796"/>
      <c r="U3" s="1796"/>
      <c r="V3" s="1796"/>
      <c r="W3" s="1796"/>
      <c r="X3" s="1796"/>
      <c r="Y3" s="1796"/>
    </row>
    <row r="4" spans="1:34" ht="19.5" customHeight="1">
      <c r="C4" s="911"/>
      <c r="D4" s="911"/>
      <c r="E4" s="582">
        <v>922.3</v>
      </c>
      <c r="F4" s="582">
        <v>18</v>
      </c>
      <c r="I4" s="582">
        <v>40</v>
      </c>
      <c r="J4" s="911"/>
      <c r="K4" s="911"/>
      <c r="L4" s="1836"/>
      <c r="M4" s="1836"/>
      <c r="N4" s="911">
        <v>2790</v>
      </c>
      <c r="O4" s="911"/>
      <c r="P4" s="911"/>
      <c r="Q4" s="911"/>
      <c r="R4" s="911">
        <v>7546.4</v>
      </c>
      <c r="S4" s="912"/>
      <c r="T4" s="912"/>
      <c r="U4" s="913">
        <v>331.4</v>
      </c>
      <c r="V4" s="913"/>
      <c r="W4" s="913"/>
      <c r="X4" s="913">
        <v>100</v>
      </c>
      <c r="Y4" s="582">
        <f>SUM(E4:X4)</f>
        <v>11748.1</v>
      </c>
    </row>
    <row r="5" spans="1:34" ht="213.75" customHeight="1">
      <c r="A5" s="1798" t="s">
        <v>118</v>
      </c>
      <c r="B5" s="1800" t="s">
        <v>1137</v>
      </c>
      <c r="C5" s="1802" t="s">
        <v>1169</v>
      </c>
      <c r="D5" s="1803"/>
      <c r="E5" s="1804"/>
      <c r="F5" s="1300" t="s">
        <v>1170</v>
      </c>
      <c r="G5" s="1833" t="s">
        <v>1171</v>
      </c>
      <c r="H5" s="1834"/>
      <c r="I5" s="1835"/>
      <c r="J5" s="1833" t="s">
        <v>1172</v>
      </c>
      <c r="K5" s="1834"/>
      <c r="L5" s="1835"/>
      <c r="M5" s="1833" t="s">
        <v>1173</v>
      </c>
      <c r="N5" s="1834"/>
      <c r="O5" s="1835"/>
      <c r="P5" s="1833" t="s">
        <v>1174</v>
      </c>
      <c r="Q5" s="1834"/>
      <c r="R5" s="1835"/>
      <c r="S5" s="1833" t="s">
        <v>1175</v>
      </c>
      <c r="T5" s="1834"/>
      <c r="U5" s="1835"/>
      <c r="V5" s="1833" t="s">
        <v>1176</v>
      </c>
      <c r="W5" s="1834"/>
      <c r="X5" s="1835"/>
      <c r="Y5" s="914" t="s">
        <v>1159</v>
      </c>
      <c r="AB5" s="18" t="s">
        <v>1137</v>
      </c>
      <c r="AC5" s="18" t="s">
        <v>1177</v>
      </c>
      <c r="AD5" s="18" t="s">
        <v>1178</v>
      </c>
      <c r="AE5" s="18" t="s">
        <v>1179</v>
      </c>
      <c r="AF5" s="18" t="s">
        <v>1180</v>
      </c>
      <c r="AG5" s="18" t="s">
        <v>1181</v>
      </c>
      <c r="AH5" s="18" t="s">
        <v>1182</v>
      </c>
    </row>
    <row r="6" spans="1:34" s="20" customFormat="1" ht="38.25" customHeight="1">
      <c r="A6" s="1799"/>
      <c r="B6" s="1801"/>
      <c r="C6" s="915" t="s">
        <v>1183</v>
      </c>
      <c r="D6" s="915" t="s">
        <v>1184</v>
      </c>
      <c r="E6" s="915" t="s">
        <v>1185</v>
      </c>
      <c r="F6" s="915" t="s">
        <v>1185</v>
      </c>
      <c r="G6" s="915" t="s">
        <v>1183</v>
      </c>
      <c r="H6" s="915" t="s">
        <v>1184</v>
      </c>
      <c r="I6" s="915" t="s">
        <v>1185</v>
      </c>
      <c r="J6" s="915" t="s">
        <v>1186</v>
      </c>
      <c r="K6" s="915" t="s">
        <v>1184</v>
      </c>
      <c r="L6" s="915" t="s">
        <v>1185</v>
      </c>
      <c r="M6" s="915" t="s">
        <v>1186</v>
      </c>
      <c r="N6" s="915" t="s">
        <v>1184</v>
      </c>
      <c r="O6" s="915" t="s">
        <v>1185</v>
      </c>
      <c r="P6" s="915" t="s">
        <v>1183</v>
      </c>
      <c r="Q6" s="915" t="s">
        <v>1184</v>
      </c>
      <c r="R6" s="915" t="s">
        <v>1185</v>
      </c>
      <c r="S6" s="915" t="s">
        <v>1183</v>
      </c>
      <c r="T6" s="915" t="s">
        <v>1184</v>
      </c>
      <c r="U6" s="915" t="s">
        <v>1185</v>
      </c>
      <c r="V6" s="915" t="s">
        <v>1183</v>
      </c>
      <c r="W6" s="915" t="s">
        <v>1184</v>
      </c>
      <c r="X6" s="915" t="s">
        <v>1185</v>
      </c>
      <c r="Y6" s="914"/>
      <c r="AB6" s="267"/>
      <c r="AC6" s="267" t="s">
        <v>1185</v>
      </c>
      <c r="AD6" s="267" t="s">
        <v>1185</v>
      </c>
      <c r="AE6" s="267" t="s">
        <v>1185</v>
      </c>
      <c r="AF6" s="267" t="s">
        <v>1185</v>
      </c>
      <c r="AG6" s="267" t="s">
        <v>1185</v>
      </c>
      <c r="AH6" s="267"/>
    </row>
    <row r="7" spans="1:34" s="919" customFormat="1" ht="17.25" customHeight="1">
      <c r="A7" s="916"/>
      <c r="B7" s="917" t="s">
        <v>1187</v>
      </c>
      <c r="C7" s="918">
        <f>SUM(C9:C42)</f>
        <v>0</v>
      </c>
      <c r="D7" s="918">
        <v>0</v>
      </c>
      <c r="E7" s="918">
        <f>SUM(E9:E42)</f>
        <v>0</v>
      </c>
      <c r="F7" s="918">
        <f>SUM(F9:F42)</f>
        <v>0</v>
      </c>
      <c r="G7" s="918">
        <f>SUM(G9:G42)</f>
        <v>0</v>
      </c>
      <c r="H7" s="918">
        <f>+H9</f>
        <v>0</v>
      </c>
      <c r="I7" s="918">
        <f>SUM(I9:I42)</f>
        <v>0</v>
      </c>
      <c r="J7" s="1551">
        <f>SUM(J9:J42)</f>
        <v>0</v>
      </c>
      <c r="K7" s="1551">
        <v>74</v>
      </c>
      <c r="L7" s="1551">
        <f>SUM(L9:L42)</f>
        <v>0</v>
      </c>
      <c r="M7" s="1551">
        <f>SUM(M9:M42)</f>
        <v>0</v>
      </c>
      <c r="N7" s="1551">
        <v>148</v>
      </c>
      <c r="O7" s="1551">
        <f>SUM(O9:O42)</f>
        <v>0</v>
      </c>
      <c r="P7" s="1551">
        <f>SUM(P9:P42)</f>
        <v>50331</v>
      </c>
      <c r="Q7" s="1551"/>
      <c r="R7" s="1551">
        <f>SUM(R9:R42)</f>
        <v>1472.0129999999999</v>
      </c>
      <c r="S7" s="1551">
        <f>SUM(S9:S42)</f>
        <v>0</v>
      </c>
      <c r="T7" s="1551">
        <v>878</v>
      </c>
      <c r="U7" s="1551">
        <f>SUM(U9:U42)</f>
        <v>0</v>
      </c>
      <c r="V7" s="1551">
        <f>SUM(V9:V42)</f>
        <v>0</v>
      </c>
      <c r="W7" s="1551">
        <f>SUM(W9)</f>
        <v>0</v>
      </c>
      <c r="X7" s="1551">
        <f>SUM(X9:X42)</f>
        <v>0</v>
      </c>
      <c r="Y7" s="918">
        <f>SUM(Y9:Y42)</f>
        <v>1472.0129999999999</v>
      </c>
      <c r="AB7" s="916" t="s">
        <v>1187</v>
      </c>
      <c r="AC7" s="916">
        <v>3906000.2099999981</v>
      </c>
      <c r="AD7" s="916">
        <v>474616.79999999993</v>
      </c>
      <c r="AE7" s="916">
        <v>302459.03999999998</v>
      </c>
      <c r="AF7" s="916">
        <v>28440</v>
      </c>
      <c r="AG7" s="916">
        <v>921000</v>
      </c>
      <c r="AH7" s="916">
        <v>5632516.049999998</v>
      </c>
    </row>
    <row r="8" spans="1:34" s="924" customFormat="1" ht="8.25" customHeight="1">
      <c r="A8" s="920"/>
      <c r="B8" s="921"/>
      <c r="C8" s="922"/>
      <c r="D8" s="922"/>
      <c r="E8" s="923"/>
      <c r="F8" s="923"/>
      <c r="G8" s="923"/>
      <c r="H8" s="923"/>
      <c r="I8" s="923"/>
      <c r="J8" s="1513"/>
      <c r="K8" s="1513"/>
      <c r="L8" s="1513"/>
      <c r="M8" s="1513"/>
      <c r="N8" s="1513"/>
      <c r="O8" s="1513"/>
      <c r="P8" s="1513"/>
      <c r="Q8" s="1513"/>
      <c r="R8" s="1513"/>
      <c r="S8" s="1560"/>
      <c r="T8" s="1560"/>
      <c r="U8" s="1560"/>
      <c r="V8" s="1513"/>
      <c r="W8" s="1513"/>
      <c r="X8" s="1513"/>
      <c r="Y8" s="922"/>
      <c r="AB8" s="925"/>
      <c r="AC8" s="925"/>
      <c r="AD8" s="925"/>
      <c r="AE8" s="925"/>
      <c r="AF8" s="925"/>
      <c r="AG8" s="925"/>
      <c r="AH8" s="925"/>
    </row>
    <row r="9" spans="1:34" s="928" customFormat="1" ht="15.75" customHeight="1">
      <c r="A9" s="920">
        <v>1</v>
      </c>
      <c r="B9" s="767" t="s">
        <v>557</v>
      </c>
      <c r="C9" s="926"/>
      <c r="D9" s="922"/>
      <c r="E9" s="922"/>
      <c r="F9" s="922"/>
      <c r="G9" s="922"/>
      <c r="H9" s="922"/>
      <c r="I9" s="922">
        <f>+G9*H9/1000</f>
        <v>0</v>
      </c>
      <c r="J9" s="1556"/>
      <c r="K9" s="1513"/>
      <c r="L9" s="1513"/>
      <c r="M9" s="1556"/>
      <c r="N9" s="1513"/>
      <c r="O9" s="1513"/>
      <c r="P9" s="1513"/>
      <c r="Q9" s="1513"/>
      <c r="R9" s="1513"/>
      <c r="S9" s="1560"/>
      <c r="T9" s="1560"/>
      <c r="U9" s="1560"/>
      <c r="V9" s="1513"/>
      <c r="W9" s="1513"/>
      <c r="X9" s="1513">
        <f>V9*W9/1000</f>
        <v>0</v>
      </c>
      <c r="Y9" s="922">
        <f>+E9+F9+I9+L9+O9+R9+U9+X9</f>
        <v>0</v>
      </c>
      <c r="Z9" s="927"/>
      <c r="AB9" s="929" t="s">
        <v>534</v>
      </c>
      <c r="AC9" s="929">
        <v>186000.01</v>
      </c>
      <c r="AD9" s="929">
        <v>0</v>
      </c>
      <c r="AE9" s="929">
        <v>0</v>
      </c>
      <c r="AF9" s="929">
        <v>0</v>
      </c>
      <c r="AG9" s="929">
        <v>614000</v>
      </c>
      <c r="AH9" s="929">
        <v>800000.01</v>
      </c>
    </row>
    <row r="10" spans="1:34" s="928" customFormat="1" ht="15.75" customHeight="1">
      <c r="A10" s="920">
        <v>2</v>
      </c>
      <c r="B10" s="930" t="s">
        <v>536</v>
      </c>
      <c r="C10" s="926"/>
      <c r="D10" s="922"/>
      <c r="E10" s="922"/>
      <c r="F10" s="922"/>
      <c r="G10" s="922"/>
      <c r="H10" s="922"/>
      <c r="I10" s="922"/>
      <c r="J10" s="1556"/>
      <c r="K10" s="1513"/>
      <c r="L10" s="1513">
        <f>J10*K10/1000</f>
        <v>0</v>
      </c>
      <c r="M10" s="1556"/>
      <c r="N10" s="1556"/>
      <c r="O10" s="1513">
        <f>M10*N10/1000</f>
        <v>0</v>
      </c>
      <c r="P10" s="1513"/>
      <c r="Q10" s="1513"/>
      <c r="R10" s="1513"/>
      <c r="S10" s="1560"/>
      <c r="T10" s="1560"/>
      <c r="U10" s="1560"/>
      <c r="V10" s="1513"/>
      <c r="W10" s="1513"/>
      <c r="X10" s="1513"/>
      <c r="Y10" s="922">
        <f t="shared" ref="Y10:Y42" si="0">+E10+F10+I10+L10+O10+R10+U10+X10</f>
        <v>0</v>
      </c>
      <c r="AB10" s="929" t="s">
        <v>536</v>
      </c>
      <c r="AC10" s="929">
        <v>0</v>
      </c>
      <c r="AD10" s="929">
        <v>0</v>
      </c>
      <c r="AE10" s="929">
        <v>0</v>
      </c>
      <c r="AF10" s="929">
        <v>0</v>
      </c>
      <c r="AG10" s="929">
        <v>307000</v>
      </c>
      <c r="AH10" s="929">
        <v>307000</v>
      </c>
    </row>
    <row r="11" spans="1:34" s="928" customFormat="1" ht="15.75" customHeight="1">
      <c r="A11" s="1819">
        <v>3</v>
      </c>
      <c r="B11" s="1821" t="s">
        <v>533</v>
      </c>
      <c r="C11" s="1829"/>
      <c r="D11" s="1831"/>
      <c r="E11" s="1831"/>
      <c r="F11" s="1831"/>
      <c r="G11" s="933"/>
      <c r="H11" s="933"/>
      <c r="I11" s="933"/>
      <c r="J11" s="1825"/>
      <c r="K11" s="1825"/>
      <c r="L11" s="1827">
        <f>J11*K11/1000</f>
        <v>0</v>
      </c>
      <c r="M11" s="1825"/>
      <c r="N11" s="1825"/>
      <c r="O11" s="1827">
        <f>M11*N11/1000</f>
        <v>0</v>
      </c>
      <c r="P11" s="1556">
        <v>540</v>
      </c>
      <c r="Q11" s="1513">
        <v>38</v>
      </c>
      <c r="R11" s="1513">
        <f>P11*Q11/1000</f>
        <v>20.52</v>
      </c>
      <c r="S11" s="1560"/>
      <c r="T11" s="1560"/>
      <c r="U11" s="1560"/>
      <c r="V11" s="1513"/>
      <c r="W11" s="1513"/>
      <c r="X11" s="1513"/>
      <c r="Y11" s="922">
        <f t="shared" si="0"/>
        <v>20.52</v>
      </c>
      <c r="AB11" s="929" t="s">
        <v>533</v>
      </c>
      <c r="AC11" s="929">
        <v>186000.01</v>
      </c>
      <c r="AD11" s="929">
        <v>13544.999999999998</v>
      </c>
      <c r="AE11" s="929">
        <v>0</v>
      </c>
      <c r="AF11" s="929">
        <v>0</v>
      </c>
      <c r="AG11" s="929">
        <v>0</v>
      </c>
      <c r="AH11" s="929">
        <v>199545.01</v>
      </c>
    </row>
    <row r="12" spans="1:34" s="928" customFormat="1" ht="15.75" customHeight="1">
      <c r="A12" s="1820"/>
      <c r="B12" s="1822"/>
      <c r="C12" s="1830"/>
      <c r="D12" s="1832"/>
      <c r="E12" s="1832"/>
      <c r="F12" s="1832"/>
      <c r="G12" s="935"/>
      <c r="H12" s="935"/>
      <c r="I12" s="935"/>
      <c r="J12" s="1826"/>
      <c r="K12" s="1826"/>
      <c r="L12" s="1828"/>
      <c r="M12" s="1826"/>
      <c r="N12" s="1826"/>
      <c r="O12" s="1828"/>
      <c r="P12" s="1556"/>
      <c r="Q12" s="1513"/>
      <c r="R12" s="1513">
        <f t="shared" ref="R12:R40" si="1">P12*Q12/1000</f>
        <v>0</v>
      </c>
      <c r="S12" s="1560"/>
      <c r="T12" s="1560"/>
      <c r="U12" s="1560"/>
      <c r="V12" s="1513"/>
      <c r="W12" s="1513"/>
      <c r="X12" s="1513"/>
      <c r="Y12" s="922">
        <f t="shared" si="0"/>
        <v>0</v>
      </c>
      <c r="AB12" s="929" t="s">
        <v>541</v>
      </c>
      <c r="AC12" s="929">
        <v>186000.01</v>
      </c>
      <c r="AD12" s="929">
        <v>252839.99999999997</v>
      </c>
      <c r="AE12" s="929">
        <v>0</v>
      </c>
      <c r="AF12" s="929">
        <v>0</v>
      </c>
      <c r="AG12" s="929">
        <v>0</v>
      </c>
      <c r="AH12" s="929">
        <v>438840.01</v>
      </c>
    </row>
    <row r="13" spans="1:34" s="928" customFormat="1" ht="15.75" customHeight="1">
      <c r="A13" s="1819">
        <v>4</v>
      </c>
      <c r="B13" s="1821" t="s">
        <v>541</v>
      </c>
      <c r="C13" s="1829"/>
      <c r="D13" s="1831"/>
      <c r="E13" s="1831"/>
      <c r="F13" s="1831"/>
      <c r="G13" s="933"/>
      <c r="H13" s="933"/>
      <c r="I13" s="933"/>
      <c r="J13" s="1825"/>
      <c r="K13" s="1825"/>
      <c r="L13" s="1827">
        <f>J13*K13/1000</f>
        <v>0</v>
      </c>
      <c r="M13" s="1825"/>
      <c r="N13" s="1825"/>
      <c r="O13" s="1827">
        <f>M13*N13/1000</f>
        <v>0</v>
      </c>
      <c r="P13" s="1556">
        <v>1440</v>
      </c>
      <c r="Q13" s="1513">
        <v>38</v>
      </c>
      <c r="R13" s="1513">
        <f t="shared" si="1"/>
        <v>54.72</v>
      </c>
      <c r="S13" s="1560"/>
      <c r="T13" s="1560"/>
      <c r="U13" s="1560"/>
      <c r="V13" s="1513"/>
      <c r="W13" s="1513"/>
      <c r="X13" s="1513"/>
      <c r="Y13" s="922">
        <f t="shared" si="0"/>
        <v>54.72</v>
      </c>
      <c r="AB13" s="929" t="s">
        <v>1139</v>
      </c>
      <c r="AC13" s="929">
        <v>186000.01</v>
      </c>
      <c r="AD13" s="929">
        <v>0</v>
      </c>
      <c r="AE13" s="929">
        <v>0</v>
      </c>
      <c r="AF13" s="929">
        <v>0</v>
      </c>
      <c r="AG13" s="929">
        <v>0</v>
      </c>
      <c r="AH13" s="929">
        <v>186000.01</v>
      </c>
    </row>
    <row r="14" spans="1:34" s="928" customFormat="1" ht="15.75" customHeight="1">
      <c r="A14" s="1820"/>
      <c r="B14" s="1822"/>
      <c r="C14" s="1830"/>
      <c r="D14" s="1832"/>
      <c r="E14" s="1832"/>
      <c r="F14" s="1832"/>
      <c r="G14" s="935"/>
      <c r="H14" s="935"/>
      <c r="I14" s="935"/>
      <c r="J14" s="1826"/>
      <c r="K14" s="1826"/>
      <c r="L14" s="1828"/>
      <c r="M14" s="1826"/>
      <c r="N14" s="1826"/>
      <c r="O14" s="1828"/>
      <c r="P14" s="1556"/>
      <c r="Q14" s="1513"/>
      <c r="R14" s="1513">
        <f t="shared" si="1"/>
        <v>0</v>
      </c>
      <c r="S14" s="1560"/>
      <c r="T14" s="1560"/>
      <c r="U14" s="1560"/>
      <c r="V14" s="1513"/>
      <c r="W14" s="1513"/>
      <c r="X14" s="1513"/>
      <c r="Y14" s="922">
        <f t="shared" si="0"/>
        <v>0</v>
      </c>
      <c r="AB14" s="929" t="s">
        <v>543</v>
      </c>
      <c r="AC14" s="929">
        <v>186000.01</v>
      </c>
      <c r="AD14" s="929">
        <v>47859</v>
      </c>
      <c r="AE14" s="929">
        <v>0</v>
      </c>
      <c r="AF14" s="929">
        <v>0</v>
      </c>
      <c r="AG14" s="929">
        <v>0</v>
      </c>
      <c r="AH14" s="929">
        <v>233859.01</v>
      </c>
    </row>
    <row r="15" spans="1:34" s="928" customFormat="1" ht="15.75" customHeight="1">
      <c r="A15" s="1819">
        <v>5</v>
      </c>
      <c r="B15" s="1821" t="s">
        <v>542</v>
      </c>
      <c r="C15" s="1829"/>
      <c r="D15" s="1831"/>
      <c r="E15" s="1831"/>
      <c r="F15" s="1831"/>
      <c r="G15" s="933"/>
      <c r="H15" s="933"/>
      <c r="I15" s="933"/>
      <c r="J15" s="1825"/>
      <c r="K15" s="1825"/>
      <c r="L15" s="1827">
        <f>J15*K15/1000</f>
        <v>0</v>
      </c>
      <c r="M15" s="1825"/>
      <c r="N15" s="1825"/>
      <c r="O15" s="1827">
        <f>M15*N15/1000</f>
        <v>0</v>
      </c>
      <c r="P15" s="1556"/>
      <c r="Q15" s="1513"/>
      <c r="R15" s="1513">
        <f t="shared" si="1"/>
        <v>0</v>
      </c>
      <c r="S15" s="1560"/>
      <c r="T15" s="1560"/>
      <c r="U15" s="1560"/>
      <c r="V15" s="1513"/>
      <c r="W15" s="1513"/>
      <c r="X15" s="1513"/>
      <c r="Y15" s="922">
        <f t="shared" si="0"/>
        <v>0</v>
      </c>
      <c r="AB15" s="929" t="s">
        <v>1188</v>
      </c>
      <c r="AC15" s="929">
        <v>186000.01</v>
      </c>
      <c r="AD15" s="929">
        <v>0</v>
      </c>
      <c r="AE15" s="929">
        <v>0</v>
      </c>
      <c r="AF15" s="929">
        <v>0</v>
      </c>
      <c r="AG15" s="929">
        <v>0</v>
      </c>
      <c r="AH15" s="929">
        <v>186000.01</v>
      </c>
    </row>
    <row r="16" spans="1:34" s="928" customFormat="1" ht="15.75" customHeight="1">
      <c r="A16" s="1820"/>
      <c r="B16" s="1822"/>
      <c r="C16" s="1830"/>
      <c r="D16" s="1832"/>
      <c r="E16" s="1832"/>
      <c r="F16" s="1832"/>
      <c r="G16" s="935"/>
      <c r="H16" s="935"/>
      <c r="I16" s="935"/>
      <c r="J16" s="1826"/>
      <c r="K16" s="1826"/>
      <c r="L16" s="1828"/>
      <c r="M16" s="1826"/>
      <c r="N16" s="1826"/>
      <c r="O16" s="1828"/>
      <c r="P16" s="1556"/>
      <c r="Q16" s="1513"/>
      <c r="R16" s="1513">
        <f t="shared" si="1"/>
        <v>0</v>
      </c>
      <c r="S16" s="1560"/>
      <c r="T16" s="1560"/>
      <c r="U16" s="1560"/>
      <c r="V16" s="1513"/>
      <c r="W16" s="1513"/>
      <c r="X16" s="1513"/>
      <c r="Y16" s="922">
        <f t="shared" si="0"/>
        <v>0</v>
      </c>
      <c r="AB16" s="929" t="s">
        <v>1189</v>
      </c>
      <c r="AC16" s="929">
        <v>186000.01</v>
      </c>
      <c r="AD16" s="929">
        <v>0</v>
      </c>
      <c r="AE16" s="929">
        <v>0</v>
      </c>
      <c r="AF16" s="929">
        <v>0</v>
      </c>
      <c r="AG16" s="929">
        <v>0</v>
      </c>
      <c r="AH16" s="929">
        <v>186000.01</v>
      </c>
    </row>
    <row r="17" spans="1:34" s="928" customFormat="1" ht="15.75" customHeight="1">
      <c r="A17" s="1819">
        <v>6</v>
      </c>
      <c r="B17" s="1821" t="s">
        <v>543</v>
      </c>
      <c r="C17" s="932"/>
      <c r="D17" s="933"/>
      <c r="E17" s="933"/>
      <c r="F17" s="933"/>
      <c r="G17" s="933"/>
      <c r="H17" s="933"/>
      <c r="I17" s="933"/>
      <c r="J17" s="1554"/>
      <c r="K17" s="1554"/>
      <c r="L17" s="1553">
        <f>J17*K17/1000</f>
        <v>0</v>
      </c>
      <c r="M17" s="1554"/>
      <c r="N17" s="1825"/>
      <c r="O17" s="1553">
        <f>M17*N17/1000</f>
        <v>0</v>
      </c>
      <c r="P17" s="1556"/>
      <c r="Q17" s="1513">
        <v>38</v>
      </c>
      <c r="R17" s="1513">
        <f t="shared" si="1"/>
        <v>0</v>
      </c>
      <c r="S17" s="1560"/>
      <c r="T17" s="1560"/>
      <c r="U17" s="1560"/>
      <c r="V17" s="1513"/>
      <c r="W17" s="1513"/>
      <c r="X17" s="1513"/>
      <c r="Y17" s="922">
        <f t="shared" si="0"/>
        <v>0</v>
      </c>
      <c r="AB17" s="929" t="s">
        <v>1190</v>
      </c>
      <c r="AC17" s="929">
        <v>186000.01</v>
      </c>
      <c r="AD17" s="929">
        <v>15350.999999999998</v>
      </c>
      <c r="AE17" s="929">
        <v>0</v>
      </c>
      <c r="AF17" s="929">
        <v>0</v>
      </c>
      <c r="AG17" s="929">
        <v>0</v>
      </c>
      <c r="AH17" s="929">
        <v>201351.01</v>
      </c>
    </row>
    <row r="18" spans="1:34" s="928" customFormat="1" ht="15.75" customHeight="1">
      <c r="A18" s="1820"/>
      <c r="B18" s="1822"/>
      <c r="C18" s="934"/>
      <c r="D18" s="935"/>
      <c r="E18" s="935"/>
      <c r="F18" s="935"/>
      <c r="G18" s="935"/>
      <c r="H18" s="935"/>
      <c r="I18" s="935"/>
      <c r="J18" s="1555"/>
      <c r="K18" s="1555"/>
      <c r="L18" s="1558"/>
      <c r="M18" s="1555"/>
      <c r="N18" s="1826"/>
      <c r="O18" s="1558"/>
      <c r="P18" s="1556"/>
      <c r="Q18" s="1513"/>
      <c r="R18" s="1513">
        <f t="shared" si="1"/>
        <v>0</v>
      </c>
      <c r="S18" s="1560"/>
      <c r="T18" s="1560"/>
      <c r="U18" s="1560"/>
      <c r="V18" s="1513"/>
      <c r="W18" s="1513"/>
      <c r="X18" s="1513"/>
      <c r="Y18" s="922">
        <f t="shared" si="0"/>
        <v>0</v>
      </c>
      <c r="AB18" s="929" t="s">
        <v>1191</v>
      </c>
      <c r="AC18" s="929">
        <v>186000.01</v>
      </c>
      <c r="AD18" s="929">
        <v>27992.999999999996</v>
      </c>
      <c r="AE18" s="929">
        <v>0</v>
      </c>
      <c r="AF18" s="929">
        <v>0</v>
      </c>
      <c r="AG18" s="929">
        <v>0</v>
      </c>
      <c r="AH18" s="929">
        <v>213993.01</v>
      </c>
    </row>
    <row r="19" spans="1:34" s="928" customFormat="1" ht="15.75" customHeight="1">
      <c r="A19" s="1819">
        <v>7</v>
      </c>
      <c r="B19" s="1821" t="s">
        <v>1366</v>
      </c>
      <c r="C19" s="936"/>
      <c r="D19" s="937"/>
      <c r="E19" s="937"/>
      <c r="F19" s="937"/>
      <c r="G19" s="937"/>
      <c r="H19" s="937"/>
      <c r="I19" s="937"/>
      <c r="J19" s="1554"/>
      <c r="K19" s="1554"/>
      <c r="L19" s="1553">
        <f>J19*K19/1000</f>
        <v>0</v>
      </c>
      <c r="M19" s="1554"/>
      <c r="N19" s="1825"/>
      <c r="O19" s="1553">
        <f>M19*N19/1000</f>
        <v>0</v>
      </c>
      <c r="P19" s="1556">
        <v>12821</v>
      </c>
      <c r="Q19" s="1513">
        <v>38</v>
      </c>
      <c r="R19" s="1513">
        <f t="shared" si="1"/>
        <v>487.19799999999998</v>
      </c>
      <c r="S19" s="1560"/>
      <c r="T19" s="1560"/>
      <c r="U19" s="1560"/>
      <c r="V19" s="1513"/>
      <c r="W19" s="1513"/>
      <c r="X19" s="1513"/>
      <c r="Y19" s="922">
        <f t="shared" si="0"/>
        <v>487.19799999999998</v>
      </c>
      <c r="AB19" s="929" t="s">
        <v>1192</v>
      </c>
      <c r="AC19" s="929">
        <v>186000.01</v>
      </c>
      <c r="AD19" s="929">
        <v>23116.799999999999</v>
      </c>
      <c r="AE19" s="929">
        <v>0</v>
      </c>
      <c r="AF19" s="929">
        <v>0</v>
      </c>
      <c r="AG19" s="929">
        <v>0</v>
      </c>
      <c r="AH19" s="929">
        <v>209116.81</v>
      </c>
    </row>
    <row r="20" spans="1:34" s="928" customFormat="1" ht="15.75" customHeight="1">
      <c r="A20" s="1820"/>
      <c r="B20" s="1822"/>
      <c r="C20" s="936"/>
      <c r="D20" s="937"/>
      <c r="E20" s="937"/>
      <c r="F20" s="937"/>
      <c r="G20" s="937"/>
      <c r="H20" s="937"/>
      <c r="I20" s="937"/>
      <c r="J20" s="1559"/>
      <c r="K20" s="1559"/>
      <c r="L20" s="1557"/>
      <c r="M20" s="1559"/>
      <c r="N20" s="1826"/>
      <c r="O20" s="1557"/>
      <c r="P20" s="1556">
        <v>10219</v>
      </c>
      <c r="Q20" s="1513">
        <v>15</v>
      </c>
      <c r="R20" s="1513">
        <f t="shared" si="1"/>
        <v>153.285</v>
      </c>
      <c r="S20" s="1560"/>
      <c r="T20" s="1560"/>
      <c r="U20" s="1560"/>
      <c r="V20" s="1513"/>
      <c r="W20" s="1513"/>
      <c r="X20" s="1513"/>
      <c r="Y20" s="922">
        <f t="shared" si="0"/>
        <v>153.285</v>
      </c>
      <c r="AB20" s="929" t="s">
        <v>1193</v>
      </c>
      <c r="AC20" s="929">
        <v>186000.01</v>
      </c>
      <c r="AD20" s="929">
        <v>50568</v>
      </c>
      <c r="AE20" s="929">
        <v>0</v>
      </c>
      <c r="AF20" s="929">
        <v>0</v>
      </c>
      <c r="AG20" s="929">
        <v>0</v>
      </c>
      <c r="AH20" s="929">
        <v>236568.01</v>
      </c>
    </row>
    <row r="21" spans="1:34" s="928" customFormat="1" ht="15.75" customHeight="1">
      <c r="A21" s="1819">
        <v>8</v>
      </c>
      <c r="B21" s="1821" t="s">
        <v>1467</v>
      </c>
      <c r="C21" s="932"/>
      <c r="D21" s="933"/>
      <c r="E21" s="933"/>
      <c r="F21" s="933"/>
      <c r="G21" s="933"/>
      <c r="H21" s="933"/>
      <c r="I21" s="933"/>
      <c r="J21" s="1554"/>
      <c r="K21" s="1554"/>
      <c r="L21" s="1553">
        <f>J21*K21/1000</f>
        <v>0</v>
      </c>
      <c r="M21" s="1554"/>
      <c r="N21" s="1825"/>
      <c r="O21" s="1553">
        <f>M21*N21/1000</f>
        <v>0</v>
      </c>
      <c r="P21" s="1556">
        <v>1680</v>
      </c>
      <c r="Q21" s="1513">
        <v>38</v>
      </c>
      <c r="R21" s="1513">
        <f t="shared" si="1"/>
        <v>63.84</v>
      </c>
      <c r="S21" s="1513"/>
      <c r="T21" s="1513"/>
      <c r="U21" s="1513"/>
      <c r="V21" s="1513"/>
      <c r="W21" s="1513"/>
      <c r="X21" s="1513"/>
      <c r="Y21" s="922">
        <f t="shared" si="0"/>
        <v>63.84</v>
      </c>
      <c r="AB21" s="929" t="s">
        <v>1194</v>
      </c>
      <c r="AC21" s="929">
        <v>186000.01</v>
      </c>
      <c r="AD21" s="929">
        <v>43344</v>
      </c>
      <c r="AE21" s="929">
        <v>0</v>
      </c>
      <c r="AF21" s="929">
        <v>0</v>
      </c>
      <c r="AG21" s="929">
        <v>0</v>
      </c>
      <c r="AH21" s="929">
        <v>229344.01</v>
      </c>
    </row>
    <row r="22" spans="1:34" s="928" customFormat="1" ht="15.75" customHeight="1">
      <c r="A22" s="1820"/>
      <c r="B22" s="1822"/>
      <c r="C22" s="934"/>
      <c r="D22" s="935"/>
      <c r="E22" s="935"/>
      <c r="F22" s="935"/>
      <c r="G22" s="935"/>
      <c r="H22" s="935"/>
      <c r="I22" s="935"/>
      <c r="J22" s="1555"/>
      <c r="K22" s="1555"/>
      <c r="L22" s="1558"/>
      <c r="M22" s="1555"/>
      <c r="N22" s="1826"/>
      <c r="O22" s="1558"/>
      <c r="P22" s="1556">
        <v>1920</v>
      </c>
      <c r="Q22" s="1513">
        <v>15</v>
      </c>
      <c r="R22" s="1513">
        <f t="shared" si="1"/>
        <v>28.8</v>
      </c>
      <c r="S22" s="1560"/>
      <c r="T22" s="1560"/>
      <c r="U22" s="1560"/>
      <c r="V22" s="1513"/>
      <c r="W22" s="1513"/>
      <c r="X22" s="1513"/>
      <c r="Y22" s="922">
        <f t="shared" si="0"/>
        <v>28.8</v>
      </c>
      <c r="AB22" s="929" t="s">
        <v>1140</v>
      </c>
      <c r="AC22" s="929">
        <v>186000.01</v>
      </c>
      <c r="AD22" s="929">
        <v>0</v>
      </c>
      <c r="AE22" s="929">
        <v>115560.00000000001</v>
      </c>
      <c r="AF22" s="929">
        <v>28440</v>
      </c>
      <c r="AG22" s="929">
        <v>0</v>
      </c>
      <c r="AH22" s="929">
        <v>330000.01</v>
      </c>
    </row>
    <row r="23" spans="1:34" s="928" customFormat="1" ht="15.75" customHeight="1">
      <c r="A23" s="1819">
        <v>9</v>
      </c>
      <c r="B23" s="1821" t="s">
        <v>1468</v>
      </c>
      <c r="C23" s="932"/>
      <c r="D23" s="933"/>
      <c r="E23" s="933"/>
      <c r="F23" s="933"/>
      <c r="G23" s="933"/>
      <c r="H23" s="933"/>
      <c r="I23" s="933"/>
      <c r="J23" s="1554"/>
      <c r="K23" s="1554"/>
      <c r="L23" s="1553">
        <f>J23*K23/1000</f>
        <v>0</v>
      </c>
      <c r="M23" s="1554"/>
      <c r="N23" s="1825"/>
      <c r="O23" s="1553">
        <f>M23*N23/1000</f>
        <v>0</v>
      </c>
      <c r="P23" s="1556">
        <v>1800</v>
      </c>
      <c r="Q23" s="1513">
        <v>38</v>
      </c>
      <c r="R23" s="1513">
        <f t="shared" si="1"/>
        <v>68.400000000000006</v>
      </c>
      <c r="S23" s="1560"/>
      <c r="T23" s="1560"/>
      <c r="U23" s="1560"/>
      <c r="V23" s="1513"/>
      <c r="W23" s="1513"/>
      <c r="X23" s="1513"/>
      <c r="Y23" s="922">
        <f t="shared" si="0"/>
        <v>68.400000000000006</v>
      </c>
      <c r="AB23" s="929" t="s">
        <v>1141</v>
      </c>
      <c r="AC23" s="929">
        <v>186000.01</v>
      </c>
      <c r="AD23" s="929">
        <v>0</v>
      </c>
      <c r="AE23" s="929">
        <v>0</v>
      </c>
      <c r="AF23" s="929">
        <v>0</v>
      </c>
      <c r="AG23" s="929">
        <v>0</v>
      </c>
      <c r="AH23" s="929">
        <v>186000.01</v>
      </c>
    </row>
    <row r="24" spans="1:34" s="928" customFormat="1" ht="15.75" customHeight="1">
      <c r="A24" s="1820"/>
      <c r="B24" s="1822"/>
      <c r="C24" s="934"/>
      <c r="D24" s="935"/>
      <c r="E24" s="935"/>
      <c r="F24" s="935"/>
      <c r="G24" s="935"/>
      <c r="H24" s="935"/>
      <c r="I24" s="935"/>
      <c r="J24" s="1555"/>
      <c r="K24" s="1555"/>
      <c r="L24" s="1558"/>
      <c r="M24" s="1555"/>
      <c r="N24" s="1826"/>
      <c r="O24" s="1558"/>
      <c r="P24" s="1556">
        <v>1800</v>
      </c>
      <c r="Q24" s="1513">
        <v>15</v>
      </c>
      <c r="R24" s="1513">
        <f t="shared" si="1"/>
        <v>27</v>
      </c>
      <c r="S24" s="1560"/>
      <c r="T24" s="1560"/>
      <c r="U24" s="1560"/>
      <c r="V24" s="1513"/>
      <c r="W24" s="1513"/>
      <c r="X24" s="1513"/>
      <c r="Y24" s="922">
        <f t="shared" si="0"/>
        <v>27</v>
      </c>
      <c r="AB24" s="929" t="s">
        <v>1142</v>
      </c>
      <c r="AC24" s="929">
        <v>186000.01</v>
      </c>
      <c r="AD24" s="929">
        <v>0</v>
      </c>
      <c r="AE24" s="929">
        <v>0</v>
      </c>
      <c r="AF24" s="929">
        <v>0</v>
      </c>
      <c r="AG24" s="929">
        <v>0</v>
      </c>
      <c r="AH24" s="929">
        <v>186000.01</v>
      </c>
    </row>
    <row r="25" spans="1:34" s="928" customFormat="1" ht="15.75" customHeight="1">
      <c r="A25" s="1819">
        <v>10</v>
      </c>
      <c r="B25" s="1821" t="s">
        <v>1469</v>
      </c>
      <c r="C25" s="932"/>
      <c r="D25" s="933"/>
      <c r="E25" s="933"/>
      <c r="F25" s="933"/>
      <c r="G25" s="933"/>
      <c r="H25" s="933"/>
      <c r="I25" s="933"/>
      <c r="J25" s="1554"/>
      <c r="K25" s="1554"/>
      <c r="L25" s="1553">
        <f>J25*K25/1000</f>
        <v>0</v>
      </c>
      <c r="M25" s="1554"/>
      <c r="N25" s="1825"/>
      <c r="O25" s="1553">
        <f>M25*N25/1000</f>
        <v>0</v>
      </c>
      <c r="P25" s="1556">
        <v>1600</v>
      </c>
      <c r="Q25" s="1513">
        <v>38</v>
      </c>
      <c r="R25" s="1513">
        <f t="shared" si="1"/>
        <v>60.8</v>
      </c>
      <c r="S25" s="1560"/>
      <c r="T25" s="1560"/>
      <c r="U25" s="1560"/>
      <c r="V25" s="1513"/>
      <c r="W25" s="1513"/>
      <c r="X25" s="1513"/>
      <c r="Y25" s="922">
        <f t="shared" si="0"/>
        <v>60.8</v>
      </c>
      <c r="AB25" s="929" t="s">
        <v>1143</v>
      </c>
      <c r="AC25" s="929">
        <v>186000.01</v>
      </c>
      <c r="AD25" s="929">
        <v>0</v>
      </c>
      <c r="AE25" s="929">
        <v>26193.600000000002</v>
      </c>
      <c r="AF25" s="929">
        <v>0</v>
      </c>
      <c r="AG25" s="929">
        <v>0</v>
      </c>
      <c r="AH25" s="929">
        <v>212193.61000000002</v>
      </c>
    </row>
    <row r="26" spans="1:34" s="928" customFormat="1" ht="15.75" customHeight="1">
      <c r="A26" s="1820"/>
      <c r="B26" s="1822"/>
      <c r="C26" s="934"/>
      <c r="D26" s="935"/>
      <c r="E26" s="935"/>
      <c r="F26" s="935"/>
      <c r="G26" s="935"/>
      <c r="H26" s="935"/>
      <c r="I26" s="935"/>
      <c r="J26" s="1555"/>
      <c r="K26" s="1555"/>
      <c r="L26" s="1558"/>
      <c r="M26" s="1555"/>
      <c r="N26" s="1826"/>
      <c r="O26" s="1558"/>
      <c r="P26" s="1556">
        <v>1600</v>
      </c>
      <c r="Q26" s="1513">
        <v>15</v>
      </c>
      <c r="R26" s="1513">
        <f t="shared" si="1"/>
        <v>24</v>
      </c>
      <c r="S26" s="1560"/>
      <c r="T26" s="1560"/>
      <c r="U26" s="1560"/>
      <c r="V26" s="1513"/>
      <c r="W26" s="1513"/>
      <c r="X26" s="1513"/>
      <c r="Y26" s="922">
        <f t="shared" si="0"/>
        <v>24</v>
      </c>
      <c r="AB26" s="929" t="s">
        <v>1144</v>
      </c>
      <c r="AC26" s="929">
        <v>186000.01</v>
      </c>
      <c r="AD26" s="929">
        <v>0</v>
      </c>
      <c r="AE26" s="929">
        <v>0</v>
      </c>
      <c r="AF26" s="929">
        <v>0</v>
      </c>
      <c r="AG26" s="929">
        <v>0</v>
      </c>
      <c r="AH26" s="929">
        <v>186000.01</v>
      </c>
    </row>
    <row r="27" spans="1:34" s="928" customFormat="1" ht="15.75" customHeight="1">
      <c r="A27" s="1819">
        <v>11</v>
      </c>
      <c r="B27" s="1821" t="s">
        <v>1470</v>
      </c>
      <c r="C27" s="932"/>
      <c r="D27" s="933"/>
      <c r="E27" s="933"/>
      <c r="F27" s="933"/>
      <c r="G27" s="933"/>
      <c r="H27" s="933"/>
      <c r="I27" s="933"/>
      <c r="J27" s="1554"/>
      <c r="K27" s="1554"/>
      <c r="L27" s="1553">
        <f>J27*K27/1000</f>
        <v>0</v>
      </c>
      <c r="M27" s="1554"/>
      <c r="N27" s="1825"/>
      <c r="O27" s="1553">
        <f>M27*N27/1000</f>
        <v>0</v>
      </c>
      <c r="P27" s="1556">
        <v>1210</v>
      </c>
      <c r="Q27" s="1513">
        <v>38</v>
      </c>
      <c r="R27" s="1513">
        <f t="shared" si="1"/>
        <v>45.98</v>
      </c>
      <c r="S27" s="1560"/>
      <c r="T27" s="1560"/>
      <c r="U27" s="1560"/>
      <c r="V27" s="1513"/>
      <c r="W27" s="1513"/>
      <c r="X27" s="1513"/>
      <c r="Y27" s="922">
        <f t="shared" si="0"/>
        <v>45.98</v>
      </c>
      <c r="AB27" s="929" t="s">
        <v>1145</v>
      </c>
      <c r="AC27" s="929">
        <v>186000.01</v>
      </c>
      <c r="AD27" s="929">
        <v>0</v>
      </c>
      <c r="AE27" s="929">
        <v>108241.20000000001</v>
      </c>
      <c r="AF27" s="929">
        <v>0</v>
      </c>
      <c r="AG27" s="929">
        <v>0</v>
      </c>
      <c r="AH27" s="929">
        <v>294241.21000000002</v>
      </c>
    </row>
    <row r="28" spans="1:34" s="928" customFormat="1" ht="15.75" customHeight="1">
      <c r="A28" s="1820"/>
      <c r="B28" s="1822"/>
      <c r="C28" s="934"/>
      <c r="D28" s="935"/>
      <c r="E28" s="935"/>
      <c r="F28" s="935"/>
      <c r="G28" s="935"/>
      <c r="H28" s="935"/>
      <c r="I28" s="935"/>
      <c r="J28" s="1555"/>
      <c r="K28" s="1555"/>
      <c r="L28" s="1558"/>
      <c r="M28" s="1555"/>
      <c r="N28" s="1826"/>
      <c r="O28" s="1558"/>
      <c r="P28" s="1556">
        <v>1120</v>
      </c>
      <c r="Q28" s="1513">
        <v>15</v>
      </c>
      <c r="R28" s="1513">
        <f t="shared" si="1"/>
        <v>16.8</v>
      </c>
      <c r="S28" s="1560"/>
      <c r="T28" s="1560"/>
      <c r="U28" s="1560"/>
      <c r="V28" s="1513"/>
      <c r="W28" s="1513"/>
      <c r="X28" s="1513"/>
      <c r="Y28" s="922">
        <f t="shared" si="0"/>
        <v>16.8</v>
      </c>
      <c r="AB28" s="929" t="s">
        <v>1146</v>
      </c>
      <c r="AC28" s="929">
        <v>186000.01</v>
      </c>
      <c r="AD28" s="929">
        <v>0</v>
      </c>
      <c r="AE28" s="929">
        <v>0</v>
      </c>
      <c r="AF28" s="929">
        <v>0</v>
      </c>
      <c r="AG28" s="929">
        <v>0</v>
      </c>
      <c r="AH28" s="929">
        <v>186000.01</v>
      </c>
    </row>
    <row r="29" spans="1:34" s="928" customFormat="1" ht="15.75" customHeight="1">
      <c r="A29" s="1819">
        <v>12</v>
      </c>
      <c r="B29" s="1821" t="s">
        <v>1471</v>
      </c>
      <c r="C29" s="932"/>
      <c r="D29" s="933"/>
      <c r="E29" s="933"/>
      <c r="F29" s="933"/>
      <c r="G29" s="933"/>
      <c r="H29" s="933"/>
      <c r="I29" s="933"/>
      <c r="J29" s="1554"/>
      <c r="K29" s="1554"/>
      <c r="L29" s="1553">
        <f>J29*K29/1000</f>
        <v>0</v>
      </c>
      <c r="M29" s="1554"/>
      <c r="N29" s="1825"/>
      <c r="O29" s="1553">
        <f>M29*N29/1000</f>
        <v>0</v>
      </c>
      <c r="P29" s="1556">
        <v>1560</v>
      </c>
      <c r="Q29" s="1513">
        <v>38</v>
      </c>
      <c r="R29" s="1513">
        <f t="shared" si="1"/>
        <v>59.28</v>
      </c>
      <c r="S29" s="1560"/>
      <c r="T29" s="1560"/>
      <c r="U29" s="1560"/>
      <c r="V29" s="1513"/>
      <c r="W29" s="1513"/>
      <c r="X29" s="1513"/>
      <c r="Y29" s="922">
        <f t="shared" si="0"/>
        <v>59.28</v>
      </c>
      <c r="AB29" s="929" t="s">
        <v>1147</v>
      </c>
      <c r="AC29" s="929">
        <v>186000.01</v>
      </c>
      <c r="AD29" s="929">
        <v>0</v>
      </c>
      <c r="AE29" s="929">
        <v>40831.200000000004</v>
      </c>
      <c r="AF29" s="929">
        <v>0</v>
      </c>
      <c r="AG29" s="929">
        <v>0</v>
      </c>
      <c r="AH29" s="929">
        <v>226831.21000000002</v>
      </c>
    </row>
    <row r="30" spans="1:34" s="928" customFormat="1" ht="15.75" customHeight="1">
      <c r="A30" s="1820"/>
      <c r="B30" s="1822"/>
      <c r="C30" s="934"/>
      <c r="D30" s="935"/>
      <c r="E30" s="935"/>
      <c r="F30" s="935"/>
      <c r="G30" s="935"/>
      <c r="H30" s="935"/>
      <c r="I30" s="935"/>
      <c r="J30" s="1555"/>
      <c r="K30" s="1555"/>
      <c r="L30" s="1558"/>
      <c r="M30" s="1555"/>
      <c r="N30" s="1826"/>
      <c r="O30" s="1558"/>
      <c r="P30" s="1556"/>
      <c r="Q30" s="1513">
        <v>15</v>
      </c>
      <c r="R30" s="1513">
        <f t="shared" si="1"/>
        <v>0</v>
      </c>
      <c r="S30" s="1560"/>
      <c r="T30" s="1560"/>
      <c r="U30" s="1560"/>
      <c r="V30" s="1513"/>
      <c r="W30" s="1513"/>
      <c r="X30" s="1513"/>
      <c r="Y30" s="922">
        <f t="shared" si="0"/>
        <v>0</v>
      </c>
      <c r="AB30" s="929" t="s">
        <v>1148</v>
      </c>
      <c r="AC30" s="929">
        <v>186000.01</v>
      </c>
      <c r="AD30" s="929">
        <v>0</v>
      </c>
      <c r="AE30" s="929">
        <v>11633.04</v>
      </c>
      <c r="AF30" s="929">
        <v>0</v>
      </c>
      <c r="AG30" s="929">
        <v>0</v>
      </c>
      <c r="AH30" s="929">
        <v>197633.05000000002</v>
      </c>
    </row>
    <row r="31" spans="1:34" s="928" customFormat="1" ht="15.75" customHeight="1">
      <c r="A31" s="1819">
        <v>13</v>
      </c>
      <c r="B31" s="1821" t="s">
        <v>1472</v>
      </c>
      <c r="C31" s="932"/>
      <c r="D31" s="933"/>
      <c r="E31" s="933"/>
      <c r="F31" s="933"/>
      <c r="G31" s="933"/>
      <c r="H31" s="933"/>
      <c r="I31" s="933"/>
      <c r="J31" s="1554"/>
      <c r="K31" s="1554"/>
      <c r="L31" s="1553">
        <f>J31*K31/1000</f>
        <v>0</v>
      </c>
      <c r="M31" s="1554"/>
      <c r="N31" s="1825"/>
      <c r="O31" s="1553">
        <f>M31*N31/1000</f>
        <v>0</v>
      </c>
      <c r="P31" s="1556">
        <v>1296</v>
      </c>
      <c r="Q31" s="1513">
        <v>38</v>
      </c>
      <c r="R31" s="1513">
        <f t="shared" si="1"/>
        <v>49.247999999999998</v>
      </c>
      <c r="S31" s="1560"/>
      <c r="T31" s="1560"/>
      <c r="U31" s="1560"/>
      <c r="V31" s="1513"/>
      <c r="W31" s="1513"/>
      <c r="X31" s="1513"/>
      <c r="Y31" s="922">
        <f t="shared" si="0"/>
        <v>49.247999999999998</v>
      </c>
      <c r="AB31" s="929" t="s">
        <v>544</v>
      </c>
      <c r="AC31" s="929">
        <v>0</v>
      </c>
      <c r="AD31" s="929">
        <v>0</v>
      </c>
      <c r="AE31" s="929">
        <v>0</v>
      </c>
      <c r="AF31" s="929">
        <v>0</v>
      </c>
      <c r="AG31" s="929">
        <v>0</v>
      </c>
      <c r="AH31" s="929">
        <v>0</v>
      </c>
    </row>
    <row r="32" spans="1:34" s="928" customFormat="1" ht="15.75" customHeight="1">
      <c r="A32" s="1820"/>
      <c r="B32" s="1822"/>
      <c r="C32" s="934"/>
      <c r="D32" s="935"/>
      <c r="E32" s="935"/>
      <c r="F32" s="935"/>
      <c r="G32" s="935"/>
      <c r="H32" s="935"/>
      <c r="I32" s="935"/>
      <c r="J32" s="1555"/>
      <c r="K32" s="1555"/>
      <c r="L32" s="1558"/>
      <c r="M32" s="1555"/>
      <c r="N32" s="1826"/>
      <c r="O32" s="1558"/>
      <c r="P32" s="1556">
        <v>2016</v>
      </c>
      <c r="Q32" s="1513">
        <v>15</v>
      </c>
      <c r="R32" s="1513">
        <f t="shared" si="1"/>
        <v>30.24</v>
      </c>
      <c r="S32" s="1560"/>
      <c r="T32" s="1560"/>
      <c r="U32" s="1560"/>
      <c r="V32" s="1513"/>
      <c r="W32" s="1513"/>
      <c r="X32" s="1513"/>
      <c r="Y32" s="922">
        <f t="shared" si="0"/>
        <v>30.24</v>
      </c>
      <c r="AB32" s="929"/>
      <c r="AC32" s="929"/>
      <c r="AD32" s="929"/>
      <c r="AE32" s="929"/>
      <c r="AF32" s="929"/>
      <c r="AG32" s="929"/>
      <c r="AH32" s="929"/>
    </row>
    <row r="33" spans="1:25" s="928" customFormat="1" ht="15.75" customHeight="1">
      <c r="A33" s="1819">
        <v>14</v>
      </c>
      <c r="B33" s="1821" t="s">
        <v>1457</v>
      </c>
      <c r="C33" s="932"/>
      <c r="D33" s="933"/>
      <c r="E33" s="933"/>
      <c r="F33" s="933"/>
      <c r="G33" s="933"/>
      <c r="H33" s="933"/>
      <c r="I33" s="933"/>
      <c r="J33" s="1554"/>
      <c r="K33" s="1554"/>
      <c r="L33" s="1553">
        <f>J33*K33/1000</f>
        <v>0</v>
      </c>
      <c r="M33" s="1554"/>
      <c r="N33" s="1825"/>
      <c r="O33" s="1553">
        <f>M33*N33/1000</f>
        <v>0</v>
      </c>
      <c r="P33" s="1556">
        <v>1800</v>
      </c>
      <c r="Q33" s="1513">
        <v>38</v>
      </c>
      <c r="R33" s="1513">
        <f t="shared" si="1"/>
        <v>68.400000000000006</v>
      </c>
      <c r="S33" s="1560"/>
      <c r="T33" s="1560"/>
      <c r="U33" s="1560"/>
      <c r="V33" s="1513"/>
      <c r="W33" s="1513"/>
      <c r="X33" s="1513"/>
      <c r="Y33" s="922">
        <f t="shared" si="0"/>
        <v>68.400000000000006</v>
      </c>
    </row>
    <row r="34" spans="1:25" s="928" customFormat="1" ht="15.75" customHeight="1">
      <c r="A34" s="1820"/>
      <c r="B34" s="1822"/>
      <c r="C34" s="934"/>
      <c r="D34" s="935"/>
      <c r="E34" s="935"/>
      <c r="F34" s="935"/>
      <c r="G34" s="935"/>
      <c r="H34" s="935"/>
      <c r="I34" s="935"/>
      <c r="J34" s="1555"/>
      <c r="K34" s="1555"/>
      <c r="L34" s="1558"/>
      <c r="M34" s="1555"/>
      <c r="N34" s="1826"/>
      <c r="O34" s="1558"/>
      <c r="P34" s="1556"/>
      <c r="Q34" s="1513">
        <v>15</v>
      </c>
      <c r="R34" s="1513">
        <f t="shared" si="1"/>
        <v>0</v>
      </c>
      <c r="S34" s="1560"/>
      <c r="T34" s="1560"/>
      <c r="U34" s="1560"/>
      <c r="V34" s="1513"/>
      <c r="W34" s="1513"/>
      <c r="X34" s="1513"/>
      <c r="Y34" s="922">
        <f t="shared" si="0"/>
        <v>0</v>
      </c>
    </row>
    <row r="35" spans="1:25" s="928" customFormat="1" ht="15.75" customHeight="1">
      <c r="A35" s="1819">
        <v>15</v>
      </c>
      <c r="B35" s="1821" t="s">
        <v>1458</v>
      </c>
      <c r="C35" s="932"/>
      <c r="D35" s="933"/>
      <c r="E35" s="933"/>
      <c r="F35" s="933"/>
      <c r="G35" s="933"/>
      <c r="H35" s="933"/>
      <c r="I35" s="933"/>
      <c r="J35" s="1554"/>
      <c r="K35" s="1554"/>
      <c r="L35" s="1553">
        <f>J35*K35/1000</f>
        <v>0</v>
      </c>
      <c r="M35" s="1554"/>
      <c r="N35" s="1825"/>
      <c r="O35" s="1553">
        <f>M35*N35/1000</f>
        <v>0</v>
      </c>
      <c r="P35" s="1556">
        <v>800</v>
      </c>
      <c r="Q35" s="1513">
        <v>38</v>
      </c>
      <c r="R35" s="1513">
        <f t="shared" si="1"/>
        <v>30.4</v>
      </c>
      <c r="S35" s="1560"/>
      <c r="T35" s="1560"/>
      <c r="U35" s="1560"/>
      <c r="V35" s="1513"/>
      <c r="W35" s="1513"/>
      <c r="X35" s="1513"/>
      <c r="Y35" s="922">
        <f t="shared" si="0"/>
        <v>30.4</v>
      </c>
    </row>
    <row r="36" spans="1:25" s="928" customFormat="1" ht="15.75" customHeight="1">
      <c r="A36" s="1820"/>
      <c r="B36" s="1822"/>
      <c r="C36" s="934"/>
      <c r="D36" s="935"/>
      <c r="E36" s="935"/>
      <c r="F36" s="935"/>
      <c r="G36" s="935"/>
      <c r="H36" s="935"/>
      <c r="I36" s="935"/>
      <c r="J36" s="1555"/>
      <c r="K36" s="1555"/>
      <c r="L36" s="1558"/>
      <c r="M36" s="1555"/>
      <c r="N36" s="1826"/>
      <c r="O36" s="1558"/>
      <c r="P36" s="1556">
        <v>480</v>
      </c>
      <c r="Q36" s="1513">
        <v>15</v>
      </c>
      <c r="R36" s="1513">
        <f t="shared" si="1"/>
        <v>7.2</v>
      </c>
      <c r="S36" s="1560"/>
      <c r="T36" s="1560"/>
      <c r="U36" s="1560"/>
      <c r="V36" s="1513"/>
      <c r="W36" s="1513"/>
      <c r="X36" s="1513"/>
      <c r="Y36" s="922">
        <f t="shared" si="0"/>
        <v>7.2</v>
      </c>
    </row>
    <row r="37" spans="1:25" s="928" customFormat="1" ht="15.75" customHeight="1">
      <c r="A37" s="1819">
        <v>16</v>
      </c>
      <c r="B37" s="1821" t="s">
        <v>1473</v>
      </c>
      <c r="C37" s="932"/>
      <c r="D37" s="933"/>
      <c r="E37" s="933"/>
      <c r="F37" s="933"/>
      <c r="G37" s="933"/>
      <c r="H37" s="933"/>
      <c r="I37" s="933"/>
      <c r="J37" s="1554"/>
      <c r="K37" s="1554"/>
      <c r="L37" s="1553">
        <f>J37*K37/1000</f>
        <v>0</v>
      </c>
      <c r="M37" s="1554"/>
      <c r="N37" s="1825"/>
      <c r="O37" s="1553">
        <f>M37*N37/1000</f>
        <v>0</v>
      </c>
      <c r="P37" s="1556">
        <v>1200</v>
      </c>
      <c r="Q37" s="1513">
        <v>38</v>
      </c>
      <c r="R37" s="1513">
        <f t="shared" si="1"/>
        <v>45.6</v>
      </c>
      <c r="S37" s="1560"/>
      <c r="T37" s="1560"/>
      <c r="U37" s="1560"/>
      <c r="V37" s="1513"/>
      <c r="W37" s="1513"/>
      <c r="X37" s="1513"/>
      <c r="Y37" s="922">
        <f t="shared" si="0"/>
        <v>45.6</v>
      </c>
    </row>
    <row r="38" spans="1:25" s="928" customFormat="1" ht="15.75" customHeight="1">
      <c r="A38" s="1820"/>
      <c r="B38" s="1822"/>
      <c r="C38" s="934"/>
      <c r="D38" s="935"/>
      <c r="E38" s="935"/>
      <c r="F38" s="935"/>
      <c r="G38" s="935"/>
      <c r="H38" s="935"/>
      <c r="I38" s="935"/>
      <c r="J38" s="1555"/>
      <c r="K38" s="1555"/>
      <c r="L38" s="1558"/>
      <c r="M38" s="1555"/>
      <c r="N38" s="1826"/>
      <c r="O38" s="1558"/>
      <c r="P38" s="1556"/>
      <c r="Q38" s="1513">
        <v>15</v>
      </c>
      <c r="R38" s="1513">
        <f t="shared" si="1"/>
        <v>0</v>
      </c>
      <c r="S38" s="1560"/>
      <c r="T38" s="1560"/>
      <c r="U38" s="1560"/>
      <c r="V38" s="1513"/>
      <c r="W38" s="1513"/>
      <c r="X38" s="1513"/>
      <c r="Y38" s="922">
        <f t="shared" si="0"/>
        <v>0</v>
      </c>
    </row>
    <row r="39" spans="1:25" s="928" customFormat="1" ht="15.75" customHeight="1">
      <c r="A39" s="1819">
        <v>17</v>
      </c>
      <c r="B39" s="1821" t="s">
        <v>544</v>
      </c>
      <c r="C39" s="932"/>
      <c r="D39" s="933"/>
      <c r="E39" s="933"/>
      <c r="F39" s="933"/>
      <c r="G39" s="933"/>
      <c r="H39" s="933"/>
      <c r="I39" s="933"/>
      <c r="J39" s="1554"/>
      <c r="K39" s="1554"/>
      <c r="L39" s="1553">
        <f>J39*K39/1000</f>
        <v>0</v>
      </c>
      <c r="M39" s="1554"/>
      <c r="N39" s="1825"/>
      <c r="O39" s="1553">
        <f>M39*N39/1000</f>
        <v>0</v>
      </c>
      <c r="P39" s="1556"/>
      <c r="Q39" s="1513">
        <v>38</v>
      </c>
      <c r="R39" s="1513">
        <f t="shared" si="1"/>
        <v>0</v>
      </c>
      <c r="S39" s="1513"/>
      <c r="T39" s="1513"/>
      <c r="U39" s="1513"/>
      <c r="V39" s="1552"/>
      <c r="W39" s="1552"/>
      <c r="X39" s="1552"/>
      <c r="Y39" s="922">
        <f t="shared" si="0"/>
        <v>0</v>
      </c>
    </row>
    <row r="40" spans="1:25" s="928" customFormat="1" ht="15.75" customHeight="1">
      <c r="A40" s="1820"/>
      <c r="B40" s="1822"/>
      <c r="C40" s="936"/>
      <c r="D40" s="937"/>
      <c r="E40" s="937"/>
      <c r="F40" s="937"/>
      <c r="G40" s="937"/>
      <c r="H40" s="937"/>
      <c r="I40" s="937"/>
      <c r="J40" s="1559"/>
      <c r="K40" s="1559"/>
      <c r="L40" s="1557"/>
      <c r="M40" s="1559"/>
      <c r="N40" s="1826"/>
      <c r="O40" s="1557"/>
      <c r="P40" s="1554"/>
      <c r="Q40" s="1513">
        <v>15</v>
      </c>
      <c r="R40" s="1513">
        <f t="shared" si="1"/>
        <v>0</v>
      </c>
      <c r="S40" s="1561"/>
      <c r="T40" s="1561"/>
      <c r="U40" s="1561"/>
      <c r="V40" s="1553"/>
      <c r="W40" s="1553"/>
      <c r="X40" s="1553"/>
      <c r="Y40" s="922">
        <f t="shared" si="0"/>
        <v>0</v>
      </c>
    </row>
    <row r="41" spans="1:25">
      <c r="A41" s="1819">
        <v>18</v>
      </c>
      <c r="B41" s="1823" t="s">
        <v>546</v>
      </c>
      <c r="C41" s="932"/>
      <c r="D41" s="932"/>
      <c r="E41" s="932"/>
      <c r="F41" s="932"/>
      <c r="G41" s="932"/>
      <c r="H41" s="932"/>
      <c r="I41" s="932"/>
      <c r="J41" s="1554"/>
      <c r="K41" s="1554"/>
      <c r="L41" s="1554">
        <f>J41*K41/1000</f>
        <v>0</v>
      </c>
      <c r="M41" s="1554"/>
      <c r="N41" s="1825"/>
      <c r="O41" s="1553">
        <f>M41*N41/1000</f>
        <v>0</v>
      </c>
      <c r="P41" s="1556">
        <v>3429</v>
      </c>
      <c r="Q41" s="1513">
        <v>38</v>
      </c>
      <c r="R41" s="1513">
        <f>P41*Q41/1000</f>
        <v>130.30199999999999</v>
      </c>
      <c r="S41" s="1554"/>
      <c r="T41" s="1554"/>
      <c r="U41" s="1554"/>
      <c r="V41" s="1554"/>
      <c r="W41" s="1554"/>
      <c r="X41" s="1554"/>
      <c r="Y41" s="922">
        <f t="shared" si="0"/>
        <v>130.30199999999999</v>
      </c>
    </row>
    <row r="42" spans="1:25">
      <c r="A42" s="1820"/>
      <c r="B42" s="1824"/>
      <c r="C42" s="934"/>
      <c r="D42" s="934"/>
      <c r="E42" s="934"/>
      <c r="F42" s="934"/>
      <c r="G42" s="934"/>
      <c r="H42" s="934"/>
      <c r="I42" s="934"/>
      <c r="J42" s="1555"/>
      <c r="K42" s="1555"/>
      <c r="L42" s="1555"/>
      <c r="M42" s="1555"/>
      <c r="N42" s="1826"/>
      <c r="O42" s="1555"/>
      <c r="P42" s="1555"/>
      <c r="Q42" s="1513">
        <v>15</v>
      </c>
      <c r="R42" s="1555"/>
      <c r="S42" s="1555"/>
      <c r="T42" s="1555"/>
      <c r="U42" s="1555"/>
      <c r="V42" s="1555"/>
      <c r="W42" s="1555"/>
      <c r="X42" s="1555"/>
      <c r="Y42" s="922">
        <f t="shared" si="0"/>
        <v>0</v>
      </c>
    </row>
  </sheetData>
  <mergeCells count="88">
    <mergeCell ref="N37:N38"/>
    <mergeCell ref="N39:N40"/>
    <mergeCell ref="N41:N42"/>
    <mergeCell ref="N27:N28"/>
    <mergeCell ref="N29:N30"/>
    <mergeCell ref="N31:N32"/>
    <mergeCell ref="N33:N34"/>
    <mergeCell ref="N35:N36"/>
    <mergeCell ref="L4:M4"/>
    <mergeCell ref="A5:A6"/>
    <mergeCell ref="B5:B6"/>
    <mergeCell ref="C5:E5"/>
    <mergeCell ref="G5:I5"/>
    <mergeCell ref="J5:L5"/>
    <mergeCell ref="M5:O5"/>
    <mergeCell ref="P5:R5"/>
    <mergeCell ref="S5:U5"/>
    <mergeCell ref="V5:X5"/>
    <mergeCell ref="A11:A12"/>
    <mergeCell ref="B11:B12"/>
    <mergeCell ref="C11:C12"/>
    <mergeCell ref="D11:D12"/>
    <mergeCell ref="E11:E12"/>
    <mergeCell ref="F11:F12"/>
    <mergeCell ref="J11:J12"/>
    <mergeCell ref="K11:K12"/>
    <mergeCell ref="L11:L12"/>
    <mergeCell ref="M11:M12"/>
    <mergeCell ref="N11:N12"/>
    <mergeCell ref="O11:O12"/>
    <mergeCell ref="A13:A14"/>
    <mergeCell ref="B13:B14"/>
    <mergeCell ref="C13:C14"/>
    <mergeCell ref="D13:D14"/>
    <mergeCell ref="E13:E14"/>
    <mergeCell ref="O13:O14"/>
    <mergeCell ref="A15:A16"/>
    <mergeCell ref="B15:B16"/>
    <mergeCell ref="C15:C16"/>
    <mergeCell ref="D15:D16"/>
    <mergeCell ref="E15:E16"/>
    <mergeCell ref="F15:F16"/>
    <mergeCell ref="J15:J16"/>
    <mergeCell ref="K15:K16"/>
    <mergeCell ref="L15:L16"/>
    <mergeCell ref="F13:F14"/>
    <mergeCell ref="J13:J14"/>
    <mergeCell ref="K13:K14"/>
    <mergeCell ref="L13:L14"/>
    <mergeCell ref="M13:M14"/>
    <mergeCell ref="N13:N14"/>
    <mergeCell ref="B25:B26"/>
    <mergeCell ref="M15:M16"/>
    <mergeCell ref="N15:N16"/>
    <mergeCell ref="O15:O16"/>
    <mergeCell ref="A17:A18"/>
    <mergeCell ref="B17:B18"/>
    <mergeCell ref="A19:A20"/>
    <mergeCell ref="B19:B20"/>
    <mergeCell ref="N17:N18"/>
    <mergeCell ref="N19:N20"/>
    <mergeCell ref="N21:N22"/>
    <mergeCell ref="N23:N24"/>
    <mergeCell ref="N25:N26"/>
    <mergeCell ref="A41:A42"/>
    <mergeCell ref="B41:B42"/>
    <mergeCell ref="A33:A34"/>
    <mergeCell ref="B33:B34"/>
    <mergeCell ref="A35:A36"/>
    <mergeCell ref="B35:B36"/>
    <mergeCell ref="A37:A38"/>
    <mergeCell ref="B37:B38"/>
    <mergeCell ref="A1:Y1"/>
    <mergeCell ref="A2:Y2"/>
    <mergeCell ref="A3:Y3"/>
    <mergeCell ref="A39:A40"/>
    <mergeCell ref="B39:B40"/>
    <mergeCell ref="A27:A28"/>
    <mergeCell ref="B27:B28"/>
    <mergeCell ref="A29:A30"/>
    <mergeCell ref="B29:B30"/>
    <mergeCell ref="A31:A32"/>
    <mergeCell ref="B31:B32"/>
    <mergeCell ref="A21:A22"/>
    <mergeCell ref="B21:B22"/>
    <mergeCell ref="A23:A24"/>
    <mergeCell ref="B23:B24"/>
    <mergeCell ref="A25:A26"/>
  </mergeCells>
  <conditionalFormatting sqref="A1:A3">
    <cfRule type="cellIs" dxfId="21"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24"/>
  <sheetViews>
    <sheetView topLeftCell="B1" zoomScaleNormal="100" workbookViewId="0">
      <selection activeCell="C32" sqref="C32"/>
    </sheetView>
  </sheetViews>
  <sheetFormatPr defaultRowHeight="14.25"/>
  <cols>
    <col min="1" max="1" width="4.5703125" style="582" bestFit="1" customWidth="1"/>
    <col min="2" max="2" width="46.7109375" style="582" customWidth="1"/>
    <col min="3" max="3" width="22" style="582" customWidth="1"/>
    <col min="4" max="4" width="24.7109375" style="582" customWidth="1"/>
    <col min="5" max="5" width="18.85546875" style="582" customWidth="1"/>
    <col min="6" max="6" width="13.5703125" style="582" customWidth="1"/>
    <col min="7" max="7" width="14.5703125" style="582" hidden="1" customWidth="1"/>
    <col min="8" max="26" width="14.5703125" style="582" customWidth="1"/>
    <col min="27" max="16384" width="9.140625" style="582"/>
  </cols>
  <sheetData>
    <row r="1" spans="1:7" s="910" customFormat="1" ht="17.25" customHeight="1">
      <c r="A1" s="1796" t="s">
        <v>548</v>
      </c>
      <c r="B1" s="1796"/>
      <c r="C1" s="1796"/>
      <c r="D1" s="1444"/>
      <c r="E1" s="1444"/>
      <c r="F1" s="1444"/>
    </row>
    <row r="2" spans="1:7" s="910" customFormat="1" ht="17.25" customHeight="1">
      <c r="A2" s="1796" t="s">
        <v>176</v>
      </c>
      <c r="B2" s="1796"/>
      <c r="C2" s="1796"/>
      <c r="D2" s="1444"/>
      <c r="E2" s="1444"/>
      <c r="F2" s="1444"/>
    </row>
    <row r="3" spans="1:7" s="910" customFormat="1" ht="17.25">
      <c r="A3" s="1797" t="s">
        <v>6369</v>
      </c>
      <c r="B3" s="1797"/>
      <c r="C3" s="1797"/>
      <c r="D3" s="1445"/>
      <c r="E3" s="1445"/>
      <c r="F3" s="1445"/>
    </row>
    <row r="4" spans="1:7" ht="19.5" customHeight="1">
      <c r="E4" s="913"/>
    </row>
    <row r="5" spans="1:7" ht="132.75" customHeight="1">
      <c r="A5" s="1798" t="s">
        <v>118</v>
      </c>
      <c r="B5" s="1800" t="s">
        <v>1137</v>
      </c>
      <c r="C5" s="1447" t="s">
        <v>4500</v>
      </c>
      <c r="D5" s="1447" t="s">
        <v>4501</v>
      </c>
      <c r="E5" s="1453" t="s">
        <v>4440</v>
      </c>
      <c r="F5" s="1453" t="s">
        <v>113</v>
      </c>
    </row>
    <row r="6" spans="1:7" s="20" customFormat="1" ht="24.75" customHeight="1">
      <c r="A6" s="1799"/>
      <c r="B6" s="1801"/>
      <c r="C6" s="915" t="s">
        <v>1185</v>
      </c>
      <c r="D6" s="915" t="s">
        <v>1185</v>
      </c>
      <c r="E6" s="915" t="s">
        <v>1185</v>
      </c>
      <c r="F6" s="915" t="s">
        <v>1185</v>
      </c>
    </row>
    <row r="7" spans="1:7" s="919" customFormat="1" ht="17.25" customHeight="1">
      <c r="A7" s="916"/>
      <c r="B7" s="917" t="s">
        <v>113</v>
      </c>
      <c r="C7" s="918">
        <f>SUM(C8:C24)</f>
        <v>8500</v>
      </c>
      <c r="D7" s="918">
        <f>SUM(D8:D24)</f>
        <v>2500</v>
      </c>
      <c r="E7" s="918">
        <f>SUM(E8:E24)</f>
        <v>15000</v>
      </c>
      <c r="F7" s="918">
        <f>SUM(F8:F24)</f>
        <v>26000</v>
      </c>
    </row>
    <row r="8" spans="1:7" s="924" customFormat="1" ht="22.5" customHeight="1">
      <c r="A8" s="920">
        <v>1</v>
      </c>
      <c r="B8" s="921" t="s">
        <v>557</v>
      </c>
      <c r="C8" s="923"/>
      <c r="D8" s="923"/>
      <c r="E8" s="922">
        <v>15000</v>
      </c>
      <c r="F8" s="922">
        <f>+C8+D8+E8</f>
        <v>15000</v>
      </c>
    </row>
    <row r="9" spans="1:7" s="928" customFormat="1" ht="22.5" customHeight="1">
      <c r="A9" s="920">
        <v>2</v>
      </c>
      <c r="B9" s="921" t="s">
        <v>536</v>
      </c>
      <c r="C9" s="922">
        <v>0</v>
      </c>
      <c r="D9" s="922">
        <v>0</v>
      </c>
      <c r="E9" s="922"/>
      <c r="F9" s="922">
        <f t="shared" ref="F9:F24" si="0">+C9+D9+E9</f>
        <v>0</v>
      </c>
    </row>
    <row r="10" spans="1:7" s="928" customFormat="1" ht="22.5" customHeight="1">
      <c r="A10" s="920">
        <v>3</v>
      </c>
      <c r="B10" s="921" t="s">
        <v>533</v>
      </c>
      <c r="C10" s="922">
        <v>0</v>
      </c>
      <c r="D10" s="922">
        <v>0</v>
      </c>
      <c r="E10" s="922"/>
      <c r="F10" s="922">
        <f t="shared" si="0"/>
        <v>0</v>
      </c>
    </row>
    <row r="11" spans="1:7" s="928" customFormat="1" ht="22.5" customHeight="1">
      <c r="A11" s="920">
        <v>4</v>
      </c>
      <c r="B11" s="921" t="s">
        <v>541</v>
      </c>
      <c r="C11" s="922">
        <v>500</v>
      </c>
      <c r="D11" s="922">
        <v>0</v>
      </c>
      <c r="E11" s="922"/>
      <c r="F11" s="922">
        <f t="shared" si="0"/>
        <v>500</v>
      </c>
      <c r="G11" s="924">
        <v>500</v>
      </c>
    </row>
    <row r="12" spans="1:7" s="928" customFormat="1" ht="22.5" customHeight="1">
      <c r="A12" s="920">
        <v>5</v>
      </c>
      <c r="B12" s="921" t="s">
        <v>542</v>
      </c>
      <c r="C12" s="922">
        <v>0</v>
      </c>
      <c r="D12" s="922">
        <v>0</v>
      </c>
      <c r="E12" s="922"/>
      <c r="F12" s="922">
        <f t="shared" si="0"/>
        <v>0</v>
      </c>
      <c r="G12" s="924"/>
    </row>
    <row r="13" spans="1:7" s="928" customFormat="1" ht="22.5" customHeight="1">
      <c r="A13" s="920">
        <v>6</v>
      </c>
      <c r="B13" s="921" t="s">
        <v>543</v>
      </c>
      <c r="C13" s="922">
        <v>1500</v>
      </c>
      <c r="D13" s="922">
        <v>0</v>
      </c>
      <c r="E13" s="922"/>
      <c r="F13" s="922">
        <f t="shared" si="0"/>
        <v>1500</v>
      </c>
      <c r="G13" s="924">
        <v>1500</v>
      </c>
    </row>
    <row r="14" spans="1:7" s="928" customFormat="1" ht="28.5">
      <c r="A14" s="920">
        <v>7</v>
      </c>
      <c r="B14" s="1442" t="s">
        <v>1366</v>
      </c>
      <c r="C14" s="922">
        <v>1500</v>
      </c>
      <c r="D14" s="922">
        <v>0</v>
      </c>
      <c r="E14" s="922"/>
      <c r="F14" s="922">
        <f t="shared" si="0"/>
        <v>1500</v>
      </c>
      <c r="G14" s="924">
        <v>20000</v>
      </c>
    </row>
    <row r="15" spans="1:7" s="928" customFormat="1" ht="32.25" customHeight="1">
      <c r="A15" s="920">
        <v>8</v>
      </c>
      <c r="B15" s="921" t="s">
        <v>1451</v>
      </c>
      <c r="C15" s="922">
        <v>500</v>
      </c>
      <c r="D15" s="922">
        <v>250</v>
      </c>
      <c r="E15" s="922"/>
      <c r="F15" s="922">
        <f t="shared" si="0"/>
        <v>750</v>
      </c>
      <c r="G15" s="924">
        <v>500</v>
      </c>
    </row>
    <row r="16" spans="1:7" s="928" customFormat="1" ht="28.5">
      <c r="A16" s="920">
        <v>9</v>
      </c>
      <c r="B16" s="921" t="s">
        <v>563</v>
      </c>
      <c r="C16" s="922">
        <v>500</v>
      </c>
      <c r="D16" s="922">
        <v>250</v>
      </c>
      <c r="E16" s="922"/>
      <c r="F16" s="922">
        <f t="shared" si="0"/>
        <v>750</v>
      </c>
      <c r="G16" s="924">
        <v>5000</v>
      </c>
    </row>
    <row r="17" spans="1:7" s="928" customFormat="1" ht="33" customHeight="1">
      <c r="A17" s="920">
        <v>10</v>
      </c>
      <c r="B17" s="921" t="s">
        <v>1453</v>
      </c>
      <c r="C17" s="922">
        <v>500</v>
      </c>
      <c r="D17" s="922">
        <v>250</v>
      </c>
      <c r="E17" s="922"/>
      <c r="F17" s="922">
        <f t="shared" si="0"/>
        <v>750</v>
      </c>
      <c r="G17" s="924"/>
    </row>
    <row r="18" spans="1:7" s="928" customFormat="1" ht="28.5">
      <c r="A18" s="920">
        <v>11</v>
      </c>
      <c r="B18" s="921" t="s">
        <v>1454</v>
      </c>
      <c r="C18" s="922">
        <v>500</v>
      </c>
      <c r="D18" s="922">
        <v>250</v>
      </c>
      <c r="E18" s="922"/>
      <c r="F18" s="922">
        <f t="shared" si="0"/>
        <v>750</v>
      </c>
      <c r="G18" s="924"/>
    </row>
    <row r="19" spans="1:7" s="928" customFormat="1" ht="28.5">
      <c r="A19" s="920">
        <v>12</v>
      </c>
      <c r="B19" s="921" t="s">
        <v>1455</v>
      </c>
      <c r="C19" s="922">
        <v>500</v>
      </c>
      <c r="D19" s="922">
        <v>250</v>
      </c>
      <c r="E19" s="922"/>
      <c r="F19" s="922">
        <f t="shared" si="0"/>
        <v>750</v>
      </c>
      <c r="G19" s="924">
        <v>5000</v>
      </c>
    </row>
    <row r="20" spans="1:7" s="928" customFormat="1" ht="28.5">
      <c r="A20" s="920">
        <v>13</v>
      </c>
      <c r="B20" s="921" t="s">
        <v>1460</v>
      </c>
      <c r="C20" s="922">
        <v>500</v>
      </c>
      <c r="D20" s="922">
        <v>250</v>
      </c>
      <c r="E20" s="922"/>
      <c r="F20" s="922">
        <f t="shared" si="0"/>
        <v>750</v>
      </c>
      <c r="G20" s="924">
        <v>4500</v>
      </c>
    </row>
    <row r="21" spans="1:7" s="928" customFormat="1" ht="28.5">
      <c r="A21" s="920">
        <v>14</v>
      </c>
      <c r="B21" s="921" t="s">
        <v>1461</v>
      </c>
      <c r="C21" s="922">
        <v>500</v>
      </c>
      <c r="D21" s="922">
        <v>250</v>
      </c>
      <c r="E21" s="922"/>
      <c r="F21" s="922">
        <f t="shared" si="0"/>
        <v>750</v>
      </c>
      <c r="G21" s="924">
        <v>5000</v>
      </c>
    </row>
    <row r="22" spans="1:7" s="928" customFormat="1" ht="28.5">
      <c r="A22" s="920">
        <v>15</v>
      </c>
      <c r="B22" s="921" t="s">
        <v>1462</v>
      </c>
      <c r="C22" s="922">
        <v>500</v>
      </c>
      <c r="D22" s="922">
        <v>250</v>
      </c>
      <c r="E22" s="922"/>
      <c r="F22" s="922">
        <f t="shared" si="0"/>
        <v>750</v>
      </c>
      <c r="G22" s="924">
        <v>2000</v>
      </c>
    </row>
    <row r="23" spans="1:7" s="928" customFormat="1" ht="28.5">
      <c r="A23" s="920">
        <v>16</v>
      </c>
      <c r="B23" s="972" t="s">
        <v>1459</v>
      </c>
      <c r="C23" s="922">
        <v>500</v>
      </c>
      <c r="D23" s="922">
        <v>250</v>
      </c>
      <c r="E23" s="922"/>
      <c r="F23" s="922">
        <f t="shared" si="0"/>
        <v>750</v>
      </c>
      <c r="G23" s="924">
        <v>3500</v>
      </c>
    </row>
    <row r="24" spans="1:7">
      <c r="A24" s="921">
        <v>18</v>
      </c>
      <c r="B24" s="921" t="s">
        <v>546</v>
      </c>
      <c r="C24" s="922">
        <v>500</v>
      </c>
      <c r="D24" s="922">
        <v>250</v>
      </c>
      <c r="E24" s="922"/>
      <c r="F24" s="922">
        <f t="shared" si="0"/>
        <v>750</v>
      </c>
      <c r="G24" s="582">
        <v>500</v>
      </c>
    </row>
  </sheetData>
  <mergeCells count="5">
    <mergeCell ref="A1:C1"/>
    <mergeCell ref="A2:C2"/>
    <mergeCell ref="A3:C3"/>
    <mergeCell ref="A5:A6"/>
    <mergeCell ref="B5:B6"/>
  </mergeCells>
  <conditionalFormatting sqref="A1:A2">
    <cfRule type="cellIs" dxfId="20"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26"/>
  <sheetViews>
    <sheetView zoomScaleNormal="100" workbookViewId="0">
      <pane xSplit="2" ySplit="8" topLeftCell="I9" activePane="bottomRight" state="frozen"/>
      <selection pane="topRight" activeCell="C1" sqref="C1"/>
      <selection pane="bottomLeft" activeCell="A9" sqref="A9"/>
      <selection pane="bottomRight" activeCell="H9" sqref="H9"/>
    </sheetView>
  </sheetViews>
  <sheetFormatPr defaultRowHeight="14.25"/>
  <cols>
    <col min="1" max="1" width="4.5703125" style="582" bestFit="1" customWidth="1"/>
    <col min="2" max="2" width="49" style="582" customWidth="1"/>
    <col min="3" max="7" width="14.7109375" style="582" customWidth="1"/>
    <col min="8" max="8" width="26" style="582" customWidth="1"/>
    <col min="9" max="29" width="14.5703125" style="582" customWidth="1"/>
    <col min="30" max="16384" width="9.140625" style="582"/>
  </cols>
  <sheetData>
    <row r="1" spans="1:9" s="910" customFormat="1" ht="17.25" customHeight="1">
      <c r="A1" s="1796" t="s">
        <v>548</v>
      </c>
      <c r="B1" s="1796"/>
      <c r="C1" s="1796"/>
      <c r="D1" s="1796"/>
      <c r="E1" s="1796"/>
      <c r="F1" s="1796"/>
      <c r="G1" s="1796"/>
      <c r="H1" s="1796"/>
      <c r="I1" s="1796"/>
    </row>
    <row r="2" spans="1:9" s="910" customFormat="1" ht="17.25" customHeight="1">
      <c r="A2" s="1796" t="s">
        <v>176</v>
      </c>
      <c r="B2" s="1796"/>
      <c r="C2" s="1796"/>
      <c r="D2" s="1796"/>
      <c r="E2" s="1796"/>
      <c r="F2" s="1796"/>
      <c r="G2" s="1796"/>
      <c r="H2" s="1796"/>
      <c r="I2" s="1796"/>
    </row>
    <row r="3" spans="1:9" s="910" customFormat="1" ht="17.25">
      <c r="A3" s="1797" t="s">
        <v>6370</v>
      </c>
      <c r="B3" s="1797"/>
      <c r="C3" s="1797"/>
      <c r="D3" s="1797"/>
      <c r="E3" s="1797"/>
      <c r="F3" s="1797"/>
      <c r="G3" s="1797"/>
      <c r="H3" s="1797"/>
      <c r="I3" s="1797"/>
    </row>
    <row r="4" spans="1:9" ht="19.5" customHeight="1">
      <c r="C4" s="911"/>
      <c r="D4" s="911"/>
      <c r="F4" s="911"/>
      <c r="G4" s="911"/>
    </row>
    <row r="5" spans="1:9" ht="81.75" customHeight="1">
      <c r="A5" s="1798" t="s">
        <v>118</v>
      </c>
      <c r="B5" s="1800" t="s">
        <v>1137</v>
      </c>
      <c r="C5" s="1802" t="s">
        <v>1208</v>
      </c>
      <c r="D5" s="1803"/>
      <c r="E5" s="1804"/>
      <c r="F5" s="1802" t="s">
        <v>1209</v>
      </c>
      <c r="G5" s="1803"/>
      <c r="H5" s="1804"/>
      <c r="I5" s="969" t="s">
        <v>113</v>
      </c>
    </row>
    <row r="6" spans="1:9" s="20" customFormat="1" ht="24.75" customHeight="1">
      <c r="A6" s="1799"/>
      <c r="B6" s="1801"/>
      <c r="C6" s="915" t="s">
        <v>1183</v>
      </c>
      <c r="D6" s="915" t="s">
        <v>1184</v>
      </c>
      <c r="E6" s="915" t="s">
        <v>1185</v>
      </c>
      <c r="F6" s="915" t="s">
        <v>1183</v>
      </c>
      <c r="G6" s="915" t="s">
        <v>1184</v>
      </c>
      <c r="H6" s="915" t="s">
        <v>1185</v>
      </c>
      <c r="I6" s="915" t="s">
        <v>1185</v>
      </c>
    </row>
    <row r="7" spans="1:9" s="919" customFormat="1" ht="17.25" customHeight="1">
      <c r="A7" s="916"/>
      <c r="B7" s="917" t="s">
        <v>113</v>
      </c>
      <c r="C7" s="918"/>
      <c r="D7" s="918"/>
      <c r="E7" s="918">
        <f>SUM(E9:E26)</f>
        <v>5450</v>
      </c>
      <c r="F7" s="918"/>
      <c r="G7" s="918"/>
      <c r="H7" s="918">
        <f>SUM(H9:H26)</f>
        <v>800</v>
      </c>
      <c r="I7" s="970">
        <f>+E7+H7</f>
        <v>6250</v>
      </c>
    </row>
    <row r="8" spans="1:9" s="924" customFormat="1" ht="8.25" customHeight="1">
      <c r="A8" s="920"/>
      <c r="B8" s="921"/>
      <c r="C8" s="922"/>
      <c r="D8" s="922"/>
      <c r="E8" s="923"/>
      <c r="F8" s="922"/>
      <c r="G8" s="922"/>
      <c r="H8" s="923"/>
      <c r="I8" s="925"/>
    </row>
    <row r="9" spans="1:9" s="928" customFormat="1" ht="22.5" customHeight="1">
      <c r="A9" s="920">
        <v>1</v>
      </c>
      <c r="B9" s="767" t="s">
        <v>557</v>
      </c>
      <c r="C9" s="926">
        <v>1</v>
      </c>
      <c r="D9" s="922">
        <v>2700000</v>
      </c>
      <c r="E9" s="922">
        <f t="shared" ref="E9:E26" si="0">+C9*D9/1000</f>
        <v>2700</v>
      </c>
      <c r="F9" s="926">
        <v>1</v>
      </c>
      <c r="G9" s="922">
        <v>300000</v>
      </c>
      <c r="H9" s="922">
        <f>+F9*G9/1000</f>
        <v>300</v>
      </c>
      <c r="I9" s="971">
        <f>SUM(E9,H9)</f>
        <v>3000</v>
      </c>
    </row>
    <row r="10" spans="1:9" s="928" customFormat="1" ht="22.5" customHeight="1">
      <c r="A10" s="920">
        <v>2</v>
      </c>
      <c r="B10" s="921" t="s">
        <v>536</v>
      </c>
      <c r="C10" s="926"/>
      <c r="D10" s="922"/>
      <c r="E10" s="922">
        <f t="shared" si="0"/>
        <v>0</v>
      </c>
      <c r="F10" s="926">
        <v>1</v>
      </c>
      <c r="G10" s="922">
        <v>500000</v>
      </c>
      <c r="H10" s="1513">
        <f t="shared" ref="H10:H26" si="1">+F10*G10/1000</f>
        <v>500</v>
      </c>
      <c r="I10" s="971">
        <f t="shared" ref="I10:I26" si="2">SUM(E10,H10)</f>
        <v>500</v>
      </c>
    </row>
    <row r="11" spans="1:9" s="928" customFormat="1" ht="22.5" customHeight="1">
      <c r="A11" s="920">
        <v>3</v>
      </c>
      <c r="B11" s="921" t="s">
        <v>533</v>
      </c>
      <c r="C11" s="926">
        <v>1</v>
      </c>
      <c r="D11" s="1513">
        <v>1500000</v>
      </c>
      <c r="E11" s="922">
        <f t="shared" si="0"/>
        <v>1500</v>
      </c>
      <c r="F11" s="926"/>
      <c r="G11" s="922"/>
      <c r="H11" s="922">
        <f t="shared" si="1"/>
        <v>0</v>
      </c>
      <c r="I11" s="971">
        <f t="shared" si="2"/>
        <v>1500</v>
      </c>
    </row>
    <row r="12" spans="1:9" s="928" customFormat="1" ht="22.5" customHeight="1">
      <c r="A12" s="920">
        <v>4</v>
      </c>
      <c r="B12" s="921" t="s">
        <v>541</v>
      </c>
      <c r="C12" s="926"/>
      <c r="D12" s="922"/>
      <c r="E12" s="922">
        <f t="shared" si="0"/>
        <v>0</v>
      </c>
      <c r="F12" s="926"/>
      <c r="G12" s="922"/>
      <c r="H12" s="922">
        <f t="shared" si="1"/>
        <v>0</v>
      </c>
      <c r="I12" s="971">
        <f t="shared" si="2"/>
        <v>0</v>
      </c>
    </row>
    <row r="13" spans="1:9" s="928" customFormat="1" ht="22.5" customHeight="1">
      <c r="A13" s="920">
        <v>5</v>
      </c>
      <c r="B13" s="921" t="s">
        <v>542</v>
      </c>
      <c r="C13" s="926"/>
      <c r="D13" s="922"/>
      <c r="E13" s="922">
        <f t="shared" si="0"/>
        <v>0</v>
      </c>
      <c r="F13" s="926"/>
      <c r="G13" s="922"/>
      <c r="H13" s="922">
        <f t="shared" si="1"/>
        <v>0</v>
      </c>
      <c r="I13" s="971">
        <f t="shared" si="2"/>
        <v>0</v>
      </c>
    </row>
    <row r="14" spans="1:9" s="928" customFormat="1" ht="22.5" customHeight="1">
      <c r="A14" s="920">
        <v>6</v>
      </c>
      <c r="B14" s="921" t="s">
        <v>543</v>
      </c>
      <c r="C14" s="926"/>
      <c r="D14" s="922"/>
      <c r="E14" s="922">
        <f t="shared" si="0"/>
        <v>0</v>
      </c>
      <c r="F14" s="926"/>
      <c r="G14" s="922"/>
      <c r="H14" s="922">
        <f t="shared" si="1"/>
        <v>0</v>
      </c>
      <c r="I14" s="971">
        <f t="shared" si="2"/>
        <v>0</v>
      </c>
    </row>
    <row r="15" spans="1:9" s="928" customFormat="1" ht="28.5">
      <c r="A15" s="920">
        <v>7</v>
      </c>
      <c r="B15" s="931" t="s">
        <v>1366</v>
      </c>
      <c r="C15" s="926"/>
      <c r="D15" s="922"/>
      <c r="E15" s="922">
        <f t="shared" si="0"/>
        <v>0</v>
      </c>
      <c r="F15" s="926"/>
      <c r="G15" s="922"/>
      <c r="H15" s="922">
        <f t="shared" si="1"/>
        <v>0</v>
      </c>
      <c r="I15" s="971">
        <f t="shared" si="2"/>
        <v>0</v>
      </c>
    </row>
    <row r="16" spans="1:9" s="928" customFormat="1" ht="32.25" customHeight="1">
      <c r="A16" s="920">
        <v>8</v>
      </c>
      <c r="B16" s="921" t="s">
        <v>1451</v>
      </c>
      <c r="C16" s="926"/>
      <c r="D16" s="922"/>
      <c r="E16" s="922">
        <f t="shared" si="0"/>
        <v>0</v>
      </c>
      <c r="F16" s="926"/>
      <c r="G16" s="922"/>
      <c r="H16" s="922">
        <f t="shared" si="1"/>
        <v>0</v>
      </c>
      <c r="I16" s="971">
        <f t="shared" si="2"/>
        <v>0</v>
      </c>
    </row>
    <row r="17" spans="1:9" s="928" customFormat="1" ht="28.5">
      <c r="A17" s="920">
        <v>9</v>
      </c>
      <c r="B17" s="921" t="s">
        <v>563</v>
      </c>
      <c r="C17" s="926">
        <v>1</v>
      </c>
      <c r="D17" s="1513">
        <v>250000</v>
      </c>
      <c r="E17" s="922">
        <f t="shared" si="0"/>
        <v>250</v>
      </c>
      <c r="F17" s="926"/>
      <c r="G17" s="922"/>
      <c r="H17" s="922">
        <f t="shared" si="1"/>
        <v>0</v>
      </c>
      <c r="I17" s="971">
        <f t="shared" si="2"/>
        <v>250</v>
      </c>
    </row>
    <row r="18" spans="1:9" s="928" customFormat="1" ht="33" customHeight="1">
      <c r="A18" s="920">
        <v>10</v>
      </c>
      <c r="B18" s="921" t="s">
        <v>1453</v>
      </c>
      <c r="C18" s="926"/>
      <c r="D18" s="922"/>
      <c r="E18" s="922">
        <f t="shared" si="0"/>
        <v>0</v>
      </c>
      <c r="F18" s="926"/>
      <c r="G18" s="922"/>
      <c r="H18" s="922">
        <f t="shared" si="1"/>
        <v>0</v>
      </c>
      <c r="I18" s="971">
        <f t="shared" si="2"/>
        <v>0</v>
      </c>
    </row>
    <row r="19" spans="1:9" s="928" customFormat="1" ht="28.5">
      <c r="A19" s="920">
        <v>11</v>
      </c>
      <c r="B19" s="921" t="s">
        <v>1454</v>
      </c>
      <c r="C19" s="926"/>
      <c r="D19" s="922"/>
      <c r="E19" s="922">
        <f t="shared" si="0"/>
        <v>0</v>
      </c>
      <c r="F19" s="926"/>
      <c r="G19" s="922"/>
      <c r="H19" s="922">
        <f t="shared" si="1"/>
        <v>0</v>
      </c>
      <c r="I19" s="971">
        <f t="shared" si="2"/>
        <v>0</v>
      </c>
    </row>
    <row r="20" spans="1:9" s="928" customFormat="1" ht="28.5">
      <c r="A20" s="920">
        <v>12</v>
      </c>
      <c r="B20" s="921" t="s">
        <v>1455</v>
      </c>
      <c r="C20" s="926"/>
      <c r="D20" s="922"/>
      <c r="E20" s="922">
        <f t="shared" si="0"/>
        <v>0</v>
      </c>
      <c r="F20" s="926"/>
      <c r="G20" s="922"/>
      <c r="H20" s="922">
        <f t="shared" si="1"/>
        <v>0</v>
      </c>
      <c r="I20" s="971">
        <f t="shared" si="2"/>
        <v>0</v>
      </c>
    </row>
    <row r="21" spans="1:9" s="928" customFormat="1" ht="28.5">
      <c r="A21" s="920">
        <v>13</v>
      </c>
      <c r="B21" s="921" t="s">
        <v>1460</v>
      </c>
      <c r="C21" s="926"/>
      <c r="D21" s="922"/>
      <c r="E21" s="922">
        <f t="shared" si="0"/>
        <v>0</v>
      </c>
      <c r="F21" s="926"/>
      <c r="G21" s="922"/>
      <c r="H21" s="922">
        <f t="shared" si="1"/>
        <v>0</v>
      </c>
      <c r="I21" s="971">
        <f t="shared" si="2"/>
        <v>0</v>
      </c>
    </row>
    <row r="22" spans="1:9" s="928" customFormat="1" ht="28.5">
      <c r="A22" s="920">
        <v>14</v>
      </c>
      <c r="B22" s="921" t="s">
        <v>1461</v>
      </c>
      <c r="C22" s="926"/>
      <c r="D22" s="922"/>
      <c r="E22" s="922">
        <f t="shared" si="0"/>
        <v>0</v>
      </c>
      <c r="F22" s="926"/>
      <c r="G22" s="922"/>
      <c r="H22" s="922">
        <f t="shared" si="1"/>
        <v>0</v>
      </c>
      <c r="I22" s="971">
        <f t="shared" si="2"/>
        <v>0</v>
      </c>
    </row>
    <row r="23" spans="1:9" s="928" customFormat="1" ht="28.5">
      <c r="A23" s="920">
        <v>15</v>
      </c>
      <c r="B23" s="921" t="s">
        <v>1462</v>
      </c>
      <c r="C23" s="926"/>
      <c r="D23" s="922"/>
      <c r="E23" s="922">
        <f t="shared" si="0"/>
        <v>0</v>
      </c>
      <c r="F23" s="926"/>
      <c r="G23" s="922"/>
      <c r="H23" s="922">
        <f t="shared" si="1"/>
        <v>0</v>
      </c>
      <c r="I23" s="971">
        <f t="shared" si="2"/>
        <v>0</v>
      </c>
    </row>
    <row r="24" spans="1:9" s="928" customFormat="1" ht="28.5">
      <c r="A24" s="920">
        <v>16</v>
      </c>
      <c r="B24" s="972" t="s">
        <v>1459</v>
      </c>
      <c r="C24" s="926"/>
      <c r="D24" s="922"/>
      <c r="E24" s="922">
        <f t="shared" si="0"/>
        <v>0</v>
      </c>
      <c r="F24" s="926"/>
      <c r="G24" s="922"/>
      <c r="H24" s="922">
        <f t="shared" si="1"/>
        <v>0</v>
      </c>
      <c r="I24" s="971">
        <f t="shared" si="2"/>
        <v>0</v>
      </c>
    </row>
    <row r="25" spans="1:9" s="928" customFormat="1" ht="22.5" customHeight="1">
      <c r="A25" s="920">
        <v>17</v>
      </c>
      <c r="B25" s="921" t="s">
        <v>544</v>
      </c>
      <c r="C25" s="926">
        <v>1</v>
      </c>
      <c r="D25" s="1513">
        <v>1000000</v>
      </c>
      <c r="E25" s="922">
        <f t="shared" si="0"/>
        <v>1000</v>
      </c>
      <c r="F25" s="926"/>
      <c r="G25" s="922"/>
      <c r="H25" s="922">
        <f t="shared" si="1"/>
        <v>0</v>
      </c>
      <c r="I25" s="971">
        <f t="shared" si="2"/>
        <v>1000</v>
      </c>
    </row>
    <row r="26" spans="1:9">
      <c r="A26" s="921">
        <v>18</v>
      </c>
      <c r="B26" s="921" t="s">
        <v>546</v>
      </c>
      <c r="C26" s="921"/>
      <c r="D26" s="921"/>
      <c r="E26" s="922">
        <f t="shared" si="0"/>
        <v>0</v>
      </c>
      <c r="F26" s="921"/>
      <c r="G26" s="921"/>
      <c r="H26" s="922">
        <f t="shared" si="1"/>
        <v>0</v>
      </c>
      <c r="I26" s="971">
        <f t="shared" si="2"/>
        <v>0</v>
      </c>
    </row>
  </sheetData>
  <mergeCells count="7">
    <mergeCell ref="A1:I1"/>
    <mergeCell ref="A2:I2"/>
    <mergeCell ref="A3:I3"/>
    <mergeCell ref="A5:A6"/>
    <mergeCell ref="B5:B6"/>
    <mergeCell ref="C5:E5"/>
    <mergeCell ref="F5:H5"/>
  </mergeCells>
  <conditionalFormatting sqref="A1:A2">
    <cfRule type="cellIs" dxfId="19"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N27"/>
  <sheetViews>
    <sheetView topLeftCell="B1" zoomScaleNormal="100" workbookViewId="0">
      <selection activeCell="F37" sqref="F37"/>
    </sheetView>
  </sheetViews>
  <sheetFormatPr defaultRowHeight="13.5"/>
  <cols>
    <col min="1" max="1" width="3.5703125" style="910" bestFit="1" customWidth="1"/>
    <col min="2" max="2" width="37" style="910" customWidth="1"/>
    <col min="3" max="3" width="10.5703125" style="910" customWidth="1"/>
    <col min="4" max="4" width="15.28515625" style="910" bestFit="1" customWidth="1"/>
    <col min="5" max="5" width="10.5703125" style="910" bestFit="1" customWidth="1"/>
    <col min="6" max="6" width="17" style="910" bestFit="1" customWidth="1"/>
    <col min="7" max="7" width="9" style="910" customWidth="1"/>
    <col min="8" max="8" width="12.140625" style="910" bestFit="1" customWidth="1"/>
    <col min="9" max="9" width="9.140625" style="910"/>
    <col min="10" max="10" width="14.85546875" style="910" bestFit="1" customWidth="1"/>
    <col min="11" max="11" width="9.140625" style="910"/>
    <col min="12" max="12" width="12" style="910" bestFit="1" customWidth="1"/>
    <col min="13" max="13" width="9.140625" style="910"/>
    <col min="14" max="14" width="11.28515625" style="910" customWidth="1"/>
    <col min="15" max="16384" width="9.140625" style="910"/>
  </cols>
  <sheetData>
    <row r="1" spans="1:14" ht="17.25" customHeight="1">
      <c r="A1" s="1840" t="s">
        <v>548</v>
      </c>
      <c r="B1" s="1840"/>
      <c r="C1" s="1840"/>
      <c r="D1" s="1840"/>
      <c r="E1" s="1840"/>
      <c r="F1" s="1840"/>
      <c r="G1" s="1840"/>
      <c r="H1" s="1840"/>
      <c r="I1" s="1840"/>
      <c r="J1" s="1840"/>
      <c r="K1" s="1840"/>
      <c r="L1" s="1840"/>
      <c r="M1" s="1840"/>
      <c r="N1" s="1840"/>
    </row>
    <row r="2" spans="1:14" ht="18" customHeight="1">
      <c r="A2" s="1841" t="s">
        <v>176</v>
      </c>
      <c r="B2" s="1841"/>
      <c r="C2" s="1841"/>
      <c r="D2" s="1841"/>
      <c r="E2" s="1841"/>
      <c r="F2" s="1841"/>
      <c r="G2" s="1841"/>
      <c r="H2" s="1841"/>
      <c r="I2" s="1841"/>
      <c r="J2" s="1841"/>
      <c r="K2" s="1841"/>
      <c r="L2" s="1841"/>
      <c r="M2" s="1841"/>
      <c r="N2" s="1841"/>
    </row>
    <row r="3" spans="1:14" ht="18" customHeight="1">
      <c r="A3" s="1841" t="s">
        <v>6371</v>
      </c>
      <c r="B3" s="1841"/>
      <c r="C3" s="1841"/>
      <c r="D3" s="1841"/>
      <c r="E3" s="1841"/>
      <c r="F3" s="1841"/>
      <c r="G3" s="1841"/>
      <c r="H3" s="1841"/>
      <c r="I3" s="1841"/>
      <c r="J3" s="1841"/>
      <c r="K3" s="1841"/>
      <c r="L3" s="1841"/>
      <c r="M3" s="1841"/>
      <c r="N3" s="1841"/>
    </row>
    <row r="4" spans="1:14" ht="14.25">
      <c r="A4" s="1842" t="s">
        <v>114</v>
      </c>
      <c r="B4" s="1843" t="s">
        <v>1210</v>
      </c>
      <c r="C4" s="1839" t="s">
        <v>1361</v>
      </c>
      <c r="D4" s="1839"/>
      <c r="E4" s="1839"/>
      <c r="F4" s="1839"/>
      <c r="G4" s="1839" t="s">
        <v>4472</v>
      </c>
      <c r="H4" s="1839"/>
      <c r="I4" s="1839"/>
      <c r="J4" s="1839"/>
      <c r="K4" s="1839" t="s">
        <v>6381</v>
      </c>
      <c r="L4" s="1839"/>
      <c r="M4" s="1839"/>
      <c r="N4" s="1839"/>
    </row>
    <row r="5" spans="1:14" ht="54" customHeight="1">
      <c r="A5" s="1842"/>
      <c r="B5" s="1843"/>
      <c r="C5" s="1315" t="s">
        <v>1200</v>
      </c>
      <c r="D5" s="1316" t="s">
        <v>1211</v>
      </c>
      <c r="E5" s="1316" t="s">
        <v>1184</v>
      </c>
      <c r="F5" s="1316" t="s">
        <v>1185</v>
      </c>
      <c r="G5" s="1315" t="s">
        <v>1200</v>
      </c>
      <c r="H5" s="1316" t="s">
        <v>1211</v>
      </c>
      <c r="I5" s="1316" t="s">
        <v>1184</v>
      </c>
      <c r="J5" s="1316" t="s">
        <v>1185</v>
      </c>
      <c r="K5" s="1315" t="s">
        <v>1200</v>
      </c>
      <c r="L5" s="1316" t="s">
        <v>1211</v>
      </c>
      <c r="M5" s="1316" t="s">
        <v>1184</v>
      </c>
      <c r="N5" s="1316" t="s">
        <v>1185</v>
      </c>
    </row>
    <row r="6" spans="1:14" s="1303" customFormat="1" ht="27">
      <c r="A6" s="1314">
        <v>1</v>
      </c>
      <c r="B6" s="1301" t="s">
        <v>1212</v>
      </c>
      <c r="C6" s="1302" t="s">
        <v>808</v>
      </c>
      <c r="D6" s="1317">
        <v>252</v>
      </c>
      <c r="E6" s="1318">
        <v>660</v>
      </c>
      <c r="F6" s="1319">
        <f>(D6*E6*2)/1000</f>
        <v>332.64</v>
      </c>
      <c r="G6" s="1302" t="s">
        <v>808</v>
      </c>
      <c r="H6" s="1317">
        <v>252</v>
      </c>
      <c r="I6" s="1318">
        <v>660</v>
      </c>
      <c r="J6" s="1319">
        <f>(H6*I6*2)/1000</f>
        <v>332.64</v>
      </c>
      <c r="K6" s="1302"/>
      <c r="L6" s="1317"/>
      <c r="M6" s="1318"/>
      <c r="N6" s="1319"/>
    </row>
    <row r="7" spans="1:14" s="1303" customFormat="1" ht="27">
      <c r="A7" s="1314">
        <v>2</v>
      </c>
      <c r="B7" s="1301" t="s">
        <v>1212</v>
      </c>
      <c r="C7" s="1302" t="s">
        <v>808</v>
      </c>
      <c r="D7" s="1320">
        <v>190</v>
      </c>
      <c r="E7" s="1318">
        <v>660</v>
      </c>
      <c r="F7" s="1319">
        <f>(D7*E7*2)/1000</f>
        <v>250.8</v>
      </c>
      <c r="G7" s="1302" t="s">
        <v>808</v>
      </c>
      <c r="H7" s="1320">
        <v>190</v>
      </c>
      <c r="I7" s="1318">
        <v>660</v>
      </c>
      <c r="J7" s="1319">
        <f>(H7*I7*2)/1000</f>
        <v>250.8</v>
      </c>
      <c r="K7" s="1302"/>
      <c r="L7" s="1320"/>
      <c r="M7" s="1318"/>
      <c r="N7" s="1319"/>
    </row>
    <row r="8" spans="1:14" ht="28.5" hidden="1" customHeight="1">
      <c r="A8" s="1314">
        <v>3</v>
      </c>
      <c r="B8" s="1030" t="s">
        <v>1362</v>
      </c>
      <c r="C8" s="974" t="s">
        <v>709</v>
      </c>
      <c r="D8" s="1321"/>
      <c r="E8" s="1322"/>
      <c r="F8" s="1323"/>
      <c r="G8" s="974" t="s">
        <v>709</v>
      </c>
      <c r="H8" s="1321"/>
      <c r="I8" s="1322"/>
      <c r="J8" s="1323"/>
      <c r="K8" s="974"/>
      <c r="L8" s="1321"/>
      <c r="M8" s="1322"/>
      <c r="N8" s="1323"/>
    </row>
    <row r="9" spans="1:14" ht="57" customHeight="1">
      <c r="A9" s="1314">
        <v>4</v>
      </c>
      <c r="B9" s="1030" t="s">
        <v>1363</v>
      </c>
      <c r="C9" s="974" t="s">
        <v>709</v>
      </c>
      <c r="D9" s="1321">
        <v>472784.33333333302</v>
      </c>
      <c r="E9" s="1322">
        <v>350</v>
      </c>
      <c r="F9" s="1323">
        <f>+D9*E9/1000</f>
        <v>165474.51666666658</v>
      </c>
      <c r="G9" s="974" t="s">
        <v>709</v>
      </c>
      <c r="H9" s="1321">
        <v>472784.33333333331</v>
      </c>
      <c r="I9" s="1322">
        <v>350</v>
      </c>
      <c r="J9" s="1323">
        <f>+H9*I9/1000</f>
        <v>165474.51666666666</v>
      </c>
      <c r="K9" s="974"/>
      <c r="L9" s="1321"/>
      <c r="M9" s="1322"/>
      <c r="N9" s="1323"/>
    </row>
    <row r="10" spans="1:14" ht="21.75" customHeight="1">
      <c r="A10" s="1324"/>
      <c r="B10" s="1304" t="s">
        <v>113</v>
      </c>
      <c r="C10" s="1325"/>
      <c r="D10" s="1324"/>
      <c r="E10" s="1324"/>
      <c r="F10" s="1323">
        <f>SUM(F6:F9)</f>
        <v>166057.95666666658</v>
      </c>
      <c r="G10" s="1323"/>
      <c r="H10" s="1323"/>
      <c r="I10" s="1323"/>
      <c r="J10" s="1323">
        <f>SUM(J6:J9)</f>
        <v>166057.95666666667</v>
      </c>
      <c r="K10" s="1323"/>
      <c r="L10" s="1323"/>
      <c r="M10" s="1323"/>
      <c r="N10" s="1323">
        <f>SUM(N6:N9)</f>
        <v>0</v>
      </c>
    </row>
    <row r="11" spans="1:14" ht="21.75" customHeight="1">
      <c r="A11" s="1326"/>
      <c r="B11" s="1327" t="s">
        <v>1213</v>
      </c>
      <c r="C11" s="1328"/>
      <c r="D11" s="1326"/>
      <c r="E11" s="1326"/>
      <c r="F11" s="1329"/>
    </row>
    <row r="12" spans="1:14" s="976" customFormat="1">
      <c r="B12" s="976" t="s">
        <v>1214</v>
      </c>
    </row>
    <row r="13" spans="1:14">
      <c r="B13" s="910" t="s">
        <v>1215</v>
      </c>
    </row>
    <row r="15" spans="1:14" ht="135" hidden="1">
      <c r="B15" s="1304" t="s">
        <v>1210</v>
      </c>
      <c r="C15" s="1305" t="s">
        <v>6383</v>
      </c>
      <c r="D15" s="1306" t="s">
        <v>6384</v>
      </c>
      <c r="E15" s="1305" t="s">
        <v>1364</v>
      </c>
      <c r="F15" s="1307" t="s">
        <v>6382</v>
      </c>
      <c r="G15" s="1306" t="s">
        <v>6385</v>
      </c>
    </row>
    <row r="16" spans="1:14" ht="40.5" hidden="1">
      <c r="B16" s="1308" t="s">
        <v>1365</v>
      </c>
      <c r="C16" s="1304">
        <v>73285</v>
      </c>
      <c r="D16" s="1313">
        <v>5874400</v>
      </c>
      <c r="E16" s="1304">
        <v>118909</v>
      </c>
      <c r="F16" s="1314"/>
      <c r="G16" s="1313">
        <v>118909</v>
      </c>
    </row>
    <row r="17" spans="2:9" ht="27" hidden="1">
      <c r="B17" s="1308" t="s">
        <v>1366</v>
      </c>
      <c r="C17" s="1304">
        <v>200825</v>
      </c>
      <c r="D17" s="1313">
        <v>16900000</v>
      </c>
      <c r="E17" s="1304">
        <v>1153741</v>
      </c>
      <c r="F17" s="1314">
        <v>416667</v>
      </c>
      <c r="G17" s="1313">
        <v>737074</v>
      </c>
    </row>
    <row r="18" spans="2:9" ht="27" hidden="1">
      <c r="B18" s="1308" t="s">
        <v>1367</v>
      </c>
      <c r="C18" s="1304">
        <v>358796</v>
      </c>
      <c r="D18" s="1313">
        <v>7900000</v>
      </c>
      <c r="E18" s="1304">
        <v>562370</v>
      </c>
      <c r="F18" s="1314"/>
      <c r="G18" s="1313">
        <v>562370</v>
      </c>
    </row>
    <row r="19" spans="2:9" hidden="1">
      <c r="B19" s="1309" t="s">
        <v>113</v>
      </c>
      <c r="C19" s="1304">
        <v>632906</v>
      </c>
      <c r="D19" s="1313">
        <v>30674400</v>
      </c>
      <c r="E19" s="1304">
        <v>1835020</v>
      </c>
      <c r="F19" s="1314">
        <v>416667</v>
      </c>
      <c r="G19" s="1313">
        <v>1418353</v>
      </c>
    </row>
    <row r="23" spans="2:9" ht="69" hidden="1" customHeight="1">
      <c r="B23" s="1309"/>
      <c r="C23" s="1308" t="s">
        <v>1368</v>
      </c>
      <c r="D23" s="1308" t="s">
        <v>1369</v>
      </c>
      <c r="E23" s="1308" t="s">
        <v>1370</v>
      </c>
      <c r="F23" s="1308" t="s">
        <v>1371</v>
      </c>
      <c r="G23" s="1308" t="s">
        <v>1372</v>
      </c>
      <c r="H23" s="1308" t="s">
        <v>1373</v>
      </c>
    </row>
    <row r="24" spans="2:9" ht="31.5" hidden="1" customHeight="1">
      <c r="B24" s="1305" t="s">
        <v>1374</v>
      </c>
      <c r="C24" s="1312" t="s">
        <v>1375</v>
      </c>
      <c r="D24" s="1312">
        <v>251</v>
      </c>
      <c r="E24" s="1312">
        <f>600*251</f>
        <v>150600</v>
      </c>
      <c r="F24" s="1312">
        <f>200000+250000</f>
        <v>450000</v>
      </c>
      <c r="G24" s="1312">
        <f>71429*12</f>
        <v>857148</v>
      </c>
      <c r="H24" s="1312">
        <v>1307148</v>
      </c>
    </row>
    <row r="25" spans="2:9" ht="36" hidden="1" customHeight="1">
      <c r="B25" s="1837" t="s">
        <v>6386</v>
      </c>
      <c r="C25" s="1838"/>
      <c r="D25" s="1838"/>
      <c r="E25" s="1838"/>
      <c r="F25" s="1838"/>
      <c r="G25" s="1838"/>
      <c r="H25" s="1838"/>
    </row>
    <row r="26" spans="2:9" hidden="1">
      <c r="I26" s="910">
        <f>67*I24/1000</f>
        <v>0</v>
      </c>
    </row>
    <row r="27" spans="2:9" hidden="1">
      <c r="B27" s="1309" t="s">
        <v>6387</v>
      </c>
      <c r="C27" s="1310">
        <f>+D19/3/E24*H24</f>
        <v>88747190.374501988</v>
      </c>
      <c r="D27" s="1311" t="s">
        <v>1376</v>
      </c>
    </row>
  </sheetData>
  <mergeCells count="9">
    <mergeCell ref="B25:H25"/>
    <mergeCell ref="C4:F4"/>
    <mergeCell ref="A1:N1"/>
    <mergeCell ref="A2:N2"/>
    <mergeCell ref="A3:N3"/>
    <mergeCell ref="A4:A5"/>
    <mergeCell ref="B4:B5"/>
    <mergeCell ref="G4:J4"/>
    <mergeCell ref="K4:N4"/>
  </mergeCells>
  <conditionalFormatting sqref="A2:A3">
    <cfRule type="cellIs" dxfId="18" priority="2" stopIfTrue="1" operator="equal">
      <formula>0</formula>
    </cfRule>
  </conditionalFormatting>
  <conditionalFormatting sqref="A1">
    <cfRule type="cellIs" dxfId="17"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L30"/>
  <sheetViews>
    <sheetView zoomScaleNormal="100" workbookViewId="0">
      <pane xSplit="2" ySplit="8" topLeftCell="H9" activePane="bottomRight" state="frozen"/>
      <selection pane="topRight" activeCell="C1" sqref="C1"/>
      <selection pane="bottomLeft" activeCell="A9" sqref="A9"/>
      <selection pane="bottomRight" activeCell="K10" sqref="K10:L10"/>
    </sheetView>
  </sheetViews>
  <sheetFormatPr defaultRowHeight="16.5"/>
  <cols>
    <col min="1" max="1" width="4.140625" style="966" customWidth="1"/>
    <col min="2" max="2" width="33.5703125" style="966" customWidth="1"/>
    <col min="3" max="4" width="13.7109375" style="966" customWidth="1"/>
    <col min="5" max="5" width="11.42578125" style="966" customWidth="1"/>
    <col min="6" max="6" width="13.7109375" style="966" customWidth="1"/>
    <col min="7" max="12" width="16.140625" style="966" customWidth="1"/>
    <col min="13" max="13" width="11.5703125" style="966" bestFit="1" customWidth="1"/>
    <col min="14" max="14" width="11.140625" style="966" customWidth="1"/>
    <col min="15" max="15" width="13.28515625" style="966" hidden="1" customWidth="1"/>
    <col min="16" max="16" width="10.140625" style="966" hidden="1" customWidth="1"/>
    <col min="17" max="17" width="0" style="966" hidden="1" customWidth="1"/>
    <col min="18" max="18" width="19.7109375" style="966" hidden="1" customWidth="1"/>
    <col min="19" max="25" width="16.140625" style="966" hidden="1" customWidth="1"/>
    <col min="26" max="26" width="14" style="966" hidden="1" customWidth="1"/>
    <col min="27" max="28" width="0" style="966" hidden="1" customWidth="1"/>
    <col min="29" max="29" width="16.42578125" style="966" hidden="1" customWidth="1"/>
    <col min="30" max="38" width="0" style="966" hidden="1" customWidth="1"/>
    <col min="39" max="16384" width="9.140625" style="966"/>
  </cols>
  <sheetData>
    <row r="1" spans="1:38" s="977" customFormat="1" ht="16.5" customHeight="1">
      <c r="A1" s="1796" t="s">
        <v>548</v>
      </c>
      <c r="B1" s="1796"/>
      <c r="C1" s="1796"/>
      <c r="D1" s="1796"/>
      <c r="E1" s="1796"/>
      <c r="F1" s="1796"/>
      <c r="G1" s="1796"/>
      <c r="H1" s="1796"/>
      <c r="I1" s="1796"/>
      <c r="J1" s="1796"/>
      <c r="K1" s="1796"/>
      <c r="L1" s="1796"/>
      <c r="M1" s="1796"/>
      <c r="N1" s="909"/>
      <c r="O1" s="909"/>
      <c r="S1" s="978" t="s">
        <v>1216</v>
      </c>
      <c r="T1" s="978" t="s">
        <v>1217</v>
      </c>
      <c r="U1" s="978" t="s">
        <v>1218</v>
      </c>
      <c r="V1" s="978" t="s">
        <v>1218</v>
      </c>
      <c r="W1" s="978" t="s">
        <v>1219</v>
      </c>
      <c r="X1" s="978" t="s">
        <v>1220</v>
      </c>
      <c r="Y1" s="978" t="s">
        <v>1218</v>
      </c>
      <c r="Z1" s="978" t="s">
        <v>1217</v>
      </c>
    </row>
    <row r="2" spans="1:38" s="977" customFormat="1" ht="8.25" customHeight="1">
      <c r="B2" s="979"/>
      <c r="C2" s="979"/>
      <c r="D2" s="980"/>
      <c r="E2" s="980"/>
      <c r="F2" s="980"/>
      <c r="G2" s="980"/>
      <c r="H2" s="980"/>
      <c r="I2" s="980"/>
      <c r="J2" s="980"/>
      <c r="K2" s="980"/>
      <c r="L2" s="980"/>
      <c r="M2" s="981"/>
      <c r="N2" s="981"/>
      <c r="O2" s="981"/>
    </row>
    <row r="3" spans="1:38" s="977" customFormat="1" ht="17.25">
      <c r="A3" s="1796" t="s">
        <v>176</v>
      </c>
      <c r="B3" s="1796"/>
      <c r="C3" s="1796"/>
      <c r="D3" s="1796"/>
      <c r="E3" s="1796"/>
      <c r="F3" s="1796"/>
      <c r="G3" s="1796"/>
      <c r="H3" s="1796"/>
      <c r="I3" s="1796"/>
      <c r="J3" s="1796"/>
      <c r="K3" s="1796"/>
      <c r="L3" s="1796"/>
      <c r="M3" s="1796"/>
      <c r="N3" s="909"/>
      <c r="O3" s="909"/>
    </row>
    <row r="4" spans="1:38" s="977" customFormat="1" ht="13.5" customHeight="1">
      <c r="A4" s="1840" t="s">
        <v>6372</v>
      </c>
      <c r="B4" s="1840"/>
      <c r="C4" s="1840"/>
      <c r="D4" s="1840"/>
      <c r="E4" s="1840"/>
      <c r="F4" s="1840"/>
      <c r="G4" s="1840"/>
      <c r="H4" s="1840"/>
      <c r="I4" s="1840"/>
      <c r="J4" s="1840"/>
      <c r="K4" s="1840"/>
      <c r="L4" s="1840"/>
      <c r="M4" s="1840"/>
      <c r="N4" s="982"/>
      <c r="O4" s="982"/>
    </row>
    <row r="5" spans="1:38" ht="14.25" customHeight="1">
      <c r="B5" s="977"/>
      <c r="C5" s="1437">
        <v>4388</v>
      </c>
      <c r="D5" s="1438">
        <v>990</v>
      </c>
      <c r="E5" s="1438">
        <v>900</v>
      </c>
      <c r="F5" s="1439">
        <v>3284</v>
      </c>
      <c r="G5" s="1439">
        <v>1500</v>
      </c>
      <c r="H5" s="1439">
        <v>1250</v>
      </c>
      <c r="I5" s="1439">
        <v>200</v>
      </c>
      <c r="J5" s="1439">
        <v>2109</v>
      </c>
      <c r="K5" s="1439"/>
      <c r="L5" s="1439"/>
      <c r="M5" s="1439">
        <f>SUM(C5:J5)</f>
        <v>14621</v>
      </c>
      <c r="N5" s="983"/>
      <c r="O5" s="983"/>
    </row>
    <row r="6" spans="1:38" s="987" customFormat="1" ht="121.5">
      <c r="A6" s="984" t="s">
        <v>118</v>
      </c>
      <c r="B6" s="985" t="s">
        <v>1137</v>
      </c>
      <c r="C6" s="978" t="s">
        <v>1306</v>
      </c>
      <c r="D6" s="978" t="s">
        <v>1221</v>
      </c>
      <c r="E6" s="978" t="s">
        <v>1307</v>
      </c>
      <c r="F6" s="978" t="s">
        <v>1216</v>
      </c>
      <c r="G6" s="978" t="s">
        <v>1219</v>
      </c>
      <c r="H6" s="978" t="s">
        <v>1222</v>
      </c>
      <c r="I6" s="978" t="s">
        <v>1223</v>
      </c>
      <c r="J6" s="978" t="s">
        <v>1217</v>
      </c>
      <c r="K6" s="978" t="s">
        <v>4473</v>
      </c>
      <c r="L6" s="978" t="s">
        <v>4439</v>
      </c>
      <c r="M6" s="978" t="s">
        <v>113</v>
      </c>
      <c r="N6" s="986"/>
      <c r="O6" s="986"/>
      <c r="R6" s="988" t="s">
        <v>1137</v>
      </c>
      <c r="S6" s="988" t="s">
        <v>1224</v>
      </c>
      <c r="T6" s="988" t="s">
        <v>1225</v>
      </c>
      <c r="U6" s="988" t="s">
        <v>1226</v>
      </c>
      <c r="V6" s="988" t="s">
        <v>1227</v>
      </c>
      <c r="W6" s="988" t="s">
        <v>1228</v>
      </c>
      <c r="X6" s="988" t="s">
        <v>1229</v>
      </c>
      <c r="Y6" s="988" t="s">
        <v>1230</v>
      </c>
      <c r="Z6" s="988" t="s">
        <v>1225</v>
      </c>
      <c r="AA6" s="988" t="s">
        <v>1231</v>
      </c>
    </row>
    <row r="7" spans="1:38" s="991" customFormat="1">
      <c r="A7" s="989">
        <v>1</v>
      </c>
      <c r="B7" s="989">
        <f>A7+1</f>
        <v>2</v>
      </c>
      <c r="C7" s="989">
        <v>3</v>
      </c>
      <c r="D7" s="989">
        <v>4</v>
      </c>
      <c r="E7" s="989">
        <v>5</v>
      </c>
      <c r="F7" s="989">
        <v>6</v>
      </c>
      <c r="G7" s="989">
        <v>7</v>
      </c>
      <c r="H7" s="989">
        <v>8</v>
      </c>
      <c r="I7" s="989">
        <v>9</v>
      </c>
      <c r="J7" s="989">
        <v>13</v>
      </c>
      <c r="K7" s="989"/>
      <c r="L7" s="989"/>
      <c r="M7" s="989">
        <v>15</v>
      </c>
      <c r="N7" s="990"/>
      <c r="O7" s="990"/>
      <c r="P7" s="966"/>
      <c r="R7" s="992"/>
      <c r="S7" s="992"/>
      <c r="T7" s="992"/>
      <c r="U7" s="992"/>
      <c r="V7" s="992"/>
      <c r="W7" s="992"/>
      <c r="X7" s="992"/>
      <c r="Y7" s="992"/>
      <c r="Z7" s="992"/>
      <c r="AA7" s="992"/>
    </row>
    <row r="8" spans="1:38" s="996" customFormat="1" ht="20.25" customHeight="1">
      <c r="A8" s="993"/>
      <c r="B8" s="994" t="s">
        <v>281</v>
      </c>
      <c r="C8" s="1391">
        <f t="shared" ref="C8:M8" si="0">+C10+C11+C12+C13+C16+C17+C18+C19+C20+C21+C22+C23+C24+C25+C26+C27</f>
        <v>0</v>
      </c>
      <c r="D8" s="1391">
        <f t="shared" si="0"/>
        <v>0</v>
      </c>
      <c r="E8" s="1391">
        <f t="shared" si="0"/>
        <v>0</v>
      </c>
      <c r="F8" s="1391">
        <f>+F10+F11+F12+F13+F16+F17+F18+F19+F20+F21+F22+F23+F24+F25+F26+F27</f>
        <v>0</v>
      </c>
      <c r="G8" s="1391">
        <f t="shared" si="0"/>
        <v>0</v>
      </c>
      <c r="H8" s="1391">
        <f t="shared" si="0"/>
        <v>0</v>
      </c>
      <c r="I8" s="1391">
        <f t="shared" si="0"/>
        <v>0</v>
      </c>
      <c r="J8" s="1391">
        <f t="shared" si="0"/>
        <v>0</v>
      </c>
      <c r="K8" s="1391">
        <f t="shared" si="0"/>
        <v>37587.599999999999</v>
      </c>
      <c r="L8" s="1391">
        <f t="shared" si="0"/>
        <v>13820.892</v>
      </c>
      <c r="M8" s="1391">
        <f t="shared" si="0"/>
        <v>51408.491999999998</v>
      </c>
      <c r="N8" s="995"/>
      <c r="O8" s="995">
        <f>+(U8+Y8+V8)/1000</f>
        <v>5462.491</v>
      </c>
      <c r="P8" s="966">
        <f t="shared" ref="P8:P26" si="1">+F8*Q8/100</f>
        <v>0</v>
      </c>
      <c r="Q8" s="996">
        <f>+S8/2975500*100</f>
        <v>217.98017139976474</v>
      </c>
      <c r="R8" s="997" t="s">
        <v>1187</v>
      </c>
      <c r="S8" s="997">
        <v>6486000</v>
      </c>
      <c r="T8" s="997">
        <v>900000</v>
      </c>
      <c r="U8" s="997">
        <v>3196400</v>
      </c>
      <c r="V8" s="997">
        <v>1020841</v>
      </c>
      <c r="W8" s="997">
        <v>1090000</v>
      </c>
      <c r="X8" s="997">
        <v>990000</v>
      </c>
      <c r="Y8" s="997">
        <v>1245250</v>
      </c>
      <c r="Z8" s="997">
        <v>900000</v>
      </c>
      <c r="AA8" s="997">
        <v>15828491</v>
      </c>
    </row>
    <row r="9" spans="1:38" s="996" customFormat="1" ht="17.25">
      <c r="A9" s="993"/>
      <c r="B9" s="998" t="s">
        <v>126</v>
      </c>
      <c r="C9" s="1156"/>
      <c r="D9" s="1156"/>
      <c r="E9" s="1156"/>
      <c r="F9" s="1156"/>
      <c r="G9" s="1156"/>
      <c r="H9" s="1156"/>
      <c r="I9" s="1156"/>
      <c r="J9" s="1156"/>
      <c r="K9" s="1156"/>
      <c r="L9" s="1156"/>
      <c r="M9" s="1156"/>
      <c r="N9" s="999"/>
      <c r="O9" s="995">
        <f t="shared" ref="O9:O27" si="2">+(U9+Y9+V9)/1000</f>
        <v>0</v>
      </c>
      <c r="P9" s="966">
        <f t="shared" si="1"/>
        <v>0</v>
      </c>
      <c r="Q9" s="996">
        <v>217.98017139976474</v>
      </c>
      <c r="R9" s="997"/>
      <c r="S9" s="997"/>
      <c r="T9" s="997"/>
      <c r="U9" s="997"/>
      <c r="V9" s="997"/>
      <c r="W9" s="997"/>
      <c r="X9" s="997"/>
      <c r="Y9" s="997"/>
      <c r="Z9" s="997"/>
      <c r="AA9" s="997"/>
    </row>
    <row r="10" spans="1:38" ht="17.25">
      <c r="A10" s="1000">
        <v>1</v>
      </c>
      <c r="B10" s="767" t="s">
        <v>557</v>
      </c>
      <c r="C10" s="1155"/>
      <c r="D10" s="1155"/>
      <c r="E10" s="1155"/>
      <c r="F10" s="1409"/>
      <c r="G10" s="1155"/>
      <c r="H10" s="1155"/>
      <c r="I10" s="1155"/>
      <c r="J10" s="1155"/>
      <c r="K10" s="1648">
        <f>+(244+710)*39.4</f>
        <v>37587.599999999999</v>
      </c>
      <c r="L10" s="1648">
        <f>239*57.828</f>
        <v>13820.892</v>
      </c>
      <c r="M10" s="1156">
        <f>SUM(C10:L10)</f>
        <v>51408.491999999998</v>
      </c>
      <c r="N10" s="1001"/>
      <c r="O10" s="995">
        <f t="shared" si="2"/>
        <v>736.05100000000004</v>
      </c>
      <c r="P10" s="966">
        <f t="shared" si="1"/>
        <v>0</v>
      </c>
      <c r="Q10" s="996">
        <v>217.98017139976474</v>
      </c>
      <c r="R10" s="1002" t="s">
        <v>534</v>
      </c>
      <c r="S10" s="1002">
        <v>0</v>
      </c>
      <c r="T10" s="1002">
        <v>900000</v>
      </c>
      <c r="U10" s="1002">
        <v>457600</v>
      </c>
      <c r="V10" s="1002">
        <v>122841</v>
      </c>
      <c r="W10" s="1002">
        <v>0</v>
      </c>
      <c r="X10" s="1002">
        <v>30000</v>
      </c>
      <c r="Y10" s="1002">
        <v>155610</v>
      </c>
      <c r="Z10" s="1002">
        <v>900000</v>
      </c>
      <c r="AA10" s="1002">
        <v>2566051</v>
      </c>
    </row>
    <row r="11" spans="1:38" ht="17.25">
      <c r="A11" s="1000">
        <v>2</v>
      </c>
      <c r="B11" s="1003" t="s">
        <v>536</v>
      </c>
      <c r="C11" s="1155"/>
      <c r="D11" s="1155"/>
      <c r="E11" s="1155"/>
      <c r="F11" s="1409"/>
      <c r="G11" s="1155"/>
      <c r="H11" s="1155"/>
      <c r="I11" s="1156"/>
      <c r="J11" s="1156"/>
      <c r="K11" s="1156"/>
      <c r="L11" s="1156"/>
      <c r="M11" s="1156">
        <f t="shared" ref="M11:M27" si="3">SUM(C11:L11)</f>
        <v>0</v>
      </c>
      <c r="N11" s="1001"/>
      <c r="O11" s="995">
        <f t="shared" si="2"/>
        <v>0</v>
      </c>
      <c r="P11" s="966">
        <f t="shared" si="1"/>
        <v>0</v>
      </c>
      <c r="Q11" s="996">
        <v>217.98017139976474</v>
      </c>
      <c r="R11" s="1002" t="s">
        <v>536</v>
      </c>
      <c r="S11" s="1002">
        <v>0</v>
      </c>
      <c r="T11" s="1002">
        <v>0</v>
      </c>
      <c r="U11" s="1002">
        <v>0</v>
      </c>
      <c r="V11" s="1002">
        <v>0</v>
      </c>
      <c r="W11" s="1002">
        <v>95000</v>
      </c>
      <c r="X11" s="1002">
        <v>30000</v>
      </c>
      <c r="Y11" s="1002">
        <v>0</v>
      </c>
      <c r="Z11" s="1002">
        <v>0</v>
      </c>
      <c r="AA11" s="1002">
        <v>125000</v>
      </c>
    </row>
    <row r="12" spans="1:38" ht="27">
      <c r="A12" s="1000">
        <v>3</v>
      </c>
      <c r="B12" s="1003" t="s">
        <v>533</v>
      </c>
      <c r="C12" s="1155"/>
      <c r="D12" s="1155"/>
      <c r="E12" s="1155"/>
      <c r="F12" s="1155"/>
      <c r="G12" s="1155"/>
      <c r="H12" s="1155"/>
      <c r="I12" s="1156"/>
      <c r="J12" s="1156"/>
      <c r="K12" s="1156"/>
      <c r="L12" s="1156"/>
      <c r="M12" s="1156">
        <f t="shared" si="3"/>
        <v>0</v>
      </c>
      <c r="N12" s="1001"/>
      <c r="O12" s="995">
        <f t="shared" si="2"/>
        <v>56.8</v>
      </c>
      <c r="P12" s="966">
        <f t="shared" si="1"/>
        <v>0</v>
      </c>
      <c r="Q12" s="996">
        <v>217.98017139976474</v>
      </c>
      <c r="R12" s="1002" t="s">
        <v>533</v>
      </c>
      <c r="S12" s="1002">
        <v>0</v>
      </c>
      <c r="T12" s="1002">
        <v>0</v>
      </c>
      <c r="U12" s="1002">
        <v>56800</v>
      </c>
      <c r="V12" s="1002">
        <v>0</v>
      </c>
      <c r="W12" s="1002">
        <v>0</v>
      </c>
      <c r="X12" s="1002">
        <v>0</v>
      </c>
      <c r="Y12" s="1002">
        <v>0</v>
      </c>
      <c r="Z12" s="1002">
        <v>0</v>
      </c>
      <c r="AA12" s="1002">
        <v>56800</v>
      </c>
    </row>
    <row r="13" spans="1:38" ht="17.25">
      <c r="A13" s="1000">
        <v>4</v>
      </c>
      <c r="B13" s="1003" t="s">
        <v>541</v>
      </c>
      <c r="C13" s="1155"/>
      <c r="D13" s="1155"/>
      <c r="E13" s="1155"/>
      <c r="F13" s="1409"/>
      <c r="G13" s="1155"/>
      <c r="H13" s="1155"/>
      <c r="I13" s="1156"/>
      <c r="J13" s="1156"/>
      <c r="K13" s="1156"/>
      <c r="L13" s="1156"/>
      <c r="M13" s="1156">
        <f t="shared" si="3"/>
        <v>0</v>
      </c>
      <c r="N13" s="1001"/>
      <c r="O13" s="995">
        <f t="shared" si="2"/>
        <v>92.4</v>
      </c>
      <c r="P13" s="966">
        <f t="shared" si="1"/>
        <v>0</v>
      </c>
      <c r="Q13" s="996">
        <v>217.98017139976474</v>
      </c>
      <c r="R13" s="1002" t="s">
        <v>541</v>
      </c>
      <c r="S13" s="1002">
        <v>0</v>
      </c>
      <c r="T13" s="1002">
        <v>0</v>
      </c>
      <c r="U13" s="1002">
        <v>34800</v>
      </c>
      <c r="V13" s="1002">
        <v>0</v>
      </c>
      <c r="W13" s="1002">
        <v>95000</v>
      </c>
      <c r="X13" s="1002">
        <v>30000</v>
      </c>
      <c r="Y13" s="1002">
        <v>57600</v>
      </c>
      <c r="Z13" s="1002">
        <v>0</v>
      </c>
      <c r="AA13" s="1002">
        <v>217400</v>
      </c>
    </row>
    <row r="14" spans="1:38" ht="17.25">
      <c r="A14" s="1000">
        <v>5</v>
      </c>
      <c r="B14" s="1003" t="s">
        <v>542</v>
      </c>
      <c r="C14" s="1155"/>
      <c r="D14" s="1155"/>
      <c r="E14" s="1155"/>
      <c r="F14" s="1155"/>
      <c r="G14" s="1155"/>
      <c r="H14" s="1155"/>
      <c r="I14" s="1155"/>
      <c r="J14" s="1155"/>
      <c r="K14" s="1155"/>
      <c r="L14" s="1155"/>
      <c r="M14" s="1156">
        <f t="shared" si="3"/>
        <v>0</v>
      </c>
      <c r="N14" s="1001"/>
      <c r="O14" s="995">
        <f t="shared" si="2"/>
        <v>0</v>
      </c>
      <c r="P14" s="966">
        <f t="shared" si="1"/>
        <v>0</v>
      </c>
      <c r="Q14" s="996">
        <v>217.98017139976474</v>
      </c>
      <c r="R14" s="1002" t="s">
        <v>1139</v>
      </c>
      <c r="S14" s="1002">
        <v>0</v>
      </c>
      <c r="T14" s="1002">
        <v>0</v>
      </c>
      <c r="U14" s="1002">
        <v>0</v>
      </c>
      <c r="V14" s="1002">
        <v>0</v>
      </c>
      <c r="W14" s="1002">
        <v>0</v>
      </c>
      <c r="X14" s="1002">
        <v>0</v>
      </c>
      <c r="Y14" s="1002">
        <v>0</v>
      </c>
      <c r="Z14" s="1002">
        <v>0</v>
      </c>
      <c r="AA14" s="1002">
        <v>0</v>
      </c>
    </row>
    <row r="15" spans="1:38" ht="17.25">
      <c r="A15" s="1000">
        <v>6</v>
      </c>
      <c r="B15" s="1003" t="s">
        <v>543</v>
      </c>
      <c r="C15" s="1155"/>
      <c r="D15" s="1155"/>
      <c r="E15" s="1155"/>
      <c r="F15" s="1155"/>
      <c r="G15" s="1155"/>
      <c r="H15" s="1155"/>
      <c r="I15" s="1155"/>
      <c r="J15" s="1155"/>
      <c r="K15" s="1155"/>
      <c r="L15" s="1155"/>
      <c r="M15" s="1156">
        <f t="shared" si="3"/>
        <v>0</v>
      </c>
      <c r="N15" s="1001"/>
      <c r="O15" s="995">
        <f t="shared" si="2"/>
        <v>231</v>
      </c>
      <c r="P15" s="966">
        <f t="shared" si="1"/>
        <v>0</v>
      </c>
      <c r="Q15" s="996">
        <v>217.98017139976474</v>
      </c>
      <c r="R15" s="1002" t="s">
        <v>543</v>
      </c>
      <c r="S15" s="1002">
        <v>0</v>
      </c>
      <c r="T15" s="1002">
        <v>0</v>
      </c>
      <c r="U15" s="1002">
        <v>203000</v>
      </c>
      <c r="V15" s="1002">
        <v>0</v>
      </c>
      <c r="W15" s="1002">
        <v>0</v>
      </c>
      <c r="X15" s="1002">
        <v>0</v>
      </c>
      <c r="Y15" s="1002">
        <v>28000</v>
      </c>
      <c r="Z15" s="1002">
        <v>0</v>
      </c>
      <c r="AA15" s="1002">
        <v>231000</v>
      </c>
    </row>
    <row r="16" spans="1:38" ht="40.5">
      <c r="A16" s="1000">
        <v>7</v>
      </c>
      <c r="B16" s="1003" t="s">
        <v>1366</v>
      </c>
      <c r="C16" s="1155"/>
      <c r="D16" s="1155"/>
      <c r="E16" s="1155"/>
      <c r="F16" s="1409"/>
      <c r="G16" s="1155"/>
      <c r="H16" s="1155"/>
      <c r="I16" s="1155"/>
      <c r="J16" s="1155"/>
      <c r="K16" s="1155"/>
      <c r="L16" s="1155"/>
      <c r="M16" s="1156">
        <f t="shared" si="3"/>
        <v>0</v>
      </c>
      <c r="N16" s="1001"/>
      <c r="O16" s="995" t="e">
        <f t="shared" si="2"/>
        <v>#REF!</v>
      </c>
      <c r="P16" s="966">
        <f t="shared" si="1"/>
        <v>0</v>
      </c>
      <c r="Q16" s="996">
        <v>217.98017139976474</v>
      </c>
      <c r="R16" s="1002" t="s">
        <v>516</v>
      </c>
      <c r="S16" s="1002" t="e">
        <f>+AD16+AD17+#REF!+#REF!+#REF!+AD18+#REF!</f>
        <v>#REF!</v>
      </c>
      <c r="T16" s="1002" t="e">
        <f>+AE16+AE17+#REF!+#REF!+#REF!+AE18+#REF!</f>
        <v>#REF!</v>
      </c>
      <c r="U16" s="1002" t="e">
        <f>+AF16+AF17+#REF!+#REF!+#REF!+AF18+#REF!</f>
        <v>#REF!</v>
      </c>
      <c r="V16" s="1002" t="e">
        <f>+AG16+AG17+#REF!+#REF!+#REF!+AG18+#REF!</f>
        <v>#REF!</v>
      </c>
      <c r="W16" s="1002" t="e">
        <f>+AH16+AH17+#REF!+#REF!+#REF!+AH18+#REF!</f>
        <v>#REF!</v>
      </c>
      <c r="X16" s="1002" t="e">
        <f>+AI16+AI17+#REF!+#REF!+#REF!+AI18+#REF!</f>
        <v>#REF!</v>
      </c>
      <c r="Y16" s="1002" t="e">
        <f>+AJ16+AJ17+#REF!+#REF!+#REF!+AJ18+#REF!</f>
        <v>#REF!</v>
      </c>
      <c r="Z16" s="1002" t="e">
        <f>+AK16+AK17+#REF!+#REF!+#REF!+AK18+#REF!</f>
        <v>#REF!</v>
      </c>
      <c r="AA16" s="1002" t="e">
        <f>+AL16+AL17+#REF!+#REF!+#REF!+AL18+#REF!</f>
        <v>#REF!</v>
      </c>
      <c r="AC16" s="1002" t="s">
        <v>1188</v>
      </c>
      <c r="AD16" s="1002">
        <v>0</v>
      </c>
      <c r="AE16" s="1002">
        <v>0</v>
      </c>
      <c r="AF16" s="1002">
        <v>91400</v>
      </c>
      <c r="AG16" s="1002">
        <v>0</v>
      </c>
      <c r="AH16" s="1002">
        <v>45000</v>
      </c>
      <c r="AI16" s="1002">
        <v>30000</v>
      </c>
      <c r="AJ16" s="1002">
        <v>0</v>
      </c>
      <c r="AK16" s="1002">
        <v>0</v>
      </c>
      <c r="AL16" s="1002">
        <v>166400</v>
      </c>
    </row>
    <row r="17" spans="1:38" ht="40.5">
      <c r="A17" s="1000">
        <v>8</v>
      </c>
      <c r="B17" s="1003" t="s">
        <v>1451</v>
      </c>
      <c r="C17" s="1155"/>
      <c r="D17" s="1155"/>
      <c r="E17" s="1155"/>
      <c r="F17" s="1409"/>
      <c r="G17" s="1155"/>
      <c r="H17" s="1155"/>
      <c r="I17" s="1155"/>
      <c r="J17" s="1155"/>
      <c r="K17" s="1155"/>
      <c r="L17" s="1155"/>
      <c r="M17" s="1156">
        <f t="shared" si="3"/>
        <v>0</v>
      </c>
      <c r="N17" s="1004"/>
      <c r="O17" s="995">
        <f t="shared" si="2"/>
        <v>53.8</v>
      </c>
      <c r="P17" s="966">
        <f t="shared" si="1"/>
        <v>0</v>
      </c>
      <c r="Q17" s="996">
        <v>217.98017139976474</v>
      </c>
      <c r="R17" s="1002" t="s">
        <v>1140</v>
      </c>
      <c r="S17" s="1002">
        <v>977000</v>
      </c>
      <c r="T17" s="1002">
        <v>0</v>
      </c>
      <c r="U17" s="1002">
        <v>53800</v>
      </c>
      <c r="V17" s="1002">
        <v>0</v>
      </c>
      <c r="W17" s="1002">
        <v>0</v>
      </c>
      <c r="X17" s="1002">
        <v>60000</v>
      </c>
      <c r="Y17" s="1002">
        <v>0</v>
      </c>
      <c r="Z17" s="1002">
        <v>0</v>
      </c>
      <c r="AA17" s="1002">
        <v>1090800</v>
      </c>
      <c r="AC17" s="1002" t="s">
        <v>1189</v>
      </c>
      <c r="AD17" s="1002">
        <v>0</v>
      </c>
      <c r="AE17" s="1002">
        <v>0</v>
      </c>
      <c r="AF17" s="1002">
        <v>70000</v>
      </c>
      <c r="AG17" s="1002">
        <v>30000</v>
      </c>
      <c r="AH17" s="1002">
        <v>45000</v>
      </c>
      <c r="AI17" s="1002">
        <v>30000</v>
      </c>
      <c r="AJ17" s="1002">
        <v>188000</v>
      </c>
      <c r="AK17" s="1002">
        <v>0</v>
      </c>
      <c r="AL17" s="1002">
        <v>363000</v>
      </c>
    </row>
    <row r="18" spans="1:38" ht="40.5">
      <c r="A18" s="1000">
        <v>9</v>
      </c>
      <c r="B18" s="1003" t="s">
        <v>563</v>
      </c>
      <c r="C18" s="1155"/>
      <c r="D18" s="1155"/>
      <c r="E18" s="1155"/>
      <c r="F18" s="1409"/>
      <c r="G18" s="1155"/>
      <c r="H18" s="1155"/>
      <c r="I18" s="1155"/>
      <c r="J18" s="1155"/>
      <c r="K18" s="1155"/>
      <c r="L18" s="1155"/>
      <c r="M18" s="1156">
        <f t="shared" si="3"/>
        <v>0</v>
      </c>
      <c r="N18" s="1004"/>
      <c r="O18" s="995">
        <f t="shared" si="2"/>
        <v>343.41</v>
      </c>
      <c r="P18" s="966">
        <f t="shared" si="1"/>
        <v>0</v>
      </c>
      <c r="Q18" s="996">
        <v>217.98017139976474</v>
      </c>
      <c r="R18" s="1002" t="s">
        <v>1141</v>
      </c>
      <c r="S18" s="1002">
        <v>2810000</v>
      </c>
      <c r="T18" s="1002">
        <v>0</v>
      </c>
      <c r="U18" s="1002">
        <v>151000</v>
      </c>
      <c r="V18" s="1002">
        <v>0</v>
      </c>
      <c r="W18" s="1002">
        <v>45000</v>
      </c>
      <c r="X18" s="1002">
        <v>120000</v>
      </c>
      <c r="Y18" s="1002">
        <v>192410</v>
      </c>
      <c r="Z18" s="1002">
        <v>0</v>
      </c>
      <c r="AA18" s="1002">
        <v>3318410</v>
      </c>
      <c r="AC18" s="1002" t="s">
        <v>1193</v>
      </c>
      <c r="AD18" s="1002">
        <v>1710000</v>
      </c>
      <c r="AE18" s="1002">
        <v>0</v>
      </c>
      <c r="AF18" s="1002">
        <v>1240000</v>
      </c>
      <c r="AG18" s="1002">
        <v>628000</v>
      </c>
      <c r="AH18" s="1002">
        <v>45000</v>
      </c>
      <c r="AI18" s="1002">
        <v>30000</v>
      </c>
      <c r="AJ18" s="1002">
        <v>32670</v>
      </c>
      <c r="AK18" s="1002">
        <v>0</v>
      </c>
      <c r="AL18" s="1002">
        <v>3685670</v>
      </c>
    </row>
    <row r="19" spans="1:38" ht="40.5">
      <c r="A19" s="1000">
        <v>10</v>
      </c>
      <c r="B19" s="1003" t="s">
        <v>1453</v>
      </c>
      <c r="C19" s="1155"/>
      <c r="D19" s="1155"/>
      <c r="E19" s="1155"/>
      <c r="F19" s="1409"/>
      <c r="G19" s="1155"/>
      <c r="H19" s="1155"/>
      <c r="I19" s="1155"/>
      <c r="J19" s="1155"/>
      <c r="K19" s="1155"/>
      <c r="L19" s="1155"/>
      <c r="M19" s="1156">
        <f t="shared" si="3"/>
        <v>0</v>
      </c>
      <c r="N19" s="1004"/>
      <c r="O19" s="995">
        <f t="shared" si="2"/>
        <v>0</v>
      </c>
      <c r="P19" s="966">
        <f t="shared" si="1"/>
        <v>0</v>
      </c>
      <c r="Q19" s="996">
        <v>217.98017139976474</v>
      </c>
      <c r="R19" s="1002" t="s">
        <v>1142</v>
      </c>
      <c r="S19" s="1002">
        <v>0</v>
      </c>
      <c r="T19" s="1002">
        <v>0</v>
      </c>
      <c r="U19" s="1002">
        <v>0</v>
      </c>
      <c r="V19" s="1002">
        <v>0</v>
      </c>
      <c r="W19" s="1002">
        <v>0</v>
      </c>
      <c r="X19" s="1002">
        <v>0</v>
      </c>
      <c r="Y19" s="1002">
        <v>0</v>
      </c>
      <c r="Z19" s="1002">
        <v>0</v>
      </c>
      <c r="AA19" s="1002">
        <v>0</v>
      </c>
    </row>
    <row r="20" spans="1:38" ht="40.5">
      <c r="A20" s="1000">
        <v>11</v>
      </c>
      <c r="B20" s="1003" t="s">
        <v>1454</v>
      </c>
      <c r="C20" s="1155"/>
      <c r="D20" s="1155"/>
      <c r="E20" s="1155"/>
      <c r="F20" s="1409"/>
      <c r="G20" s="1155"/>
      <c r="H20" s="1155"/>
      <c r="I20" s="1155"/>
      <c r="J20" s="1155"/>
      <c r="K20" s="1155"/>
      <c r="L20" s="1155"/>
      <c r="M20" s="1156">
        <f t="shared" si="3"/>
        <v>0</v>
      </c>
      <c r="N20" s="1004"/>
      <c r="O20" s="995">
        <f t="shared" si="2"/>
        <v>130</v>
      </c>
      <c r="P20" s="966">
        <f t="shared" si="1"/>
        <v>0</v>
      </c>
      <c r="Q20" s="996">
        <v>217.98017139976474</v>
      </c>
      <c r="R20" s="1002" t="s">
        <v>1143</v>
      </c>
      <c r="S20" s="1002">
        <v>0</v>
      </c>
      <c r="T20" s="1002">
        <v>0</v>
      </c>
      <c r="U20" s="1002">
        <v>130000</v>
      </c>
      <c r="V20" s="1002">
        <v>0</v>
      </c>
      <c r="W20" s="1002">
        <v>45000</v>
      </c>
      <c r="X20" s="1002">
        <v>90000</v>
      </c>
      <c r="Y20" s="1002">
        <v>0</v>
      </c>
      <c r="Z20" s="1002">
        <v>0</v>
      </c>
      <c r="AA20" s="1002">
        <v>265000</v>
      </c>
    </row>
    <row r="21" spans="1:38" ht="40.5">
      <c r="A21" s="1000">
        <v>12</v>
      </c>
      <c r="B21" s="1003" t="s">
        <v>1455</v>
      </c>
      <c r="C21" s="1155"/>
      <c r="D21" s="1155"/>
      <c r="E21" s="1155"/>
      <c r="F21" s="1409"/>
      <c r="G21" s="1155"/>
      <c r="H21" s="1155"/>
      <c r="I21" s="1155"/>
      <c r="J21" s="1155"/>
      <c r="K21" s="1155"/>
      <c r="L21" s="1155"/>
      <c r="M21" s="1156">
        <f t="shared" si="3"/>
        <v>0</v>
      </c>
      <c r="N21" s="1004"/>
      <c r="O21" s="995">
        <f t="shared" si="2"/>
        <v>236.74</v>
      </c>
      <c r="P21" s="966">
        <f t="shared" si="1"/>
        <v>0</v>
      </c>
      <c r="Q21" s="996">
        <v>217.98017139976474</v>
      </c>
      <c r="R21" s="1002" t="s">
        <v>1144</v>
      </c>
      <c r="S21" s="1002">
        <v>0</v>
      </c>
      <c r="T21" s="1002">
        <v>0</v>
      </c>
      <c r="U21" s="1002">
        <v>29800</v>
      </c>
      <c r="V21" s="1002">
        <v>0</v>
      </c>
      <c r="W21" s="1002">
        <v>180000</v>
      </c>
      <c r="X21" s="1002">
        <v>150000</v>
      </c>
      <c r="Y21" s="1002">
        <v>206940</v>
      </c>
      <c r="Z21" s="1002">
        <v>0</v>
      </c>
      <c r="AA21" s="1002">
        <v>566740</v>
      </c>
    </row>
    <row r="22" spans="1:38" ht="40.5">
      <c r="A22" s="1000">
        <v>13</v>
      </c>
      <c r="B22" s="1003" t="s">
        <v>1460</v>
      </c>
      <c r="C22" s="1155"/>
      <c r="D22" s="1155"/>
      <c r="E22" s="1155"/>
      <c r="F22" s="1409"/>
      <c r="G22" s="1155"/>
      <c r="H22" s="1155"/>
      <c r="I22" s="1155"/>
      <c r="J22" s="1155"/>
      <c r="K22" s="1155"/>
      <c r="L22" s="1155"/>
      <c r="M22" s="1156">
        <f t="shared" si="3"/>
        <v>0</v>
      </c>
      <c r="N22" s="1004"/>
      <c r="O22" s="995">
        <f t="shared" si="2"/>
        <v>368.75</v>
      </c>
      <c r="P22" s="966">
        <f t="shared" si="1"/>
        <v>0</v>
      </c>
      <c r="Q22" s="996">
        <v>217.98017139976474</v>
      </c>
      <c r="R22" s="1002" t="s">
        <v>1145</v>
      </c>
      <c r="S22" s="1002">
        <v>0</v>
      </c>
      <c r="T22" s="1002">
        <v>0</v>
      </c>
      <c r="U22" s="1002">
        <v>17400</v>
      </c>
      <c r="V22" s="1002">
        <v>0</v>
      </c>
      <c r="W22" s="1002">
        <v>45000</v>
      </c>
      <c r="X22" s="1002">
        <v>0</v>
      </c>
      <c r="Y22" s="1002">
        <v>351350</v>
      </c>
      <c r="Z22" s="1002">
        <v>0</v>
      </c>
      <c r="AA22" s="1002">
        <v>413750</v>
      </c>
    </row>
    <row r="23" spans="1:38" ht="40.5">
      <c r="A23" s="1000">
        <v>14</v>
      </c>
      <c r="B23" s="1003" t="s">
        <v>1461</v>
      </c>
      <c r="C23" s="1155"/>
      <c r="D23" s="1155"/>
      <c r="E23" s="1155"/>
      <c r="F23" s="1409"/>
      <c r="G23" s="1155"/>
      <c r="H23" s="1155"/>
      <c r="I23" s="1155"/>
      <c r="J23" s="1155"/>
      <c r="K23" s="1155"/>
      <c r="L23" s="1155"/>
      <c r="M23" s="1156">
        <f t="shared" si="3"/>
        <v>0</v>
      </c>
      <c r="N23" s="1004"/>
      <c r="O23" s="995">
        <f t="shared" si="2"/>
        <v>0</v>
      </c>
      <c r="P23" s="966">
        <f t="shared" si="1"/>
        <v>0</v>
      </c>
      <c r="Q23" s="996">
        <v>217.98017139976474</v>
      </c>
      <c r="R23" s="1002" t="s">
        <v>1146</v>
      </c>
      <c r="S23" s="1002">
        <v>0</v>
      </c>
      <c r="T23" s="1002">
        <v>0</v>
      </c>
      <c r="U23" s="1002">
        <v>0</v>
      </c>
      <c r="V23" s="1002">
        <v>0</v>
      </c>
      <c r="W23" s="1002">
        <v>90000</v>
      </c>
      <c r="X23" s="1002">
        <v>60000</v>
      </c>
      <c r="Y23" s="1002">
        <v>0</v>
      </c>
      <c r="Z23" s="1002">
        <v>0</v>
      </c>
      <c r="AA23" s="1002">
        <v>150000</v>
      </c>
    </row>
    <row r="24" spans="1:38" ht="40.5">
      <c r="A24" s="1000">
        <v>15</v>
      </c>
      <c r="B24" s="1003" t="s">
        <v>1462</v>
      </c>
      <c r="C24" s="1155"/>
      <c r="D24" s="1155"/>
      <c r="E24" s="1155"/>
      <c r="F24" s="1409"/>
      <c r="G24" s="1155"/>
      <c r="H24" s="1155"/>
      <c r="I24" s="1155"/>
      <c r="J24" s="1155"/>
      <c r="K24" s="1155"/>
      <c r="L24" s="1155"/>
      <c r="M24" s="1156">
        <f t="shared" si="3"/>
        <v>0</v>
      </c>
      <c r="N24" s="1004"/>
      <c r="O24" s="995">
        <f t="shared" si="2"/>
        <v>30</v>
      </c>
      <c r="P24" s="966">
        <f t="shared" si="1"/>
        <v>0</v>
      </c>
      <c r="Q24" s="996">
        <v>217.98017139976474</v>
      </c>
      <c r="R24" s="1002" t="s">
        <v>1147</v>
      </c>
      <c r="S24" s="1002">
        <v>0</v>
      </c>
      <c r="T24" s="1002">
        <v>0</v>
      </c>
      <c r="U24" s="1002">
        <v>30000</v>
      </c>
      <c r="V24" s="1002">
        <v>0</v>
      </c>
      <c r="W24" s="1002">
        <v>90000</v>
      </c>
      <c r="X24" s="1002">
        <v>90000</v>
      </c>
      <c r="Y24" s="1002">
        <v>0</v>
      </c>
      <c r="Z24" s="1002">
        <v>0</v>
      </c>
      <c r="AA24" s="1002">
        <v>210000</v>
      </c>
    </row>
    <row r="25" spans="1:38" s="1005" customFormat="1" ht="40.5">
      <c r="A25" s="1000">
        <v>16</v>
      </c>
      <c r="B25" s="1003" t="s">
        <v>1459</v>
      </c>
      <c r="C25" s="1155"/>
      <c r="D25" s="1155"/>
      <c r="E25" s="1155"/>
      <c r="F25" s="1409"/>
      <c r="G25" s="1155"/>
      <c r="H25" s="1155"/>
      <c r="I25" s="1155"/>
      <c r="J25" s="1155"/>
      <c r="K25" s="1155"/>
      <c r="L25" s="1155"/>
      <c r="M25" s="1156">
        <f t="shared" si="3"/>
        <v>0</v>
      </c>
      <c r="N25" s="1004"/>
      <c r="O25" s="995">
        <f t="shared" si="2"/>
        <v>506.6</v>
      </c>
      <c r="P25" s="966">
        <f t="shared" si="1"/>
        <v>0</v>
      </c>
      <c r="Q25" s="996">
        <v>217.98017139976474</v>
      </c>
      <c r="R25" s="1002" t="s">
        <v>1148</v>
      </c>
      <c r="S25" s="1002">
        <v>0</v>
      </c>
      <c r="T25" s="1002">
        <v>0</v>
      </c>
      <c r="U25" s="1002">
        <v>266600</v>
      </c>
      <c r="V25" s="1002">
        <v>240000</v>
      </c>
      <c r="W25" s="1002">
        <v>135000</v>
      </c>
      <c r="X25" s="1002">
        <v>120000</v>
      </c>
      <c r="Y25" s="1002">
        <v>0</v>
      </c>
      <c r="Z25" s="1002">
        <v>0</v>
      </c>
      <c r="AA25" s="1002">
        <v>761600</v>
      </c>
    </row>
    <row r="26" spans="1:38" ht="27">
      <c r="A26" s="1000">
        <v>17</v>
      </c>
      <c r="B26" s="1003" t="s">
        <v>544</v>
      </c>
      <c r="C26" s="1155"/>
      <c r="D26" s="1155"/>
      <c r="E26" s="1155"/>
      <c r="F26" s="1155"/>
      <c r="G26" s="1155"/>
      <c r="H26" s="1155"/>
      <c r="I26" s="1155"/>
      <c r="J26" s="1155"/>
      <c r="K26" s="1155"/>
      <c r="L26" s="1155"/>
      <c r="M26" s="1156">
        <f t="shared" si="3"/>
        <v>0</v>
      </c>
      <c r="N26" s="1001"/>
      <c r="O26" s="995">
        <f t="shared" si="2"/>
        <v>0</v>
      </c>
      <c r="P26" s="966">
        <f t="shared" si="1"/>
        <v>0</v>
      </c>
      <c r="Q26" s="996">
        <v>217.98017139976474</v>
      </c>
      <c r="R26" s="1002" t="s">
        <v>544</v>
      </c>
      <c r="S26" s="1002">
        <v>0</v>
      </c>
      <c r="T26" s="1002">
        <v>0</v>
      </c>
      <c r="U26" s="1002">
        <v>0</v>
      </c>
      <c r="V26" s="1002">
        <v>0</v>
      </c>
      <c r="W26" s="1002">
        <v>0</v>
      </c>
      <c r="X26" s="1002">
        <v>0</v>
      </c>
      <c r="Y26" s="1002">
        <v>0</v>
      </c>
      <c r="Z26" s="1002">
        <v>0</v>
      </c>
      <c r="AA26" s="1002">
        <v>0</v>
      </c>
    </row>
    <row r="27" spans="1:38" ht="17.25">
      <c r="A27" s="1000">
        <v>18</v>
      </c>
      <c r="B27" s="1003" t="s">
        <v>546</v>
      </c>
      <c r="C27" s="1155"/>
      <c r="D27" s="1155"/>
      <c r="E27" s="1155"/>
      <c r="F27" s="1409"/>
      <c r="G27" s="1155"/>
      <c r="H27" s="1155"/>
      <c r="I27" s="1155"/>
      <c r="J27" s="1155"/>
      <c r="K27" s="1155"/>
      <c r="L27" s="1155"/>
      <c r="M27" s="1156">
        <f t="shared" si="3"/>
        <v>0</v>
      </c>
      <c r="N27" s="1001"/>
      <c r="O27" s="995">
        <f t="shared" si="2"/>
        <v>0</v>
      </c>
      <c r="R27" s="1002"/>
      <c r="S27" s="1002"/>
      <c r="T27" s="1002"/>
      <c r="U27" s="1002"/>
      <c r="V27" s="1002"/>
      <c r="W27" s="1002"/>
      <c r="X27" s="1002"/>
      <c r="Y27" s="1002"/>
      <c r="Z27" s="1002"/>
      <c r="AA27" s="1002"/>
    </row>
    <row r="29" spans="1:38" ht="22.5" customHeight="1">
      <c r="B29" s="967" t="s">
        <v>1232</v>
      </c>
      <c r="G29" s="967" t="s">
        <v>1233</v>
      </c>
      <c r="H29" s="967"/>
    </row>
    <row r="30" spans="1:38" ht="20.25" customHeight="1"/>
  </sheetData>
  <mergeCells count="3">
    <mergeCell ref="A1:M1"/>
    <mergeCell ref="A3:M3"/>
    <mergeCell ref="A4:M4"/>
  </mergeCells>
  <conditionalFormatting sqref="M7:O8 I6:L7 C6:F7 B2:L2 G7:H7 C9:N9 B5:B26 O9:O27 C8:M8">
    <cfRule type="cellIs" dxfId="16" priority="9" stopIfTrue="1" operator="equal">
      <formula>0</formula>
    </cfRule>
  </conditionalFormatting>
  <conditionalFormatting sqref="B27">
    <cfRule type="cellIs" dxfId="15" priority="5" stopIfTrue="1" operator="equal">
      <formula>0</formula>
    </cfRule>
  </conditionalFormatting>
  <conditionalFormatting sqref="S1">
    <cfRule type="cellIs" dxfId="14" priority="8" stopIfTrue="1" operator="equal">
      <formula>0</formula>
    </cfRule>
  </conditionalFormatting>
  <conditionalFormatting sqref="X1">
    <cfRule type="cellIs" dxfId="13" priority="7" stopIfTrue="1" operator="equal">
      <formula>0</formula>
    </cfRule>
  </conditionalFormatting>
  <conditionalFormatting sqref="T1">
    <cfRule type="cellIs" dxfId="12" priority="6" stopIfTrue="1" operator="equal">
      <formula>0</formula>
    </cfRule>
  </conditionalFormatting>
  <conditionalFormatting sqref="V1">
    <cfRule type="cellIs" dxfId="11" priority="1" stopIfTrue="1" operator="equal">
      <formula>0</formula>
    </cfRule>
  </conditionalFormatting>
  <conditionalFormatting sqref="Z1">
    <cfRule type="cellIs" dxfId="10" priority="4" stopIfTrue="1" operator="equal">
      <formula>0</formula>
    </cfRule>
  </conditionalFormatting>
  <conditionalFormatting sqref="U1">
    <cfRule type="cellIs" dxfId="9" priority="3" stopIfTrue="1" operator="equal">
      <formula>0</formula>
    </cfRule>
  </conditionalFormatting>
  <conditionalFormatting sqref="Y1">
    <cfRule type="cellIs" dxfId="8" priority="2"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7"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I30"/>
  <sheetViews>
    <sheetView topLeftCell="A7" zoomScaleNormal="100" workbookViewId="0">
      <selection activeCell="D20" sqref="D20"/>
    </sheetView>
  </sheetViews>
  <sheetFormatPr defaultRowHeight="14.25"/>
  <cols>
    <col min="1" max="1" width="5.5703125" style="582" customWidth="1"/>
    <col min="2" max="2" width="61.140625" style="582" customWidth="1"/>
    <col min="3" max="3" width="9.140625" style="582" hidden="1" customWidth="1"/>
    <col min="4" max="4" width="20.7109375" style="1152" customWidth="1"/>
    <col min="5" max="6" width="20.7109375" style="582" customWidth="1"/>
    <col min="7" max="7" width="20.7109375" style="582" hidden="1" customWidth="1"/>
    <col min="8" max="8" width="9.140625" style="1007"/>
    <col min="9" max="9" width="19.7109375" style="1007" hidden="1" customWidth="1"/>
    <col min="10" max="10" width="22" style="1007" hidden="1" customWidth="1"/>
    <col min="11" max="14" width="0" style="1007" hidden="1" customWidth="1"/>
    <col min="15" max="15" width="17.7109375" style="1007" hidden="1" customWidth="1"/>
    <col min="16" max="24" width="17.140625" style="1007" hidden="1" customWidth="1"/>
    <col min="25" max="36" width="0" style="1007" hidden="1" customWidth="1"/>
    <col min="37" max="16384" width="9.140625" style="1007"/>
  </cols>
  <sheetData>
    <row r="1" spans="1:35" ht="17.25">
      <c r="A1" s="1796" t="s">
        <v>548</v>
      </c>
      <c r="B1" s="1796"/>
      <c r="C1" s="1796"/>
      <c r="D1" s="1796"/>
      <c r="E1" s="1796"/>
      <c r="F1" s="1796"/>
      <c r="G1" s="1006"/>
      <c r="H1" s="1006"/>
      <c r="I1" s="1006"/>
      <c r="J1" s="1006"/>
      <c r="K1" s="1006"/>
      <c r="L1" s="1006"/>
      <c r="M1" s="1006"/>
    </row>
    <row r="2" spans="1:35" ht="26.25" customHeight="1">
      <c r="A2" s="1846" t="s">
        <v>1134</v>
      </c>
      <c r="B2" s="1846"/>
      <c r="C2" s="1846"/>
      <c r="D2" s="1846"/>
      <c r="E2" s="1846"/>
      <c r="F2" s="1846"/>
    </row>
    <row r="3" spans="1:35" ht="24" customHeight="1">
      <c r="A3" s="1847" t="s">
        <v>6373</v>
      </c>
      <c r="B3" s="1847"/>
      <c r="C3" s="1847"/>
      <c r="D3" s="1847"/>
      <c r="E3" s="1847"/>
      <c r="F3" s="1847"/>
      <c r="I3" s="1008" t="s">
        <v>1137</v>
      </c>
      <c r="J3" s="1009" t="s">
        <v>1234</v>
      </c>
      <c r="K3" s="1008"/>
      <c r="L3" s="1008"/>
      <c r="M3" s="1008"/>
      <c r="O3" s="1010" t="s">
        <v>1137</v>
      </c>
      <c r="P3" s="1010" t="s">
        <v>1235</v>
      </c>
      <c r="Q3" s="1010" t="s">
        <v>1236</v>
      </c>
      <c r="R3" s="1010" t="s">
        <v>1226</v>
      </c>
      <c r="S3" s="1010" t="s">
        <v>1237</v>
      </c>
      <c r="T3" s="1010" t="s">
        <v>1238</v>
      </c>
      <c r="U3" s="1010" t="s">
        <v>1239</v>
      </c>
      <c r="V3" s="1010" t="s">
        <v>1240</v>
      </c>
      <c r="W3" s="1010" t="s">
        <v>1241</v>
      </c>
      <c r="X3" s="1010" t="s">
        <v>1234</v>
      </c>
    </row>
    <row r="4" spans="1:35" ht="19.5" customHeight="1">
      <c r="D4" s="1151"/>
      <c r="E4" s="1007"/>
      <c r="F4" s="1011" t="s">
        <v>1161</v>
      </c>
      <c r="G4" s="1011"/>
      <c r="I4" s="1008"/>
      <c r="J4" s="1008"/>
      <c r="K4" s="1008"/>
      <c r="L4" s="1008"/>
      <c r="M4" s="1008"/>
      <c r="O4" s="1008"/>
      <c r="P4" s="1008"/>
      <c r="Q4" s="1008"/>
      <c r="R4" s="1008"/>
      <c r="S4" s="1008"/>
      <c r="T4" s="1008"/>
      <c r="U4" s="1008"/>
      <c r="V4" s="1008"/>
      <c r="W4" s="1008"/>
      <c r="X4" s="1008"/>
    </row>
    <row r="5" spans="1:35" ht="19.5" customHeight="1">
      <c r="D5" s="1440">
        <v>8350</v>
      </c>
      <c r="E5" s="1441">
        <v>3750</v>
      </c>
      <c r="F5" s="1440">
        <v>7600.1</v>
      </c>
      <c r="G5" s="1011"/>
      <c r="I5" s="1008"/>
      <c r="J5" s="1008"/>
      <c r="K5" s="1008"/>
      <c r="L5" s="1008"/>
      <c r="M5" s="1008"/>
      <c r="O5" s="1008"/>
      <c r="P5" s="1008"/>
      <c r="Q5" s="1008"/>
      <c r="R5" s="1008"/>
      <c r="S5" s="1008"/>
      <c r="T5" s="1008"/>
      <c r="U5" s="1008"/>
      <c r="V5" s="1008"/>
      <c r="W5" s="1008"/>
      <c r="X5" s="1008"/>
    </row>
    <row r="6" spans="1:35" ht="24" customHeight="1">
      <c r="A6" s="1848" t="s">
        <v>118</v>
      </c>
      <c r="B6" s="1848" t="s">
        <v>1137</v>
      </c>
      <c r="C6" s="1012"/>
      <c r="D6" s="632">
        <v>4251</v>
      </c>
      <c r="E6" s="1850">
        <v>4252</v>
      </c>
      <c r="F6" s="1851"/>
      <c r="G6" s="1013"/>
      <c r="I6" s="1008" t="s">
        <v>1187</v>
      </c>
      <c r="J6" s="1008">
        <v>8224679.2000000002</v>
      </c>
      <c r="K6" s="1008"/>
      <c r="L6" s="1008"/>
      <c r="M6" s="1008"/>
      <c r="O6" s="1008" t="s">
        <v>1187</v>
      </c>
      <c r="P6" s="1008">
        <v>966500</v>
      </c>
      <c r="Q6" s="1008">
        <v>135000</v>
      </c>
      <c r="R6" s="1008">
        <v>286000</v>
      </c>
      <c r="S6" s="1008">
        <v>111600</v>
      </c>
      <c r="T6" s="1008">
        <v>1307700</v>
      </c>
      <c r="U6" s="1008">
        <v>1064400</v>
      </c>
      <c r="V6" s="1008">
        <v>1135000</v>
      </c>
      <c r="W6" s="1008">
        <v>150000</v>
      </c>
      <c r="X6" s="1008">
        <v>5156200</v>
      </c>
    </row>
    <row r="7" spans="1:35" ht="94.5">
      <c r="A7" s="1849"/>
      <c r="B7" s="1849"/>
      <c r="C7" s="1012"/>
      <c r="D7" s="681" t="s">
        <v>1242</v>
      </c>
      <c r="E7" s="731" t="s">
        <v>1243</v>
      </c>
      <c r="F7" s="731" t="s">
        <v>1398</v>
      </c>
      <c r="G7" s="1014"/>
      <c r="I7" s="1008"/>
      <c r="J7" s="1008"/>
      <c r="K7" s="1008"/>
      <c r="L7" s="1008"/>
      <c r="M7" s="1008"/>
      <c r="O7" s="1008"/>
      <c r="P7" s="1008"/>
      <c r="Q7" s="1008"/>
      <c r="R7" s="1008"/>
      <c r="S7" s="1008"/>
      <c r="T7" s="1008"/>
      <c r="U7" s="1008"/>
      <c r="V7" s="1008"/>
      <c r="W7" s="1008"/>
      <c r="X7" s="1008"/>
    </row>
    <row r="8" spans="1:35" s="1017" customFormat="1">
      <c r="A8" s="1015">
        <v>1</v>
      </c>
      <c r="B8" s="767" t="s">
        <v>4502</v>
      </c>
      <c r="C8" s="974" t="e">
        <f>+#REF!*100/#REF!</f>
        <v>#REF!</v>
      </c>
      <c r="D8" s="1092"/>
      <c r="E8" s="1131"/>
      <c r="F8" s="1649"/>
      <c r="G8" s="1016"/>
      <c r="I8" s="1018" t="s">
        <v>534</v>
      </c>
      <c r="J8" s="1018">
        <v>441504</v>
      </c>
      <c r="K8" s="1018"/>
      <c r="L8" s="1018"/>
      <c r="M8" s="1018"/>
      <c r="O8" s="1018" t="s">
        <v>534</v>
      </c>
      <c r="P8" s="1018">
        <v>72000</v>
      </c>
      <c r="Q8" s="1018">
        <v>0</v>
      </c>
      <c r="R8" s="1018">
        <v>0</v>
      </c>
      <c r="S8" s="1018">
        <v>78600</v>
      </c>
      <c r="T8" s="1018">
        <v>29600</v>
      </c>
      <c r="U8" s="1018">
        <v>495500</v>
      </c>
      <c r="V8" s="1018">
        <v>663000</v>
      </c>
      <c r="W8" s="1018">
        <v>0</v>
      </c>
      <c r="X8" s="1018">
        <v>1338700</v>
      </c>
    </row>
    <row r="9" spans="1:35" s="1017" customFormat="1">
      <c r="A9" s="1015">
        <f>A8+1</f>
        <v>2</v>
      </c>
      <c r="B9" s="1019" t="s">
        <v>536</v>
      </c>
      <c r="C9" s="974" t="e">
        <f>+#REF!*100/#REF!</f>
        <v>#REF!</v>
      </c>
      <c r="D9" s="1092"/>
      <c r="E9" s="1131"/>
      <c r="F9" s="1649"/>
      <c r="G9" s="1016"/>
      <c r="I9" s="1018" t="s">
        <v>536</v>
      </c>
      <c r="J9" s="1018">
        <v>0</v>
      </c>
      <c r="K9" s="1018"/>
      <c r="L9" s="1018"/>
      <c r="M9" s="1018"/>
      <c r="O9" s="1018" t="s">
        <v>536</v>
      </c>
      <c r="P9" s="1018">
        <v>27000</v>
      </c>
      <c r="Q9" s="1018">
        <v>39000</v>
      </c>
      <c r="R9" s="1018">
        <v>39000</v>
      </c>
      <c r="S9" s="1018">
        <v>0</v>
      </c>
      <c r="T9" s="1018">
        <v>25900</v>
      </c>
      <c r="U9" s="1018">
        <v>427500</v>
      </c>
      <c r="V9" s="1018">
        <v>0</v>
      </c>
      <c r="W9" s="1018">
        <v>150000</v>
      </c>
      <c r="X9" s="1018">
        <v>708400</v>
      </c>
    </row>
    <row r="10" spans="1:35" s="1017" customFormat="1">
      <c r="A10" s="1015">
        <f t="shared" ref="A10:A25" si="0">A9+1</f>
        <v>3</v>
      </c>
      <c r="B10" s="1019" t="s">
        <v>533</v>
      </c>
      <c r="C10" s="974" t="e">
        <f>+#REF!*100/#REF!</f>
        <v>#REF!</v>
      </c>
      <c r="D10" s="1092"/>
      <c r="E10" s="1131"/>
      <c r="F10" s="1649">
        <v>75</v>
      </c>
      <c r="G10" s="1016"/>
      <c r="I10" s="1018" t="s">
        <v>533</v>
      </c>
      <c r="J10" s="1018">
        <v>0</v>
      </c>
      <c r="K10" s="1018"/>
      <c r="L10" s="1018"/>
      <c r="M10" s="1018"/>
      <c r="O10" s="1018" t="s">
        <v>533</v>
      </c>
      <c r="P10" s="1018">
        <v>27000</v>
      </c>
      <c r="Q10" s="1018">
        <v>0</v>
      </c>
      <c r="R10" s="1018">
        <v>5800</v>
      </c>
      <c r="S10" s="1018">
        <v>13200</v>
      </c>
      <c r="T10" s="1018">
        <v>88600</v>
      </c>
      <c r="U10" s="1018">
        <v>0</v>
      </c>
      <c r="V10" s="1018">
        <v>57000</v>
      </c>
      <c r="W10" s="1018">
        <v>0</v>
      </c>
      <c r="X10" s="1018">
        <v>191600</v>
      </c>
    </row>
    <row r="11" spans="1:35" s="1017" customFormat="1">
      <c r="A11" s="1015">
        <f t="shared" si="0"/>
        <v>4</v>
      </c>
      <c r="B11" s="1019" t="s">
        <v>541</v>
      </c>
      <c r="C11" s="974" t="e">
        <f>+#REF!*100/#REF!</f>
        <v>#REF!</v>
      </c>
      <c r="D11" s="1092"/>
      <c r="E11" s="1131"/>
      <c r="F11" s="1649">
        <v>75</v>
      </c>
      <c r="G11" s="1016"/>
      <c r="I11" s="1018" t="s">
        <v>541</v>
      </c>
      <c r="J11" s="1018">
        <v>338360</v>
      </c>
      <c r="K11" s="1018"/>
      <c r="L11" s="1018"/>
      <c r="M11" s="1018"/>
      <c r="O11" s="1018" t="s">
        <v>541</v>
      </c>
      <c r="P11" s="1018">
        <v>27000</v>
      </c>
      <c r="Q11" s="1018">
        <v>0</v>
      </c>
      <c r="R11" s="1018">
        <v>24000</v>
      </c>
      <c r="S11" s="1018">
        <v>0</v>
      </c>
      <c r="T11" s="1018">
        <v>0</v>
      </c>
      <c r="U11" s="1018">
        <v>0</v>
      </c>
      <c r="V11" s="1018">
        <v>16000</v>
      </c>
      <c r="W11" s="1018">
        <v>0</v>
      </c>
      <c r="X11" s="1018">
        <v>67000</v>
      </c>
    </row>
    <row r="12" spans="1:35" s="1017" customFormat="1">
      <c r="A12" s="1015">
        <f t="shared" si="0"/>
        <v>5</v>
      </c>
      <c r="B12" s="1019" t="s">
        <v>542</v>
      </c>
      <c r="C12" s="974"/>
      <c r="D12" s="1092"/>
      <c r="E12" s="1131"/>
      <c r="F12" s="1649">
        <v>75</v>
      </c>
      <c r="G12" s="1016"/>
      <c r="I12" s="1018" t="s">
        <v>1139</v>
      </c>
      <c r="J12" s="1018">
        <v>0</v>
      </c>
      <c r="K12" s="1018"/>
      <c r="L12" s="1018"/>
      <c r="M12" s="1018"/>
      <c r="O12" s="1018" t="s">
        <v>1139</v>
      </c>
      <c r="P12" s="1018">
        <v>36000</v>
      </c>
      <c r="Q12" s="1018">
        <v>0</v>
      </c>
      <c r="R12" s="1018">
        <v>0</v>
      </c>
      <c r="S12" s="1018">
        <v>0</v>
      </c>
      <c r="T12" s="1018">
        <v>112000</v>
      </c>
      <c r="U12" s="1018">
        <v>0</v>
      </c>
      <c r="V12" s="1018">
        <v>0</v>
      </c>
      <c r="W12" s="1018">
        <v>0</v>
      </c>
      <c r="X12" s="1018">
        <v>148000</v>
      </c>
    </row>
    <row r="13" spans="1:35" s="1017" customFormat="1">
      <c r="A13" s="1015">
        <f t="shared" si="0"/>
        <v>6</v>
      </c>
      <c r="B13" s="1019" t="s">
        <v>543</v>
      </c>
      <c r="C13" s="974"/>
      <c r="D13" s="1092"/>
      <c r="E13" s="1131"/>
      <c r="F13" s="1649"/>
      <c r="G13" s="1016"/>
      <c r="I13" s="1018" t="s">
        <v>543</v>
      </c>
      <c r="J13" s="1018">
        <v>0</v>
      </c>
      <c r="K13" s="1018"/>
      <c r="L13" s="1018"/>
      <c r="M13" s="1018"/>
      <c r="O13" s="1018" t="s">
        <v>543</v>
      </c>
      <c r="P13" s="1018">
        <v>171000</v>
      </c>
      <c r="Q13" s="1018">
        <v>0</v>
      </c>
      <c r="R13" s="1018">
        <v>0</v>
      </c>
      <c r="S13" s="1018">
        <v>13200</v>
      </c>
      <c r="T13" s="1018">
        <v>55500</v>
      </c>
      <c r="U13" s="1018">
        <v>0</v>
      </c>
      <c r="V13" s="1018">
        <v>28000</v>
      </c>
      <c r="W13" s="1018">
        <v>0</v>
      </c>
      <c r="X13" s="1018">
        <v>267700</v>
      </c>
    </row>
    <row r="14" spans="1:35" s="1017" customFormat="1" ht="27">
      <c r="A14" s="1015">
        <f t="shared" si="0"/>
        <v>7</v>
      </c>
      <c r="B14" s="1019" t="s">
        <v>1366</v>
      </c>
      <c r="C14" s="974" t="e">
        <f>+#REF!*100/#REF!</f>
        <v>#REF!</v>
      </c>
      <c r="D14" s="1092"/>
      <c r="E14" s="1131"/>
      <c r="F14" s="1649">
        <v>200</v>
      </c>
      <c r="G14" s="1016"/>
      <c r="I14" s="1018" t="s">
        <v>516</v>
      </c>
      <c r="J14" s="1018">
        <v>2075700</v>
      </c>
      <c r="K14" s="1018"/>
      <c r="L14" s="1018" t="s">
        <v>1188</v>
      </c>
      <c r="M14" s="1018">
        <v>0</v>
      </c>
      <c r="O14" s="1018" t="s">
        <v>516</v>
      </c>
      <c r="P14" s="1017">
        <v>396000</v>
      </c>
      <c r="Q14" s="1017">
        <v>32000</v>
      </c>
      <c r="R14" s="1017">
        <v>129200</v>
      </c>
      <c r="S14" s="1017">
        <v>6600</v>
      </c>
      <c r="T14" s="1017">
        <v>721800</v>
      </c>
      <c r="U14" s="1017">
        <v>141400</v>
      </c>
      <c r="V14" s="1017">
        <v>91000</v>
      </c>
      <c r="W14" s="1017">
        <v>0</v>
      </c>
      <c r="X14" s="1017">
        <v>1518000</v>
      </c>
      <c r="Z14" s="1018" t="s">
        <v>1188</v>
      </c>
      <c r="AA14" s="1018">
        <v>45000</v>
      </c>
      <c r="AB14" s="1018">
        <v>0</v>
      </c>
      <c r="AC14" s="1018">
        <v>0</v>
      </c>
      <c r="AD14" s="1018">
        <v>0</v>
      </c>
      <c r="AE14" s="1018">
        <v>48000</v>
      </c>
      <c r="AF14" s="1018">
        <v>0</v>
      </c>
      <c r="AG14" s="1018">
        <v>0</v>
      </c>
      <c r="AH14" s="1018">
        <v>0</v>
      </c>
      <c r="AI14" s="1018">
        <v>93000</v>
      </c>
    </row>
    <row r="15" spans="1:35" s="1017" customFormat="1" ht="27">
      <c r="A15" s="1015">
        <f t="shared" si="0"/>
        <v>8</v>
      </c>
      <c r="B15" s="1019" t="s">
        <v>1451</v>
      </c>
      <c r="C15" s="974"/>
      <c r="D15" s="1092"/>
      <c r="E15" s="1131"/>
      <c r="F15" s="1649">
        <v>25</v>
      </c>
      <c r="G15" s="1016"/>
      <c r="I15" s="1018" t="s">
        <v>1140</v>
      </c>
      <c r="J15" s="1018">
        <v>326000</v>
      </c>
      <c r="K15" s="1018"/>
      <c r="L15" s="1018" t="s">
        <v>1189</v>
      </c>
      <c r="M15" s="1018">
        <v>615300</v>
      </c>
      <c r="O15" s="1018" t="s">
        <v>1140</v>
      </c>
      <c r="P15" s="1018">
        <v>0</v>
      </c>
      <c r="Q15" s="1018">
        <v>0</v>
      </c>
      <c r="R15" s="1018">
        <v>0</v>
      </c>
      <c r="S15" s="1018">
        <v>0</v>
      </c>
      <c r="T15" s="1018">
        <v>12200</v>
      </c>
      <c r="U15" s="1018">
        <v>0</v>
      </c>
      <c r="V15" s="1018">
        <v>52000</v>
      </c>
      <c r="W15" s="1018">
        <v>0</v>
      </c>
      <c r="X15" s="1018">
        <v>64200</v>
      </c>
      <c r="Z15" s="1018" t="s">
        <v>1189</v>
      </c>
      <c r="AA15" s="1018">
        <v>144000</v>
      </c>
      <c r="AB15" s="1018">
        <v>0</v>
      </c>
      <c r="AC15" s="1018">
        <v>0</v>
      </c>
      <c r="AD15" s="1018">
        <v>3300</v>
      </c>
      <c r="AE15" s="1018">
        <v>97300</v>
      </c>
      <c r="AF15" s="1018">
        <v>0</v>
      </c>
      <c r="AG15" s="1018">
        <v>28000</v>
      </c>
      <c r="AH15" s="1018">
        <v>0</v>
      </c>
      <c r="AI15" s="1018">
        <v>272600</v>
      </c>
    </row>
    <row r="16" spans="1:35" s="1017" customFormat="1" ht="27">
      <c r="A16" s="1015">
        <f t="shared" si="0"/>
        <v>9</v>
      </c>
      <c r="B16" s="1019" t="s">
        <v>563</v>
      </c>
      <c r="C16" s="974"/>
      <c r="D16" s="1092"/>
      <c r="E16" s="1131"/>
      <c r="F16" s="1649">
        <v>25</v>
      </c>
      <c r="G16" s="1016"/>
      <c r="I16" s="1018" t="s">
        <v>1141</v>
      </c>
      <c r="J16" s="1018">
        <v>0</v>
      </c>
      <c r="K16" s="1018"/>
      <c r="L16" s="1018" t="s">
        <v>1190</v>
      </c>
      <c r="M16" s="1018">
        <v>463300</v>
      </c>
      <c r="O16" s="1018" t="s">
        <v>1141</v>
      </c>
      <c r="P16" s="1018">
        <v>45000</v>
      </c>
      <c r="Q16" s="1018">
        <v>64000</v>
      </c>
      <c r="R16" s="1018">
        <v>64000</v>
      </c>
      <c r="S16" s="1018">
        <v>0</v>
      </c>
      <c r="T16" s="1018">
        <v>11100</v>
      </c>
      <c r="U16" s="1018">
        <v>0</v>
      </c>
      <c r="V16" s="1018">
        <v>32000</v>
      </c>
      <c r="W16" s="1018">
        <v>0</v>
      </c>
      <c r="X16" s="1018">
        <v>216100</v>
      </c>
      <c r="Z16" s="1018" t="s">
        <v>1190</v>
      </c>
      <c r="AA16" s="1018">
        <v>36000</v>
      </c>
      <c r="AB16" s="1018">
        <v>0</v>
      </c>
      <c r="AC16" s="1018">
        <v>0</v>
      </c>
      <c r="AD16" s="1018">
        <v>0</v>
      </c>
      <c r="AE16" s="1018">
        <v>174300</v>
      </c>
      <c r="AF16" s="1018">
        <v>0</v>
      </c>
      <c r="AG16" s="1018">
        <v>18000</v>
      </c>
      <c r="AH16" s="1018">
        <v>0</v>
      </c>
      <c r="AI16" s="1018">
        <v>228300</v>
      </c>
    </row>
    <row r="17" spans="1:35" s="1017" customFormat="1" ht="27">
      <c r="A17" s="1015">
        <f t="shared" si="0"/>
        <v>10</v>
      </c>
      <c r="B17" s="1019" t="s">
        <v>1453</v>
      </c>
      <c r="C17" s="974"/>
      <c r="D17" s="1092"/>
      <c r="E17" s="1131"/>
      <c r="F17" s="1649">
        <v>25</v>
      </c>
      <c r="G17" s="1016"/>
      <c r="I17" s="1018" t="s">
        <v>1142</v>
      </c>
      <c r="J17" s="1018">
        <v>406000</v>
      </c>
      <c r="K17" s="1018"/>
      <c r="L17" s="1018" t="s">
        <v>1191</v>
      </c>
      <c r="M17" s="1018">
        <v>15800</v>
      </c>
      <c r="O17" s="1018" t="s">
        <v>1142</v>
      </c>
      <c r="P17" s="1018">
        <v>18000</v>
      </c>
      <c r="Q17" s="1018">
        <v>0</v>
      </c>
      <c r="R17" s="1018">
        <v>0</v>
      </c>
      <c r="S17" s="1018">
        <v>0</v>
      </c>
      <c r="T17" s="1018">
        <v>110000</v>
      </c>
      <c r="U17" s="1018">
        <v>0</v>
      </c>
      <c r="V17" s="1018">
        <v>59000</v>
      </c>
      <c r="W17" s="1018">
        <v>0</v>
      </c>
      <c r="X17" s="1018">
        <v>187000</v>
      </c>
      <c r="Z17" s="1018" t="s">
        <v>1191</v>
      </c>
      <c r="AA17" s="1018">
        <v>63000</v>
      </c>
      <c r="AB17" s="1018">
        <v>0</v>
      </c>
      <c r="AC17" s="1018">
        <v>25000</v>
      </c>
      <c r="AD17" s="1018">
        <v>3300</v>
      </c>
      <c r="AE17" s="1018">
        <v>67000</v>
      </c>
      <c r="AF17" s="1018">
        <v>0</v>
      </c>
      <c r="AG17" s="1018">
        <v>45000</v>
      </c>
      <c r="AH17" s="1018">
        <v>0</v>
      </c>
      <c r="AI17" s="1018">
        <v>203300</v>
      </c>
    </row>
    <row r="18" spans="1:35" s="1017" customFormat="1" ht="27">
      <c r="A18" s="1015">
        <f t="shared" si="0"/>
        <v>11</v>
      </c>
      <c r="B18" s="1019" t="s">
        <v>1454</v>
      </c>
      <c r="C18" s="974"/>
      <c r="D18" s="1092"/>
      <c r="E18" s="1131"/>
      <c r="F18" s="1649">
        <v>25</v>
      </c>
      <c r="G18" s="1016"/>
      <c r="I18" s="1018" t="s">
        <v>1143</v>
      </c>
      <c r="J18" s="1018">
        <v>0</v>
      </c>
      <c r="K18" s="1018"/>
      <c r="L18" s="1018" t="s">
        <v>1192</v>
      </c>
      <c r="M18" s="1018">
        <v>457500</v>
      </c>
      <c r="O18" s="1018" t="s">
        <v>1143</v>
      </c>
      <c r="P18" s="1018">
        <v>0</v>
      </c>
      <c r="Q18" s="1018">
        <v>0</v>
      </c>
      <c r="R18" s="1018">
        <v>0</v>
      </c>
      <c r="S18" s="1018">
        <v>0</v>
      </c>
      <c r="T18" s="1018">
        <v>28800</v>
      </c>
      <c r="U18" s="1018">
        <v>0</v>
      </c>
      <c r="V18" s="1018">
        <v>0</v>
      </c>
      <c r="W18" s="1018">
        <v>0</v>
      </c>
      <c r="X18" s="1018">
        <v>28800</v>
      </c>
      <c r="Z18" s="1018" t="s">
        <v>1192</v>
      </c>
      <c r="AA18" s="1018">
        <v>0</v>
      </c>
      <c r="AB18" s="1018">
        <v>32000</v>
      </c>
      <c r="AC18" s="1018">
        <v>32000</v>
      </c>
      <c r="AD18" s="1018">
        <v>0</v>
      </c>
      <c r="AE18" s="1018">
        <v>304500</v>
      </c>
      <c r="AF18" s="1018">
        <v>141400</v>
      </c>
      <c r="AG18" s="1018">
        <v>0</v>
      </c>
      <c r="AH18" s="1018">
        <v>0</v>
      </c>
      <c r="AI18" s="1018">
        <v>509900</v>
      </c>
    </row>
    <row r="19" spans="1:35" s="1017" customFormat="1" ht="27">
      <c r="A19" s="1015">
        <f t="shared" si="0"/>
        <v>12</v>
      </c>
      <c r="B19" s="1019" t="s">
        <v>1455</v>
      </c>
      <c r="C19" s="974"/>
      <c r="D19" s="1092"/>
      <c r="E19" s="1131"/>
      <c r="F19" s="1649">
        <v>25</v>
      </c>
      <c r="G19" s="1016"/>
      <c r="I19" s="1018" t="s">
        <v>1144</v>
      </c>
      <c r="J19" s="1018">
        <v>0</v>
      </c>
      <c r="K19" s="1018"/>
      <c r="L19" s="1018" t="s">
        <v>1193</v>
      </c>
      <c r="M19" s="1018">
        <v>0</v>
      </c>
      <c r="O19" s="1018" t="s">
        <v>1144</v>
      </c>
      <c r="P19" s="1018">
        <v>0</v>
      </c>
      <c r="Q19" s="1018">
        <v>0</v>
      </c>
      <c r="R19" s="1018">
        <v>24000</v>
      </c>
      <c r="S19" s="1018">
        <v>0</v>
      </c>
      <c r="T19" s="1018">
        <v>28300</v>
      </c>
      <c r="U19" s="1018">
        <v>0</v>
      </c>
      <c r="V19" s="1018">
        <v>0</v>
      </c>
      <c r="W19" s="1018">
        <v>0</v>
      </c>
      <c r="X19" s="1018">
        <v>52300</v>
      </c>
      <c r="Z19" s="1018" t="s">
        <v>1193</v>
      </c>
      <c r="AA19" s="1018">
        <v>54000</v>
      </c>
      <c r="AB19" s="1018">
        <v>0</v>
      </c>
      <c r="AC19" s="1018">
        <v>72200</v>
      </c>
      <c r="AD19" s="1018">
        <v>0</v>
      </c>
      <c r="AE19" s="1018">
        <v>11100</v>
      </c>
      <c r="AF19" s="1018">
        <v>0</v>
      </c>
      <c r="AG19" s="1018">
        <v>0</v>
      </c>
      <c r="AH19" s="1018">
        <v>0</v>
      </c>
      <c r="AI19" s="1018">
        <v>137300</v>
      </c>
    </row>
    <row r="20" spans="1:35" s="1017" customFormat="1" ht="27">
      <c r="A20" s="1015">
        <f t="shared" si="0"/>
        <v>13</v>
      </c>
      <c r="B20" s="1019" t="s">
        <v>1460</v>
      </c>
      <c r="C20" s="974"/>
      <c r="D20" s="1092"/>
      <c r="E20" s="1131"/>
      <c r="F20" s="1649">
        <v>25</v>
      </c>
      <c r="G20" s="1016"/>
      <c r="I20" s="1020" t="s">
        <v>1145</v>
      </c>
      <c r="J20" s="1020">
        <v>3874715.2</v>
      </c>
      <c r="K20" s="1018"/>
      <c r="L20" s="1018" t="s">
        <v>1194</v>
      </c>
      <c r="M20" s="1018">
        <v>523800</v>
      </c>
      <c r="O20" s="1020" t="s">
        <v>1145</v>
      </c>
      <c r="P20" s="1020"/>
      <c r="Q20" s="1020">
        <v>0</v>
      </c>
      <c r="R20" s="1020">
        <v>0</v>
      </c>
      <c r="S20" s="1020">
        <v>0</v>
      </c>
      <c r="T20" s="1020">
        <v>43400</v>
      </c>
      <c r="U20" s="1020">
        <v>0</v>
      </c>
      <c r="V20" s="1020">
        <v>80000</v>
      </c>
      <c r="W20" s="1020">
        <v>0</v>
      </c>
      <c r="X20" s="1020">
        <v>144900</v>
      </c>
      <c r="Z20" s="1018" t="s">
        <v>1194</v>
      </c>
      <c r="AA20" s="1018">
        <v>54000</v>
      </c>
      <c r="AB20" s="1018">
        <v>0</v>
      </c>
      <c r="AC20" s="1018">
        <v>0</v>
      </c>
      <c r="AD20" s="1018">
        <v>0</v>
      </c>
      <c r="AE20" s="1018">
        <v>19600</v>
      </c>
      <c r="AF20" s="1018">
        <v>0</v>
      </c>
      <c r="AG20" s="1018">
        <v>0</v>
      </c>
      <c r="AH20" s="1018">
        <v>0</v>
      </c>
      <c r="AI20" s="1018">
        <v>73600</v>
      </c>
    </row>
    <row r="21" spans="1:35" s="1017" customFormat="1" ht="27">
      <c r="A21" s="1015">
        <f t="shared" si="0"/>
        <v>14</v>
      </c>
      <c r="B21" s="1019" t="s">
        <v>1461</v>
      </c>
      <c r="C21" s="974"/>
      <c r="D21" s="1092"/>
      <c r="E21" s="1131"/>
      <c r="F21" s="1649">
        <v>25</v>
      </c>
      <c r="G21" s="1016"/>
      <c r="I21" s="1008" t="s">
        <v>1146</v>
      </c>
      <c r="J21" s="1008">
        <v>762400</v>
      </c>
      <c r="K21" s="1018"/>
      <c r="L21" s="1018"/>
      <c r="M21" s="1018"/>
      <c r="O21" s="1008" t="s">
        <v>1146</v>
      </c>
      <c r="P21" s="1008">
        <v>36000</v>
      </c>
      <c r="Q21" s="1008">
        <v>0</v>
      </c>
      <c r="R21" s="1008">
        <v>0</v>
      </c>
      <c r="S21" s="1008">
        <v>0</v>
      </c>
      <c r="T21" s="1008">
        <v>22200</v>
      </c>
      <c r="U21" s="1008">
        <v>0</v>
      </c>
      <c r="V21" s="1008">
        <v>40000</v>
      </c>
      <c r="W21" s="1008">
        <v>0</v>
      </c>
      <c r="X21" s="1008">
        <v>98200</v>
      </c>
    </row>
    <row r="22" spans="1:35" s="1017" customFormat="1" ht="27">
      <c r="A22" s="1015">
        <f t="shared" si="0"/>
        <v>15</v>
      </c>
      <c r="B22" s="1019" t="s">
        <v>1462</v>
      </c>
      <c r="C22" s="974"/>
      <c r="D22" s="1092"/>
      <c r="E22" s="1131"/>
      <c r="F22" s="1649">
        <v>25</v>
      </c>
      <c r="G22" s="1016"/>
      <c r="I22" s="1008" t="s">
        <v>1147</v>
      </c>
      <c r="J22" s="1008">
        <v>0</v>
      </c>
      <c r="K22" s="1018"/>
      <c r="L22" s="1018"/>
      <c r="M22" s="1018"/>
      <c r="O22" s="1008" t="s">
        <v>1147</v>
      </c>
      <c r="P22" s="1008">
        <v>0</v>
      </c>
      <c r="Q22" s="1008">
        <v>0</v>
      </c>
      <c r="R22" s="1008">
        <v>0</v>
      </c>
      <c r="S22" s="1008">
        <v>0</v>
      </c>
      <c r="T22" s="1008">
        <v>0</v>
      </c>
      <c r="U22" s="1008">
        <v>0</v>
      </c>
      <c r="V22" s="1008">
        <v>0</v>
      </c>
      <c r="W22" s="1008">
        <v>0</v>
      </c>
      <c r="X22" s="1008">
        <v>0</v>
      </c>
    </row>
    <row r="23" spans="1:35" s="1017" customFormat="1" ht="27">
      <c r="A23" s="1015">
        <f t="shared" si="0"/>
        <v>16</v>
      </c>
      <c r="B23" s="1019" t="s">
        <v>1459</v>
      </c>
      <c r="C23" s="974"/>
      <c r="D23" s="1092"/>
      <c r="E23" s="1131"/>
      <c r="F23" s="1649">
        <v>25</v>
      </c>
      <c r="G23" s="1016"/>
      <c r="I23" s="1008" t="s">
        <v>1148</v>
      </c>
      <c r="J23" s="1008">
        <v>0</v>
      </c>
      <c r="K23" s="1018"/>
      <c r="L23" s="1018"/>
      <c r="M23" s="1018"/>
      <c r="O23" s="1008" t="s">
        <v>1148</v>
      </c>
      <c r="P23" s="1008">
        <v>90000</v>
      </c>
      <c r="Q23" s="1008">
        <v>0</v>
      </c>
      <c r="R23" s="1008">
        <v>0</v>
      </c>
      <c r="S23" s="1008">
        <v>0</v>
      </c>
      <c r="T23" s="1008">
        <v>18300</v>
      </c>
      <c r="U23" s="1008">
        <v>0</v>
      </c>
      <c r="V23" s="1008">
        <v>17000</v>
      </c>
      <c r="W23" s="1008">
        <v>0</v>
      </c>
      <c r="X23" s="1008">
        <v>125300</v>
      </c>
    </row>
    <row r="24" spans="1:35" s="1017" customFormat="1">
      <c r="A24" s="1015">
        <f t="shared" si="0"/>
        <v>17</v>
      </c>
      <c r="B24" s="1019" t="s">
        <v>544</v>
      </c>
      <c r="C24" s="974"/>
      <c r="D24" s="1092"/>
      <c r="E24" s="1131"/>
      <c r="F24" s="1649"/>
      <c r="G24" s="1016"/>
      <c r="I24" s="1008" t="s">
        <v>544</v>
      </c>
      <c r="J24" s="1008">
        <v>0</v>
      </c>
      <c r="K24" s="1018"/>
      <c r="L24" s="1018"/>
      <c r="M24" s="1018"/>
      <c r="O24" s="1008" t="s">
        <v>544</v>
      </c>
      <c r="P24" s="1008">
        <v>0</v>
      </c>
      <c r="Q24" s="1008">
        <v>0</v>
      </c>
      <c r="R24" s="1008">
        <v>0</v>
      </c>
      <c r="S24" s="1008">
        <v>0</v>
      </c>
      <c r="T24" s="1008">
        <v>0</v>
      </c>
      <c r="U24" s="1008">
        <v>0</v>
      </c>
      <c r="V24" s="1008">
        <v>0</v>
      </c>
      <c r="W24" s="1008">
        <v>0</v>
      </c>
      <c r="X24" s="1008">
        <v>0</v>
      </c>
    </row>
    <row r="25" spans="1:35" s="1017" customFormat="1" ht="17.25" customHeight="1">
      <c r="A25" s="1015">
        <f t="shared" si="0"/>
        <v>18</v>
      </c>
      <c r="B25" s="1019" t="s">
        <v>546</v>
      </c>
      <c r="C25" s="1021"/>
      <c r="D25" s="1092"/>
      <c r="E25" s="1092"/>
      <c r="F25" s="1649">
        <v>100</v>
      </c>
      <c r="G25" s="1022"/>
    </row>
    <row r="26" spans="1:35" s="1025" customFormat="1" ht="17.25" customHeight="1">
      <c r="A26" s="916"/>
      <c r="B26" s="1023" t="s">
        <v>1187</v>
      </c>
      <c r="C26" s="974"/>
      <c r="D26" s="1153">
        <f>SUM(D8:D25)</f>
        <v>0</v>
      </c>
      <c r="E26" s="1154">
        <f>SUM(E8:E25)</f>
        <v>0</v>
      </c>
      <c r="F26" s="1154">
        <f>SUM(F8:F25)</f>
        <v>750</v>
      </c>
      <c r="G26" s="1024"/>
    </row>
    <row r="27" spans="1:35" ht="17.25" customHeight="1">
      <c r="A27" s="1012"/>
      <c r="B27" s="1023" t="s">
        <v>1244</v>
      </c>
      <c r="C27" s="974"/>
      <c r="D27" s="1153">
        <f>D26</f>
        <v>0</v>
      </c>
      <c r="E27" s="1844">
        <f>F26+E26</f>
        <v>750</v>
      </c>
      <c r="F27" s="1845"/>
      <c r="G27" s="1026"/>
    </row>
    <row r="30" spans="1:35" ht="17.25">
      <c r="B30" s="1027"/>
      <c r="E30" s="1027"/>
    </row>
  </sheetData>
  <mergeCells count="7">
    <mergeCell ref="E27:F27"/>
    <mergeCell ref="A1:F1"/>
    <mergeCell ref="A2:F2"/>
    <mergeCell ref="A3:F3"/>
    <mergeCell ref="A6:A7"/>
    <mergeCell ref="B6:B7"/>
    <mergeCell ref="E6:F6"/>
  </mergeCells>
  <conditionalFormatting sqref="D26:D27 E6:G7 D6:D24 E26:G26 F8:G24">
    <cfRule type="cellIs" dxfId="7" priority="4" operator="equal">
      <formula>0</formula>
    </cfRule>
  </conditionalFormatting>
  <conditionalFormatting sqref="F25">
    <cfRule type="cellIs" dxfId="6" priority="3" operator="equal">
      <formula>0</formula>
    </cfRule>
  </conditionalFormatting>
  <conditionalFormatting sqref="D25">
    <cfRule type="cellIs" dxfId="5" priority="2" operator="equal">
      <formula>0</formula>
    </cfRule>
  </conditionalFormatting>
  <conditionalFormatting sqref="A1">
    <cfRule type="cellIs" dxfId="4" priority="1" stopIfTrue="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R50"/>
  <sheetViews>
    <sheetView zoomScaleNormal="100" workbookViewId="0">
      <selection activeCell="D50" sqref="D50"/>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350"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67" customFormat="1" ht="38.25" customHeight="1">
      <c r="B1" s="1852" t="s">
        <v>1377</v>
      </c>
      <c r="C1" s="1852"/>
      <c r="D1" s="1852"/>
      <c r="E1" s="1852"/>
      <c r="F1" s="1852"/>
      <c r="G1" s="1331"/>
      <c r="H1" s="1331"/>
    </row>
    <row r="3" spans="2:14" s="1188" customFormat="1" ht="20.25">
      <c r="B3" s="1339" t="s">
        <v>557</v>
      </c>
      <c r="C3" s="1339"/>
      <c r="D3" s="1339"/>
      <c r="E3" s="1339"/>
      <c r="F3" s="1346"/>
      <c r="G3" s="1339"/>
      <c r="H3" s="1339"/>
      <c r="I3" s="1339"/>
      <c r="J3" s="1339"/>
      <c r="K3" s="1339"/>
      <c r="L3" s="1339"/>
      <c r="M3" s="1339"/>
      <c r="N3" s="1339"/>
    </row>
    <row r="4" spans="2:14" s="1188" customFormat="1" ht="20.25">
      <c r="B4" s="1339"/>
      <c r="C4" s="1339"/>
      <c r="D4" s="1339"/>
      <c r="E4" s="1339"/>
      <c r="F4" s="1346" t="s">
        <v>1378</v>
      </c>
      <c r="G4" s="1339"/>
      <c r="H4" s="1339"/>
      <c r="I4" s="1339"/>
      <c r="J4" s="1339"/>
      <c r="K4" s="1339"/>
      <c r="L4" s="1339"/>
      <c r="M4" s="1339"/>
      <c r="N4" s="1339"/>
    </row>
    <row r="5" spans="2:14" s="1188" customFormat="1" ht="32.25" customHeight="1">
      <c r="B5" s="1853" t="s">
        <v>1379</v>
      </c>
      <c r="C5" s="1854"/>
      <c r="D5" s="1855"/>
      <c r="E5" s="1335"/>
      <c r="F5" s="1347">
        <f>SUM(F6:F14)</f>
        <v>9445.4981999999982</v>
      </c>
      <c r="G5" s="1337"/>
      <c r="H5" s="1339"/>
      <c r="I5" s="1339"/>
      <c r="J5" s="1339"/>
      <c r="K5" s="1339"/>
      <c r="L5" s="1339"/>
      <c r="M5" s="1339"/>
      <c r="N5" s="1339"/>
    </row>
    <row r="6" spans="2:14" s="1188" customFormat="1" ht="32.25" customHeight="1">
      <c r="B6" s="1338" t="s">
        <v>1390</v>
      </c>
      <c r="C6" s="1340" t="s">
        <v>1380</v>
      </c>
      <c r="D6" s="1341">
        <f>+K30*9</f>
        <v>20222.37</v>
      </c>
      <c r="E6" s="1340">
        <v>460</v>
      </c>
      <c r="F6" s="1348">
        <f>+D6*E6/1000</f>
        <v>9302.2901999999995</v>
      </c>
      <c r="G6" s="1339"/>
      <c r="H6" s="1337"/>
      <c r="I6" s="1339"/>
      <c r="J6" s="1339"/>
      <c r="K6" s="1339"/>
      <c r="L6" s="1339"/>
      <c r="M6" s="1339"/>
      <c r="N6" s="1339"/>
    </row>
    <row r="7" spans="2:14" s="1188" customFormat="1" ht="22.5" customHeight="1">
      <c r="B7" s="1338" t="s">
        <v>1382</v>
      </c>
      <c r="C7" s="1340" t="s">
        <v>1380</v>
      </c>
      <c r="D7" s="1341">
        <f t="shared" ref="D7:D14" si="0">+K31*9</f>
        <v>0</v>
      </c>
      <c r="E7" s="1340">
        <v>480</v>
      </c>
      <c r="F7" s="1348">
        <f t="shared" ref="F7:F14" si="1">+D7*E7/1000</f>
        <v>0</v>
      </c>
      <c r="G7" s="1339"/>
      <c r="H7" s="1339"/>
      <c r="I7" s="1339"/>
      <c r="J7" s="1339"/>
      <c r="K7" s="1339"/>
      <c r="L7" s="1339"/>
      <c r="M7" s="1339"/>
      <c r="N7" s="1339"/>
    </row>
    <row r="8" spans="2:14" s="1188" customFormat="1" ht="20.25">
      <c r="B8" s="1338" t="s">
        <v>1383</v>
      </c>
      <c r="C8" s="1340" t="s">
        <v>1381</v>
      </c>
      <c r="D8" s="1341">
        <f t="shared" si="0"/>
        <v>0</v>
      </c>
      <c r="E8" s="1340">
        <v>200</v>
      </c>
      <c r="F8" s="1348">
        <f t="shared" si="1"/>
        <v>0</v>
      </c>
      <c r="G8" s="1339"/>
      <c r="H8" s="1339"/>
      <c r="I8" s="1339"/>
      <c r="J8" s="1339"/>
      <c r="K8" s="1339"/>
      <c r="L8" s="1339"/>
      <c r="M8" s="1339"/>
      <c r="N8" s="1339"/>
    </row>
    <row r="9" spans="2:14" s="1188" customFormat="1" ht="20.25">
      <c r="B9" s="1338" t="s">
        <v>1384</v>
      </c>
      <c r="C9" s="1340" t="s">
        <v>709</v>
      </c>
      <c r="D9" s="1341">
        <f t="shared" si="0"/>
        <v>0</v>
      </c>
      <c r="E9" s="1340">
        <v>5000</v>
      </c>
      <c r="F9" s="1348">
        <f t="shared" si="1"/>
        <v>0</v>
      </c>
      <c r="G9" s="1339"/>
      <c r="H9" s="1339"/>
      <c r="I9" s="1339"/>
      <c r="J9" s="1339"/>
      <c r="K9" s="1339"/>
      <c r="L9" s="1339"/>
      <c r="M9" s="1339"/>
      <c r="N9" s="1339"/>
    </row>
    <row r="10" spans="2:14" s="1188" customFormat="1" ht="20.25">
      <c r="B10" s="1338" t="s">
        <v>1385</v>
      </c>
      <c r="C10" s="1340" t="s">
        <v>709</v>
      </c>
      <c r="D10" s="1341">
        <f t="shared" si="0"/>
        <v>108</v>
      </c>
      <c r="E10" s="1340">
        <v>726</v>
      </c>
      <c r="F10" s="1348">
        <f t="shared" si="1"/>
        <v>78.408000000000001</v>
      </c>
      <c r="G10" s="1339"/>
      <c r="H10" s="1339"/>
      <c r="I10" s="1339"/>
      <c r="J10" s="1339"/>
      <c r="K10" s="1339"/>
      <c r="L10" s="1339"/>
      <c r="M10" s="1339"/>
      <c r="N10" s="1339"/>
    </row>
    <row r="11" spans="2:14" s="1188" customFormat="1" ht="20.25">
      <c r="B11" s="1338" t="s">
        <v>1386</v>
      </c>
      <c r="C11" s="1340" t="s">
        <v>709</v>
      </c>
      <c r="D11" s="1341">
        <f t="shared" si="0"/>
        <v>0</v>
      </c>
      <c r="E11" s="1340">
        <v>26000</v>
      </c>
      <c r="F11" s="1348">
        <f t="shared" si="1"/>
        <v>0</v>
      </c>
      <c r="G11" s="1339"/>
      <c r="H11" s="1339"/>
      <c r="I11" s="1339"/>
      <c r="J11" s="1339"/>
      <c r="K11" s="1339"/>
      <c r="L11" s="1339"/>
      <c r="M11" s="1339"/>
      <c r="N11" s="1339"/>
    </row>
    <row r="12" spans="2:14" s="1188" customFormat="1" ht="20.25">
      <c r="B12" s="1338" t="s">
        <v>1387</v>
      </c>
      <c r="C12" s="1340" t="s">
        <v>709</v>
      </c>
      <c r="D12" s="1341">
        <f t="shared" si="0"/>
        <v>0</v>
      </c>
      <c r="E12" s="1340">
        <v>1000</v>
      </c>
      <c r="F12" s="1348">
        <f t="shared" si="1"/>
        <v>0</v>
      </c>
      <c r="G12" s="1339"/>
      <c r="H12" s="1339"/>
      <c r="I12" s="1339"/>
      <c r="J12" s="1339"/>
      <c r="K12" s="1339"/>
      <c r="L12" s="1339"/>
      <c r="M12" s="1339"/>
      <c r="N12" s="1339"/>
    </row>
    <row r="13" spans="2:14" s="1188" customFormat="1" ht="20.25">
      <c r="B13" s="1338" t="s">
        <v>1388</v>
      </c>
      <c r="C13" s="1340" t="s">
        <v>709</v>
      </c>
      <c r="D13" s="1341">
        <f t="shared" si="0"/>
        <v>0</v>
      </c>
      <c r="E13" s="1340">
        <v>21000</v>
      </c>
      <c r="F13" s="1348">
        <f t="shared" si="1"/>
        <v>0</v>
      </c>
      <c r="G13" s="1339"/>
      <c r="H13" s="1339"/>
      <c r="I13" s="1339"/>
      <c r="J13" s="1339"/>
      <c r="K13" s="1339"/>
      <c r="L13" s="1339"/>
      <c r="M13" s="1339"/>
      <c r="N13" s="1339"/>
    </row>
    <row r="14" spans="2:14" s="1188" customFormat="1" ht="20.25">
      <c r="B14" s="1338" t="s">
        <v>1389</v>
      </c>
      <c r="C14" s="1340" t="s">
        <v>709</v>
      </c>
      <c r="D14" s="1341">
        <f t="shared" si="0"/>
        <v>54</v>
      </c>
      <c r="E14" s="1340">
        <v>1200</v>
      </c>
      <c r="F14" s="1348">
        <f t="shared" si="1"/>
        <v>64.8</v>
      </c>
      <c r="G14" s="1339"/>
      <c r="H14" s="1339"/>
      <c r="I14" s="1339"/>
      <c r="J14" s="1339"/>
      <c r="K14" s="1339"/>
      <c r="L14" s="1339"/>
      <c r="M14" s="1339"/>
      <c r="N14" s="1339"/>
    </row>
    <row r="15" spans="2:14" ht="20.25">
      <c r="B15" s="1339"/>
      <c r="C15" s="1339"/>
      <c r="D15" s="1339"/>
      <c r="E15" s="1339"/>
      <c r="F15" s="1349"/>
      <c r="G15" s="1339"/>
      <c r="H15" s="1339"/>
      <c r="I15" s="1339"/>
      <c r="J15" s="1339"/>
      <c r="K15" s="1339"/>
      <c r="L15" s="1339"/>
      <c r="M15" s="1339"/>
      <c r="N15" s="1339"/>
    </row>
    <row r="16" spans="2:14" ht="20.25">
      <c r="B16" s="1339" t="s">
        <v>1250</v>
      </c>
      <c r="C16" s="1339"/>
      <c r="D16" s="1339"/>
      <c r="E16" s="1339"/>
      <c r="F16" s="1346" t="s">
        <v>1391</v>
      </c>
      <c r="G16" s="1339"/>
      <c r="H16" s="1339"/>
      <c r="I16" s="1339"/>
      <c r="J16" s="1339"/>
      <c r="K16" s="1339"/>
      <c r="L16" s="1339"/>
      <c r="M16" s="1339"/>
      <c r="N16" s="1339"/>
    </row>
    <row r="17" spans="2:18" ht="20.25">
      <c r="B17" s="1853" t="s">
        <v>1379</v>
      </c>
      <c r="C17" s="1854"/>
      <c r="D17" s="1855"/>
      <c r="E17" s="1335"/>
      <c r="F17" s="1347">
        <f>SUM(F18:F26)</f>
        <v>3148.4993999999992</v>
      </c>
      <c r="G17" s="1337"/>
      <c r="H17" s="1339"/>
      <c r="I17" s="1339"/>
      <c r="J17" s="1339"/>
      <c r="K17" s="1339"/>
      <c r="L17" s="1339"/>
      <c r="M17" s="1337"/>
      <c r="N17" s="1339"/>
      <c r="P17" s="1036">
        <v>20990</v>
      </c>
    </row>
    <row r="18" spans="2:18" ht="20.25">
      <c r="B18" s="1338" t="s">
        <v>1390</v>
      </c>
      <c r="C18" s="1340" t="s">
        <v>1380</v>
      </c>
      <c r="D18" s="1341">
        <f>+K30*3</f>
        <v>6740.7899999999991</v>
      </c>
      <c r="E18" s="1340">
        <v>460</v>
      </c>
      <c r="F18" s="1348">
        <f>+D18*E18/1000</f>
        <v>3100.7633999999994</v>
      </c>
      <c r="G18" s="1339"/>
      <c r="H18" s="1339"/>
      <c r="I18" s="1339"/>
      <c r="J18" s="1339"/>
      <c r="K18" s="1339"/>
      <c r="L18" s="1339"/>
      <c r="M18" s="1339"/>
      <c r="N18" s="1339"/>
    </row>
    <row r="19" spans="2:18" ht="20.25">
      <c r="B19" s="1338" t="s">
        <v>1382</v>
      </c>
      <c r="C19" s="1340" t="s">
        <v>1380</v>
      </c>
      <c r="D19" s="1341">
        <f t="shared" ref="D19:D26" si="2">+K31*3</f>
        <v>0</v>
      </c>
      <c r="E19" s="1340">
        <v>480</v>
      </c>
      <c r="F19" s="1348">
        <f t="shared" ref="F19:F26" si="3">+D19*E19/1000</f>
        <v>0</v>
      </c>
      <c r="G19" s="1339"/>
      <c r="H19" s="1339"/>
      <c r="I19" s="1339"/>
      <c r="J19" s="1339"/>
      <c r="K19" s="1339"/>
      <c r="L19" s="1339"/>
      <c r="M19" s="1339"/>
      <c r="N19" s="1339"/>
    </row>
    <row r="20" spans="2:18" ht="20.25">
      <c r="B20" s="1338" t="s">
        <v>1383</v>
      </c>
      <c r="C20" s="1340" t="s">
        <v>1381</v>
      </c>
      <c r="D20" s="1341">
        <f t="shared" si="2"/>
        <v>0</v>
      </c>
      <c r="E20" s="1340">
        <v>200</v>
      </c>
      <c r="F20" s="1348">
        <f t="shared" si="3"/>
        <v>0</v>
      </c>
      <c r="G20" s="1339"/>
      <c r="H20" s="1339"/>
      <c r="I20" s="1339"/>
      <c r="J20" s="1339"/>
      <c r="K20" s="1339"/>
      <c r="L20" s="1339"/>
      <c r="M20" s="1339"/>
      <c r="N20" s="1339"/>
    </row>
    <row r="21" spans="2:18" ht="20.25">
      <c r="B21" s="1338" t="s">
        <v>1384</v>
      </c>
      <c r="C21" s="1340" t="s">
        <v>709</v>
      </c>
      <c r="D21" s="1341">
        <f t="shared" si="2"/>
        <v>0</v>
      </c>
      <c r="E21" s="1340">
        <v>5000</v>
      </c>
      <c r="F21" s="1348">
        <f t="shared" si="3"/>
        <v>0</v>
      </c>
      <c r="G21" s="1339"/>
      <c r="H21" s="1339"/>
      <c r="I21" s="1339"/>
      <c r="J21" s="1339"/>
      <c r="K21" s="1339"/>
      <c r="L21" s="1339"/>
      <c r="M21" s="1339"/>
      <c r="N21" s="1339"/>
    </row>
    <row r="22" spans="2:18" ht="20.25">
      <c r="B22" s="1338" t="s">
        <v>1385</v>
      </c>
      <c r="C22" s="1340" t="s">
        <v>709</v>
      </c>
      <c r="D22" s="1341">
        <f t="shared" si="2"/>
        <v>36</v>
      </c>
      <c r="E22" s="1340">
        <v>726</v>
      </c>
      <c r="F22" s="1348">
        <f t="shared" si="3"/>
        <v>26.135999999999999</v>
      </c>
      <c r="G22" s="1339"/>
      <c r="H22" s="1339"/>
      <c r="I22" s="1339"/>
      <c r="J22" s="1339"/>
      <c r="K22" s="1339"/>
      <c r="L22" s="1339"/>
      <c r="M22" s="1339"/>
      <c r="N22" s="1339"/>
    </row>
    <row r="23" spans="2:18" ht="20.25">
      <c r="B23" s="1338" t="s">
        <v>1386</v>
      </c>
      <c r="C23" s="1340" t="s">
        <v>709</v>
      </c>
      <c r="D23" s="1341">
        <f t="shared" si="2"/>
        <v>0</v>
      </c>
      <c r="E23" s="1340">
        <v>26000</v>
      </c>
      <c r="F23" s="1348">
        <f t="shared" si="3"/>
        <v>0</v>
      </c>
      <c r="G23" s="1339"/>
      <c r="H23" s="1339"/>
      <c r="I23" s="1339"/>
      <c r="J23" s="1339"/>
      <c r="K23" s="1339"/>
      <c r="L23" s="1339"/>
      <c r="M23" s="1339"/>
      <c r="N23" s="1339"/>
    </row>
    <row r="24" spans="2:18" ht="20.25">
      <c r="B24" s="1338" t="s">
        <v>1387</v>
      </c>
      <c r="C24" s="1340" t="s">
        <v>709</v>
      </c>
      <c r="D24" s="1341">
        <f t="shared" si="2"/>
        <v>0</v>
      </c>
      <c r="E24" s="1340">
        <v>1000</v>
      </c>
      <c r="F24" s="1348">
        <f t="shared" si="3"/>
        <v>0</v>
      </c>
      <c r="G24" s="1339"/>
      <c r="H24" s="1339"/>
      <c r="I24" s="1339"/>
      <c r="J24" s="1339"/>
      <c r="K24" s="1339"/>
      <c r="L24" s="1339"/>
      <c r="M24" s="1339"/>
      <c r="N24" s="1339"/>
    </row>
    <row r="25" spans="2:18" ht="20.25">
      <c r="B25" s="1338" t="s">
        <v>1388</v>
      </c>
      <c r="C25" s="1340" t="s">
        <v>709</v>
      </c>
      <c r="D25" s="1341">
        <f t="shared" si="2"/>
        <v>0</v>
      </c>
      <c r="E25" s="1340">
        <v>21000</v>
      </c>
      <c r="F25" s="1348">
        <f t="shared" si="3"/>
        <v>0</v>
      </c>
      <c r="G25" s="1339"/>
      <c r="H25" s="1339"/>
      <c r="I25" s="1339"/>
      <c r="J25" s="1339"/>
      <c r="K25" s="1339"/>
      <c r="L25" s="1339"/>
      <c r="M25" s="1339"/>
      <c r="N25" s="1339"/>
    </row>
    <row r="26" spans="2:18" ht="20.25">
      <c r="B26" s="1338" t="s">
        <v>1389</v>
      </c>
      <c r="C26" s="1340" t="s">
        <v>709</v>
      </c>
      <c r="D26" s="1341">
        <f t="shared" si="2"/>
        <v>18</v>
      </c>
      <c r="E26" s="1340">
        <v>1200</v>
      </c>
      <c r="F26" s="1348">
        <f t="shared" si="3"/>
        <v>21.6</v>
      </c>
      <c r="G26" s="1339"/>
      <c r="H26" s="1339"/>
      <c r="I26" s="1339"/>
      <c r="J26" s="1339"/>
      <c r="K26" s="1339"/>
      <c r="L26" s="1339"/>
      <c r="M26" s="1339"/>
      <c r="N26" s="1339"/>
    </row>
    <row r="27" spans="2:18" ht="20.25">
      <c r="B27" s="1339"/>
      <c r="C27" s="1339"/>
      <c r="D27" s="1339"/>
      <c r="E27" s="1339"/>
      <c r="F27" s="1349"/>
      <c r="G27" s="1339"/>
      <c r="H27" s="1339"/>
      <c r="I27" s="1339"/>
      <c r="J27" s="1339"/>
      <c r="K27" s="1339"/>
      <c r="L27" s="1339"/>
      <c r="M27" s="1339"/>
      <c r="N27" s="1339"/>
      <c r="P27" s="5">
        <f>1400-160.5</f>
        <v>1239.5</v>
      </c>
    </row>
    <row r="28" spans="2:18" ht="20.25">
      <c r="B28" s="1339" t="s">
        <v>1137</v>
      </c>
      <c r="C28" s="1339"/>
      <c r="D28" s="1339"/>
      <c r="E28" s="1339"/>
      <c r="F28" s="1346" t="s">
        <v>1394</v>
      </c>
      <c r="G28" s="1339"/>
      <c r="H28" s="1339"/>
      <c r="I28" s="1339"/>
      <c r="J28" s="1339" t="s">
        <v>1251</v>
      </c>
      <c r="K28" s="1339"/>
      <c r="L28" s="1339"/>
      <c r="M28" s="1344"/>
      <c r="N28" s="1339"/>
    </row>
    <row r="29" spans="2:18" ht="20.25">
      <c r="B29" s="1853" t="s">
        <v>1379</v>
      </c>
      <c r="C29" s="1854"/>
      <c r="D29" s="1855"/>
      <c r="E29" s="1335"/>
      <c r="F29" s="1347">
        <f>SUM(F30:F38)</f>
        <v>16791.996800000001</v>
      </c>
      <c r="G29" s="1339"/>
      <c r="H29" s="1339"/>
      <c r="I29" s="1853" t="s">
        <v>1379</v>
      </c>
      <c r="J29" s="1854"/>
      <c r="K29" s="1855"/>
      <c r="L29" s="1335"/>
      <c r="M29" s="1336">
        <f>SUM(M30:M38)</f>
        <v>1049.4998000000001</v>
      </c>
      <c r="N29" s="1339"/>
    </row>
    <row r="30" spans="2:18" ht="20.25">
      <c r="B30" s="1338" t="s">
        <v>1390</v>
      </c>
      <c r="C30" s="1340" t="s">
        <v>1380</v>
      </c>
      <c r="D30" s="1341">
        <f>+K30*16</f>
        <v>35950.879999999997</v>
      </c>
      <c r="E30" s="1340">
        <v>460</v>
      </c>
      <c r="F30" s="1348">
        <f>+D30*E30/1000</f>
        <v>16537.4048</v>
      </c>
      <c r="G30" s="1339"/>
      <c r="H30" s="1339"/>
      <c r="I30" s="1338" t="s">
        <v>1390</v>
      </c>
      <c r="J30" s="1340" t="s">
        <v>1380</v>
      </c>
      <c r="K30" s="1341">
        <v>2246.9299999999998</v>
      </c>
      <c r="L30" s="1340">
        <v>460</v>
      </c>
      <c r="M30" s="1341">
        <f>K30*L30/1000</f>
        <v>1033.5878</v>
      </c>
      <c r="N30" s="1339">
        <v>460</v>
      </c>
      <c r="P30" s="1342">
        <v>2500</v>
      </c>
      <c r="Q30" s="802">
        <v>490</v>
      </c>
      <c r="R30" s="1343">
        <f>P30*Q30/1000</f>
        <v>1225</v>
      </c>
    </row>
    <row r="31" spans="2:18" ht="20.25">
      <c r="B31" s="1338" t="s">
        <v>1382</v>
      </c>
      <c r="C31" s="1340" t="s">
        <v>1380</v>
      </c>
      <c r="D31" s="1341">
        <f t="shared" ref="D31:D38" si="4">+K31*16</f>
        <v>0</v>
      </c>
      <c r="E31" s="1340">
        <v>480</v>
      </c>
      <c r="F31" s="1348">
        <f t="shared" ref="F31:F38" si="5">+D31*E31/1000</f>
        <v>0</v>
      </c>
      <c r="G31" s="1339"/>
      <c r="H31" s="1339"/>
      <c r="I31" s="1338" t="s">
        <v>1382</v>
      </c>
      <c r="J31" s="1340" t="s">
        <v>1380</v>
      </c>
      <c r="K31" s="1341"/>
      <c r="L31" s="1340">
        <v>480</v>
      </c>
      <c r="M31" s="1341">
        <f>K31*L31/1000</f>
        <v>0</v>
      </c>
      <c r="N31" s="1339">
        <v>480</v>
      </c>
    </row>
    <row r="32" spans="2:18" ht="20.25">
      <c r="B32" s="1338" t="s">
        <v>1383</v>
      </c>
      <c r="C32" s="1340" t="s">
        <v>1381</v>
      </c>
      <c r="D32" s="1341">
        <f t="shared" si="4"/>
        <v>0</v>
      </c>
      <c r="E32" s="1340">
        <v>200</v>
      </c>
      <c r="F32" s="1348">
        <f t="shared" si="5"/>
        <v>0</v>
      </c>
      <c r="G32" s="1339"/>
      <c r="H32" s="1339"/>
      <c r="I32" s="1338" t="s">
        <v>1383</v>
      </c>
      <c r="J32" s="1340" t="s">
        <v>1381</v>
      </c>
      <c r="K32" s="1341"/>
      <c r="L32" s="1340">
        <v>200</v>
      </c>
      <c r="M32" s="1341">
        <f>K32*L32/1000</f>
        <v>0</v>
      </c>
      <c r="N32" s="1339">
        <v>200</v>
      </c>
      <c r="P32" s="5">
        <v>2183.8000000000002</v>
      </c>
      <c r="Q32" s="5">
        <v>340</v>
      </c>
      <c r="R32" s="5">
        <v>742.5</v>
      </c>
    </row>
    <row r="33" spans="2:16" ht="20.25">
      <c r="B33" s="1338" t="s">
        <v>1384</v>
      </c>
      <c r="C33" s="1340" t="s">
        <v>709</v>
      </c>
      <c r="D33" s="1341">
        <f t="shared" si="4"/>
        <v>0</v>
      </c>
      <c r="E33" s="1340">
        <v>5000</v>
      </c>
      <c r="F33" s="1348">
        <f t="shared" si="5"/>
        <v>0</v>
      </c>
      <c r="G33" s="1339"/>
      <c r="H33" s="1339"/>
      <c r="I33" s="1338" t="s">
        <v>1393</v>
      </c>
      <c r="J33" s="1340" t="s">
        <v>1380</v>
      </c>
      <c r="K33" s="1341"/>
      <c r="L33" s="1340">
        <v>5000</v>
      </c>
      <c r="M33" s="1341">
        <f t="shared" ref="M33:M38" si="6">L33*K33/1000</f>
        <v>0</v>
      </c>
      <c r="N33" s="1339">
        <v>5000</v>
      </c>
    </row>
    <row r="34" spans="2:16" ht="20.25">
      <c r="B34" s="1338" t="s">
        <v>1385</v>
      </c>
      <c r="C34" s="1340" t="s">
        <v>709</v>
      </c>
      <c r="D34" s="1341">
        <f t="shared" si="4"/>
        <v>192</v>
      </c>
      <c r="E34" s="1340">
        <v>726</v>
      </c>
      <c r="F34" s="1348">
        <f t="shared" si="5"/>
        <v>139.392</v>
      </c>
      <c r="G34" s="1339"/>
      <c r="H34" s="1339"/>
      <c r="I34" s="1338" t="s">
        <v>1392</v>
      </c>
      <c r="J34" s="1340" t="s">
        <v>1380</v>
      </c>
      <c r="K34" s="1341">
        <v>12</v>
      </c>
      <c r="L34" s="1340">
        <v>726</v>
      </c>
      <c r="M34" s="1341">
        <f t="shared" si="6"/>
        <v>8.7119999999999997</v>
      </c>
      <c r="N34" s="1345">
        <v>726</v>
      </c>
    </row>
    <row r="35" spans="2:16" ht="20.25">
      <c r="B35" s="1338" t="s">
        <v>1386</v>
      </c>
      <c r="C35" s="1340" t="s">
        <v>709</v>
      </c>
      <c r="D35" s="1341">
        <f t="shared" si="4"/>
        <v>0</v>
      </c>
      <c r="E35" s="1340">
        <v>26000</v>
      </c>
      <c r="F35" s="1348">
        <f t="shared" si="5"/>
        <v>0</v>
      </c>
      <c r="G35" s="1339"/>
      <c r="H35" s="1339"/>
      <c r="I35" s="1338" t="s">
        <v>1386</v>
      </c>
      <c r="J35" s="1340" t="s">
        <v>709</v>
      </c>
      <c r="K35" s="1341"/>
      <c r="L35" s="1340">
        <v>26000</v>
      </c>
      <c r="M35" s="1341">
        <f t="shared" si="6"/>
        <v>0</v>
      </c>
      <c r="N35" s="1339">
        <v>26000</v>
      </c>
      <c r="P35" s="5" t="s">
        <v>1252</v>
      </c>
    </row>
    <row r="36" spans="2:16" ht="20.25">
      <c r="B36" s="1338" t="s">
        <v>1387</v>
      </c>
      <c r="C36" s="1340" t="s">
        <v>709</v>
      </c>
      <c r="D36" s="1341">
        <f t="shared" si="4"/>
        <v>0</v>
      </c>
      <c r="E36" s="1340">
        <v>1000</v>
      </c>
      <c r="F36" s="1348">
        <f t="shared" si="5"/>
        <v>0</v>
      </c>
      <c r="G36" s="1339"/>
      <c r="H36" s="1339"/>
      <c r="I36" s="1338" t="s">
        <v>1387</v>
      </c>
      <c r="J36" s="1340" t="s">
        <v>709</v>
      </c>
      <c r="K36" s="1341"/>
      <c r="L36" s="1340">
        <v>1000</v>
      </c>
      <c r="M36" s="1341">
        <f t="shared" si="6"/>
        <v>0</v>
      </c>
      <c r="N36" s="1339">
        <v>1000</v>
      </c>
      <c r="P36" s="5" t="s">
        <v>1253</v>
      </c>
    </row>
    <row r="37" spans="2:16" ht="20.25">
      <c r="B37" s="1338" t="s">
        <v>1388</v>
      </c>
      <c r="C37" s="1340" t="s">
        <v>709</v>
      </c>
      <c r="D37" s="1341">
        <f t="shared" si="4"/>
        <v>0</v>
      </c>
      <c r="E37" s="1340">
        <v>21000</v>
      </c>
      <c r="F37" s="1348">
        <f t="shared" si="5"/>
        <v>0</v>
      </c>
      <c r="G37" s="1339"/>
      <c r="H37" s="1339"/>
      <c r="I37" s="1338" t="s">
        <v>1388</v>
      </c>
      <c r="J37" s="1340" t="s">
        <v>709</v>
      </c>
      <c r="K37" s="1341"/>
      <c r="L37" s="1340">
        <v>21000</v>
      </c>
      <c r="M37" s="1341">
        <f t="shared" si="6"/>
        <v>0</v>
      </c>
      <c r="N37" s="1339">
        <v>21000</v>
      </c>
    </row>
    <row r="38" spans="2:16" ht="20.25">
      <c r="B38" s="1338" t="s">
        <v>1389</v>
      </c>
      <c r="C38" s="1340" t="s">
        <v>709</v>
      </c>
      <c r="D38" s="1341">
        <f t="shared" si="4"/>
        <v>96</v>
      </c>
      <c r="E38" s="1340">
        <v>1200</v>
      </c>
      <c r="F38" s="1348">
        <f t="shared" si="5"/>
        <v>115.2</v>
      </c>
      <c r="G38" s="1339"/>
      <c r="H38" s="1339"/>
      <c r="I38" s="1338" t="s">
        <v>1389</v>
      </c>
      <c r="J38" s="1340" t="s">
        <v>709</v>
      </c>
      <c r="K38" s="1341">
        <v>6</v>
      </c>
      <c r="L38" s="1340">
        <v>1200</v>
      </c>
      <c r="M38" s="1341">
        <f t="shared" si="6"/>
        <v>7.2</v>
      </c>
      <c r="N38" s="1339">
        <v>1200</v>
      </c>
    </row>
    <row r="39" spans="2:16" ht="20.25">
      <c r="B39" s="1339"/>
      <c r="C39" s="1339"/>
      <c r="D39" s="1339"/>
      <c r="E39" s="1339"/>
      <c r="F39" s="1349"/>
      <c r="G39" s="1339"/>
      <c r="H39" s="1339"/>
      <c r="I39" s="1339"/>
      <c r="J39" s="1339"/>
      <c r="K39" s="1339"/>
      <c r="L39" s="1339"/>
      <c r="M39" s="1339"/>
      <c r="N39" s="1339"/>
    </row>
    <row r="40" spans="2:16" ht="20.25">
      <c r="B40" s="1339"/>
      <c r="C40" s="1339"/>
      <c r="D40" s="1339"/>
      <c r="E40" s="1339"/>
      <c r="F40" s="1346" t="s">
        <v>1399</v>
      </c>
      <c r="G40" s="1339"/>
      <c r="H40" s="1339"/>
      <c r="I40" s="1339"/>
      <c r="J40" s="1339"/>
      <c r="K40" s="1339"/>
      <c r="L40" s="1339"/>
      <c r="M40" s="1339"/>
      <c r="N40" s="1339"/>
    </row>
    <row r="41" spans="2:16" ht="34.5" customHeight="1">
      <c r="B41" s="1332" t="s">
        <v>113</v>
      </c>
      <c r="C41" s="1333"/>
      <c r="D41" s="1334"/>
      <c r="E41" s="1335"/>
      <c r="F41" s="1443">
        <f>SUM(F42:F50)</f>
        <v>29385.9944</v>
      </c>
      <c r="G41" s="1337">
        <f>F41/32</f>
        <v>918.31232499999999</v>
      </c>
      <c r="H41" s="1339"/>
      <c r="I41" s="1339"/>
      <c r="J41" s="1339"/>
      <c r="K41" s="1339"/>
      <c r="L41" s="1339"/>
      <c r="M41" s="1339"/>
      <c r="N41" s="1339"/>
    </row>
    <row r="42" spans="2:16" ht="20.25">
      <c r="B42" s="1338" t="s">
        <v>1390</v>
      </c>
      <c r="C42" s="1340" t="s">
        <v>1380</v>
      </c>
      <c r="D42" s="1341">
        <f t="shared" ref="D42:D50" si="7">D30+D18+D6</f>
        <v>62914.039999999994</v>
      </c>
      <c r="E42" s="1340">
        <v>460</v>
      </c>
      <c r="F42" s="1348">
        <f>F30+F18+F6</f>
        <v>28940.4584</v>
      </c>
      <c r="G42" s="1339"/>
      <c r="H42" s="1339"/>
      <c r="I42" s="1339"/>
      <c r="J42" s="1339"/>
      <c r="K42" s="1339"/>
      <c r="L42" s="1339"/>
      <c r="M42" s="1339"/>
      <c r="N42" s="1339"/>
    </row>
    <row r="43" spans="2:16" ht="20.25">
      <c r="B43" s="1338" t="s">
        <v>1382</v>
      </c>
      <c r="C43" s="1340" t="s">
        <v>1380</v>
      </c>
      <c r="D43" s="1341">
        <f>K31*32</f>
        <v>0</v>
      </c>
      <c r="E43" s="1351">
        <v>480</v>
      </c>
      <c r="F43" s="1348">
        <f t="shared" ref="F43:F50" si="8">F31+F19+F7</f>
        <v>0</v>
      </c>
      <c r="G43" s="1339"/>
      <c r="H43" s="1339"/>
      <c r="I43" s="1339"/>
      <c r="J43" s="1339"/>
      <c r="K43" s="1339"/>
      <c r="L43" s="1339"/>
      <c r="M43" s="1339"/>
      <c r="N43" s="1339"/>
    </row>
    <row r="44" spans="2:16" ht="20.25">
      <c r="B44" s="1338" t="s">
        <v>1383</v>
      </c>
      <c r="C44" s="1340" t="s">
        <v>1381</v>
      </c>
      <c r="D44" s="1341">
        <f t="shared" si="7"/>
        <v>0</v>
      </c>
      <c r="E44" s="1340">
        <v>200</v>
      </c>
      <c r="F44" s="1348">
        <f t="shared" si="8"/>
        <v>0</v>
      </c>
      <c r="G44" s="1339"/>
      <c r="H44" s="1339"/>
      <c r="I44" s="1339"/>
      <c r="J44" s="1339"/>
      <c r="K44" s="1339"/>
      <c r="L44" s="1339"/>
      <c r="M44" s="1339"/>
      <c r="N44" s="1339"/>
    </row>
    <row r="45" spans="2:16" ht="20.25">
      <c r="B45" s="1338" t="s">
        <v>1384</v>
      </c>
      <c r="C45" s="1340" t="s">
        <v>709</v>
      </c>
      <c r="D45" s="1341">
        <f t="shared" si="7"/>
        <v>0</v>
      </c>
      <c r="E45" s="1340">
        <v>5000</v>
      </c>
      <c r="F45" s="1348">
        <f t="shared" si="8"/>
        <v>0</v>
      </c>
      <c r="G45" s="1339"/>
      <c r="H45" s="1339"/>
      <c r="I45" s="1339"/>
      <c r="J45" s="1339"/>
      <c r="K45" s="1339"/>
      <c r="L45" s="1339"/>
      <c r="M45" s="1339"/>
      <c r="N45" s="1339"/>
    </row>
    <row r="46" spans="2:16" ht="20.25">
      <c r="B46" s="1338" t="s">
        <v>1385</v>
      </c>
      <c r="C46" s="1340" t="s">
        <v>709</v>
      </c>
      <c r="D46" s="1341">
        <f t="shared" si="7"/>
        <v>336</v>
      </c>
      <c r="E46" s="1340">
        <v>726</v>
      </c>
      <c r="F46" s="1348">
        <f t="shared" si="8"/>
        <v>243.93599999999998</v>
      </c>
      <c r="G46" s="1339"/>
      <c r="H46" s="1339"/>
      <c r="I46" s="1339"/>
      <c r="J46" s="1339"/>
      <c r="K46" s="1339"/>
      <c r="L46" s="1339"/>
      <c r="M46" s="1339"/>
      <c r="N46" s="1339"/>
    </row>
    <row r="47" spans="2:16" ht="20.25">
      <c r="B47" s="1338" t="s">
        <v>1386</v>
      </c>
      <c r="C47" s="1340" t="s">
        <v>709</v>
      </c>
      <c r="D47" s="1341">
        <f t="shared" si="7"/>
        <v>0</v>
      </c>
      <c r="E47" s="1340">
        <v>26000</v>
      </c>
      <c r="F47" s="1348">
        <f t="shared" si="8"/>
        <v>0</v>
      </c>
      <c r="G47" s="1339"/>
      <c r="H47" s="1339"/>
      <c r="I47" s="1339"/>
      <c r="J47" s="1339"/>
      <c r="K47" s="1339"/>
      <c r="L47" s="1339"/>
      <c r="M47" s="1339"/>
      <c r="N47" s="1339"/>
    </row>
    <row r="48" spans="2:16" ht="20.25">
      <c r="B48" s="1338" t="s">
        <v>1387</v>
      </c>
      <c r="C48" s="1340" t="s">
        <v>709</v>
      </c>
      <c r="D48" s="1341">
        <f t="shared" si="7"/>
        <v>0</v>
      </c>
      <c r="E48" s="1340">
        <v>1000</v>
      </c>
      <c r="F48" s="1348">
        <f t="shared" si="8"/>
        <v>0</v>
      </c>
      <c r="G48" s="1339"/>
      <c r="H48" s="1339"/>
      <c r="I48" s="1339"/>
      <c r="J48" s="1339"/>
      <c r="K48" s="1339"/>
      <c r="L48" s="1339"/>
      <c r="M48" s="1339"/>
      <c r="N48" s="1339"/>
    </row>
    <row r="49" spans="2:14" ht="20.25">
      <c r="B49" s="1338" t="s">
        <v>1388</v>
      </c>
      <c r="C49" s="1340" t="s">
        <v>709</v>
      </c>
      <c r="D49" s="1341">
        <f t="shared" si="7"/>
        <v>0</v>
      </c>
      <c r="E49" s="1340">
        <v>21000</v>
      </c>
      <c r="F49" s="1348">
        <f t="shared" si="8"/>
        <v>0</v>
      </c>
      <c r="G49" s="1339"/>
      <c r="H49" s="1339"/>
      <c r="I49" s="1339"/>
      <c r="J49" s="1339"/>
      <c r="K49" s="1339"/>
      <c r="L49" s="1339"/>
      <c r="M49" s="1339"/>
      <c r="N49" s="1339"/>
    </row>
    <row r="50" spans="2:14" ht="20.25">
      <c r="B50" s="1338" t="s">
        <v>1389</v>
      </c>
      <c r="C50" s="1340" t="s">
        <v>709</v>
      </c>
      <c r="D50" s="1341">
        <f t="shared" si="7"/>
        <v>168</v>
      </c>
      <c r="E50" s="1340">
        <v>1200</v>
      </c>
      <c r="F50" s="1348">
        <f t="shared" si="8"/>
        <v>201.60000000000002</v>
      </c>
      <c r="G50" s="1339"/>
      <c r="H50" s="1339"/>
      <c r="I50" s="1339"/>
      <c r="J50" s="1339"/>
      <c r="K50" s="1339"/>
      <c r="L50" s="1339"/>
      <c r="M50" s="1339"/>
      <c r="N50" s="1339"/>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G51"/>
  <sheetViews>
    <sheetView topLeftCell="A7" zoomScaleNormal="100" workbookViewId="0">
      <selection activeCell="F26" sqref="F26"/>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1856" t="s">
        <v>548</v>
      </c>
      <c r="B1" s="1856"/>
      <c r="C1" s="1856"/>
      <c r="D1" s="1856"/>
      <c r="E1" s="1856"/>
      <c r="F1" s="1856"/>
      <c r="G1" s="758"/>
    </row>
    <row r="2" spans="1:7" ht="18.75" customHeight="1">
      <c r="A2" s="1857" t="s">
        <v>1134</v>
      </c>
      <c r="B2" s="1857"/>
      <c r="C2" s="1857"/>
      <c r="D2" s="1857"/>
      <c r="E2" s="1857"/>
      <c r="F2" s="1857"/>
      <c r="G2" s="758"/>
    </row>
    <row r="3" spans="1:7" ht="35.25" customHeight="1">
      <c r="A3" s="1858" t="s">
        <v>1152</v>
      </c>
      <c r="B3" s="1858"/>
      <c r="C3" s="1858"/>
      <c r="D3" s="1858"/>
      <c r="E3" s="1858"/>
      <c r="F3" s="1858"/>
      <c r="G3" s="759"/>
    </row>
    <row r="4" spans="1:7" ht="17.25">
      <c r="A4" s="758"/>
      <c r="B4" s="760"/>
      <c r="C4" s="758"/>
      <c r="D4" s="758"/>
      <c r="E4" s="758"/>
      <c r="F4" s="761"/>
      <c r="G4" s="758"/>
    </row>
    <row r="5" spans="1:7" ht="17.25">
      <c r="A5" s="1859" t="s">
        <v>45</v>
      </c>
      <c r="B5" s="1859"/>
      <c r="C5" s="1859"/>
      <c r="D5" s="1859"/>
      <c r="E5" s="1860" t="s">
        <v>1135</v>
      </c>
      <c r="F5" s="1867" t="s">
        <v>1136</v>
      </c>
      <c r="G5" s="1868"/>
    </row>
    <row r="6" spans="1:7" ht="126.75" customHeight="1">
      <c r="A6" s="764" t="s">
        <v>118</v>
      </c>
      <c r="B6" s="765" t="s">
        <v>1137</v>
      </c>
      <c r="C6" s="762" t="s">
        <v>203</v>
      </c>
      <c r="D6" s="763" t="s">
        <v>1138</v>
      </c>
      <c r="E6" s="1860"/>
      <c r="F6" s="1867"/>
      <c r="G6" s="1868"/>
    </row>
    <row r="7" spans="1:7" ht="14.25">
      <c r="A7" s="766">
        <v>1</v>
      </c>
      <c r="B7" s="767" t="s">
        <v>557</v>
      </c>
      <c r="C7" s="768" t="s">
        <v>88</v>
      </c>
      <c r="D7" s="769"/>
      <c r="E7" s="768"/>
      <c r="F7" s="770">
        <f t="shared" ref="F7:F24" si="0">D7*E7*12</f>
        <v>0</v>
      </c>
      <c r="G7" s="771"/>
    </row>
    <row r="8" spans="1:7" ht="14.25">
      <c r="A8" s="766">
        <v>2</v>
      </c>
      <c r="B8" s="772" t="s">
        <v>536</v>
      </c>
      <c r="C8" s="768" t="s">
        <v>88</v>
      </c>
      <c r="D8" s="769"/>
      <c r="E8" s="768"/>
      <c r="F8" s="770">
        <f t="shared" si="0"/>
        <v>0</v>
      </c>
      <c r="G8" s="771"/>
    </row>
    <row r="9" spans="1:7" ht="14.25">
      <c r="A9" s="766">
        <v>3</v>
      </c>
      <c r="B9" s="772" t="s">
        <v>533</v>
      </c>
      <c r="C9" s="768" t="s">
        <v>88</v>
      </c>
      <c r="D9" s="769"/>
      <c r="E9" s="768"/>
      <c r="F9" s="770">
        <f t="shared" si="0"/>
        <v>0</v>
      </c>
      <c r="G9" s="771"/>
    </row>
    <row r="10" spans="1:7" ht="14.25">
      <c r="A10" s="766">
        <v>4</v>
      </c>
      <c r="B10" s="772" t="s">
        <v>541</v>
      </c>
      <c r="C10" s="768" t="s">
        <v>88</v>
      </c>
      <c r="D10" s="769"/>
      <c r="E10" s="768">
        <v>100</v>
      </c>
      <c r="F10" s="1502">
        <f t="shared" si="0"/>
        <v>0</v>
      </c>
      <c r="G10" s="771"/>
    </row>
    <row r="11" spans="1:7" ht="14.25">
      <c r="A11" s="766">
        <v>5</v>
      </c>
      <c r="B11" s="772" t="s">
        <v>542</v>
      </c>
      <c r="C11" s="768" t="s">
        <v>88</v>
      </c>
      <c r="D11" s="769"/>
      <c r="E11" s="768"/>
      <c r="F11" s="1502">
        <f t="shared" si="0"/>
        <v>0</v>
      </c>
      <c r="G11" s="771"/>
    </row>
    <row r="12" spans="1:7" ht="14.25">
      <c r="A12" s="1861">
        <v>6</v>
      </c>
      <c r="B12" s="1863" t="s">
        <v>543</v>
      </c>
      <c r="C12" s="1865" t="s">
        <v>88</v>
      </c>
      <c r="D12" s="769"/>
      <c r="E12" s="768"/>
      <c r="F12" s="1502">
        <f t="shared" si="0"/>
        <v>0</v>
      </c>
      <c r="G12" s="771"/>
    </row>
    <row r="13" spans="1:7" ht="14.25">
      <c r="A13" s="1862"/>
      <c r="B13" s="1864"/>
      <c r="C13" s="1866"/>
      <c r="D13" s="769"/>
      <c r="E13" s="768"/>
      <c r="F13" s="1502">
        <f t="shared" si="0"/>
        <v>0</v>
      </c>
      <c r="G13" s="771"/>
    </row>
    <row r="14" spans="1:7" ht="28.5">
      <c r="A14" s="766">
        <v>7</v>
      </c>
      <c r="B14" s="772" t="s">
        <v>1366</v>
      </c>
      <c r="C14" s="768" t="s">
        <v>88</v>
      </c>
      <c r="D14" s="769">
        <v>4</v>
      </c>
      <c r="E14" s="768">
        <v>100</v>
      </c>
      <c r="F14" s="1502">
        <f>D14*E14*12</f>
        <v>4800</v>
      </c>
      <c r="G14" s="771"/>
    </row>
    <row r="15" spans="1:7" ht="28.5">
      <c r="A15" s="766">
        <v>8</v>
      </c>
      <c r="B15" s="772" t="s">
        <v>1451</v>
      </c>
      <c r="C15" s="768" t="s">
        <v>88</v>
      </c>
      <c r="D15" s="769">
        <v>1</v>
      </c>
      <c r="E15" s="768">
        <v>70</v>
      </c>
      <c r="F15" s="1502">
        <f>D15*E15*12</f>
        <v>840</v>
      </c>
      <c r="G15" s="771"/>
    </row>
    <row r="16" spans="1:7" ht="28.5">
      <c r="A16" s="766">
        <v>9</v>
      </c>
      <c r="B16" s="772" t="s">
        <v>563</v>
      </c>
      <c r="C16" s="768" t="s">
        <v>88</v>
      </c>
      <c r="D16" s="769">
        <v>1</v>
      </c>
      <c r="E16" s="768">
        <v>70</v>
      </c>
      <c r="F16" s="1502">
        <f>D16*E16*12</f>
        <v>840</v>
      </c>
      <c r="G16" s="771"/>
    </row>
    <row r="17" spans="1:7" ht="28.5">
      <c r="A17" s="766">
        <v>10</v>
      </c>
      <c r="B17" s="772" t="s">
        <v>1453</v>
      </c>
      <c r="C17" s="768" t="s">
        <v>88</v>
      </c>
      <c r="D17" s="769"/>
      <c r="E17" s="768"/>
      <c r="F17" s="1502">
        <f t="shared" si="0"/>
        <v>0</v>
      </c>
      <c r="G17" s="771"/>
    </row>
    <row r="18" spans="1:7" ht="28.5">
      <c r="A18" s="766">
        <v>11</v>
      </c>
      <c r="B18" s="772" t="s">
        <v>1454</v>
      </c>
      <c r="C18" s="768" t="s">
        <v>88</v>
      </c>
      <c r="D18" s="769">
        <v>1</v>
      </c>
      <c r="E18" s="768">
        <v>70</v>
      </c>
      <c r="F18" s="1502">
        <f>D18*E18*12</f>
        <v>840</v>
      </c>
      <c r="G18" s="771"/>
    </row>
    <row r="19" spans="1:7" ht="28.5">
      <c r="A19" s="766">
        <v>12</v>
      </c>
      <c r="B19" s="772" t="s">
        <v>1455</v>
      </c>
      <c r="C19" s="768" t="s">
        <v>88</v>
      </c>
      <c r="D19" s="769">
        <v>1</v>
      </c>
      <c r="E19" s="768">
        <v>70</v>
      </c>
      <c r="F19" s="1502">
        <f t="shared" si="0"/>
        <v>840</v>
      </c>
      <c r="G19" s="771"/>
    </row>
    <row r="20" spans="1:7" ht="28.5">
      <c r="A20" s="766">
        <v>13</v>
      </c>
      <c r="B20" s="772" t="s">
        <v>1460</v>
      </c>
      <c r="C20" s="768" t="s">
        <v>88</v>
      </c>
      <c r="D20" s="769">
        <v>1</v>
      </c>
      <c r="E20" s="768">
        <v>70</v>
      </c>
      <c r="F20" s="1502">
        <f t="shared" si="0"/>
        <v>840</v>
      </c>
      <c r="G20" s="771"/>
    </row>
    <row r="21" spans="1:7" ht="28.5">
      <c r="A21" s="766">
        <v>14</v>
      </c>
      <c r="B21" s="772" t="s">
        <v>1461</v>
      </c>
      <c r="C21" s="768" t="s">
        <v>88</v>
      </c>
      <c r="D21" s="769">
        <v>1</v>
      </c>
      <c r="E21" s="768">
        <v>70</v>
      </c>
      <c r="F21" s="1502">
        <f t="shared" si="0"/>
        <v>840</v>
      </c>
      <c r="G21" s="771"/>
    </row>
    <row r="22" spans="1:7" ht="28.5">
      <c r="A22" s="766">
        <v>15</v>
      </c>
      <c r="B22" s="772" t="s">
        <v>1462</v>
      </c>
      <c r="C22" s="768" t="s">
        <v>88</v>
      </c>
      <c r="D22" s="769">
        <v>1</v>
      </c>
      <c r="E22" s="768">
        <v>70</v>
      </c>
      <c r="F22" s="1502">
        <f t="shared" si="0"/>
        <v>840</v>
      </c>
      <c r="G22" s="771"/>
    </row>
    <row r="23" spans="1:7" ht="28.5">
      <c r="A23" s="766">
        <v>16</v>
      </c>
      <c r="B23" s="767" t="s">
        <v>1459</v>
      </c>
      <c r="C23" s="768" t="s">
        <v>88</v>
      </c>
      <c r="D23" s="769">
        <v>1</v>
      </c>
      <c r="E23" s="768">
        <v>70</v>
      </c>
      <c r="F23" s="1502">
        <f t="shared" si="0"/>
        <v>840</v>
      </c>
      <c r="G23" s="771"/>
    </row>
    <row r="24" spans="1:7" ht="14.25">
      <c r="A24" s="766">
        <v>17</v>
      </c>
      <c r="B24" s="767" t="s">
        <v>544</v>
      </c>
      <c r="C24" s="768" t="s">
        <v>88</v>
      </c>
      <c r="D24" s="773"/>
      <c r="E24" s="774"/>
      <c r="F24" s="1502">
        <f t="shared" si="0"/>
        <v>0</v>
      </c>
      <c r="G24" s="775"/>
    </row>
    <row r="25" spans="1:7" ht="14.25">
      <c r="A25" s="766">
        <v>18</v>
      </c>
      <c r="B25" s="767" t="s">
        <v>546</v>
      </c>
      <c r="C25" s="768" t="s">
        <v>88</v>
      </c>
      <c r="D25" s="773">
        <v>4</v>
      </c>
      <c r="E25" s="774">
        <v>70</v>
      </c>
      <c r="F25" s="1502">
        <f>D25*E25*12</f>
        <v>3360</v>
      </c>
      <c r="G25" s="775"/>
    </row>
    <row r="26" spans="1:7" ht="16.5">
      <c r="A26" s="776"/>
      <c r="B26" s="777" t="s">
        <v>1149</v>
      </c>
      <c r="C26" s="778"/>
      <c r="D26" s="779">
        <f>SUM(D7:D25)</f>
        <v>16</v>
      </c>
      <c r="E26" s="780">
        <f>SUM(E7:E25)</f>
        <v>830</v>
      </c>
      <c r="F26" s="780">
        <f>SUM(F7:F25)</f>
        <v>14880</v>
      </c>
      <c r="G26" s="781"/>
    </row>
    <row r="27" spans="1:7" ht="14.25">
      <c r="A27" s="758"/>
      <c r="B27" s="758"/>
      <c r="C27" s="758"/>
      <c r="D27" s="758"/>
      <c r="E27" s="758"/>
      <c r="F27" s="758"/>
      <c r="G27" s="782"/>
    </row>
    <row r="28" spans="1:7" ht="14.25">
      <c r="A28" s="758"/>
      <c r="B28" s="758"/>
      <c r="C28" s="758"/>
      <c r="D28" s="758"/>
      <c r="E28" s="758"/>
      <c r="F28" s="758"/>
      <c r="G28" s="782"/>
    </row>
    <row r="29" spans="1:7" ht="17.25">
      <c r="A29" s="783"/>
      <c r="B29" s="1871"/>
      <c r="C29" s="1871"/>
      <c r="D29" s="1871"/>
      <c r="E29" s="1871"/>
      <c r="F29" s="1871"/>
      <c r="G29" s="785"/>
    </row>
    <row r="30" spans="1:7" ht="18" hidden="1" thickBot="1">
      <c r="A30" s="1006"/>
      <c r="B30" s="606" t="s">
        <v>548</v>
      </c>
      <c r="C30" s="973"/>
      <c r="D30" s="973"/>
      <c r="E30" s="783"/>
      <c r="F30" s="783"/>
      <c r="G30" s="785"/>
    </row>
    <row r="31" spans="1:7" ht="17.25" hidden="1">
      <c r="A31" s="979" t="s">
        <v>176</v>
      </c>
      <c r="B31" s="973"/>
      <c r="C31" s="973"/>
      <c r="D31" s="973"/>
      <c r="E31" s="787"/>
      <c r="F31" s="787"/>
      <c r="G31" s="787"/>
    </row>
    <row r="32" spans="1:7" ht="34.5" hidden="1" customHeight="1">
      <c r="A32" s="1870" t="s">
        <v>1245</v>
      </c>
      <c r="B32" s="1870"/>
      <c r="C32" s="1870"/>
      <c r="D32" s="1870"/>
      <c r="E32" s="791"/>
      <c r="F32" s="791"/>
      <c r="G32" s="792"/>
    </row>
    <row r="33" spans="1:7" ht="17.25" hidden="1">
      <c r="A33" s="1028"/>
      <c r="B33" s="1028"/>
      <c r="C33" s="1028"/>
      <c r="D33" s="1028"/>
      <c r="E33" s="791"/>
      <c r="F33" s="791"/>
      <c r="G33" s="792"/>
    </row>
    <row r="34" spans="1:7" ht="57" hidden="1">
      <c r="A34" s="1504" t="s">
        <v>114</v>
      </c>
      <c r="B34" s="1504" t="s">
        <v>1210</v>
      </c>
      <c r="C34" s="1505" t="s">
        <v>1246</v>
      </c>
      <c r="D34" s="1506" t="s">
        <v>1247</v>
      </c>
      <c r="E34" s="1872"/>
      <c r="F34" s="1872"/>
      <c r="G34" s="792"/>
    </row>
    <row r="35" spans="1:7" ht="27" hidden="1">
      <c r="A35" s="1029">
        <v>1</v>
      </c>
      <c r="B35" s="1030" t="s">
        <v>1248</v>
      </c>
      <c r="C35" s="731" t="s">
        <v>88</v>
      </c>
      <c r="D35" s="1507">
        <f>93*7*5</f>
        <v>3255</v>
      </c>
      <c r="E35" s="1872"/>
      <c r="F35" s="1872"/>
      <c r="G35" s="792"/>
    </row>
    <row r="36" spans="1:7" ht="40.5" hidden="1">
      <c r="A36" s="1029">
        <v>2</v>
      </c>
      <c r="B36" s="1030" t="s">
        <v>1249</v>
      </c>
      <c r="C36" s="731" t="s">
        <v>88</v>
      </c>
      <c r="D36" s="1507">
        <f>4*50000/1000</f>
        <v>200</v>
      </c>
      <c r="E36" s="1872"/>
      <c r="F36" s="1872"/>
      <c r="G36" s="792"/>
    </row>
    <row r="37" spans="1:7" ht="17.25" hidden="1">
      <c r="A37" s="975"/>
      <c r="B37" s="1508" t="s">
        <v>113</v>
      </c>
      <c r="C37" s="1304"/>
      <c r="D37" s="1509">
        <f>SUM(D35:D36)</f>
        <v>3455</v>
      </c>
      <c r="E37" s="791"/>
      <c r="F37" s="791"/>
      <c r="G37" s="792"/>
    </row>
    <row r="38" spans="1:7" ht="14.25" hidden="1">
      <c r="A38" s="788"/>
      <c r="B38" s="789"/>
      <c r="C38" s="787"/>
      <c r="D38" s="790"/>
      <c r="E38" s="791"/>
      <c r="F38" s="791"/>
      <c r="G38" s="792"/>
    </row>
    <row r="39" spans="1:7" ht="14.25" hidden="1">
      <c r="A39" s="788"/>
      <c r="B39" s="789"/>
      <c r="C39" s="787"/>
      <c r="D39" s="790"/>
      <c r="E39" s="791"/>
      <c r="F39" s="791"/>
      <c r="G39" s="792"/>
    </row>
    <row r="40" spans="1:7" ht="18" hidden="1" thickBot="1">
      <c r="A40" s="1006"/>
      <c r="B40" s="606" t="s">
        <v>548</v>
      </c>
      <c r="C40" s="973"/>
      <c r="D40" s="973"/>
      <c r="E40" s="973"/>
      <c r="F40" s="973"/>
      <c r="G40" s="973"/>
    </row>
    <row r="41" spans="1:7" ht="17.25" hidden="1">
      <c r="A41" s="1006"/>
      <c r="B41" s="1503"/>
      <c r="C41" s="973"/>
      <c r="D41" s="973"/>
      <c r="E41" s="973"/>
      <c r="F41" s="973"/>
      <c r="G41" s="973"/>
    </row>
    <row r="42" spans="1:7" ht="17.25" hidden="1" customHeight="1">
      <c r="A42" s="1869" t="s">
        <v>78</v>
      </c>
      <c r="B42" s="1869"/>
      <c r="C42" s="1869"/>
      <c r="D42" s="1869"/>
      <c r="E42" s="1869"/>
      <c r="F42" s="1869"/>
      <c r="G42" s="1869"/>
    </row>
    <row r="43" spans="1:7" ht="16.5" hidden="1">
      <c r="A43" s="1870" t="s">
        <v>6394</v>
      </c>
      <c r="B43" s="1870"/>
      <c r="C43" s="1870"/>
      <c r="D43" s="1870"/>
      <c r="E43" s="1870"/>
      <c r="F43" s="1870"/>
      <c r="G43" s="1870"/>
    </row>
    <row r="44" spans="1:7" ht="17.25" hidden="1">
      <c r="A44" s="1028"/>
      <c r="B44" s="1028"/>
      <c r="C44" s="1028"/>
      <c r="D44" s="1028"/>
      <c r="E44" s="1028"/>
      <c r="F44" s="1028"/>
      <c r="G44" s="1028"/>
    </row>
    <row r="45" spans="1:7" ht="71.25" hidden="1">
      <c r="A45" s="1504" t="s">
        <v>114</v>
      </c>
      <c r="B45" s="1504" t="s">
        <v>1210</v>
      </c>
      <c r="C45" s="1505" t="s">
        <v>1246</v>
      </c>
      <c r="D45" s="1505" t="s">
        <v>6388</v>
      </c>
      <c r="E45" s="1505" t="s">
        <v>6389</v>
      </c>
      <c r="F45" s="1505" t="s">
        <v>6390</v>
      </c>
      <c r="G45" s="1506" t="s">
        <v>1247</v>
      </c>
    </row>
    <row r="46" spans="1:7" ht="27" hidden="1">
      <c r="A46" s="1504">
        <v>1</v>
      </c>
      <c r="B46" s="1030" t="s">
        <v>6391</v>
      </c>
      <c r="C46" s="731" t="s">
        <v>88</v>
      </c>
      <c r="D46" s="731">
        <v>66140</v>
      </c>
      <c r="E46" s="731">
        <v>7</v>
      </c>
      <c r="F46" s="731">
        <v>2</v>
      </c>
      <c r="G46" s="1507">
        <f>+D46*E46*F46*12/1000</f>
        <v>11111.52</v>
      </c>
    </row>
    <row r="47" spans="1:7" ht="27" hidden="1">
      <c r="A47" s="1504">
        <v>2</v>
      </c>
      <c r="B47" s="1030" t="s">
        <v>6392</v>
      </c>
      <c r="C47" s="731" t="s">
        <v>88</v>
      </c>
      <c r="D47" s="731">
        <v>66140</v>
      </c>
      <c r="E47" s="731">
        <v>7</v>
      </c>
      <c r="F47" s="731">
        <v>2</v>
      </c>
      <c r="G47" s="1507">
        <f t="shared" ref="G47:G48" si="1">+D47*E47*F47*12/1000</f>
        <v>11111.52</v>
      </c>
    </row>
    <row r="48" spans="1:7" ht="27" hidden="1">
      <c r="A48" s="1504">
        <v>3</v>
      </c>
      <c r="B48" s="1030" t="s">
        <v>6393</v>
      </c>
      <c r="C48" s="731" t="s">
        <v>88</v>
      </c>
      <c r="D48" s="731">
        <v>66140</v>
      </c>
      <c r="E48" s="731">
        <v>7</v>
      </c>
      <c r="F48" s="731">
        <v>2</v>
      </c>
      <c r="G48" s="1507">
        <f t="shared" si="1"/>
        <v>11111.52</v>
      </c>
    </row>
    <row r="49" spans="1:7" ht="17.25" hidden="1">
      <c r="A49" s="975"/>
      <c r="B49" s="1510" t="s">
        <v>113</v>
      </c>
      <c r="C49" s="1511"/>
      <c r="D49" s="1511"/>
      <c r="E49" s="1511"/>
      <c r="F49" s="1511"/>
      <c r="G49" s="1512">
        <f>SUM(G46:G48)</f>
        <v>33334.559999999998</v>
      </c>
    </row>
    <row r="50" spans="1:7" hidden="1"/>
    <row r="51" spans="1:7" ht="16.5" hidden="1">
      <c r="B51" s="1564" t="s">
        <v>6438</v>
      </c>
      <c r="C51" s="106"/>
      <c r="D51" s="1565">
        <f>+G49+D37+F26</f>
        <v>51669.56</v>
      </c>
    </row>
  </sheetData>
  <mergeCells count="16">
    <mergeCell ref="A42:G42"/>
    <mergeCell ref="A43:G43"/>
    <mergeCell ref="B29:F29"/>
    <mergeCell ref="A32:D32"/>
    <mergeCell ref="E34:E36"/>
    <mergeCell ref="F34:F36"/>
    <mergeCell ref="A12:A13"/>
    <mergeCell ref="B12:B13"/>
    <mergeCell ref="C12:C13"/>
    <mergeCell ref="F5:F6"/>
    <mergeCell ref="G5:G6"/>
    <mergeCell ref="A1:F1"/>
    <mergeCell ref="A2:F2"/>
    <mergeCell ref="A3:F3"/>
    <mergeCell ref="A5:D5"/>
    <mergeCell ref="E5:E6"/>
  </mergeCells>
  <conditionalFormatting sqref="A30:A31">
    <cfRule type="cellIs" dxfId="3" priority="2" stopIfTrue="1" operator="equal">
      <formula>0</formula>
    </cfRule>
  </conditionalFormatting>
  <conditionalFormatting sqref="A40:A42">
    <cfRule type="cellIs" dxfId="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56"/>
  <sheetViews>
    <sheetView zoomScaleNormal="100" workbookViewId="0">
      <pane xSplit="2" ySplit="6" topLeftCell="E40" activePane="bottomRight" state="frozen"/>
      <selection pane="topRight" activeCell="C1" sqref="C1"/>
      <selection pane="bottomLeft" activeCell="A7" sqref="A7"/>
      <selection pane="bottomRight" activeCell="H31" sqref="H31"/>
    </sheetView>
  </sheetViews>
  <sheetFormatPr defaultRowHeight="14.25"/>
  <cols>
    <col min="1" max="1" width="5.5703125" style="229" customWidth="1"/>
    <col min="2" max="2" width="52.140625" style="229" customWidth="1"/>
    <col min="3" max="3" width="9.140625" style="229" customWidth="1"/>
    <col min="4" max="4" width="10.85546875" style="582" customWidth="1"/>
    <col min="5" max="5" width="14.5703125" style="582" customWidth="1"/>
    <col min="6" max="6" width="13.5703125" style="582" customWidth="1"/>
    <col min="7" max="7" width="16.140625" style="582" customWidth="1"/>
    <col min="8" max="8" width="13.28515625" style="229" bestFit="1" customWidth="1"/>
    <col min="9" max="9" width="11.85546875" style="229" customWidth="1"/>
    <col min="10" max="16384" width="9.140625" style="229"/>
  </cols>
  <sheetData>
    <row r="1" spans="1:9" ht="17.25">
      <c r="B1" s="1796" t="s">
        <v>548</v>
      </c>
      <c r="C1" s="1796"/>
      <c r="D1" s="1796"/>
      <c r="E1" s="1796"/>
      <c r="F1" s="1796"/>
    </row>
    <row r="2" spans="1:9" ht="18.75">
      <c r="B2" s="786" t="s">
        <v>1134</v>
      </c>
      <c r="C2" s="1157"/>
      <c r="D2" s="1157"/>
      <c r="E2" s="1157"/>
      <c r="F2" s="1157"/>
    </row>
    <row r="3" spans="1:9" ht="46.5" customHeight="1">
      <c r="A3" s="1158"/>
      <c r="B3" s="1157" t="s">
        <v>6374</v>
      </c>
      <c r="C3" s="1157"/>
      <c r="D3" s="1157"/>
      <c r="E3" s="1157"/>
      <c r="F3" s="1157"/>
      <c r="G3" s="1159"/>
    </row>
    <row r="4" spans="1:9" ht="17.25">
      <c r="B4" s="760" t="s">
        <v>6380</v>
      </c>
      <c r="F4" s="913" t="s">
        <v>1161</v>
      </c>
    </row>
    <row r="5" spans="1:9" ht="19.5" customHeight="1">
      <c r="A5" s="1873" t="s">
        <v>1162</v>
      </c>
      <c r="B5" s="1873"/>
      <c r="C5" s="1873"/>
      <c r="D5" s="1873"/>
      <c r="E5" s="1874" t="s">
        <v>1308</v>
      </c>
      <c r="F5" s="1874" t="s">
        <v>1163</v>
      </c>
      <c r="G5" s="1878" t="s">
        <v>4431</v>
      </c>
      <c r="H5" s="1874" t="s">
        <v>1164</v>
      </c>
    </row>
    <row r="6" spans="1:9" ht="68.25" customHeight="1">
      <c r="A6" s="1162" t="s">
        <v>118</v>
      </c>
      <c r="B6" s="1163" t="s">
        <v>1137</v>
      </c>
      <c r="C6" s="1160" t="s">
        <v>203</v>
      </c>
      <c r="D6" s="1197" t="s">
        <v>1165</v>
      </c>
      <c r="E6" s="1874"/>
      <c r="F6" s="1874"/>
      <c r="G6" s="1878"/>
      <c r="H6" s="1874"/>
    </row>
    <row r="7" spans="1:9" s="1166" customFormat="1" ht="22.5" customHeight="1">
      <c r="A7" s="1149">
        <v>1</v>
      </c>
      <c r="B7" s="767" t="s">
        <v>557</v>
      </c>
      <c r="C7" s="1164" t="s">
        <v>88</v>
      </c>
      <c r="D7" s="926">
        <v>9</v>
      </c>
      <c r="E7" s="922">
        <f>7*8+2*10</f>
        <v>76</v>
      </c>
      <c r="F7" s="922">
        <v>44.9</v>
      </c>
      <c r="G7" s="1149">
        <v>0.3</v>
      </c>
      <c r="H7" s="922">
        <f>F7+E7+G7</f>
        <v>121.2</v>
      </c>
    </row>
    <row r="8" spans="1:9" s="1166" customFormat="1" ht="22.5" customHeight="1">
      <c r="A8" s="1149">
        <v>2</v>
      </c>
      <c r="B8" s="921" t="s">
        <v>536</v>
      </c>
      <c r="C8" s="1164" t="s">
        <v>88</v>
      </c>
      <c r="D8" s="926">
        <v>3</v>
      </c>
      <c r="E8" s="922">
        <f t="shared" ref="E8:E23" si="0">+D8*8</f>
        <v>24</v>
      </c>
      <c r="F8" s="922">
        <v>13.2</v>
      </c>
      <c r="G8" s="1149">
        <v>0.3</v>
      </c>
      <c r="H8" s="1513">
        <f>F8+E8+G8</f>
        <v>37.5</v>
      </c>
    </row>
    <row r="9" spans="1:9" s="1166" customFormat="1" ht="22.5" customHeight="1">
      <c r="A9" s="1149">
        <v>3</v>
      </c>
      <c r="B9" s="921" t="s">
        <v>533</v>
      </c>
      <c r="C9" s="1164" t="s">
        <v>88</v>
      </c>
      <c r="D9" s="926">
        <v>1</v>
      </c>
      <c r="E9" s="922">
        <v>8.1</v>
      </c>
      <c r="F9" s="922">
        <v>3</v>
      </c>
      <c r="G9" s="1149">
        <v>0.3</v>
      </c>
      <c r="H9" s="922">
        <f t="shared" ref="H9:H24" si="1">F9+E9+G9</f>
        <v>11.4</v>
      </c>
      <c r="I9" s="1166">
        <v>11.4</v>
      </c>
    </row>
    <row r="10" spans="1:9" s="1166" customFormat="1" ht="22.5" customHeight="1">
      <c r="A10" s="1149">
        <v>4</v>
      </c>
      <c r="B10" s="921" t="s">
        <v>541</v>
      </c>
      <c r="C10" s="1164" t="s">
        <v>88</v>
      </c>
      <c r="D10" s="926">
        <v>1</v>
      </c>
      <c r="E10" s="922">
        <v>8.3000000000000007</v>
      </c>
      <c r="F10" s="922">
        <v>3</v>
      </c>
      <c r="G10" s="1149">
        <v>0.3</v>
      </c>
      <c r="H10" s="922">
        <f t="shared" si="1"/>
        <v>11.600000000000001</v>
      </c>
      <c r="I10" s="1166">
        <v>11.6</v>
      </c>
    </row>
    <row r="11" spans="1:9" s="1166" customFormat="1" ht="22.5" customHeight="1">
      <c r="A11" s="1149">
        <v>5</v>
      </c>
      <c r="B11" s="921" t="s">
        <v>542</v>
      </c>
      <c r="C11" s="1164" t="s">
        <v>88</v>
      </c>
      <c r="D11" s="926">
        <v>1</v>
      </c>
      <c r="E11" s="922">
        <v>8.1</v>
      </c>
      <c r="F11" s="922">
        <v>3</v>
      </c>
      <c r="G11" s="1149">
        <v>0.3</v>
      </c>
      <c r="H11" s="922">
        <f t="shared" si="1"/>
        <v>11.4</v>
      </c>
      <c r="I11" s="1166">
        <v>11.4</v>
      </c>
    </row>
    <row r="12" spans="1:9" s="1166" customFormat="1" ht="22.5" customHeight="1">
      <c r="A12" s="1149">
        <v>6</v>
      </c>
      <c r="B12" s="921" t="s">
        <v>543</v>
      </c>
      <c r="C12" s="1164" t="s">
        <v>88</v>
      </c>
      <c r="D12" s="926">
        <v>1</v>
      </c>
      <c r="E12" s="922">
        <v>8.1</v>
      </c>
      <c r="F12" s="922">
        <v>3</v>
      </c>
      <c r="G12" s="1149">
        <v>0.3</v>
      </c>
      <c r="H12" s="922">
        <f t="shared" si="1"/>
        <v>11.4</v>
      </c>
      <c r="I12" s="1166">
        <v>11.4</v>
      </c>
    </row>
    <row r="13" spans="1:9" s="1166" customFormat="1" ht="22.5" customHeight="1">
      <c r="A13" s="1149">
        <v>7</v>
      </c>
      <c r="B13" s="921" t="s">
        <v>1366</v>
      </c>
      <c r="C13" s="1164" t="s">
        <v>88</v>
      </c>
      <c r="D13" s="926">
        <v>1</v>
      </c>
      <c r="E13" s="922">
        <f t="shared" si="0"/>
        <v>8</v>
      </c>
      <c r="F13" s="922">
        <v>3</v>
      </c>
      <c r="G13" s="1149">
        <v>0.3</v>
      </c>
      <c r="H13" s="1513">
        <f t="shared" si="1"/>
        <v>11.3</v>
      </c>
    </row>
    <row r="14" spans="1:9" s="1166" customFormat="1">
      <c r="A14" s="1149">
        <v>8</v>
      </c>
      <c r="B14" s="921" t="s">
        <v>544</v>
      </c>
      <c r="C14" s="1164" t="s">
        <v>88</v>
      </c>
      <c r="D14" s="926">
        <v>1</v>
      </c>
      <c r="E14" s="922">
        <v>8.6999999999999993</v>
      </c>
      <c r="F14" s="922">
        <v>3</v>
      </c>
      <c r="G14" s="1149">
        <v>0.3</v>
      </c>
      <c r="H14" s="922">
        <f t="shared" si="1"/>
        <v>12</v>
      </c>
      <c r="I14" s="1166">
        <v>12</v>
      </c>
    </row>
    <row r="15" spans="1:9" s="1166" customFormat="1" ht="32.25" customHeight="1">
      <c r="A15" s="1149">
        <v>9</v>
      </c>
      <c r="B15" s="921" t="s">
        <v>1451</v>
      </c>
      <c r="C15" s="1164" t="s">
        <v>88</v>
      </c>
      <c r="D15" s="926">
        <v>1</v>
      </c>
      <c r="E15" s="922">
        <v>8.6999999999999993</v>
      </c>
      <c r="F15" s="922">
        <v>3</v>
      </c>
      <c r="G15" s="1149">
        <v>0.3</v>
      </c>
      <c r="H15" s="922">
        <f t="shared" si="1"/>
        <v>12</v>
      </c>
      <c r="I15" s="1166">
        <v>12</v>
      </c>
    </row>
    <row r="16" spans="1:9" s="1166" customFormat="1" ht="28.5">
      <c r="A16" s="1149">
        <v>10</v>
      </c>
      <c r="B16" s="921" t="s">
        <v>563</v>
      </c>
      <c r="C16" s="1164" t="s">
        <v>88</v>
      </c>
      <c r="D16" s="926">
        <v>1</v>
      </c>
      <c r="E16" s="922">
        <v>8.3000000000000007</v>
      </c>
      <c r="F16" s="922">
        <v>3</v>
      </c>
      <c r="G16" s="1149">
        <v>0.3</v>
      </c>
      <c r="H16" s="1513">
        <f t="shared" si="1"/>
        <v>11.600000000000001</v>
      </c>
      <c r="I16" s="1166">
        <v>11.6</v>
      </c>
    </row>
    <row r="17" spans="1:9" s="1166" customFormat="1" ht="31.5" customHeight="1">
      <c r="A17" s="1149">
        <v>11</v>
      </c>
      <c r="B17" s="921" t="s">
        <v>1453</v>
      </c>
      <c r="C17" s="1164" t="s">
        <v>88</v>
      </c>
      <c r="D17" s="926">
        <v>1</v>
      </c>
      <c r="E17" s="922">
        <f t="shared" si="0"/>
        <v>8</v>
      </c>
      <c r="F17" s="922">
        <v>3</v>
      </c>
      <c r="G17" s="1149">
        <v>0.3</v>
      </c>
      <c r="H17" s="922">
        <f t="shared" si="1"/>
        <v>11.3</v>
      </c>
    </row>
    <row r="18" spans="1:9" s="1166" customFormat="1" ht="28.5">
      <c r="A18" s="1149">
        <v>12</v>
      </c>
      <c r="B18" s="921" t="s">
        <v>1454</v>
      </c>
      <c r="C18" s="1164" t="s">
        <v>88</v>
      </c>
      <c r="D18" s="926">
        <v>1</v>
      </c>
      <c r="E18" s="922">
        <f t="shared" si="0"/>
        <v>8</v>
      </c>
      <c r="F18" s="922">
        <v>3</v>
      </c>
      <c r="G18" s="1149">
        <v>0.3</v>
      </c>
      <c r="H18" s="1513">
        <f t="shared" si="1"/>
        <v>11.3</v>
      </c>
      <c r="I18" s="1166">
        <v>11</v>
      </c>
    </row>
    <row r="19" spans="1:9" s="1166" customFormat="1" ht="28.5">
      <c r="A19" s="1149">
        <v>13</v>
      </c>
      <c r="B19" s="921" t="s">
        <v>1455</v>
      </c>
      <c r="C19" s="1164" t="s">
        <v>88</v>
      </c>
      <c r="D19" s="926">
        <v>1</v>
      </c>
      <c r="E19" s="922">
        <f t="shared" si="0"/>
        <v>8</v>
      </c>
      <c r="F19" s="922">
        <v>3</v>
      </c>
      <c r="G19" s="1149">
        <v>0.3</v>
      </c>
      <c r="H19" s="922">
        <f t="shared" si="1"/>
        <v>11.3</v>
      </c>
    </row>
    <row r="20" spans="1:9" s="1166" customFormat="1" ht="28.5">
      <c r="A20" s="1149">
        <v>14</v>
      </c>
      <c r="B20" s="921" t="s">
        <v>1460</v>
      </c>
      <c r="C20" s="1164" t="s">
        <v>88</v>
      </c>
      <c r="D20" s="926">
        <v>1</v>
      </c>
      <c r="E20" s="922">
        <v>8</v>
      </c>
      <c r="F20" s="922">
        <v>3</v>
      </c>
      <c r="G20" s="1149">
        <v>0.3</v>
      </c>
      <c r="H20" s="922">
        <f t="shared" si="1"/>
        <v>11.3</v>
      </c>
      <c r="I20" s="1166">
        <v>11.1</v>
      </c>
    </row>
    <row r="21" spans="1:9" s="1166" customFormat="1" ht="28.5">
      <c r="A21" s="1149">
        <v>15</v>
      </c>
      <c r="B21" s="921" t="s">
        <v>1461</v>
      </c>
      <c r="C21" s="1164" t="s">
        <v>88</v>
      </c>
      <c r="D21" s="926">
        <v>1</v>
      </c>
      <c r="E21" s="922">
        <f t="shared" si="0"/>
        <v>8</v>
      </c>
      <c r="F21" s="922">
        <v>3</v>
      </c>
      <c r="G21" s="1149">
        <v>0.3</v>
      </c>
      <c r="H21" s="1513">
        <f t="shared" si="1"/>
        <v>11.3</v>
      </c>
    </row>
    <row r="22" spans="1:9" s="1166" customFormat="1" ht="28.5">
      <c r="A22" s="1149">
        <v>16</v>
      </c>
      <c r="B22" s="921" t="s">
        <v>1462</v>
      </c>
      <c r="C22" s="1164" t="s">
        <v>88</v>
      </c>
      <c r="D22" s="926">
        <v>1</v>
      </c>
      <c r="E22" s="922">
        <v>8.6999999999999993</v>
      </c>
      <c r="F22" s="922">
        <v>9.1</v>
      </c>
      <c r="G22" s="1149">
        <v>0.3</v>
      </c>
      <c r="H22" s="922">
        <f t="shared" si="1"/>
        <v>18.099999999999998</v>
      </c>
      <c r="I22" s="1166">
        <v>18.100000000000001</v>
      </c>
    </row>
    <row r="23" spans="1:9" s="1166" customFormat="1" ht="22.5" customHeight="1">
      <c r="A23" s="1149">
        <v>17</v>
      </c>
      <c r="B23" s="972" t="s">
        <v>1459</v>
      </c>
      <c r="C23" s="1164" t="s">
        <v>88</v>
      </c>
      <c r="D23" s="926">
        <v>1</v>
      </c>
      <c r="E23" s="922">
        <f t="shared" si="0"/>
        <v>8</v>
      </c>
      <c r="F23" s="922">
        <v>3</v>
      </c>
      <c r="G23" s="1149">
        <v>0.3</v>
      </c>
      <c r="H23" s="1513">
        <f t="shared" si="1"/>
        <v>11.3</v>
      </c>
    </row>
    <row r="24" spans="1:9" s="1167" customFormat="1" ht="14.25" customHeight="1">
      <c r="A24" s="1149">
        <v>18</v>
      </c>
      <c r="B24" s="972" t="s">
        <v>546</v>
      </c>
      <c r="C24" s="1164" t="s">
        <v>88</v>
      </c>
      <c r="D24" s="926">
        <v>1</v>
      </c>
      <c r="E24" s="922">
        <v>8.3000000000000007</v>
      </c>
      <c r="F24" s="922">
        <v>3</v>
      </c>
      <c r="G24" s="1149">
        <v>0.3</v>
      </c>
      <c r="H24" s="922">
        <f t="shared" si="1"/>
        <v>11.600000000000001</v>
      </c>
      <c r="I24" s="1167">
        <v>11.6</v>
      </c>
    </row>
    <row r="25" spans="1:9" s="1167" customFormat="1" ht="14.25" customHeight="1">
      <c r="A25" s="1149"/>
      <c r="B25" s="921"/>
      <c r="C25" s="923"/>
      <c r="D25" s="926"/>
      <c r="E25" s="923"/>
      <c r="F25" s="925"/>
      <c r="G25" s="1168"/>
      <c r="H25" s="925"/>
    </row>
    <row r="26" spans="1:9" s="1171" customFormat="1" ht="17.25" customHeight="1">
      <c r="A26" s="1169"/>
      <c r="B26" s="917" t="s">
        <v>1149</v>
      </c>
      <c r="C26" s="918"/>
      <c r="D26" s="1198">
        <f>SUM(D7:D24)</f>
        <v>28</v>
      </c>
      <c r="E26" s="1352">
        <f>SUM(E7:E24)</f>
        <v>231.29999999999998</v>
      </c>
      <c r="F26" s="1352">
        <f>SUM(F7:F24)</f>
        <v>112.19999999999999</v>
      </c>
      <c r="G26" s="1352">
        <f>SUM(G7:G24)</f>
        <v>5.3999999999999986</v>
      </c>
      <c r="H26" s="1170">
        <f>SUM(H7:H24)</f>
        <v>348.90000000000009</v>
      </c>
    </row>
    <row r="29" spans="1:9" ht="18.75">
      <c r="B29" s="784" t="s">
        <v>1166</v>
      </c>
      <c r="C29" s="1157"/>
      <c r="D29" s="1157"/>
      <c r="E29" s="1157"/>
      <c r="F29" s="1157"/>
    </row>
    <row r="30" spans="1:9" ht="18.75">
      <c r="B30" s="786" t="s">
        <v>1134</v>
      </c>
      <c r="C30" s="1157"/>
      <c r="D30" s="1157"/>
      <c r="E30" s="1157"/>
      <c r="F30" s="1157"/>
    </row>
    <row r="31" spans="1:9" ht="17.25">
      <c r="B31" s="1875" t="s">
        <v>1167</v>
      </c>
      <c r="C31" s="1875"/>
      <c r="D31" s="1875"/>
      <c r="E31" s="1875"/>
      <c r="F31" s="1875"/>
    </row>
    <row r="33" spans="1:14" ht="57">
      <c r="A33" s="1162" t="s">
        <v>118</v>
      </c>
      <c r="B33" s="1163" t="s">
        <v>1137</v>
      </c>
      <c r="C33" s="1160" t="s">
        <v>203</v>
      </c>
      <c r="D33" s="1160" t="s">
        <v>1156</v>
      </c>
      <c r="E33" s="1160" t="s">
        <v>1157</v>
      </c>
      <c r="F33" s="1160" t="s">
        <v>1158</v>
      </c>
      <c r="G33" s="1160" t="s">
        <v>1159</v>
      </c>
      <c r="H33" s="1172"/>
      <c r="I33" s="1173"/>
      <c r="J33" s="339"/>
      <c r="K33" s="339"/>
      <c r="L33" s="339"/>
      <c r="M33" s="339"/>
      <c r="N33" s="339"/>
    </row>
    <row r="34" spans="1:14" s="1178" customFormat="1">
      <c r="A34" s="1149">
        <v>1</v>
      </c>
      <c r="B34" s="1174" t="s">
        <v>534</v>
      </c>
      <c r="C34" s="1160" t="s">
        <v>1160</v>
      </c>
      <c r="D34" s="1165">
        <f>4809+2437.5+1322.1</f>
        <v>8568.6</v>
      </c>
      <c r="E34" s="922">
        <v>20</v>
      </c>
      <c r="F34" s="922">
        <v>12</v>
      </c>
      <c r="G34" s="922">
        <f>D34*E34*F34/1000</f>
        <v>2056.4639999999999</v>
      </c>
      <c r="H34" s="1175"/>
      <c r="I34" s="1176"/>
      <c r="J34" s="1177"/>
      <c r="K34" s="1177"/>
      <c r="L34" s="1177"/>
      <c r="M34" s="1177"/>
      <c r="N34" s="1177"/>
    </row>
    <row r="35" spans="1:14" s="1178" customFormat="1">
      <c r="A35" s="1149">
        <v>2</v>
      </c>
      <c r="B35" s="921" t="s">
        <v>536</v>
      </c>
      <c r="C35" s="1160" t="s">
        <v>1160</v>
      </c>
      <c r="D35" s="926">
        <v>7834</v>
      </c>
      <c r="E35" s="922">
        <v>20</v>
      </c>
      <c r="F35" s="922">
        <v>12</v>
      </c>
      <c r="G35" s="922">
        <f t="shared" ref="G35:G50" si="2">D35*E35*F35/1000</f>
        <v>1880.16</v>
      </c>
      <c r="H35" s="1175"/>
      <c r="I35" s="1176"/>
      <c r="J35" s="1177"/>
      <c r="K35" s="1177"/>
      <c r="L35" s="1177"/>
      <c r="M35" s="1177"/>
      <c r="N35" s="1177"/>
    </row>
    <row r="36" spans="1:14" s="1178" customFormat="1">
      <c r="A36" s="1149">
        <v>3</v>
      </c>
      <c r="B36" s="921" t="s">
        <v>533</v>
      </c>
      <c r="C36" s="1160" t="s">
        <v>1160</v>
      </c>
      <c r="D36" s="1829">
        <v>11281</v>
      </c>
      <c r="E36" s="1831">
        <v>20</v>
      </c>
      <c r="F36" s="1831">
        <v>12</v>
      </c>
      <c r="G36" s="922">
        <f>D36*E36*F36/1000</f>
        <v>2707.44</v>
      </c>
      <c r="H36" s="1175"/>
      <c r="I36" s="1176"/>
      <c r="J36" s="1177"/>
      <c r="K36" s="1177"/>
      <c r="L36" s="1177"/>
      <c r="M36" s="1177"/>
      <c r="N36" s="1177"/>
    </row>
    <row r="37" spans="1:14" s="1178" customFormat="1">
      <c r="A37" s="1149">
        <v>4</v>
      </c>
      <c r="B37" s="921" t="s">
        <v>541</v>
      </c>
      <c r="C37" s="1160" t="s">
        <v>1160</v>
      </c>
      <c r="D37" s="1876"/>
      <c r="E37" s="1877"/>
      <c r="F37" s="1877"/>
      <c r="G37" s="922">
        <f t="shared" si="2"/>
        <v>0</v>
      </c>
      <c r="H37" s="1175"/>
      <c r="I37" s="1176"/>
      <c r="J37" s="1177"/>
      <c r="K37" s="1177"/>
      <c r="L37" s="1177"/>
      <c r="M37" s="1177"/>
      <c r="N37" s="1177"/>
    </row>
    <row r="38" spans="1:14" s="1178" customFormat="1">
      <c r="A38" s="1149">
        <v>5</v>
      </c>
      <c r="B38" s="921" t="s">
        <v>543</v>
      </c>
      <c r="C38" s="1160" t="s">
        <v>1160</v>
      </c>
      <c r="D38" s="1830"/>
      <c r="E38" s="1832"/>
      <c r="F38" s="1832"/>
      <c r="G38" s="922">
        <f t="shared" si="2"/>
        <v>0</v>
      </c>
      <c r="H38" s="1175"/>
      <c r="I38" s="1176"/>
      <c r="J38" s="1177"/>
      <c r="K38" s="1177"/>
      <c r="L38" s="1177"/>
      <c r="M38" s="1177"/>
      <c r="N38" s="1177"/>
    </row>
    <row r="39" spans="1:14" s="1178" customFormat="1">
      <c r="A39" s="1149">
        <v>6</v>
      </c>
      <c r="B39" s="921" t="s">
        <v>542</v>
      </c>
      <c r="C39" s="1160" t="s">
        <v>1160</v>
      </c>
      <c r="D39" s="926"/>
      <c r="E39" s="922"/>
      <c r="F39" s="922"/>
      <c r="G39" s="922">
        <f t="shared" si="2"/>
        <v>0</v>
      </c>
      <c r="H39" s="1175"/>
      <c r="I39" s="1176"/>
      <c r="J39" s="1177"/>
      <c r="K39" s="1177"/>
      <c r="L39" s="1177"/>
      <c r="M39" s="1177"/>
      <c r="N39" s="1177"/>
    </row>
    <row r="40" spans="1:14" s="1178" customFormat="1" ht="28.5">
      <c r="A40" s="1149">
        <v>7</v>
      </c>
      <c r="B40" s="921" t="s">
        <v>516</v>
      </c>
      <c r="C40" s="1160" t="s">
        <v>1160</v>
      </c>
      <c r="D40" s="1165">
        <v>20410.14</v>
      </c>
      <c r="E40" s="922">
        <v>20</v>
      </c>
      <c r="F40" s="922">
        <v>12</v>
      </c>
      <c r="G40" s="922">
        <f t="shared" si="2"/>
        <v>4898.4335999999994</v>
      </c>
      <c r="H40" s="1177"/>
      <c r="I40" s="1176"/>
      <c r="J40" s="1161"/>
      <c r="K40" s="1179"/>
      <c r="L40" s="1180"/>
      <c r="M40" s="1180"/>
      <c r="N40" s="1165"/>
    </row>
    <row r="41" spans="1:14">
      <c r="A41" s="1149">
        <v>8</v>
      </c>
      <c r="B41" s="921" t="s">
        <v>544</v>
      </c>
      <c r="C41" s="1160" t="s">
        <v>1160</v>
      </c>
      <c r="D41" s="926"/>
      <c r="E41" s="922"/>
      <c r="F41" s="922"/>
      <c r="G41" s="922">
        <f t="shared" si="2"/>
        <v>0</v>
      </c>
      <c r="H41" s="1175"/>
      <c r="I41" s="1176"/>
      <c r="J41" s="1161"/>
      <c r="K41" s="1179"/>
      <c r="L41" s="1180"/>
      <c r="M41" s="1180"/>
      <c r="N41" s="1165"/>
    </row>
    <row r="42" spans="1:14" s="1178" customFormat="1" ht="28.5">
      <c r="A42" s="1149">
        <v>9</v>
      </c>
      <c r="B42" s="921" t="s">
        <v>1140</v>
      </c>
      <c r="C42" s="1160" t="s">
        <v>1160</v>
      </c>
      <c r="D42" s="922">
        <f>2078.8+1101.47+838.4</f>
        <v>4018.6700000000005</v>
      </c>
      <c r="E42" s="922">
        <v>20</v>
      </c>
      <c r="F42" s="922">
        <v>12</v>
      </c>
      <c r="G42" s="922">
        <f t="shared" si="2"/>
        <v>964.48080000000004</v>
      </c>
      <c r="H42" s="1175"/>
      <c r="I42" s="1176"/>
      <c r="J42" s="1161"/>
      <c r="K42" s="1179"/>
      <c r="L42" s="1180"/>
      <c r="M42" s="1180"/>
      <c r="N42" s="1165"/>
    </row>
    <row r="43" spans="1:14" s="1178" customFormat="1" ht="28.5">
      <c r="A43" s="1149">
        <v>10</v>
      </c>
      <c r="B43" s="921" t="s">
        <v>1141</v>
      </c>
      <c r="C43" s="1160" t="s">
        <v>1160</v>
      </c>
      <c r="D43" s="922">
        <f>991.5+1238+1290+1670</f>
        <v>5189.5</v>
      </c>
      <c r="E43" s="922">
        <v>20</v>
      </c>
      <c r="F43" s="922">
        <v>12</v>
      </c>
      <c r="G43" s="922">
        <f t="shared" si="2"/>
        <v>1245.48</v>
      </c>
      <c r="H43" s="1175"/>
      <c r="I43" s="1176"/>
      <c r="J43" s="1161"/>
      <c r="K43" s="1179"/>
      <c r="L43" s="1180"/>
      <c r="M43" s="1180"/>
      <c r="N43" s="1165"/>
    </row>
    <row r="44" spans="1:14" s="1178" customFormat="1" ht="28.5">
      <c r="A44" s="1149">
        <v>11</v>
      </c>
      <c r="B44" s="921" t="s">
        <v>1142</v>
      </c>
      <c r="C44" s="1160" t="s">
        <v>1160</v>
      </c>
      <c r="D44" s="922">
        <v>2438</v>
      </c>
      <c r="E44" s="922">
        <v>20</v>
      </c>
      <c r="F44" s="922">
        <v>12</v>
      </c>
      <c r="G44" s="922">
        <f t="shared" si="2"/>
        <v>585.12</v>
      </c>
      <c r="H44" s="1175"/>
      <c r="I44" s="1176"/>
      <c r="J44" s="1161"/>
      <c r="K44" s="1179"/>
      <c r="L44" s="1180"/>
      <c r="M44" s="1180"/>
      <c r="N44" s="1165"/>
    </row>
    <row r="45" spans="1:14" s="1178" customFormat="1" ht="28.5">
      <c r="A45" s="1149">
        <v>12</v>
      </c>
      <c r="B45" s="921" t="s">
        <v>1143</v>
      </c>
      <c r="C45" s="1160" t="s">
        <v>1160</v>
      </c>
      <c r="D45" s="922">
        <v>6147</v>
      </c>
      <c r="E45" s="922">
        <v>20</v>
      </c>
      <c r="F45" s="922">
        <v>12</v>
      </c>
      <c r="G45" s="922">
        <f>D45*E45*F45/1000</f>
        <v>1475.28</v>
      </c>
      <c r="H45" s="1175"/>
      <c r="I45" s="1176"/>
      <c r="J45" s="1161"/>
      <c r="K45" s="1179"/>
      <c r="L45" s="1180"/>
      <c r="M45" s="1180"/>
      <c r="N45" s="1165"/>
    </row>
    <row r="46" spans="1:14" s="1178" customFormat="1">
      <c r="A46" s="1149">
        <v>13</v>
      </c>
      <c r="B46" s="921" t="s">
        <v>1144</v>
      </c>
      <c r="C46" s="1160" t="s">
        <v>1160</v>
      </c>
      <c r="D46" s="922">
        <v>7439</v>
      </c>
      <c r="E46" s="922">
        <v>20</v>
      </c>
      <c r="F46" s="922">
        <v>12</v>
      </c>
      <c r="G46" s="922">
        <f t="shared" si="2"/>
        <v>1785.36</v>
      </c>
      <c r="H46" s="1175"/>
      <c r="I46" s="1176"/>
      <c r="J46" s="1161"/>
      <c r="K46" s="1179"/>
      <c r="L46" s="1180"/>
      <c r="M46" s="1180"/>
      <c r="N46" s="1165"/>
    </row>
    <row r="47" spans="1:14" s="1178" customFormat="1" ht="28.5">
      <c r="A47" s="1149">
        <v>14</v>
      </c>
      <c r="B47" s="921" t="s">
        <v>1145</v>
      </c>
      <c r="C47" s="1160" t="s">
        <v>1160</v>
      </c>
      <c r="D47" s="922">
        <v>3568.9</v>
      </c>
      <c r="E47" s="922">
        <v>20</v>
      </c>
      <c r="F47" s="922">
        <v>12</v>
      </c>
      <c r="G47" s="922">
        <f t="shared" si="2"/>
        <v>856.53599999999994</v>
      </c>
      <c r="H47" s="1175"/>
      <c r="I47" s="1176"/>
      <c r="J47" s="1177"/>
      <c r="K47" s="1177"/>
      <c r="L47" s="1177"/>
      <c r="M47" s="1177"/>
      <c r="N47" s="1177"/>
    </row>
    <row r="48" spans="1:14" s="1178" customFormat="1" ht="28.5">
      <c r="A48" s="1149">
        <v>15</v>
      </c>
      <c r="B48" s="921" t="s">
        <v>1146</v>
      </c>
      <c r="C48" s="1160" t="s">
        <v>1160</v>
      </c>
      <c r="D48" s="922">
        <v>8538.7000000000007</v>
      </c>
      <c r="E48" s="922">
        <v>20</v>
      </c>
      <c r="F48" s="922">
        <v>12</v>
      </c>
      <c r="G48" s="922">
        <f>D48*E48*F48/1000</f>
        <v>2049.288</v>
      </c>
      <c r="H48" s="1175"/>
      <c r="I48" s="1176"/>
      <c r="J48" s="1177"/>
      <c r="K48" s="1177"/>
      <c r="L48" s="1177"/>
      <c r="M48" s="1177"/>
      <c r="N48" s="1177"/>
    </row>
    <row r="49" spans="1:14" s="1178" customFormat="1" ht="28.5">
      <c r="A49" s="1149">
        <v>16</v>
      </c>
      <c r="B49" s="921" t="s">
        <v>1147</v>
      </c>
      <c r="C49" s="1160" t="s">
        <v>1160</v>
      </c>
      <c r="D49" s="922">
        <v>4061.7</v>
      </c>
      <c r="E49" s="922">
        <v>20</v>
      </c>
      <c r="F49" s="922">
        <v>12</v>
      </c>
      <c r="G49" s="922">
        <f t="shared" si="2"/>
        <v>974.80799999999999</v>
      </c>
      <c r="H49" s="1175"/>
      <c r="I49" s="1176"/>
      <c r="J49" s="1177"/>
      <c r="K49" s="1177"/>
      <c r="L49" s="1177"/>
      <c r="M49" s="1177"/>
      <c r="N49" s="1177"/>
    </row>
    <row r="50" spans="1:14" s="1178" customFormat="1" ht="28.5">
      <c r="A50" s="1149">
        <v>17</v>
      </c>
      <c r="B50" s="972" t="s">
        <v>1148</v>
      </c>
      <c r="C50" s="1160" t="s">
        <v>1160</v>
      </c>
      <c r="D50" s="922">
        <v>4417.3999999999996</v>
      </c>
      <c r="E50" s="922">
        <v>20</v>
      </c>
      <c r="F50" s="922">
        <v>12</v>
      </c>
      <c r="G50" s="922">
        <f t="shared" si="2"/>
        <v>1060.1759999999999</v>
      </c>
      <c r="H50" s="1175"/>
      <c r="I50" s="1176"/>
      <c r="J50" s="1177"/>
      <c r="K50" s="1177"/>
      <c r="L50" s="1177"/>
      <c r="M50" s="1177"/>
      <c r="N50" s="1177"/>
    </row>
    <row r="51" spans="1:14" ht="14.25" customHeight="1">
      <c r="A51" s="1149">
        <v>18</v>
      </c>
      <c r="B51" s="972" t="s">
        <v>546</v>
      </c>
      <c r="C51" s="1160" t="s">
        <v>1160</v>
      </c>
      <c r="D51" s="926">
        <f>+G51/(E51*F51)*1000</f>
        <v>1718.3333333333333</v>
      </c>
      <c r="E51" s="922">
        <v>20</v>
      </c>
      <c r="F51" s="922">
        <v>12</v>
      </c>
      <c r="G51" s="923">
        <v>412.4</v>
      </c>
      <c r="H51" s="1175"/>
      <c r="I51" s="1176"/>
      <c r="J51" s="339"/>
      <c r="K51" s="339"/>
      <c r="L51" s="339"/>
      <c r="M51" s="339"/>
      <c r="N51" s="339"/>
    </row>
    <row r="52" spans="1:14" ht="14.25" customHeight="1">
      <c r="A52" s="1149"/>
      <c r="B52" s="972"/>
      <c r="C52" s="923"/>
      <c r="D52" s="926"/>
      <c r="E52" s="923"/>
      <c r="F52" s="923"/>
      <c r="G52" s="923"/>
      <c r="H52" s="1181"/>
      <c r="I52" s="1182"/>
      <c r="J52" s="339"/>
      <c r="K52" s="339"/>
      <c r="L52" s="339"/>
      <c r="M52" s="339"/>
      <c r="N52" s="339"/>
    </row>
    <row r="53" spans="1:14" ht="16.5">
      <c r="A53" s="1169"/>
      <c r="B53" s="917" t="s">
        <v>1149</v>
      </c>
      <c r="C53" s="918"/>
      <c r="D53" s="1198"/>
      <c r="E53" s="918"/>
      <c r="F53" s="918"/>
      <c r="G53" s="1170">
        <f>SUM(G34:G51)</f>
        <v>22951.4264</v>
      </c>
      <c r="H53" s="339"/>
      <c r="I53" s="339"/>
      <c r="J53" s="339"/>
      <c r="K53" s="339"/>
      <c r="L53" s="339"/>
      <c r="M53" s="339"/>
      <c r="N53" s="339"/>
    </row>
    <row r="54" spans="1:14" ht="16.5">
      <c r="G54" s="1183"/>
      <c r="H54" s="1181"/>
      <c r="I54" s="1182"/>
      <c r="J54" s="339"/>
      <c r="K54" s="339"/>
      <c r="L54" s="339"/>
      <c r="M54" s="339"/>
      <c r="N54" s="339"/>
    </row>
    <row r="55" spans="1:14" ht="16.5">
      <c r="A55" s="1169"/>
      <c r="B55" s="917" t="s">
        <v>1168</v>
      </c>
      <c r="C55" s="918"/>
      <c r="D55" s="1198"/>
      <c r="E55" s="918"/>
      <c r="F55" s="918"/>
      <c r="G55" s="1170">
        <f>G53+H26</f>
        <v>23300.326400000002</v>
      </c>
      <c r="H55" s="339"/>
      <c r="I55" s="339"/>
      <c r="J55" s="339"/>
      <c r="K55" s="339"/>
      <c r="L55" s="339"/>
      <c r="M55" s="339"/>
      <c r="N55" s="339"/>
    </row>
    <row r="56" spans="1:14">
      <c r="H56" s="339"/>
      <c r="I56" s="339"/>
      <c r="J56" s="339"/>
      <c r="K56" s="339"/>
      <c r="L56" s="339"/>
      <c r="M56" s="339"/>
      <c r="N56" s="339"/>
    </row>
  </sheetData>
  <mergeCells count="10">
    <mergeCell ref="B31:F31"/>
    <mergeCell ref="D36:D38"/>
    <mergeCell ref="E36:E38"/>
    <mergeCell ref="F36:F38"/>
    <mergeCell ref="G5:G6"/>
    <mergeCell ref="B1:F1"/>
    <mergeCell ref="A5:D5"/>
    <mergeCell ref="E5:E6"/>
    <mergeCell ref="F5:F6"/>
    <mergeCell ref="H5:H6"/>
  </mergeCells>
  <conditionalFormatting sqref="B1">
    <cfRule type="cellIs" dxfId="1"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N6126"/>
  <sheetViews>
    <sheetView topLeftCell="A10" zoomScaleNormal="100" workbookViewId="0">
      <pane xSplit="3" ySplit="2" topLeftCell="K5998" activePane="bottomRight" state="frozen"/>
      <selection activeCell="A10" sqref="A10"/>
      <selection pane="topRight" activeCell="D10" sqref="D10"/>
      <selection pane="bottomLeft" activeCell="A12" sqref="A12"/>
      <selection pane="bottomRight" activeCell="M6126" sqref="M6126"/>
    </sheetView>
  </sheetViews>
  <sheetFormatPr defaultRowHeight="20.25"/>
  <cols>
    <col min="1" max="1" width="4.85546875" style="270" customWidth="1"/>
    <col min="2" max="2" width="33.42578125" style="694" customWidth="1"/>
    <col min="3" max="3" width="9.28515625" style="171" customWidth="1"/>
    <col min="4" max="4" width="8.7109375" style="171" bestFit="1" customWidth="1"/>
    <col min="5" max="5" width="11.140625" style="171" customWidth="1"/>
    <col min="6" max="6" width="15" style="1119" customWidth="1"/>
    <col min="7" max="7" width="12.85546875" style="1119" bestFit="1" customWidth="1"/>
    <col min="8" max="8" width="11.140625" style="1120" customWidth="1"/>
    <col min="9" max="9" width="14.42578125" style="1119" bestFit="1" customWidth="1"/>
    <col min="10" max="10" width="9.5703125" style="707" customWidth="1"/>
    <col min="11" max="11" width="11.85546875" style="722" customWidth="1"/>
    <col min="12" max="12" width="11" style="722" customWidth="1"/>
    <col min="13" max="13" width="9.5703125" style="707" customWidth="1"/>
    <col min="14" max="14" width="11.85546875" style="722" customWidth="1"/>
    <col min="15" max="15" width="12.85546875" style="1549" customWidth="1"/>
    <col min="16" max="16" width="9.28515625" style="801" bestFit="1" customWidth="1"/>
    <col min="17" max="16384" width="9.140625" style="667"/>
  </cols>
  <sheetData>
    <row r="1" spans="1:16" s="794" customFormat="1">
      <c r="A1" s="1417"/>
      <c r="B1" s="689"/>
      <c r="C1" s="1501"/>
      <c r="D1" s="320"/>
      <c r="E1" s="320"/>
      <c r="F1" s="1075"/>
      <c r="G1" s="1075"/>
      <c r="H1" s="1076"/>
      <c r="I1" s="1075" t="s">
        <v>189</v>
      </c>
      <c r="J1" s="708"/>
      <c r="K1" s="711"/>
      <c r="L1" s="711"/>
      <c r="M1" s="701"/>
      <c r="N1" s="711"/>
      <c r="O1" s="1541"/>
      <c r="P1" s="793"/>
    </row>
    <row r="2" spans="1:16" s="794" customFormat="1" ht="12.75" customHeight="1">
      <c r="A2" s="1417"/>
      <c r="B2" s="689"/>
      <c r="C2" s="1501"/>
      <c r="D2" s="320"/>
      <c r="E2" s="320"/>
      <c r="F2" s="1075"/>
      <c r="G2" s="1075"/>
      <c r="H2" s="1884" t="s">
        <v>28</v>
      </c>
      <c r="I2" s="1884"/>
      <c r="J2" s="1884"/>
      <c r="K2" s="711"/>
      <c r="L2" s="711"/>
      <c r="M2" s="701"/>
      <c r="N2" s="711"/>
      <c r="O2" s="1541"/>
      <c r="P2" s="793"/>
    </row>
    <row r="3" spans="1:16" s="794" customFormat="1" ht="21" thickBot="1">
      <c r="A3" s="270"/>
      <c r="B3" s="1410"/>
      <c r="C3" s="674"/>
      <c r="D3" s="674"/>
      <c r="E3" s="674"/>
      <c r="F3" s="1077"/>
      <c r="G3" s="1078"/>
      <c r="H3" s="1076"/>
      <c r="I3" s="1079"/>
      <c r="J3" s="701"/>
      <c r="K3" s="711"/>
      <c r="L3" s="711"/>
      <c r="M3" s="701"/>
      <c r="N3" s="711"/>
      <c r="O3" s="1541"/>
      <c r="P3" s="793"/>
    </row>
    <row r="4" spans="1:16" s="796" customFormat="1" ht="17.25" customHeight="1">
      <c r="A4" s="270"/>
      <c r="B4" s="1886" t="s">
        <v>29</v>
      </c>
      <c r="C4" s="1886"/>
      <c r="D4" s="1886"/>
      <c r="E4" s="1886"/>
      <c r="F4" s="1080"/>
      <c r="G4" s="1080"/>
      <c r="H4" s="1076"/>
      <c r="I4" s="1080"/>
      <c r="J4" s="702"/>
      <c r="K4" s="712"/>
      <c r="L4" s="712"/>
      <c r="M4" s="702"/>
      <c r="N4" s="712"/>
      <c r="O4" s="1542"/>
      <c r="P4" s="795"/>
    </row>
    <row r="5" spans="1:16" s="656" customFormat="1" ht="25.5" customHeight="1">
      <c r="A5" s="1885" t="s">
        <v>176</v>
      </c>
      <c r="B5" s="1885"/>
      <c r="C5" s="1885"/>
      <c r="D5" s="1885"/>
      <c r="E5" s="1885"/>
      <c r="F5" s="1885"/>
      <c r="G5" s="1885"/>
      <c r="H5" s="1885"/>
      <c r="I5" s="1885"/>
      <c r="J5" s="1885"/>
      <c r="K5" s="1885"/>
      <c r="L5" s="712"/>
      <c r="M5" s="703"/>
      <c r="N5" s="713"/>
      <c r="O5" s="1543"/>
      <c r="P5" s="797"/>
    </row>
    <row r="6" spans="1:16" s="655" customFormat="1">
      <c r="A6" s="1202"/>
      <c r="B6" s="550"/>
      <c r="C6" s="321"/>
      <c r="D6" s="320"/>
      <c r="E6" s="320"/>
      <c r="F6" s="1081"/>
      <c r="G6" s="1081"/>
      <c r="H6" s="1082"/>
      <c r="I6" s="1081"/>
      <c r="J6" s="704"/>
      <c r="K6" s="714"/>
      <c r="L6" s="712"/>
      <c r="M6" s="704"/>
      <c r="N6" s="714"/>
      <c r="O6" s="1543"/>
      <c r="P6" s="798"/>
    </row>
    <row r="7" spans="1:16" s="656" customFormat="1">
      <c r="A7" s="1885" t="s">
        <v>364</v>
      </c>
      <c r="B7" s="1885"/>
      <c r="C7" s="1885"/>
      <c r="D7" s="1885"/>
      <c r="E7" s="1885"/>
      <c r="F7" s="1885"/>
      <c r="G7" s="1885"/>
      <c r="H7" s="1885"/>
      <c r="I7" s="1885"/>
      <c r="J7" s="1885"/>
      <c r="K7" s="1885"/>
      <c r="L7" s="712"/>
      <c r="M7" s="703"/>
      <c r="N7" s="713"/>
      <c r="O7" s="1543"/>
      <c r="P7" s="797"/>
    </row>
    <row r="8" spans="1:16" s="656" customFormat="1">
      <c r="A8" s="1418"/>
      <c r="B8" s="689"/>
      <c r="C8" s="1501"/>
      <c r="D8" s="657"/>
      <c r="E8" s="657"/>
      <c r="F8" s="1083"/>
      <c r="G8" s="1083"/>
      <c r="H8" s="1084"/>
      <c r="I8" s="1083"/>
      <c r="J8" s="703"/>
      <c r="K8" s="713"/>
      <c r="L8" s="713"/>
      <c r="M8" s="703"/>
      <c r="N8" s="713"/>
      <c r="O8" s="1544"/>
      <c r="P8" s="797"/>
    </row>
    <row r="9" spans="1:16" s="656" customFormat="1" ht="21" thickBot="1">
      <c r="A9" s="1211"/>
      <c r="B9" s="689"/>
      <c r="C9" s="1501"/>
      <c r="D9" s="657"/>
      <c r="E9" s="657"/>
      <c r="F9" s="1083"/>
      <c r="G9" s="1083"/>
      <c r="H9" s="1084"/>
      <c r="I9" s="1083"/>
      <c r="J9" s="703"/>
      <c r="K9" s="713"/>
      <c r="L9" s="713"/>
      <c r="M9" s="703"/>
      <c r="N9" s="713"/>
      <c r="O9" s="1544"/>
      <c r="P9" s="797"/>
    </row>
    <row r="10" spans="1:16" s="655" customFormat="1" ht="33.75" customHeight="1" thickBot="1">
      <c r="A10" s="732"/>
      <c r="B10" s="690"/>
      <c r="C10" s="729"/>
      <c r="D10" s="1892" t="s">
        <v>6375</v>
      </c>
      <c r="E10" s="1892"/>
      <c r="F10" s="1892"/>
      <c r="G10" s="1892"/>
      <c r="H10" s="1892"/>
      <c r="I10" s="1893"/>
      <c r="J10" s="1889" t="s">
        <v>6365</v>
      </c>
      <c r="K10" s="1890"/>
      <c r="L10" s="1891"/>
      <c r="M10" s="1889" t="s">
        <v>446</v>
      </c>
      <c r="N10" s="1890"/>
      <c r="O10" s="1891"/>
      <c r="P10" s="798"/>
    </row>
    <row r="11" spans="1:16" s="644" customFormat="1" ht="82.5" customHeight="1">
      <c r="A11" s="191" t="s">
        <v>114</v>
      </c>
      <c r="B11" s="691" t="s">
        <v>202</v>
      </c>
      <c r="C11" s="642" t="s">
        <v>203</v>
      </c>
      <c r="D11" s="643" t="s">
        <v>196</v>
      </c>
      <c r="E11" s="191" t="s">
        <v>204</v>
      </c>
      <c r="F11" s="1085" t="s">
        <v>205</v>
      </c>
      <c r="G11" s="1085" t="s">
        <v>193</v>
      </c>
      <c r="H11" s="1500" t="s">
        <v>194</v>
      </c>
      <c r="I11" s="1085" t="s">
        <v>195</v>
      </c>
      <c r="J11" s="705" t="s">
        <v>196</v>
      </c>
      <c r="K11" s="715" t="s">
        <v>197</v>
      </c>
      <c r="L11" s="715" t="s">
        <v>198</v>
      </c>
      <c r="M11" s="705" t="s">
        <v>196</v>
      </c>
      <c r="N11" s="715" t="s">
        <v>197</v>
      </c>
      <c r="O11" s="1085" t="s">
        <v>198</v>
      </c>
      <c r="P11" s="738"/>
    </row>
    <row r="12" spans="1:16" s="800" customFormat="1">
      <c r="A12" s="1093">
        <v>1</v>
      </c>
      <c r="B12" s="752">
        <v>2</v>
      </c>
      <c r="C12" s="735">
        <v>3</v>
      </c>
      <c r="D12" s="735">
        <v>4</v>
      </c>
      <c r="E12" s="735">
        <v>5</v>
      </c>
      <c r="F12" s="735">
        <v>6</v>
      </c>
      <c r="G12" s="735">
        <v>7</v>
      </c>
      <c r="H12" s="735">
        <v>8</v>
      </c>
      <c r="I12" s="735">
        <v>9</v>
      </c>
      <c r="J12" s="735">
        <v>10</v>
      </c>
      <c r="K12" s="735">
        <v>11</v>
      </c>
      <c r="L12" s="735">
        <v>12</v>
      </c>
      <c r="M12" s="735">
        <v>13</v>
      </c>
      <c r="N12" s="735">
        <v>14</v>
      </c>
      <c r="O12" s="1545">
        <v>15</v>
      </c>
      <c r="P12" s="799"/>
    </row>
    <row r="13" spans="1:16" ht="42.75">
      <c r="A13" s="632"/>
      <c r="B13" s="276" t="s">
        <v>206</v>
      </c>
      <c r="C13" s="659"/>
      <c r="D13" s="659"/>
      <c r="E13" s="659"/>
      <c r="F13" s="1144">
        <f t="shared" ref="F13:G13" si="0">SUM(F15:F3212)</f>
        <v>3748741.1816541897</v>
      </c>
      <c r="G13" s="1144">
        <f t="shared" si="0"/>
        <v>3142263.3663045205</v>
      </c>
      <c r="H13" s="1144"/>
      <c r="I13" s="1144">
        <f>SUM(I15:I3212)</f>
        <v>606477.81534968014</v>
      </c>
      <c r="J13" s="1145"/>
      <c r="K13" s="1146"/>
      <c r="L13" s="1144">
        <f>SUM(L15:L3212)</f>
        <v>0</v>
      </c>
      <c r="M13" s="1145"/>
      <c r="N13" s="1146"/>
      <c r="O13" s="1144">
        <f>SUM(O15:O3212)</f>
        <v>274713.55200000003</v>
      </c>
    </row>
    <row r="14" spans="1:16" ht="13.7" customHeight="1">
      <c r="A14" s="632"/>
      <c r="B14" s="283" t="s">
        <v>200</v>
      </c>
      <c r="C14" s="600"/>
      <c r="D14" s="658"/>
      <c r="E14" s="658"/>
      <c r="F14" s="816"/>
      <c r="G14" s="816"/>
      <c r="H14" s="735"/>
      <c r="I14" s="816"/>
      <c r="J14" s="669"/>
      <c r="K14" s="716"/>
      <c r="L14" s="716"/>
      <c r="M14" s="669"/>
      <c r="N14" s="716"/>
      <c r="O14" s="737"/>
    </row>
    <row r="15" spans="1:16" s="5" customFormat="1" ht="27" customHeight="1">
      <c r="A15" s="1063">
        <v>1</v>
      </c>
      <c r="B15" s="1058" t="s">
        <v>4103</v>
      </c>
      <c r="C15" s="1059" t="s">
        <v>709</v>
      </c>
      <c r="D15" s="658">
        <v>2</v>
      </c>
      <c r="E15" s="1059">
        <v>2006</v>
      </c>
      <c r="F15" s="816">
        <v>2697.5840400000002</v>
      </c>
      <c r="G15" s="816">
        <f>F15*H15%</f>
        <v>2697.5840400000002</v>
      </c>
      <c r="H15" s="735">
        <v>100</v>
      </c>
      <c r="I15" s="816">
        <f>F15-G15</f>
        <v>0</v>
      </c>
      <c r="J15" s="106"/>
      <c r="K15" s="1133"/>
      <c r="L15" s="1133"/>
      <c r="M15" s="106"/>
      <c r="N15" s="1133"/>
      <c r="O15" s="1514"/>
      <c r="P15" s="1887" t="s">
        <v>534</v>
      </c>
    </row>
    <row r="16" spans="1:16" s="5" customFormat="1" ht="27">
      <c r="A16" s="1063">
        <v>2</v>
      </c>
      <c r="B16" s="1058" t="s">
        <v>4104</v>
      </c>
      <c r="C16" s="1059" t="s">
        <v>709</v>
      </c>
      <c r="D16" s="658">
        <v>1</v>
      </c>
      <c r="E16" s="1059">
        <v>2006</v>
      </c>
      <c r="F16" s="816">
        <v>863.82027000000005</v>
      </c>
      <c r="G16" s="816">
        <f t="shared" ref="G16:G79" si="1">F16*H16%</f>
        <v>863.82027000000005</v>
      </c>
      <c r="H16" s="735">
        <v>100</v>
      </c>
      <c r="I16" s="816">
        <f t="shared" ref="I16:I79" si="2">F16-G16</f>
        <v>0</v>
      </c>
      <c r="J16" s="106"/>
      <c r="K16" s="1133"/>
      <c r="L16" s="1133"/>
      <c r="M16" s="106"/>
      <c r="N16" s="1133"/>
      <c r="O16" s="1514"/>
      <c r="P16" s="1888"/>
    </row>
    <row r="17" spans="1:16" s="5" customFormat="1" ht="13.5">
      <c r="A17" s="1063">
        <v>3</v>
      </c>
      <c r="B17" s="1058" t="s">
        <v>4105</v>
      </c>
      <c r="C17" s="1059" t="s">
        <v>709</v>
      </c>
      <c r="D17" s="658">
        <v>1</v>
      </c>
      <c r="E17" s="1059">
        <v>2006</v>
      </c>
      <c r="F17" s="816">
        <v>2355.63141</v>
      </c>
      <c r="G17" s="816">
        <f t="shared" si="1"/>
        <v>2355.63141</v>
      </c>
      <c r="H17" s="735">
        <v>100</v>
      </c>
      <c r="I17" s="816">
        <f t="shared" si="2"/>
        <v>0</v>
      </c>
      <c r="J17" s="106"/>
      <c r="K17" s="1133"/>
      <c r="L17" s="1133"/>
      <c r="M17" s="106"/>
      <c r="N17" s="1133"/>
      <c r="O17" s="1514"/>
      <c r="P17" s="1888"/>
    </row>
    <row r="18" spans="1:16" s="5" customFormat="1" ht="13.5">
      <c r="A18" s="1063">
        <v>4</v>
      </c>
      <c r="B18" s="1058" t="s">
        <v>4106</v>
      </c>
      <c r="C18" s="1059" t="s">
        <v>709</v>
      </c>
      <c r="D18" s="658">
        <v>18</v>
      </c>
      <c r="E18" s="1059">
        <v>2006</v>
      </c>
      <c r="F18" s="816">
        <v>609.35274000000004</v>
      </c>
      <c r="G18" s="816">
        <f t="shared" si="1"/>
        <v>609.35274000000004</v>
      </c>
      <c r="H18" s="735">
        <v>100</v>
      </c>
      <c r="I18" s="816">
        <f t="shared" si="2"/>
        <v>0</v>
      </c>
      <c r="J18" s="106"/>
      <c r="K18" s="1133"/>
      <c r="L18" s="1133"/>
      <c r="M18" s="106"/>
      <c r="N18" s="1133"/>
      <c r="O18" s="1514"/>
      <c r="P18" s="1888"/>
    </row>
    <row r="19" spans="1:16" s="5" customFormat="1" ht="27">
      <c r="A19" s="1063">
        <v>5</v>
      </c>
      <c r="B19" s="1058" t="s">
        <v>4107</v>
      </c>
      <c r="C19" s="1059" t="s">
        <v>709</v>
      </c>
      <c r="D19" s="658">
        <v>1</v>
      </c>
      <c r="E19" s="1059">
        <v>2006</v>
      </c>
      <c r="F19" s="816">
        <v>1025.85789</v>
      </c>
      <c r="G19" s="816">
        <f t="shared" si="1"/>
        <v>1025.85789</v>
      </c>
      <c r="H19" s="735">
        <v>100</v>
      </c>
      <c r="I19" s="816">
        <f t="shared" si="2"/>
        <v>0</v>
      </c>
      <c r="J19" s="106"/>
      <c r="K19" s="1133"/>
      <c r="L19" s="1133"/>
      <c r="M19" s="106"/>
      <c r="N19" s="1133"/>
      <c r="O19" s="1514"/>
      <c r="P19" s="1888"/>
    </row>
    <row r="20" spans="1:16" s="5" customFormat="1" ht="13.5">
      <c r="A20" s="1063">
        <v>6</v>
      </c>
      <c r="B20" s="1058" t="s">
        <v>4108</v>
      </c>
      <c r="C20" s="1059" t="s">
        <v>709</v>
      </c>
      <c r="D20" s="658">
        <v>2</v>
      </c>
      <c r="E20" s="1059">
        <v>2006</v>
      </c>
      <c r="F20" s="816">
        <v>241.15457999999998</v>
      </c>
      <c r="G20" s="816">
        <f t="shared" si="1"/>
        <v>241.15457999999998</v>
      </c>
      <c r="H20" s="735">
        <v>100</v>
      </c>
      <c r="I20" s="816">
        <f t="shared" si="2"/>
        <v>0</v>
      </c>
      <c r="J20" s="106"/>
      <c r="K20" s="1133"/>
      <c r="L20" s="1133"/>
      <c r="M20" s="106"/>
      <c r="N20" s="1133"/>
      <c r="O20" s="1514"/>
      <c r="P20" s="1888"/>
    </row>
    <row r="21" spans="1:16" s="5" customFormat="1" ht="27">
      <c r="A21" s="1063">
        <v>7</v>
      </c>
      <c r="B21" s="1058" t="s">
        <v>4109</v>
      </c>
      <c r="C21" s="1059" t="s">
        <v>709</v>
      </c>
      <c r="D21" s="658">
        <v>1</v>
      </c>
      <c r="E21" s="1059">
        <v>2006</v>
      </c>
      <c r="F21" s="816">
        <v>4219.0640400000002</v>
      </c>
      <c r="G21" s="816">
        <f t="shared" si="1"/>
        <v>4219.0640400000002</v>
      </c>
      <c r="H21" s="735">
        <v>100</v>
      </c>
      <c r="I21" s="816">
        <f t="shared" si="2"/>
        <v>0</v>
      </c>
      <c r="J21" s="106"/>
      <c r="K21" s="1133"/>
      <c r="L21" s="1133"/>
      <c r="M21" s="106"/>
      <c r="N21" s="1133"/>
      <c r="O21" s="1514"/>
      <c r="P21" s="1888"/>
    </row>
    <row r="22" spans="1:16" s="5" customFormat="1" ht="27">
      <c r="A22" s="1063">
        <v>8</v>
      </c>
      <c r="B22" s="1058" t="s">
        <v>4110</v>
      </c>
      <c r="C22" s="1059" t="s">
        <v>709</v>
      </c>
      <c r="D22" s="658">
        <v>1</v>
      </c>
      <c r="E22" s="1059">
        <v>2006</v>
      </c>
      <c r="F22" s="816">
        <v>3743.6015400000001</v>
      </c>
      <c r="G22" s="816">
        <f t="shared" si="1"/>
        <v>3743.6015400000001</v>
      </c>
      <c r="H22" s="735">
        <v>100</v>
      </c>
      <c r="I22" s="816">
        <f t="shared" si="2"/>
        <v>0</v>
      </c>
      <c r="J22" s="106"/>
      <c r="K22" s="1133"/>
      <c r="L22" s="1133"/>
      <c r="M22" s="106"/>
      <c r="N22" s="1133"/>
      <c r="O22" s="1514"/>
      <c r="P22" s="1888"/>
    </row>
    <row r="23" spans="1:16" s="5" customFormat="1" ht="13.5">
      <c r="A23" s="1063">
        <v>9</v>
      </c>
      <c r="B23" s="1058" t="s">
        <v>4111</v>
      </c>
      <c r="C23" s="1059" t="s">
        <v>709</v>
      </c>
      <c r="D23" s="658">
        <v>1</v>
      </c>
      <c r="E23" s="1059">
        <v>2006</v>
      </c>
      <c r="F23" s="816">
        <v>1675.14948</v>
      </c>
      <c r="G23" s="816">
        <f t="shared" si="1"/>
        <v>1675.14948</v>
      </c>
      <c r="H23" s="735">
        <v>100</v>
      </c>
      <c r="I23" s="816">
        <f t="shared" si="2"/>
        <v>0</v>
      </c>
      <c r="J23" s="106"/>
      <c r="K23" s="1133"/>
      <c r="L23" s="1133"/>
      <c r="M23" s="106"/>
      <c r="N23" s="1133"/>
      <c r="O23" s="1514"/>
      <c r="P23" s="1888"/>
    </row>
    <row r="24" spans="1:16" s="5" customFormat="1" ht="13.5">
      <c r="A24" s="1063">
        <v>10</v>
      </c>
      <c r="B24" s="1058" t="s">
        <v>4112</v>
      </c>
      <c r="C24" s="1059" t="s">
        <v>709</v>
      </c>
      <c r="D24" s="658">
        <v>1</v>
      </c>
      <c r="E24" s="1059">
        <v>2006</v>
      </c>
      <c r="F24" s="816">
        <v>485.83875</v>
      </c>
      <c r="G24" s="816">
        <f t="shared" si="1"/>
        <v>485.83875</v>
      </c>
      <c r="H24" s="735">
        <v>100</v>
      </c>
      <c r="I24" s="816">
        <f t="shared" si="2"/>
        <v>0</v>
      </c>
      <c r="J24" s="106"/>
      <c r="K24" s="1133"/>
      <c r="L24" s="1133"/>
      <c r="M24" s="106"/>
      <c r="N24" s="1133"/>
      <c r="O24" s="1514"/>
      <c r="P24" s="1888"/>
    </row>
    <row r="25" spans="1:16" s="5" customFormat="1" ht="40.5">
      <c r="A25" s="1063">
        <v>11</v>
      </c>
      <c r="B25" s="1060" t="s">
        <v>4113</v>
      </c>
      <c r="C25" s="1059" t="s">
        <v>709</v>
      </c>
      <c r="D25" s="658">
        <v>1</v>
      </c>
      <c r="E25" s="696">
        <v>2006</v>
      </c>
      <c r="F25" s="816">
        <v>375.334</v>
      </c>
      <c r="G25" s="816">
        <f t="shared" si="1"/>
        <v>375.334</v>
      </c>
      <c r="H25" s="735">
        <v>100</v>
      </c>
      <c r="I25" s="816">
        <f t="shared" si="2"/>
        <v>0</v>
      </c>
      <c r="J25" s="106"/>
      <c r="K25" s="1133"/>
      <c r="L25" s="1133"/>
      <c r="M25" s="106"/>
      <c r="N25" s="1133"/>
      <c r="O25" s="1514"/>
      <c r="P25" s="1888"/>
    </row>
    <row r="26" spans="1:16" s="5" customFormat="1" ht="40.5">
      <c r="A26" s="1063">
        <v>12</v>
      </c>
      <c r="B26" s="1058" t="s">
        <v>4114</v>
      </c>
      <c r="C26" s="1059" t="s">
        <v>709</v>
      </c>
      <c r="D26" s="658">
        <v>6</v>
      </c>
      <c r="E26" s="1059">
        <v>2007</v>
      </c>
      <c r="F26" s="816">
        <v>1741.2</v>
      </c>
      <c r="G26" s="816">
        <f t="shared" si="1"/>
        <v>1741.2</v>
      </c>
      <c r="H26" s="735">
        <v>100</v>
      </c>
      <c r="I26" s="816">
        <f t="shared" si="2"/>
        <v>0</v>
      </c>
      <c r="J26" s="106"/>
      <c r="K26" s="1133"/>
      <c r="L26" s="1133"/>
      <c r="M26" s="106"/>
      <c r="N26" s="1133"/>
      <c r="O26" s="1514"/>
      <c r="P26" s="1888"/>
    </row>
    <row r="27" spans="1:16" s="5" customFormat="1" ht="13.5">
      <c r="A27" s="1063">
        <v>13</v>
      </c>
      <c r="B27" s="1058" t="s">
        <v>4115</v>
      </c>
      <c r="C27" s="1059" t="s">
        <v>709</v>
      </c>
      <c r="D27" s="632">
        <v>1</v>
      </c>
      <c r="E27" s="1059">
        <v>2007</v>
      </c>
      <c r="F27" s="816">
        <v>0</v>
      </c>
      <c r="G27" s="816">
        <f t="shared" si="1"/>
        <v>0</v>
      </c>
      <c r="H27" s="735">
        <v>100</v>
      </c>
      <c r="I27" s="816">
        <f t="shared" si="2"/>
        <v>0</v>
      </c>
      <c r="J27" s="106"/>
      <c r="K27" s="1133"/>
      <c r="L27" s="1133"/>
      <c r="M27" s="106"/>
      <c r="N27" s="1133"/>
      <c r="O27" s="1514"/>
      <c r="P27" s="1888"/>
    </row>
    <row r="28" spans="1:16" s="5" customFormat="1" ht="13.5">
      <c r="A28" s="1063">
        <v>14</v>
      </c>
      <c r="B28" s="1058" t="s">
        <v>4116</v>
      </c>
      <c r="C28" s="1059" t="s">
        <v>709</v>
      </c>
      <c r="D28" s="632">
        <v>1</v>
      </c>
      <c r="E28" s="1059">
        <v>2007</v>
      </c>
      <c r="F28" s="816">
        <v>0</v>
      </c>
      <c r="G28" s="816">
        <f t="shared" si="1"/>
        <v>0</v>
      </c>
      <c r="H28" s="735">
        <v>100</v>
      </c>
      <c r="I28" s="816">
        <f t="shared" si="2"/>
        <v>0</v>
      </c>
      <c r="J28" s="106"/>
      <c r="K28" s="1133"/>
      <c r="L28" s="1133"/>
      <c r="M28" s="106"/>
      <c r="N28" s="1133"/>
      <c r="O28" s="1514"/>
      <c r="P28" s="1888"/>
    </row>
    <row r="29" spans="1:16" s="5" customFormat="1" ht="13.5">
      <c r="A29" s="1063">
        <v>15</v>
      </c>
      <c r="B29" s="1058" t="s">
        <v>4117</v>
      </c>
      <c r="C29" s="1059" t="s">
        <v>709</v>
      </c>
      <c r="D29" s="632">
        <v>15</v>
      </c>
      <c r="E29" s="1059">
        <v>2007</v>
      </c>
      <c r="F29" s="816">
        <v>0</v>
      </c>
      <c r="G29" s="816">
        <f t="shared" si="1"/>
        <v>0</v>
      </c>
      <c r="H29" s="735">
        <v>100</v>
      </c>
      <c r="I29" s="816">
        <f t="shared" si="2"/>
        <v>0</v>
      </c>
      <c r="J29" s="106"/>
      <c r="K29" s="1133"/>
      <c r="L29" s="1133"/>
      <c r="M29" s="106"/>
      <c r="N29" s="1133"/>
      <c r="O29" s="1514"/>
      <c r="P29" s="1888"/>
    </row>
    <row r="30" spans="1:16" s="5" customFormat="1" ht="13.5">
      <c r="A30" s="1063">
        <v>16</v>
      </c>
      <c r="B30" s="1058" t="s">
        <v>4118</v>
      </c>
      <c r="C30" s="1059" t="s">
        <v>709</v>
      </c>
      <c r="D30" s="632">
        <v>1</v>
      </c>
      <c r="E30" s="1059">
        <v>2007</v>
      </c>
      <c r="F30" s="816">
        <v>0</v>
      </c>
      <c r="G30" s="816">
        <f t="shared" si="1"/>
        <v>0</v>
      </c>
      <c r="H30" s="735">
        <v>100</v>
      </c>
      <c r="I30" s="816">
        <f t="shared" si="2"/>
        <v>0</v>
      </c>
      <c r="J30" s="106"/>
      <c r="K30" s="1133"/>
      <c r="L30" s="1133"/>
      <c r="M30" s="106"/>
      <c r="N30" s="1133"/>
      <c r="O30" s="1514"/>
      <c r="P30" s="1888"/>
    </row>
    <row r="31" spans="1:16" s="5" customFormat="1" ht="13.5">
      <c r="A31" s="1063">
        <v>17</v>
      </c>
      <c r="B31" s="1058" t="s">
        <v>4119</v>
      </c>
      <c r="C31" s="1059" t="s">
        <v>709</v>
      </c>
      <c r="D31" s="632">
        <v>2</v>
      </c>
      <c r="E31" s="1059">
        <v>2007</v>
      </c>
      <c r="F31" s="816">
        <v>5580</v>
      </c>
      <c r="G31" s="816">
        <f t="shared" si="1"/>
        <v>5580</v>
      </c>
      <c r="H31" s="735">
        <v>100</v>
      </c>
      <c r="I31" s="816">
        <f t="shared" si="2"/>
        <v>0</v>
      </c>
      <c r="J31" s="106"/>
      <c r="K31" s="1133"/>
      <c r="L31" s="1133"/>
      <c r="M31" s="106"/>
      <c r="N31" s="1133"/>
      <c r="O31" s="1514"/>
      <c r="P31" s="1888"/>
    </row>
    <row r="32" spans="1:16" s="5" customFormat="1" ht="13.5">
      <c r="A32" s="1063">
        <v>18</v>
      </c>
      <c r="B32" s="1058" t="s">
        <v>4120</v>
      </c>
      <c r="C32" s="1059" t="s">
        <v>709</v>
      </c>
      <c r="D32" s="632">
        <v>1</v>
      </c>
      <c r="E32" s="1059">
        <v>2007</v>
      </c>
      <c r="F32" s="816">
        <v>619</v>
      </c>
      <c r="G32" s="816">
        <f t="shared" si="1"/>
        <v>619</v>
      </c>
      <c r="H32" s="735">
        <v>100</v>
      </c>
      <c r="I32" s="816">
        <f t="shared" si="2"/>
        <v>0</v>
      </c>
      <c r="J32" s="106"/>
      <c r="K32" s="1133"/>
      <c r="L32" s="1133"/>
      <c r="M32" s="106"/>
      <c r="N32" s="1133"/>
      <c r="O32" s="1514"/>
      <c r="P32" s="1888"/>
    </row>
    <row r="33" spans="1:16" s="5" customFormat="1" ht="13.5">
      <c r="A33" s="1063">
        <v>19</v>
      </c>
      <c r="B33" s="1058" t="s">
        <v>4121</v>
      </c>
      <c r="C33" s="1059" t="s">
        <v>709</v>
      </c>
      <c r="D33" s="632">
        <v>1</v>
      </c>
      <c r="E33" s="1059">
        <v>2007</v>
      </c>
      <c r="F33" s="816">
        <v>1844.518</v>
      </c>
      <c r="G33" s="816">
        <f t="shared" si="1"/>
        <v>1844.518</v>
      </c>
      <c r="H33" s="735">
        <v>100</v>
      </c>
      <c r="I33" s="816">
        <f t="shared" si="2"/>
        <v>0</v>
      </c>
      <c r="J33" s="106"/>
      <c r="K33" s="1133"/>
      <c r="L33" s="1133"/>
      <c r="M33" s="106"/>
      <c r="N33" s="1133"/>
      <c r="O33" s="1514"/>
      <c r="P33" s="1888"/>
    </row>
    <row r="34" spans="1:16" s="5" customFormat="1" ht="13.5">
      <c r="A34" s="1063">
        <v>20</v>
      </c>
      <c r="B34" s="1058" t="s">
        <v>4122</v>
      </c>
      <c r="C34" s="1059" t="s">
        <v>709</v>
      </c>
      <c r="D34" s="632">
        <v>2</v>
      </c>
      <c r="E34" s="1059">
        <v>2007</v>
      </c>
      <c r="F34" s="816">
        <v>2279.88</v>
      </c>
      <c r="G34" s="816">
        <f t="shared" si="1"/>
        <v>2279.88</v>
      </c>
      <c r="H34" s="735">
        <v>100</v>
      </c>
      <c r="I34" s="816">
        <f t="shared" si="2"/>
        <v>0</v>
      </c>
      <c r="J34" s="106"/>
      <c r="K34" s="1133"/>
      <c r="L34" s="1133"/>
      <c r="M34" s="106"/>
      <c r="N34" s="1133"/>
      <c r="O34" s="1514"/>
      <c r="P34" s="1888"/>
    </row>
    <row r="35" spans="1:16" s="5" customFormat="1" ht="13.5">
      <c r="A35" s="1063">
        <v>21</v>
      </c>
      <c r="B35" s="1058" t="s">
        <v>4123</v>
      </c>
      <c r="C35" s="1059" t="s">
        <v>709</v>
      </c>
      <c r="D35" s="632">
        <v>1</v>
      </c>
      <c r="E35" s="1059">
        <v>2007</v>
      </c>
      <c r="F35" s="816">
        <v>2433.6590000000001</v>
      </c>
      <c r="G35" s="816">
        <f t="shared" si="1"/>
        <v>2433.6590000000001</v>
      </c>
      <c r="H35" s="735">
        <v>100</v>
      </c>
      <c r="I35" s="816">
        <f t="shared" si="2"/>
        <v>0</v>
      </c>
      <c r="J35" s="106"/>
      <c r="K35" s="1133"/>
      <c r="L35" s="1133"/>
      <c r="M35" s="106"/>
      <c r="N35" s="1133"/>
      <c r="O35" s="1514"/>
      <c r="P35" s="1888"/>
    </row>
    <row r="36" spans="1:16" s="5" customFormat="1" ht="13.5">
      <c r="A36" s="1063">
        <v>22</v>
      </c>
      <c r="B36" s="1058" t="s">
        <v>4124</v>
      </c>
      <c r="C36" s="1059" t="s">
        <v>709</v>
      </c>
      <c r="D36" s="632">
        <v>1</v>
      </c>
      <c r="E36" s="1059">
        <v>2007</v>
      </c>
      <c r="F36" s="816">
        <v>2291.424</v>
      </c>
      <c r="G36" s="816">
        <f t="shared" si="1"/>
        <v>2291.424</v>
      </c>
      <c r="H36" s="735">
        <v>100</v>
      </c>
      <c r="I36" s="816">
        <f t="shared" si="2"/>
        <v>0</v>
      </c>
      <c r="J36" s="106"/>
      <c r="K36" s="1133"/>
      <c r="L36" s="1133"/>
      <c r="M36" s="106"/>
      <c r="N36" s="1133"/>
      <c r="O36" s="1514"/>
      <c r="P36" s="1888"/>
    </row>
    <row r="37" spans="1:16" s="5" customFormat="1" ht="13.5">
      <c r="A37" s="1063">
        <v>23</v>
      </c>
      <c r="B37" s="1058" t="s">
        <v>4125</v>
      </c>
      <c r="C37" s="1059" t="s">
        <v>709</v>
      </c>
      <c r="D37" s="632">
        <v>20</v>
      </c>
      <c r="E37" s="1059">
        <v>2007</v>
      </c>
      <c r="F37" s="816">
        <v>1080.1600000000001</v>
      </c>
      <c r="G37" s="816">
        <f t="shared" si="1"/>
        <v>1080.1600000000001</v>
      </c>
      <c r="H37" s="735">
        <v>100</v>
      </c>
      <c r="I37" s="816">
        <f t="shared" si="2"/>
        <v>0</v>
      </c>
      <c r="J37" s="106"/>
      <c r="K37" s="1133"/>
      <c r="L37" s="1133"/>
      <c r="M37" s="106"/>
      <c r="N37" s="1133"/>
      <c r="O37" s="1514"/>
      <c r="P37" s="1888"/>
    </row>
    <row r="38" spans="1:16" s="5" customFormat="1" ht="13.5">
      <c r="A38" s="1063">
        <v>24</v>
      </c>
      <c r="B38" s="1058" t="s">
        <v>4126</v>
      </c>
      <c r="C38" s="1059" t="s">
        <v>709</v>
      </c>
      <c r="D38" s="632">
        <v>1</v>
      </c>
      <c r="E38" s="1059">
        <v>2007</v>
      </c>
      <c r="F38" s="816">
        <v>2315.7489999999998</v>
      </c>
      <c r="G38" s="816">
        <f t="shared" si="1"/>
        <v>2315.7489999999998</v>
      </c>
      <c r="H38" s="735">
        <v>100</v>
      </c>
      <c r="I38" s="816">
        <f t="shared" si="2"/>
        <v>0</v>
      </c>
      <c r="J38" s="106"/>
      <c r="K38" s="1133"/>
      <c r="L38" s="1133"/>
      <c r="M38" s="106"/>
      <c r="N38" s="1133"/>
      <c r="O38" s="1514"/>
      <c r="P38" s="1888"/>
    </row>
    <row r="39" spans="1:16" s="5" customFormat="1" ht="13.5">
      <c r="A39" s="1063">
        <v>25</v>
      </c>
      <c r="B39" s="1058" t="s">
        <v>4127</v>
      </c>
      <c r="C39" s="1059" t="s">
        <v>709</v>
      </c>
      <c r="D39" s="632">
        <v>1</v>
      </c>
      <c r="E39" s="1059">
        <v>2007</v>
      </c>
      <c r="F39" s="816">
        <v>249.6</v>
      </c>
      <c r="G39" s="816">
        <f t="shared" si="1"/>
        <v>249.6</v>
      </c>
      <c r="H39" s="735">
        <v>100</v>
      </c>
      <c r="I39" s="816">
        <f t="shared" si="2"/>
        <v>0</v>
      </c>
      <c r="J39" s="106"/>
      <c r="K39" s="1133"/>
      <c r="L39" s="1133"/>
      <c r="M39" s="106"/>
      <c r="N39" s="1133"/>
      <c r="O39" s="1514"/>
      <c r="P39" s="1888"/>
    </row>
    <row r="40" spans="1:16" s="5" customFormat="1" ht="13.5">
      <c r="A40" s="1063">
        <v>26</v>
      </c>
      <c r="B40" s="1058" t="s">
        <v>4128</v>
      </c>
      <c r="C40" s="1059" t="s">
        <v>709</v>
      </c>
      <c r="D40" s="632">
        <v>7</v>
      </c>
      <c r="E40" s="1059">
        <v>2007</v>
      </c>
      <c r="F40" s="816">
        <v>412.3</v>
      </c>
      <c r="G40" s="816">
        <f t="shared" si="1"/>
        <v>412.3</v>
      </c>
      <c r="H40" s="735">
        <v>100</v>
      </c>
      <c r="I40" s="816">
        <f t="shared" si="2"/>
        <v>0</v>
      </c>
      <c r="J40" s="106"/>
      <c r="K40" s="1133"/>
      <c r="L40" s="1133"/>
      <c r="M40" s="106"/>
      <c r="N40" s="1133"/>
      <c r="O40" s="1514"/>
      <c r="P40" s="1888"/>
    </row>
    <row r="41" spans="1:16" s="5" customFormat="1" ht="13.5">
      <c r="A41" s="1063">
        <v>27</v>
      </c>
      <c r="B41" s="1058" t="s">
        <v>787</v>
      </c>
      <c r="C41" s="1059" t="s">
        <v>709</v>
      </c>
      <c r="D41" s="632">
        <v>2</v>
      </c>
      <c r="E41" s="1059">
        <v>2007</v>
      </c>
      <c r="F41" s="816">
        <v>132</v>
      </c>
      <c r="G41" s="816">
        <f t="shared" si="1"/>
        <v>132</v>
      </c>
      <c r="H41" s="735">
        <v>100</v>
      </c>
      <c r="I41" s="816">
        <f t="shared" si="2"/>
        <v>0</v>
      </c>
      <c r="J41" s="106"/>
      <c r="K41" s="1133"/>
      <c r="L41" s="1133"/>
      <c r="M41" s="106"/>
      <c r="N41" s="1133"/>
      <c r="O41" s="1514"/>
      <c r="P41" s="1888"/>
    </row>
    <row r="42" spans="1:16" s="5" customFormat="1" ht="13.5">
      <c r="A42" s="1063">
        <v>28</v>
      </c>
      <c r="B42" s="1058" t="s">
        <v>622</v>
      </c>
      <c r="C42" s="1059" t="s">
        <v>709</v>
      </c>
      <c r="D42" s="632">
        <v>2</v>
      </c>
      <c r="E42" s="1059">
        <v>2007</v>
      </c>
      <c r="F42" s="816">
        <v>184</v>
      </c>
      <c r="G42" s="816">
        <f t="shared" si="1"/>
        <v>184</v>
      </c>
      <c r="H42" s="735">
        <v>100</v>
      </c>
      <c r="I42" s="816">
        <f t="shared" si="2"/>
        <v>0</v>
      </c>
      <c r="J42" s="106"/>
      <c r="K42" s="1133"/>
      <c r="L42" s="1133"/>
      <c r="M42" s="106"/>
      <c r="N42" s="1133"/>
      <c r="O42" s="1514"/>
      <c r="P42" s="1888"/>
    </row>
    <row r="43" spans="1:16" s="5" customFormat="1" ht="13.5">
      <c r="A43" s="1063">
        <v>29</v>
      </c>
      <c r="B43" s="1058" t="s">
        <v>4129</v>
      </c>
      <c r="C43" s="1059" t="s">
        <v>4048</v>
      </c>
      <c r="D43" s="632">
        <v>7</v>
      </c>
      <c r="E43" s="1059">
        <v>2007</v>
      </c>
      <c r="F43" s="816">
        <v>2899.6275000000001</v>
      </c>
      <c r="G43" s="816">
        <f t="shared" si="1"/>
        <v>2899.6275000000001</v>
      </c>
      <c r="H43" s="735">
        <v>100</v>
      </c>
      <c r="I43" s="816">
        <f t="shared" si="2"/>
        <v>0</v>
      </c>
      <c r="J43" s="106"/>
      <c r="K43" s="1133"/>
      <c r="L43" s="1133"/>
      <c r="M43" s="106"/>
      <c r="N43" s="1133"/>
      <c r="O43" s="1514"/>
      <c r="P43" s="1888"/>
    </row>
    <row r="44" spans="1:16" s="5" customFormat="1" ht="13.5">
      <c r="A44" s="1063">
        <v>30</v>
      </c>
      <c r="B44" s="1058" t="s">
        <v>2256</v>
      </c>
      <c r="C44" s="1059" t="s">
        <v>709</v>
      </c>
      <c r="D44" s="632">
        <v>1</v>
      </c>
      <c r="E44" s="1059">
        <v>2007</v>
      </c>
      <c r="F44" s="816">
        <v>635.4</v>
      </c>
      <c r="G44" s="816">
        <f t="shared" si="1"/>
        <v>635.4</v>
      </c>
      <c r="H44" s="735">
        <v>100</v>
      </c>
      <c r="I44" s="816">
        <f t="shared" si="2"/>
        <v>0</v>
      </c>
      <c r="J44" s="106"/>
      <c r="K44" s="1133"/>
      <c r="L44" s="1133"/>
      <c r="M44" s="106"/>
      <c r="N44" s="1133"/>
      <c r="O44" s="1514"/>
      <c r="P44" s="1888"/>
    </row>
    <row r="45" spans="1:16" s="5" customFormat="1" ht="27">
      <c r="A45" s="1063">
        <v>31</v>
      </c>
      <c r="B45" s="1058" t="s">
        <v>4130</v>
      </c>
      <c r="C45" s="1059" t="s">
        <v>709</v>
      </c>
      <c r="D45" s="632">
        <v>6</v>
      </c>
      <c r="E45" s="1059">
        <v>2007</v>
      </c>
      <c r="F45" s="816">
        <v>1450.2</v>
      </c>
      <c r="G45" s="816">
        <f t="shared" si="1"/>
        <v>1450.2</v>
      </c>
      <c r="H45" s="735">
        <v>100</v>
      </c>
      <c r="I45" s="816">
        <f t="shared" si="2"/>
        <v>0</v>
      </c>
      <c r="J45" s="106"/>
      <c r="K45" s="1133"/>
      <c r="L45" s="1133"/>
      <c r="M45" s="106"/>
      <c r="N45" s="1133"/>
      <c r="O45" s="1514"/>
      <c r="P45" s="1888"/>
    </row>
    <row r="46" spans="1:16" s="5" customFormat="1" ht="13.5">
      <c r="A46" s="1063">
        <v>32</v>
      </c>
      <c r="B46" s="1058" t="s">
        <v>4131</v>
      </c>
      <c r="C46" s="1059" t="s">
        <v>709</v>
      </c>
      <c r="D46" s="632">
        <v>13</v>
      </c>
      <c r="E46" s="1059">
        <v>2007</v>
      </c>
      <c r="F46" s="816">
        <v>1466.4</v>
      </c>
      <c r="G46" s="816">
        <f t="shared" si="1"/>
        <v>1466.4</v>
      </c>
      <c r="H46" s="735">
        <v>100</v>
      </c>
      <c r="I46" s="816">
        <f t="shared" si="2"/>
        <v>0</v>
      </c>
      <c r="J46" s="106"/>
      <c r="K46" s="1133"/>
      <c r="L46" s="1133"/>
      <c r="M46" s="106"/>
      <c r="N46" s="1133"/>
      <c r="O46" s="1514"/>
      <c r="P46" s="1888"/>
    </row>
    <row r="47" spans="1:16" s="5" customFormat="1" ht="13.5">
      <c r="A47" s="1063">
        <v>33</v>
      </c>
      <c r="B47" s="1058" t="s">
        <v>4132</v>
      </c>
      <c r="C47" s="1059" t="s">
        <v>709</v>
      </c>
      <c r="D47" s="632">
        <v>5</v>
      </c>
      <c r="E47" s="1059">
        <v>2007</v>
      </c>
      <c r="F47" s="816">
        <v>294.5</v>
      </c>
      <c r="G47" s="816">
        <f t="shared" si="1"/>
        <v>294.5</v>
      </c>
      <c r="H47" s="735">
        <v>100</v>
      </c>
      <c r="I47" s="816">
        <f t="shared" si="2"/>
        <v>0</v>
      </c>
      <c r="J47" s="106"/>
      <c r="K47" s="1133"/>
      <c r="L47" s="1133"/>
      <c r="M47" s="106"/>
      <c r="N47" s="1133"/>
      <c r="O47" s="1514"/>
      <c r="P47" s="1888"/>
    </row>
    <row r="48" spans="1:16" s="5" customFormat="1" ht="13.5">
      <c r="A48" s="1063">
        <v>34</v>
      </c>
      <c r="B48" s="1058" t="s">
        <v>4133</v>
      </c>
      <c r="C48" s="1059" t="s">
        <v>709</v>
      </c>
      <c r="D48" s="632">
        <v>3</v>
      </c>
      <c r="E48" s="1059">
        <v>2007</v>
      </c>
      <c r="F48" s="816">
        <v>136.80000000000001</v>
      </c>
      <c r="G48" s="816">
        <f t="shared" si="1"/>
        <v>136.80000000000001</v>
      </c>
      <c r="H48" s="735">
        <v>100</v>
      </c>
      <c r="I48" s="816">
        <f t="shared" si="2"/>
        <v>0</v>
      </c>
      <c r="J48" s="106"/>
      <c r="K48" s="1133"/>
      <c r="L48" s="1133"/>
      <c r="M48" s="106"/>
      <c r="N48" s="1133"/>
      <c r="O48" s="1514"/>
      <c r="P48" s="1888"/>
    </row>
    <row r="49" spans="1:16" s="5" customFormat="1" ht="13.5">
      <c r="A49" s="1063">
        <v>35</v>
      </c>
      <c r="B49" s="1058" t="s">
        <v>4134</v>
      </c>
      <c r="C49" s="1059" t="s">
        <v>709</v>
      </c>
      <c r="D49" s="632">
        <v>1</v>
      </c>
      <c r="E49" s="1059">
        <v>2007</v>
      </c>
      <c r="F49" s="816">
        <v>525</v>
      </c>
      <c r="G49" s="816">
        <f t="shared" si="1"/>
        <v>525</v>
      </c>
      <c r="H49" s="735">
        <v>100</v>
      </c>
      <c r="I49" s="816">
        <f t="shared" si="2"/>
        <v>0</v>
      </c>
      <c r="J49" s="106"/>
      <c r="K49" s="1133"/>
      <c r="L49" s="1133"/>
      <c r="M49" s="106"/>
      <c r="N49" s="1133"/>
      <c r="O49" s="1514"/>
      <c r="P49" s="1888"/>
    </row>
    <row r="50" spans="1:16" s="5" customFormat="1" ht="13.5">
      <c r="A50" s="1063">
        <v>36</v>
      </c>
      <c r="B50" s="1058" t="s">
        <v>4135</v>
      </c>
      <c r="C50" s="1059" t="s">
        <v>709</v>
      </c>
      <c r="D50" s="632">
        <v>1</v>
      </c>
      <c r="E50" s="1059">
        <v>2007</v>
      </c>
      <c r="F50" s="816">
        <v>618</v>
      </c>
      <c r="G50" s="816">
        <f t="shared" si="1"/>
        <v>618</v>
      </c>
      <c r="H50" s="735">
        <v>100</v>
      </c>
      <c r="I50" s="816">
        <f t="shared" si="2"/>
        <v>0</v>
      </c>
      <c r="J50" s="106"/>
      <c r="K50" s="1133"/>
      <c r="L50" s="1133"/>
      <c r="M50" s="106"/>
      <c r="N50" s="1133"/>
      <c r="O50" s="1514"/>
      <c r="P50" s="1888"/>
    </row>
    <row r="51" spans="1:16" s="5" customFormat="1" ht="27">
      <c r="A51" s="1063">
        <v>37</v>
      </c>
      <c r="B51" s="1058" t="s">
        <v>4136</v>
      </c>
      <c r="C51" s="1059" t="s">
        <v>709</v>
      </c>
      <c r="D51" s="632">
        <v>4</v>
      </c>
      <c r="E51" s="1059">
        <v>2007</v>
      </c>
      <c r="F51" s="816">
        <v>1536.96</v>
      </c>
      <c r="G51" s="816">
        <f t="shared" si="1"/>
        <v>1536.96</v>
      </c>
      <c r="H51" s="735">
        <v>100</v>
      </c>
      <c r="I51" s="816">
        <f t="shared" si="2"/>
        <v>0</v>
      </c>
      <c r="J51" s="106"/>
      <c r="K51" s="1133"/>
      <c r="L51" s="1133"/>
      <c r="M51" s="106"/>
      <c r="N51" s="1133"/>
      <c r="O51" s="1514"/>
      <c r="P51" s="1888"/>
    </row>
    <row r="52" spans="1:16" s="5" customFormat="1" ht="13.5">
      <c r="A52" s="1063">
        <v>38</v>
      </c>
      <c r="B52" s="1058" t="s">
        <v>4137</v>
      </c>
      <c r="C52" s="1059" t="s">
        <v>709</v>
      </c>
      <c r="D52" s="632">
        <v>5</v>
      </c>
      <c r="E52" s="1059">
        <v>2007</v>
      </c>
      <c r="F52" s="816">
        <v>498.85500000000002</v>
      </c>
      <c r="G52" s="816">
        <f t="shared" si="1"/>
        <v>498.85500000000002</v>
      </c>
      <c r="H52" s="735">
        <v>100</v>
      </c>
      <c r="I52" s="816">
        <f t="shared" si="2"/>
        <v>0</v>
      </c>
      <c r="J52" s="106"/>
      <c r="K52" s="1133"/>
      <c r="L52" s="1133"/>
      <c r="M52" s="106"/>
      <c r="N52" s="1133"/>
      <c r="O52" s="1514"/>
      <c r="P52" s="1888"/>
    </row>
    <row r="53" spans="1:16" s="5" customFormat="1" ht="13.5">
      <c r="A53" s="1063">
        <v>39</v>
      </c>
      <c r="B53" s="1058" t="s">
        <v>4138</v>
      </c>
      <c r="C53" s="1059" t="s">
        <v>709</v>
      </c>
      <c r="D53" s="632">
        <v>1</v>
      </c>
      <c r="E53" s="1059">
        <v>2007</v>
      </c>
      <c r="F53" s="816">
        <v>119.14700000000001</v>
      </c>
      <c r="G53" s="816">
        <f t="shared" si="1"/>
        <v>119.14700000000001</v>
      </c>
      <c r="H53" s="735">
        <v>100</v>
      </c>
      <c r="I53" s="816">
        <f t="shared" si="2"/>
        <v>0</v>
      </c>
      <c r="J53" s="106"/>
      <c r="K53" s="1133"/>
      <c r="L53" s="1133"/>
      <c r="M53" s="106"/>
      <c r="N53" s="1133"/>
      <c r="O53" s="1514"/>
      <c r="P53" s="1888"/>
    </row>
    <row r="54" spans="1:16" s="5" customFormat="1" ht="13.5">
      <c r="A54" s="1063">
        <v>40</v>
      </c>
      <c r="B54" s="1058" t="s">
        <v>4139</v>
      </c>
      <c r="C54" s="1059" t="s">
        <v>709</v>
      </c>
      <c r="D54" s="632">
        <v>1</v>
      </c>
      <c r="E54" s="1059">
        <v>2007</v>
      </c>
      <c r="F54" s="816">
        <v>1490.374</v>
      </c>
      <c r="G54" s="816">
        <f t="shared" si="1"/>
        <v>1490.374</v>
      </c>
      <c r="H54" s="735">
        <v>100</v>
      </c>
      <c r="I54" s="816">
        <f t="shared" si="2"/>
        <v>0</v>
      </c>
      <c r="J54" s="106"/>
      <c r="K54" s="1133"/>
      <c r="L54" s="1133"/>
      <c r="M54" s="106"/>
      <c r="N54" s="1133"/>
      <c r="O54" s="1514"/>
      <c r="P54" s="1888"/>
    </row>
    <row r="55" spans="1:16" s="5" customFormat="1" ht="13.5">
      <c r="A55" s="1063">
        <v>41</v>
      </c>
      <c r="B55" s="1058" t="s">
        <v>4140</v>
      </c>
      <c r="C55" s="1059" t="s">
        <v>709</v>
      </c>
      <c r="D55" s="632">
        <v>2</v>
      </c>
      <c r="E55" s="1059">
        <v>2006</v>
      </c>
      <c r="F55" s="816">
        <v>3947.6779999999999</v>
      </c>
      <c r="G55" s="816">
        <f t="shared" si="1"/>
        <v>3947.6779999999999</v>
      </c>
      <c r="H55" s="735">
        <v>100</v>
      </c>
      <c r="I55" s="816">
        <f t="shared" si="2"/>
        <v>0</v>
      </c>
      <c r="J55" s="106"/>
      <c r="K55" s="1133"/>
      <c r="L55" s="1133"/>
      <c r="M55" s="106"/>
      <c r="N55" s="1133"/>
      <c r="O55" s="1514"/>
      <c r="P55" s="1888"/>
    </row>
    <row r="56" spans="1:16" s="5" customFormat="1" ht="13.5">
      <c r="A56" s="1063">
        <v>42</v>
      </c>
      <c r="B56" s="1058" t="s">
        <v>4141</v>
      </c>
      <c r="C56" s="1059" t="s">
        <v>709</v>
      </c>
      <c r="D56" s="632">
        <v>3</v>
      </c>
      <c r="E56" s="1059">
        <v>2006</v>
      </c>
      <c r="F56" s="816">
        <v>1457.5161000000001</v>
      </c>
      <c r="G56" s="816">
        <f t="shared" si="1"/>
        <v>1457.5161000000001</v>
      </c>
      <c r="H56" s="735">
        <v>100</v>
      </c>
      <c r="I56" s="816">
        <f t="shared" si="2"/>
        <v>0</v>
      </c>
      <c r="J56" s="106"/>
      <c r="K56" s="1133"/>
      <c r="L56" s="1133"/>
      <c r="M56" s="106"/>
      <c r="N56" s="1133"/>
      <c r="O56" s="1514"/>
      <c r="P56" s="1888"/>
    </row>
    <row r="57" spans="1:16" s="5" customFormat="1" ht="13.5">
      <c r="A57" s="1063">
        <v>43</v>
      </c>
      <c r="B57" s="1058" t="s">
        <v>4142</v>
      </c>
      <c r="C57" s="1059" t="s">
        <v>709</v>
      </c>
      <c r="D57" s="632">
        <v>1</v>
      </c>
      <c r="E57" s="1059">
        <v>2006</v>
      </c>
      <c r="F57" s="816">
        <v>132.2244</v>
      </c>
      <c r="G57" s="816">
        <f t="shared" si="1"/>
        <v>132.2244</v>
      </c>
      <c r="H57" s="735">
        <v>100</v>
      </c>
      <c r="I57" s="816">
        <f t="shared" si="2"/>
        <v>0</v>
      </c>
      <c r="J57" s="106"/>
      <c r="K57" s="1133"/>
      <c r="L57" s="1133"/>
      <c r="M57" s="106"/>
      <c r="N57" s="1133"/>
      <c r="O57" s="1514"/>
      <c r="P57" s="1888"/>
    </row>
    <row r="58" spans="1:16" s="5" customFormat="1" ht="13.5">
      <c r="A58" s="1063">
        <v>44</v>
      </c>
      <c r="B58" s="1058" t="s">
        <v>4143</v>
      </c>
      <c r="C58" s="1059" t="s">
        <v>709</v>
      </c>
      <c r="D58" s="632">
        <v>3</v>
      </c>
      <c r="E58" s="1059">
        <v>2006</v>
      </c>
      <c r="F58" s="816">
        <v>1505.6346000000001</v>
      </c>
      <c r="G58" s="816">
        <f t="shared" si="1"/>
        <v>1505.6346000000001</v>
      </c>
      <c r="H58" s="735">
        <v>100</v>
      </c>
      <c r="I58" s="816">
        <f t="shared" si="2"/>
        <v>0</v>
      </c>
      <c r="J58" s="106"/>
      <c r="K58" s="1133"/>
      <c r="L58" s="1133"/>
      <c r="M58" s="106"/>
      <c r="N58" s="1133"/>
      <c r="O58" s="1514"/>
      <c r="P58" s="1888"/>
    </row>
    <row r="59" spans="1:16" s="5" customFormat="1" ht="13.5">
      <c r="A59" s="1063">
        <v>45</v>
      </c>
      <c r="B59" s="1058" t="s">
        <v>956</v>
      </c>
      <c r="C59" s="1059" t="s">
        <v>709</v>
      </c>
      <c r="D59" s="632">
        <v>2</v>
      </c>
      <c r="E59" s="1059">
        <v>2006</v>
      </c>
      <c r="F59" s="816">
        <v>280.97000000000003</v>
      </c>
      <c r="G59" s="816">
        <f t="shared" si="1"/>
        <v>280.97000000000003</v>
      </c>
      <c r="H59" s="735">
        <v>100</v>
      </c>
      <c r="I59" s="816">
        <f t="shared" si="2"/>
        <v>0</v>
      </c>
      <c r="J59" s="106"/>
      <c r="K59" s="1133"/>
      <c r="L59" s="1133"/>
      <c r="M59" s="106"/>
      <c r="N59" s="1133"/>
      <c r="O59" s="1514"/>
      <c r="P59" s="1888"/>
    </row>
    <row r="60" spans="1:16" s="5" customFormat="1" ht="13.5">
      <c r="A60" s="1063">
        <v>46</v>
      </c>
      <c r="B60" s="1058" t="s">
        <v>864</v>
      </c>
      <c r="C60" s="1059" t="s">
        <v>709</v>
      </c>
      <c r="D60" s="632">
        <v>1</v>
      </c>
      <c r="E60" s="1059">
        <v>2006</v>
      </c>
      <c r="F60" s="816">
        <v>85.417199999999994</v>
      </c>
      <c r="G60" s="816">
        <f t="shared" si="1"/>
        <v>85.417199999999994</v>
      </c>
      <c r="H60" s="735">
        <v>100</v>
      </c>
      <c r="I60" s="816">
        <f t="shared" si="2"/>
        <v>0</v>
      </c>
      <c r="J60" s="106"/>
      <c r="K60" s="1133"/>
      <c r="L60" s="1133"/>
      <c r="M60" s="106"/>
      <c r="N60" s="1133"/>
      <c r="O60" s="1514"/>
      <c r="P60" s="1888"/>
    </row>
    <row r="61" spans="1:16" s="5" customFormat="1" ht="27">
      <c r="A61" s="1063">
        <v>47</v>
      </c>
      <c r="B61" s="1058" t="s">
        <v>4144</v>
      </c>
      <c r="C61" s="1059" t="s">
        <v>709</v>
      </c>
      <c r="D61" s="632">
        <v>2</v>
      </c>
      <c r="E61" s="1059">
        <v>2006</v>
      </c>
      <c r="F61" s="816">
        <v>563.95399999999995</v>
      </c>
      <c r="G61" s="816">
        <f t="shared" si="1"/>
        <v>563.95399999999995</v>
      </c>
      <c r="H61" s="735">
        <v>100</v>
      </c>
      <c r="I61" s="816">
        <f t="shared" si="2"/>
        <v>0</v>
      </c>
      <c r="J61" s="106"/>
      <c r="K61" s="1133"/>
      <c r="L61" s="1133"/>
      <c r="M61" s="106"/>
      <c r="N61" s="1133"/>
      <c r="O61" s="1514"/>
      <c r="P61" s="1888"/>
    </row>
    <row r="62" spans="1:16" s="5" customFormat="1" ht="27">
      <c r="A62" s="1063">
        <v>48</v>
      </c>
      <c r="B62" s="1058" t="s">
        <v>4145</v>
      </c>
      <c r="C62" s="1059" t="s">
        <v>709</v>
      </c>
      <c r="D62" s="632">
        <v>25</v>
      </c>
      <c r="E62" s="1059">
        <v>2006</v>
      </c>
      <c r="F62" s="816">
        <v>1829.0400000000002</v>
      </c>
      <c r="G62" s="816">
        <f t="shared" si="1"/>
        <v>1829.0400000000002</v>
      </c>
      <c r="H62" s="735">
        <v>100</v>
      </c>
      <c r="I62" s="816">
        <f t="shared" si="2"/>
        <v>0</v>
      </c>
      <c r="J62" s="106"/>
      <c r="K62" s="1133"/>
      <c r="L62" s="1133"/>
      <c r="M62" s="106"/>
      <c r="N62" s="1133"/>
      <c r="O62" s="1514"/>
      <c r="P62" s="1888"/>
    </row>
    <row r="63" spans="1:16" s="5" customFormat="1" ht="13.5">
      <c r="A63" s="1063">
        <v>49</v>
      </c>
      <c r="B63" s="1058" t="s">
        <v>4146</v>
      </c>
      <c r="C63" s="1059" t="s">
        <v>709</v>
      </c>
      <c r="D63" s="632">
        <v>1</v>
      </c>
      <c r="E63" s="1059">
        <v>2006</v>
      </c>
      <c r="F63" s="816">
        <v>1085.9929999999999</v>
      </c>
      <c r="G63" s="816">
        <f t="shared" si="1"/>
        <v>1085.9929999999999</v>
      </c>
      <c r="H63" s="735">
        <v>100</v>
      </c>
      <c r="I63" s="816">
        <f t="shared" si="2"/>
        <v>0</v>
      </c>
      <c r="J63" s="106"/>
      <c r="K63" s="1133"/>
      <c r="L63" s="1133"/>
      <c r="M63" s="106"/>
      <c r="N63" s="1133"/>
      <c r="O63" s="1514"/>
      <c r="P63" s="1888"/>
    </row>
    <row r="64" spans="1:16" s="5" customFormat="1" ht="13.5">
      <c r="A64" s="1063">
        <v>50</v>
      </c>
      <c r="B64" s="1058" t="s">
        <v>4147</v>
      </c>
      <c r="C64" s="1059" t="s">
        <v>709</v>
      </c>
      <c r="D64" s="632">
        <v>3</v>
      </c>
      <c r="E64" s="1059">
        <v>2006</v>
      </c>
      <c r="F64" s="816">
        <v>3395.1570000000002</v>
      </c>
      <c r="G64" s="816">
        <f t="shared" si="1"/>
        <v>3395.1570000000002</v>
      </c>
      <c r="H64" s="735">
        <v>100</v>
      </c>
      <c r="I64" s="816">
        <f t="shared" si="2"/>
        <v>0</v>
      </c>
      <c r="J64" s="106"/>
      <c r="K64" s="1133"/>
      <c r="L64" s="1133"/>
      <c r="M64" s="106"/>
      <c r="N64" s="1133"/>
      <c r="O64" s="1514"/>
      <c r="P64" s="1888"/>
    </row>
    <row r="65" spans="1:16" s="5" customFormat="1" ht="13.5">
      <c r="A65" s="1063">
        <v>51</v>
      </c>
      <c r="B65" s="1058" t="s">
        <v>4148</v>
      </c>
      <c r="C65" s="1059" t="s">
        <v>709</v>
      </c>
      <c r="D65" s="632">
        <v>3</v>
      </c>
      <c r="E65" s="1059">
        <v>2006</v>
      </c>
      <c r="F65" s="816">
        <v>689.31899999999996</v>
      </c>
      <c r="G65" s="816">
        <f t="shared" si="1"/>
        <v>689.31899999999996</v>
      </c>
      <c r="H65" s="735">
        <v>100</v>
      </c>
      <c r="I65" s="816">
        <f t="shared" si="2"/>
        <v>0</v>
      </c>
      <c r="J65" s="106"/>
      <c r="K65" s="1133"/>
      <c r="L65" s="1133"/>
      <c r="M65" s="106"/>
      <c r="N65" s="1133"/>
      <c r="O65" s="1514"/>
      <c r="P65" s="1888"/>
    </row>
    <row r="66" spans="1:16" s="5" customFormat="1" ht="13.5">
      <c r="A66" s="1063">
        <v>52</v>
      </c>
      <c r="B66" s="1058" t="s">
        <v>4149</v>
      </c>
      <c r="C66" s="1059" t="s">
        <v>709</v>
      </c>
      <c r="D66" s="632">
        <v>3</v>
      </c>
      <c r="E66" s="1059">
        <v>2006</v>
      </c>
      <c r="F66" s="816">
        <v>270.92655000000002</v>
      </c>
      <c r="G66" s="816">
        <f t="shared" si="1"/>
        <v>270.92655000000002</v>
      </c>
      <c r="H66" s="735">
        <v>100</v>
      </c>
      <c r="I66" s="816">
        <f t="shared" si="2"/>
        <v>0</v>
      </c>
      <c r="J66" s="106"/>
      <c r="K66" s="1133"/>
      <c r="L66" s="1133"/>
      <c r="M66" s="106"/>
      <c r="N66" s="1133"/>
      <c r="O66" s="1514"/>
      <c r="P66" s="1888"/>
    </row>
    <row r="67" spans="1:16" s="5" customFormat="1" ht="13.5">
      <c r="A67" s="1063">
        <v>53</v>
      </c>
      <c r="B67" s="1058" t="s">
        <v>820</v>
      </c>
      <c r="C67" s="1059" t="s">
        <v>709</v>
      </c>
      <c r="D67" s="632">
        <v>1</v>
      </c>
      <c r="E67" s="1059">
        <v>2007</v>
      </c>
      <c r="F67" s="816">
        <v>155.80000000000001</v>
      </c>
      <c r="G67" s="816">
        <f t="shared" si="1"/>
        <v>155.80000000000001</v>
      </c>
      <c r="H67" s="735">
        <v>100</v>
      </c>
      <c r="I67" s="816">
        <f t="shared" si="2"/>
        <v>0</v>
      </c>
      <c r="J67" s="106"/>
      <c r="K67" s="1133"/>
      <c r="L67" s="1133"/>
      <c r="M67" s="106"/>
      <c r="N67" s="1133"/>
      <c r="O67" s="1514"/>
      <c r="P67" s="1888"/>
    </row>
    <row r="68" spans="1:16" s="5" customFormat="1" ht="13.5">
      <c r="A68" s="1063">
        <v>54</v>
      </c>
      <c r="B68" s="1058" t="s">
        <v>2001</v>
      </c>
      <c r="C68" s="1059" t="s">
        <v>709</v>
      </c>
      <c r="D68" s="632">
        <v>2</v>
      </c>
      <c r="E68" s="1059">
        <v>2007</v>
      </c>
      <c r="F68" s="816">
        <v>52</v>
      </c>
      <c r="G68" s="816">
        <f t="shared" si="1"/>
        <v>52</v>
      </c>
      <c r="H68" s="735">
        <v>100</v>
      </c>
      <c r="I68" s="816">
        <f t="shared" si="2"/>
        <v>0</v>
      </c>
      <c r="J68" s="106"/>
      <c r="K68" s="1133"/>
      <c r="L68" s="1133"/>
      <c r="M68" s="106"/>
      <c r="N68" s="1133"/>
      <c r="O68" s="1514"/>
      <c r="P68" s="1888"/>
    </row>
    <row r="69" spans="1:16" s="5" customFormat="1" ht="13.5">
      <c r="A69" s="1063">
        <v>55</v>
      </c>
      <c r="B69" s="1058" t="s">
        <v>4150</v>
      </c>
      <c r="C69" s="1059" t="s">
        <v>709</v>
      </c>
      <c r="D69" s="632">
        <v>1</v>
      </c>
      <c r="E69" s="1059">
        <v>2007</v>
      </c>
      <c r="F69" s="816">
        <v>60</v>
      </c>
      <c r="G69" s="816">
        <f t="shared" si="1"/>
        <v>60</v>
      </c>
      <c r="H69" s="735">
        <v>100</v>
      </c>
      <c r="I69" s="816">
        <f t="shared" si="2"/>
        <v>0</v>
      </c>
      <c r="J69" s="106"/>
      <c r="K69" s="1133"/>
      <c r="L69" s="1133"/>
      <c r="M69" s="106"/>
      <c r="N69" s="1133"/>
      <c r="O69" s="1514"/>
      <c r="P69" s="1888"/>
    </row>
    <row r="70" spans="1:16" s="5" customFormat="1" ht="13.5">
      <c r="A70" s="1063">
        <v>56</v>
      </c>
      <c r="B70" s="1058" t="s">
        <v>4151</v>
      </c>
      <c r="C70" s="1059" t="s">
        <v>709</v>
      </c>
      <c r="D70" s="632">
        <v>1</v>
      </c>
      <c r="E70" s="1059">
        <v>2007</v>
      </c>
      <c r="F70" s="816">
        <v>35.200000000000003</v>
      </c>
      <c r="G70" s="816">
        <f t="shared" si="1"/>
        <v>35.200000000000003</v>
      </c>
      <c r="H70" s="735">
        <v>100</v>
      </c>
      <c r="I70" s="816">
        <f t="shared" si="2"/>
        <v>0</v>
      </c>
      <c r="J70" s="106"/>
      <c r="K70" s="1133"/>
      <c r="L70" s="1133"/>
      <c r="M70" s="106"/>
      <c r="N70" s="1133"/>
      <c r="O70" s="1514"/>
      <c r="P70" s="1888"/>
    </row>
    <row r="71" spans="1:16" s="5" customFormat="1" ht="13.5">
      <c r="A71" s="1063">
        <v>57</v>
      </c>
      <c r="B71" s="1058" t="s">
        <v>4152</v>
      </c>
      <c r="C71" s="1059" t="s">
        <v>709</v>
      </c>
      <c r="D71" s="632">
        <v>1</v>
      </c>
      <c r="E71" s="1059">
        <v>2007</v>
      </c>
      <c r="F71" s="816">
        <v>1585</v>
      </c>
      <c r="G71" s="816">
        <f t="shared" si="1"/>
        <v>1585</v>
      </c>
      <c r="H71" s="735">
        <v>100</v>
      </c>
      <c r="I71" s="816">
        <f t="shared" si="2"/>
        <v>0</v>
      </c>
      <c r="J71" s="106"/>
      <c r="K71" s="1133"/>
      <c r="L71" s="1133"/>
      <c r="M71" s="106"/>
      <c r="N71" s="1133"/>
      <c r="O71" s="1514"/>
      <c r="P71" s="1888"/>
    </row>
    <row r="72" spans="1:16" s="5" customFormat="1" ht="54">
      <c r="A72" s="1063">
        <v>58</v>
      </c>
      <c r="B72" s="1058" t="s">
        <v>4153</v>
      </c>
      <c r="C72" s="1059" t="s">
        <v>709</v>
      </c>
      <c r="D72" s="632">
        <v>1</v>
      </c>
      <c r="E72" s="1059">
        <v>2008</v>
      </c>
      <c r="F72" s="816">
        <v>252.35</v>
      </c>
      <c r="G72" s="816">
        <f t="shared" si="1"/>
        <v>252.35</v>
      </c>
      <c r="H72" s="735">
        <v>100</v>
      </c>
      <c r="I72" s="816">
        <f t="shared" si="2"/>
        <v>0</v>
      </c>
      <c r="J72" s="106"/>
      <c r="K72" s="1133"/>
      <c r="L72" s="1133"/>
      <c r="M72" s="106"/>
      <c r="N72" s="1133"/>
      <c r="O72" s="1514"/>
      <c r="P72" s="1888"/>
    </row>
    <row r="73" spans="1:16" s="5" customFormat="1" ht="13.5">
      <c r="A73" s="1063">
        <v>59</v>
      </c>
      <c r="B73" s="1058" t="s">
        <v>4154</v>
      </c>
      <c r="C73" s="1059" t="s">
        <v>709</v>
      </c>
      <c r="D73" s="632">
        <v>1</v>
      </c>
      <c r="E73" s="1059">
        <v>2008</v>
      </c>
      <c r="F73" s="816">
        <v>85.1</v>
      </c>
      <c r="G73" s="816">
        <f t="shared" si="1"/>
        <v>85.1</v>
      </c>
      <c r="H73" s="735">
        <v>100</v>
      </c>
      <c r="I73" s="816">
        <f t="shared" si="2"/>
        <v>0</v>
      </c>
      <c r="J73" s="106"/>
      <c r="K73" s="1133"/>
      <c r="L73" s="1133"/>
      <c r="M73" s="106"/>
      <c r="N73" s="1133"/>
      <c r="O73" s="1514"/>
      <c r="P73" s="1888"/>
    </row>
    <row r="74" spans="1:16" s="5" customFormat="1" ht="13.5">
      <c r="A74" s="1063">
        <v>60</v>
      </c>
      <c r="B74" s="1058" t="s">
        <v>4155</v>
      </c>
      <c r="C74" s="1059" t="s">
        <v>709</v>
      </c>
      <c r="D74" s="632">
        <v>1</v>
      </c>
      <c r="E74" s="1059">
        <v>2008</v>
      </c>
      <c r="F74" s="816">
        <v>114.8</v>
      </c>
      <c r="G74" s="816">
        <f t="shared" si="1"/>
        <v>114.8</v>
      </c>
      <c r="H74" s="735">
        <v>100</v>
      </c>
      <c r="I74" s="816">
        <f t="shared" si="2"/>
        <v>0</v>
      </c>
      <c r="J74" s="106"/>
      <c r="K74" s="1133"/>
      <c r="L74" s="1133"/>
      <c r="M74" s="106"/>
      <c r="N74" s="1133"/>
      <c r="O74" s="1514"/>
      <c r="P74" s="1888"/>
    </row>
    <row r="75" spans="1:16" s="5" customFormat="1" ht="81">
      <c r="A75" s="1063">
        <v>61</v>
      </c>
      <c r="B75" s="1058" t="s">
        <v>4156</v>
      </c>
      <c r="C75" s="1059" t="s">
        <v>709</v>
      </c>
      <c r="D75" s="632">
        <v>1</v>
      </c>
      <c r="E75" s="1059">
        <v>2008</v>
      </c>
      <c r="F75" s="816">
        <v>31.02</v>
      </c>
      <c r="G75" s="816">
        <f t="shared" si="1"/>
        <v>31.02</v>
      </c>
      <c r="H75" s="735">
        <v>100</v>
      </c>
      <c r="I75" s="816">
        <f t="shared" si="2"/>
        <v>0</v>
      </c>
      <c r="J75" s="106"/>
      <c r="K75" s="1133"/>
      <c r="L75" s="1133"/>
      <c r="M75" s="106"/>
      <c r="N75" s="1133"/>
      <c r="O75" s="1514"/>
      <c r="P75" s="1888"/>
    </row>
    <row r="76" spans="1:16" s="5" customFormat="1" ht="13.5">
      <c r="A76" s="1063">
        <v>62</v>
      </c>
      <c r="B76" s="1058" t="s">
        <v>4097</v>
      </c>
      <c r="C76" s="1059" t="s">
        <v>709</v>
      </c>
      <c r="D76" s="632">
        <v>5</v>
      </c>
      <c r="E76" s="1059">
        <v>2008</v>
      </c>
      <c r="F76" s="816">
        <v>504</v>
      </c>
      <c r="G76" s="816">
        <f t="shared" si="1"/>
        <v>504</v>
      </c>
      <c r="H76" s="735">
        <v>100</v>
      </c>
      <c r="I76" s="816">
        <f t="shared" si="2"/>
        <v>0</v>
      </c>
      <c r="J76" s="106"/>
      <c r="K76" s="1133"/>
      <c r="L76" s="1133"/>
      <c r="M76" s="106"/>
      <c r="N76" s="1133"/>
      <c r="O76" s="1514"/>
      <c r="P76" s="1888"/>
    </row>
    <row r="77" spans="1:16" s="5" customFormat="1" ht="13.5">
      <c r="A77" s="1063">
        <v>63</v>
      </c>
      <c r="B77" s="1058" t="s">
        <v>4157</v>
      </c>
      <c r="C77" s="1059" t="s">
        <v>709</v>
      </c>
      <c r="D77" s="632">
        <v>5</v>
      </c>
      <c r="E77" s="1059">
        <v>2008</v>
      </c>
      <c r="F77" s="816">
        <v>250.5</v>
      </c>
      <c r="G77" s="816">
        <f t="shared" si="1"/>
        <v>250.5</v>
      </c>
      <c r="H77" s="735">
        <v>100</v>
      </c>
      <c r="I77" s="816">
        <f t="shared" si="2"/>
        <v>0</v>
      </c>
      <c r="J77" s="106"/>
      <c r="K77" s="1133"/>
      <c r="L77" s="1133"/>
      <c r="M77" s="106"/>
      <c r="N77" s="1133"/>
      <c r="O77" s="1514"/>
      <c r="P77" s="1888"/>
    </row>
    <row r="78" spans="1:16" s="5" customFormat="1" ht="13.5">
      <c r="A78" s="1063">
        <v>64</v>
      </c>
      <c r="B78" s="1058" t="s">
        <v>4133</v>
      </c>
      <c r="C78" s="1059" t="s">
        <v>709</v>
      </c>
      <c r="D78" s="632">
        <v>1</v>
      </c>
      <c r="E78" s="1059">
        <v>2008</v>
      </c>
      <c r="F78" s="816">
        <v>44.3</v>
      </c>
      <c r="G78" s="816">
        <f t="shared" si="1"/>
        <v>44.3</v>
      </c>
      <c r="H78" s="735">
        <v>100</v>
      </c>
      <c r="I78" s="816">
        <f t="shared" si="2"/>
        <v>0</v>
      </c>
      <c r="J78" s="106"/>
      <c r="K78" s="1133"/>
      <c r="L78" s="1133"/>
      <c r="M78" s="106"/>
      <c r="N78" s="1133"/>
      <c r="O78" s="1514"/>
      <c r="P78" s="1888"/>
    </row>
    <row r="79" spans="1:16" s="5" customFormat="1" ht="40.5">
      <c r="A79" s="1063">
        <v>65</v>
      </c>
      <c r="B79" s="1058" t="s">
        <v>4158</v>
      </c>
      <c r="C79" s="1059" t="s">
        <v>709</v>
      </c>
      <c r="D79" s="632">
        <v>4</v>
      </c>
      <c r="E79" s="1059">
        <v>2008</v>
      </c>
      <c r="F79" s="816">
        <v>2566</v>
      </c>
      <c r="G79" s="816">
        <f t="shared" si="1"/>
        <v>2566</v>
      </c>
      <c r="H79" s="735">
        <v>100</v>
      </c>
      <c r="I79" s="816">
        <f t="shared" si="2"/>
        <v>0</v>
      </c>
      <c r="J79" s="106"/>
      <c r="K79" s="1133"/>
      <c r="L79" s="1133"/>
      <c r="M79" s="106"/>
      <c r="N79" s="1133"/>
      <c r="O79" s="1514"/>
      <c r="P79" s="1888"/>
    </row>
    <row r="80" spans="1:16" s="5" customFormat="1" ht="13.5">
      <c r="A80" s="1063">
        <v>66</v>
      </c>
      <c r="B80" s="1058" t="s">
        <v>4159</v>
      </c>
      <c r="C80" s="1059" t="s">
        <v>709</v>
      </c>
      <c r="D80" s="632">
        <v>1</v>
      </c>
      <c r="E80" s="1059">
        <v>2008</v>
      </c>
      <c r="F80" s="816">
        <v>551.29999999999995</v>
      </c>
      <c r="G80" s="816">
        <f t="shared" ref="G80:G143" si="3">F80*H80%</f>
        <v>551.29999999999995</v>
      </c>
      <c r="H80" s="735">
        <v>100</v>
      </c>
      <c r="I80" s="816">
        <f t="shared" ref="I80:I143" si="4">F80-G80</f>
        <v>0</v>
      </c>
      <c r="J80" s="106"/>
      <c r="K80" s="1133"/>
      <c r="L80" s="1133"/>
      <c r="M80" s="106"/>
      <c r="N80" s="1133"/>
      <c r="O80" s="1514"/>
      <c r="P80" s="1888"/>
    </row>
    <row r="81" spans="1:16" s="5" customFormat="1" ht="13.5">
      <c r="A81" s="1063">
        <v>67</v>
      </c>
      <c r="B81" s="1058" t="s">
        <v>4160</v>
      </c>
      <c r="C81" s="1059" t="s">
        <v>709</v>
      </c>
      <c r="D81" s="632">
        <v>2</v>
      </c>
      <c r="E81" s="1059">
        <v>2008</v>
      </c>
      <c r="F81" s="816">
        <v>834</v>
      </c>
      <c r="G81" s="816">
        <f t="shared" si="3"/>
        <v>834</v>
      </c>
      <c r="H81" s="735">
        <v>100</v>
      </c>
      <c r="I81" s="816">
        <f t="shared" si="4"/>
        <v>0</v>
      </c>
      <c r="J81" s="106"/>
      <c r="K81" s="1133"/>
      <c r="L81" s="1133"/>
      <c r="M81" s="106"/>
      <c r="N81" s="1133"/>
      <c r="O81" s="1514"/>
      <c r="P81" s="1888"/>
    </row>
    <row r="82" spans="1:16" s="5" customFormat="1" ht="13.5">
      <c r="A82" s="1063">
        <v>68</v>
      </c>
      <c r="B82" s="1058" t="s">
        <v>4161</v>
      </c>
      <c r="C82" s="1059" t="s">
        <v>709</v>
      </c>
      <c r="D82" s="632">
        <v>2</v>
      </c>
      <c r="E82" s="1059">
        <v>2008</v>
      </c>
      <c r="F82" s="816">
        <v>160</v>
      </c>
      <c r="G82" s="816">
        <f t="shared" si="3"/>
        <v>160</v>
      </c>
      <c r="H82" s="735">
        <v>100</v>
      </c>
      <c r="I82" s="816">
        <f t="shared" si="4"/>
        <v>0</v>
      </c>
      <c r="J82" s="106"/>
      <c r="K82" s="1133"/>
      <c r="L82" s="1133"/>
      <c r="M82" s="106"/>
      <c r="N82" s="1133"/>
      <c r="O82" s="1514"/>
      <c r="P82" s="1888"/>
    </row>
    <row r="83" spans="1:16" s="5" customFormat="1" ht="13.5">
      <c r="A83" s="1063">
        <v>69</v>
      </c>
      <c r="B83" s="1058" t="s">
        <v>4162</v>
      </c>
      <c r="C83" s="1059" t="s">
        <v>709</v>
      </c>
      <c r="D83" s="658">
        <v>1</v>
      </c>
      <c r="E83" s="1059">
        <v>2008</v>
      </c>
      <c r="F83" s="816">
        <v>60.8</v>
      </c>
      <c r="G83" s="816">
        <f t="shared" si="3"/>
        <v>60.8</v>
      </c>
      <c r="H83" s="735">
        <v>100</v>
      </c>
      <c r="I83" s="816">
        <f t="shared" si="4"/>
        <v>0</v>
      </c>
      <c r="J83" s="106"/>
      <c r="K83" s="1133"/>
      <c r="L83" s="1133"/>
      <c r="M83" s="106"/>
      <c r="N83" s="1133"/>
      <c r="O83" s="1514"/>
      <c r="P83" s="1888"/>
    </row>
    <row r="84" spans="1:16" s="5" customFormat="1" ht="13.5">
      <c r="A84" s="1063">
        <v>70</v>
      </c>
      <c r="B84" s="1058" t="s">
        <v>2214</v>
      </c>
      <c r="C84" s="1059" t="s">
        <v>709</v>
      </c>
      <c r="D84" s="658">
        <v>1</v>
      </c>
      <c r="E84" s="1059">
        <v>2008</v>
      </c>
      <c r="F84" s="816">
        <v>92.5</v>
      </c>
      <c r="G84" s="816">
        <f t="shared" si="3"/>
        <v>92.5</v>
      </c>
      <c r="H84" s="735">
        <v>100</v>
      </c>
      <c r="I84" s="816">
        <f t="shared" si="4"/>
        <v>0</v>
      </c>
      <c r="J84" s="106"/>
      <c r="K84" s="1133"/>
      <c r="L84" s="1133"/>
      <c r="M84" s="106"/>
      <c r="N84" s="1133"/>
      <c r="O84" s="1514"/>
      <c r="P84" s="1888"/>
    </row>
    <row r="85" spans="1:16" s="5" customFormat="1" ht="13.5">
      <c r="A85" s="1063">
        <v>71</v>
      </c>
      <c r="B85" s="1058" t="s">
        <v>4163</v>
      </c>
      <c r="C85" s="1059" t="s">
        <v>709</v>
      </c>
      <c r="D85" s="658">
        <v>2</v>
      </c>
      <c r="E85" s="1059">
        <v>2008</v>
      </c>
      <c r="F85" s="816">
        <v>108</v>
      </c>
      <c r="G85" s="816">
        <f t="shared" si="3"/>
        <v>108</v>
      </c>
      <c r="H85" s="735">
        <v>100</v>
      </c>
      <c r="I85" s="816">
        <f t="shared" si="4"/>
        <v>0</v>
      </c>
      <c r="J85" s="106"/>
      <c r="K85" s="1133"/>
      <c r="L85" s="1133"/>
      <c r="M85" s="106"/>
      <c r="N85" s="1133"/>
      <c r="O85" s="1514"/>
      <c r="P85" s="1888"/>
    </row>
    <row r="86" spans="1:16" s="5" customFormat="1" ht="13.5">
      <c r="A86" s="1063">
        <v>72</v>
      </c>
      <c r="B86" s="818" t="s">
        <v>4164</v>
      </c>
      <c r="C86" s="1059" t="s">
        <v>709</v>
      </c>
      <c r="D86" s="658">
        <v>3</v>
      </c>
      <c r="E86" s="681">
        <v>2008</v>
      </c>
      <c r="F86" s="816">
        <v>5068.7144399999997</v>
      </c>
      <c r="G86" s="816">
        <f t="shared" si="3"/>
        <v>5068.7144399999997</v>
      </c>
      <c r="H86" s="735">
        <v>100</v>
      </c>
      <c r="I86" s="816">
        <f t="shared" si="4"/>
        <v>0</v>
      </c>
      <c r="J86" s="106"/>
      <c r="K86" s="1133"/>
      <c r="L86" s="1133"/>
      <c r="M86" s="106"/>
      <c r="N86" s="1133"/>
      <c r="O86" s="1514"/>
      <c r="P86" s="1888"/>
    </row>
    <row r="87" spans="1:16" s="5" customFormat="1" ht="13.5">
      <c r="A87" s="1063">
        <v>73</v>
      </c>
      <c r="B87" s="818" t="s">
        <v>4165</v>
      </c>
      <c r="C87" s="1059" t="s">
        <v>709</v>
      </c>
      <c r="D87" s="658">
        <v>2</v>
      </c>
      <c r="E87" s="681">
        <v>2008</v>
      </c>
      <c r="F87" s="816">
        <v>6375.3644000000004</v>
      </c>
      <c r="G87" s="816">
        <f t="shared" si="3"/>
        <v>6375.3644000000004</v>
      </c>
      <c r="H87" s="735">
        <v>100</v>
      </c>
      <c r="I87" s="816">
        <f t="shared" si="4"/>
        <v>0</v>
      </c>
      <c r="J87" s="106"/>
      <c r="K87" s="1133"/>
      <c r="L87" s="1133"/>
      <c r="M87" s="106"/>
      <c r="N87" s="1133"/>
      <c r="O87" s="1514"/>
      <c r="P87" s="1888"/>
    </row>
    <row r="88" spans="1:16" s="5" customFormat="1" ht="13.5">
      <c r="A88" s="1063">
        <v>74</v>
      </c>
      <c r="B88" s="818" t="s">
        <v>4166</v>
      </c>
      <c r="C88" s="1059" t="s">
        <v>709</v>
      </c>
      <c r="D88" s="658">
        <v>2</v>
      </c>
      <c r="E88" s="681">
        <v>2008</v>
      </c>
      <c r="F88" s="816">
        <v>918.73871999999994</v>
      </c>
      <c r="G88" s="816">
        <f t="shared" si="3"/>
        <v>918.73871999999994</v>
      </c>
      <c r="H88" s="735">
        <v>100</v>
      </c>
      <c r="I88" s="816">
        <f t="shared" si="4"/>
        <v>0</v>
      </c>
      <c r="J88" s="106"/>
      <c r="K88" s="1133"/>
      <c r="L88" s="1133"/>
      <c r="M88" s="106"/>
      <c r="N88" s="1133"/>
      <c r="O88" s="1514"/>
      <c r="P88" s="1888"/>
    </row>
    <row r="89" spans="1:16" s="5" customFormat="1" ht="40.5">
      <c r="A89" s="1063">
        <v>75</v>
      </c>
      <c r="B89" s="818" t="s">
        <v>4167</v>
      </c>
      <c r="C89" s="1059" t="s">
        <v>709</v>
      </c>
      <c r="D89" s="658">
        <v>6</v>
      </c>
      <c r="E89" s="681">
        <v>2008</v>
      </c>
      <c r="F89" s="816">
        <v>2428.11</v>
      </c>
      <c r="G89" s="816">
        <f t="shared" si="3"/>
        <v>2428.11</v>
      </c>
      <c r="H89" s="735">
        <v>100</v>
      </c>
      <c r="I89" s="816">
        <f t="shared" si="4"/>
        <v>0</v>
      </c>
      <c r="J89" s="106"/>
      <c r="K89" s="1133"/>
      <c r="L89" s="1133"/>
      <c r="M89" s="106"/>
      <c r="N89" s="1133"/>
      <c r="O89" s="1514"/>
      <c r="P89" s="1888"/>
    </row>
    <row r="90" spans="1:16" s="5" customFormat="1" ht="13.5">
      <c r="A90" s="1063">
        <v>76</v>
      </c>
      <c r="B90" s="818" t="s">
        <v>4168</v>
      </c>
      <c r="C90" s="1059" t="s">
        <v>709</v>
      </c>
      <c r="D90" s="658">
        <v>7</v>
      </c>
      <c r="E90" s="681">
        <v>2008</v>
      </c>
      <c r="F90" s="816">
        <v>725.63400000000001</v>
      </c>
      <c r="G90" s="816">
        <f t="shared" si="3"/>
        <v>725.63400000000001</v>
      </c>
      <c r="H90" s="735">
        <v>100</v>
      </c>
      <c r="I90" s="816">
        <f t="shared" si="4"/>
        <v>0</v>
      </c>
      <c r="J90" s="106"/>
      <c r="K90" s="1133"/>
      <c r="L90" s="1133"/>
      <c r="M90" s="106"/>
      <c r="N90" s="1133"/>
      <c r="O90" s="1514"/>
      <c r="P90" s="1888"/>
    </row>
    <row r="91" spans="1:16" s="5" customFormat="1" ht="13.5">
      <c r="A91" s="1063">
        <v>77</v>
      </c>
      <c r="B91" s="818" t="s">
        <v>4169</v>
      </c>
      <c r="C91" s="1059" t="s">
        <v>709</v>
      </c>
      <c r="D91" s="658">
        <v>4</v>
      </c>
      <c r="E91" s="681">
        <v>2008</v>
      </c>
      <c r="F91" s="816">
        <v>119.124</v>
      </c>
      <c r="G91" s="816">
        <f t="shared" si="3"/>
        <v>119.124</v>
      </c>
      <c r="H91" s="735">
        <v>100</v>
      </c>
      <c r="I91" s="816">
        <f t="shared" si="4"/>
        <v>0</v>
      </c>
      <c r="J91" s="106"/>
      <c r="K91" s="1133"/>
      <c r="L91" s="1133"/>
      <c r="M91" s="106"/>
      <c r="N91" s="1133"/>
      <c r="O91" s="1514"/>
      <c r="P91" s="1888"/>
    </row>
    <row r="92" spans="1:16" s="5" customFormat="1" ht="13.5">
      <c r="A92" s="1063">
        <v>78</v>
      </c>
      <c r="B92" s="818" t="s">
        <v>1576</v>
      </c>
      <c r="C92" s="1059" t="s">
        <v>709</v>
      </c>
      <c r="D92" s="658">
        <v>5</v>
      </c>
      <c r="E92" s="681">
        <v>2008</v>
      </c>
      <c r="F92" s="816">
        <v>185</v>
      </c>
      <c r="G92" s="816">
        <f t="shared" si="3"/>
        <v>185</v>
      </c>
      <c r="H92" s="735">
        <v>100</v>
      </c>
      <c r="I92" s="816">
        <f t="shared" si="4"/>
        <v>0</v>
      </c>
      <c r="J92" s="106"/>
      <c r="K92" s="1133"/>
      <c r="L92" s="1133"/>
      <c r="M92" s="106"/>
      <c r="N92" s="1133"/>
      <c r="O92" s="1514"/>
      <c r="P92" s="1888"/>
    </row>
    <row r="93" spans="1:16" s="5" customFormat="1" ht="13.5">
      <c r="A93" s="1063">
        <v>79</v>
      </c>
      <c r="B93" s="818" t="s">
        <v>4170</v>
      </c>
      <c r="C93" s="1059" t="s">
        <v>709</v>
      </c>
      <c r="D93" s="658">
        <v>3</v>
      </c>
      <c r="E93" s="681">
        <v>2008</v>
      </c>
      <c r="F93" s="816">
        <v>612</v>
      </c>
      <c r="G93" s="816">
        <f t="shared" si="3"/>
        <v>612</v>
      </c>
      <c r="H93" s="735">
        <v>100</v>
      </c>
      <c r="I93" s="816">
        <f t="shared" si="4"/>
        <v>0</v>
      </c>
      <c r="J93" s="106"/>
      <c r="K93" s="1133"/>
      <c r="L93" s="1133"/>
      <c r="M93" s="106"/>
      <c r="N93" s="1133"/>
      <c r="O93" s="1514"/>
      <c r="P93" s="1888"/>
    </row>
    <row r="94" spans="1:16" s="5" customFormat="1" ht="13.5">
      <c r="A94" s="1063">
        <v>80</v>
      </c>
      <c r="B94" s="818" t="s">
        <v>4171</v>
      </c>
      <c r="C94" s="1059" t="s">
        <v>709</v>
      </c>
      <c r="D94" s="658">
        <v>2</v>
      </c>
      <c r="E94" s="681">
        <v>2008</v>
      </c>
      <c r="F94" s="816">
        <v>661.5</v>
      </c>
      <c r="G94" s="816">
        <f t="shared" si="3"/>
        <v>661.5</v>
      </c>
      <c r="H94" s="735">
        <v>100</v>
      </c>
      <c r="I94" s="816">
        <f t="shared" si="4"/>
        <v>0</v>
      </c>
      <c r="J94" s="106"/>
      <c r="K94" s="1133"/>
      <c r="L94" s="1133"/>
      <c r="M94" s="106"/>
      <c r="N94" s="1133"/>
      <c r="O94" s="1514"/>
      <c r="P94" s="1888"/>
    </row>
    <row r="95" spans="1:16" s="5" customFormat="1" ht="13.5">
      <c r="A95" s="1063">
        <v>81</v>
      </c>
      <c r="B95" s="818" t="s">
        <v>4172</v>
      </c>
      <c r="C95" s="1059" t="s">
        <v>709</v>
      </c>
      <c r="D95" s="658">
        <v>11</v>
      </c>
      <c r="E95" s="681">
        <v>2008</v>
      </c>
      <c r="F95" s="816">
        <v>337.59</v>
      </c>
      <c r="G95" s="816">
        <f t="shared" si="3"/>
        <v>337.59</v>
      </c>
      <c r="H95" s="735">
        <v>100</v>
      </c>
      <c r="I95" s="816">
        <f t="shared" si="4"/>
        <v>0</v>
      </c>
      <c r="J95" s="106"/>
      <c r="K95" s="1133"/>
      <c r="L95" s="1133"/>
      <c r="M95" s="106"/>
      <c r="N95" s="1133"/>
      <c r="O95" s="1514"/>
      <c r="P95" s="1888"/>
    </row>
    <row r="96" spans="1:16" s="5" customFormat="1" ht="13.5">
      <c r="A96" s="1063">
        <v>82</v>
      </c>
      <c r="B96" s="818" t="s">
        <v>4173</v>
      </c>
      <c r="C96" s="1059" t="s">
        <v>709</v>
      </c>
      <c r="D96" s="658">
        <v>5</v>
      </c>
      <c r="E96" s="681">
        <v>2008</v>
      </c>
      <c r="F96" s="816">
        <v>153.44999999999999</v>
      </c>
      <c r="G96" s="816">
        <f t="shared" si="3"/>
        <v>153.44999999999999</v>
      </c>
      <c r="H96" s="735">
        <v>100</v>
      </c>
      <c r="I96" s="816">
        <f t="shared" si="4"/>
        <v>0</v>
      </c>
      <c r="J96" s="106"/>
      <c r="K96" s="1133"/>
      <c r="L96" s="1133"/>
      <c r="M96" s="106"/>
      <c r="N96" s="1133"/>
      <c r="O96" s="1514"/>
      <c r="P96" s="1888"/>
    </row>
    <row r="97" spans="1:16" s="5" customFormat="1" ht="13.5">
      <c r="A97" s="1063">
        <v>83</v>
      </c>
      <c r="B97" s="818" t="s">
        <v>4174</v>
      </c>
      <c r="C97" s="1059" t="s">
        <v>709</v>
      </c>
      <c r="D97" s="658">
        <v>3</v>
      </c>
      <c r="E97" s="681">
        <v>2008</v>
      </c>
      <c r="F97" s="816">
        <v>1023</v>
      </c>
      <c r="G97" s="816">
        <f t="shared" si="3"/>
        <v>1023</v>
      </c>
      <c r="H97" s="735">
        <v>100</v>
      </c>
      <c r="I97" s="816">
        <f t="shared" si="4"/>
        <v>0</v>
      </c>
      <c r="J97" s="106"/>
      <c r="K97" s="1133"/>
      <c r="L97" s="1133"/>
      <c r="M97" s="106"/>
      <c r="N97" s="1133"/>
      <c r="O97" s="1514"/>
      <c r="P97" s="1888"/>
    </row>
    <row r="98" spans="1:16" s="5" customFormat="1" ht="13.5">
      <c r="A98" s="1063">
        <v>84</v>
      </c>
      <c r="B98" s="818" t="s">
        <v>4175</v>
      </c>
      <c r="C98" s="1059" t="s">
        <v>709</v>
      </c>
      <c r="D98" s="658">
        <v>1</v>
      </c>
      <c r="E98" s="681">
        <v>2007</v>
      </c>
      <c r="F98" s="816">
        <v>110</v>
      </c>
      <c r="G98" s="816">
        <f t="shared" si="3"/>
        <v>110</v>
      </c>
      <c r="H98" s="735">
        <v>100</v>
      </c>
      <c r="I98" s="816">
        <f t="shared" si="4"/>
        <v>0</v>
      </c>
      <c r="J98" s="106"/>
      <c r="K98" s="1133"/>
      <c r="L98" s="1133"/>
      <c r="M98" s="106"/>
      <c r="N98" s="1133"/>
      <c r="O98" s="1514"/>
      <c r="P98" s="1888"/>
    </row>
    <row r="99" spans="1:16" s="5" customFormat="1" ht="27">
      <c r="A99" s="1063">
        <v>85</v>
      </c>
      <c r="B99" s="818" t="s">
        <v>4176</v>
      </c>
      <c r="C99" s="1059" t="s">
        <v>709</v>
      </c>
      <c r="D99" s="658">
        <v>2</v>
      </c>
      <c r="E99" s="681">
        <v>2008</v>
      </c>
      <c r="F99" s="816">
        <v>300</v>
      </c>
      <c r="G99" s="816">
        <f t="shared" si="3"/>
        <v>300</v>
      </c>
      <c r="H99" s="735">
        <v>100</v>
      </c>
      <c r="I99" s="816">
        <f t="shared" si="4"/>
        <v>0</v>
      </c>
      <c r="J99" s="106"/>
      <c r="K99" s="1133"/>
      <c r="L99" s="1133"/>
      <c r="M99" s="106"/>
      <c r="N99" s="1133"/>
      <c r="O99" s="1514"/>
      <c r="P99" s="1888"/>
    </row>
    <row r="100" spans="1:16" s="5" customFormat="1" ht="27">
      <c r="A100" s="1063">
        <v>86</v>
      </c>
      <c r="B100" s="818" t="s">
        <v>4177</v>
      </c>
      <c r="C100" s="1059" t="s">
        <v>709</v>
      </c>
      <c r="D100" s="658">
        <v>4</v>
      </c>
      <c r="E100" s="681">
        <v>2008</v>
      </c>
      <c r="F100" s="816">
        <v>330</v>
      </c>
      <c r="G100" s="816">
        <f t="shared" si="3"/>
        <v>330</v>
      </c>
      <c r="H100" s="735">
        <v>100</v>
      </c>
      <c r="I100" s="816">
        <f t="shared" si="4"/>
        <v>0</v>
      </c>
      <c r="J100" s="106"/>
      <c r="K100" s="1133"/>
      <c r="L100" s="1133"/>
      <c r="M100" s="106"/>
      <c r="N100" s="1133"/>
      <c r="O100" s="1514"/>
      <c r="P100" s="1888"/>
    </row>
    <row r="101" spans="1:16" s="5" customFormat="1" ht="13.5">
      <c r="A101" s="1063">
        <v>87</v>
      </c>
      <c r="B101" s="1058" t="s">
        <v>4178</v>
      </c>
      <c r="C101" s="1059" t="s">
        <v>709</v>
      </c>
      <c r="D101" s="658">
        <v>6</v>
      </c>
      <c r="E101" s="1059">
        <v>2007</v>
      </c>
      <c r="F101" s="816">
        <v>3828</v>
      </c>
      <c r="G101" s="816">
        <f t="shared" si="3"/>
        <v>3828</v>
      </c>
      <c r="H101" s="735">
        <v>100</v>
      </c>
      <c r="I101" s="816">
        <f t="shared" si="4"/>
        <v>0</v>
      </c>
      <c r="J101" s="106"/>
      <c r="K101" s="1133"/>
      <c r="L101" s="1133"/>
      <c r="M101" s="106"/>
      <c r="N101" s="1133"/>
      <c r="O101" s="1514"/>
      <c r="P101" s="1888"/>
    </row>
    <row r="102" spans="1:16" s="5" customFormat="1" ht="13.5">
      <c r="A102" s="1063">
        <v>88</v>
      </c>
      <c r="B102" s="1058" t="s">
        <v>4179</v>
      </c>
      <c r="C102" s="1059" t="s">
        <v>709</v>
      </c>
      <c r="D102" s="658">
        <v>1</v>
      </c>
      <c r="E102" s="1059">
        <v>2007</v>
      </c>
      <c r="F102" s="816">
        <v>1292.7</v>
      </c>
      <c r="G102" s="816">
        <f t="shared" si="3"/>
        <v>1292.7</v>
      </c>
      <c r="H102" s="735">
        <v>100</v>
      </c>
      <c r="I102" s="816">
        <f t="shared" si="4"/>
        <v>0</v>
      </c>
      <c r="J102" s="106"/>
      <c r="K102" s="1133"/>
      <c r="L102" s="1133"/>
      <c r="M102" s="106"/>
      <c r="N102" s="1133"/>
      <c r="O102" s="1514"/>
      <c r="P102" s="1888"/>
    </row>
    <row r="103" spans="1:16" s="5" customFormat="1" ht="27">
      <c r="A103" s="1063">
        <v>89</v>
      </c>
      <c r="B103" s="1058" t="s">
        <v>4180</v>
      </c>
      <c r="C103" s="1059" t="s">
        <v>709</v>
      </c>
      <c r="D103" s="658">
        <v>1</v>
      </c>
      <c r="E103" s="1059">
        <v>2008</v>
      </c>
      <c r="F103" s="816">
        <v>510.45</v>
      </c>
      <c r="G103" s="816">
        <f t="shared" si="3"/>
        <v>510.45</v>
      </c>
      <c r="H103" s="735">
        <v>100</v>
      </c>
      <c r="I103" s="816">
        <f t="shared" si="4"/>
        <v>0</v>
      </c>
      <c r="J103" s="106"/>
      <c r="K103" s="1133"/>
      <c r="L103" s="1133"/>
      <c r="M103" s="106"/>
      <c r="N103" s="1133"/>
      <c r="O103" s="1514"/>
      <c r="P103" s="1888"/>
    </row>
    <row r="104" spans="1:16" s="5" customFormat="1" ht="13.5">
      <c r="A104" s="1063">
        <v>90</v>
      </c>
      <c r="B104" s="1058" t="s">
        <v>4137</v>
      </c>
      <c r="C104" s="1059" t="s">
        <v>709</v>
      </c>
      <c r="D104" s="658">
        <v>2</v>
      </c>
      <c r="E104" s="1059">
        <v>2008</v>
      </c>
      <c r="F104" s="816">
        <v>199.542</v>
      </c>
      <c r="G104" s="816">
        <f t="shared" si="3"/>
        <v>199.542</v>
      </c>
      <c r="H104" s="735">
        <v>100</v>
      </c>
      <c r="I104" s="816">
        <f t="shared" si="4"/>
        <v>0</v>
      </c>
      <c r="J104" s="106"/>
      <c r="K104" s="1133"/>
      <c r="L104" s="1133"/>
      <c r="M104" s="106"/>
      <c r="N104" s="1133"/>
      <c r="O104" s="1514"/>
      <c r="P104" s="1888"/>
    </row>
    <row r="105" spans="1:16" s="5" customFormat="1" ht="27">
      <c r="A105" s="1063">
        <v>91</v>
      </c>
      <c r="B105" s="1058" t="s">
        <v>4181</v>
      </c>
      <c r="C105" s="1059" t="s">
        <v>709</v>
      </c>
      <c r="D105" s="658">
        <v>1</v>
      </c>
      <c r="E105" s="1059">
        <v>2008</v>
      </c>
      <c r="F105" s="816">
        <v>2200.13</v>
      </c>
      <c r="G105" s="816">
        <f t="shared" si="3"/>
        <v>2200.13</v>
      </c>
      <c r="H105" s="735">
        <v>100</v>
      </c>
      <c r="I105" s="816">
        <f t="shared" si="4"/>
        <v>0</v>
      </c>
      <c r="J105" s="106"/>
      <c r="K105" s="1133"/>
      <c r="L105" s="1133"/>
      <c r="M105" s="106"/>
      <c r="N105" s="1133"/>
      <c r="O105" s="1514"/>
      <c r="P105" s="1888"/>
    </row>
    <row r="106" spans="1:16" s="5" customFormat="1" ht="13.5">
      <c r="A106" s="1063">
        <v>92</v>
      </c>
      <c r="B106" s="1058" t="s">
        <v>4182</v>
      </c>
      <c r="C106" s="1059" t="s">
        <v>709</v>
      </c>
      <c r="D106" s="658">
        <v>1</v>
      </c>
      <c r="E106" s="1059">
        <v>2007</v>
      </c>
      <c r="F106" s="816">
        <v>542</v>
      </c>
      <c r="G106" s="816">
        <f t="shared" si="3"/>
        <v>542</v>
      </c>
      <c r="H106" s="735">
        <v>100</v>
      </c>
      <c r="I106" s="816">
        <f t="shared" si="4"/>
        <v>0</v>
      </c>
      <c r="J106" s="106"/>
      <c r="K106" s="1133"/>
      <c r="L106" s="1133"/>
      <c r="M106" s="106"/>
      <c r="N106" s="1133"/>
      <c r="O106" s="1514"/>
      <c r="P106" s="1888"/>
    </row>
    <row r="107" spans="1:16" s="5" customFormat="1" ht="13.5">
      <c r="A107" s="1063">
        <v>93</v>
      </c>
      <c r="B107" s="1058" t="s">
        <v>4183</v>
      </c>
      <c r="C107" s="1059" t="s">
        <v>709</v>
      </c>
      <c r="D107" s="658">
        <v>1</v>
      </c>
      <c r="E107" s="1059">
        <v>2007</v>
      </c>
      <c r="F107" s="816">
        <v>110</v>
      </c>
      <c r="G107" s="816">
        <f t="shared" si="3"/>
        <v>110</v>
      </c>
      <c r="H107" s="735">
        <v>100</v>
      </c>
      <c r="I107" s="816">
        <f t="shared" si="4"/>
        <v>0</v>
      </c>
      <c r="J107" s="106"/>
      <c r="K107" s="1133"/>
      <c r="L107" s="1133"/>
      <c r="M107" s="106"/>
      <c r="N107" s="1133"/>
      <c r="O107" s="1514"/>
      <c r="P107" s="1888"/>
    </row>
    <row r="108" spans="1:16" s="5" customFormat="1" ht="13.5">
      <c r="A108" s="1063">
        <v>94</v>
      </c>
      <c r="B108" s="818" t="s">
        <v>2166</v>
      </c>
      <c r="C108" s="1059" t="s">
        <v>709</v>
      </c>
      <c r="D108" s="658">
        <v>2</v>
      </c>
      <c r="E108" s="1059">
        <v>2008</v>
      </c>
      <c r="F108" s="816">
        <v>145</v>
      </c>
      <c r="G108" s="816">
        <f t="shared" si="3"/>
        <v>145</v>
      </c>
      <c r="H108" s="735">
        <v>100</v>
      </c>
      <c r="I108" s="816">
        <f t="shared" si="4"/>
        <v>0</v>
      </c>
      <c r="J108" s="106"/>
      <c r="K108" s="1133"/>
      <c r="L108" s="1133"/>
      <c r="M108" s="106"/>
      <c r="N108" s="1133"/>
      <c r="O108" s="1514"/>
      <c r="P108" s="1888"/>
    </row>
    <row r="109" spans="1:16" s="5" customFormat="1" ht="13.5">
      <c r="A109" s="1063">
        <v>95</v>
      </c>
      <c r="B109" s="1058" t="s">
        <v>4184</v>
      </c>
      <c r="C109" s="1059" t="s">
        <v>709</v>
      </c>
      <c r="D109" s="658">
        <v>3</v>
      </c>
      <c r="E109" s="1059">
        <v>2008</v>
      </c>
      <c r="F109" s="816">
        <v>302.39999999999998</v>
      </c>
      <c r="G109" s="816">
        <f t="shared" si="3"/>
        <v>302.39999999999998</v>
      </c>
      <c r="H109" s="735">
        <v>100</v>
      </c>
      <c r="I109" s="816">
        <f t="shared" si="4"/>
        <v>0</v>
      </c>
      <c r="J109" s="106"/>
      <c r="K109" s="1133"/>
      <c r="L109" s="1133"/>
      <c r="M109" s="106"/>
      <c r="N109" s="1133"/>
      <c r="O109" s="1514"/>
      <c r="P109" s="1888"/>
    </row>
    <row r="110" spans="1:16" s="5" customFormat="1" ht="40.5">
      <c r="A110" s="1063">
        <v>96</v>
      </c>
      <c r="B110" s="1058" t="s">
        <v>4185</v>
      </c>
      <c r="C110" s="1059" t="s">
        <v>709</v>
      </c>
      <c r="D110" s="658">
        <v>2</v>
      </c>
      <c r="E110" s="1059">
        <v>2008</v>
      </c>
      <c r="F110" s="816">
        <v>534.6</v>
      </c>
      <c r="G110" s="816">
        <f t="shared" si="3"/>
        <v>534.6</v>
      </c>
      <c r="H110" s="735">
        <v>100</v>
      </c>
      <c r="I110" s="816">
        <f t="shared" si="4"/>
        <v>0</v>
      </c>
      <c r="J110" s="106"/>
      <c r="K110" s="1133"/>
      <c r="L110" s="1133"/>
      <c r="M110" s="106"/>
      <c r="N110" s="1133"/>
      <c r="O110" s="1514"/>
      <c r="P110" s="1888"/>
    </row>
    <row r="111" spans="1:16" s="5" customFormat="1" ht="40.5">
      <c r="A111" s="1063">
        <v>97</v>
      </c>
      <c r="B111" s="818" t="s">
        <v>4167</v>
      </c>
      <c r="C111" s="1059" t="s">
        <v>709</v>
      </c>
      <c r="D111" s="658">
        <v>1</v>
      </c>
      <c r="E111" s="1059">
        <v>2008</v>
      </c>
      <c r="F111" s="816">
        <v>404.685</v>
      </c>
      <c r="G111" s="816">
        <f t="shared" si="3"/>
        <v>404.685</v>
      </c>
      <c r="H111" s="735">
        <v>100</v>
      </c>
      <c r="I111" s="816">
        <f t="shared" si="4"/>
        <v>0</v>
      </c>
      <c r="J111" s="106"/>
      <c r="K111" s="1133"/>
      <c r="L111" s="1133"/>
      <c r="M111" s="106"/>
      <c r="N111" s="1133"/>
      <c r="O111" s="1514"/>
      <c r="P111" s="1888"/>
    </row>
    <row r="112" spans="1:16" s="5" customFormat="1" ht="13.5">
      <c r="A112" s="1063">
        <v>98</v>
      </c>
      <c r="B112" s="1058" t="s">
        <v>4186</v>
      </c>
      <c r="C112" s="1059" t="s">
        <v>709</v>
      </c>
      <c r="D112" s="658">
        <v>8</v>
      </c>
      <c r="E112" s="1059">
        <v>2007</v>
      </c>
      <c r="F112" s="816">
        <v>480</v>
      </c>
      <c r="G112" s="816">
        <f t="shared" si="3"/>
        <v>480</v>
      </c>
      <c r="H112" s="735">
        <v>100</v>
      </c>
      <c r="I112" s="816">
        <f t="shared" si="4"/>
        <v>0</v>
      </c>
      <c r="J112" s="106"/>
      <c r="K112" s="1133"/>
      <c r="L112" s="1133"/>
      <c r="M112" s="106"/>
      <c r="N112" s="1133"/>
      <c r="O112" s="1514"/>
      <c r="P112" s="1888"/>
    </row>
    <row r="113" spans="1:16" s="5" customFormat="1" ht="13.5">
      <c r="A113" s="1063">
        <v>99</v>
      </c>
      <c r="B113" s="1058" t="s">
        <v>4162</v>
      </c>
      <c r="C113" s="1059" t="s">
        <v>709</v>
      </c>
      <c r="D113" s="658">
        <v>1</v>
      </c>
      <c r="E113" s="1059">
        <v>2008</v>
      </c>
      <c r="F113" s="816">
        <v>60.8</v>
      </c>
      <c r="G113" s="816">
        <f t="shared" si="3"/>
        <v>60.8</v>
      </c>
      <c r="H113" s="735">
        <v>100</v>
      </c>
      <c r="I113" s="816">
        <f t="shared" si="4"/>
        <v>0</v>
      </c>
      <c r="J113" s="106"/>
      <c r="K113" s="1133"/>
      <c r="L113" s="1133"/>
      <c r="M113" s="106"/>
      <c r="N113" s="1133"/>
      <c r="O113" s="1514"/>
      <c r="P113" s="1888"/>
    </row>
    <row r="114" spans="1:16" s="5" customFormat="1" ht="27">
      <c r="A114" s="1063">
        <v>100</v>
      </c>
      <c r="B114" s="1061" t="s">
        <v>2467</v>
      </c>
      <c r="C114" s="1059" t="s">
        <v>709</v>
      </c>
      <c r="D114" s="658">
        <v>2</v>
      </c>
      <c r="E114" s="1059">
        <v>2008</v>
      </c>
      <c r="F114" s="816">
        <v>202.1</v>
      </c>
      <c r="G114" s="816">
        <f t="shared" si="3"/>
        <v>202.1</v>
      </c>
      <c r="H114" s="735">
        <v>100</v>
      </c>
      <c r="I114" s="816">
        <f t="shared" si="4"/>
        <v>0</v>
      </c>
      <c r="J114" s="106"/>
      <c r="K114" s="1133"/>
      <c r="L114" s="1133"/>
      <c r="M114" s="106"/>
      <c r="N114" s="1133"/>
      <c r="O114" s="1514"/>
      <c r="P114" s="1888"/>
    </row>
    <row r="115" spans="1:16" s="5" customFormat="1" ht="13.5">
      <c r="A115" s="1063">
        <v>101</v>
      </c>
      <c r="B115" s="1061" t="s">
        <v>1817</v>
      </c>
      <c r="C115" s="1059" t="s">
        <v>709</v>
      </c>
      <c r="D115" s="658">
        <v>2</v>
      </c>
      <c r="E115" s="1059">
        <v>2008</v>
      </c>
      <c r="F115" s="816">
        <v>277.60000000000002</v>
      </c>
      <c r="G115" s="816">
        <f t="shared" si="3"/>
        <v>277.60000000000002</v>
      </c>
      <c r="H115" s="735">
        <v>100</v>
      </c>
      <c r="I115" s="816">
        <f t="shared" si="4"/>
        <v>0</v>
      </c>
      <c r="J115" s="106"/>
      <c r="K115" s="1133"/>
      <c r="L115" s="1133"/>
      <c r="M115" s="106"/>
      <c r="N115" s="1133"/>
      <c r="O115" s="1514"/>
      <c r="P115" s="1888"/>
    </row>
    <row r="116" spans="1:16" s="5" customFormat="1" ht="13.5">
      <c r="A116" s="1063">
        <v>102</v>
      </c>
      <c r="B116" s="1061" t="s">
        <v>2468</v>
      </c>
      <c r="C116" s="1059" t="s">
        <v>709</v>
      </c>
      <c r="D116" s="658">
        <v>6</v>
      </c>
      <c r="E116" s="1059">
        <v>2008</v>
      </c>
      <c r="F116" s="816">
        <v>223.5</v>
      </c>
      <c r="G116" s="816">
        <f t="shared" si="3"/>
        <v>223.5</v>
      </c>
      <c r="H116" s="735">
        <v>100</v>
      </c>
      <c r="I116" s="816">
        <f t="shared" si="4"/>
        <v>0</v>
      </c>
      <c r="J116" s="106"/>
      <c r="K116" s="1133"/>
      <c r="L116" s="1133"/>
      <c r="M116" s="106"/>
      <c r="N116" s="1133"/>
      <c r="O116" s="1514"/>
      <c r="P116" s="1888"/>
    </row>
    <row r="117" spans="1:16" s="5" customFormat="1" ht="27">
      <c r="A117" s="1063">
        <v>103</v>
      </c>
      <c r="B117" s="1061" t="s">
        <v>4187</v>
      </c>
      <c r="C117" s="1059" t="s">
        <v>709</v>
      </c>
      <c r="D117" s="658">
        <v>2</v>
      </c>
      <c r="E117" s="1059">
        <v>2008</v>
      </c>
      <c r="F117" s="816">
        <v>628.4</v>
      </c>
      <c r="G117" s="816">
        <f t="shared" si="3"/>
        <v>628.4</v>
      </c>
      <c r="H117" s="735">
        <v>100</v>
      </c>
      <c r="I117" s="816">
        <f t="shared" si="4"/>
        <v>0</v>
      </c>
      <c r="J117" s="106"/>
      <c r="K117" s="1133"/>
      <c r="L117" s="1133"/>
      <c r="M117" s="106"/>
      <c r="N117" s="1133"/>
      <c r="O117" s="1514"/>
      <c r="P117" s="1888"/>
    </row>
    <row r="118" spans="1:16" s="5" customFormat="1" ht="13.5">
      <c r="A118" s="1063">
        <v>104</v>
      </c>
      <c r="B118" s="1061" t="s">
        <v>4188</v>
      </c>
      <c r="C118" s="1059" t="s">
        <v>709</v>
      </c>
      <c r="D118" s="658">
        <v>1</v>
      </c>
      <c r="E118" s="1059">
        <v>2008</v>
      </c>
      <c r="F118" s="816">
        <v>82.2</v>
      </c>
      <c r="G118" s="816">
        <f t="shared" si="3"/>
        <v>82.2</v>
      </c>
      <c r="H118" s="735">
        <v>100</v>
      </c>
      <c r="I118" s="816">
        <f t="shared" si="4"/>
        <v>0</v>
      </c>
      <c r="J118" s="106"/>
      <c r="K118" s="1133"/>
      <c r="L118" s="1133"/>
      <c r="M118" s="106"/>
      <c r="N118" s="1133"/>
      <c r="O118" s="1514"/>
      <c r="P118" s="1888"/>
    </row>
    <row r="119" spans="1:16" s="5" customFormat="1" ht="13.5">
      <c r="A119" s="1063">
        <v>105</v>
      </c>
      <c r="B119" s="1061" t="s">
        <v>4189</v>
      </c>
      <c r="C119" s="1059" t="s">
        <v>709</v>
      </c>
      <c r="D119" s="658">
        <v>1</v>
      </c>
      <c r="E119" s="1059">
        <v>2008</v>
      </c>
      <c r="F119" s="816">
        <v>80</v>
      </c>
      <c r="G119" s="816">
        <f t="shared" si="3"/>
        <v>80</v>
      </c>
      <c r="H119" s="735">
        <v>100</v>
      </c>
      <c r="I119" s="816">
        <f t="shared" si="4"/>
        <v>0</v>
      </c>
      <c r="J119" s="106"/>
      <c r="K119" s="1133"/>
      <c r="L119" s="1133"/>
      <c r="M119" s="106"/>
      <c r="N119" s="1133"/>
      <c r="O119" s="1514"/>
      <c r="P119" s="1888"/>
    </row>
    <row r="120" spans="1:16" s="5" customFormat="1" ht="27">
      <c r="A120" s="1063">
        <v>106</v>
      </c>
      <c r="B120" s="818" t="s">
        <v>4190</v>
      </c>
      <c r="C120" s="1059" t="s">
        <v>709</v>
      </c>
      <c r="D120" s="658">
        <v>1</v>
      </c>
      <c r="E120" s="1059">
        <v>2008</v>
      </c>
      <c r="F120" s="816">
        <v>651.70000000000005</v>
      </c>
      <c r="G120" s="816">
        <f t="shared" si="3"/>
        <v>651.70000000000005</v>
      </c>
      <c r="H120" s="735">
        <v>100</v>
      </c>
      <c r="I120" s="816">
        <f t="shared" si="4"/>
        <v>0</v>
      </c>
      <c r="J120" s="106"/>
      <c r="K120" s="1133"/>
      <c r="L120" s="1133"/>
      <c r="M120" s="106"/>
      <c r="N120" s="1133"/>
      <c r="O120" s="1514"/>
      <c r="P120" s="1888"/>
    </row>
    <row r="121" spans="1:16" s="5" customFormat="1" ht="27">
      <c r="A121" s="1063">
        <v>107</v>
      </c>
      <c r="B121" s="818" t="s">
        <v>4190</v>
      </c>
      <c r="C121" s="1059" t="s">
        <v>709</v>
      </c>
      <c r="D121" s="658">
        <v>1</v>
      </c>
      <c r="E121" s="1059">
        <v>2008</v>
      </c>
      <c r="F121" s="816">
        <v>456.8</v>
      </c>
      <c r="G121" s="816">
        <f t="shared" si="3"/>
        <v>456.8</v>
      </c>
      <c r="H121" s="735">
        <v>100</v>
      </c>
      <c r="I121" s="816">
        <f t="shared" si="4"/>
        <v>0</v>
      </c>
      <c r="J121" s="106"/>
      <c r="K121" s="1133"/>
      <c r="L121" s="1133"/>
      <c r="M121" s="106"/>
      <c r="N121" s="1133"/>
      <c r="O121" s="1514"/>
      <c r="P121" s="1888"/>
    </row>
    <row r="122" spans="1:16" s="5" customFormat="1" ht="13.5">
      <c r="A122" s="1063">
        <v>108</v>
      </c>
      <c r="B122" s="818" t="s">
        <v>4191</v>
      </c>
      <c r="C122" s="1059" t="s">
        <v>709</v>
      </c>
      <c r="D122" s="658">
        <v>8</v>
      </c>
      <c r="E122" s="1059">
        <v>2008</v>
      </c>
      <c r="F122" s="816">
        <v>998.4</v>
      </c>
      <c r="G122" s="816">
        <f t="shared" si="3"/>
        <v>998.4</v>
      </c>
      <c r="H122" s="735">
        <v>100</v>
      </c>
      <c r="I122" s="816">
        <f t="shared" si="4"/>
        <v>0</v>
      </c>
      <c r="J122" s="106"/>
      <c r="K122" s="1133"/>
      <c r="L122" s="1133"/>
      <c r="M122" s="106"/>
      <c r="N122" s="1133"/>
      <c r="O122" s="1514"/>
      <c r="P122" s="1888"/>
    </row>
    <row r="123" spans="1:16" s="5" customFormat="1" ht="13.5">
      <c r="A123" s="1063">
        <v>109</v>
      </c>
      <c r="B123" s="818" t="s">
        <v>4192</v>
      </c>
      <c r="C123" s="1059" t="s">
        <v>709</v>
      </c>
      <c r="D123" s="658">
        <v>4</v>
      </c>
      <c r="E123" s="1059">
        <v>2008</v>
      </c>
      <c r="F123" s="816">
        <v>155.04</v>
      </c>
      <c r="G123" s="816">
        <f t="shared" si="3"/>
        <v>155.04</v>
      </c>
      <c r="H123" s="735">
        <v>100</v>
      </c>
      <c r="I123" s="816">
        <f t="shared" si="4"/>
        <v>0</v>
      </c>
      <c r="J123" s="106"/>
      <c r="K123" s="1133"/>
      <c r="L123" s="1133"/>
      <c r="M123" s="106"/>
      <c r="N123" s="1133"/>
      <c r="O123" s="1514"/>
      <c r="P123" s="1888"/>
    </row>
    <row r="124" spans="1:16" s="5" customFormat="1" ht="13.5">
      <c r="A124" s="1063">
        <v>110</v>
      </c>
      <c r="B124" s="818" t="s">
        <v>2269</v>
      </c>
      <c r="C124" s="1059" t="s">
        <v>709</v>
      </c>
      <c r="D124" s="658">
        <v>4</v>
      </c>
      <c r="E124" s="1059">
        <v>2008</v>
      </c>
      <c r="F124" s="816">
        <v>150.24</v>
      </c>
      <c r="G124" s="816">
        <f t="shared" si="3"/>
        <v>150.24</v>
      </c>
      <c r="H124" s="735">
        <v>100</v>
      </c>
      <c r="I124" s="816">
        <f t="shared" si="4"/>
        <v>0</v>
      </c>
      <c r="J124" s="106"/>
      <c r="K124" s="1133"/>
      <c r="L124" s="1133"/>
      <c r="M124" s="106"/>
      <c r="N124" s="1133"/>
      <c r="O124" s="1514"/>
      <c r="P124" s="1888"/>
    </row>
    <row r="125" spans="1:16" s="5" customFormat="1" ht="13.5">
      <c r="A125" s="1063">
        <v>111</v>
      </c>
      <c r="B125" s="818" t="s">
        <v>2097</v>
      </c>
      <c r="C125" s="1059" t="s">
        <v>709</v>
      </c>
      <c r="D125" s="658">
        <v>4</v>
      </c>
      <c r="E125" s="1059">
        <v>2008</v>
      </c>
      <c r="F125" s="816">
        <v>168.96</v>
      </c>
      <c r="G125" s="816">
        <f t="shared" si="3"/>
        <v>168.96</v>
      </c>
      <c r="H125" s="735">
        <v>100</v>
      </c>
      <c r="I125" s="816">
        <f t="shared" si="4"/>
        <v>0</v>
      </c>
      <c r="J125" s="106"/>
      <c r="K125" s="1133"/>
      <c r="L125" s="1133"/>
      <c r="M125" s="106"/>
      <c r="N125" s="1133"/>
      <c r="O125" s="1514"/>
      <c r="P125" s="1888"/>
    </row>
    <row r="126" spans="1:16" s="5" customFormat="1" ht="13.5">
      <c r="A126" s="1063">
        <v>112</v>
      </c>
      <c r="B126" s="1058" t="s">
        <v>4193</v>
      </c>
      <c r="C126" s="1059" t="s">
        <v>709</v>
      </c>
      <c r="D126" s="658">
        <v>1</v>
      </c>
      <c r="E126" s="1059">
        <v>2008</v>
      </c>
      <c r="F126" s="816">
        <v>1689.5715</v>
      </c>
      <c r="G126" s="816">
        <f t="shared" si="3"/>
        <v>1689.5715</v>
      </c>
      <c r="H126" s="735">
        <v>100</v>
      </c>
      <c r="I126" s="816">
        <f t="shared" si="4"/>
        <v>0</v>
      </c>
      <c r="J126" s="106"/>
      <c r="K126" s="1133"/>
      <c r="L126" s="1133"/>
      <c r="M126" s="106"/>
      <c r="N126" s="1133"/>
      <c r="O126" s="1514"/>
      <c r="P126" s="1888"/>
    </row>
    <row r="127" spans="1:16" s="5" customFormat="1" ht="13.5">
      <c r="A127" s="1063">
        <v>113</v>
      </c>
      <c r="B127" s="1058" t="s">
        <v>4194</v>
      </c>
      <c r="C127" s="1059" t="s">
        <v>709</v>
      </c>
      <c r="D127" s="658">
        <v>2</v>
      </c>
      <c r="E127" s="1059">
        <v>2008</v>
      </c>
      <c r="F127" s="816">
        <v>3379.143</v>
      </c>
      <c r="G127" s="816">
        <f t="shared" si="3"/>
        <v>3379.143</v>
      </c>
      <c r="H127" s="735">
        <v>100</v>
      </c>
      <c r="I127" s="816">
        <f t="shared" si="4"/>
        <v>0</v>
      </c>
      <c r="J127" s="106"/>
      <c r="K127" s="1133"/>
      <c r="L127" s="1133"/>
      <c r="M127" s="106"/>
      <c r="N127" s="1133"/>
      <c r="O127" s="1514"/>
      <c r="P127" s="1888"/>
    </row>
    <row r="128" spans="1:16" s="5" customFormat="1" ht="13.5">
      <c r="A128" s="1063">
        <v>114</v>
      </c>
      <c r="B128" s="1058" t="s">
        <v>4195</v>
      </c>
      <c r="C128" s="1059" t="s">
        <v>709</v>
      </c>
      <c r="D128" s="658">
        <v>1</v>
      </c>
      <c r="E128" s="1059">
        <v>2009</v>
      </c>
      <c r="F128" s="816">
        <v>362.25</v>
      </c>
      <c r="G128" s="816">
        <f t="shared" si="3"/>
        <v>362.25</v>
      </c>
      <c r="H128" s="735">
        <v>100</v>
      </c>
      <c r="I128" s="816">
        <f t="shared" si="4"/>
        <v>0</v>
      </c>
      <c r="J128" s="106"/>
      <c r="K128" s="1133"/>
      <c r="L128" s="1133"/>
      <c r="M128" s="106"/>
      <c r="N128" s="1133"/>
      <c r="O128" s="1514"/>
      <c r="P128" s="1888"/>
    </row>
    <row r="129" spans="1:16" s="5" customFormat="1" ht="13.5">
      <c r="A129" s="1063">
        <v>115</v>
      </c>
      <c r="B129" s="818" t="s">
        <v>3704</v>
      </c>
      <c r="C129" s="1059" t="s">
        <v>709</v>
      </c>
      <c r="D129" s="658">
        <v>3</v>
      </c>
      <c r="E129" s="1059">
        <v>2009</v>
      </c>
      <c r="F129" s="816">
        <v>241.7775</v>
      </c>
      <c r="G129" s="816">
        <f t="shared" si="3"/>
        <v>241.7775</v>
      </c>
      <c r="H129" s="735">
        <v>100</v>
      </c>
      <c r="I129" s="816">
        <f t="shared" si="4"/>
        <v>0</v>
      </c>
      <c r="J129" s="106"/>
      <c r="K129" s="1133"/>
      <c r="L129" s="1133"/>
      <c r="M129" s="106"/>
      <c r="N129" s="1133"/>
      <c r="O129" s="1514"/>
      <c r="P129" s="1888"/>
    </row>
    <row r="130" spans="1:16" s="5" customFormat="1" ht="13.5">
      <c r="A130" s="1063">
        <v>116</v>
      </c>
      <c r="B130" s="1058" t="s">
        <v>4196</v>
      </c>
      <c r="C130" s="1059" t="s">
        <v>709</v>
      </c>
      <c r="D130" s="658">
        <v>1</v>
      </c>
      <c r="E130" s="1059">
        <v>2009</v>
      </c>
      <c r="F130" s="816">
        <v>45.45</v>
      </c>
      <c r="G130" s="816">
        <f t="shared" si="3"/>
        <v>45.45</v>
      </c>
      <c r="H130" s="735">
        <v>100</v>
      </c>
      <c r="I130" s="816">
        <f t="shared" si="4"/>
        <v>0</v>
      </c>
      <c r="J130" s="106"/>
      <c r="K130" s="1133"/>
      <c r="L130" s="1133"/>
      <c r="M130" s="106"/>
      <c r="N130" s="1133"/>
      <c r="O130" s="1514"/>
      <c r="P130" s="1888"/>
    </row>
    <row r="131" spans="1:16" s="5" customFormat="1" ht="13.5">
      <c r="A131" s="1063">
        <v>117</v>
      </c>
      <c r="B131" s="1058" t="s">
        <v>4197</v>
      </c>
      <c r="C131" s="1059" t="s">
        <v>709</v>
      </c>
      <c r="D131" s="658">
        <v>1</v>
      </c>
      <c r="E131" s="1059">
        <v>2009</v>
      </c>
      <c r="F131" s="816">
        <v>45.45</v>
      </c>
      <c r="G131" s="816">
        <f t="shared" si="3"/>
        <v>45.45</v>
      </c>
      <c r="H131" s="735">
        <v>100</v>
      </c>
      <c r="I131" s="816">
        <f t="shared" si="4"/>
        <v>0</v>
      </c>
      <c r="J131" s="106"/>
      <c r="K131" s="1133"/>
      <c r="L131" s="1133"/>
      <c r="M131" s="106"/>
      <c r="N131" s="1133"/>
      <c r="O131" s="1514"/>
      <c r="P131" s="1888"/>
    </row>
    <row r="132" spans="1:16" s="5" customFormat="1" ht="13.5">
      <c r="A132" s="1063">
        <v>118</v>
      </c>
      <c r="B132" s="1058" t="s">
        <v>4198</v>
      </c>
      <c r="C132" s="1059" t="s">
        <v>709</v>
      </c>
      <c r="D132" s="658">
        <v>7</v>
      </c>
      <c r="E132" s="1059">
        <v>2010</v>
      </c>
      <c r="F132" s="816">
        <v>4608.24</v>
      </c>
      <c r="G132" s="816">
        <f t="shared" si="3"/>
        <v>4608.24</v>
      </c>
      <c r="H132" s="735">
        <v>100</v>
      </c>
      <c r="I132" s="816">
        <f t="shared" si="4"/>
        <v>0</v>
      </c>
      <c r="J132" s="106"/>
      <c r="K132" s="1133"/>
      <c r="L132" s="1133"/>
      <c r="M132" s="106"/>
      <c r="N132" s="1133"/>
      <c r="O132" s="1514"/>
      <c r="P132" s="1888"/>
    </row>
    <row r="133" spans="1:16" s="5" customFormat="1" ht="13.5">
      <c r="A133" s="1063">
        <v>119</v>
      </c>
      <c r="B133" s="1058" t="s">
        <v>4199</v>
      </c>
      <c r="C133" s="1059" t="s">
        <v>709</v>
      </c>
      <c r="D133" s="658">
        <v>7</v>
      </c>
      <c r="E133" s="1059">
        <v>2010</v>
      </c>
      <c r="F133" s="816">
        <v>538.44000000000005</v>
      </c>
      <c r="G133" s="816">
        <f t="shared" si="3"/>
        <v>538.44000000000005</v>
      </c>
      <c r="H133" s="735">
        <v>100</v>
      </c>
      <c r="I133" s="816">
        <f t="shared" si="4"/>
        <v>0</v>
      </c>
      <c r="J133" s="106"/>
      <c r="K133" s="1133"/>
      <c r="L133" s="1133"/>
      <c r="M133" s="106"/>
      <c r="N133" s="1133"/>
      <c r="O133" s="1514"/>
      <c r="P133" s="1888"/>
    </row>
    <row r="134" spans="1:16" s="5" customFormat="1" ht="27">
      <c r="A134" s="1063">
        <v>120</v>
      </c>
      <c r="B134" s="1058" t="s">
        <v>4200</v>
      </c>
      <c r="C134" s="1059" t="s">
        <v>709</v>
      </c>
      <c r="D134" s="658">
        <v>35</v>
      </c>
      <c r="E134" s="1059">
        <v>2010</v>
      </c>
      <c r="F134" s="816">
        <v>2641.8</v>
      </c>
      <c r="G134" s="816">
        <f t="shared" si="3"/>
        <v>2641.8</v>
      </c>
      <c r="H134" s="735">
        <v>100</v>
      </c>
      <c r="I134" s="816">
        <f t="shared" si="4"/>
        <v>0</v>
      </c>
      <c r="J134" s="106"/>
      <c r="K134" s="1133"/>
      <c r="L134" s="1133"/>
      <c r="M134" s="106"/>
      <c r="N134" s="1133"/>
      <c r="O134" s="1514"/>
      <c r="P134" s="1888"/>
    </row>
    <row r="135" spans="1:16" s="5" customFormat="1" ht="27">
      <c r="A135" s="1063">
        <v>121</v>
      </c>
      <c r="B135" s="1058" t="s">
        <v>4201</v>
      </c>
      <c r="C135" s="1059" t="s">
        <v>709</v>
      </c>
      <c r="D135" s="658">
        <v>2</v>
      </c>
      <c r="E135" s="1059">
        <v>2010</v>
      </c>
      <c r="F135" s="816">
        <v>900.24</v>
      </c>
      <c r="G135" s="816">
        <f t="shared" si="3"/>
        <v>900.24</v>
      </c>
      <c r="H135" s="735">
        <v>100</v>
      </c>
      <c r="I135" s="816">
        <f t="shared" si="4"/>
        <v>0</v>
      </c>
      <c r="J135" s="106"/>
      <c r="K135" s="1133"/>
      <c r="L135" s="1133"/>
      <c r="M135" s="106"/>
      <c r="N135" s="1133"/>
      <c r="O135" s="1514"/>
      <c r="P135" s="1888"/>
    </row>
    <row r="136" spans="1:16" s="5" customFormat="1" ht="13.5">
      <c r="A136" s="1063">
        <v>122</v>
      </c>
      <c r="B136" s="1058" t="s">
        <v>4202</v>
      </c>
      <c r="C136" s="1059" t="s">
        <v>709</v>
      </c>
      <c r="D136" s="658">
        <v>1</v>
      </c>
      <c r="E136" s="1059">
        <v>2001</v>
      </c>
      <c r="F136" s="816">
        <v>2061.2849999999999</v>
      </c>
      <c r="G136" s="816">
        <f t="shared" si="3"/>
        <v>2061.2849999999999</v>
      </c>
      <c r="H136" s="735">
        <v>100</v>
      </c>
      <c r="I136" s="816">
        <f t="shared" si="4"/>
        <v>0</v>
      </c>
      <c r="J136" s="106"/>
      <c r="K136" s="1133"/>
      <c r="L136" s="1133"/>
      <c r="M136" s="106"/>
      <c r="N136" s="1133"/>
      <c r="O136" s="1514"/>
      <c r="P136" s="1888"/>
    </row>
    <row r="137" spans="1:16" s="5" customFormat="1" ht="13.5">
      <c r="A137" s="1063">
        <v>123</v>
      </c>
      <c r="B137" s="1058" t="s">
        <v>4203</v>
      </c>
      <c r="C137" s="1059" t="s">
        <v>709</v>
      </c>
      <c r="D137" s="658">
        <v>1</v>
      </c>
      <c r="E137" s="1059">
        <v>2001</v>
      </c>
      <c r="F137" s="816">
        <v>9628.0859999999993</v>
      </c>
      <c r="G137" s="816">
        <f t="shared" si="3"/>
        <v>9628.0859999999993</v>
      </c>
      <c r="H137" s="735">
        <v>100</v>
      </c>
      <c r="I137" s="816">
        <f t="shared" si="4"/>
        <v>0</v>
      </c>
      <c r="J137" s="106"/>
      <c r="K137" s="1133"/>
      <c r="L137" s="1133"/>
      <c r="M137" s="106"/>
      <c r="N137" s="1133"/>
      <c r="O137" s="1514"/>
      <c r="P137" s="1888"/>
    </row>
    <row r="138" spans="1:16" s="5" customFormat="1" ht="13.5">
      <c r="A138" s="1063">
        <v>124</v>
      </c>
      <c r="B138" s="1058" t="s">
        <v>622</v>
      </c>
      <c r="C138" s="1059" t="s">
        <v>709</v>
      </c>
      <c r="D138" s="658">
        <v>1</v>
      </c>
      <c r="E138" s="1059">
        <v>2001</v>
      </c>
      <c r="F138" s="816">
        <v>2515.3420000000001</v>
      </c>
      <c r="G138" s="816">
        <f t="shared" si="3"/>
        <v>2515.3420000000001</v>
      </c>
      <c r="H138" s="735">
        <v>100</v>
      </c>
      <c r="I138" s="816">
        <f t="shared" si="4"/>
        <v>0</v>
      </c>
      <c r="J138" s="106"/>
      <c r="K138" s="1133"/>
      <c r="L138" s="1133"/>
      <c r="M138" s="106"/>
      <c r="N138" s="1133"/>
      <c r="O138" s="1514"/>
      <c r="P138" s="1888"/>
    </row>
    <row r="139" spans="1:16" s="5" customFormat="1" ht="13.5">
      <c r="A139" s="1063">
        <v>125</v>
      </c>
      <c r="B139" s="1058" t="s">
        <v>4204</v>
      </c>
      <c r="C139" s="1059" t="s">
        <v>709</v>
      </c>
      <c r="D139" s="658">
        <v>1</v>
      </c>
      <c r="E139" s="1059">
        <v>2001</v>
      </c>
      <c r="F139" s="816">
        <v>2156.7950000000001</v>
      </c>
      <c r="G139" s="816">
        <f t="shared" si="3"/>
        <v>2156.7950000000001</v>
      </c>
      <c r="H139" s="735">
        <v>100</v>
      </c>
      <c r="I139" s="816">
        <f t="shared" si="4"/>
        <v>0</v>
      </c>
      <c r="J139" s="106"/>
      <c r="K139" s="1133"/>
      <c r="L139" s="1133"/>
      <c r="M139" s="106"/>
      <c r="N139" s="1133"/>
      <c r="O139" s="1514"/>
      <c r="P139" s="1888"/>
    </row>
    <row r="140" spans="1:16" s="5" customFormat="1" ht="13.5">
      <c r="A140" s="1063">
        <v>126</v>
      </c>
      <c r="B140" s="1058" t="s">
        <v>4205</v>
      </c>
      <c r="C140" s="1059" t="s">
        <v>709</v>
      </c>
      <c r="D140" s="658">
        <v>1</v>
      </c>
      <c r="E140" s="1059">
        <v>2004</v>
      </c>
      <c r="F140" s="816">
        <v>1798.807</v>
      </c>
      <c r="G140" s="816">
        <f t="shared" si="3"/>
        <v>1798.807</v>
      </c>
      <c r="H140" s="735">
        <v>100</v>
      </c>
      <c r="I140" s="816">
        <f t="shared" si="4"/>
        <v>0</v>
      </c>
      <c r="J140" s="106"/>
      <c r="K140" s="1133"/>
      <c r="L140" s="1133"/>
      <c r="M140" s="106"/>
      <c r="N140" s="1133"/>
      <c r="O140" s="1514"/>
      <c r="P140" s="1888"/>
    </row>
    <row r="141" spans="1:16" s="5" customFormat="1" ht="13.5">
      <c r="A141" s="1063">
        <v>127</v>
      </c>
      <c r="B141" s="1058" t="s">
        <v>4206</v>
      </c>
      <c r="C141" s="1059" t="s">
        <v>709</v>
      </c>
      <c r="D141" s="658">
        <v>1</v>
      </c>
      <c r="E141" s="1059">
        <v>2004</v>
      </c>
      <c r="F141" s="816">
        <v>845.154</v>
      </c>
      <c r="G141" s="816">
        <f t="shared" si="3"/>
        <v>845.154</v>
      </c>
      <c r="H141" s="735">
        <v>100</v>
      </c>
      <c r="I141" s="816">
        <f t="shared" si="4"/>
        <v>0</v>
      </c>
      <c r="J141" s="106"/>
      <c r="K141" s="1133"/>
      <c r="L141" s="1133"/>
      <c r="M141" s="106"/>
      <c r="N141" s="1133"/>
      <c r="O141" s="1514"/>
      <c r="P141" s="1888"/>
    </row>
    <row r="142" spans="1:16" s="5" customFormat="1" ht="13.5">
      <c r="A142" s="1063">
        <v>128</v>
      </c>
      <c r="B142" s="1058" t="s">
        <v>4207</v>
      </c>
      <c r="C142" s="1059" t="s">
        <v>709</v>
      </c>
      <c r="D142" s="658">
        <v>1</v>
      </c>
      <c r="E142" s="1059">
        <v>2004</v>
      </c>
      <c r="F142" s="816">
        <v>473.97199999999998</v>
      </c>
      <c r="G142" s="816">
        <f t="shared" si="3"/>
        <v>473.97199999999998</v>
      </c>
      <c r="H142" s="735">
        <v>100</v>
      </c>
      <c r="I142" s="816">
        <f t="shared" si="4"/>
        <v>0</v>
      </c>
      <c r="J142" s="106"/>
      <c r="K142" s="1133"/>
      <c r="L142" s="1133"/>
      <c r="M142" s="106"/>
      <c r="N142" s="1133"/>
      <c r="O142" s="1514"/>
      <c r="P142" s="1888"/>
    </row>
    <row r="143" spans="1:16" s="5" customFormat="1" ht="13.5">
      <c r="A143" s="1063">
        <v>129</v>
      </c>
      <c r="B143" s="818" t="s">
        <v>4208</v>
      </c>
      <c r="C143" s="1059" t="s">
        <v>709</v>
      </c>
      <c r="D143" s="658">
        <v>1</v>
      </c>
      <c r="E143" s="1059">
        <v>2010</v>
      </c>
      <c r="F143" s="816">
        <v>57</v>
      </c>
      <c r="G143" s="816">
        <f t="shared" si="3"/>
        <v>57</v>
      </c>
      <c r="H143" s="735">
        <v>100</v>
      </c>
      <c r="I143" s="816">
        <f t="shared" si="4"/>
        <v>0</v>
      </c>
      <c r="J143" s="106"/>
      <c r="K143" s="1133"/>
      <c r="L143" s="1133"/>
      <c r="M143" s="106"/>
      <c r="N143" s="1133"/>
      <c r="O143" s="1514"/>
      <c r="P143" s="1888"/>
    </row>
    <row r="144" spans="1:16" s="5" customFormat="1" ht="13.5">
      <c r="A144" s="1063">
        <v>130</v>
      </c>
      <c r="B144" s="818" t="s">
        <v>787</v>
      </c>
      <c r="C144" s="1059" t="s">
        <v>709</v>
      </c>
      <c r="D144" s="658">
        <v>3</v>
      </c>
      <c r="E144" s="1059">
        <v>2010</v>
      </c>
      <c r="F144" s="816">
        <v>88.5</v>
      </c>
      <c r="G144" s="816">
        <f t="shared" ref="G144:G207" si="5">F144*H144%</f>
        <v>88.5</v>
      </c>
      <c r="H144" s="735">
        <v>100</v>
      </c>
      <c r="I144" s="816">
        <f t="shared" ref="I144:I207" si="6">F144-G144</f>
        <v>0</v>
      </c>
      <c r="J144" s="106"/>
      <c r="K144" s="1133"/>
      <c r="L144" s="1133"/>
      <c r="M144" s="106"/>
      <c r="N144" s="1133"/>
      <c r="O144" s="1514"/>
      <c r="P144" s="1888"/>
    </row>
    <row r="145" spans="1:16" s="5" customFormat="1" ht="13.5">
      <c r="A145" s="1063">
        <v>131</v>
      </c>
      <c r="B145" s="818" t="s">
        <v>4209</v>
      </c>
      <c r="C145" s="1059" t="s">
        <v>709</v>
      </c>
      <c r="D145" s="658">
        <v>2</v>
      </c>
      <c r="E145" s="1059">
        <v>2010</v>
      </c>
      <c r="F145" s="816">
        <v>54</v>
      </c>
      <c r="G145" s="816">
        <f t="shared" si="5"/>
        <v>54</v>
      </c>
      <c r="H145" s="735">
        <v>100</v>
      </c>
      <c r="I145" s="816">
        <f t="shared" si="6"/>
        <v>0</v>
      </c>
      <c r="J145" s="106"/>
      <c r="K145" s="1133"/>
      <c r="L145" s="1133"/>
      <c r="M145" s="106"/>
      <c r="N145" s="1133"/>
      <c r="O145" s="1514"/>
      <c r="P145" s="1888"/>
    </row>
    <row r="146" spans="1:16" s="5" customFormat="1" ht="13.5">
      <c r="A146" s="1063">
        <v>132</v>
      </c>
      <c r="B146" s="818" t="s">
        <v>4210</v>
      </c>
      <c r="C146" s="1059" t="s">
        <v>709</v>
      </c>
      <c r="D146" s="658">
        <v>1</v>
      </c>
      <c r="E146" s="1059">
        <v>2010</v>
      </c>
      <c r="F146" s="816">
        <v>624</v>
      </c>
      <c r="G146" s="816">
        <f t="shared" si="5"/>
        <v>624</v>
      </c>
      <c r="H146" s="735">
        <v>100</v>
      </c>
      <c r="I146" s="816">
        <f t="shared" si="6"/>
        <v>0</v>
      </c>
      <c r="J146" s="106"/>
      <c r="K146" s="1133"/>
      <c r="L146" s="1133"/>
      <c r="M146" s="106"/>
      <c r="N146" s="1133"/>
      <c r="O146" s="1514"/>
      <c r="P146" s="1888"/>
    </row>
    <row r="147" spans="1:16" s="5" customFormat="1" ht="13.5">
      <c r="A147" s="1063">
        <v>133</v>
      </c>
      <c r="B147" s="1058" t="s">
        <v>4211</v>
      </c>
      <c r="C147" s="1059" t="s">
        <v>709</v>
      </c>
      <c r="D147" s="658">
        <v>3</v>
      </c>
      <c r="E147" s="1059">
        <v>2011</v>
      </c>
      <c r="F147" s="816">
        <v>265.30583999999999</v>
      </c>
      <c r="G147" s="816">
        <f t="shared" si="5"/>
        <v>265.30583999999999</v>
      </c>
      <c r="H147" s="735">
        <v>100</v>
      </c>
      <c r="I147" s="816">
        <f t="shared" si="6"/>
        <v>0</v>
      </c>
      <c r="J147" s="106"/>
      <c r="K147" s="1133"/>
      <c r="L147" s="1133"/>
      <c r="M147" s="106"/>
      <c r="N147" s="1133"/>
      <c r="O147" s="1514"/>
      <c r="P147" s="1888"/>
    </row>
    <row r="148" spans="1:16" s="5" customFormat="1" ht="13.5">
      <c r="A148" s="1063">
        <v>134</v>
      </c>
      <c r="B148" s="1058" t="s">
        <v>4212</v>
      </c>
      <c r="C148" s="1059" t="s">
        <v>709</v>
      </c>
      <c r="D148" s="658">
        <v>11</v>
      </c>
      <c r="E148" s="1059">
        <v>2011</v>
      </c>
      <c r="F148" s="816">
        <v>920.04</v>
      </c>
      <c r="G148" s="816">
        <f t="shared" si="5"/>
        <v>920.04</v>
      </c>
      <c r="H148" s="735">
        <v>100</v>
      </c>
      <c r="I148" s="816">
        <f t="shared" si="6"/>
        <v>0</v>
      </c>
      <c r="J148" s="106"/>
      <c r="K148" s="1133"/>
      <c r="L148" s="1133"/>
      <c r="M148" s="106"/>
      <c r="N148" s="1133"/>
      <c r="O148" s="1514"/>
      <c r="P148" s="1888"/>
    </row>
    <row r="149" spans="1:16" s="5" customFormat="1" ht="40.5">
      <c r="A149" s="1063">
        <v>135</v>
      </c>
      <c r="B149" s="1058" t="s">
        <v>4213</v>
      </c>
      <c r="C149" s="1059" t="s">
        <v>709</v>
      </c>
      <c r="D149" s="658">
        <v>11</v>
      </c>
      <c r="E149" s="1059">
        <v>2011</v>
      </c>
      <c r="F149" s="816">
        <v>4799.5200000000004</v>
      </c>
      <c r="G149" s="816">
        <f t="shared" si="5"/>
        <v>4799.5200000000004</v>
      </c>
      <c r="H149" s="735">
        <v>100</v>
      </c>
      <c r="I149" s="816">
        <f t="shared" si="6"/>
        <v>0</v>
      </c>
      <c r="J149" s="106"/>
      <c r="K149" s="1133"/>
      <c r="L149" s="1133"/>
      <c r="M149" s="106"/>
      <c r="N149" s="1133"/>
      <c r="O149" s="1514"/>
      <c r="P149" s="1888"/>
    </row>
    <row r="150" spans="1:16" s="5" customFormat="1" ht="27">
      <c r="A150" s="1063">
        <v>136</v>
      </c>
      <c r="B150" s="1058" t="s">
        <v>4214</v>
      </c>
      <c r="C150" s="1059" t="s">
        <v>709</v>
      </c>
      <c r="D150" s="658">
        <v>2</v>
      </c>
      <c r="E150" s="1059">
        <v>2011</v>
      </c>
      <c r="F150" s="816">
        <v>2436.7199999999998</v>
      </c>
      <c r="G150" s="816">
        <f t="shared" si="5"/>
        <v>2436.7199999999998</v>
      </c>
      <c r="H150" s="735">
        <v>100</v>
      </c>
      <c r="I150" s="816">
        <f t="shared" si="6"/>
        <v>0</v>
      </c>
      <c r="J150" s="106"/>
      <c r="K150" s="1133"/>
      <c r="L150" s="1133"/>
      <c r="M150" s="106"/>
      <c r="N150" s="1133"/>
      <c r="O150" s="1514"/>
      <c r="P150" s="1888"/>
    </row>
    <row r="151" spans="1:16" s="5" customFormat="1" ht="40.5">
      <c r="A151" s="1063">
        <v>137</v>
      </c>
      <c r="B151" s="1058" t="s">
        <v>4215</v>
      </c>
      <c r="C151" s="1059" t="s">
        <v>709</v>
      </c>
      <c r="D151" s="658">
        <v>3</v>
      </c>
      <c r="E151" s="1059">
        <v>2011</v>
      </c>
      <c r="F151" s="816">
        <v>7975.8</v>
      </c>
      <c r="G151" s="816">
        <f t="shared" si="5"/>
        <v>7975.8</v>
      </c>
      <c r="H151" s="735">
        <v>100</v>
      </c>
      <c r="I151" s="816">
        <f t="shared" si="6"/>
        <v>0</v>
      </c>
      <c r="J151" s="106"/>
      <c r="K151" s="1133"/>
      <c r="L151" s="1133"/>
      <c r="M151" s="106"/>
      <c r="N151" s="1133"/>
      <c r="O151" s="1514"/>
      <c r="P151" s="1888"/>
    </row>
    <row r="152" spans="1:16" s="5" customFormat="1" ht="13.5">
      <c r="A152" s="1063">
        <v>138</v>
      </c>
      <c r="B152" s="1058" t="s">
        <v>4216</v>
      </c>
      <c r="C152" s="1059" t="s">
        <v>709</v>
      </c>
      <c r="D152" s="658">
        <v>5</v>
      </c>
      <c r="E152" s="1059">
        <v>2011</v>
      </c>
      <c r="F152" s="816">
        <v>286.92</v>
      </c>
      <c r="G152" s="816">
        <f t="shared" si="5"/>
        <v>286.92</v>
      </c>
      <c r="H152" s="735">
        <v>100</v>
      </c>
      <c r="I152" s="816">
        <f t="shared" si="6"/>
        <v>0</v>
      </c>
      <c r="J152" s="106"/>
      <c r="K152" s="1133"/>
      <c r="L152" s="1133"/>
      <c r="M152" s="106"/>
      <c r="N152" s="1133"/>
      <c r="O152" s="1514"/>
      <c r="P152" s="1888"/>
    </row>
    <row r="153" spans="1:16" s="5" customFormat="1" ht="27">
      <c r="A153" s="1063">
        <v>139</v>
      </c>
      <c r="B153" s="1058" t="s">
        <v>4217</v>
      </c>
      <c r="C153" s="1059" t="s">
        <v>709</v>
      </c>
      <c r="D153" s="658">
        <v>13</v>
      </c>
      <c r="E153" s="1059">
        <v>2011</v>
      </c>
      <c r="F153" s="816">
        <v>700.44</v>
      </c>
      <c r="G153" s="816">
        <f t="shared" si="5"/>
        <v>700.44</v>
      </c>
      <c r="H153" s="735">
        <v>100</v>
      </c>
      <c r="I153" s="816">
        <f t="shared" si="6"/>
        <v>0</v>
      </c>
      <c r="J153" s="106"/>
      <c r="K153" s="1133"/>
      <c r="L153" s="1133"/>
      <c r="M153" s="106"/>
      <c r="N153" s="1133"/>
      <c r="O153" s="1514"/>
      <c r="P153" s="1888"/>
    </row>
    <row r="154" spans="1:16" s="5" customFormat="1" ht="13.5">
      <c r="A154" s="1063">
        <v>140</v>
      </c>
      <c r="B154" s="1058" t="s">
        <v>787</v>
      </c>
      <c r="C154" s="1059" t="s">
        <v>709</v>
      </c>
      <c r="D154" s="658">
        <v>4</v>
      </c>
      <c r="E154" s="1059">
        <v>2011</v>
      </c>
      <c r="F154" s="816">
        <v>240</v>
      </c>
      <c r="G154" s="816">
        <f t="shared" si="5"/>
        <v>240</v>
      </c>
      <c r="H154" s="735">
        <v>100</v>
      </c>
      <c r="I154" s="816">
        <f t="shared" si="6"/>
        <v>0</v>
      </c>
      <c r="J154" s="106"/>
      <c r="K154" s="1133"/>
      <c r="L154" s="1133"/>
      <c r="M154" s="106"/>
      <c r="N154" s="1133"/>
      <c r="O154" s="1514"/>
      <c r="P154" s="1888"/>
    </row>
    <row r="155" spans="1:16" s="5" customFormat="1" ht="40.5">
      <c r="A155" s="1063">
        <v>141</v>
      </c>
      <c r="B155" s="1058" t="s">
        <v>4218</v>
      </c>
      <c r="C155" s="1059" t="s">
        <v>4048</v>
      </c>
      <c r="D155" s="658">
        <v>1</v>
      </c>
      <c r="E155" s="1059">
        <v>2011</v>
      </c>
      <c r="F155" s="816">
        <v>270</v>
      </c>
      <c r="G155" s="816">
        <f t="shared" si="5"/>
        <v>270</v>
      </c>
      <c r="H155" s="735">
        <v>100</v>
      </c>
      <c r="I155" s="816">
        <f t="shared" si="6"/>
        <v>0</v>
      </c>
      <c r="J155" s="106"/>
      <c r="K155" s="1133"/>
      <c r="L155" s="1133"/>
      <c r="M155" s="106"/>
      <c r="N155" s="1133"/>
      <c r="O155" s="1514"/>
      <c r="P155" s="1888"/>
    </row>
    <row r="156" spans="1:16" s="5" customFormat="1" ht="27">
      <c r="A156" s="1063">
        <v>142</v>
      </c>
      <c r="B156" s="1058" t="s">
        <v>4219</v>
      </c>
      <c r="C156" s="1062" t="s">
        <v>709</v>
      </c>
      <c r="D156" s="658">
        <v>9</v>
      </c>
      <c r="E156" s="1059">
        <v>2012</v>
      </c>
      <c r="F156" s="816">
        <v>4215.24</v>
      </c>
      <c r="G156" s="816">
        <f t="shared" si="5"/>
        <v>4215.24</v>
      </c>
      <c r="H156" s="735">
        <v>100</v>
      </c>
      <c r="I156" s="816">
        <f t="shared" si="6"/>
        <v>0</v>
      </c>
      <c r="J156" s="106"/>
      <c r="K156" s="1133"/>
      <c r="L156" s="1133"/>
      <c r="M156" s="106"/>
      <c r="N156" s="1133"/>
      <c r="O156" s="1514"/>
      <c r="P156" s="1888"/>
    </row>
    <row r="157" spans="1:16" s="5" customFormat="1" ht="27">
      <c r="A157" s="1063">
        <v>143</v>
      </c>
      <c r="B157" s="1058" t="s">
        <v>4220</v>
      </c>
      <c r="C157" s="1062" t="s">
        <v>709</v>
      </c>
      <c r="D157" s="658">
        <v>11</v>
      </c>
      <c r="E157" s="1059">
        <v>2012</v>
      </c>
      <c r="F157" s="816">
        <v>885.72</v>
      </c>
      <c r="G157" s="816">
        <f t="shared" si="5"/>
        <v>885.72</v>
      </c>
      <c r="H157" s="735">
        <v>100</v>
      </c>
      <c r="I157" s="816">
        <f t="shared" si="6"/>
        <v>0</v>
      </c>
      <c r="J157" s="106"/>
      <c r="K157" s="1133"/>
      <c r="L157" s="1133"/>
      <c r="M157" s="106"/>
      <c r="N157" s="1133"/>
      <c r="O157" s="1514"/>
      <c r="P157" s="1888"/>
    </row>
    <row r="158" spans="1:16" s="5" customFormat="1" ht="27">
      <c r="A158" s="1063">
        <v>144</v>
      </c>
      <c r="B158" s="1058" t="s">
        <v>4221</v>
      </c>
      <c r="C158" s="1062" t="s">
        <v>709</v>
      </c>
      <c r="D158" s="658">
        <v>1</v>
      </c>
      <c r="E158" s="1059">
        <v>2012</v>
      </c>
      <c r="F158" s="816">
        <v>1688.52</v>
      </c>
      <c r="G158" s="816">
        <f t="shared" si="5"/>
        <v>1688.52</v>
      </c>
      <c r="H158" s="735">
        <v>100</v>
      </c>
      <c r="I158" s="816">
        <f t="shared" si="6"/>
        <v>0</v>
      </c>
      <c r="J158" s="106"/>
      <c r="K158" s="1133"/>
      <c r="L158" s="1133"/>
      <c r="M158" s="106"/>
      <c r="N158" s="1133"/>
      <c r="O158" s="1514"/>
      <c r="P158" s="1888"/>
    </row>
    <row r="159" spans="1:16" s="5" customFormat="1" ht="27">
      <c r="A159" s="1063">
        <v>145</v>
      </c>
      <c r="B159" s="1058" t="s">
        <v>4222</v>
      </c>
      <c r="C159" s="1062" t="s">
        <v>709</v>
      </c>
      <c r="D159" s="658">
        <v>2</v>
      </c>
      <c r="E159" s="1059">
        <v>2012</v>
      </c>
      <c r="F159" s="816">
        <v>10648.56</v>
      </c>
      <c r="G159" s="816">
        <f t="shared" si="5"/>
        <v>10648.56</v>
      </c>
      <c r="H159" s="735">
        <v>100</v>
      </c>
      <c r="I159" s="816">
        <f t="shared" si="6"/>
        <v>0</v>
      </c>
      <c r="J159" s="106"/>
      <c r="K159" s="1133"/>
      <c r="L159" s="1133"/>
      <c r="M159" s="106"/>
      <c r="N159" s="1133"/>
      <c r="O159" s="1514"/>
      <c r="P159" s="1888"/>
    </row>
    <row r="160" spans="1:16" s="5" customFormat="1" ht="27">
      <c r="A160" s="1063">
        <v>146</v>
      </c>
      <c r="B160" s="1058" t="s">
        <v>4223</v>
      </c>
      <c r="C160" s="1062" t="s">
        <v>709</v>
      </c>
      <c r="D160" s="658">
        <v>1</v>
      </c>
      <c r="E160" s="1059">
        <v>2012</v>
      </c>
      <c r="F160" s="816">
        <v>1568.88</v>
      </c>
      <c r="G160" s="816">
        <f t="shared" si="5"/>
        <v>1568.88</v>
      </c>
      <c r="H160" s="735">
        <v>100</v>
      </c>
      <c r="I160" s="816">
        <f t="shared" si="6"/>
        <v>0</v>
      </c>
      <c r="J160" s="106"/>
      <c r="K160" s="1133"/>
      <c r="L160" s="1133"/>
      <c r="M160" s="106"/>
      <c r="N160" s="1133"/>
      <c r="O160" s="1514"/>
      <c r="P160" s="1888"/>
    </row>
    <row r="161" spans="1:16" s="5" customFormat="1" ht="13.5">
      <c r="A161" s="1063">
        <v>147</v>
      </c>
      <c r="B161" s="1058" t="s">
        <v>4224</v>
      </c>
      <c r="C161" s="1062" t="s">
        <v>709</v>
      </c>
      <c r="D161" s="658">
        <v>9</v>
      </c>
      <c r="E161" s="1059">
        <v>2012</v>
      </c>
      <c r="F161" s="816">
        <v>35717.760000000002</v>
      </c>
      <c r="G161" s="816">
        <f t="shared" si="5"/>
        <v>35717.760000000002</v>
      </c>
      <c r="H161" s="735">
        <v>100</v>
      </c>
      <c r="I161" s="816">
        <f t="shared" si="6"/>
        <v>0</v>
      </c>
      <c r="J161" s="106"/>
      <c r="K161" s="1133"/>
      <c r="L161" s="1133"/>
      <c r="M161" s="106"/>
      <c r="N161" s="1133"/>
      <c r="O161" s="1514"/>
      <c r="P161" s="1888"/>
    </row>
    <row r="162" spans="1:16" s="5" customFormat="1" ht="27">
      <c r="A162" s="1063">
        <v>148</v>
      </c>
      <c r="B162" s="1058" t="s">
        <v>4225</v>
      </c>
      <c r="C162" s="1062" t="s">
        <v>709</v>
      </c>
      <c r="D162" s="658">
        <v>9</v>
      </c>
      <c r="E162" s="1059">
        <v>2012</v>
      </c>
      <c r="F162" s="816">
        <v>13830.48</v>
      </c>
      <c r="G162" s="816">
        <f t="shared" si="5"/>
        <v>13830.48</v>
      </c>
      <c r="H162" s="735">
        <v>100</v>
      </c>
      <c r="I162" s="816">
        <f t="shared" si="6"/>
        <v>0</v>
      </c>
      <c r="J162" s="106"/>
      <c r="K162" s="1133"/>
      <c r="L162" s="1133"/>
      <c r="M162" s="106"/>
      <c r="N162" s="1133"/>
      <c r="O162" s="1514"/>
      <c r="P162" s="1888"/>
    </row>
    <row r="163" spans="1:16" s="5" customFormat="1" ht="27">
      <c r="A163" s="1063">
        <v>149</v>
      </c>
      <c r="B163" s="1058" t="s">
        <v>4226</v>
      </c>
      <c r="C163" s="1062" t="s">
        <v>709</v>
      </c>
      <c r="D163" s="658">
        <v>1</v>
      </c>
      <c r="E163" s="1059">
        <v>2012</v>
      </c>
      <c r="F163" s="816">
        <v>2580.48</v>
      </c>
      <c r="G163" s="816">
        <f t="shared" si="5"/>
        <v>2580.48</v>
      </c>
      <c r="H163" s="735">
        <v>100</v>
      </c>
      <c r="I163" s="816">
        <f t="shared" si="6"/>
        <v>0</v>
      </c>
      <c r="J163" s="106"/>
      <c r="K163" s="1133"/>
      <c r="L163" s="1133"/>
      <c r="M163" s="106"/>
      <c r="N163" s="1133"/>
      <c r="O163" s="1514"/>
      <c r="P163" s="1888"/>
    </row>
    <row r="164" spans="1:16" s="5" customFormat="1" ht="27">
      <c r="A164" s="1063">
        <v>150</v>
      </c>
      <c r="B164" s="1058" t="s">
        <v>4227</v>
      </c>
      <c r="C164" s="1062" t="s">
        <v>709</v>
      </c>
      <c r="D164" s="658">
        <v>2</v>
      </c>
      <c r="E164" s="1059">
        <v>2012</v>
      </c>
      <c r="F164" s="816">
        <v>1051.2</v>
      </c>
      <c r="G164" s="816">
        <f t="shared" si="5"/>
        <v>1051.2</v>
      </c>
      <c r="H164" s="735">
        <v>100</v>
      </c>
      <c r="I164" s="816">
        <f t="shared" si="6"/>
        <v>0</v>
      </c>
      <c r="J164" s="106"/>
      <c r="K164" s="1133"/>
      <c r="L164" s="1133"/>
      <c r="M164" s="106"/>
      <c r="N164" s="1133"/>
      <c r="O164" s="1514"/>
      <c r="P164" s="1888"/>
    </row>
    <row r="165" spans="1:16" s="5" customFormat="1" ht="13.5">
      <c r="A165" s="1063">
        <v>151</v>
      </c>
      <c r="B165" s="1058" t="s">
        <v>4228</v>
      </c>
      <c r="C165" s="1062" t="s">
        <v>709</v>
      </c>
      <c r="D165" s="658">
        <v>2</v>
      </c>
      <c r="E165" s="1059">
        <v>2012</v>
      </c>
      <c r="F165" s="816">
        <v>189.6</v>
      </c>
      <c r="G165" s="816">
        <f t="shared" si="5"/>
        <v>189.6</v>
      </c>
      <c r="H165" s="735">
        <v>100</v>
      </c>
      <c r="I165" s="816">
        <f t="shared" si="6"/>
        <v>0</v>
      </c>
      <c r="J165" s="106"/>
      <c r="K165" s="1133"/>
      <c r="L165" s="1133"/>
      <c r="M165" s="106"/>
      <c r="N165" s="1133"/>
      <c r="O165" s="1514"/>
      <c r="P165" s="1888"/>
    </row>
    <row r="166" spans="1:16" s="5" customFormat="1" ht="13.5">
      <c r="A166" s="1063">
        <v>152</v>
      </c>
      <c r="B166" s="1058" t="s">
        <v>3971</v>
      </c>
      <c r="C166" s="1062" t="s">
        <v>709</v>
      </c>
      <c r="D166" s="658">
        <v>2</v>
      </c>
      <c r="E166" s="1059">
        <v>2012</v>
      </c>
      <c r="F166" s="816">
        <v>977.52</v>
      </c>
      <c r="G166" s="816">
        <f t="shared" si="5"/>
        <v>977.52</v>
      </c>
      <c r="H166" s="735">
        <v>100</v>
      </c>
      <c r="I166" s="816">
        <f t="shared" si="6"/>
        <v>0</v>
      </c>
      <c r="J166" s="106"/>
      <c r="K166" s="1133"/>
      <c r="L166" s="1133"/>
      <c r="M166" s="106"/>
      <c r="N166" s="1133"/>
      <c r="O166" s="1514"/>
      <c r="P166" s="1888"/>
    </row>
    <row r="167" spans="1:16" s="5" customFormat="1" ht="13.5">
      <c r="A167" s="1063">
        <v>153</v>
      </c>
      <c r="B167" s="1058" t="s">
        <v>788</v>
      </c>
      <c r="C167" s="1062" t="s">
        <v>709</v>
      </c>
      <c r="D167" s="658">
        <v>2</v>
      </c>
      <c r="E167" s="1059">
        <v>2012</v>
      </c>
      <c r="F167" s="816">
        <v>74.16</v>
      </c>
      <c r="G167" s="816">
        <f t="shared" si="5"/>
        <v>74.16</v>
      </c>
      <c r="H167" s="735">
        <v>100</v>
      </c>
      <c r="I167" s="816">
        <f t="shared" si="6"/>
        <v>0</v>
      </c>
      <c r="J167" s="106"/>
      <c r="K167" s="1133"/>
      <c r="L167" s="1133"/>
      <c r="M167" s="106"/>
      <c r="N167" s="1133"/>
      <c r="O167" s="1514"/>
      <c r="P167" s="1888"/>
    </row>
    <row r="168" spans="1:16" s="5" customFormat="1" ht="27">
      <c r="A168" s="1063">
        <v>154</v>
      </c>
      <c r="B168" s="818" t="s">
        <v>4229</v>
      </c>
      <c r="C168" s="1062" t="s">
        <v>709</v>
      </c>
      <c r="D168" s="658">
        <v>2</v>
      </c>
      <c r="E168" s="632">
        <v>2012</v>
      </c>
      <c r="F168" s="816">
        <v>3487.68</v>
      </c>
      <c r="G168" s="816">
        <f t="shared" si="5"/>
        <v>3487.68</v>
      </c>
      <c r="H168" s="735">
        <v>100</v>
      </c>
      <c r="I168" s="816">
        <f t="shared" si="6"/>
        <v>0</v>
      </c>
      <c r="J168" s="106"/>
      <c r="K168" s="1133"/>
      <c r="L168" s="1133"/>
      <c r="M168" s="106"/>
      <c r="N168" s="1133"/>
      <c r="O168" s="1514"/>
      <c r="P168" s="1888"/>
    </row>
    <row r="169" spans="1:16" s="5" customFormat="1" ht="13.5">
      <c r="A169" s="1063">
        <v>155</v>
      </c>
      <c r="B169" s="818" t="s">
        <v>4230</v>
      </c>
      <c r="C169" s="1062" t="s">
        <v>709</v>
      </c>
      <c r="D169" s="658">
        <v>7</v>
      </c>
      <c r="E169" s="632">
        <v>2012</v>
      </c>
      <c r="F169" s="816">
        <v>2685.48</v>
      </c>
      <c r="G169" s="816">
        <f t="shared" si="5"/>
        <v>2685.48</v>
      </c>
      <c r="H169" s="735">
        <v>100</v>
      </c>
      <c r="I169" s="816">
        <f t="shared" si="6"/>
        <v>0</v>
      </c>
      <c r="J169" s="106"/>
      <c r="K169" s="1133"/>
      <c r="L169" s="1133"/>
      <c r="M169" s="106"/>
      <c r="N169" s="1133"/>
      <c r="O169" s="1514"/>
      <c r="P169" s="1888"/>
    </row>
    <row r="170" spans="1:16" s="5" customFormat="1" ht="27">
      <c r="A170" s="1063">
        <v>156</v>
      </c>
      <c r="B170" s="818" t="s">
        <v>4231</v>
      </c>
      <c r="C170" s="1062" t="s">
        <v>709</v>
      </c>
      <c r="D170" s="658">
        <v>1</v>
      </c>
      <c r="E170" s="632">
        <v>2012</v>
      </c>
      <c r="F170" s="816">
        <v>11212.8</v>
      </c>
      <c r="G170" s="816">
        <f t="shared" si="5"/>
        <v>11212.8</v>
      </c>
      <c r="H170" s="735">
        <v>100</v>
      </c>
      <c r="I170" s="816">
        <f t="shared" si="6"/>
        <v>0</v>
      </c>
      <c r="J170" s="106"/>
      <c r="K170" s="1133"/>
      <c r="L170" s="1133"/>
      <c r="M170" s="106"/>
      <c r="N170" s="1133"/>
      <c r="O170" s="1514"/>
      <c r="P170" s="1888"/>
    </row>
    <row r="171" spans="1:16" s="5" customFormat="1" ht="27">
      <c r="A171" s="1063">
        <v>157</v>
      </c>
      <c r="B171" s="818" t="s">
        <v>4232</v>
      </c>
      <c r="C171" s="1062" t="s">
        <v>709</v>
      </c>
      <c r="D171" s="658">
        <v>1</v>
      </c>
      <c r="E171" s="632">
        <v>2012</v>
      </c>
      <c r="F171" s="816">
        <v>82.77</v>
      </c>
      <c r="G171" s="816">
        <f t="shared" si="5"/>
        <v>82.77</v>
      </c>
      <c r="H171" s="735">
        <v>100</v>
      </c>
      <c r="I171" s="816">
        <f t="shared" si="6"/>
        <v>0</v>
      </c>
      <c r="J171" s="106"/>
      <c r="K171" s="1133"/>
      <c r="L171" s="1133"/>
      <c r="M171" s="106"/>
      <c r="N171" s="1133"/>
      <c r="O171" s="1514"/>
      <c r="P171" s="1888"/>
    </row>
    <row r="172" spans="1:16" s="5" customFormat="1" ht="13.5">
      <c r="A172" s="1063">
        <v>158</v>
      </c>
      <c r="B172" s="1064" t="s">
        <v>4233</v>
      </c>
      <c r="C172" s="1062" t="s">
        <v>709</v>
      </c>
      <c r="D172" s="658">
        <v>2</v>
      </c>
      <c r="E172" s="632">
        <v>2012</v>
      </c>
      <c r="F172" s="816">
        <v>453.36</v>
      </c>
      <c r="G172" s="816">
        <f t="shared" si="5"/>
        <v>453.36</v>
      </c>
      <c r="H172" s="735">
        <v>100</v>
      </c>
      <c r="I172" s="816">
        <f t="shared" si="6"/>
        <v>0</v>
      </c>
      <c r="J172" s="106"/>
      <c r="K172" s="1133"/>
      <c r="L172" s="1133"/>
      <c r="M172" s="106"/>
      <c r="N172" s="1133"/>
      <c r="O172" s="1514"/>
      <c r="P172" s="1888"/>
    </row>
    <row r="173" spans="1:16" s="5" customFormat="1" ht="27">
      <c r="A173" s="1063">
        <v>159</v>
      </c>
      <c r="B173" s="1064" t="s">
        <v>4234</v>
      </c>
      <c r="C173" s="1062" t="s">
        <v>709</v>
      </c>
      <c r="D173" s="658">
        <v>1</v>
      </c>
      <c r="E173" s="632">
        <v>2012</v>
      </c>
      <c r="F173" s="816">
        <v>95.087999999999994</v>
      </c>
      <c r="G173" s="816">
        <f t="shared" si="5"/>
        <v>95.087999999999994</v>
      </c>
      <c r="H173" s="735">
        <v>100</v>
      </c>
      <c r="I173" s="816">
        <f t="shared" si="6"/>
        <v>0</v>
      </c>
      <c r="J173" s="106"/>
      <c r="K173" s="1133"/>
      <c r="L173" s="1133"/>
      <c r="M173" s="106"/>
      <c r="N173" s="1133"/>
      <c r="O173" s="1514"/>
      <c r="P173" s="1888"/>
    </row>
    <row r="174" spans="1:16" s="5" customFormat="1" ht="27">
      <c r="A174" s="1063">
        <v>160</v>
      </c>
      <c r="B174" s="1064" t="s">
        <v>4235</v>
      </c>
      <c r="C174" s="1062" t="s">
        <v>709</v>
      </c>
      <c r="D174" s="658">
        <v>2</v>
      </c>
      <c r="E174" s="632">
        <v>2012</v>
      </c>
      <c r="F174" s="816">
        <v>355.92</v>
      </c>
      <c r="G174" s="816">
        <f t="shared" si="5"/>
        <v>355.92</v>
      </c>
      <c r="H174" s="735">
        <v>100</v>
      </c>
      <c r="I174" s="816">
        <f t="shared" si="6"/>
        <v>0</v>
      </c>
      <c r="J174" s="106"/>
      <c r="K174" s="1133"/>
      <c r="L174" s="1133"/>
      <c r="M174" s="106"/>
      <c r="N174" s="1133"/>
      <c r="O174" s="1514"/>
      <c r="P174" s="1888"/>
    </row>
    <row r="175" spans="1:16" s="5" customFormat="1" ht="27">
      <c r="A175" s="1063">
        <v>161</v>
      </c>
      <c r="B175" s="1064" t="s">
        <v>4236</v>
      </c>
      <c r="C175" s="1062" t="s">
        <v>709</v>
      </c>
      <c r="D175" s="658">
        <v>1</v>
      </c>
      <c r="E175" s="632">
        <v>2012</v>
      </c>
      <c r="F175" s="816">
        <v>1302.6600000000001</v>
      </c>
      <c r="G175" s="816">
        <f t="shared" si="5"/>
        <v>1302.6600000000001</v>
      </c>
      <c r="H175" s="735">
        <v>100</v>
      </c>
      <c r="I175" s="816">
        <f t="shared" si="6"/>
        <v>0</v>
      </c>
      <c r="J175" s="106"/>
      <c r="K175" s="1133"/>
      <c r="L175" s="1133"/>
      <c r="M175" s="106"/>
      <c r="N175" s="1133"/>
      <c r="O175" s="1514"/>
      <c r="P175" s="1888"/>
    </row>
    <row r="176" spans="1:16" s="5" customFormat="1" ht="13.5">
      <c r="A176" s="1063">
        <v>162</v>
      </c>
      <c r="B176" s="1064" t="s">
        <v>4237</v>
      </c>
      <c r="C176" s="1062" t="s">
        <v>709</v>
      </c>
      <c r="D176" s="658">
        <v>2</v>
      </c>
      <c r="E176" s="632">
        <v>2012</v>
      </c>
      <c r="F176" s="816">
        <v>167.96870000000001</v>
      </c>
      <c r="G176" s="816">
        <f t="shared" si="5"/>
        <v>167.96870000000001</v>
      </c>
      <c r="H176" s="735">
        <v>100</v>
      </c>
      <c r="I176" s="816">
        <f t="shared" si="6"/>
        <v>0</v>
      </c>
      <c r="J176" s="106"/>
      <c r="K176" s="1133"/>
      <c r="L176" s="1133"/>
      <c r="M176" s="106"/>
      <c r="N176" s="1133"/>
      <c r="O176" s="1514"/>
      <c r="P176" s="1888"/>
    </row>
    <row r="177" spans="1:16" s="5" customFormat="1" ht="27">
      <c r="A177" s="1063">
        <v>163</v>
      </c>
      <c r="B177" s="818" t="s">
        <v>958</v>
      </c>
      <c r="C177" s="1062" t="s">
        <v>709</v>
      </c>
      <c r="D177" s="658">
        <v>1</v>
      </c>
      <c r="E177" s="632">
        <v>2012</v>
      </c>
      <c r="F177" s="816">
        <v>105.51</v>
      </c>
      <c r="G177" s="816">
        <f t="shared" si="5"/>
        <v>105.51</v>
      </c>
      <c r="H177" s="735">
        <v>100</v>
      </c>
      <c r="I177" s="816">
        <f t="shared" si="6"/>
        <v>0</v>
      </c>
      <c r="J177" s="106"/>
      <c r="K177" s="1133"/>
      <c r="L177" s="1133"/>
      <c r="M177" s="106"/>
      <c r="N177" s="1133"/>
      <c r="O177" s="1514"/>
      <c r="P177" s="1888"/>
    </row>
    <row r="178" spans="1:16" s="5" customFormat="1" ht="27">
      <c r="A178" s="1063">
        <v>164</v>
      </c>
      <c r="B178" s="1065" t="s">
        <v>4238</v>
      </c>
      <c r="C178" s="1062" t="s">
        <v>709</v>
      </c>
      <c r="D178" s="658">
        <v>1</v>
      </c>
      <c r="E178" s="632">
        <v>2013</v>
      </c>
      <c r="F178" s="816">
        <v>211.56</v>
      </c>
      <c r="G178" s="816">
        <f t="shared" si="5"/>
        <v>211.56</v>
      </c>
      <c r="H178" s="735">
        <v>100</v>
      </c>
      <c r="I178" s="816">
        <f t="shared" si="6"/>
        <v>0</v>
      </c>
      <c r="J178" s="106"/>
      <c r="K178" s="1133"/>
      <c r="L178" s="1133"/>
      <c r="M178" s="106"/>
      <c r="N178" s="1133"/>
      <c r="O178" s="1514"/>
      <c r="P178" s="1888"/>
    </row>
    <row r="179" spans="1:16" s="5" customFormat="1" ht="13.5">
      <c r="A179" s="1063">
        <v>165</v>
      </c>
      <c r="B179" s="1065" t="s">
        <v>4239</v>
      </c>
      <c r="C179" s="1062" t="s">
        <v>709</v>
      </c>
      <c r="D179" s="658">
        <v>15</v>
      </c>
      <c r="E179" s="632">
        <v>2013</v>
      </c>
      <c r="F179" s="816">
        <v>7680.2232000000004</v>
      </c>
      <c r="G179" s="816">
        <f t="shared" si="5"/>
        <v>7680.2232000000004</v>
      </c>
      <c r="H179" s="735">
        <v>100</v>
      </c>
      <c r="I179" s="816">
        <f t="shared" si="6"/>
        <v>0</v>
      </c>
      <c r="J179" s="106"/>
      <c r="K179" s="1133"/>
      <c r="L179" s="1133"/>
      <c r="M179" s="106"/>
      <c r="N179" s="1133"/>
      <c r="O179" s="1514"/>
      <c r="P179" s="1888"/>
    </row>
    <row r="180" spans="1:16" s="5" customFormat="1" ht="13.5">
      <c r="A180" s="1063">
        <v>166</v>
      </c>
      <c r="B180" s="1065" t="s">
        <v>4240</v>
      </c>
      <c r="C180" s="1062" t="s">
        <v>709</v>
      </c>
      <c r="D180" s="658">
        <v>15</v>
      </c>
      <c r="E180" s="632">
        <v>2013</v>
      </c>
      <c r="F180" s="816">
        <v>1157.6220000000001</v>
      </c>
      <c r="G180" s="816">
        <f t="shared" si="5"/>
        <v>1157.6220000000001</v>
      </c>
      <c r="H180" s="735">
        <v>100</v>
      </c>
      <c r="I180" s="816">
        <f t="shared" si="6"/>
        <v>0</v>
      </c>
      <c r="J180" s="106"/>
      <c r="K180" s="1133"/>
      <c r="L180" s="1133"/>
      <c r="M180" s="106"/>
      <c r="N180" s="1133"/>
      <c r="O180" s="1514"/>
      <c r="P180" s="1888"/>
    </row>
    <row r="181" spans="1:16" s="5" customFormat="1" ht="13.5">
      <c r="A181" s="1063">
        <v>167</v>
      </c>
      <c r="B181" s="1065" t="s">
        <v>4241</v>
      </c>
      <c r="C181" s="1062" t="s">
        <v>709</v>
      </c>
      <c r="D181" s="658">
        <v>14</v>
      </c>
      <c r="E181" s="632">
        <v>2013</v>
      </c>
      <c r="F181" s="816">
        <v>20379.469599999997</v>
      </c>
      <c r="G181" s="816">
        <f t="shared" si="5"/>
        <v>20379.469599999997</v>
      </c>
      <c r="H181" s="735">
        <v>100</v>
      </c>
      <c r="I181" s="816">
        <f t="shared" si="6"/>
        <v>0</v>
      </c>
      <c r="J181" s="106"/>
      <c r="K181" s="1133"/>
      <c r="L181" s="1133"/>
      <c r="M181" s="106"/>
      <c r="N181" s="1133"/>
      <c r="O181" s="1514"/>
      <c r="P181" s="1888"/>
    </row>
    <row r="182" spans="1:16" s="5" customFormat="1" ht="13.5">
      <c r="A182" s="1063">
        <v>168</v>
      </c>
      <c r="B182" s="1065" t="s">
        <v>807</v>
      </c>
      <c r="C182" s="1062" t="s">
        <v>709</v>
      </c>
      <c r="D182" s="658">
        <v>2</v>
      </c>
      <c r="E182" s="632">
        <v>2013</v>
      </c>
      <c r="F182" s="816">
        <v>103.25456</v>
      </c>
      <c r="G182" s="816">
        <f t="shared" si="5"/>
        <v>103.25456</v>
      </c>
      <c r="H182" s="735">
        <v>100</v>
      </c>
      <c r="I182" s="816">
        <f t="shared" si="6"/>
        <v>0</v>
      </c>
      <c r="J182" s="106"/>
      <c r="K182" s="1133"/>
      <c r="L182" s="1133"/>
      <c r="M182" s="106"/>
      <c r="N182" s="1133"/>
      <c r="O182" s="1514"/>
      <c r="P182" s="1888"/>
    </row>
    <row r="183" spans="1:16" s="5" customFormat="1" ht="13.5">
      <c r="A183" s="1063">
        <v>169</v>
      </c>
      <c r="B183" s="1065" t="s">
        <v>4242</v>
      </c>
      <c r="C183" s="1062" t="s">
        <v>709</v>
      </c>
      <c r="D183" s="658">
        <v>6</v>
      </c>
      <c r="E183" s="632">
        <v>2013</v>
      </c>
      <c r="F183" s="816">
        <v>293.79647999999997</v>
      </c>
      <c r="G183" s="816">
        <f t="shared" si="5"/>
        <v>293.79647999999997</v>
      </c>
      <c r="H183" s="735">
        <v>100</v>
      </c>
      <c r="I183" s="816">
        <f t="shared" si="6"/>
        <v>0</v>
      </c>
      <c r="J183" s="106"/>
      <c r="K183" s="1133"/>
      <c r="L183" s="1133"/>
      <c r="M183" s="106"/>
      <c r="N183" s="1133"/>
      <c r="O183" s="1514"/>
      <c r="P183" s="1888"/>
    </row>
    <row r="184" spans="1:16" s="5" customFormat="1" ht="13.5">
      <c r="A184" s="1063">
        <v>170</v>
      </c>
      <c r="B184" s="1065" t="s">
        <v>4243</v>
      </c>
      <c r="C184" s="1062" t="s">
        <v>709</v>
      </c>
      <c r="D184" s="658">
        <v>1</v>
      </c>
      <c r="E184" s="632">
        <v>2013</v>
      </c>
      <c r="F184" s="816">
        <v>1132.60672</v>
      </c>
      <c r="G184" s="816">
        <f t="shared" si="5"/>
        <v>1132.60672</v>
      </c>
      <c r="H184" s="735">
        <v>100</v>
      </c>
      <c r="I184" s="816">
        <f t="shared" si="6"/>
        <v>0</v>
      </c>
      <c r="J184" s="106"/>
      <c r="K184" s="1133"/>
      <c r="L184" s="1133"/>
      <c r="M184" s="106"/>
      <c r="N184" s="1133"/>
      <c r="O184" s="1514"/>
      <c r="P184" s="1888"/>
    </row>
    <row r="185" spans="1:16" s="5" customFormat="1" ht="27">
      <c r="A185" s="1063">
        <v>171</v>
      </c>
      <c r="B185" s="1065" t="s">
        <v>4244</v>
      </c>
      <c r="C185" s="1062" t="s">
        <v>709</v>
      </c>
      <c r="D185" s="658">
        <v>1</v>
      </c>
      <c r="E185" s="632">
        <v>2013</v>
      </c>
      <c r="F185" s="816">
        <v>1651.54072</v>
      </c>
      <c r="G185" s="816">
        <f t="shared" si="5"/>
        <v>1651.54072</v>
      </c>
      <c r="H185" s="735">
        <v>100</v>
      </c>
      <c r="I185" s="816">
        <f t="shared" si="6"/>
        <v>0</v>
      </c>
      <c r="J185" s="106"/>
      <c r="K185" s="1133"/>
      <c r="L185" s="1133"/>
      <c r="M185" s="106"/>
      <c r="N185" s="1133"/>
      <c r="O185" s="1514"/>
      <c r="P185" s="1888"/>
    </row>
    <row r="186" spans="1:16" s="5" customFormat="1" ht="13.5">
      <c r="A186" s="1063">
        <v>172</v>
      </c>
      <c r="B186" s="1065" t="s">
        <v>4245</v>
      </c>
      <c r="C186" s="1062" t="s">
        <v>709</v>
      </c>
      <c r="D186" s="658">
        <v>1</v>
      </c>
      <c r="E186" s="632">
        <v>2013</v>
      </c>
      <c r="F186" s="816">
        <v>56.949680000000001</v>
      </c>
      <c r="G186" s="816">
        <f t="shared" si="5"/>
        <v>56.949680000000001</v>
      </c>
      <c r="H186" s="735">
        <v>100</v>
      </c>
      <c r="I186" s="816">
        <f t="shared" si="6"/>
        <v>0</v>
      </c>
      <c r="J186" s="106"/>
      <c r="K186" s="1133"/>
      <c r="L186" s="1133"/>
      <c r="M186" s="106"/>
      <c r="N186" s="1133"/>
      <c r="O186" s="1514"/>
      <c r="P186" s="1888"/>
    </row>
    <row r="187" spans="1:16" s="5" customFormat="1" ht="13.5">
      <c r="A187" s="1063">
        <v>173</v>
      </c>
      <c r="B187" s="1065" t="s">
        <v>4246</v>
      </c>
      <c r="C187" s="1062" t="s">
        <v>709</v>
      </c>
      <c r="D187" s="658">
        <v>2</v>
      </c>
      <c r="E187" s="632">
        <v>2013</v>
      </c>
      <c r="F187" s="816">
        <v>372.56799999999998</v>
      </c>
      <c r="G187" s="816">
        <f t="shared" si="5"/>
        <v>372.56799999999998</v>
      </c>
      <c r="H187" s="735">
        <v>100</v>
      </c>
      <c r="I187" s="816">
        <f t="shared" si="6"/>
        <v>0</v>
      </c>
      <c r="J187" s="106"/>
      <c r="K187" s="1133"/>
      <c r="L187" s="1133"/>
      <c r="M187" s="106"/>
      <c r="N187" s="1133"/>
      <c r="O187" s="1514"/>
      <c r="P187" s="1888"/>
    </row>
    <row r="188" spans="1:16" s="5" customFormat="1" ht="13.5">
      <c r="A188" s="1063">
        <v>174</v>
      </c>
      <c r="B188" s="1065" t="s">
        <v>4247</v>
      </c>
      <c r="C188" s="1062" t="s">
        <v>709</v>
      </c>
      <c r="D188" s="658">
        <v>1</v>
      </c>
      <c r="E188" s="632">
        <v>2013</v>
      </c>
      <c r="F188" s="816">
        <v>159.13976</v>
      </c>
      <c r="G188" s="816">
        <f t="shared" si="5"/>
        <v>159.13976</v>
      </c>
      <c r="H188" s="735">
        <v>100</v>
      </c>
      <c r="I188" s="816">
        <f t="shared" si="6"/>
        <v>0</v>
      </c>
      <c r="J188" s="106"/>
      <c r="K188" s="1133"/>
      <c r="L188" s="1133"/>
      <c r="M188" s="106"/>
      <c r="N188" s="1133"/>
      <c r="O188" s="1514"/>
      <c r="P188" s="1888"/>
    </row>
    <row r="189" spans="1:16" s="5" customFormat="1" ht="13.5">
      <c r="A189" s="1063">
        <v>175</v>
      </c>
      <c r="B189" s="1065" t="s">
        <v>4248</v>
      </c>
      <c r="C189" s="1062" t="s">
        <v>709</v>
      </c>
      <c r="D189" s="658">
        <v>1</v>
      </c>
      <c r="E189" s="632">
        <v>2013</v>
      </c>
      <c r="F189" s="816">
        <v>409.29255999999998</v>
      </c>
      <c r="G189" s="816">
        <f t="shared" si="5"/>
        <v>409.29255999999998</v>
      </c>
      <c r="H189" s="735">
        <v>100</v>
      </c>
      <c r="I189" s="816">
        <f t="shared" si="6"/>
        <v>0</v>
      </c>
      <c r="J189" s="106"/>
      <c r="K189" s="1133"/>
      <c r="L189" s="1133"/>
      <c r="M189" s="106"/>
      <c r="N189" s="1133"/>
      <c r="O189" s="1514"/>
      <c r="P189" s="1888"/>
    </row>
    <row r="190" spans="1:16" s="5" customFormat="1" ht="13.5">
      <c r="A190" s="1063">
        <v>176</v>
      </c>
      <c r="B190" s="1065" t="s">
        <v>4249</v>
      </c>
      <c r="C190" s="1062" t="s">
        <v>709</v>
      </c>
      <c r="D190" s="658">
        <v>2</v>
      </c>
      <c r="E190" s="632">
        <v>2013</v>
      </c>
      <c r="F190" s="816">
        <v>136.25344000000001</v>
      </c>
      <c r="G190" s="816">
        <f t="shared" si="5"/>
        <v>136.25344000000001</v>
      </c>
      <c r="H190" s="735">
        <v>100</v>
      </c>
      <c r="I190" s="816">
        <f t="shared" si="6"/>
        <v>0</v>
      </c>
      <c r="J190" s="106"/>
      <c r="K190" s="1133"/>
      <c r="L190" s="1133"/>
      <c r="M190" s="106"/>
      <c r="N190" s="1133"/>
      <c r="O190" s="1514"/>
      <c r="P190" s="1888"/>
    </row>
    <row r="191" spans="1:16" s="5" customFormat="1" ht="13.5">
      <c r="A191" s="1063">
        <v>177</v>
      </c>
      <c r="B191" s="1065" t="s">
        <v>4250</v>
      </c>
      <c r="C191" s="1062" t="s">
        <v>709</v>
      </c>
      <c r="D191" s="658">
        <v>4</v>
      </c>
      <c r="E191" s="632">
        <v>2013</v>
      </c>
      <c r="F191" s="816">
        <v>928.22656000000006</v>
      </c>
      <c r="G191" s="816">
        <f t="shared" si="5"/>
        <v>928.22656000000006</v>
      </c>
      <c r="H191" s="735">
        <v>100</v>
      </c>
      <c r="I191" s="816">
        <f t="shared" si="6"/>
        <v>0</v>
      </c>
      <c r="J191" s="106"/>
      <c r="K191" s="1133"/>
      <c r="L191" s="1133"/>
      <c r="M191" s="106"/>
      <c r="N191" s="1133"/>
      <c r="O191" s="1514"/>
      <c r="P191" s="1888"/>
    </row>
    <row r="192" spans="1:16" s="5" customFormat="1" ht="13.5">
      <c r="A192" s="1063">
        <v>178</v>
      </c>
      <c r="B192" s="1065" t="s">
        <v>4251</v>
      </c>
      <c r="C192" s="1062" t="s">
        <v>709</v>
      </c>
      <c r="D192" s="658">
        <v>7</v>
      </c>
      <c r="E192" s="632">
        <v>2013</v>
      </c>
      <c r="F192" s="816">
        <v>3843</v>
      </c>
      <c r="G192" s="816">
        <f t="shared" si="5"/>
        <v>3843</v>
      </c>
      <c r="H192" s="735">
        <v>100</v>
      </c>
      <c r="I192" s="816">
        <f t="shared" si="6"/>
        <v>0</v>
      </c>
      <c r="J192" s="106"/>
      <c r="K192" s="1133"/>
      <c r="L192" s="1133"/>
      <c r="M192" s="106"/>
      <c r="N192" s="1133"/>
      <c r="O192" s="1514"/>
      <c r="P192" s="1888"/>
    </row>
    <row r="193" spans="1:16" s="5" customFormat="1" ht="27">
      <c r="A193" s="1063">
        <v>179</v>
      </c>
      <c r="B193" s="1065" t="s">
        <v>4252</v>
      </c>
      <c r="C193" s="1062" t="s">
        <v>709</v>
      </c>
      <c r="D193" s="658">
        <v>10</v>
      </c>
      <c r="E193" s="632">
        <v>2013</v>
      </c>
      <c r="F193" s="816">
        <v>2163</v>
      </c>
      <c r="G193" s="816">
        <f t="shared" si="5"/>
        <v>2163</v>
      </c>
      <c r="H193" s="735">
        <v>100</v>
      </c>
      <c r="I193" s="816">
        <f t="shared" si="6"/>
        <v>0</v>
      </c>
      <c r="J193" s="106"/>
      <c r="K193" s="1133"/>
      <c r="L193" s="1133"/>
      <c r="M193" s="106"/>
      <c r="N193" s="1133"/>
      <c r="O193" s="1514"/>
      <c r="P193" s="1888"/>
    </row>
    <row r="194" spans="1:16" s="5" customFormat="1" ht="13.5">
      <c r="A194" s="1063">
        <v>180</v>
      </c>
      <c r="B194" s="1065" t="s">
        <v>2110</v>
      </c>
      <c r="C194" s="1062" t="s">
        <v>709</v>
      </c>
      <c r="D194" s="658">
        <v>5</v>
      </c>
      <c r="E194" s="632">
        <v>2013</v>
      </c>
      <c r="F194" s="816">
        <v>299.5</v>
      </c>
      <c r="G194" s="816">
        <f t="shared" si="5"/>
        <v>299.5</v>
      </c>
      <c r="H194" s="735">
        <v>100</v>
      </c>
      <c r="I194" s="816">
        <f t="shared" si="6"/>
        <v>0</v>
      </c>
      <c r="J194" s="106"/>
      <c r="K194" s="1133"/>
      <c r="L194" s="1133"/>
      <c r="M194" s="106"/>
      <c r="N194" s="1133"/>
      <c r="O194" s="1514"/>
      <c r="P194" s="1888"/>
    </row>
    <row r="195" spans="1:16" s="5" customFormat="1" ht="13.5">
      <c r="A195" s="1063">
        <v>181</v>
      </c>
      <c r="B195" s="1065" t="s">
        <v>4253</v>
      </c>
      <c r="C195" s="1062" t="s">
        <v>709</v>
      </c>
      <c r="D195" s="658">
        <v>1</v>
      </c>
      <c r="E195" s="632">
        <v>2013</v>
      </c>
      <c r="F195" s="816">
        <v>184.64</v>
      </c>
      <c r="G195" s="816">
        <f t="shared" si="5"/>
        <v>184.64</v>
      </c>
      <c r="H195" s="735">
        <v>100</v>
      </c>
      <c r="I195" s="816">
        <f t="shared" si="6"/>
        <v>0</v>
      </c>
      <c r="J195" s="106"/>
      <c r="K195" s="1133"/>
      <c r="L195" s="1133"/>
      <c r="M195" s="106"/>
      <c r="N195" s="1133"/>
      <c r="O195" s="1514"/>
      <c r="P195" s="1888"/>
    </row>
    <row r="196" spans="1:16" s="5" customFormat="1" ht="13.5">
      <c r="A196" s="1063">
        <v>182</v>
      </c>
      <c r="B196" s="1065" t="s">
        <v>4254</v>
      </c>
      <c r="C196" s="1062" t="s">
        <v>709</v>
      </c>
      <c r="D196" s="658">
        <v>2</v>
      </c>
      <c r="E196" s="632">
        <v>2013</v>
      </c>
      <c r="F196" s="816">
        <v>79.400000000000006</v>
      </c>
      <c r="G196" s="816">
        <f t="shared" si="5"/>
        <v>79.400000000000006</v>
      </c>
      <c r="H196" s="735">
        <v>100</v>
      </c>
      <c r="I196" s="816">
        <f t="shared" si="6"/>
        <v>0</v>
      </c>
      <c r="J196" s="106"/>
      <c r="K196" s="1133"/>
      <c r="L196" s="1133"/>
      <c r="M196" s="106"/>
      <c r="N196" s="1133"/>
      <c r="O196" s="1514"/>
      <c r="P196" s="1888"/>
    </row>
    <row r="197" spans="1:16" s="5" customFormat="1" ht="13.5">
      <c r="A197" s="1063">
        <v>183</v>
      </c>
      <c r="B197" s="1066" t="s">
        <v>4255</v>
      </c>
      <c r="C197" s="1062" t="s">
        <v>709</v>
      </c>
      <c r="D197" s="658">
        <v>3</v>
      </c>
      <c r="E197" s="632">
        <v>2013</v>
      </c>
      <c r="F197" s="816">
        <v>136.65</v>
      </c>
      <c r="G197" s="816">
        <f t="shared" si="5"/>
        <v>136.65</v>
      </c>
      <c r="H197" s="735">
        <v>100</v>
      </c>
      <c r="I197" s="816">
        <f t="shared" si="6"/>
        <v>0</v>
      </c>
      <c r="J197" s="106"/>
      <c r="K197" s="1133"/>
      <c r="L197" s="1133"/>
      <c r="M197" s="106"/>
      <c r="N197" s="1133"/>
      <c r="O197" s="1514"/>
      <c r="P197" s="1888"/>
    </row>
    <row r="198" spans="1:16" s="5" customFormat="1" ht="13.5">
      <c r="A198" s="1063">
        <v>184</v>
      </c>
      <c r="B198" s="1067" t="s">
        <v>694</v>
      </c>
      <c r="C198" s="1062" t="s">
        <v>709</v>
      </c>
      <c r="D198" s="658">
        <v>2</v>
      </c>
      <c r="E198" s="632">
        <v>2013</v>
      </c>
      <c r="F198" s="816">
        <v>117.6</v>
      </c>
      <c r="G198" s="816">
        <f t="shared" si="5"/>
        <v>117.6</v>
      </c>
      <c r="H198" s="735">
        <v>100</v>
      </c>
      <c r="I198" s="816">
        <f t="shared" si="6"/>
        <v>0</v>
      </c>
      <c r="J198" s="106"/>
      <c r="K198" s="1133"/>
      <c r="L198" s="1133"/>
      <c r="M198" s="106"/>
      <c r="N198" s="1133"/>
      <c r="O198" s="1514"/>
      <c r="P198" s="1888"/>
    </row>
    <row r="199" spans="1:16" s="5" customFormat="1" ht="13.5">
      <c r="A199" s="1063">
        <v>185</v>
      </c>
      <c r="B199" s="1068" t="s">
        <v>4256</v>
      </c>
      <c r="C199" s="1062" t="s">
        <v>709</v>
      </c>
      <c r="D199" s="658">
        <v>2</v>
      </c>
      <c r="E199" s="632">
        <v>2013</v>
      </c>
      <c r="F199" s="816">
        <v>1246.4000000000001</v>
      </c>
      <c r="G199" s="816">
        <f t="shared" si="5"/>
        <v>1246.4000000000001</v>
      </c>
      <c r="H199" s="735">
        <v>100</v>
      </c>
      <c r="I199" s="816">
        <f t="shared" si="6"/>
        <v>0</v>
      </c>
      <c r="J199" s="106"/>
      <c r="K199" s="1133"/>
      <c r="L199" s="1133"/>
      <c r="M199" s="106"/>
      <c r="N199" s="1133"/>
      <c r="O199" s="1514"/>
      <c r="P199" s="1888"/>
    </row>
    <row r="200" spans="1:16" s="5" customFormat="1" ht="27">
      <c r="A200" s="1063">
        <v>186</v>
      </c>
      <c r="B200" s="1069" t="s">
        <v>4257</v>
      </c>
      <c r="C200" s="1062" t="s">
        <v>709</v>
      </c>
      <c r="D200" s="658">
        <v>3</v>
      </c>
      <c r="E200" s="1515">
        <v>2013</v>
      </c>
      <c r="F200" s="816">
        <v>357</v>
      </c>
      <c r="G200" s="816">
        <f t="shared" si="5"/>
        <v>357</v>
      </c>
      <c r="H200" s="735">
        <v>100</v>
      </c>
      <c r="I200" s="816">
        <f t="shared" si="6"/>
        <v>0</v>
      </c>
      <c r="J200" s="106"/>
      <c r="K200" s="1133"/>
      <c r="L200" s="1133"/>
      <c r="M200" s="106"/>
      <c r="N200" s="1133"/>
      <c r="O200" s="1514"/>
      <c r="P200" s="1888"/>
    </row>
    <row r="201" spans="1:16" s="5" customFormat="1" ht="27">
      <c r="A201" s="1063">
        <v>187</v>
      </c>
      <c r="B201" s="1069" t="s">
        <v>4258</v>
      </c>
      <c r="C201" s="1062" t="s">
        <v>709</v>
      </c>
      <c r="D201" s="658">
        <v>2</v>
      </c>
      <c r="E201" s="1515">
        <v>2014</v>
      </c>
      <c r="F201" s="816">
        <v>328.74</v>
      </c>
      <c r="G201" s="816">
        <f t="shared" si="5"/>
        <v>328.74</v>
      </c>
      <c r="H201" s="735">
        <v>100</v>
      </c>
      <c r="I201" s="816">
        <f t="shared" si="6"/>
        <v>0</v>
      </c>
      <c r="J201" s="106"/>
      <c r="K201" s="1133"/>
      <c r="L201" s="1133"/>
      <c r="M201" s="106"/>
      <c r="N201" s="1133"/>
      <c r="O201" s="1514"/>
      <c r="P201" s="1888"/>
    </row>
    <row r="202" spans="1:16" s="5" customFormat="1" ht="13.5">
      <c r="A202" s="1063">
        <v>188</v>
      </c>
      <c r="B202" s="1069" t="s">
        <v>1978</v>
      </c>
      <c r="C202" s="1062" t="s">
        <v>709</v>
      </c>
      <c r="D202" s="658">
        <v>7</v>
      </c>
      <c r="E202" s="1515">
        <v>2013</v>
      </c>
      <c r="F202" s="816">
        <v>308</v>
      </c>
      <c r="G202" s="816">
        <f t="shared" si="5"/>
        <v>308</v>
      </c>
      <c r="H202" s="735">
        <v>100</v>
      </c>
      <c r="I202" s="816">
        <f t="shared" si="6"/>
        <v>0</v>
      </c>
      <c r="J202" s="106"/>
      <c r="K202" s="1133"/>
      <c r="L202" s="1133"/>
      <c r="M202" s="106"/>
      <c r="N202" s="1133"/>
      <c r="O202" s="1514"/>
      <c r="P202" s="1888"/>
    </row>
    <row r="203" spans="1:16" s="5" customFormat="1" ht="13.5">
      <c r="A203" s="1063">
        <v>189</v>
      </c>
      <c r="B203" s="1069" t="s">
        <v>819</v>
      </c>
      <c r="C203" s="1062" t="s">
        <v>709</v>
      </c>
      <c r="D203" s="658">
        <v>7</v>
      </c>
      <c r="E203" s="1516">
        <v>2014</v>
      </c>
      <c r="F203" s="816">
        <v>963.2</v>
      </c>
      <c r="G203" s="816">
        <f t="shared" si="5"/>
        <v>963.2</v>
      </c>
      <c r="H203" s="735">
        <v>100</v>
      </c>
      <c r="I203" s="816">
        <f t="shared" si="6"/>
        <v>0</v>
      </c>
      <c r="J203" s="106"/>
      <c r="K203" s="1133"/>
      <c r="L203" s="1133"/>
      <c r="M203" s="106"/>
      <c r="N203" s="1133"/>
      <c r="O203" s="1514"/>
      <c r="P203" s="1888"/>
    </row>
    <row r="204" spans="1:16" s="5" customFormat="1" ht="13.5">
      <c r="A204" s="1063">
        <v>190</v>
      </c>
      <c r="B204" s="1069" t="s">
        <v>4259</v>
      </c>
      <c r="C204" s="1062" t="s">
        <v>709</v>
      </c>
      <c r="D204" s="658">
        <v>1</v>
      </c>
      <c r="E204" s="1516">
        <v>2014</v>
      </c>
      <c r="F204" s="816">
        <v>283</v>
      </c>
      <c r="G204" s="816">
        <f t="shared" si="5"/>
        <v>283</v>
      </c>
      <c r="H204" s="735">
        <v>100</v>
      </c>
      <c r="I204" s="816">
        <f t="shared" si="6"/>
        <v>0</v>
      </c>
      <c r="J204" s="106"/>
      <c r="K204" s="1133"/>
      <c r="L204" s="1133"/>
      <c r="M204" s="106"/>
      <c r="N204" s="1133"/>
      <c r="O204" s="1514"/>
      <c r="P204" s="1888"/>
    </row>
    <row r="205" spans="1:16" s="5" customFormat="1" ht="27">
      <c r="A205" s="1063">
        <v>191</v>
      </c>
      <c r="B205" s="1070" t="s">
        <v>4260</v>
      </c>
      <c r="C205" s="1062" t="s">
        <v>709</v>
      </c>
      <c r="D205" s="658">
        <v>22</v>
      </c>
      <c r="E205" s="1516">
        <v>2014</v>
      </c>
      <c r="F205" s="816">
        <v>594</v>
      </c>
      <c r="G205" s="816">
        <f t="shared" si="5"/>
        <v>594</v>
      </c>
      <c r="H205" s="735">
        <v>100</v>
      </c>
      <c r="I205" s="816">
        <f t="shared" si="6"/>
        <v>0</v>
      </c>
      <c r="J205" s="106"/>
      <c r="K205" s="1133"/>
      <c r="L205" s="1133"/>
      <c r="M205" s="106"/>
      <c r="N205" s="1133"/>
      <c r="O205" s="1514"/>
      <c r="P205" s="1888"/>
    </row>
    <row r="206" spans="1:16" s="5" customFormat="1" ht="27">
      <c r="A206" s="1063">
        <v>192</v>
      </c>
      <c r="B206" s="1070" t="s">
        <v>4261</v>
      </c>
      <c r="C206" s="1071" t="s">
        <v>709</v>
      </c>
      <c r="D206" s="658">
        <v>4</v>
      </c>
      <c r="E206" s="1516">
        <v>2015</v>
      </c>
      <c r="F206" s="816">
        <v>236</v>
      </c>
      <c r="G206" s="816">
        <f t="shared" si="5"/>
        <v>236</v>
      </c>
      <c r="H206" s="735">
        <v>100</v>
      </c>
      <c r="I206" s="816">
        <f t="shared" si="6"/>
        <v>0</v>
      </c>
      <c r="J206" s="106"/>
      <c r="K206" s="1133"/>
      <c r="L206" s="1133"/>
      <c r="M206" s="106"/>
      <c r="N206" s="1133"/>
      <c r="O206" s="1514"/>
      <c r="P206" s="1888"/>
    </row>
    <row r="207" spans="1:16" s="5" customFormat="1" ht="27">
      <c r="A207" s="1063">
        <v>193</v>
      </c>
      <c r="B207" s="1070" t="s">
        <v>4262</v>
      </c>
      <c r="C207" s="1071" t="s">
        <v>709</v>
      </c>
      <c r="D207" s="658">
        <v>3</v>
      </c>
      <c r="E207" s="1516">
        <v>2015</v>
      </c>
      <c r="F207" s="816">
        <v>1377</v>
      </c>
      <c r="G207" s="816">
        <f t="shared" si="5"/>
        <v>1377</v>
      </c>
      <c r="H207" s="735">
        <v>100</v>
      </c>
      <c r="I207" s="816">
        <f t="shared" si="6"/>
        <v>0</v>
      </c>
      <c r="J207" s="106"/>
      <c r="K207" s="1133"/>
      <c r="L207" s="1133"/>
      <c r="M207" s="106"/>
      <c r="N207" s="1133"/>
      <c r="O207" s="1514"/>
      <c r="P207" s="1888"/>
    </row>
    <row r="208" spans="1:16" s="5" customFormat="1" ht="13.5">
      <c r="A208" s="1063">
        <v>194</v>
      </c>
      <c r="B208" s="1070" t="s">
        <v>819</v>
      </c>
      <c r="C208" s="1071" t="s">
        <v>709</v>
      </c>
      <c r="D208" s="658">
        <v>3</v>
      </c>
      <c r="E208" s="1516">
        <v>2015</v>
      </c>
      <c r="F208" s="816">
        <v>490.28399999999999</v>
      </c>
      <c r="G208" s="816">
        <f t="shared" ref="G208:G359" si="7">F208*H208%</f>
        <v>490.28399999999999</v>
      </c>
      <c r="H208" s="735">
        <v>100</v>
      </c>
      <c r="I208" s="816">
        <f t="shared" ref="I208:I359" si="8">F208-G208</f>
        <v>0</v>
      </c>
      <c r="J208" s="106"/>
      <c r="K208" s="1133"/>
      <c r="L208" s="1133"/>
      <c r="M208" s="106"/>
      <c r="N208" s="1133"/>
      <c r="O208" s="1514"/>
      <c r="P208" s="1888"/>
    </row>
    <row r="209" spans="1:16" s="5" customFormat="1" ht="27">
      <c r="A209" s="1063">
        <v>195</v>
      </c>
      <c r="B209" s="1070" t="s">
        <v>4263</v>
      </c>
      <c r="C209" s="1071" t="s">
        <v>709</v>
      </c>
      <c r="D209" s="658">
        <v>1</v>
      </c>
      <c r="E209" s="1516">
        <v>2015</v>
      </c>
      <c r="F209" s="816">
        <v>378</v>
      </c>
      <c r="G209" s="816">
        <f t="shared" si="7"/>
        <v>378</v>
      </c>
      <c r="H209" s="735">
        <v>100</v>
      </c>
      <c r="I209" s="816">
        <f t="shared" si="8"/>
        <v>0</v>
      </c>
      <c r="J209" s="106"/>
      <c r="K209" s="1133"/>
      <c r="L209" s="1133"/>
      <c r="M209" s="106"/>
      <c r="N209" s="1133"/>
      <c r="O209" s="1514"/>
      <c r="P209" s="1888"/>
    </row>
    <row r="210" spans="1:16" s="5" customFormat="1" ht="27">
      <c r="A210" s="1063">
        <v>196</v>
      </c>
      <c r="B210" s="1070" t="s">
        <v>4264</v>
      </c>
      <c r="C210" s="1071" t="s">
        <v>709</v>
      </c>
      <c r="D210" s="658">
        <v>3</v>
      </c>
      <c r="E210" s="1516">
        <v>2015</v>
      </c>
      <c r="F210" s="816">
        <v>4024.9162800000004</v>
      </c>
      <c r="G210" s="816">
        <f t="shared" si="7"/>
        <v>4024.9162800000004</v>
      </c>
      <c r="H210" s="735">
        <v>100</v>
      </c>
      <c r="I210" s="816">
        <f t="shared" si="8"/>
        <v>0</v>
      </c>
      <c r="J210" s="106"/>
      <c r="K210" s="1133"/>
      <c r="L210" s="1133"/>
      <c r="M210" s="106"/>
      <c r="N210" s="1133"/>
      <c r="O210" s="1514"/>
      <c r="P210" s="1888"/>
    </row>
    <row r="211" spans="1:16" s="5" customFormat="1" ht="27">
      <c r="A211" s="1063">
        <v>197</v>
      </c>
      <c r="B211" s="1070" t="s">
        <v>4265</v>
      </c>
      <c r="C211" s="1071" t="s">
        <v>709</v>
      </c>
      <c r="D211" s="658">
        <v>1</v>
      </c>
      <c r="E211" s="1516">
        <v>2015</v>
      </c>
      <c r="F211" s="816">
        <v>1.0000000000000001E-5</v>
      </c>
      <c r="G211" s="816">
        <f t="shared" si="7"/>
        <v>1.0000000000000001E-5</v>
      </c>
      <c r="H211" s="735">
        <v>100</v>
      </c>
      <c r="I211" s="816">
        <f t="shared" si="8"/>
        <v>0</v>
      </c>
      <c r="J211" s="106"/>
      <c r="K211" s="1133"/>
      <c r="L211" s="1133"/>
      <c r="M211" s="106"/>
      <c r="N211" s="1133"/>
      <c r="O211" s="1514"/>
      <c r="P211" s="1888"/>
    </row>
    <row r="212" spans="1:16" s="5" customFormat="1" ht="27">
      <c r="A212" s="1063">
        <v>198</v>
      </c>
      <c r="B212" s="1070" t="s">
        <v>4266</v>
      </c>
      <c r="C212" s="1071" t="s">
        <v>709</v>
      </c>
      <c r="D212" s="658">
        <v>1</v>
      </c>
      <c r="E212" s="1516">
        <v>2015</v>
      </c>
      <c r="F212" s="816">
        <v>2986.1281800000002</v>
      </c>
      <c r="G212" s="816">
        <f t="shared" si="7"/>
        <v>2986.1281800000002</v>
      </c>
      <c r="H212" s="735">
        <v>100</v>
      </c>
      <c r="I212" s="816">
        <f t="shared" si="8"/>
        <v>0</v>
      </c>
      <c r="J212" s="106"/>
      <c r="K212" s="1133"/>
      <c r="L212" s="1133"/>
      <c r="M212" s="106"/>
      <c r="N212" s="1133"/>
      <c r="O212" s="1514"/>
      <c r="P212" s="1888"/>
    </row>
    <row r="213" spans="1:16" s="5" customFormat="1" ht="13.5">
      <c r="A213" s="1063">
        <v>199</v>
      </c>
      <c r="B213" s="1070" t="s">
        <v>4267</v>
      </c>
      <c r="C213" s="1071" t="s">
        <v>709</v>
      </c>
      <c r="D213" s="658">
        <v>1</v>
      </c>
      <c r="E213" s="1516">
        <v>2015</v>
      </c>
      <c r="F213" s="816">
        <v>609.83580000000006</v>
      </c>
      <c r="G213" s="816">
        <f t="shared" si="7"/>
        <v>609.83580000000006</v>
      </c>
      <c r="H213" s="735">
        <v>100</v>
      </c>
      <c r="I213" s="816">
        <f t="shared" si="8"/>
        <v>0</v>
      </c>
      <c r="J213" s="106"/>
      <c r="K213" s="1133"/>
      <c r="L213" s="1133"/>
      <c r="M213" s="106"/>
      <c r="N213" s="1133"/>
      <c r="O213" s="1514"/>
      <c r="P213" s="1888"/>
    </row>
    <row r="214" spans="1:16" s="5" customFormat="1" ht="13.5">
      <c r="A214" s="1063">
        <v>200</v>
      </c>
      <c r="B214" s="1070" t="s">
        <v>819</v>
      </c>
      <c r="C214" s="1071" t="s">
        <v>709</v>
      </c>
      <c r="D214" s="658">
        <v>1</v>
      </c>
      <c r="E214" s="1516">
        <v>2015</v>
      </c>
      <c r="F214" s="816">
        <v>164.94</v>
      </c>
      <c r="G214" s="816">
        <f t="shared" si="7"/>
        <v>164.94</v>
      </c>
      <c r="H214" s="735">
        <v>100</v>
      </c>
      <c r="I214" s="816">
        <f t="shared" si="8"/>
        <v>0</v>
      </c>
      <c r="J214" s="106"/>
      <c r="K214" s="1133"/>
      <c r="L214" s="1133"/>
      <c r="M214" s="106"/>
      <c r="N214" s="1133"/>
      <c r="O214" s="1514"/>
      <c r="P214" s="1888"/>
    </row>
    <row r="215" spans="1:16" s="5" customFormat="1" ht="27">
      <c r="A215" s="1063">
        <v>201</v>
      </c>
      <c r="B215" s="1070" t="s">
        <v>4268</v>
      </c>
      <c r="C215" s="1071" t="s">
        <v>709</v>
      </c>
      <c r="D215" s="658">
        <v>1</v>
      </c>
      <c r="E215" s="1516">
        <v>2015</v>
      </c>
      <c r="F215" s="816">
        <v>74.97</v>
      </c>
      <c r="G215" s="816">
        <f t="shared" si="7"/>
        <v>74.97</v>
      </c>
      <c r="H215" s="735">
        <v>100</v>
      </c>
      <c r="I215" s="816">
        <f t="shared" si="8"/>
        <v>0</v>
      </c>
      <c r="J215" s="106"/>
      <c r="K215" s="1133"/>
      <c r="L215" s="1133"/>
      <c r="M215" s="106"/>
      <c r="N215" s="1133"/>
      <c r="O215" s="1514"/>
      <c r="P215" s="1888"/>
    </row>
    <row r="216" spans="1:16" s="5" customFormat="1" ht="13.5">
      <c r="A216" s="1063">
        <v>202</v>
      </c>
      <c r="B216" s="1070" t="s">
        <v>707</v>
      </c>
      <c r="C216" s="1071" t="s">
        <v>709</v>
      </c>
      <c r="D216" s="658">
        <v>1</v>
      </c>
      <c r="E216" s="1516">
        <v>2015</v>
      </c>
      <c r="F216" s="816">
        <v>28.74</v>
      </c>
      <c r="G216" s="816">
        <f t="shared" si="7"/>
        <v>28.74</v>
      </c>
      <c r="H216" s="735">
        <v>100</v>
      </c>
      <c r="I216" s="816">
        <f t="shared" si="8"/>
        <v>0</v>
      </c>
      <c r="J216" s="106"/>
      <c r="K216" s="1133"/>
      <c r="L216" s="1133"/>
      <c r="M216" s="106"/>
      <c r="N216" s="1133"/>
      <c r="O216" s="1514"/>
      <c r="P216" s="1888"/>
    </row>
    <row r="217" spans="1:16" s="5" customFormat="1" ht="13.5">
      <c r="A217" s="1063">
        <v>203</v>
      </c>
      <c r="B217" s="1070" t="s">
        <v>4269</v>
      </c>
      <c r="C217" s="1071" t="s">
        <v>709</v>
      </c>
      <c r="D217" s="658">
        <v>6</v>
      </c>
      <c r="E217" s="1516">
        <v>2015</v>
      </c>
      <c r="F217" s="816">
        <v>159.12</v>
      </c>
      <c r="G217" s="816">
        <f t="shared" si="7"/>
        <v>159.12</v>
      </c>
      <c r="H217" s="735">
        <v>100</v>
      </c>
      <c r="I217" s="816">
        <f t="shared" si="8"/>
        <v>0</v>
      </c>
      <c r="J217" s="106"/>
      <c r="K217" s="1133"/>
      <c r="L217" s="1133"/>
      <c r="M217" s="106"/>
      <c r="N217" s="1133"/>
      <c r="O217" s="1514"/>
      <c r="P217" s="1888"/>
    </row>
    <row r="218" spans="1:16" s="5" customFormat="1" ht="27">
      <c r="A218" s="1063">
        <v>204</v>
      </c>
      <c r="B218" s="1070" t="s">
        <v>4270</v>
      </c>
      <c r="C218" s="1071" t="s">
        <v>709</v>
      </c>
      <c r="D218" s="658">
        <v>1</v>
      </c>
      <c r="E218" s="1516">
        <v>2015</v>
      </c>
      <c r="F218" s="816">
        <v>792</v>
      </c>
      <c r="G218" s="816">
        <f t="shared" si="7"/>
        <v>792</v>
      </c>
      <c r="H218" s="735">
        <v>100</v>
      </c>
      <c r="I218" s="816">
        <f t="shared" si="8"/>
        <v>0</v>
      </c>
      <c r="J218" s="106"/>
      <c r="K218" s="1133"/>
      <c r="L218" s="1133"/>
      <c r="M218" s="106"/>
      <c r="N218" s="1133"/>
      <c r="O218" s="1514"/>
      <c r="P218" s="1888"/>
    </row>
    <row r="219" spans="1:16" s="5" customFormat="1" ht="13.5">
      <c r="A219" s="1063">
        <v>205</v>
      </c>
      <c r="B219" s="1070" t="s">
        <v>703</v>
      </c>
      <c r="C219" s="1071" t="s">
        <v>709</v>
      </c>
      <c r="D219" s="658">
        <v>2</v>
      </c>
      <c r="E219" s="1516">
        <v>2015</v>
      </c>
      <c r="F219" s="816">
        <v>57</v>
      </c>
      <c r="G219" s="816">
        <f t="shared" si="7"/>
        <v>57</v>
      </c>
      <c r="H219" s="735">
        <v>100</v>
      </c>
      <c r="I219" s="816">
        <f t="shared" si="8"/>
        <v>0</v>
      </c>
      <c r="J219" s="106"/>
      <c r="K219" s="1133"/>
      <c r="L219" s="1133"/>
      <c r="M219" s="106"/>
      <c r="N219" s="1133"/>
      <c r="O219" s="1514"/>
      <c r="P219" s="1888"/>
    </row>
    <row r="220" spans="1:16" s="5" customFormat="1" ht="13.5">
      <c r="A220" s="1063">
        <v>206</v>
      </c>
      <c r="B220" s="1070" t="s">
        <v>704</v>
      </c>
      <c r="C220" s="1071" t="s">
        <v>709</v>
      </c>
      <c r="D220" s="658">
        <v>4</v>
      </c>
      <c r="E220" s="1516">
        <v>2015</v>
      </c>
      <c r="F220" s="816">
        <v>168</v>
      </c>
      <c r="G220" s="816">
        <f t="shared" si="7"/>
        <v>168</v>
      </c>
      <c r="H220" s="735">
        <v>100</v>
      </c>
      <c r="I220" s="816">
        <f t="shared" si="8"/>
        <v>0</v>
      </c>
      <c r="J220" s="106"/>
      <c r="K220" s="1133"/>
      <c r="L220" s="1133"/>
      <c r="M220" s="106"/>
      <c r="N220" s="1133"/>
      <c r="O220" s="1514"/>
      <c r="P220" s="1888"/>
    </row>
    <row r="221" spans="1:16" s="5" customFormat="1" ht="27">
      <c r="A221" s="1063">
        <v>207</v>
      </c>
      <c r="B221" s="1070" t="s">
        <v>3982</v>
      </c>
      <c r="C221" s="1071" t="s">
        <v>709</v>
      </c>
      <c r="D221" s="658">
        <v>2</v>
      </c>
      <c r="E221" s="1516">
        <v>2015</v>
      </c>
      <c r="F221" s="816">
        <v>299.76</v>
      </c>
      <c r="G221" s="816">
        <f t="shared" si="7"/>
        <v>299.76</v>
      </c>
      <c r="H221" s="735">
        <v>100</v>
      </c>
      <c r="I221" s="816">
        <f t="shared" si="8"/>
        <v>0</v>
      </c>
      <c r="J221" s="106"/>
      <c r="K221" s="1133"/>
      <c r="L221" s="1133"/>
      <c r="M221" s="106"/>
      <c r="N221" s="1133"/>
      <c r="O221" s="1514"/>
      <c r="P221" s="1888"/>
    </row>
    <row r="222" spans="1:16" s="5" customFormat="1" ht="27">
      <c r="A222" s="1063">
        <v>208</v>
      </c>
      <c r="B222" s="1072" t="s">
        <v>4271</v>
      </c>
      <c r="C222" s="1071" t="s">
        <v>709</v>
      </c>
      <c r="D222" s="658">
        <v>1</v>
      </c>
      <c r="E222" s="1516">
        <v>2016</v>
      </c>
      <c r="F222" s="816">
        <v>208.65</v>
      </c>
      <c r="G222" s="816">
        <f t="shared" si="7"/>
        <v>208.65</v>
      </c>
      <c r="H222" s="735">
        <v>100</v>
      </c>
      <c r="I222" s="816">
        <f t="shared" si="8"/>
        <v>0</v>
      </c>
      <c r="J222" s="106"/>
      <c r="K222" s="1133"/>
      <c r="L222" s="1133"/>
      <c r="M222" s="106"/>
      <c r="N222" s="1133"/>
      <c r="O222" s="1514"/>
      <c r="P222" s="1888"/>
    </row>
    <row r="223" spans="1:16" s="5" customFormat="1" ht="13.5">
      <c r="A223" s="1063">
        <v>209</v>
      </c>
      <c r="B223" s="1072" t="s">
        <v>790</v>
      </c>
      <c r="C223" s="1071" t="s">
        <v>709</v>
      </c>
      <c r="D223" s="658">
        <v>12</v>
      </c>
      <c r="E223" s="1516">
        <v>2016</v>
      </c>
      <c r="F223" s="816">
        <v>6120</v>
      </c>
      <c r="G223" s="816">
        <f t="shared" si="7"/>
        <v>6120</v>
      </c>
      <c r="H223" s="735">
        <v>100</v>
      </c>
      <c r="I223" s="816">
        <f t="shared" si="8"/>
        <v>0</v>
      </c>
      <c r="J223" s="106"/>
      <c r="K223" s="1133"/>
      <c r="L223" s="1133"/>
      <c r="M223" s="106"/>
      <c r="N223" s="1133"/>
      <c r="O223" s="1514"/>
      <c r="P223" s="1888"/>
    </row>
    <row r="224" spans="1:16" s="5" customFormat="1" ht="13.5">
      <c r="A224" s="1063">
        <v>210</v>
      </c>
      <c r="B224" s="1072" t="s">
        <v>2397</v>
      </c>
      <c r="C224" s="1071" t="s">
        <v>709</v>
      </c>
      <c r="D224" s="658">
        <v>1</v>
      </c>
      <c r="E224" s="1516">
        <v>2016</v>
      </c>
      <c r="F224" s="816">
        <v>112.3</v>
      </c>
      <c r="G224" s="816">
        <f t="shared" si="7"/>
        <v>112.3</v>
      </c>
      <c r="H224" s="735">
        <v>100</v>
      </c>
      <c r="I224" s="816">
        <f t="shared" si="8"/>
        <v>0</v>
      </c>
      <c r="J224" s="106"/>
      <c r="K224" s="1133"/>
      <c r="L224" s="1133"/>
      <c r="M224" s="106"/>
      <c r="N224" s="1133"/>
      <c r="O224" s="1514"/>
      <c r="P224" s="1888"/>
    </row>
    <row r="225" spans="1:16" s="5" customFormat="1" ht="13.5">
      <c r="A225" s="1063">
        <v>211</v>
      </c>
      <c r="B225" s="1072" t="s">
        <v>819</v>
      </c>
      <c r="C225" s="1071" t="s">
        <v>709</v>
      </c>
      <c r="D225" s="658">
        <v>2</v>
      </c>
      <c r="E225" s="1516">
        <v>2016</v>
      </c>
      <c r="F225" s="816">
        <v>292.2</v>
      </c>
      <c r="G225" s="816">
        <f t="shared" si="7"/>
        <v>292.2</v>
      </c>
      <c r="H225" s="735">
        <v>100</v>
      </c>
      <c r="I225" s="816">
        <f t="shared" si="8"/>
        <v>0</v>
      </c>
      <c r="J225" s="106"/>
      <c r="K225" s="1133"/>
      <c r="L225" s="1133"/>
      <c r="M225" s="106"/>
      <c r="N225" s="1133"/>
      <c r="O225" s="1514"/>
      <c r="P225" s="1888"/>
    </row>
    <row r="226" spans="1:16" s="5" customFormat="1" ht="40.5">
      <c r="A226" s="1063">
        <v>212</v>
      </c>
      <c r="B226" s="1070" t="s">
        <v>4272</v>
      </c>
      <c r="C226" s="1071" t="s">
        <v>4048</v>
      </c>
      <c r="D226" s="658">
        <v>12</v>
      </c>
      <c r="E226" s="1516">
        <v>2017</v>
      </c>
      <c r="F226" s="816">
        <v>8748</v>
      </c>
      <c r="G226" s="816">
        <f t="shared" si="7"/>
        <v>8748</v>
      </c>
      <c r="H226" s="735">
        <v>100</v>
      </c>
      <c r="I226" s="816">
        <f t="shared" si="8"/>
        <v>0</v>
      </c>
      <c r="J226" s="106"/>
      <c r="K226" s="1133"/>
      <c r="L226" s="1133"/>
      <c r="M226" s="106"/>
      <c r="N226" s="1133"/>
      <c r="O226" s="1514"/>
      <c r="P226" s="1888"/>
    </row>
    <row r="227" spans="1:16" s="5" customFormat="1" ht="27">
      <c r="A227" s="1063">
        <v>213</v>
      </c>
      <c r="B227" s="1070" t="s">
        <v>4273</v>
      </c>
      <c r="C227" s="1071" t="s">
        <v>4048</v>
      </c>
      <c r="D227" s="658">
        <v>6</v>
      </c>
      <c r="E227" s="1516">
        <v>2017</v>
      </c>
      <c r="F227" s="816">
        <v>3232.8</v>
      </c>
      <c r="G227" s="816">
        <f t="shared" si="7"/>
        <v>3232.8</v>
      </c>
      <c r="H227" s="735">
        <v>100</v>
      </c>
      <c r="I227" s="816">
        <f t="shared" si="8"/>
        <v>0</v>
      </c>
      <c r="J227" s="106"/>
      <c r="K227" s="1133"/>
      <c r="L227" s="1133"/>
      <c r="M227" s="106"/>
      <c r="N227" s="1133"/>
      <c r="O227" s="1514"/>
      <c r="P227" s="1888"/>
    </row>
    <row r="228" spans="1:16" s="5" customFormat="1" ht="13.5">
      <c r="A228" s="1063">
        <v>214</v>
      </c>
      <c r="B228" s="1070" t="s">
        <v>4274</v>
      </c>
      <c r="C228" s="1071" t="s">
        <v>709</v>
      </c>
      <c r="D228" s="658">
        <v>3</v>
      </c>
      <c r="E228" s="1516">
        <v>2017</v>
      </c>
      <c r="F228" s="816">
        <v>13500</v>
      </c>
      <c r="G228" s="816">
        <f t="shared" si="7"/>
        <v>13500</v>
      </c>
      <c r="H228" s="735">
        <v>100</v>
      </c>
      <c r="I228" s="816">
        <f t="shared" si="8"/>
        <v>0</v>
      </c>
      <c r="J228" s="106"/>
      <c r="K228" s="1133"/>
      <c r="L228" s="1133"/>
      <c r="M228" s="106"/>
      <c r="N228" s="1133"/>
      <c r="O228" s="1514"/>
      <c r="P228" s="1888"/>
    </row>
    <row r="229" spans="1:16" s="5" customFormat="1" ht="27">
      <c r="A229" s="1063">
        <v>215</v>
      </c>
      <c r="B229" s="1070" t="s">
        <v>4275</v>
      </c>
      <c r="C229" s="1071" t="s">
        <v>709</v>
      </c>
      <c r="D229" s="658">
        <v>7</v>
      </c>
      <c r="E229" s="1516">
        <v>2017</v>
      </c>
      <c r="F229" s="816">
        <v>684.6</v>
      </c>
      <c r="G229" s="816">
        <f t="shared" si="7"/>
        <v>684.6</v>
      </c>
      <c r="H229" s="735">
        <v>100</v>
      </c>
      <c r="I229" s="816">
        <f t="shared" si="8"/>
        <v>0</v>
      </c>
      <c r="J229" s="106"/>
      <c r="K229" s="1133"/>
      <c r="L229" s="1133"/>
      <c r="M229" s="106"/>
      <c r="N229" s="1133"/>
      <c r="O229" s="1514"/>
      <c r="P229" s="1888"/>
    </row>
    <row r="230" spans="1:16" s="5" customFormat="1" ht="27">
      <c r="A230" s="1063">
        <v>216</v>
      </c>
      <c r="B230" s="1070" t="s">
        <v>4276</v>
      </c>
      <c r="C230" s="1071" t="s">
        <v>4048</v>
      </c>
      <c r="D230" s="658">
        <v>0</v>
      </c>
      <c r="E230" s="1516">
        <v>2017</v>
      </c>
      <c r="F230" s="816">
        <v>0</v>
      </c>
      <c r="G230" s="816">
        <f t="shared" si="7"/>
        <v>0</v>
      </c>
      <c r="H230" s="735">
        <v>100</v>
      </c>
      <c r="I230" s="816">
        <f t="shared" si="8"/>
        <v>0</v>
      </c>
      <c r="J230" s="106"/>
      <c r="K230" s="1133"/>
      <c r="L230" s="1133"/>
      <c r="M230" s="106"/>
      <c r="N230" s="1133"/>
      <c r="O230" s="1514"/>
      <c r="P230" s="1888"/>
    </row>
    <row r="231" spans="1:16" s="5" customFormat="1" ht="27">
      <c r="A231" s="1063">
        <v>217</v>
      </c>
      <c r="B231" s="1070" t="s">
        <v>4277</v>
      </c>
      <c r="C231" s="1071" t="s">
        <v>709</v>
      </c>
      <c r="D231" s="658">
        <v>4</v>
      </c>
      <c r="E231" s="1516">
        <v>2017</v>
      </c>
      <c r="F231" s="816">
        <v>11760</v>
      </c>
      <c r="G231" s="816">
        <f t="shared" si="7"/>
        <v>11760</v>
      </c>
      <c r="H231" s="735">
        <v>100</v>
      </c>
      <c r="I231" s="816">
        <f t="shared" si="8"/>
        <v>0</v>
      </c>
      <c r="J231" s="106"/>
      <c r="K231" s="1133"/>
      <c r="L231" s="1133"/>
      <c r="M231" s="106"/>
      <c r="N231" s="1133"/>
      <c r="O231" s="1514"/>
      <c r="P231" s="1888"/>
    </row>
    <row r="232" spans="1:16" s="5" customFormat="1" ht="13.5">
      <c r="A232" s="1063">
        <v>218</v>
      </c>
      <c r="B232" s="1070" t="s">
        <v>3192</v>
      </c>
      <c r="C232" s="1071" t="s">
        <v>709</v>
      </c>
      <c r="D232" s="658">
        <v>8</v>
      </c>
      <c r="E232" s="1516">
        <v>2017</v>
      </c>
      <c r="F232" s="816">
        <v>237.6</v>
      </c>
      <c r="G232" s="816">
        <f t="shared" si="7"/>
        <v>237.6</v>
      </c>
      <c r="H232" s="735">
        <v>100</v>
      </c>
      <c r="I232" s="816">
        <f t="shared" si="8"/>
        <v>0</v>
      </c>
      <c r="J232" s="106"/>
      <c r="K232" s="1133"/>
      <c r="L232" s="1133"/>
      <c r="M232" s="106"/>
      <c r="N232" s="1133"/>
      <c r="O232" s="1514"/>
      <c r="P232" s="1888"/>
    </row>
    <row r="233" spans="1:16" s="5" customFormat="1" ht="27">
      <c r="A233" s="1063">
        <v>219</v>
      </c>
      <c r="B233" s="1073" t="s">
        <v>4278</v>
      </c>
      <c r="C233" s="1074" t="s">
        <v>709</v>
      </c>
      <c r="D233" s="658">
        <v>57</v>
      </c>
      <c r="E233" s="1517">
        <v>2017</v>
      </c>
      <c r="F233" s="816">
        <v>42750</v>
      </c>
      <c r="G233" s="816">
        <f t="shared" si="7"/>
        <v>42750</v>
      </c>
      <c r="H233" s="735">
        <v>100</v>
      </c>
      <c r="I233" s="816">
        <f t="shared" si="8"/>
        <v>0</v>
      </c>
      <c r="J233" s="106"/>
      <c r="K233" s="1133"/>
      <c r="L233" s="1133"/>
      <c r="M233" s="106"/>
      <c r="N233" s="1133"/>
      <c r="O233" s="1514"/>
      <c r="P233" s="1888"/>
    </row>
    <row r="234" spans="1:16" s="5" customFormat="1" ht="40.5">
      <c r="A234" s="1063">
        <v>220</v>
      </c>
      <c r="B234" s="1073" t="s">
        <v>4279</v>
      </c>
      <c r="C234" s="1074" t="s">
        <v>4048</v>
      </c>
      <c r="D234" s="658">
        <v>20</v>
      </c>
      <c r="E234" s="1517">
        <v>2018</v>
      </c>
      <c r="F234" s="816">
        <v>813</v>
      </c>
      <c r="G234" s="816">
        <f t="shared" si="7"/>
        <v>731.7</v>
      </c>
      <c r="H234" s="735">
        <v>90</v>
      </c>
      <c r="I234" s="816">
        <f t="shared" si="8"/>
        <v>81.299999999999955</v>
      </c>
      <c r="J234" s="106"/>
      <c r="K234" s="1133"/>
      <c r="L234" s="1133"/>
      <c r="M234" s="106"/>
      <c r="N234" s="1133"/>
      <c r="O234" s="1514"/>
      <c r="P234" s="1888"/>
    </row>
    <row r="235" spans="1:16" s="5" customFormat="1" ht="67.5">
      <c r="A235" s="1063">
        <v>221</v>
      </c>
      <c r="B235" s="1073" t="s">
        <v>4280</v>
      </c>
      <c r="C235" s="1071" t="s">
        <v>4048</v>
      </c>
      <c r="D235" s="658">
        <v>10</v>
      </c>
      <c r="E235" s="1517">
        <v>2018</v>
      </c>
      <c r="F235" s="816">
        <v>23420</v>
      </c>
      <c r="G235" s="816">
        <f t="shared" si="7"/>
        <v>21078</v>
      </c>
      <c r="H235" s="735">
        <v>90</v>
      </c>
      <c r="I235" s="816">
        <f t="shared" si="8"/>
        <v>2342</v>
      </c>
      <c r="J235" s="106"/>
      <c r="K235" s="1133"/>
      <c r="L235" s="1133"/>
      <c r="M235" s="106"/>
      <c r="N235" s="1133"/>
      <c r="O235" s="1514"/>
      <c r="P235" s="1888"/>
    </row>
    <row r="236" spans="1:16" s="5" customFormat="1" ht="13.5">
      <c r="A236" s="1063">
        <v>222</v>
      </c>
      <c r="B236" s="1073" t="s">
        <v>4281</v>
      </c>
      <c r="C236" s="1071" t="s">
        <v>709</v>
      </c>
      <c r="D236" s="658">
        <v>30</v>
      </c>
      <c r="E236" s="1517">
        <v>2018</v>
      </c>
      <c r="F236" s="816">
        <v>2910</v>
      </c>
      <c r="G236" s="816">
        <f t="shared" si="7"/>
        <v>2619</v>
      </c>
      <c r="H236" s="735">
        <v>90</v>
      </c>
      <c r="I236" s="816">
        <f t="shared" si="8"/>
        <v>291</v>
      </c>
      <c r="J236" s="106"/>
      <c r="K236" s="1133"/>
      <c r="L236" s="1133"/>
      <c r="M236" s="106"/>
      <c r="N236" s="1133"/>
      <c r="O236" s="1514"/>
      <c r="P236" s="1888"/>
    </row>
    <row r="237" spans="1:16" s="5" customFormat="1" ht="13.5">
      <c r="A237" s="1063">
        <v>223</v>
      </c>
      <c r="B237" s="1073" t="s">
        <v>4282</v>
      </c>
      <c r="C237" s="1071" t="s">
        <v>709</v>
      </c>
      <c r="D237" s="658">
        <v>3</v>
      </c>
      <c r="E237" s="1517">
        <v>2018</v>
      </c>
      <c r="F237" s="816">
        <v>741</v>
      </c>
      <c r="G237" s="816">
        <f t="shared" si="7"/>
        <v>666.9</v>
      </c>
      <c r="H237" s="735">
        <v>90</v>
      </c>
      <c r="I237" s="816">
        <f t="shared" si="8"/>
        <v>74.100000000000023</v>
      </c>
      <c r="J237" s="106"/>
      <c r="K237" s="1133"/>
      <c r="L237" s="1133"/>
      <c r="M237" s="106"/>
      <c r="N237" s="1133"/>
      <c r="O237" s="1514"/>
      <c r="P237" s="1888"/>
    </row>
    <row r="238" spans="1:16" s="5" customFormat="1" ht="27">
      <c r="A238" s="1063">
        <v>224</v>
      </c>
      <c r="B238" s="1073" t="s">
        <v>4283</v>
      </c>
      <c r="C238" s="1071" t="s">
        <v>709</v>
      </c>
      <c r="D238" s="658">
        <v>13</v>
      </c>
      <c r="E238" s="1517">
        <v>2018</v>
      </c>
      <c r="F238" s="816">
        <v>5616</v>
      </c>
      <c r="G238" s="816">
        <f t="shared" si="7"/>
        <v>5054.4000000000005</v>
      </c>
      <c r="H238" s="735">
        <v>90</v>
      </c>
      <c r="I238" s="816">
        <f t="shared" si="8"/>
        <v>561.59999999999945</v>
      </c>
      <c r="J238" s="106"/>
      <c r="K238" s="1133"/>
      <c r="L238" s="1133"/>
      <c r="M238" s="106"/>
      <c r="N238" s="1133"/>
      <c r="O238" s="1514"/>
      <c r="P238" s="1888"/>
    </row>
    <row r="239" spans="1:16" s="5" customFormat="1" ht="27">
      <c r="A239" s="1063">
        <v>225</v>
      </c>
      <c r="B239" s="1073" t="s">
        <v>4284</v>
      </c>
      <c r="C239" s="1071" t="s">
        <v>709</v>
      </c>
      <c r="D239" s="658">
        <v>1</v>
      </c>
      <c r="E239" s="1517">
        <v>2018</v>
      </c>
      <c r="F239" s="816">
        <v>2499.6</v>
      </c>
      <c r="G239" s="816">
        <f t="shared" si="7"/>
        <v>2249.64</v>
      </c>
      <c r="H239" s="735">
        <v>90</v>
      </c>
      <c r="I239" s="816">
        <f t="shared" si="8"/>
        <v>249.96000000000004</v>
      </c>
      <c r="J239" s="106"/>
      <c r="K239" s="1133"/>
      <c r="L239" s="1133"/>
      <c r="M239" s="106"/>
      <c r="N239" s="1133"/>
      <c r="O239" s="1514"/>
      <c r="P239" s="1888"/>
    </row>
    <row r="240" spans="1:16" s="5" customFormat="1" ht="13.5">
      <c r="A240" s="1063">
        <v>226</v>
      </c>
      <c r="B240" s="1073" t="s">
        <v>4285</v>
      </c>
      <c r="C240" s="1071" t="s">
        <v>709</v>
      </c>
      <c r="D240" s="658">
        <v>1</v>
      </c>
      <c r="E240" s="1517">
        <v>2018</v>
      </c>
      <c r="F240" s="816">
        <v>1137</v>
      </c>
      <c r="G240" s="816">
        <f t="shared" si="7"/>
        <v>1023.3000000000001</v>
      </c>
      <c r="H240" s="735">
        <v>90</v>
      </c>
      <c r="I240" s="816">
        <f t="shared" si="8"/>
        <v>113.69999999999993</v>
      </c>
      <c r="J240" s="106"/>
      <c r="K240" s="1133"/>
      <c r="L240" s="1133"/>
      <c r="M240" s="106"/>
      <c r="N240" s="1133"/>
      <c r="O240" s="1514"/>
      <c r="P240" s="1888"/>
    </row>
    <row r="241" spans="1:16" s="5" customFormat="1" ht="13.5">
      <c r="A241" s="1063">
        <v>227</v>
      </c>
      <c r="B241" s="1073" t="s">
        <v>4286</v>
      </c>
      <c r="C241" s="1071" t="s">
        <v>709</v>
      </c>
      <c r="D241" s="658">
        <v>1</v>
      </c>
      <c r="E241" s="1517">
        <v>2018</v>
      </c>
      <c r="F241" s="816">
        <v>8100</v>
      </c>
      <c r="G241" s="816">
        <f t="shared" si="7"/>
        <v>7290</v>
      </c>
      <c r="H241" s="735">
        <v>90</v>
      </c>
      <c r="I241" s="816">
        <f t="shared" si="8"/>
        <v>810</v>
      </c>
      <c r="J241" s="106"/>
      <c r="K241" s="1133"/>
      <c r="L241" s="1133"/>
      <c r="M241" s="106"/>
      <c r="N241" s="1133"/>
      <c r="O241" s="1514"/>
      <c r="P241" s="1888"/>
    </row>
    <row r="242" spans="1:16" s="5" customFormat="1" ht="27">
      <c r="A242" s="1063">
        <v>228</v>
      </c>
      <c r="B242" s="1073" t="s">
        <v>4287</v>
      </c>
      <c r="C242" s="1071" t="s">
        <v>709</v>
      </c>
      <c r="D242" s="658">
        <v>30</v>
      </c>
      <c r="E242" s="1517">
        <v>2018</v>
      </c>
      <c r="F242" s="816">
        <v>2019</v>
      </c>
      <c r="G242" s="816">
        <f t="shared" si="7"/>
        <v>1817.1000000000001</v>
      </c>
      <c r="H242" s="735">
        <v>90</v>
      </c>
      <c r="I242" s="816">
        <f t="shared" si="8"/>
        <v>201.89999999999986</v>
      </c>
      <c r="J242" s="106"/>
      <c r="K242" s="1133"/>
      <c r="L242" s="1133"/>
      <c r="M242" s="106"/>
      <c r="N242" s="1133"/>
      <c r="O242" s="1514"/>
      <c r="P242" s="1888"/>
    </row>
    <row r="243" spans="1:16" s="5" customFormat="1" ht="27">
      <c r="A243" s="1063">
        <v>229</v>
      </c>
      <c r="B243" s="1073" t="s">
        <v>4288</v>
      </c>
      <c r="C243" s="1071" t="s">
        <v>709</v>
      </c>
      <c r="D243" s="658">
        <v>2</v>
      </c>
      <c r="E243" s="1517">
        <v>2018</v>
      </c>
      <c r="F243" s="816">
        <v>412.92</v>
      </c>
      <c r="G243" s="816">
        <f t="shared" si="7"/>
        <v>371.62800000000004</v>
      </c>
      <c r="H243" s="735">
        <v>90</v>
      </c>
      <c r="I243" s="816">
        <f t="shared" si="8"/>
        <v>41.291999999999973</v>
      </c>
      <c r="J243" s="106"/>
      <c r="K243" s="1133"/>
      <c r="L243" s="1133"/>
      <c r="M243" s="106"/>
      <c r="N243" s="1133"/>
      <c r="O243" s="1514"/>
      <c r="P243" s="1888"/>
    </row>
    <row r="244" spans="1:16" s="5" customFormat="1" ht="27">
      <c r="A244" s="1063">
        <v>230</v>
      </c>
      <c r="B244" s="1073" t="s">
        <v>4289</v>
      </c>
      <c r="C244" s="1071" t="s">
        <v>709</v>
      </c>
      <c r="D244" s="658">
        <v>10</v>
      </c>
      <c r="E244" s="1517">
        <v>2018</v>
      </c>
      <c r="F244" s="816">
        <v>597.9</v>
      </c>
      <c r="G244" s="816">
        <f t="shared" si="7"/>
        <v>538.11</v>
      </c>
      <c r="H244" s="735">
        <v>90</v>
      </c>
      <c r="I244" s="816">
        <f t="shared" si="8"/>
        <v>59.789999999999964</v>
      </c>
      <c r="J244" s="106"/>
      <c r="K244" s="1133"/>
      <c r="L244" s="1133"/>
      <c r="M244" s="106"/>
      <c r="N244" s="1133"/>
      <c r="O244" s="1514"/>
      <c r="P244" s="1888"/>
    </row>
    <row r="245" spans="1:16" s="5" customFormat="1" ht="27">
      <c r="A245" s="1063">
        <v>231</v>
      </c>
      <c r="B245" s="1073" t="s">
        <v>4290</v>
      </c>
      <c r="C245" s="1071" t="s">
        <v>709</v>
      </c>
      <c r="D245" s="658">
        <v>1</v>
      </c>
      <c r="E245" s="1517">
        <v>2018</v>
      </c>
      <c r="F245" s="816">
        <v>7998</v>
      </c>
      <c r="G245" s="816">
        <f t="shared" si="7"/>
        <v>7198.2</v>
      </c>
      <c r="H245" s="735">
        <v>90</v>
      </c>
      <c r="I245" s="816">
        <f t="shared" si="8"/>
        <v>799.80000000000018</v>
      </c>
      <c r="J245" s="106"/>
      <c r="K245" s="1133"/>
      <c r="L245" s="1133"/>
      <c r="M245" s="106"/>
      <c r="N245" s="1133"/>
      <c r="O245" s="1514"/>
      <c r="P245" s="1888"/>
    </row>
    <row r="246" spans="1:16" s="5" customFormat="1" ht="27">
      <c r="A246" s="1063">
        <v>232</v>
      </c>
      <c r="B246" s="1073" t="s">
        <v>4291</v>
      </c>
      <c r="C246" s="1071" t="s">
        <v>709</v>
      </c>
      <c r="D246" s="658">
        <v>120</v>
      </c>
      <c r="E246" s="1517">
        <v>2018</v>
      </c>
      <c r="F246" s="816">
        <v>5983.2</v>
      </c>
      <c r="G246" s="816">
        <f t="shared" si="7"/>
        <v>5384.88</v>
      </c>
      <c r="H246" s="735">
        <v>90</v>
      </c>
      <c r="I246" s="816">
        <f t="shared" si="8"/>
        <v>598.31999999999971</v>
      </c>
      <c r="J246" s="106"/>
      <c r="K246" s="1133"/>
      <c r="L246" s="1133"/>
      <c r="M246" s="106"/>
      <c r="N246" s="1133"/>
      <c r="O246" s="1514"/>
      <c r="P246" s="1888"/>
    </row>
    <row r="247" spans="1:16" s="5" customFormat="1" ht="27">
      <c r="A247" s="1063">
        <v>233</v>
      </c>
      <c r="B247" s="1073" t="s">
        <v>4292</v>
      </c>
      <c r="C247" s="1071" t="s">
        <v>709</v>
      </c>
      <c r="D247" s="658">
        <v>1</v>
      </c>
      <c r="E247" s="1517">
        <v>2018</v>
      </c>
      <c r="F247" s="816">
        <v>387</v>
      </c>
      <c r="G247" s="816">
        <f t="shared" si="7"/>
        <v>348.3</v>
      </c>
      <c r="H247" s="735">
        <v>90</v>
      </c>
      <c r="I247" s="816">
        <f t="shared" si="8"/>
        <v>38.699999999999989</v>
      </c>
      <c r="J247" s="106"/>
      <c r="K247" s="1133"/>
      <c r="L247" s="1133"/>
      <c r="M247" s="106"/>
      <c r="N247" s="1133"/>
      <c r="O247" s="1514"/>
      <c r="P247" s="1888"/>
    </row>
    <row r="248" spans="1:16" s="5" customFormat="1" ht="13.5">
      <c r="A248" s="1063">
        <v>234</v>
      </c>
      <c r="B248" s="1073" t="s">
        <v>4293</v>
      </c>
      <c r="C248" s="1071" t="s">
        <v>709</v>
      </c>
      <c r="D248" s="658">
        <v>1</v>
      </c>
      <c r="E248" s="1517">
        <v>2018</v>
      </c>
      <c r="F248" s="816">
        <v>580.79999999999995</v>
      </c>
      <c r="G248" s="816">
        <f t="shared" si="7"/>
        <v>522.72</v>
      </c>
      <c r="H248" s="735">
        <v>90</v>
      </c>
      <c r="I248" s="816">
        <f t="shared" si="8"/>
        <v>58.079999999999927</v>
      </c>
      <c r="J248" s="106"/>
      <c r="K248" s="1133"/>
      <c r="L248" s="1133"/>
      <c r="M248" s="106"/>
      <c r="N248" s="1133"/>
      <c r="O248" s="1514"/>
      <c r="P248" s="1888"/>
    </row>
    <row r="249" spans="1:16" s="5" customFormat="1" ht="27">
      <c r="A249" s="1063">
        <v>235</v>
      </c>
      <c r="B249" s="1073" t="s">
        <v>4294</v>
      </c>
      <c r="C249" s="1071" t="s">
        <v>709</v>
      </c>
      <c r="D249" s="658">
        <v>10</v>
      </c>
      <c r="E249" s="1517">
        <v>2018</v>
      </c>
      <c r="F249" s="816">
        <v>1249.2</v>
      </c>
      <c r="G249" s="816">
        <f t="shared" si="7"/>
        <v>1124.28</v>
      </c>
      <c r="H249" s="735">
        <v>90</v>
      </c>
      <c r="I249" s="816">
        <f t="shared" si="8"/>
        <v>124.92000000000007</v>
      </c>
      <c r="J249" s="106"/>
      <c r="K249" s="1133"/>
      <c r="L249" s="1133"/>
      <c r="M249" s="106"/>
      <c r="N249" s="1133"/>
      <c r="O249" s="1514"/>
      <c r="P249" s="1888"/>
    </row>
    <row r="250" spans="1:16" s="5" customFormat="1" ht="40.5">
      <c r="A250" s="1063">
        <v>236</v>
      </c>
      <c r="B250" s="1073" t="s">
        <v>4295</v>
      </c>
      <c r="C250" s="1071" t="s">
        <v>709</v>
      </c>
      <c r="D250" s="658">
        <v>1</v>
      </c>
      <c r="E250" s="1517">
        <v>2018</v>
      </c>
      <c r="F250" s="816">
        <v>2499.96</v>
      </c>
      <c r="G250" s="816">
        <f t="shared" si="7"/>
        <v>2249.9639999999999</v>
      </c>
      <c r="H250" s="735">
        <v>90</v>
      </c>
      <c r="I250" s="816">
        <f t="shared" si="8"/>
        <v>249.99600000000009</v>
      </c>
      <c r="J250" s="106"/>
      <c r="K250" s="1133"/>
      <c r="L250" s="1133"/>
      <c r="M250" s="106"/>
      <c r="N250" s="1133"/>
      <c r="O250" s="1514">
        <f>+M250*N250</f>
        <v>0</v>
      </c>
      <c r="P250" s="1888"/>
    </row>
    <row r="251" spans="1:16" s="5" customFormat="1" ht="27">
      <c r="A251" s="1063">
        <v>237</v>
      </c>
      <c r="B251" s="1073" t="s">
        <v>4296</v>
      </c>
      <c r="C251" s="1071" t="s">
        <v>709</v>
      </c>
      <c r="D251" s="658">
        <v>4</v>
      </c>
      <c r="E251" s="1517">
        <v>2018</v>
      </c>
      <c r="F251" s="816">
        <v>1928.4</v>
      </c>
      <c r="G251" s="816">
        <f t="shared" si="7"/>
        <v>1735.5600000000002</v>
      </c>
      <c r="H251" s="735">
        <v>90</v>
      </c>
      <c r="I251" s="816">
        <f t="shared" ref="I251:I306" si="9">F251-G251</f>
        <v>192.83999999999992</v>
      </c>
      <c r="J251" s="106"/>
      <c r="K251" s="1133"/>
      <c r="L251" s="1133"/>
      <c r="M251" s="106"/>
      <c r="N251" s="1133"/>
      <c r="O251" s="1514"/>
      <c r="P251" s="1888"/>
    </row>
    <row r="252" spans="1:16" s="5" customFormat="1" ht="13.5">
      <c r="A252" s="1063">
        <v>238</v>
      </c>
      <c r="B252" s="1073" t="s">
        <v>4297</v>
      </c>
      <c r="C252" s="1071" t="s">
        <v>709</v>
      </c>
      <c r="D252" s="658">
        <v>1</v>
      </c>
      <c r="E252" s="1517">
        <v>2018</v>
      </c>
      <c r="F252" s="816">
        <v>720</v>
      </c>
      <c r="G252" s="816">
        <f t="shared" si="7"/>
        <v>648</v>
      </c>
      <c r="H252" s="735">
        <v>90</v>
      </c>
      <c r="I252" s="816">
        <f t="shared" si="9"/>
        <v>72</v>
      </c>
      <c r="J252" s="106"/>
      <c r="K252" s="1133"/>
      <c r="L252" s="1133"/>
      <c r="M252" s="106"/>
      <c r="N252" s="1133"/>
      <c r="O252" s="1514"/>
      <c r="P252" s="1888"/>
    </row>
    <row r="253" spans="1:16" s="5" customFormat="1" ht="27">
      <c r="A253" s="1063">
        <v>239</v>
      </c>
      <c r="B253" s="1073" t="s">
        <v>4298</v>
      </c>
      <c r="C253" s="1071" t="s">
        <v>709</v>
      </c>
      <c r="D253" s="658">
        <v>110</v>
      </c>
      <c r="E253" s="1517">
        <v>2019</v>
      </c>
      <c r="F253" s="816">
        <v>10956</v>
      </c>
      <c r="G253" s="816">
        <f t="shared" si="7"/>
        <v>6573.5999999999995</v>
      </c>
      <c r="H253" s="735">
        <v>60</v>
      </c>
      <c r="I253" s="816">
        <f t="shared" si="9"/>
        <v>4382.4000000000005</v>
      </c>
      <c r="J253" s="106"/>
      <c r="K253" s="1133"/>
      <c r="L253" s="1133"/>
      <c r="M253" s="106"/>
      <c r="N253" s="1133"/>
      <c r="O253" s="1514"/>
      <c r="P253" s="1888"/>
    </row>
    <row r="254" spans="1:16" s="5" customFormat="1" ht="40.5">
      <c r="A254" s="1063">
        <v>240</v>
      </c>
      <c r="B254" s="1073" t="s">
        <v>4299</v>
      </c>
      <c r="C254" s="1071" t="s">
        <v>709</v>
      </c>
      <c r="D254" s="658">
        <v>3</v>
      </c>
      <c r="E254" s="1517">
        <v>2019</v>
      </c>
      <c r="F254" s="816">
        <v>11700</v>
      </c>
      <c r="G254" s="816">
        <f t="shared" si="7"/>
        <v>7020</v>
      </c>
      <c r="H254" s="735">
        <v>60</v>
      </c>
      <c r="I254" s="816">
        <f t="shared" si="9"/>
        <v>4680</v>
      </c>
      <c r="J254" s="106"/>
      <c r="K254" s="1133"/>
      <c r="L254" s="1133"/>
      <c r="M254" s="106"/>
      <c r="N254" s="1133"/>
      <c r="O254" s="1514"/>
      <c r="P254" s="1888"/>
    </row>
    <row r="255" spans="1:16" s="5" customFormat="1" ht="13.5">
      <c r="A255" s="1063">
        <v>241</v>
      </c>
      <c r="B255" s="1073" t="s">
        <v>4300</v>
      </c>
      <c r="C255" s="1071" t="s">
        <v>709</v>
      </c>
      <c r="D255" s="658">
        <v>55</v>
      </c>
      <c r="E255" s="1517">
        <v>2019</v>
      </c>
      <c r="F255" s="816">
        <v>2079</v>
      </c>
      <c r="G255" s="816">
        <f t="shared" si="7"/>
        <v>1247.3999999999999</v>
      </c>
      <c r="H255" s="735">
        <v>60</v>
      </c>
      <c r="I255" s="816">
        <f t="shared" si="9"/>
        <v>831.60000000000014</v>
      </c>
      <c r="J255" s="106"/>
      <c r="K255" s="1133"/>
      <c r="L255" s="1133"/>
      <c r="M255" s="106"/>
      <c r="N255" s="1133"/>
      <c r="O255" s="1514"/>
      <c r="P255" s="1888"/>
    </row>
    <row r="256" spans="1:16" s="5" customFormat="1" ht="40.5">
      <c r="A256" s="1063">
        <v>242</v>
      </c>
      <c r="B256" s="1073" t="s">
        <v>4299</v>
      </c>
      <c r="C256" s="1071" t="s">
        <v>709</v>
      </c>
      <c r="D256" s="658">
        <v>2</v>
      </c>
      <c r="E256" s="1517">
        <v>2019</v>
      </c>
      <c r="F256" s="816">
        <v>7920</v>
      </c>
      <c r="G256" s="816">
        <f t="shared" si="7"/>
        <v>4752</v>
      </c>
      <c r="H256" s="735">
        <v>60</v>
      </c>
      <c r="I256" s="816">
        <f t="shared" si="9"/>
        <v>3168</v>
      </c>
      <c r="J256" s="106"/>
      <c r="K256" s="1133"/>
      <c r="L256" s="1133"/>
      <c r="M256" s="106"/>
      <c r="N256" s="1133"/>
      <c r="O256" s="1514"/>
      <c r="P256" s="1888"/>
    </row>
    <row r="257" spans="1:16" s="5" customFormat="1" ht="27">
      <c r="A257" s="1063">
        <v>243</v>
      </c>
      <c r="B257" s="1073" t="s">
        <v>4301</v>
      </c>
      <c r="C257" s="1071" t="s">
        <v>709</v>
      </c>
      <c r="D257" s="658">
        <v>33</v>
      </c>
      <c r="E257" s="1517">
        <v>2019</v>
      </c>
      <c r="F257" s="816">
        <v>14850</v>
      </c>
      <c r="G257" s="816">
        <f t="shared" si="7"/>
        <v>8910</v>
      </c>
      <c r="H257" s="735">
        <v>60</v>
      </c>
      <c r="I257" s="816">
        <f t="shared" si="9"/>
        <v>5940</v>
      </c>
      <c r="J257" s="106"/>
      <c r="K257" s="1133"/>
      <c r="L257" s="1133"/>
      <c r="M257" s="106"/>
      <c r="N257" s="1133"/>
      <c r="O257" s="1514"/>
      <c r="P257" s="1888"/>
    </row>
    <row r="258" spans="1:16" s="5" customFormat="1" ht="27">
      <c r="A258" s="1063">
        <v>244</v>
      </c>
      <c r="B258" s="1073" t="s">
        <v>4302</v>
      </c>
      <c r="C258" s="1071" t="s">
        <v>709</v>
      </c>
      <c r="D258" s="658">
        <v>22</v>
      </c>
      <c r="E258" s="1517">
        <v>2019</v>
      </c>
      <c r="F258" s="816">
        <v>8502.6479999999992</v>
      </c>
      <c r="G258" s="816">
        <f t="shared" si="7"/>
        <v>5101.5887999999995</v>
      </c>
      <c r="H258" s="735">
        <v>60</v>
      </c>
      <c r="I258" s="816">
        <f t="shared" si="9"/>
        <v>3401.0591999999997</v>
      </c>
      <c r="J258" s="106"/>
      <c r="K258" s="1133"/>
      <c r="L258" s="1133"/>
      <c r="M258" s="106"/>
      <c r="N258" s="1133"/>
      <c r="O258" s="1514"/>
      <c r="P258" s="1888"/>
    </row>
    <row r="259" spans="1:16" s="5" customFormat="1" ht="13.5">
      <c r="A259" s="1063">
        <v>245</v>
      </c>
      <c r="B259" s="1073" t="s">
        <v>4303</v>
      </c>
      <c r="C259" s="1071" t="s">
        <v>709</v>
      </c>
      <c r="D259" s="658">
        <v>1</v>
      </c>
      <c r="E259" s="1517">
        <v>2019</v>
      </c>
      <c r="F259" s="816">
        <v>3300</v>
      </c>
      <c r="G259" s="816">
        <f t="shared" si="7"/>
        <v>1980</v>
      </c>
      <c r="H259" s="735">
        <v>60</v>
      </c>
      <c r="I259" s="816">
        <f t="shared" si="9"/>
        <v>1320</v>
      </c>
      <c r="J259" s="106"/>
      <c r="K259" s="1133"/>
      <c r="L259" s="1133"/>
      <c r="M259" s="106"/>
      <c r="N259" s="1133"/>
      <c r="O259" s="1514"/>
      <c r="P259" s="1888"/>
    </row>
    <row r="260" spans="1:16" s="5" customFormat="1" ht="40.5">
      <c r="A260" s="1063">
        <v>246</v>
      </c>
      <c r="B260" s="1073" t="s">
        <v>4304</v>
      </c>
      <c r="C260" s="1071" t="s">
        <v>709</v>
      </c>
      <c r="D260" s="658">
        <v>50</v>
      </c>
      <c r="E260" s="1517">
        <v>2019</v>
      </c>
      <c r="F260" s="816">
        <v>22320</v>
      </c>
      <c r="G260" s="816">
        <f t="shared" si="7"/>
        <v>13392</v>
      </c>
      <c r="H260" s="735">
        <v>60</v>
      </c>
      <c r="I260" s="816">
        <f t="shared" si="9"/>
        <v>8928</v>
      </c>
      <c r="J260" s="106"/>
      <c r="K260" s="1133"/>
      <c r="L260" s="1133"/>
      <c r="M260" s="106"/>
      <c r="N260" s="1133"/>
      <c r="O260" s="1514"/>
      <c r="P260" s="1888"/>
    </row>
    <row r="261" spans="1:16" s="5" customFormat="1" ht="27">
      <c r="A261" s="1063">
        <v>247</v>
      </c>
      <c r="B261" s="1073" t="s">
        <v>4305</v>
      </c>
      <c r="C261" s="1071" t="s">
        <v>709</v>
      </c>
      <c r="D261" s="658">
        <v>1</v>
      </c>
      <c r="E261" s="1517">
        <v>2019</v>
      </c>
      <c r="F261" s="816">
        <v>3680.7040000000002</v>
      </c>
      <c r="G261" s="816">
        <f t="shared" si="7"/>
        <v>2208.4223999999999</v>
      </c>
      <c r="H261" s="735">
        <v>60</v>
      </c>
      <c r="I261" s="816">
        <f t="shared" si="9"/>
        <v>1472.2816000000003</v>
      </c>
      <c r="J261" s="106"/>
      <c r="K261" s="1133"/>
      <c r="L261" s="1133"/>
      <c r="M261" s="106"/>
      <c r="N261" s="1133"/>
      <c r="O261" s="1514"/>
      <c r="P261" s="1888"/>
    </row>
    <row r="262" spans="1:16" s="5" customFormat="1" ht="27">
      <c r="A262" s="1063">
        <v>248</v>
      </c>
      <c r="B262" s="1073" t="s">
        <v>4306</v>
      </c>
      <c r="C262" s="1071" t="s">
        <v>709</v>
      </c>
      <c r="D262" s="658">
        <v>24</v>
      </c>
      <c r="E262" s="1517">
        <v>2019</v>
      </c>
      <c r="F262" s="816">
        <v>6857.0179991999994</v>
      </c>
      <c r="G262" s="816">
        <f t="shared" si="7"/>
        <v>4114.2107995199995</v>
      </c>
      <c r="H262" s="735">
        <v>60</v>
      </c>
      <c r="I262" s="816">
        <f t="shared" si="9"/>
        <v>2742.8071996799999</v>
      </c>
      <c r="J262" s="106"/>
      <c r="K262" s="1133"/>
      <c r="L262" s="1133"/>
      <c r="M262" s="106"/>
      <c r="N262" s="1133"/>
      <c r="O262" s="1514"/>
      <c r="P262" s="1888"/>
    </row>
    <row r="263" spans="1:16" s="5" customFormat="1" ht="27">
      <c r="A263" s="1063">
        <v>249</v>
      </c>
      <c r="B263" s="1073" t="s">
        <v>4307</v>
      </c>
      <c r="C263" s="1071" t="s">
        <v>709</v>
      </c>
      <c r="D263" s="658">
        <v>4</v>
      </c>
      <c r="E263" s="1517">
        <v>2019</v>
      </c>
      <c r="F263" s="816">
        <v>3120</v>
      </c>
      <c r="G263" s="816">
        <f t="shared" si="7"/>
        <v>1872</v>
      </c>
      <c r="H263" s="735">
        <v>60</v>
      </c>
      <c r="I263" s="816">
        <f t="shared" si="9"/>
        <v>1248</v>
      </c>
      <c r="J263" s="106"/>
      <c r="K263" s="1133"/>
      <c r="L263" s="1133"/>
      <c r="M263" s="106"/>
      <c r="N263" s="1133"/>
      <c r="O263" s="1514"/>
      <c r="P263" s="1888"/>
    </row>
    <row r="264" spans="1:16" s="5" customFormat="1" ht="54">
      <c r="A264" s="1063">
        <v>250</v>
      </c>
      <c r="B264" s="1073" t="s">
        <v>4308</v>
      </c>
      <c r="C264" s="1071" t="s">
        <v>4048</v>
      </c>
      <c r="D264" s="658">
        <v>28</v>
      </c>
      <c r="E264" s="1517">
        <v>2019</v>
      </c>
      <c r="F264" s="816">
        <v>66780</v>
      </c>
      <c r="G264" s="816">
        <f t="shared" si="7"/>
        <v>40068</v>
      </c>
      <c r="H264" s="735">
        <v>60</v>
      </c>
      <c r="I264" s="816">
        <f t="shared" si="9"/>
        <v>26712</v>
      </c>
      <c r="J264" s="106"/>
      <c r="K264" s="1133"/>
      <c r="L264" s="1133"/>
      <c r="M264" s="106"/>
      <c r="N264" s="1133"/>
      <c r="O264" s="1514"/>
      <c r="P264" s="1888"/>
    </row>
    <row r="265" spans="1:16" s="5" customFormat="1" ht="54">
      <c r="A265" s="1063">
        <v>251</v>
      </c>
      <c r="B265" s="1073" t="s">
        <v>4309</v>
      </c>
      <c r="C265" s="1071" t="s">
        <v>709</v>
      </c>
      <c r="D265" s="658">
        <v>1</v>
      </c>
      <c r="E265" s="1517">
        <v>2019</v>
      </c>
      <c r="F265" s="816">
        <v>2580</v>
      </c>
      <c r="G265" s="816">
        <f t="shared" si="7"/>
        <v>1548</v>
      </c>
      <c r="H265" s="735">
        <v>60</v>
      </c>
      <c r="I265" s="816">
        <f t="shared" si="9"/>
        <v>1032</v>
      </c>
      <c r="J265" s="106"/>
      <c r="K265" s="1133"/>
      <c r="L265" s="1133"/>
      <c r="M265" s="106"/>
      <c r="N265" s="1133"/>
      <c r="O265" s="1514"/>
      <c r="P265" s="1888"/>
    </row>
    <row r="266" spans="1:16" s="5" customFormat="1" ht="27">
      <c r="A266" s="1063">
        <v>252</v>
      </c>
      <c r="B266" s="1073" t="s">
        <v>4310</v>
      </c>
      <c r="C266" s="1071" t="s">
        <v>709</v>
      </c>
      <c r="D266" s="658">
        <v>1</v>
      </c>
      <c r="E266" s="1517">
        <v>2019</v>
      </c>
      <c r="F266" s="816">
        <v>598.79999999999995</v>
      </c>
      <c r="G266" s="816">
        <f t="shared" si="7"/>
        <v>359.28</v>
      </c>
      <c r="H266" s="735">
        <v>60</v>
      </c>
      <c r="I266" s="816">
        <f t="shared" si="9"/>
        <v>239.51999999999998</v>
      </c>
      <c r="J266" s="106"/>
      <c r="K266" s="1133"/>
      <c r="L266" s="1133"/>
      <c r="M266" s="106"/>
      <c r="N266" s="1133"/>
      <c r="O266" s="1514"/>
      <c r="P266" s="1888"/>
    </row>
    <row r="267" spans="1:16" s="5" customFormat="1" ht="27">
      <c r="A267" s="1063">
        <v>253</v>
      </c>
      <c r="B267" s="1073" t="s">
        <v>4311</v>
      </c>
      <c r="C267" s="1071" t="s">
        <v>709</v>
      </c>
      <c r="D267" s="658">
        <v>1</v>
      </c>
      <c r="E267" s="1517">
        <v>2019</v>
      </c>
      <c r="F267" s="816">
        <v>465</v>
      </c>
      <c r="G267" s="816">
        <f t="shared" si="7"/>
        <v>279</v>
      </c>
      <c r="H267" s="735">
        <v>60</v>
      </c>
      <c r="I267" s="816">
        <f t="shared" si="9"/>
        <v>186</v>
      </c>
      <c r="J267" s="106"/>
      <c r="K267" s="1133"/>
      <c r="L267" s="1133"/>
      <c r="M267" s="106"/>
      <c r="N267" s="1133"/>
      <c r="O267" s="1514"/>
      <c r="P267" s="1888"/>
    </row>
    <row r="268" spans="1:16" s="5" customFormat="1" ht="40.5">
      <c r="A268" s="1063">
        <v>254</v>
      </c>
      <c r="B268" s="1073" t="s">
        <v>4312</v>
      </c>
      <c r="C268" s="1071" t="s">
        <v>709</v>
      </c>
      <c r="D268" s="658">
        <v>2</v>
      </c>
      <c r="E268" s="1517">
        <v>2019</v>
      </c>
      <c r="F268" s="816">
        <v>430</v>
      </c>
      <c r="G268" s="816">
        <f t="shared" si="7"/>
        <v>258</v>
      </c>
      <c r="H268" s="735">
        <v>60</v>
      </c>
      <c r="I268" s="816">
        <f t="shared" si="9"/>
        <v>172</v>
      </c>
      <c r="J268" s="106"/>
      <c r="K268" s="1133"/>
      <c r="L268" s="1133"/>
      <c r="M268" s="106"/>
      <c r="N268" s="1133"/>
      <c r="O268" s="1514"/>
      <c r="P268" s="1888"/>
    </row>
    <row r="269" spans="1:16" s="5" customFormat="1" ht="13.5">
      <c r="A269" s="1063">
        <v>255</v>
      </c>
      <c r="B269" s="1073" t="s">
        <v>4313</v>
      </c>
      <c r="C269" s="1071" t="s">
        <v>709</v>
      </c>
      <c r="D269" s="658">
        <v>2</v>
      </c>
      <c r="E269" s="1517">
        <v>2019</v>
      </c>
      <c r="F269" s="816">
        <v>3300</v>
      </c>
      <c r="G269" s="816">
        <f t="shared" si="7"/>
        <v>1980</v>
      </c>
      <c r="H269" s="735">
        <v>60</v>
      </c>
      <c r="I269" s="816">
        <f t="shared" si="9"/>
        <v>1320</v>
      </c>
      <c r="J269" s="106"/>
      <c r="K269" s="1133"/>
      <c r="L269" s="1133"/>
      <c r="M269" s="106"/>
      <c r="N269" s="1133"/>
      <c r="O269" s="1514"/>
      <c r="P269" s="1888"/>
    </row>
    <row r="270" spans="1:16" s="5" customFormat="1" ht="27">
      <c r="A270" s="1063">
        <v>256</v>
      </c>
      <c r="B270" s="1073" t="s">
        <v>4314</v>
      </c>
      <c r="C270" s="1071" t="s">
        <v>709</v>
      </c>
      <c r="D270" s="658">
        <v>2</v>
      </c>
      <c r="E270" s="1517">
        <v>2019</v>
      </c>
      <c r="F270" s="816">
        <v>93.84</v>
      </c>
      <c r="G270" s="816">
        <f t="shared" si="7"/>
        <v>56.304000000000002</v>
      </c>
      <c r="H270" s="735">
        <v>60</v>
      </c>
      <c r="I270" s="816">
        <f t="shared" si="9"/>
        <v>37.536000000000001</v>
      </c>
      <c r="J270" s="106"/>
      <c r="K270" s="1133"/>
      <c r="L270" s="1133"/>
      <c r="M270" s="106"/>
      <c r="N270" s="1133"/>
      <c r="O270" s="1514"/>
      <c r="P270" s="1888"/>
    </row>
    <row r="271" spans="1:16" s="5" customFormat="1" ht="54">
      <c r="A271" s="1063">
        <v>257</v>
      </c>
      <c r="B271" s="1073" t="s">
        <v>4315</v>
      </c>
      <c r="C271" s="1071" t="s">
        <v>709</v>
      </c>
      <c r="D271" s="658">
        <v>1</v>
      </c>
      <c r="E271" s="1517">
        <v>2019</v>
      </c>
      <c r="F271" s="816">
        <v>3225</v>
      </c>
      <c r="G271" s="816">
        <f t="shared" si="7"/>
        <v>1935</v>
      </c>
      <c r="H271" s="735">
        <v>60</v>
      </c>
      <c r="I271" s="816">
        <f t="shared" si="9"/>
        <v>1290</v>
      </c>
      <c r="J271" s="106"/>
      <c r="K271" s="1133"/>
      <c r="L271" s="1133"/>
      <c r="M271" s="106"/>
      <c r="N271" s="1133"/>
      <c r="O271" s="1514"/>
      <c r="P271" s="1888"/>
    </row>
    <row r="272" spans="1:16" s="5" customFormat="1" ht="40.5">
      <c r="A272" s="1063">
        <v>258</v>
      </c>
      <c r="B272" s="1073" t="s">
        <v>4316</v>
      </c>
      <c r="C272" s="1071" t="s">
        <v>709</v>
      </c>
      <c r="D272" s="658">
        <v>2</v>
      </c>
      <c r="E272" s="1517">
        <v>2019</v>
      </c>
      <c r="F272" s="816">
        <v>1418</v>
      </c>
      <c r="G272" s="816">
        <f t="shared" si="7"/>
        <v>850.8</v>
      </c>
      <c r="H272" s="735">
        <v>60</v>
      </c>
      <c r="I272" s="816">
        <f t="shared" si="9"/>
        <v>567.20000000000005</v>
      </c>
      <c r="J272" s="106"/>
      <c r="K272" s="1133"/>
      <c r="L272" s="1133"/>
      <c r="M272" s="106"/>
      <c r="N272" s="1133"/>
      <c r="O272" s="1514"/>
      <c r="P272" s="1888"/>
    </row>
    <row r="273" spans="1:16" s="5" customFormat="1" ht="13.5">
      <c r="A273" s="1063">
        <v>259</v>
      </c>
      <c r="B273" s="1073" t="s">
        <v>787</v>
      </c>
      <c r="C273" s="1071" t="s">
        <v>709</v>
      </c>
      <c r="D273" s="658">
        <v>3</v>
      </c>
      <c r="E273" s="1517">
        <v>2019</v>
      </c>
      <c r="F273" s="816">
        <v>93</v>
      </c>
      <c r="G273" s="816">
        <f t="shared" si="7"/>
        <v>55.8</v>
      </c>
      <c r="H273" s="735">
        <v>60</v>
      </c>
      <c r="I273" s="816">
        <f t="shared" si="9"/>
        <v>37.200000000000003</v>
      </c>
      <c r="J273" s="106"/>
      <c r="K273" s="1133"/>
      <c r="L273" s="1133"/>
      <c r="M273" s="106"/>
      <c r="N273" s="1133"/>
      <c r="O273" s="1514"/>
      <c r="P273" s="1888"/>
    </row>
    <row r="274" spans="1:16" s="5" customFormat="1" ht="27">
      <c r="A274" s="1063">
        <v>260</v>
      </c>
      <c r="B274" s="1073" t="s">
        <v>4317</v>
      </c>
      <c r="C274" s="1071" t="s">
        <v>709</v>
      </c>
      <c r="D274" s="658">
        <v>20</v>
      </c>
      <c r="E274" s="1517">
        <v>2019</v>
      </c>
      <c r="F274" s="816">
        <v>5400</v>
      </c>
      <c r="G274" s="816">
        <f t="shared" si="7"/>
        <v>3240</v>
      </c>
      <c r="H274" s="735">
        <v>60</v>
      </c>
      <c r="I274" s="816">
        <f t="shared" si="9"/>
        <v>2160</v>
      </c>
      <c r="J274" s="106"/>
      <c r="K274" s="1133"/>
      <c r="L274" s="1133"/>
      <c r="M274" s="106"/>
      <c r="N274" s="1133"/>
      <c r="O274" s="1514"/>
      <c r="P274" s="1888"/>
    </row>
    <row r="275" spans="1:16" s="5" customFormat="1" ht="27">
      <c r="A275" s="1063">
        <v>261</v>
      </c>
      <c r="B275" s="1073" t="s">
        <v>4318</v>
      </c>
      <c r="C275" s="1071" t="s">
        <v>709</v>
      </c>
      <c r="D275" s="658">
        <v>3</v>
      </c>
      <c r="E275" s="1517">
        <v>2019</v>
      </c>
      <c r="F275" s="816">
        <v>288</v>
      </c>
      <c r="G275" s="816">
        <f t="shared" si="7"/>
        <v>172.79999999999998</v>
      </c>
      <c r="H275" s="735">
        <v>60</v>
      </c>
      <c r="I275" s="816">
        <f t="shared" si="9"/>
        <v>115.20000000000002</v>
      </c>
      <c r="J275" s="106"/>
      <c r="K275" s="1133"/>
      <c r="L275" s="1133"/>
      <c r="M275" s="106"/>
      <c r="N275" s="1133"/>
      <c r="O275" s="1514"/>
      <c r="P275" s="1888"/>
    </row>
    <row r="276" spans="1:16" s="5" customFormat="1" ht="27">
      <c r="A276" s="1063">
        <v>262</v>
      </c>
      <c r="B276" s="1073" t="s">
        <v>4317</v>
      </c>
      <c r="C276" s="1071" t="s">
        <v>709</v>
      </c>
      <c r="D276" s="658">
        <v>198</v>
      </c>
      <c r="E276" s="1517">
        <v>2019</v>
      </c>
      <c r="F276" s="816">
        <v>53460</v>
      </c>
      <c r="G276" s="816">
        <f t="shared" si="7"/>
        <v>32076</v>
      </c>
      <c r="H276" s="735">
        <v>60</v>
      </c>
      <c r="I276" s="816">
        <f t="shared" si="9"/>
        <v>21384</v>
      </c>
      <c r="J276" s="106"/>
      <c r="K276" s="1133"/>
      <c r="L276" s="1133"/>
      <c r="M276" s="106"/>
      <c r="N276" s="1133"/>
      <c r="O276" s="1514"/>
      <c r="P276" s="1888"/>
    </row>
    <row r="277" spans="1:16" s="5" customFormat="1" ht="27">
      <c r="A277" s="1063">
        <v>263</v>
      </c>
      <c r="B277" s="1073" t="s">
        <v>4319</v>
      </c>
      <c r="C277" s="1071" t="s">
        <v>709</v>
      </c>
      <c r="D277" s="658">
        <v>18</v>
      </c>
      <c r="E277" s="1517">
        <v>2019</v>
      </c>
      <c r="F277" s="816">
        <v>5346</v>
      </c>
      <c r="G277" s="816">
        <f t="shared" si="7"/>
        <v>3207.6</v>
      </c>
      <c r="H277" s="735">
        <v>60</v>
      </c>
      <c r="I277" s="816">
        <f t="shared" si="9"/>
        <v>2138.4</v>
      </c>
      <c r="J277" s="106"/>
      <c r="K277" s="1133"/>
      <c r="L277" s="1133"/>
      <c r="M277" s="106"/>
      <c r="N277" s="1133"/>
      <c r="O277" s="1514"/>
      <c r="P277" s="1888"/>
    </row>
    <row r="278" spans="1:16" s="5" customFormat="1" ht="27">
      <c r="A278" s="1063">
        <v>264</v>
      </c>
      <c r="B278" s="1073" t="s">
        <v>4302</v>
      </c>
      <c r="C278" s="1071" t="s">
        <v>709</v>
      </c>
      <c r="D278" s="658">
        <v>15</v>
      </c>
      <c r="E278" s="1517">
        <v>2019</v>
      </c>
      <c r="F278" s="816">
        <v>5485.5</v>
      </c>
      <c r="G278" s="816">
        <f t="shared" si="7"/>
        <v>3291.2999999999997</v>
      </c>
      <c r="H278" s="735">
        <v>60</v>
      </c>
      <c r="I278" s="816">
        <f t="shared" si="9"/>
        <v>2194.2000000000003</v>
      </c>
      <c r="J278" s="106"/>
      <c r="K278" s="1133"/>
      <c r="L278" s="1133"/>
      <c r="M278" s="106"/>
      <c r="N278" s="1133"/>
      <c r="O278" s="1514"/>
      <c r="P278" s="1888"/>
    </row>
    <row r="279" spans="1:16" s="5" customFormat="1" ht="54">
      <c r="A279" s="1063">
        <v>265</v>
      </c>
      <c r="B279" s="1073" t="s">
        <v>4320</v>
      </c>
      <c r="C279" s="1071" t="s">
        <v>709</v>
      </c>
      <c r="D279" s="658">
        <v>147</v>
      </c>
      <c r="E279" s="1517">
        <v>2019</v>
      </c>
      <c r="F279" s="816">
        <v>66135.3</v>
      </c>
      <c r="G279" s="816">
        <f t="shared" si="7"/>
        <v>39681.18</v>
      </c>
      <c r="H279" s="735">
        <v>60</v>
      </c>
      <c r="I279" s="816">
        <f t="shared" si="9"/>
        <v>26454.120000000003</v>
      </c>
      <c r="J279" s="106"/>
      <c r="K279" s="1133"/>
      <c r="L279" s="1133"/>
      <c r="M279" s="106"/>
      <c r="N279" s="1133"/>
      <c r="O279" s="1514"/>
      <c r="P279" s="1888"/>
    </row>
    <row r="280" spans="1:16" s="5" customFormat="1" ht="13.5">
      <c r="A280" s="1063">
        <v>266</v>
      </c>
      <c r="B280" s="1073" t="s">
        <v>4321</v>
      </c>
      <c r="C280" s="1071" t="s">
        <v>709</v>
      </c>
      <c r="D280" s="658">
        <v>310</v>
      </c>
      <c r="E280" s="1517">
        <v>2019</v>
      </c>
      <c r="F280" s="816">
        <v>28811.4</v>
      </c>
      <c r="G280" s="816">
        <f t="shared" si="7"/>
        <v>17286.84</v>
      </c>
      <c r="H280" s="735">
        <v>60</v>
      </c>
      <c r="I280" s="816">
        <f t="shared" si="9"/>
        <v>11524.560000000001</v>
      </c>
      <c r="J280" s="106"/>
      <c r="K280" s="1133"/>
      <c r="L280" s="1133"/>
      <c r="M280" s="106"/>
      <c r="N280" s="1133"/>
      <c r="O280" s="1514"/>
      <c r="P280" s="1888"/>
    </row>
    <row r="281" spans="1:16" s="5" customFormat="1" ht="27">
      <c r="A281" s="1063">
        <v>267</v>
      </c>
      <c r="B281" s="1073" t="s">
        <v>4302</v>
      </c>
      <c r="C281" s="1071" t="s">
        <v>709</v>
      </c>
      <c r="D281" s="658">
        <v>15</v>
      </c>
      <c r="E281" s="1517">
        <v>2019</v>
      </c>
      <c r="F281" s="816">
        <v>5485.5</v>
      </c>
      <c r="G281" s="816">
        <f t="shared" si="7"/>
        <v>3291.2999999999997</v>
      </c>
      <c r="H281" s="735">
        <v>60</v>
      </c>
      <c r="I281" s="816">
        <f t="shared" si="9"/>
        <v>2194.2000000000003</v>
      </c>
      <c r="J281" s="106"/>
      <c r="K281" s="1133"/>
      <c r="L281" s="1133"/>
      <c r="M281" s="106"/>
      <c r="N281" s="1133"/>
      <c r="O281" s="1514"/>
      <c r="P281" s="1888"/>
    </row>
    <row r="282" spans="1:16" s="5" customFormat="1" ht="13.5">
      <c r="A282" s="1063">
        <v>268</v>
      </c>
      <c r="B282" s="1073" t="s">
        <v>4322</v>
      </c>
      <c r="C282" s="1071" t="s">
        <v>709</v>
      </c>
      <c r="D282" s="658">
        <v>52</v>
      </c>
      <c r="E282" s="1517">
        <v>2019</v>
      </c>
      <c r="F282" s="816">
        <v>14997.84</v>
      </c>
      <c r="G282" s="816">
        <f t="shared" si="7"/>
        <v>8998.7039999999997</v>
      </c>
      <c r="H282" s="735">
        <v>60</v>
      </c>
      <c r="I282" s="816">
        <f t="shared" si="9"/>
        <v>5999.1360000000004</v>
      </c>
      <c r="J282" s="106"/>
      <c r="K282" s="1133"/>
      <c r="L282" s="1133"/>
      <c r="M282" s="106"/>
      <c r="N282" s="1133"/>
      <c r="O282" s="1514"/>
      <c r="P282" s="1888"/>
    </row>
    <row r="283" spans="1:16" s="5" customFormat="1" ht="40.5">
      <c r="A283" s="1063">
        <v>269</v>
      </c>
      <c r="B283" s="1073" t="s">
        <v>4323</v>
      </c>
      <c r="C283" s="1071" t="s">
        <v>709</v>
      </c>
      <c r="D283" s="658">
        <v>10</v>
      </c>
      <c r="E283" s="1517">
        <v>2019</v>
      </c>
      <c r="F283" s="816">
        <v>37440</v>
      </c>
      <c r="G283" s="816">
        <f t="shared" si="7"/>
        <v>22464</v>
      </c>
      <c r="H283" s="735">
        <v>60</v>
      </c>
      <c r="I283" s="816">
        <f t="shared" si="9"/>
        <v>14976</v>
      </c>
      <c r="J283" s="106"/>
      <c r="K283" s="1133"/>
      <c r="L283" s="1133"/>
      <c r="M283" s="106"/>
      <c r="N283" s="1133"/>
      <c r="O283" s="1514"/>
      <c r="P283" s="1888"/>
    </row>
    <row r="284" spans="1:16" s="5" customFormat="1" ht="13.5">
      <c r="A284" s="1063">
        <v>270</v>
      </c>
      <c r="B284" s="1073" t="s">
        <v>4324</v>
      </c>
      <c r="C284" s="1071" t="s">
        <v>709</v>
      </c>
      <c r="D284" s="658">
        <v>100</v>
      </c>
      <c r="E284" s="1517">
        <v>2019</v>
      </c>
      <c r="F284" s="816">
        <v>13600</v>
      </c>
      <c r="G284" s="816">
        <f t="shared" si="7"/>
        <v>8160</v>
      </c>
      <c r="H284" s="735">
        <v>60</v>
      </c>
      <c r="I284" s="816">
        <f t="shared" si="9"/>
        <v>5440</v>
      </c>
      <c r="J284" s="106"/>
      <c r="K284" s="1133"/>
      <c r="L284" s="1133"/>
      <c r="M284" s="106"/>
      <c r="N284" s="1133"/>
      <c r="O284" s="1514"/>
      <c r="P284" s="1888"/>
    </row>
    <row r="285" spans="1:16" s="5" customFormat="1" ht="27">
      <c r="A285" s="1063">
        <v>271</v>
      </c>
      <c r="B285" s="1073" t="s">
        <v>4325</v>
      </c>
      <c r="C285" s="1071" t="s">
        <v>709</v>
      </c>
      <c r="D285" s="658">
        <v>200</v>
      </c>
      <c r="E285" s="1517">
        <v>2019</v>
      </c>
      <c r="F285" s="816">
        <v>10422.6</v>
      </c>
      <c r="G285" s="816">
        <f t="shared" si="7"/>
        <v>6253.56</v>
      </c>
      <c r="H285" s="735">
        <v>60</v>
      </c>
      <c r="I285" s="816">
        <f t="shared" si="9"/>
        <v>4169.04</v>
      </c>
      <c r="J285" s="106"/>
      <c r="K285" s="1133"/>
      <c r="L285" s="1133"/>
      <c r="M285" s="106"/>
      <c r="N285" s="1133"/>
      <c r="O285" s="1514"/>
      <c r="P285" s="1888"/>
    </row>
    <row r="286" spans="1:16" s="5" customFormat="1" ht="27">
      <c r="A286" s="1063">
        <v>272</v>
      </c>
      <c r="B286" s="1073" t="s">
        <v>4326</v>
      </c>
      <c r="C286" s="1071" t="s">
        <v>709</v>
      </c>
      <c r="D286" s="658">
        <v>2</v>
      </c>
      <c r="E286" s="1517">
        <v>2019</v>
      </c>
      <c r="F286" s="816">
        <v>38000</v>
      </c>
      <c r="G286" s="816">
        <f t="shared" si="7"/>
        <v>22800</v>
      </c>
      <c r="H286" s="735">
        <v>60</v>
      </c>
      <c r="I286" s="816">
        <f t="shared" si="9"/>
        <v>15200</v>
      </c>
      <c r="J286" s="106"/>
      <c r="K286" s="1133"/>
      <c r="L286" s="1133"/>
      <c r="M286" s="106"/>
      <c r="N286" s="1133"/>
      <c r="O286" s="1514"/>
      <c r="P286" s="1888"/>
    </row>
    <row r="287" spans="1:16" s="5" customFormat="1" ht="40.5">
      <c r="A287" s="1063">
        <v>273</v>
      </c>
      <c r="B287" s="1073" t="s">
        <v>4327</v>
      </c>
      <c r="C287" s="1071" t="s">
        <v>709</v>
      </c>
      <c r="D287" s="658">
        <v>153</v>
      </c>
      <c r="E287" s="1517">
        <v>2019</v>
      </c>
      <c r="F287" s="816">
        <v>65484</v>
      </c>
      <c r="G287" s="816">
        <f t="shared" si="7"/>
        <v>39290.400000000001</v>
      </c>
      <c r="H287" s="735">
        <v>60</v>
      </c>
      <c r="I287" s="816">
        <f t="shared" si="9"/>
        <v>26193.599999999999</v>
      </c>
      <c r="J287" s="106"/>
      <c r="K287" s="1133"/>
      <c r="L287" s="1133"/>
      <c r="M287" s="106"/>
      <c r="N287" s="1133"/>
      <c r="O287" s="1514"/>
      <c r="P287" s="1888"/>
    </row>
    <row r="288" spans="1:16" s="5" customFormat="1" ht="27">
      <c r="A288" s="1063">
        <v>274</v>
      </c>
      <c r="B288" s="1073" t="s">
        <v>4328</v>
      </c>
      <c r="C288" s="1071" t="s">
        <v>709</v>
      </c>
      <c r="D288" s="658">
        <v>20</v>
      </c>
      <c r="E288" s="1517">
        <v>2019</v>
      </c>
      <c r="F288" s="816">
        <v>3889.8</v>
      </c>
      <c r="G288" s="816">
        <f t="shared" si="7"/>
        <v>2333.88</v>
      </c>
      <c r="H288" s="735">
        <v>60</v>
      </c>
      <c r="I288" s="816">
        <f t="shared" si="9"/>
        <v>1555.92</v>
      </c>
      <c r="J288" s="106"/>
      <c r="K288" s="1133"/>
      <c r="L288" s="1133"/>
      <c r="M288" s="106"/>
      <c r="N288" s="1133"/>
      <c r="O288" s="1514"/>
      <c r="P288" s="1888"/>
    </row>
    <row r="289" spans="1:16" s="5" customFormat="1" ht="27">
      <c r="A289" s="1063">
        <v>275</v>
      </c>
      <c r="B289" s="1073" t="s">
        <v>4329</v>
      </c>
      <c r="C289" s="1071" t="s">
        <v>709</v>
      </c>
      <c r="D289" s="658">
        <v>3</v>
      </c>
      <c r="E289" s="1517">
        <v>2019</v>
      </c>
      <c r="F289" s="816">
        <v>795</v>
      </c>
      <c r="G289" s="816">
        <f t="shared" si="7"/>
        <v>477</v>
      </c>
      <c r="H289" s="735">
        <v>60</v>
      </c>
      <c r="I289" s="816">
        <f t="shared" si="9"/>
        <v>318</v>
      </c>
      <c r="J289" s="106"/>
      <c r="K289" s="1133"/>
      <c r="L289" s="1133"/>
      <c r="M289" s="106"/>
      <c r="N289" s="1133"/>
      <c r="O289" s="1514"/>
      <c r="P289" s="1888"/>
    </row>
    <row r="290" spans="1:16" s="5" customFormat="1" ht="54">
      <c r="A290" s="1063">
        <v>276</v>
      </c>
      <c r="B290" s="1073" t="s">
        <v>4330</v>
      </c>
      <c r="C290" s="1071" t="s">
        <v>4048</v>
      </c>
      <c r="D290" s="658">
        <v>10</v>
      </c>
      <c r="E290" s="1517">
        <v>2019</v>
      </c>
      <c r="F290" s="816">
        <v>23848.26</v>
      </c>
      <c r="G290" s="816">
        <f t="shared" si="7"/>
        <v>14308.955999999998</v>
      </c>
      <c r="H290" s="735">
        <v>60</v>
      </c>
      <c r="I290" s="816">
        <f t="shared" si="9"/>
        <v>9539.3040000000001</v>
      </c>
      <c r="J290" s="106"/>
      <c r="K290" s="1133"/>
      <c r="L290" s="1133"/>
      <c r="M290" s="106"/>
      <c r="N290" s="1133"/>
      <c r="O290" s="1514"/>
      <c r="P290" s="1888"/>
    </row>
    <row r="291" spans="1:16" s="5" customFormat="1" ht="27">
      <c r="A291" s="1063">
        <v>277</v>
      </c>
      <c r="B291" s="1073" t="s">
        <v>4331</v>
      </c>
      <c r="C291" s="1071" t="s">
        <v>709</v>
      </c>
      <c r="D291" s="658">
        <v>190</v>
      </c>
      <c r="E291" s="1517">
        <v>2019</v>
      </c>
      <c r="F291" s="816">
        <v>65170</v>
      </c>
      <c r="G291" s="816">
        <f t="shared" si="7"/>
        <v>39102</v>
      </c>
      <c r="H291" s="735">
        <v>60</v>
      </c>
      <c r="I291" s="816">
        <f t="shared" si="9"/>
        <v>26068</v>
      </c>
      <c r="J291" s="106"/>
      <c r="K291" s="1133"/>
      <c r="L291" s="1133"/>
      <c r="M291" s="106"/>
      <c r="N291" s="1133"/>
      <c r="O291" s="1514"/>
      <c r="P291" s="1888"/>
    </row>
    <row r="292" spans="1:16" s="5" customFormat="1" ht="27">
      <c r="A292" s="1063">
        <v>278</v>
      </c>
      <c r="B292" s="1073" t="s">
        <v>4332</v>
      </c>
      <c r="C292" s="1071" t="s">
        <v>709</v>
      </c>
      <c r="D292" s="658">
        <v>4</v>
      </c>
      <c r="E292" s="1517">
        <v>2019</v>
      </c>
      <c r="F292" s="816">
        <v>6120</v>
      </c>
      <c r="G292" s="816">
        <f t="shared" si="7"/>
        <v>3672</v>
      </c>
      <c r="H292" s="735">
        <v>60</v>
      </c>
      <c r="I292" s="816">
        <f t="shared" si="9"/>
        <v>2448</v>
      </c>
      <c r="J292" s="106"/>
      <c r="K292" s="1133"/>
      <c r="L292" s="1133"/>
      <c r="M292" s="106"/>
      <c r="N292" s="1133"/>
      <c r="O292" s="1514">
        <f>+M292*N292</f>
        <v>0</v>
      </c>
      <c r="P292" s="1888"/>
    </row>
    <row r="293" spans="1:16" s="5" customFormat="1" ht="54">
      <c r="A293" s="1063">
        <v>279</v>
      </c>
      <c r="B293" s="1456" t="s">
        <v>6395</v>
      </c>
      <c r="C293" s="1071" t="s">
        <v>4048</v>
      </c>
      <c r="D293" s="658">
        <v>20</v>
      </c>
      <c r="E293" s="1517">
        <v>2020</v>
      </c>
      <c r="F293" s="816">
        <v>49284</v>
      </c>
      <c r="G293" s="816">
        <f t="shared" si="7"/>
        <v>14785.199999999999</v>
      </c>
      <c r="H293" s="735">
        <v>30</v>
      </c>
      <c r="I293" s="816">
        <f t="shared" si="9"/>
        <v>34498.800000000003</v>
      </c>
      <c r="J293" s="106"/>
      <c r="K293" s="1133"/>
      <c r="L293" s="1133"/>
      <c r="M293" s="106"/>
      <c r="N293" s="1133"/>
      <c r="O293" s="1514"/>
      <c r="P293" s="1888"/>
    </row>
    <row r="294" spans="1:16" s="5" customFormat="1" ht="27">
      <c r="A294" s="1063">
        <v>280</v>
      </c>
      <c r="B294" s="1456" t="s">
        <v>6396</v>
      </c>
      <c r="C294" s="1071" t="s">
        <v>6406</v>
      </c>
      <c r="D294" s="658">
        <v>19</v>
      </c>
      <c r="E294" s="1517">
        <v>2020</v>
      </c>
      <c r="F294" s="816">
        <v>7220</v>
      </c>
      <c r="G294" s="816">
        <f t="shared" si="7"/>
        <v>2166</v>
      </c>
      <c r="H294" s="735">
        <v>30</v>
      </c>
      <c r="I294" s="816">
        <f t="shared" si="9"/>
        <v>5054</v>
      </c>
      <c r="J294" s="106"/>
      <c r="K294" s="1133"/>
      <c r="L294" s="1133"/>
      <c r="M294" s="106"/>
      <c r="N294" s="1133"/>
      <c r="O294" s="1514"/>
      <c r="P294" s="1888"/>
    </row>
    <row r="295" spans="1:16" s="5" customFormat="1" ht="27">
      <c r="A295" s="1063">
        <v>281</v>
      </c>
      <c r="B295" s="1456" t="s">
        <v>6397</v>
      </c>
      <c r="C295" s="1071" t="s">
        <v>6406</v>
      </c>
      <c r="D295" s="658">
        <v>572</v>
      </c>
      <c r="E295" s="1517">
        <v>2020</v>
      </c>
      <c r="F295" s="816">
        <v>30827.94</v>
      </c>
      <c r="G295" s="816">
        <f t="shared" si="7"/>
        <v>9248.3819999999996</v>
      </c>
      <c r="H295" s="735">
        <v>30</v>
      </c>
      <c r="I295" s="816">
        <f t="shared" si="9"/>
        <v>21579.557999999997</v>
      </c>
      <c r="J295" s="106"/>
      <c r="K295" s="1133"/>
      <c r="L295" s="1133"/>
      <c r="M295" s="106"/>
      <c r="N295" s="1133"/>
      <c r="O295" s="1514"/>
      <c r="P295" s="1888"/>
    </row>
    <row r="296" spans="1:16" s="5" customFormat="1" ht="27">
      <c r="A296" s="1063">
        <v>282</v>
      </c>
      <c r="B296" s="1456" t="s">
        <v>6398</v>
      </c>
      <c r="C296" s="1071" t="s">
        <v>6406</v>
      </c>
      <c r="D296" s="658">
        <v>32</v>
      </c>
      <c r="E296" s="1517">
        <v>2020</v>
      </c>
      <c r="F296" s="816">
        <v>8985.6</v>
      </c>
      <c r="G296" s="816">
        <f t="shared" si="7"/>
        <v>2695.68</v>
      </c>
      <c r="H296" s="735">
        <v>30</v>
      </c>
      <c r="I296" s="816">
        <f t="shared" si="9"/>
        <v>6289.92</v>
      </c>
      <c r="J296" s="106"/>
      <c r="K296" s="1133"/>
      <c r="L296" s="1133"/>
      <c r="M296" s="106"/>
      <c r="N296" s="1133"/>
      <c r="O296" s="1514"/>
      <c r="P296" s="1888"/>
    </row>
    <row r="297" spans="1:16" s="5" customFormat="1" ht="27">
      <c r="A297" s="1063">
        <v>283</v>
      </c>
      <c r="B297" s="1456" t="s">
        <v>6399</v>
      </c>
      <c r="C297" s="1071" t="s">
        <v>6406</v>
      </c>
      <c r="D297" s="658">
        <v>6</v>
      </c>
      <c r="E297" s="1517">
        <v>2020</v>
      </c>
      <c r="F297" s="816">
        <v>598.20000000000005</v>
      </c>
      <c r="G297" s="816">
        <f t="shared" si="7"/>
        <v>179.46</v>
      </c>
      <c r="H297" s="735">
        <v>30</v>
      </c>
      <c r="I297" s="816">
        <f t="shared" si="9"/>
        <v>418.74</v>
      </c>
      <c r="J297" s="106"/>
      <c r="K297" s="1133"/>
      <c r="L297" s="1133"/>
      <c r="M297" s="106"/>
      <c r="N297" s="1133"/>
      <c r="O297" s="1514"/>
      <c r="P297" s="1888"/>
    </row>
    <row r="298" spans="1:16" s="5" customFormat="1" ht="13.5">
      <c r="A298" s="1063">
        <v>284</v>
      </c>
      <c r="B298" s="1456" t="s">
        <v>6400</v>
      </c>
      <c r="C298" s="1071" t="s">
        <v>6406</v>
      </c>
      <c r="D298" s="658">
        <v>143</v>
      </c>
      <c r="E298" s="1517">
        <v>2020</v>
      </c>
      <c r="F298" s="816">
        <v>5571.4229999999998</v>
      </c>
      <c r="G298" s="816">
        <f t="shared" si="7"/>
        <v>1671.4268999999999</v>
      </c>
      <c r="H298" s="735">
        <v>30</v>
      </c>
      <c r="I298" s="816">
        <f t="shared" si="9"/>
        <v>3899.9960999999998</v>
      </c>
      <c r="J298" s="106"/>
      <c r="K298" s="1133"/>
      <c r="L298" s="1133"/>
      <c r="M298" s="106"/>
      <c r="N298" s="1133"/>
      <c r="O298" s="1514"/>
      <c r="P298" s="1888"/>
    </row>
    <row r="299" spans="1:16" s="5" customFormat="1" ht="13.5">
      <c r="A299" s="1063">
        <v>285</v>
      </c>
      <c r="B299" s="1456" t="s">
        <v>4324</v>
      </c>
      <c r="C299" s="1071" t="s">
        <v>6406</v>
      </c>
      <c r="D299" s="658">
        <v>423</v>
      </c>
      <c r="E299" s="1517">
        <v>2020</v>
      </c>
      <c r="F299" s="816">
        <v>54567</v>
      </c>
      <c r="G299" s="816">
        <f t="shared" si="7"/>
        <v>16370.099999999999</v>
      </c>
      <c r="H299" s="735">
        <v>30</v>
      </c>
      <c r="I299" s="816">
        <f t="shared" si="9"/>
        <v>38196.9</v>
      </c>
      <c r="J299" s="106"/>
      <c r="K299" s="1133"/>
      <c r="L299" s="1133"/>
      <c r="M299" s="106"/>
      <c r="N299" s="1133"/>
      <c r="O299" s="1514"/>
      <c r="P299" s="1888"/>
    </row>
    <row r="300" spans="1:16" s="5" customFormat="1" ht="27">
      <c r="A300" s="1063">
        <v>286</v>
      </c>
      <c r="B300" s="1456" t="s">
        <v>4328</v>
      </c>
      <c r="C300" s="1071" t="s">
        <v>6406</v>
      </c>
      <c r="D300" s="658">
        <v>58</v>
      </c>
      <c r="E300" s="1517">
        <v>2020</v>
      </c>
      <c r="F300" s="816">
        <v>11254.32</v>
      </c>
      <c r="G300" s="816">
        <f t="shared" si="7"/>
        <v>3376.2959999999998</v>
      </c>
      <c r="H300" s="735">
        <v>30</v>
      </c>
      <c r="I300" s="816">
        <f t="shared" si="9"/>
        <v>7878.0239999999994</v>
      </c>
      <c r="J300" s="106"/>
      <c r="K300" s="1133"/>
      <c r="L300" s="1133"/>
      <c r="M300" s="106"/>
      <c r="N300" s="1133"/>
      <c r="O300" s="1514"/>
      <c r="P300" s="1888"/>
    </row>
    <row r="301" spans="1:16" s="5" customFormat="1" ht="27">
      <c r="A301" s="1063">
        <v>287</v>
      </c>
      <c r="B301" s="1456" t="s">
        <v>4317</v>
      </c>
      <c r="C301" s="1071" t="s">
        <v>6406</v>
      </c>
      <c r="D301" s="658">
        <v>6</v>
      </c>
      <c r="E301" s="1517">
        <v>2020</v>
      </c>
      <c r="F301" s="816">
        <v>1260</v>
      </c>
      <c r="G301" s="816">
        <f t="shared" si="7"/>
        <v>378</v>
      </c>
      <c r="H301" s="735">
        <v>30</v>
      </c>
      <c r="I301" s="816">
        <f t="shared" si="9"/>
        <v>882</v>
      </c>
      <c r="J301" s="106"/>
      <c r="K301" s="1133"/>
      <c r="L301" s="1133"/>
      <c r="M301" s="106"/>
      <c r="N301" s="1133"/>
      <c r="O301" s="1514"/>
      <c r="P301" s="1888"/>
    </row>
    <row r="302" spans="1:16" s="5" customFormat="1" ht="27">
      <c r="A302" s="1063">
        <v>288</v>
      </c>
      <c r="B302" s="1456" t="s">
        <v>6401</v>
      </c>
      <c r="C302" s="1071" t="s">
        <v>6406</v>
      </c>
      <c r="D302" s="658">
        <v>2</v>
      </c>
      <c r="E302" s="1517">
        <v>2020</v>
      </c>
      <c r="F302" s="816">
        <v>595.91999999999996</v>
      </c>
      <c r="G302" s="816">
        <f t="shared" si="7"/>
        <v>178.77599999999998</v>
      </c>
      <c r="H302" s="735">
        <v>30</v>
      </c>
      <c r="I302" s="816">
        <f t="shared" si="9"/>
        <v>417.14400000000001</v>
      </c>
      <c r="J302" s="106"/>
      <c r="K302" s="1133"/>
      <c r="L302" s="1133"/>
      <c r="M302" s="106"/>
      <c r="N302" s="1133"/>
      <c r="O302" s="1514"/>
      <c r="P302" s="1888"/>
    </row>
    <row r="303" spans="1:16" s="5" customFormat="1" ht="27">
      <c r="A303" s="1063">
        <v>289</v>
      </c>
      <c r="B303" s="1456" t="s">
        <v>6402</v>
      </c>
      <c r="C303" s="1071" t="s">
        <v>6406</v>
      </c>
      <c r="D303" s="658">
        <v>17</v>
      </c>
      <c r="E303" s="1517">
        <v>2020</v>
      </c>
      <c r="F303" s="816">
        <v>7446</v>
      </c>
      <c r="G303" s="816">
        <f t="shared" si="7"/>
        <v>2233.7999999999997</v>
      </c>
      <c r="H303" s="735">
        <v>30</v>
      </c>
      <c r="I303" s="816">
        <f t="shared" si="9"/>
        <v>5212.2000000000007</v>
      </c>
      <c r="J303" s="106"/>
      <c r="K303" s="1133"/>
      <c r="L303" s="1133"/>
      <c r="M303" s="106"/>
      <c r="N303" s="1133"/>
      <c r="O303" s="1514"/>
      <c r="P303" s="1888"/>
    </row>
    <row r="304" spans="1:16" s="5" customFormat="1" ht="81">
      <c r="A304" s="1063">
        <v>290</v>
      </c>
      <c r="B304" s="1456" t="s">
        <v>6403</v>
      </c>
      <c r="C304" s="1071" t="s">
        <v>6406</v>
      </c>
      <c r="D304" s="658">
        <v>420</v>
      </c>
      <c r="E304" s="1517">
        <v>2020</v>
      </c>
      <c r="F304" s="816">
        <v>183330</v>
      </c>
      <c r="G304" s="816">
        <f t="shared" si="7"/>
        <v>54999</v>
      </c>
      <c r="H304" s="735">
        <v>30</v>
      </c>
      <c r="I304" s="816">
        <f t="shared" si="9"/>
        <v>128331</v>
      </c>
      <c r="J304" s="106"/>
      <c r="K304" s="1133"/>
      <c r="L304" s="1133"/>
      <c r="M304" s="106"/>
      <c r="N304" s="1133"/>
      <c r="O304" s="1514"/>
      <c r="P304" s="1888"/>
    </row>
    <row r="305" spans="1:16" s="5" customFormat="1" ht="13.5">
      <c r="A305" s="1063">
        <v>291</v>
      </c>
      <c r="B305" s="1456" t="s">
        <v>6404</v>
      </c>
      <c r="C305" s="1071" t="s">
        <v>6406</v>
      </c>
      <c r="D305" s="658">
        <v>13</v>
      </c>
      <c r="E305" s="1517">
        <v>2020</v>
      </c>
      <c r="F305" s="816">
        <v>2096.9987999999998</v>
      </c>
      <c r="G305" s="816">
        <f t="shared" si="7"/>
        <v>629.09963999999991</v>
      </c>
      <c r="H305" s="735">
        <v>30</v>
      </c>
      <c r="I305" s="816">
        <f t="shared" si="9"/>
        <v>1467.8991599999999</v>
      </c>
      <c r="J305" s="106"/>
      <c r="K305" s="1133"/>
      <c r="L305" s="1133"/>
      <c r="M305" s="106"/>
      <c r="N305" s="1133"/>
      <c r="O305" s="1514"/>
      <c r="P305" s="1888"/>
    </row>
    <row r="306" spans="1:16" s="5" customFormat="1" ht="13.5">
      <c r="A306" s="1063">
        <v>292</v>
      </c>
      <c r="B306" s="1456" t="s">
        <v>6405</v>
      </c>
      <c r="C306" s="1071" t="s">
        <v>6406</v>
      </c>
      <c r="D306" s="658">
        <v>1</v>
      </c>
      <c r="E306" s="1517">
        <v>2019</v>
      </c>
      <c r="F306" s="816">
        <v>68808</v>
      </c>
      <c r="G306" s="816">
        <f t="shared" si="7"/>
        <v>41284.799999999996</v>
      </c>
      <c r="H306" s="735">
        <v>60</v>
      </c>
      <c r="I306" s="816">
        <f t="shared" si="9"/>
        <v>27523.200000000004</v>
      </c>
      <c r="J306" s="106"/>
      <c r="K306" s="1133"/>
      <c r="L306" s="1133"/>
      <c r="M306" s="106"/>
      <c r="N306" s="1133"/>
      <c r="O306" s="1514"/>
      <c r="P306" s="1888"/>
    </row>
    <row r="307" spans="1:16" s="5" customFormat="1" ht="13.5">
      <c r="A307" s="1063">
        <v>293</v>
      </c>
      <c r="B307" s="1456" t="s">
        <v>802</v>
      </c>
      <c r="C307" s="1071" t="s">
        <v>6406</v>
      </c>
      <c r="D307" s="658">
        <v>210</v>
      </c>
      <c r="E307" s="1517"/>
      <c r="F307" s="816"/>
      <c r="G307" s="816"/>
      <c r="H307" s="735"/>
      <c r="I307" s="816"/>
      <c r="J307" s="106"/>
      <c r="K307" s="1133"/>
      <c r="L307" s="1133"/>
      <c r="M307" s="106">
        <v>210</v>
      </c>
      <c r="N307" s="1133">
        <v>535.12</v>
      </c>
      <c r="O307" s="1514">
        <f t="shared" ref="O307:O314" si="10">+M307*N307</f>
        <v>112375.2</v>
      </c>
      <c r="P307" s="1888"/>
    </row>
    <row r="308" spans="1:16" s="5" customFormat="1" ht="13.5">
      <c r="A308" s="1063">
        <v>294</v>
      </c>
      <c r="B308" s="1456" t="s">
        <v>1602</v>
      </c>
      <c r="C308" s="1071" t="s">
        <v>6406</v>
      </c>
      <c r="D308" s="658">
        <v>25</v>
      </c>
      <c r="E308" s="1517"/>
      <c r="F308" s="816"/>
      <c r="G308" s="816"/>
      <c r="H308" s="735"/>
      <c r="I308" s="816"/>
      <c r="J308" s="106"/>
      <c r="K308" s="1133"/>
      <c r="L308" s="1133"/>
      <c r="M308" s="106">
        <v>25</v>
      </c>
      <c r="N308" s="1133">
        <v>14.446</v>
      </c>
      <c r="O308" s="1514">
        <f t="shared" si="10"/>
        <v>361.15</v>
      </c>
      <c r="P308" s="1888"/>
    </row>
    <row r="309" spans="1:16" s="5" customFormat="1" ht="27">
      <c r="A309" s="1063">
        <v>295</v>
      </c>
      <c r="B309" s="1456" t="s">
        <v>4441</v>
      </c>
      <c r="C309" s="1071" t="s">
        <v>6406</v>
      </c>
      <c r="D309" s="658">
        <v>9</v>
      </c>
      <c r="E309" s="1517"/>
      <c r="F309" s="816"/>
      <c r="G309" s="816"/>
      <c r="H309" s="735"/>
      <c r="I309" s="816"/>
      <c r="J309" s="106"/>
      <c r="K309" s="1133"/>
      <c r="L309" s="1133"/>
      <c r="M309" s="106">
        <v>9</v>
      </c>
      <c r="N309" s="1133">
        <v>380.32799999999997</v>
      </c>
      <c r="O309" s="1514">
        <f t="shared" si="10"/>
        <v>3422.9519999999998</v>
      </c>
      <c r="P309" s="1888"/>
    </row>
    <row r="310" spans="1:16" s="5" customFormat="1" ht="13.5">
      <c r="A310" s="1063">
        <v>296</v>
      </c>
      <c r="B310" s="1456" t="s">
        <v>4442</v>
      </c>
      <c r="C310" s="1071" t="s">
        <v>6406</v>
      </c>
      <c r="D310" s="658">
        <v>176</v>
      </c>
      <c r="E310" s="1517"/>
      <c r="F310" s="816"/>
      <c r="G310" s="816"/>
      <c r="H310" s="735"/>
      <c r="I310" s="816"/>
      <c r="J310" s="106"/>
      <c r="K310" s="1133"/>
      <c r="L310" s="1133"/>
      <c r="M310" s="106">
        <v>176</v>
      </c>
      <c r="N310" s="1133">
        <v>54.198</v>
      </c>
      <c r="O310" s="1514">
        <f t="shared" si="10"/>
        <v>9538.848</v>
      </c>
      <c r="P310" s="1888"/>
    </row>
    <row r="311" spans="1:16" s="5" customFormat="1" ht="13.5">
      <c r="A311" s="1063">
        <v>297</v>
      </c>
      <c r="B311" s="1456" t="s">
        <v>4443</v>
      </c>
      <c r="C311" s="1071" t="s">
        <v>6406</v>
      </c>
      <c r="D311" s="658">
        <v>16</v>
      </c>
      <c r="E311" s="1517"/>
      <c r="F311" s="816"/>
      <c r="G311" s="816"/>
      <c r="H311" s="735"/>
      <c r="I311" s="816"/>
      <c r="J311" s="106"/>
      <c r="K311" s="1133"/>
      <c r="L311" s="1133"/>
      <c r="M311" s="106">
        <v>16</v>
      </c>
      <c r="N311" s="1133">
        <v>308.88</v>
      </c>
      <c r="O311" s="1514">
        <f t="shared" si="10"/>
        <v>4942.08</v>
      </c>
      <c r="P311" s="1888"/>
    </row>
    <row r="312" spans="1:16" s="5" customFormat="1" ht="13.5">
      <c r="A312" s="1063">
        <v>298</v>
      </c>
      <c r="B312" s="1456" t="s">
        <v>4444</v>
      </c>
      <c r="C312" s="1071" t="s">
        <v>6406</v>
      </c>
      <c r="D312" s="658">
        <v>120</v>
      </c>
      <c r="E312" s="1517"/>
      <c r="F312" s="816"/>
      <c r="G312" s="816"/>
      <c r="H312" s="735"/>
      <c r="I312" s="816"/>
      <c r="J312" s="106"/>
      <c r="K312" s="1133"/>
      <c r="L312" s="1133"/>
      <c r="M312" s="106">
        <v>120</v>
      </c>
      <c r="N312" s="1133">
        <v>141.44</v>
      </c>
      <c r="O312" s="1514">
        <f t="shared" si="10"/>
        <v>16972.8</v>
      </c>
      <c r="P312" s="1888"/>
    </row>
    <row r="313" spans="1:16" s="5" customFormat="1" ht="13.5">
      <c r="A313" s="1063">
        <v>299</v>
      </c>
      <c r="B313" s="1456" t="s">
        <v>4445</v>
      </c>
      <c r="C313" s="1071" t="s">
        <v>6406</v>
      </c>
      <c r="D313" s="658">
        <v>4</v>
      </c>
      <c r="E313" s="1517"/>
      <c r="F313" s="816"/>
      <c r="G313" s="816"/>
      <c r="H313" s="735"/>
      <c r="I313" s="816"/>
      <c r="J313" s="106"/>
      <c r="K313" s="1133"/>
      <c r="L313" s="1133"/>
      <c r="M313" s="106">
        <v>4</v>
      </c>
      <c r="N313" s="1133">
        <v>170</v>
      </c>
      <c r="O313" s="1514">
        <f t="shared" si="10"/>
        <v>680</v>
      </c>
      <c r="P313" s="1888"/>
    </row>
    <row r="314" spans="1:16" s="5" customFormat="1" ht="13.5">
      <c r="A314" s="1063">
        <v>300</v>
      </c>
      <c r="B314" s="1456" t="s">
        <v>817</v>
      </c>
      <c r="C314" s="1071" t="s">
        <v>6406</v>
      </c>
      <c r="D314" s="658">
        <v>123</v>
      </c>
      <c r="E314" s="1517"/>
      <c r="F314" s="816"/>
      <c r="G314" s="816"/>
      <c r="H314" s="735"/>
      <c r="I314" s="816"/>
      <c r="J314" s="106"/>
      <c r="K314" s="1133"/>
      <c r="L314" s="1133"/>
      <c r="M314" s="106">
        <v>123</v>
      </c>
      <c r="N314" s="1133">
        <v>40</v>
      </c>
      <c r="O314" s="1514">
        <f t="shared" si="10"/>
        <v>4920</v>
      </c>
      <c r="P314" s="1888"/>
    </row>
    <row r="315" spans="1:16" s="5" customFormat="1" ht="13.5">
      <c r="A315" s="1063">
        <v>301</v>
      </c>
      <c r="B315" s="1456" t="s">
        <v>4446</v>
      </c>
      <c r="C315" s="1071" t="s">
        <v>6406</v>
      </c>
      <c r="D315" s="658">
        <v>32</v>
      </c>
      <c r="E315" s="1517"/>
      <c r="F315" s="816"/>
      <c r="G315" s="816"/>
      <c r="H315" s="735"/>
      <c r="I315" s="816"/>
      <c r="J315" s="106"/>
      <c r="K315" s="1133"/>
      <c r="L315" s="1133">
        <f>+J315*K315</f>
        <v>0</v>
      </c>
      <c r="M315" s="106">
        <v>32</v>
      </c>
      <c r="N315" s="1133">
        <v>202.27</v>
      </c>
      <c r="O315" s="1514">
        <f>+M315*N315</f>
        <v>6472.64</v>
      </c>
      <c r="P315" s="1888"/>
    </row>
    <row r="316" spans="1:16" s="5" customFormat="1" ht="13.5">
      <c r="A316" s="1063">
        <v>302</v>
      </c>
      <c r="B316" s="1456" t="s">
        <v>4447</v>
      </c>
      <c r="C316" s="1071" t="s">
        <v>6406</v>
      </c>
      <c r="D316" s="658">
        <v>82</v>
      </c>
      <c r="E316" s="1517"/>
      <c r="F316" s="816"/>
      <c r="G316" s="816"/>
      <c r="H316" s="735"/>
      <c r="I316" s="816"/>
      <c r="J316" s="106"/>
      <c r="K316" s="1133"/>
      <c r="L316" s="1133">
        <f t="shared" ref="L316:L339" si="11">+J316*K316</f>
        <v>0</v>
      </c>
      <c r="M316" s="106">
        <v>82</v>
      </c>
      <c r="N316" s="1133">
        <v>280.8</v>
      </c>
      <c r="O316" s="1514">
        <f t="shared" ref="O316:O339" si="12">+M316*N316</f>
        <v>23025.600000000002</v>
      </c>
      <c r="P316" s="1888"/>
    </row>
    <row r="317" spans="1:16" s="5" customFormat="1" ht="13.5">
      <c r="A317" s="1063">
        <v>303</v>
      </c>
      <c r="B317" s="1456" t="s">
        <v>791</v>
      </c>
      <c r="C317" s="1071" t="s">
        <v>6406</v>
      </c>
      <c r="D317" s="658">
        <v>7</v>
      </c>
      <c r="E317" s="1517"/>
      <c r="F317" s="816"/>
      <c r="G317" s="816"/>
      <c r="H317" s="735"/>
      <c r="I317" s="816"/>
      <c r="J317" s="106"/>
      <c r="K317" s="1133"/>
      <c r="L317" s="1133">
        <f t="shared" si="11"/>
        <v>0</v>
      </c>
      <c r="M317" s="106">
        <v>7</v>
      </c>
      <c r="N317" s="1133">
        <v>3893.76</v>
      </c>
      <c r="O317" s="1514">
        <f t="shared" si="12"/>
        <v>27256.32</v>
      </c>
      <c r="P317" s="1888"/>
    </row>
    <row r="318" spans="1:16" s="5" customFormat="1" ht="13.5">
      <c r="A318" s="1063">
        <v>304</v>
      </c>
      <c r="B318" s="1456" t="s">
        <v>3467</v>
      </c>
      <c r="C318" s="1071" t="s">
        <v>6406</v>
      </c>
      <c r="D318" s="658">
        <v>16</v>
      </c>
      <c r="E318" s="1517"/>
      <c r="F318" s="816"/>
      <c r="G318" s="816"/>
      <c r="H318" s="735"/>
      <c r="I318" s="816"/>
      <c r="J318" s="106"/>
      <c r="K318" s="1133"/>
      <c r="L318" s="1133">
        <f t="shared" si="11"/>
        <v>0</v>
      </c>
      <c r="M318" s="106">
        <v>16</v>
      </c>
      <c r="N318" s="1133">
        <v>2480.4</v>
      </c>
      <c r="O318" s="1514">
        <f t="shared" si="12"/>
        <v>39686.400000000001</v>
      </c>
      <c r="P318" s="1888"/>
    </row>
    <row r="319" spans="1:16" s="5" customFormat="1" ht="13.5">
      <c r="A319" s="1063">
        <v>305</v>
      </c>
      <c r="B319" s="1456" t="s">
        <v>2098</v>
      </c>
      <c r="C319" s="1071" t="s">
        <v>6406</v>
      </c>
      <c r="D319" s="658">
        <v>9</v>
      </c>
      <c r="E319" s="1517"/>
      <c r="F319" s="816"/>
      <c r="G319" s="816"/>
      <c r="H319" s="735"/>
      <c r="I319" s="816"/>
      <c r="J319" s="106"/>
      <c r="K319" s="1133"/>
      <c r="L319" s="1133">
        <f t="shared" si="11"/>
        <v>0</v>
      </c>
      <c r="M319" s="106">
        <v>9</v>
      </c>
      <c r="N319" s="1133">
        <v>205.92</v>
      </c>
      <c r="O319" s="1514">
        <f t="shared" si="12"/>
        <v>1853.28</v>
      </c>
      <c r="P319" s="1888"/>
    </row>
    <row r="320" spans="1:16" s="5" customFormat="1" ht="13.5">
      <c r="A320" s="1063">
        <v>306</v>
      </c>
      <c r="B320" s="1456" t="s">
        <v>4448</v>
      </c>
      <c r="C320" s="1071" t="s">
        <v>6406</v>
      </c>
      <c r="D320" s="658">
        <v>8</v>
      </c>
      <c r="E320" s="1517"/>
      <c r="F320" s="816"/>
      <c r="G320" s="816"/>
      <c r="H320" s="735"/>
      <c r="I320" s="816"/>
      <c r="J320" s="106"/>
      <c r="K320" s="1133"/>
      <c r="L320" s="1133">
        <f t="shared" si="11"/>
        <v>0</v>
      </c>
      <c r="M320" s="106">
        <v>8</v>
      </c>
      <c r="N320" s="1133">
        <v>70</v>
      </c>
      <c r="O320" s="1514">
        <f t="shared" si="12"/>
        <v>560</v>
      </c>
      <c r="P320" s="1888"/>
    </row>
    <row r="321" spans="1:16" s="5" customFormat="1" ht="13.5">
      <c r="A321" s="1063">
        <v>307</v>
      </c>
      <c r="B321" s="1456" t="s">
        <v>4449</v>
      </c>
      <c r="C321" s="1071" t="s">
        <v>6406</v>
      </c>
      <c r="D321" s="658">
        <v>34</v>
      </c>
      <c r="E321" s="1517"/>
      <c r="F321" s="816"/>
      <c r="G321" s="816"/>
      <c r="H321" s="735"/>
      <c r="I321" s="816"/>
      <c r="J321" s="106"/>
      <c r="K321" s="1133"/>
      <c r="L321" s="1133">
        <f t="shared" si="11"/>
        <v>0</v>
      </c>
      <c r="M321" s="106">
        <v>34</v>
      </c>
      <c r="N321" s="1133">
        <v>46</v>
      </c>
      <c r="O321" s="1514">
        <f t="shared" si="12"/>
        <v>1564</v>
      </c>
      <c r="P321" s="1888"/>
    </row>
    <row r="322" spans="1:16" s="5" customFormat="1" ht="13.5">
      <c r="A322" s="1063">
        <v>308</v>
      </c>
      <c r="B322" s="1456" t="s">
        <v>1763</v>
      </c>
      <c r="C322" s="1071" t="s">
        <v>6406</v>
      </c>
      <c r="D322" s="658">
        <v>0</v>
      </c>
      <c r="E322" s="1517"/>
      <c r="F322" s="816"/>
      <c r="G322" s="816"/>
      <c r="H322" s="735"/>
      <c r="I322" s="816"/>
      <c r="J322" s="106"/>
      <c r="K322" s="1133"/>
      <c r="L322" s="1133">
        <f t="shared" si="11"/>
        <v>0</v>
      </c>
      <c r="M322" s="106">
        <v>0</v>
      </c>
      <c r="N322" s="1133">
        <v>280</v>
      </c>
      <c r="O322" s="1514">
        <f t="shared" si="12"/>
        <v>0</v>
      </c>
      <c r="P322" s="1888"/>
    </row>
    <row r="323" spans="1:16" s="5" customFormat="1" ht="13.5">
      <c r="A323" s="1063">
        <v>309</v>
      </c>
      <c r="B323" s="1456" t="s">
        <v>4450</v>
      </c>
      <c r="C323" s="1071" t="s">
        <v>6406</v>
      </c>
      <c r="D323" s="658">
        <v>0</v>
      </c>
      <c r="E323" s="1517"/>
      <c r="F323" s="816"/>
      <c r="G323" s="816"/>
      <c r="H323" s="735"/>
      <c r="I323" s="816"/>
      <c r="J323" s="106"/>
      <c r="K323" s="1133"/>
      <c r="L323" s="1133">
        <f t="shared" si="11"/>
        <v>0</v>
      </c>
      <c r="M323" s="106">
        <v>0</v>
      </c>
      <c r="N323" s="1133">
        <v>1200</v>
      </c>
      <c r="O323" s="1514">
        <f t="shared" si="12"/>
        <v>0</v>
      </c>
      <c r="P323" s="1888"/>
    </row>
    <row r="324" spans="1:16" s="5" customFormat="1" ht="13.5">
      <c r="A324" s="1063">
        <v>310</v>
      </c>
      <c r="B324" s="1456" t="s">
        <v>4451</v>
      </c>
      <c r="C324" s="1071" t="s">
        <v>6406</v>
      </c>
      <c r="D324" s="658">
        <v>5</v>
      </c>
      <c r="E324" s="1517"/>
      <c r="F324" s="816"/>
      <c r="G324" s="816"/>
      <c r="H324" s="735"/>
      <c r="I324" s="816"/>
      <c r="J324" s="106"/>
      <c r="K324" s="1133"/>
      <c r="L324" s="1133">
        <f t="shared" si="11"/>
        <v>0</v>
      </c>
      <c r="M324" s="106">
        <v>5</v>
      </c>
      <c r="N324" s="1133">
        <v>811.2</v>
      </c>
      <c r="O324" s="1514">
        <f t="shared" si="12"/>
        <v>4056</v>
      </c>
      <c r="P324" s="1888"/>
    </row>
    <row r="325" spans="1:16" s="5" customFormat="1" ht="13.5">
      <c r="A325" s="1063">
        <v>311</v>
      </c>
      <c r="B325" s="1456" t="s">
        <v>4452</v>
      </c>
      <c r="C325" s="1071" t="s">
        <v>6406</v>
      </c>
      <c r="D325" s="658">
        <v>1</v>
      </c>
      <c r="E325" s="1517"/>
      <c r="F325" s="816"/>
      <c r="G325" s="816"/>
      <c r="H325" s="735"/>
      <c r="I325" s="816"/>
      <c r="J325" s="106"/>
      <c r="K325" s="1133"/>
      <c r="L325" s="1133">
        <f t="shared" si="11"/>
        <v>0</v>
      </c>
      <c r="M325" s="106">
        <v>1</v>
      </c>
      <c r="N325" s="1133">
        <v>145</v>
      </c>
      <c r="O325" s="1514">
        <f t="shared" si="12"/>
        <v>145</v>
      </c>
      <c r="P325" s="1888"/>
    </row>
    <row r="326" spans="1:16" s="5" customFormat="1" ht="13.5">
      <c r="A326" s="1063">
        <v>312</v>
      </c>
      <c r="B326" s="1456" t="s">
        <v>818</v>
      </c>
      <c r="C326" s="1071" t="s">
        <v>6406</v>
      </c>
      <c r="D326" s="658">
        <v>9</v>
      </c>
      <c r="E326" s="1517"/>
      <c r="F326" s="816"/>
      <c r="G326" s="816"/>
      <c r="H326" s="735"/>
      <c r="I326" s="816"/>
      <c r="J326" s="106"/>
      <c r="K326" s="1133"/>
      <c r="L326" s="1133">
        <f t="shared" si="11"/>
        <v>0</v>
      </c>
      <c r="M326" s="106">
        <v>9</v>
      </c>
      <c r="N326" s="1133">
        <v>60</v>
      </c>
      <c r="O326" s="1514">
        <f t="shared" si="12"/>
        <v>540</v>
      </c>
      <c r="P326" s="1888"/>
    </row>
    <row r="327" spans="1:16" s="5" customFormat="1" ht="13.5">
      <c r="A327" s="1063">
        <v>313</v>
      </c>
      <c r="B327" s="1456" t="s">
        <v>4453</v>
      </c>
      <c r="C327" s="1071" t="s">
        <v>6406</v>
      </c>
      <c r="D327" s="658">
        <v>14</v>
      </c>
      <c r="E327" s="1517"/>
      <c r="F327" s="816"/>
      <c r="G327" s="816"/>
      <c r="H327" s="735"/>
      <c r="I327" s="816"/>
      <c r="J327" s="106"/>
      <c r="K327" s="1133"/>
      <c r="L327" s="1133">
        <f t="shared" si="11"/>
        <v>0</v>
      </c>
      <c r="M327" s="106">
        <v>14</v>
      </c>
      <c r="N327" s="1133">
        <v>45</v>
      </c>
      <c r="O327" s="1514">
        <f t="shared" si="12"/>
        <v>630</v>
      </c>
      <c r="P327" s="1888"/>
    </row>
    <row r="328" spans="1:16" s="5" customFormat="1" ht="13.5">
      <c r="A328" s="1063">
        <v>314</v>
      </c>
      <c r="B328" s="1456" t="s">
        <v>2100</v>
      </c>
      <c r="C328" s="1071" t="s">
        <v>6406</v>
      </c>
      <c r="D328" s="658">
        <v>6</v>
      </c>
      <c r="E328" s="1517"/>
      <c r="F328" s="816"/>
      <c r="G328" s="816"/>
      <c r="H328" s="735"/>
      <c r="I328" s="816"/>
      <c r="J328" s="106"/>
      <c r="K328" s="1133"/>
      <c r="L328" s="1133">
        <f t="shared" si="11"/>
        <v>0</v>
      </c>
      <c r="M328" s="106">
        <v>6</v>
      </c>
      <c r="N328" s="1133">
        <v>206.96</v>
      </c>
      <c r="O328" s="1514">
        <f t="shared" si="12"/>
        <v>1241.76</v>
      </c>
      <c r="P328" s="1888"/>
    </row>
    <row r="329" spans="1:16" s="5" customFormat="1" ht="13.5">
      <c r="A329" s="1063">
        <v>315</v>
      </c>
      <c r="B329" s="1456" t="s">
        <v>4454</v>
      </c>
      <c r="C329" s="1071" t="s">
        <v>6406</v>
      </c>
      <c r="D329" s="658">
        <v>14</v>
      </c>
      <c r="E329" s="1517"/>
      <c r="F329" s="816"/>
      <c r="G329" s="816"/>
      <c r="H329" s="735"/>
      <c r="I329" s="816"/>
      <c r="J329" s="106"/>
      <c r="K329" s="1133"/>
      <c r="L329" s="1133">
        <f t="shared" si="11"/>
        <v>0</v>
      </c>
      <c r="M329" s="106">
        <v>14</v>
      </c>
      <c r="N329" s="1133">
        <v>12</v>
      </c>
      <c r="O329" s="1514">
        <f t="shared" si="12"/>
        <v>168</v>
      </c>
      <c r="P329" s="1888"/>
    </row>
    <row r="330" spans="1:16" s="5" customFormat="1" ht="13.5">
      <c r="A330" s="1063">
        <v>316</v>
      </c>
      <c r="B330" s="1456" t="s">
        <v>4152</v>
      </c>
      <c r="C330" s="1071" t="s">
        <v>6406</v>
      </c>
      <c r="D330" s="658">
        <v>8</v>
      </c>
      <c r="E330" s="1517"/>
      <c r="F330" s="816"/>
      <c r="G330" s="816"/>
      <c r="H330" s="735"/>
      <c r="I330" s="816"/>
      <c r="J330" s="106"/>
      <c r="K330" s="1133"/>
      <c r="L330" s="1133">
        <f t="shared" si="11"/>
        <v>0</v>
      </c>
      <c r="M330" s="106">
        <v>8</v>
      </c>
      <c r="N330" s="1133">
        <v>210</v>
      </c>
      <c r="O330" s="1514">
        <f t="shared" si="12"/>
        <v>1680</v>
      </c>
      <c r="P330" s="1888"/>
    </row>
    <row r="331" spans="1:16" s="5" customFormat="1" ht="13.5">
      <c r="A331" s="1063">
        <v>317</v>
      </c>
      <c r="B331" s="1456" t="s">
        <v>4303</v>
      </c>
      <c r="C331" s="1071" t="s">
        <v>6406</v>
      </c>
      <c r="D331" s="658">
        <v>2</v>
      </c>
      <c r="E331" s="1517"/>
      <c r="F331" s="816"/>
      <c r="G331" s="816"/>
      <c r="H331" s="735"/>
      <c r="I331" s="816"/>
      <c r="J331" s="106"/>
      <c r="K331" s="1133"/>
      <c r="L331" s="1133">
        <f t="shared" si="11"/>
        <v>0</v>
      </c>
      <c r="M331" s="106">
        <v>2</v>
      </c>
      <c r="N331" s="1133">
        <v>250</v>
      </c>
      <c r="O331" s="1514">
        <f t="shared" si="12"/>
        <v>500</v>
      </c>
      <c r="P331" s="1888"/>
    </row>
    <row r="332" spans="1:16" s="5" customFormat="1" ht="13.5">
      <c r="A332" s="1063">
        <v>318</v>
      </c>
      <c r="B332" s="1456" t="s">
        <v>4455</v>
      </c>
      <c r="C332" s="1071" t="s">
        <v>6406</v>
      </c>
      <c r="D332" s="658">
        <v>75</v>
      </c>
      <c r="E332" s="1517"/>
      <c r="F332" s="816"/>
      <c r="G332" s="816"/>
      <c r="H332" s="735"/>
      <c r="I332" s="816"/>
      <c r="J332" s="106"/>
      <c r="K332" s="1133"/>
      <c r="L332" s="1133">
        <f t="shared" si="11"/>
        <v>0</v>
      </c>
      <c r="M332" s="106">
        <v>75</v>
      </c>
      <c r="N332" s="1133">
        <v>96.658000000000001</v>
      </c>
      <c r="O332" s="1514">
        <f t="shared" si="12"/>
        <v>7249.35</v>
      </c>
      <c r="P332" s="1888"/>
    </row>
    <row r="333" spans="1:16" s="5" customFormat="1" ht="13.5">
      <c r="A333" s="1063">
        <v>319</v>
      </c>
      <c r="B333" s="1456" t="s">
        <v>4456</v>
      </c>
      <c r="C333" s="1071" t="s">
        <v>6406</v>
      </c>
      <c r="D333" s="658">
        <v>9</v>
      </c>
      <c r="E333" s="1517"/>
      <c r="F333" s="816"/>
      <c r="G333" s="816"/>
      <c r="H333" s="735"/>
      <c r="I333" s="816"/>
      <c r="J333" s="106"/>
      <c r="K333" s="1133"/>
      <c r="L333" s="1133">
        <f t="shared" si="11"/>
        <v>0</v>
      </c>
      <c r="M333" s="106">
        <v>9</v>
      </c>
      <c r="N333" s="1133">
        <v>440.96</v>
      </c>
      <c r="O333" s="1514">
        <f t="shared" si="12"/>
        <v>3968.64</v>
      </c>
      <c r="P333" s="1888"/>
    </row>
    <row r="334" spans="1:16" s="5" customFormat="1" ht="13.5">
      <c r="A334" s="1063">
        <v>320</v>
      </c>
      <c r="B334" s="1456" t="s">
        <v>4457</v>
      </c>
      <c r="C334" s="1071" t="s">
        <v>6406</v>
      </c>
      <c r="D334" s="658">
        <v>2</v>
      </c>
      <c r="E334" s="1517"/>
      <c r="F334" s="816"/>
      <c r="G334" s="816"/>
      <c r="H334" s="735"/>
      <c r="I334" s="816"/>
      <c r="J334" s="106"/>
      <c r="K334" s="1133"/>
      <c r="L334" s="1133">
        <f t="shared" si="11"/>
        <v>0</v>
      </c>
      <c r="M334" s="106">
        <v>2</v>
      </c>
      <c r="N334" s="1133">
        <v>19.655999999999999</v>
      </c>
      <c r="O334" s="1514">
        <f t="shared" si="12"/>
        <v>39.311999999999998</v>
      </c>
      <c r="P334" s="1888"/>
    </row>
    <row r="335" spans="1:16" s="5" customFormat="1" ht="13.5">
      <c r="A335" s="1063">
        <v>321</v>
      </c>
      <c r="B335" s="1456" t="s">
        <v>4458</v>
      </c>
      <c r="C335" s="1071" t="s">
        <v>6406</v>
      </c>
      <c r="D335" s="658">
        <v>0</v>
      </c>
      <c r="E335" s="1517"/>
      <c r="F335" s="816"/>
      <c r="G335" s="816"/>
      <c r="H335" s="735"/>
      <c r="I335" s="816"/>
      <c r="J335" s="106"/>
      <c r="K335" s="1133"/>
      <c r="L335" s="1133">
        <f t="shared" si="11"/>
        <v>0</v>
      </c>
      <c r="M335" s="106">
        <v>0</v>
      </c>
      <c r="N335" s="1133">
        <v>223.6</v>
      </c>
      <c r="O335" s="1514">
        <f t="shared" si="12"/>
        <v>0</v>
      </c>
      <c r="P335" s="1888"/>
    </row>
    <row r="336" spans="1:16" s="5" customFormat="1" ht="13.5">
      <c r="A336" s="1063">
        <v>322</v>
      </c>
      <c r="B336" s="1456" t="s">
        <v>4459</v>
      </c>
      <c r="C336" s="1071" t="s">
        <v>6406</v>
      </c>
      <c r="D336" s="658">
        <v>20</v>
      </c>
      <c r="E336" s="1517"/>
      <c r="F336" s="816"/>
      <c r="G336" s="816"/>
      <c r="H336" s="735"/>
      <c r="I336" s="816"/>
      <c r="J336" s="106"/>
      <c r="K336" s="1133"/>
      <c r="L336" s="1133">
        <f t="shared" si="11"/>
        <v>0</v>
      </c>
      <c r="M336" s="106">
        <v>20</v>
      </c>
      <c r="N336" s="1133">
        <v>19.219000000000001</v>
      </c>
      <c r="O336" s="1514">
        <f t="shared" si="12"/>
        <v>384.38</v>
      </c>
      <c r="P336" s="1888"/>
    </row>
    <row r="337" spans="1:16" s="5" customFormat="1" ht="13.5">
      <c r="A337" s="1063">
        <v>323</v>
      </c>
      <c r="B337" s="1456" t="s">
        <v>4460</v>
      </c>
      <c r="C337" s="1071" t="s">
        <v>6406</v>
      </c>
      <c r="D337" s="658">
        <v>1</v>
      </c>
      <c r="E337" s="1517"/>
      <c r="F337" s="816"/>
      <c r="G337" s="816"/>
      <c r="H337" s="735"/>
      <c r="I337" s="816"/>
      <c r="J337" s="106"/>
      <c r="K337" s="1133"/>
      <c r="L337" s="1133">
        <f t="shared" si="11"/>
        <v>0</v>
      </c>
      <c r="M337" s="106">
        <v>1</v>
      </c>
      <c r="N337" s="1133">
        <v>99.84</v>
      </c>
      <c r="O337" s="1514">
        <f t="shared" si="12"/>
        <v>99.84</v>
      </c>
      <c r="P337" s="1888"/>
    </row>
    <row r="338" spans="1:16" s="5" customFormat="1" ht="27">
      <c r="A338" s="1063">
        <v>324</v>
      </c>
      <c r="B338" s="1456" t="s">
        <v>6435</v>
      </c>
      <c r="C338" s="1071" t="s">
        <v>6406</v>
      </c>
      <c r="D338" s="658"/>
      <c r="E338" s="1517"/>
      <c r="F338" s="816"/>
      <c r="G338" s="816"/>
      <c r="H338" s="735"/>
      <c r="I338" s="816"/>
      <c r="J338" s="106"/>
      <c r="K338" s="1133"/>
      <c r="L338" s="1133">
        <f t="shared" si="11"/>
        <v>0</v>
      </c>
      <c r="M338" s="106">
        <v>5</v>
      </c>
      <c r="N338" s="1133">
        <v>70</v>
      </c>
      <c r="O338" s="1514">
        <f t="shared" si="12"/>
        <v>350</v>
      </c>
      <c r="P338" s="1888"/>
    </row>
    <row r="339" spans="1:16" s="5" customFormat="1" ht="13.5">
      <c r="A339" s="1063">
        <v>325</v>
      </c>
      <c r="B339" s="1456" t="s">
        <v>6439</v>
      </c>
      <c r="C339" s="1071" t="s">
        <v>6406</v>
      </c>
      <c r="D339" s="658">
        <v>5</v>
      </c>
      <c r="E339" s="1517"/>
      <c r="F339" s="816"/>
      <c r="G339" s="816"/>
      <c r="H339" s="735"/>
      <c r="I339" s="816"/>
      <c r="J339" s="106"/>
      <c r="K339" s="1133"/>
      <c r="L339" s="1133">
        <f t="shared" si="11"/>
        <v>0</v>
      </c>
      <c r="M339" s="106">
        <v>2</v>
      </c>
      <c r="N339" s="1133">
        <v>15</v>
      </c>
      <c r="O339" s="1514">
        <f t="shared" si="12"/>
        <v>30</v>
      </c>
      <c r="P339" s="1888"/>
    </row>
    <row r="340" spans="1:16" ht="13.5" customHeight="1">
      <c r="A340" s="632">
        <v>1</v>
      </c>
      <c r="B340" s="828" t="s">
        <v>4042</v>
      </c>
      <c r="C340" s="658" t="s">
        <v>709</v>
      </c>
      <c r="D340" s="658">
        <v>150</v>
      </c>
      <c r="E340" s="658">
        <v>2008</v>
      </c>
      <c r="F340" s="1094">
        <v>15749.25</v>
      </c>
      <c r="G340" s="816">
        <f t="shared" si="7"/>
        <v>15749.25</v>
      </c>
      <c r="H340" s="735">
        <v>100</v>
      </c>
      <c r="I340" s="816">
        <f t="shared" si="8"/>
        <v>0</v>
      </c>
      <c r="J340" s="669"/>
      <c r="K340" s="716"/>
      <c r="L340" s="716"/>
      <c r="M340" s="669"/>
      <c r="N340" s="716"/>
      <c r="O340" s="737"/>
      <c r="P340" s="1887" t="s">
        <v>1153</v>
      </c>
    </row>
    <row r="341" spans="1:16" ht="13.5" customHeight="1">
      <c r="A341" s="632">
        <v>2</v>
      </c>
      <c r="B341" s="828" t="s">
        <v>4043</v>
      </c>
      <c r="C341" s="658" t="s">
        <v>709</v>
      </c>
      <c r="D341" s="658">
        <v>270</v>
      </c>
      <c r="E341" s="658">
        <v>2008</v>
      </c>
      <c r="F341" s="1094">
        <v>18738</v>
      </c>
      <c r="G341" s="816">
        <f t="shared" si="7"/>
        <v>18738</v>
      </c>
      <c r="H341" s="735">
        <v>100</v>
      </c>
      <c r="I341" s="816">
        <f t="shared" si="8"/>
        <v>0</v>
      </c>
      <c r="J341" s="669"/>
      <c r="K341" s="716"/>
      <c r="L341" s="716"/>
      <c r="M341" s="669"/>
      <c r="N341" s="716"/>
      <c r="O341" s="737"/>
      <c r="P341" s="1888"/>
    </row>
    <row r="342" spans="1:16" ht="13.5" customHeight="1">
      <c r="A342" s="632">
        <v>3</v>
      </c>
      <c r="B342" s="828" t="s">
        <v>4044</v>
      </c>
      <c r="C342" s="658" t="s">
        <v>709</v>
      </c>
      <c r="D342" s="658">
        <v>1</v>
      </c>
      <c r="E342" s="658">
        <v>2008</v>
      </c>
      <c r="F342" s="1094">
        <v>3996</v>
      </c>
      <c r="G342" s="816">
        <f t="shared" si="7"/>
        <v>3996</v>
      </c>
      <c r="H342" s="735">
        <v>100</v>
      </c>
      <c r="I342" s="816">
        <f t="shared" si="8"/>
        <v>0</v>
      </c>
      <c r="J342" s="669"/>
      <c r="K342" s="716"/>
      <c r="L342" s="716"/>
      <c r="M342" s="669"/>
      <c r="N342" s="716"/>
      <c r="O342" s="737"/>
      <c r="P342" s="1888"/>
    </row>
    <row r="343" spans="1:16" ht="13.5" customHeight="1">
      <c r="A343" s="632">
        <v>4</v>
      </c>
      <c r="B343" s="828" t="s">
        <v>4045</v>
      </c>
      <c r="C343" s="658" t="s">
        <v>709</v>
      </c>
      <c r="D343" s="658">
        <v>45</v>
      </c>
      <c r="E343" s="658">
        <v>2008</v>
      </c>
      <c r="F343" s="1094">
        <v>14145.75</v>
      </c>
      <c r="G343" s="816">
        <f t="shared" si="7"/>
        <v>14145.75</v>
      </c>
      <c r="H343" s="735">
        <v>100</v>
      </c>
      <c r="I343" s="816">
        <f t="shared" si="8"/>
        <v>0</v>
      </c>
      <c r="J343" s="669"/>
      <c r="K343" s="716"/>
      <c r="L343" s="716"/>
      <c r="M343" s="669"/>
      <c r="N343" s="716"/>
      <c r="O343" s="737"/>
      <c r="P343" s="1888"/>
    </row>
    <row r="344" spans="1:16" ht="13.5" customHeight="1">
      <c r="A344" s="632">
        <v>5</v>
      </c>
      <c r="B344" s="828" t="s">
        <v>4046</v>
      </c>
      <c r="C344" s="658" t="s">
        <v>709</v>
      </c>
      <c r="D344" s="658">
        <v>67</v>
      </c>
      <c r="E344" s="658">
        <v>2008</v>
      </c>
      <c r="F344" s="1094">
        <v>9105.2999999999993</v>
      </c>
      <c r="G344" s="816">
        <f t="shared" si="7"/>
        <v>9105.2999999999993</v>
      </c>
      <c r="H344" s="735">
        <v>100</v>
      </c>
      <c r="I344" s="816">
        <f t="shared" si="8"/>
        <v>0</v>
      </c>
      <c r="J344" s="669"/>
      <c r="K344" s="716"/>
      <c r="L344" s="716"/>
      <c r="M344" s="669"/>
      <c r="N344" s="716"/>
      <c r="O344" s="737"/>
      <c r="P344" s="1888"/>
    </row>
    <row r="345" spans="1:16" ht="13.5" customHeight="1">
      <c r="A345" s="632">
        <v>6</v>
      </c>
      <c r="B345" s="828" t="s">
        <v>4047</v>
      </c>
      <c r="C345" s="658" t="s">
        <v>4048</v>
      </c>
      <c r="D345" s="658">
        <v>207</v>
      </c>
      <c r="E345" s="658">
        <v>2008</v>
      </c>
      <c r="F345" s="1094">
        <v>17388</v>
      </c>
      <c r="G345" s="816">
        <f t="shared" si="7"/>
        <v>17388</v>
      </c>
      <c r="H345" s="735">
        <v>100</v>
      </c>
      <c r="I345" s="816">
        <f t="shared" si="8"/>
        <v>0</v>
      </c>
      <c r="J345" s="669"/>
      <c r="K345" s="716"/>
      <c r="L345" s="716"/>
      <c r="M345" s="669"/>
      <c r="N345" s="716"/>
      <c r="O345" s="737"/>
      <c r="P345" s="1888"/>
    </row>
    <row r="346" spans="1:16" ht="13.5" customHeight="1">
      <c r="A346" s="632">
        <v>7</v>
      </c>
      <c r="B346" s="828" t="s">
        <v>4047</v>
      </c>
      <c r="C346" s="658" t="s">
        <v>709</v>
      </c>
      <c r="D346" s="658">
        <v>1</v>
      </c>
      <c r="E346" s="658">
        <v>2008</v>
      </c>
      <c r="F346" s="1094">
        <v>17</v>
      </c>
      <c r="G346" s="816">
        <f t="shared" si="7"/>
        <v>17</v>
      </c>
      <c r="H346" s="735">
        <v>100</v>
      </c>
      <c r="I346" s="816">
        <f t="shared" si="8"/>
        <v>0</v>
      </c>
      <c r="J346" s="669"/>
      <c r="K346" s="716"/>
      <c r="L346" s="716"/>
      <c r="M346" s="669"/>
      <c r="N346" s="716"/>
      <c r="O346" s="737"/>
      <c r="P346" s="1888"/>
    </row>
    <row r="347" spans="1:16" ht="13.5" customHeight="1">
      <c r="A347" s="632">
        <v>8</v>
      </c>
      <c r="B347" s="828" t="s">
        <v>4049</v>
      </c>
      <c r="C347" s="658" t="s">
        <v>709</v>
      </c>
      <c r="D347" s="658">
        <v>52</v>
      </c>
      <c r="E347" s="658">
        <v>2006</v>
      </c>
      <c r="F347" s="1094">
        <v>13000</v>
      </c>
      <c r="G347" s="816">
        <f t="shared" si="7"/>
        <v>13000</v>
      </c>
      <c r="H347" s="735">
        <v>100</v>
      </c>
      <c r="I347" s="816">
        <f t="shared" si="8"/>
        <v>0</v>
      </c>
      <c r="J347" s="669"/>
      <c r="K347" s="716"/>
      <c r="L347" s="716"/>
      <c r="M347" s="669"/>
      <c r="N347" s="716"/>
      <c r="O347" s="737"/>
      <c r="P347" s="1888"/>
    </row>
    <row r="348" spans="1:16" ht="20.25" customHeight="1">
      <c r="A348" s="632">
        <v>9</v>
      </c>
      <c r="B348" s="277" t="s">
        <v>4050</v>
      </c>
      <c r="C348" s="658" t="s">
        <v>709</v>
      </c>
      <c r="D348" s="658">
        <v>1</v>
      </c>
      <c r="E348" s="658">
        <v>2013</v>
      </c>
      <c r="F348" s="1094">
        <v>488.76</v>
      </c>
      <c r="G348" s="816">
        <f t="shared" si="7"/>
        <v>488.76</v>
      </c>
      <c r="H348" s="735">
        <v>100</v>
      </c>
      <c r="I348" s="816">
        <f t="shared" si="8"/>
        <v>0</v>
      </c>
      <c r="J348" s="669"/>
      <c r="K348" s="716"/>
      <c r="L348" s="716"/>
      <c r="M348" s="669"/>
      <c r="N348" s="716"/>
      <c r="O348" s="737"/>
      <c r="P348" s="1888"/>
    </row>
    <row r="349" spans="1:16" ht="13.5" customHeight="1">
      <c r="A349" s="632">
        <v>10</v>
      </c>
      <c r="B349" s="815" t="s">
        <v>4051</v>
      </c>
      <c r="C349" s="658" t="s">
        <v>709</v>
      </c>
      <c r="D349" s="658">
        <v>1</v>
      </c>
      <c r="E349" s="658">
        <v>2014</v>
      </c>
      <c r="F349" s="1094">
        <v>140.48500000000001</v>
      </c>
      <c r="G349" s="816">
        <f t="shared" si="7"/>
        <v>140.48500000000001</v>
      </c>
      <c r="H349" s="735">
        <v>100</v>
      </c>
      <c r="I349" s="816">
        <f t="shared" si="8"/>
        <v>0</v>
      </c>
      <c r="J349" s="669"/>
      <c r="K349" s="716"/>
      <c r="L349" s="716"/>
      <c r="M349" s="669"/>
      <c r="N349" s="716"/>
      <c r="O349" s="737"/>
      <c r="P349" s="1888"/>
    </row>
    <row r="350" spans="1:16" ht="13.5" customHeight="1">
      <c r="A350" s="632">
        <v>11</v>
      </c>
      <c r="B350" s="815" t="s">
        <v>4052</v>
      </c>
      <c r="C350" s="658" t="s">
        <v>709</v>
      </c>
      <c r="D350" s="658">
        <v>1</v>
      </c>
      <c r="E350" s="658">
        <v>2014</v>
      </c>
      <c r="F350" s="1094">
        <v>107.5</v>
      </c>
      <c r="G350" s="816">
        <f t="shared" si="7"/>
        <v>107.5</v>
      </c>
      <c r="H350" s="735">
        <v>100</v>
      </c>
      <c r="I350" s="816">
        <f t="shared" si="8"/>
        <v>0</v>
      </c>
      <c r="J350" s="669"/>
      <c r="K350" s="716"/>
      <c r="L350" s="716"/>
      <c r="M350" s="669"/>
      <c r="N350" s="716"/>
      <c r="O350" s="737"/>
      <c r="P350" s="1888"/>
    </row>
    <row r="351" spans="1:16" ht="13.5" customHeight="1">
      <c r="A351" s="632">
        <v>12</v>
      </c>
      <c r="B351" s="815" t="s">
        <v>4053</v>
      </c>
      <c r="C351" s="658" t="s">
        <v>709</v>
      </c>
      <c r="D351" s="658">
        <v>2</v>
      </c>
      <c r="E351" s="658">
        <v>2013</v>
      </c>
      <c r="F351" s="1094">
        <v>154.29560000000001</v>
      </c>
      <c r="G351" s="816">
        <f t="shared" si="7"/>
        <v>154.29560000000001</v>
      </c>
      <c r="H351" s="735">
        <v>100</v>
      </c>
      <c r="I351" s="816">
        <f t="shared" si="8"/>
        <v>0</v>
      </c>
      <c r="J351" s="669"/>
      <c r="K351" s="716"/>
      <c r="L351" s="716"/>
      <c r="M351" s="669"/>
      <c r="N351" s="716"/>
      <c r="O351" s="737"/>
      <c r="P351" s="1888"/>
    </row>
    <row r="352" spans="1:16" ht="13.5" customHeight="1">
      <c r="A352" s="632">
        <v>13</v>
      </c>
      <c r="B352" s="815" t="s">
        <v>4054</v>
      </c>
      <c r="C352" s="658" t="s">
        <v>709</v>
      </c>
      <c r="D352" s="658">
        <v>1</v>
      </c>
      <c r="E352" s="658">
        <v>2008</v>
      </c>
      <c r="F352" s="1094">
        <v>103.66200000000001</v>
      </c>
      <c r="G352" s="816">
        <f t="shared" si="7"/>
        <v>103.66200000000001</v>
      </c>
      <c r="H352" s="735">
        <v>100</v>
      </c>
      <c r="I352" s="816">
        <f t="shared" si="8"/>
        <v>0</v>
      </c>
      <c r="J352" s="669"/>
      <c r="K352" s="716"/>
      <c r="L352" s="716"/>
      <c r="M352" s="669"/>
      <c r="N352" s="716"/>
      <c r="O352" s="737"/>
      <c r="P352" s="1888"/>
    </row>
    <row r="353" spans="1:16" ht="38.25" customHeight="1">
      <c r="A353" s="632">
        <v>14</v>
      </c>
      <c r="B353" s="828" t="s">
        <v>4055</v>
      </c>
      <c r="C353" s="658" t="s">
        <v>709</v>
      </c>
      <c r="D353" s="658">
        <v>1</v>
      </c>
      <c r="E353" s="658">
        <v>2010</v>
      </c>
      <c r="F353" s="1094">
        <v>267.3</v>
      </c>
      <c r="G353" s="816">
        <f t="shared" si="7"/>
        <v>267.3</v>
      </c>
      <c r="H353" s="735">
        <v>100</v>
      </c>
      <c r="I353" s="816">
        <f t="shared" si="8"/>
        <v>0</v>
      </c>
      <c r="J353" s="669"/>
      <c r="K353" s="716"/>
      <c r="L353" s="716"/>
      <c r="M353" s="669"/>
      <c r="N353" s="716"/>
      <c r="O353" s="737"/>
      <c r="P353" s="1888"/>
    </row>
    <row r="354" spans="1:16" ht="27">
      <c r="A354" s="632">
        <v>15</v>
      </c>
      <c r="B354" s="828" t="s">
        <v>4056</v>
      </c>
      <c r="C354" s="658" t="s">
        <v>709</v>
      </c>
      <c r="D354" s="658">
        <v>1</v>
      </c>
      <c r="E354" s="658">
        <v>2010</v>
      </c>
      <c r="F354" s="1094">
        <v>241.7</v>
      </c>
      <c r="G354" s="816">
        <f t="shared" si="7"/>
        <v>241.7</v>
      </c>
      <c r="H354" s="735">
        <v>100</v>
      </c>
      <c r="I354" s="816">
        <f t="shared" si="8"/>
        <v>0</v>
      </c>
      <c r="J354" s="669"/>
      <c r="K354" s="716"/>
      <c r="L354" s="716"/>
      <c r="M354" s="669"/>
      <c r="N354" s="716"/>
      <c r="O354" s="737"/>
      <c r="P354" s="1888"/>
    </row>
    <row r="355" spans="1:16" ht="27">
      <c r="A355" s="632">
        <v>16</v>
      </c>
      <c r="B355" s="828" t="s">
        <v>4056</v>
      </c>
      <c r="C355" s="658" t="s">
        <v>709</v>
      </c>
      <c r="D355" s="658">
        <v>1</v>
      </c>
      <c r="E355" s="658">
        <v>2010</v>
      </c>
      <c r="F355" s="1094">
        <v>241.7</v>
      </c>
      <c r="G355" s="816">
        <f t="shared" si="7"/>
        <v>241.7</v>
      </c>
      <c r="H355" s="735">
        <v>100</v>
      </c>
      <c r="I355" s="816">
        <f t="shared" si="8"/>
        <v>0</v>
      </c>
      <c r="J355" s="669"/>
      <c r="K355" s="716"/>
      <c r="L355" s="716"/>
      <c r="M355" s="669"/>
      <c r="N355" s="716"/>
      <c r="O355" s="737"/>
      <c r="P355" s="1888"/>
    </row>
    <row r="356" spans="1:16" ht="27">
      <c r="A356" s="632">
        <v>17</v>
      </c>
      <c r="B356" s="828" t="s">
        <v>4057</v>
      </c>
      <c r="C356" s="658" t="s">
        <v>709</v>
      </c>
      <c r="D356" s="658">
        <v>2</v>
      </c>
      <c r="E356" s="658">
        <v>2008</v>
      </c>
      <c r="F356" s="1094">
        <v>1283</v>
      </c>
      <c r="G356" s="816">
        <f t="shared" si="7"/>
        <v>1283</v>
      </c>
      <c r="H356" s="735">
        <v>100</v>
      </c>
      <c r="I356" s="816">
        <f t="shared" si="8"/>
        <v>0</v>
      </c>
      <c r="J356" s="669"/>
      <c r="K356" s="716"/>
      <c r="L356" s="716"/>
      <c r="M356" s="669"/>
      <c r="N356" s="716"/>
      <c r="O356" s="737"/>
      <c r="P356" s="1888"/>
    </row>
    <row r="357" spans="1:16" ht="27">
      <c r="A357" s="632">
        <v>18</v>
      </c>
      <c r="B357" s="828" t="s">
        <v>4058</v>
      </c>
      <c r="C357" s="658" t="s">
        <v>709</v>
      </c>
      <c r="D357" s="658">
        <v>1</v>
      </c>
      <c r="E357" s="658">
        <v>2011</v>
      </c>
      <c r="F357" s="1094">
        <v>436.32</v>
      </c>
      <c r="G357" s="816">
        <f t="shared" si="7"/>
        <v>436.32</v>
      </c>
      <c r="H357" s="735">
        <v>100</v>
      </c>
      <c r="I357" s="816">
        <f t="shared" si="8"/>
        <v>0</v>
      </c>
      <c r="J357" s="669"/>
      <c r="K357" s="716"/>
      <c r="L357" s="716"/>
      <c r="M357" s="669"/>
      <c r="N357" s="716"/>
      <c r="O357" s="737"/>
      <c r="P357" s="1888"/>
    </row>
    <row r="358" spans="1:16" ht="27">
      <c r="A358" s="632">
        <v>19</v>
      </c>
      <c r="B358" s="828" t="s">
        <v>4058</v>
      </c>
      <c r="C358" s="658" t="s">
        <v>709</v>
      </c>
      <c r="D358" s="658">
        <v>1</v>
      </c>
      <c r="E358" s="658">
        <v>2011</v>
      </c>
      <c r="F358" s="1094">
        <v>436.32</v>
      </c>
      <c r="G358" s="816">
        <f t="shared" si="7"/>
        <v>436.32</v>
      </c>
      <c r="H358" s="735">
        <v>100</v>
      </c>
      <c r="I358" s="816">
        <f t="shared" si="8"/>
        <v>0</v>
      </c>
      <c r="J358" s="669"/>
      <c r="K358" s="716"/>
      <c r="L358" s="716"/>
      <c r="M358" s="669"/>
      <c r="N358" s="716"/>
      <c r="O358" s="737"/>
      <c r="P358" s="1888"/>
    </row>
    <row r="359" spans="1:16" ht="27">
      <c r="A359" s="632">
        <v>20</v>
      </c>
      <c r="B359" s="828" t="s">
        <v>4058</v>
      </c>
      <c r="C359" s="658" t="s">
        <v>709</v>
      </c>
      <c r="D359" s="658">
        <v>1</v>
      </c>
      <c r="E359" s="658">
        <v>2011</v>
      </c>
      <c r="F359" s="1094">
        <v>436.32</v>
      </c>
      <c r="G359" s="816">
        <f t="shared" si="7"/>
        <v>436.32</v>
      </c>
      <c r="H359" s="735">
        <v>100</v>
      </c>
      <c r="I359" s="816">
        <f t="shared" si="8"/>
        <v>0</v>
      </c>
      <c r="J359" s="669"/>
      <c r="K359" s="716"/>
      <c r="L359" s="716"/>
      <c r="M359" s="669"/>
      <c r="N359" s="716"/>
      <c r="O359" s="737"/>
      <c r="P359" s="1888"/>
    </row>
    <row r="360" spans="1:16" ht="20.25" customHeight="1">
      <c r="A360" s="632">
        <v>21</v>
      </c>
      <c r="B360" s="828" t="s">
        <v>4059</v>
      </c>
      <c r="C360" s="658" t="s">
        <v>709</v>
      </c>
      <c r="D360" s="658">
        <v>1</v>
      </c>
      <c r="E360" s="658">
        <v>2010</v>
      </c>
      <c r="F360" s="1094">
        <v>404.685</v>
      </c>
      <c r="G360" s="816">
        <f t="shared" ref="G360:G423" si="13">F360*H360%</f>
        <v>404.685</v>
      </c>
      <c r="H360" s="735">
        <v>100</v>
      </c>
      <c r="I360" s="816">
        <f t="shared" ref="I360:I423" si="14">F360-G360</f>
        <v>0</v>
      </c>
      <c r="J360" s="669"/>
      <c r="K360" s="716"/>
      <c r="L360" s="716"/>
      <c r="M360" s="669"/>
      <c r="N360" s="716"/>
      <c r="O360" s="737"/>
      <c r="P360" s="1888"/>
    </row>
    <row r="361" spans="1:16" ht="13.5" customHeight="1">
      <c r="A361" s="632">
        <v>22</v>
      </c>
      <c r="B361" s="828" t="s">
        <v>4060</v>
      </c>
      <c r="C361" s="658" t="s">
        <v>709</v>
      </c>
      <c r="D361" s="658">
        <v>1</v>
      </c>
      <c r="E361" s="658">
        <v>2008</v>
      </c>
      <c r="F361" s="1094">
        <v>493.3</v>
      </c>
      <c r="G361" s="816">
        <f t="shared" si="13"/>
        <v>493.3</v>
      </c>
      <c r="H361" s="735">
        <v>100</v>
      </c>
      <c r="I361" s="816">
        <f t="shared" si="14"/>
        <v>0</v>
      </c>
      <c r="J361" s="669"/>
      <c r="K361" s="716"/>
      <c r="L361" s="716"/>
      <c r="M361" s="669"/>
      <c r="N361" s="716"/>
      <c r="O361" s="737"/>
      <c r="P361" s="1888"/>
    </row>
    <row r="362" spans="1:16" ht="20.25" customHeight="1">
      <c r="A362" s="632">
        <v>23</v>
      </c>
      <c r="B362" s="828" t="s">
        <v>4061</v>
      </c>
      <c r="C362" s="658" t="s">
        <v>709</v>
      </c>
      <c r="D362" s="658">
        <v>1</v>
      </c>
      <c r="E362" s="658">
        <v>2012</v>
      </c>
      <c r="F362" s="1094">
        <v>270</v>
      </c>
      <c r="G362" s="816">
        <f t="shared" si="13"/>
        <v>270</v>
      </c>
      <c r="H362" s="735">
        <v>100</v>
      </c>
      <c r="I362" s="816">
        <f t="shared" si="14"/>
        <v>0</v>
      </c>
      <c r="J362" s="669"/>
      <c r="K362" s="716"/>
      <c r="L362" s="716"/>
      <c r="M362" s="669"/>
      <c r="N362" s="716"/>
      <c r="O362" s="737"/>
      <c r="P362" s="1888"/>
    </row>
    <row r="363" spans="1:16" ht="20.25" customHeight="1">
      <c r="A363" s="632">
        <v>24</v>
      </c>
      <c r="B363" s="828" t="s">
        <v>4062</v>
      </c>
      <c r="C363" s="658" t="s">
        <v>709</v>
      </c>
      <c r="D363" s="658">
        <v>1</v>
      </c>
      <c r="E363" s="658">
        <v>2007</v>
      </c>
      <c r="F363" s="1094">
        <v>259.10000000000002</v>
      </c>
      <c r="G363" s="816">
        <f t="shared" si="13"/>
        <v>259.10000000000002</v>
      </c>
      <c r="H363" s="735">
        <v>100</v>
      </c>
      <c r="I363" s="816">
        <f t="shared" si="14"/>
        <v>0</v>
      </c>
      <c r="J363" s="669"/>
      <c r="K363" s="716"/>
      <c r="L363" s="716"/>
      <c r="M363" s="669"/>
      <c r="N363" s="716"/>
      <c r="O363" s="737"/>
      <c r="P363" s="1888"/>
    </row>
    <row r="364" spans="1:16" ht="27">
      <c r="A364" s="632">
        <v>25</v>
      </c>
      <c r="B364" s="828" t="s">
        <v>4063</v>
      </c>
      <c r="C364" s="658" t="s">
        <v>709</v>
      </c>
      <c r="D364" s="658">
        <v>1</v>
      </c>
      <c r="E364" s="658">
        <v>2014</v>
      </c>
      <c r="F364" s="1094">
        <v>150</v>
      </c>
      <c r="G364" s="816">
        <f t="shared" si="13"/>
        <v>150</v>
      </c>
      <c r="H364" s="735">
        <v>100</v>
      </c>
      <c r="I364" s="816">
        <f t="shared" si="14"/>
        <v>0</v>
      </c>
      <c r="J364" s="669"/>
      <c r="K364" s="716"/>
      <c r="L364" s="716"/>
      <c r="M364" s="669"/>
      <c r="N364" s="716"/>
      <c r="O364" s="737"/>
      <c r="P364" s="1888"/>
    </row>
    <row r="365" spans="1:16" ht="27">
      <c r="A365" s="632">
        <v>26</v>
      </c>
      <c r="B365" s="828" t="s">
        <v>4064</v>
      </c>
      <c r="C365" s="658" t="s">
        <v>709</v>
      </c>
      <c r="D365" s="658">
        <v>1</v>
      </c>
      <c r="E365" s="658">
        <v>2014</v>
      </c>
      <c r="F365" s="1094">
        <v>384.24</v>
      </c>
      <c r="G365" s="816">
        <f t="shared" si="13"/>
        <v>384.24</v>
      </c>
      <c r="H365" s="735">
        <v>100</v>
      </c>
      <c r="I365" s="816">
        <f t="shared" si="14"/>
        <v>0</v>
      </c>
      <c r="J365" s="669"/>
      <c r="K365" s="716"/>
      <c r="L365" s="716"/>
      <c r="M365" s="669"/>
      <c r="N365" s="716"/>
      <c r="O365" s="737"/>
      <c r="P365" s="1888"/>
    </row>
    <row r="366" spans="1:16" ht="27">
      <c r="A366" s="632">
        <v>27</v>
      </c>
      <c r="B366" s="828" t="s">
        <v>4065</v>
      </c>
      <c r="C366" s="658" t="s">
        <v>709</v>
      </c>
      <c r="D366" s="658">
        <v>1</v>
      </c>
      <c r="E366" s="658">
        <v>2014</v>
      </c>
      <c r="F366" s="1094">
        <v>290.2</v>
      </c>
      <c r="G366" s="816">
        <f t="shared" si="13"/>
        <v>290.2</v>
      </c>
      <c r="H366" s="735">
        <v>100</v>
      </c>
      <c r="I366" s="816">
        <f t="shared" si="14"/>
        <v>0</v>
      </c>
      <c r="J366" s="669"/>
      <c r="K366" s="716"/>
      <c r="L366" s="716"/>
      <c r="M366" s="669"/>
      <c r="N366" s="716"/>
      <c r="O366" s="737"/>
      <c r="P366" s="1888"/>
    </row>
    <row r="367" spans="1:16" ht="27">
      <c r="A367" s="632">
        <v>28</v>
      </c>
      <c r="B367" s="828" t="s">
        <v>4066</v>
      </c>
      <c r="C367" s="658" t="s">
        <v>709</v>
      </c>
      <c r="D367" s="658">
        <v>1</v>
      </c>
      <c r="E367" s="658">
        <v>2014</v>
      </c>
      <c r="F367" s="1094">
        <v>493.3</v>
      </c>
      <c r="G367" s="816">
        <f t="shared" si="13"/>
        <v>493.3</v>
      </c>
      <c r="H367" s="735">
        <v>100</v>
      </c>
      <c r="I367" s="816">
        <f t="shared" si="14"/>
        <v>0</v>
      </c>
      <c r="J367" s="669"/>
      <c r="K367" s="716"/>
      <c r="L367" s="716"/>
      <c r="M367" s="669"/>
      <c r="N367" s="716"/>
      <c r="O367" s="737"/>
      <c r="P367" s="1888"/>
    </row>
    <row r="368" spans="1:16" ht="20.25" customHeight="1">
      <c r="A368" s="632">
        <v>29</v>
      </c>
      <c r="B368" s="828" t="s">
        <v>4067</v>
      </c>
      <c r="C368" s="658" t="s">
        <v>709</v>
      </c>
      <c r="D368" s="658">
        <v>4</v>
      </c>
      <c r="E368" s="658">
        <v>2014</v>
      </c>
      <c r="F368" s="1094">
        <v>1943.3552</v>
      </c>
      <c r="G368" s="816">
        <f t="shared" si="13"/>
        <v>1943.3552</v>
      </c>
      <c r="H368" s="735">
        <v>100</v>
      </c>
      <c r="I368" s="816">
        <f t="shared" si="14"/>
        <v>0</v>
      </c>
      <c r="J368" s="669"/>
      <c r="K368" s="716"/>
      <c r="L368" s="716"/>
      <c r="M368" s="669"/>
      <c r="N368" s="716"/>
      <c r="O368" s="737"/>
      <c r="P368" s="1888"/>
    </row>
    <row r="369" spans="1:16" ht="20.25" customHeight="1">
      <c r="A369" s="632">
        <v>30</v>
      </c>
      <c r="B369" s="828" t="s">
        <v>4068</v>
      </c>
      <c r="C369" s="658" t="s">
        <v>709</v>
      </c>
      <c r="D369" s="658">
        <v>1</v>
      </c>
      <c r="E369" s="658">
        <v>2013</v>
      </c>
      <c r="F369" s="1094">
        <v>512.01487999999995</v>
      </c>
      <c r="G369" s="816">
        <f t="shared" si="13"/>
        <v>512.01487999999995</v>
      </c>
      <c r="H369" s="735">
        <v>100</v>
      </c>
      <c r="I369" s="816">
        <f t="shared" si="14"/>
        <v>0</v>
      </c>
      <c r="J369" s="669"/>
      <c r="K369" s="716"/>
      <c r="L369" s="716"/>
      <c r="M369" s="669"/>
      <c r="N369" s="716"/>
      <c r="O369" s="737"/>
      <c r="P369" s="1888"/>
    </row>
    <row r="370" spans="1:16" ht="20.25" customHeight="1">
      <c r="A370" s="632">
        <v>31</v>
      </c>
      <c r="B370" s="828" t="s">
        <v>4069</v>
      </c>
      <c r="C370" s="658" t="s">
        <v>709</v>
      </c>
      <c r="D370" s="658">
        <v>1</v>
      </c>
      <c r="E370" s="658">
        <v>2014</v>
      </c>
      <c r="F370" s="1094">
        <v>501.87819999999999</v>
      </c>
      <c r="G370" s="816">
        <f t="shared" si="13"/>
        <v>501.87819999999999</v>
      </c>
      <c r="H370" s="735">
        <v>100</v>
      </c>
      <c r="I370" s="816">
        <f t="shared" si="14"/>
        <v>0</v>
      </c>
      <c r="J370" s="669"/>
      <c r="K370" s="716"/>
      <c r="L370" s="716"/>
      <c r="M370" s="669"/>
      <c r="N370" s="716"/>
      <c r="O370" s="737"/>
      <c r="P370" s="1888"/>
    </row>
    <row r="371" spans="1:16" ht="27">
      <c r="A371" s="632">
        <v>32</v>
      </c>
      <c r="B371" s="828" t="s">
        <v>4070</v>
      </c>
      <c r="C371" s="658" t="s">
        <v>709</v>
      </c>
      <c r="D371" s="658">
        <v>1</v>
      </c>
      <c r="E371" s="658">
        <v>2015</v>
      </c>
      <c r="F371" s="1094">
        <v>459</v>
      </c>
      <c r="G371" s="816">
        <f t="shared" si="13"/>
        <v>459</v>
      </c>
      <c r="H371" s="735">
        <v>100</v>
      </c>
      <c r="I371" s="816">
        <f t="shared" si="14"/>
        <v>0</v>
      </c>
      <c r="J371" s="669"/>
      <c r="K371" s="716"/>
      <c r="L371" s="716"/>
      <c r="M371" s="669"/>
      <c r="N371" s="716"/>
      <c r="O371" s="737"/>
      <c r="P371" s="1888"/>
    </row>
    <row r="372" spans="1:16" ht="20.25" customHeight="1">
      <c r="A372" s="632">
        <v>33</v>
      </c>
      <c r="B372" s="828" t="s">
        <v>4071</v>
      </c>
      <c r="C372" s="658" t="s">
        <v>709</v>
      </c>
      <c r="D372" s="658">
        <v>1</v>
      </c>
      <c r="E372" s="658">
        <v>2013</v>
      </c>
      <c r="F372" s="1094">
        <v>83.64</v>
      </c>
      <c r="G372" s="816">
        <f t="shared" si="13"/>
        <v>83.64</v>
      </c>
      <c r="H372" s="735">
        <v>100</v>
      </c>
      <c r="I372" s="816">
        <f t="shared" si="14"/>
        <v>0</v>
      </c>
      <c r="J372" s="669"/>
      <c r="K372" s="716"/>
      <c r="L372" s="716"/>
      <c r="M372" s="669"/>
      <c r="N372" s="716"/>
      <c r="O372" s="737"/>
      <c r="P372" s="1888"/>
    </row>
    <row r="373" spans="1:16" ht="20.25" customHeight="1">
      <c r="A373" s="632">
        <v>34</v>
      </c>
      <c r="B373" s="828" t="s">
        <v>4072</v>
      </c>
      <c r="C373" s="658" t="s">
        <v>709</v>
      </c>
      <c r="D373" s="658">
        <v>2</v>
      </c>
      <c r="E373" s="658">
        <v>2010</v>
      </c>
      <c r="F373" s="1094">
        <v>201.6</v>
      </c>
      <c r="G373" s="816">
        <f t="shared" si="13"/>
        <v>201.6</v>
      </c>
      <c r="H373" s="735">
        <v>100</v>
      </c>
      <c r="I373" s="816">
        <f t="shared" si="14"/>
        <v>0</v>
      </c>
      <c r="J373" s="669"/>
      <c r="K373" s="716"/>
      <c r="L373" s="716"/>
      <c r="M373" s="669"/>
      <c r="N373" s="716"/>
      <c r="O373" s="737"/>
      <c r="P373" s="1888"/>
    </row>
    <row r="374" spans="1:16" ht="13.5" customHeight="1">
      <c r="A374" s="632">
        <v>35</v>
      </c>
      <c r="B374" s="828" t="s">
        <v>4073</v>
      </c>
      <c r="C374" s="658" t="s">
        <v>709</v>
      </c>
      <c r="D374" s="658">
        <v>1</v>
      </c>
      <c r="E374" s="658">
        <v>2010</v>
      </c>
      <c r="F374" s="1094">
        <v>112.8</v>
      </c>
      <c r="G374" s="816">
        <f t="shared" si="13"/>
        <v>112.8</v>
      </c>
      <c r="H374" s="735">
        <v>100</v>
      </c>
      <c r="I374" s="816">
        <f t="shared" si="14"/>
        <v>0</v>
      </c>
      <c r="J374" s="669"/>
      <c r="K374" s="716"/>
      <c r="L374" s="716"/>
      <c r="M374" s="669"/>
      <c r="N374" s="716"/>
      <c r="O374" s="737"/>
      <c r="P374" s="1888"/>
    </row>
    <row r="375" spans="1:16" ht="13.5" customHeight="1">
      <c r="A375" s="632">
        <v>36</v>
      </c>
      <c r="B375" s="828" t="s">
        <v>4073</v>
      </c>
      <c r="C375" s="658" t="s">
        <v>709</v>
      </c>
      <c r="D375" s="658">
        <v>1</v>
      </c>
      <c r="E375" s="658">
        <v>2010</v>
      </c>
      <c r="F375" s="1094">
        <v>112.8</v>
      </c>
      <c r="G375" s="816">
        <f t="shared" si="13"/>
        <v>112.8</v>
      </c>
      <c r="H375" s="735">
        <v>100</v>
      </c>
      <c r="I375" s="816">
        <f t="shared" si="14"/>
        <v>0</v>
      </c>
      <c r="J375" s="669"/>
      <c r="K375" s="716"/>
      <c r="L375" s="716"/>
      <c r="M375" s="669"/>
      <c r="N375" s="716"/>
      <c r="O375" s="737"/>
      <c r="P375" s="1888"/>
    </row>
    <row r="376" spans="1:16" ht="13.5" customHeight="1">
      <c r="A376" s="632">
        <v>37</v>
      </c>
      <c r="B376" s="828" t="s">
        <v>4073</v>
      </c>
      <c r="C376" s="658" t="s">
        <v>709</v>
      </c>
      <c r="D376" s="658">
        <v>1</v>
      </c>
      <c r="E376" s="658">
        <v>2010</v>
      </c>
      <c r="F376" s="1094">
        <v>112.8</v>
      </c>
      <c r="G376" s="816">
        <f t="shared" si="13"/>
        <v>112.8</v>
      </c>
      <c r="H376" s="735">
        <v>100</v>
      </c>
      <c r="I376" s="816">
        <f t="shared" si="14"/>
        <v>0</v>
      </c>
      <c r="J376" s="669"/>
      <c r="K376" s="716"/>
      <c r="L376" s="716"/>
      <c r="M376" s="669"/>
      <c r="N376" s="716"/>
      <c r="O376" s="737"/>
      <c r="P376" s="1888"/>
    </row>
    <row r="377" spans="1:16" ht="13.5" customHeight="1">
      <c r="A377" s="632">
        <v>38</v>
      </c>
      <c r="B377" s="828" t="s">
        <v>4074</v>
      </c>
      <c r="C377" s="658" t="s">
        <v>709</v>
      </c>
      <c r="D377" s="658">
        <v>1</v>
      </c>
      <c r="E377" s="658">
        <v>2010</v>
      </c>
      <c r="F377" s="1094">
        <v>103.66200000000001</v>
      </c>
      <c r="G377" s="816">
        <f t="shared" si="13"/>
        <v>103.66200000000001</v>
      </c>
      <c r="H377" s="735">
        <v>100</v>
      </c>
      <c r="I377" s="816">
        <f t="shared" si="14"/>
        <v>0</v>
      </c>
      <c r="J377" s="669"/>
      <c r="K377" s="716"/>
      <c r="L377" s="716"/>
      <c r="M377" s="669"/>
      <c r="N377" s="716"/>
      <c r="O377" s="737"/>
      <c r="P377" s="1888"/>
    </row>
    <row r="378" spans="1:16" ht="13.5" customHeight="1">
      <c r="A378" s="632">
        <v>39</v>
      </c>
      <c r="B378" s="828" t="s">
        <v>4075</v>
      </c>
      <c r="C378" s="658" t="s">
        <v>709</v>
      </c>
      <c r="D378" s="658">
        <v>1</v>
      </c>
      <c r="E378" s="658">
        <v>2014</v>
      </c>
      <c r="F378" s="1094">
        <v>103.66200000000001</v>
      </c>
      <c r="G378" s="816">
        <f t="shared" si="13"/>
        <v>103.66200000000001</v>
      </c>
      <c r="H378" s="735">
        <v>100</v>
      </c>
      <c r="I378" s="816">
        <f t="shared" si="14"/>
        <v>0</v>
      </c>
      <c r="J378" s="669"/>
      <c r="K378" s="716"/>
      <c r="L378" s="716"/>
      <c r="M378" s="669"/>
      <c r="N378" s="716"/>
      <c r="O378" s="737"/>
      <c r="P378" s="1888"/>
    </row>
    <row r="379" spans="1:16" ht="13.5" customHeight="1">
      <c r="A379" s="632">
        <v>40</v>
      </c>
      <c r="B379" s="828" t="s">
        <v>4076</v>
      </c>
      <c r="C379" s="658" t="s">
        <v>709</v>
      </c>
      <c r="D379" s="658">
        <v>1</v>
      </c>
      <c r="E379" s="658">
        <v>2007</v>
      </c>
      <c r="F379" s="1094">
        <v>125.4</v>
      </c>
      <c r="G379" s="816">
        <f t="shared" si="13"/>
        <v>125.4</v>
      </c>
      <c r="H379" s="735">
        <v>100</v>
      </c>
      <c r="I379" s="816">
        <f t="shared" si="14"/>
        <v>0</v>
      </c>
      <c r="J379" s="669"/>
      <c r="K379" s="716"/>
      <c r="L379" s="716"/>
      <c r="M379" s="669"/>
      <c r="N379" s="716"/>
      <c r="O379" s="737"/>
      <c r="P379" s="1888"/>
    </row>
    <row r="380" spans="1:16" ht="13.5" customHeight="1">
      <c r="A380" s="632">
        <v>41</v>
      </c>
      <c r="B380" s="828" t="s">
        <v>4071</v>
      </c>
      <c r="C380" s="658" t="s">
        <v>709</v>
      </c>
      <c r="D380" s="658">
        <v>1</v>
      </c>
      <c r="E380" s="658">
        <v>2010</v>
      </c>
      <c r="F380" s="1094">
        <v>83.64</v>
      </c>
      <c r="G380" s="816">
        <f t="shared" si="13"/>
        <v>83.64</v>
      </c>
      <c r="H380" s="735">
        <v>100</v>
      </c>
      <c r="I380" s="816">
        <f t="shared" si="14"/>
        <v>0</v>
      </c>
      <c r="J380" s="669"/>
      <c r="K380" s="716"/>
      <c r="L380" s="716"/>
      <c r="M380" s="669"/>
      <c r="N380" s="716"/>
      <c r="O380" s="737"/>
      <c r="P380" s="1888"/>
    </row>
    <row r="381" spans="1:16" ht="13.5" customHeight="1">
      <c r="A381" s="632">
        <v>42</v>
      </c>
      <c r="B381" s="828" t="s">
        <v>4071</v>
      </c>
      <c r="C381" s="658" t="s">
        <v>709</v>
      </c>
      <c r="D381" s="658">
        <v>1</v>
      </c>
      <c r="E381" s="658">
        <v>2010</v>
      </c>
      <c r="F381" s="1094">
        <v>83.64</v>
      </c>
      <c r="G381" s="816">
        <f t="shared" si="13"/>
        <v>83.64</v>
      </c>
      <c r="H381" s="735">
        <v>100</v>
      </c>
      <c r="I381" s="816">
        <f t="shared" si="14"/>
        <v>0</v>
      </c>
      <c r="J381" s="669"/>
      <c r="K381" s="716"/>
      <c r="L381" s="716"/>
      <c r="M381" s="669"/>
      <c r="N381" s="716"/>
      <c r="O381" s="737"/>
      <c r="P381" s="1888"/>
    </row>
    <row r="382" spans="1:16" ht="13.5" customHeight="1">
      <c r="A382" s="632">
        <v>43</v>
      </c>
      <c r="B382" s="828" t="s">
        <v>4071</v>
      </c>
      <c r="C382" s="658" t="s">
        <v>709</v>
      </c>
      <c r="D382" s="658">
        <v>1</v>
      </c>
      <c r="E382" s="658">
        <v>2010</v>
      </c>
      <c r="F382" s="1094">
        <v>83.64</v>
      </c>
      <c r="G382" s="816">
        <f t="shared" si="13"/>
        <v>83.64</v>
      </c>
      <c r="H382" s="735">
        <v>100</v>
      </c>
      <c r="I382" s="816">
        <f t="shared" si="14"/>
        <v>0</v>
      </c>
      <c r="J382" s="669"/>
      <c r="K382" s="716"/>
      <c r="L382" s="716"/>
      <c r="M382" s="669"/>
      <c r="N382" s="716"/>
      <c r="O382" s="737"/>
      <c r="P382" s="1888"/>
    </row>
    <row r="383" spans="1:16" ht="13.5" customHeight="1">
      <c r="A383" s="632">
        <v>44</v>
      </c>
      <c r="B383" s="828" t="s">
        <v>4077</v>
      </c>
      <c r="C383" s="658" t="s">
        <v>709</v>
      </c>
      <c r="D383" s="658">
        <v>7</v>
      </c>
      <c r="E383" s="658">
        <v>2014</v>
      </c>
      <c r="F383" s="1094">
        <v>925.57080000000008</v>
      </c>
      <c r="G383" s="816">
        <f t="shared" si="13"/>
        <v>925.57080000000008</v>
      </c>
      <c r="H383" s="735">
        <v>100</v>
      </c>
      <c r="I383" s="816">
        <f t="shared" si="14"/>
        <v>0</v>
      </c>
      <c r="J383" s="669"/>
      <c r="K383" s="716"/>
      <c r="L383" s="716"/>
      <c r="M383" s="669"/>
      <c r="N383" s="716"/>
      <c r="O383" s="737"/>
      <c r="P383" s="1888"/>
    </row>
    <row r="384" spans="1:16" ht="13.5" customHeight="1">
      <c r="A384" s="632">
        <v>45</v>
      </c>
      <c r="B384" s="828" t="s">
        <v>1763</v>
      </c>
      <c r="C384" s="658" t="s">
        <v>709</v>
      </c>
      <c r="D384" s="658">
        <v>1</v>
      </c>
      <c r="E384" s="658">
        <v>2015</v>
      </c>
      <c r="F384" s="1094">
        <v>59</v>
      </c>
      <c r="G384" s="816">
        <f t="shared" si="13"/>
        <v>59</v>
      </c>
      <c r="H384" s="735">
        <v>100</v>
      </c>
      <c r="I384" s="816">
        <f t="shared" si="14"/>
        <v>0</v>
      </c>
      <c r="J384" s="669"/>
      <c r="K384" s="716"/>
      <c r="L384" s="716"/>
      <c r="M384" s="669"/>
      <c r="N384" s="716"/>
      <c r="O384" s="737"/>
      <c r="P384" s="1888"/>
    </row>
    <row r="385" spans="1:16" ht="13.5" customHeight="1">
      <c r="A385" s="632">
        <v>46</v>
      </c>
      <c r="B385" s="828" t="s">
        <v>4078</v>
      </c>
      <c r="C385" s="658" t="s">
        <v>709</v>
      </c>
      <c r="D385" s="658">
        <v>1</v>
      </c>
      <c r="E385" s="658">
        <v>2010</v>
      </c>
      <c r="F385" s="1094">
        <v>54</v>
      </c>
      <c r="G385" s="816">
        <f t="shared" si="13"/>
        <v>54</v>
      </c>
      <c r="H385" s="735">
        <v>100</v>
      </c>
      <c r="I385" s="816">
        <f t="shared" si="14"/>
        <v>0</v>
      </c>
      <c r="J385" s="669"/>
      <c r="K385" s="716"/>
      <c r="L385" s="716"/>
      <c r="M385" s="669"/>
      <c r="N385" s="716"/>
      <c r="O385" s="737"/>
      <c r="P385" s="1888"/>
    </row>
    <row r="386" spans="1:16" ht="13.5" customHeight="1">
      <c r="A386" s="632">
        <v>47</v>
      </c>
      <c r="B386" s="828" t="s">
        <v>4079</v>
      </c>
      <c r="C386" s="658" t="s">
        <v>709</v>
      </c>
      <c r="D386" s="658">
        <v>1</v>
      </c>
      <c r="E386" s="658">
        <v>2010</v>
      </c>
      <c r="F386" s="1094">
        <v>105.506</v>
      </c>
      <c r="G386" s="816">
        <f t="shared" si="13"/>
        <v>105.506</v>
      </c>
      <c r="H386" s="735">
        <v>100</v>
      </c>
      <c r="I386" s="816">
        <f t="shared" si="14"/>
        <v>0</v>
      </c>
      <c r="J386" s="669"/>
      <c r="K386" s="716"/>
      <c r="L386" s="716"/>
      <c r="M386" s="669"/>
      <c r="N386" s="716"/>
      <c r="O386" s="737"/>
      <c r="P386" s="1888"/>
    </row>
    <row r="387" spans="1:16" ht="13.5" customHeight="1">
      <c r="A387" s="632">
        <v>48</v>
      </c>
      <c r="B387" s="828" t="s">
        <v>4078</v>
      </c>
      <c r="C387" s="658" t="s">
        <v>709</v>
      </c>
      <c r="D387" s="658">
        <v>1</v>
      </c>
      <c r="E387" s="658">
        <v>2010</v>
      </c>
      <c r="F387" s="1094">
        <v>45.95</v>
      </c>
      <c r="G387" s="816">
        <f t="shared" si="13"/>
        <v>45.95</v>
      </c>
      <c r="H387" s="735">
        <v>100</v>
      </c>
      <c r="I387" s="816">
        <f t="shared" si="14"/>
        <v>0</v>
      </c>
      <c r="J387" s="669"/>
      <c r="K387" s="716"/>
      <c r="L387" s="716"/>
      <c r="M387" s="669"/>
      <c r="N387" s="716"/>
      <c r="O387" s="737"/>
      <c r="P387" s="1888"/>
    </row>
    <row r="388" spans="1:16" ht="13.5" customHeight="1">
      <c r="A388" s="632">
        <v>49</v>
      </c>
      <c r="B388" s="828" t="s">
        <v>4080</v>
      </c>
      <c r="C388" s="658" t="s">
        <v>709</v>
      </c>
      <c r="D388" s="658">
        <v>2</v>
      </c>
      <c r="E388" s="658">
        <v>2010</v>
      </c>
      <c r="F388" s="1094">
        <v>100.2</v>
      </c>
      <c r="G388" s="816">
        <f t="shared" si="13"/>
        <v>100.2</v>
      </c>
      <c r="H388" s="735">
        <v>100</v>
      </c>
      <c r="I388" s="816">
        <f t="shared" si="14"/>
        <v>0</v>
      </c>
      <c r="J388" s="669"/>
      <c r="K388" s="716"/>
      <c r="L388" s="716"/>
      <c r="M388" s="669"/>
      <c r="N388" s="716"/>
      <c r="O388" s="737"/>
      <c r="P388" s="1888"/>
    </row>
    <row r="389" spans="1:16" ht="13.5" customHeight="1">
      <c r="A389" s="632">
        <v>50</v>
      </c>
      <c r="B389" s="828" t="s">
        <v>4081</v>
      </c>
      <c r="C389" s="658" t="s">
        <v>709</v>
      </c>
      <c r="D389" s="658">
        <v>1</v>
      </c>
      <c r="E389" s="658">
        <v>2012</v>
      </c>
      <c r="F389" s="1094">
        <v>88.435280000000006</v>
      </c>
      <c r="G389" s="816">
        <f t="shared" si="13"/>
        <v>88.435280000000006</v>
      </c>
      <c r="H389" s="735">
        <v>100</v>
      </c>
      <c r="I389" s="816">
        <f t="shared" si="14"/>
        <v>0</v>
      </c>
      <c r="J389" s="669"/>
      <c r="K389" s="716"/>
      <c r="L389" s="716"/>
      <c r="M389" s="669"/>
      <c r="N389" s="716"/>
      <c r="O389" s="737"/>
      <c r="P389" s="1888"/>
    </row>
    <row r="390" spans="1:16" ht="13.5" customHeight="1">
      <c r="A390" s="632">
        <v>51</v>
      </c>
      <c r="B390" s="828" t="s">
        <v>4082</v>
      </c>
      <c r="C390" s="658" t="s">
        <v>709</v>
      </c>
      <c r="D390" s="658">
        <v>1</v>
      </c>
      <c r="E390" s="658">
        <v>2012</v>
      </c>
      <c r="F390" s="1094">
        <v>106</v>
      </c>
      <c r="G390" s="816">
        <f t="shared" si="13"/>
        <v>106</v>
      </c>
      <c r="H390" s="735">
        <v>100</v>
      </c>
      <c r="I390" s="816">
        <f t="shared" si="14"/>
        <v>0</v>
      </c>
      <c r="J390" s="669"/>
      <c r="K390" s="716"/>
      <c r="L390" s="716"/>
      <c r="M390" s="669"/>
      <c r="N390" s="716"/>
      <c r="O390" s="737"/>
      <c r="P390" s="1888"/>
    </row>
    <row r="391" spans="1:16" ht="13.5" customHeight="1">
      <c r="A391" s="632">
        <v>52</v>
      </c>
      <c r="B391" s="828" t="s">
        <v>4083</v>
      </c>
      <c r="C391" s="658" t="s">
        <v>709</v>
      </c>
      <c r="D391" s="658">
        <v>1</v>
      </c>
      <c r="E391" s="658">
        <v>2014</v>
      </c>
      <c r="F391" s="1094">
        <v>84.9</v>
      </c>
      <c r="G391" s="816">
        <f t="shared" si="13"/>
        <v>84.9</v>
      </c>
      <c r="H391" s="735">
        <v>100</v>
      </c>
      <c r="I391" s="816">
        <f t="shared" si="14"/>
        <v>0</v>
      </c>
      <c r="J391" s="669"/>
      <c r="K391" s="716"/>
      <c r="L391" s="716"/>
      <c r="M391" s="669"/>
      <c r="N391" s="716"/>
      <c r="O391" s="737"/>
      <c r="P391" s="1888"/>
    </row>
    <row r="392" spans="1:16" ht="13.5" customHeight="1">
      <c r="A392" s="632">
        <v>53</v>
      </c>
      <c r="B392" s="828" t="s">
        <v>695</v>
      </c>
      <c r="C392" s="658" t="s">
        <v>709</v>
      </c>
      <c r="D392" s="658">
        <v>2</v>
      </c>
      <c r="E392" s="658">
        <v>2014</v>
      </c>
      <c r="F392" s="1094">
        <v>88</v>
      </c>
      <c r="G392" s="816">
        <f t="shared" si="13"/>
        <v>88</v>
      </c>
      <c r="H392" s="735">
        <v>100</v>
      </c>
      <c r="I392" s="816">
        <f t="shared" si="14"/>
        <v>0</v>
      </c>
      <c r="J392" s="669"/>
      <c r="K392" s="716"/>
      <c r="L392" s="716"/>
      <c r="M392" s="669"/>
      <c r="N392" s="716"/>
      <c r="O392" s="737"/>
      <c r="P392" s="1888"/>
    </row>
    <row r="393" spans="1:16" ht="13.5" customHeight="1">
      <c r="A393" s="632">
        <v>54</v>
      </c>
      <c r="B393" s="828" t="s">
        <v>4084</v>
      </c>
      <c r="C393" s="658" t="s">
        <v>709</v>
      </c>
      <c r="D393" s="658">
        <v>1</v>
      </c>
      <c r="E393" s="658">
        <v>2006</v>
      </c>
      <c r="F393" s="1094">
        <v>635.4</v>
      </c>
      <c r="G393" s="816">
        <f t="shared" si="13"/>
        <v>635.4</v>
      </c>
      <c r="H393" s="735">
        <v>100</v>
      </c>
      <c r="I393" s="816">
        <f t="shared" si="14"/>
        <v>0</v>
      </c>
      <c r="J393" s="669"/>
      <c r="K393" s="716"/>
      <c r="L393" s="716"/>
      <c r="M393" s="669"/>
      <c r="N393" s="716"/>
      <c r="O393" s="737"/>
      <c r="P393" s="1888"/>
    </row>
    <row r="394" spans="1:16" ht="13.5" customHeight="1">
      <c r="A394" s="632">
        <v>55</v>
      </c>
      <c r="B394" s="828" t="s">
        <v>4085</v>
      </c>
      <c r="C394" s="658" t="s">
        <v>709</v>
      </c>
      <c r="D394" s="658">
        <v>1</v>
      </c>
      <c r="E394" s="658">
        <v>2010</v>
      </c>
      <c r="F394" s="1094">
        <v>2658.6</v>
      </c>
      <c r="G394" s="816">
        <f t="shared" si="13"/>
        <v>2658.6</v>
      </c>
      <c r="H394" s="735">
        <v>100</v>
      </c>
      <c r="I394" s="816">
        <f t="shared" si="14"/>
        <v>0</v>
      </c>
      <c r="J394" s="669"/>
      <c r="K394" s="716"/>
      <c r="L394" s="716"/>
      <c r="M394" s="669"/>
      <c r="N394" s="716"/>
      <c r="O394" s="737"/>
      <c r="P394" s="1888"/>
    </row>
    <row r="395" spans="1:16" ht="13.5" customHeight="1">
      <c r="A395" s="632">
        <v>56</v>
      </c>
      <c r="B395" s="828" t="s">
        <v>4086</v>
      </c>
      <c r="C395" s="658" t="s">
        <v>709</v>
      </c>
      <c r="D395" s="658">
        <v>1</v>
      </c>
      <c r="E395" s="658">
        <v>2009</v>
      </c>
      <c r="F395" s="1094">
        <v>23.911999999999999</v>
      </c>
      <c r="G395" s="816">
        <f t="shared" si="13"/>
        <v>23.911999999999999</v>
      </c>
      <c r="H395" s="735">
        <v>100</v>
      </c>
      <c r="I395" s="816">
        <f t="shared" si="14"/>
        <v>0</v>
      </c>
      <c r="J395" s="669"/>
      <c r="K395" s="716"/>
      <c r="L395" s="716"/>
      <c r="M395" s="669"/>
      <c r="N395" s="716"/>
      <c r="O395" s="737"/>
      <c r="P395" s="1888"/>
    </row>
    <row r="396" spans="1:16" ht="13.5" customHeight="1">
      <c r="A396" s="632">
        <v>57</v>
      </c>
      <c r="B396" s="828" t="s">
        <v>4087</v>
      </c>
      <c r="C396" s="658" t="s">
        <v>709</v>
      </c>
      <c r="D396" s="658">
        <v>2</v>
      </c>
      <c r="E396" s="658">
        <v>2010</v>
      </c>
      <c r="F396" s="1094">
        <v>88.5</v>
      </c>
      <c r="G396" s="816">
        <f t="shared" si="13"/>
        <v>88.5</v>
      </c>
      <c r="H396" s="735">
        <v>100</v>
      </c>
      <c r="I396" s="816">
        <f t="shared" si="14"/>
        <v>0</v>
      </c>
      <c r="J396" s="669"/>
      <c r="K396" s="716"/>
      <c r="L396" s="716"/>
      <c r="M396" s="669"/>
      <c r="N396" s="716"/>
      <c r="O396" s="737"/>
      <c r="P396" s="1888"/>
    </row>
    <row r="397" spans="1:16" ht="13.5" customHeight="1">
      <c r="A397" s="632">
        <v>58</v>
      </c>
      <c r="B397" s="828" t="s">
        <v>4088</v>
      </c>
      <c r="C397" s="658" t="s">
        <v>709</v>
      </c>
      <c r="D397" s="658">
        <v>1</v>
      </c>
      <c r="E397" s="658">
        <v>2007</v>
      </c>
      <c r="F397" s="1094">
        <v>26.190840000000001</v>
      </c>
      <c r="G397" s="816">
        <f t="shared" si="13"/>
        <v>26.190840000000001</v>
      </c>
      <c r="H397" s="735">
        <v>100</v>
      </c>
      <c r="I397" s="816">
        <f t="shared" si="14"/>
        <v>0</v>
      </c>
      <c r="J397" s="669"/>
      <c r="K397" s="716"/>
      <c r="L397" s="716"/>
      <c r="M397" s="669"/>
      <c r="N397" s="716"/>
      <c r="O397" s="737"/>
      <c r="P397" s="1888"/>
    </row>
    <row r="398" spans="1:16" ht="27">
      <c r="A398" s="632">
        <v>59</v>
      </c>
      <c r="B398" s="828" t="s">
        <v>4089</v>
      </c>
      <c r="C398" s="658" t="s">
        <v>709</v>
      </c>
      <c r="D398" s="658">
        <v>1</v>
      </c>
      <c r="E398" s="658">
        <v>2010</v>
      </c>
      <c r="F398" s="1094">
        <v>53.88</v>
      </c>
      <c r="G398" s="816">
        <f t="shared" si="13"/>
        <v>53.88</v>
      </c>
      <c r="H398" s="735">
        <v>100</v>
      </c>
      <c r="I398" s="816">
        <f t="shared" si="14"/>
        <v>0</v>
      </c>
      <c r="J398" s="669"/>
      <c r="K398" s="716"/>
      <c r="L398" s="716"/>
      <c r="M398" s="669"/>
      <c r="N398" s="716"/>
      <c r="O398" s="737"/>
      <c r="P398" s="1888"/>
    </row>
    <row r="399" spans="1:16" ht="13.5" customHeight="1">
      <c r="A399" s="632">
        <v>60</v>
      </c>
      <c r="B399" s="828" t="s">
        <v>4090</v>
      </c>
      <c r="C399" s="658" t="s">
        <v>709</v>
      </c>
      <c r="D399" s="658">
        <v>1</v>
      </c>
      <c r="E399" s="658">
        <v>2009</v>
      </c>
      <c r="F399" s="1094">
        <v>78.75</v>
      </c>
      <c r="G399" s="816">
        <f t="shared" si="13"/>
        <v>78.75</v>
      </c>
      <c r="H399" s="735">
        <v>100</v>
      </c>
      <c r="I399" s="816">
        <f t="shared" si="14"/>
        <v>0</v>
      </c>
      <c r="J399" s="669"/>
      <c r="K399" s="716"/>
      <c r="L399" s="716"/>
      <c r="M399" s="669"/>
      <c r="N399" s="716"/>
      <c r="O399" s="737"/>
      <c r="P399" s="1888"/>
    </row>
    <row r="400" spans="1:16" ht="13.5" customHeight="1">
      <c r="A400" s="632">
        <v>61</v>
      </c>
      <c r="B400" s="828" t="s">
        <v>4091</v>
      </c>
      <c r="C400" s="658" t="s">
        <v>711</v>
      </c>
      <c r="D400" s="658">
        <v>2</v>
      </c>
      <c r="E400" s="658">
        <v>2017</v>
      </c>
      <c r="F400" s="1094">
        <v>1500</v>
      </c>
      <c r="G400" s="816">
        <f t="shared" si="13"/>
        <v>1350</v>
      </c>
      <c r="H400" s="735">
        <v>90</v>
      </c>
      <c r="I400" s="816">
        <f t="shared" si="14"/>
        <v>150</v>
      </c>
      <c r="J400" s="669"/>
      <c r="K400" s="716"/>
      <c r="L400" s="716"/>
      <c r="M400" s="669"/>
      <c r="N400" s="716"/>
      <c r="O400" s="737"/>
      <c r="P400" s="1888"/>
    </row>
    <row r="401" spans="1:16" ht="13.5" customHeight="1">
      <c r="A401" s="632">
        <v>62</v>
      </c>
      <c r="B401" s="828" t="s">
        <v>3004</v>
      </c>
      <c r="C401" s="658" t="s">
        <v>709</v>
      </c>
      <c r="D401" s="658">
        <v>1</v>
      </c>
      <c r="E401" s="658">
        <v>2009</v>
      </c>
      <c r="F401" s="1094">
        <v>103.66200000000001</v>
      </c>
      <c r="G401" s="816">
        <f t="shared" si="13"/>
        <v>103.66200000000001</v>
      </c>
      <c r="H401" s="735">
        <v>100</v>
      </c>
      <c r="I401" s="816">
        <f t="shared" si="14"/>
        <v>0</v>
      </c>
      <c r="J401" s="669"/>
      <c r="K401" s="716"/>
      <c r="L401" s="716"/>
      <c r="M401" s="669"/>
      <c r="N401" s="716"/>
      <c r="O401" s="737"/>
      <c r="P401" s="1888"/>
    </row>
    <row r="402" spans="1:16" ht="27">
      <c r="A402" s="632">
        <v>63</v>
      </c>
      <c r="B402" s="828" t="s">
        <v>4092</v>
      </c>
      <c r="C402" s="658" t="s">
        <v>709</v>
      </c>
      <c r="D402" s="658">
        <v>1</v>
      </c>
      <c r="E402" s="658">
        <v>2011</v>
      </c>
      <c r="F402" s="1094">
        <v>112.8</v>
      </c>
      <c r="G402" s="816">
        <f t="shared" si="13"/>
        <v>112.8</v>
      </c>
      <c r="H402" s="735">
        <v>100</v>
      </c>
      <c r="I402" s="816">
        <f t="shared" si="14"/>
        <v>0</v>
      </c>
      <c r="J402" s="669"/>
      <c r="K402" s="716"/>
      <c r="L402" s="716"/>
      <c r="M402" s="669"/>
      <c r="N402" s="716"/>
      <c r="O402" s="737"/>
      <c r="P402" s="1888"/>
    </row>
    <row r="403" spans="1:16" ht="27">
      <c r="A403" s="632">
        <v>64</v>
      </c>
      <c r="B403" s="828" t="s">
        <v>4093</v>
      </c>
      <c r="C403" s="658" t="s">
        <v>709</v>
      </c>
      <c r="D403" s="658">
        <v>1</v>
      </c>
      <c r="E403" s="658">
        <v>2010</v>
      </c>
      <c r="F403" s="1094">
        <v>658.32</v>
      </c>
      <c r="G403" s="816">
        <f t="shared" si="13"/>
        <v>658.32</v>
      </c>
      <c r="H403" s="735">
        <v>100</v>
      </c>
      <c r="I403" s="816">
        <f t="shared" si="14"/>
        <v>0</v>
      </c>
      <c r="J403" s="669"/>
      <c r="K403" s="716"/>
      <c r="L403" s="716"/>
      <c r="M403" s="669"/>
      <c r="N403" s="716"/>
      <c r="O403" s="737"/>
      <c r="P403" s="1888"/>
    </row>
    <row r="404" spans="1:16" ht="27">
      <c r="A404" s="632">
        <v>65</v>
      </c>
      <c r="B404" s="828" t="s">
        <v>4094</v>
      </c>
      <c r="C404" s="658" t="s">
        <v>709</v>
      </c>
      <c r="D404" s="658">
        <v>1</v>
      </c>
      <c r="E404" s="658">
        <v>2011</v>
      </c>
      <c r="F404" s="1094">
        <v>436.32</v>
      </c>
      <c r="G404" s="816">
        <f t="shared" si="13"/>
        <v>436.32</v>
      </c>
      <c r="H404" s="735">
        <v>100</v>
      </c>
      <c r="I404" s="816">
        <f t="shared" si="14"/>
        <v>0</v>
      </c>
      <c r="J404" s="669"/>
      <c r="K404" s="716"/>
      <c r="L404" s="716"/>
      <c r="M404" s="669"/>
      <c r="N404" s="716"/>
      <c r="O404" s="737"/>
      <c r="P404" s="1888"/>
    </row>
    <row r="405" spans="1:16" ht="20.25" customHeight="1">
      <c r="A405" s="632">
        <v>66</v>
      </c>
      <c r="B405" s="828" t="s">
        <v>4095</v>
      </c>
      <c r="C405" s="658" t="s">
        <v>709</v>
      </c>
      <c r="D405" s="658">
        <v>1</v>
      </c>
      <c r="E405" s="658">
        <v>2008</v>
      </c>
      <c r="F405" s="1094">
        <v>404.685</v>
      </c>
      <c r="G405" s="816">
        <f t="shared" si="13"/>
        <v>404.685</v>
      </c>
      <c r="H405" s="735">
        <v>100</v>
      </c>
      <c r="I405" s="816">
        <f t="shared" si="14"/>
        <v>0</v>
      </c>
      <c r="J405" s="669"/>
      <c r="K405" s="716"/>
      <c r="L405" s="716"/>
      <c r="M405" s="669"/>
      <c r="N405" s="716"/>
      <c r="O405" s="737"/>
      <c r="P405" s="1888"/>
    </row>
    <row r="406" spans="1:16" ht="13.5" customHeight="1">
      <c r="A406" s="632">
        <v>67</v>
      </c>
      <c r="B406" s="828" t="s">
        <v>1620</v>
      </c>
      <c r="C406" s="658" t="s">
        <v>709</v>
      </c>
      <c r="D406" s="658">
        <v>1</v>
      </c>
      <c r="E406" s="658">
        <v>2017</v>
      </c>
      <c r="F406" s="1094">
        <v>97.8</v>
      </c>
      <c r="G406" s="816">
        <f t="shared" si="13"/>
        <v>88.02</v>
      </c>
      <c r="H406" s="735">
        <v>90</v>
      </c>
      <c r="I406" s="816">
        <f t="shared" si="14"/>
        <v>9.7800000000000011</v>
      </c>
      <c r="J406" s="669"/>
      <c r="K406" s="716"/>
      <c r="L406" s="716"/>
      <c r="M406" s="669"/>
      <c r="N406" s="716"/>
      <c r="O406" s="737"/>
      <c r="P406" s="1888"/>
    </row>
    <row r="407" spans="1:16" ht="27">
      <c r="A407" s="632">
        <v>68</v>
      </c>
      <c r="B407" s="828" t="s">
        <v>4096</v>
      </c>
      <c r="C407" s="658" t="s">
        <v>709</v>
      </c>
      <c r="D407" s="658">
        <v>1</v>
      </c>
      <c r="E407" s="658">
        <v>2008</v>
      </c>
      <c r="F407" s="1094">
        <v>493.3</v>
      </c>
      <c r="G407" s="816">
        <f t="shared" si="13"/>
        <v>493.3</v>
      </c>
      <c r="H407" s="735">
        <v>100</v>
      </c>
      <c r="I407" s="816">
        <f t="shared" si="14"/>
        <v>0</v>
      </c>
      <c r="J407" s="669"/>
      <c r="K407" s="716"/>
      <c r="L407" s="716"/>
      <c r="M407" s="669"/>
      <c r="N407" s="716"/>
      <c r="O407" s="737"/>
      <c r="P407" s="1888"/>
    </row>
    <row r="408" spans="1:16" ht="13.5" customHeight="1">
      <c r="A408" s="632">
        <v>69</v>
      </c>
      <c r="B408" s="828" t="s">
        <v>4097</v>
      </c>
      <c r="C408" s="658" t="s">
        <v>711</v>
      </c>
      <c r="D408" s="658">
        <v>1</v>
      </c>
      <c r="E408" s="658">
        <v>2008</v>
      </c>
      <c r="F408" s="1094">
        <v>100.8</v>
      </c>
      <c r="G408" s="816">
        <f t="shared" si="13"/>
        <v>100.8</v>
      </c>
      <c r="H408" s="735">
        <v>100</v>
      </c>
      <c r="I408" s="816">
        <f t="shared" si="14"/>
        <v>0</v>
      </c>
      <c r="J408" s="669"/>
      <c r="K408" s="716"/>
      <c r="L408" s="716"/>
      <c r="M408" s="669"/>
      <c r="N408" s="716"/>
      <c r="O408" s="737"/>
      <c r="P408" s="1888"/>
    </row>
    <row r="409" spans="1:16" ht="13.5" customHeight="1">
      <c r="A409" s="632">
        <v>70</v>
      </c>
      <c r="B409" s="828" t="s">
        <v>819</v>
      </c>
      <c r="C409" s="658" t="s">
        <v>709</v>
      </c>
      <c r="D409" s="658">
        <v>1</v>
      </c>
      <c r="E409" s="658">
        <v>2016</v>
      </c>
      <c r="F409" s="1094">
        <v>146.1</v>
      </c>
      <c r="G409" s="816">
        <f t="shared" si="13"/>
        <v>146.1</v>
      </c>
      <c r="H409" s="735">
        <v>100</v>
      </c>
      <c r="I409" s="816">
        <f t="shared" si="14"/>
        <v>0</v>
      </c>
      <c r="J409" s="669"/>
      <c r="K409" s="716"/>
      <c r="L409" s="716"/>
      <c r="M409" s="669"/>
      <c r="N409" s="716"/>
      <c r="O409" s="737"/>
      <c r="P409" s="1888"/>
    </row>
    <row r="410" spans="1:16" ht="27">
      <c r="A410" s="632">
        <v>71</v>
      </c>
      <c r="B410" s="828" t="s">
        <v>4098</v>
      </c>
      <c r="C410" s="658" t="s">
        <v>711</v>
      </c>
      <c r="D410" s="658">
        <v>1</v>
      </c>
      <c r="E410" s="658">
        <v>2017</v>
      </c>
      <c r="F410" s="1094">
        <v>538.79999999999995</v>
      </c>
      <c r="G410" s="816">
        <f t="shared" si="13"/>
        <v>484.91999999999996</v>
      </c>
      <c r="H410" s="735">
        <v>90</v>
      </c>
      <c r="I410" s="816">
        <f t="shared" si="14"/>
        <v>53.879999999999995</v>
      </c>
      <c r="J410" s="669"/>
      <c r="K410" s="716"/>
      <c r="L410" s="716"/>
      <c r="M410" s="669"/>
      <c r="N410" s="716"/>
      <c r="O410" s="737"/>
      <c r="P410" s="1888"/>
    </row>
    <row r="411" spans="1:16" ht="13.5" customHeight="1">
      <c r="A411" s="632">
        <v>72</v>
      </c>
      <c r="B411" s="828" t="s">
        <v>4099</v>
      </c>
      <c r="C411" s="658" t="s">
        <v>709</v>
      </c>
      <c r="D411" s="658">
        <v>1</v>
      </c>
      <c r="E411" s="658">
        <v>2016</v>
      </c>
      <c r="F411" s="1094">
        <v>208.65</v>
      </c>
      <c r="G411" s="816">
        <f t="shared" si="13"/>
        <v>208.65</v>
      </c>
      <c r="H411" s="735">
        <v>100</v>
      </c>
      <c r="I411" s="816">
        <f t="shared" si="14"/>
        <v>0</v>
      </c>
      <c r="J411" s="669"/>
      <c r="K411" s="716"/>
      <c r="L411" s="716"/>
      <c r="M411" s="669"/>
      <c r="N411" s="716"/>
      <c r="O411" s="737"/>
      <c r="P411" s="1888"/>
    </row>
    <row r="412" spans="1:16" ht="20.25" customHeight="1">
      <c r="A412" s="632">
        <v>73</v>
      </c>
      <c r="B412" s="828" t="s">
        <v>4100</v>
      </c>
      <c r="C412" s="658" t="s">
        <v>709</v>
      </c>
      <c r="D412" s="658">
        <v>5</v>
      </c>
      <c r="E412" s="658">
        <v>2007</v>
      </c>
      <c r="F412" s="1094">
        <v>2071.1624999999999</v>
      </c>
      <c r="G412" s="816">
        <f t="shared" si="13"/>
        <v>2071.1624999999999</v>
      </c>
      <c r="H412" s="735">
        <v>100</v>
      </c>
      <c r="I412" s="816">
        <f t="shared" si="14"/>
        <v>0</v>
      </c>
      <c r="J412" s="669"/>
      <c r="K412" s="716"/>
      <c r="L412" s="716"/>
      <c r="M412" s="669"/>
      <c r="N412" s="716"/>
      <c r="O412" s="737"/>
      <c r="P412" s="1888"/>
    </row>
    <row r="413" spans="1:16" ht="20.25" customHeight="1">
      <c r="A413" s="632">
        <v>74</v>
      </c>
      <c r="B413" s="828" t="s">
        <v>4101</v>
      </c>
      <c r="C413" s="658" t="s">
        <v>709</v>
      </c>
      <c r="D413" s="658">
        <v>1</v>
      </c>
      <c r="E413" s="658">
        <v>2007</v>
      </c>
      <c r="F413" s="1094">
        <v>384.24</v>
      </c>
      <c r="G413" s="816">
        <f t="shared" si="13"/>
        <v>384.24</v>
      </c>
      <c r="H413" s="735">
        <v>100</v>
      </c>
      <c r="I413" s="816">
        <f t="shared" si="14"/>
        <v>0</v>
      </c>
      <c r="J413" s="669"/>
      <c r="K413" s="716"/>
      <c r="L413" s="716"/>
      <c r="M413" s="669"/>
      <c r="N413" s="716"/>
      <c r="O413" s="737"/>
      <c r="P413" s="1888"/>
    </row>
    <row r="414" spans="1:16" ht="20.25" customHeight="1">
      <c r="A414" s="632">
        <v>75</v>
      </c>
      <c r="B414" s="828" t="s">
        <v>4102</v>
      </c>
      <c r="C414" s="658" t="s">
        <v>709</v>
      </c>
      <c r="D414" s="658">
        <v>1</v>
      </c>
      <c r="E414" s="658">
        <v>2007</v>
      </c>
      <c r="F414" s="1094">
        <v>112.8</v>
      </c>
      <c r="G414" s="816">
        <f t="shared" si="13"/>
        <v>112.8</v>
      </c>
      <c r="H414" s="735">
        <v>100</v>
      </c>
      <c r="I414" s="816">
        <f t="shared" si="14"/>
        <v>0</v>
      </c>
      <c r="J414" s="669"/>
      <c r="K414" s="716"/>
      <c r="L414" s="716"/>
      <c r="M414" s="669"/>
      <c r="N414" s="716"/>
      <c r="O414" s="737"/>
      <c r="P414" s="1888"/>
    </row>
    <row r="415" spans="1:16" s="829" customFormat="1" ht="13.5" customHeight="1">
      <c r="A415" s="632">
        <v>1</v>
      </c>
      <c r="B415" s="828" t="s">
        <v>838</v>
      </c>
      <c r="C415" s="658" t="s">
        <v>709</v>
      </c>
      <c r="D415" s="658">
        <v>2</v>
      </c>
      <c r="E415" s="658">
        <v>2007</v>
      </c>
      <c r="F415" s="1094">
        <v>171.2</v>
      </c>
      <c r="G415" s="816">
        <f t="shared" si="13"/>
        <v>171.2</v>
      </c>
      <c r="H415" s="735">
        <v>100</v>
      </c>
      <c r="I415" s="816">
        <f t="shared" si="14"/>
        <v>0</v>
      </c>
      <c r="J415" s="817"/>
      <c r="K415" s="824"/>
      <c r="L415" s="824"/>
      <c r="M415" s="817"/>
      <c r="N415" s="824"/>
      <c r="O415" s="824"/>
      <c r="P415" s="1887" t="s">
        <v>536</v>
      </c>
    </row>
    <row r="416" spans="1:16" ht="27">
      <c r="A416" s="632">
        <v>2</v>
      </c>
      <c r="B416" s="828" t="s">
        <v>839</v>
      </c>
      <c r="C416" s="658" t="s">
        <v>709</v>
      </c>
      <c r="D416" s="658">
        <v>5</v>
      </c>
      <c r="E416" s="658">
        <v>2007</v>
      </c>
      <c r="F416" s="1094">
        <v>145</v>
      </c>
      <c r="G416" s="816">
        <f t="shared" si="13"/>
        <v>145</v>
      </c>
      <c r="H416" s="735">
        <v>100</v>
      </c>
      <c r="I416" s="816">
        <f t="shared" si="14"/>
        <v>0</v>
      </c>
      <c r="J416" s="802"/>
      <c r="K416" s="822"/>
      <c r="L416" s="822"/>
      <c r="M416" s="803"/>
      <c r="N416" s="737"/>
      <c r="O416" s="737"/>
      <c r="P416" s="1888"/>
    </row>
    <row r="417" spans="1:16" ht="13.5">
      <c r="A417" s="632">
        <v>3</v>
      </c>
      <c r="B417" s="828" t="s">
        <v>815</v>
      </c>
      <c r="C417" s="658" t="s">
        <v>709</v>
      </c>
      <c r="D417" s="658">
        <v>2</v>
      </c>
      <c r="E417" s="658">
        <v>2007</v>
      </c>
      <c r="F417" s="1094">
        <v>120</v>
      </c>
      <c r="G417" s="816">
        <f t="shared" si="13"/>
        <v>120</v>
      </c>
      <c r="H417" s="735">
        <v>100</v>
      </c>
      <c r="I417" s="816">
        <f t="shared" si="14"/>
        <v>0</v>
      </c>
      <c r="J417" s="802"/>
      <c r="K417" s="822"/>
      <c r="L417" s="822"/>
      <c r="M417" s="803"/>
      <c r="N417" s="737"/>
      <c r="O417" s="737"/>
      <c r="P417" s="1888"/>
    </row>
    <row r="418" spans="1:16" ht="13.5">
      <c r="A418" s="632">
        <v>4</v>
      </c>
      <c r="B418" s="828" t="s">
        <v>815</v>
      </c>
      <c r="C418" s="658" t="s">
        <v>709</v>
      </c>
      <c r="D418" s="658">
        <v>1</v>
      </c>
      <c r="E418" s="658">
        <v>2007</v>
      </c>
      <c r="F418" s="1094">
        <v>60</v>
      </c>
      <c r="G418" s="816">
        <f t="shared" si="13"/>
        <v>60</v>
      </c>
      <c r="H418" s="735">
        <v>100</v>
      </c>
      <c r="I418" s="816">
        <f t="shared" si="14"/>
        <v>0</v>
      </c>
      <c r="J418" s="802"/>
      <c r="K418" s="822"/>
      <c r="L418" s="822"/>
      <c r="M418" s="803"/>
      <c r="N418" s="737"/>
      <c r="O418" s="737"/>
      <c r="P418" s="1888"/>
    </row>
    <row r="419" spans="1:16" ht="13.5">
      <c r="A419" s="632">
        <v>5</v>
      </c>
      <c r="B419" s="828"/>
      <c r="C419" s="658" t="s">
        <v>709</v>
      </c>
      <c r="D419" s="658"/>
      <c r="E419" s="658"/>
      <c r="F419" s="1094"/>
      <c r="G419" s="816">
        <f t="shared" si="13"/>
        <v>0</v>
      </c>
      <c r="H419" s="735">
        <v>100</v>
      </c>
      <c r="I419" s="816">
        <f t="shared" si="14"/>
        <v>0</v>
      </c>
      <c r="J419" s="802"/>
      <c r="K419" s="822"/>
      <c r="L419" s="822"/>
      <c r="M419" s="803"/>
      <c r="N419" s="737"/>
      <c r="O419" s="737"/>
      <c r="P419" s="1888"/>
    </row>
    <row r="420" spans="1:16" ht="13.5">
      <c r="A420" s="632">
        <v>6</v>
      </c>
      <c r="B420" s="828" t="s">
        <v>840</v>
      </c>
      <c r="C420" s="658" t="s">
        <v>709</v>
      </c>
      <c r="D420" s="658">
        <v>1</v>
      </c>
      <c r="E420" s="658">
        <v>1996</v>
      </c>
      <c r="F420" s="1094">
        <v>556.4</v>
      </c>
      <c r="G420" s="816">
        <f t="shared" si="13"/>
        <v>556.4</v>
      </c>
      <c r="H420" s="735">
        <v>100</v>
      </c>
      <c r="I420" s="816">
        <f t="shared" si="14"/>
        <v>0</v>
      </c>
      <c r="J420" s="802"/>
      <c r="K420" s="822"/>
      <c r="L420" s="822"/>
      <c r="M420" s="803"/>
      <c r="N420" s="737"/>
      <c r="O420" s="737"/>
      <c r="P420" s="1888"/>
    </row>
    <row r="421" spans="1:16" ht="13.5">
      <c r="A421" s="632">
        <v>7</v>
      </c>
      <c r="B421" s="828" t="s">
        <v>841</v>
      </c>
      <c r="C421" s="658" t="s">
        <v>709</v>
      </c>
      <c r="D421" s="658">
        <v>1</v>
      </c>
      <c r="E421" s="658">
        <v>1997</v>
      </c>
      <c r="F421" s="1094">
        <v>222.8</v>
      </c>
      <c r="G421" s="816">
        <f t="shared" si="13"/>
        <v>222.8</v>
      </c>
      <c r="H421" s="735">
        <v>100</v>
      </c>
      <c r="I421" s="816">
        <f t="shared" si="14"/>
        <v>0</v>
      </c>
      <c r="J421" s="802"/>
      <c r="K421" s="822"/>
      <c r="L421" s="822"/>
      <c r="M421" s="803"/>
      <c r="N421" s="737"/>
      <c r="O421" s="737"/>
      <c r="P421" s="1888"/>
    </row>
    <row r="422" spans="1:16" ht="27">
      <c r="A422" s="632">
        <v>8</v>
      </c>
      <c r="B422" s="828" t="s">
        <v>842</v>
      </c>
      <c r="C422" s="658" t="s">
        <v>709</v>
      </c>
      <c r="D422" s="658">
        <v>7</v>
      </c>
      <c r="E422" s="658">
        <v>1999</v>
      </c>
      <c r="F422" s="1094">
        <v>2169.1</v>
      </c>
      <c r="G422" s="816">
        <f t="shared" si="13"/>
        <v>2169.1</v>
      </c>
      <c r="H422" s="735">
        <v>100</v>
      </c>
      <c r="I422" s="816">
        <f t="shared" si="14"/>
        <v>0</v>
      </c>
      <c r="J422" s="802"/>
      <c r="K422" s="822"/>
      <c r="L422" s="822"/>
      <c r="M422" s="803"/>
      <c r="N422" s="737"/>
      <c r="O422" s="737"/>
      <c r="P422" s="1888"/>
    </row>
    <row r="423" spans="1:16" ht="13.5">
      <c r="A423" s="632">
        <v>9</v>
      </c>
      <c r="B423" s="277" t="s">
        <v>843</v>
      </c>
      <c r="C423" s="658" t="s">
        <v>709</v>
      </c>
      <c r="D423" s="658">
        <v>3</v>
      </c>
      <c r="E423" s="658">
        <v>1999</v>
      </c>
      <c r="F423" s="1094">
        <v>822.6</v>
      </c>
      <c r="G423" s="816">
        <f t="shared" si="13"/>
        <v>822.6</v>
      </c>
      <c r="H423" s="735">
        <v>100</v>
      </c>
      <c r="I423" s="816">
        <f t="shared" si="14"/>
        <v>0</v>
      </c>
      <c r="J423" s="802"/>
      <c r="K423" s="822"/>
      <c r="L423" s="822"/>
      <c r="M423" s="803"/>
      <c r="N423" s="737"/>
      <c r="O423" s="737"/>
      <c r="P423" s="1888"/>
    </row>
    <row r="424" spans="1:16" ht="13.5">
      <c r="A424" s="632">
        <v>10</v>
      </c>
      <c r="B424" s="815" t="s">
        <v>844</v>
      </c>
      <c r="C424" s="658" t="s">
        <v>709</v>
      </c>
      <c r="D424" s="658">
        <v>1</v>
      </c>
      <c r="E424" s="658">
        <v>1999</v>
      </c>
      <c r="F424" s="1094">
        <v>126.6</v>
      </c>
      <c r="G424" s="816">
        <f t="shared" ref="G424:G487" si="15">F424*H424%</f>
        <v>126.6</v>
      </c>
      <c r="H424" s="735">
        <v>100</v>
      </c>
      <c r="I424" s="816">
        <f t="shared" ref="I424:I487" si="16">F424-G424</f>
        <v>0</v>
      </c>
      <c r="J424" s="802"/>
      <c r="K424" s="822"/>
      <c r="L424" s="822"/>
      <c r="M424" s="803"/>
      <c r="N424" s="737"/>
      <c r="O424" s="737"/>
      <c r="P424" s="1888"/>
    </row>
    <row r="425" spans="1:16" ht="13.5">
      <c r="A425" s="632">
        <v>11</v>
      </c>
      <c r="B425" s="815" t="s">
        <v>845</v>
      </c>
      <c r="C425" s="658" t="s">
        <v>709</v>
      </c>
      <c r="D425" s="658">
        <v>2</v>
      </c>
      <c r="E425" s="658">
        <v>1999</v>
      </c>
      <c r="F425" s="1094">
        <v>1001.7</v>
      </c>
      <c r="G425" s="816">
        <f t="shared" si="15"/>
        <v>1001.7</v>
      </c>
      <c r="H425" s="735">
        <v>100</v>
      </c>
      <c r="I425" s="816">
        <f t="shared" si="16"/>
        <v>0</v>
      </c>
      <c r="J425" s="802"/>
      <c r="K425" s="822"/>
      <c r="L425" s="822"/>
      <c r="M425" s="803"/>
      <c r="N425" s="737"/>
      <c r="O425" s="737"/>
      <c r="P425" s="1888"/>
    </row>
    <row r="426" spans="1:16" ht="13.5">
      <c r="A426" s="632">
        <v>12</v>
      </c>
      <c r="B426" s="815" t="s">
        <v>622</v>
      </c>
      <c r="C426" s="658" t="s">
        <v>709</v>
      </c>
      <c r="D426" s="658">
        <v>3</v>
      </c>
      <c r="E426" s="658">
        <v>1999</v>
      </c>
      <c r="F426" s="1094">
        <v>660.3</v>
      </c>
      <c r="G426" s="816">
        <f t="shared" si="15"/>
        <v>660.3</v>
      </c>
      <c r="H426" s="735">
        <v>100</v>
      </c>
      <c r="I426" s="816">
        <f t="shared" si="16"/>
        <v>0</v>
      </c>
      <c r="J426" s="802"/>
      <c r="K426" s="822"/>
      <c r="L426" s="822"/>
      <c r="M426" s="803"/>
      <c r="N426" s="737"/>
      <c r="O426" s="737"/>
      <c r="P426" s="1888"/>
    </row>
    <row r="427" spans="1:16" ht="13.5">
      <c r="A427" s="632">
        <v>13</v>
      </c>
      <c r="B427" s="815" t="s">
        <v>846</v>
      </c>
      <c r="C427" s="658" t="s">
        <v>709</v>
      </c>
      <c r="D427" s="658">
        <v>1</v>
      </c>
      <c r="E427" s="658">
        <v>1999</v>
      </c>
      <c r="F427" s="1094">
        <v>520.6</v>
      </c>
      <c r="G427" s="816">
        <f t="shared" si="15"/>
        <v>520.6</v>
      </c>
      <c r="H427" s="735">
        <v>100</v>
      </c>
      <c r="I427" s="816">
        <f t="shared" si="16"/>
        <v>0</v>
      </c>
      <c r="J427" s="802"/>
      <c r="K427" s="822"/>
      <c r="L427" s="822"/>
      <c r="M427" s="803"/>
      <c r="N427" s="737"/>
      <c r="O427" s="737"/>
      <c r="P427" s="1888"/>
    </row>
    <row r="428" spans="1:16" ht="13.5">
      <c r="A428" s="632">
        <v>14</v>
      </c>
      <c r="B428" s="828" t="s">
        <v>847</v>
      </c>
      <c r="C428" s="658" t="s">
        <v>709</v>
      </c>
      <c r="D428" s="658">
        <v>1</v>
      </c>
      <c r="E428" s="658">
        <v>1999</v>
      </c>
      <c r="F428" s="1094">
        <v>778.1</v>
      </c>
      <c r="G428" s="816">
        <f t="shared" si="15"/>
        <v>778.1</v>
      </c>
      <c r="H428" s="735">
        <v>100</v>
      </c>
      <c r="I428" s="816">
        <f t="shared" si="16"/>
        <v>0</v>
      </c>
      <c r="J428" s="802"/>
      <c r="K428" s="822"/>
      <c r="L428" s="822"/>
      <c r="M428" s="803"/>
      <c r="N428" s="737"/>
      <c r="O428" s="737"/>
      <c r="P428" s="1888"/>
    </row>
    <row r="429" spans="1:16" ht="13.5">
      <c r="A429" s="632">
        <v>15</v>
      </c>
      <c r="B429" s="828" t="s">
        <v>821</v>
      </c>
      <c r="C429" s="658" t="s">
        <v>709</v>
      </c>
      <c r="D429" s="658">
        <v>1</v>
      </c>
      <c r="E429" s="658">
        <v>1999</v>
      </c>
      <c r="F429" s="1094">
        <v>86.9</v>
      </c>
      <c r="G429" s="816">
        <f t="shared" si="15"/>
        <v>86.9</v>
      </c>
      <c r="H429" s="735">
        <v>100</v>
      </c>
      <c r="I429" s="816">
        <f t="shared" si="16"/>
        <v>0</v>
      </c>
      <c r="J429" s="802"/>
      <c r="K429" s="822"/>
      <c r="L429" s="822"/>
      <c r="M429" s="803"/>
      <c r="N429" s="737"/>
      <c r="O429" s="737"/>
      <c r="P429" s="1888"/>
    </row>
    <row r="430" spans="1:16" ht="13.5">
      <c r="A430" s="632">
        <v>16</v>
      </c>
      <c r="B430" s="828" t="s">
        <v>804</v>
      </c>
      <c r="C430" s="658" t="s">
        <v>709</v>
      </c>
      <c r="D430" s="658">
        <v>1</v>
      </c>
      <c r="E430" s="658">
        <v>2000</v>
      </c>
      <c r="F430" s="1094">
        <v>107.3</v>
      </c>
      <c r="G430" s="816">
        <f t="shared" si="15"/>
        <v>107.3</v>
      </c>
      <c r="H430" s="735">
        <v>100</v>
      </c>
      <c r="I430" s="816">
        <f t="shared" si="16"/>
        <v>0</v>
      </c>
      <c r="J430" s="802"/>
      <c r="K430" s="822"/>
      <c r="L430" s="822"/>
      <c r="M430" s="803"/>
      <c r="N430" s="737"/>
      <c r="O430" s="737"/>
      <c r="P430" s="1888"/>
    </row>
    <row r="431" spans="1:16" ht="13.5">
      <c r="A431" s="632">
        <v>17</v>
      </c>
      <c r="B431" s="828" t="s">
        <v>848</v>
      </c>
      <c r="C431" s="658" t="s">
        <v>709</v>
      </c>
      <c r="D431" s="658">
        <v>1</v>
      </c>
      <c r="E431" s="658">
        <v>2000</v>
      </c>
      <c r="F431" s="1094">
        <v>686.6</v>
      </c>
      <c r="G431" s="816">
        <f t="shared" si="15"/>
        <v>686.6</v>
      </c>
      <c r="H431" s="735">
        <v>100</v>
      </c>
      <c r="I431" s="816">
        <f t="shared" si="16"/>
        <v>0</v>
      </c>
      <c r="J431" s="802"/>
      <c r="K431" s="822"/>
      <c r="L431" s="822"/>
      <c r="M431" s="803"/>
      <c r="N431" s="737"/>
      <c r="O431" s="737"/>
      <c r="P431" s="1888"/>
    </row>
    <row r="432" spans="1:16" ht="27">
      <c r="A432" s="632">
        <v>18</v>
      </c>
      <c r="B432" s="828" t="s">
        <v>849</v>
      </c>
      <c r="C432" s="658" t="s">
        <v>709</v>
      </c>
      <c r="D432" s="658">
        <v>2</v>
      </c>
      <c r="E432" s="658">
        <v>2000</v>
      </c>
      <c r="F432" s="1094">
        <v>801.6</v>
      </c>
      <c r="G432" s="816">
        <f t="shared" si="15"/>
        <v>801.6</v>
      </c>
      <c r="H432" s="735">
        <v>100</v>
      </c>
      <c r="I432" s="816">
        <f t="shared" si="16"/>
        <v>0</v>
      </c>
      <c r="J432" s="802"/>
      <c r="K432" s="822"/>
      <c r="L432" s="822"/>
      <c r="M432" s="803"/>
      <c r="N432" s="737"/>
      <c r="O432" s="737"/>
      <c r="P432" s="1888"/>
    </row>
    <row r="433" spans="1:16" ht="13.5">
      <c r="A433" s="632">
        <v>19</v>
      </c>
      <c r="B433" s="828" t="s">
        <v>850</v>
      </c>
      <c r="C433" s="658" t="s">
        <v>709</v>
      </c>
      <c r="D433" s="658">
        <v>1</v>
      </c>
      <c r="E433" s="658">
        <v>2001</v>
      </c>
      <c r="F433" s="1094">
        <v>444.8</v>
      </c>
      <c r="G433" s="816">
        <f t="shared" si="15"/>
        <v>444.8</v>
      </c>
      <c r="H433" s="735">
        <v>100</v>
      </c>
      <c r="I433" s="816">
        <f t="shared" si="16"/>
        <v>0</v>
      </c>
      <c r="J433" s="802"/>
      <c r="K433" s="822"/>
      <c r="L433" s="822"/>
      <c r="M433" s="803"/>
      <c r="N433" s="737"/>
      <c r="O433" s="737"/>
      <c r="P433" s="1888"/>
    </row>
    <row r="434" spans="1:16" ht="13.5">
      <c r="A434" s="632">
        <v>20</v>
      </c>
      <c r="B434" s="828" t="s">
        <v>851</v>
      </c>
      <c r="C434" s="658" t="s">
        <v>709</v>
      </c>
      <c r="D434" s="658">
        <v>1</v>
      </c>
      <c r="E434" s="658">
        <v>2001</v>
      </c>
      <c r="F434" s="1094">
        <v>194.6</v>
      </c>
      <c r="G434" s="816">
        <f t="shared" si="15"/>
        <v>194.6</v>
      </c>
      <c r="H434" s="735">
        <v>100</v>
      </c>
      <c r="I434" s="816">
        <f t="shared" si="16"/>
        <v>0</v>
      </c>
      <c r="J434" s="802"/>
      <c r="K434" s="822"/>
      <c r="L434" s="822"/>
      <c r="M434" s="803"/>
      <c r="N434" s="737"/>
      <c r="O434" s="737"/>
      <c r="P434" s="1888"/>
    </row>
    <row r="435" spans="1:16" ht="13.5">
      <c r="A435" s="632">
        <v>21</v>
      </c>
      <c r="B435" s="828" t="s">
        <v>852</v>
      </c>
      <c r="C435" s="658" t="s">
        <v>709</v>
      </c>
      <c r="D435" s="658">
        <v>1</v>
      </c>
      <c r="E435" s="658">
        <v>2001</v>
      </c>
      <c r="F435" s="1094">
        <v>60</v>
      </c>
      <c r="G435" s="816">
        <f t="shared" si="15"/>
        <v>60</v>
      </c>
      <c r="H435" s="735">
        <v>100</v>
      </c>
      <c r="I435" s="816">
        <f t="shared" si="16"/>
        <v>0</v>
      </c>
      <c r="J435" s="802"/>
      <c r="K435" s="822"/>
      <c r="L435" s="822"/>
      <c r="M435" s="803"/>
      <c r="N435" s="737"/>
      <c r="O435" s="737"/>
      <c r="P435" s="1888"/>
    </row>
    <row r="436" spans="1:16" ht="13.5">
      <c r="A436" s="632">
        <v>22</v>
      </c>
      <c r="B436" s="828" t="s">
        <v>853</v>
      </c>
      <c r="C436" s="658" t="s">
        <v>709</v>
      </c>
      <c r="D436" s="658">
        <v>1</v>
      </c>
      <c r="E436" s="658">
        <v>2001</v>
      </c>
      <c r="F436" s="1094">
        <v>134.4</v>
      </c>
      <c r="G436" s="816">
        <f t="shared" si="15"/>
        <v>134.4</v>
      </c>
      <c r="H436" s="735">
        <v>100</v>
      </c>
      <c r="I436" s="816">
        <f t="shared" si="16"/>
        <v>0</v>
      </c>
      <c r="J436" s="802"/>
      <c r="K436" s="822"/>
      <c r="L436" s="822"/>
      <c r="M436" s="803"/>
      <c r="N436" s="737"/>
      <c r="O436" s="737"/>
      <c r="P436" s="1888"/>
    </row>
    <row r="437" spans="1:16" ht="13.5">
      <c r="A437" s="632">
        <v>23</v>
      </c>
      <c r="B437" s="828" t="s">
        <v>854</v>
      </c>
      <c r="C437" s="658" t="s">
        <v>709</v>
      </c>
      <c r="D437" s="658">
        <v>1</v>
      </c>
      <c r="E437" s="658">
        <v>2001</v>
      </c>
      <c r="F437" s="1094">
        <v>58.4</v>
      </c>
      <c r="G437" s="816">
        <f t="shared" si="15"/>
        <v>58.4</v>
      </c>
      <c r="H437" s="735">
        <v>100</v>
      </c>
      <c r="I437" s="816">
        <f t="shared" si="16"/>
        <v>0</v>
      </c>
      <c r="J437" s="802"/>
      <c r="K437" s="822"/>
      <c r="L437" s="822"/>
      <c r="M437" s="803"/>
      <c r="N437" s="737"/>
      <c r="O437" s="737"/>
      <c r="P437" s="1888"/>
    </row>
    <row r="438" spans="1:16" ht="13.5">
      <c r="A438" s="632">
        <v>24</v>
      </c>
      <c r="B438" s="828" t="s">
        <v>855</v>
      </c>
      <c r="C438" s="658" t="s">
        <v>709</v>
      </c>
      <c r="D438" s="658">
        <v>1</v>
      </c>
      <c r="E438" s="658">
        <v>2001</v>
      </c>
      <c r="F438" s="1094">
        <v>240.1</v>
      </c>
      <c r="G438" s="816">
        <f t="shared" si="15"/>
        <v>240.1</v>
      </c>
      <c r="H438" s="735">
        <v>100</v>
      </c>
      <c r="I438" s="816">
        <f t="shared" si="16"/>
        <v>0</v>
      </c>
      <c r="J438" s="802"/>
      <c r="K438" s="822"/>
      <c r="L438" s="822"/>
      <c r="M438" s="803"/>
      <c r="N438" s="737"/>
      <c r="O438" s="737"/>
      <c r="P438" s="1888"/>
    </row>
    <row r="439" spans="1:16" ht="13.5">
      <c r="A439" s="632">
        <v>25</v>
      </c>
      <c r="B439" s="828" t="s">
        <v>856</v>
      </c>
      <c r="C439" s="658" t="s">
        <v>709</v>
      </c>
      <c r="D439" s="658">
        <v>1</v>
      </c>
      <c r="E439" s="658">
        <v>2004</v>
      </c>
      <c r="F439" s="1094">
        <v>1008.2</v>
      </c>
      <c r="G439" s="816">
        <f t="shared" si="15"/>
        <v>1008.2</v>
      </c>
      <c r="H439" s="735">
        <v>100</v>
      </c>
      <c r="I439" s="816">
        <f t="shared" si="16"/>
        <v>0</v>
      </c>
      <c r="J439" s="802"/>
      <c r="K439" s="822"/>
      <c r="L439" s="822"/>
      <c r="M439" s="803"/>
      <c r="N439" s="737"/>
      <c r="O439" s="737"/>
      <c r="P439" s="1888"/>
    </row>
    <row r="440" spans="1:16" ht="13.5">
      <c r="A440" s="632">
        <v>26</v>
      </c>
      <c r="B440" s="828" t="s">
        <v>784</v>
      </c>
      <c r="C440" s="658" t="s">
        <v>709</v>
      </c>
      <c r="D440" s="658">
        <v>2</v>
      </c>
      <c r="E440" s="658">
        <v>2004</v>
      </c>
      <c r="F440" s="1094">
        <v>409.5</v>
      </c>
      <c r="G440" s="816">
        <f t="shared" si="15"/>
        <v>409.5</v>
      </c>
      <c r="H440" s="735">
        <v>100</v>
      </c>
      <c r="I440" s="816">
        <f t="shared" si="16"/>
        <v>0</v>
      </c>
      <c r="J440" s="802"/>
      <c r="K440" s="822"/>
      <c r="L440" s="822"/>
      <c r="M440" s="803"/>
      <c r="N440" s="737"/>
      <c r="O440" s="737"/>
      <c r="P440" s="1888"/>
    </row>
    <row r="441" spans="1:16" ht="27">
      <c r="A441" s="632">
        <v>27</v>
      </c>
      <c r="B441" s="828" t="s">
        <v>857</v>
      </c>
      <c r="C441" s="658" t="s">
        <v>709</v>
      </c>
      <c r="D441" s="658">
        <v>3</v>
      </c>
      <c r="E441" s="658">
        <v>2005</v>
      </c>
      <c r="F441" s="1094">
        <v>1686.4</v>
      </c>
      <c r="G441" s="816">
        <f t="shared" si="15"/>
        <v>1686.4</v>
      </c>
      <c r="H441" s="735">
        <v>100</v>
      </c>
      <c r="I441" s="816">
        <f t="shared" si="16"/>
        <v>0</v>
      </c>
      <c r="J441" s="802"/>
      <c r="K441" s="822"/>
      <c r="L441" s="822"/>
      <c r="M441" s="803"/>
      <c r="N441" s="737"/>
      <c r="O441" s="737"/>
      <c r="P441" s="1888"/>
    </row>
    <row r="442" spans="1:16" ht="13.5">
      <c r="A442" s="632">
        <v>28</v>
      </c>
      <c r="B442" s="828" t="s">
        <v>858</v>
      </c>
      <c r="C442" s="658" t="s">
        <v>709</v>
      </c>
      <c r="D442" s="658">
        <v>1</v>
      </c>
      <c r="E442" s="658">
        <v>2005</v>
      </c>
      <c r="F442" s="1094">
        <v>1610.9</v>
      </c>
      <c r="G442" s="816">
        <f t="shared" si="15"/>
        <v>1610.9</v>
      </c>
      <c r="H442" s="735">
        <v>100</v>
      </c>
      <c r="I442" s="816">
        <f t="shared" si="16"/>
        <v>0</v>
      </c>
      <c r="J442" s="802"/>
      <c r="K442" s="822"/>
      <c r="L442" s="822"/>
      <c r="M442" s="803"/>
      <c r="N442" s="737"/>
      <c r="O442" s="737"/>
      <c r="P442" s="1888"/>
    </row>
    <row r="443" spans="1:16" ht="13.5">
      <c r="A443" s="632">
        <v>29</v>
      </c>
      <c r="B443" s="828" t="s">
        <v>859</v>
      </c>
      <c r="C443" s="658" t="s">
        <v>709</v>
      </c>
      <c r="D443" s="658">
        <v>2</v>
      </c>
      <c r="E443" s="658">
        <v>2007</v>
      </c>
      <c r="F443" s="1094">
        <v>146</v>
      </c>
      <c r="G443" s="816">
        <f t="shared" si="15"/>
        <v>146</v>
      </c>
      <c r="H443" s="735">
        <v>100</v>
      </c>
      <c r="I443" s="816">
        <f t="shared" si="16"/>
        <v>0</v>
      </c>
      <c r="J443" s="802"/>
      <c r="K443" s="822"/>
      <c r="L443" s="822"/>
      <c r="M443" s="803"/>
      <c r="N443" s="737"/>
      <c r="O443" s="737"/>
      <c r="P443" s="1888"/>
    </row>
    <row r="444" spans="1:16" ht="13.5">
      <c r="A444" s="632">
        <v>30</v>
      </c>
      <c r="B444" s="828" t="s">
        <v>802</v>
      </c>
      <c r="C444" s="658" t="s">
        <v>709</v>
      </c>
      <c r="D444" s="658">
        <v>3</v>
      </c>
      <c r="E444" s="658">
        <v>2007</v>
      </c>
      <c r="F444" s="1094">
        <v>748.5</v>
      </c>
      <c r="G444" s="816">
        <f t="shared" si="15"/>
        <v>748.5</v>
      </c>
      <c r="H444" s="735">
        <v>100</v>
      </c>
      <c r="I444" s="816">
        <f t="shared" si="16"/>
        <v>0</v>
      </c>
      <c r="J444" s="802"/>
      <c r="K444" s="822"/>
      <c r="L444" s="822"/>
      <c r="M444" s="803"/>
      <c r="N444" s="737"/>
      <c r="O444" s="737"/>
      <c r="P444" s="1888"/>
    </row>
    <row r="445" spans="1:16" ht="13.5">
      <c r="A445" s="632">
        <v>31</v>
      </c>
      <c r="B445" s="828" t="s">
        <v>860</v>
      </c>
      <c r="C445" s="658" t="s">
        <v>709</v>
      </c>
      <c r="D445" s="658">
        <v>1</v>
      </c>
      <c r="E445" s="658">
        <v>2007</v>
      </c>
      <c r="F445" s="1094">
        <v>1292.7</v>
      </c>
      <c r="G445" s="816">
        <f t="shared" si="15"/>
        <v>1292.7</v>
      </c>
      <c r="H445" s="735">
        <v>100</v>
      </c>
      <c r="I445" s="816">
        <f t="shared" si="16"/>
        <v>0</v>
      </c>
      <c r="J445" s="802"/>
      <c r="K445" s="822"/>
      <c r="L445" s="822"/>
      <c r="M445" s="803"/>
      <c r="N445" s="737"/>
      <c r="O445" s="737"/>
      <c r="P445" s="1888"/>
    </row>
    <row r="446" spans="1:16" ht="13.5">
      <c r="A446" s="632">
        <v>32</v>
      </c>
      <c r="B446" s="828" t="s">
        <v>861</v>
      </c>
      <c r="C446" s="658" t="s">
        <v>709</v>
      </c>
      <c r="D446" s="658">
        <v>5</v>
      </c>
      <c r="E446" s="658">
        <v>2007</v>
      </c>
      <c r="F446" s="1094">
        <v>460</v>
      </c>
      <c r="G446" s="816">
        <f t="shared" si="15"/>
        <v>460</v>
      </c>
      <c r="H446" s="735">
        <v>100</v>
      </c>
      <c r="I446" s="816">
        <f t="shared" si="16"/>
        <v>0</v>
      </c>
      <c r="J446" s="802"/>
      <c r="K446" s="822"/>
      <c r="L446" s="822"/>
      <c r="M446" s="803"/>
      <c r="N446" s="737"/>
      <c r="O446" s="737"/>
      <c r="P446" s="1888"/>
    </row>
    <row r="447" spans="1:16" ht="13.5">
      <c r="A447" s="632">
        <v>33</v>
      </c>
      <c r="B447" s="828" t="s">
        <v>862</v>
      </c>
      <c r="C447" s="658" t="s">
        <v>709</v>
      </c>
      <c r="D447" s="658">
        <v>2</v>
      </c>
      <c r="E447" s="658">
        <v>2006</v>
      </c>
      <c r="F447" s="1094">
        <v>688.4</v>
      </c>
      <c r="G447" s="816">
        <f t="shared" si="15"/>
        <v>688.4</v>
      </c>
      <c r="H447" s="735">
        <v>100</v>
      </c>
      <c r="I447" s="816">
        <f t="shared" si="16"/>
        <v>0</v>
      </c>
      <c r="J447" s="802"/>
      <c r="K447" s="822"/>
      <c r="L447" s="822"/>
      <c r="M447" s="803"/>
      <c r="N447" s="737"/>
      <c r="O447" s="737"/>
      <c r="P447" s="1888"/>
    </row>
    <row r="448" spans="1:16" ht="13.5">
      <c r="A448" s="632">
        <v>34</v>
      </c>
      <c r="B448" s="828" t="s">
        <v>863</v>
      </c>
      <c r="C448" s="658" t="s">
        <v>709</v>
      </c>
      <c r="D448" s="658">
        <v>2</v>
      </c>
      <c r="E448" s="658">
        <v>2006</v>
      </c>
      <c r="F448" s="1094">
        <v>322.8</v>
      </c>
      <c r="G448" s="816">
        <f t="shared" si="15"/>
        <v>322.8</v>
      </c>
      <c r="H448" s="735">
        <v>100</v>
      </c>
      <c r="I448" s="816">
        <f t="shared" si="16"/>
        <v>0</v>
      </c>
      <c r="J448" s="802"/>
      <c r="K448" s="822"/>
      <c r="L448" s="822"/>
      <c r="M448" s="803"/>
      <c r="N448" s="737"/>
      <c r="O448" s="737"/>
      <c r="P448" s="1888"/>
    </row>
    <row r="449" spans="1:16" ht="13.5">
      <c r="A449" s="632">
        <v>35</v>
      </c>
      <c r="B449" s="828" t="s">
        <v>864</v>
      </c>
      <c r="C449" s="658" t="s">
        <v>709</v>
      </c>
      <c r="D449" s="658">
        <v>2</v>
      </c>
      <c r="E449" s="658">
        <v>2006</v>
      </c>
      <c r="F449" s="1094">
        <v>326.7</v>
      </c>
      <c r="G449" s="816">
        <f t="shared" si="15"/>
        <v>326.7</v>
      </c>
      <c r="H449" s="735">
        <v>100</v>
      </c>
      <c r="I449" s="816">
        <f t="shared" si="16"/>
        <v>0</v>
      </c>
      <c r="J449" s="802"/>
      <c r="K449" s="822"/>
      <c r="L449" s="822"/>
      <c r="M449" s="803"/>
      <c r="N449" s="737"/>
      <c r="O449" s="737"/>
      <c r="P449" s="1888"/>
    </row>
    <row r="450" spans="1:16" ht="13.5">
      <c r="A450" s="632">
        <v>36</v>
      </c>
      <c r="B450" s="828" t="s">
        <v>806</v>
      </c>
      <c r="C450" s="658" t="s">
        <v>709</v>
      </c>
      <c r="D450" s="658">
        <v>1</v>
      </c>
      <c r="E450" s="658">
        <v>2006</v>
      </c>
      <c r="F450" s="1094">
        <v>38.4</v>
      </c>
      <c r="G450" s="816">
        <f t="shared" si="15"/>
        <v>38.4</v>
      </c>
      <c r="H450" s="735">
        <v>100</v>
      </c>
      <c r="I450" s="816">
        <f t="shared" si="16"/>
        <v>0</v>
      </c>
      <c r="J450" s="802"/>
      <c r="K450" s="822"/>
      <c r="L450" s="822"/>
      <c r="M450" s="803"/>
      <c r="N450" s="737"/>
      <c r="O450" s="737"/>
      <c r="P450" s="1888"/>
    </row>
    <row r="451" spans="1:16" ht="13.5">
      <c r="A451" s="632">
        <v>37</v>
      </c>
      <c r="B451" s="828" t="s">
        <v>865</v>
      </c>
      <c r="C451" s="658" t="s">
        <v>709</v>
      </c>
      <c r="D451" s="658">
        <v>2</v>
      </c>
      <c r="E451" s="658">
        <v>2005</v>
      </c>
      <c r="F451" s="1094">
        <v>340.4</v>
      </c>
      <c r="G451" s="816">
        <f t="shared" si="15"/>
        <v>340.4</v>
      </c>
      <c r="H451" s="735">
        <v>100</v>
      </c>
      <c r="I451" s="816">
        <f t="shared" si="16"/>
        <v>0</v>
      </c>
      <c r="J451" s="802"/>
      <c r="K451" s="822"/>
      <c r="L451" s="822"/>
      <c r="M451" s="803"/>
      <c r="N451" s="737"/>
      <c r="O451" s="737"/>
      <c r="P451" s="1888"/>
    </row>
    <row r="452" spans="1:16" ht="13.5">
      <c r="A452" s="632">
        <v>38</v>
      </c>
      <c r="B452" s="828" t="s">
        <v>866</v>
      </c>
      <c r="C452" s="658" t="s">
        <v>709</v>
      </c>
      <c r="D452" s="658">
        <v>2</v>
      </c>
      <c r="E452" s="658">
        <v>2005</v>
      </c>
      <c r="F452" s="1094">
        <v>476.8</v>
      </c>
      <c r="G452" s="816">
        <f t="shared" si="15"/>
        <v>476.8</v>
      </c>
      <c r="H452" s="735">
        <v>100</v>
      </c>
      <c r="I452" s="816">
        <f t="shared" si="16"/>
        <v>0</v>
      </c>
      <c r="J452" s="802"/>
      <c r="K452" s="822"/>
      <c r="L452" s="822"/>
      <c r="M452" s="803"/>
      <c r="N452" s="737"/>
      <c r="O452" s="737"/>
      <c r="P452" s="1888"/>
    </row>
    <row r="453" spans="1:16" ht="13.5">
      <c r="A453" s="632">
        <v>39</v>
      </c>
      <c r="B453" s="828" t="s">
        <v>867</v>
      </c>
      <c r="C453" s="658" t="s">
        <v>709</v>
      </c>
      <c r="D453" s="658">
        <v>2</v>
      </c>
      <c r="E453" s="658">
        <v>2006</v>
      </c>
      <c r="F453" s="1094">
        <v>2395</v>
      </c>
      <c r="G453" s="816">
        <f t="shared" si="15"/>
        <v>2395</v>
      </c>
      <c r="H453" s="735">
        <v>100</v>
      </c>
      <c r="I453" s="816">
        <f t="shared" si="16"/>
        <v>0</v>
      </c>
      <c r="J453" s="802"/>
      <c r="K453" s="822"/>
      <c r="L453" s="822"/>
      <c r="M453" s="803"/>
      <c r="N453" s="737"/>
      <c r="O453" s="737"/>
      <c r="P453" s="1888"/>
    </row>
    <row r="454" spans="1:16" ht="13.5">
      <c r="A454" s="632">
        <v>40</v>
      </c>
      <c r="B454" s="828" t="s">
        <v>868</v>
      </c>
      <c r="C454" s="658" t="s">
        <v>709</v>
      </c>
      <c r="D454" s="658">
        <v>2</v>
      </c>
      <c r="E454" s="658">
        <v>2006</v>
      </c>
      <c r="F454" s="1094">
        <v>499.4</v>
      </c>
      <c r="G454" s="816">
        <f t="shared" si="15"/>
        <v>499.4</v>
      </c>
      <c r="H454" s="735">
        <v>100</v>
      </c>
      <c r="I454" s="816">
        <f t="shared" si="16"/>
        <v>0</v>
      </c>
      <c r="J454" s="802"/>
      <c r="K454" s="822"/>
      <c r="L454" s="822"/>
      <c r="M454" s="803"/>
      <c r="N454" s="737"/>
      <c r="O454" s="737"/>
      <c r="P454" s="1888"/>
    </row>
    <row r="455" spans="1:16" ht="13.5">
      <c r="A455" s="632">
        <v>41</v>
      </c>
      <c r="B455" s="828" t="s">
        <v>804</v>
      </c>
      <c r="C455" s="658" t="s">
        <v>709</v>
      </c>
      <c r="D455" s="658">
        <v>2</v>
      </c>
      <c r="E455" s="658">
        <v>2006</v>
      </c>
      <c r="F455" s="1094">
        <v>283.2</v>
      </c>
      <c r="G455" s="816">
        <f t="shared" si="15"/>
        <v>283.2</v>
      </c>
      <c r="H455" s="735">
        <v>100</v>
      </c>
      <c r="I455" s="816">
        <f t="shared" si="16"/>
        <v>0</v>
      </c>
      <c r="J455" s="802"/>
      <c r="K455" s="822"/>
      <c r="L455" s="822"/>
      <c r="M455" s="803"/>
      <c r="N455" s="737"/>
      <c r="O455" s="737"/>
      <c r="P455" s="1888"/>
    </row>
    <row r="456" spans="1:16" ht="13.5">
      <c r="A456" s="632">
        <v>42</v>
      </c>
      <c r="B456" s="828" t="s">
        <v>622</v>
      </c>
      <c r="C456" s="658" t="s">
        <v>709</v>
      </c>
      <c r="D456" s="658">
        <v>10</v>
      </c>
      <c r="E456" s="658">
        <v>2006</v>
      </c>
      <c r="F456" s="1094">
        <v>730</v>
      </c>
      <c r="G456" s="816">
        <f t="shared" si="15"/>
        <v>730</v>
      </c>
      <c r="H456" s="735">
        <v>100</v>
      </c>
      <c r="I456" s="816">
        <f t="shared" si="16"/>
        <v>0</v>
      </c>
      <c r="J456" s="802"/>
      <c r="K456" s="822"/>
      <c r="L456" s="822"/>
      <c r="M456" s="803"/>
      <c r="N456" s="737"/>
      <c r="O456" s="737"/>
      <c r="P456" s="1888"/>
    </row>
    <row r="457" spans="1:16" ht="13.5">
      <c r="A457" s="632">
        <v>43</v>
      </c>
      <c r="B457" s="828" t="s">
        <v>820</v>
      </c>
      <c r="C457" s="658" t="s">
        <v>709</v>
      </c>
      <c r="D457" s="658">
        <v>1</v>
      </c>
      <c r="E457" s="658">
        <v>2005</v>
      </c>
      <c r="F457" s="1094">
        <v>197.8</v>
      </c>
      <c r="G457" s="816">
        <f t="shared" si="15"/>
        <v>197.8</v>
      </c>
      <c r="H457" s="735">
        <v>100</v>
      </c>
      <c r="I457" s="816">
        <f t="shared" si="16"/>
        <v>0</v>
      </c>
      <c r="J457" s="802"/>
      <c r="K457" s="822"/>
      <c r="L457" s="822"/>
      <c r="M457" s="803"/>
      <c r="N457" s="737"/>
      <c r="O457" s="737"/>
      <c r="P457" s="1888"/>
    </row>
    <row r="458" spans="1:16" ht="27">
      <c r="A458" s="632">
        <v>44</v>
      </c>
      <c r="B458" s="828" t="s">
        <v>869</v>
      </c>
      <c r="C458" s="658" t="s">
        <v>709</v>
      </c>
      <c r="D458" s="658">
        <v>1</v>
      </c>
      <c r="E458" s="658">
        <v>2006</v>
      </c>
      <c r="F458" s="1094">
        <v>6232.9</v>
      </c>
      <c r="G458" s="816">
        <f t="shared" si="15"/>
        <v>6232.9</v>
      </c>
      <c r="H458" s="735">
        <v>100</v>
      </c>
      <c r="I458" s="816">
        <f t="shared" si="16"/>
        <v>0</v>
      </c>
      <c r="J458" s="802"/>
      <c r="K458" s="822"/>
      <c r="L458" s="822"/>
      <c r="M458" s="803"/>
      <c r="N458" s="737"/>
      <c r="O458" s="737"/>
      <c r="P458" s="1888"/>
    </row>
    <row r="459" spans="1:16" ht="27">
      <c r="A459" s="632">
        <v>45</v>
      </c>
      <c r="B459" s="828" t="s">
        <v>870</v>
      </c>
      <c r="C459" s="658" t="s">
        <v>709</v>
      </c>
      <c r="D459" s="658">
        <v>1</v>
      </c>
      <c r="E459" s="658">
        <v>2006</v>
      </c>
      <c r="F459" s="1094">
        <v>9345.4</v>
      </c>
      <c r="G459" s="816">
        <f t="shared" si="15"/>
        <v>9345.4</v>
      </c>
      <c r="H459" s="735">
        <v>100</v>
      </c>
      <c r="I459" s="816">
        <f t="shared" si="16"/>
        <v>0</v>
      </c>
      <c r="J459" s="802"/>
      <c r="K459" s="822"/>
      <c r="L459" s="822"/>
      <c r="M459" s="803"/>
      <c r="N459" s="737"/>
      <c r="O459" s="737"/>
      <c r="P459" s="1888"/>
    </row>
    <row r="460" spans="1:16" ht="27">
      <c r="A460" s="632">
        <v>46</v>
      </c>
      <c r="B460" s="828" t="s">
        <v>871</v>
      </c>
      <c r="C460" s="658" t="s">
        <v>709</v>
      </c>
      <c r="D460" s="658">
        <v>50</v>
      </c>
      <c r="E460" s="658">
        <v>2006</v>
      </c>
      <c r="F460" s="1094">
        <v>5117.2</v>
      </c>
      <c r="G460" s="816">
        <f t="shared" si="15"/>
        <v>5117.2</v>
      </c>
      <c r="H460" s="735">
        <v>100</v>
      </c>
      <c r="I460" s="816">
        <f t="shared" si="16"/>
        <v>0</v>
      </c>
      <c r="J460" s="802"/>
      <c r="K460" s="822"/>
      <c r="L460" s="822"/>
      <c r="M460" s="803"/>
      <c r="N460" s="737"/>
      <c r="O460" s="737"/>
      <c r="P460" s="1888"/>
    </row>
    <row r="461" spans="1:16" ht="27">
      <c r="A461" s="632">
        <v>47</v>
      </c>
      <c r="B461" s="828" t="s">
        <v>872</v>
      </c>
      <c r="C461" s="658" t="s">
        <v>709</v>
      </c>
      <c r="D461" s="658">
        <v>1</v>
      </c>
      <c r="E461" s="658">
        <v>2006</v>
      </c>
      <c r="F461" s="1094">
        <v>1235.8</v>
      </c>
      <c r="G461" s="816">
        <f t="shared" si="15"/>
        <v>1235.8</v>
      </c>
      <c r="H461" s="735">
        <v>100</v>
      </c>
      <c r="I461" s="816">
        <f t="shared" si="16"/>
        <v>0</v>
      </c>
      <c r="J461" s="802"/>
      <c r="K461" s="822"/>
      <c r="L461" s="822"/>
      <c r="M461" s="803"/>
      <c r="N461" s="737"/>
      <c r="O461" s="737"/>
      <c r="P461" s="1888"/>
    </row>
    <row r="462" spans="1:16" ht="13.5">
      <c r="A462" s="632">
        <v>48</v>
      </c>
      <c r="B462" s="828" t="s">
        <v>873</v>
      </c>
      <c r="C462" s="658" t="s">
        <v>709</v>
      </c>
      <c r="D462" s="658">
        <v>2</v>
      </c>
      <c r="E462" s="658">
        <v>2006</v>
      </c>
      <c r="F462" s="1094">
        <v>2471.6999999999998</v>
      </c>
      <c r="G462" s="816">
        <f t="shared" si="15"/>
        <v>2471.6999999999998</v>
      </c>
      <c r="H462" s="735">
        <v>100</v>
      </c>
      <c r="I462" s="816">
        <f t="shared" si="16"/>
        <v>0</v>
      </c>
      <c r="J462" s="802"/>
      <c r="K462" s="822"/>
      <c r="L462" s="822"/>
      <c r="M462" s="803"/>
      <c r="N462" s="737"/>
      <c r="O462" s="737"/>
      <c r="P462" s="1888"/>
    </row>
    <row r="463" spans="1:16" ht="13.5">
      <c r="A463" s="632">
        <v>49</v>
      </c>
      <c r="B463" s="828" t="s">
        <v>791</v>
      </c>
      <c r="C463" s="658" t="s">
        <v>709</v>
      </c>
      <c r="D463" s="658">
        <v>1</v>
      </c>
      <c r="E463" s="658">
        <v>2006</v>
      </c>
      <c r="F463" s="1094">
        <v>1268.5</v>
      </c>
      <c r="G463" s="816">
        <f t="shared" si="15"/>
        <v>1268.5</v>
      </c>
      <c r="H463" s="735">
        <v>100</v>
      </c>
      <c r="I463" s="816">
        <f t="shared" si="16"/>
        <v>0</v>
      </c>
      <c r="J463" s="802"/>
      <c r="K463" s="822"/>
      <c r="L463" s="822"/>
      <c r="M463" s="803"/>
      <c r="N463" s="737"/>
      <c r="O463" s="737"/>
      <c r="P463" s="1888"/>
    </row>
    <row r="464" spans="1:16" ht="13.5">
      <c r="A464" s="632">
        <v>50</v>
      </c>
      <c r="B464" s="828" t="s">
        <v>805</v>
      </c>
      <c r="C464" s="658" t="s">
        <v>709</v>
      </c>
      <c r="D464" s="658">
        <v>1</v>
      </c>
      <c r="E464" s="658">
        <v>2006</v>
      </c>
      <c r="F464" s="1094">
        <v>2412.8000000000002</v>
      </c>
      <c r="G464" s="816">
        <f t="shared" si="15"/>
        <v>2412.8000000000002</v>
      </c>
      <c r="H464" s="735">
        <v>100</v>
      </c>
      <c r="I464" s="816">
        <f t="shared" si="16"/>
        <v>0</v>
      </c>
      <c r="J464" s="802"/>
      <c r="K464" s="822"/>
      <c r="L464" s="822"/>
      <c r="M464" s="803"/>
      <c r="N464" s="737"/>
      <c r="O464" s="737"/>
      <c r="P464" s="1888"/>
    </row>
    <row r="465" spans="1:16" ht="13.5">
      <c r="A465" s="632">
        <v>51</v>
      </c>
      <c r="B465" s="828" t="s">
        <v>874</v>
      </c>
      <c r="C465" s="658" t="s">
        <v>709</v>
      </c>
      <c r="D465" s="658">
        <v>29</v>
      </c>
      <c r="E465" s="658">
        <v>2006</v>
      </c>
      <c r="F465" s="1094">
        <v>15413.7</v>
      </c>
      <c r="G465" s="816">
        <f t="shared" si="15"/>
        <v>15413.7</v>
      </c>
      <c r="H465" s="735">
        <v>100</v>
      </c>
      <c r="I465" s="816">
        <f t="shared" si="16"/>
        <v>0</v>
      </c>
      <c r="J465" s="802"/>
      <c r="K465" s="822"/>
      <c r="L465" s="822"/>
      <c r="M465" s="803"/>
      <c r="N465" s="737"/>
      <c r="O465" s="737"/>
      <c r="P465" s="1888"/>
    </row>
    <row r="466" spans="1:16" ht="13.5">
      <c r="A466" s="632">
        <v>52</v>
      </c>
      <c r="B466" s="828" t="s">
        <v>875</v>
      </c>
      <c r="C466" s="658" t="s">
        <v>709</v>
      </c>
      <c r="D466" s="658">
        <v>29</v>
      </c>
      <c r="E466" s="658">
        <v>2006</v>
      </c>
      <c r="F466" s="1094">
        <v>4074</v>
      </c>
      <c r="G466" s="816">
        <f t="shared" si="15"/>
        <v>4074</v>
      </c>
      <c r="H466" s="735">
        <v>100</v>
      </c>
      <c r="I466" s="816">
        <f t="shared" si="16"/>
        <v>0</v>
      </c>
      <c r="J466" s="802"/>
      <c r="K466" s="822"/>
      <c r="L466" s="822"/>
      <c r="M466" s="803"/>
      <c r="N466" s="737"/>
      <c r="O466" s="737"/>
      <c r="P466" s="1888"/>
    </row>
    <row r="467" spans="1:16" ht="13.5">
      <c r="A467" s="632">
        <v>53</v>
      </c>
      <c r="B467" s="828" t="s">
        <v>876</v>
      </c>
      <c r="C467" s="658" t="s">
        <v>709</v>
      </c>
      <c r="D467" s="658">
        <v>18</v>
      </c>
      <c r="E467" s="658">
        <v>2006</v>
      </c>
      <c r="F467" s="1094">
        <v>1628.2</v>
      </c>
      <c r="G467" s="816">
        <f t="shared" si="15"/>
        <v>1628.2</v>
      </c>
      <c r="H467" s="735">
        <v>100</v>
      </c>
      <c r="I467" s="816">
        <f t="shared" si="16"/>
        <v>0</v>
      </c>
      <c r="J467" s="802"/>
      <c r="K467" s="822"/>
      <c r="L467" s="822"/>
      <c r="M467" s="803"/>
      <c r="N467" s="737"/>
      <c r="O467" s="737"/>
      <c r="P467" s="1888"/>
    </row>
    <row r="468" spans="1:16" ht="13.5">
      <c r="A468" s="632">
        <v>54</v>
      </c>
      <c r="B468" s="828" t="s">
        <v>877</v>
      </c>
      <c r="C468" s="658" t="s">
        <v>709</v>
      </c>
      <c r="D468" s="658">
        <v>1</v>
      </c>
      <c r="E468" s="658">
        <v>2006</v>
      </c>
      <c r="F468" s="1094">
        <v>1746.2</v>
      </c>
      <c r="G468" s="816">
        <f t="shared" si="15"/>
        <v>1746.2</v>
      </c>
      <c r="H468" s="735">
        <v>100</v>
      </c>
      <c r="I468" s="816">
        <f t="shared" si="16"/>
        <v>0</v>
      </c>
      <c r="J468" s="802"/>
      <c r="K468" s="822"/>
      <c r="L468" s="822"/>
      <c r="M468" s="803"/>
      <c r="N468" s="737"/>
      <c r="O468" s="737"/>
      <c r="P468" s="1888"/>
    </row>
    <row r="469" spans="1:16" ht="27">
      <c r="A469" s="632">
        <v>55</v>
      </c>
      <c r="B469" s="828" t="s">
        <v>878</v>
      </c>
      <c r="C469" s="658" t="s">
        <v>709</v>
      </c>
      <c r="D469" s="658">
        <v>14</v>
      </c>
      <c r="E469" s="658">
        <v>2007</v>
      </c>
      <c r="F469" s="1094">
        <v>4111.8</v>
      </c>
      <c r="G469" s="816">
        <f t="shared" si="15"/>
        <v>4111.8</v>
      </c>
      <c r="H469" s="735">
        <v>100</v>
      </c>
      <c r="I469" s="816">
        <f t="shared" si="16"/>
        <v>0</v>
      </c>
      <c r="J469" s="802"/>
      <c r="K469" s="822"/>
      <c r="L469" s="822"/>
      <c r="M469" s="803"/>
      <c r="N469" s="737"/>
      <c r="O469" s="737"/>
      <c r="P469" s="1888"/>
    </row>
    <row r="470" spans="1:16" ht="13.5">
      <c r="A470" s="632">
        <v>56</v>
      </c>
      <c r="B470" s="828" t="s">
        <v>879</v>
      </c>
      <c r="C470" s="658" t="s">
        <v>709</v>
      </c>
      <c r="D470" s="658">
        <v>14</v>
      </c>
      <c r="E470" s="658">
        <v>2007</v>
      </c>
      <c r="F470" s="1094">
        <v>1579.2</v>
      </c>
      <c r="G470" s="816">
        <f t="shared" si="15"/>
        <v>1579.2</v>
      </c>
      <c r="H470" s="735">
        <v>100</v>
      </c>
      <c r="I470" s="816">
        <f t="shared" si="16"/>
        <v>0</v>
      </c>
      <c r="J470" s="802"/>
      <c r="K470" s="822"/>
      <c r="L470" s="822"/>
      <c r="M470" s="817"/>
      <c r="N470" s="824"/>
      <c r="O470" s="824"/>
      <c r="P470" s="1888"/>
    </row>
    <row r="471" spans="1:16" ht="13.5">
      <c r="A471" s="632">
        <v>57</v>
      </c>
      <c r="B471" s="828" t="s">
        <v>880</v>
      </c>
      <c r="C471" s="658" t="s">
        <v>709</v>
      </c>
      <c r="D471" s="658">
        <v>1</v>
      </c>
      <c r="E471" s="658">
        <v>2007</v>
      </c>
      <c r="F471" s="1094">
        <v>651.70000000000005</v>
      </c>
      <c r="G471" s="816">
        <f t="shared" si="15"/>
        <v>651.70000000000005</v>
      </c>
      <c r="H471" s="735">
        <v>100</v>
      </c>
      <c r="I471" s="816">
        <f t="shared" si="16"/>
        <v>0</v>
      </c>
      <c r="J471" s="802"/>
      <c r="K471" s="822"/>
      <c r="L471" s="822"/>
      <c r="M471" s="803"/>
      <c r="N471" s="737"/>
      <c r="O471" s="737"/>
      <c r="P471" s="1888"/>
    </row>
    <row r="472" spans="1:16" ht="13.5">
      <c r="A472" s="632">
        <v>58</v>
      </c>
      <c r="B472" s="828" t="s">
        <v>881</v>
      </c>
      <c r="C472" s="658" t="s">
        <v>709</v>
      </c>
      <c r="D472" s="658">
        <v>4</v>
      </c>
      <c r="E472" s="658">
        <v>2007</v>
      </c>
      <c r="F472" s="1094">
        <v>680.8</v>
      </c>
      <c r="G472" s="816">
        <f t="shared" si="15"/>
        <v>680.8</v>
      </c>
      <c r="H472" s="735">
        <v>100</v>
      </c>
      <c r="I472" s="816">
        <f t="shared" si="16"/>
        <v>0</v>
      </c>
      <c r="J472" s="802"/>
      <c r="K472" s="822"/>
      <c r="L472" s="822"/>
      <c r="M472" s="803"/>
      <c r="N472" s="737"/>
      <c r="O472" s="737"/>
      <c r="P472" s="1888"/>
    </row>
    <row r="473" spans="1:16" ht="13.5">
      <c r="A473" s="632">
        <v>59</v>
      </c>
      <c r="B473" s="828" t="s">
        <v>882</v>
      </c>
      <c r="C473" s="658" t="s">
        <v>709</v>
      </c>
      <c r="D473" s="658">
        <v>9</v>
      </c>
      <c r="E473" s="658">
        <v>2007</v>
      </c>
      <c r="F473" s="1094">
        <v>530.1</v>
      </c>
      <c r="G473" s="816">
        <f t="shared" si="15"/>
        <v>530.1</v>
      </c>
      <c r="H473" s="735">
        <v>100</v>
      </c>
      <c r="I473" s="816">
        <f t="shared" si="16"/>
        <v>0</v>
      </c>
      <c r="J473" s="802"/>
      <c r="K473" s="822"/>
      <c r="L473" s="822"/>
      <c r="M473" s="803"/>
      <c r="N473" s="737"/>
      <c r="O473" s="737"/>
      <c r="P473" s="1888"/>
    </row>
    <row r="474" spans="1:16" ht="13.5">
      <c r="A474" s="632">
        <v>60</v>
      </c>
      <c r="B474" s="828" t="s">
        <v>883</v>
      </c>
      <c r="C474" s="658" t="s">
        <v>709</v>
      </c>
      <c r="D474" s="658">
        <v>15</v>
      </c>
      <c r="E474" s="658">
        <v>2007</v>
      </c>
      <c r="F474" s="1094">
        <v>684</v>
      </c>
      <c r="G474" s="816">
        <f t="shared" si="15"/>
        <v>684</v>
      </c>
      <c r="H474" s="735">
        <v>100</v>
      </c>
      <c r="I474" s="816">
        <f t="shared" si="16"/>
        <v>0</v>
      </c>
      <c r="J474" s="802"/>
      <c r="K474" s="822"/>
      <c r="L474" s="822"/>
      <c r="M474" s="803"/>
      <c r="N474" s="737"/>
      <c r="O474" s="737"/>
      <c r="P474" s="1888"/>
    </row>
    <row r="475" spans="1:16" ht="13.5">
      <c r="A475" s="632">
        <v>61</v>
      </c>
      <c r="B475" s="828" t="s">
        <v>884</v>
      </c>
      <c r="C475" s="658" t="s">
        <v>709</v>
      </c>
      <c r="D475" s="658">
        <v>5</v>
      </c>
      <c r="E475" s="658">
        <v>2007</v>
      </c>
      <c r="F475" s="1094">
        <v>1300.7</v>
      </c>
      <c r="G475" s="816">
        <f t="shared" si="15"/>
        <v>1300.7</v>
      </c>
      <c r="H475" s="735">
        <v>100</v>
      </c>
      <c r="I475" s="816">
        <f t="shared" si="16"/>
        <v>0</v>
      </c>
      <c r="J475" s="802"/>
      <c r="K475" s="822"/>
      <c r="L475" s="822"/>
      <c r="M475" s="803"/>
      <c r="N475" s="737"/>
      <c r="O475" s="737"/>
      <c r="P475" s="1888"/>
    </row>
    <row r="476" spans="1:16" ht="13.5">
      <c r="A476" s="632">
        <v>62</v>
      </c>
      <c r="B476" s="828" t="s">
        <v>885</v>
      </c>
      <c r="C476" s="658" t="s">
        <v>709</v>
      </c>
      <c r="D476" s="658">
        <v>10</v>
      </c>
      <c r="E476" s="658">
        <v>2007</v>
      </c>
      <c r="F476" s="1094">
        <v>2417</v>
      </c>
      <c r="G476" s="816">
        <f t="shared" si="15"/>
        <v>2417</v>
      </c>
      <c r="H476" s="735">
        <v>100</v>
      </c>
      <c r="I476" s="816">
        <f t="shared" si="16"/>
        <v>0</v>
      </c>
      <c r="J476" s="802"/>
      <c r="K476" s="822"/>
      <c r="L476" s="822"/>
      <c r="M476" s="803"/>
      <c r="N476" s="737"/>
      <c r="O476" s="737"/>
      <c r="P476" s="1888"/>
    </row>
    <row r="477" spans="1:16" ht="13.5">
      <c r="A477" s="632">
        <v>63</v>
      </c>
      <c r="B477" s="828" t="s">
        <v>886</v>
      </c>
      <c r="C477" s="658" t="s">
        <v>709</v>
      </c>
      <c r="D477" s="658">
        <v>1</v>
      </c>
      <c r="E477" s="658">
        <v>2007</v>
      </c>
      <c r="F477" s="1094">
        <v>651.70000000000005</v>
      </c>
      <c r="G477" s="816">
        <f t="shared" si="15"/>
        <v>651.70000000000005</v>
      </c>
      <c r="H477" s="735">
        <v>100</v>
      </c>
      <c r="I477" s="816">
        <f t="shared" si="16"/>
        <v>0</v>
      </c>
      <c r="J477" s="802"/>
      <c r="K477" s="822"/>
      <c r="L477" s="822"/>
      <c r="M477" s="803"/>
      <c r="N477" s="737"/>
      <c r="O477" s="737"/>
      <c r="P477" s="1888"/>
    </row>
    <row r="478" spans="1:16" ht="13.5">
      <c r="A478" s="632">
        <v>64</v>
      </c>
      <c r="B478" s="828" t="s">
        <v>817</v>
      </c>
      <c r="C478" s="658" t="s">
        <v>709</v>
      </c>
      <c r="D478" s="658">
        <v>2</v>
      </c>
      <c r="E478" s="658">
        <v>2007</v>
      </c>
      <c r="F478" s="1094">
        <v>95</v>
      </c>
      <c r="G478" s="816">
        <f t="shared" si="15"/>
        <v>95</v>
      </c>
      <c r="H478" s="735">
        <v>100</v>
      </c>
      <c r="I478" s="816">
        <f t="shared" si="16"/>
        <v>0</v>
      </c>
      <c r="J478" s="802"/>
      <c r="K478" s="822"/>
      <c r="L478" s="822"/>
      <c r="M478" s="803"/>
      <c r="N478" s="737"/>
      <c r="O478" s="737"/>
      <c r="P478" s="1888"/>
    </row>
    <row r="479" spans="1:16" ht="13.5">
      <c r="A479" s="632">
        <v>65</v>
      </c>
      <c r="B479" s="828" t="s">
        <v>887</v>
      </c>
      <c r="C479" s="658" t="s">
        <v>709</v>
      </c>
      <c r="D479" s="658">
        <v>10</v>
      </c>
      <c r="E479" s="658">
        <v>2007</v>
      </c>
      <c r="F479" s="1094">
        <v>1128</v>
      </c>
      <c r="G479" s="816">
        <f t="shared" si="15"/>
        <v>1128</v>
      </c>
      <c r="H479" s="735">
        <v>100</v>
      </c>
      <c r="I479" s="816">
        <f t="shared" si="16"/>
        <v>0</v>
      </c>
      <c r="J479" s="802"/>
      <c r="K479" s="822"/>
      <c r="L479" s="822"/>
      <c r="M479" s="803"/>
      <c r="N479" s="737"/>
      <c r="O479" s="737"/>
      <c r="P479" s="1888"/>
    </row>
    <row r="480" spans="1:16" ht="13.5">
      <c r="A480" s="632">
        <v>66</v>
      </c>
      <c r="B480" s="828" t="s">
        <v>888</v>
      </c>
      <c r="C480" s="658" t="s">
        <v>709</v>
      </c>
      <c r="D480" s="658">
        <v>6</v>
      </c>
      <c r="E480" s="658">
        <v>2007</v>
      </c>
      <c r="F480" s="1094">
        <v>353.4</v>
      </c>
      <c r="G480" s="816">
        <f t="shared" si="15"/>
        <v>353.4</v>
      </c>
      <c r="H480" s="735">
        <v>100</v>
      </c>
      <c r="I480" s="816">
        <f t="shared" si="16"/>
        <v>0</v>
      </c>
      <c r="J480" s="802"/>
      <c r="K480" s="822"/>
      <c r="L480" s="822"/>
      <c r="M480" s="803"/>
      <c r="N480" s="737"/>
      <c r="O480" s="737"/>
      <c r="P480" s="1888"/>
    </row>
    <row r="481" spans="1:16" ht="13.5">
      <c r="A481" s="632">
        <v>67</v>
      </c>
      <c r="B481" s="828" t="s">
        <v>885</v>
      </c>
      <c r="C481" s="658" t="s">
        <v>709</v>
      </c>
      <c r="D481" s="658">
        <v>1</v>
      </c>
      <c r="E481" s="658">
        <v>2007</v>
      </c>
      <c r="F481" s="1094">
        <v>241.7</v>
      </c>
      <c r="G481" s="816">
        <f t="shared" si="15"/>
        <v>241.7</v>
      </c>
      <c r="H481" s="735">
        <v>100</v>
      </c>
      <c r="I481" s="816">
        <f t="shared" si="16"/>
        <v>0</v>
      </c>
      <c r="J481" s="802"/>
      <c r="K481" s="822"/>
      <c r="L481" s="822"/>
      <c r="M481" s="803"/>
      <c r="N481" s="737"/>
      <c r="O481" s="737"/>
      <c r="P481" s="1888"/>
    </row>
    <row r="482" spans="1:16" ht="13.5">
      <c r="A482" s="632">
        <v>68</v>
      </c>
      <c r="B482" s="828" t="s">
        <v>887</v>
      </c>
      <c r="C482" s="658" t="s">
        <v>709</v>
      </c>
      <c r="D482" s="658">
        <v>1</v>
      </c>
      <c r="E482" s="658">
        <v>2007</v>
      </c>
      <c r="F482" s="1094">
        <v>112.7</v>
      </c>
      <c r="G482" s="816">
        <f t="shared" si="15"/>
        <v>112.7</v>
      </c>
      <c r="H482" s="735">
        <v>100</v>
      </c>
      <c r="I482" s="816">
        <f t="shared" si="16"/>
        <v>0</v>
      </c>
      <c r="J482" s="802"/>
      <c r="K482" s="822"/>
      <c r="L482" s="822"/>
      <c r="M482" s="803"/>
      <c r="N482" s="737"/>
      <c r="O482" s="737"/>
      <c r="P482" s="1888"/>
    </row>
    <row r="483" spans="1:16" ht="13.5">
      <c r="A483" s="632">
        <v>69</v>
      </c>
      <c r="B483" s="828" t="s">
        <v>888</v>
      </c>
      <c r="C483" s="658" t="s">
        <v>709</v>
      </c>
      <c r="D483" s="658">
        <v>5</v>
      </c>
      <c r="E483" s="658">
        <v>2007</v>
      </c>
      <c r="F483" s="1094">
        <v>294.7</v>
      </c>
      <c r="G483" s="816">
        <f t="shared" si="15"/>
        <v>294.7</v>
      </c>
      <c r="H483" s="735">
        <v>100</v>
      </c>
      <c r="I483" s="816">
        <f t="shared" si="16"/>
        <v>0</v>
      </c>
      <c r="J483" s="802"/>
      <c r="K483" s="822"/>
      <c r="L483" s="822"/>
      <c r="M483" s="803"/>
      <c r="N483" s="737"/>
      <c r="O483" s="737"/>
      <c r="P483" s="1888"/>
    </row>
    <row r="484" spans="1:16" ht="13.5">
      <c r="A484" s="632">
        <v>70</v>
      </c>
      <c r="B484" s="828" t="s">
        <v>883</v>
      </c>
      <c r="C484" s="658" t="s">
        <v>709</v>
      </c>
      <c r="D484" s="658">
        <v>16</v>
      </c>
      <c r="E484" s="658">
        <v>2007</v>
      </c>
      <c r="F484" s="1094">
        <v>729.6</v>
      </c>
      <c r="G484" s="816">
        <f t="shared" si="15"/>
        <v>729.6</v>
      </c>
      <c r="H484" s="735">
        <v>100</v>
      </c>
      <c r="I484" s="816">
        <f t="shared" si="16"/>
        <v>0</v>
      </c>
      <c r="J484" s="802"/>
      <c r="K484" s="822"/>
      <c r="L484" s="822"/>
      <c r="M484" s="817"/>
      <c r="N484" s="824"/>
      <c r="O484" s="824"/>
      <c r="P484" s="1888"/>
    </row>
    <row r="485" spans="1:16" ht="27">
      <c r="A485" s="632">
        <v>71</v>
      </c>
      <c r="B485" s="828" t="s">
        <v>889</v>
      </c>
      <c r="C485" s="658" t="s">
        <v>709</v>
      </c>
      <c r="D485" s="658">
        <v>1</v>
      </c>
      <c r="E485" s="658">
        <v>2007</v>
      </c>
      <c r="F485" s="1094">
        <v>2790</v>
      </c>
      <c r="G485" s="816">
        <f t="shared" si="15"/>
        <v>2790</v>
      </c>
      <c r="H485" s="735">
        <v>100</v>
      </c>
      <c r="I485" s="816">
        <f t="shared" si="16"/>
        <v>0</v>
      </c>
      <c r="J485" s="802"/>
      <c r="K485" s="822"/>
      <c r="L485" s="822"/>
      <c r="M485" s="803"/>
      <c r="N485" s="737"/>
      <c r="O485" s="737"/>
      <c r="P485" s="1888"/>
    </row>
    <row r="486" spans="1:16" ht="27">
      <c r="A486" s="632">
        <v>72</v>
      </c>
      <c r="B486" s="828" t="s">
        <v>890</v>
      </c>
      <c r="C486" s="658" t="s">
        <v>709</v>
      </c>
      <c r="D486" s="658">
        <v>1</v>
      </c>
      <c r="E486" s="658">
        <v>2007</v>
      </c>
      <c r="F486" s="1094">
        <v>2790</v>
      </c>
      <c r="G486" s="816">
        <f t="shared" si="15"/>
        <v>2790</v>
      </c>
      <c r="H486" s="735">
        <v>100</v>
      </c>
      <c r="I486" s="816">
        <f t="shared" si="16"/>
        <v>0</v>
      </c>
      <c r="J486" s="802"/>
      <c r="K486" s="822"/>
      <c r="L486" s="822"/>
      <c r="M486" s="803"/>
      <c r="N486" s="737"/>
      <c r="O486" s="737"/>
      <c r="P486" s="1888"/>
    </row>
    <row r="487" spans="1:16" ht="27">
      <c r="A487" s="632">
        <v>73</v>
      </c>
      <c r="B487" s="828" t="s">
        <v>891</v>
      </c>
      <c r="C487" s="658" t="s">
        <v>709</v>
      </c>
      <c r="D487" s="658">
        <v>1</v>
      </c>
      <c r="E487" s="658">
        <v>2007</v>
      </c>
      <c r="F487" s="1094">
        <v>619</v>
      </c>
      <c r="G487" s="816">
        <f t="shared" si="15"/>
        <v>619</v>
      </c>
      <c r="H487" s="735">
        <v>100</v>
      </c>
      <c r="I487" s="816">
        <f t="shared" si="16"/>
        <v>0</v>
      </c>
      <c r="J487" s="802"/>
      <c r="K487" s="822"/>
      <c r="L487" s="822"/>
      <c r="M487" s="803"/>
      <c r="N487" s="737"/>
      <c r="O487" s="737"/>
      <c r="P487" s="1888"/>
    </row>
    <row r="488" spans="1:16" ht="13.5">
      <c r="A488" s="632">
        <v>74</v>
      </c>
      <c r="B488" s="828" t="s">
        <v>892</v>
      </c>
      <c r="C488" s="658" t="s">
        <v>709</v>
      </c>
      <c r="D488" s="658">
        <v>1</v>
      </c>
      <c r="E488" s="658">
        <v>2008</v>
      </c>
      <c r="F488" s="1094">
        <v>193.6</v>
      </c>
      <c r="G488" s="816">
        <f t="shared" ref="G488:G551" si="17">F488*H488%</f>
        <v>193.6</v>
      </c>
      <c r="H488" s="735">
        <v>100</v>
      </c>
      <c r="I488" s="816">
        <f t="shared" ref="I488:I551" si="18">F488-G488</f>
        <v>0</v>
      </c>
      <c r="J488" s="802"/>
      <c r="K488" s="822"/>
      <c r="L488" s="822"/>
      <c r="M488" s="803"/>
      <c r="N488" s="737"/>
      <c r="O488" s="737"/>
      <c r="P488" s="1888"/>
    </row>
    <row r="489" spans="1:16" ht="27">
      <c r="A489" s="632">
        <v>75</v>
      </c>
      <c r="B489" s="828" t="s">
        <v>893</v>
      </c>
      <c r="C489" s="658" t="s">
        <v>709</v>
      </c>
      <c r="D489" s="658">
        <v>1</v>
      </c>
      <c r="E489" s="658">
        <v>2008</v>
      </c>
      <c r="F489" s="1094">
        <v>2212.8000000000002</v>
      </c>
      <c r="G489" s="816">
        <f t="shared" si="17"/>
        <v>2212.8000000000002</v>
      </c>
      <c r="H489" s="735">
        <v>100</v>
      </c>
      <c r="I489" s="816">
        <f t="shared" si="18"/>
        <v>0</v>
      </c>
      <c r="J489" s="802"/>
      <c r="K489" s="822"/>
      <c r="L489" s="822"/>
      <c r="M489" s="803"/>
      <c r="N489" s="737"/>
      <c r="O489" s="737"/>
      <c r="P489" s="1888"/>
    </row>
    <row r="490" spans="1:16" ht="13.5">
      <c r="A490" s="632">
        <v>76</v>
      </c>
      <c r="B490" s="284" t="s">
        <v>894</v>
      </c>
      <c r="C490" s="632" t="s">
        <v>709</v>
      </c>
      <c r="D490" s="681">
        <v>1</v>
      </c>
      <c r="E490" s="681">
        <v>2008</v>
      </c>
      <c r="F490" s="1131">
        <v>206.4</v>
      </c>
      <c r="G490" s="816">
        <f t="shared" si="17"/>
        <v>206.4</v>
      </c>
      <c r="H490" s="1093">
        <v>100</v>
      </c>
      <c r="I490" s="816">
        <f t="shared" si="18"/>
        <v>0</v>
      </c>
      <c r="J490" s="802"/>
      <c r="K490" s="822"/>
      <c r="L490" s="822"/>
      <c r="M490" s="803"/>
      <c r="N490" s="737"/>
      <c r="O490" s="737"/>
      <c r="P490" s="1888"/>
    </row>
    <row r="491" spans="1:16" ht="13.5">
      <c r="A491" s="632">
        <v>77</v>
      </c>
      <c r="B491" s="662" t="s">
        <v>666</v>
      </c>
      <c r="C491" s="600" t="s">
        <v>709</v>
      </c>
      <c r="D491" s="685">
        <v>1</v>
      </c>
      <c r="E491" s="685">
        <v>2008</v>
      </c>
      <c r="F491" s="1094">
        <v>58</v>
      </c>
      <c r="G491" s="816">
        <f t="shared" si="17"/>
        <v>58</v>
      </c>
      <c r="H491" s="1087">
        <v>100</v>
      </c>
      <c r="I491" s="816">
        <f t="shared" si="18"/>
        <v>0</v>
      </c>
      <c r="J491" s="802"/>
      <c r="K491" s="822"/>
      <c r="L491" s="822"/>
      <c r="M491" s="803"/>
      <c r="N491" s="737"/>
      <c r="O491" s="737"/>
      <c r="P491" s="1888"/>
    </row>
    <row r="492" spans="1:16" ht="40.5">
      <c r="A492" s="632">
        <v>78</v>
      </c>
      <c r="B492" s="662" t="s">
        <v>895</v>
      </c>
      <c r="C492" s="600" t="s">
        <v>709</v>
      </c>
      <c r="D492" s="685">
        <v>3</v>
      </c>
      <c r="E492" s="685">
        <v>2008</v>
      </c>
      <c r="F492" s="1094">
        <v>1152.7</v>
      </c>
      <c r="G492" s="816">
        <f t="shared" si="17"/>
        <v>1152.7</v>
      </c>
      <c r="H492" s="1087">
        <v>100</v>
      </c>
      <c r="I492" s="816">
        <f t="shared" si="18"/>
        <v>0</v>
      </c>
      <c r="J492" s="802"/>
      <c r="K492" s="822"/>
      <c r="L492" s="822"/>
      <c r="M492" s="803"/>
      <c r="N492" s="737"/>
      <c r="O492" s="737"/>
      <c r="P492" s="1888"/>
    </row>
    <row r="493" spans="1:16" ht="54">
      <c r="A493" s="632">
        <v>79</v>
      </c>
      <c r="B493" s="662" t="s">
        <v>896</v>
      </c>
      <c r="C493" s="600" t="s">
        <v>709</v>
      </c>
      <c r="D493" s="685">
        <v>4</v>
      </c>
      <c r="E493" s="685">
        <v>2008</v>
      </c>
      <c r="F493" s="1132">
        <v>1618.7</v>
      </c>
      <c r="G493" s="816">
        <f t="shared" si="17"/>
        <v>1618.7</v>
      </c>
      <c r="H493" s="1087">
        <v>100</v>
      </c>
      <c r="I493" s="816">
        <f t="shared" si="18"/>
        <v>0</v>
      </c>
      <c r="J493" s="802"/>
      <c r="K493" s="822"/>
      <c r="L493" s="822"/>
      <c r="M493" s="803"/>
      <c r="N493" s="737"/>
      <c r="O493" s="737"/>
      <c r="P493" s="1888"/>
    </row>
    <row r="494" spans="1:16" ht="27">
      <c r="A494" s="632">
        <v>80</v>
      </c>
      <c r="B494" s="662" t="s">
        <v>897</v>
      </c>
      <c r="C494" s="600" t="s">
        <v>709</v>
      </c>
      <c r="D494" s="685">
        <v>3</v>
      </c>
      <c r="E494" s="685">
        <v>2008</v>
      </c>
      <c r="F494" s="1132">
        <v>299.3</v>
      </c>
      <c r="G494" s="816">
        <f t="shared" si="17"/>
        <v>299.3</v>
      </c>
      <c r="H494" s="1087">
        <v>100</v>
      </c>
      <c r="I494" s="816">
        <f t="shared" si="18"/>
        <v>0</v>
      </c>
      <c r="J494" s="802"/>
      <c r="K494" s="822"/>
      <c r="L494" s="822"/>
      <c r="M494" s="803"/>
      <c r="N494" s="737"/>
      <c r="O494" s="737"/>
      <c r="P494" s="1888"/>
    </row>
    <row r="495" spans="1:16" ht="13.5">
      <c r="A495" s="632">
        <v>81</v>
      </c>
      <c r="B495" s="755" t="s">
        <v>898</v>
      </c>
      <c r="C495" s="600" t="s">
        <v>709</v>
      </c>
      <c r="D495" s="685">
        <v>4</v>
      </c>
      <c r="E495" s="685">
        <v>2008</v>
      </c>
      <c r="F495" s="1132">
        <v>414.6</v>
      </c>
      <c r="G495" s="816">
        <f t="shared" si="17"/>
        <v>414.6</v>
      </c>
      <c r="H495" s="1087">
        <v>100</v>
      </c>
      <c r="I495" s="816">
        <f t="shared" si="18"/>
        <v>0</v>
      </c>
      <c r="J495" s="802"/>
      <c r="K495" s="822"/>
      <c r="L495" s="822"/>
      <c r="M495" s="803"/>
      <c r="N495" s="737"/>
      <c r="O495" s="737"/>
      <c r="P495" s="1888"/>
    </row>
    <row r="496" spans="1:16" ht="13.5">
      <c r="A496" s="632">
        <v>82</v>
      </c>
      <c r="B496" s="662" t="s">
        <v>785</v>
      </c>
      <c r="C496" s="600" t="s">
        <v>709</v>
      </c>
      <c r="D496" s="685">
        <v>4</v>
      </c>
      <c r="E496" s="685">
        <v>2008</v>
      </c>
      <c r="F496" s="1132">
        <v>119.1</v>
      </c>
      <c r="G496" s="816">
        <f t="shared" si="17"/>
        <v>119.1</v>
      </c>
      <c r="H496" s="1087">
        <v>100</v>
      </c>
      <c r="I496" s="816">
        <f t="shared" si="18"/>
        <v>0</v>
      </c>
      <c r="J496" s="802"/>
      <c r="K496" s="822"/>
      <c r="L496" s="822"/>
      <c r="M496" s="803"/>
      <c r="N496" s="737"/>
      <c r="O496" s="737"/>
      <c r="P496" s="1888"/>
    </row>
    <row r="497" spans="1:16" ht="13.5">
      <c r="A497" s="632">
        <v>83</v>
      </c>
      <c r="B497" s="755" t="s">
        <v>899</v>
      </c>
      <c r="C497" s="600" t="s">
        <v>709</v>
      </c>
      <c r="D497" s="685">
        <v>3</v>
      </c>
      <c r="E497" s="685">
        <v>2008</v>
      </c>
      <c r="F497" s="1132">
        <v>162</v>
      </c>
      <c r="G497" s="816">
        <f t="shared" si="17"/>
        <v>162</v>
      </c>
      <c r="H497" s="1087">
        <v>100</v>
      </c>
      <c r="I497" s="816">
        <f t="shared" si="18"/>
        <v>0</v>
      </c>
      <c r="J497" s="802"/>
      <c r="K497" s="822"/>
      <c r="L497" s="822"/>
      <c r="M497" s="803"/>
      <c r="N497" s="737"/>
      <c r="O497" s="737"/>
      <c r="P497" s="1888"/>
    </row>
    <row r="498" spans="1:16" ht="13.5">
      <c r="A498" s="632">
        <v>84</v>
      </c>
      <c r="B498" s="662" t="s">
        <v>900</v>
      </c>
      <c r="C498" s="600" t="s">
        <v>709</v>
      </c>
      <c r="D498" s="685">
        <v>2</v>
      </c>
      <c r="E498" s="685">
        <v>2008</v>
      </c>
      <c r="F498" s="1132">
        <v>211</v>
      </c>
      <c r="G498" s="816">
        <f t="shared" si="17"/>
        <v>211</v>
      </c>
      <c r="H498" s="1087">
        <v>100</v>
      </c>
      <c r="I498" s="816">
        <f t="shared" si="18"/>
        <v>0</v>
      </c>
      <c r="J498" s="802"/>
      <c r="K498" s="822"/>
      <c r="L498" s="822"/>
      <c r="M498" s="803"/>
      <c r="N498" s="737"/>
      <c r="O498" s="737"/>
      <c r="P498" s="1888"/>
    </row>
    <row r="499" spans="1:16" ht="13.5">
      <c r="A499" s="632">
        <v>85</v>
      </c>
      <c r="B499" s="662" t="s">
        <v>901</v>
      </c>
      <c r="C499" s="600" t="s">
        <v>709</v>
      </c>
      <c r="D499" s="685">
        <v>1</v>
      </c>
      <c r="E499" s="685">
        <v>2008</v>
      </c>
      <c r="F499" s="1132">
        <v>225.7</v>
      </c>
      <c r="G499" s="816">
        <f t="shared" si="17"/>
        <v>225.7</v>
      </c>
      <c r="H499" s="1087">
        <v>100</v>
      </c>
      <c r="I499" s="816">
        <f t="shared" si="18"/>
        <v>0</v>
      </c>
      <c r="J499" s="802"/>
      <c r="K499" s="822"/>
      <c r="L499" s="822"/>
      <c r="M499" s="803"/>
      <c r="N499" s="737"/>
      <c r="O499" s="737"/>
      <c r="P499" s="1888"/>
    </row>
    <row r="500" spans="1:16" ht="13.5">
      <c r="A500" s="632">
        <v>86</v>
      </c>
      <c r="B500" s="662" t="s">
        <v>898</v>
      </c>
      <c r="C500" s="600" t="s">
        <v>709</v>
      </c>
      <c r="D500" s="685">
        <v>5</v>
      </c>
      <c r="E500" s="685">
        <v>2008</v>
      </c>
      <c r="F500" s="1132">
        <v>518.29999999999995</v>
      </c>
      <c r="G500" s="816">
        <f t="shared" si="17"/>
        <v>518.29999999999995</v>
      </c>
      <c r="H500" s="1087">
        <v>100</v>
      </c>
      <c r="I500" s="816">
        <f t="shared" si="18"/>
        <v>0</v>
      </c>
      <c r="J500" s="802"/>
      <c r="K500" s="822"/>
      <c r="L500" s="822"/>
      <c r="M500" s="803"/>
      <c r="N500" s="737"/>
      <c r="O500" s="737"/>
      <c r="P500" s="1888"/>
    </row>
    <row r="501" spans="1:16" ht="13.5">
      <c r="A501" s="632">
        <v>87</v>
      </c>
      <c r="B501" s="698" t="s">
        <v>785</v>
      </c>
      <c r="C501" s="600" t="s">
        <v>709</v>
      </c>
      <c r="D501" s="685">
        <v>10</v>
      </c>
      <c r="E501" s="685">
        <v>2008</v>
      </c>
      <c r="F501" s="1132">
        <v>297.8</v>
      </c>
      <c r="G501" s="816">
        <f t="shared" si="17"/>
        <v>297.8</v>
      </c>
      <c r="H501" s="1087">
        <v>100</v>
      </c>
      <c r="I501" s="816">
        <f t="shared" si="18"/>
        <v>0</v>
      </c>
      <c r="J501" s="802"/>
      <c r="K501" s="822"/>
      <c r="L501" s="822"/>
      <c r="M501" s="803"/>
      <c r="N501" s="737"/>
      <c r="O501" s="737"/>
      <c r="P501" s="1888"/>
    </row>
    <row r="502" spans="1:16" ht="13.5">
      <c r="A502" s="632">
        <v>88</v>
      </c>
      <c r="B502" s="698" t="s">
        <v>899</v>
      </c>
      <c r="C502" s="600" t="s">
        <v>709</v>
      </c>
      <c r="D502" s="685">
        <v>2</v>
      </c>
      <c r="E502" s="685">
        <v>2008</v>
      </c>
      <c r="F502" s="1132">
        <v>100.2</v>
      </c>
      <c r="G502" s="816">
        <f t="shared" si="17"/>
        <v>100.2</v>
      </c>
      <c r="H502" s="1087">
        <v>100</v>
      </c>
      <c r="I502" s="816">
        <f t="shared" si="18"/>
        <v>0</v>
      </c>
      <c r="J502" s="802"/>
      <c r="K502" s="822"/>
      <c r="L502" s="822"/>
      <c r="M502" s="803"/>
      <c r="N502" s="737"/>
      <c r="O502" s="737"/>
      <c r="P502" s="1888"/>
    </row>
    <row r="503" spans="1:16" ht="13.5">
      <c r="A503" s="632">
        <v>89</v>
      </c>
      <c r="B503" s="755" t="s">
        <v>900</v>
      </c>
      <c r="C503" s="600" t="s">
        <v>709</v>
      </c>
      <c r="D503" s="685">
        <v>2</v>
      </c>
      <c r="E503" s="685">
        <v>2008</v>
      </c>
      <c r="F503" s="1132">
        <v>211</v>
      </c>
      <c r="G503" s="816">
        <f t="shared" si="17"/>
        <v>211</v>
      </c>
      <c r="H503" s="1087">
        <v>100</v>
      </c>
      <c r="I503" s="816">
        <f t="shared" si="18"/>
        <v>0</v>
      </c>
      <c r="J503" s="802"/>
      <c r="K503" s="822"/>
      <c r="L503" s="822"/>
      <c r="M503" s="803"/>
      <c r="N503" s="737"/>
      <c r="O503" s="737"/>
      <c r="P503" s="1888"/>
    </row>
    <row r="504" spans="1:16" ht="54">
      <c r="A504" s="632">
        <v>90</v>
      </c>
      <c r="B504" s="662" t="s">
        <v>896</v>
      </c>
      <c r="C504" s="600" t="s">
        <v>709</v>
      </c>
      <c r="D504" s="685">
        <v>5</v>
      </c>
      <c r="E504" s="685">
        <v>2008</v>
      </c>
      <c r="F504" s="1132">
        <v>2023.4</v>
      </c>
      <c r="G504" s="816">
        <f t="shared" si="17"/>
        <v>2023.4</v>
      </c>
      <c r="H504" s="1087">
        <v>100</v>
      </c>
      <c r="I504" s="816">
        <f t="shared" si="18"/>
        <v>0</v>
      </c>
      <c r="J504" s="802"/>
      <c r="K504" s="822"/>
      <c r="L504" s="822"/>
      <c r="M504" s="803"/>
      <c r="N504" s="737"/>
      <c r="O504" s="737"/>
      <c r="P504" s="1888"/>
    </row>
    <row r="505" spans="1:16" ht="54">
      <c r="A505" s="632">
        <v>91</v>
      </c>
      <c r="B505" s="662" t="s">
        <v>902</v>
      </c>
      <c r="C505" s="600" t="s">
        <v>709</v>
      </c>
      <c r="D505" s="685">
        <v>2</v>
      </c>
      <c r="E505" s="685">
        <v>2008</v>
      </c>
      <c r="F505" s="1132">
        <v>809.4</v>
      </c>
      <c r="G505" s="816">
        <f t="shared" si="17"/>
        <v>809.4</v>
      </c>
      <c r="H505" s="1087">
        <v>100</v>
      </c>
      <c r="I505" s="816">
        <f t="shared" si="18"/>
        <v>0</v>
      </c>
      <c r="J505" s="802"/>
      <c r="K505" s="822"/>
      <c r="L505" s="822"/>
      <c r="M505" s="802"/>
      <c r="N505" s="822"/>
      <c r="O505" s="822"/>
      <c r="P505" s="1888"/>
    </row>
    <row r="506" spans="1:16" ht="13.5">
      <c r="A506" s="632">
        <v>92</v>
      </c>
      <c r="B506" s="662" t="s">
        <v>903</v>
      </c>
      <c r="C506" s="600" t="s">
        <v>709</v>
      </c>
      <c r="D506" s="685">
        <v>2</v>
      </c>
      <c r="E506" s="685">
        <v>2008</v>
      </c>
      <c r="F506" s="1132">
        <v>207.3</v>
      </c>
      <c r="G506" s="816">
        <f t="shared" si="17"/>
        <v>207.3</v>
      </c>
      <c r="H506" s="1087">
        <v>100</v>
      </c>
      <c r="I506" s="816">
        <f t="shared" si="18"/>
        <v>0</v>
      </c>
      <c r="J506" s="802"/>
      <c r="K506" s="822"/>
      <c r="L506" s="822"/>
      <c r="M506" s="802"/>
      <c r="N506" s="822"/>
      <c r="O506" s="822"/>
      <c r="P506" s="1888"/>
    </row>
    <row r="507" spans="1:16" ht="13.5">
      <c r="A507" s="632">
        <v>93</v>
      </c>
      <c r="B507" s="662" t="s">
        <v>832</v>
      </c>
      <c r="C507" s="600" t="s">
        <v>709</v>
      </c>
      <c r="D507" s="685">
        <v>2</v>
      </c>
      <c r="E507" s="685">
        <v>2008</v>
      </c>
      <c r="F507" s="1132">
        <v>100.2</v>
      </c>
      <c r="G507" s="816">
        <f t="shared" si="17"/>
        <v>100.2</v>
      </c>
      <c r="H507" s="1087">
        <v>100</v>
      </c>
      <c r="I507" s="816">
        <f t="shared" si="18"/>
        <v>0</v>
      </c>
      <c r="J507" s="802"/>
      <c r="K507" s="822"/>
      <c r="L507" s="822"/>
      <c r="M507" s="802"/>
      <c r="N507" s="822"/>
      <c r="O507" s="822"/>
      <c r="P507" s="1888"/>
    </row>
    <row r="508" spans="1:16" ht="13.5">
      <c r="A508" s="632">
        <v>94</v>
      </c>
      <c r="B508" s="662" t="s">
        <v>904</v>
      </c>
      <c r="C508" s="600" t="s">
        <v>709</v>
      </c>
      <c r="D508" s="685">
        <v>1</v>
      </c>
      <c r="E508" s="685">
        <v>2008</v>
      </c>
      <c r="F508" s="1132">
        <v>964.7</v>
      </c>
      <c r="G508" s="816">
        <f t="shared" si="17"/>
        <v>964.7</v>
      </c>
      <c r="H508" s="1087">
        <v>100</v>
      </c>
      <c r="I508" s="816">
        <f t="shared" si="18"/>
        <v>0</v>
      </c>
      <c r="J508" s="802"/>
      <c r="K508" s="822"/>
      <c r="L508" s="822"/>
      <c r="M508" s="802"/>
      <c r="N508" s="822"/>
      <c r="O508" s="822"/>
      <c r="P508" s="1888"/>
    </row>
    <row r="509" spans="1:16" ht="13.5">
      <c r="A509" s="632">
        <v>95</v>
      </c>
      <c r="B509" s="662" t="s">
        <v>905</v>
      </c>
      <c r="C509" s="600" t="s">
        <v>709</v>
      </c>
      <c r="D509" s="685">
        <v>6</v>
      </c>
      <c r="E509" s="685">
        <v>2009</v>
      </c>
      <c r="F509" s="1132">
        <v>604.79999999999995</v>
      </c>
      <c r="G509" s="816">
        <f t="shared" si="17"/>
        <v>604.79999999999995</v>
      </c>
      <c r="H509" s="1087">
        <v>100</v>
      </c>
      <c r="I509" s="816">
        <f t="shared" si="18"/>
        <v>0</v>
      </c>
      <c r="J509" s="802"/>
      <c r="K509" s="822"/>
      <c r="L509" s="822"/>
      <c r="M509" s="802"/>
      <c r="N509" s="822"/>
      <c r="O509" s="822"/>
      <c r="P509" s="1888"/>
    </row>
    <row r="510" spans="1:16" ht="13.5">
      <c r="A510" s="632">
        <v>96</v>
      </c>
      <c r="B510" s="662" t="s">
        <v>906</v>
      </c>
      <c r="C510" s="600" t="s">
        <v>709</v>
      </c>
      <c r="D510" s="685">
        <v>4</v>
      </c>
      <c r="E510" s="685">
        <v>2009</v>
      </c>
      <c r="F510" s="1132">
        <v>1069.2</v>
      </c>
      <c r="G510" s="816">
        <f t="shared" si="17"/>
        <v>1069.2</v>
      </c>
      <c r="H510" s="1087">
        <v>100</v>
      </c>
      <c r="I510" s="816">
        <f t="shared" si="18"/>
        <v>0</v>
      </c>
      <c r="J510" s="802"/>
      <c r="K510" s="822"/>
      <c r="L510" s="822"/>
      <c r="M510" s="802"/>
      <c r="N510" s="822"/>
      <c r="O510" s="822"/>
      <c r="P510" s="1888"/>
    </row>
    <row r="511" spans="1:16" ht="13.5">
      <c r="A511" s="632">
        <v>97</v>
      </c>
      <c r="B511" s="662" t="s">
        <v>906</v>
      </c>
      <c r="C511" s="600" t="s">
        <v>709</v>
      </c>
      <c r="D511" s="685">
        <v>2</v>
      </c>
      <c r="E511" s="685">
        <v>2009</v>
      </c>
      <c r="F511" s="1132">
        <v>986.6</v>
      </c>
      <c r="G511" s="816">
        <f t="shared" si="17"/>
        <v>986.6</v>
      </c>
      <c r="H511" s="1087">
        <v>100</v>
      </c>
      <c r="I511" s="816">
        <f t="shared" si="18"/>
        <v>0</v>
      </c>
      <c r="J511" s="802"/>
      <c r="K511" s="822"/>
      <c r="L511" s="822"/>
      <c r="M511" s="802"/>
      <c r="N511" s="822"/>
      <c r="O511" s="822"/>
      <c r="P511" s="1888"/>
    </row>
    <row r="512" spans="1:16" ht="13.5">
      <c r="A512" s="632">
        <v>98</v>
      </c>
      <c r="B512" s="662" t="s">
        <v>832</v>
      </c>
      <c r="C512" s="600" t="s">
        <v>709</v>
      </c>
      <c r="D512" s="685">
        <v>5</v>
      </c>
      <c r="E512" s="685">
        <v>2009</v>
      </c>
      <c r="F512" s="1132">
        <v>250.5</v>
      </c>
      <c r="G512" s="816">
        <f t="shared" si="17"/>
        <v>250.5</v>
      </c>
      <c r="H512" s="1087">
        <v>100</v>
      </c>
      <c r="I512" s="816">
        <f t="shared" si="18"/>
        <v>0</v>
      </c>
      <c r="J512" s="802"/>
      <c r="K512" s="822"/>
      <c r="L512" s="822"/>
      <c r="M512" s="802"/>
      <c r="N512" s="822"/>
      <c r="O512" s="822"/>
      <c r="P512" s="1888"/>
    </row>
    <row r="513" spans="1:16" ht="13.5">
      <c r="A513" s="632">
        <v>99</v>
      </c>
      <c r="B513" s="662" t="s">
        <v>907</v>
      </c>
      <c r="C513" s="600" t="s">
        <v>709</v>
      </c>
      <c r="D513" s="685">
        <v>2</v>
      </c>
      <c r="E513" s="685">
        <v>2009</v>
      </c>
      <c r="F513" s="1132">
        <v>88.6</v>
      </c>
      <c r="G513" s="816">
        <f t="shared" si="17"/>
        <v>88.6</v>
      </c>
      <c r="H513" s="1087">
        <v>100</v>
      </c>
      <c r="I513" s="816">
        <f t="shared" si="18"/>
        <v>0</v>
      </c>
      <c r="J513" s="802"/>
      <c r="K513" s="822"/>
      <c r="L513" s="822"/>
      <c r="M513" s="802"/>
      <c r="N513" s="822"/>
      <c r="O513" s="822"/>
      <c r="P513" s="1888"/>
    </row>
    <row r="514" spans="1:16" ht="13.5">
      <c r="A514" s="632">
        <v>100</v>
      </c>
      <c r="B514" s="698" t="s">
        <v>908</v>
      </c>
      <c r="C514" s="600" t="s">
        <v>709</v>
      </c>
      <c r="D514" s="685">
        <v>5</v>
      </c>
      <c r="E514" s="685">
        <v>2009</v>
      </c>
      <c r="F514" s="1132">
        <v>2023.4</v>
      </c>
      <c r="G514" s="816">
        <f t="shared" si="17"/>
        <v>2023.4</v>
      </c>
      <c r="H514" s="1087">
        <v>100</v>
      </c>
      <c r="I514" s="816">
        <f t="shared" si="18"/>
        <v>0</v>
      </c>
      <c r="J514" s="802"/>
      <c r="K514" s="822"/>
      <c r="L514" s="822"/>
      <c r="M514" s="802"/>
      <c r="N514" s="822"/>
      <c r="O514" s="822"/>
      <c r="P514" s="1888"/>
    </row>
    <row r="515" spans="1:16" ht="13.5">
      <c r="A515" s="632">
        <v>101</v>
      </c>
      <c r="B515" s="662" t="s">
        <v>909</v>
      </c>
      <c r="C515" s="600" t="s">
        <v>709</v>
      </c>
      <c r="D515" s="685">
        <v>5</v>
      </c>
      <c r="E515" s="685">
        <v>2009</v>
      </c>
      <c r="F515" s="1132">
        <v>518.29999999999995</v>
      </c>
      <c r="G515" s="816">
        <f t="shared" si="17"/>
        <v>518.29999999999995</v>
      </c>
      <c r="H515" s="1087">
        <v>100</v>
      </c>
      <c r="I515" s="816">
        <f t="shared" si="18"/>
        <v>0</v>
      </c>
      <c r="J515" s="802"/>
      <c r="K515" s="822"/>
      <c r="L515" s="822"/>
      <c r="M515" s="802"/>
      <c r="N515" s="822"/>
      <c r="O515" s="822"/>
      <c r="P515" s="1888"/>
    </row>
    <row r="516" spans="1:16" ht="13.5">
      <c r="A516" s="632">
        <v>102</v>
      </c>
      <c r="B516" s="662" t="s">
        <v>910</v>
      </c>
      <c r="C516" s="600" t="s">
        <v>709</v>
      </c>
      <c r="D516" s="685">
        <v>2</v>
      </c>
      <c r="E516" s="685">
        <v>2009</v>
      </c>
      <c r="F516" s="1132">
        <v>211</v>
      </c>
      <c r="G516" s="816">
        <f t="shared" si="17"/>
        <v>211</v>
      </c>
      <c r="H516" s="1087">
        <v>100</v>
      </c>
      <c r="I516" s="816">
        <f t="shared" si="18"/>
        <v>0</v>
      </c>
      <c r="J516" s="802"/>
      <c r="K516" s="822"/>
      <c r="L516" s="822"/>
      <c r="M516" s="802"/>
      <c r="N516" s="822"/>
      <c r="O516" s="822"/>
      <c r="P516" s="1888"/>
    </row>
    <row r="517" spans="1:16" ht="13.5">
      <c r="A517" s="632">
        <v>103</v>
      </c>
      <c r="B517" s="662" t="s">
        <v>911</v>
      </c>
      <c r="C517" s="600" t="s">
        <v>709</v>
      </c>
      <c r="D517" s="685">
        <v>8</v>
      </c>
      <c r="E517" s="685">
        <v>2009</v>
      </c>
      <c r="F517" s="1132">
        <v>238.2</v>
      </c>
      <c r="G517" s="816">
        <f t="shared" si="17"/>
        <v>238.2</v>
      </c>
      <c r="H517" s="1087">
        <v>100</v>
      </c>
      <c r="I517" s="816">
        <f t="shared" si="18"/>
        <v>0</v>
      </c>
      <c r="J517" s="802"/>
      <c r="K517" s="822"/>
      <c r="L517" s="822"/>
      <c r="M517" s="802"/>
      <c r="N517" s="822"/>
      <c r="O517" s="822"/>
      <c r="P517" s="1888"/>
    </row>
    <row r="518" spans="1:16" ht="27">
      <c r="A518" s="632">
        <v>104</v>
      </c>
      <c r="B518" s="662" t="s">
        <v>912</v>
      </c>
      <c r="C518" s="600" t="s">
        <v>709</v>
      </c>
      <c r="D518" s="685">
        <v>1</v>
      </c>
      <c r="E518" s="685">
        <v>2009</v>
      </c>
      <c r="F518" s="1132">
        <v>542.79999999999995</v>
      </c>
      <c r="G518" s="816">
        <f t="shared" si="17"/>
        <v>542.79999999999995</v>
      </c>
      <c r="H518" s="1087">
        <v>100</v>
      </c>
      <c r="I518" s="816">
        <f t="shared" si="18"/>
        <v>0</v>
      </c>
      <c r="J518" s="802"/>
      <c r="K518" s="822"/>
      <c r="L518" s="822"/>
      <c r="M518" s="802"/>
      <c r="N518" s="822"/>
      <c r="O518" s="822"/>
      <c r="P518" s="1888"/>
    </row>
    <row r="519" spans="1:16" ht="27">
      <c r="A519" s="632">
        <v>105</v>
      </c>
      <c r="B519" s="662" t="s">
        <v>912</v>
      </c>
      <c r="C519" s="600" t="s">
        <v>709</v>
      </c>
      <c r="D519" s="685">
        <v>1</v>
      </c>
      <c r="E519" s="685">
        <v>2009</v>
      </c>
      <c r="F519" s="1132">
        <v>527.29999999999995</v>
      </c>
      <c r="G519" s="816">
        <f t="shared" si="17"/>
        <v>527.29999999999995</v>
      </c>
      <c r="H519" s="1087">
        <v>100</v>
      </c>
      <c r="I519" s="816">
        <f t="shared" si="18"/>
        <v>0</v>
      </c>
      <c r="J519" s="802"/>
      <c r="K519" s="822"/>
      <c r="L519" s="822"/>
      <c r="M519" s="802"/>
      <c r="N519" s="822"/>
      <c r="O519" s="822"/>
      <c r="P519" s="1888"/>
    </row>
    <row r="520" spans="1:16" ht="13.5">
      <c r="A520" s="632">
        <v>106</v>
      </c>
      <c r="B520" s="662" t="s">
        <v>913</v>
      </c>
      <c r="C520" s="600" t="s">
        <v>709</v>
      </c>
      <c r="D520" s="685">
        <v>2</v>
      </c>
      <c r="E520" s="685">
        <v>2009</v>
      </c>
      <c r="F520" s="1132">
        <v>231.9</v>
      </c>
      <c r="G520" s="816">
        <f t="shared" si="17"/>
        <v>231.9</v>
      </c>
      <c r="H520" s="1087">
        <v>100</v>
      </c>
      <c r="I520" s="816">
        <f t="shared" si="18"/>
        <v>0</v>
      </c>
      <c r="J520" s="802"/>
      <c r="K520" s="822"/>
      <c r="L520" s="822"/>
      <c r="M520" s="802"/>
      <c r="N520" s="822"/>
      <c r="O520" s="822"/>
      <c r="P520" s="1888"/>
    </row>
    <row r="521" spans="1:16" ht="27">
      <c r="A521" s="632">
        <v>107</v>
      </c>
      <c r="B521" s="662" t="s">
        <v>912</v>
      </c>
      <c r="C521" s="600" t="s">
        <v>709</v>
      </c>
      <c r="D521" s="685">
        <v>1</v>
      </c>
      <c r="E521" s="685">
        <v>2009</v>
      </c>
      <c r="F521" s="1132">
        <v>384.2</v>
      </c>
      <c r="G521" s="816">
        <f t="shared" si="17"/>
        <v>384.2</v>
      </c>
      <c r="H521" s="1087">
        <v>100</v>
      </c>
      <c r="I521" s="816">
        <f t="shared" si="18"/>
        <v>0</v>
      </c>
      <c r="J521" s="802"/>
      <c r="K521" s="822"/>
      <c r="L521" s="822"/>
      <c r="M521" s="802"/>
      <c r="N521" s="822"/>
      <c r="O521" s="822"/>
      <c r="P521" s="1888"/>
    </row>
    <row r="522" spans="1:16" ht="13.5">
      <c r="A522" s="632">
        <v>108</v>
      </c>
      <c r="B522" s="662" t="s">
        <v>914</v>
      </c>
      <c r="C522" s="600" t="s">
        <v>709</v>
      </c>
      <c r="D522" s="685">
        <v>1</v>
      </c>
      <c r="E522" s="685">
        <v>2009</v>
      </c>
      <c r="F522" s="1132">
        <v>99.8</v>
      </c>
      <c r="G522" s="816">
        <f t="shared" si="17"/>
        <v>99.8</v>
      </c>
      <c r="H522" s="1087">
        <v>100</v>
      </c>
      <c r="I522" s="816">
        <f t="shared" si="18"/>
        <v>0</v>
      </c>
      <c r="J522" s="802"/>
      <c r="K522" s="822"/>
      <c r="L522" s="822"/>
      <c r="M522" s="802"/>
      <c r="N522" s="822"/>
      <c r="O522" s="822"/>
      <c r="P522" s="1888"/>
    </row>
    <row r="523" spans="1:16" ht="13.5">
      <c r="A523" s="632">
        <v>109</v>
      </c>
      <c r="B523" s="662" t="s">
        <v>915</v>
      </c>
      <c r="C523" s="600" t="s">
        <v>709</v>
      </c>
      <c r="D523" s="685">
        <v>1</v>
      </c>
      <c r="E523" s="685">
        <v>2009</v>
      </c>
      <c r="F523" s="1132">
        <v>87.5</v>
      </c>
      <c r="G523" s="816">
        <f t="shared" si="17"/>
        <v>87.5</v>
      </c>
      <c r="H523" s="1087">
        <v>100</v>
      </c>
      <c r="I523" s="816">
        <f t="shared" si="18"/>
        <v>0</v>
      </c>
      <c r="J523" s="802"/>
      <c r="K523" s="822"/>
      <c r="L523" s="822"/>
      <c r="M523" s="802"/>
      <c r="N523" s="822"/>
      <c r="O523" s="822"/>
      <c r="P523" s="1888"/>
    </row>
    <row r="524" spans="1:16" ht="13.5">
      <c r="A524" s="632">
        <v>110</v>
      </c>
      <c r="B524" s="662" t="s">
        <v>906</v>
      </c>
      <c r="C524" s="600" t="s">
        <v>709</v>
      </c>
      <c r="D524" s="685">
        <v>1</v>
      </c>
      <c r="E524" s="685">
        <v>2009</v>
      </c>
      <c r="F524" s="1132">
        <v>241.7</v>
      </c>
      <c r="G524" s="816">
        <f t="shared" si="17"/>
        <v>241.7</v>
      </c>
      <c r="H524" s="1087">
        <v>100</v>
      </c>
      <c r="I524" s="816">
        <f t="shared" si="18"/>
        <v>0</v>
      </c>
      <c r="J524" s="802"/>
      <c r="K524" s="822"/>
      <c r="L524" s="822"/>
      <c r="M524" s="802"/>
      <c r="N524" s="822"/>
      <c r="O524" s="822"/>
      <c r="P524" s="1888"/>
    </row>
    <row r="525" spans="1:16" ht="13.5">
      <c r="A525" s="632">
        <v>111</v>
      </c>
      <c r="B525" s="662" t="s">
        <v>916</v>
      </c>
      <c r="C525" s="600" t="s">
        <v>709</v>
      </c>
      <c r="D525" s="685">
        <v>1</v>
      </c>
      <c r="E525" s="685">
        <v>2009</v>
      </c>
      <c r="F525" s="1132">
        <v>112.8</v>
      </c>
      <c r="G525" s="816">
        <f t="shared" si="17"/>
        <v>112.8</v>
      </c>
      <c r="H525" s="1087">
        <v>100</v>
      </c>
      <c r="I525" s="816">
        <f t="shared" si="18"/>
        <v>0</v>
      </c>
      <c r="J525" s="802"/>
      <c r="K525" s="822"/>
      <c r="L525" s="822"/>
      <c r="M525" s="802"/>
      <c r="N525" s="822"/>
      <c r="O525" s="822"/>
      <c r="P525" s="1888"/>
    </row>
    <row r="526" spans="1:16" ht="13.5">
      <c r="A526" s="632">
        <v>112</v>
      </c>
      <c r="B526" s="662" t="s">
        <v>917</v>
      </c>
      <c r="C526" s="600" t="s">
        <v>709</v>
      </c>
      <c r="D526" s="685">
        <v>1</v>
      </c>
      <c r="E526" s="685">
        <v>2009</v>
      </c>
      <c r="F526" s="1132">
        <v>58.9</v>
      </c>
      <c r="G526" s="816">
        <f t="shared" si="17"/>
        <v>58.9</v>
      </c>
      <c r="H526" s="1087">
        <v>100</v>
      </c>
      <c r="I526" s="816">
        <f t="shared" si="18"/>
        <v>0</v>
      </c>
      <c r="J526" s="802"/>
      <c r="K526" s="822"/>
      <c r="L526" s="822"/>
      <c r="M526" s="802"/>
      <c r="N526" s="822"/>
      <c r="O526" s="822"/>
      <c r="P526" s="1888"/>
    </row>
    <row r="527" spans="1:16" ht="13.5">
      <c r="A527" s="632">
        <v>113</v>
      </c>
      <c r="B527" s="662" t="s">
        <v>918</v>
      </c>
      <c r="C527" s="600" t="s">
        <v>709</v>
      </c>
      <c r="D527" s="685">
        <v>2</v>
      </c>
      <c r="E527" s="685">
        <v>2009</v>
      </c>
      <c r="F527" s="1132">
        <v>1097.3</v>
      </c>
      <c r="G527" s="816">
        <f t="shared" si="17"/>
        <v>1097.3</v>
      </c>
      <c r="H527" s="1087">
        <v>100</v>
      </c>
      <c r="I527" s="816">
        <f t="shared" si="18"/>
        <v>0</v>
      </c>
      <c r="J527" s="802"/>
      <c r="K527" s="822"/>
      <c r="L527" s="822"/>
      <c r="M527" s="802"/>
      <c r="N527" s="822"/>
      <c r="O527" s="822"/>
      <c r="P527" s="1888"/>
    </row>
    <row r="528" spans="1:16" ht="13.5">
      <c r="A528" s="632">
        <v>114</v>
      </c>
      <c r="B528" s="662" t="s">
        <v>918</v>
      </c>
      <c r="C528" s="600" t="s">
        <v>709</v>
      </c>
      <c r="D528" s="685">
        <v>2</v>
      </c>
      <c r="E528" s="685">
        <v>2009</v>
      </c>
      <c r="F528" s="1132">
        <v>1065.8</v>
      </c>
      <c r="G528" s="816">
        <f t="shared" si="17"/>
        <v>1065.8</v>
      </c>
      <c r="H528" s="1087">
        <v>100</v>
      </c>
      <c r="I528" s="816">
        <f t="shared" si="18"/>
        <v>0</v>
      </c>
      <c r="J528" s="802"/>
      <c r="K528" s="822"/>
      <c r="L528" s="822"/>
      <c r="M528" s="802"/>
      <c r="N528" s="822"/>
      <c r="O528" s="822"/>
      <c r="P528" s="1888"/>
    </row>
    <row r="529" spans="1:16" ht="27">
      <c r="A529" s="632">
        <v>115</v>
      </c>
      <c r="B529" s="662" t="s">
        <v>919</v>
      </c>
      <c r="C529" s="600" t="s">
        <v>709</v>
      </c>
      <c r="D529" s="685">
        <v>4</v>
      </c>
      <c r="E529" s="685">
        <v>2009</v>
      </c>
      <c r="F529" s="1132">
        <v>468.7</v>
      </c>
      <c r="G529" s="816">
        <f t="shared" si="17"/>
        <v>468.7</v>
      </c>
      <c r="H529" s="1087">
        <v>100</v>
      </c>
      <c r="I529" s="816">
        <f t="shared" si="18"/>
        <v>0</v>
      </c>
      <c r="J529" s="802"/>
      <c r="K529" s="822"/>
      <c r="L529" s="822"/>
      <c r="M529" s="802"/>
      <c r="N529" s="822"/>
      <c r="O529" s="822"/>
      <c r="P529" s="1888"/>
    </row>
    <row r="530" spans="1:16" ht="13.5">
      <c r="A530" s="632">
        <v>116</v>
      </c>
      <c r="B530" s="662" t="s">
        <v>920</v>
      </c>
      <c r="C530" s="600" t="s">
        <v>709</v>
      </c>
      <c r="D530" s="685">
        <v>2</v>
      </c>
      <c r="E530" s="685">
        <v>2009</v>
      </c>
      <c r="F530" s="1132">
        <v>176.9</v>
      </c>
      <c r="G530" s="816">
        <f t="shared" si="17"/>
        <v>176.9</v>
      </c>
      <c r="H530" s="1087">
        <v>100</v>
      </c>
      <c r="I530" s="816">
        <f t="shared" si="18"/>
        <v>0</v>
      </c>
      <c r="J530" s="802"/>
      <c r="K530" s="822"/>
      <c r="L530" s="822"/>
      <c r="M530" s="802"/>
      <c r="N530" s="822"/>
      <c r="O530" s="822"/>
      <c r="P530" s="1888"/>
    </row>
    <row r="531" spans="1:16" ht="13.5">
      <c r="A531" s="632">
        <v>117</v>
      </c>
      <c r="B531" s="662" t="s">
        <v>783</v>
      </c>
      <c r="C531" s="600" t="s">
        <v>709</v>
      </c>
      <c r="D531" s="685">
        <v>4</v>
      </c>
      <c r="E531" s="685">
        <v>2009</v>
      </c>
      <c r="F531" s="1132">
        <v>119.6</v>
      </c>
      <c r="G531" s="816">
        <f t="shared" si="17"/>
        <v>119.6</v>
      </c>
      <c r="H531" s="1087">
        <v>100</v>
      </c>
      <c r="I531" s="816">
        <f t="shared" si="18"/>
        <v>0</v>
      </c>
      <c r="J531" s="802"/>
      <c r="K531" s="822"/>
      <c r="L531" s="822"/>
      <c r="M531" s="802"/>
      <c r="N531" s="822"/>
      <c r="O531" s="822"/>
      <c r="P531" s="1888"/>
    </row>
    <row r="532" spans="1:16" ht="13.5">
      <c r="A532" s="632">
        <v>118</v>
      </c>
      <c r="B532" s="662" t="s">
        <v>908</v>
      </c>
      <c r="C532" s="600" t="s">
        <v>709</v>
      </c>
      <c r="D532" s="685">
        <v>2</v>
      </c>
      <c r="E532" s="685">
        <v>2009</v>
      </c>
      <c r="F532" s="1132">
        <v>809.4</v>
      </c>
      <c r="G532" s="816">
        <f t="shared" si="17"/>
        <v>809.4</v>
      </c>
      <c r="H532" s="1087">
        <v>100</v>
      </c>
      <c r="I532" s="816">
        <f t="shared" si="18"/>
        <v>0</v>
      </c>
      <c r="J532" s="802"/>
      <c r="K532" s="822"/>
      <c r="L532" s="822"/>
      <c r="M532" s="802"/>
      <c r="N532" s="822"/>
      <c r="O532" s="822"/>
      <c r="P532" s="1888"/>
    </row>
    <row r="533" spans="1:16" ht="13.5">
      <c r="A533" s="632">
        <v>119</v>
      </c>
      <c r="B533" s="662" t="s">
        <v>921</v>
      </c>
      <c r="C533" s="600" t="s">
        <v>709</v>
      </c>
      <c r="D533" s="685">
        <v>2</v>
      </c>
      <c r="E533" s="685">
        <v>2009</v>
      </c>
      <c r="F533" s="1132">
        <v>207.3</v>
      </c>
      <c r="G533" s="816">
        <f t="shared" si="17"/>
        <v>207.3</v>
      </c>
      <c r="H533" s="1087">
        <v>100</v>
      </c>
      <c r="I533" s="816">
        <f t="shared" si="18"/>
        <v>0</v>
      </c>
      <c r="J533" s="802"/>
      <c r="K533" s="822"/>
      <c r="L533" s="822"/>
      <c r="M533" s="802"/>
      <c r="N533" s="822"/>
      <c r="O533" s="822"/>
      <c r="P533" s="1888"/>
    </row>
    <row r="534" spans="1:16" ht="13.5">
      <c r="A534" s="632">
        <v>120</v>
      </c>
      <c r="B534" s="662" t="s">
        <v>922</v>
      </c>
      <c r="C534" s="600" t="s">
        <v>709</v>
      </c>
      <c r="D534" s="685">
        <v>1</v>
      </c>
      <c r="E534" s="685">
        <v>2009</v>
      </c>
      <c r="F534" s="1132">
        <v>105.5</v>
      </c>
      <c r="G534" s="816">
        <f t="shared" si="17"/>
        <v>105.5</v>
      </c>
      <c r="H534" s="1087">
        <v>100</v>
      </c>
      <c r="I534" s="816">
        <f t="shared" si="18"/>
        <v>0</v>
      </c>
      <c r="J534" s="802"/>
      <c r="K534" s="822"/>
      <c r="L534" s="822"/>
      <c r="M534" s="802"/>
      <c r="N534" s="822"/>
      <c r="O534" s="822"/>
      <c r="P534" s="1888"/>
    </row>
    <row r="535" spans="1:16" ht="13.5">
      <c r="A535" s="632">
        <v>121</v>
      </c>
      <c r="B535" s="662" t="s">
        <v>923</v>
      </c>
      <c r="C535" s="600" t="s">
        <v>709</v>
      </c>
      <c r="D535" s="685">
        <v>1</v>
      </c>
      <c r="E535" s="685">
        <v>2009</v>
      </c>
      <c r="F535" s="1132">
        <v>29.8</v>
      </c>
      <c r="G535" s="816">
        <f t="shared" si="17"/>
        <v>29.8</v>
      </c>
      <c r="H535" s="1087">
        <v>100</v>
      </c>
      <c r="I535" s="816">
        <f t="shared" si="18"/>
        <v>0</v>
      </c>
      <c r="J535" s="802"/>
      <c r="K535" s="822"/>
      <c r="L535" s="822"/>
      <c r="M535" s="802"/>
      <c r="N535" s="822"/>
      <c r="O535" s="822"/>
      <c r="P535" s="1888"/>
    </row>
    <row r="536" spans="1:16" ht="13.5">
      <c r="A536" s="632">
        <v>122</v>
      </c>
      <c r="B536" s="662" t="s">
        <v>924</v>
      </c>
      <c r="C536" s="600" t="s">
        <v>709</v>
      </c>
      <c r="D536" s="685">
        <v>2</v>
      </c>
      <c r="E536" s="685">
        <v>2009</v>
      </c>
      <c r="F536" s="1132">
        <v>59.6</v>
      </c>
      <c r="G536" s="816">
        <f t="shared" si="17"/>
        <v>59.6</v>
      </c>
      <c r="H536" s="1087">
        <v>100</v>
      </c>
      <c r="I536" s="816">
        <f t="shared" si="18"/>
        <v>0</v>
      </c>
      <c r="J536" s="802"/>
      <c r="K536" s="822"/>
      <c r="L536" s="822"/>
      <c r="M536" s="802"/>
      <c r="N536" s="822"/>
      <c r="O536" s="822"/>
      <c r="P536" s="1888"/>
    </row>
    <row r="537" spans="1:16" ht="13.5">
      <c r="A537" s="632">
        <v>123</v>
      </c>
      <c r="B537" s="662" t="s">
        <v>925</v>
      </c>
      <c r="C537" s="600" t="s">
        <v>709</v>
      </c>
      <c r="D537" s="685">
        <v>1</v>
      </c>
      <c r="E537" s="685">
        <v>2009</v>
      </c>
      <c r="F537" s="1132">
        <v>72.5</v>
      </c>
      <c r="G537" s="816">
        <f t="shared" si="17"/>
        <v>72.5</v>
      </c>
      <c r="H537" s="1087">
        <v>100</v>
      </c>
      <c r="I537" s="816">
        <f t="shared" si="18"/>
        <v>0</v>
      </c>
      <c r="J537" s="802"/>
      <c r="K537" s="822"/>
      <c r="L537" s="822"/>
      <c r="M537" s="817"/>
      <c r="N537" s="824"/>
      <c r="O537" s="824"/>
      <c r="P537" s="1888"/>
    </row>
    <row r="538" spans="1:16" ht="13.5">
      <c r="A538" s="632">
        <v>124</v>
      </c>
      <c r="B538" s="662" t="s">
        <v>926</v>
      </c>
      <c r="C538" s="600" t="s">
        <v>709</v>
      </c>
      <c r="D538" s="685">
        <v>2</v>
      </c>
      <c r="E538" s="685">
        <v>2009</v>
      </c>
      <c r="F538" s="1132">
        <v>100.2</v>
      </c>
      <c r="G538" s="816">
        <f t="shared" si="17"/>
        <v>100.2</v>
      </c>
      <c r="H538" s="1087">
        <v>100</v>
      </c>
      <c r="I538" s="816">
        <f t="shared" si="18"/>
        <v>0</v>
      </c>
      <c r="J538" s="802"/>
      <c r="K538" s="822"/>
      <c r="L538" s="822"/>
      <c r="M538" s="802"/>
      <c r="N538" s="822"/>
      <c r="O538" s="822"/>
      <c r="P538" s="1888"/>
    </row>
    <row r="539" spans="1:16" ht="13.5">
      <c r="A539" s="632">
        <v>125</v>
      </c>
      <c r="B539" s="662" t="s">
        <v>927</v>
      </c>
      <c r="C539" s="600" t="s">
        <v>709</v>
      </c>
      <c r="D539" s="685">
        <v>1</v>
      </c>
      <c r="E539" s="685">
        <v>2009</v>
      </c>
      <c r="F539" s="1132">
        <v>58.9</v>
      </c>
      <c r="G539" s="816">
        <f t="shared" si="17"/>
        <v>58.9</v>
      </c>
      <c r="H539" s="1087">
        <v>100</v>
      </c>
      <c r="I539" s="816">
        <f t="shared" si="18"/>
        <v>0</v>
      </c>
      <c r="J539" s="802"/>
      <c r="K539" s="822"/>
      <c r="L539" s="822"/>
      <c r="M539" s="802"/>
      <c r="N539" s="822"/>
      <c r="O539" s="822"/>
      <c r="P539" s="1888"/>
    </row>
    <row r="540" spans="1:16" ht="13.5">
      <c r="A540" s="632">
        <v>126</v>
      </c>
      <c r="B540" s="662" t="s">
        <v>906</v>
      </c>
      <c r="C540" s="600" t="s">
        <v>709</v>
      </c>
      <c r="D540" s="685">
        <v>1</v>
      </c>
      <c r="E540" s="685">
        <v>2009</v>
      </c>
      <c r="F540" s="1132">
        <v>267.3</v>
      </c>
      <c r="G540" s="816">
        <f t="shared" si="17"/>
        <v>267.3</v>
      </c>
      <c r="H540" s="1087">
        <v>100</v>
      </c>
      <c r="I540" s="816">
        <f t="shared" si="18"/>
        <v>0</v>
      </c>
      <c r="J540" s="802"/>
      <c r="K540" s="822"/>
      <c r="L540" s="822"/>
      <c r="M540" s="802"/>
      <c r="N540" s="822"/>
      <c r="O540" s="822"/>
      <c r="P540" s="1888"/>
    </row>
    <row r="541" spans="1:16" ht="13.5">
      <c r="A541" s="632">
        <v>127</v>
      </c>
      <c r="B541" s="662" t="s">
        <v>823</v>
      </c>
      <c r="C541" s="600" t="s">
        <v>709</v>
      </c>
      <c r="D541" s="685">
        <v>1</v>
      </c>
      <c r="E541" s="685">
        <v>2009</v>
      </c>
      <c r="F541" s="1132">
        <v>100.8</v>
      </c>
      <c r="G541" s="816">
        <f t="shared" si="17"/>
        <v>100.8</v>
      </c>
      <c r="H541" s="1087">
        <v>100</v>
      </c>
      <c r="I541" s="816">
        <f t="shared" si="18"/>
        <v>0</v>
      </c>
      <c r="J541" s="802"/>
      <c r="K541" s="822"/>
      <c r="L541" s="822"/>
      <c r="M541" s="802"/>
      <c r="N541" s="822"/>
      <c r="O541" s="822"/>
      <c r="P541" s="1888"/>
    </row>
    <row r="542" spans="1:16" ht="13.5">
      <c r="A542" s="632">
        <v>128</v>
      </c>
      <c r="B542" s="662" t="s">
        <v>928</v>
      </c>
      <c r="C542" s="600" t="s">
        <v>709</v>
      </c>
      <c r="D542" s="685">
        <v>1</v>
      </c>
      <c r="E542" s="685">
        <v>2009</v>
      </c>
      <c r="F542" s="1132">
        <v>50.1</v>
      </c>
      <c r="G542" s="816">
        <f t="shared" si="17"/>
        <v>50.1</v>
      </c>
      <c r="H542" s="1087">
        <v>100</v>
      </c>
      <c r="I542" s="816">
        <f t="shared" si="18"/>
        <v>0</v>
      </c>
      <c r="J542" s="802"/>
      <c r="K542" s="822"/>
      <c r="L542" s="822"/>
      <c r="M542" s="802"/>
      <c r="N542" s="822"/>
      <c r="O542" s="822"/>
      <c r="P542" s="1888"/>
    </row>
    <row r="543" spans="1:16" ht="13.5">
      <c r="A543" s="632">
        <v>129</v>
      </c>
      <c r="B543" s="662" t="s">
        <v>929</v>
      </c>
      <c r="C543" s="600" t="s">
        <v>709</v>
      </c>
      <c r="D543" s="685">
        <v>2</v>
      </c>
      <c r="E543" s="685">
        <v>2009</v>
      </c>
      <c r="F543" s="1132">
        <v>809.4</v>
      </c>
      <c r="G543" s="816">
        <f t="shared" si="17"/>
        <v>809.4</v>
      </c>
      <c r="H543" s="1087">
        <v>100</v>
      </c>
      <c r="I543" s="816">
        <f t="shared" si="18"/>
        <v>0</v>
      </c>
      <c r="J543" s="802"/>
      <c r="K543" s="822"/>
      <c r="L543" s="822"/>
      <c r="M543" s="802"/>
      <c r="N543" s="822"/>
      <c r="O543" s="822"/>
      <c r="P543" s="1888"/>
    </row>
    <row r="544" spans="1:16" ht="13.5">
      <c r="A544" s="632">
        <v>130</v>
      </c>
      <c r="B544" s="662" t="s">
        <v>909</v>
      </c>
      <c r="C544" s="600" t="s">
        <v>709</v>
      </c>
      <c r="D544" s="685">
        <v>2</v>
      </c>
      <c r="E544" s="685">
        <v>2009</v>
      </c>
      <c r="F544" s="1132">
        <v>207.3</v>
      </c>
      <c r="G544" s="816">
        <f t="shared" si="17"/>
        <v>207.3</v>
      </c>
      <c r="H544" s="1087">
        <v>100</v>
      </c>
      <c r="I544" s="816">
        <f t="shared" si="18"/>
        <v>0</v>
      </c>
      <c r="J544" s="802"/>
      <c r="K544" s="822"/>
      <c r="L544" s="822"/>
      <c r="M544" s="802"/>
      <c r="N544" s="822"/>
      <c r="O544" s="822"/>
      <c r="P544" s="1888"/>
    </row>
    <row r="545" spans="1:16" ht="13.5">
      <c r="A545" s="632">
        <v>131</v>
      </c>
      <c r="B545" s="662" t="s">
        <v>930</v>
      </c>
      <c r="C545" s="600" t="s">
        <v>709</v>
      </c>
      <c r="D545" s="685">
        <v>1</v>
      </c>
      <c r="E545" s="685">
        <v>2009</v>
      </c>
      <c r="F545" s="1132">
        <v>29.9</v>
      </c>
      <c r="G545" s="816">
        <f t="shared" si="17"/>
        <v>29.9</v>
      </c>
      <c r="H545" s="1087">
        <v>100</v>
      </c>
      <c r="I545" s="816">
        <f t="shared" si="18"/>
        <v>0</v>
      </c>
      <c r="J545" s="802"/>
      <c r="K545" s="822"/>
      <c r="L545" s="822"/>
      <c r="M545" s="802"/>
      <c r="N545" s="822"/>
      <c r="O545" s="822"/>
      <c r="P545" s="1888"/>
    </row>
    <row r="546" spans="1:16" ht="13.5">
      <c r="A546" s="632">
        <v>132</v>
      </c>
      <c r="B546" s="662" t="s">
        <v>928</v>
      </c>
      <c r="C546" s="600" t="s">
        <v>709</v>
      </c>
      <c r="D546" s="685">
        <v>1</v>
      </c>
      <c r="E546" s="685">
        <v>2009</v>
      </c>
      <c r="F546" s="1132">
        <v>50.1</v>
      </c>
      <c r="G546" s="816">
        <f t="shared" si="17"/>
        <v>50.1</v>
      </c>
      <c r="H546" s="1087">
        <v>100</v>
      </c>
      <c r="I546" s="816">
        <f t="shared" si="18"/>
        <v>0</v>
      </c>
      <c r="J546" s="802"/>
      <c r="K546" s="822"/>
      <c r="L546" s="822"/>
      <c r="M546" s="802"/>
      <c r="N546" s="822"/>
      <c r="O546" s="822"/>
      <c r="P546" s="1888"/>
    </row>
    <row r="547" spans="1:16" ht="13.5">
      <c r="A547" s="632">
        <v>133</v>
      </c>
      <c r="B547" s="662" t="s">
        <v>929</v>
      </c>
      <c r="C547" s="600" t="s">
        <v>709</v>
      </c>
      <c r="D547" s="685">
        <v>1</v>
      </c>
      <c r="E547" s="685">
        <v>2009</v>
      </c>
      <c r="F547" s="1132">
        <v>404.8</v>
      </c>
      <c r="G547" s="816">
        <f t="shared" si="17"/>
        <v>404.8</v>
      </c>
      <c r="H547" s="1087">
        <v>100</v>
      </c>
      <c r="I547" s="816">
        <f t="shared" si="18"/>
        <v>0</v>
      </c>
      <c r="J547" s="802"/>
      <c r="K547" s="822"/>
      <c r="L547" s="822"/>
      <c r="M547" s="802"/>
      <c r="N547" s="822"/>
      <c r="O547" s="822"/>
      <c r="P547" s="1888"/>
    </row>
    <row r="548" spans="1:16" ht="13.5">
      <c r="A548" s="632">
        <v>134</v>
      </c>
      <c r="B548" s="662" t="s">
        <v>931</v>
      </c>
      <c r="C548" s="600" t="s">
        <v>709</v>
      </c>
      <c r="D548" s="685">
        <v>1</v>
      </c>
      <c r="E548" s="685">
        <v>2009</v>
      </c>
      <c r="F548" s="1132">
        <v>103.7</v>
      </c>
      <c r="G548" s="816">
        <f t="shared" si="17"/>
        <v>103.7</v>
      </c>
      <c r="H548" s="1087">
        <v>100</v>
      </c>
      <c r="I548" s="816">
        <f t="shared" si="18"/>
        <v>0</v>
      </c>
      <c r="J548" s="802"/>
      <c r="K548" s="822"/>
      <c r="L548" s="822"/>
      <c r="M548" s="802"/>
      <c r="N548" s="822"/>
      <c r="O548" s="822"/>
      <c r="P548" s="1888"/>
    </row>
    <row r="549" spans="1:16" ht="13.5">
      <c r="A549" s="632">
        <v>135</v>
      </c>
      <c r="B549" s="662" t="s">
        <v>932</v>
      </c>
      <c r="C549" s="600" t="s">
        <v>709</v>
      </c>
      <c r="D549" s="685">
        <v>1</v>
      </c>
      <c r="E549" s="685">
        <v>2009</v>
      </c>
      <c r="F549" s="1132">
        <v>105.5</v>
      </c>
      <c r="G549" s="816">
        <f t="shared" si="17"/>
        <v>105.5</v>
      </c>
      <c r="H549" s="1087">
        <v>100</v>
      </c>
      <c r="I549" s="816">
        <f t="shared" si="18"/>
        <v>0</v>
      </c>
      <c r="J549" s="802"/>
      <c r="K549" s="822"/>
      <c r="L549" s="822"/>
      <c r="M549" s="802"/>
      <c r="N549" s="822"/>
      <c r="O549" s="822"/>
      <c r="P549" s="1888"/>
    </row>
    <row r="550" spans="1:16" ht="13.5">
      <c r="A550" s="632">
        <v>136</v>
      </c>
      <c r="B550" s="662" t="s">
        <v>933</v>
      </c>
      <c r="C550" s="600" t="s">
        <v>709</v>
      </c>
      <c r="D550" s="685">
        <v>1</v>
      </c>
      <c r="E550" s="685">
        <v>2009</v>
      </c>
      <c r="F550" s="1132">
        <v>29.8</v>
      </c>
      <c r="G550" s="816">
        <f t="shared" si="17"/>
        <v>29.8</v>
      </c>
      <c r="H550" s="1087">
        <v>100</v>
      </c>
      <c r="I550" s="816">
        <f t="shared" si="18"/>
        <v>0</v>
      </c>
      <c r="J550" s="802"/>
      <c r="K550" s="822"/>
      <c r="L550" s="822"/>
      <c r="M550" s="802"/>
      <c r="N550" s="822"/>
      <c r="O550" s="822"/>
      <c r="P550" s="1888"/>
    </row>
    <row r="551" spans="1:16" ht="13.5">
      <c r="A551" s="632">
        <v>137</v>
      </c>
      <c r="B551" s="662" t="s">
        <v>922</v>
      </c>
      <c r="C551" s="600" t="s">
        <v>709</v>
      </c>
      <c r="D551" s="685">
        <v>1</v>
      </c>
      <c r="E551" s="685">
        <v>2009</v>
      </c>
      <c r="F551" s="1132">
        <v>105.3</v>
      </c>
      <c r="G551" s="816">
        <f t="shared" si="17"/>
        <v>105.3</v>
      </c>
      <c r="H551" s="1087">
        <v>100</v>
      </c>
      <c r="I551" s="816">
        <f t="shared" si="18"/>
        <v>0</v>
      </c>
      <c r="J551" s="802"/>
      <c r="K551" s="822"/>
      <c r="L551" s="822"/>
      <c r="M551" s="802"/>
      <c r="N551" s="822"/>
      <c r="O551" s="822"/>
      <c r="P551" s="1888"/>
    </row>
    <row r="552" spans="1:16" ht="13.5">
      <c r="A552" s="632">
        <v>138</v>
      </c>
      <c r="B552" s="662" t="s">
        <v>929</v>
      </c>
      <c r="C552" s="600" t="s">
        <v>709</v>
      </c>
      <c r="D552" s="685">
        <v>2</v>
      </c>
      <c r="E552" s="685">
        <v>2009</v>
      </c>
      <c r="F552" s="1132">
        <v>809.4</v>
      </c>
      <c r="G552" s="816">
        <f t="shared" ref="G552:G615" si="19">F552*H552%</f>
        <v>809.4</v>
      </c>
      <c r="H552" s="1087">
        <v>100</v>
      </c>
      <c r="I552" s="816">
        <f t="shared" ref="I552:I615" si="20">F552-G552</f>
        <v>0</v>
      </c>
      <c r="J552" s="802"/>
      <c r="K552" s="822"/>
      <c r="L552" s="822"/>
      <c r="M552" s="802"/>
      <c r="N552" s="822"/>
      <c r="O552" s="822"/>
      <c r="P552" s="1888"/>
    </row>
    <row r="553" spans="1:16" ht="13.5">
      <c r="A553" s="632">
        <v>139</v>
      </c>
      <c r="B553" s="662" t="s">
        <v>931</v>
      </c>
      <c r="C553" s="600" t="s">
        <v>709</v>
      </c>
      <c r="D553" s="685">
        <v>2</v>
      </c>
      <c r="E553" s="685">
        <v>2009</v>
      </c>
      <c r="F553" s="1132">
        <v>207.3</v>
      </c>
      <c r="G553" s="816">
        <f t="shared" si="19"/>
        <v>207.3</v>
      </c>
      <c r="H553" s="1087">
        <v>100</v>
      </c>
      <c r="I553" s="816">
        <f t="shared" si="20"/>
        <v>0</v>
      </c>
      <c r="J553" s="802"/>
      <c r="K553" s="822"/>
      <c r="L553" s="822"/>
      <c r="M553" s="802"/>
      <c r="N553" s="822"/>
      <c r="O553" s="822"/>
      <c r="P553" s="1888"/>
    </row>
    <row r="554" spans="1:16" ht="13.5">
      <c r="A554" s="632">
        <v>140</v>
      </c>
      <c r="B554" s="662" t="s">
        <v>933</v>
      </c>
      <c r="C554" s="600" t="s">
        <v>709</v>
      </c>
      <c r="D554" s="685">
        <v>2</v>
      </c>
      <c r="E554" s="685">
        <v>2009</v>
      </c>
      <c r="F554" s="1132">
        <v>59.6</v>
      </c>
      <c r="G554" s="816">
        <f t="shared" si="19"/>
        <v>59.6</v>
      </c>
      <c r="H554" s="1087">
        <v>100</v>
      </c>
      <c r="I554" s="816">
        <f t="shared" si="20"/>
        <v>0</v>
      </c>
      <c r="J554" s="802"/>
      <c r="K554" s="822"/>
      <c r="L554" s="822"/>
      <c r="M554" s="802"/>
      <c r="N554" s="822"/>
      <c r="O554" s="822"/>
      <c r="P554" s="1888"/>
    </row>
    <row r="555" spans="1:16" ht="13.5">
      <c r="A555" s="632">
        <v>141</v>
      </c>
      <c r="B555" s="662" t="s">
        <v>934</v>
      </c>
      <c r="C555" s="600" t="s">
        <v>709</v>
      </c>
      <c r="D555" s="685">
        <v>1</v>
      </c>
      <c r="E555" s="685">
        <v>2009</v>
      </c>
      <c r="F555" s="1132">
        <v>29.8</v>
      </c>
      <c r="G555" s="816">
        <f t="shared" si="19"/>
        <v>29.8</v>
      </c>
      <c r="H555" s="1087">
        <v>100</v>
      </c>
      <c r="I555" s="816">
        <f t="shared" si="20"/>
        <v>0</v>
      </c>
      <c r="J555" s="802"/>
      <c r="K555" s="822"/>
      <c r="L555" s="822"/>
      <c r="M555" s="802"/>
      <c r="N555" s="822"/>
      <c r="O555" s="822"/>
      <c r="P555" s="1888"/>
    </row>
    <row r="556" spans="1:16" ht="13.5">
      <c r="A556" s="632">
        <v>142</v>
      </c>
      <c r="B556" s="662" t="s">
        <v>803</v>
      </c>
      <c r="C556" s="600" t="s">
        <v>709</v>
      </c>
      <c r="D556" s="685">
        <v>1</v>
      </c>
      <c r="E556" s="685">
        <v>2005</v>
      </c>
      <c r="F556" s="1132">
        <v>506.1</v>
      </c>
      <c r="G556" s="816">
        <f t="shared" si="19"/>
        <v>506.1</v>
      </c>
      <c r="H556" s="1087">
        <v>100</v>
      </c>
      <c r="I556" s="816">
        <f t="shared" si="20"/>
        <v>0</v>
      </c>
      <c r="J556" s="802"/>
      <c r="K556" s="822"/>
      <c r="L556" s="822"/>
      <c r="M556" s="802"/>
      <c r="N556" s="822"/>
      <c r="O556" s="822"/>
      <c r="P556" s="1888"/>
    </row>
    <row r="557" spans="1:16" ht="13.5">
      <c r="A557" s="632">
        <v>143</v>
      </c>
      <c r="B557" s="662" t="s">
        <v>935</v>
      </c>
      <c r="C557" s="600" t="s">
        <v>709</v>
      </c>
      <c r="D557" s="685">
        <v>1</v>
      </c>
      <c r="E557" s="685">
        <v>2005</v>
      </c>
      <c r="F557" s="1132">
        <v>133.69999999999999</v>
      </c>
      <c r="G557" s="816">
        <f t="shared" si="19"/>
        <v>133.69999999999999</v>
      </c>
      <c r="H557" s="1087">
        <v>100</v>
      </c>
      <c r="I557" s="816">
        <f t="shared" si="20"/>
        <v>0</v>
      </c>
      <c r="J557" s="802"/>
      <c r="K557" s="822"/>
      <c r="L557" s="822"/>
      <c r="M557" s="802"/>
      <c r="N557" s="822"/>
      <c r="O557" s="822"/>
      <c r="P557" s="1888"/>
    </row>
    <row r="558" spans="1:16" ht="13.5">
      <c r="A558" s="632">
        <v>144</v>
      </c>
      <c r="B558" s="662" t="s">
        <v>936</v>
      </c>
      <c r="C558" s="600" t="s">
        <v>709</v>
      </c>
      <c r="D558" s="685">
        <v>1</v>
      </c>
      <c r="E558" s="685">
        <v>2005</v>
      </c>
      <c r="F558" s="1132">
        <v>86.1</v>
      </c>
      <c r="G558" s="816">
        <f t="shared" si="19"/>
        <v>86.1</v>
      </c>
      <c r="H558" s="1087">
        <v>100</v>
      </c>
      <c r="I558" s="816">
        <f t="shared" si="20"/>
        <v>0</v>
      </c>
      <c r="J558" s="802"/>
      <c r="K558" s="822"/>
      <c r="L558" s="822"/>
      <c r="M558" s="802"/>
      <c r="N558" s="822"/>
      <c r="O558" s="822"/>
      <c r="P558" s="1888"/>
    </row>
    <row r="559" spans="1:16" ht="13.5">
      <c r="A559" s="632">
        <v>145</v>
      </c>
      <c r="B559" s="662" t="s">
        <v>937</v>
      </c>
      <c r="C559" s="600" t="s">
        <v>709</v>
      </c>
      <c r="D559" s="685">
        <v>2</v>
      </c>
      <c r="E559" s="685">
        <v>2007</v>
      </c>
      <c r="F559" s="1132">
        <v>468</v>
      </c>
      <c r="G559" s="816">
        <f t="shared" si="19"/>
        <v>468</v>
      </c>
      <c r="H559" s="1087">
        <v>100</v>
      </c>
      <c r="I559" s="816">
        <f t="shared" si="20"/>
        <v>0</v>
      </c>
      <c r="J559" s="802"/>
      <c r="K559" s="822"/>
      <c r="L559" s="822"/>
      <c r="M559" s="802"/>
      <c r="N559" s="822"/>
      <c r="O559" s="822"/>
      <c r="P559" s="1888"/>
    </row>
    <row r="560" spans="1:16" ht="13.5">
      <c r="A560" s="632">
        <v>146</v>
      </c>
      <c r="B560" s="662" t="s">
        <v>938</v>
      </c>
      <c r="C560" s="600" t="s">
        <v>709</v>
      </c>
      <c r="D560" s="685">
        <v>2</v>
      </c>
      <c r="E560" s="685">
        <v>2007</v>
      </c>
      <c r="F560" s="1132">
        <v>225.6</v>
      </c>
      <c r="G560" s="816">
        <f t="shared" si="19"/>
        <v>225.6</v>
      </c>
      <c r="H560" s="1087">
        <v>100</v>
      </c>
      <c r="I560" s="816">
        <f t="shared" si="20"/>
        <v>0</v>
      </c>
      <c r="J560" s="802"/>
      <c r="K560" s="822"/>
      <c r="L560" s="822"/>
      <c r="M560" s="802"/>
      <c r="N560" s="822"/>
      <c r="O560" s="822"/>
      <c r="P560" s="1888"/>
    </row>
    <row r="561" spans="1:16" ht="13.5">
      <c r="A561" s="632">
        <v>147</v>
      </c>
      <c r="B561" s="662" t="s">
        <v>939</v>
      </c>
      <c r="C561" s="600" t="s">
        <v>709</v>
      </c>
      <c r="D561" s="685">
        <v>1</v>
      </c>
      <c r="E561" s="685">
        <v>2007</v>
      </c>
      <c r="F561" s="1132">
        <v>58.9</v>
      </c>
      <c r="G561" s="816">
        <f t="shared" si="19"/>
        <v>58.9</v>
      </c>
      <c r="H561" s="1087">
        <v>100</v>
      </c>
      <c r="I561" s="816">
        <f t="shared" si="20"/>
        <v>0</v>
      </c>
      <c r="J561" s="802"/>
      <c r="K561" s="822"/>
      <c r="L561" s="822"/>
      <c r="M561" s="802"/>
      <c r="N561" s="822"/>
      <c r="O561" s="822"/>
      <c r="P561" s="1888"/>
    </row>
    <row r="562" spans="1:16" ht="13.5">
      <c r="A562" s="632">
        <v>148</v>
      </c>
      <c r="B562" s="662" t="s">
        <v>940</v>
      </c>
      <c r="C562" s="600" t="s">
        <v>709</v>
      </c>
      <c r="D562" s="685">
        <v>1</v>
      </c>
      <c r="E562" s="685">
        <v>2004</v>
      </c>
      <c r="F562" s="1132">
        <v>300</v>
      </c>
      <c r="G562" s="816">
        <f t="shared" si="19"/>
        <v>300</v>
      </c>
      <c r="H562" s="1087">
        <v>100</v>
      </c>
      <c r="I562" s="816">
        <f t="shared" si="20"/>
        <v>0</v>
      </c>
      <c r="J562" s="802"/>
      <c r="K562" s="822"/>
      <c r="L562" s="822"/>
      <c r="M562" s="802"/>
      <c r="N562" s="822"/>
      <c r="O562" s="822"/>
      <c r="P562" s="1888"/>
    </row>
    <row r="563" spans="1:16" ht="13.5">
      <c r="A563" s="632">
        <v>149</v>
      </c>
      <c r="B563" s="662" t="s">
        <v>672</v>
      </c>
      <c r="C563" s="600" t="s">
        <v>709</v>
      </c>
      <c r="D563" s="685">
        <v>6</v>
      </c>
      <c r="E563" s="685">
        <v>2010</v>
      </c>
      <c r="F563" s="1132">
        <v>2700.7</v>
      </c>
      <c r="G563" s="816">
        <f t="shared" si="19"/>
        <v>2700.7</v>
      </c>
      <c r="H563" s="1087">
        <v>100</v>
      </c>
      <c r="I563" s="816">
        <f t="shared" si="20"/>
        <v>0</v>
      </c>
      <c r="J563" s="802"/>
      <c r="K563" s="822"/>
      <c r="L563" s="822"/>
      <c r="M563" s="802"/>
      <c r="N563" s="822"/>
      <c r="O563" s="822"/>
      <c r="P563" s="1888"/>
    </row>
    <row r="564" spans="1:16" ht="13.5">
      <c r="A564" s="632">
        <v>150</v>
      </c>
      <c r="B564" s="662" t="s">
        <v>786</v>
      </c>
      <c r="C564" s="600" t="s">
        <v>709</v>
      </c>
      <c r="D564" s="685">
        <v>49</v>
      </c>
      <c r="E564" s="685">
        <v>2010</v>
      </c>
      <c r="F564" s="1132">
        <v>3698.5</v>
      </c>
      <c r="G564" s="816">
        <f t="shared" si="19"/>
        <v>3698.5</v>
      </c>
      <c r="H564" s="1087">
        <v>100</v>
      </c>
      <c r="I564" s="816">
        <f t="shared" si="20"/>
        <v>0</v>
      </c>
      <c r="J564" s="802"/>
      <c r="K564" s="822"/>
      <c r="L564" s="822"/>
      <c r="M564" s="802"/>
      <c r="N564" s="822"/>
      <c r="O564" s="822"/>
      <c r="P564" s="1888"/>
    </row>
    <row r="565" spans="1:16" ht="13.5">
      <c r="A565" s="632">
        <v>151</v>
      </c>
      <c r="B565" s="662" t="s">
        <v>941</v>
      </c>
      <c r="C565" s="600" t="s">
        <v>709</v>
      </c>
      <c r="D565" s="685">
        <v>2</v>
      </c>
      <c r="E565" s="685">
        <v>2009</v>
      </c>
      <c r="F565" s="1132">
        <v>74</v>
      </c>
      <c r="G565" s="816">
        <f t="shared" si="19"/>
        <v>74</v>
      </c>
      <c r="H565" s="1087">
        <v>100</v>
      </c>
      <c r="I565" s="816">
        <f t="shared" si="20"/>
        <v>0</v>
      </c>
      <c r="J565" s="802"/>
      <c r="K565" s="822"/>
      <c r="L565" s="822"/>
      <c r="M565" s="802"/>
      <c r="N565" s="822"/>
      <c r="O565" s="822"/>
      <c r="P565" s="1888"/>
    </row>
    <row r="566" spans="1:16" ht="13.5">
      <c r="A566" s="632">
        <v>152</v>
      </c>
      <c r="B566" s="662" t="s">
        <v>942</v>
      </c>
      <c r="C566" s="600" t="s">
        <v>709</v>
      </c>
      <c r="D566" s="685">
        <v>1</v>
      </c>
      <c r="E566" s="685">
        <v>2008</v>
      </c>
      <c r="F566" s="1132">
        <v>50.1</v>
      </c>
      <c r="G566" s="816">
        <f t="shared" si="19"/>
        <v>50.1</v>
      </c>
      <c r="H566" s="1087">
        <v>100</v>
      </c>
      <c r="I566" s="816">
        <f t="shared" si="20"/>
        <v>0</v>
      </c>
      <c r="J566" s="802"/>
      <c r="K566" s="822"/>
      <c r="L566" s="822"/>
      <c r="M566" s="802"/>
      <c r="N566" s="822"/>
      <c r="O566" s="822"/>
      <c r="P566" s="1888"/>
    </row>
    <row r="567" spans="1:16" ht="13.5">
      <c r="A567" s="632">
        <v>153</v>
      </c>
      <c r="B567" s="662" t="s">
        <v>943</v>
      </c>
      <c r="C567" s="600" t="s">
        <v>709</v>
      </c>
      <c r="D567" s="685">
        <v>6</v>
      </c>
      <c r="E567" s="685">
        <v>2010</v>
      </c>
      <c r="F567" s="1132">
        <v>461.5</v>
      </c>
      <c r="G567" s="816">
        <f t="shared" si="19"/>
        <v>461.5</v>
      </c>
      <c r="H567" s="1087">
        <v>100</v>
      </c>
      <c r="I567" s="816">
        <f t="shared" si="20"/>
        <v>0</v>
      </c>
      <c r="J567" s="802"/>
      <c r="K567" s="822"/>
      <c r="L567" s="822"/>
      <c r="M567" s="802"/>
      <c r="N567" s="822"/>
      <c r="O567" s="822"/>
      <c r="P567" s="1888"/>
    </row>
    <row r="568" spans="1:16" ht="13.5">
      <c r="A568" s="632">
        <v>154</v>
      </c>
      <c r="B568" s="662" t="s">
        <v>944</v>
      </c>
      <c r="C568" s="600" t="s">
        <v>709</v>
      </c>
      <c r="D568" s="685">
        <v>1</v>
      </c>
      <c r="E568" s="685">
        <v>2008</v>
      </c>
      <c r="F568" s="1132">
        <v>105.5</v>
      </c>
      <c r="G568" s="816">
        <f t="shared" si="19"/>
        <v>105.5</v>
      </c>
      <c r="H568" s="1087">
        <v>100</v>
      </c>
      <c r="I568" s="816">
        <f t="shared" si="20"/>
        <v>0</v>
      </c>
      <c r="J568" s="802"/>
      <c r="K568" s="822"/>
      <c r="L568" s="822"/>
      <c r="M568" s="802"/>
      <c r="N568" s="822"/>
      <c r="O568" s="822"/>
      <c r="P568" s="1888"/>
    </row>
    <row r="569" spans="1:16" ht="27">
      <c r="A569" s="632">
        <v>155</v>
      </c>
      <c r="B569" s="662" t="s">
        <v>945</v>
      </c>
      <c r="C569" s="600" t="s">
        <v>709</v>
      </c>
      <c r="D569" s="685">
        <v>5</v>
      </c>
      <c r="E569" s="685">
        <v>2010</v>
      </c>
      <c r="F569" s="1132">
        <v>3291.6</v>
      </c>
      <c r="G569" s="816">
        <f t="shared" si="19"/>
        <v>3291.6</v>
      </c>
      <c r="H569" s="1087">
        <v>100</v>
      </c>
      <c r="I569" s="816">
        <f t="shared" si="20"/>
        <v>0</v>
      </c>
      <c r="J569" s="802"/>
      <c r="K569" s="822"/>
      <c r="L569" s="822"/>
      <c r="M569" s="802"/>
      <c r="N569" s="822"/>
      <c r="O569" s="822"/>
      <c r="P569" s="1888"/>
    </row>
    <row r="570" spans="1:16" ht="13.5">
      <c r="A570" s="632">
        <v>156</v>
      </c>
      <c r="B570" s="662" t="s">
        <v>946</v>
      </c>
      <c r="C570" s="600" t="s">
        <v>709</v>
      </c>
      <c r="D570" s="685">
        <v>1</v>
      </c>
      <c r="E570" s="685">
        <v>2008</v>
      </c>
      <c r="F570" s="1132">
        <v>464</v>
      </c>
      <c r="G570" s="816">
        <f t="shared" si="19"/>
        <v>464</v>
      </c>
      <c r="H570" s="1087">
        <v>100</v>
      </c>
      <c r="I570" s="816">
        <f t="shared" si="20"/>
        <v>0</v>
      </c>
      <c r="J570" s="802"/>
      <c r="K570" s="822"/>
      <c r="L570" s="822"/>
      <c r="M570" s="802"/>
      <c r="N570" s="822"/>
      <c r="O570" s="822"/>
      <c r="P570" s="1888"/>
    </row>
    <row r="571" spans="1:16" ht="13.5">
      <c r="A571" s="632">
        <v>157</v>
      </c>
      <c r="B571" s="662" t="s">
        <v>947</v>
      </c>
      <c r="C571" s="600" t="s">
        <v>709</v>
      </c>
      <c r="D571" s="685">
        <v>1</v>
      </c>
      <c r="E571" s="685">
        <v>2008</v>
      </c>
      <c r="F571" s="1132">
        <v>60</v>
      </c>
      <c r="G571" s="816">
        <f t="shared" si="19"/>
        <v>60</v>
      </c>
      <c r="H571" s="1087">
        <v>100</v>
      </c>
      <c r="I571" s="816">
        <f t="shared" si="20"/>
        <v>0</v>
      </c>
      <c r="J571" s="802"/>
      <c r="K571" s="822"/>
      <c r="L571" s="822"/>
      <c r="M571" s="802"/>
      <c r="N571" s="822"/>
      <c r="O571" s="822"/>
      <c r="P571" s="1888"/>
    </row>
    <row r="572" spans="1:16" ht="13.5">
      <c r="A572" s="632">
        <v>158</v>
      </c>
      <c r="B572" s="662" t="s">
        <v>948</v>
      </c>
      <c r="C572" s="600" t="s">
        <v>709</v>
      </c>
      <c r="D572" s="685">
        <v>1</v>
      </c>
      <c r="E572" s="685">
        <v>2008</v>
      </c>
      <c r="F572" s="1132">
        <v>44.3</v>
      </c>
      <c r="G572" s="816">
        <f t="shared" si="19"/>
        <v>44.3</v>
      </c>
      <c r="H572" s="1087">
        <v>100</v>
      </c>
      <c r="I572" s="816">
        <f t="shared" si="20"/>
        <v>0</v>
      </c>
      <c r="J572" s="802"/>
      <c r="K572" s="822"/>
      <c r="L572" s="822"/>
      <c r="M572" s="802"/>
      <c r="N572" s="822"/>
      <c r="O572" s="822"/>
      <c r="P572" s="1888"/>
    </row>
    <row r="573" spans="1:16" ht="13.5">
      <c r="A573" s="632">
        <v>159</v>
      </c>
      <c r="B573" s="662" t="s">
        <v>908</v>
      </c>
      <c r="C573" s="600" t="s">
        <v>709</v>
      </c>
      <c r="D573" s="685">
        <v>1</v>
      </c>
      <c r="E573" s="685">
        <v>2008</v>
      </c>
      <c r="F573" s="1132">
        <v>404.6</v>
      </c>
      <c r="G573" s="816">
        <f t="shared" si="19"/>
        <v>404.6</v>
      </c>
      <c r="H573" s="1087">
        <v>100</v>
      </c>
      <c r="I573" s="816">
        <f t="shared" si="20"/>
        <v>0</v>
      </c>
      <c r="J573" s="802"/>
      <c r="K573" s="822"/>
      <c r="L573" s="822"/>
      <c r="M573" s="802"/>
      <c r="N573" s="822"/>
      <c r="O573" s="822"/>
      <c r="P573" s="1888"/>
    </row>
    <row r="574" spans="1:16" ht="13.5">
      <c r="A574" s="632">
        <v>160</v>
      </c>
      <c r="B574" s="662" t="s">
        <v>949</v>
      </c>
      <c r="C574" s="600" t="s">
        <v>709</v>
      </c>
      <c r="D574" s="685">
        <v>1</v>
      </c>
      <c r="E574" s="685">
        <v>2008</v>
      </c>
      <c r="F574" s="1132">
        <v>103.6</v>
      </c>
      <c r="G574" s="816">
        <f t="shared" si="19"/>
        <v>103.6</v>
      </c>
      <c r="H574" s="1087">
        <v>100</v>
      </c>
      <c r="I574" s="816">
        <f t="shared" si="20"/>
        <v>0</v>
      </c>
      <c r="J574" s="802"/>
      <c r="K574" s="822"/>
      <c r="L574" s="822"/>
      <c r="M574" s="802"/>
      <c r="N574" s="822"/>
      <c r="O574" s="822"/>
      <c r="P574" s="1888"/>
    </row>
    <row r="575" spans="1:16" ht="67.5">
      <c r="A575" s="632">
        <v>161</v>
      </c>
      <c r="B575" s="662" t="s">
        <v>950</v>
      </c>
      <c r="C575" s="600" t="s">
        <v>709</v>
      </c>
      <c r="D575" s="685">
        <v>1</v>
      </c>
      <c r="E575" s="685">
        <v>2009</v>
      </c>
      <c r="F575" s="1132">
        <v>3446.3</v>
      </c>
      <c r="G575" s="816">
        <f t="shared" si="19"/>
        <v>3446.3</v>
      </c>
      <c r="H575" s="1087">
        <v>100</v>
      </c>
      <c r="I575" s="816">
        <f t="shared" si="20"/>
        <v>0</v>
      </c>
      <c r="J575" s="802"/>
      <c r="K575" s="822"/>
      <c r="L575" s="822"/>
      <c r="M575" s="802"/>
      <c r="N575" s="822"/>
      <c r="O575" s="822"/>
      <c r="P575" s="1888"/>
    </row>
    <row r="576" spans="1:16" ht="13.5">
      <c r="A576" s="632">
        <v>162</v>
      </c>
      <c r="B576" s="662" t="s">
        <v>951</v>
      </c>
      <c r="C576" s="600" t="s">
        <v>709</v>
      </c>
      <c r="D576" s="685">
        <v>1</v>
      </c>
      <c r="E576" s="685">
        <v>2011</v>
      </c>
      <c r="F576" s="1132">
        <v>267</v>
      </c>
      <c r="G576" s="816">
        <f t="shared" si="19"/>
        <v>267</v>
      </c>
      <c r="H576" s="1087">
        <v>100</v>
      </c>
      <c r="I576" s="816">
        <f t="shared" si="20"/>
        <v>0</v>
      </c>
      <c r="J576" s="802"/>
      <c r="K576" s="822"/>
      <c r="L576" s="822"/>
      <c r="M576" s="802"/>
      <c r="N576" s="822"/>
      <c r="O576" s="822"/>
      <c r="P576" s="1888"/>
    </row>
    <row r="577" spans="1:16" ht="13.5">
      <c r="A577" s="632">
        <v>163</v>
      </c>
      <c r="B577" s="662" t="s">
        <v>952</v>
      </c>
      <c r="C577" s="600" t="s">
        <v>709</v>
      </c>
      <c r="D577" s="685">
        <v>1</v>
      </c>
      <c r="E577" s="685">
        <v>2011</v>
      </c>
      <c r="F577" s="1132">
        <v>180</v>
      </c>
      <c r="G577" s="816">
        <f t="shared" si="19"/>
        <v>180</v>
      </c>
      <c r="H577" s="1087">
        <v>100</v>
      </c>
      <c r="I577" s="816">
        <f t="shared" si="20"/>
        <v>0</v>
      </c>
      <c r="J577" s="802"/>
      <c r="K577" s="822"/>
      <c r="L577" s="822"/>
      <c r="M577" s="802"/>
      <c r="N577" s="822"/>
      <c r="O577" s="822"/>
      <c r="P577" s="1888"/>
    </row>
    <row r="578" spans="1:16" ht="67.5">
      <c r="A578" s="632">
        <v>164</v>
      </c>
      <c r="B578" s="662" t="s">
        <v>953</v>
      </c>
      <c r="C578" s="600" t="s">
        <v>709</v>
      </c>
      <c r="D578" s="685">
        <v>7</v>
      </c>
      <c r="E578" s="685">
        <v>2011</v>
      </c>
      <c r="F578" s="1132">
        <v>3054.2</v>
      </c>
      <c r="G578" s="816">
        <f t="shared" si="19"/>
        <v>3054.2</v>
      </c>
      <c r="H578" s="1087">
        <v>100</v>
      </c>
      <c r="I578" s="816">
        <f t="shared" si="20"/>
        <v>0</v>
      </c>
      <c r="J578" s="802"/>
      <c r="K578" s="822"/>
      <c r="L578" s="822"/>
      <c r="M578" s="802"/>
      <c r="N578" s="822"/>
      <c r="O578" s="822"/>
      <c r="P578" s="1888"/>
    </row>
    <row r="579" spans="1:16" ht="13.5">
      <c r="A579" s="632">
        <v>165</v>
      </c>
      <c r="B579" s="745" t="s">
        <v>954</v>
      </c>
      <c r="C579" s="600" t="s">
        <v>709</v>
      </c>
      <c r="D579" s="685">
        <v>7</v>
      </c>
      <c r="E579" s="685">
        <v>2011</v>
      </c>
      <c r="F579" s="1132">
        <v>585.5</v>
      </c>
      <c r="G579" s="816">
        <f t="shared" si="19"/>
        <v>585.5</v>
      </c>
      <c r="H579" s="1087">
        <v>100</v>
      </c>
      <c r="I579" s="816">
        <f t="shared" si="20"/>
        <v>0</v>
      </c>
      <c r="J579" s="802"/>
      <c r="K579" s="822"/>
      <c r="L579" s="822"/>
      <c r="M579" s="802"/>
      <c r="N579" s="822"/>
      <c r="O579" s="822"/>
      <c r="P579" s="1888"/>
    </row>
    <row r="580" spans="1:16" ht="27">
      <c r="A580" s="632">
        <v>166</v>
      </c>
      <c r="B580" s="746" t="s">
        <v>955</v>
      </c>
      <c r="C580" s="600" t="s">
        <v>709</v>
      </c>
      <c r="D580" s="685">
        <v>1</v>
      </c>
      <c r="E580" s="685">
        <v>2007</v>
      </c>
      <c r="F580" s="1132">
        <v>290.2</v>
      </c>
      <c r="G580" s="816">
        <f t="shared" si="19"/>
        <v>290.2</v>
      </c>
      <c r="H580" s="1087">
        <v>100</v>
      </c>
      <c r="I580" s="816">
        <f t="shared" si="20"/>
        <v>0</v>
      </c>
      <c r="J580" s="802"/>
      <c r="K580" s="822"/>
      <c r="L580" s="822"/>
      <c r="M580" s="802"/>
      <c r="N580" s="822"/>
      <c r="O580" s="822"/>
      <c r="P580" s="1888"/>
    </row>
    <row r="581" spans="1:16" ht="13.5">
      <c r="A581" s="632">
        <v>167</v>
      </c>
      <c r="B581" s="746" t="s">
        <v>956</v>
      </c>
      <c r="C581" s="600" t="s">
        <v>709</v>
      </c>
      <c r="D581" s="685">
        <v>1</v>
      </c>
      <c r="E581" s="685">
        <v>2007</v>
      </c>
      <c r="F581" s="1132">
        <v>112.8</v>
      </c>
      <c r="G581" s="816">
        <f t="shared" si="19"/>
        <v>112.8</v>
      </c>
      <c r="H581" s="1087">
        <v>100</v>
      </c>
      <c r="I581" s="816">
        <f t="shared" si="20"/>
        <v>0</v>
      </c>
      <c r="J581" s="802"/>
      <c r="K581" s="822"/>
      <c r="L581" s="822"/>
      <c r="M581" s="802"/>
      <c r="N581" s="822"/>
      <c r="O581" s="822"/>
      <c r="P581" s="1888"/>
    </row>
    <row r="582" spans="1:16" ht="27">
      <c r="A582" s="632">
        <v>168</v>
      </c>
      <c r="B582" s="746" t="s">
        <v>957</v>
      </c>
      <c r="C582" s="600" t="s">
        <v>709</v>
      </c>
      <c r="D582" s="685">
        <v>2</v>
      </c>
      <c r="E582" s="685">
        <v>2011</v>
      </c>
      <c r="F582" s="1132">
        <v>114.8</v>
      </c>
      <c r="G582" s="816">
        <f t="shared" si="19"/>
        <v>114.8</v>
      </c>
      <c r="H582" s="1087">
        <v>100</v>
      </c>
      <c r="I582" s="816">
        <f t="shared" si="20"/>
        <v>0</v>
      </c>
      <c r="J582" s="802"/>
      <c r="K582" s="822"/>
      <c r="L582" s="822"/>
      <c r="M582" s="802"/>
      <c r="N582" s="822"/>
      <c r="O582" s="822"/>
      <c r="P582" s="1888"/>
    </row>
    <row r="583" spans="1:16" ht="27">
      <c r="A583" s="632">
        <v>169</v>
      </c>
      <c r="B583" s="746" t="s">
        <v>958</v>
      </c>
      <c r="C583" s="600" t="s">
        <v>709</v>
      </c>
      <c r="D583" s="685">
        <v>1</v>
      </c>
      <c r="E583" s="685">
        <v>2012</v>
      </c>
      <c r="F583" s="1132">
        <v>105.5</v>
      </c>
      <c r="G583" s="816">
        <f t="shared" si="19"/>
        <v>105.5</v>
      </c>
      <c r="H583" s="1087">
        <v>100</v>
      </c>
      <c r="I583" s="816">
        <f t="shared" si="20"/>
        <v>0</v>
      </c>
      <c r="J583" s="802"/>
      <c r="K583" s="822"/>
      <c r="L583" s="822"/>
      <c r="M583" s="802"/>
      <c r="N583" s="822"/>
      <c r="O583" s="822"/>
      <c r="P583" s="1888"/>
    </row>
    <row r="584" spans="1:16" ht="13.5">
      <c r="A584" s="632">
        <v>170</v>
      </c>
      <c r="B584" s="746" t="s">
        <v>959</v>
      </c>
      <c r="C584" s="600" t="s">
        <v>709</v>
      </c>
      <c r="D584" s="685">
        <v>3</v>
      </c>
      <c r="E584" s="685">
        <v>2012</v>
      </c>
      <c r="F584" s="1132">
        <v>468</v>
      </c>
      <c r="G584" s="816">
        <f t="shared" si="19"/>
        <v>468</v>
      </c>
      <c r="H584" s="1087">
        <v>100</v>
      </c>
      <c r="I584" s="816">
        <f t="shared" si="20"/>
        <v>0</v>
      </c>
      <c r="J584" s="802"/>
      <c r="K584" s="822"/>
      <c r="L584" s="822"/>
      <c r="M584" s="802"/>
      <c r="N584" s="822"/>
      <c r="O584" s="822"/>
      <c r="P584" s="1888"/>
    </row>
    <row r="585" spans="1:16" ht="27">
      <c r="A585" s="632">
        <v>171</v>
      </c>
      <c r="B585" s="746" t="s">
        <v>960</v>
      </c>
      <c r="C585" s="600" t="s">
        <v>709</v>
      </c>
      <c r="D585" s="685">
        <v>1</v>
      </c>
      <c r="E585" s="685">
        <v>2012</v>
      </c>
      <c r="F585" s="1132">
        <v>436.3</v>
      </c>
      <c r="G585" s="816">
        <f t="shared" si="19"/>
        <v>436.3</v>
      </c>
      <c r="H585" s="1087">
        <v>100</v>
      </c>
      <c r="I585" s="816">
        <f t="shared" si="20"/>
        <v>0</v>
      </c>
      <c r="J585" s="802"/>
      <c r="K585" s="822"/>
      <c r="L585" s="822"/>
      <c r="M585" s="802"/>
      <c r="N585" s="822"/>
      <c r="O585" s="822"/>
      <c r="P585" s="1888"/>
    </row>
    <row r="586" spans="1:16" ht="13.5">
      <c r="A586" s="632">
        <v>172</v>
      </c>
      <c r="B586" s="746" t="s">
        <v>961</v>
      </c>
      <c r="C586" s="600" t="s">
        <v>709</v>
      </c>
      <c r="D586" s="685">
        <v>1</v>
      </c>
      <c r="E586" s="685">
        <v>2012</v>
      </c>
      <c r="F586" s="1132">
        <v>83.6</v>
      </c>
      <c r="G586" s="816">
        <f t="shared" si="19"/>
        <v>83.6</v>
      </c>
      <c r="H586" s="1087">
        <v>100</v>
      </c>
      <c r="I586" s="816">
        <f t="shared" si="20"/>
        <v>0</v>
      </c>
      <c r="J586" s="802"/>
      <c r="K586" s="822"/>
      <c r="L586" s="822"/>
      <c r="M586" s="802"/>
      <c r="N586" s="822"/>
      <c r="O586" s="822"/>
      <c r="P586" s="1888"/>
    </row>
    <row r="587" spans="1:16" ht="27">
      <c r="A587" s="632">
        <v>173</v>
      </c>
      <c r="B587" s="746" t="s">
        <v>962</v>
      </c>
      <c r="C587" s="600" t="s">
        <v>709</v>
      </c>
      <c r="D587" s="685">
        <v>1</v>
      </c>
      <c r="E587" s="685">
        <v>2012</v>
      </c>
      <c r="F587" s="1132">
        <v>468.4</v>
      </c>
      <c r="G587" s="816">
        <f t="shared" si="19"/>
        <v>468.4</v>
      </c>
      <c r="H587" s="1087">
        <v>100</v>
      </c>
      <c r="I587" s="816">
        <f t="shared" si="20"/>
        <v>0</v>
      </c>
      <c r="J587" s="802"/>
      <c r="K587" s="822"/>
      <c r="L587" s="822"/>
      <c r="M587" s="802"/>
      <c r="N587" s="822"/>
      <c r="O587" s="822"/>
      <c r="P587" s="1888"/>
    </row>
    <row r="588" spans="1:16" ht="27">
      <c r="A588" s="632">
        <v>174</v>
      </c>
      <c r="B588" s="746" t="s">
        <v>963</v>
      </c>
      <c r="C588" s="600" t="s">
        <v>709</v>
      </c>
      <c r="D588" s="685">
        <v>1</v>
      </c>
      <c r="E588" s="685">
        <v>2012</v>
      </c>
      <c r="F588" s="1132">
        <v>80.5</v>
      </c>
      <c r="G588" s="816">
        <f t="shared" si="19"/>
        <v>80.5</v>
      </c>
      <c r="H588" s="1087">
        <v>100</v>
      </c>
      <c r="I588" s="816">
        <f t="shared" si="20"/>
        <v>0</v>
      </c>
      <c r="J588" s="802"/>
      <c r="K588" s="822"/>
      <c r="L588" s="822"/>
      <c r="M588" s="802"/>
      <c r="N588" s="822"/>
      <c r="O588" s="822"/>
      <c r="P588" s="1888"/>
    </row>
    <row r="589" spans="1:16" ht="13.5">
      <c r="A589" s="632">
        <v>175</v>
      </c>
      <c r="B589" s="746" t="s">
        <v>789</v>
      </c>
      <c r="C589" s="600" t="s">
        <v>709</v>
      </c>
      <c r="D589" s="685">
        <v>1</v>
      </c>
      <c r="E589" s="685">
        <v>2012</v>
      </c>
      <c r="F589" s="1132">
        <v>488.8</v>
      </c>
      <c r="G589" s="816">
        <f t="shared" si="19"/>
        <v>488.8</v>
      </c>
      <c r="H589" s="1087">
        <v>100</v>
      </c>
      <c r="I589" s="816">
        <f t="shared" si="20"/>
        <v>0</v>
      </c>
      <c r="J589" s="802"/>
      <c r="K589" s="822"/>
      <c r="L589" s="822"/>
      <c r="M589" s="802"/>
      <c r="N589" s="822"/>
      <c r="O589" s="822"/>
      <c r="P589" s="1888"/>
    </row>
    <row r="590" spans="1:16" ht="13.5">
      <c r="A590" s="632">
        <v>176</v>
      </c>
      <c r="B590" s="746" t="s">
        <v>788</v>
      </c>
      <c r="C590" s="600" t="s">
        <v>709</v>
      </c>
      <c r="D590" s="685">
        <v>1</v>
      </c>
      <c r="E590" s="685">
        <v>2012</v>
      </c>
      <c r="F590" s="1132">
        <v>37.1</v>
      </c>
      <c r="G590" s="816">
        <f t="shared" si="19"/>
        <v>37.1</v>
      </c>
      <c r="H590" s="1087">
        <v>100</v>
      </c>
      <c r="I590" s="816">
        <f t="shared" si="20"/>
        <v>0</v>
      </c>
      <c r="J590" s="802"/>
      <c r="K590" s="822"/>
      <c r="L590" s="822"/>
      <c r="M590" s="804"/>
      <c r="N590" s="1134"/>
      <c r="O590" s="1134"/>
      <c r="P590" s="1888"/>
    </row>
    <row r="591" spans="1:16" ht="13.5">
      <c r="A591" s="632">
        <v>177</v>
      </c>
      <c r="B591" s="746" t="s">
        <v>964</v>
      </c>
      <c r="C591" s="600" t="s">
        <v>709</v>
      </c>
      <c r="D591" s="685">
        <v>1</v>
      </c>
      <c r="E591" s="685">
        <v>2013</v>
      </c>
      <c r="F591" s="1132">
        <v>211.6</v>
      </c>
      <c r="G591" s="816">
        <f t="shared" si="19"/>
        <v>211.6</v>
      </c>
      <c r="H591" s="1087">
        <v>100</v>
      </c>
      <c r="I591" s="816">
        <f t="shared" si="20"/>
        <v>0</v>
      </c>
      <c r="J591" s="802"/>
      <c r="K591" s="822"/>
      <c r="L591" s="822"/>
      <c r="M591" s="802"/>
      <c r="N591" s="822"/>
      <c r="O591" s="822"/>
      <c r="P591" s="1888"/>
    </row>
    <row r="592" spans="1:16" ht="13.5">
      <c r="A592" s="632">
        <v>178</v>
      </c>
      <c r="B592" s="746" t="s">
        <v>965</v>
      </c>
      <c r="C592" s="600" t="s">
        <v>709</v>
      </c>
      <c r="D592" s="685">
        <v>2</v>
      </c>
      <c r="E592" s="685">
        <v>2013</v>
      </c>
      <c r="F592" s="1132">
        <v>432.6</v>
      </c>
      <c r="G592" s="816">
        <f t="shared" si="19"/>
        <v>432.6</v>
      </c>
      <c r="H592" s="1087">
        <v>100</v>
      </c>
      <c r="I592" s="816">
        <f t="shared" si="20"/>
        <v>0</v>
      </c>
      <c r="J592" s="802"/>
      <c r="K592" s="822"/>
      <c r="L592" s="822"/>
      <c r="M592" s="802"/>
      <c r="N592" s="822"/>
      <c r="O592" s="822"/>
      <c r="P592" s="1888"/>
    </row>
    <row r="593" spans="1:16" ht="13.5">
      <c r="A593" s="632">
        <v>179</v>
      </c>
      <c r="B593" s="746" t="s">
        <v>966</v>
      </c>
      <c r="C593" s="600" t="s">
        <v>709</v>
      </c>
      <c r="D593" s="685">
        <v>2</v>
      </c>
      <c r="E593" s="685">
        <v>2013</v>
      </c>
      <c r="F593" s="1132">
        <v>2908.7</v>
      </c>
      <c r="G593" s="816">
        <f t="shared" si="19"/>
        <v>2908.7</v>
      </c>
      <c r="H593" s="1087">
        <v>100</v>
      </c>
      <c r="I593" s="816">
        <f t="shared" si="20"/>
        <v>0</v>
      </c>
      <c r="J593" s="802"/>
      <c r="K593" s="822"/>
      <c r="L593" s="822"/>
      <c r="M593" s="802"/>
      <c r="N593" s="822"/>
      <c r="O593" s="822"/>
      <c r="P593" s="1888"/>
    </row>
    <row r="594" spans="1:16" ht="13.5">
      <c r="A594" s="632">
        <v>180</v>
      </c>
      <c r="B594" s="746" t="s">
        <v>967</v>
      </c>
      <c r="C594" s="600" t="s">
        <v>709</v>
      </c>
      <c r="D594" s="685">
        <v>2</v>
      </c>
      <c r="E594" s="685">
        <v>2012</v>
      </c>
      <c r="F594" s="1132">
        <v>1098</v>
      </c>
      <c r="G594" s="816">
        <f t="shared" si="19"/>
        <v>1098</v>
      </c>
      <c r="H594" s="1087">
        <v>100</v>
      </c>
      <c r="I594" s="816">
        <f t="shared" si="20"/>
        <v>0</v>
      </c>
      <c r="J594" s="802"/>
      <c r="K594" s="822"/>
      <c r="L594" s="822"/>
      <c r="M594" s="817"/>
      <c r="N594" s="824"/>
      <c r="O594" s="824"/>
      <c r="P594" s="1888"/>
    </row>
    <row r="595" spans="1:16" ht="13.5">
      <c r="A595" s="632">
        <v>181</v>
      </c>
      <c r="B595" s="746" t="s">
        <v>968</v>
      </c>
      <c r="C595" s="600" t="s">
        <v>709</v>
      </c>
      <c r="D595" s="685">
        <v>5</v>
      </c>
      <c r="E595" s="685">
        <v>2012</v>
      </c>
      <c r="F595" s="1132">
        <v>475.4</v>
      </c>
      <c r="G595" s="816">
        <f t="shared" si="19"/>
        <v>475.4</v>
      </c>
      <c r="H595" s="1087">
        <v>100</v>
      </c>
      <c r="I595" s="816">
        <f t="shared" si="20"/>
        <v>0</v>
      </c>
      <c r="J595" s="802"/>
      <c r="K595" s="822"/>
      <c r="L595" s="822"/>
      <c r="M595" s="817"/>
      <c r="N595" s="824"/>
      <c r="O595" s="824"/>
      <c r="P595" s="1888"/>
    </row>
    <row r="596" spans="1:16" ht="27">
      <c r="A596" s="632">
        <v>182</v>
      </c>
      <c r="B596" s="746" t="s">
        <v>969</v>
      </c>
      <c r="C596" s="600" t="s">
        <v>709</v>
      </c>
      <c r="D596" s="685">
        <v>5</v>
      </c>
      <c r="E596" s="685">
        <v>2012</v>
      </c>
      <c r="F596" s="1132">
        <v>2614.3000000000002</v>
      </c>
      <c r="G596" s="816">
        <f t="shared" si="19"/>
        <v>2614.3000000000002</v>
      </c>
      <c r="H596" s="1087">
        <v>100</v>
      </c>
      <c r="I596" s="816">
        <f t="shared" si="20"/>
        <v>0</v>
      </c>
      <c r="J596" s="802"/>
      <c r="K596" s="822"/>
      <c r="L596" s="822"/>
      <c r="M596" s="802"/>
      <c r="N596" s="822"/>
      <c r="O596" s="822"/>
      <c r="P596" s="1888"/>
    </row>
    <row r="597" spans="1:16" ht="13.5">
      <c r="A597" s="632">
        <v>183</v>
      </c>
      <c r="B597" s="746" t="s">
        <v>970</v>
      </c>
      <c r="C597" s="600" t="s">
        <v>709</v>
      </c>
      <c r="D597" s="685">
        <v>1</v>
      </c>
      <c r="E597" s="685">
        <v>2008</v>
      </c>
      <c r="F597" s="1132">
        <v>47.3</v>
      </c>
      <c r="G597" s="816">
        <f t="shared" si="19"/>
        <v>47.3</v>
      </c>
      <c r="H597" s="1087">
        <v>100</v>
      </c>
      <c r="I597" s="816">
        <f t="shared" si="20"/>
        <v>0</v>
      </c>
      <c r="J597" s="802"/>
      <c r="K597" s="822"/>
      <c r="L597" s="822"/>
      <c r="M597" s="802"/>
      <c r="N597" s="822"/>
      <c r="O597" s="822"/>
      <c r="P597" s="1888"/>
    </row>
    <row r="598" spans="1:16" ht="27">
      <c r="A598" s="632">
        <v>184</v>
      </c>
      <c r="B598" s="746" t="s">
        <v>971</v>
      </c>
      <c r="C598" s="600" t="s">
        <v>709</v>
      </c>
      <c r="D598" s="685">
        <v>1</v>
      </c>
      <c r="E598" s="685">
        <v>2011</v>
      </c>
      <c r="F598" s="1132">
        <v>1183.0999999999999</v>
      </c>
      <c r="G598" s="816">
        <f t="shared" si="19"/>
        <v>1183.0999999999999</v>
      </c>
      <c r="H598" s="1087">
        <v>100</v>
      </c>
      <c r="I598" s="816">
        <f t="shared" si="20"/>
        <v>0</v>
      </c>
      <c r="J598" s="802"/>
      <c r="K598" s="822"/>
      <c r="L598" s="822"/>
      <c r="M598" s="817"/>
      <c r="N598" s="824"/>
      <c r="O598" s="824"/>
      <c r="P598" s="1888"/>
    </row>
    <row r="599" spans="1:16" s="805" customFormat="1" ht="27">
      <c r="A599" s="632">
        <v>185</v>
      </c>
      <c r="B599" s="746" t="s">
        <v>972</v>
      </c>
      <c r="C599" s="600" t="s">
        <v>709</v>
      </c>
      <c r="D599" s="685">
        <v>5</v>
      </c>
      <c r="E599" s="685">
        <v>2011</v>
      </c>
      <c r="F599" s="1132">
        <v>269.39999999999998</v>
      </c>
      <c r="G599" s="816">
        <f t="shared" si="19"/>
        <v>269.39999999999998</v>
      </c>
      <c r="H599" s="1087">
        <v>100</v>
      </c>
      <c r="I599" s="816">
        <f t="shared" si="20"/>
        <v>0</v>
      </c>
      <c r="J599" s="802"/>
      <c r="K599" s="822"/>
      <c r="L599" s="822"/>
      <c r="M599" s="817"/>
      <c r="N599" s="824"/>
      <c r="O599" s="824"/>
      <c r="P599" s="1888"/>
    </row>
    <row r="600" spans="1:16" ht="27">
      <c r="A600" s="632">
        <v>186</v>
      </c>
      <c r="B600" s="746" t="s">
        <v>973</v>
      </c>
      <c r="C600" s="600" t="s">
        <v>709</v>
      </c>
      <c r="D600" s="685">
        <v>2</v>
      </c>
      <c r="E600" s="685">
        <v>2011</v>
      </c>
      <c r="F600" s="1132">
        <v>3814.7</v>
      </c>
      <c r="G600" s="816">
        <f t="shared" si="19"/>
        <v>3814.7</v>
      </c>
      <c r="H600" s="1087">
        <v>100</v>
      </c>
      <c r="I600" s="816">
        <f t="shared" si="20"/>
        <v>0</v>
      </c>
      <c r="J600" s="802"/>
      <c r="K600" s="822"/>
      <c r="L600" s="822"/>
      <c r="M600" s="817"/>
      <c r="N600" s="824"/>
      <c r="O600" s="824"/>
      <c r="P600" s="1888"/>
    </row>
    <row r="601" spans="1:16" ht="13.5">
      <c r="A601" s="632">
        <v>187</v>
      </c>
      <c r="B601" s="746" t="s">
        <v>807</v>
      </c>
      <c r="C601" s="600" t="s">
        <v>709</v>
      </c>
      <c r="D601" s="685">
        <v>1</v>
      </c>
      <c r="E601" s="685">
        <v>2013</v>
      </c>
      <c r="F601" s="1132">
        <v>51.6</v>
      </c>
      <c r="G601" s="816">
        <f t="shared" si="19"/>
        <v>46.440000000000005</v>
      </c>
      <c r="H601" s="1087">
        <v>90</v>
      </c>
      <c r="I601" s="816">
        <f t="shared" si="20"/>
        <v>5.1599999999999966</v>
      </c>
      <c r="J601" s="802"/>
      <c r="K601" s="822"/>
      <c r="L601" s="822"/>
      <c r="M601" s="817"/>
      <c r="N601" s="824"/>
      <c r="O601" s="824"/>
      <c r="P601" s="1888"/>
    </row>
    <row r="602" spans="1:16" ht="13.5">
      <c r="A602" s="632">
        <v>188</v>
      </c>
      <c r="B602" s="746" t="s">
        <v>787</v>
      </c>
      <c r="C602" s="600" t="s">
        <v>709</v>
      </c>
      <c r="D602" s="685">
        <v>1</v>
      </c>
      <c r="E602" s="685">
        <v>2013</v>
      </c>
      <c r="F602" s="1132">
        <v>66</v>
      </c>
      <c r="G602" s="816">
        <f t="shared" si="19"/>
        <v>59.4</v>
      </c>
      <c r="H602" s="1087">
        <v>90</v>
      </c>
      <c r="I602" s="816">
        <f t="shared" si="20"/>
        <v>6.6000000000000014</v>
      </c>
      <c r="J602" s="802"/>
      <c r="K602" s="822"/>
      <c r="L602" s="822"/>
      <c r="M602" s="817"/>
      <c r="N602" s="824"/>
      <c r="O602" s="824"/>
      <c r="P602" s="1888"/>
    </row>
    <row r="603" spans="1:16" ht="13.5">
      <c r="A603" s="632">
        <v>189</v>
      </c>
      <c r="B603" s="746" t="s">
        <v>974</v>
      </c>
      <c r="C603" s="600" t="s">
        <v>709</v>
      </c>
      <c r="D603" s="685">
        <v>1</v>
      </c>
      <c r="E603" s="685">
        <v>2013</v>
      </c>
      <c r="F603" s="1132">
        <v>549</v>
      </c>
      <c r="G603" s="816">
        <f t="shared" si="19"/>
        <v>549</v>
      </c>
      <c r="H603" s="1087">
        <v>100</v>
      </c>
      <c r="I603" s="816">
        <f t="shared" si="20"/>
        <v>0</v>
      </c>
      <c r="J603" s="802"/>
      <c r="K603" s="822"/>
      <c r="L603" s="822"/>
      <c r="M603" s="817"/>
      <c r="N603" s="824"/>
      <c r="O603" s="824"/>
      <c r="P603" s="1888"/>
    </row>
    <row r="604" spans="1:16" ht="27">
      <c r="A604" s="632">
        <v>190</v>
      </c>
      <c r="B604" s="746" t="s">
        <v>975</v>
      </c>
      <c r="C604" s="600" t="s">
        <v>709</v>
      </c>
      <c r="D604" s="685">
        <v>1</v>
      </c>
      <c r="E604" s="685">
        <v>2013</v>
      </c>
      <c r="F604" s="1132">
        <v>420</v>
      </c>
      <c r="G604" s="816">
        <f t="shared" si="19"/>
        <v>420</v>
      </c>
      <c r="H604" s="1087">
        <v>100</v>
      </c>
      <c r="I604" s="816">
        <f t="shared" si="20"/>
        <v>0</v>
      </c>
      <c r="J604" s="802"/>
      <c r="K604" s="822"/>
      <c r="L604" s="822"/>
      <c r="M604" s="817"/>
      <c r="N604" s="824"/>
      <c r="O604" s="824"/>
      <c r="P604" s="1888"/>
    </row>
    <row r="605" spans="1:16" ht="13.5">
      <c r="A605" s="632">
        <v>191</v>
      </c>
      <c r="B605" s="746" t="s">
        <v>976</v>
      </c>
      <c r="C605" s="600" t="s">
        <v>709</v>
      </c>
      <c r="D605" s="685">
        <v>1</v>
      </c>
      <c r="E605" s="685">
        <v>2013</v>
      </c>
      <c r="F605" s="1132">
        <v>410</v>
      </c>
      <c r="G605" s="816">
        <f t="shared" si="19"/>
        <v>410</v>
      </c>
      <c r="H605" s="1087">
        <v>100</v>
      </c>
      <c r="I605" s="816">
        <f t="shared" si="20"/>
        <v>0</v>
      </c>
      <c r="J605" s="802"/>
      <c r="K605" s="822"/>
      <c r="L605" s="822"/>
      <c r="M605" s="817"/>
      <c r="N605" s="824"/>
      <c r="O605" s="824"/>
      <c r="P605" s="1888"/>
    </row>
    <row r="606" spans="1:16" ht="13.5">
      <c r="A606" s="632">
        <v>192</v>
      </c>
      <c r="B606" s="746" t="s">
        <v>977</v>
      </c>
      <c r="C606" s="600" t="s">
        <v>709</v>
      </c>
      <c r="D606" s="685">
        <v>2</v>
      </c>
      <c r="E606" s="685">
        <v>2013</v>
      </c>
      <c r="F606" s="1132">
        <v>238</v>
      </c>
      <c r="G606" s="816">
        <f t="shared" si="19"/>
        <v>238</v>
      </c>
      <c r="H606" s="1087">
        <v>100</v>
      </c>
      <c r="I606" s="816">
        <f t="shared" si="20"/>
        <v>0</v>
      </c>
      <c r="J606" s="802"/>
      <c r="K606" s="822"/>
      <c r="L606" s="822"/>
      <c r="M606" s="817"/>
      <c r="N606" s="824"/>
      <c r="O606" s="824"/>
      <c r="P606" s="1888"/>
    </row>
    <row r="607" spans="1:16" ht="27">
      <c r="A607" s="632">
        <v>193</v>
      </c>
      <c r="B607" s="746" t="s">
        <v>978</v>
      </c>
      <c r="C607" s="600" t="s">
        <v>709</v>
      </c>
      <c r="D607" s="685">
        <v>1</v>
      </c>
      <c r="E607" s="685">
        <v>2012</v>
      </c>
      <c r="F607" s="1132">
        <v>468.3</v>
      </c>
      <c r="G607" s="816">
        <f t="shared" si="19"/>
        <v>468.3</v>
      </c>
      <c r="H607" s="1087">
        <v>100</v>
      </c>
      <c r="I607" s="816">
        <f t="shared" si="20"/>
        <v>0</v>
      </c>
      <c r="J607" s="802"/>
      <c r="K607" s="822"/>
      <c r="L607" s="822"/>
      <c r="M607" s="817"/>
      <c r="N607" s="824"/>
      <c r="O607" s="824"/>
      <c r="P607" s="1888"/>
    </row>
    <row r="608" spans="1:16" ht="27">
      <c r="A608" s="632">
        <v>194</v>
      </c>
      <c r="B608" s="746" t="s">
        <v>963</v>
      </c>
      <c r="C608" s="600" t="s">
        <v>709</v>
      </c>
      <c r="D608" s="685">
        <v>1</v>
      </c>
      <c r="E608" s="685">
        <v>2012</v>
      </c>
      <c r="F608" s="1132">
        <v>80.5</v>
      </c>
      <c r="G608" s="816">
        <f t="shared" si="19"/>
        <v>80.5</v>
      </c>
      <c r="H608" s="1087">
        <v>100</v>
      </c>
      <c r="I608" s="816">
        <f t="shared" si="20"/>
        <v>0</v>
      </c>
      <c r="J608" s="802"/>
      <c r="K608" s="822"/>
      <c r="L608" s="822"/>
      <c r="M608" s="817"/>
      <c r="N608" s="824"/>
      <c r="O608" s="824"/>
      <c r="P608" s="1888"/>
    </row>
    <row r="609" spans="1:16" ht="13.5">
      <c r="A609" s="632">
        <v>195</v>
      </c>
      <c r="B609" s="746" t="s">
        <v>979</v>
      </c>
      <c r="C609" s="600" t="s">
        <v>709</v>
      </c>
      <c r="D609" s="685">
        <v>1</v>
      </c>
      <c r="E609" s="685">
        <v>2014</v>
      </c>
      <c r="F609" s="1132">
        <v>428.7</v>
      </c>
      <c r="G609" s="816">
        <f t="shared" si="19"/>
        <v>257.21999999999997</v>
      </c>
      <c r="H609" s="1087">
        <v>60</v>
      </c>
      <c r="I609" s="816">
        <f t="shared" si="20"/>
        <v>171.48000000000002</v>
      </c>
      <c r="J609" s="802"/>
      <c r="K609" s="822"/>
      <c r="L609" s="822"/>
      <c r="M609" s="817"/>
      <c r="N609" s="824"/>
      <c r="O609" s="824"/>
      <c r="P609" s="1888"/>
    </row>
    <row r="610" spans="1:16" ht="19.5" customHeight="1">
      <c r="A610" s="632">
        <v>196</v>
      </c>
      <c r="B610" s="746" t="s">
        <v>980</v>
      </c>
      <c r="C610" s="600" t="s">
        <v>709</v>
      </c>
      <c r="D610" s="685">
        <v>10</v>
      </c>
      <c r="E610" s="685">
        <v>2015</v>
      </c>
      <c r="F610" s="1132">
        <v>590</v>
      </c>
      <c r="G610" s="816">
        <f t="shared" si="19"/>
        <v>424.8</v>
      </c>
      <c r="H610" s="1087">
        <v>72</v>
      </c>
      <c r="I610" s="816">
        <f t="shared" si="20"/>
        <v>165.2</v>
      </c>
      <c r="J610" s="802"/>
      <c r="K610" s="822"/>
      <c r="L610" s="822"/>
      <c r="M610" s="817"/>
      <c r="N610" s="824"/>
      <c r="O610" s="824"/>
      <c r="P610" s="1888"/>
    </row>
    <row r="611" spans="1:16" ht="13.5" customHeight="1">
      <c r="A611" s="632">
        <v>197</v>
      </c>
      <c r="B611" s="746" t="s">
        <v>981</v>
      </c>
      <c r="C611" s="600" t="s">
        <v>709</v>
      </c>
      <c r="D611" s="685">
        <v>10</v>
      </c>
      <c r="E611" s="685">
        <v>2015</v>
      </c>
      <c r="F611" s="1132">
        <v>4590</v>
      </c>
      <c r="G611" s="816">
        <f t="shared" si="19"/>
        <v>3304.7999999999997</v>
      </c>
      <c r="H611" s="1087">
        <v>72</v>
      </c>
      <c r="I611" s="816">
        <f t="shared" si="20"/>
        <v>1285.2000000000003</v>
      </c>
      <c r="J611" s="802"/>
      <c r="K611" s="822"/>
      <c r="L611" s="822"/>
      <c r="M611" s="817"/>
      <c r="N611" s="824"/>
      <c r="O611" s="824"/>
      <c r="P611" s="1888"/>
    </row>
    <row r="612" spans="1:16" ht="13.5">
      <c r="A612" s="632">
        <v>198</v>
      </c>
      <c r="B612" s="746" t="s">
        <v>982</v>
      </c>
      <c r="C612" s="600" t="s">
        <v>709</v>
      </c>
      <c r="D612" s="685">
        <v>1</v>
      </c>
      <c r="E612" s="685">
        <v>2015</v>
      </c>
      <c r="F612" s="1132">
        <v>79.900000000000006</v>
      </c>
      <c r="G612" s="816">
        <f t="shared" si="19"/>
        <v>47.940000000000005</v>
      </c>
      <c r="H612" s="1087">
        <v>60</v>
      </c>
      <c r="I612" s="816">
        <f t="shared" si="20"/>
        <v>31.96</v>
      </c>
      <c r="J612" s="802"/>
      <c r="K612" s="822"/>
      <c r="L612" s="822"/>
      <c r="M612" s="817"/>
      <c r="N612" s="824"/>
      <c r="O612" s="824"/>
      <c r="P612" s="1888"/>
    </row>
    <row r="613" spans="1:16" ht="13.5">
      <c r="A613" s="632">
        <v>199</v>
      </c>
      <c r="B613" s="746" t="s">
        <v>983</v>
      </c>
      <c r="C613" s="600" t="s">
        <v>709</v>
      </c>
      <c r="D613" s="685">
        <v>1</v>
      </c>
      <c r="E613" s="685">
        <v>2015</v>
      </c>
      <c r="F613" s="1132">
        <v>199.8</v>
      </c>
      <c r="G613" s="816">
        <f t="shared" si="19"/>
        <v>119.88</v>
      </c>
      <c r="H613" s="1087">
        <v>60</v>
      </c>
      <c r="I613" s="816">
        <f t="shared" si="20"/>
        <v>79.920000000000016</v>
      </c>
      <c r="J613" s="802"/>
      <c r="K613" s="822"/>
      <c r="L613" s="822"/>
      <c r="M613" s="817"/>
      <c r="N613" s="824"/>
      <c r="O613" s="824"/>
      <c r="P613" s="1888"/>
    </row>
    <row r="614" spans="1:16" ht="13.5">
      <c r="A614" s="632">
        <v>200</v>
      </c>
      <c r="B614" s="746" t="s">
        <v>984</v>
      </c>
      <c r="C614" s="600" t="s">
        <v>709</v>
      </c>
      <c r="D614" s="685">
        <v>1</v>
      </c>
      <c r="E614" s="685">
        <v>2007</v>
      </c>
      <c r="F614" s="1132">
        <v>112.8</v>
      </c>
      <c r="G614" s="816">
        <f t="shared" si="19"/>
        <v>112.8</v>
      </c>
      <c r="H614" s="1087">
        <v>100</v>
      </c>
      <c r="I614" s="816">
        <f t="shared" si="20"/>
        <v>0</v>
      </c>
      <c r="J614" s="806"/>
      <c r="K614" s="823"/>
      <c r="L614" s="823"/>
      <c r="M614" s="1140"/>
      <c r="N614" s="1141"/>
      <c r="O614" s="1141"/>
      <c r="P614" s="1888"/>
    </row>
    <row r="615" spans="1:16" ht="13.5">
      <c r="A615" s="632">
        <v>201</v>
      </c>
      <c r="B615" s="746" t="s">
        <v>985</v>
      </c>
      <c r="C615" s="600" t="s">
        <v>709</v>
      </c>
      <c r="D615" s="685">
        <v>1</v>
      </c>
      <c r="E615" s="685">
        <v>2016</v>
      </c>
      <c r="F615" s="1132">
        <v>283</v>
      </c>
      <c r="G615" s="816">
        <f t="shared" si="19"/>
        <v>169.79999999999998</v>
      </c>
      <c r="H615" s="1087">
        <v>60</v>
      </c>
      <c r="I615" s="816">
        <f t="shared" si="20"/>
        <v>113.20000000000002</v>
      </c>
      <c r="J615" s="806"/>
      <c r="K615" s="823"/>
      <c r="L615" s="823"/>
      <c r="M615" s="1140"/>
      <c r="N615" s="1141"/>
      <c r="O615" s="1141"/>
      <c r="P615" s="1888"/>
    </row>
    <row r="616" spans="1:16" ht="13.5">
      <c r="A616" s="632">
        <v>202</v>
      </c>
      <c r="B616" s="746" t="s">
        <v>986</v>
      </c>
      <c r="C616" s="600" t="s">
        <v>709</v>
      </c>
      <c r="D616" s="685">
        <v>1</v>
      </c>
      <c r="E616" s="685">
        <v>2016</v>
      </c>
      <c r="F616" s="1132">
        <v>149.9</v>
      </c>
      <c r="G616" s="816">
        <f t="shared" ref="G616:G681" si="21">F616*H616%</f>
        <v>89.94</v>
      </c>
      <c r="H616" s="1087">
        <v>60</v>
      </c>
      <c r="I616" s="816">
        <f t="shared" ref="I616:I681" si="22">F616-G616</f>
        <v>59.960000000000008</v>
      </c>
      <c r="J616" s="806"/>
      <c r="K616" s="823"/>
      <c r="L616" s="823"/>
      <c r="M616" s="1140"/>
      <c r="N616" s="1141"/>
      <c r="O616" s="1141"/>
      <c r="P616" s="1888"/>
    </row>
    <row r="617" spans="1:16" ht="13.5">
      <c r="A617" s="632">
        <v>203</v>
      </c>
      <c r="B617" s="746" t="s">
        <v>622</v>
      </c>
      <c r="C617" s="600" t="s">
        <v>709</v>
      </c>
      <c r="D617" s="685">
        <v>1</v>
      </c>
      <c r="E617" s="685">
        <v>2016</v>
      </c>
      <c r="F617" s="1132">
        <v>112.3</v>
      </c>
      <c r="G617" s="816">
        <f t="shared" si="21"/>
        <v>67.38</v>
      </c>
      <c r="H617" s="1087">
        <v>60</v>
      </c>
      <c r="I617" s="816">
        <f t="shared" si="22"/>
        <v>44.92</v>
      </c>
      <c r="J617" s="806"/>
      <c r="K617" s="823"/>
      <c r="L617" s="823"/>
      <c r="M617" s="1140"/>
      <c r="N617" s="1141"/>
      <c r="O617" s="1141"/>
      <c r="P617" s="1888"/>
    </row>
    <row r="618" spans="1:16" ht="13.5">
      <c r="A618" s="632">
        <v>204</v>
      </c>
      <c r="B618" s="746" t="s">
        <v>987</v>
      </c>
      <c r="C618" s="600" t="s">
        <v>709</v>
      </c>
      <c r="D618" s="685">
        <v>4</v>
      </c>
      <c r="E618" s="685">
        <v>2016</v>
      </c>
      <c r="F618" s="1132">
        <v>5720</v>
      </c>
      <c r="G618" s="816">
        <f t="shared" si="21"/>
        <v>3432</v>
      </c>
      <c r="H618" s="1087">
        <v>60</v>
      </c>
      <c r="I618" s="816">
        <f t="shared" si="22"/>
        <v>2288</v>
      </c>
      <c r="J618" s="806"/>
      <c r="K618" s="823"/>
      <c r="L618" s="823"/>
      <c r="M618" s="1140"/>
      <c r="N618" s="1141"/>
      <c r="O618" s="1141"/>
      <c r="P618" s="1888"/>
    </row>
    <row r="619" spans="1:16" ht="13.5">
      <c r="A619" s="632">
        <v>205</v>
      </c>
      <c r="B619" s="746" t="s">
        <v>819</v>
      </c>
      <c r="C619" s="600" t="s">
        <v>709</v>
      </c>
      <c r="D619" s="685">
        <v>1</v>
      </c>
      <c r="E619" s="685">
        <v>2016</v>
      </c>
      <c r="F619" s="1132">
        <v>146.1</v>
      </c>
      <c r="G619" s="816">
        <f t="shared" si="21"/>
        <v>87.66</v>
      </c>
      <c r="H619" s="1087">
        <v>60</v>
      </c>
      <c r="I619" s="816">
        <f t="shared" si="22"/>
        <v>58.44</v>
      </c>
      <c r="J619" s="806"/>
      <c r="K619" s="823"/>
      <c r="L619" s="823"/>
      <c r="M619" s="1140"/>
      <c r="N619" s="1141"/>
      <c r="O619" s="1141"/>
      <c r="P619" s="1888"/>
    </row>
    <row r="620" spans="1:16" ht="13.5">
      <c r="A620" s="632">
        <v>206</v>
      </c>
      <c r="B620" s="746" t="s">
        <v>817</v>
      </c>
      <c r="C620" s="600" t="s">
        <v>709</v>
      </c>
      <c r="D620" s="685">
        <v>2</v>
      </c>
      <c r="E620" s="685">
        <v>2016</v>
      </c>
      <c r="F620" s="1132">
        <v>59.4</v>
      </c>
      <c r="G620" s="816">
        <f t="shared" si="21"/>
        <v>35.64</v>
      </c>
      <c r="H620" s="1087">
        <v>60</v>
      </c>
      <c r="I620" s="816">
        <f t="shared" si="22"/>
        <v>23.759999999999998</v>
      </c>
      <c r="J620" s="806"/>
      <c r="K620" s="823"/>
      <c r="L620" s="823"/>
      <c r="M620" s="1140"/>
      <c r="N620" s="1141"/>
      <c r="O620" s="1141"/>
      <c r="P620" s="1888"/>
    </row>
    <row r="621" spans="1:16" ht="13.5">
      <c r="A621" s="632">
        <v>207</v>
      </c>
      <c r="B621" s="746" t="s">
        <v>6407</v>
      </c>
      <c r="C621" s="600" t="s">
        <v>709</v>
      </c>
      <c r="D621" s="685">
        <v>17</v>
      </c>
      <c r="E621" s="685">
        <v>2020</v>
      </c>
      <c r="F621" s="1132">
        <v>3570</v>
      </c>
      <c r="G621" s="816">
        <f t="shared" si="21"/>
        <v>1071</v>
      </c>
      <c r="H621" s="1087">
        <v>30</v>
      </c>
      <c r="I621" s="816">
        <f t="shared" si="22"/>
        <v>2499</v>
      </c>
      <c r="J621" s="806"/>
      <c r="K621" s="823"/>
      <c r="L621" s="823"/>
      <c r="M621" s="1140"/>
      <c r="N621" s="1141"/>
      <c r="O621" s="1141"/>
      <c r="P621" s="1888"/>
    </row>
    <row r="622" spans="1:16" ht="13.5">
      <c r="A622" s="632">
        <v>208</v>
      </c>
      <c r="B622" s="746" t="s">
        <v>988</v>
      </c>
      <c r="C622" s="600" t="s">
        <v>709</v>
      </c>
      <c r="D622" s="685">
        <v>3</v>
      </c>
      <c r="E622" s="685">
        <v>2017</v>
      </c>
      <c r="F622" s="1132">
        <v>4290</v>
      </c>
      <c r="G622" s="816">
        <f t="shared" si="21"/>
        <v>2574</v>
      </c>
      <c r="H622" s="1087">
        <v>60</v>
      </c>
      <c r="I622" s="816">
        <f t="shared" si="22"/>
        <v>1716</v>
      </c>
      <c r="J622" s="806"/>
      <c r="K622" s="823"/>
      <c r="L622" s="823"/>
      <c r="M622" s="1140"/>
      <c r="N622" s="1141"/>
      <c r="O622" s="1141"/>
      <c r="P622" s="1888"/>
    </row>
    <row r="623" spans="1:16" ht="13.5">
      <c r="A623" s="632">
        <v>209</v>
      </c>
      <c r="B623" s="746" t="s">
        <v>989</v>
      </c>
      <c r="C623" s="600" t="s">
        <v>709</v>
      </c>
      <c r="D623" s="685">
        <v>2</v>
      </c>
      <c r="E623" s="685">
        <v>2016</v>
      </c>
      <c r="F623" s="1132">
        <v>1101.9000000000001</v>
      </c>
      <c r="G623" s="816">
        <f t="shared" si="21"/>
        <v>661.14</v>
      </c>
      <c r="H623" s="1087">
        <v>60</v>
      </c>
      <c r="I623" s="816">
        <f t="shared" si="22"/>
        <v>440.7600000000001</v>
      </c>
      <c r="J623" s="806"/>
      <c r="K623" s="823"/>
      <c r="L623" s="823"/>
      <c r="M623" s="1140"/>
      <c r="N623" s="1141"/>
      <c r="O623" s="1141"/>
      <c r="P623" s="1888"/>
    </row>
    <row r="624" spans="1:16" ht="13.5">
      <c r="A624" s="632">
        <v>210</v>
      </c>
      <c r="B624" s="746" t="s">
        <v>790</v>
      </c>
      <c r="C624" s="600" t="s">
        <v>709</v>
      </c>
      <c r="D624" s="685">
        <v>1</v>
      </c>
      <c r="E624" s="685">
        <v>2016</v>
      </c>
      <c r="F624" s="1132">
        <v>510</v>
      </c>
      <c r="G624" s="816">
        <f t="shared" si="21"/>
        <v>306</v>
      </c>
      <c r="H624" s="1087">
        <v>60</v>
      </c>
      <c r="I624" s="816">
        <f t="shared" si="22"/>
        <v>204</v>
      </c>
      <c r="J624" s="806"/>
      <c r="K624" s="823"/>
      <c r="L624" s="823"/>
      <c r="M624" s="1140"/>
      <c r="N624" s="1141"/>
      <c r="O624" s="1141"/>
      <c r="P624" s="1888"/>
    </row>
    <row r="625" spans="1:16" ht="13.5">
      <c r="A625" s="632">
        <v>211</v>
      </c>
      <c r="B625" s="746" t="s">
        <v>822</v>
      </c>
      <c r="C625" s="600" t="s">
        <v>709</v>
      </c>
      <c r="D625" s="685">
        <v>5</v>
      </c>
      <c r="E625" s="685"/>
      <c r="F625" s="1132">
        <v>2250</v>
      </c>
      <c r="G625" s="816">
        <f t="shared" si="21"/>
        <v>2025</v>
      </c>
      <c r="H625" s="1087">
        <v>90</v>
      </c>
      <c r="I625" s="816">
        <f t="shared" si="22"/>
        <v>225</v>
      </c>
      <c r="J625" s="806"/>
      <c r="K625" s="823"/>
      <c r="L625" s="823"/>
      <c r="M625" s="1140"/>
      <c r="N625" s="1141"/>
      <c r="O625" s="1141"/>
      <c r="P625" s="1888"/>
    </row>
    <row r="626" spans="1:16" s="807" customFormat="1" ht="13.5">
      <c r="A626" s="632">
        <v>1</v>
      </c>
      <c r="B626" s="645" t="s">
        <v>604</v>
      </c>
      <c r="C626" s="600" t="s">
        <v>709</v>
      </c>
      <c r="D626" s="654">
        <v>3</v>
      </c>
      <c r="E626" s="654">
        <v>2005</v>
      </c>
      <c r="F626" s="1086">
        <v>109.113</v>
      </c>
      <c r="G626" s="816">
        <f>F626*H626%</f>
        <v>109.113</v>
      </c>
      <c r="H626" s="1087">
        <v>100</v>
      </c>
      <c r="I626" s="816">
        <f t="shared" si="22"/>
        <v>0</v>
      </c>
      <c r="J626" s="660"/>
      <c r="K626" s="717"/>
      <c r="L626" s="717"/>
      <c r="M626" s="660"/>
      <c r="N626" s="717"/>
      <c r="O626" s="822"/>
      <c r="P626" s="1894" t="s">
        <v>716</v>
      </c>
    </row>
    <row r="627" spans="1:16" s="807" customFormat="1" ht="13.5">
      <c r="A627" s="632">
        <v>2</v>
      </c>
      <c r="B627" s="645" t="s">
        <v>605</v>
      </c>
      <c r="C627" s="600" t="s">
        <v>709</v>
      </c>
      <c r="D627" s="646">
        <v>5</v>
      </c>
      <c r="E627" s="647">
        <v>2005</v>
      </c>
      <c r="F627" s="1086">
        <v>642.245</v>
      </c>
      <c r="G627" s="816">
        <f t="shared" si="21"/>
        <v>642.245</v>
      </c>
      <c r="H627" s="1087">
        <v>100</v>
      </c>
      <c r="I627" s="816">
        <f t="shared" si="22"/>
        <v>0</v>
      </c>
      <c r="J627" s="660"/>
      <c r="K627" s="717"/>
      <c r="L627" s="717"/>
      <c r="M627" s="660"/>
      <c r="N627" s="717"/>
      <c r="O627" s="822"/>
      <c r="P627" s="1894"/>
    </row>
    <row r="628" spans="1:16" s="807" customFormat="1" ht="27">
      <c r="A628" s="632">
        <v>3</v>
      </c>
      <c r="B628" s="645" t="s">
        <v>606</v>
      </c>
      <c r="C628" s="600" t="s">
        <v>709</v>
      </c>
      <c r="D628" s="646">
        <v>5</v>
      </c>
      <c r="E628" s="647">
        <v>2005</v>
      </c>
      <c r="F628" s="1086">
        <v>437.37</v>
      </c>
      <c r="G628" s="816">
        <f t="shared" si="21"/>
        <v>437.37</v>
      </c>
      <c r="H628" s="1087">
        <v>100</v>
      </c>
      <c r="I628" s="816">
        <f t="shared" si="22"/>
        <v>0</v>
      </c>
      <c r="J628" s="660"/>
      <c r="K628" s="717"/>
      <c r="L628" s="717"/>
      <c r="M628" s="660"/>
      <c r="N628" s="717"/>
      <c r="O628" s="822"/>
      <c r="P628" s="1894"/>
    </row>
    <row r="629" spans="1:16" s="807" customFormat="1" ht="13.5">
      <c r="A629" s="632">
        <v>4</v>
      </c>
      <c r="B629" s="645" t="s">
        <v>607</v>
      </c>
      <c r="C629" s="600" t="s">
        <v>709</v>
      </c>
      <c r="D629" s="646">
        <v>37</v>
      </c>
      <c r="E629" s="647">
        <v>2005</v>
      </c>
      <c r="F629" s="1086">
        <v>851.74</v>
      </c>
      <c r="G629" s="816">
        <f t="shared" si="21"/>
        <v>851.74</v>
      </c>
      <c r="H629" s="1087">
        <v>100</v>
      </c>
      <c r="I629" s="816">
        <f t="shared" si="22"/>
        <v>0</v>
      </c>
      <c r="J629" s="660"/>
      <c r="K629" s="717"/>
      <c r="L629" s="717"/>
      <c r="M629" s="660"/>
      <c r="N629" s="717"/>
      <c r="O629" s="822"/>
      <c r="P629" s="1894"/>
    </row>
    <row r="630" spans="1:16" s="807" customFormat="1" ht="13.5">
      <c r="A630" s="632">
        <v>5</v>
      </c>
      <c r="B630" s="645" t="s">
        <v>608</v>
      </c>
      <c r="C630" s="600" t="s">
        <v>709</v>
      </c>
      <c r="D630" s="646">
        <v>36</v>
      </c>
      <c r="E630" s="647">
        <v>2005</v>
      </c>
      <c r="F630" s="1086">
        <v>159.12</v>
      </c>
      <c r="G630" s="816">
        <f t="shared" si="21"/>
        <v>159.12</v>
      </c>
      <c r="H630" s="1087">
        <v>100</v>
      </c>
      <c r="I630" s="816">
        <f t="shared" si="22"/>
        <v>0</v>
      </c>
      <c r="J630" s="660"/>
      <c r="K630" s="717"/>
      <c r="L630" s="717"/>
      <c r="M630" s="660"/>
      <c r="N630" s="717"/>
      <c r="O630" s="822"/>
      <c r="P630" s="1894"/>
    </row>
    <row r="631" spans="1:16" s="807" customFormat="1" ht="13.5">
      <c r="A631" s="632">
        <v>6</v>
      </c>
      <c r="B631" s="645" t="s">
        <v>609</v>
      </c>
      <c r="C631" s="600" t="s">
        <v>709</v>
      </c>
      <c r="D631" s="646">
        <v>11</v>
      </c>
      <c r="E631" s="647">
        <v>2005</v>
      </c>
      <c r="F631" s="1086">
        <v>182.31399999999999</v>
      </c>
      <c r="G631" s="816">
        <f t="shared" si="21"/>
        <v>182.31399999999999</v>
      </c>
      <c r="H631" s="1087">
        <v>100</v>
      </c>
      <c r="I631" s="816">
        <f t="shared" si="22"/>
        <v>0</v>
      </c>
      <c r="J631" s="660"/>
      <c r="K631" s="717"/>
      <c r="L631" s="717"/>
      <c r="M631" s="660"/>
      <c r="N631" s="717"/>
      <c r="O631" s="822"/>
      <c r="P631" s="1894"/>
    </row>
    <row r="632" spans="1:16" s="807" customFormat="1" ht="13.5">
      <c r="A632" s="632">
        <v>7</v>
      </c>
      <c r="B632" s="645" t="s">
        <v>610</v>
      </c>
      <c r="C632" s="600" t="s">
        <v>709</v>
      </c>
      <c r="D632" s="646">
        <v>84</v>
      </c>
      <c r="E632" s="647">
        <v>2005</v>
      </c>
      <c r="F632" s="1086">
        <v>185.64</v>
      </c>
      <c r="G632" s="816">
        <f t="shared" si="21"/>
        <v>185.64</v>
      </c>
      <c r="H632" s="1087">
        <v>100</v>
      </c>
      <c r="I632" s="816">
        <f t="shared" si="22"/>
        <v>0</v>
      </c>
      <c r="J632" s="660"/>
      <c r="K632" s="717"/>
      <c r="L632" s="717"/>
      <c r="M632" s="660"/>
      <c r="N632" s="717"/>
      <c r="O632" s="822"/>
      <c r="P632" s="1894"/>
    </row>
    <row r="633" spans="1:16" s="807" customFormat="1" ht="13.5">
      <c r="A633" s="632">
        <v>8</v>
      </c>
      <c r="B633" s="645" t="s">
        <v>611</v>
      </c>
      <c r="C633" s="600" t="s">
        <v>709</v>
      </c>
      <c r="D633" s="646">
        <v>47</v>
      </c>
      <c r="E633" s="647">
        <v>2005</v>
      </c>
      <c r="F633" s="1086">
        <v>151.48099999999999</v>
      </c>
      <c r="G633" s="816">
        <f t="shared" si="21"/>
        <v>151.48099999999999</v>
      </c>
      <c r="H633" s="1087">
        <v>100</v>
      </c>
      <c r="I633" s="816">
        <f t="shared" si="22"/>
        <v>0</v>
      </c>
      <c r="J633" s="660"/>
      <c r="K633" s="717"/>
      <c r="L633" s="717"/>
      <c r="M633" s="660"/>
      <c r="N633" s="717"/>
      <c r="O633" s="822"/>
      <c r="P633" s="1894"/>
    </row>
    <row r="634" spans="1:16" s="807" customFormat="1" ht="13.5">
      <c r="A634" s="632">
        <v>9</v>
      </c>
      <c r="B634" s="645" t="s">
        <v>612</v>
      </c>
      <c r="C634" s="600" t="s">
        <v>709</v>
      </c>
      <c r="D634" s="646">
        <v>5</v>
      </c>
      <c r="E634" s="647">
        <v>2005</v>
      </c>
      <c r="F634" s="1086">
        <v>75.965000000000003</v>
      </c>
      <c r="G634" s="816">
        <f t="shared" si="21"/>
        <v>75.965000000000003</v>
      </c>
      <c r="H634" s="1087">
        <v>100</v>
      </c>
      <c r="I634" s="816">
        <f t="shared" si="22"/>
        <v>0</v>
      </c>
      <c r="J634" s="660"/>
      <c r="K634" s="717"/>
      <c r="L634" s="717"/>
      <c r="M634" s="660"/>
      <c r="N634" s="717"/>
      <c r="O634" s="822"/>
      <c r="P634" s="1894"/>
    </row>
    <row r="635" spans="1:16" s="807" customFormat="1" ht="13.5">
      <c r="A635" s="632">
        <v>10</v>
      </c>
      <c r="B635" s="645" t="s">
        <v>613</v>
      </c>
      <c r="C635" s="600" t="s">
        <v>709</v>
      </c>
      <c r="D635" s="646">
        <v>5</v>
      </c>
      <c r="E635" s="647">
        <v>2005</v>
      </c>
      <c r="F635" s="1086">
        <v>92.08</v>
      </c>
      <c r="G635" s="816">
        <f t="shared" si="21"/>
        <v>92.08</v>
      </c>
      <c r="H635" s="1087">
        <v>100</v>
      </c>
      <c r="I635" s="816">
        <f t="shared" si="22"/>
        <v>0</v>
      </c>
      <c r="J635" s="660"/>
      <c r="K635" s="717"/>
      <c r="L635" s="717"/>
      <c r="M635" s="660"/>
      <c r="N635" s="717"/>
      <c r="O635" s="822"/>
      <c r="P635" s="1894"/>
    </row>
    <row r="636" spans="1:16" s="807" customFormat="1" ht="13.5">
      <c r="A636" s="632">
        <v>11</v>
      </c>
      <c r="B636" s="645" t="s">
        <v>614</v>
      </c>
      <c r="C636" s="600" t="s">
        <v>709</v>
      </c>
      <c r="D636" s="646">
        <v>1</v>
      </c>
      <c r="E636" s="647">
        <v>2005</v>
      </c>
      <c r="F636" s="1086">
        <v>1770.3109999999999</v>
      </c>
      <c r="G636" s="816">
        <f t="shared" si="21"/>
        <v>1770.3109999999999</v>
      </c>
      <c r="H636" s="1087">
        <v>100</v>
      </c>
      <c r="I636" s="816">
        <f t="shared" si="22"/>
        <v>0</v>
      </c>
      <c r="J636" s="660"/>
      <c r="K636" s="717"/>
      <c r="L636" s="717"/>
      <c r="M636" s="660"/>
      <c r="N636" s="717"/>
      <c r="O636" s="822"/>
      <c r="P636" s="1894"/>
    </row>
    <row r="637" spans="1:16" s="807" customFormat="1" ht="13.5">
      <c r="A637" s="632">
        <v>12</v>
      </c>
      <c r="B637" s="645" t="s">
        <v>615</v>
      </c>
      <c r="C637" s="600" t="s">
        <v>709</v>
      </c>
      <c r="D637" s="646">
        <v>1</v>
      </c>
      <c r="E637" s="647">
        <v>2005</v>
      </c>
      <c r="F637" s="1086">
        <v>1606.85</v>
      </c>
      <c r="G637" s="816">
        <f t="shared" si="21"/>
        <v>1606.85</v>
      </c>
      <c r="H637" s="1087">
        <v>100</v>
      </c>
      <c r="I637" s="816">
        <f t="shared" si="22"/>
        <v>0</v>
      </c>
      <c r="J637" s="660"/>
      <c r="K637" s="717"/>
      <c r="L637" s="717"/>
      <c r="M637" s="660"/>
      <c r="N637" s="717"/>
      <c r="O637" s="822"/>
      <c r="P637" s="1894"/>
    </row>
    <row r="638" spans="1:16" s="807" customFormat="1" ht="13.5">
      <c r="A638" s="632">
        <v>13</v>
      </c>
      <c r="B638" s="645" t="s">
        <v>616</v>
      </c>
      <c r="C638" s="600" t="s">
        <v>709</v>
      </c>
      <c r="D638" s="646">
        <v>20</v>
      </c>
      <c r="E638" s="647">
        <v>2005</v>
      </c>
      <c r="F638" s="1086">
        <v>1764.48</v>
      </c>
      <c r="G638" s="816">
        <f t="shared" si="21"/>
        <v>1764.48</v>
      </c>
      <c r="H638" s="1087">
        <v>100</v>
      </c>
      <c r="I638" s="816">
        <f t="shared" si="22"/>
        <v>0</v>
      </c>
      <c r="J638" s="660"/>
      <c r="K638" s="717"/>
      <c r="L638" s="717"/>
      <c r="M638" s="660"/>
      <c r="N638" s="717"/>
      <c r="O638" s="822"/>
      <c r="P638" s="1894"/>
    </row>
    <row r="639" spans="1:16" s="807" customFormat="1" ht="13.5">
      <c r="A639" s="632">
        <v>14</v>
      </c>
      <c r="B639" s="645" t="s">
        <v>617</v>
      </c>
      <c r="C639" s="600" t="s">
        <v>709</v>
      </c>
      <c r="D639" s="646">
        <v>1</v>
      </c>
      <c r="E639" s="647">
        <v>2005</v>
      </c>
      <c r="F639" s="1086">
        <v>408.43</v>
      </c>
      <c r="G639" s="816">
        <f t="shared" si="21"/>
        <v>408.43</v>
      </c>
      <c r="H639" s="1087">
        <v>100</v>
      </c>
      <c r="I639" s="816">
        <f t="shared" si="22"/>
        <v>0</v>
      </c>
      <c r="J639" s="660"/>
      <c r="K639" s="717"/>
      <c r="L639" s="717"/>
      <c r="M639" s="660"/>
      <c r="N639" s="717"/>
      <c r="O639" s="822"/>
      <c r="P639" s="1894"/>
    </row>
    <row r="640" spans="1:16" s="807" customFormat="1" ht="13.5">
      <c r="A640" s="632">
        <v>15</v>
      </c>
      <c r="B640" s="645" t="s">
        <v>618</v>
      </c>
      <c r="C640" s="600" t="s">
        <v>709</v>
      </c>
      <c r="D640" s="646">
        <v>1</v>
      </c>
      <c r="E640" s="647">
        <v>2005</v>
      </c>
      <c r="F640" s="1086">
        <v>1732.2449999999999</v>
      </c>
      <c r="G640" s="816">
        <f t="shared" si="21"/>
        <v>1732.2449999999999</v>
      </c>
      <c r="H640" s="1087">
        <v>100</v>
      </c>
      <c r="I640" s="816">
        <f t="shared" si="22"/>
        <v>0</v>
      </c>
      <c r="J640" s="660"/>
      <c r="K640" s="717"/>
      <c r="L640" s="717"/>
      <c r="M640" s="660"/>
      <c r="N640" s="717"/>
      <c r="O640" s="822"/>
      <c r="P640" s="1894"/>
    </row>
    <row r="641" spans="1:16" s="807" customFormat="1" ht="13.5">
      <c r="A641" s="632">
        <v>16</v>
      </c>
      <c r="B641" s="645" t="s">
        <v>619</v>
      </c>
      <c r="C641" s="600" t="s">
        <v>709</v>
      </c>
      <c r="D641" s="646">
        <v>2</v>
      </c>
      <c r="E641" s="647">
        <v>2005</v>
      </c>
      <c r="F641" s="1086">
        <v>576.81799999999998</v>
      </c>
      <c r="G641" s="816">
        <f t="shared" si="21"/>
        <v>576.81799999999998</v>
      </c>
      <c r="H641" s="1087">
        <v>100</v>
      </c>
      <c r="I641" s="816">
        <f t="shared" si="22"/>
        <v>0</v>
      </c>
      <c r="J641" s="660"/>
      <c r="K641" s="717"/>
      <c r="L641" s="717"/>
      <c r="M641" s="660"/>
      <c r="N641" s="717"/>
      <c r="O641" s="822"/>
      <c r="P641" s="1894"/>
    </row>
    <row r="642" spans="1:16" s="807" customFormat="1" ht="13.5">
      <c r="A642" s="632">
        <v>17</v>
      </c>
      <c r="B642" s="645" t="s">
        <v>620</v>
      </c>
      <c r="C642" s="600" t="s">
        <v>709</v>
      </c>
      <c r="D642" s="646">
        <v>1</v>
      </c>
      <c r="E642" s="647">
        <v>2005</v>
      </c>
      <c r="F642" s="1086">
        <v>942.47900000000004</v>
      </c>
      <c r="G642" s="816">
        <f t="shared" si="21"/>
        <v>942.47900000000004</v>
      </c>
      <c r="H642" s="1087">
        <v>100</v>
      </c>
      <c r="I642" s="816">
        <f t="shared" si="22"/>
        <v>0</v>
      </c>
      <c r="J642" s="660"/>
      <c r="K642" s="717"/>
      <c r="L642" s="717"/>
      <c r="M642" s="660"/>
      <c r="N642" s="717"/>
      <c r="O642" s="822"/>
      <c r="P642" s="1894"/>
    </row>
    <row r="643" spans="1:16" s="807" customFormat="1" ht="13.5">
      <c r="A643" s="632">
        <v>18</v>
      </c>
      <c r="B643" s="645" t="s">
        <v>621</v>
      </c>
      <c r="C643" s="600" t="s">
        <v>709</v>
      </c>
      <c r="D643" s="646">
        <v>3</v>
      </c>
      <c r="E643" s="647">
        <v>2005</v>
      </c>
      <c r="F643" s="1086">
        <v>72.3</v>
      </c>
      <c r="G643" s="816">
        <f t="shared" si="21"/>
        <v>72.3</v>
      </c>
      <c r="H643" s="1087">
        <v>100</v>
      </c>
      <c r="I643" s="816">
        <f t="shared" si="22"/>
        <v>0</v>
      </c>
      <c r="J643" s="660"/>
      <c r="K643" s="717"/>
      <c r="L643" s="717"/>
      <c r="M643" s="660"/>
      <c r="N643" s="717"/>
      <c r="O643" s="822"/>
      <c r="P643" s="1894"/>
    </row>
    <row r="644" spans="1:16" s="807" customFormat="1" ht="13.5">
      <c r="A644" s="632">
        <v>19</v>
      </c>
      <c r="B644" s="645" t="s">
        <v>622</v>
      </c>
      <c r="C644" s="600" t="s">
        <v>709</v>
      </c>
      <c r="D644" s="646">
        <v>1</v>
      </c>
      <c r="E644" s="647">
        <v>2005</v>
      </c>
      <c r="F644" s="1086">
        <v>73</v>
      </c>
      <c r="G644" s="816">
        <f t="shared" si="21"/>
        <v>73</v>
      </c>
      <c r="H644" s="1087">
        <v>100</v>
      </c>
      <c r="I644" s="816">
        <f t="shared" si="22"/>
        <v>0</v>
      </c>
      <c r="J644" s="660"/>
      <c r="K644" s="717"/>
      <c r="L644" s="717"/>
      <c r="M644" s="660"/>
      <c r="N644" s="717"/>
      <c r="O644" s="822"/>
      <c r="P644" s="1894"/>
    </row>
    <row r="645" spans="1:16" s="807" customFormat="1" ht="13.5">
      <c r="A645" s="632">
        <v>20</v>
      </c>
      <c r="B645" s="645" t="s">
        <v>623</v>
      </c>
      <c r="C645" s="600" t="s">
        <v>709</v>
      </c>
      <c r="D645" s="646">
        <v>1</v>
      </c>
      <c r="E645" s="647">
        <v>2005</v>
      </c>
      <c r="F645" s="1086">
        <v>40.1</v>
      </c>
      <c r="G645" s="816">
        <f t="shared" si="21"/>
        <v>40.1</v>
      </c>
      <c r="H645" s="1087">
        <v>100</v>
      </c>
      <c r="I645" s="816">
        <f t="shared" si="22"/>
        <v>0</v>
      </c>
      <c r="J645" s="660"/>
      <c r="K645" s="717"/>
      <c r="L645" s="717"/>
      <c r="M645" s="660"/>
      <c r="N645" s="717"/>
      <c r="O645" s="822"/>
      <c r="P645" s="1894"/>
    </row>
    <row r="646" spans="1:16" s="807" customFormat="1" ht="13.5">
      <c r="A646" s="632">
        <v>21</v>
      </c>
      <c r="B646" s="645" t="s">
        <v>624</v>
      </c>
      <c r="C646" s="600" t="s">
        <v>709</v>
      </c>
      <c r="D646" s="646">
        <v>10</v>
      </c>
      <c r="E646" s="647">
        <v>2005</v>
      </c>
      <c r="F646" s="1086">
        <v>235.61</v>
      </c>
      <c r="G646" s="816">
        <f t="shared" si="21"/>
        <v>235.61</v>
      </c>
      <c r="H646" s="1087">
        <v>100</v>
      </c>
      <c r="I646" s="816">
        <f t="shared" si="22"/>
        <v>0</v>
      </c>
      <c r="J646" s="660"/>
      <c r="K646" s="717"/>
      <c r="L646" s="717"/>
      <c r="M646" s="660"/>
      <c r="N646" s="717"/>
      <c r="O646" s="822"/>
      <c r="P646" s="1894"/>
    </row>
    <row r="647" spans="1:16" s="807" customFormat="1" ht="13.5">
      <c r="A647" s="632">
        <v>22</v>
      </c>
      <c r="B647" s="645" t="s">
        <v>625</v>
      </c>
      <c r="C647" s="600" t="s">
        <v>709</v>
      </c>
      <c r="D647" s="646">
        <v>2</v>
      </c>
      <c r="E647" s="647">
        <v>2005</v>
      </c>
      <c r="F647" s="1086">
        <v>6.5960000000000001</v>
      </c>
      <c r="G647" s="816">
        <f t="shared" si="21"/>
        <v>6.5960000000000001</v>
      </c>
      <c r="H647" s="1087">
        <v>100</v>
      </c>
      <c r="I647" s="816">
        <f t="shared" si="22"/>
        <v>0</v>
      </c>
      <c r="J647" s="660"/>
      <c r="K647" s="717"/>
      <c r="L647" s="717"/>
      <c r="M647" s="660"/>
      <c r="N647" s="717"/>
      <c r="O647" s="822"/>
      <c r="P647" s="1894"/>
    </row>
    <row r="648" spans="1:16" s="807" customFormat="1" ht="13.5">
      <c r="A648" s="632">
        <v>23</v>
      </c>
      <c r="B648" s="645" t="s">
        <v>626</v>
      </c>
      <c r="C648" s="600" t="s">
        <v>709</v>
      </c>
      <c r="D648" s="646">
        <v>2</v>
      </c>
      <c r="E648" s="647">
        <v>2005</v>
      </c>
      <c r="F648" s="1086">
        <v>9.0459999999999994</v>
      </c>
      <c r="G648" s="816">
        <f t="shared" si="21"/>
        <v>9.0459999999999994</v>
      </c>
      <c r="H648" s="1087">
        <v>100</v>
      </c>
      <c r="I648" s="816">
        <f t="shared" si="22"/>
        <v>0</v>
      </c>
      <c r="J648" s="660"/>
      <c r="K648" s="717"/>
      <c r="L648" s="717"/>
      <c r="M648" s="660"/>
      <c r="N648" s="717"/>
      <c r="O648" s="822"/>
      <c r="P648" s="1894"/>
    </row>
    <row r="649" spans="1:16" s="807" customFormat="1" ht="13.5">
      <c r="A649" s="632">
        <v>24</v>
      </c>
      <c r="B649" s="645" t="s">
        <v>627</v>
      </c>
      <c r="C649" s="600" t="s">
        <v>709</v>
      </c>
      <c r="D649" s="646">
        <v>2</v>
      </c>
      <c r="E649" s="647">
        <v>2005</v>
      </c>
      <c r="F649" s="1086">
        <v>31.1</v>
      </c>
      <c r="G649" s="816">
        <f t="shared" si="21"/>
        <v>31.1</v>
      </c>
      <c r="H649" s="1087">
        <v>100</v>
      </c>
      <c r="I649" s="816">
        <f t="shared" si="22"/>
        <v>0</v>
      </c>
      <c r="J649" s="660"/>
      <c r="K649" s="717"/>
      <c r="L649" s="717"/>
      <c r="M649" s="660"/>
      <c r="N649" s="717"/>
      <c r="O649" s="822"/>
      <c r="P649" s="1894"/>
    </row>
    <row r="650" spans="1:16" s="807" customFormat="1" ht="13.5">
      <c r="A650" s="632">
        <v>25</v>
      </c>
      <c r="B650" s="645" t="s">
        <v>628</v>
      </c>
      <c r="C650" s="600" t="s">
        <v>709</v>
      </c>
      <c r="D650" s="646">
        <v>2</v>
      </c>
      <c r="E650" s="647">
        <v>2005</v>
      </c>
      <c r="F650" s="1086">
        <v>37.695999999999998</v>
      </c>
      <c r="G650" s="816">
        <f t="shared" si="21"/>
        <v>37.695999999999998</v>
      </c>
      <c r="H650" s="1087">
        <v>100</v>
      </c>
      <c r="I650" s="816">
        <f t="shared" si="22"/>
        <v>0</v>
      </c>
      <c r="J650" s="660"/>
      <c r="K650" s="717"/>
      <c r="L650" s="717"/>
      <c r="M650" s="660"/>
      <c r="N650" s="717"/>
      <c r="O650" s="822"/>
      <c r="P650" s="1894"/>
    </row>
    <row r="651" spans="1:16" s="807" customFormat="1" ht="13.5">
      <c r="A651" s="632">
        <v>26</v>
      </c>
      <c r="B651" s="645" t="s">
        <v>629</v>
      </c>
      <c r="C651" s="600" t="s">
        <v>709</v>
      </c>
      <c r="D651" s="646">
        <v>4</v>
      </c>
      <c r="E651" s="647">
        <v>2005</v>
      </c>
      <c r="F651" s="1086">
        <v>1303.8240000000001</v>
      </c>
      <c r="G651" s="816">
        <f t="shared" si="21"/>
        <v>1303.8240000000001</v>
      </c>
      <c r="H651" s="1087">
        <v>100</v>
      </c>
      <c r="I651" s="816">
        <f t="shared" si="22"/>
        <v>0</v>
      </c>
      <c r="J651" s="660"/>
      <c r="K651" s="717"/>
      <c r="L651" s="717"/>
      <c r="M651" s="660"/>
      <c r="N651" s="717"/>
      <c r="O651" s="822"/>
      <c r="P651" s="1894"/>
    </row>
    <row r="652" spans="1:16" s="807" customFormat="1" ht="13.5">
      <c r="A652" s="632">
        <v>27</v>
      </c>
      <c r="B652" s="645" t="s">
        <v>630</v>
      </c>
      <c r="C652" s="600" t="s">
        <v>709</v>
      </c>
      <c r="D652" s="646">
        <v>6</v>
      </c>
      <c r="E652" s="647">
        <v>2005</v>
      </c>
      <c r="F652" s="1086">
        <v>917.1</v>
      </c>
      <c r="G652" s="816">
        <f t="shared" si="21"/>
        <v>917.1</v>
      </c>
      <c r="H652" s="1087">
        <v>100</v>
      </c>
      <c r="I652" s="816">
        <f t="shared" si="22"/>
        <v>0</v>
      </c>
      <c r="J652" s="660"/>
      <c r="K652" s="717"/>
      <c r="L652" s="717"/>
      <c r="M652" s="660"/>
      <c r="N652" s="717"/>
      <c r="O652" s="822"/>
      <c r="P652" s="1894"/>
    </row>
    <row r="653" spans="1:16" s="807" customFormat="1" ht="13.5">
      <c r="A653" s="632">
        <v>28</v>
      </c>
      <c r="B653" s="645" t="s">
        <v>631</v>
      </c>
      <c r="C653" s="600" t="s">
        <v>709</v>
      </c>
      <c r="D653" s="646">
        <v>3</v>
      </c>
      <c r="E653" s="647">
        <v>2005</v>
      </c>
      <c r="F653" s="1086">
        <v>510.6</v>
      </c>
      <c r="G653" s="816">
        <f t="shared" si="21"/>
        <v>510.6</v>
      </c>
      <c r="H653" s="1087">
        <v>100</v>
      </c>
      <c r="I653" s="816">
        <f t="shared" si="22"/>
        <v>0</v>
      </c>
      <c r="J653" s="660"/>
      <c r="K653" s="717"/>
      <c r="L653" s="717"/>
      <c r="M653" s="660"/>
      <c r="N653" s="717"/>
      <c r="O653" s="822"/>
      <c r="P653" s="1894"/>
    </row>
    <row r="654" spans="1:16" s="807" customFormat="1" ht="13.5">
      <c r="A654" s="632">
        <v>29</v>
      </c>
      <c r="B654" s="645" t="s">
        <v>632</v>
      </c>
      <c r="C654" s="600" t="s">
        <v>709</v>
      </c>
      <c r="D654" s="646">
        <v>2</v>
      </c>
      <c r="E654" s="647">
        <v>2005</v>
      </c>
      <c r="F654" s="1086">
        <v>836.3</v>
      </c>
      <c r="G654" s="816">
        <f t="shared" si="21"/>
        <v>836.3</v>
      </c>
      <c r="H654" s="1087">
        <v>100</v>
      </c>
      <c r="I654" s="816">
        <f t="shared" si="22"/>
        <v>0</v>
      </c>
      <c r="J654" s="660"/>
      <c r="K654" s="717"/>
      <c r="L654" s="717"/>
      <c r="M654" s="660"/>
      <c r="N654" s="717"/>
      <c r="O654" s="822"/>
      <c r="P654" s="1894"/>
    </row>
    <row r="655" spans="1:16" s="807" customFormat="1" ht="13.5">
      <c r="A655" s="632">
        <v>30</v>
      </c>
      <c r="B655" s="645" t="s">
        <v>633</v>
      </c>
      <c r="C655" s="600" t="s">
        <v>709</v>
      </c>
      <c r="D655" s="646">
        <v>15</v>
      </c>
      <c r="E655" s="647">
        <v>2005</v>
      </c>
      <c r="F655" s="1086">
        <v>8208.9150000000009</v>
      </c>
      <c r="G655" s="816">
        <f t="shared" si="21"/>
        <v>8208.9150000000009</v>
      </c>
      <c r="H655" s="1087">
        <v>100</v>
      </c>
      <c r="I655" s="816">
        <f t="shared" si="22"/>
        <v>0</v>
      </c>
      <c r="J655" s="660"/>
      <c r="K655" s="717"/>
      <c r="L655" s="717"/>
      <c r="M655" s="660"/>
      <c r="N655" s="717"/>
      <c r="O655" s="822"/>
      <c r="P655" s="1894"/>
    </row>
    <row r="656" spans="1:16" s="807" customFormat="1" ht="13.5">
      <c r="A656" s="632">
        <v>31</v>
      </c>
      <c r="B656" s="645" t="s">
        <v>634</v>
      </c>
      <c r="C656" s="600" t="s">
        <v>709</v>
      </c>
      <c r="D656" s="646">
        <v>20</v>
      </c>
      <c r="E656" s="647">
        <v>2005</v>
      </c>
      <c r="F656" s="1086">
        <v>10631.72</v>
      </c>
      <c r="G656" s="816">
        <f t="shared" si="21"/>
        <v>10631.72</v>
      </c>
      <c r="H656" s="1087">
        <v>100</v>
      </c>
      <c r="I656" s="816">
        <f t="shared" si="22"/>
        <v>0</v>
      </c>
      <c r="J656" s="660"/>
      <c r="K656" s="717"/>
      <c r="L656" s="717"/>
      <c r="M656" s="660"/>
      <c r="N656" s="717"/>
      <c r="O656" s="822"/>
      <c r="P656" s="1894"/>
    </row>
    <row r="657" spans="1:16" s="807" customFormat="1" ht="13.5">
      <c r="A657" s="632">
        <v>32</v>
      </c>
      <c r="B657" s="645" t="s">
        <v>635</v>
      </c>
      <c r="C657" s="600" t="s">
        <v>709</v>
      </c>
      <c r="D657" s="646">
        <v>39</v>
      </c>
      <c r="E657" s="647">
        <v>2005</v>
      </c>
      <c r="F657" s="1086">
        <v>4558.55</v>
      </c>
      <c r="G657" s="816">
        <f t="shared" si="21"/>
        <v>4558.55</v>
      </c>
      <c r="H657" s="1087">
        <v>100</v>
      </c>
      <c r="I657" s="816">
        <f t="shared" si="22"/>
        <v>0</v>
      </c>
      <c r="J657" s="660"/>
      <c r="K657" s="717"/>
      <c r="L657" s="717"/>
      <c r="M657" s="660"/>
      <c r="N657" s="717"/>
      <c r="O657" s="822"/>
      <c r="P657" s="1894"/>
    </row>
    <row r="658" spans="1:16" s="807" customFormat="1" ht="13.5">
      <c r="A658" s="632">
        <v>33</v>
      </c>
      <c r="B658" s="645" t="s">
        <v>636</v>
      </c>
      <c r="C658" s="600" t="s">
        <v>709</v>
      </c>
      <c r="D658" s="646">
        <v>3</v>
      </c>
      <c r="E658" s="647">
        <v>2005</v>
      </c>
      <c r="F658" s="1086">
        <v>424.8</v>
      </c>
      <c r="G658" s="816">
        <f t="shared" si="21"/>
        <v>424.8</v>
      </c>
      <c r="H658" s="1087">
        <v>100</v>
      </c>
      <c r="I658" s="816">
        <f t="shared" si="22"/>
        <v>0</v>
      </c>
      <c r="J658" s="660"/>
      <c r="K658" s="717"/>
      <c r="L658" s="717"/>
      <c r="M658" s="660"/>
      <c r="N658" s="717"/>
      <c r="O658" s="822"/>
      <c r="P658" s="1894"/>
    </row>
    <row r="659" spans="1:16" s="807" customFormat="1" ht="33" customHeight="1">
      <c r="A659" s="632">
        <v>34</v>
      </c>
      <c r="B659" s="662" t="s">
        <v>637</v>
      </c>
      <c r="C659" s="600"/>
      <c r="D659" s="646">
        <v>2</v>
      </c>
      <c r="E659" s="647">
        <v>2005</v>
      </c>
      <c r="F659" s="1086">
        <v>667.24800000000005</v>
      </c>
      <c r="G659" s="816">
        <f t="shared" si="21"/>
        <v>667.24800000000005</v>
      </c>
      <c r="H659" s="1087">
        <v>100</v>
      </c>
      <c r="I659" s="816">
        <f t="shared" si="22"/>
        <v>0</v>
      </c>
      <c r="J659" s="660"/>
      <c r="K659" s="717"/>
      <c r="L659" s="717"/>
      <c r="M659" s="660"/>
      <c r="N659" s="717"/>
      <c r="O659" s="822"/>
      <c r="P659" s="1894"/>
    </row>
    <row r="660" spans="1:16" s="807" customFormat="1" ht="67.5">
      <c r="A660" s="632">
        <v>35</v>
      </c>
      <c r="B660" s="645" t="s">
        <v>638</v>
      </c>
      <c r="C660" s="600" t="s">
        <v>709</v>
      </c>
      <c r="D660" s="646">
        <v>10</v>
      </c>
      <c r="E660" s="647">
        <v>2008</v>
      </c>
      <c r="F660" s="1086">
        <v>2673</v>
      </c>
      <c r="G660" s="816">
        <f t="shared" si="21"/>
        <v>2673</v>
      </c>
      <c r="H660" s="1087">
        <v>100</v>
      </c>
      <c r="I660" s="816">
        <f t="shared" si="22"/>
        <v>0</v>
      </c>
      <c r="J660" s="660"/>
      <c r="K660" s="717"/>
      <c r="L660" s="717"/>
      <c r="M660" s="660"/>
      <c r="N660" s="717"/>
      <c r="O660" s="822"/>
      <c r="P660" s="1894"/>
    </row>
    <row r="661" spans="1:16" s="807" customFormat="1" ht="13.5">
      <c r="A661" s="632">
        <v>36</v>
      </c>
      <c r="B661" s="645" t="s">
        <v>639</v>
      </c>
      <c r="C661" s="675" t="s">
        <v>709</v>
      </c>
      <c r="D661" s="646">
        <v>10</v>
      </c>
      <c r="E661" s="647">
        <v>2008</v>
      </c>
      <c r="F661" s="1086">
        <v>1008</v>
      </c>
      <c r="G661" s="816">
        <f t="shared" si="21"/>
        <v>1008</v>
      </c>
      <c r="H661" s="1088">
        <v>100</v>
      </c>
      <c r="I661" s="816">
        <f t="shared" si="22"/>
        <v>0</v>
      </c>
      <c r="J661" s="663"/>
      <c r="K661" s="718"/>
      <c r="L661" s="718"/>
      <c r="M661" s="660"/>
      <c r="N661" s="717"/>
      <c r="O661" s="822"/>
      <c r="P661" s="1894"/>
    </row>
    <row r="662" spans="1:16" s="807" customFormat="1" ht="16.5" customHeight="1">
      <c r="A662" s="632">
        <v>37</v>
      </c>
      <c r="B662" s="645" t="s">
        <v>640</v>
      </c>
      <c r="C662" s="600" t="s">
        <v>709</v>
      </c>
      <c r="D662" s="646">
        <v>8</v>
      </c>
      <c r="E662" s="647">
        <v>2008</v>
      </c>
      <c r="F662" s="1086">
        <v>400.8</v>
      </c>
      <c r="G662" s="816">
        <f t="shared" si="21"/>
        <v>400.8</v>
      </c>
      <c r="H662" s="1087">
        <v>100</v>
      </c>
      <c r="I662" s="816">
        <f t="shared" si="22"/>
        <v>0</v>
      </c>
      <c r="J662" s="660"/>
      <c r="K662" s="717"/>
      <c r="L662" s="717"/>
      <c r="M662" s="660"/>
      <c r="N662" s="717"/>
      <c r="O662" s="822"/>
      <c r="P662" s="1894"/>
    </row>
    <row r="663" spans="1:16" s="807" customFormat="1" ht="18.75" customHeight="1">
      <c r="A663" s="632">
        <v>38</v>
      </c>
      <c r="B663" s="645" t="s">
        <v>641</v>
      </c>
      <c r="C663" s="600"/>
      <c r="D663" s="646">
        <v>6</v>
      </c>
      <c r="E663" s="647">
        <v>2008</v>
      </c>
      <c r="F663" s="1086">
        <v>265.8</v>
      </c>
      <c r="G663" s="816">
        <f t="shared" si="21"/>
        <v>265.8</v>
      </c>
      <c r="H663" s="1087">
        <v>100</v>
      </c>
      <c r="I663" s="816">
        <f t="shared" si="22"/>
        <v>0</v>
      </c>
      <c r="J663" s="660"/>
      <c r="K663" s="717"/>
      <c r="L663" s="717"/>
      <c r="M663" s="660"/>
      <c r="N663" s="717"/>
      <c r="O663" s="822"/>
      <c r="P663" s="1894"/>
    </row>
    <row r="664" spans="1:16" s="807" customFormat="1" ht="13.5">
      <c r="A664" s="632">
        <v>39</v>
      </c>
      <c r="B664" s="645" t="s">
        <v>642</v>
      </c>
      <c r="C664" s="600" t="s">
        <v>709</v>
      </c>
      <c r="D664" s="646">
        <v>1</v>
      </c>
      <c r="E664" s="647">
        <v>2008</v>
      </c>
      <c r="F664" s="1086">
        <v>72.5</v>
      </c>
      <c r="G664" s="816">
        <f t="shared" si="21"/>
        <v>72.5</v>
      </c>
      <c r="H664" s="1087">
        <v>100</v>
      </c>
      <c r="I664" s="816">
        <f t="shared" si="22"/>
        <v>0</v>
      </c>
      <c r="J664" s="660"/>
      <c r="K664" s="717"/>
      <c r="L664" s="717"/>
      <c r="M664" s="660"/>
      <c r="N664" s="717"/>
      <c r="O664" s="822"/>
      <c r="P664" s="1894"/>
    </row>
    <row r="665" spans="1:16" s="807" customFormat="1" ht="13.5">
      <c r="A665" s="632">
        <v>40</v>
      </c>
      <c r="B665" s="645" t="s">
        <v>643</v>
      </c>
      <c r="C665" s="600" t="s">
        <v>709</v>
      </c>
      <c r="D665" s="646">
        <v>1</v>
      </c>
      <c r="E665" s="647">
        <v>2008</v>
      </c>
      <c r="F665" s="1086">
        <v>80</v>
      </c>
      <c r="G665" s="816">
        <f t="shared" si="21"/>
        <v>80</v>
      </c>
      <c r="H665" s="1087">
        <v>100</v>
      </c>
      <c r="I665" s="816">
        <f t="shared" si="22"/>
        <v>0</v>
      </c>
      <c r="J665" s="660"/>
      <c r="K665" s="717"/>
      <c r="L665" s="717"/>
      <c r="M665" s="660"/>
      <c r="N665" s="717"/>
      <c r="O665" s="822"/>
      <c r="P665" s="1894"/>
    </row>
    <row r="666" spans="1:16" s="807" customFormat="1" ht="27">
      <c r="A666" s="632">
        <v>41</v>
      </c>
      <c r="B666" s="645" t="s">
        <v>644</v>
      </c>
      <c r="C666" s="676" t="s">
        <v>709</v>
      </c>
      <c r="D666" s="646">
        <v>6</v>
      </c>
      <c r="E666" s="647">
        <v>2008</v>
      </c>
      <c r="F666" s="1086">
        <v>2428.11</v>
      </c>
      <c r="G666" s="816">
        <f t="shared" si="21"/>
        <v>2428.11</v>
      </c>
      <c r="H666" s="1089">
        <v>100</v>
      </c>
      <c r="I666" s="816">
        <f t="shared" si="22"/>
        <v>0</v>
      </c>
      <c r="J666" s="664"/>
      <c r="K666" s="719"/>
      <c r="L666" s="719"/>
      <c r="M666" s="660"/>
      <c r="N666" s="717"/>
      <c r="O666" s="822"/>
      <c r="P666" s="1894"/>
    </row>
    <row r="667" spans="1:16" s="807" customFormat="1" ht="13.5">
      <c r="A667" s="632">
        <v>42</v>
      </c>
      <c r="B667" s="645" t="s">
        <v>645</v>
      </c>
      <c r="C667" s="600" t="s">
        <v>709</v>
      </c>
      <c r="D667" s="646">
        <v>7</v>
      </c>
      <c r="E667" s="647">
        <v>2008</v>
      </c>
      <c r="F667" s="1086">
        <v>725.63400000000001</v>
      </c>
      <c r="G667" s="816">
        <f t="shared" si="21"/>
        <v>725.63400000000001</v>
      </c>
      <c r="H667" s="1087">
        <v>100</v>
      </c>
      <c r="I667" s="816">
        <f t="shared" si="22"/>
        <v>0</v>
      </c>
      <c r="J667" s="660"/>
      <c r="K667" s="717"/>
      <c r="L667" s="717"/>
      <c r="M667" s="660"/>
      <c r="N667" s="717"/>
      <c r="O667" s="822"/>
      <c r="P667" s="1894"/>
    </row>
    <row r="668" spans="1:16" s="807" customFormat="1" ht="13.5">
      <c r="A668" s="632">
        <v>43</v>
      </c>
      <c r="B668" s="645" t="s">
        <v>646</v>
      </c>
      <c r="C668" s="600" t="s">
        <v>709</v>
      </c>
      <c r="D668" s="646">
        <v>5</v>
      </c>
      <c r="E668" s="647">
        <v>2008</v>
      </c>
      <c r="F668" s="1086">
        <v>527.53</v>
      </c>
      <c r="G668" s="816">
        <f t="shared" si="21"/>
        <v>527.53</v>
      </c>
      <c r="H668" s="1087">
        <v>100</v>
      </c>
      <c r="I668" s="816">
        <f t="shared" si="22"/>
        <v>0</v>
      </c>
      <c r="J668" s="660"/>
      <c r="K668" s="717"/>
      <c r="L668" s="717"/>
      <c r="M668" s="660"/>
      <c r="N668" s="717"/>
      <c r="O668" s="822"/>
      <c r="P668" s="1894"/>
    </row>
    <row r="669" spans="1:16" s="807" customFormat="1" ht="27">
      <c r="A669" s="632">
        <v>44</v>
      </c>
      <c r="B669" s="645" t="s">
        <v>647</v>
      </c>
      <c r="C669" s="600" t="s">
        <v>709</v>
      </c>
      <c r="D669" s="646">
        <v>7</v>
      </c>
      <c r="E669" s="647">
        <v>2008</v>
      </c>
      <c r="F669" s="1086">
        <v>208.46700000000001</v>
      </c>
      <c r="G669" s="816">
        <f t="shared" si="21"/>
        <v>208.46700000000001</v>
      </c>
      <c r="H669" s="1087">
        <v>100</v>
      </c>
      <c r="I669" s="816">
        <f t="shared" si="22"/>
        <v>0</v>
      </c>
      <c r="J669" s="660"/>
      <c r="K669" s="717"/>
      <c r="L669" s="717"/>
      <c r="M669" s="660"/>
      <c r="N669" s="717"/>
      <c r="O669" s="822"/>
      <c r="P669" s="1894"/>
    </row>
    <row r="670" spans="1:16" s="807" customFormat="1" ht="13.5">
      <c r="A670" s="632">
        <v>45</v>
      </c>
      <c r="B670" s="645" t="s">
        <v>648</v>
      </c>
      <c r="C670" s="600" t="s">
        <v>709</v>
      </c>
      <c r="D670" s="646">
        <v>1</v>
      </c>
      <c r="E670" s="647">
        <v>2008</v>
      </c>
      <c r="F670" s="1086">
        <v>1689.5709999999999</v>
      </c>
      <c r="G670" s="816">
        <f t="shared" si="21"/>
        <v>1689.5709999999999</v>
      </c>
      <c r="H670" s="1087">
        <v>100</v>
      </c>
      <c r="I670" s="816">
        <f t="shared" si="22"/>
        <v>0</v>
      </c>
      <c r="J670" s="660"/>
      <c r="K670" s="717"/>
      <c r="L670" s="717"/>
      <c r="M670" s="661"/>
      <c r="N670" s="717"/>
      <c r="O670" s="822"/>
      <c r="P670" s="1894"/>
    </row>
    <row r="671" spans="1:16" s="807" customFormat="1" ht="13.5">
      <c r="A671" s="632">
        <v>46</v>
      </c>
      <c r="B671" s="645" t="s">
        <v>649</v>
      </c>
      <c r="C671" s="600" t="s">
        <v>709</v>
      </c>
      <c r="D671" s="646">
        <v>1</v>
      </c>
      <c r="E671" s="647">
        <v>2008</v>
      </c>
      <c r="F671" s="1086">
        <v>3187.683</v>
      </c>
      <c r="G671" s="816">
        <f t="shared" si="21"/>
        <v>3187.683</v>
      </c>
      <c r="H671" s="1087">
        <v>100</v>
      </c>
      <c r="I671" s="816">
        <f t="shared" si="22"/>
        <v>0</v>
      </c>
      <c r="J671" s="661"/>
      <c r="K671" s="717"/>
      <c r="L671" s="717"/>
      <c r="M671" s="661"/>
      <c r="N671" s="717"/>
      <c r="O671" s="822"/>
      <c r="P671" s="1894"/>
    </row>
    <row r="672" spans="1:16" s="807" customFormat="1" ht="13.5">
      <c r="A672" s="632">
        <v>47</v>
      </c>
      <c r="B672" s="645" t="s">
        <v>650</v>
      </c>
      <c r="C672" s="600" t="s">
        <v>709</v>
      </c>
      <c r="D672" s="646">
        <v>1</v>
      </c>
      <c r="E672" s="647">
        <v>2008</v>
      </c>
      <c r="F672" s="1086">
        <v>459.37</v>
      </c>
      <c r="G672" s="816">
        <f t="shared" si="21"/>
        <v>459.37</v>
      </c>
      <c r="H672" s="1087">
        <v>100</v>
      </c>
      <c r="I672" s="816">
        <f t="shared" si="22"/>
        <v>0</v>
      </c>
      <c r="J672" s="660"/>
      <c r="K672" s="717"/>
      <c r="L672" s="717"/>
      <c r="M672" s="661"/>
      <c r="N672" s="717"/>
      <c r="O672" s="822"/>
      <c r="P672" s="1894"/>
    </row>
    <row r="673" spans="1:16" s="807" customFormat="1" ht="27">
      <c r="A673" s="632">
        <v>48</v>
      </c>
      <c r="B673" s="645" t="s">
        <v>651</v>
      </c>
      <c r="C673" s="600" t="s">
        <v>709</v>
      </c>
      <c r="D673" s="646">
        <v>8</v>
      </c>
      <c r="E673" s="647">
        <v>2008</v>
      </c>
      <c r="F673" s="1086">
        <v>1200</v>
      </c>
      <c r="G673" s="816">
        <f t="shared" si="21"/>
        <v>1200</v>
      </c>
      <c r="H673" s="1087">
        <v>100</v>
      </c>
      <c r="I673" s="816">
        <f t="shared" si="22"/>
        <v>0</v>
      </c>
      <c r="J673" s="660"/>
      <c r="K673" s="717"/>
      <c r="L673" s="717"/>
      <c r="M673" s="661"/>
      <c r="N673" s="717"/>
      <c r="O673" s="822"/>
      <c r="P673" s="1894"/>
    </row>
    <row r="674" spans="1:16" s="807" customFormat="1" ht="27">
      <c r="A674" s="632">
        <v>49</v>
      </c>
      <c r="B674" s="645" t="s">
        <v>652</v>
      </c>
      <c r="C674" s="600" t="s">
        <v>709</v>
      </c>
      <c r="D674" s="646">
        <v>8</v>
      </c>
      <c r="E674" s="647">
        <v>2008</v>
      </c>
      <c r="F674" s="1086">
        <v>660</v>
      </c>
      <c r="G674" s="816">
        <f t="shared" si="21"/>
        <v>660</v>
      </c>
      <c r="H674" s="1087">
        <v>100</v>
      </c>
      <c r="I674" s="816">
        <f t="shared" si="22"/>
        <v>0</v>
      </c>
      <c r="J674" s="660"/>
      <c r="K674" s="717"/>
      <c r="L674" s="717"/>
      <c r="M674" s="661"/>
      <c r="N674" s="717"/>
      <c r="O674" s="822"/>
      <c r="P674" s="1894"/>
    </row>
    <row r="675" spans="1:16" s="807" customFormat="1" ht="27">
      <c r="A675" s="632">
        <v>50</v>
      </c>
      <c r="B675" s="645" t="s">
        <v>653</v>
      </c>
      <c r="C675" s="600" t="s">
        <v>709</v>
      </c>
      <c r="D675" s="646">
        <v>1</v>
      </c>
      <c r="E675" s="647">
        <v>2008</v>
      </c>
      <c r="F675" s="1086">
        <v>1292.7</v>
      </c>
      <c r="G675" s="816">
        <f t="shared" si="21"/>
        <v>1292.7</v>
      </c>
      <c r="H675" s="1087">
        <v>100</v>
      </c>
      <c r="I675" s="816">
        <f t="shared" si="22"/>
        <v>0</v>
      </c>
      <c r="J675" s="660"/>
      <c r="K675" s="717"/>
      <c r="L675" s="717"/>
      <c r="M675" s="660"/>
      <c r="N675" s="717"/>
      <c r="O675" s="822"/>
      <c r="P675" s="1894"/>
    </row>
    <row r="676" spans="1:16" s="807" customFormat="1" ht="13.5">
      <c r="A676" s="632">
        <v>51</v>
      </c>
      <c r="B676" s="645" t="s">
        <v>654</v>
      </c>
      <c r="C676" s="600" t="s">
        <v>709</v>
      </c>
      <c r="D676" s="646">
        <v>1</v>
      </c>
      <c r="E676" s="647">
        <v>2008</v>
      </c>
      <c r="F676" s="1086">
        <v>104.99</v>
      </c>
      <c r="G676" s="816">
        <f t="shared" si="21"/>
        <v>104.99</v>
      </c>
      <c r="H676" s="1087">
        <v>100</v>
      </c>
      <c r="I676" s="816">
        <f t="shared" si="22"/>
        <v>0</v>
      </c>
      <c r="J676" s="660"/>
      <c r="K676" s="717"/>
      <c r="L676" s="717"/>
      <c r="M676" s="660"/>
      <c r="N676" s="717"/>
      <c r="O676" s="822"/>
      <c r="P676" s="1894"/>
    </row>
    <row r="677" spans="1:16" s="807" customFormat="1" ht="13.5">
      <c r="A677" s="632">
        <v>52</v>
      </c>
      <c r="B677" s="645" t="s">
        <v>655</v>
      </c>
      <c r="C677" s="600" t="s">
        <v>709</v>
      </c>
      <c r="D677" s="646">
        <v>1</v>
      </c>
      <c r="E677" s="647">
        <v>2008</v>
      </c>
      <c r="F677" s="1086">
        <v>30.69</v>
      </c>
      <c r="G677" s="816">
        <f t="shared" si="21"/>
        <v>30.69</v>
      </c>
      <c r="H677" s="1087">
        <v>100</v>
      </c>
      <c r="I677" s="816">
        <f t="shared" si="22"/>
        <v>0</v>
      </c>
      <c r="J677" s="660"/>
      <c r="K677" s="717"/>
      <c r="L677" s="717"/>
      <c r="M677" s="660"/>
      <c r="N677" s="717"/>
      <c r="O677" s="822"/>
      <c r="P677" s="1894"/>
    </row>
    <row r="678" spans="1:16" s="807" customFormat="1" ht="27">
      <c r="A678" s="632">
        <v>53</v>
      </c>
      <c r="B678" s="645" t="s">
        <v>647</v>
      </c>
      <c r="C678" s="600" t="s">
        <v>709</v>
      </c>
      <c r="D678" s="646">
        <v>4</v>
      </c>
      <c r="E678" s="647">
        <v>2008</v>
      </c>
      <c r="F678" s="1086">
        <v>119.124</v>
      </c>
      <c r="G678" s="816">
        <f t="shared" si="21"/>
        <v>119.124</v>
      </c>
      <c r="H678" s="1087">
        <v>100</v>
      </c>
      <c r="I678" s="816">
        <f t="shared" si="22"/>
        <v>0</v>
      </c>
      <c r="J678" s="660"/>
      <c r="K678" s="717"/>
      <c r="L678" s="717"/>
      <c r="M678" s="660"/>
      <c r="N678" s="717"/>
      <c r="O678" s="822"/>
      <c r="P678" s="1894"/>
    </row>
    <row r="679" spans="1:16" s="807" customFormat="1" ht="27">
      <c r="A679" s="632">
        <v>54</v>
      </c>
      <c r="B679" s="645" t="s">
        <v>656</v>
      </c>
      <c r="C679" s="600" t="s">
        <v>709</v>
      </c>
      <c r="D679" s="646">
        <v>2</v>
      </c>
      <c r="E679" s="647">
        <v>2008</v>
      </c>
      <c r="F679" s="1086">
        <v>809.37</v>
      </c>
      <c r="G679" s="816">
        <f t="shared" si="21"/>
        <v>809.37</v>
      </c>
      <c r="H679" s="1087">
        <v>100</v>
      </c>
      <c r="I679" s="816">
        <f t="shared" si="22"/>
        <v>0</v>
      </c>
      <c r="J679" s="660"/>
      <c r="K679" s="717"/>
      <c r="L679" s="717"/>
      <c r="M679" s="660"/>
      <c r="N679" s="717"/>
      <c r="O679" s="822"/>
      <c r="P679" s="1894"/>
    </row>
    <row r="680" spans="1:16" s="807" customFormat="1" ht="27">
      <c r="A680" s="632">
        <v>55</v>
      </c>
      <c r="B680" s="645" t="s">
        <v>657</v>
      </c>
      <c r="C680" s="600" t="s">
        <v>709</v>
      </c>
      <c r="D680" s="646">
        <v>1</v>
      </c>
      <c r="E680" s="647">
        <v>2008</v>
      </c>
      <c r="F680" s="1086">
        <v>267.3</v>
      </c>
      <c r="G680" s="816">
        <f t="shared" si="21"/>
        <v>267.3</v>
      </c>
      <c r="H680" s="1087">
        <v>100</v>
      </c>
      <c r="I680" s="816">
        <f t="shared" si="22"/>
        <v>0</v>
      </c>
      <c r="J680" s="660"/>
      <c r="K680" s="717"/>
      <c r="L680" s="717"/>
      <c r="M680" s="660"/>
      <c r="N680" s="717"/>
      <c r="O680" s="822"/>
      <c r="P680" s="1894"/>
    </row>
    <row r="681" spans="1:16" s="807" customFormat="1" ht="13.5">
      <c r="A681" s="632">
        <v>56</v>
      </c>
      <c r="B681" s="645" t="s">
        <v>658</v>
      </c>
      <c r="C681" s="600" t="s">
        <v>709</v>
      </c>
      <c r="D681" s="646">
        <v>3</v>
      </c>
      <c r="E681" s="647">
        <v>2008</v>
      </c>
      <c r="F681" s="1086">
        <v>150.30000000000001</v>
      </c>
      <c r="G681" s="816">
        <f t="shared" si="21"/>
        <v>150.30000000000001</v>
      </c>
      <c r="H681" s="1087">
        <v>100</v>
      </c>
      <c r="I681" s="816">
        <f t="shared" si="22"/>
        <v>0</v>
      </c>
      <c r="J681" s="660"/>
      <c r="K681" s="717"/>
      <c r="L681" s="717"/>
      <c r="M681" s="660"/>
      <c r="N681" s="717"/>
      <c r="O681" s="822"/>
      <c r="P681" s="1894"/>
    </row>
    <row r="682" spans="1:16" s="807" customFormat="1" ht="27">
      <c r="A682" s="632">
        <v>57</v>
      </c>
      <c r="B682" s="645" t="s">
        <v>659</v>
      </c>
      <c r="C682" s="600" t="s">
        <v>709</v>
      </c>
      <c r="D682" s="646">
        <v>2</v>
      </c>
      <c r="E682" s="647">
        <v>2008</v>
      </c>
      <c r="F682" s="1086">
        <v>88.6</v>
      </c>
      <c r="G682" s="816">
        <f t="shared" ref="G682:G746" si="23">F682*H682%</f>
        <v>88.6</v>
      </c>
      <c r="H682" s="1087">
        <v>100</v>
      </c>
      <c r="I682" s="816">
        <f t="shared" ref="I682:I746" si="24">F682-G682</f>
        <v>0</v>
      </c>
      <c r="J682" s="660"/>
      <c r="K682" s="717"/>
      <c r="L682" s="717"/>
      <c r="M682" s="660"/>
      <c r="N682" s="717"/>
      <c r="O682" s="822"/>
      <c r="P682" s="1894"/>
    </row>
    <row r="683" spans="1:16" s="807" customFormat="1" ht="13.5">
      <c r="A683" s="632">
        <v>58</v>
      </c>
      <c r="B683" s="645" t="s">
        <v>660</v>
      </c>
      <c r="C683" s="600" t="s">
        <v>709</v>
      </c>
      <c r="D683" s="646">
        <v>1</v>
      </c>
      <c r="E683" s="647">
        <v>2008</v>
      </c>
      <c r="F683" s="1086">
        <v>29.780999999999999</v>
      </c>
      <c r="G683" s="816">
        <f t="shared" si="23"/>
        <v>29.780999999999999</v>
      </c>
      <c r="H683" s="1087">
        <v>100</v>
      </c>
      <c r="I683" s="816">
        <f t="shared" si="24"/>
        <v>0</v>
      </c>
      <c r="J683" s="660"/>
      <c r="K683" s="717"/>
      <c r="L683" s="717"/>
      <c r="M683" s="660"/>
      <c r="N683" s="717"/>
      <c r="O683" s="822"/>
      <c r="P683" s="1894"/>
    </row>
    <row r="684" spans="1:16" s="807" customFormat="1" ht="27">
      <c r="A684" s="632">
        <v>59</v>
      </c>
      <c r="B684" s="645" t="s">
        <v>661</v>
      </c>
      <c r="C684" s="600" t="s">
        <v>709</v>
      </c>
      <c r="D684" s="646">
        <v>1</v>
      </c>
      <c r="E684" s="647">
        <v>2008</v>
      </c>
      <c r="F684" s="1086">
        <v>93.6</v>
      </c>
      <c r="G684" s="816">
        <f t="shared" si="23"/>
        <v>93.6</v>
      </c>
      <c r="H684" s="1087">
        <v>100</v>
      </c>
      <c r="I684" s="816">
        <f t="shared" si="24"/>
        <v>0</v>
      </c>
      <c r="J684" s="660"/>
      <c r="K684" s="717"/>
      <c r="L684" s="717"/>
      <c r="M684" s="660"/>
      <c r="N684" s="717"/>
      <c r="O684" s="822"/>
      <c r="P684" s="1894"/>
    </row>
    <row r="685" spans="1:16" s="807" customFormat="1" ht="13.5">
      <c r="A685" s="632">
        <v>60</v>
      </c>
      <c r="B685" s="645" t="s">
        <v>662</v>
      </c>
      <c r="C685" s="600" t="s">
        <v>709</v>
      </c>
      <c r="D685" s="646">
        <v>1</v>
      </c>
      <c r="E685" s="647">
        <v>2008</v>
      </c>
      <c r="F685" s="1086">
        <v>72.5</v>
      </c>
      <c r="G685" s="816">
        <f t="shared" si="23"/>
        <v>72.5</v>
      </c>
      <c r="H685" s="1087">
        <v>100</v>
      </c>
      <c r="I685" s="816">
        <f t="shared" si="24"/>
        <v>0</v>
      </c>
      <c r="J685" s="660"/>
      <c r="K685" s="717"/>
      <c r="L685" s="717"/>
      <c r="M685" s="660"/>
      <c r="N685" s="717"/>
      <c r="O685" s="822"/>
      <c r="P685" s="1894"/>
    </row>
    <row r="686" spans="1:16" s="807" customFormat="1" ht="13.5">
      <c r="A686" s="632">
        <v>61</v>
      </c>
      <c r="B686" s="645" t="s">
        <v>663</v>
      </c>
      <c r="C686" s="600" t="s">
        <v>709</v>
      </c>
      <c r="D686" s="646">
        <v>2</v>
      </c>
      <c r="E686" s="647">
        <v>2008</v>
      </c>
      <c r="F686" s="1086">
        <v>201.6</v>
      </c>
      <c r="G686" s="816">
        <f t="shared" si="23"/>
        <v>201.6</v>
      </c>
      <c r="H686" s="1087">
        <v>100</v>
      </c>
      <c r="I686" s="816">
        <f t="shared" si="24"/>
        <v>0</v>
      </c>
      <c r="J686" s="660"/>
      <c r="K686" s="717"/>
      <c r="L686" s="717"/>
      <c r="M686" s="660"/>
      <c r="N686" s="717"/>
      <c r="O686" s="822"/>
      <c r="P686" s="1894"/>
    </row>
    <row r="687" spans="1:16" s="807" customFormat="1" ht="67.5">
      <c r="A687" s="632">
        <v>62</v>
      </c>
      <c r="B687" s="645" t="s">
        <v>664</v>
      </c>
      <c r="C687" s="600" t="s">
        <v>709</v>
      </c>
      <c r="D687" s="646">
        <v>1</v>
      </c>
      <c r="E687" s="647">
        <v>2008</v>
      </c>
      <c r="F687" s="1086">
        <v>267.3</v>
      </c>
      <c r="G687" s="816">
        <f t="shared" si="23"/>
        <v>267.3</v>
      </c>
      <c r="H687" s="1087">
        <v>100</v>
      </c>
      <c r="I687" s="816">
        <f t="shared" si="24"/>
        <v>0</v>
      </c>
      <c r="J687" s="660"/>
      <c r="K687" s="717"/>
      <c r="L687" s="717"/>
      <c r="M687" s="660"/>
      <c r="N687" s="717"/>
      <c r="O687" s="822"/>
      <c r="P687" s="1894"/>
    </row>
    <row r="688" spans="1:16" s="807" customFormat="1" ht="67.5">
      <c r="A688" s="632">
        <v>63</v>
      </c>
      <c r="B688" s="645" t="s">
        <v>664</v>
      </c>
      <c r="C688" s="600" t="s">
        <v>709</v>
      </c>
      <c r="D688" s="646">
        <v>1</v>
      </c>
      <c r="E688" s="647">
        <v>2008</v>
      </c>
      <c r="F688" s="1086">
        <v>493.3</v>
      </c>
      <c r="G688" s="816">
        <f t="shared" si="23"/>
        <v>493.3</v>
      </c>
      <c r="H688" s="1087">
        <v>100</v>
      </c>
      <c r="I688" s="816">
        <f t="shared" si="24"/>
        <v>0</v>
      </c>
      <c r="J688" s="660"/>
      <c r="K688" s="717"/>
      <c r="L688" s="717"/>
      <c r="M688" s="660"/>
      <c r="N688" s="717"/>
      <c r="O688" s="822"/>
      <c r="P688" s="1894"/>
    </row>
    <row r="689" spans="1:16" s="807" customFormat="1" ht="18" customHeight="1">
      <c r="A689" s="632">
        <v>64</v>
      </c>
      <c r="B689" s="645" t="s">
        <v>665</v>
      </c>
      <c r="C689" s="600" t="s">
        <v>709</v>
      </c>
      <c r="D689" s="646">
        <v>1</v>
      </c>
      <c r="E689" s="647">
        <v>2008</v>
      </c>
      <c r="F689" s="1086">
        <v>50.1</v>
      </c>
      <c r="G689" s="816">
        <f t="shared" si="23"/>
        <v>50.1</v>
      </c>
      <c r="H689" s="1087">
        <v>100</v>
      </c>
      <c r="I689" s="816">
        <f t="shared" si="24"/>
        <v>0</v>
      </c>
      <c r="J689" s="660"/>
      <c r="K689" s="717"/>
      <c r="L689" s="717"/>
      <c r="M689" s="660"/>
      <c r="N689" s="717"/>
      <c r="O689" s="822"/>
      <c r="P689" s="1894"/>
    </row>
    <row r="690" spans="1:16" s="807" customFormat="1" ht="13.5" customHeight="1">
      <c r="A690" s="632">
        <v>65</v>
      </c>
      <c r="B690" s="645" t="s">
        <v>666</v>
      </c>
      <c r="C690" s="600" t="s">
        <v>709</v>
      </c>
      <c r="D690" s="646">
        <v>1</v>
      </c>
      <c r="E690" s="647">
        <v>2008</v>
      </c>
      <c r="F690" s="1086">
        <v>60.8</v>
      </c>
      <c r="G690" s="816">
        <f t="shared" si="23"/>
        <v>60.8</v>
      </c>
      <c r="H690" s="1087">
        <v>100</v>
      </c>
      <c r="I690" s="816">
        <f t="shared" si="24"/>
        <v>0</v>
      </c>
      <c r="J690" s="660"/>
      <c r="K690" s="717"/>
      <c r="L690" s="717"/>
      <c r="M690" s="660"/>
      <c r="N690" s="717"/>
      <c r="O690" s="822"/>
      <c r="P690" s="1894"/>
    </row>
    <row r="691" spans="1:16" s="807" customFormat="1" ht="13.5">
      <c r="A691" s="632">
        <v>66</v>
      </c>
      <c r="B691" s="645" t="s">
        <v>667</v>
      </c>
      <c r="C691" s="600" t="s">
        <v>709</v>
      </c>
      <c r="D691" s="646">
        <v>1</v>
      </c>
      <c r="E691" s="647">
        <v>2008</v>
      </c>
      <c r="F691" s="1086">
        <v>404.685</v>
      </c>
      <c r="G691" s="816">
        <f t="shared" si="23"/>
        <v>404.685</v>
      </c>
      <c r="H691" s="1087">
        <v>100</v>
      </c>
      <c r="I691" s="816">
        <f t="shared" si="24"/>
        <v>0</v>
      </c>
      <c r="J691" s="660"/>
      <c r="K691" s="717"/>
      <c r="L691" s="717"/>
      <c r="M691" s="660"/>
      <c r="N691" s="717"/>
      <c r="O691" s="822"/>
      <c r="P691" s="1894"/>
    </row>
    <row r="692" spans="1:16" s="807" customFormat="1" ht="13.5">
      <c r="A692" s="632">
        <v>67</v>
      </c>
      <c r="B692" s="645" t="s">
        <v>668</v>
      </c>
      <c r="C692" s="600" t="s">
        <v>709</v>
      </c>
      <c r="D692" s="646">
        <v>1</v>
      </c>
      <c r="E692" s="647">
        <v>2008</v>
      </c>
      <c r="F692" s="1086">
        <v>103.66200000000001</v>
      </c>
      <c r="G692" s="816">
        <f t="shared" si="23"/>
        <v>103.66200000000001</v>
      </c>
      <c r="H692" s="1087">
        <v>100</v>
      </c>
      <c r="I692" s="816">
        <f t="shared" si="24"/>
        <v>0</v>
      </c>
      <c r="J692" s="660"/>
      <c r="K692" s="717"/>
      <c r="L692" s="717"/>
      <c r="M692" s="660"/>
      <c r="N692" s="717"/>
      <c r="O692" s="822"/>
      <c r="P692" s="1894"/>
    </row>
    <row r="693" spans="1:16" s="807" customFormat="1" ht="13.5">
      <c r="A693" s="632">
        <v>68</v>
      </c>
      <c r="B693" s="645" t="s">
        <v>669</v>
      </c>
      <c r="C693" s="600" t="s">
        <v>709</v>
      </c>
      <c r="D693" s="646">
        <v>1</v>
      </c>
      <c r="E693" s="647">
        <v>2008</v>
      </c>
      <c r="F693" s="1086">
        <v>105.506</v>
      </c>
      <c r="G693" s="816">
        <f t="shared" si="23"/>
        <v>105.506</v>
      </c>
      <c r="H693" s="1087">
        <v>100</v>
      </c>
      <c r="I693" s="816">
        <f t="shared" si="24"/>
        <v>0</v>
      </c>
      <c r="J693" s="660"/>
      <c r="K693" s="717"/>
      <c r="L693" s="717"/>
      <c r="M693" s="660"/>
      <c r="N693" s="717"/>
      <c r="O693" s="822"/>
      <c r="P693" s="1894"/>
    </row>
    <row r="694" spans="1:16" s="807" customFormat="1" ht="13.5">
      <c r="A694" s="632">
        <v>69</v>
      </c>
      <c r="B694" s="645" t="s">
        <v>660</v>
      </c>
      <c r="C694" s="600" t="s">
        <v>709</v>
      </c>
      <c r="D694" s="646">
        <v>1</v>
      </c>
      <c r="E694" s="647">
        <v>2008</v>
      </c>
      <c r="F694" s="1086">
        <v>29.780999999999999</v>
      </c>
      <c r="G694" s="816">
        <f t="shared" si="23"/>
        <v>29.780999999999999</v>
      </c>
      <c r="H694" s="1087">
        <v>100</v>
      </c>
      <c r="I694" s="816">
        <f t="shared" si="24"/>
        <v>0</v>
      </c>
      <c r="J694" s="660"/>
      <c r="K694" s="717"/>
      <c r="L694" s="717"/>
      <c r="M694" s="660"/>
      <c r="N694" s="717"/>
      <c r="O694" s="822"/>
      <c r="P694" s="1894"/>
    </row>
    <row r="695" spans="1:16" s="807" customFormat="1" ht="13.5">
      <c r="A695" s="632">
        <v>70</v>
      </c>
      <c r="B695" s="645" t="s">
        <v>670</v>
      </c>
      <c r="C695" s="600" t="s">
        <v>709</v>
      </c>
      <c r="D695" s="646">
        <v>1</v>
      </c>
      <c r="E695" s="647">
        <v>2009</v>
      </c>
      <c r="F695" s="1086">
        <v>95</v>
      </c>
      <c r="G695" s="816">
        <f t="shared" si="23"/>
        <v>95</v>
      </c>
      <c r="H695" s="1087">
        <v>100</v>
      </c>
      <c r="I695" s="816">
        <f t="shared" si="24"/>
        <v>0</v>
      </c>
      <c r="J695" s="660"/>
      <c r="K695" s="717"/>
      <c r="L695" s="717"/>
      <c r="M695" s="660"/>
      <c r="N695" s="717"/>
      <c r="O695" s="822"/>
      <c r="P695" s="1894"/>
    </row>
    <row r="696" spans="1:16" s="807" customFormat="1" ht="81">
      <c r="A696" s="632">
        <v>71</v>
      </c>
      <c r="B696" s="662" t="s">
        <v>671</v>
      </c>
      <c r="C696" s="600" t="s">
        <v>709</v>
      </c>
      <c r="D696" s="646">
        <v>1</v>
      </c>
      <c r="E696" s="647">
        <v>2010</v>
      </c>
      <c r="F696" s="1086">
        <v>3446.2510000000002</v>
      </c>
      <c r="G696" s="816">
        <f t="shared" si="23"/>
        <v>3446.2510000000002</v>
      </c>
      <c r="H696" s="1087">
        <v>100</v>
      </c>
      <c r="I696" s="816">
        <f t="shared" si="24"/>
        <v>0</v>
      </c>
      <c r="J696" s="660"/>
      <c r="K696" s="717"/>
      <c r="L696" s="717"/>
      <c r="M696" s="660"/>
      <c r="N696" s="717"/>
      <c r="O696" s="822"/>
      <c r="P696" s="1894"/>
    </row>
    <row r="697" spans="1:16" s="807" customFormat="1" ht="13.5">
      <c r="A697" s="632">
        <v>72</v>
      </c>
      <c r="B697" s="645" t="s">
        <v>672</v>
      </c>
      <c r="C697" s="677" t="s">
        <v>709</v>
      </c>
      <c r="D697" s="646">
        <v>1</v>
      </c>
      <c r="E697" s="647">
        <v>2010</v>
      </c>
      <c r="F697" s="1086">
        <v>450.12</v>
      </c>
      <c r="G697" s="816">
        <f t="shared" si="23"/>
        <v>450.12</v>
      </c>
      <c r="H697" s="1090">
        <v>100</v>
      </c>
      <c r="I697" s="816">
        <f t="shared" si="24"/>
        <v>0</v>
      </c>
      <c r="J697" s="665"/>
      <c r="K697" s="718"/>
      <c r="L697" s="718"/>
      <c r="M697" s="665"/>
      <c r="N697" s="718"/>
      <c r="O697" s="822"/>
      <c r="P697" s="1894"/>
    </row>
    <row r="698" spans="1:16" s="807" customFormat="1" ht="55.5" customHeight="1">
      <c r="A698" s="632">
        <v>73</v>
      </c>
      <c r="B698" s="645" t="s">
        <v>673</v>
      </c>
      <c r="C698" s="600" t="s">
        <v>709</v>
      </c>
      <c r="D698" s="646">
        <v>29</v>
      </c>
      <c r="E698" s="647">
        <v>2010</v>
      </c>
      <c r="F698" s="1086">
        <v>2188.92</v>
      </c>
      <c r="G698" s="816">
        <f t="shared" si="23"/>
        <v>2188.92</v>
      </c>
      <c r="H698" s="1087">
        <v>100</v>
      </c>
      <c r="I698" s="816">
        <f t="shared" si="24"/>
        <v>0</v>
      </c>
      <c r="J698" s="660"/>
      <c r="K698" s="717"/>
      <c r="L698" s="717"/>
      <c r="M698" s="660"/>
      <c r="N698" s="717"/>
      <c r="O698" s="822"/>
      <c r="P698" s="1894"/>
    </row>
    <row r="699" spans="1:16" s="807" customFormat="1" ht="13.5">
      <c r="A699" s="632">
        <v>74</v>
      </c>
      <c r="B699" s="645" t="s">
        <v>674</v>
      </c>
      <c r="C699" s="600" t="s">
        <v>709</v>
      </c>
      <c r="D699" s="646">
        <v>1</v>
      </c>
      <c r="E699" s="647">
        <v>2010</v>
      </c>
      <c r="F699" s="1086">
        <v>29.780999999999999</v>
      </c>
      <c r="G699" s="816">
        <f t="shared" si="23"/>
        <v>29.780999999999999</v>
      </c>
      <c r="H699" s="1087">
        <v>100</v>
      </c>
      <c r="I699" s="816">
        <f t="shared" si="24"/>
        <v>0</v>
      </c>
      <c r="J699" s="660"/>
      <c r="K699" s="717"/>
      <c r="L699" s="717"/>
      <c r="M699" s="660"/>
      <c r="N699" s="717"/>
      <c r="O699" s="822"/>
      <c r="P699" s="1894"/>
    </row>
    <row r="700" spans="1:16" s="807" customFormat="1" ht="13.5">
      <c r="A700" s="632">
        <v>75</v>
      </c>
      <c r="B700" s="645" t="s">
        <v>675</v>
      </c>
      <c r="C700" s="600" t="s">
        <v>709</v>
      </c>
      <c r="D700" s="646">
        <v>5</v>
      </c>
      <c r="E700" s="647">
        <v>2011</v>
      </c>
      <c r="F700" s="1086">
        <v>442.17649999999998</v>
      </c>
      <c r="G700" s="816">
        <f t="shared" si="23"/>
        <v>442.17649999999998</v>
      </c>
      <c r="H700" s="1087">
        <v>100</v>
      </c>
      <c r="I700" s="816">
        <f t="shared" si="24"/>
        <v>0</v>
      </c>
      <c r="J700" s="660"/>
      <c r="K700" s="717"/>
      <c r="L700" s="717"/>
      <c r="M700" s="660"/>
      <c r="N700" s="717"/>
      <c r="O700" s="822"/>
      <c r="P700" s="1894"/>
    </row>
    <row r="701" spans="1:16" s="807" customFormat="1" ht="27">
      <c r="A701" s="632">
        <v>76</v>
      </c>
      <c r="B701" s="645" t="s">
        <v>676</v>
      </c>
      <c r="C701" s="676" t="s">
        <v>709</v>
      </c>
      <c r="D701" s="646">
        <v>1</v>
      </c>
      <c r="E701" s="647">
        <v>2012</v>
      </c>
      <c r="F701" s="1086">
        <v>468.36</v>
      </c>
      <c r="G701" s="816">
        <f t="shared" si="23"/>
        <v>468.36</v>
      </c>
      <c r="H701" s="1089">
        <v>100</v>
      </c>
      <c r="I701" s="816">
        <f t="shared" si="24"/>
        <v>0</v>
      </c>
      <c r="J701" s="664"/>
      <c r="K701" s="719"/>
      <c r="L701" s="719"/>
      <c r="M701" s="664"/>
      <c r="N701" s="719"/>
      <c r="O701" s="822"/>
      <c r="P701" s="1894"/>
    </row>
    <row r="702" spans="1:16" s="807" customFormat="1" ht="27">
      <c r="A702" s="632">
        <v>77</v>
      </c>
      <c r="B702" s="645" t="s">
        <v>677</v>
      </c>
      <c r="C702" s="600" t="s">
        <v>709</v>
      </c>
      <c r="D702" s="646">
        <v>1</v>
      </c>
      <c r="E702" s="647">
        <v>2012</v>
      </c>
      <c r="F702" s="1086">
        <v>80.52</v>
      </c>
      <c r="G702" s="816">
        <f t="shared" si="23"/>
        <v>80.52</v>
      </c>
      <c r="H702" s="1087">
        <v>100</v>
      </c>
      <c r="I702" s="816">
        <f t="shared" si="24"/>
        <v>0</v>
      </c>
      <c r="J702" s="660"/>
      <c r="K702" s="717"/>
      <c r="L702" s="717"/>
      <c r="M702" s="660"/>
      <c r="N702" s="717"/>
      <c r="O702" s="822"/>
      <c r="P702" s="1894"/>
    </row>
    <row r="703" spans="1:16" s="807" customFormat="1" ht="13.5">
      <c r="A703" s="632">
        <v>78</v>
      </c>
      <c r="B703" s="645" t="s">
        <v>678</v>
      </c>
      <c r="C703" s="600" t="s">
        <v>709</v>
      </c>
      <c r="D703" s="646">
        <v>1</v>
      </c>
      <c r="E703" s="647">
        <v>2012</v>
      </c>
      <c r="F703" s="1086">
        <v>37.08</v>
      </c>
      <c r="G703" s="816">
        <f t="shared" si="23"/>
        <v>37.08</v>
      </c>
      <c r="H703" s="1087">
        <v>100</v>
      </c>
      <c r="I703" s="816">
        <f t="shared" si="24"/>
        <v>0</v>
      </c>
      <c r="J703" s="660"/>
      <c r="K703" s="717"/>
      <c r="L703" s="717"/>
      <c r="M703" s="660"/>
      <c r="N703" s="717"/>
      <c r="O703" s="822"/>
      <c r="P703" s="1894"/>
    </row>
    <row r="704" spans="1:16" s="807" customFormat="1" ht="13.5">
      <c r="A704" s="632">
        <v>79</v>
      </c>
      <c r="B704" s="645" t="s">
        <v>679</v>
      </c>
      <c r="C704" s="600" t="s">
        <v>709</v>
      </c>
      <c r="D704" s="646">
        <v>1</v>
      </c>
      <c r="E704" s="647">
        <v>2012</v>
      </c>
      <c r="F704" s="1086">
        <v>488.76</v>
      </c>
      <c r="G704" s="816">
        <f t="shared" si="23"/>
        <v>488.76</v>
      </c>
      <c r="H704" s="1087">
        <v>100</v>
      </c>
      <c r="I704" s="816">
        <f t="shared" si="24"/>
        <v>0</v>
      </c>
      <c r="J704" s="660"/>
      <c r="K704" s="717"/>
      <c r="L704" s="717"/>
      <c r="M704" s="660"/>
      <c r="N704" s="717"/>
      <c r="O704" s="822"/>
      <c r="P704" s="1894"/>
    </row>
    <row r="705" spans="1:16" s="807" customFormat="1" ht="13.5">
      <c r="A705" s="632">
        <v>80</v>
      </c>
      <c r="B705" s="645" t="s">
        <v>680</v>
      </c>
      <c r="C705" s="600" t="s">
        <v>709</v>
      </c>
      <c r="D705" s="646">
        <v>1</v>
      </c>
      <c r="E705" s="647">
        <v>2013</v>
      </c>
      <c r="F705" s="1086">
        <v>637.09130000000005</v>
      </c>
      <c r="G705" s="816">
        <f t="shared" si="23"/>
        <v>637.09130000000005</v>
      </c>
      <c r="H705" s="1087">
        <v>100</v>
      </c>
      <c r="I705" s="816">
        <f t="shared" si="24"/>
        <v>0</v>
      </c>
      <c r="J705" s="660"/>
      <c r="K705" s="717"/>
      <c r="L705" s="717"/>
      <c r="M705" s="660"/>
      <c r="N705" s="717"/>
      <c r="O705" s="822"/>
      <c r="P705" s="1894"/>
    </row>
    <row r="706" spans="1:16" s="807" customFormat="1" ht="13.5">
      <c r="A706" s="632">
        <v>81</v>
      </c>
      <c r="B706" s="645" t="s">
        <v>681</v>
      </c>
      <c r="C706" s="600" t="s">
        <v>709</v>
      </c>
      <c r="D706" s="646">
        <v>3</v>
      </c>
      <c r="E706" s="647">
        <v>2013</v>
      </c>
      <c r="F706" s="1086">
        <v>251.95320000000001</v>
      </c>
      <c r="G706" s="816">
        <f t="shared" si="23"/>
        <v>251.95320000000001</v>
      </c>
      <c r="H706" s="1087">
        <v>100</v>
      </c>
      <c r="I706" s="816">
        <f t="shared" si="24"/>
        <v>0</v>
      </c>
      <c r="J706" s="660"/>
      <c r="K706" s="717"/>
      <c r="L706" s="717"/>
      <c r="M706" s="660"/>
      <c r="N706" s="717"/>
      <c r="O706" s="822"/>
      <c r="P706" s="1894"/>
    </row>
    <row r="707" spans="1:16" s="807" customFormat="1" ht="13.5">
      <c r="A707" s="632">
        <v>82</v>
      </c>
      <c r="B707" s="645" t="s">
        <v>682</v>
      </c>
      <c r="C707" s="600" t="s">
        <v>709</v>
      </c>
      <c r="D707" s="646">
        <v>3</v>
      </c>
      <c r="E707" s="647">
        <v>2013</v>
      </c>
      <c r="F707" s="1086">
        <v>285.26400000000001</v>
      </c>
      <c r="G707" s="816">
        <f t="shared" si="23"/>
        <v>285.26400000000001</v>
      </c>
      <c r="H707" s="1087">
        <v>100</v>
      </c>
      <c r="I707" s="816">
        <f t="shared" si="24"/>
        <v>0</v>
      </c>
      <c r="J707" s="660"/>
      <c r="K707" s="717"/>
      <c r="L707" s="717"/>
      <c r="M707" s="660"/>
      <c r="N707" s="717"/>
      <c r="O707" s="822"/>
      <c r="P707" s="1894"/>
    </row>
    <row r="708" spans="1:16" s="807" customFormat="1" ht="27">
      <c r="A708" s="632">
        <v>83</v>
      </c>
      <c r="B708" s="645" t="s">
        <v>683</v>
      </c>
      <c r="C708" s="600" t="s">
        <v>709</v>
      </c>
      <c r="D708" s="646">
        <v>3</v>
      </c>
      <c r="E708" s="648">
        <v>2013</v>
      </c>
      <c r="F708" s="1086">
        <v>1568.5601999999999</v>
      </c>
      <c r="G708" s="816">
        <f t="shared" si="23"/>
        <v>1568.5601999999999</v>
      </c>
      <c r="H708" s="1087">
        <v>100</v>
      </c>
      <c r="I708" s="816">
        <f t="shared" si="24"/>
        <v>0</v>
      </c>
      <c r="J708" s="660"/>
      <c r="K708" s="717"/>
      <c r="L708" s="717"/>
      <c r="M708" s="660"/>
      <c r="N708" s="717"/>
      <c r="O708" s="822"/>
      <c r="P708" s="1894"/>
    </row>
    <row r="709" spans="1:16" s="807" customFormat="1" ht="13.5">
      <c r="A709" s="632">
        <v>84</v>
      </c>
      <c r="B709" s="645" t="s">
        <v>684</v>
      </c>
      <c r="C709" s="600" t="s">
        <v>709</v>
      </c>
      <c r="D709" s="646">
        <v>1</v>
      </c>
      <c r="E709" s="647">
        <v>2013</v>
      </c>
      <c r="F709" s="1086">
        <v>77.174999999999997</v>
      </c>
      <c r="G709" s="816">
        <f t="shared" si="23"/>
        <v>77.174999999999997</v>
      </c>
      <c r="H709" s="1087">
        <v>100</v>
      </c>
      <c r="I709" s="816">
        <f t="shared" si="24"/>
        <v>0</v>
      </c>
      <c r="J709" s="660"/>
      <c r="K709" s="717"/>
      <c r="L709" s="717"/>
      <c r="M709" s="660"/>
      <c r="N709" s="717"/>
      <c r="O709" s="822"/>
      <c r="P709" s="1894"/>
    </row>
    <row r="710" spans="1:16" s="807" customFormat="1" ht="27">
      <c r="A710" s="632">
        <v>85</v>
      </c>
      <c r="B710" s="645" t="s">
        <v>685</v>
      </c>
      <c r="C710" s="600" t="s">
        <v>709</v>
      </c>
      <c r="D710" s="646">
        <v>1</v>
      </c>
      <c r="E710" s="647">
        <v>2013</v>
      </c>
      <c r="F710" s="1086">
        <v>512.01499999999999</v>
      </c>
      <c r="G710" s="816">
        <f t="shared" si="23"/>
        <v>512.01499999999999</v>
      </c>
      <c r="H710" s="1087">
        <v>100</v>
      </c>
      <c r="I710" s="816">
        <f t="shared" si="24"/>
        <v>0</v>
      </c>
      <c r="J710" s="660"/>
      <c r="K710" s="717"/>
      <c r="L710" s="717"/>
      <c r="M710" s="660"/>
      <c r="N710" s="717"/>
      <c r="O710" s="822"/>
      <c r="P710" s="1894"/>
    </row>
    <row r="711" spans="1:16" s="807" customFormat="1" ht="13.5">
      <c r="A711" s="632">
        <v>86</v>
      </c>
      <c r="B711" s="645" t="s">
        <v>686</v>
      </c>
      <c r="C711" s="600" t="s">
        <v>709</v>
      </c>
      <c r="D711" s="646">
        <v>1</v>
      </c>
      <c r="E711" s="647">
        <v>2013</v>
      </c>
      <c r="F711" s="1086">
        <v>83.64</v>
      </c>
      <c r="G711" s="816">
        <f t="shared" si="23"/>
        <v>83.64</v>
      </c>
      <c r="H711" s="1087">
        <v>100</v>
      </c>
      <c r="I711" s="816">
        <f t="shared" si="24"/>
        <v>0</v>
      </c>
      <c r="J711" s="660"/>
      <c r="K711" s="717"/>
      <c r="L711" s="717"/>
      <c r="M711" s="660"/>
      <c r="N711" s="717"/>
      <c r="O711" s="822"/>
      <c r="P711" s="1894"/>
    </row>
    <row r="712" spans="1:16" s="807" customFormat="1" ht="21.75" customHeight="1">
      <c r="A712" s="632">
        <v>87</v>
      </c>
      <c r="B712" s="645" t="s">
        <v>687</v>
      </c>
      <c r="C712" s="600" t="s">
        <v>709</v>
      </c>
      <c r="D712" s="646">
        <v>3</v>
      </c>
      <c r="E712" s="647">
        <v>2013</v>
      </c>
      <c r="F712" s="1086">
        <v>241.56</v>
      </c>
      <c r="G712" s="816">
        <f t="shared" si="23"/>
        <v>241.56</v>
      </c>
      <c r="H712" s="1087">
        <v>100</v>
      </c>
      <c r="I712" s="816">
        <f t="shared" si="24"/>
        <v>0</v>
      </c>
      <c r="J712" s="660"/>
      <c r="K712" s="717"/>
      <c r="L712" s="717"/>
      <c r="M712" s="660"/>
      <c r="N712" s="717"/>
      <c r="O712" s="822"/>
      <c r="P712" s="1894"/>
    </row>
    <row r="713" spans="1:16" s="807" customFormat="1" ht="27" customHeight="1">
      <c r="A713" s="632">
        <v>88</v>
      </c>
      <c r="B713" s="645" t="s">
        <v>688</v>
      </c>
      <c r="C713" s="600" t="s">
        <v>709</v>
      </c>
      <c r="D713" s="646">
        <v>3</v>
      </c>
      <c r="E713" s="647">
        <v>2013</v>
      </c>
      <c r="F713" s="1086">
        <v>1405.08</v>
      </c>
      <c r="G713" s="816">
        <f t="shared" si="23"/>
        <v>1405.08</v>
      </c>
      <c r="H713" s="1087">
        <v>100</v>
      </c>
      <c r="I713" s="816">
        <f t="shared" si="24"/>
        <v>0</v>
      </c>
      <c r="J713" s="660"/>
      <c r="K713" s="717"/>
      <c r="L713" s="717"/>
      <c r="M713" s="660"/>
      <c r="N713" s="717"/>
      <c r="O713" s="822"/>
      <c r="P713" s="1894"/>
    </row>
    <row r="714" spans="1:16" s="807" customFormat="1" ht="21.75" customHeight="1">
      <c r="A714" s="632">
        <v>89</v>
      </c>
      <c r="B714" s="650" t="s">
        <v>689</v>
      </c>
      <c r="C714" s="600" t="s">
        <v>709</v>
      </c>
      <c r="D714" s="646">
        <v>1</v>
      </c>
      <c r="E714" s="647">
        <v>2013</v>
      </c>
      <c r="F714" s="1086">
        <v>51.627279999999999</v>
      </c>
      <c r="G714" s="816">
        <f t="shared" si="23"/>
        <v>51.627279999999999</v>
      </c>
      <c r="H714" s="1087">
        <v>100</v>
      </c>
      <c r="I714" s="816">
        <f t="shared" si="24"/>
        <v>0</v>
      </c>
      <c r="J714" s="660"/>
      <c r="K714" s="717"/>
      <c r="L714" s="717"/>
      <c r="M714" s="660"/>
      <c r="N714" s="717"/>
      <c r="O714" s="822"/>
      <c r="P714" s="1894"/>
    </row>
    <row r="715" spans="1:16" s="807" customFormat="1" ht="27">
      <c r="A715" s="632">
        <v>90</v>
      </c>
      <c r="B715" s="653" t="s">
        <v>690</v>
      </c>
      <c r="C715" s="600" t="s">
        <v>709</v>
      </c>
      <c r="D715" s="646">
        <v>1</v>
      </c>
      <c r="E715" s="647">
        <v>2013</v>
      </c>
      <c r="F715" s="1086">
        <v>1302.6600000000001</v>
      </c>
      <c r="G715" s="816">
        <f t="shared" si="23"/>
        <v>1302.6600000000001</v>
      </c>
      <c r="H715" s="1087">
        <v>100</v>
      </c>
      <c r="I715" s="816">
        <f t="shared" si="24"/>
        <v>0</v>
      </c>
      <c r="J715" s="660"/>
      <c r="K715" s="717"/>
      <c r="L715" s="717"/>
      <c r="M715" s="660"/>
      <c r="N715" s="717"/>
      <c r="O715" s="822"/>
      <c r="P715" s="1894"/>
    </row>
    <row r="716" spans="1:16" s="807" customFormat="1" ht="30" customHeight="1">
      <c r="A716" s="632">
        <v>91</v>
      </c>
      <c r="B716" s="653" t="s">
        <v>691</v>
      </c>
      <c r="C716" s="600" t="s">
        <v>709</v>
      </c>
      <c r="D716" s="646">
        <v>1</v>
      </c>
      <c r="E716" s="647">
        <v>2013</v>
      </c>
      <c r="F716" s="1086">
        <v>95.087999999999994</v>
      </c>
      <c r="G716" s="816">
        <f t="shared" si="23"/>
        <v>95.087999999999994</v>
      </c>
      <c r="H716" s="1087">
        <v>100</v>
      </c>
      <c r="I716" s="816">
        <f t="shared" si="24"/>
        <v>0</v>
      </c>
      <c r="J716" s="660"/>
      <c r="K716" s="717"/>
      <c r="L716" s="717"/>
      <c r="M716" s="660"/>
      <c r="N716" s="717"/>
      <c r="O716" s="822"/>
      <c r="P716" s="1894"/>
    </row>
    <row r="717" spans="1:16" s="808" customFormat="1" ht="22.5" customHeight="1">
      <c r="A717" s="632">
        <v>92</v>
      </c>
      <c r="B717" s="653" t="s">
        <v>692</v>
      </c>
      <c r="C717" s="600" t="s">
        <v>709</v>
      </c>
      <c r="D717" s="646">
        <v>1</v>
      </c>
      <c r="E717" s="647">
        <v>2014</v>
      </c>
      <c r="F717" s="1086">
        <v>300</v>
      </c>
      <c r="G717" s="816">
        <f t="shared" si="23"/>
        <v>300</v>
      </c>
      <c r="H717" s="1087">
        <v>100</v>
      </c>
      <c r="I717" s="816">
        <f t="shared" si="24"/>
        <v>0</v>
      </c>
      <c r="J717" s="706"/>
      <c r="K717" s="720"/>
      <c r="L717" s="720"/>
      <c r="M717" s="706"/>
      <c r="N717" s="720"/>
      <c r="O717" s="1547"/>
      <c r="P717" s="1894"/>
    </row>
    <row r="718" spans="1:16" s="807" customFormat="1" ht="27">
      <c r="A718" s="632">
        <v>93</v>
      </c>
      <c r="B718" s="653" t="s">
        <v>693</v>
      </c>
      <c r="C718" s="600" t="s">
        <v>709</v>
      </c>
      <c r="D718" s="646">
        <v>2</v>
      </c>
      <c r="E718" s="647">
        <v>2014</v>
      </c>
      <c r="F718" s="1086">
        <v>328.74</v>
      </c>
      <c r="G718" s="816">
        <f t="shared" si="23"/>
        <v>328.74</v>
      </c>
      <c r="H718" s="1087">
        <v>100</v>
      </c>
      <c r="I718" s="816">
        <f t="shared" si="24"/>
        <v>0</v>
      </c>
      <c r="J718" s="660"/>
      <c r="K718" s="717"/>
      <c r="L718" s="717"/>
      <c r="M718" s="660"/>
      <c r="N718" s="717"/>
      <c r="O718" s="822"/>
      <c r="P718" s="1894"/>
    </row>
    <row r="719" spans="1:16" s="807" customFormat="1" ht="13.5">
      <c r="A719" s="632">
        <v>94</v>
      </c>
      <c r="B719" s="653" t="s">
        <v>694</v>
      </c>
      <c r="C719" s="600" t="s">
        <v>709</v>
      </c>
      <c r="D719" s="651">
        <v>2</v>
      </c>
      <c r="E719" s="652">
        <v>2014</v>
      </c>
      <c r="F719" s="1086">
        <v>117.6</v>
      </c>
      <c r="G719" s="816">
        <f t="shared" si="23"/>
        <v>117.6</v>
      </c>
      <c r="H719" s="1087">
        <v>100</v>
      </c>
      <c r="I719" s="816">
        <f t="shared" si="24"/>
        <v>0</v>
      </c>
      <c r="J719" s="660"/>
      <c r="K719" s="717"/>
      <c r="L719" s="717"/>
      <c r="M719" s="660"/>
      <c r="N719" s="717"/>
      <c r="O719" s="822"/>
      <c r="P719" s="1894"/>
    </row>
    <row r="720" spans="1:16" s="807" customFormat="1" ht="21.75" customHeight="1">
      <c r="A720" s="632">
        <v>95</v>
      </c>
      <c r="B720" s="653" t="s">
        <v>695</v>
      </c>
      <c r="C720" s="600" t="s">
        <v>709</v>
      </c>
      <c r="D720" s="654">
        <v>3</v>
      </c>
      <c r="E720" s="654">
        <v>2014</v>
      </c>
      <c r="F720" s="1086">
        <v>132</v>
      </c>
      <c r="G720" s="816">
        <f t="shared" si="23"/>
        <v>132</v>
      </c>
      <c r="H720" s="1087">
        <v>100</v>
      </c>
      <c r="I720" s="816">
        <f t="shared" si="24"/>
        <v>0</v>
      </c>
      <c r="J720" s="660"/>
      <c r="K720" s="717"/>
      <c r="L720" s="717"/>
      <c r="M720" s="660"/>
      <c r="N720" s="717"/>
      <c r="O720" s="822"/>
      <c r="P720" s="1894"/>
    </row>
    <row r="721" spans="1:16" s="809" customFormat="1" ht="27">
      <c r="A721" s="632">
        <v>96</v>
      </c>
      <c r="B721" s="653" t="s">
        <v>696</v>
      </c>
      <c r="C721" s="600" t="s">
        <v>709</v>
      </c>
      <c r="D721" s="654">
        <v>15</v>
      </c>
      <c r="E721" s="654">
        <v>2015</v>
      </c>
      <c r="F721" s="1086">
        <v>6885</v>
      </c>
      <c r="G721" s="816">
        <f t="shared" si="23"/>
        <v>6885</v>
      </c>
      <c r="H721" s="1087">
        <v>100</v>
      </c>
      <c r="I721" s="816">
        <f t="shared" si="24"/>
        <v>0</v>
      </c>
      <c r="J721" s="706"/>
      <c r="K721" s="720"/>
      <c r="L721" s="720"/>
      <c r="M721" s="706"/>
      <c r="N721" s="720"/>
      <c r="O721" s="1547"/>
      <c r="P721" s="1894"/>
    </row>
    <row r="722" spans="1:16" s="809" customFormat="1" ht="27">
      <c r="A722" s="632">
        <v>97</v>
      </c>
      <c r="B722" s="653" t="s">
        <v>697</v>
      </c>
      <c r="C722" s="600" t="s">
        <v>709</v>
      </c>
      <c r="D722" s="646">
        <v>15</v>
      </c>
      <c r="E722" s="654">
        <v>2015</v>
      </c>
      <c r="F722" s="1086">
        <v>885</v>
      </c>
      <c r="G722" s="816">
        <f t="shared" si="23"/>
        <v>885</v>
      </c>
      <c r="H722" s="1087">
        <v>100</v>
      </c>
      <c r="I722" s="816">
        <f t="shared" si="24"/>
        <v>0</v>
      </c>
      <c r="J722" s="706"/>
      <c r="K722" s="720"/>
      <c r="L722" s="720"/>
      <c r="M722" s="706"/>
      <c r="N722" s="720"/>
      <c r="O722" s="1547"/>
      <c r="P722" s="1894"/>
    </row>
    <row r="723" spans="1:16" s="809" customFormat="1" ht="14.25">
      <c r="A723" s="632">
        <v>98</v>
      </c>
      <c r="B723" s="653" t="s">
        <v>698</v>
      </c>
      <c r="C723" s="600" t="s">
        <v>709</v>
      </c>
      <c r="D723" s="646">
        <v>1</v>
      </c>
      <c r="E723" s="654">
        <v>2015</v>
      </c>
      <c r="F723" s="1086">
        <v>163.428</v>
      </c>
      <c r="G723" s="816">
        <f t="shared" si="23"/>
        <v>163.428</v>
      </c>
      <c r="H723" s="1087">
        <v>100</v>
      </c>
      <c r="I723" s="816">
        <f t="shared" si="24"/>
        <v>0</v>
      </c>
      <c r="J723" s="706"/>
      <c r="K723" s="720"/>
      <c r="L723" s="720"/>
      <c r="M723" s="706"/>
      <c r="N723" s="720"/>
      <c r="O723" s="1547"/>
      <c r="P723" s="1894"/>
    </row>
    <row r="724" spans="1:16" s="809" customFormat="1" ht="14.25">
      <c r="A724" s="632">
        <v>99</v>
      </c>
      <c r="B724" s="653" t="s">
        <v>699</v>
      </c>
      <c r="C724" s="600" t="s">
        <v>709</v>
      </c>
      <c r="D724" s="646">
        <v>1</v>
      </c>
      <c r="E724" s="654">
        <v>2015</v>
      </c>
      <c r="F724" s="1086">
        <v>542</v>
      </c>
      <c r="G724" s="816">
        <f t="shared" si="23"/>
        <v>542</v>
      </c>
      <c r="H724" s="1087">
        <v>100</v>
      </c>
      <c r="I724" s="816">
        <f t="shared" si="24"/>
        <v>0</v>
      </c>
      <c r="J724" s="706"/>
      <c r="K724" s="720"/>
      <c r="L724" s="720"/>
      <c r="M724" s="706"/>
      <c r="N724" s="720"/>
      <c r="O724" s="1547"/>
      <c r="P724" s="1894"/>
    </row>
    <row r="725" spans="1:16" s="809" customFormat="1" ht="14.25">
      <c r="A725" s="632">
        <v>100</v>
      </c>
      <c r="B725" s="653" t="s">
        <v>700</v>
      </c>
      <c r="C725" s="600" t="s">
        <v>709</v>
      </c>
      <c r="D725" s="646">
        <v>1</v>
      </c>
      <c r="E725" s="654">
        <v>2015</v>
      </c>
      <c r="F725" s="1086">
        <v>132.22399999999999</v>
      </c>
      <c r="G725" s="816">
        <f t="shared" si="23"/>
        <v>132.22399999999999</v>
      </c>
      <c r="H725" s="1087">
        <v>100</v>
      </c>
      <c r="I725" s="816">
        <f t="shared" si="24"/>
        <v>0</v>
      </c>
      <c r="J725" s="706"/>
      <c r="K725" s="720"/>
      <c r="L725" s="720"/>
      <c r="M725" s="706"/>
      <c r="N725" s="720"/>
      <c r="O725" s="1547"/>
      <c r="P725" s="1894"/>
    </row>
    <row r="726" spans="1:16" s="809" customFormat="1" ht="14.25">
      <c r="A726" s="632">
        <v>101</v>
      </c>
      <c r="B726" s="653" t="s">
        <v>701</v>
      </c>
      <c r="C726" s="600" t="s">
        <v>709</v>
      </c>
      <c r="D726" s="646">
        <v>1</v>
      </c>
      <c r="E726" s="654">
        <v>2015</v>
      </c>
      <c r="F726" s="1086">
        <v>283</v>
      </c>
      <c r="G726" s="816">
        <f t="shared" si="23"/>
        <v>283</v>
      </c>
      <c r="H726" s="1087">
        <v>100</v>
      </c>
      <c r="I726" s="816">
        <f t="shared" si="24"/>
        <v>0</v>
      </c>
      <c r="J726" s="706"/>
      <c r="K726" s="720"/>
      <c r="L726" s="720"/>
      <c r="M726" s="706"/>
      <c r="N726" s="720"/>
      <c r="O726" s="1547"/>
      <c r="P726" s="1894"/>
    </row>
    <row r="727" spans="1:16" s="809" customFormat="1" ht="14.25">
      <c r="A727" s="632">
        <v>102</v>
      </c>
      <c r="B727" s="653" t="s">
        <v>698</v>
      </c>
      <c r="C727" s="600" t="s">
        <v>709</v>
      </c>
      <c r="D727" s="646">
        <v>1</v>
      </c>
      <c r="E727" s="654">
        <v>2015</v>
      </c>
      <c r="F727" s="1086">
        <v>164.94</v>
      </c>
      <c r="G727" s="816">
        <f t="shared" si="23"/>
        <v>164.94</v>
      </c>
      <c r="H727" s="1087">
        <v>100</v>
      </c>
      <c r="I727" s="816">
        <f t="shared" si="24"/>
        <v>0</v>
      </c>
      <c r="J727" s="706"/>
      <c r="K727" s="720"/>
      <c r="L727" s="720"/>
      <c r="M727" s="706"/>
      <c r="N727" s="720"/>
      <c r="O727" s="1547"/>
      <c r="P727" s="1894"/>
    </row>
    <row r="728" spans="1:16" s="808" customFormat="1" ht="108">
      <c r="A728" s="632">
        <v>103</v>
      </c>
      <c r="B728" s="653" t="s">
        <v>702</v>
      </c>
      <c r="C728" s="600" t="s">
        <v>709</v>
      </c>
      <c r="D728" s="646">
        <v>1</v>
      </c>
      <c r="E728" s="654">
        <v>2016</v>
      </c>
      <c r="F728" s="1086">
        <v>732.27</v>
      </c>
      <c r="G728" s="816">
        <f t="shared" si="23"/>
        <v>732.27</v>
      </c>
      <c r="H728" s="1087">
        <v>100</v>
      </c>
      <c r="I728" s="816">
        <f t="shared" si="24"/>
        <v>0</v>
      </c>
      <c r="J728" s="706"/>
      <c r="K728" s="720"/>
      <c r="L728" s="720"/>
      <c r="M728" s="706"/>
      <c r="N728" s="720"/>
      <c r="O728" s="1547"/>
      <c r="P728" s="1894"/>
    </row>
    <row r="729" spans="1:16" s="807" customFormat="1" ht="13.5">
      <c r="A729" s="632">
        <v>104</v>
      </c>
      <c r="B729" s="653" t="s">
        <v>703</v>
      </c>
      <c r="C729" s="600" t="s">
        <v>709</v>
      </c>
      <c r="D729" s="646">
        <v>3</v>
      </c>
      <c r="E729" s="654">
        <v>2016</v>
      </c>
      <c r="F729" s="1086">
        <v>85.5</v>
      </c>
      <c r="G729" s="816">
        <f t="shared" si="23"/>
        <v>85.5</v>
      </c>
      <c r="H729" s="1087">
        <v>100</v>
      </c>
      <c r="I729" s="816">
        <f t="shared" si="24"/>
        <v>0</v>
      </c>
      <c r="J729" s="660"/>
      <c r="K729" s="717"/>
      <c r="L729" s="717"/>
      <c r="M729" s="660"/>
      <c r="N729" s="717"/>
      <c r="O729" s="822"/>
      <c r="P729" s="1894"/>
    </row>
    <row r="730" spans="1:16" s="807" customFormat="1" ht="13.5">
      <c r="A730" s="632">
        <v>105</v>
      </c>
      <c r="B730" s="653" t="s">
        <v>704</v>
      </c>
      <c r="C730" s="600" t="s">
        <v>709</v>
      </c>
      <c r="D730" s="646">
        <v>5</v>
      </c>
      <c r="E730" s="654">
        <v>2016</v>
      </c>
      <c r="F730" s="1086">
        <v>210</v>
      </c>
      <c r="G730" s="816">
        <f t="shared" si="23"/>
        <v>210</v>
      </c>
      <c r="H730" s="1087">
        <v>100</v>
      </c>
      <c r="I730" s="816">
        <f t="shared" si="24"/>
        <v>0</v>
      </c>
      <c r="J730" s="660"/>
      <c r="K730" s="717"/>
      <c r="L730" s="717"/>
      <c r="M730" s="660"/>
      <c r="N730" s="717"/>
      <c r="O730" s="822"/>
      <c r="P730" s="1894"/>
    </row>
    <row r="731" spans="1:16" s="807" customFormat="1" ht="13.5">
      <c r="A731" s="632">
        <v>106</v>
      </c>
      <c r="B731" s="653" t="s">
        <v>705</v>
      </c>
      <c r="C731" s="600" t="s">
        <v>709</v>
      </c>
      <c r="D731" s="646">
        <v>1</v>
      </c>
      <c r="E731" s="654">
        <v>2016</v>
      </c>
      <c r="F731" s="1086">
        <v>26.52</v>
      </c>
      <c r="G731" s="816">
        <f t="shared" si="23"/>
        <v>26.52</v>
      </c>
      <c r="H731" s="1087">
        <v>100</v>
      </c>
      <c r="I731" s="816">
        <f t="shared" si="24"/>
        <v>0</v>
      </c>
      <c r="J731" s="660"/>
      <c r="K731" s="717"/>
      <c r="L731" s="717"/>
      <c r="M731" s="660"/>
      <c r="N731" s="717"/>
      <c r="O731" s="822"/>
      <c r="P731" s="1894"/>
    </row>
    <row r="732" spans="1:16" s="807" customFormat="1" ht="27">
      <c r="A732" s="632">
        <v>107</v>
      </c>
      <c r="B732" s="653" t="s">
        <v>706</v>
      </c>
      <c r="C732" s="600" t="s">
        <v>709</v>
      </c>
      <c r="D732" s="646">
        <v>1</v>
      </c>
      <c r="E732" s="654">
        <v>2016</v>
      </c>
      <c r="F732" s="1086">
        <v>149.88</v>
      </c>
      <c r="G732" s="816">
        <f t="shared" si="23"/>
        <v>149.88</v>
      </c>
      <c r="H732" s="1087">
        <v>100</v>
      </c>
      <c r="I732" s="816">
        <f t="shared" si="24"/>
        <v>0</v>
      </c>
      <c r="J732" s="660"/>
      <c r="K732" s="717"/>
      <c r="L732" s="717"/>
      <c r="M732" s="660"/>
      <c r="N732" s="717"/>
      <c r="O732" s="822"/>
      <c r="P732" s="1894"/>
    </row>
    <row r="733" spans="1:16" s="807" customFormat="1" ht="13.5">
      <c r="A733" s="632">
        <v>108</v>
      </c>
      <c r="B733" s="653" t="s">
        <v>707</v>
      </c>
      <c r="C733" s="677" t="s">
        <v>709</v>
      </c>
      <c r="D733" s="651">
        <v>3</v>
      </c>
      <c r="E733" s="654">
        <v>2016</v>
      </c>
      <c r="F733" s="1091">
        <v>86.22</v>
      </c>
      <c r="G733" s="816">
        <f t="shared" si="23"/>
        <v>86.22</v>
      </c>
      <c r="H733" s="1087">
        <v>100</v>
      </c>
      <c r="I733" s="816">
        <f t="shared" si="24"/>
        <v>0</v>
      </c>
      <c r="J733" s="660"/>
      <c r="K733" s="717"/>
      <c r="L733" s="717"/>
      <c r="M733" s="660"/>
      <c r="N733" s="717"/>
      <c r="O733" s="822"/>
      <c r="P733" s="1894"/>
    </row>
    <row r="734" spans="1:16" s="807" customFormat="1" ht="13.5">
      <c r="A734" s="632">
        <v>109</v>
      </c>
      <c r="B734" s="653" t="s">
        <v>698</v>
      </c>
      <c r="C734" s="600" t="s">
        <v>709</v>
      </c>
      <c r="D734" s="654">
        <v>1</v>
      </c>
      <c r="E734" s="654">
        <v>2016</v>
      </c>
      <c r="F734" s="1086">
        <v>146.1</v>
      </c>
      <c r="G734" s="816">
        <f t="shared" si="23"/>
        <v>109.57499999999999</v>
      </c>
      <c r="H734" s="1087">
        <v>75</v>
      </c>
      <c r="I734" s="816">
        <f t="shared" si="24"/>
        <v>36.525000000000006</v>
      </c>
      <c r="J734" s="660"/>
      <c r="K734" s="717"/>
      <c r="L734" s="717"/>
      <c r="M734" s="660"/>
      <c r="N734" s="717"/>
      <c r="O734" s="822">
        <f>+M734*N734</f>
        <v>0</v>
      </c>
      <c r="P734" s="1894"/>
    </row>
    <row r="735" spans="1:16" s="807" customFormat="1" ht="31.5" customHeight="1">
      <c r="A735" s="632">
        <v>110</v>
      </c>
      <c r="B735" s="653" t="s">
        <v>708</v>
      </c>
      <c r="C735" s="600" t="s">
        <v>709</v>
      </c>
      <c r="D735" s="654">
        <v>1</v>
      </c>
      <c r="E735" s="654">
        <v>2017</v>
      </c>
      <c r="F735" s="1086">
        <v>95.09</v>
      </c>
      <c r="G735" s="816">
        <f t="shared" si="23"/>
        <v>95.09</v>
      </c>
      <c r="H735" s="1087">
        <v>100</v>
      </c>
      <c r="I735" s="816">
        <f t="shared" si="24"/>
        <v>0</v>
      </c>
      <c r="J735" s="660"/>
      <c r="K735" s="717"/>
      <c r="L735" s="717"/>
      <c r="M735" s="660"/>
      <c r="N735" s="717"/>
      <c r="O735" s="822"/>
      <c r="P735" s="1894"/>
    </row>
    <row r="736" spans="1:16" s="807" customFormat="1" ht="67.5">
      <c r="A736" s="632">
        <v>111</v>
      </c>
      <c r="B736" s="653" t="s">
        <v>710</v>
      </c>
      <c r="C736" s="600" t="s">
        <v>711</v>
      </c>
      <c r="D736" s="654">
        <v>3</v>
      </c>
      <c r="E736" s="654">
        <v>2017</v>
      </c>
      <c r="F736" s="1086">
        <v>1616.4</v>
      </c>
      <c r="G736" s="816">
        <f t="shared" si="23"/>
        <v>1616.4</v>
      </c>
      <c r="H736" s="1087">
        <v>100</v>
      </c>
      <c r="I736" s="816">
        <f t="shared" si="24"/>
        <v>0</v>
      </c>
      <c r="J736" s="660"/>
      <c r="K736" s="717"/>
      <c r="L736" s="717"/>
      <c r="M736" s="660"/>
      <c r="N736" s="717"/>
      <c r="O736" s="822"/>
      <c r="P736" s="1894"/>
    </row>
    <row r="737" spans="1:16" s="807" customFormat="1" ht="27">
      <c r="A737" s="632">
        <v>112</v>
      </c>
      <c r="B737" s="653" t="s">
        <v>712</v>
      </c>
      <c r="C737" s="600" t="s">
        <v>711</v>
      </c>
      <c r="D737" s="654">
        <v>5</v>
      </c>
      <c r="E737" s="654">
        <v>2017</v>
      </c>
      <c r="F737" s="1086">
        <v>3750</v>
      </c>
      <c r="G737" s="816">
        <f t="shared" si="23"/>
        <v>3750</v>
      </c>
      <c r="H737" s="1087">
        <v>100</v>
      </c>
      <c r="I737" s="816">
        <f t="shared" si="24"/>
        <v>0</v>
      </c>
      <c r="J737" s="660"/>
      <c r="K737" s="717"/>
      <c r="L737" s="717"/>
      <c r="M737" s="660"/>
      <c r="N737" s="717"/>
      <c r="O737" s="822"/>
      <c r="P737" s="1894"/>
    </row>
    <row r="738" spans="1:16" s="807" customFormat="1" ht="13.5">
      <c r="A738" s="632">
        <v>113</v>
      </c>
      <c r="B738" s="653" t="s">
        <v>703</v>
      </c>
      <c r="C738" s="600" t="s">
        <v>709</v>
      </c>
      <c r="D738" s="654">
        <v>1</v>
      </c>
      <c r="E738" s="654">
        <v>2017</v>
      </c>
      <c r="F738" s="1086">
        <v>29.7</v>
      </c>
      <c r="G738" s="816">
        <f t="shared" si="23"/>
        <v>29.7</v>
      </c>
      <c r="H738" s="1087">
        <v>100</v>
      </c>
      <c r="I738" s="816">
        <f t="shared" si="24"/>
        <v>0</v>
      </c>
      <c r="J738" s="660"/>
      <c r="K738" s="717"/>
      <c r="L738" s="717"/>
      <c r="M738" s="660"/>
      <c r="N738" s="717"/>
      <c r="O738" s="822"/>
      <c r="P738" s="1894"/>
    </row>
    <row r="739" spans="1:16" s="807" customFormat="1" ht="13.5">
      <c r="A739" s="632">
        <v>114</v>
      </c>
      <c r="B739" s="653" t="s">
        <v>713</v>
      </c>
      <c r="C739" s="600" t="s">
        <v>711</v>
      </c>
      <c r="D739" s="654">
        <v>1</v>
      </c>
      <c r="E739" s="654">
        <v>2018</v>
      </c>
      <c r="F739" s="1086">
        <v>404.685</v>
      </c>
      <c r="G739" s="816">
        <f t="shared" si="23"/>
        <v>404.685</v>
      </c>
      <c r="H739" s="1087">
        <v>100</v>
      </c>
      <c r="I739" s="816">
        <f t="shared" si="24"/>
        <v>0</v>
      </c>
      <c r="J739" s="660"/>
      <c r="K739" s="717"/>
      <c r="L739" s="717"/>
      <c r="M739" s="660"/>
      <c r="N739" s="717"/>
      <c r="O739" s="822"/>
      <c r="P739" s="1894"/>
    </row>
    <row r="740" spans="1:16" s="807" customFormat="1" ht="27">
      <c r="A740" s="632">
        <v>115</v>
      </c>
      <c r="B740" s="653" t="s">
        <v>714</v>
      </c>
      <c r="C740" s="600" t="s">
        <v>709</v>
      </c>
      <c r="D740" s="654">
        <v>1</v>
      </c>
      <c r="E740" s="654">
        <v>2018</v>
      </c>
      <c r="F740" s="1086">
        <v>436.32</v>
      </c>
      <c r="G740" s="816">
        <f t="shared" si="23"/>
        <v>436.32</v>
      </c>
      <c r="H740" s="1087">
        <v>100</v>
      </c>
      <c r="I740" s="816">
        <f t="shared" si="24"/>
        <v>0</v>
      </c>
      <c r="J740" s="660"/>
      <c r="K740" s="717"/>
      <c r="L740" s="717"/>
      <c r="M740" s="660"/>
      <c r="N740" s="717"/>
      <c r="O740" s="822"/>
      <c r="P740" s="1894"/>
    </row>
    <row r="741" spans="1:16" s="807" customFormat="1" ht="27">
      <c r="A741" s="632">
        <v>116</v>
      </c>
      <c r="B741" s="653" t="s">
        <v>715</v>
      </c>
      <c r="C741" s="600" t="s">
        <v>709</v>
      </c>
      <c r="D741" s="654">
        <v>2</v>
      </c>
      <c r="E741" s="654">
        <v>2018</v>
      </c>
      <c r="F741" s="1086">
        <v>167.28</v>
      </c>
      <c r="G741" s="816">
        <f t="shared" si="23"/>
        <v>167.28</v>
      </c>
      <c r="H741" s="1087">
        <v>100</v>
      </c>
      <c r="I741" s="816">
        <f t="shared" si="24"/>
        <v>0</v>
      </c>
      <c r="J741" s="660"/>
      <c r="K741" s="717"/>
      <c r="L741" s="717"/>
      <c r="M741" s="660"/>
      <c r="N741" s="717"/>
      <c r="O741" s="822"/>
      <c r="P741" s="1894"/>
    </row>
    <row r="742" spans="1:16" s="807" customFormat="1" ht="13.5">
      <c r="A742" s="632">
        <v>117</v>
      </c>
      <c r="B742" s="653" t="s">
        <v>703</v>
      </c>
      <c r="C742" s="600" t="s">
        <v>709</v>
      </c>
      <c r="D742" s="654">
        <v>2</v>
      </c>
      <c r="E742" s="654">
        <v>2018</v>
      </c>
      <c r="F742" s="1086">
        <v>59.4</v>
      </c>
      <c r="G742" s="816">
        <f t="shared" si="23"/>
        <v>59.4</v>
      </c>
      <c r="H742" s="1087">
        <v>100</v>
      </c>
      <c r="I742" s="816">
        <f t="shared" si="24"/>
        <v>0</v>
      </c>
      <c r="J742" s="660"/>
      <c r="K742" s="717"/>
      <c r="L742" s="717"/>
      <c r="M742" s="660"/>
      <c r="N742" s="717"/>
      <c r="O742" s="822"/>
      <c r="P742" s="1894"/>
    </row>
    <row r="743" spans="1:16" s="807" customFormat="1" ht="27">
      <c r="A743" s="632">
        <v>118</v>
      </c>
      <c r="B743" s="653" t="s">
        <v>6408</v>
      </c>
      <c r="C743" s="600" t="s">
        <v>709</v>
      </c>
      <c r="D743" s="654">
        <v>22</v>
      </c>
      <c r="E743" s="654">
        <v>2020</v>
      </c>
      <c r="F743" s="1086">
        <v>4620</v>
      </c>
      <c r="G743" s="816">
        <f t="shared" si="23"/>
        <v>1386</v>
      </c>
      <c r="H743" s="1087">
        <v>30</v>
      </c>
      <c r="I743" s="816">
        <f t="shared" si="24"/>
        <v>3234</v>
      </c>
      <c r="J743" s="660"/>
      <c r="K743" s="717"/>
      <c r="L743" s="717"/>
      <c r="M743" s="660"/>
      <c r="N743" s="717"/>
      <c r="O743" s="822"/>
      <c r="P743" s="1894"/>
    </row>
    <row r="744" spans="1:16" ht="13.5" customHeight="1">
      <c r="A744" s="632">
        <v>1</v>
      </c>
      <c r="B744" s="283" t="s">
        <v>1516</v>
      </c>
      <c r="C744" s="600" t="s">
        <v>709</v>
      </c>
      <c r="D744" s="632">
        <v>6</v>
      </c>
      <c r="E744" s="632" t="s">
        <v>1517</v>
      </c>
      <c r="F744" s="1092">
        <v>697.2</v>
      </c>
      <c r="G744" s="816">
        <f t="shared" si="23"/>
        <v>697.2</v>
      </c>
      <c r="H744" s="1093">
        <v>100</v>
      </c>
      <c r="I744" s="816">
        <f t="shared" si="24"/>
        <v>0</v>
      </c>
      <c r="J744" s="669"/>
      <c r="K744" s="716"/>
      <c r="L744" s="716"/>
      <c r="M744" s="668"/>
      <c r="N744" s="721"/>
      <c r="O744" s="824"/>
      <c r="P744" s="1881" t="s">
        <v>541</v>
      </c>
    </row>
    <row r="745" spans="1:16" ht="13.5">
      <c r="A745" s="632">
        <v>2</v>
      </c>
      <c r="B745" s="283" t="s">
        <v>1516</v>
      </c>
      <c r="C745" s="600" t="s">
        <v>709</v>
      </c>
      <c r="D745" s="632">
        <v>13</v>
      </c>
      <c r="E745" s="632" t="s">
        <v>1517</v>
      </c>
      <c r="F745" s="1092">
        <v>1692</v>
      </c>
      <c r="G745" s="816">
        <f t="shared" si="23"/>
        <v>1692</v>
      </c>
      <c r="H745" s="1093">
        <v>100</v>
      </c>
      <c r="I745" s="816">
        <f t="shared" si="24"/>
        <v>0</v>
      </c>
      <c r="J745" s="669"/>
      <c r="K745" s="716"/>
      <c r="L745" s="716"/>
      <c r="M745" s="668"/>
      <c r="N745" s="721"/>
      <c r="O745" s="824"/>
      <c r="P745" s="1882"/>
    </row>
    <row r="746" spans="1:16" ht="13.5">
      <c r="A746" s="632">
        <v>3</v>
      </c>
      <c r="B746" s="283" t="s">
        <v>1516</v>
      </c>
      <c r="C746" s="600" t="s">
        <v>709</v>
      </c>
      <c r="D746" s="632">
        <v>32</v>
      </c>
      <c r="E746" s="632" t="s">
        <v>1517</v>
      </c>
      <c r="F746" s="1092">
        <v>5354.8</v>
      </c>
      <c r="G746" s="816">
        <f t="shared" si="23"/>
        <v>5354.8</v>
      </c>
      <c r="H746" s="1093">
        <v>100</v>
      </c>
      <c r="I746" s="816">
        <f t="shared" si="24"/>
        <v>0</v>
      </c>
      <c r="J746" s="669"/>
      <c r="K746" s="716"/>
      <c r="L746" s="716"/>
      <c r="M746" s="668"/>
      <c r="N746" s="721"/>
      <c r="O746" s="824"/>
      <c r="P746" s="1882"/>
    </row>
    <row r="747" spans="1:16" ht="13.5">
      <c r="A747" s="632">
        <v>4</v>
      </c>
      <c r="B747" s="283" t="s">
        <v>1516</v>
      </c>
      <c r="C747" s="600" t="s">
        <v>709</v>
      </c>
      <c r="D747" s="632">
        <v>14</v>
      </c>
      <c r="E747" s="632" t="s">
        <v>1517</v>
      </c>
      <c r="F747" s="1092">
        <v>3058.6</v>
      </c>
      <c r="G747" s="816">
        <f t="shared" ref="G747:G810" si="25">F747*H747%</f>
        <v>3058.6</v>
      </c>
      <c r="H747" s="1093">
        <v>100</v>
      </c>
      <c r="I747" s="816">
        <f t="shared" ref="I747:I810" si="26">F747-G747</f>
        <v>0</v>
      </c>
      <c r="J747" s="669"/>
      <c r="K747" s="716"/>
      <c r="L747" s="716"/>
      <c r="M747" s="668"/>
      <c r="N747" s="721"/>
      <c r="O747" s="824"/>
      <c r="P747" s="1882"/>
    </row>
    <row r="748" spans="1:16" ht="13.5">
      <c r="A748" s="632">
        <v>5</v>
      </c>
      <c r="B748" s="283" t="s">
        <v>1518</v>
      </c>
      <c r="C748" s="600" t="s">
        <v>709</v>
      </c>
      <c r="D748" s="632">
        <v>5</v>
      </c>
      <c r="E748" s="632" t="s">
        <v>1517</v>
      </c>
      <c r="F748" s="1092">
        <v>1629.8</v>
      </c>
      <c r="G748" s="816">
        <f t="shared" si="25"/>
        <v>1629.8</v>
      </c>
      <c r="H748" s="1093">
        <v>100</v>
      </c>
      <c r="I748" s="816">
        <f t="shared" si="26"/>
        <v>0</v>
      </c>
      <c r="J748" s="669"/>
      <c r="K748" s="716"/>
      <c r="L748" s="716"/>
      <c r="M748" s="668"/>
      <c r="N748" s="721"/>
      <c r="O748" s="824"/>
      <c r="P748" s="1882"/>
    </row>
    <row r="749" spans="1:16" ht="13.5">
      <c r="A749" s="632">
        <v>6</v>
      </c>
      <c r="B749" s="283" t="s">
        <v>630</v>
      </c>
      <c r="C749" s="600" t="s">
        <v>709</v>
      </c>
      <c r="D749" s="632">
        <v>5</v>
      </c>
      <c r="E749" s="632" t="s">
        <v>1517</v>
      </c>
      <c r="F749" s="1092">
        <v>764.2</v>
      </c>
      <c r="G749" s="816">
        <f t="shared" si="25"/>
        <v>764.2</v>
      </c>
      <c r="H749" s="1093">
        <v>100</v>
      </c>
      <c r="I749" s="816">
        <f t="shared" si="26"/>
        <v>0</v>
      </c>
      <c r="J749" s="669"/>
      <c r="K749" s="716"/>
      <c r="L749" s="716"/>
      <c r="M749" s="668"/>
      <c r="N749" s="721"/>
      <c r="O749" s="824"/>
      <c r="P749" s="1882"/>
    </row>
    <row r="750" spans="1:16" ht="13.5">
      <c r="A750" s="632">
        <v>7</v>
      </c>
      <c r="B750" s="283" t="s">
        <v>1519</v>
      </c>
      <c r="C750" s="600" t="s">
        <v>709</v>
      </c>
      <c r="D750" s="632">
        <v>5</v>
      </c>
      <c r="E750" s="632" t="s">
        <v>1517</v>
      </c>
      <c r="F750" s="1092">
        <v>181.8</v>
      </c>
      <c r="G750" s="816">
        <f t="shared" si="25"/>
        <v>181.8</v>
      </c>
      <c r="H750" s="1093">
        <v>100</v>
      </c>
      <c r="I750" s="816">
        <f t="shared" si="26"/>
        <v>0</v>
      </c>
      <c r="J750" s="669"/>
      <c r="K750" s="716"/>
      <c r="L750" s="716"/>
      <c r="M750" s="668"/>
      <c r="N750" s="721"/>
      <c r="O750" s="824"/>
      <c r="P750" s="1882"/>
    </row>
    <row r="751" spans="1:16" ht="13.5">
      <c r="A751" s="632">
        <v>8</v>
      </c>
      <c r="B751" s="283" t="s">
        <v>1520</v>
      </c>
      <c r="C751" s="600" t="s">
        <v>709</v>
      </c>
      <c r="D751" s="632">
        <v>5</v>
      </c>
      <c r="E751" s="632" t="s">
        <v>1517</v>
      </c>
      <c r="F751" s="1092">
        <v>642.20000000000005</v>
      </c>
      <c r="G751" s="816">
        <f t="shared" si="25"/>
        <v>642.20000000000005</v>
      </c>
      <c r="H751" s="1093">
        <v>100</v>
      </c>
      <c r="I751" s="816">
        <f t="shared" si="26"/>
        <v>0</v>
      </c>
      <c r="J751" s="669"/>
      <c r="K751" s="716"/>
      <c r="L751" s="716"/>
      <c r="M751" s="668"/>
      <c r="N751" s="721"/>
      <c r="O751" s="824"/>
      <c r="P751" s="1882"/>
    </row>
    <row r="752" spans="1:16" ht="13.5">
      <c r="A752" s="632">
        <v>9</v>
      </c>
      <c r="B752" s="283" t="s">
        <v>1521</v>
      </c>
      <c r="C752" s="600" t="s">
        <v>709</v>
      </c>
      <c r="D752" s="632">
        <v>5</v>
      </c>
      <c r="E752" s="632" t="s">
        <v>1517</v>
      </c>
      <c r="F752" s="1092">
        <v>437.4</v>
      </c>
      <c r="G752" s="816">
        <f t="shared" si="25"/>
        <v>437.4</v>
      </c>
      <c r="H752" s="1093">
        <v>100</v>
      </c>
      <c r="I752" s="816">
        <f t="shared" si="26"/>
        <v>0</v>
      </c>
      <c r="J752" s="669"/>
      <c r="K752" s="716"/>
      <c r="L752" s="716"/>
      <c r="M752" s="668"/>
      <c r="N752" s="721"/>
      <c r="O752" s="824"/>
      <c r="P752" s="1882"/>
    </row>
    <row r="753" spans="1:16" ht="13.5">
      <c r="A753" s="632">
        <v>10</v>
      </c>
      <c r="B753" s="283" t="s">
        <v>1522</v>
      </c>
      <c r="C753" s="600" t="s">
        <v>709</v>
      </c>
      <c r="D753" s="632">
        <v>1</v>
      </c>
      <c r="E753" s="632" t="s">
        <v>1517</v>
      </c>
      <c r="F753" s="1092">
        <v>2501.1999999999998</v>
      </c>
      <c r="G753" s="816">
        <f t="shared" si="25"/>
        <v>2501.1999999999998</v>
      </c>
      <c r="H753" s="1093">
        <v>100</v>
      </c>
      <c r="I753" s="816">
        <f t="shared" si="26"/>
        <v>0</v>
      </c>
      <c r="J753" s="669"/>
      <c r="K753" s="716"/>
      <c r="L753" s="716"/>
      <c r="M753" s="668"/>
      <c r="N753" s="721"/>
      <c r="O753" s="824"/>
      <c r="P753" s="1882"/>
    </row>
    <row r="754" spans="1:16" ht="13.5">
      <c r="A754" s="632">
        <v>11</v>
      </c>
      <c r="B754" s="283" t="s">
        <v>1523</v>
      </c>
      <c r="C754" s="600" t="s">
        <v>709</v>
      </c>
      <c r="D754" s="632">
        <v>1</v>
      </c>
      <c r="E754" s="632" t="s">
        <v>1517</v>
      </c>
      <c r="F754" s="1092">
        <v>275.2</v>
      </c>
      <c r="G754" s="816">
        <f t="shared" si="25"/>
        <v>275.2</v>
      </c>
      <c r="H754" s="1093">
        <v>100</v>
      </c>
      <c r="I754" s="816">
        <f t="shared" si="26"/>
        <v>0</v>
      </c>
      <c r="J754" s="669"/>
      <c r="K754" s="716"/>
      <c r="L754" s="716"/>
      <c r="M754" s="668"/>
      <c r="N754" s="721"/>
      <c r="O754" s="824"/>
      <c r="P754" s="1882"/>
    </row>
    <row r="755" spans="1:16" ht="13.5">
      <c r="A755" s="632">
        <v>12</v>
      </c>
      <c r="B755" s="283" t="s">
        <v>1524</v>
      </c>
      <c r="C755" s="600" t="s">
        <v>709</v>
      </c>
      <c r="D755" s="632">
        <v>2</v>
      </c>
      <c r="E755" s="632" t="s">
        <v>1517</v>
      </c>
      <c r="F755" s="1092">
        <v>349.5</v>
      </c>
      <c r="G755" s="816">
        <f t="shared" si="25"/>
        <v>349.5</v>
      </c>
      <c r="H755" s="1093">
        <v>100</v>
      </c>
      <c r="I755" s="816">
        <f t="shared" si="26"/>
        <v>0</v>
      </c>
      <c r="J755" s="669"/>
      <c r="K755" s="716"/>
      <c r="L755" s="716"/>
      <c r="M755" s="668"/>
      <c r="N755" s="721"/>
      <c r="O755" s="824"/>
      <c r="P755" s="1882"/>
    </row>
    <row r="756" spans="1:16" ht="13.5">
      <c r="A756" s="632">
        <v>13</v>
      </c>
      <c r="B756" s="283" t="s">
        <v>1525</v>
      </c>
      <c r="C756" s="600" t="s">
        <v>709</v>
      </c>
      <c r="D756" s="632">
        <v>1</v>
      </c>
      <c r="E756" s="632" t="s">
        <v>1517</v>
      </c>
      <c r="F756" s="1092">
        <v>20424.599999999999</v>
      </c>
      <c r="G756" s="816">
        <f t="shared" si="25"/>
        <v>20424.599999999999</v>
      </c>
      <c r="H756" s="1093">
        <v>100</v>
      </c>
      <c r="I756" s="816">
        <f t="shared" si="26"/>
        <v>0</v>
      </c>
      <c r="J756" s="669"/>
      <c r="K756" s="716"/>
      <c r="L756" s="716"/>
      <c r="M756" s="668"/>
      <c r="N756" s="721"/>
      <c r="O756" s="824"/>
      <c r="P756" s="1882"/>
    </row>
    <row r="757" spans="1:16" ht="13.5">
      <c r="A757" s="632">
        <v>14</v>
      </c>
      <c r="B757" s="283" t="s">
        <v>1526</v>
      </c>
      <c r="C757" s="600" t="s">
        <v>709</v>
      </c>
      <c r="D757" s="632">
        <v>1</v>
      </c>
      <c r="E757" s="632" t="s">
        <v>1517</v>
      </c>
      <c r="F757" s="1092">
        <v>1069.4000000000001</v>
      </c>
      <c r="G757" s="816">
        <f t="shared" si="25"/>
        <v>1069.4000000000001</v>
      </c>
      <c r="H757" s="1093">
        <v>100</v>
      </c>
      <c r="I757" s="816">
        <f t="shared" si="26"/>
        <v>0</v>
      </c>
      <c r="J757" s="669"/>
      <c r="K757" s="716"/>
      <c r="L757" s="716"/>
      <c r="M757" s="668"/>
      <c r="N757" s="721"/>
      <c r="O757" s="824"/>
      <c r="P757" s="1882"/>
    </row>
    <row r="758" spans="1:16" ht="13.5">
      <c r="A758" s="632">
        <v>15</v>
      </c>
      <c r="B758" s="283" t="s">
        <v>1527</v>
      </c>
      <c r="C758" s="600" t="s">
        <v>709</v>
      </c>
      <c r="D758" s="632">
        <v>6</v>
      </c>
      <c r="E758" s="632" t="s">
        <v>1517</v>
      </c>
      <c r="F758" s="1092">
        <v>3454.9</v>
      </c>
      <c r="G758" s="816">
        <f t="shared" si="25"/>
        <v>3454.9</v>
      </c>
      <c r="H758" s="1093">
        <v>100</v>
      </c>
      <c r="I758" s="816">
        <f t="shared" si="26"/>
        <v>0</v>
      </c>
      <c r="J758" s="669"/>
      <c r="K758" s="716"/>
      <c r="L758" s="716"/>
      <c r="M758" s="668"/>
      <c r="N758" s="721"/>
      <c r="O758" s="824"/>
      <c r="P758" s="1882"/>
    </row>
    <row r="759" spans="1:16" ht="13.5">
      <c r="A759" s="632">
        <v>16</v>
      </c>
      <c r="B759" s="283" t="s">
        <v>1528</v>
      </c>
      <c r="C759" s="600" t="s">
        <v>709</v>
      </c>
      <c r="D759" s="632">
        <v>42</v>
      </c>
      <c r="E759" s="632" t="s">
        <v>1517</v>
      </c>
      <c r="F759" s="1092">
        <v>6679.5</v>
      </c>
      <c r="G759" s="816">
        <f t="shared" si="25"/>
        <v>6679.5</v>
      </c>
      <c r="H759" s="1093">
        <v>100</v>
      </c>
      <c r="I759" s="816">
        <f t="shared" si="26"/>
        <v>0</v>
      </c>
      <c r="J759" s="669"/>
      <c r="K759" s="716"/>
      <c r="L759" s="716"/>
      <c r="M759" s="668"/>
      <c r="N759" s="721"/>
      <c r="O759" s="824"/>
      <c r="P759" s="1882"/>
    </row>
    <row r="760" spans="1:16" ht="13.5">
      <c r="A760" s="632">
        <v>17</v>
      </c>
      <c r="B760" s="283" t="s">
        <v>1529</v>
      </c>
      <c r="C760" s="600" t="s">
        <v>709</v>
      </c>
      <c r="D760" s="632">
        <v>1</v>
      </c>
      <c r="E760" s="632" t="s">
        <v>1517</v>
      </c>
      <c r="F760" s="1092">
        <v>1774.8</v>
      </c>
      <c r="G760" s="816">
        <f t="shared" si="25"/>
        <v>1774.8</v>
      </c>
      <c r="H760" s="1093">
        <v>100</v>
      </c>
      <c r="I760" s="816">
        <f t="shared" si="26"/>
        <v>0</v>
      </c>
      <c r="J760" s="669"/>
      <c r="K760" s="716"/>
      <c r="L760" s="716"/>
      <c r="M760" s="668"/>
      <c r="N760" s="721"/>
      <c r="O760" s="824"/>
      <c r="P760" s="1882"/>
    </row>
    <row r="761" spans="1:16" ht="13.5">
      <c r="A761" s="632">
        <v>18</v>
      </c>
      <c r="B761" s="283" t="s">
        <v>1530</v>
      </c>
      <c r="C761" s="600" t="s">
        <v>709</v>
      </c>
      <c r="D761" s="632">
        <v>14</v>
      </c>
      <c r="E761" s="632" t="s">
        <v>1517</v>
      </c>
      <c r="F761" s="1092">
        <v>7681.1</v>
      </c>
      <c r="G761" s="816">
        <f t="shared" si="25"/>
        <v>7681.1</v>
      </c>
      <c r="H761" s="1093">
        <v>100</v>
      </c>
      <c r="I761" s="816">
        <f t="shared" si="26"/>
        <v>0</v>
      </c>
      <c r="J761" s="669"/>
      <c r="K761" s="716"/>
      <c r="L761" s="716"/>
      <c r="M761" s="668"/>
      <c r="N761" s="721"/>
      <c r="O761" s="824"/>
      <c r="P761" s="1882"/>
    </row>
    <row r="762" spans="1:16" ht="13.5">
      <c r="A762" s="632">
        <v>19</v>
      </c>
      <c r="B762" s="283" t="s">
        <v>1531</v>
      </c>
      <c r="C762" s="600" t="s">
        <v>709</v>
      </c>
      <c r="D762" s="632">
        <v>14</v>
      </c>
      <c r="E762" s="632" t="s">
        <v>1517</v>
      </c>
      <c r="F762" s="1092">
        <v>7461.1</v>
      </c>
      <c r="G762" s="816">
        <f t="shared" si="25"/>
        <v>7461.1</v>
      </c>
      <c r="H762" s="1093">
        <v>100</v>
      </c>
      <c r="I762" s="816">
        <f t="shared" si="26"/>
        <v>0</v>
      </c>
      <c r="J762" s="669"/>
      <c r="K762" s="716"/>
      <c r="L762" s="716"/>
      <c r="M762" s="668"/>
      <c r="N762" s="721"/>
      <c r="O762" s="824"/>
      <c r="P762" s="1882"/>
    </row>
    <row r="763" spans="1:16" ht="13.5">
      <c r="A763" s="632">
        <v>20</v>
      </c>
      <c r="B763" s="283" t="s">
        <v>1532</v>
      </c>
      <c r="C763" s="600" t="s">
        <v>709</v>
      </c>
      <c r="D763" s="632">
        <v>30</v>
      </c>
      <c r="E763" s="632" t="s">
        <v>1517</v>
      </c>
      <c r="F763" s="1092">
        <v>3515.5</v>
      </c>
      <c r="G763" s="816">
        <f t="shared" si="25"/>
        <v>3515.5</v>
      </c>
      <c r="H763" s="1093">
        <v>100</v>
      </c>
      <c r="I763" s="816">
        <f t="shared" si="26"/>
        <v>0</v>
      </c>
      <c r="J763" s="669"/>
      <c r="K763" s="716"/>
      <c r="L763" s="716"/>
      <c r="M763" s="668"/>
      <c r="N763" s="721"/>
      <c r="O763" s="824"/>
      <c r="P763" s="1882"/>
    </row>
    <row r="764" spans="1:16" ht="13.5">
      <c r="A764" s="632">
        <v>21</v>
      </c>
      <c r="B764" s="283" t="s">
        <v>1533</v>
      </c>
      <c r="C764" s="600" t="s">
        <v>709</v>
      </c>
      <c r="D764" s="632">
        <v>16</v>
      </c>
      <c r="E764" s="632" t="s">
        <v>1517</v>
      </c>
      <c r="F764" s="1092">
        <v>1415.2</v>
      </c>
      <c r="G764" s="816">
        <f t="shared" si="25"/>
        <v>1415.2</v>
      </c>
      <c r="H764" s="1093">
        <v>100</v>
      </c>
      <c r="I764" s="816">
        <f t="shared" si="26"/>
        <v>0</v>
      </c>
      <c r="J764" s="669"/>
      <c r="K764" s="716"/>
      <c r="L764" s="716"/>
      <c r="M764" s="668"/>
      <c r="N764" s="721"/>
      <c r="O764" s="824"/>
      <c r="P764" s="1882"/>
    </row>
    <row r="765" spans="1:16" ht="13.5">
      <c r="A765" s="632">
        <v>22</v>
      </c>
      <c r="B765" s="283" t="s">
        <v>1534</v>
      </c>
      <c r="C765" s="600" t="s">
        <v>709</v>
      </c>
      <c r="D765" s="632">
        <v>1</v>
      </c>
      <c r="E765" s="632" t="s">
        <v>1517</v>
      </c>
      <c r="F765" s="1092">
        <v>409.5</v>
      </c>
      <c r="G765" s="816">
        <f t="shared" si="25"/>
        <v>409.5</v>
      </c>
      <c r="H765" s="1093">
        <v>100</v>
      </c>
      <c r="I765" s="816">
        <f t="shared" si="26"/>
        <v>0</v>
      </c>
      <c r="J765" s="669"/>
      <c r="K765" s="716"/>
      <c r="L765" s="716"/>
      <c r="M765" s="668"/>
      <c r="N765" s="721"/>
      <c r="O765" s="824"/>
      <c r="P765" s="1882"/>
    </row>
    <row r="766" spans="1:16" ht="13.5">
      <c r="A766" s="632">
        <v>23</v>
      </c>
      <c r="B766" s="283" t="s">
        <v>1535</v>
      </c>
      <c r="C766" s="600" t="s">
        <v>709</v>
      </c>
      <c r="D766" s="632">
        <v>1</v>
      </c>
      <c r="E766" s="632" t="s">
        <v>1517</v>
      </c>
      <c r="F766" s="1092">
        <v>1736.7</v>
      </c>
      <c r="G766" s="816">
        <f t="shared" si="25"/>
        <v>1736.7</v>
      </c>
      <c r="H766" s="1093">
        <v>100</v>
      </c>
      <c r="I766" s="816">
        <f t="shared" si="26"/>
        <v>0</v>
      </c>
      <c r="J766" s="669"/>
      <c r="K766" s="716"/>
      <c r="L766" s="716"/>
      <c r="M766" s="668"/>
      <c r="N766" s="721"/>
      <c r="O766" s="824"/>
      <c r="P766" s="1882"/>
    </row>
    <row r="767" spans="1:16" ht="13.5">
      <c r="A767" s="632">
        <v>24</v>
      </c>
      <c r="B767" s="283" t="s">
        <v>1536</v>
      </c>
      <c r="C767" s="600" t="s">
        <v>709</v>
      </c>
      <c r="D767" s="632">
        <v>2</v>
      </c>
      <c r="E767" s="632" t="s">
        <v>1517</v>
      </c>
      <c r="F767" s="1092">
        <v>578.29999999999995</v>
      </c>
      <c r="G767" s="816">
        <f t="shared" si="25"/>
        <v>578.29999999999995</v>
      </c>
      <c r="H767" s="1093">
        <v>100</v>
      </c>
      <c r="I767" s="816">
        <f t="shared" si="26"/>
        <v>0</v>
      </c>
      <c r="J767" s="669"/>
      <c r="K767" s="716"/>
      <c r="L767" s="716"/>
      <c r="M767" s="668"/>
      <c r="N767" s="721"/>
      <c r="O767" s="824"/>
      <c r="P767" s="1882"/>
    </row>
    <row r="768" spans="1:16" ht="13.5">
      <c r="A768" s="632">
        <v>25</v>
      </c>
      <c r="B768" s="283" t="s">
        <v>1537</v>
      </c>
      <c r="C768" s="600" t="s">
        <v>709</v>
      </c>
      <c r="D768" s="632">
        <v>4</v>
      </c>
      <c r="E768" s="632" t="s">
        <v>1517</v>
      </c>
      <c r="F768" s="1092">
        <v>1678.8</v>
      </c>
      <c r="G768" s="816">
        <f t="shared" si="25"/>
        <v>1678.8</v>
      </c>
      <c r="H768" s="1093">
        <v>100</v>
      </c>
      <c r="I768" s="816">
        <f t="shared" si="26"/>
        <v>0</v>
      </c>
      <c r="J768" s="669"/>
      <c r="K768" s="716"/>
      <c r="L768" s="716"/>
      <c r="M768" s="668"/>
      <c r="N768" s="721"/>
      <c r="O768" s="824"/>
      <c r="P768" s="1882"/>
    </row>
    <row r="769" spans="1:16" ht="13.5">
      <c r="A769" s="632">
        <v>26</v>
      </c>
      <c r="B769" s="283" t="s">
        <v>1538</v>
      </c>
      <c r="C769" s="600" t="s">
        <v>709</v>
      </c>
      <c r="D769" s="632">
        <v>4</v>
      </c>
      <c r="E769" s="632" t="s">
        <v>1517</v>
      </c>
      <c r="F769" s="1092">
        <v>680.8</v>
      </c>
      <c r="G769" s="816">
        <f t="shared" si="25"/>
        <v>680.8</v>
      </c>
      <c r="H769" s="1093">
        <v>100</v>
      </c>
      <c r="I769" s="816">
        <f t="shared" si="26"/>
        <v>0</v>
      </c>
      <c r="J769" s="669"/>
      <c r="K769" s="716"/>
      <c r="L769" s="716"/>
      <c r="M769" s="668"/>
      <c r="N769" s="721"/>
      <c r="O769" s="824"/>
      <c r="P769" s="1882"/>
    </row>
    <row r="770" spans="1:16" ht="13.5">
      <c r="A770" s="632">
        <v>27</v>
      </c>
      <c r="B770" s="283" t="s">
        <v>1539</v>
      </c>
      <c r="C770" s="600" t="s">
        <v>709</v>
      </c>
      <c r="D770" s="632">
        <v>4</v>
      </c>
      <c r="E770" s="632" t="s">
        <v>1517</v>
      </c>
      <c r="F770" s="1092">
        <v>368</v>
      </c>
      <c r="G770" s="816">
        <f t="shared" si="25"/>
        <v>368</v>
      </c>
      <c r="H770" s="1093">
        <v>100</v>
      </c>
      <c r="I770" s="816">
        <f t="shared" si="26"/>
        <v>0</v>
      </c>
      <c r="J770" s="669"/>
      <c r="K770" s="716"/>
      <c r="L770" s="716"/>
      <c r="M770" s="668"/>
      <c r="N770" s="721"/>
      <c r="O770" s="824"/>
      <c r="P770" s="1882"/>
    </row>
    <row r="771" spans="1:16" ht="13.5">
      <c r="A771" s="632">
        <v>28</v>
      </c>
      <c r="B771" s="283" t="s">
        <v>783</v>
      </c>
      <c r="C771" s="600" t="s">
        <v>709</v>
      </c>
      <c r="D771" s="632">
        <v>36</v>
      </c>
      <c r="E771" s="632" t="s">
        <v>1517</v>
      </c>
      <c r="F771" s="1092">
        <v>1076.4000000000001</v>
      </c>
      <c r="G771" s="816">
        <f t="shared" si="25"/>
        <v>1076.4000000000001</v>
      </c>
      <c r="H771" s="1093">
        <v>100</v>
      </c>
      <c r="I771" s="816">
        <f t="shared" si="26"/>
        <v>0</v>
      </c>
      <c r="J771" s="669"/>
      <c r="K771" s="716"/>
      <c r="L771" s="716"/>
      <c r="M771" s="668"/>
      <c r="N771" s="721"/>
      <c r="O771" s="824"/>
      <c r="P771" s="1882"/>
    </row>
    <row r="772" spans="1:16" ht="13.5">
      <c r="A772" s="632">
        <v>29</v>
      </c>
      <c r="B772" s="283" t="s">
        <v>1540</v>
      </c>
      <c r="C772" s="600" t="s">
        <v>709</v>
      </c>
      <c r="D772" s="632">
        <v>1</v>
      </c>
      <c r="E772" s="632" t="s">
        <v>1517</v>
      </c>
      <c r="F772" s="1092">
        <v>276</v>
      </c>
      <c r="G772" s="816">
        <f t="shared" si="25"/>
        <v>276</v>
      </c>
      <c r="H772" s="1093">
        <v>100</v>
      </c>
      <c r="I772" s="816">
        <f t="shared" si="26"/>
        <v>0</v>
      </c>
      <c r="J772" s="669"/>
      <c r="K772" s="716"/>
      <c r="L772" s="716"/>
      <c r="M772" s="668"/>
      <c r="N772" s="721"/>
      <c r="O772" s="824"/>
      <c r="P772" s="1882"/>
    </row>
    <row r="773" spans="1:16" ht="13.5">
      <c r="A773" s="632">
        <v>30</v>
      </c>
      <c r="B773" s="283" t="s">
        <v>1541</v>
      </c>
      <c r="C773" s="600" t="s">
        <v>709</v>
      </c>
      <c r="D773" s="632">
        <v>1</v>
      </c>
      <c r="E773" s="632" t="s">
        <v>1517</v>
      </c>
      <c r="F773" s="1092">
        <v>37.299999999999997</v>
      </c>
      <c r="G773" s="816">
        <f t="shared" si="25"/>
        <v>37.299999999999997</v>
      </c>
      <c r="H773" s="1093">
        <v>100</v>
      </c>
      <c r="I773" s="816">
        <f t="shared" si="26"/>
        <v>0</v>
      </c>
      <c r="J773" s="669"/>
      <c r="K773" s="716"/>
      <c r="L773" s="716"/>
      <c r="M773" s="668"/>
      <c r="N773" s="721"/>
      <c r="O773" s="824"/>
      <c r="P773" s="1882"/>
    </row>
    <row r="774" spans="1:16" ht="13.5">
      <c r="A774" s="632">
        <v>31</v>
      </c>
      <c r="B774" s="283" t="s">
        <v>1542</v>
      </c>
      <c r="C774" s="600" t="s">
        <v>709</v>
      </c>
      <c r="D774" s="632">
        <v>1</v>
      </c>
      <c r="E774" s="632" t="s">
        <v>1517</v>
      </c>
      <c r="F774" s="1092">
        <v>179.4</v>
      </c>
      <c r="G774" s="816">
        <f t="shared" si="25"/>
        <v>179.4</v>
      </c>
      <c r="H774" s="1093">
        <v>100</v>
      </c>
      <c r="I774" s="816">
        <f t="shared" si="26"/>
        <v>0</v>
      </c>
      <c r="J774" s="669"/>
      <c r="K774" s="716"/>
      <c r="L774" s="716"/>
      <c r="M774" s="668"/>
      <c r="N774" s="721"/>
      <c r="O774" s="824"/>
      <c r="P774" s="1882"/>
    </row>
    <row r="775" spans="1:16" ht="13.5">
      <c r="A775" s="632">
        <v>32</v>
      </c>
      <c r="B775" s="283" t="s">
        <v>1543</v>
      </c>
      <c r="C775" s="600" t="s">
        <v>709</v>
      </c>
      <c r="D775" s="632">
        <v>1</v>
      </c>
      <c r="E775" s="632" t="s">
        <v>1517</v>
      </c>
      <c r="F775" s="1092">
        <v>144.80000000000001</v>
      </c>
      <c r="G775" s="816">
        <f t="shared" si="25"/>
        <v>144.80000000000001</v>
      </c>
      <c r="H775" s="1093">
        <v>100</v>
      </c>
      <c r="I775" s="816">
        <f t="shared" si="26"/>
        <v>0</v>
      </c>
      <c r="J775" s="669"/>
      <c r="K775" s="716"/>
      <c r="L775" s="716"/>
      <c r="M775" s="668"/>
      <c r="N775" s="721"/>
      <c r="O775" s="824"/>
      <c r="P775" s="1882"/>
    </row>
    <row r="776" spans="1:16" ht="13.5">
      <c r="A776" s="632">
        <v>33</v>
      </c>
      <c r="B776" s="283" t="s">
        <v>784</v>
      </c>
      <c r="C776" s="600" t="s">
        <v>709</v>
      </c>
      <c r="D776" s="632">
        <v>1</v>
      </c>
      <c r="E776" s="632" t="s">
        <v>1517</v>
      </c>
      <c r="F776" s="1092">
        <v>73</v>
      </c>
      <c r="G776" s="816">
        <f t="shared" si="25"/>
        <v>73</v>
      </c>
      <c r="H776" s="1093">
        <v>100</v>
      </c>
      <c r="I776" s="816">
        <f t="shared" si="26"/>
        <v>0</v>
      </c>
      <c r="J776" s="669"/>
      <c r="K776" s="716"/>
      <c r="L776" s="716"/>
      <c r="M776" s="668"/>
      <c r="N776" s="721"/>
      <c r="O776" s="824"/>
      <c r="P776" s="1882"/>
    </row>
    <row r="777" spans="1:16" ht="13.5">
      <c r="A777" s="632">
        <v>34</v>
      </c>
      <c r="B777" s="283" t="s">
        <v>1544</v>
      </c>
      <c r="C777" s="600" t="s">
        <v>709</v>
      </c>
      <c r="D777" s="632">
        <v>1</v>
      </c>
      <c r="E777" s="632" t="s">
        <v>1545</v>
      </c>
      <c r="F777" s="1092">
        <v>242.3</v>
      </c>
      <c r="G777" s="816">
        <f t="shared" si="25"/>
        <v>242.3</v>
      </c>
      <c r="H777" s="1093">
        <v>100</v>
      </c>
      <c r="I777" s="816">
        <f t="shared" si="26"/>
        <v>0</v>
      </c>
      <c r="J777" s="669"/>
      <c r="K777" s="716"/>
      <c r="L777" s="716"/>
      <c r="M777" s="668"/>
      <c r="N777" s="721"/>
      <c r="O777" s="824"/>
      <c r="P777" s="1882"/>
    </row>
    <row r="778" spans="1:16" ht="13.5">
      <c r="A778" s="632">
        <v>35</v>
      </c>
      <c r="B778" s="283" t="s">
        <v>1544</v>
      </c>
      <c r="C778" s="600" t="s">
        <v>709</v>
      </c>
      <c r="D778" s="632">
        <v>1</v>
      </c>
      <c r="E778" s="632" t="s">
        <v>1517</v>
      </c>
      <c r="F778" s="1092">
        <v>255</v>
      </c>
      <c r="G778" s="816">
        <f t="shared" si="25"/>
        <v>255</v>
      </c>
      <c r="H778" s="1093">
        <v>100</v>
      </c>
      <c r="I778" s="816">
        <f t="shared" si="26"/>
        <v>0</v>
      </c>
      <c r="J778" s="669"/>
      <c r="K778" s="716"/>
      <c r="L778" s="716"/>
      <c r="M778" s="668"/>
      <c r="N778" s="721"/>
      <c r="O778" s="824"/>
      <c r="P778" s="1882"/>
    </row>
    <row r="779" spans="1:16" ht="13.5">
      <c r="A779" s="632">
        <v>36</v>
      </c>
      <c r="B779" s="283" t="s">
        <v>1546</v>
      </c>
      <c r="C779" s="600" t="s">
        <v>709</v>
      </c>
      <c r="D779" s="632">
        <v>2</v>
      </c>
      <c r="E779" s="632" t="s">
        <v>1545</v>
      </c>
      <c r="F779" s="1092">
        <v>283.2</v>
      </c>
      <c r="G779" s="816">
        <f t="shared" si="25"/>
        <v>283.2</v>
      </c>
      <c r="H779" s="1093">
        <v>100</v>
      </c>
      <c r="I779" s="816">
        <f t="shared" si="26"/>
        <v>0</v>
      </c>
      <c r="J779" s="669"/>
      <c r="K779" s="716"/>
      <c r="L779" s="716"/>
      <c r="M779" s="668"/>
      <c r="N779" s="721"/>
      <c r="O779" s="824"/>
      <c r="P779" s="1882"/>
    </row>
    <row r="780" spans="1:16" ht="13.5">
      <c r="A780" s="632">
        <v>37</v>
      </c>
      <c r="B780" s="283" t="s">
        <v>1547</v>
      </c>
      <c r="C780" s="600" t="s">
        <v>709</v>
      </c>
      <c r="D780" s="632">
        <v>1</v>
      </c>
      <c r="E780" s="632" t="s">
        <v>1545</v>
      </c>
      <c r="F780" s="1092">
        <v>130.5</v>
      </c>
      <c r="G780" s="816">
        <f t="shared" si="25"/>
        <v>130.5</v>
      </c>
      <c r="H780" s="1093">
        <v>100</v>
      </c>
      <c r="I780" s="816">
        <f t="shared" si="26"/>
        <v>0</v>
      </c>
      <c r="J780" s="669"/>
      <c r="K780" s="716"/>
      <c r="L780" s="716"/>
      <c r="M780" s="668"/>
      <c r="N780" s="721"/>
      <c r="O780" s="824"/>
      <c r="P780" s="1882"/>
    </row>
    <row r="781" spans="1:16" ht="13.5">
      <c r="A781" s="632">
        <v>38</v>
      </c>
      <c r="B781" s="283" t="s">
        <v>1548</v>
      </c>
      <c r="C781" s="600" t="s">
        <v>709</v>
      </c>
      <c r="D781" s="632">
        <v>1</v>
      </c>
      <c r="E781" s="632" t="s">
        <v>1545</v>
      </c>
      <c r="F781" s="1092">
        <v>78.7</v>
      </c>
      <c r="G781" s="816">
        <f t="shared" si="25"/>
        <v>78.7</v>
      </c>
      <c r="H781" s="1093">
        <v>100</v>
      </c>
      <c r="I781" s="816">
        <f t="shared" si="26"/>
        <v>0</v>
      </c>
      <c r="J781" s="669"/>
      <c r="K781" s="716"/>
      <c r="L781" s="716"/>
      <c r="M781" s="668"/>
      <c r="N781" s="721"/>
      <c r="O781" s="824"/>
      <c r="P781" s="1882"/>
    </row>
    <row r="782" spans="1:16" ht="13.5">
      <c r="A782" s="632">
        <v>39</v>
      </c>
      <c r="B782" s="283" t="s">
        <v>1549</v>
      </c>
      <c r="C782" s="600" t="s">
        <v>709</v>
      </c>
      <c r="D782" s="632">
        <v>2</v>
      </c>
      <c r="E782" s="632" t="s">
        <v>1517</v>
      </c>
      <c r="F782" s="1092">
        <v>38.4</v>
      </c>
      <c r="G782" s="816">
        <f t="shared" si="25"/>
        <v>38.4</v>
      </c>
      <c r="H782" s="1093">
        <v>100</v>
      </c>
      <c r="I782" s="816">
        <f t="shared" si="26"/>
        <v>0</v>
      </c>
      <c r="J782" s="669"/>
      <c r="K782" s="716"/>
      <c r="L782" s="716"/>
      <c r="M782" s="668"/>
      <c r="N782" s="721"/>
      <c r="O782" s="824"/>
      <c r="P782" s="1882"/>
    </row>
    <row r="783" spans="1:16" ht="13.5">
      <c r="A783" s="632">
        <v>40</v>
      </c>
      <c r="B783" s="283" t="s">
        <v>1550</v>
      </c>
      <c r="C783" s="600" t="s">
        <v>709</v>
      </c>
      <c r="D783" s="632">
        <v>3</v>
      </c>
      <c r="E783" s="632" t="s">
        <v>1545</v>
      </c>
      <c r="F783" s="1092">
        <v>270</v>
      </c>
      <c r="G783" s="816">
        <f t="shared" si="25"/>
        <v>270</v>
      </c>
      <c r="H783" s="1093">
        <v>100</v>
      </c>
      <c r="I783" s="816">
        <f t="shared" si="26"/>
        <v>0</v>
      </c>
      <c r="J783" s="669"/>
      <c r="K783" s="716"/>
      <c r="L783" s="716"/>
      <c r="M783" s="668"/>
      <c r="N783" s="721"/>
      <c r="O783" s="824"/>
      <c r="P783" s="1882"/>
    </row>
    <row r="784" spans="1:16" ht="13.5">
      <c r="A784" s="632">
        <v>41</v>
      </c>
      <c r="B784" s="283" t="s">
        <v>1551</v>
      </c>
      <c r="C784" s="600" t="s">
        <v>709</v>
      </c>
      <c r="D784" s="632">
        <v>1</v>
      </c>
      <c r="E784" s="632" t="s">
        <v>1545</v>
      </c>
      <c r="F784" s="1092">
        <v>123.6</v>
      </c>
      <c r="G784" s="816">
        <f t="shared" si="25"/>
        <v>123.6</v>
      </c>
      <c r="H784" s="1093">
        <v>100</v>
      </c>
      <c r="I784" s="816">
        <f t="shared" si="26"/>
        <v>0</v>
      </c>
      <c r="J784" s="669"/>
      <c r="K784" s="716"/>
      <c r="L784" s="716"/>
      <c r="M784" s="668"/>
      <c r="N784" s="721"/>
      <c r="O784" s="824"/>
      <c r="P784" s="1882"/>
    </row>
    <row r="785" spans="1:16" ht="13.5">
      <c r="A785" s="632">
        <v>42</v>
      </c>
      <c r="B785" s="283" t="s">
        <v>1552</v>
      </c>
      <c r="C785" s="600" t="s">
        <v>709</v>
      </c>
      <c r="D785" s="632">
        <v>4</v>
      </c>
      <c r="E785" s="632" t="s">
        <v>1553</v>
      </c>
      <c r="F785" s="1092">
        <v>430</v>
      </c>
      <c r="G785" s="816">
        <f t="shared" si="25"/>
        <v>430</v>
      </c>
      <c r="H785" s="1093">
        <v>100</v>
      </c>
      <c r="I785" s="816">
        <f t="shared" si="26"/>
        <v>0</v>
      </c>
      <c r="J785" s="669"/>
      <c r="K785" s="716"/>
      <c r="L785" s="716"/>
      <c r="M785" s="668"/>
      <c r="N785" s="721"/>
      <c r="O785" s="824"/>
      <c r="P785" s="1882"/>
    </row>
    <row r="786" spans="1:16" ht="13.5">
      <c r="A786" s="632">
        <v>43</v>
      </c>
      <c r="B786" s="283" t="s">
        <v>1554</v>
      </c>
      <c r="C786" s="600" t="s">
        <v>709</v>
      </c>
      <c r="D786" s="632">
        <v>1</v>
      </c>
      <c r="E786" s="632" t="s">
        <v>1517</v>
      </c>
      <c r="F786" s="1092">
        <v>49.5</v>
      </c>
      <c r="G786" s="816">
        <f t="shared" si="25"/>
        <v>49.5</v>
      </c>
      <c r="H786" s="1093">
        <v>100</v>
      </c>
      <c r="I786" s="816">
        <f t="shared" si="26"/>
        <v>0</v>
      </c>
      <c r="J786" s="669"/>
      <c r="K786" s="716"/>
      <c r="L786" s="716"/>
      <c r="M786" s="668"/>
      <c r="N786" s="721"/>
      <c r="O786" s="824"/>
      <c r="P786" s="1882"/>
    </row>
    <row r="787" spans="1:16" ht="13.5">
      <c r="A787" s="632">
        <v>44</v>
      </c>
      <c r="B787" s="283" t="s">
        <v>1555</v>
      </c>
      <c r="C787" s="600" t="s">
        <v>709</v>
      </c>
      <c r="D787" s="632">
        <v>1</v>
      </c>
      <c r="E787" s="632" t="s">
        <v>1553</v>
      </c>
      <c r="F787" s="1092">
        <v>953.4</v>
      </c>
      <c r="G787" s="816">
        <f t="shared" si="25"/>
        <v>953.4</v>
      </c>
      <c r="H787" s="1093">
        <v>100</v>
      </c>
      <c r="I787" s="816">
        <f t="shared" si="26"/>
        <v>0</v>
      </c>
      <c r="J787" s="669"/>
      <c r="K787" s="716"/>
      <c r="L787" s="716"/>
      <c r="M787" s="668"/>
      <c r="N787" s="721"/>
      <c r="O787" s="824"/>
      <c r="P787" s="1882"/>
    </row>
    <row r="788" spans="1:16" ht="13.5">
      <c r="A788" s="632">
        <v>45</v>
      </c>
      <c r="B788" s="283" t="s">
        <v>1556</v>
      </c>
      <c r="C788" s="600" t="s">
        <v>709</v>
      </c>
      <c r="D788" s="632">
        <v>3</v>
      </c>
      <c r="E788" s="632" t="s">
        <v>1553</v>
      </c>
      <c r="F788" s="1092">
        <v>376.2</v>
      </c>
      <c r="G788" s="816">
        <f t="shared" si="25"/>
        <v>376.2</v>
      </c>
      <c r="H788" s="1093">
        <v>100</v>
      </c>
      <c r="I788" s="816">
        <f t="shared" si="26"/>
        <v>0</v>
      </c>
      <c r="J788" s="669"/>
      <c r="K788" s="716"/>
      <c r="L788" s="716"/>
      <c r="M788" s="668"/>
      <c r="N788" s="721"/>
      <c r="O788" s="824"/>
      <c r="P788" s="1882"/>
    </row>
    <row r="789" spans="1:16" ht="13.5">
      <c r="A789" s="632">
        <v>46</v>
      </c>
      <c r="B789" s="283" t="s">
        <v>1557</v>
      </c>
      <c r="C789" s="600" t="s">
        <v>709</v>
      </c>
      <c r="D789" s="632">
        <v>1</v>
      </c>
      <c r="E789" s="632" t="s">
        <v>1553</v>
      </c>
      <c r="F789" s="1092">
        <v>90.2</v>
      </c>
      <c r="G789" s="816">
        <f t="shared" si="25"/>
        <v>90.2</v>
      </c>
      <c r="H789" s="1093">
        <v>100</v>
      </c>
      <c r="I789" s="816">
        <f t="shared" si="26"/>
        <v>0</v>
      </c>
      <c r="J789" s="669"/>
      <c r="K789" s="716"/>
      <c r="L789" s="716"/>
      <c r="M789" s="668"/>
      <c r="N789" s="721"/>
      <c r="O789" s="824"/>
      <c r="P789" s="1882"/>
    </row>
    <row r="790" spans="1:16" ht="13.5">
      <c r="A790" s="632">
        <v>47</v>
      </c>
      <c r="B790" s="283" t="s">
        <v>1558</v>
      </c>
      <c r="C790" s="600" t="s">
        <v>709</v>
      </c>
      <c r="D790" s="632">
        <v>2</v>
      </c>
      <c r="E790" s="632" t="s">
        <v>1553</v>
      </c>
      <c r="F790" s="1092">
        <v>518.20000000000005</v>
      </c>
      <c r="G790" s="816">
        <f t="shared" si="25"/>
        <v>518.20000000000005</v>
      </c>
      <c r="H790" s="1093">
        <v>100</v>
      </c>
      <c r="I790" s="816">
        <f t="shared" si="26"/>
        <v>0</v>
      </c>
      <c r="J790" s="669"/>
      <c r="K790" s="716"/>
      <c r="L790" s="716"/>
      <c r="M790" s="668"/>
      <c r="N790" s="721"/>
      <c r="O790" s="824"/>
      <c r="P790" s="1882"/>
    </row>
    <row r="791" spans="1:16" ht="13.5">
      <c r="A791" s="632">
        <v>48</v>
      </c>
      <c r="B791" s="283" t="s">
        <v>1559</v>
      </c>
      <c r="C791" s="600" t="s">
        <v>709</v>
      </c>
      <c r="D791" s="632">
        <v>1</v>
      </c>
      <c r="E791" s="632" t="s">
        <v>1553</v>
      </c>
      <c r="F791" s="1092">
        <v>293.7</v>
      </c>
      <c r="G791" s="816">
        <f t="shared" si="25"/>
        <v>293.7</v>
      </c>
      <c r="H791" s="1093">
        <v>100</v>
      </c>
      <c r="I791" s="816">
        <f t="shared" si="26"/>
        <v>0</v>
      </c>
      <c r="J791" s="669"/>
      <c r="K791" s="716"/>
      <c r="L791" s="716"/>
      <c r="M791" s="668"/>
      <c r="N791" s="721"/>
      <c r="O791" s="824"/>
      <c r="P791" s="1882"/>
    </row>
    <row r="792" spans="1:16" ht="13.5">
      <c r="A792" s="632">
        <v>49</v>
      </c>
      <c r="B792" s="283" t="s">
        <v>1560</v>
      </c>
      <c r="C792" s="600" t="s">
        <v>709</v>
      </c>
      <c r="D792" s="632">
        <v>5</v>
      </c>
      <c r="E792" s="632" t="s">
        <v>1553</v>
      </c>
      <c r="F792" s="1092">
        <v>846</v>
      </c>
      <c r="G792" s="816">
        <f t="shared" si="25"/>
        <v>846</v>
      </c>
      <c r="H792" s="1093">
        <v>100</v>
      </c>
      <c r="I792" s="816">
        <f t="shared" si="26"/>
        <v>0</v>
      </c>
      <c r="J792" s="669"/>
      <c r="K792" s="716"/>
      <c r="L792" s="716"/>
      <c r="M792" s="668"/>
      <c r="N792" s="721"/>
      <c r="O792" s="824"/>
      <c r="P792" s="1882"/>
    </row>
    <row r="793" spans="1:16" ht="13.5">
      <c r="A793" s="632">
        <v>50</v>
      </c>
      <c r="B793" s="283" t="s">
        <v>1561</v>
      </c>
      <c r="C793" s="600" t="s">
        <v>709</v>
      </c>
      <c r="D793" s="632">
        <v>14</v>
      </c>
      <c r="E793" s="632" t="s">
        <v>1553</v>
      </c>
      <c r="F793" s="1092">
        <v>364</v>
      </c>
      <c r="G793" s="816">
        <f t="shared" si="25"/>
        <v>364</v>
      </c>
      <c r="H793" s="1093">
        <v>100</v>
      </c>
      <c r="I793" s="816">
        <f t="shared" si="26"/>
        <v>0</v>
      </c>
      <c r="J793" s="669"/>
      <c r="K793" s="716"/>
      <c r="L793" s="716"/>
      <c r="M793" s="668"/>
      <c r="N793" s="721"/>
      <c r="O793" s="824"/>
      <c r="P793" s="1882"/>
    </row>
    <row r="794" spans="1:16" ht="13.5">
      <c r="A794" s="632">
        <v>51</v>
      </c>
      <c r="B794" s="283" t="s">
        <v>1562</v>
      </c>
      <c r="C794" s="600" t="s">
        <v>709</v>
      </c>
      <c r="D794" s="632">
        <v>3</v>
      </c>
      <c r="E794" s="632" t="s">
        <v>1563</v>
      </c>
      <c r="F794" s="1092">
        <v>801.9</v>
      </c>
      <c r="G794" s="816">
        <f t="shared" si="25"/>
        <v>801.9</v>
      </c>
      <c r="H794" s="1093">
        <v>100</v>
      </c>
      <c r="I794" s="816">
        <f t="shared" si="26"/>
        <v>0</v>
      </c>
      <c r="J794" s="669"/>
      <c r="K794" s="716"/>
      <c r="L794" s="716"/>
      <c r="M794" s="668"/>
      <c r="N794" s="721"/>
      <c r="O794" s="824"/>
      <c r="P794" s="1882"/>
    </row>
    <row r="795" spans="1:16" ht="13.5">
      <c r="A795" s="632">
        <v>52</v>
      </c>
      <c r="B795" s="283" t="s">
        <v>1564</v>
      </c>
      <c r="C795" s="600" t="s">
        <v>709</v>
      </c>
      <c r="D795" s="632">
        <v>3</v>
      </c>
      <c r="E795" s="632" t="s">
        <v>1563</v>
      </c>
      <c r="F795" s="1092">
        <v>302.39999999999998</v>
      </c>
      <c r="G795" s="816">
        <f t="shared" si="25"/>
        <v>302.39999999999998</v>
      </c>
      <c r="H795" s="1093">
        <v>100</v>
      </c>
      <c r="I795" s="816">
        <f t="shared" si="26"/>
        <v>0</v>
      </c>
      <c r="J795" s="669"/>
      <c r="K795" s="716"/>
      <c r="L795" s="716"/>
      <c r="M795" s="668"/>
      <c r="N795" s="721"/>
      <c r="O795" s="824"/>
      <c r="P795" s="1882"/>
    </row>
    <row r="796" spans="1:16" ht="13.5">
      <c r="A796" s="632">
        <v>53</v>
      </c>
      <c r="B796" s="283" t="s">
        <v>1565</v>
      </c>
      <c r="C796" s="600" t="s">
        <v>709</v>
      </c>
      <c r="D796" s="632">
        <v>2</v>
      </c>
      <c r="E796" s="632" t="s">
        <v>1563</v>
      </c>
      <c r="F796" s="1092">
        <v>100.2</v>
      </c>
      <c r="G796" s="816">
        <f t="shared" si="25"/>
        <v>100.2</v>
      </c>
      <c r="H796" s="1093">
        <v>100</v>
      </c>
      <c r="I796" s="816">
        <f t="shared" si="26"/>
        <v>0</v>
      </c>
      <c r="J796" s="669"/>
      <c r="K796" s="716"/>
      <c r="L796" s="716"/>
      <c r="M796" s="668"/>
      <c r="N796" s="721"/>
      <c r="O796" s="824"/>
      <c r="P796" s="1882"/>
    </row>
    <row r="797" spans="1:16" ht="13.5">
      <c r="A797" s="632">
        <v>54</v>
      </c>
      <c r="B797" s="283" t="s">
        <v>1566</v>
      </c>
      <c r="C797" s="600" t="s">
        <v>709</v>
      </c>
      <c r="D797" s="632">
        <v>1</v>
      </c>
      <c r="E797" s="632" t="s">
        <v>1563</v>
      </c>
      <c r="F797" s="1092">
        <v>384.2</v>
      </c>
      <c r="G797" s="816">
        <f t="shared" si="25"/>
        <v>384.2</v>
      </c>
      <c r="H797" s="1093">
        <v>100</v>
      </c>
      <c r="I797" s="816">
        <f t="shared" si="26"/>
        <v>0</v>
      </c>
      <c r="J797" s="669"/>
      <c r="K797" s="716"/>
      <c r="L797" s="716"/>
      <c r="M797" s="668"/>
      <c r="N797" s="721"/>
      <c r="O797" s="824"/>
      <c r="P797" s="1882"/>
    </row>
    <row r="798" spans="1:16" ht="13.5">
      <c r="A798" s="632">
        <v>55</v>
      </c>
      <c r="B798" s="283" t="s">
        <v>1567</v>
      </c>
      <c r="C798" s="600" t="s">
        <v>709</v>
      </c>
      <c r="D798" s="632">
        <v>1</v>
      </c>
      <c r="E798" s="632" t="s">
        <v>1563</v>
      </c>
      <c r="F798" s="1092">
        <v>99.8</v>
      </c>
      <c r="G798" s="816">
        <f t="shared" si="25"/>
        <v>99.8</v>
      </c>
      <c r="H798" s="1093">
        <v>100</v>
      </c>
      <c r="I798" s="816">
        <f t="shared" si="26"/>
        <v>0</v>
      </c>
      <c r="J798" s="669"/>
      <c r="K798" s="716"/>
      <c r="L798" s="716"/>
      <c r="M798" s="668"/>
      <c r="N798" s="721"/>
      <c r="O798" s="824"/>
      <c r="P798" s="1882"/>
    </row>
    <row r="799" spans="1:16" ht="13.5">
      <c r="A799" s="632">
        <v>56</v>
      </c>
      <c r="B799" s="283" t="s">
        <v>1568</v>
      </c>
      <c r="C799" s="600" t="s">
        <v>709</v>
      </c>
      <c r="D799" s="632">
        <v>14</v>
      </c>
      <c r="E799" s="632" t="s">
        <v>1563</v>
      </c>
      <c r="F799" s="1092">
        <v>5665.6</v>
      </c>
      <c r="G799" s="816">
        <f t="shared" si="25"/>
        <v>5665.6</v>
      </c>
      <c r="H799" s="1093">
        <v>100</v>
      </c>
      <c r="I799" s="816">
        <f t="shared" si="26"/>
        <v>0</v>
      </c>
      <c r="J799" s="669"/>
      <c r="K799" s="716"/>
      <c r="L799" s="716"/>
      <c r="M799" s="668"/>
      <c r="N799" s="721"/>
      <c r="O799" s="824"/>
      <c r="P799" s="1882"/>
    </row>
    <row r="800" spans="1:16" ht="13.5">
      <c r="A800" s="632">
        <v>57</v>
      </c>
      <c r="B800" s="283" t="s">
        <v>1569</v>
      </c>
      <c r="C800" s="600" t="s">
        <v>709</v>
      </c>
      <c r="D800" s="632">
        <v>14</v>
      </c>
      <c r="E800" s="632" t="s">
        <v>1563</v>
      </c>
      <c r="F800" s="1092">
        <v>1451.3</v>
      </c>
      <c r="G800" s="816">
        <f t="shared" si="25"/>
        <v>1451.3</v>
      </c>
      <c r="H800" s="1093">
        <v>100</v>
      </c>
      <c r="I800" s="816">
        <f t="shared" si="26"/>
        <v>0</v>
      </c>
      <c r="J800" s="669"/>
      <c r="K800" s="716"/>
      <c r="L800" s="716"/>
      <c r="M800" s="668"/>
      <c r="N800" s="721"/>
      <c r="O800" s="824"/>
      <c r="P800" s="1882"/>
    </row>
    <row r="801" spans="1:16" ht="13.5">
      <c r="A801" s="632">
        <v>58</v>
      </c>
      <c r="B801" s="283" t="s">
        <v>1570</v>
      </c>
      <c r="C801" s="600" t="s">
        <v>709</v>
      </c>
      <c r="D801" s="632">
        <v>7</v>
      </c>
      <c r="E801" s="632" t="s">
        <v>1563</v>
      </c>
      <c r="F801" s="1092">
        <v>738.5</v>
      </c>
      <c r="G801" s="816">
        <f t="shared" si="25"/>
        <v>738.5</v>
      </c>
      <c r="H801" s="1093">
        <v>100</v>
      </c>
      <c r="I801" s="816">
        <f t="shared" si="26"/>
        <v>0</v>
      </c>
      <c r="J801" s="669"/>
      <c r="K801" s="716"/>
      <c r="L801" s="716"/>
      <c r="M801" s="668"/>
      <c r="N801" s="721"/>
      <c r="O801" s="824"/>
      <c r="P801" s="1882"/>
    </row>
    <row r="802" spans="1:16" ht="13.5">
      <c r="A802" s="632">
        <v>59</v>
      </c>
      <c r="B802" s="283" t="s">
        <v>1571</v>
      </c>
      <c r="C802" s="600" t="s">
        <v>709</v>
      </c>
      <c r="D802" s="632">
        <v>15</v>
      </c>
      <c r="E802" s="632" t="s">
        <v>1563</v>
      </c>
      <c r="F802" s="1092">
        <v>446.7</v>
      </c>
      <c r="G802" s="816">
        <f t="shared" si="25"/>
        <v>446.7</v>
      </c>
      <c r="H802" s="1093">
        <v>100</v>
      </c>
      <c r="I802" s="816">
        <f t="shared" si="26"/>
        <v>0</v>
      </c>
      <c r="J802" s="669"/>
      <c r="K802" s="716"/>
      <c r="L802" s="716"/>
      <c r="M802" s="668"/>
      <c r="N802" s="721"/>
      <c r="O802" s="824"/>
      <c r="P802" s="1882"/>
    </row>
    <row r="803" spans="1:16" ht="13.5">
      <c r="A803" s="632">
        <v>60</v>
      </c>
      <c r="B803" s="283" t="s">
        <v>1572</v>
      </c>
      <c r="C803" s="600" t="s">
        <v>709</v>
      </c>
      <c r="D803" s="632">
        <v>1</v>
      </c>
      <c r="E803" s="632" t="s">
        <v>1563</v>
      </c>
      <c r="F803" s="1092">
        <v>2200.1</v>
      </c>
      <c r="G803" s="816">
        <f t="shared" si="25"/>
        <v>2200.1</v>
      </c>
      <c r="H803" s="1093">
        <v>100</v>
      </c>
      <c r="I803" s="816">
        <f t="shared" si="26"/>
        <v>0</v>
      </c>
      <c r="J803" s="669"/>
      <c r="K803" s="716"/>
      <c r="L803" s="716"/>
      <c r="M803" s="668"/>
      <c r="N803" s="721"/>
      <c r="O803" s="824"/>
      <c r="P803" s="1882"/>
    </row>
    <row r="804" spans="1:16" ht="27">
      <c r="A804" s="632">
        <v>61</v>
      </c>
      <c r="B804" s="283" t="s">
        <v>1573</v>
      </c>
      <c r="C804" s="600" t="s">
        <v>709</v>
      </c>
      <c r="D804" s="632">
        <v>1</v>
      </c>
      <c r="E804" s="632" t="s">
        <v>1563</v>
      </c>
      <c r="F804" s="1092">
        <v>267.3</v>
      </c>
      <c r="G804" s="816">
        <f t="shared" si="25"/>
        <v>267.3</v>
      </c>
      <c r="H804" s="1093">
        <v>100</v>
      </c>
      <c r="I804" s="816">
        <f t="shared" si="26"/>
        <v>0</v>
      </c>
      <c r="J804" s="669"/>
      <c r="K804" s="716"/>
      <c r="L804" s="716"/>
      <c r="M804" s="668"/>
      <c r="N804" s="721"/>
      <c r="O804" s="824"/>
      <c r="P804" s="1882"/>
    </row>
    <row r="805" spans="1:16" ht="13.5">
      <c r="A805" s="632">
        <v>62</v>
      </c>
      <c r="B805" s="283" t="s">
        <v>1564</v>
      </c>
      <c r="C805" s="600" t="s">
        <v>709</v>
      </c>
      <c r="D805" s="632">
        <v>1</v>
      </c>
      <c r="E805" s="632" t="s">
        <v>1563</v>
      </c>
      <c r="F805" s="1092">
        <v>100.8</v>
      </c>
      <c r="G805" s="816">
        <f t="shared" si="25"/>
        <v>100.8</v>
      </c>
      <c r="H805" s="1093">
        <v>100</v>
      </c>
      <c r="I805" s="816">
        <f t="shared" si="26"/>
        <v>0</v>
      </c>
      <c r="J805" s="669"/>
      <c r="K805" s="716"/>
      <c r="L805" s="716"/>
      <c r="M805" s="668"/>
      <c r="N805" s="721"/>
      <c r="O805" s="824"/>
      <c r="P805" s="1882"/>
    </row>
    <row r="806" spans="1:16" ht="13.5">
      <c r="A806" s="632">
        <v>63</v>
      </c>
      <c r="B806" s="283" t="s">
        <v>1565</v>
      </c>
      <c r="C806" s="600" t="s">
        <v>709</v>
      </c>
      <c r="D806" s="632">
        <v>1</v>
      </c>
      <c r="E806" s="632" t="s">
        <v>1563</v>
      </c>
      <c r="F806" s="1092">
        <v>50.1</v>
      </c>
      <c r="G806" s="816">
        <f t="shared" si="25"/>
        <v>50.1</v>
      </c>
      <c r="H806" s="1093">
        <v>100</v>
      </c>
      <c r="I806" s="816">
        <f t="shared" si="26"/>
        <v>0</v>
      </c>
      <c r="J806" s="669"/>
      <c r="K806" s="716"/>
      <c r="L806" s="716"/>
      <c r="M806" s="668"/>
      <c r="N806" s="721"/>
      <c r="O806" s="824"/>
      <c r="P806" s="1882"/>
    </row>
    <row r="807" spans="1:16" ht="13.5">
      <c r="A807" s="632">
        <v>64</v>
      </c>
      <c r="B807" s="283" t="s">
        <v>1574</v>
      </c>
      <c r="C807" s="600" t="s">
        <v>709</v>
      </c>
      <c r="D807" s="632">
        <v>1</v>
      </c>
      <c r="E807" s="632" t="s">
        <v>1563</v>
      </c>
      <c r="F807" s="1092">
        <v>44.3</v>
      </c>
      <c r="G807" s="816">
        <f t="shared" si="25"/>
        <v>44.3</v>
      </c>
      <c r="H807" s="1093">
        <v>100</v>
      </c>
      <c r="I807" s="816">
        <f t="shared" si="26"/>
        <v>0</v>
      </c>
      <c r="J807" s="669"/>
      <c r="K807" s="716"/>
      <c r="L807" s="716"/>
      <c r="M807" s="668"/>
      <c r="N807" s="721"/>
      <c r="O807" s="824"/>
      <c r="P807" s="1882"/>
    </row>
    <row r="808" spans="1:16" ht="13.5">
      <c r="A808" s="632">
        <v>65</v>
      </c>
      <c r="B808" s="283" t="s">
        <v>1568</v>
      </c>
      <c r="C808" s="600" t="s">
        <v>709</v>
      </c>
      <c r="D808" s="632">
        <v>2</v>
      </c>
      <c r="E808" s="632" t="s">
        <v>1563</v>
      </c>
      <c r="F808" s="1092">
        <v>809.4</v>
      </c>
      <c r="G808" s="816">
        <f t="shared" si="25"/>
        <v>809.4</v>
      </c>
      <c r="H808" s="1093">
        <v>100</v>
      </c>
      <c r="I808" s="816">
        <f t="shared" si="26"/>
        <v>0</v>
      </c>
      <c r="J808" s="669"/>
      <c r="K808" s="716"/>
      <c r="L808" s="716"/>
      <c r="M808" s="668"/>
      <c r="N808" s="721"/>
      <c r="O808" s="824"/>
      <c r="P808" s="1882"/>
    </row>
    <row r="809" spans="1:16" ht="13.5">
      <c r="A809" s="632">
        <v>66</v>
      </c>
      <c r="B809" s="283" t="s">
        <v>1569</v>
      </c>
      <c r="C809" s="600" t="s">
        <v>709</v>
      </c>
      <c r="D809" s="632">
        <v>2</v>
      </c>
      <c r="E809" s="632" t="s">
        <v>1563</v>
      </c>
      <c r="F809" s="1092">
        <v>207.3</v>
      </c>
      <c r="G809" s="816">
        <f t="shared" si="25"/>
        <v>207.3</v>
      </c>
      <c r="H809" s="1093">
        <v>100</v>
      </c>
      <c r="I809" s="816">
        <f t="shared" si="26"/>
        <v>0</v>
      </c>
      <c r="J809" s="669"/>
      <c r="K809" s="716"/>
      <c r="L809" s="716"/>
      <c r="M809" s="668"/>
      <c r="N809" s="721"/>
      <c r="O809" s="824"/>
      <c r="P809" s="1882"/>
    </row>
    <row r="810" spans="1:16" ht="13.5">
      <c r="A810" s="632">
        <v>67</v>
      </c>
      <c r="B810" s="283" t="s">
        <v>785</v>
      </c>
      <c r="C810" s="600" t="s">
        <v>709</v>
      </c>
      <c r="D810" s="632">
        <v>1</v>
      </c>
      <c r="E810" s="632" t="s">
        <v>1563</v>
      </c>
      <c r="F810" s="1092">
        <v>29.8</v>
      </c>
      <c r="G810" s="816">
        <f t="shared" si="25"/>
        <v>29.8</v>
      </c>
      <c r="H810" s="1093">
        <v>100</v>
      </c>
      <c r="I810" s="816">
        <f t="shared" si="26"/>
        <v>0</v>
      </c>
      <c r="J810" s="669"/>
      <c r="K810" s="716"/>
      <c r="L810" s="716"/>
      <c r="M810" s="668"/>
      <c r="N810" s="721"/>
      <c r="O810" s="824"/>
      <c r="P810" s="1882"/>
    </row>
    <row r="811" spans="1:16" ht="13.5">
      <c r="A811" s="632">
        <v>68</v>
      </c>
      <c r="B811" s="283" t="s">
        <v>1564</v>
      </c>
      <c r="C811" s="600" t="s">
        <v>709</v>
      </c>
      <c r="D811" s="632">
        <v>1</v>
      </c>
      <c r="E811" s="632" t="s">
        <v>1563</v>
      </c>
      <c r="F811" s="1092">
        <v>100.8</v>
      </c>
      <c r="G811" s="816">
        <f t="shared" ref="G811:G876" si="27">F811*H811%</f>
        <v>100.8</v>
      </c>
      <c r="H811" s="1093">
        <v>100</v>
      </c>
      <c r="I811" s="816">
        <f t="shared" ref="I811:I876" si="28">F811-G811</f>
        <v>0</v>
      </c>
      <c r="J811" s="669"/>
      <c r="K811" s="716"/>
      <c r="L811" s="716"/>
      <c r="M811" s="668"/>
      <c r="N811" s="721"/>
      <c r="O811" s="824"/>
      <c r="P811" s="1882"/>
    </row>
    <row r="812" spans="1:16" ht="13.5">
      <c r="A812" s="632">
        <v>69</v>
      </c>
      <c r="B812" s="283" t="s">
        <v>1575</v>
      </c>
      <c r="C812" s="600" t="s">
        <v>709</v>
      </c>
      <c r="D812" s="632">
        <v>1</v>
      </c>
      <c r="E812" s="632" t="s">
        <v>1563</v>
      </c>
      <c r="F812" s="1092">
        <v>50.1</v>
      </c>
      <c r="G812" s="816">
        <f t="shared" si="27"/>
        <v>50.1</v>
      </c>
      <c r="H812" s="1093">
        <v>100</v>
      </c>
      <c r="I812" s="816">
        <f t="shared" si="28"/>
        <v>0</v>
      </c>
      <c r="J812" s="669"/>
      <c r="K812" s="716"/>
      <c r="L812" s="716"/>
      <c r="M812" s="668"/>
      <c r="N812" s="721"/>
      <c r="O812" s="824"/>
      <c r="P812" s="1882"/>
    </row>
    <row r="813" spans="1:16" ht="13.5">
      <c r="A813" s="632">
        <v>70</v>
      </c>
      <c r="B813" s="283" t="s">
        <v>1576</v>
      </c>
      <c r="C813" s="600" t="s">
        <v>709</v>
      </c>
      <c r="D813" s="632">
        <v>1</v>
      </c>
      <c r="E813" s="632" t="s">
        <v>1563</v>
      </c>
      <c r="F813" s="1092">
        <v>44.3</v>
      </c>
      <c r="G813" s="816">
        <f t="shared" si="27"/>
        <v>44.3</v>
      </c>
      <c r="H813" s="1093">
        <v>100</v>
      </c>
      <c r="I813" s="816">
        <f t="shared" si="28"/>
        <v>0</v>
      </c>
      <c r="J813" s="669"/>
      <c r="K813" s="716"/>
      <c r="L813" s="716"/>
      <c r="M813" s="668"/>
      <c r="N813" s="721"/>
      <c r="O813" s="824"/>
      <c r="P813" s="1882"/>
    </row>
    <row r="814" spans="1:16" ht="54">
      <c r="A814" s="632">
        <v>71</v>
      </c>
      <c r="B814" s="283" t="s">
        <v>1577</v>
      </c>
      <c r="C814" s="600" t="s">
        <v>709</v>
      </c>
      <c r="D814" s="632">
        <v>1</v>
      </c>
      <c r="E814" s="632" t="s">
        <v>1563</v>
      </c>
      <c r="F814" s="1092">
        <v>267.3</v>
      </c>
      <c r="G814" s="816">
        <f t="shared" si="27"/>
        <v>267.3</v>
      </c>
      <c r="H814" s="1093">
        <v>100</v>
      </c>
      <c r="I814" s="816">
        <f t="shared" si="28"/>
        <v>0</v>
      </c>
      <c r="J814" s="669"/>
      <c r="K814" s="716"/>
      <c r="L814" s="716"/>
      <c r="M814" s="668"/>
      <c r="N814" s="721"/>
      <c r="O814" s="824"/>
      <c r="P814" s="1882"/>
    </row>
    <row r="815" spans="1:16" ht="13.5">
      <c r="A815" s="632">
        <v>72</v>
      </c>
      <c r="B815" s="283" t="s">
        <v>1578</v>
      </c>
      <c r="C815" s="600" t="s">
        <v>709</v>
      </c>
      <c r="D815" s="632">
        <v>1</v>
      </c>
      <c r="E815" s="632" t="s">
        <v>1553</v>
      </c>
      <c r="F815" s="1092">
        <v>112.8</v>
      </c>
      <c r="G815" s="816">
        <f t="shared" si="27"/>
        <v>112.8</v>
      </c>
      <c r="H815" s="1093">
        <v>100</v>
      </c>
      <c r="I815" s="816">
        <f t="shared" si="28"/>
        <v>0</v>
      </c>
      <c r="J815" s="669"/>
      <c r="K815" s="716"/>
      <c r="L815" s="716"/>
      <c r="M815" s="668"/>
      <c r="N815" s="721"/>
      <c r="O815" s="824"/>
      <c r="P815" s="1882"/>
    </row>
    <row r="816" spans="1:16" ht="27">
      <c r="A816" s="632">
        <v>73</v>
      </c>
      <c r="B816" s="283" t="s">
        <v>1579</v>
      </c>
      <c r="C816" s="600" t="s">
        <v>709</v>
      </c>
      <c r="D816" s="632">
        <v>1</v>
      </c>
      <c r="E816" s="632" t="s">
        <v>1553</v>
      </c>
      <c r="F816" s="1092">
        <v>241.7</v>
      </c>
      <c r="G816" s="816">
        <f t="shared" si="27"/>
        <v>241.7</v>
      </c>
      <c r="H816" s="1093">
        <v>100</v>
      </c>
      <c r="I816" s="816">
        <f t="shared" si="28"/>
        <v>0</v>
      </c>
      <c r="J816" s="669"/>
      <c r="K816" s="716"/>
      <c r="L816" s="716"/>
      <c r="M816" s="668"/>
      <c r="N816" s="721"/>
      <c r="O816" s="824"/>
      <c r="P816" s="1882"/>
    </row>
    <row r="817" spans="1:16" ht="13.5">
      <c r="A817" s="632">
        <v>74</v>
      </c>
      <c r="B817" s="283" t="s">
        <v>1580</v>
      </c>
      <c r="C817" s="600" t="s">
        <v>709</v>
      </c>
      <c r="D817" s="632">
        <v>1</v>
      </c>
      <c r="E817" s="632" t="s">
        <v>1553</v>
      </c>
      <c r="F817" s="1092">
        <v>58.9</v>
      </c>
      <c r="G817" s="816">
        <f t="shared" si="27"/>
        <v>58.9</v>
      </c>
      <c r="H817" s="1093">
        <v>100</v>
      </c>
      <c r="I817" s="816">
        <f t="shared" si="28"/>
        <v>0</v>
      </c>
      <c r="J817" s="669"/>
      <c r="K817" s="716"/>
      <c r="L817" s="716"/>
      <c r="M817" s="668"/>
      <c r="N817" s="721"/>
      <c r="O817" s="824"/>
      <c r="P817" s="1882"/>
    </row>
    <row r="818" spans="1:16" ht="13.5">
      <c r="A818" s="632">
        <v>75</v>
      </c>
      <c r="B818" s="283" t="s">
        <v>1581</v>
      </c>
      <c r="C818" s="600" t="s">
        <v>709</v>
      </c>
      <c r="D818" s="632">
        <v>1</v>
      </c>
      <c r="E818" s="632" t="s">
        <v>1563</v>
      </c>
      <c r="F818" s="1092">
        <v>404.7</v>
      </c>
      <c r="G818" s="816">
        <f t="shared" si="27"/>
        <v>404.7</v>
      </c>
      <c r="H818" s="1093">
        <v>100</v>
      </c>
      <c r="I818" s="816">
        <f t="shared" si="28"/>
        <v>0</v>
      </c>
      <c r="J818" s="669"/>
      <c r="K818" s="716"/>
      <c r="L818" s="716"/>
      <c r="M818" s="668"/>
      <c r="N818" s="721"/>
      <c r="O818" s="824"/>
      <c r="P818" s="1882"/>
    </row>
    <row r="819" spans="1:16" ht="13.5">
      <c r="A819" s="632">
        <v>76</v>
      </c>
      <c r="B819" s="283" t="s">
        <v>1582</v>
      </c>
      <c r="C819" s="600" t="s">
        <v>709</v>
      </c>
      <c r="D819" s="632">
        <v>1</v>
      </c>
      <c r="E819" s="632" t="s">
        <v>1563</v>
      </c>
      <c r="F819" s="1092">
        <v>103.7</v>
      </c>
      <c r="G819" s="816">
        <f t="shared" si="27"/>
        <v>103.7</v>
      </c>
      <c r="H819" s="1093">
        <v>100</v>
      </c>
      <c r="I819" s="816">
        <f t="shared" si="28"/>
        <v>0</v>
      </c>
      <c r="J819" s="669"/>
      <c r="K819" s="716"/>
      <c r="L819" s="716"/>
      <c r="M819" s="668"/>
      <c r="N819" s="721"/>
      <c r="O819" s="824"/>
      <c r="P819" s="1882"/>
    </row>
    <row r="820" spans="1:16" ht="13.5">
      <c r="A820" s="632">
        <v>77</v>
      </c>
      <c r="B820" s="283" t="s">
        <v>1570</v>
      </c>
      <c r="C820" s="600" t="s">
        <v>709</v>
      </c>
      <c r="D820" s="632">
        <v>1</v>
      </c>
      <c r="E820" s="632" t="s">
        <v>1563</v>
      </c>
      <c r="F820" s="1092">
        <v>105.5</v>
      </c>
      <c r="G820" s="816">
        <f t="shared" si="27"/>
        <v>105.5</v>
      </c>
      <c r="H820" s="1093">
        <v>100</v>
      </c>
      <c r="I820" s="816">
        <f t="shared" si="28"/>
        <v>0</v>
      </c>
      <c r="J820" s="669"/>
      <c r="K820" s="716"/>
      <c r="L820" s="716"/>
      <c r="M820" s="668"/>
      <c r="N820" s="721"/>
      <c r="O820" s="824"/>
      <c r="P820" s="1882"/>
    </row>
    <row r="821" spans="1:16" ht="13.5">
      <c r="A821" s="632">
        <v>78</v>
      </c>
      <c r="B821" s="283" t="s">
        <v>1583</v>
      </c>
      <c r="C821" s="600" t="s">
        <v>709</v>
      </c>
      <c r="D821" s="632">
        <v>1</v>
      </c>
      <c r="E821" s="632" t="s">
        <v>1563</v>
      </c>
      <c r="F821" s="1092">
        <v>29.8</v>
      </c>
      <c r="G821" s="816">
        <f t="shared" si="27"/>
        <v>29.8</v>
      </c>
      <c r="H821" s="1093">
        <v>100</v>
      </c>
      <c r="I821" s="816">
        <f t="shared" si="28"/>
        <v>0</v>
      </c>
      <c r="J821" s="669"/>
      <c r="K821" s="716"/>
      <c r="L821" s="716"/>
      <c r="M821" s="668"/>
      <c r="N821" s="721"/>
      <c r="O821" s="824"/>
      <c r="P821" s="1882"/>
    </row>
    <row r="822" spans="1:16" ht="54">
      <c r="A822" s="632">
        <v>79</v>
      </c>
      <c r="B822" s="283" t="s">
        <v>1584</v>
      </c>
      <c r="C822" s="600" t="s">
        <v>709</v>
      </c>
      <c r="D822" s="632">
        <v>1</v>
      </c>
      <c r="E822" s="632" t="s">
        <v>1585</v>
      </c>
      <c r="F822" s="1092">
        <v>259.10000000000002</v>
      </c>
      <c r="G822" s="816">
        <f t="shared" si="27"/>
        <v>259.10000000000002</v>
      </c>
      <c r="H822" s="1093">
        <v>100</v>
      </c>
      <c r="I822" s="816">
        <f t="shared" si="28"/>
        <v>0</v>
      </c>
      <c r="J822" s="669"/>
      <c r="K822" s="716"/>
      <c r="L822" s="716"/>
      <c r="M822" s="668"/>
      <c r="N822" s="721"/>
      <c r="O822" s="824"/>
      <c r="P822" s="1882"/>
    </row>
    <row r="823" spans="1:16" ht="13.5">
      <c r="A823" s="632">
        <v>80</v>
      </c>
      <c r="B823" s="283" t="s">
        <v>1586</v>
      </c>
      <c r="C823" s="600" t="s">
        <v>709</v>
      </c>
      <c r="D823" s="632">
        <v>1</v>
      </c>
      <c r="E823" s="632" t="s">
        <v>1587</v>
      </c>
      <c r="F823" s="1092">
        <v>759.9</v>
      </c>
      <c r="G823" s="816">
        <f t="shared" si="27"/>
        <v>759.9</v>
      </c>
      <c r="H823" s="1093">
        <v>100</v>
      </c>
      <c r="I823" s="816">
        <f t="shared" si="28"/>
        <v>0</v>
      </c>
      <c r="J823" s="669"/>
      <c r="K823" s="716"/>
      <c r="L823" s="716"/>
      <c r="M823" s="668"/>
      <c r="N823" s="721"/>
      <c r="O823" s="824"/>
      <c r="P823" s="1882"/>
    </row>
    <row r="824" spans="1:16" ht="67.5">
      <c r="A824" s="632">
        <v>81</v>
      </c>
      <c r="B824" s="283" t="s">
        <v>1588</v>
      </c>
      <c r="C824" s="600" t="s">
        <v>709</v>
      </c>
      <c r="D824" s="632">
        <v>1</v>
      </c>
      <c r="E824" s="632" t="s">
        <v>1589</v>
      </c>
      <c r="F824" s="1092">
        <v>3446.2</v>
      </c>
      <c r="G824" s="816">
        <f t="shared" si="27"/>
        <v>3446.2</v>
      </c>
      <c r="H824" s="1093">
        <v>100</v>
      </c>
      <c r="I824" s="816">
        <f t="shared" si="28"/>
        <v>0</v>
      </c>
      <c r="J824" s="669"/>
      <c r="K824" s="716"/>
      <c r="L824" s="716"/>
      <c r="M824" s="668"/>
      <c r="N824" s="721"/>
      <c r="O824" s="824"/>
      <c r="P824" s="1882"/>
    </row>
    <row r="825" spans="1:16" ht="13.5">
      <c r="A825" s="632">
        <v>82</v>
      </c>
      <c r="B825" s="283" t="s">
        <v>672</v>
      </c>
      <c r="C825" s="600" t="s">
        <v>709</v>
      </c>
      <c r="D825" s="632">
        <v>1</v>
      </c>
      <c r="E825" s="632" t="s">
        <v>1590</v>
      </c>
      <c r="F825" s="1092">
        <v>450.1</v>
      </c>
      <c r="G825" s="816">
        <f t="shared" si="27"/>
        <v>450.1</v>
      </c>
      <c r="H825" s="1093">
        <v>100</v>
      </c>
      <c r="I825" s="816">
        <f t="shared" si="28"/>
        <v>0</v>
      </c>
      <c r="J825" s="669"/>
      <c r="K825" s="716"/>
      <c r="L825" s="716"/>
      <c r="M825" s="668"/>
      <c r="N825" s="721"/>
      <c r="O825" s="824"/>
      <c r="P825" s="1882"/>
    </row>
    <row r="826" spans="1:16" ht="13.5">
      <c r="A826" s="632">
        <v>83</v>
      </c>
      <c r="B826" s="283" t="s">
        <v>786</v>
      </c>
      <c r="C826" s="600" t="s">
        <v>709</v>
      </c>
      <c r="D826" s="632">
        <v>18</v>
      </c>
      <c r="E826" s="632" t="s">
        <v>1590</v>
      </c>
      <c r="F826" s="1092">
        <v>1358.6</v>
      </c>
      <c r="G826" s="816">
        <f t="shared" si="27"/>
        <v>1358.6</v>
      </c>
      <c r="H826" s="1093">
        <v>100</v>
      </c>
      <c r="I826" s="816">
        <f t="shared" si="28"/>
        <v>0</v>
      </c>
      <c r="J826" s="669"/>
      <c r="K826" s="716"/>
      <c r="L826" s="716"/>
      <c r="M826" s="668"/>
      <c r="N826" s="721"/>
      <c r="O826" s="824"/>
      <c r="P826" s="1882"/>
    </row>
    <row r="827" spans="1:16" ht="13.5">
      <c r="A827" s="632">
        <v>84</v>
      </c>
      <c r="B827" s="283" t="s">
        <v>787</v>
      </c>
      <c r="C827" s="600" t="s">
        <v>709</v>
      </c>
      <c r="D827" s="632">
        <v>1</v>
      </c>
      <c r="E827" s="632" t="s">
        <v>1591</v>
      </c>
      <c r="F827" s="1092">
        <v>60</v>
      </c>
      <c r="G827" s="816">
        <f t="shared" si="27"/>
        <v>60</v>
      </c>
      <c r="H827" s="1093">
        <v>100</v>
      </c>
      <c r="I827" s="816">
        <f t="shared" si="28"/>
        <v>0</v>
      </c>
      <c r="J827" s="669"/>
      <c r="K827" s="716"/>
      <c r="L827" s="716"/>
      <c r="M827" s="668"/>
      <c r="N827" s="721"/>
      <c r="O827" s="824"/>
      <c r="P827" s="1882"/>
    </row>
    <row r="828" spans="1:16" ht="40.5">
      <c r="A828" s="632">
        <v>85</v>
      </c>
      <c r="B828" s="283" t="s">
        <v>1592</v>
      </c>
      <c r="C828" s="600" t="s">
        <v>709</v>
      </c>
      <c r="D828" s="632">
        <v>1</v>
      </c>
      <c r="E828" s="632" t="s">
        <v>1591</v>
      </c>
      <c r="F828" s="1092">
        <v>270</v>
      </c>
      <c r="G828" s="816">
        <f t="shared" si="27"/>
        <v>270</v>
      </c>
      <c r="H828" s="1093">
        <v>100</v>
      </c>
      <c r="I828" s="816">
        <f t="shared" si="28"/>
        <v>0</v>
      </c>
      <c r="J828" s="669"/>
      <c r="K828" s="716"/>
      <c r="L828" s="716"/>
      <c r="M828" s="668"/>
      <c r="N828" s="721"/>
      <c r="O828" s="824"/>
      <c r="P828" s="1882"/>
    </row>
    <row r="829" spans="1:16" ht="13.5">
      <c r="A829" s="632">
        <v>86</v>
      </c>
      <c r="B829" s="283" t="s">
        <v>1593</v>
      </c>
      <c r="C829" s="600" t="s">
        <v>709</v>
      </c>
      <c r="D829" s="632">
        <v>1</v>
      </c>
      <c r="E829" s="632" t="s">
        <v>1545</v>
      </c>
      <c r="F829" s="1092">
        <v>49</v>
      </c>
      <c r="G829" s="816">
        <f t="shared" si="27"/>
        <v>49</v>
      </c>
      <c r="H829" s="1093">
        <v>100</v>
      </c>
      <c r="I829" s="816">
        <f t="shared" si="28"/>
        <v>0</v>
      </c>
      <c r="J829" s="669"/>
      <c r="K829" s="716"/>
      <c r="L829" s="716"/>
      <c r="M829" s="668"/>
      <c r="N829" s="721"/>
      <c r="O829" s="824"/>
      <c r="P829" s="1882"/>
    </row>
    <row r="830" spans="1:16" ht="13.5">
      <c r="A830" s="632">
        <v>87</v>
      </c>
      <c r="B830" s="283" t="s">
        <v>1594</v>
      </c>
      <c r="C830" s="600" t="s">
        <v>709</v>
      </c>
      <c r="D830" s="632">
        <v>1</v>
      </c>
      <c r="E830" s="632" t="s">
        <v>1591</v>
      </c>
      <c r="F830" s="1092">
        <v>88.435000000000002</v>
      </c>
      <c r="G830" s="816">
        <f t="shared" si="27"/>
        <v>88.435000000000002</v>
      </c>
      <c r="H830" s="1093">
        <v>100</v>
      </c>
      <c r="I830" s="816">
        <f t="shared" si="28"/>
        <v>0</v>
      </c>
      <c r="J830" s="669"/>
      <c r="K830" s="716"/>
      <c r="L830" s="716"/>
      <c r="M830" s="668"/>
      <c r="N830" s="721"/>
      <c r="O830" s="824"/>
      <c r="P830" s="1882"/>
    </row>
    <row r="831" spans="1:16" ht="13.5">
      <c r="A831" s="632">
        <v>88</v>
      </c>
      <c r="B831" s="283" t="s">
        <v>1595</v>
      </c>
      <c r="C831" s="600" t="s">
        <v>709</v>
      </c>
      <c r="D831" s="600">
        <v>1</v>
      </c>
      <c r="E831" s="273" t="s">
        <v>1596</v>
      </c>
      <c r="F831" s="1086">
        <v>100.8</v>
      </c>
      <c r="G831" s="816">
        <f t="shared" si="27"/>
        <v>100.8</v>
      </c>
      <c r="H831" s="1093">
        <v>100</v>
      </c>
      <c r="I831" s="816">
        <f t="shared" si="28"/>
        <v>0</v>
      </c>
      <c r="J831" s="669"/>
      <c r="K831" s="716"/>
      <c r="L831" s="716"/>
      <c r="M831" s="668"/>
      <c r="N831" s="721"/>
      <c r="O831" s="824"/>
      <c r="P831" s="1882"/>
    </row>
    <row r="832" spans="1:16" ht="27">
      <c r="A832" s="632">
        <v>89</v>
      </c>
      <c r="B832" s="283" t="s">
        <v>1597</v>
      </c>
      <c r="C832" s="600" t="s">
        <v>709</v>
      </c>
      <c r="D832" s="600">
        <v>1</v>
      </c>
      <c r="E832" s="273" t="s">
        <v>1598</v>
      </c>
      <c r="F832" s="1086">
        <v>468.4</v>
      </c>
      <c r="G832" s="816">
        <f t="shared" si="27"/>
        <v>468.4</v>
      </c>
      <c r="H832" s="1093">
        <v>100</v>
      </c>
      <c r="I832" s="816">
        <f t="shared" si="28"/>
        <v>0</v>
      </c>
      <c r="J832" s="669"/>
      <c r="K832" s="716"/>
      <c r="L832" s="716"/>
      <c r="M832" s="668"/>
      <c r="N832" s="721"/>
      <c r="O832" s="824"/>
      <c r="P832" s="1882"/>
    </row>
    <row r="833" spans="1:16" ht="27">
      <c r="A833" s="632">
        <v>90</v>
      </c>
      <c r="B833" s="283" t="s">
        <v>1599</v>
      </c>
      <c r="C833" s="600" t="s">
        <v>709</v>
      </c>
      <c r="D833" s="600">
        <v>1</v>
      </c>
      <c r="E833" s="273" t="s">
        <v>1598</v>
      </c>
      <c r="F833" s="1086">
        <v>80.5</v>
      </c>
      <c r="G833" s="816">
        <f t="shared" si="27"/>
        <v>80.5</v>
      </c>
      <c r="H833" s="1093">
        <v>100</v>
      </c>
      <c r="I833" s="816">
        <f t="shared" si="28"/>
        <v>0</v>
      </c>
      <c r="J833" s="669"/>
      <c r="K833" s="716"/>
      <c r="L833" s="716"/>
      <c r="M833" s="668"/>
      <c r="N833" s="721"/>
      <c r="O833" s="824"/>
      <c r="P833" s="1882"/>
    </row>
    <row r="834" spans="1:16" ht="13.5">
      <c r="A834" s="632">
        <v>91</v>
      </c>
      <c r="B834" s="283" t="s">
        <v>788</v>
      </c>
      <c r="C834" s="600" t="s">
        <v>709</v>
      </c>
      <c r="D834" s="600">
        <v>1</v>
      </c>
      <c r="E834" s="273" t="s">
        <v>1598</v>
      </c>
      <c r="F834" s="1086">
        <v>37.1</v>
      </c>
      <c r="G834" s="816">
        <f t="shared" si="27"/>
        <v>37.1</v>
      </c>
      <c r="H834" s="1093">
        <v>100</v>
      </c>
      <c r="I834" s="816">
        <f t="shared" si="28"/>
        <v>0</v>
      </c>
      <c r="J834" s="669"/>
      <c r="K834" s="716"/>
      <c r="L834" s="716"/>
      <c r="M834" s="668"/>
      <c r="N834" s="721"/>
      <c r="O834" s="824"/>
      <c r="P834" s="1882"/>
    </row>
    <row r="835" spans="1:16" ht="13.5">
      <c r="A835" s="632">
        <v>92</v>
      </c>
      <c r="B835" s="283" t="s">
        <v>789</v>
      </c>
      <c r="C835" s="600" t="s">
        <v>709</v>
      </c>
      <c r="D835" s="600">
        <v>1</v>
      </c>
      <c r="E835" s="273" t="s">
        <v>1598</v>
      </c>
      <c r="F835" s="1086">
        <v>488.8</v>
      </c>
      <c r="G835" s="816">
        <f t="shared" si="27"/>
        <v>488.8</v>
      </c>
      <c r="H835" s="1093">
        <v>100</v>
      </c>
      <c r="I835" s="816">
        <f t="shared" si="28"/>
        <v>0</v>
      </c>
      <c r="J835" s="669"/>
      <c r="K835" s="716"/>
      <c r="L835" s="716"/>
      <c r="M835" s="668"/>
      <c r="N835" s="721"/>
      <c r="O835" s="824"/>
      <c r="P835" s="1882"/>
    </row>
    <row r="836" spans="1:16" ht="27">
      <c r="A836" s="632">
        <v>93</v>
      </c>
      <c r="B836" s="283" t="s">
        <v>1600</v>
      </c>
      <c r="C836" s="600" t="s">
        <v>709</v>
      </c>
      <c r="D836" s="658">
        <v>1</v>
      </c>
      <c r="E836" s="273" t="s">
        <v>1601</v>
      </c>
      <c r="F836" s="1086">
        <v>177.96</v>
      </c>
      <c r="G836" s="816">
        <f t="shared" si="27"/>
        <v>177.96</v>
      </c>
      <c r="H836" s="735">
        <v>100</v>
      </c>
      <c r="I836" s="816">
        <f t="shared" si="28"/>
        <v>0</v>
      </c>
      <c r="J836" s="669"/>
      <c r="K836" s="716"/>
      <c r="L836" s="716"/>
      <c r="M836" s="668"/>
      <c r="N836" s="721"/>
      <c r="O836" s="824"/>
      <c r="P836" s="1882"/>
    </row>
    <row r="837" spans="1:16" ht="13.5">
      <c r="A837" s="632">
        <v>94</v>
      </c>
      <c r="B837" s="283" t="s">
        <v>1602</v>
      </c>
      <c r="C837" s="600" t="s">
        <v>709</v>
      </c>
      <c r="D837" s="600">
        <v>2</v>
      </c>
      <c r="E837" s="678" t="s">
        <v>1603</v>
      </c>
      <c r="F837" s="1086">
        <v>37.200000000000003</v>
      </c>
      <c r="G837" s="816">
        <f t="shared" si="27"/>
        <v>37.200000000000003</v>
      </c>
      <c r="H837" s="735">
        <v>100</v>
      </c>
      <c r="I837" s="816">
        <f t="shared" si="28"/>
        <v>0</v>
      </c>
      <c r="J837" s="669"/>
      <c r="K837" s="716"/>
      <c r="L837" s="716"/>
      <c r="M837" s="668"/>
      <c r="N837" s="721"/>
      <c r="O837" s="824"/>
      <c r="P837" s="1882"/>
    </row>
    <row r="838" spans="1:16" ht="27">
      <c r="A838" s="632">
        <v>95</v>
      </c>
      <c r="B838" s="283" t="s">
        <v>1604</v>
      </c>
      <c r="C838" s="600" t="s">
        <v>709</v>
      </c>
      <c r="D838" s="658">
        <v>1</v>
      </c>
      <c r="E838" s="273" t="s">
        <v>1603</v>
      </c>
      <c r="F838" s="1086">
        <v>164.4</v>
      </c>
      <c r="G838" s="816">
        <f t="shared" si="27"/>
        <v>164.4</v>
      </c>
      <c r="H838" s="735">
        <v>100</v>
      </c>
      <c r="I838" s="816">
        <f t="shared" si="28"/>
        <v>0</v>
      </c>
      <c r="J838" s="669"/>
      <c r="K838" s="716"/>
      <c r="L838" s="716"/>
      <c r="M838" s="668"/>
      <c r="N838" s="721"/>
      <c r="O838" s="824"/>
      <c r="P838" s="1882"/>
    </row>
    <row r="839" spans="1:16" ht="13.5">
      <c r="A839" s="632">
        <v>96</v>
      </c>
      <c r="B839" s="283" t="s">
        <v>1605</v>
      </c>
      <c r="C839" s="600" t="s">
        <v>709</v>
      </c>
      <c r="D839" s="658">
        <v>1</v>
      </c>
      <c r="E839" s="273" t="s">
        <v>1603</v>
      </c>
      <c r="F839" s="1086">
        <v>58.8</v>
      </c>
      <c r="G839" s="816">
        <f t="shared" si="27"/>
        <v>58.8</v>
      </c>
      <c r="H839" s="735">
        <v>100</v>
      </c>
      <c r="I839" s="816">
        <f t="shared" si="28"/>
        <v>0</v>
      </c>
      <c r="J839" s="669"/>
      <c r="K839" s="716"/>
      <c r="L839" s="716"/>
      <c r="M839" s="668"/>
      <c r="N839" s="721"/>
      <c r="O839" s="824"/>
      <c r="P839" s="1882"/>
    </row>
    <row r="840" spans="1:16" ht="27">
      <c r="A840" s="632">
        <v>97</v>
      </c>
      <c r="B840" s="283" t="s">
        <v>1604</v>
      </c>
      <c r="C840" s="600" t="s">
        <v>709</v>
      </c>
      <c r="D840" s="658">
        <v>1</v>
      </c>
      <c r="E840" s="273" t="s">
        <v>1606</v>
      </c>
      <c r="F840" s="1086">
        <v>164.4</v>
      </c>
      <c r="G840" s="816">
        <f t="shared" si="27"/>
        <v>164.4</v>
      </c>
      <c r="H840" s="735">
        <v>100</v>
      </c>
      <c r="I840" s="816">
        <f t="shared" si="28"/>
        <v>0</v>
      </c>
      <c r="J840" s="669"/>
      <c r="K840" s="716"/>
      <c r="L840" s="716"/>
      <c r="M840" s="668"/>
      <c r="N840" s="721"/>
      <c r="O840" s="824"/>
      <c r="P840" s="1882"/>
    </row>
    <row r="841" spans="1:16" ht="13.5">
      <c r="A841" s="632">
        <v>98</v>
      </c>
      <c r="B841" s="283" t="s">
        <v>1605</v>
      </c>
      <c r="C841" s="600" t="s">
        <v>709</v>
      </c>
      <c r="D841" s="658">
        <v>1</v>
      </c>
      <c r="E841" s="273" t="s">
        <v>1606</v>
      </c>
      <c r="F841" s="1086">
        <v>58.8</v>
      </c>
      <c r="G841" s="816">
        <f t="shared" si="27"/>
        <v>58.8</v>
      </c>
      <c r="H841" s="735">
        <v>100</v>
      </c>
      <c r="I841" s="816">
        <f t="shared" si="28"/>
        <v>0</v>
      </c>
      <c r="J841" s="669"/>
      <c r="K841" s="716"/>
      <c r="L841" s="716"/>
      <c r="M841" s="668"/>
      <c r="N841" s="721"/>
      <c r="O841" s="824"/>
      <c r="P841" s="1882"/>
    </row>
    <row r="842" spans="1:16" ht="27">
      <c r="A842" s="632">
        <v>99</v>
      </c>
      <c r="B842" s="283" t="s">
        <v>1607</v>
      </c>
      <c r="C842" s="600" t="s">
        <v>709</v>
      </c>
      <c r="D842" s="658">
        <v>1</v>
      </c>
      <c r="E842" s="273" t="s">
        <v>1608</v>
      </c>
      <c r="F842" s="1086">
        <v>2221.6999999999998</v>
      </c>
      <c r="G842" s="816">
        <f t="shared" si="27"/>
        <v>2221.6999999999998</v>
      </c>
      <c r="H842" s="735">
        <v>100</v>
      </c>
      <c r="I842" s="816">
        <f t="shared" si="28"/>
        <v>0</v>
      </c>
      <c r="J842" s="669"/>
      <c r="K842" s="716"/>
      <c r="L842" s="716"/>
      <c r="M842" s="668"/>
      <c r="N842" s="721"/>
      <c r="O842" s="824"/>
      <c r="P842" s="1882"/>
    </row>
    <row r="843" spans="1:16" ht="27">
      <c r="A843" s="632">
        <v>100</v>
      </c>
      <c r="B843" s="283" t="s">
        <v>1609</v>
      </c>
      <c r="C843" s="600" t="s">
        <v>709</v>
      </c>
      <c r="D843" s="679">
        <v>8</v>
      </c>
      <c r="E843" s="273" t="s">
        <v>1608</v>
      </c>
      <c r="F843" s="1094">
        <v>459</v>
      </c>
      <c r="G843" s="816">
        <f t="shared" si="27"/>
        <v>459</v>
      </c>
      <c r="H843" s="735">
        <v>100</v>
      </c>
      <c r="I843" s="816">
        <f t="shared" si="28"/>
        <v>0</v>
      </c>
      <c r="J843" s="669"/>
      <c r="K843" s="716"/>
      <c r="L843" s="716"/>
      <c r="M843" s="668"/>
      <c r="N843" s="721"/>
      <c r="O843" s="824"/>
      <c r="P843" s="1882"/>
    </row>
    <row r="844" spans="1:16" ht="27">
      <c r="A844" s="632">
        <v>101</v>
      </c>
      <c r="B844" s="283" t="s">
        <v>1610</v>
      </c>
      <c r="C844" s="600" t="s">
        <v>709</v>
      </c>
      <c r="D844" s="679">
        <v>2</v>
      </c>
      <c r="E844" s="273" t="s">
        <v>1608</v>
      </c>
      <c r="F844" s="1094">
        <v>344.6</v>
      </c>
      <c r="G844" s="816">
        <f t="shared" si="27"/>
        <v>344.6</v>
      </c>
      <c r="H844" s="735">
        <v>100</v>
      </c>
      <c r="I844" s="816">
        <f t="shared" si="28"/>
        <v>0</v>
      </c>
      <c r="J844" s="669"/>
      <c r="K844" s="716"/>
      <c r="L844" s="716"/>
      <c r="M844" s="668"/>
      <c r="N844" s="721"/>
      <c r="O844" s="824"/>
      <c r="P844" s="1882"/>
    </row>
    <row r="845" spans="1:16" ht="13.5">
      <c r="A845" s="632">
        <v>102</v>
      </c>
      <c r="B845" s="283" t="s">
        <v>1611</v>
      </c>
      <c r="C845" s="600" t="s">
        <v>709</v>
      </c>
      <c r="D845" s="679">
        <v>10</v>
      </c>
      <c r="E845" s="273" t="s">
        <v>1608</v>
      </c>
      <c r="F845" s="1094">
        <v>59</v>
      </c>
      <c r="G845" s="816">
        <f t="shared" si="27"/>
        <v>59</v>
      </c>
      <c r="H845" s="735">
        <v>100</v>
      </c>
      <c r="I845" s="816">
        <f t="shared" si="28"/>
        <v>0</v>
      </c>
      <c r="J845" s="669"/>
      <c r="K845" s="716"/>
      <c r="L845" s="716"/>
      <c r="M845" s="668"/>
      <c r="N845" s="721"/>
      <c r="O845" s="824"/>
      <c r="P845" s="1882"/>
    </row>
    <row r="846" spans="1:16" ht="270">
      <c r="A846" s="632">
        <v>103</v>
      </c>
      <c r="B846" s="283" t="s">
        <v>1612</v>
      </c>
      <c r="C846" s="600" t="s">
        <v>709</v>
      </c>
      <c r="D846" s="679">
        <v>2</v>
      </c>
      <c r="E846" s="273" t="s">
        <v>1608</v>
      </c>
      <c r="F846" s="1086">
        <v>2350</v>
      </c>
      <c r="G846" s="816">
        <f t="shared" si="27"/>
        <v>2350</v>
      </c>
      <c r="H846" s="735">
        <v>100</v>
      </c>
      <c r="I846" s="816">
        <f t="shared" si="28"/>
        <v>0</v>
      </c>
      <c r="J846" s="669"/>
      <c r="K846" s="716"/>
      <c r="L846" s="716"/>
      <c r="M846" s="668"/>
      <c r="N846" s="721"/>
      <c r="O846" s="824"/>
      <c r="P846" s="1882"/>
    </row>
    <row r="847" spans="1:16" ht="13.5">
      <c r="A847" s="632">
        <v>104</v>
      </c>
      <c r="B847" s="283" t="s">
        <v>1613</v>
      </c>
      <c r="C847" s="600" t="s">
        <v>709</v>
      </c>
      <c r="D847" s="679">
        <v>1</v>
      </c>
      <c r="E847" s="273" t="s">
        <v>1608</v>
      </c>
      <c r="F847" s="1086">
        <v>164.9</v>
      </c>
      <c r="G847" s="816">
        <f t="shared" si="27"/>
        <v>164.9</v>
      </c>
      <c r="H847" s="735">
        <v>100</v>
      </c>
      <c r="I847" s="816">
        <f t="shared" si="28"/>
        <v>0</v>
      </c>
      <c r="J847" s="669"/>
      <c r="K847" s="716"/>
      <c r="L847" s="716"/>
      <c r="M847" s="668"/>
      <c r="N847" s="721"/>
      <c r="O847" s="824"/>
      <c r="P847" s="1882"/>
    </row>
    <row r="848" spans="1:16" ht="27">
      <c r="A848" s="632">
        <v>105</v>
      </c>
      <c r="B848" s="283" t="s">
        <v>1614</v>
      </c>
      <c r="C848" s="600" t="s">
        <v>709</v>
      </c>
      <c r="D848" s="680">
        <v>1</v>
      </c>
      <c r="E848" s="681" t="s">
        <v>1608</v>
      </c>
      <c r="F848" s="1092">
        <v>149.9</v>
      </c>
      <c r="G848" s="816">
        <f t="shared" si="27"/>
        <v>149.9</v>
      </c>
      <c r="H848" s="1093">
        <v>100</v>
      </c>
      <c r="I848" s="816">
        <f t="shared" si="28"/>
        <v>0</v>
      </c>
      <c r="J848" s="669"/>
      <c r="K848" s="716"/>
      <c r="L848" s="716"/>
      <c r="M848" s="668"/>
      <c r="N848" s="721"/>
      <c r="O848" s="824"/>
      <c r="P848" s="1882"/>
    </row>
    <row r="849" spans="1:16" ht="13.5">
      <c r="A849" s="632">
        <v>106</v>
      </c>
      <c r="B849" s="283" t="s">
        <v>790</v>
      </c>
      <c r="C849" s="600" t="s">
        <v>709</v>
      </c>
      <c r="D849" s="680">
        <v>1</v>
      </c>
      <c r="E849" s="681" t="s">
        <v>1615</v>
      </c>
      <c r="F849" s="1092">
        <v>510</v>
      </c>
      <c r="G849" s="816">
        <f t="shared" si="27"/>
        <v>510</v>
      </c>
      <c r="H849" s="1093">
        <v>100</v>
      </c>
      <c r="I849" s="816">
        <f t="shared" si="28"/>
        <v>0</v>
      </c>
      <c r="J849" s="669"/>
      <c r="K849" s="716"/>
      <c r="L849" s="716"/>
      <c r="M849" s="668"/>
      <c r="N849" s="721"/>
      <c r="O849" s="824"/>
      <c r="P849" s="1882"/>
    </row>
    <row r="850" spans="1:16" ht="27">
      <c r="A850" s="632">
        <v>107</v>
      </c>
      <c r="B850" s="283" t="s">
        <v>1616</v>
      </c>
      <c r="C850" s="600" t="s">
        <v>709</v>
      </c>
      <c r="D850" s="658">
        <v>1</v>
      </c>
      <c r="E850" s="682" t="s">
        <v>1598</v>
      </c>
      <c r="F850" s="1092">
        <v>468.4</v>
      </c>
      <c r="G850" s="816">
        <f t="shared" si="27"/>
        <v>468.4</v>
      </c>
      <c r="H850" s="1093">
        <v>100</v>
      </c>
      <c r="I850" s="816">
        <f t="shared" si="28"/>
        <v>0</v>
      </c>
      <c r="J850" s="669"/>
      <c r="K850" s="716"/>
      <c r="L850" s="716"/>
      <c r="M850" s="668"/>
      <c r="N850" s="721"/>
      <c r="O850" s="824"/>
      <c r="P850" s="1882"/>
    </row>
    <row r="851" spans="1:16" ht="27">
      <c r="A851" s="632">
        <v>108</v>
      </c>
      <c r="B851" s="283" t="s">
        <v>1599</v>
      </c>
      <c r="C851" s="600" t="s">
        <v>709</v>
      </c>
      <c r="D851" s="658">
        <v>1</v>
      </c>
      <c r="E851" s="682" t="s">
        <v>1598</v>
      </c>
      <c r="F851" s="1092">
        <v>112.8</v>
      </c>
      <c r="G851" s="816">
        <f t="shared" si="27"/>
        <v>112.8</v>
      </c>
      <c r="H851" s="1093">
        <v>100</v>
      </c>
      <c r="I851" s="816">
        <f t="shared" si="28"/>
        <v>0</v>
      </c>
      <c r="J851" s="669"/>
      <c r="K851" s="716"/>
      <c r="L851" s="716"/>
      <c r="M851" s="668"/>
      <c r="N851" s="721"/>
      <c r="O851" s="824"/>
      <c r="P851" s="1882"/>
    </row>
    <row r="852" spans="1:16" ht="67.5">
      <c r="A852" s="632">
        <v>109</v>
      </c>
      <c r="B852" s="283" t="s">
        <v>1617</v>
      </c>
      <c r="C852" s="600" t="s">
        <v>711</v>
      </c>
      <c r="D852" s="658">
        <v>5</v>
      </c>
      <c r="E852" s="273" t="s">
        <v>1618</v>
      </c>
      <c r="F852" s="1092">
        <v>2694</v>
      </c>
      <c r="G852" s="816">
        <f t="shared" si="27"/>
        <v>2694</v>
      </c>
      <c r="H852" s="1093">
        <v>100</v>
      </c>
      <c r="I852" s="816">
        <f t="shared" si="28"/>
        <v>0</v>
      </c>
      <c r="J852" s="669"/>
      <c r="K852" s="716"/>
      <c r="L852" s="716"/>
      <c r="M852" s="668"/>
      <c r="N852" s="721"/>
      <c r="O852" s="824"/>
      <c r="P852" s="1882"/>
    </row>
    <row r="853" spans="1:16" ht="27">
      <c r="A853" s="632">
        <v>110</v>
      </c>
      <c r="B853" s="283" t="s">
        <v>1619</v>
      </c>
      <c r="C853" s="600" t="s">
        <v>711</v>
      </c>
      <c r="D853" s="658">
        <v>1</v>
      </c>
      <c r="E853" s="273" t="s">
        <v>1615</v>
      </c>
      <c r="F853" s="1092">
        <v>732.3</v>
      </c>
      <c r="G853" s="816">
        <f t="shared" si="27"/>
        <v>732.3</v>
      </c>
      <c r="H853" s="1093">
        <v>100</v>
      </c>
      <c r="I853" s="816">
        <f t="shared" si="28"/>
        <v>0</v>
      </c>
      <c r="J853" s="669"/>
      <c r="K853" s="716"/>
      <c r="L853" s="716"/>
      <c r="M853" s="668"/>
      <c r="N853" s="721"/>
      <c r="O853" s="824"/>
      <c r="P853" s="1882"/>
    </row>
    <row r="854" spans="1:16" ht="27">
      <c r="A854" s="632">
        <v>111</v>
      </c>
      <c r="B854" s="283" t="s">
        <v>1620</v>
      </c>
      <c r="C854" s="600" t="s">
        <v>709</v>
      </c>
      <c r="D854" s="658">
        <v>5</v>
      </c>
      <c r="E854" s="273" t="s">
        <v>1618</v>
      </c>
      <c r="F854" s="1092">
        <v>489</v>
      </c>
      <c r="G854" s="816">
        <f t="shared" si="27"/>
        <v>489</v>
      </c>
      <c r="H854" s="1093">
        <v>100</v>
      </c>
      <c r="I854" s="816">
        <f t="shared" si="28"/>
        <v>0</v>
      </c>
      <c r="J854" s="669"/>
      <c r="K854" s="716"/>
      <c r="L854" s="716"/>
      <c r="M854" s="668"/>
      <c r="N854" s="721"/>
      <c r="O854" s="824"/>
      <c r="P854" s="1882"/>
    </row>
    <row r="855" spans="1:16" ht="27">
      <c r="A855" s="632">
        <v>112</v>
      </c>
      <c r="B855" s="283" t="s">
        <v>1621</v>
      </c>
      <c r="C855" s="600" t="s">
        <v>709</v>
      </c>
      <c r="D855" s="658">
        <v>1</v>
      </c>
      <c r="E855" s="683" t="s">
        <v>1615</v>
      </c>
      <c r="F855" s="1092">
        <v>550.5</v>
      </c>
      <c r="G855" s="816">
        <f t="shared" si="27"/>
        <v>550.5</v>
      </c>
      <c r="H855" s="1093">
        <v>100</v>
      </c>
      <c r="I855" s="816">
        <f t="shared" si="28"/>
        <v>0</v>
      </c>
      <c r="J855" s="669"/>
      <c r="K855" s="716"/>
      <c r="L855" s="716"/>
      <c r="M855" s="668"/>
      <c r="N855" s="721"/>
      <c r="O855" s="824"/>
      <c r="P855" s="1882"/>
    </row>
    <row r="856" spans="1:16" ht="27">
      <c r="A856" s="632">
        <v>113</v>
      </c>
      <c r="B856" s="283" t="s">
        <v>1622</v>
      </c>
      <c r="C856" s="600" t="s">
        <v>711</v>
      </c>
      <c r="D856" s="658">
        <v>3</v>
      </c>
      <c r="E856" s="684" t="s">
        <v>1618</v>
      </c>
      <c r="F856" s="1092">
        <v>2250</v>
      </c>
      <c r="G856" s="816">
        <f t="shared" si="27"/>
        <v>2250</v>
      </c>
      <c r="H856" s="1093">
        <v>100</v>
      </c>
      <c r="I856" s="816">
        <f t="shared" si="28"/>
        <v>0</v>
      </c>
      <c r="J856" s="669"/>
      <c r="K856" s="716"/>
      <c r="L856" s="716"/>
      <c r="M856" s="668"/>
      <c r="N856" s="721"/>
      <c r="O856" s="824"/>
      <c r="P856" s="1882"/>
    </row>
    <row r="857" spans="1:16" ht="27">
      <c r="A857" s="632">
        <v>114</v>
      </c>
      <c r="B857" s="283" t="s">
        <v>1620</v>
      </c>
      <c r="C857" s="600" t="s">
        <v>709</v>
      </c>
      <c r="D857" s="658">
        <v>1</v>
      </c>
      <c r="E857" s="684" t="s">
        <v>1618</v>
      </c>
      <c r="F857" s="1092">
        <v>97.8</v>
      </c>
      <c r="G857" s="816">
        <f t="shared" si="27"/>
        <v>97.8</v>
      </c>
      <c r="H857" s="1093">
        <v>100</v>
      </c>
      <c r="I857" s="816">
        <f t="shared" si="28"/>
        <v>0</v>
      </c>
      <c r="J857" s="669"/>
      <c r="K857" s="716"/>
      <c r="L857" s="716"/>
      <c r="M857" s="668"/>
      <c r="N857" s="721"/>
      <c r="O857" s="824"/>
      <c r="P857" s="1882"/>
    </row>
    <row r="858" spans="1:16" ht="27">
      <c r="A858" s="632">
        <v>115</v>
      </c>
      <c r="B858" s="283" t="s">
        <v>1623</v>
      </c>
      <c r="C858" s="600" t="s">
        <v>709</v>
      </c>
      <c r="D858" s="658">
        <v>1</v>
      </c>
      <c r="E858" s="684" t="s">
        <v>1618</v>
      </c>
      <c r="F858" s="1092">
        <v>16833.599999999999</v>
      </c>
      <c r="G858" s="816">
        <f t="shared" si="27"/>
        <v>16833.599999999999</v>
      </c>
      <c r="H858" s="1093">
        <v>100</v>
      </c>
      <c r="I858" s="816">
        <f t="shared" si="28"/>
        <v>0</v>
      </c>
      <c r="J858" s="669"/>
      <c r="K858" s="716"/>
      <c r="L858" s="716"/>
      <c r="M858" s="668"/>
      <c r="N858" s="721"/>
      <c r="O858" s="824"/>
      <c r="P858" s="1882"/>
    </row>
    <row r="859" spans="1:16" ht="27">
      <c r="A859" s="632">
        <v>116</v>
      </c>
      <c r="B859" s="283" t="s">
        <v>6409</v>
      </c>
      <c r="C859" s="600" t="s">
        <v>709</v>
      </c>
      <c r="D859" s="658">
        <v>22</v>
      </c>
      <c r="E859" s="684" t="s">
        <v>6410</v>
      </c>
      <c r="F859" s="1092">
        <v>4620</v>
      </c>
      <c r="G859" s="816">
        <f t="shared" si="27"/>
        <v>1386</v>
      </c>
      <c r="H859" s="1093">
        <v>30</v>
      </c>
      <c r="I859" s="816">
        <f t="shared" si="28"/>
        <v>3234</v>
      </c>
      <c r="J859" s="669"/>
      <c r="K859" s="716"/>
      <c r="L859" s="716"/>
      <c r="M859" s="668"/>
      <c r="N859" s="721"/>
      <c r="O859" s="824"/>
      <c r="P859" s="1882"/>
    </row>
    <row r="860" spans="1:16" ht="13.5">
      <c r="A860" s="632">
        <v>117</v>
      </c>
      <c r="B860" s="283" t="s">
        <v>6411</v>
      </c>
      <c r="C860" s="600" t="s">
        <v>709</v>
      </c>
      <c r="D860" s="658">
        <v>3</v>
      </c>
      <c r="E860" s="684" t="s">
        <v>6410</v>
      </c>
      <c r="F860" s="1092">
        <v>893.9</v>
      </c>
      <c r="G860" s="816">
        <f t="shared" si="27"/>
        <v>268.16999999999996</v>
      </c>
      <c r="H860" s="1093">
        <v>30</v>
      </c>
      <c r="I860" s="816">
        <f t="shared" si="28"/>
        <v>625.73</v>
      </c>
      <c r="J860" s="669"/>
      <c r="K860" s="716"/>
      <c r="L860" s="716"/>
      <c r="M860" s="668"/>
      <c r="N860" s="721"/>
      <c r="O860" s="824"/>
      <c r="P860" s="1882"/>
    </row>
    <row r="861" spans="1:16" s="829" customFormat="1" ht="27">
      <c r="A861" s="632">
        <v>1</v>
      </c>
      <c r="B861" s="1527" t="s">
        <v>1704</v>
      </c>
      <c r="C861" s="632" t="s">
        <v>709</v>
      </c>
      <c r="D861" s="632">
        <v>6</v>
      </c>
      <c r="E861" s="731">
        <v>2005</v>
      </c>
      <c r="F861" s="1092">
        <v>3256.9</v>
      </c>
      <c r="G861" s="1092">
        <f t="shared" si="27"/>
        <v>3256.9</v>
      </c>
      <c r="H861" s="1528">
        <v>100</v>
      </c>
      <c r="I861" s="1092">
        <f t="shared" si="28"/>
        <v>0</v>
      </c>
      <c r="J861" s="632"/>
      <c r="K861" s="1092"/>
      <c r="L861" s="824"/>
      <c r="M861" s="817"/>
      <c r="N861" s="824"/>
      <c r="O861" s="824"/>
      <c r="P861" s="1901" t="s">
        <v>542</v>
      </c>
    </row>
    <row r="862" spans="1:16" s="829" customFormat="1" ht="27">
      <c r="A862" s="632">
        <v>2</v>
      </c>
      <c r="B862" s="1527" t="s">
        <v>1705</v>
      </c>
      <c r="C862" s="632" t="s">
        <v>709</v>
      </c>
      <c r="D862" s="632">
        <v>4</v>
      </c>
      <c r="E862" s="731">
        <v>2005</v>
      </c>
      <c r="F862" s="1092">
        <v>2109.1</v>
      </c>
      <c r="G862" s="1092">
        <f t="shared" si="27"/>
        <v>2109.1</v>
      </c>
      <c r="H862" s="1528">
        <v>100</v>
      </c>
      <c r="I862" s="1092">
        <f t="shared" si="28"/>
        <v>0</v>
      </c>
      <c r="J862" s="632"/>
      <c r="K862" s="1092"/>
      <c r="L862" s="824"/>
      <c r="M862" s="817"/>
      <c r="N862" s="824"/>
      <c r="O862" s="824"/>
      <c r="P862" s="1901"/>
    </row>
    <row r="863" spans="1:16" s="829" customFormat="1" ht="27">
      <c r="A863" s="632">
        <v>3</v>
      </c>
      <c r="B863" s="1527" t="s">
        <v>1706</v>
      </c>
      <c r="C863" s="632" t="s">
        <v>709</v>
      </c>
      <c r="D863" s="632">
        <v>3</v>
      </c>
      <c r="E863" s="731">
        <v>2005</v>
      </c>
      <c r="F863" s="1092">
        <v>262.5</v>
      </c>
      <c r="G863" s="1092">
        <f t="shared" si="27"/>
        <v>262.5</v>
      </c>
      <c r="H863" s="1528">
        <v>100</v>
      </c>
      <c r="I863" s="1092">
        <f t="shared" si="28"/>
        <v>0</v>
      </c>
      <c r="J863" s="632"/>
      <c r="K863" s="1092"/>
      <c r="L863" s="824"/>
      <c r="M863" s="817"/>
      <c r="N863" s="824"/>
      <c r="O863" s="824"/>
      <c r="P863" s="1901"/>
    </row>
    <row r="864" spans="1:16" s="829" customFormat="1" ht="27">
      <c r="A864" s="632">
        <v>4</v>
      </c>
      <c r="B864" s="1527" t="s">
        <v>1707</v>
      </c>
      <c r="C864" s="632" t="s">
        <v>709</v>
      </c>
      <c r="D864" s="632">
        <v>1</v>
      </c>
      <c r="E864" s="731">
        <v>2005</v>
      </c>
      <c r="F864" s="1092">
        <v>405.1</v>
      </c>
      <c r="G864" s="1092">
        <f t="shared" si="27"/>
        <v>405.1</v>
      </c>
      <c r="H864" s="1528">
        <v>100</v>
      </c>
      <c r="I864" s="1092">
        <f t="shared" si="28"/>
        <v>0</v>
      </c>
      <c r="J864" s="632"/>
      <c r="K864" s="1092"/>
      <c r="L864" s="824"/>
      <c r="M864" s="817"/>
      <c r="N864" s="824"/>
      <c r="O864" s="824"/>
      <c r="P864" s="1901"/>
    </row>
    <row r="865" spans="1:16" s="829" customFormat="1" ht="54">
      <c r="A865" s="632">
        <v>5</v>
      </c>
      <c r="B865" s="1527" t="s">
        <v>1708</v>
      </c>
      <c r="C865" s="632" t="s">
        <v>709</v>
      </c>
      <c r="D865" s="632">
        <v>1</v>
      </c>
      <c r="E865" s="731">
        <v>2005</v>
      </c>
      <c r="F865" s="1092">
        <v>244.3</v>
      </c>
      <c r="G865" s="1092">
        <f t="shared" si="27"/>
        <v>244.3</v>
      </c>
      <c r="H865" s="1528">
        <v>100</v>
      </c>
      <c r="I865" s="1092">
        <f t="shared" si="28"/>
        <v>0</v>
      </c>
      <c r="J865" s="632"/>
      <c r="K865" s="1092"/>
      <c r="L865" s="824"/>
      <c r="M865" s="817"/>
      <c r="N865" s="824"/>
      <c r="O865" s="824"/>
      <c r="P865" s="1901"/>
    </row>
    <row r="866" spans="1:16" s="829" customFormat="1" ht="13.5">
      <c r="A866" s="632">
        <v>6</v>
      </c>
      <c r="B866" s="1527" t="s">
        <v>805</v>
      </c>
      <c r="C866" s="632" t="s">
        <v>709</v>
      </c>
      <c r="D866" s="632">
        <v>2</v>
      </c>
      <c r="E866" s="731">
        <v>2005</v>
      </c>
      <c r="F866" s="1092">
        <v>340.4</v>
      </c>
      <c r="G866" s="1092">
        <f t="shared" si="27"/>
        <v>340.4</v>
      </c>
      <c r="H866" s="1528">
        <v>100</v>
      </c>
      <c r="I866" s="1092">
        <f t="shared" si="28"/>
        <v>0</v>
      </c>
      <c r="J866" s="632"/>
      <c r="K866" s="1092"/>
      <c r="L866" s="824"/>
      <c r="M866" s="817"/>
      <c r="N866" s="824"/>
      <c r="O866" s="824"/>
      <c r="P866" s="1901"/>
    </row>
    <row r="867" spans="1:16" s="829" customFormat="1" ht="27">
      <c r="A867" s="632">
        <v>7</v>
      </c>
      <c r="B867" s="1527" t="s">
        <v>1709</v>
      </c>
      <c r="C867" s="632" t="s">
        <v>709</v>
      </c>
      <c r="D867" s="632">
        <v>1</v>
      </c>
      <c r="E867" s="731">
        <v>2005</v>
      </c>
      <c r="F867" s="1092">
        <v>92</v>
      </c>
      <c r="G867" s="1092">
        <f t="shared" si="27"/>
        <v>92</v>
      </c>
      <c r="H867" s="1528">
        <v>100</v>
      </c>
      <c r="I867" s="1092">
        <f t="shared" si="28"/>
        <v>0</v>
      </c>
      <c r="J867" s="632"/>
      <c r="K867" s="1092"/>
      <c r="L867" s="824"/>
      <c r="M867" s="817"/>
      <c r="N867" s="824"/>
      <c r="O867" s="824"/>
      <c r="P867" s="1901"/>
    </row>
    <row r="868" spans="1:16" s="829" customFormat="1" ht="13.5">
      <c r="A868" s="632">
        <v>8</v>
      </c>
      <c r="B868" s="1527" t="s">
        <v>805</v>
      </c>
      <c r="C868" s="632" t="s">
        <v>709</v>
      </c>
      <c r="D868" s="632">
        <v>10</v>
      </c>
      <c r="E868" s="731">
        <v>2005</v>
      </c>
      <c r="F868" s="1092">
        <v>1159.4000000000001</v>
      </c>
      <c r="G868" s="1092">
        <f t="shared" si="27"/>
        <v>1159.4000000000001</v>
      </c>
      <c r="H868" s="1528">
        <v>100</v>
      </c>
      <c r="I868" s="1092">
        <f t="shared" si="28"/>
        <v>0</v>
      </c>
      <c r="J868" s="632"/>
      <c r="K868" s="1092"/>
      <c r="L868" s="824"/>
      <c r="M868" s="817"/>
      <c r="N868" s="824"/>
      <c r="O868" s="824"/>
      <c r="P868" s="1901"/>
    </row>
    <row r="869" spans="1:16" s="829" customFormat="1" ht="54">
      <c r="A869" s="632">
        <v>9</v>
      </c>
      <c r="B869" s="1527" t="s">
        <v>1710</v>
      </c>
      <c r="C869" s="632" t="s">
        <v>709</v>
      </c>
      <c r="D869" s="632">
        <v>1</v>
      </c>
      <c r="E869" s="731">
        <v>2007</v>
      </c>
      <c r="F869" s="1092">
        <v>259.10000000000002</v>
      </c>
      <c r="G869" s="1092">
        <f t="shared" si="27"/>
        <v>259.10000000000002</v>
      </c>
      <c r="H869" s="1528">
        <v>100</v>
      </c>
      <c r="I869" s="1092">
        <f t="shared" si="28"/>
        <v>0</v>
      </c>
      <c r="J869" s="632"/>
      <c r="K869" s="1092"/>
      <c r="L869" s="824"/>
      <c r="M869" s="817"/>
      <c r="N869" s="824"/>
      <c r="O869" s="824"/>
      <c r="P869" s="1901"/>
    </row>
    <row r="870" spans="1:16" s="829" customFormat="1" ht="13.5">
      <c r="A870" s="632">
        <v>10</v>
      </c>
      <c r="B870" s="284" t="s">
        <v>1711</v>
      </c>
      <c r="C870" s="632" t="s">
        <v>709</v>
      </c>
      <c r="D870" s="632">
        <v>1</v>
      </c>
      <c r="E870" s="632">
        <v>2007</v>
      </c>
      <c r="F870" s="1092">
        <v>169.2</v>
      </c>
      <c r="G870" s="1092">
        <f t="shared" si="27"/>
        <v>169.2</v>
      </c>
      <c r="H870" s="1528">
        <v>100</v>
      </c>
      <c r="I870" s="1092">
        <f t="shared" si="28"/>
        <v>0</v>
      </c>
      <c r="J870" s="632"/>
      <c r="K870" s="1092"/>
      <c r="L870" s="824"/>
      <c r="M870" s="817"/>
      <c r="N870" s="824"/>
      <c r="O870" s="824"/>
      <c r="P870" s="1901"/>
    </row>
    <row r="871" spans="1:16" s="829" customFormat="1" ht="13.5">
      <c r="A871" s="632">
        <v>11</v>
      </c>
      <c r="B871" s="284" t="s">
        <v>1712</v>
      </c>
      <c r="C871" s="632" t="s">
        <v>709</v>
      </c>
      <c r="D871" s="632">
        <v>1</v>
      </c>
      <c r="E871" s="632">
        <v>2007</v>
      </c>
      <c r="F871" s="1092">
        <v>58.9</v>
      </c>
      <c r="G871" s="1092">
        <f t="shared" si="27"/>
        <v>58.9</v>
      </c>
      <c r="H871" s="1528">
        <v>100</v>
      </c>
      <c r="I871" s="1092">
        <f t="shared" si="28"/>
        <v>0</v>
      </c>
      <c r="J871" s="632"/>
      <c r="K871" s="1092"/>
      <c r="L871" s="824"/>
      <c r="M871" s="817"/>
      <c r="N871" s="824"/>
      <c r="O871" s="824"/>
      <c r="P871" s="1901"/>
    </row>
    <row r="872" spans="1:16" s="829" customFormat="1" ht="13.5">
      <c r="A872" s="632">
        <v>12</v>
      </c>
      <c r="B872" s="284" t="s">
        <v>1713</v>
      </c>
      <c r="C872" s="632" t="s">
        <v>709</v>
      </c>
      <c r="D872" s="632">
        <v>1</v>
      </c>
      <c r="E872" s="632">
        <v>2007</v>
      </c>
      <c r="F872" s="1092">
        <v>99.4</v>
      </c>
      <c r="G872" s="1092">
        <f t="shared" si="27"/>
        <v>99.4</v>
      </c>
      <c r="H872" s="1528">
        <v>100</v>
      </c>
      <c r="I872" s="1092">
        <f t="shared" si="28"/>
        <v>0</v>
      </c>
      <c r="J872" s="632"/>
      <c r="K872" s="1092"/>
      <c r="L872" s="824"/>
      <c r="M872" s="817"/>
      <c r="N872" s="824"/>
      <c r="O872" s="824"/>
      <c r="P872" s="1901"/>
    </row>
    <row r="873" spans="1:16" s="829" customFormat="1" ht="40.5">
      <c r="A873" s="632">
        <v>13</v>
      </c>
      <c r="B873" s="284" t="s">
        <v>1714</v>
      </c>
      <c r="C873" s="632" t="s">
        <v>709</v>
      </c>
      <c r="D873" s="632">
        <v>1</v>
      </c>
      <c r="E873" s="632">
        <v>2007</v>
      </c>
      <c r="F873" s="1092">
        <v>744</v>
      </c>
      <c r="G873" s="1092">
        <f t="shared" si="27"/>
        <v>744</v>
      </c>
      <c r="H873" s="1528">
        <v>100</v>
      </c>
      <c r="I873" s="1092">
        <f t="shared" si="28"/>
        <v>0</v>
      </c>
      <c r="J873" s="632"/>
      <c r="K873" s="1092"/>
      <c r="L873" s="824"/>
      <c r="M873" s="817"/>
      <c r="N873" s="824"/>
      <c r="O873" s="824"/>
      <c r="P873" s="1901"/>
    </row>
    <row r="874" spans="1:16" s="829" customFormat="1" ht="13.5">
      <c r="A874" s="632">
        <v>14</v>
      </c>
      <c r="B874" s="284" t="s">
        <v>1715</v>
      </c>
      <c r="C874" s="632" t="s">
        <v>709</v>
      </c>
      <c r="D874" s="632">
        <v>3</v>
      </c>
      <c r="E874" s="632">
        <v>2005</v>
      </c>
      <c r="F874" s="1092">
        <v>464.1</v>
      </c>
      <c r="G874" s="1092">
        <f t="shared" si="27"/>
        <v>464.1</v>
      </c>
      <c r="H874" s="1528">
        <v>100</v>
      </c>
      <c r="I874" s="1092">
        <f t="shared" si="28"/>
        <v>0</v>
      </c>
      <c r="J874" s="632"/>
      <c r="K874" s="1092"/>
      <c r="L874" s="824"/>
      <c r="M874" s="817"/>
      <c r="N874" s="824"/>
      <c r="O874" s="824"/>
      <c r="P874" s="1901"/>
    </row>
    <row r="875" spans="1:16" s="829" customFormat="1" ht="13.5">
      <c r="A875" s="632">
        <v>15</v>
      </c>
      <c r="B875" s="284" t="s">
        <v>1716</v>
      </c>
      <c r="C875" s="632" t="s">
        <v>709</v>
      </c>
      <c r="D875" s="632">
        <v>2</v>
      </c>
      <c r="E875" s="632">
        <v>2005</v>
      </c>
      <c r="F875" s="1092">
        <v>1063.2</v>
      </c>
      <c r="G875" s="1092">
        <f t="shared" si="27"/>
        <v>1063.2</v>
      </c>
      <c r="H875" s="1528">
        <v>100</v>
      </c>
      <c r="I875" s="1092">
        <f t="shared" si="28"/>
        <v>0</v>
      </c>
      <c r="J875" s="632"/>
      <c r="K875" s="1092"/>
      <c r="L875" s="824"/>
      <c r="M875" s="817"/>
      <c r="N875" s="824"/>
      <c r="O875" s="824"/>
      <c r="P875" s="1901"/>
    </row>
    <row r="876" spans="1:16" s="829" customFormat="1" ht="13.5">
      <c r="A876" s="632">
        <v>16</v>
      </c>
      <c r="B876" s="284" t="s">
        <v>1717</v>
      </c>
      <c r="C876" s="632" t="s">
        <v>709</v>
      </c>
      <c r="D876" s="632">
        <v>2</v>
      </c>
      <c r="E876" s="632">
        <v>2005</v>
      </c>
      <c r="F876" s="1092">
        <v>233.8</v>
      </c>
      <c r="G876" s="1092">
        <f t="shared" si="27"/>
        <v>233.8</v>
      </c>
      <c r="H876" s="1528">
        <v>100</v>
      </c>
      <c r="I876" s="1092">
        <f t="shared" si="28"/>
        <v>0</v>
      </c>
      <c r="J876" s="632"/>
      <c r="K876" s="1092"/>
      <c r="L876" s="824"/>
      <c r="M876" s="817"/>
      <c r="N876" s="824"/>
      <c r="O876" s="824"/>
      <c r="P876" s="1901"/>
    </row>
    <row r="877" spans="1:16" s="829" customFormat="1" ht="67.5">
      <c r="A877" s="632">
        <v>17</v>
      </c>
      <c r="B877" s="284" t="s">
        <v>1718</v>
      </c>
      <c r="C877" s="632" t="s">
        <v>709</v>
      </c>
      <c r="D877" s="632">
        <v>3</v>
      </c>
      <c r="E877" s="681">
        <v>2008</v>
      </c>
      <c r="F877" s="1092">
        <v>801.9</v>
      </c>
      <c r="G877" s="1092">
        <f t="shared" ref="G877:G940" si="29">F877*H877%</f>
        <v>801.9</v>
      </c>
      <c r="H877" s="1528">
        <v>100</v>
      </c>
      <c r="I877" s="1092">
        <f t="shared" ref="I877:I940" si="30">F877-G877</f>
        <v>0</v>
      </c>
      <c r="J877" s="632"/>
      <c r="K877" s="1092"/>
      <c r="L877" s="824"/>
      <c r="M877" s="817"/>
      <c r="N877" s="824"/>
      <c r="O877" s="824"/>
      <c r="P877" s="1901"/>
    </row>
    <row r="878" spans="1:16" s="829" customFormat="1" ht="13.5">
      <c r="A878" s="632">
        <v>18</v>
      </c>
      <c r="B878" s="284" t="s">
        <v>1719</v>
      </c>
      <c r="C878" s="632" t="s">
        <v>709</v>
      </c>
      <c r="D878" s="632">
        <v>4</v>
      </c>
      <c r="E878" s="681">
        <v>2008</v>
      </c>
      <c r="F878" s="1092">
        <v>403.2</v>
      </c>
      <c r="G878" s="1092">
        <f t="shared" si="29"/>
        <v>403.2</v>
      </c>
      <c r="H878" s="1528">
        <v>100</v>
      </c>
      <c r="I878" s="1092">
        <f t="shared" si="30"/>
        <v>0</v>
      </c>
      <c r="J878" s="632"/>
      <c r="K878" s="1092"/>
      <c r="L878" s="824"/>
      <c r="M878" s="817"/>
      <c r="N878" s="824"/>
      <c r="O878" s="824"/>
      <c r="P878" s="1901"/>
    </row>
    <row r="879" spans="1:16" s="829" customFormat="1" ht="54">
      <c r="A879" s="632">
        <v>19</v>
      </c>
      <c r="B879" s="284" t="s">
        <v>1720</v>
      </c>
      <c r="C879" s="632" t="s">
        <v>709</v>
      </c>
      <c r="D879" s="632">
        <v>2</v>
      </c>
      <c r="E879" s="681">
        <v>2008</v>
      </c>
      <c r="F879" s="1092">
        <v>534.6</v>
      </c>
      <c r="G879" s="1092">
        <f t="shared" si="29"/>
        <v>534.6</v>
      </c>
      <c r="H879" s="1528">
        <v>100</v>
      </c>
      <c r="I879" s="1092">
        <f t="shared" si="30"/>
        <v>0</v>
      </c>
      <c r="J879" s="632"/>
      <c r="K879" s="1092"/>
      <c r="L879" s="824"/>
      <c r="M879" s="817"/>
      <c r="N879" s="824"/>
      <c r="O879" s="824"/>
      <c r="P879" s="1901"/>
    </row>
    <row r="880" spans="1:16" s="829" customFormat="1" ht="13.5">
      <c r="A880" s="632">
        <v>20</v>
      </c>
      <c r="B880" s="284" t="s">
        <v>1719</v>
      </c>
      <c r="C880" s="632" t="s">
        <v>709</v>
      </c>
      <c r="D880" s="632">
        <v>2</v>
      </c>
      <c r="E880" s="681">
        <v>2008</v>
      </c>
      <c r="F880" s="1092">
        <v>201.6</v>
      </c>
      <c r="G880" s="1092">
        <f t="shared" si="29"/>
        <v>201.6</v>
      </c>
      <c r="H880" s="1528">
        <v>100</v>
      </c>
      <c r="I880" s="1092">
        <f t="shared" si="30"/>
        <v>0</v>
      </c>
      <c r="J880" s="632"/>
      <c r="K880" s="1092"/>
      <c r="L880" s="824"/>
      <c r="M880" s="817"/>
      <c r="N880" s="824"/>
      <c r="O880" s="824"/>
      <c r="P880" s="1901"/>
    </row>
    <row r="881" spans="1:16" s="829" customFormat="1" ht="13.5">
      <c r="A881" s="632">
        <v>21</v>
      </c>
      <c r="B881" s="284" t="s">
        <v>1721</v>
      </c>
      <c r="C881" s="632" t="s">
        <v>709</v>
      </c>
      <c r="D881" s="632">
        <v>3</v>
      </c>
      <c r="E881" s="681">
        <v>2008</v>
      </c>
      <c r="F881" s="1092">
        <v>217.5</v>
      </c>
      <c r="G881" s="1092">
        <f t="shared" si="29"/>
        <v>217.5</v>
      </c>
      <c r="H881" s="1528">
        <v>100</v>
      </c>
      <c r="I881" s="1092">
        <f t="shared" si="30"/>
        <v>0</v>
      </c>
      <c r="J881" s="632"/>
      <c r="K881" s="1092"/>
      <c r="L881" s="824"/>
      <c r="M881" s="817"/>
      <c r="N881" s="824"/>
      <c r="O881" s="824"/>
      <c r="P881" s="1901"/>
    </row>
    <row r="882" spans="1:16" s="829" customFormat="1" ht="67.5">
      <c r="A882" s="632">
        <v>22</v>
      </c>
      <c r="B882" s="284" t="s">
        <v>1722</v>
      </c>
      <c r="C882" s="632" t="s">
        <v>709</v>
      </c>
      <c r="D882" s="632">
        <v>7</v>
      </c>
      <c r="E882" s="681">
        <v>2008</v>
      </c>
      <c r="F882" s="1092">
        <v>2689.7</v>
      </c>
      <c r="G882" s="1092">
        <f t="shared" si="29"/>
        <v>2689.7</v>
      </c>
      <c r="H882" s="1528">
        <v>100</v>
      </c>
      <c r="I882" s="1092">
        <f t="shared" si="30"/>
        <v>0</v>
      </c>
      <c r="J882" s="632"/>
      <c r="K882" s="1092"/>
      <c r="L882" s="824"/>
      <c r="M882" s="817"/>
      <c r="N882" s="824"/>
      <c r="O882" s="824"/>
      <c r="P882" s="1901"/>
    </row>
    <row r="883" spans="1:16" s="829" customFormat="1" ht="40.5">
      <c r="A883" s="632">
        <v>23</v>
      </c>
      <c r="B883" s="284" t="s">
        <v>1723</v>
      </c>
      <c r="C883" s="632" t="s">
        <v>709</v>
      </c>
      <c r="D883" s="632">
        <v>7</v>
      </c>
      <c r="E883" s="681">
        <v>2008</v>
      </c>
      <c r="F883" s="1092">
        <v>698.4</v>
      </c>
      <c r="G883" s="1092">
        <f t="shared" si="29"/>
        <v>698.4</v>
      </c>
      <c r="H883" s="1528">
        <v>100</v>
      </c>
      <c r="I883" s="1092">
        <f t="shared" si="30"/>
        <v>0</v>
      </c>
      <c r="J883" s="632"/>
      <c r="K883" s="1092"/>
      <c r="L883" s="824"/>
      <c r="M883" s="817"/>
      <c r="N883" s="824"/>
      <c r="O883" s="824"/>
      <c r="P883" s="1901"/>
    </row>
    <row r="884" spans="1:16" s="829" customFormat="1" ht="13.5">
      <c r="A884" s="632">
        <v>24</v>
      </c>
      <c r="B884" s="284" t="s">
        <v>947</v>
      </c>
      <c r="C884" s="632" t="s">
        <v>709</v>
      </c>
      <c r="D884" s="632">
        <v>1</v>
      </c>
      <c r="E884" s="681">
        <v>2008</v>
      </c>
      <c r="F884" s="1092">
        <v>32</v>
      </c>
      <c r="G884" s="1092">
        <f t="shared" si="29"/>
        <v>32</v>
      </c>
      <c r="H884" s="1528">
        <v>100</v>
      </c>
      <c r="I884" s="1092">
        <f t="shared" si="30"/>
        <v>0</v>
      </c>
      <c r="J884" s="632"/>
      <c r="K884" s="1092"/>
      <c r="L884" s="824"/>
      <c r="M884" s="817"/>
      <c r="N884" s="824"/>
      <c r="O884" s="824"/>
      <c r="P884" s="1901"/>
    </row>
    <row r="885" spans="1:16" s="829" customFormat="1" ht="13.5">
      <c r="A885" s="632">
        <v>25</v>
      </c>
      <c r="B885" s="284" t="s">
        <v>1724</v>
      </c>
      <c r="C885" s="632" t="s">
        <v>709</v>
      </c>
      <c r="D885" s="632">
        <v>1</v>
      </c>
      <c r="E885" s="681">
        <v>2008</v>
      </c>
      <c r="F885" s="1092">
        <v>225.8</v>
      </c>
      <c r="G885" s="1092">
        <f t="shared" si="29"/>
        <v>225.8</v>
      </c>
      <c r="H885" s="1528">
        <v>100</v>
      </c>
      <c r="I885" s="1092">
        <f t="shared" si="30"/>
        <v>0</v>
      </c>
      <c r="J885" s="632"/>
      <c r="K885" s="1092"/>
      <c r="L885" s="824"/>
      <c r="M885" s="817"/>
      <c r="N885" s="824"/>
      <c r="O885" s="824"/>
      <c r="P885" s="1901"/>
    </row>
    <row r="886" spans="1:16" s="829" customFormat="1" ht="13.5">
      <c r="A886" s="632">
        <v>26</v>
      </c>
      <c r="B886" s="284" t="s">
        <v>1725</v>
      </c>
      <c r="C886" s="632" t="s">
        <v>709</v>
      </c>
      <c r="D886" s="632">
        <v>2</v>
      </c>
      <c r="E886" s="681">
        <v>2008</v>
      </c>
      <c r="F886" s="1092">
        <v>165</v>
      </c>
      <c r="G886" s="1092">
        <f t="shared" si="29"/>
        <v>165</v>
      </c>
      <c r="H886" s="1528">
        <v>100</v>
      </c>
      <c r="I886" s="1092">
        <f t="shared" si="30"/>
        <v>0</v>
      </c>
      <c r="J886" s="632"/>
      <c r="K886" s="1092"/>
      <c r="L886" s="824"/>
      <c r="M886" s="817"/>
      <c r="N886" s="824"/>
      <c r="O886" s="824"/>
      <c r="P886" s="1901"/>
    </row>
    <row r="887" spans="1:16" s="829" customFormat="1" ht="13.5">
      <c r="A887" s="632">
        <v>27</v>
      </c>
      <c r="B887" s="284" t="s">
        <v>1726</v>
      </c>
      <c r="C887" s="632" t="s">
        <v>709</v>
      </c>
      <c r="D887" s="632">
        <v>2</v>
      </c>
      <c r="E887" s="681">
        <v>2008</v>
      </c>
      <c r="F887" s="1092">
        <v>242</v>
      </c>
      <c r="G887" s="1092">
        <f t="shared" si="29"/>
        <v>242</v>
      </c>
      <c r="H887" s="1528">
        <v>100</v>
      </c>
      <c r="I887" s="1092">
        <f t="shared" si="30"/>
        <v>0</v>
      </c>
      <c r="J887" s="632"/>
      <c r="K887" s="1092"/>
      <c r="L887" s="824"/>
      <c r="M887" s="817"/>
      <c r="N887" s="824"/>
      <c r="O887" s="824"/>
      <c r="P887" s="1901"/>
    </row>
    <row r="888" spans="1:16" s="829" customFormat="1" ht="13.5">
      <c r="A888" s="632">
        <v>28</v>
      </c>
      <c r="B888" s="284" t="s">
        <v>1727</v>
      </c>
      <c r="C888" s="632" t="s">
        <v>709</v>
      </c>
      <c r="D888" s="632">
        <v>1</v>
      </c>
      <c r="E888" s="681">
        <v>2008</v>
      </c>
      <c r="F888" s="1092">
        <v>65</v>
      </c>
      <c r="G888" s="1092">
        <f t="shared" si="29"/>
        <v>65</v>
      </c>
      <c r="H888" s="1528">
        <v>100</v>
      </c>
      <c r="I888" s="1092">
        <f t="shared" si="30"/>
        <v>0</v>
      </c>
      <c r="J888" s="632"/>
      <c r="K888" s="1092"/>
      <c r="L888" s="824"/>
      <c r="M888" s="817"/>
      <c r="N888" s="824"/>
      <c r="O888" s="824"/>
      <c r="P888" s="1901"/>
    </row>
    <row r="889" spans="1:16" s="829" customFormat="1" ht="13.5">
      <c r="A889" s="632">
        <v>29</v>
      </c>
      <c r="B889" s="284" t="s">
        <v>1728</v>
      </c>
      <c r="C889" s="632" t="s">
        <v>709</v>
      </c>
      <c r="D889" s="632">
        <v>1</v>
      </c>
      <c r="E889" s="681">
        <v>2008</v>
      </c>
      <c r="F889" s="1092">
        <v>115</v>
      </c>
      <c r="G889" s="1092">
        <f t="shared" si="29"/>
        <v>115</v>
      </c>
      <c r="H889" s="1528">
        <v>100</v>
      </c>
      <c r="I889" s="1092">
        <f t="shared" si="30"/>
        <v>0</v>
      </c>
      <c r="J889" s="632"/>
      <c r="K889" s="1092"/>
      <c r="L889" s="824"/>
      <c r="M889" s="817"/>
      <c r="N889" s="824"/>
      <c r="O889" s="824"/>
      <c r="P889" s="1901"/>
    </row>
    <row r="890" spans="1:16" s="829" customFormat="1" ht="27">
      <c r="A890" s="632">
        <v>30</v>
      </c>
      <c r="B890" s="284" t="s">
        <v>1729</v>
      </c>
      <c r="C890" s="632" t="s">
        <v>709</v>
      </c>
      <c r="D890" s="632">
        <v>4</v>
      </c>
      <c r="E890" s="681">
        <v>2008</v>
      </c>
      <c r="F890" s="1092">
        <v>600</v>
      </c>
      <c r="G890" s="1092">
        <f t="shared" si="29"/>
        <v>600</v>
      </c>
      <c r="H890" s="1528">
        <v>100</v>
      </c>
      <c r="I890" s="1092">
        <f t="shared" si="30"/>
        <v>0</v>
      </c>
      <c r="J890" s="632"/>
      <c r="K890" s="1092"/>
      <c r="L890" s="824"/>
      <c r="M890" s="817"/>
      <c r="N890" s="824"/>
      <c r="O890" s="824"/>
      <c r="P890" s="1901"/>
    </row>
    <row r="891" spans="1:16" s="829" customFormat="1" ht="27">
      <c r="A891" s="632">
        <v>31</v>
      </c>
      <c r="B891" s="284" t="s">
        <v>1730</v>
      </c>
      <c r="C891" s="632" t="s">
        <v>709</v>
      </c>
      <c r="D891" s="632">
        <v>2</v>
      </c>
      <c r="E891" s="681">
        <v>2008</v>
      </c>
      <c r="F891" s="1092">
        <v>554</v>
      </c>
      <c r="G891" s="1092">
        <f t="shared" si="29"/>
        <v>554</v>
      </c>
      <c r="H891" s="1528">
        <v>100</v>
      </c>
      <c r="I891" s="1092">
        <f t="shared" si="30"/>
        <v>0</v>
      </c>
      <c r="J891" s="632"/>
      <c r="K891" s="1092"/>
      <c r="L891" s="824"/>
      <c r="M891" s="817"/>
      <c r="N891" s="824"/>
      <c r="O891" s="824"/>
      <c r="P891" s="1901"/>
    </row>
    <row r="892" spans="1:16" s="829" customFormat="1" ht="13.5">
      <c r="A892" s="632">
        <v>32</v>
      </c>
      <c r="B892" s="284" t="s">
        <v>1731</v>
      </c>
      <c r="C892" s="632" t="s">
        <v>709</v>
      </c>
      <c r="D892" s="632">
        <v>1</v>
      </c>
      <c r="E892" s="681">
        <v>2008</v>
      </c>
      <c r="F892" s="1092">
        <v>144</v>
      </c>
      <c r="G892" s="1092">
        <f t="shared" si="29"/>
        <v>144</v>
      </c>
      <c r="H892" s="1528">
        <v>100</v>
      </c>
      <c r="I892" s="1092">
        <f t="shared" si="30"/>
        <v>0</v>
      </c>
      <c r="J892" s="632"/>
      <c r="K892" s="1092"/>
      <c r="L892" s="824"/>
      <c r="M892" s="817"/>
      <c r="N892" s="824"/>
      <c r="O892" s="824"/>
      <c r="P892" s="1901"/>
    </row>
    <row r="893" spans="1:16" s="829" customFormat="1" ht="13.5">
      <c r="A893" s="632">
        <v>33</v>
      </c>
      <c r="B893" s="284" t="s">
        <v>1732</v>
      </c>
      <c r="C893" s="632" t="s">
        <v>709</v>
      </c>
      <c r="D893" s="632">
        <v>1</v>
      </c>
      <c r="E893" s="681">
        <v>2008</v>
      </c>
      <c r="F893" s="1092">
        <v>58</v>
      </c>
      <c r="G893" s="1092">
        <f t="shared" si="29"/>
        <v>58</v>
      </c>
      <c r="H893" s="1528">
        <v>100</v>
      </c>
      <c r="I893" s="1092">
        <f t="shared" si="30"/>
        <v>0</v>
      </c>
      <c r="J893" s="632"/>
      <c r="K893" s="1092"/>
      <c r="L893" s="824"/>
      <c r="M893" s="817"/>
      <c r="N893" s="824"/>
      <c r="O893" s="824"/>
      <c r="P893" s="1901"/>
    </row>
    <row r="894" spans="1:16" s="829" customFormat="1" ht="13.5">
      <c r="A894" s="632">
        <v>34</v>
      </c>
      <c r="B894" s="284" t="s">
        <v>1733</v>
      </c>
      <c r="C894" s="632" t="s">
        <v>709</v>
      </c>
      <c r="D894" s="632">
        <v>1</v>
      </c>
      <c r="E894" s="681">
        <v>2008</v>
      </c>
      <c r="F894" s="1092">
        <v>119</v>
      </c>
      <c r="G894" s="1092">
        <f t="shared" si="29"/>
        <v>119</v>
      </c>
      <c r="H894" s="1528">
        <v>100</v>
      </c>
      <c r="I894" s="1092">
        <f t="shared" si="30"/>
        <v>0</v>
      </c>
      <c r="J894" s="632"/>
      <c r="K894" s="1092"/>
      <c r="L894" s="824"/>
      <c r="M894" s="817"/>
      <c r="N894" s="824"/>
      <c r="O894" s="824"/>
      <c r="P894" s="1901"/>
    </row>
    <row r="895" spans="1:16" s="829" customFormat="1" ht="13.5">
      <c r="A895" s="632">
        <v>35</v>
      </c>
      <c r="B895" s="1529" t="s">
        <v>1734</v>
      </c>
      <c r="C895" s="632" t="s">
        <v>709</v>
      </c>
      <c r="D895" s="1498">
        <v>2</v>
      </c>
      <c r="E895" s="732">
        <v>2008</v>
      </c>
      <c r="F895" s="1092">
        <v>100.2</v>
      </c>
      <c r="G895" s="1092">
        <f t="shared" si="29"/>
        <v>100.2</v>
      </c>
      <c r="H895" s="1528">
        <v>100</v>
      </c>
      <c r="I895" s="1092">
        <f t="shared" si="30"/>
        <v>0</v>
      </c>
      <c r="J895" s="632"/>
      <c r="K895" s="1092"/>
      <c r="L895" s="824"/>
      <c r="M895" s="817"/>
      <c r="N895" s="824"/>
      <c r="O895" s="824"/>
      <c r="P895" s="1901"/>
    </row>
    <row r="896" spans="1:16" s="829" customFormat="1" ht="13.5">
      <c r="A896" s="632">
        <v>36</v>
      </c>
      <c r="B896" s="1529" t="s">
        <v>1735</v>
      </c>
      <c r="C896" s="632" t="s">
        <v>709</v>
      </c>
      <c r="D896" s="1498">
        <v>1</v>
      </c>
      <c r="E896" s="732">
        <v>2008</v>
      </c>
      <c r="F896" s="1092">
        <v>404.7</v>
      </c>
      <c r="G896" s="1092">
        <f t="shared" si="29"/>
        <v>404.7</v>
      </c>
      <c r="H896" s="1528">
        <v>100</v>
      </c>
      <c r="I896" s="1092">
        <f t="shared" si="30"/>
        <v>0</v>
      </c>
      <c r="J896" s="632"/>
      <c r="K896" s="1092"/>
      <c r="L896" s="824"/>
      <c r="M896" s="817"/>
      <c r="N896" s="824"/>
      <c r="O896" s="824"/>
      <c r="P896" s="1901"/>
    </row>
    <row r="897" spans="1:16" s="829" customFormat="1" ht="13.5">
      <c r="A897" s="632">
        <v>37</v>
      </c>
      <c r="B897" s="1529" t="s">
        <v>1725</v>
      </c>
      <c r="C897" s="632" t="s">
        <v>709</v>
      </c>
      <c r="D897" s="1498">
        <v>1</v>
      </c>
      <c r="E897" s="732">
        <v>2008</v>
      </c>
      <c r="F897" s="1092">
        <v>103.7</v>
      </c>
      <c r="G897" s="1092">
        <f t="shared" si="29"/>
        <v>103.7</v>
      </c>
      <c r="H897" s="1528">
        <v>100</v>
      </c>
      <c r="I897" s="1092">
        <f t="shared" si="30"/>
        <v>0</v>
      </c>
      <c r="J897" s="632"/>
      <c r="K897" s="1092"/>
      <c r="L897" s="824"/>
      <c r="M897" s="817"/>
      <c r="N897" s="824"/>
      <c r="O897" s="824"/>
      <c r="P897" s="1901"/>
    </row>
    <row r="898" spans="1:16" s="829" customFormat="1" ht="13.5">
      <c r="A898" s="632">
        <v>38</v>
      </c>
      <c r="B898" s="1529" t="s">
        <v>1736</v>
      </c>
      <c r="C898" s="632" t="s">
        <v>709</v>
      </c>
      <c r="D898" s="1498">
        <v>1</v>
      </c>
      <c r="E898" s="732">
        <v>2008</v>
      </c>
      <c r="F898" s="1092">
        <v>105.5</v>
      </c>
      <c r="G898" s="1092">
        <f t="shared" si="29"/>
        <v>105.5</v>
      </c>
      <c r="H898" s="1528">
        <v>100</v>
      </c>
      <c r="I898" s="1092">
        <f t="shared" si="30"/>
        <v>0</v>
      </c>
      <c r="J898" s="632"/>
      <c r="K898" s="1092"/>
      <c r="L898" s="824"/>
      <c r="M898" s="817"/>
      <c r="N898" s="824"/>
      <c r="O898" s="824"/>
      <c r="P898" s="1901"/>
    </row>
    <row r="899" spans="1:16" s="829" customFormat="1" ht="13.5">
      <c r="A899" s="632">
        <v>39</v>
      </c>
      <c r="B899" s="1529" t="s">
        <v>1734</v>
      </c>
      <c r="C899" s="632" t="s">
        <v>709</v>
      </c>
      <c r="D899" s="1498">
        <v>1</v>
      </c>
      <c r="E899" s="732">
        <v>2008</v>
      </c>
      <c r="F899" s="1092">
        <v>50.1</v>
      </c>
      <c r="G899" s="1092">
        <f t="shared" si="29"/>
        <v>50.1</v>
      </c>
      <c r="H899" s="1528">
        <v>100</v>
      </c>
      <c r="I899" s="1092">
        <f t="shared" si="30"/>
        <v>0</v>
      </c>
      <c r="J899" s="632"/>
      <c r="K899" s="1092"/>
      <c r="L899" s="824"/>
      <c r="M899" s="817"/>
      <c r="N899" s="824"/>
      <c r="O899" s="824"/>
      <c r="P899" s="1901"/>
    </row>
    <row r="900" spans="1:16" s="829" customFormat="1" ht="13.5">
      <c r="A900" s="632">
        <v>40</v>
      </c>
      <c r="B900" s="284" t="s">
        <v>1737</v>
      </c>
      <c r="C900" s="632" t="s">
        <v>709</v>
      </c>
      <c r="D900" s="1498">
        <v>2</v>
      </c>
      <c r="E900" s="681">
        <v>2005</v>
      </c>
      <c r="F900" s="1092">
        <v>316.7</v>
      </c>
      <c r="G900" s="1092">
        <f t="shared" si="29"/>
        <v>316.7</v>
      </c>
      <c r="H900" s="1528">
        <v>100</v>
      </c>
      <c r="I900" s="1092">
        <f t="shared" si="30"/>
        <v>0</v>
      </c>
      <c r="J900" s="632"/>
      <c r="K900" s="1092"/>
      <c r="L900" s="824"/>
      <c r="M900" s="817"/>
      <c r="N900" s="824"/>
      <c r="O900" s="824"/>
      <c r="P900" s="1901"/>
    </row>
    <row r="901" spans="1:16" s="829" customFormat="1" ht="13.5">
      <c r="A901" s="632">
        <v>41</v>
      </c>
      <c r="B901" s="1530" t="s">
        <v>786</v>
      </c>
      <c r="C901" s="632" t="s">
        <v>709</v>
      </c>
      <c r="D901" s="1499">
        <v>9</v>
      </c>
      <c r="E901" s="1499">
        <v>2010</v>
      </c>
      <c r="F901" s="1092">
        <v>679.3</v>
      </c>
      <c r="G901" s="1092">
        <f t="shared" si="29"/>
        <v>679.3</v>
      </c>
      <c r="H901" s="1528">
        <v>100</v>
      </c>
      <c r="I901" s="1092">
        <f t="shared" si="30"/>
        <v>0</v>
      </c>
      <c r="J901" s="632"/>
      <c r="K901" s="1092"/>
      <c r="L901" s="824"/>
      <c r="M901" s="817"/>
      <c r="N901" s="824"/>
      <c r="O901" s="824"/>
      <c r="P901" s="1901"/>
    </row>
    <row r="902" spans="1:16" s="829" customFormat="1" ht="27">
      <c r="A902" s="632">
        <v>42</v>
      </c>
      <c r="B902" s="1531" t="s">
        <v>1738</v>
      </c>
      <c r="C902" s="632" t="s">
        <v>709</v>
      </c>
      <c r="D902" s="1532">
        <v>1</v>
      </c>
      <c r="E902" s="1533">
        <v>2008</v>
      </c>
      <c r="F902" s="1092">
        <v>456.8</v>
      </c>
      <c r="G902" s="1092">
        <f t="shared" si="29"/>
        <v>456.8</v>
      </c>
      <c r="H902" s="1528">
        <v>100</v>
      </c>
      <c r="I902" s="1092">
        <f t="shared" si="30"/>
        <v>0</v>
      </c>
      <c r="J902" s="632"/>
      <c r="K902" s="1092"/>
      <c r="L902" s="824"/>
      <c r="M902" s="817"/>
      <c r="N902" s="824"/>
      <c r="O902" s="824"/>
      <c r="P902" s="1901"/>
    </row>
    <row r="903" spans="1:16" s="829" customFormat="1" ht="13.5">
      <c r="A903" s="632">
        <v>43</v>
      </c>
      <c r="B903" s="1531" t="s">
        <v>1739</v>
      </c>
      <c r="C903" s="632" t="s">
        <v>709</v>
      </c>
      <c r="D903" s="1532">
        <v>1</v>
      </c>
      <c r="E903" s="1533">
        <v>2010</v>
      </c>
      <c r="F903" s="1092">
        <v>117.6</v>
      </c>
      <c r="G903" s="1092">
        <f t="shared" si="29"/>
        <v>117.6</v>
      </c>
      <c r="H903" s="1528">
        <v>100</v>
      </c>
      <c r="I903" s="1092">
        <f t="shared" si="30"/>
        <v>0</v>
      </c>
      <c r="J903" s="632"/>
      <c r="K903" s="1092"/>
      <c r="L903" s="824"/>
      <c r="M903" s="817"/>
      <c r="N903" s="824"/>
      <c r="O903" s="824"/>
      <c r="P903" s="1901"/>
    </row>
    <row r="904" spans="1:16" s="829" customFormat="1" ht="13.5">
      <c r="A904" s="632">
        <v>44</v>
      </c>
      <c r="B904" s="1531" t="s">
        <v>1740</v>
      </c>
      <c r="C904" s="632" t="s">
        <v>709</v>
      </c>
      <c r="D904" s="1532">
        <v>1</v>
      </c>
      <c r="E904" s="1533">
        <v>2010</v>
      </c>
      <c r="F904" s="1092">
        <v>63.6</v>
      </c>
      <c r="G904" s="1092">
        <f t="shared" si="29"/>
        <v>63.6</v>
      </c>
      <c r="H904" s="1528">
        <v>100</v>
      </c>
      <c r="I904" s="1092">
        <f t="shared" si="30"/>
        <v>0</v>
      </c>
      <c r="J904" s="632"/>
      <c r="K904" s="1092"/>
      <c r="L904" s="824"/>
      <c r="M904" s="817"/>
      <c r="N904" s="824"/>
      <c r="O904" s="824"/>
      <c r="P904" s="1901"/>
    </row>
    <row r="905" spans="1:16" s="829" customFormat="1" ht="13.5">
      <c r="A905" s="632">
        <v>45</v>
      </c>
      <c r="B905" s="1531" t="s">
        <v>1741</v>
      </c>
      <c r="C905" s="632" t="s">
        <v>709</v>
      </c>
      <c r="D905" s="1532">
        <v>1</v>
      </c>
      <c r="E905" s="1533">
        <v>2010</v>
      </c>
      <c r="F905" s="1092">
        <v>275</v>
      </c>
      <c r="G905" s="1092">
        <f t="shared" si="29"/>
        <v>275</v>
      </c>
      <c r="H905" s="1528">
        <v>100</v>
      </c>
      <c r="I905" s="1092">
        <f t="shared" si="30"/>
        <v>0</v>
      </c>
      <c r="J905" s="632"/>
      <c r="K905" s="1092"/>
      <c r="L905" s="824"/>
      <c r="M905" s="817"/>
      <c r="N905" s="824"/>
      <c r="O905" s="824"/>
      <c r="P905" s="1901"/>
    </row>
    <row r="906" spans="1:16" s="829" customFormat="1" ht="27">
      <c r="A906" s="632">
        <v>46</v>
      </c>
      <c r="B906" s="1531" t="s">
        <v>1742</v>
      </c>
      <c r="C906" s="632" t="s">
        <v>709</v>
      </c>
      <c r="D906" s="1532">
        <v>1</v>
      </c>
      <c r="E906" s="1533">
        <v>2008</v>
      </c>
      <c r="F906" s="1092">
        <v>542</v>
      </c>
      <c r="G906" s="1092">
        <f t="shared" si="29"/>
        <v>542</v>
      </c>
      <c r="H906" s="1528">
        <v>100</v>
      </c>
      <c r="I906" s="1092">
        <f t="shared" si="30"/>
        <v>0</v>
      </c>
      <c r="J906" s="632"/>
      <c r="K906" s="1092"/>
      <c r="L906" s="824"/>
      <c r="M906" s="817"/>
      <c r="N906" s="824"/>
      <c r="O906" s="824"/>
      <c r="P906" s="1901"/>
    </row>
    <row r="907" spans="1:16" s="829" customFormat="1" ht="27">
      <c r="A907" s="632">
        <v>47</v>
      </c>
      <c r="B907" s="1531" t="s">
        <v>1743</v>
      </c>
      <c r="C907" s="632" t="s">
        <v>709</v>
      </c>
      <c r="D907" s="1532">
        <v>1</v>
      </c>
      <c r="E907" s="1533">
        <v>2008</v>
      </c>
      <c r="F907" s="1092">
        <v>110</v>
      </c>
      <c r="G907" s="1092">
        <f t="shared" si="29"/>
        <v>110</v>
      </c>
      <c r="H907" s="1528">
        <v>100</v>
      </c>
      <c r="I907" s="1092">
        <f t="shared" si="30"/>
        <v>0</v>
      </c>
      <c r="J907" s="632"/>
      <c r="K907" s="1092"/>
      <c r="L907" s="824"/>
      <c r="M907" s="817"/>
      <c r="N907" s="824"/>
      <c r="O907" s="824"/>
      <c r="P907" s="1901"/>
    </row>
    <row r="908" spans="1:16" s="829" customFormat="1" ht="27">
      <c r="A908" s="632">
        <v>48</v>
      </c>
      <c r="B908" s="1534" t="s">
        <v>1744</v>
      </c>
      <c r="C908" s="632" t="s">
        <v>709</v>
      </c>
      <c r="D908" s="632">
        <v>1</v>
      </c>
      <c r="E908" s="1533">
        <v>2007</v>
      </c>
      <c r="F908" s="1092">
        <v>246</v>
      </c>
      <c r="G908" s="1092">
        <f t="shared" si="29"/>
        <v>246</v>
      </c>
      <c r="H908" s="1528">
        <v>100</v>
      </c>
      <c r="I908" s="1092">
        <f t="shared" si="30"/>
        <v>0</v>
      </c>
      <c r="J908" s="632"/>
      <c r="K908" s="1092"/>
      <c r="L908" s="824"/>
      <c r="M908" s="817"/>
      <c r="N908" s="824"/>
      <c r="O908" s="824"/>
      <c r="P908" s="1901"/>
    </row>
    <row r="909" spans="1:16" s="829" customFormat="1" ht="13.5">
      <c r="A909" s="632">
        <v>49</v>
      </c>
      <c r="B909" s="1535" t="s">
        <v>1745</v>
      </c>
      <c r="C909" s="632" t="s">
        <v>709</v>
      </c>
      <c r="D909" s="632">
        <v>1</v>
      </c>
      <c r="E909" s="1536">
        <v>2013</v>
      </c>
      <c r="F909" s="1092">
        <v>8500</v>
      </c>
      <c r="G909" s="1092">
        <f t="shared" si="29"/>
        <v>7140</v>
      </c>
      <c r="H909" s="1093">
        <v>84</v>
      </c>
      <c r="I909" s="1092">
        <f t="shared" si="30"/>
        <v>1360</v>
      </c>
      <c r="J909" s="632"/>
      <c r="K909" s="1092"/>
      <c r="L909" s="824"/>
      <c r="M909" s="817"/>
      <c r="N909" s="824"/>
      <c r="O909" s="824"/>
      <c r="P909" s="1901"/>
    </row>
    <row r="910" spans="1:16" s="829" customFormat="1" ht="13.5">
      <c r="A910" s="632">
        <v>50</v>
      </c>
      <c r="B910" s="1527" t="s">
        <v>1746</v>
      </c>
      <c r="C910" s="632" t="s">
        <v>709</v>
      </c>
      <c r="D910" s="632">
        <v>2</v>
      </c>
      <c r="E910" s="681">
        <v>2005</v>
      </c>
      <c r="F910" s="1092">
        <v>316.7</v>
      </c>
      <c r="G910" s="1092">
        <f t="shared" si="29"/>
        <v>316.7</v>
      </c>
      <c r="H910" s="1093">
        <v>100</v>
      </c>
      <c r="I910" s="1092">
        <f t="shared" si="30"/>
        <v>0</v>
      </c>
      <c r="J910" s="632"/>
      <c r="K910" s="1092"/>
      <c r="L910" s="824"/>
      <c r="M910" s="817"/>
      <c r="N910" s="824"/>
      <c r="O910" s="824"/>
      <c r="P910" s="1901"/>
    </row>
    <row r="911" spans="1:16" s="829" customFormat="1" ht="13.5">
      <c r="A911" s="632">
        <v>51</v>
      </c>
      <c r="B911" s="1527" t="s">
        <v>1747</v>
      </c>
      <c r="C911" s="632" t="s">
        <v>709</v>
      </c>
      <c r="D911" s="632">
        <v>2</v>
      </c>
      <c r="E911" s="681">
        <v>2005</v>
      </c>
      <c r="F911" s="1092">
        <v>262.89999999999998</v>
      </c>
      <c r="G911" s="1092">
        <f t="shared" si="29"/>
        <v>262.89999999999998</v>
      </c>
      <c r="H911" s="1093">
        <v>100</v>
      </c>
      <c r="I911" s="1092">
        <f t="shared" si="30"/>
        <v>0</v>
      </c>
      <c r="J911" s="632"/>
      <c r="K911" s="1092"/>
      <c r="L911" s="824"/>
      <c r="M911" s="817"/>
      <c r="N911" s="824"/>
      <c r="O911" s="824"/>
      <c r="P911" s="1901"/>
    </row>
    <row r="912" spans="1:16" s="829" customFormat="1" ht="27">
      <c r="A912" s="632">
        <v>52</v>
      </c>
      <c r="B912" s="1527" t="s">
        <v>1748</v>
      </c>
      <c r="C912" s="632" t="s">
        <v>709</v>
      </c>
      <c r="D912" s="632">
        <v>2</v>
      </c>
      <c r="E912" s="681">
        <v>2005</v>
      </c>
      <c r="F912" s="1092">
        <v>179.1</v>
      </c>
      <c r="G912" s="1092">
        <f t="shared" si="29"/>
        <v>179.1</v>
      </c>
      <c r="H912" s="1093">
        <v>100</v>
      </c>
      <c r="I912" s="1092">
        <f t="shared" si="30"/>
        <v>0</v>
      </c>
      <c r="J912" s="632"/>
      <c r="K912" s="1092"/>
      <c r="L912" s="824"/>
      <c r="M912" s="817"/>
      <c r="N912" s="824"/>
      <c r="O912" s="824"/>
      <c r="P912" s="1901"/>
    </row>
    <row r="913" spans="1:16" s="829" customFormat="1" ht="13.5">
      <c r="A913" s="632">
        <v>53</v>
      </c>
      <c r="B913" s="1537" t="s">
        <v>1749</v>
      </c>
      <c r="C913" s="632" t="s">
        <v>709</v>
      </c>
      <c r="D913" s="632">
        <v>1</v>
      </c>
      <c r="E913" s="731">
        <v>2010</v>
      </c>
      <c r="F913" s="1092">
        <v>200.4</v>
      </c>
      <c r="G913" s="1092">
        <f t="shared" si="29"/>
        <v>200.4</v>
      </c>
      <c r="H913" s="1093">
        <v>100</v>
      </c>
      <c r="I913" s="1092">
        <f t="shared" si="30"/>
        <v>0</v>
      </c>
      <c r="J913" s="632"/>
      <c r="K913" s="1092"/>
      <c r="L913" s="824"/>
      <c r="M913" s="817"/>
      <c r="N913" s="824"/>
      <c r="O913" s="824"/>
      <c r="P913" s="1901"/>
    </row>
    <row r="914" spans="1:16" s="829" customFormat="1" ht="13.5">
      <c r="A914" s="632">
        <v>54</v>
      </c>
      <c r="B914" s="1537" t="s">
        <v>1749</v>
      </c>
      <c r="C914" s="632" t="s">
        <v>709</v>
      </c>
      <c r="D914" s="632">
        <v>1</v>
      </c>
      <c r="E914" s="731">
        <v>2010</v>
      </c>
      <c r="F914" s="1092">
        <v>225.6</v>
      </c>
      <c r="G914" s="1092">
        <f t="shared" si="29"/>
        <v>225.6</v>
      </c>
      <c r="H914" s="1093">
        <v>100</v>
      </c>
      <c r="I914" s="1092">
        <f t="shared" si="30"/>
        <v>0</v>
      </c>
      <c r="J914" s="632"/>
      <c r="K914" s="1092"/>
      <c r="L914" s="824"/>
      <c r="M914" s="817"/>
      <c r="N914" s="824"/>
      <c r="O914" s="824"/>
      <c r="P914" s="1901"/>
    </row>
    <row r="915" spans="1:16" s="829" customFormat="1" ht="13.5">
      <c r="A915" s="632">
        <v>55</v>
      </c>
      <c r="B915" s="1537" t="s">
        <v>1750</v>
      </c>
      <c r="C915" s="632" t="s">
        <v>709</v>
      </c>
      <c r="D915" s="632">
        <v>2</v>
      </c>
      <c r="E915" s="731">
        <v>2010</v>
      </c>
      <c r="F915" s="1092">
        <v>80.599999999999994</v>
      </c>
      <c r="G915" s="1092">
        <f t="shared" si="29"/>
        <v>80.599999999999994</v>
      </c>
      <c r="H915" s="1093">
        <v>100</v>
      </c>
      <c r="I915" s="1092">
        <f t="shared" si="30"/>
        <v>0</v>
      </c>
      <c r="J915" s="632"/>
      <c r="K915" s="1092"/>
      <c r="L915" s="824"/>
      <c r="M915" s="817"/>
      <c r="N915" s="824"/>
      <c r="O915" s="824"/>
      <c r="P915" s="1901"/>
    </row>
    <row r="916" spans="1:16" s="829" customFormat="1" ht="67.5">
      <c r="A916" s="632">
        <v>56</v>
      </c>
      <c r="B916" s="1537" t="s">
        <v>1751</v>
      </c>
      <c r="C916" s="632" t="s">
        <v>709</v>
      </c>
      <c r="D916" s="632">
        <v>2</v>
      </c>
      <c r="E916" s="731">
        <v>2011</v>
      </c>
      <c r="F916" s="1092">
        <v>872.6</v>
      </c>
      <c r="G916" s="1092">
        <f t="shared" si="29"/>
        <v>872.6</v>
      </c>
      <c r="H916" s="1093">
        <v>100</v>
      </c>
      <c r="I916" s="1092">
        <f t="shared" si="30"/>
        <v>0</v>
      </c>
      <c r="J916" s="632"/>
      <c r="K916" s="1092"/>
      <c r="L916" s="824"/>
      <c r="M916" s="817"/>
      <c r="N916" s="824"/>
      <c r="O916" s="824"/>
      <c r="P916" s="1901"/>
    </row>
    <row r="917" spans="1:16" s="829" customFormat="1" ht="13.5">
      <c r="A917" s="632">
        <v>57</v>
      </c>
      <c r="B917" s="1537" t="s">
        <v>954</v>
      </c>
      <c r="C917" s="632" t="s">
        <v>709</v>
      </c>
      <c r="D917" s="632">
        <v>2</v>
      </c>
      <c r="E917" s="731">
        <v>2011</v>
      </c>
      <c r="F917" s="1092">
        <v>167.3</v>
      </c>
      <c r="G917" s="1092">
        <f t="shared" si="29"/>
        <v>167.3</v>
      </c>
      <c r="H917" s="1093">
        <v>100</v>
      </c>
      <c r="I917" s="1092">
        <f t="shared" si="30"/>
        <v>0</v>
      </c>
      <c r="J917" s="632"/>
      <c r="K917" s="1092"/>
      <c r="L917" s="824"/>
      <c r="M917" s="817"/>
      <c r="N917" s="824"/>
      <c r="O917" s="824"/>
      <c r="P917" s="1901"/>
    </row>
    <row r="918" spans="1:16" s="829" customFormat="1" ht="13.5">
      <c r="A918" s="632">
        <v>58</v>
      </c>
      <c r="B918" s="1537" t="s">
        <v>1752</v>
      </c>
      <c r="C918" s="632" t="s">
        <v>709</v>
      </c>
      <c r="D918" s="632">
        <v>10</v>
      </c>
      <c r="E918" s="731">
        <v>2011</v>
      </c>
      <c r="F918" s="1092">
        <v>538.79999999999995</v>
      </c>
      <c r="G918" s="1092">
        <f t="shared" si="29"/>
        <v>538.79999999999995</v>
      </c>
      <c r="H918" s="1093">
        <v>100</v>
      </c>
      <c r="I918" s="1092">
        <f t="shared" si="30"/>
        <v>0</v>
      </c>
      <c r="J918" s="632"/>
      <c r="K918" s="1092"/>
      <c r="L918" s="824"/>
      <c r="M918" s="817"/>
      <c r="N918" s="824"/>
      <c r="O918" s="824"/>
      <c r="P918" s="1901"/>
    </row>
    <row r="919" spans="1:16" s="829" customFormat="1" ht="27">
      <c r="A919" s="632">
        <v>59</v>
      </c>
      <c r="B919" s="1537" t="s">
        <v>1753</v>
      </c>
      <c r="C919" s="632" t="s">
        <v>709</v>
      </c>
      <c r="D919" s="632">
        <v>1</v>
      </c>
      <c r="E919" s="731">
        <v>2011</v>
      </c>
      <c r="F919" s="1092">
        <v>2658.6</v>
      </c>
      <c r="G919" s="1092">
        <f t="shared" si="29"/>
        <v>2658.6</v>
      </c>
      <c r="H919" s="1093">
        <v>100</v>
      </c>
      <c r="I919" s="1092">
        <f t="shared" si="30"/>
        <v>0</v>
      </c>
      <c r="J919" s="632"/>
      <c r="K919" s="1092"/>
      <c r="L919" s="824"/>
      <c r="M919" s="817"/>
      <c r="N919" s="824"/>
      <c r="O919" s="824"/>
      <c r="P919" s="1901"/>
    </row>
    <row r="920" spans="1:16" s="829" customFormat="1" ht="13.5">
      <c r="A920" s="632">
        <v>60</v>
      </c>
      <c r="B920" s="1537" t="s">
        <v>1754</v>
      </c>
      <c r="C920" s="632" t="s">
        <v>709</v>
      </c>
      <c r="D920" s="632">
        <v>1</v>
      </c>
      <c r="E920" s="731">
        <v>2011</v>
      </c>
      <c r="F920" s="1092">
        <v>267</v>
      </c>
      <c r="G920" s="1092">
        <f t="shared" si="29"/>
        <v>267</v>
      </c>
      <c r="H920" s="1093">
        <v>100</v>
      </c>
      <c r="I920" s="1092">
        <f t="shared" si="30"/>
        <v>0</v>
      </c>
      <c r="J920" s="632"/>
      <c r="K920" s="1092"/>
      <c r="L920" s="824"/>
      <c r="M920" s="817"/>
      <c r="N920" s="824"/>
      <c r="O920" s="824"/>
      <c r="P920" s="1901"/>
    </row>
    <row r="921" spans="1:16" s="829" customFormat="1" ht="13.5">
      <c r="A921" s="632">
        <v>61</v>
      </c>
      <c r="B921" s="1537" t="s">
        <v>1755</v>
      </c>
      <c r="C921" s="632" t="s">
        <v>709</v>
      </c>
      <c r="D921" s="632">
        <v>1</v>
      </c>
      <c r="E921" s="731">
        <v>2011</v>
      </c>
      <c r="F921" s="1092">
        <v>180</v>
      </c>
      <c r="G921" s="1092">
        <f t="shared" si="29"/>
        <v>180</v>
      </c>
      <c r="H921" s="1093">
        <v>100</v>
      </c>
      <c r="I921" s="1092">
        <f t="shared" si="30"/>
        <v>0</v>
      </c>
      <c r="J921" s="632"/>
      <c r="K921" s="1092"/>
      <c r="L921" s="824"/>
      <c r="M921" s="817"/>
      <c r="N921" s="824"/>
      <c r="O921" s="824"/>
      <c r="P921" s="1901"/>
    </row>
    <row r="922" spans="1:16" s="829" customFormat="1" ht="27">
      <c r="A922" s="632">
        <v>62</v>
      </c>
      <c r="B922" s="1535" t="s">
        <v>1756</v>
      </c>
      <c r="C922" s="632" t="s">
        <v>709</v>
      </c>
      <c r="D922" s="632">
        <v>1</v>
      </c>
      <c r="E922" s="632">
        <v>2012</v>
      </c>
      <c r="F922" s="1092">
        <v>468.4</v>
      </c>
      <c r="G922" s="1092">
        <f t="shared" si="29"/>
        <v>468.4</v>
      </c>
      <c r="H922" s="1093">
        <v>100</v>
      </c>
      <c r="I922" s="1092">
        <f t="shared" si="30"/>
        <v>0</v>
      </c>
      <c r="J922" s="632"/>
      <c r="K922" s="1092"/>
      <c r="L922" s="824"/>
      <c r="M922" s="817"/>
      <c r="N922" s="824"/>
      <c r="O922" s="824"/>
      <c r="P922" s="1901"/>
    </row>
    <row r="923" spans="1:16" s="829" customFormat="1" ht="27">
      <c r="A923" s="632">
        <v>63</v>
      </c>
      <c r="B923" s="1535" t="s">
        <v>1599</v>
      </c>
      <c r="C923" s="632" t="s">
        <v>709</v>
      </c>
      <c r="D923" s="632">
        <v>1</v>
      </c>
      <c r="E923" s="632">
        <v>2012</v>
      </c>
      <c r="F923" s="1092">
        <v>80.5</v>
      </c>
      <c r="G923" s="1092">
        <f t="shared" si="29"/>
        <v>80.5</v>
      </c>
      <c r="H923" s="1093">
        <v>100</v>
      </c>
      <c r="I923" s="1092">
        <f t="shared" si="30"/>
        <v>0</v>
      </c>
      <c r="J923" s="632"/>
      <c r="K923" s="1092"/>
      <c r="L923" s="824"/>
      <c r="M923" s="817"/>
      <c r="N923" s="824"/>
      <c r="O923" s="824"/>
      <c r="P923" s="1901"/>
    </row>
    <row r="924" spans="1:16" s="829" customFormat="1" ht="13.5">
      <c r="A924" s="632">
        <v>64</v>
      </c>
      <c r="B924" s="1535" t="s">
        <v>788</v>
      </c>
      <c r="C924" s="632" t="s">
        <v>709</v>
      </c>
      <c r="D924" s="632">
        <v>1</v>
      </c>
      <c r="E924" s="632">
        <v>2012</v>
      </c>
      <c r="F924" s="1092">
        <v>37.1</v>
      </c>
      <c r="G924" s="1092">
        <f t="shared" si="29"/>
        <v>37.1</v>
      </c>
      <c r="H924" s="1093">
        <v>100</v>
      </c>
      <c r="I924" s="1092">
        <f t="shared" si="30"/>
        <v>0</v>
      </c>
      <c r="J924" s="632"/>
      <c r="K924" s="1092"/>
      <c r="L924" s="824"/>
      <c r="M924" s="817"/>
      <c r="N924" s="824"/>
      <c r="O924" s="824"/>
      <c r="P924" s="1901"/>
    </row>
    <row r="925" spans="1:16" s="829" customFormat="1" ht="13.5">
      <c r="A925" s="632">
        <v>65</v>
      </c>
      <c r="B925" s="1535" t="s">
        <v>789</v>
      </c>
      <c r="C925" s="632" t="s">
        <v>709</v>
      </c>
      <c r="D925" s="632">
        <v>1</v>
      </c>
      <c r="E925" s="632">
        <v>2012</v>
      </c>
      <c r="F925" s="1092">
        <v>488.8</v>
      </c>
      <c r="G925" s="1092">
        <f t="shared" si="29"/>
        <v>488.8</v>
      </c>
      <c r="H925" s="1093">
        <v>100</v>
      </c>
      <c r="I925" s="1092">
        <f t="shared" si="30"/>
        <v>0</v>
      </c>
      <c r="J925" s="632"/>
      <c r="K925" s="1092"/>
      <c r="L925" s="824"/>
      <c r="M925" s="817"/>
      <c r="N925" s="824"/>
      <c r="O925" s="824"/>
      <c r="P925" s="1901"/>
    </row>
    <row r="926" spans="1:16" s="829" customFormat="1" ht="13.5">
      <c r="A926" s="632">
        <v>66</v>
      </c>
      <c r="B926" s="1535" t="s">
        <v>1757</v>
      </c>
      <c r="C926" s="632" t="s">
        <v>709</v>
      </c>
      <c r="D926" s="632">
        <v>3</v>
      </c>
      <c r="E926" s="632">
        <v>2013</v>
      </c>
      <c r="F926" s="1092">
        <v>285.2</v>
      </c>
      <c r="G926" s="1092">
        <f t="shared" si="29"/>
        <v>285.2</v>
      </c>
      <c r="H926" s="1093">
        <v>100</v>
      </c>
      <c r="I926" s="1092">
        <f t="shared" si="30"/>
        <v>0</v>
      </c>
      <c r="J926" s="632"/>
      <c r="K926" s="1092"/>
      <c r="L926" s="824"/>
      <c r="M926" s="817"/>
      <c r="N926" s="824"/>
      <c r="O926" s="824"/>
      <c r="P926" s="1901"/>
    </row>
    <row r="927" spans="1:16" s="829" customFormat="1" ht="27">
      <c r="A927" s="632">
        <v>67</v>
      </c>
      <c r="B927" s="1535" t="s">
        <v>1758</v>
      </c>
      <c r="C927" s="632" t="s">
        <v>709</v>
      </c>
      <c r="D927" s="632">
        <v>3</v>
      </c>
      <c r="E927" s="632">
        <v>2013</v>
      </c>
      <c r="F927" s="1092">
        <v>1568.6</v>
      </c>
      <c r="G927" s="1092">
        <f t="shared" si="29"/>
        <v>1568.6</v>
      </c>
      <c r="H927" s="1093">
        <v>100</v>
      </c>
      <c r="I927" s="1092">
        <f t="shared" si="30"/>
        <v>0</v>
      </c>
      <c r="J927" s="632"/>
      <c r="K927" s="1092"/>
      <c r="L927" s="824"/>
      <c r="M927" s="817"/>
      <c r="N927" s="824"/>
      <c r="O927" s="824"/>
      <c r="P927" s="1901"/>
    </row>
    <row r="928" spans="1:16" s="829" customFormat="1" ht="27">
      <c r="A928" s="632">
        <v>68</v>
      </c>
      <c r="B928" s="1535" t="s">
        <v>1759</v>
      </c>
      <c r="C928" s="632" t="s">
        <v>709</v>
      </c>
      <c r="D928" s="632">
        <v>1</v>
      </c>
      <c r="E928" s="632">
        <v>2013</v>
      </c>
      <c r="F928" s="1092">
        <v>157.5</v>
      </c>
      <c r="G928" s="1092">
        <f t="shared" si="29"/>
        <v>157.5</v>
      </c>
      <c r="H928" s="1093">
        <v>100</v>
      </c>
      <c r="I928" s="1092">
        <f t="shared" si="30"/>
        <v>0</v>
      </c>
      <c r="J928" s="632"/>
      <c r="K928" s="1092"/>
      <c r="L928" s="824"/>
      <c r="M928" s="817"/>
      <c r="N928" s="824"/>
      <c r="O928" s="824"/>
      <c r="P928" s="1901"/>
    </row>
    <row r="929" spans="1:16" s="829" customFormat="1" ht="13.5">
      <c r="A929" s="632">
        <v>69</v>
      </c>
      <c r="B929" s="1535" t="s">
        <v>782</v>
      </c>
      <c r="C929" s="632" t="s">
        <v>709</v>
      </c>
      <c r="D929" s="632">
        <v>1</v>
      </c>
      <c r="E929" s="632">
        <v>2013</v>
      </c>
      <c r="F929" s="1092">
        <v>178.2</v>
      </c>
      <c r="G929" s="1092">
        <f t="shared" si="29"/>
        <v>178.2</v>
      </c>
      <c r="H929" s="1093">
        <v>100</v>
      </c>
      <c r="I929" s="1092">
        <f t="shared" si="30"/>
        <v>0</v>
      </c>
      <c r="J929" s="632"/>
      <c r="K929" s="1092"/>
      <c r="L929" s="824"/>
      <c r="M929" s="817"/>
      <c r="N929" s="824"/>
      <c r="O929" s="824"/>
      <c r="P929" s="1901"/>
    </row>
    <row r="930" spans="1:16" s="829" customFormat="1" ht="13.5">
      <c r="A930" s="632">
        <v>70</v>
      </c>
      <c r="B930" s="1535" t="s">
        <v>1760</v>
      </c>
      <c r="C930" s="632" t="s">
        <v>709</v>
      </c>
      <c r="D930" s="632">
        <v>1</v>
      </c>
      <c r="E930" s="632">
        <v>2014</v>
      </c>
      <c r="F930" s="1092">
        <v>383.6</v>
      </c>
      <c r="G930" s="1092">
        <f t="shared" si="29"/>
        <v>383.6</v>
      </c>
      <c r="H930" s="1093">
        <v>100</v>
      </c>
      <c r="I930" s="1092">
        <f t="shared" si="30"/>
        <v>0</v>
      </c>
      <c r="J930" s="632"/>
      <c r="K930" s="1092"/>
      <c r="L930" s="824"/>
      <c r="M930" s="817"/>
      <c r="N930" s="824"/>
      <c r="O930" s="824"/>
      <c r="P930" s="1901"/>
    </row>
    <row r="931" spans="1:16" s="829" customFormat="1" ht="13.5">
      <c r="A931" s="632">
        <v>71</v>
      </c>
      <c r="B931" s="1535" t="s">
        <v>1761</v>
      </c>
      <c r="C931" s="632" t="s">
        <v>709</v>
      </c>
      <c r="D931" s="632">
        <v>1</v>
      </c>
      <c r="E931" s="632">
        <v>2014</v>
      </c>
      <c r="F931" s="1092">
        <v>44</v>
      </c>
      <c r="G931" s="1092">
        <f t="shared" si="29"/>
        <v>44</v>
      </c>
      <c r="H931" s="1093">
        <v>100</v>
      </c>
      <c r="I931" s="1092">
        <f t="shared" si="30"/>
        <v>0</v>
      </c>
      <c r="J931" s="632"/>
      <c r="K931" s="1092"/>
      <c r="L931" s="824"/>
      <c r="M931" s="817"/>
      <c r="N931" s="824"/>
      <c r="O931" s="824"/>
      <c r="P931" s="1901"/>
    </row>
    <row r="932" spans="1:16" s="829" customFormat="1" ht="27">
      <c r="A932" s="632">
        <v>72</v>
      </c>
      <c r="B932" s="1535" t="s">
        <v>1762</v>
      </c>
      <c r="C932" s="632" t="s">
        <v>709</v>
      </c>
      <c r="D932" s="1538">
        <v>3</v>
      </c>
      <c r="E932" s="632">
        <v>2015</v>
      </c>
      <c r="F932" s="1092">
        <v>1377</v>
      </c>
      <c r="G932" s="1092">
        <f t="shared" si="29"/>
        <v>1377</v>
      </c>
      <c r="H932" s="1093">
        <v>100</v>
      </c>
      <c r="I932" s="1092">
        <f t="shared" si="30"/>
        <v>0</v>
      </c>
      <c r="J932" s="632"/>
      <c r="K932" s="1092"/>
      <c r="L932" s="824"/>
      <c r="M932" s="817"/>
      <c r="N932" s="824"/>
      <c r="O932" s="824"/>
      <c r="P932" s="1901"/>
    </row>
    <row r="933" spans="1:16" s="829" customFormat="1" ht="27">
      <c r="A933" s="632">
        <v>73</v>
      </c>
      <c r="B933" s="1535" t="s">
        <v>1610</v>
      </c>
      <c r="C933" s="632" t="s">
        <v>709</v>
      </c>
      <c r="D933" s="1538">
        <v>1</v>
      </c>
      <c r="E933" s="632">
        <v>2015</v>
      </c>
      <c r="F933" s="1092">
        <v>344.6</v>
      </c>
      <c r="G933" s="1092">
        <f t="shared" si="29"/>
        <v>344.6</v>
      </c>
      <c r="H933" s="1093">
        <v>100</v>
      </c>
      <c r="I933" s="1092">
        <f t="shared" si="30"/>
        <v>0</v>
      </c>
      <c r="J933" s="632"/>
      <c r="K933" s="1092"/>
      <c r="L933" s="824"/>
      <c r="M933" s="817"/>
      <c r="N933" s="824"/>
      <c r="O933" s="824"/>
      <c r="P933" s="1901"/>
    </row>
    <row r="934" spans="1:16" s="829" customFormat="1" ht="13.5">
      <c r="A934" s="632">
        <v>74</v>
      </c>
      <c r="B934" s="1535" t="s">
        <v>1763</v>
      </c>
      <c r="C934" s="632" t="s">
        <v>709</v>
      </c>
      <c r="D934" s="1538">
        <v>4</v>
      </c>
      <c r="E934" s="632">
        <v>2015</v>
      </c>
      <c r="F934" s="1092">
        <v>236</v>
      </c>
      <c r="G934" s="1092">
        <f t="shared" si="29"/>
        <v>236</v>
      </c>
      <c r="H934" s="1093">
        <v>100</v>
      </c>
      <c r="I934" s="1092">
        <f t="shared" si="30"/>
        <v>0</v>
      </c>
      <c r="J934" s="632"/>
      <c r="K934" s="1092"/>
      <c r="L934" s="824"/>
      <c r="M934" s="817"/>
      <c r="N934" s="824"/>
      <c r="O934" s="824"/>
      <c r="P934" s="1901"/>
    </row>
    <row r="935" spans="1:16" s="829" customFormat="1" ht="13.5">
      <c r="A935" s="632">
        <v>75</v>
      </c>
      <c r="B935" s="1535" t="s">
        <v>704</v>
      </c>
      <c r="C935" s="632" t="s">
        <v>709</v>
      </c>
      <c r="D935" s="1538">
        <v>3</v>
      </c>
      <c r="E935" s="632">
        <v>2016</v>
      </c>
      <c r="F935" s="1092">
        <v>126</v>
      </c>
      <c r="G935" s="1092">
        <f t="shared" si="29"/>
        <v>126</v>
      </c>
      <c r="H935" s="1093">
        <v>100</v>
      </c>
      <c r="I935" s="1092">
        <f t="shared" si="30"/>
        <v>0</v>
      </c>
      <c r="J935" s="632"/>
      <c r="K935" s="1092"/>
      <c r="L935" s="824"/>
      <c r="M935" s="817"/>
      <c r="N935" s="824"/>
      <c r="O935" s="824"/>
      <c r="P935" s="1901"/>
    </row>
    <row r="936" spans="1:16" s="829" customFormat="1" ht="13.5">
      <c r="A936" s="632">
        <v>76</v>
      </c>
      <c r="B936" s="1535" t="s">
        <v>703</v>
      </c>
      <c r="C936" s="632" t="s">
        <v>709</v>
      </c>
      <c r="D936" s="1538">
        <v>1</v>
      </c>
      <c r="E936" s="632">
        <v>2016</v>
      </c>
      <c r="F936" s="1092">
        <v>29.7</v>
      </c>
      <c r="G936" s="1092">
        <f t="shared" si="29"/>
        <v>29.7</v>
      </c>
      <c r="H936" s="1093">
        <v>100</v>
      </c>
      <c r="I936" s="1092">
        <f t="shared" si="30"/>
        <v>0</v>
      </c>
      <c r="J936" s="632"/>
      <c r="K936" s="1092"/>
      <c r="L936" s="824"/>
      <c r="M936" s="817"/>
      <c r="N936" s="824"/>
      <c r="O936" s="824"/>
      <c r="P936" s="1901"/>
    </row>
    <row r="937" spans="1:16" s="829" customFormat="1" ht="27">
      <c r="A937" s="632">
        <v>77</v>
      </c>
      <c r="B937" s="1535" t="s">
        <v>1764</v>
      </c>
      <c r="C937" s="632" t="s">
        <v>709</v>
      </c>
      <c r="D937" s="1538">
        <v>1</v>
      </c>
      <c r="E937" s="632">
        <v>2016</v>
      </c>
      <c r="F937" s="1092">
        <v>112.3</v>
      </c>
      <c r="G937" s="1092">
        <f t="shared" si="29"/>
        <v>112.3</v>
      </c>
      <c r="H937" s="1093">
        <v>100</v>
      </c>
      <c r="I937" s="1092">
        <f t="shared" si="30"/>
        <v>0</v>
      </c>
      <c r="J937" s="632"/>
      <c r="K937" s="1092"/>
      <c r="L937" s="824"/>
      <c r="M937" s="817"/>
      <c r="N937" s="824"/>
      <c r="O937" s="824"/>
      <c r="P937" s="1901"/>
    </row>
    <row r="938" spans="1:16" s="829" customFormat="1" ht="27">
      <c r="A938" s="632">
        <v>78</v>
      </c>
      <c r="B938" s="1535" t="s">
        <v>1765</v>
      </c>
      <c r="C938" s="632" t="s">
        <v>709</v>
      </c>
      <c r="D938" s="632">
        <v>1</v>
      </c>
      <c r="E938" s="1539">
        <v>2017</v>
      </c>
      <c r="F938" s="1092">
        <v>211.6</v>
      </c>
      <c r="G938" s="1092">
        <f t="shared" si="29"/>
        <v>190.44</v>
      </c>
      <c r="H938" s="1540">
        <v>90</v>
      </c>
      <c r="I938" s="1092">
        <f t="shared" si="30"/>
        <v>21.159999999999997</v>
      </c>
      <c r="J938" s="632"/>
      <c r="K938" s="1092"/>
      <c r="L938" s="824"/>
      <c r="M938" s="817"/>
      <c r="N938" s="824"/>
      <c r="O938" s="824"/>
      <c r="P938" s="1901"/>
    </row>
    <row r="939" spans="1:16" s="829" customFormat="1" ht="13.5">
      <c r="A939" s="632">
        <v>79</v>
      </c>
      <c r="B939" s="1535" t="s">
        <v>1766</v>
      </c>
      <c r="C939" s="632" t="s">
        <v>709</v>
      </c>
      <c r="D939" s="632">
        <v>1</v>
      </c>
      <c r="E939" s="1539">
        <v>2017</v>
      </c>
      <c r="F939" s="1092">
        <v>28.7</v>
      </c>
      <c r="G939" s="1092">
        <f t="shared" si="29"/>
        <v>25.8874</v>
      </c>
      <c r="H939" s="1093">
        <v>90.2</v>
      </c>
      <c r="I939" s="1092">
        <f t="shared" si="30"/>
        <v>2.8125999999999998</v>
      </c>
      <c r="J939" s="632"/>
      <c r="K939" s="1092"/>
      <c r="L939" s="824"/>
      <c r="M939" s="817"/>
      <c r="N939" s="824"/>
      <c r="O939" s="824"/>
      <c r="P939" s="1901"/>
    </row>
    <row r="940" spans="1:16" s="829" customFormat="1" ht="67.5">
      <c r="A940" s="632">
        <v>80</v>
      </c>
      <c r="B940" s="1535" t="s">
        <v>1767</v>
      </c>
      <c r="C940" s="632" t="s">
        <v>709</v>
      </c>
      <c r="D940" s="632">
        <v>1</v>
      </c>
      <c r="E940" s="1539">
        <v>2017</v>
      </c>
      <c r="F940" s="1092">
        <v>538.79999999999995</v>
      </c>
      <c r="G940" s="1092">
        <f t="shared" si="29"/>
        <v>484.91999999999996</v>
      </c>
      <c r="H940" s="1093">
        <v>90</v>
      </c>
      <c r="I940" s="1092">
        <f t="shared" si="30"/>
        <v>53.879999999999995</v>
      </c>
      <c r="J940" s="632"/>
      <c r="K940" s="1092"/>
      <c r="L940" s="824"/>
      <c r="M940" s="817"/>
      <c r="N940" s="824"/>
      <c r="O940" s="824"/>
      <c r="P940" s="1901"/>
    </row>
    <row r="941" spans="1:16" s="829" customFormat="1" ht="13.5">
      <c r="A941" s="632">
        <v>81</v>
      </c>
      <c r="B941" s="1535" t="s">
        <v>790</v>
      </c>
      <c r="C941" s="632" t="s">
        <v>709</v>
      </c>
      <c r="D941" s="632">
        <v>1</v>
      </c>
      <c r="E941" s="1539">
        <v>2017</v>
      </c>
      <c r="F941" s="1092">
        <v>510</v>
      </c>
      <c r="G941" s="1092">
        <f t="shared" ref="G941:G1004" si="31">F941*H941%</f>
        <v>459</v>
      </c>
      <c r="H941" s="1093">
        <v>90</v>
      </c>
      <c r="I941" s="1092">
        <f t="shared" ref="I941:I1004" si="32">F941-G941</f>
        <v>51</v>
      </c>
      <c r="J941" s="632"/>
      <c r="K941" s="1092"/>
      <c r="L941" s="824"/>
      <c r="M941" s="817"/>
      <c r="N941" s="824"/>
      <c r="O941" s="824"/>
      <c r="P941" s="1901"/>
    </row>
    <row r="942" spans="1:16" s="829" customFormat="1" ht="27">
      <c r="A942" s="632">
        <v>82</v>
      </c>
      <c r="B942" s="1535" t="s">
        <v>1764</v>
      </c>
      <c r="C942" s="632" t="s">
        <v>709</v>
      </c>
      <c r="D942" s="632">
        <v>1</v>
      </c>
      <c r="E942" s="1539">
        <v>2017</v>
      </c>
      <c r="F942" s="1092">
        <v>112.3</v>
      </c>
      <c r="G942" s="1092">
        <f t="shared" si="31"/>
        <v>101.07</v>
      </c>
      <c r="H942" s="1093">
        <v>89.999999999999986</v>
      </c>
      <c r="I942" s="1092">
        <f t="shared" si="32"/>
        <v>11.230000000000004</v>
      </c>
      <c r="J942" s="632"/>
      <c r="K942" s="1092"/>
      <c r="L942" s="824"/>
      <c r="M942" s="817"/>
      <c r="N942" s="824"/>
      <c r="O942" s="824"/>
      <c r="P942" s="1901"/>
    </row>
    <row r="943" spans="1:16" s="829" customFormat="1" ht="27">
      <c r="A943" s="632">
        <v>83</v>
      </c>
      <c r="B943" s="1535" t="s">
        <v>1768</v>
      </c>
      <c r="C943" s="632" t="s">
        <v>709</v>
      </c>
      <c r="D943" s="632">
        <v>1</v>
      </c>
      <c r="E943" s="1539">
        <v>2017</v>
      </c>
      <c r="F943" s="1092">
        <v>2940</v>
      </c>
      <c r="G943" s="1092">
        <f t="shared" si="31"/>
        <v>2646</v>
      </c>
      <c r="H943" s="1093">
        <v>90</v>
      </c>
      <c r="I943" s="1092">
        <f t="shared" si="32"/>
        <v>294</v>
      </c>
      <c r="J943" s="632"/>
      <c r="K943" s="1092"/>
      <c r="L943" s="824"/>
      <c r="M943" s="817"/>
      <c r="N943" s="824"/>
      <c r="O943" s="824"/>
      <c r="P943" s="1901"/>
    </row>
    <row r="944" spans="1:16" s="829" customFormat="1" ht="13.5">
      <c r="A944" s="632">
        <v>84</v>
      </c>
      <c r="B944" s="1535" t="s">
        <v>1769</v>
      </c>
      <c r="C944" s="632" t="s">
        <v>709</v>
      </c>
      <c r="D944" s="632">
        <v>1</v>
      </c>
      <c r="E944" s="1539">
        <v>2017</v>
      </c>
      <c r="F944" s="1092">
        <v>1819.7</v>
      </c>
      <c r="G944" s="1092">
        <f t="shared" si="31"/>
        <v>1637.73</v>
      </c>
      <c r="H944" s="1093">
        <v>90</v>
      </c>
      <c r="I944" s="1092">
        <f t="shared" si="32"/>
        <v>181.97000000000003</v>
      </c>
      <c r="J944" s="632"/>
      <c r="K944" s="1092"/>
      <c r="L944" s="824"/>
      <c r="M944" s="817"/>
      <c r="N944" s="824"/>
      <c r="O944" s="824"/>
      <c r="P944" s="1901"/>
    </row>
    <row r="945" spans="1:248" s="829" customFormat="1" ht="27">
      <c r="A945" s="632">
        <v>85</v>
      </c>
      <c r="B945" s="1535" t="s">
        <v>1770</v>
      </c>
      <c r="C945" s="632" t="s">
        <v>709</v>
      </c>
      <c r="D945" s="632">
        <v>2</v>
      </c>
      <c r="E945" s="1539">
        <v>2017</v>
      </c>
      <c r="F945" s="1092">
        <v>1500</v>
      </c>
      <c r="G945" s="1092">
        <f t="shared" si="31"/>
        <v>1350</v>
      </c>
      <c r="H945" s="1093">
        <v>90</v>
      </c>
      <c r="I945" s="1092">
        <f t="shared" si="32"/>
        <v>150</v>
      </c>
      <c r="J945" s="632"/>
      <c r="K945" s="1092"/>
      <c r="L945" s="824"/>
      <c r="M945" s="817"/>
      <c r="N945" s="824"/>
      <c r="O945" s="824"/>
      <c r="P945" s="1901"/>
    </row>
    <row r="946" spans="1:248" s="829" customFormat="1" ht="13.5">
      <c r="A946" s="632">
        <v>86</v>
      </c>
      <c r="B946" s="1535" t="s">
        <v>1771</v>
      </c>
      <c r="C946" s="632" t="s">
        <v>709</v>
      </c>
      <c r="D946" s="632">
        <v>2</v>
      </c>
      <c r="E946" s="1539">
        <v>2017</v>
      </c>
      <c r="F946" s="1092">
        <v>407.6</v>
      </c>
      <c r="G946" s="1092">
        <f t="shared" si="31"/>
        <v>183.42000000000002</v>
      </c>
      <c r="H946" s="1093">
        <v>45</v>
      </c>
      <c r="I946" s="1092">
        <f t="shared" si="32"/>
        <v>224.18</v>
      </c>
      <c r="J946" s="632"/>
      <c r="K946" s="1092"/>
      <c r="L946" s="824"/>
      <c r="M946" s="817"/>
      <c r="N946" s="824"/>
      <c r="O946" s="824"/>
      <c r="P946" s="1901"/>
    </row>
    <row r="947" spans="1:248" s="829" customFormat="1" ht="67.5">
      <c r="A947" s="632">
        <v>87</v>
      </c>
      <c r="B947" s="1535" t="s">
        <v>1772</v>
      </c>
      <c r="C947" s="632" t="s">
        <v>709</v>
      </c>
      <c r="D947" s="632">
        <v>1</v>
      </c>
      <c r="E947" s="632">
        <v>2018</v>
      </c>
      <c r="F947" s="1092">
        <v>2342</v>
      </c>
      <c r="G947" s="1092">
        <f t="shared" si="31"/>
        <v>1405.2</v>
      </c>
      <c r="H947" s="1093">
        <v>60</v>
      </c>
      <c r="I947" s="1092">
        <f t="shared" si="32"/>
        <v>936.8</v>
      </c>
      <c r="J947" s="632"/>
      <c r="K947" s="1092"/>
      <c r="L947" s="824"/>
      <c r="M947" s="817"/>
      <c r="N947" s="824"/>
      <c r="O947" s="824"/>
      <c r="P947" s="1901"/>
    </row>
    <row r="948" spans="1:248" s="829" customFormat="1" ht="13.5">
      <c r="A948" s="632">
        <v>88</v>
      </c>
      <c r="B948" s="1535" t="s">
        <v>703</v>
      </c>
      <c r="C948" s="632" t="s">
        <v>709</v>
      </c>
      <c r="D948" s="632">
        <v>1</v>
      </c>
      <c r="E948" s="632">
        <v>2018</v>
      </c>
      <c r="F948" s="1092">
        <v>29.7</v>
      </c>
      <c r="G948" s="1092">
        <f t="shared" si="31"/>
        <v>17.82</v>
      </c>
      <c r="H948" s="1093">
        <v>60</v>
      </c>
      <c r="I948" s="1092">
        <f t="shared" si="32"/>
        <v>11.879999999999999</v>
      </c>
      <c r="J948" s="632"/>
      <c r="K948" s="1092"/>
      <c r="L948" s="824"/>
      <c r="M948" s="817"/>
      <c r="N948" s="824"/>
      <c r="O948" s="824"/>
      <c r="P948" s="1901"/>
    </row>
    <row r="949" spans="1:248" s="829" customFormat="1" ht="27">
      <c r="A949" s="632">
        <v>89</v>
      </c>
      <c r="B949" s="1535" t="s">
        <v>1773</v>
      </c>
      <c r="C949" s="632" t="s">
        <v>709</v>
      </c>
      <c r="D949" s="632">
        <v>1</v>
      </c>
      <c r="E949" s="632">
        <v>2018</v>
      </c>
      <c r="F949" s="1092">
        <v>2499.9</v>
      </c>
      <c r="G949" s="1092">
        <f t="shared" si="31"/>
        <v>1499.94</v>
      </c>
      <c r="H949" s="1093">
        <v>60</v>
      </c>
      <c r="I949" s="1092">
        <f t="shared" si="32"/>
        <v>999.96</v>
      </c>
      <c r="J949" s="632"/>
      <c r="K949" s="1092"/>
      <c r="L949" s="824"/>
      <c r="M949" s="817"/>
      <c r="N949" s="824"/>
      <c r="O949" s="824"/>
      <c r="P949" s="1901"/>
    </row>
    <row r="950" spans="1:248" s="829" customFormat="1" ht="13.5">
      <c r="A950" s="632">
        <v>1</v>
      </c>
      <c r="B950" s="284" t="s">
        <v>1867</v>
      </c>
      <c r="C950" s="681" t="s">
        <v>709</v>
      </c>
      <c r="D950" s="632">
        <v>4</v>
      </c>
      <c r="E950" s="681">
        <v>2000</v>
      </c>
      <c r="F950" s="1092">
        <v>1192.2080000000001</v>
      </c>
      <c r="G950" s="1092">
        <f t="shared" si="31"/>
        <v>1192.2080000000001</v>
      </c>
      <c r="H950" s="1093">
        <v>100</v>
      </c>
      <c r="I950" s="1092">
        <f t="shared" si="32"/>
        <v>0</v>
      </c>
      <c r="J950" s="668"/>
      <c r="K950" s="721"/>
      <c r="L950" s="721"/>
      <c r="M950" s="668"/>
      <c r="N950" s="721"/>
      <c r="O950" s="824"/>
      <c r="P950" s="1902" t="s">
        <v>543</v>
      </c>
    </row>
    <row r="951" spans="1:248" s="829" customFormat="1" ht="27">
      <c r="A951" s="632">
        <v>2</v>
      </c>
      <c r="B951" s="284" t="s">
        <v>1868</v>
      </c>
      <c r="C951" s="681" t="s">
        <v>709</v>
      </c>
      <c r="D951" s="632">
        <v>1</v>
      </c>
      <c r="E951" s="681">
        <v>2001</v>
      </c>
      <c r="F951" s="1092">
        <v>473.286</v>
      </c>
      <c r="G951" s="1092">
        <f t="shared" si="31"/>
        <v>473.286</v>
      </c>
      <c r="H951" s="1093">
        <v>100</v>
      </c>
      <c r="I951" s="1092">
        <f t="shared" si="32"/>
        <v>0</v>
      </c>
      <c r="J951" s="668"/>
      <c r="K951" s="721"/>
      <c r="L951" s="721"/>
      <c r="M951" s="668"/>
      <c r="N951" s="721"/>
      <c r="O951" s="824"/>
      <c r="P951" s="1902"/>
    </row>
    <row r="952" spans="1:248" ht="40.5">
      <c r="A952" s="632">
        <v>3</v>
      </c>
      <c r="B952" s="662" t="s">
        <v>1869</v>
      </c>
      <c r="C952" s="685" t="s">
        <v>709</v>
      </c>
      <c r="D952" s="600">
        <v>2</v>
      </c>
      <c r="E952" s="600">
        <v>2001</v>
      </c>
      <c r="F952" s="1086">
        <v>1034.28</v>
      </c>
      <c r="G952" s="816">
        <f t="shared" si="31"/>
        <v>1034.28</v>
      </c>
      <c r="H952" s="1087">
        <v>100</v>
      </c>
      <c r="I952" s="816">
        <f t="shared" si="32"/>
        <v>0</v>
      </c>
      <c r="J952" s="660"/>
      <c r="K952" s="717"/>
      <c r="L952" s="717"/>
      <c r="M952" s="660"/>
      <c r="N952" s="717"/>
      <c r="O952" s="822"/>
      <c r="P952" s="1902"/>
      <c r="Q952" s="805"/>
      <c r="R952" s="805"/>
      <c r="S952" s="805"/>
      <c r="T952" s="805"/>
      <c r="U952" s="805"/>
      <c r="V952" s="805"/>
      <c r="W952" s="805"/>
      <c r="X952" s="805"/>
      <c r="Y952" s="805"/>
      <c r="Z952" s="805"/>
      <c r="AA952" s="805"/>
      <c r="AB952" s="805"/>
      <c r="AC952" s="805"/>
      <c r="AD952" s="805"/>
      <c r="AE952" s="805"/>
      <c r="AF952" s="805"/>
      <c r="AG952" s="805"/>
      <c r="AH952" s="805"/>
      <c r="AI952" s="805"/>
      <c r="AJ952" s="805"/>
      <c r="AK952" s="805"/>
      <c r="AL952" s="805"/>
      <c r="AM952" s="805"/>
      <c r="AN952" s="805"/>
      <c r="AO952" s="805"/>
      <c r="AP952" s="805"/>
      <c r="AQ952" s="805"/>
      <c r="AR952" s="805"/>
      <c r="AS952" s="805"/>
      <c r="AT952" s="805"/>
      <c r="AU952" s="805"/>
      <c r="AV952" s="805"/>
      <c r="AW952" s="805"/>
      <c r="AX952" s="805"/>
      <c r="AY952" s="805"/>
      <c r="AZ952" s="805"/>
      <c r="BA952" s="805"/>
      <c r="BB952" s="805"/>
      <c r="BC952" s="805"/>
      <c r="BD952" s="805"/>
      <c r="BE952" s="805"/>
      <c r="BF952" s="805"/>
      <c r="BG952" s="805"/>
      <c r="BH952" s="805"/>
      <c r="BI952" s="805"/>
      <c r="BJ952" s="805"/>
      <c r="BK952" s="805"/>
      <c r="BL952" s="805"/>
      <c r="BM952" s="805"/>
      <c r="BN952" s="805"/>
      <c r="BO952" s="805"/>
      <c r="BP952" s="805"/>
      <c r="BQ952" s="805"/>
      <c r="BR952" s="805"/>
      <c r="BS952" s="805"/>
      <c r="BT952" s="805"/>
      <c r="BU952" s="805"/>
      <c r="BV952" s="805"/>
      <c r="BW952" s="805"/>
      <c r="BX952" s="805"/>
      <c r="BY952" s="805"/>
      <c r="BZ952" s="805"/>
      <c r="CA952" s="805"/>
      <c r="CB952" s="805"/>
      <c r="CC952" s="805"/>
      <c r="CD952" s="805"/>
      <c r="CE952" s="805"/>
      <c r="CF952" s="805"/>
      <c r="CG952" s="805"/>
      <c r="CH952" s="805"/>
      <c r="CI952" s="805"/>
      <c r="CJ952" s="805"/>
      <c r="CK952" s="805"/>
      <c r="CL952" s="805"/>
      <c r="CM952" s="805"/>
      <c r="CN952" s="805"/>
      <c r="CO952" s="805"/>
      <c r="CP952" s="805"/>
      <c r="CQ952" s="805"/>
      <c r="CR952" s="805"/>
      <c r="CS952" s="805"/>
      <c r="CT952" s="805"/>
      <c r="CU952" s="805"/>
      <c r="CV952" s="805"/>
      <c r="CW952" s="805"/>
      <c r="CX952" s="805"/>
      <c r="CY952" s="805"/>
      <c r="CZ952" s="805"/>
      <c r="DA952" s="805"/>
      <c r="DB952" s="805"/>
      <c r="DC952" s="805"/>
      <c r="DD952" s="805"/>
      <c r="DE952" s="805"/>
      <c r="DF952" s="805"/>
      <c r="DG952" s="805"/>
      <c r="DH952" s="805"/>
      <c r="DI952" s="805"/>
      <c r="DJ952" s="805"/>
      <c r="DK952" s="805"/>
      <c r="DL952" s="805"/>
      <c r="DM952" s="805"/>
      <c r="DN952" s="805"/>
      <c r="DO952" s="805"/>
      <c r="DP952" s="805"/>
      <c r="DQ952" s="805"/>
      <c r="DR952" s="805"/>
      <c r="DS952" s="805"/>
      <c r="DT952" s="805"/>
      <c r="DU952" s="805"/>
      <c r="DV952" s="805"/>
      <c r="DW952" s="805"/>
      <c r="DX952" s="805"/>
      <c r="DY952" s="805"/>
      <c r="DZ952" s="805"/>
      <c r="EA952" s="805"/>
      <c r="EB952" s="805"/>
      <c r="EC952" s="805"/>
      <c r="ED952" s="805"/>
      <c r="EE952" s="805"/>
      <c r="EF952" s="805"/>
      <c r="EG952" s="805"/>
      <c r="EH952" s="805"/>
      <c r="EI952" s="805"/>
      <c r="EJ952" s="805"/>
      <c r="EK952" s="805"/>
      <c r="EL952" s="805"/>
      <c r="EM952" s="805"/>
      <c r="EN952" s="805"/>
      <c r="EO952" s="805"/>
      <c r="EP952" s="805"/>
      <c r="EQ952" s="805"/>
      <c r="ER952" s="805"/>
      <c r="ES952" s="805"/>
      <c r="ET952" s="805"/>
      <c r="EU952" s="805"/>
      <c r="EV952" s="805"/>
      <c r="EW952" s="805"/>
      <c r="EX952" s="805"/>
      <c r="EY952" s="805"/>
      <c r="EZ952" s="805"/>
      <c r="FA952" s="805"/>
      <c r="FB952" s="805"/>
      <c r="FC952" s="805"/>
      <c r="FD952" s="805"/>
      <c r="FE952" s="805"/>
      <c r="FF952" s="805"/>
      <c r="FG952" s="805"/>
      <c r="FH952" s="805"/>
      <c r="FI952" s="805"/>
      <c r="FJ952" s="805"/>
      <c r="FK952" s="805"/>
      <c r="FL952" s="805"/>
      <c r="FM952" s="805"/>
      <c r="FN952" s="805"/>
      <c r="FO952" s="805"/>
      <c r="FP952" s="805"/>
      <c r="FQ952" s="805"/>
      <c r="FR952" s="805"/>
      <c r="FS952" s="805"/>
      <c r="FT952" s="805"/>
      <c r="FU952" s="805"/>
      <c r="FV952" s="805"/>
      <c r="FW952" s="805"/>
      <c r="FX952" s="805"/>
      <c r="FY952" s="805"/>
      <c r="FZ952" s="805"/>
      <c r="GA952" s="805"/>
      <c r="GB952" s="805"/>
      <c r="GC952" s="805"/>
      <c r="GD952" s="805"/>
      <c r="GE952" s="805"/>
      <c r="GF952" s="805"/>
      <c r="GG952" s="805"/>
      <c r="GH952" s="805"/>
      <c r="GI952" s="805"/>
      <c r="GJ952" s="805"/>
      <c r="GK952" s="805"/>
      <c r="GL952" s="805"/>
      <c r="GM952" s="805"/>
      <c r="GN952" s="805"/>
      <c r="GO952" s="805"/>
      <c r="GP952" s="805"/>
      <c r="GQ952" s="805"/>
      <c r="GR952" s="805"/>
      <c r="GS952" s="805"/>
      <c r="GT952" s="805"/>
      <c r="GU952" s="805"/>
      <c r="GV952" s="805"/>
      <c r="GW952" s="805"/>
      <c r="GX952" s="805"/>
      <c r="GY952" s="805"/>
      <c r="GZ952" s="805"/>
      <c r="HA952" s="805"/>
      <c r="HB952" s="805"/>
      <c r="HC952" s="805"/>
      <c r="HD952" s="805"/>
      <c r="HE952" s="805"/>
      <c r="HF952" s="805"/>
      <c r="HG952" s="805"/>
      <c r="HH952" s="805"/>
      <c r="HI952" s="805"/>
      <c r="HJ952" s="805"/>
      <c r="HK952" s="805"/>
      <c r="HL952" s="805"/>
      <c r="HM952" s="805"/>
      <c r="HN952" s="805"/>
      <c r="HO952" s="805"/>
      <c r="HP952" s="805"/>
      <c r="HQ952" s="805"/>
      <c r="HR952" s="805"/>
      <c r="HS952" s="805"/>
      <c r="HT952" s="805"/>
      <c r="HU952" s="805"/>
      <c r="HV952" s="805"/>
      <c r="HW952" s="805"/>
      <c r="HX952" s="805"/>
      <c r="HY952" s="805"/>
      <c r="HZ952" s="805"/>
      <c r="IA952" s="805"/>
      <c r="IB952" s="805"/>
      <c r="IC952" s="805"/>
      <c r="ID952" s="805"/>
      <c r="IE952" s="805"/>
      <c r="IF952" s="805"/>
      <c r="IG952" s="805"/>
      <c r="IH952" s="805"/>
      <c r="II952" s="805"/>
      <c r="IJ952" s="805"/>
      <c r="IK952" s="805"/>
      <c r="IL952" s="805"/>
      <c r="IM952" s="805"/>
      <c r="IN952" s="805"/>
    </row>
    <row r="953" spans="1:248" ht="27">
      <c r="A953" s="632">
        <v>4</v>
      </c>
      <c r="B953" s="662" t="s">
        <v>1704</v>
      </c>
      <c r="C953" s="685" t="s">
        <v>709</v>
      </c>
      <c r="D953" s="600">
        <v>3</v>
      </c>
      <c r="E953" s="600">
        <v>2005</v>
      </c>
      <c r="F953" s="1086">
        <v>1628.4749999999999</v>
      </c>
      <c r="G953" s="816">
        <f t="shared" si="31"/>
        <v>1628.4749999999999</v>
      </c>
      <c r="H953" s="1087">
        <v>100</v>
      </c>
      <c r="I953" s="816">
        <f t="shared" si="32"/>
        <v>0</v>
      </c>
      <c r="J953" s="660"/>
      <c r="K953" s="717"/>
      <c r="L953" s="717"/>
      <c r="M953" s="660"/>
      <c r="N953" s="717"/>
      <c r="O953" s="822"/>
      <c r="P953" s="1902"/>
      <c r="Q953" s="805"/>
      <c r="R953" s="805"/>
      <c r="S953" s="805"/>
      <c r="T953" s="805"/>
      <c r="U953" s="805"/>
      <c r="V953" s="805"/>
      <c r="W953" s="805"/>
      <c r="X953" s="805"/>
      <c r="Y953" s="805"/>
      <c r="Z953" s="805"/>
      <c r="AA953" s="805"/>
      <c r="AB953" s="805"/>
      <c r="AC953" s="805"/>
      <c r="AD953" s="805"/>
      <c r="AE953" s="805"/>
      <c r="AF953" s="805"/>
      <c r="AG953" s="805"/>
      <c r="AH953" s="805"/>
      <c r="AI953" s="805"/>
      <c r="AJ953" s="805"/>
      <c r="AK953" s="805"/>
      <c r="AL953" s="805"/>
      <c r="AM953" s="805"/>
      <c r="AN953" s="805"/>
      <c r="AO953" s="805"/>
      <c r="AP953" s="805"/>
      <c r="AQ953" s="805"/>
      <c r="AR953" s="805"/>
      <c r="AS953" s="805"/>
      <c r="AT953" s="805"/>
      <c r="AU953" s="805"/>
      <c r="AV953" s="805"/>
      <c r="AW953" s="805"/>
      <c r="AX953" s="805"/>
      <c r="AY953" s="805"/>
      <c r="AZ953" s="805"/>
      <c r="BA953" s="805"/>
      <c r="BB953" s="805"/>
      <c r="BC953" s="805"/>
      <c r="BD953" s="805"/>
      <c r="BE953" s="805"/>
      <c r="BF953" s="805"/>
      <c r="BG953" s="805"/>
      <c r="BH953" s="805"/>
      <c r="BI953" s="805"/>
      <c r="BJ953" s="805"/>
      <c r="BK953" s="805"/>
      <c r="BL953" s="805"/>
      <c r="BM953" s="805"/>
      <c r="BN953" s="805"/>
      <c r="BO953" s="805"/>
      <c r="BP953" s="805"/>
      <c r="BQ953" s="805"/>
      <c r="BR953" s="805"/>
      <c r="BS953" s="805"/>
      <c r="BT953" s="805"/>
      <c r="BU953" s="805"/>
      <c r="BV953" s="805"/>
      <c r="BW953" s="805"/>
      <c r="BX953" s="805"/>
      <c r="BY953" s="805"/>
      <c r="BZ953" s="805"/>
      <c r="CA953" s="805"/>
      <c r="CB953" s="805"/>
      <c r="CC953" s="805"/>
      <c r="CD953" s="805"/>
      <c r="CE953" s="805"/>
      <c r="CF953" s="805"/>
      <c r="CG953" s="805"/>
      <c r="CH953" s="805"/>
      <c r="CI953" s="805"/>
      <c r="CJ953" s="805"/>
      <c r="CK953" s="805"/>
      <c r="CL953" s="805"/>
      <c r="CM953" s="805"/>
      <c r="CN953" s="805"/>
      <c r="CO953" s="805"/>
      <c r="CP953" s="805"/>
      <c r="CQ953" s="805"/>
      <c r="CR953" s="805"/>
      <c r="CS953" s="805"/>
      <c r="CT953" s="805"/>
      <c r="CU953" s="805"/>
      <c r="CV953" s="805"/>
      <c r="CW953" s="805"/>
      <c r="CX953" s="805"/>
      <c r="CY953" s="805"/>
      <c r="CZ953" s="805"/>
      <c r="DA953" s="805"/>
      <c r="DB953" s="805"/>
      <c r="DC953" s="805"/>
      <c r="DD953" s="805"/>
      <c r="DE953" s="805"/>
      <c r="DF953" s="805"/>
      <c r="DG953" s="805"/>
      <c r="DH953" s="805"/>
      <c r="DI953" s="805"/>
      <c r="DJ953" s="805"/>
      <c r="DK953" s="805"/>
      <c r="DL953" s="805"/>
      <c r="DM953" s="805"/>
      <c r="DN953" s="805"/>
      <c r="DO953" s="805"/>
      <c r="DP953" s="805"/>
      <c r="DQ953" s="805"/>
      <c r="DR953" s="805"/>
      <c r="DS953" s="805"/>
      <c r="DT953" s="805"/>
      <c r="DU953" s="805"/>
      <c r="DV953" s="805"/>
      <c r="DW953" s="805"/>
      <c r="DX953" s="805"/>
      <c r="DY953" s="805"/>
      <c r="DZ953" s="805"/>
      <c r="EA953" s="805"/>
      <c r="EB953" s="805"/>
      <c r="EC953" s="805"/>
      <c r="ED953" s="805"/>
      <c r="EE953" s="805"/>
      <c r="EF953" s="805"/>
      <c r="EG953" s="805"/>
      <c r="EH953" s="805"/>
      <c r="EI953" s="805"/>
      <c r="EJ953" s="805"/>
      <c r="EK953" s="805"/>
      <c r="EL953" s="805"/>
      <c r="EM953" s="805"/>
      <c r="EN953" s="805"/>
      <c r="EO953" s="805"/>
      <c r="EP953" s="805"/>
      <c r="EQ953" s="805"/>
      <c r="ER953" s="805"/>
      <c r="ES953" s="805"/>
      <c r="ET953" s="805"/>
      <c r="EU953" s="805"/>
      <c r="EV953" s="805"/>
      <c r="EW953" s="805"/>
      <c r="EX953" s="805"/>
      <c r="EY953" s="805"/>
      <c r="EZ953" s="805"/>
      <c r="FA953" s="805"/>
      <c r="FB953" s="805"/>
      <c r="FC953" s="805"/>
      <c r="FD953" s="805"/>
      <c r="FE953" s="805"/>
      <c r="FF953" s="805"/>
      <c r="FG953" s="805"/>
      <c r="FH953" s="805"/>
      <c r="FI953" s="805"/>
      <c r="FJ953" s="805"/>
      <c r="FK953" s="805"/>
      <c r="FL953" s="805"/>
      <c r="FM953" s="805"/>
      <c r="FN953" s="805"/>
      <c r="FO953" s="805"/>
      <c r="FP953" s="805"/>
      <c r="FQ953" s="805"/>
      <c r="FR953" s="805"/>
      <c r="FS953" s="805"/>
      <c r="FT953" s="805"/>
      <c r="FU953" s="805"/>
      <c r="FV953" s="805"/>
      <c r="FW953" s="805"/>
      <c r="FX953" s="805"/>
      <c r="FY953" s="805"/>
      <c r="FZ953" s="805"/>
      <c r="GA953" s="805"/>
      <c r="GB953" s="805"/>
      <c r="GC953" s="805"/>
      <c r="GD953" s="805"/>
      <c r="GE953" s="805"/>
      <c r="GF953" s="805"/>
      <c r="GG953" s="805"/>
      <c r="GH953" s="805"/>
      <c r="GI953" s="805"/>
      <c r="GJ953" s="805"/>
      <c r="GK953" s="805"/>
      <c r="GL953" s="805"/>
      <c r="GM953" s="805"/>
      <c r="GN953" s="805"/>
      <c r="GO953" s="805"/>
      <c r="GP953" s="805"/>
      <c r="GQ953" s="805"/>
      <c r="GR953" s="805"/>
      <c r="GS953" s="805"/>
      <c r="GT953" s="805"/>
      <c r="GU953" s="805"/>
      <c r="GV953" s="805"/>
      <c r="GW953" s="805"/>
      <c r="GX953" s="805"/>
      <c r="GY953" s="805"/>
      <c r="GZ953" s="805"/>
      <c r="HA953" s="805"/>
      <c r="HB953" s="805"/>
      <c r="HC953" s="805"/>
      <c r="HD953" s="805"/>
      <c r="HE953" s="805"/>
      <c r="HF953" s="805"/>
      <c r="HG953" s="805"/>
      <c r="HH953" s="805"/>
      <c r="HI953" s="805"/>
      <c r="HJ953" s="805"/>
      <c r="HK953" s="805"/>
      <c r="HL953" s="805"/>
      <c r="HM953" s="805"/>
      <c r="HN953" s="805"/>
      <c r="HO953" s="805"/>
      <c r="HP953" s="805"/>
      <c r="HQ953" s="805"/>
      <c r="HR953" s="805"/>
      <c r="HS953" s="805"/>
      <c r="HT953" s="805"/>
      <c r="HU953" s="805"/>
      <c r="HV953" s="805"/>
      <c r="HW953" s="805"/>
      <c r="HX953" s="805"/>
      <c r="HY953" s="805"/>
      <c r="HZ953" s="805"/>
      <c r="IA953" s="805"/>
      <c r="IB953" s="805"/>
      <c r="IC953" s="805"/>
      <c r="ID953" s="805"/>
      <c r="IE953" s="805"/>
      <c r="IF953" s="805"/>
      <c r="IG953" s="805"/>
      <c r="IH953" s="805"/>
      <c r="II953" s="805"/>
      <c r="IJ953" s="805"/>
      <c r="IK953" s="805"/>
      <c r="IL953" s="805"/>
      <c r="IM953" s="805"/>
      <c r="IN953" s="805"/>
    </row>
    <row r="954" spans="1:248" ht="27">
      <c r="A954" s="632">
        <v>5</v>
      </c>
      <c r="B954" s="662" t="s">
        <v>1705</v>
      </c>
      <c r="C954" s="685" t="s">
        <v>709</v>
      </c>
      <c r="D954" s="600">
        <v>5</v>
      </c>
      <c r="E954" s="600">
        <v>2005</v>
      </c>
      <c r="F954" s="1086">
        <v>2636.3850000000002</v>
      </c>
      <c r="G954" s="816">
        <f t="shared" si="31"/>
        <v>2636.3850000000002</v>
      </c>
      <c r="H954" s="1087">
        <v>100</v>
      </c>
      <c r="I954" s="816">
        <f t="shared" si="32"/>
        <v>0</v>
      </c>
      <c r="J954" s="660"/>
      <c r="K954" s="717"/>
      <c r="L954" s="717"/>
      <c r="M954" s="660"/>
      <c r="N954" s="717"/>
      <c r="O954" s="822"/>
      <c r="P954" s="1902"/>
      <c r="Q954" s="805"/>
      <c r="R954" s="805"/>
      <c r="S954" s="805"/>
      <c r="T954" s="805"/>
      <c r="U954" s="805"/>
      <c r="V954" s="805"/>
      <c r="W954" s="805"/>
      <c r="X954" s="805"/>
      <c r="Y954" s="805"/>
      <c r="Z954" s="805"/>
      <c r="AA954" s="805"/>
      <c r="AB954" s="805"/>
      <c r="AC954" s="805"/>
      <c r="AD954" s="805"/>
      <c r="AE954" s="805"/>
      <c r="AF954" s="805"/>
      <c r="AG954" s="805"/>
      <c r="AH954" s="805"/>
      <c r="AI954" s="805"/>
      <c r="AJ954" s="805"/>
      <c r="AK954" s="805"/>
      <c r="AL954" s="805"/>
      <c r="AM954" s="805"/>
      <c r="AN954" s="805"/>
      <c r="AO954" s="805"/>
      <c r="AP954" s="805"/>
      <c r="AQ954" s="805"/>
      <c r="AR954" s="805"/>
      <c r="AS954" s="805"/>
      <c r="AT954" s="805"/>
      <c r="AU954" s="805"/>
      <c r="AV954" s="805"/>
      <c r="AW954" s="805"/>
      <c r="AX954" s="805"/>
      <c r="AY954" s="805"/>
      <c r="AZ954" s="805"/>
      <c r="BA954" s="805"/>
      <c r="BB954" s="805"/>
      <c r="BC954" s="805"/>
      <c r="BD954" s="805"/>
      <c r="BE954" s="805"/>
      <c r="BF954" s="805"/>
      <c r="BG954" s="805"/>
      <c r="BH954" s="805"/>
      <c r="BI954" s="805"/>
      <c r="BJ954" s="805"/>
      <c r="BK954" s="805"/>
      <c r="BL954" s="805"/>
      <c r="BM954" s="805"/>
      <c r="BN954" s="805"/>
      <c r="BO954" s="805"/>
      <c r="BP954" s="805"/>
      <c r="BQ954" s="805"/>
      <c r="BR954" s="805"/>
      <c r="BS954" s="805"/>
      <c r="BT954" s="805"/>
      <c r="BU954" s="805"/>
      <c r="BV954" s="805"/>
      <c r="BW954" s="805"/>
      <c r="BX954" s="805"/>
      <c r="BY954" s="805"/>
      <c r="BZ954" s="805"/>
      <c r="CA954" s="805"/>
      <c r="CB954" s="805"/>
      <c r="CC954" s="805"/>
      <c r="CD954" s="805"/>
      <c r="CE954" s="805"/>
      <c r="CF954" s="805"/>
      <c r="CG954" s="805"/>
      <c r="CH954" s="805"/>
      <c r="CI954" s="805"/>
      <c r="CJ954" s="805"/>
      <c r="CK954" s="805"/>
      <c r="CL954" s="805"/>
      <c r="CM954" s="805"/>
      <c r="CN954" s="805"/>
      <c r="CO954" s="805"/>
      <c r="CP954" s="805"/>
      <c r="CQ954" s="805"/>
      <c r="CR954" s="805"/>
      <c r="CS954" s="805"/>
      <c r="CT954" s="805"/>
      <c r="CU954" s="805"/>
      <c r="CV954" s="805"/>
      <c r="CW954" s="805"/>
      <c r="CX954" s="805"/>
      <c r="CY954" s="805"/>
      <c r="CZ954" s="805"/>
      <c r="DA954" s="805"/>
      <c r="DB954" s="805"/>
      <c r="DC954" s="805"/>
      <c r="DD954" s="805"/>
      <c r="DE954" s="805"/>
      <c r="DF954" s="805"/>
      <c r="DG954" s="805"/>
      <c r="DH954" s="805"/>
      <c r="DI954" s="805"/>
      <c r="DJ954" s="805"/>
      <c r="DK954" s="805"/>
      <c r="DL954" s="805"/>
      <c r="DM954" s="805"/>
      <c r="DN954" s="805"/>
      <c r="DO954" s="805"/>
      <c r="DP954" s="805"/>
      <c r="DQ954" s="805"/>
      <c r="DR954" s="805"/>
      <c r="DS954" s="805"/>
      <c r="DT954" s="805"/>
      <c r="DU954" s="805"/>
      <c r="DV954" s="805"/>
      <c r="DW954" s="805"/>
      <c r="DX954" s="805"/>
      <c r="DY954" s="805"/>
      <c r="DZ954" s="805"/>
      <c r="EA954" s="805"/>
      <c r="EB954" s="805"/>
      <c r="EC954" s="805"/>
      <c r="ED954" s="805"/>
      <c r="EE954" s="805"/>
      <c r="EF954" s="805"/>
      <c r="EG954" s="805"/>
      <c r="EH954" s="805"/>
      <c r="EI954" s="805"/>
      <c r="EJ954" s="805"/>
      <c r="EK954" s="805"/>
      <c r="EL954" s="805"/>
      <c r="EM954" s="805"/>
      <c r="EN954" s="805"/>
      <c r="EO954" s="805"/>
      <c r="EP954" s="805"/>
      <c r="EQ954" s="805"/>
      <c r="ER954" s="805"/>
      <c r="ES954" s="805"/>
      <c r="ET954" s="805"/>
      <c r="EU954" s="805"/>
      <c r="EV954" s="805"/>
      <c r="EW954" s="805"/>
      <c r="EX954" s="805"/>
      <c r="EY954" s="805"/>
      <c r="EZ954" s="805"/>
      <c r="FA954" s="805"/>
      <c r="FB954" s="805"/>
      <c r="FC954" s="805"/>
      <c r="FD954" s="805"/>
      <c r="FE954" s="805"/>
      <c r="FF954" s="805"/>
      <c r="FG954" s="805"/>
      <c r="FH954" s="805"/>
      <c r="FI954" s="805"/>
      <c r="FJ954" s="805"/>
      <c r="FK954" s="805"/>
      <c r="FL954" s="805"/>
      <c r="FM954" s="805"/>
      <c r="FN954" s="805"/>
      <c r="FO954" s="805"/>
      <c r="FP954" s="805"/>
      <c r="FQ954" s="805"/>
      <c r="FR954" s="805"/>
      <c r="FS954" s="805"/>
      <c r="FT954" s="805"/>
      <c r="FU954" s="805"/>
      <c r="FV954" s="805"/>
      <c r="FW954" s="805"/>
      <c r="FX954" s="805"/>
      <c r="FY954" s="805"/>
      <c r="FZ954" s="805"/>
      <c r="GA954" s="805"/>
      <c r="GB954" s="805"/>
      <c r="GC954" s="805"/>
      <c r="GD954" s="805"/>
      <c r="GE954" s="805"/>
      <c r="GF954" s="805"/>
      <c r="GG954" s="805"/>
      <c r="GH954" s="805"/>
      <c r="GI954" s="805"/>
      <c r="GJ954" s="805"/>
      <c r="GK954" s="805"/>
      <c r="GL954" s="805"/>
      <c r="GM954" s="805"/>
      <c r="GN954" s="805"/>
      <c r="GO954" s="805"/>
      <c r="GP954" s="805"/>
      <c r="GQ954" s="805"/>
      <c r="GR954" s="805"/>
      <c r="GS954" s="805"/>
      <c r="GT954" s="805"/>
      <c r="GU954" s="805"/>
      <c r="GV954" s="805"/>
      <c r="GW954" s="805"/>
      <c r="GX954" s="805"/>
      <c r="GY954" s="805"/>
      <c r="GZ954" s="805"/>
      <c r="HA954" s="805"/>
      <c r="HB954" s="805"/>
      <c r="HC954" s="805"/>
      <c r="HD954" s="805"/>
      <c r="HE954" s="805"/>
      <c r="HF954" s="805"/>
      <c r="HG954" s="805"/>
      <c r="HH954" s="805"/>
      <c r="HI954" s="805"/>
      <c r="HJ954" s="805"/>
      <c r="HK954" s="805"/>
      <c r="HL954" s="805"/>
      <c r="HM954" s="805"/>
      <c r="HN954" s="805"/>
      <c r="HO954" s="805"/>
      <c r="HP954" s="805"/>
      <c r="HQ954" s="805"/>
      <c r="HR954" s="805"/>
      <c r="HS954" s="805"/>
      <c r="HT954" s="805"/>
      <c r="HU954" s="805"/>
      <c r="HV954" s="805"/>
      <c r="HW954" s="805"/>
      <c r="HX954" s="805"/>
      <c r="HY954" s="805"/>
      <c r="HZ954" s="805"/>
      <c r="IA954" s="805"/>
      <c r="IB954" s="805"/>
      <c r="IC954" s="805"/>
      <c r="ID954" s="805"/>
      <c r="IE954" s="805"/>
      <c r="IF954" s="805"/>
      <c r="IG954" s="805"/>
      <c r="IH954" s="805"/>
      <c r="II954" s="805"/>
      <c r="IJ954" s="805"/>
      <c r="IK954" s="805"/>
      <c r="IL954" s="805"/>
      <c r="IM954" s="805"/>
      <c r="IN954" s="805"/>
    </row>
    <row r="955" spans="1:248" ht="54">
      <c r="A955" s="632">
        <v>6</v>
      </c>
      <c r="B955" s="662" t="s">
        <v>1708</v>
      </c>
      <c r="C955" s="685" t="s">
        <v>709</v>
      </c>
      <c r="D955" s="600">
        <v>3</v>
      </c>
      <c r="E955" s="600">
        <v>2005</v>
      </c>
      <c r="F955" s="1086">
        <v>732.9</v>
      </c>
      <c r="G955" s="816">
        <f t="shared" si="31"/>
        <v>732.9</v>
      </c>
      <c r="H955" s="1087">
        <v>100</v>
      </c>
      <c r="I955" s="816">
        <f t="shared" si="32"/>
        <v>0</v>
      </c>
      <c r="J955" s="660"/>
      <c r="K955" s="717"/>
      <c r="L955" s="717"/>
      <c r="M955" s="660"/>
      <c r="N955" s="717"/>
      <c r="O955" s="822"/>
      <c r="P955" s="1902"/>
      <c r="Q955" s="805"/>
      <c r="R955" s="805"/>
      <c r="S955" s="805"/>
      <c r="T955" s="805"/>
      <c r="U955" s="805"/>
      <c r="V955" s="805"/>
      <c r="W955" s="805"/>
      <c r="X955" s="805"/>
      <c r="Y955" s="805"/>
      <c r="Z955" s="805"/>
      <c r="AA955" s="805"/>
      <c r="AB955" s="805"/>
      <c r="AC955" s="805"/>
      <c r="AD955" s="805"/>
      <c r="AE955" s="805"/>
      <c r="AF955" s="805"/>
      <c r="AG955" s="805"/>
      <c r="AH955" s="805"/>
      <c r="AI955" s="805"/>
      <c r="AJ955" s="805"/>
      <c r="AK955" s="805"/>
      <c r="AL955" s="805"/>
      <c r="AM955" s="805"/>
      <c r="AN955" s="805"/>
      <c r="AO955" s="805"/>
      <c r="AP955" s="805"/>
      <c r="AQ955" s="805"/>
      <c r="AR955" s="805"/>
      <c r="AS955" s="805"/>
      <c r="AT955" s="805"/>
      <c r="AU955" s="805"/>
      <c r="AV955" s="805"/>
      <c r="AW955" s="805"/>
      <c r="AX955" s="805"/>
      <c r="AY955" s="805"/>
      <c r="AZ955" s="805"/>
      <c r="BA955" s="805"/>
      <c r="BB955" s="805"/>
      <c r="BC955" s="805"/>
      <c r="BD955" s="805"/>
      <c r="BE955" s="805"/>
      <c r="BF955" s="805"/>
      <c r="BG955" s="805"/>
      <c r="BH955" s="805"/>
      <c r="BI955" s="805"/>
      <c r="BJ955" s="805"/>
      <c r="BK955" s="805"/>
      <c r="BL955" s="805"/>
      <c r="BM955" s="805"/>
      <c r="BN955" s="805"/>
      <c r="BO955" s="805"/>
      <c r="BP955" s="805"/>
      <c r="BQ955" s="805"/>
      <c r="BR955" s="805"/>
      <c r="BS955" s="805"/>
      <c r="BT955" s="805"/>
      <c r="BU955" s="805"/>
      <c r="BV955" s="805"/>
      <c r="BW955" s="805"/>
      <c r="BX955" s="805"/>
      <c r="BY955" s="805"/>
      <c r="BZ955" s="805"/>
      <c r="CA955" s="805"/>
      <c r="CB955" s="805"/>
      <c r="CC955" s="805"/>
      <c r="CD955" s="805"/>
      <c r="CE955" s="805"/>
      <c r="CF955" s="805"/>
      <c r="CG955" s="805"/>
      <c r="CH955" s="805"/>
      <c r="CI955" s="805"/>
      <c r="CJ955" s="805"/>
      <c r="CK955" s="805"/>
      <c r="CL955" s="805"/>
      <c r="CM955" s="805"/>
      <c r="CN955" s="805"/>
      <c r="CO955" s="805"/>
      <c r="CP955" s="805"/>
      <c r="CQ955" s="805"/>
      <c r="CR955" s="805"/>
      <c r="CS955" s="805"/>
      <c r="CT955" s="805"/>
      <c r="CU955" s="805"/>
      <c r="CV955" s="805"/>
      <c r="CW955" s="805"/>
      <c r="CX955" s="805"/>
      <c r="CY955" s="805"/>
      <c r="CZ955" s="805"/>
      <c r="DA955" s="805"/>
      <c r="DB955" s="805"/>
      <c r="DC955" s="805"/>
      <c r="DD955" s="805"/>
      <c r="DE955" s="805"/>
      <c r="DF955" s="805"/>
      <c r="DG955" s="805"/>
      <c r="DH955" s="805"/>
      <c r="DI955" s="805"/>
      <c r="DJ955" s="805"/>
      <c r="DK955" s="805"/>
      <c r="DL955" s="805"/>
      <c r="DM955" s="805"/>
      <c r="DN955" s="805"/>
      <c r="DO955" s="805"/>
      <c r="DP955" s="805"/>
      <c r="DQ955" s="805"/>
      <c r="DR955" s="805"/>
      <c r="DS955" s="805"/>
      <c r="DT955" s="805"/>
      <c r="DU955" s="805"/>
      <c r="DV955" s="805"/>
      <c r="DW955" s="805"/>
      <c r="DX955" s="805"/>
      <c r="DY955" s="805"/>
      <c r="DZ955" s="805"/>
      <c r="EA955" s="805"/>
      <c r="EB955" s="805"/>
      <c r="EC955" s="805"/>
      <c r="ED955" s="805"/>
      <c r="EE955" s="805"/>
      <c r="EF955" s="805"/>
      <c r="EG955" s="805"/>
      <c r="EH955" s="805"/>
      <c r="EI955" s="805"/>
      <c r="EJ955" s="805"/>
      <c r="EK955" s="805"/>
      <c r="EL955" s="805"/>
      <c r="EM955" s="805"/>
      <c r="EN955" s="805"/>
      <c r="EO955" s="805"/>
      <c r="EP955" s="805"/>
      <c r="EQ955" s="805"/>
      <c r="ER955" s="805"/>
      <c r="ES955" s="805"/>
      <c r="ET955" s="805"/>
      <c r="EU955" s="805"/>
      <c r="EV955" s="805"/>
      <c r="EW955" s="805"/>
      <c r="EX955" s="805"/>
      <c r="EY955" s="805"/>
      <c r="EZ955" s="805"/>
      <c r="FA955" s="805"/>
      <c r="FB955" s="805"/>
      <c r="FC955" s="805"/>
      <c r="FD955" s="805"/>
      <c r="FE955" s="805"/>
      <c r="FF955" s="805"/>
      <c r="FG955" s="805"/>
      <c r="FH955" s="805"/>
      <c r="FI955" s="805"/>
      <c r="FJ955" s="805"/>
      <c r="FK955" s="805"/>
      <c r="FL955" s="805"/>
      <c r="FM955" s="805"/>
      <c r="FN955" s="805"/>
      <c r="FO955" s="805"/>
      <c r="FP955" s="805"/>
      <c r="FQ955" s="805"/>
      <c r="FR955" s="805"/>
      <c r="FS955" s="805"/>
      <c r="FT955" s="805"/>
      <c r="FU955" s="805"/>
      <c r="FV955" s="805"/>
      <c r="FW955" s="805"/>
      <c r="FX955" s="805"/>
      <c r="FY955" s="805"/>
      <c r="FZ955" s="805"/>
      <c r="GA955" s="805"/>
      <c r="GB955" s="805"/>
      <c r="GC955" s="805"/>
      <c r="GD955" s="805"/>
      <c r="GE955" s="805"/>
      <c r="GF955" s="805"/>
      <c r="GG955" s="805"/>
      <c r="GH955" s="805"/>
      <c r="GI955" s="805"/>
      <c r="GJ955" s="805"/>
      <c r="GK955" s="805"/>
      <c r="GL955" s="805"/>
      <c r="GM955" s="805"/>
      <c r="GN955" s="805"/>
      <c r="GO955" s="805"/>
      <c r="GP955" s="805"/>
      <c r="GQ955" s="805"/>
      <c r="GR955" s="805"/>
      <c r="GS955" s="805"/>
      <c r="GT955" s="805"/>
      <c r="GU955" s="805"/>
      <c r="GV955" s="805"/>
      <c r="GW955" s="805"/>
      <c r="GX955" s="805"/>
      <c r="GY955" s="805"/>
      <c r="GZ955" s="805"/>
      <c r="HA955" s="805"/>
      <c r="HB955" s="805"/>
      <c r="HC955" s="805"/>
      <c r="HD955" s="805"/>
      <c r="HE955" s="805"/>
      <c r="HF955" s="805"/>
      <c r="HG955" s="805"/>
      <c r="HH955" s="805"/>
      <c r="HI955" s="805"/>
      <c r="HJ955" s="805"/>
      <c r="HK955" s="805"/>
      <c r="HL955" s="805"/>
      <c r="HM955" s="805"/>
      <c r="HN955" s="805"/>
      <c r="HO955" s="805"/>
      <c r="HP955" s="805"/>
      <c r="HQ955" s="805"/>
      <c r="HR955" s="805"/>
      <c r="HS955" s="805"/>
      <c r="HT955" s="805"/>
      <c r="HU955" s="805"/>
      <c r="HV955" s="805"/>
      <c r="HW955" s="805"/>
      <c r="HX955" s="805"/>
      <c r="HY955" s="805"/>
      <c r="HZ955" s="805"/>
      <c r="IA955" s="805"/>
      <c r="IB955" s="805"/>
      <c r="IC955" s="805"/>
      <c r="ID955" s="805"/>
      <c r="IE955" s="805"/>
      <c r="IF955" s="805"/>
      <c r="IG955" s="805"/>
      <c r="IH955" s="805"/>
      <c r="II955" s="805"/>
      <c r="IJ955" s="805"/>
      <c r="IK955" s="805"/>
      <c r="IL955" s="805"/>
      <c r="IM955" s="805"/>
      <c r="IN955" s="805"/>
    </row>
    <row r="956" spans="1:248" ht="54">
      <c r="A956" s="632">
        <v>7</v>
      </c>
      <c r="B956" s="662" t="s">
        <v>1870</v>
      </c>
      <c r="C956" s="685" t="s">
        <v>709</v>
      </c>
      <c r="D956" s="600">
        <v>2</v>
      </c>
      <c r="E956" s="677">
        <v>2007</v>
      </c>
      <c r="F956" s="1086">
        <v>518.20000000000005</v>
      </c>
      <c r="G956" s="816">
        <f t="shared" si="31"/>
        <v>518.20000000000005</v>
      </c>
      <c r="H956" s="1087">
        <v>100</v>
      </c>
      <c r="I956" s="816">
        <f t="shared" si="32"/>
        <v>0</v>
      </c>
      <c r="J956" s="660"/>
      <c r="K956" s="717"/>
      <c r="L956" s="717"/>
      <c r="M956" s="660"/>
      <c r="N956" s="717"/>
      <c r="O956" s="822"/>
      <c r="P956" s="1902"/>
      <c r="Q956" s="805"/>
      <c r="R956" s="805"/>
      <c r="S956" s="805"/>
      <c r="T956" s="805"/>
      <c r="U956" s="805"/>
      <c r="V956" s="805"/>
      <c r="W956" s="805"/>
      <c r="X956" s="805"/>
      <c r="Y956" s="805"/>
      <c r="Z956" s="805"/>
      <c r="AA956" s="805"/>
      <c r="AB956" s="805"/>
      <c r="AC956" s="805"/>
      <c r="AD956" s="805"/>
      <c r="AE956" s="805"/>
      <c r="AF956" s="805"/>
      <c r="AG956" s="805"/>
      <c r="AH956" s="805"/>
      <c r="AI956" s="805"/>
      <c r="AJ956" s="805"/>
      <c r="AK956" s="805"/>
      <c r="AL956" s="805"/>
      <c r="AM956" s="805"/>
      <c r="AN956" s="805"/>
      <c r="AO956" s="805"/>
      <c r="AP956" s="805"/>
      <c r="AQ956" s="805"/>
      <c r="AR956" s="805"/>
      <c r="AS956" s="805"/>
      <c r="AT956" s="805"/>
      <c r="AU956" s="805"/>
      <c r="AV956" s="805"/>
      <c r="AW956" s="805"/>
      <c r="AX956" s="805"/>
      <c r="AY956" s="805"/>
      <c r="AZ956" s="805"/>
      <c r="BA956" s="805"/>
      <c r="BB956" s="805"/>
      <c r="BC956" s="805"/>
      <c r="BD956" s="805"/>
      <c r="BE956" s="805"/>
      <c r="BF956" s="805"/>
      <c r="BG956" s="805"/>
      <c r="BH956" s="805"/>
      <c r="BI956" s="805"/>
      <c r="BJ956" s="805"/>
      <c r="BK956" s="805"/>
      <c r="BL956" s="805"/>
      <c r="BM956" s="805"/>
      <c r="BN956" s="805"/>
      <c r="BO956" s="805"/>
      <c r="BP956" s="805"/>
      <c r="BQ956" s="805"/>
      <c r="BR956" s="805"/>
      <c r="BS956" s="805"/>
      <c r="BT956" s="805"/>
      <c r="BU956" s="805"/>
      <c r="BV956" s="805"/>
      <c r="BW956" s="805"/>
      <c r="BX956" s="805"/>
      <c r="BY956" s="805"/>
      <c r="BZ956" s="805"/>
      <c r="CA956" s="805"/>
      <c r="CB956" s="805"/>
      <c r="CC956" s="805"/>
      <c r="CD956" s="805"/>
      <c r="CE956" s="805"/>
      <c r="CF956" s="805"/>
      <c r="CG956" s="805"/>
      <c r="CH956" s="805"/>
      <c r="CI956" s="805"/>
      <c r="CJ956" s="805"/>
      <c r="CK956" s="805"/>
      <c r="CL956" s="805"/>
      <c r="CM956" s="805"/>
      <c r="CN956" s="805"/>
      <c r="CO956" s="805"/>
      <c r="CP956" s="805"/>
      <c r="CQ956" s="805"/>
      <c r="CR956" s="805"/>
      <c r="CS956" s="805"/>
      <c r="CT956" s="805"/>
      <c r="CU956" s="805"/>
      <c r="CV956" s="805"/>
      <c r="CW956" s="805"/>
      <c r="CX956" s="805"/>
      <c r="CY956" s="805"/>
      <c r="CZ956" s="805"/>
      <c r="DA956" s="805"/>
      <c r="DB956" s="805"/>
      <c r="DC956" s="805"/>
      <c r="DD956" s="805"/>
      <c r="DE956" s="805"/>
      <c r="DF956" s="805"/>
      <c r="DG956" s="805"/>
      <c r="DH956" s="805"/>
      <c r="DI956" s="805"/>
      <c r="DJ956" s="805"/>
      <c r="DK956" s="805"/>
      <c r="DL956" s="805"/>
      <c r="DM956" s="805"/>
      <c r="DN956" s="805"/>
      <c r="DO956" s="805"/>
      <c r="DP956" s="805"/>
      <c r="DQ956" s="805"/>
      <c r="DR956" s="805"/>
      <c r="DS956" s="805"/>
      <c r="DT956" s="805"/>
      <c r="DU956" s="805"/>
      <c r="DV956" s="805"/>
      <c r="DW956" s="805"/>
      <c r="DX956" s="805"/>
      <c r="DY956" s="805"/>
      <c r="DZ956" s="805"/>
      <c r="EA956" s="805"/>
      <c r="EB956" s="805"/>
      <c r="EC956" s="805"/>
      <c r="ED956" s="805"/>
      <c r="EE956" s="805"/>
      <c r="EF956" s="805"/>
      <c r="EG956" s="805"/>
      <c r="EH956" s="805"/>
      <c r="EI956" s="805"/>
      <c r="EJ956" s="805"/>
      <c r="EK956" s="805"/>
      <c r="EL956" s="805"/>
      <c r="EM956" s="805"/>
      <c r="EN956" s="805"/>
      <c r="EO956" s="805"/>
      <c r="EP956" s="805"/>
      <c r="EQ956" s="805"/>
      <c r="ER956" s="805"/>
      <c r="ES956" s="805"/>
      <c r="ET956" s="805"/>
      <c r="EU956" s="805"/>
      <c r="EV956" s="805"/>
      <c r="EW956" s="805"/>
      <c r="EX956" s="805"/>
      <c r="EY956" s="805"/>
      <c r="EZ956" s="805"/>
      <c r="FA956" s="805"/>
      <c r="FB956" s="805"/>
      <c r="FC956" s="805"/>
      <c r="FD956" s="805"/>
      <c r="FE956" s="805"/>
      <c r="FF956" s="805"/>
      <c r="FG956" s="805"/>
      <c r="FH956" s="805"/>
      <c r="FI956" s="805"/>
      <c r="FJ956" s="805"/>
      <c r="FK956" s="805"/>
      <c r="FL956" s="805"/>
      <c r="FM956" s="805"/>
      <c r="FN956" s="805"/>
      <c r="FO956" s="805"/>
      <c r="FP956" s="805"/>
      <c r="FQ956" s="805"/>
      <c r="FR956" s="805"/>
      <c r="FS956" s="805"/>
      <c r="FT956" s="805"/>
      <c r="FU956" s="805"/>
      <c r="FV956" s="805"/>
      <c r="FW956" s="805"/>
      <c r="FX956" s="805"/>
      <c r="FY956" s="805"/>
      <c r="FZ956" s="805"/>
      <c r="GA956" s="805"/>
      <c r="GB956" s="805"/>
      <c r="GC956" s="805"/>
      <c r="GD956" s="805"/>
      <c r="GE956" s="805"/>
      <c r="GF956" s="805"/>
      <c r="GG956" s="805"/>
      <c r="GH956" s="805"/>
      <c r="GI956" s="805"/>
      <c r="GJ956" s="805"/>
      <c r="GK956" s="805"/>
      <c r="GL956" s="805"/>
      <c r="GM956" s="805"/>
      <c r="GN956" s="805"/>
      <c r="GO956" s="805"/>
      <c r="GP956" s="805"/>
      <c r="GQ956" s="805"/>
      <c r="GR956" s="805"/>
      <c r="GS956" s="805"/>
      <c r="GT956" s="805"/>
      <c r="GU956" s="805"/>
      <c r="GV956" s="805"/>
      <c r="GW956" s="805"/>
      <c r="GX956" s="805"/>
      <c r="GY956" s="805"/>
      <c r="GZ956" s="805"/>
      <c r="HA956" s="805"/>
      <c r="HB956" s="805"/>
      <c r="HC956" s="805"/>
      <c r="HD956" s="805"/>
      <c r="HE956" s="805"/>
      <c r="HF956" s="805"/>
      <c r="HG956" s="805"/>
      <c r="HH956" s="805"/>
      <c r="HI956" s="805"/>
      <c r="HJ956" s="805"/>
      <c r="HK956" s="805"/>
      <c r="HL956" s="805"/>
      <c r="HM956" s="805"/>
      <c r="HN956" s="805"/>
      <c r="HO956" s="805"/>
      <c r="HP956" s="805"/>
      <c r="HQ956" s="805"/>
      <c r="HR956" s="805"/>
      <c r="HS956" s="805"/>
      <c r="HT956" s="805"/>
      <c r="HU956" s="805"/>
      <c r="HV956" s="805"/>
      <c r="HW956" s="805"/>
      <c r="HX956" s="805"/>
      <c r="HY956" s="805"/>
      <c r="HZ956" s="805"/>
      <c r="IA956" s="805"/>
      <c r="IB956" s="805"/>
      <c r="IC956" s="805"/>
      <c r="ID956" s="805"/>
      <c r="IE956" s="805"/>
      <c r="IF956" s="805"/>
      <c r="IG956" s="805"/>
      <c r="IH956" s="805"/>
      <c r="II956" s="805"/>
      <c r="IJ956" s="805"/>
      <c r="IK956" s="805"/>
      <c r="IL956" s="805"/>
      <c r="IM956" s="805"/>
      <c r="IN956" s="805"/>
    </row>
    <row r="957" spans="1:248" ht="13.5">
      <c r="A957" s="632">
        <v>8</v>
      </c>
      <c r="B957" s="662" t="s">
        <v>1871</v>
      </c>
      <c r="C957" s="685" t="s">
        <v>709</v>
      </c>
      <c r="D957" s="600">
        <v>8</v>
      </c>
      <c r="E957" s="600">
        <v>2005</v>
      </c>
      <c r="F957" s="1086">
        <v>2607.6489999999999</v>
      </c>
      <c r="G957" s="816">
        <f t="shared" si="31"/>
        <v>2607.6489999999999</v>
      </c>
      <c r="H957" s="1087">
        <v>100</v>
      </c>
      <c r="I957" s="816">
        <f t="shared" si="32"/>
        <v>0</v>
      </c>
      <c r="J957" s="660"/>
      <c r="K957" s="717"/>
      <c r="L957" s="717"/>
      <c r="M957" s="660"/>
      <c r="N957" s="717"/>
      <c r="O957" s="822"/>
      <c r="P957" s="1902"/>
      <c r="Q957" s="805"/>
      <c r="R957" s="805"/>
      <c r="S957" s="805"/>
      <c r="T957" s="805"/>
      <c r="U957" s="805"/>
      <c r="V957" s="805"/>
      <c r="W957" s="805"/>
      <c r="X957" s="805"/>
      <c r="Y957" s="805"/>
      <c r="Z957" s="805"/>
      <c r="AA957" s="805"/>
      <c r="AB957" s="805"/>
      <c r="AC957" s="805"/>
      <c r="AD957" s="805"/>
      <c r="AE957" s="805"/>
      <c r="AF957" s="805"/>
      <c r="AG957" s="805"/>
      <c r="AH957" s="805"/>
      <c r="AI957" s="805"/>
      <c r="AJ957" s="805"/>
      <c r="AK957" s="805"/>
      <c r="AL957" s="805"/>
      <c r="AM957" s="805"/>
      <c r="AN957" s="805"/>
      <c r="AO957" s="805"/>
      <c r="AP957" s="805"/>
      <c r="AQ957" s="805"/>
      <c r="AR957" s="805"/>
      <c r="AS957" s="805"/>
      <c r="AT957" s="805"/>
      <c r="AU957" s="805"/>
      <c r="AV957" s="805"/>
      <c r="AW957" s="805"/>
      <c r="AX957" s="805"/>
      <c r="AY957" s="805"/>
      <c r="AZ957" s="805"/>
      <c r="BA957" s="805"/>
      <c r="BB957" s="805"/>
      <c r="BC957" s="805"/>
      <c r="BD957" s="805"/>
      <c r="BE957" s="805"/>
      <c r="BF957" s="805"/>
      <c r="BG957" s="805"/>
      <c r="BH957" s="805"/>
      <c r="BI957" s="805"/>
      <c r="BJ957" s="805"/>
      <c r="BK957" s="805"/>
      <c r="BL957" s="805"/>
      <c r="BM957" s="805"/>
      <c r="BN957" s="805"/>
      <c r="BO957" s="805"/>
      <c r="BP957" s="805"/>
      <c r="BQ957" s="805"/>
      <c r="BR957" s="805"/>
      <c r="BS957" s="805"/>
      <c r="BT957" s="805"/>
      <c r="BU957" s="805"/>
      <c r="BV957" s="805"/>
      <c r="BW957" s="805"/>
      <c r="BX957" s="805"/>
      <c r="BY957" s="805"/>
      <c r="BZ957" s="805"/>
      <c r="CA957" s="805"/>
      <c r="CB957" s="805"/>
      <c r="CC957" s="805"/>
      <c r="CD957" s="805"/>
      <c r="CE957" s="805"/>
      <c r="CF957" s="805"/>
      <c r="CG957" s="805"/>
      <c r="CH957" s="805"/>
      <c r="CI957" s="805"/>
      <c r="CJ957" s="805"/>
      <c r="CK957" s="805"/>
      <c r="CL957" s="805"/>
      <c r="CM957" s="805"/>
      <c r="CN957" s="805"/>
      <c r="CO957" s="805"/>
      <c r="CP957" s="805"/>
      <c r="CQ957" s="805"/>
      <c r="CR957" s="805"/>
      <c r="CS957" s="805"/>
      <c r="CT957" s="805"/>
      <c r="CU957" s="805"/>
      <c r="CV957" s="805"/>
      <c r="CW957" s="805"/>
      <c r="CX957" s="805"/>
      <c r="CY957" s="805"/>
      <c r="CZ957" s="805"/>
      <c r="DA957" s="805"/>
      <c r="DB957" s="805"/>
      <c r="DC957" s="805"/>
      <c r="DD957" s="805"/>
      <c r="DE957" s="805"/>
      <c r="DF957" s="805"/>
      <c r="DG957" s="805"/>
      <c r="DH957" s="805"/>
      <c r="DI957" s="805"/>
      <c r="DJ957" s="805"/>
      <c r="DK957" s="805"/>
      <c r="DL957" s="805"/>
      <c r="DM957" s="805"/>
      <c r="DN957" s="805"/>
      <c r="DO957" s="805"/>
      <c r="DP957" s="805"/>
      <c r="DQ957" s="805"/>
      <c r="DR957" s="805"/>
      <c r="DS957" s="805"/>
      <c r="DT957" s="805"/>
      <c r="DU957" s="805"/>
      <c r="DV957" s="805"/>
      <c r="DW957" s="805"/>
      <c r="DX957" s="805"/>
      <c r="DY957" s="805"/>
      <c r="DZ957" s="805"/>
      <c r="EA957" s="805"/>
      <c r="EB957" s="805"/>
      <c r="EC957" s="805"/>
      <c r="ED957" s="805"/>
      <c r="EE957" s="805"/>
      <c r="EF957" s="805"/>
      <c r="EG957" s="805"/>
      <c r="EH957" s="805"/>
      <c r="EI957" s="805"/>
      <c r="EJ957" s="805"/>
      <c r="EK957" s="805"/>
      <c r="EL957" s="805"/>
      <c r="EM957" s="805"/>
      <c r="EN957" s="805"/>
      <c r="EO957" s="805"/>
      <c r="EP957" s="805"/>
      <c r="EQ957" s="805"/>
      <c r="ER957" s="805"/>
      <c r="ES957" s="805"/>
      <c r="ET957" s="805"/>
      <c r="EU957" s="805"/>
      <c r="EV957" s="805"/>
      <c r="EW957" s="805"/>
      <c r="EX957" s="805"/>
      <c r="EY957" s="805"/>
      <c r="EZ957" s="805"/>
      <c r="FA957" s="805"/>
      <c r="FB957" s="805"/>
      <c r="FC957" s="805"/>
      <c r="FD957" s="805"/>
      <c r="FE957" s="805"/>
      <c r="FF957" s="805"/>
      <c r="FG957" s="805"/>
      <c r="FH957" s="805"/>
      <c r="FI957" s="805"/>
      <c r="FJ957" s="805"/>
      <c r="FK957" s="805"/>
      <c r="FL957" s="805"/>
      <c r="FM957" s="805"/>
      <c r="FN957" s="805"/>
      <c r="FO957" s="805"/>
      <c r="FP957" s="805"/>
      <c r="FQ957" s="805"/>
      <c r="FR957" s="805"/>
      <c r="FS957" s="805"/>
      <c r="FT957" s="805"/>
      <c r="FU957" s="805"/>
      <c r="FV957" s="805"/>
      <c r="FW957" s="805"/>
      <c r="FX957" s="805"/>
      <c r="FY957" s="805"/>
      <c r="FZ957" s="805"/>
      <c r="GA957" s="805"/>
      <c r="GB957" s="805"/>
      <c r="GC957" s="805"/>
      <c r="GD957" s="805"/>
      <c r="GE957" s="805"/>
      <c r="GF957" s="805"/>
      <c r="GG957" s="805"/>
      <c r="GH957" s="805"/>
      <c r="GI957" s="805"/>
      <c r="GJ957" s="805"/>
      <c r="GK957" s="805"/>
      <c r="GL957" s="805"/>
      <c r="GM957" s="805"/>
      <c r="GN957" s="805"/>
      <c r="GO957" s="805"/>
      <c r="GP957" s="805"/>
      <c r="GQ957" s="805"/>
      <c r="GR957" s="805"/>
      <c r="GS957" s="805"/>
      <c r="GT957" s="805"/>
      <c r="GU957" s="805"/>
      <c r="GV957" s="805"/>
      <c r="GW957" s="805"/>
      <c r="GX957" s="805"/>
      <c r="GY957" s="805"/>
      <c r="GZ957" s="805"/>
      <c r="HA957" s="805"/>
      <c r="HB957" s="805"/>
      <c r="HC957" s="805"/>
      <c r="HD957" s="805"/>
      <c r="HE957" s="805"/>
      <c r="HF957" s="805"/>
      <c r="HG957" s="805"/>
      <c r="HH957" s="805"/>
      <c r="HI957" s="805"/>
      <c r="HJ957" s="805"/>
      <c r="HK957" s="805"/>
      <c r="HL957" s="805"/>
      <c r="HM957" s="805"/>
      <c r="HN957" s="805"/>
      <c r="HO957" s="805"/>
      <c r="HP957" s="805"/>
      <c r="HQ957" s="805"/>
      <c r="HR957" s="805"/>
      <c r="HS957" s="805"/>
      <c r="HT957" s="805"/>
      <c r="HU957" s="805"/>
      <c r="HV957" s="805"/>
      <c r="HW957" s="805"/>
      <c r="HX957" s="805"/>
      <c r="HY957" s="805"/>
      <c r="HZ957" s="805"/>
      <c r="IA957" s="805"/>
      <c r="IB957" s="805"/>
      <c r="IC957" s="805"/>
      <c r="ID957" s="805"/>
      <c r="IE957" s="805"/>
      <c r="IF957" s="805"/>
      <c r="IG957" s="805"/>
      <c r="IH957" s="805"/>
      <c r="II957" s="805"/>
      <c r="IJ957" s="805"/>
      <c r="IK957" s="805"/>
      <c r="IL957" s="805"/>
      <c r="IM957" s="805"/>
      <c r="IN957" s="805"/>
    </row>
    <row r="958" spans="1:248" ht="13.5">
      <c r="A958" s="632">
        <v>9</v>
      </c>
      <c r="B958" s="662" t="s">
        <v>1872</v>
      </c>
      <c r="C958" s="685" t="s">
        <v>709</v>
      </c>
      <c r="D958" s="600">
        <v>1</v>
      </c>
      <c r="E958" s="676">
        <v>2006</v>
      </c>
      <c r="F958" s="1086">
        <v>310.387</v>
      </c>
      <c r="G958" s="816">
        <f t="shared" si="31"/>
        <v>310.387</v>
      </c>
      <c r="H958" s="1087">
        <v>100</v>
      </c>
      <c r="I958" s="816">
        <f t="shared" si="32"/>
        <v>0</v>
      </c>
      <c r="J958" s="660"/>
      <c r="K958" s="717"/>
      <c r="L958" s="717"/>
      <c r="M958" s="660"/>
      <c r="N958" s="717"/>
      <c r="O958" s="822"/>
      <c r="P958" s="1902"/>
      <c r="Q958" s="805"/>
      <c r="R958" s="805"/>
      <c r="S958" s="805"/>
      <c r="T958" s="805"/>
      <c r="U958" s="805"/>
      <c r="V958" s="805"/>
      <c r="W958" s="805"/>
      <c r="X958" s="805"/>
      <c r="Y958" s="805"/>
      <c r="Z958" s="805"/>
      <c r="AA958" s="805"/>
      <c r="AB958" s="805"/>
      <c r="AC958" s="805"/>
      <c r="AD958" s="805"/>
      <c r="AE958" s="805"/>
      <c r="AF958" s="805"/>
      <c r="AG958" s="805"/>
      <c r="AH958" s="805"/>
      <c r="AI958" s="805"/>
      <c r="AJ958" s="805"/>
      <c r="AK958" s="805"/>
      <c r="AL958" s="805"/>
      <c r="AM958" s="805"/>
      <c r="AN958" s="805"/>
      <c r="AO958" s="805"/>
      <c r="AP958" s="805"/>
      <c r="AQ958" s="805"/>
      <c r="AR958" s="805"/>
      <c r="AS958" s="805"/>
      <c r="AT958" s="805"/>
      <c r="AU958" s="805"/>
      <c r="AV958" s="805"/>
      <c r="AW958" s="805"/>
      <c r="AX958" s="805"/>
      <c r="AY958" s="805"/>
      <c r="AZ958" s="805"/>
      <c r="BA958" s="805"/>
      <c r="BB958" s="805"/>
      <c r="BC958" s="805"/>
      <c r="BD958" s="805"/>
      <c r="BE958" s="805"/>
      <c r="BF958" s="805"/>
      <c r="BG958" s="805"/>
      <c r="BH958" s="805"/>
      <c r="BI958" s="805"/>
      <c r="BJ958" s="805"/>
      <c r="BK958" s="805"/>
      <c r="BL958" s="805"/>
      <c r="BM958" s="805"/>
      <c r="BN958" s="805"/>
      <c r="BO958" s="805"/>
      <c r="BP958" s="805"/>
      <c r="BQ958" s="805"/>
      <c r="BR958" s="805"/>
      <c r="BS958" s="805"/>
      <c r="BT958" s="805"/>
      <c r="BU958" s="805"/>
      <c r="BV958" s="805"/>
      <c r="BW958" s="805"/>
      <c r="BX958" s="805"/>
      <c r="BY958" s="805"/>
      <c r="BZ958" s="805"/>
      <c r="CA958" s="805"/>
      <c r="CB958" s="805"/>
      <c r="CC958" s="805"/>
      <c r="CD958" s="805"/>
      <c r="CE958" s="805"/>
      <c r="CF958" s="805"/>
      <c r="CG958" s="805"/>
      <c r="CH958" s="805"/>
      <c r="CI958" s="805"/>
      <c r="CJ958" s="805"/>
      <c r="CK958" s="805"/>
      <c r="CL958" s="805"/>
      <c r="CM958" s="805"/>
      <c r="CN958" s="805"/>
      <c r="CO958" s="805"/>
      <c r="CP958" s="805"/>
      <c r="CQ958" s="805"/>
      <c r="CR958" s="805"/>
      <c r="CS958" s="805"/>
      <c r="CT958" s="805"/>
      <c r="CU958" s="805"/>
      <c r="CV958" s="805"/>
      <c r="CW958" s="805"/>
      <c r="CX958" s="805"/>
      <c r="CY958" s="805"/>
      <c r="CZ958" s="805"/>
      <c r="DA958" s="805"/>
      <c r="DB958" s="805"/>
      <c r="DC958" s="805"/>
      <c r="DD958" s="805"/>
      <c r="DE958" s="805"/>
      <c r="DF958" s="805"/>
      <c r="DG958" s="805"/>
      <c r="DH958" s="805"/>
      <c r="DI958" s="805"/>
      <c r="DJ958" s="805"/>
      <c r="DK958" s="805"/>
      <c r="DL958" s="805"/>
      <c r="DM958" s="805"/>
      <c r="DN958" s="805"/>
      <c r="DO958" s="805"/>
      <c r="DP958" s="805"/>
      <c r="DQ958" s="805"/>
      <c r="DR958" s="805"/>
      <c r="DS958" s="805"/>
      <c r="DT958" s="805"/>
      <c r="DU958" s="805"/>
      <c r="DV958" s="805"/>
      <c r="DW958" s="805"/>
      <c r="DX958" s="805"/>
      <c r="DY958" s="805"/>
      <c r="DZ958" s="805"/>
      <c r="EA958" s="805"/>
      <c r="EB958" s="805"/>
      <c r="EC958" s="805"/>
      <c r="ED958" s="805"/>
      <c r="EE958" s="805"/>
      <c r="EF958" s="805"/>
      <c r="EG958" s="805"/>
      <c r="EH958" s="805"/>
      <c r="EI958" s="805"/>
      <c r="EJ958" s="805"/>
      <c r="EK958" s="805"/>
      <c r="EL958" s="805"/>
      <c r="EM958" s="805"/>
      <c r="EN958" s="805"/>
      <c r="EO958" s="805"/>
      <c r="EP958" s="805"/>
      <c r="EQ958" s="805"/>
      <c r="ER958" s="805"/>
      <c r="ES958" s="805"/>
      <c r="ET958" s="805"/>
      <c r="EU958" s="805"/>
      <c r="EV958" s="805"/>
      <c r="EW958" s="805"/>
      <c r="EX958" s="805"/>
      <c r="EY958" s="805"/>
      <c r="EZ958" s="805"/>
      <c r="FA958" s="805"/>
      <c r="FB958" s="805"/>
      <c r="FC958" s="805"/>
      <c r="FD958" s="805"/>
      <c r="FE958" s="805"/>
      <c r="FF958" s="805"/>
      <c r="FG958" s="805"/>
      <c r="FH958" s="805"/>
      <c r="FI958" s="805"/>
      <c r="FJ958" s="805"/>
      <c r="FK958" s="805"/>
      <c r="FL958" s="805"/>
      <c r="FM958" s="805"/>
      <c r="FN958" s="805"/>
      <c r="FO958" s="805"/>
      <c r="FP958" s="805"/>
      <c r="FQ958" s="805"/>
      <c r="FR958" s="805"/>
      <c r="FS958" s="805"/>
      <c r="FT958" s="805"/>
      <c r="FU958" s="805"/>
      <c r="FV958" s="805"/>
      <c r="FW958" s="805"/>
      <c r="FX958" s="805"/>
      <c r="FY958" s="805"/>
      <c r="FZ958" s="805"/>
      <c r="GA958" s="805"/>
      <c r="GB958" s="805"/>
      <c r="GC958" s="805"/>
      <c r="GD958" s="805"/>
      <c r="GE958" s="805"/>
      <c r="GF958" s="805"/>
      <c r="GG958" s="805"/>
      <c r="GH958" s="805"/>
      <c r="GI958" s="805"/>
      <c r="GJ958" s="805"/>
      <c r="GK958" s="805"/>
      <c r="GL958" s="805"/>
      <c r="GM958" s="805"/>
      <c r="GN958" s="805"/>
      <c r="GO958" s="805"/>
      <c r="GP958" s="805"/>
      <c r="GQ958" s="805"/>
      <c r="GR958" s="805"/>
      <c r="GS958" s="805"/>
      <c r="GT958" s="805"/>
      <c r="GU958" s="805"/>
      <c r="GV958" s="805"/>
      <c r="GW958" s="805"/>
      <c r="GX958" s="805"/>
      <c r="GY958" s="805"/>
      <c r="GZ958" s="805"/>
      <c r="HA958" s="805"/>
      <c r="HB958" s="805"/>
      <c r="HC958" s="805"/>
      <c r="HD958" s="805"/>
      <c r="HE958" s="805"/>
      <c r="HF958" s="805"/>
      <c r="HG958" s="805"/>
      <c r="HH958" s="805"/>
      <c r="HI958" s="805"/>
      <c r="HJ958" s="805"/>
      <c r="HK958" s="805"/>
      <c r="HL958" s="805"/>
      <c r="HM958" s="805"/>
      <c r="HN958" s="805"/>
      <c r="HO958" s="805"/>
      <c r="HP958" s="805"/>
      <c r="HQ958" s="805"/>
      <c r="HR958" s="805"/>
      <c r="HS958" s="805"/>
      <c r="HT958" s="805"/>
      <c r="HU958" s="805"/>
      <c r="HV958" s="805"/>
      <c r="HW958" s="805"/>
      <c r="HX958" s="805"/>
      <c r="HY958" s="805"/>
      <c r="HZ958" s="805"/>
      <c r="IA958" s="805"/>
      <c r="IB958" s="805"/>
      <c r="IC958" s="805"/>
      <c r="ID958" s="805"/>
      <c r="IE958" s="805"/>
      <c r="IF958" s="805"/>
      <c r="IG958" s="805"/>
      <c r="IH958" s="805"/>
      <c r="II958" s="805"/>
      <c r="IJ958" s="805"/>
      <c r="IK958" s="805"/>
      <c r="IL958" s="805"/>
      <c r="IM958" s="805"/>
      <c r="IN958" s="805"/>
    </row>
    <row r="959" spans="1:248" ht="67.5">
      <c r="A959" s="632">
        <v>10</v>
      </c>
      <c r="B959" s="662" t="s">
        <v>1718</v>
      </c>
      <c r="C959" s="685" t="s">
        <v>709</v>
      </c>
      <c r="D959" s="600">
        <v>12</v>
      </c>
      <c r="E959" s="685">
        <v>2008</v>
      </c>
      <c r="F959" s="1086">
        <v>3207.6</v>
      </c>
      <c r="G959" s="816">
        <f t="shared" si="31"/>
        <v>3207.6</v>
      </c>
      <c r="H959" s="1087">
        <v>100</v>
      </c>
      <c r="I959" s="816">
        <f t="shared" si="32"/>
        <v>0</v>
      </c>
      <c r="J959" s="660"/>
      <c r="K959" s="717"/>
      <c r="L959" s="717"/>
      <c r="M959" s="660"/>
      <c r="N959" s="717"/>
      <c r="O959" s="822"/>
      <c r="P959" s="1902"/>
      <c r="Q959" s="805"/>
      <c r="R959" s="805"/>
      <c r="S959" s="805"/>
      <c r="T959" s="805"/>
      <c r="U959" s="805"/>
      <c r="V959" s="805"/>
      <c r="W959" s="805"/>
      <c r="X959" s="805"/>
      <c r="Y959" s="805"/>
      <c r="Z959" s="805"/>
      <c r="AA959" s="805"/>
      <c r="AB959" s="805"/>
      <c r="AC959" s="805"/>
      <c r="AD959" s="805"/>
      <c r="AE959" s="805"/>
      <c r="AF959" s="805"/>
      <c r="AG959" s="805"/>
      <c r="AH959" s="805"/>
      <c r="AI959" s="805"/>
      <c r="AJ959" s="805"/>
      <c r="AK959" s="805"/>
      <c r="AL959" s="805"/>
      <c r="AM959" s="805"/>
      <c r="AN959" s="805"/>
      <c r="AO959" s="805"/>
      <c r="AP959" s="805"/>
      <c r="AQ959" s="805"/>
      <c r="AR959" s="805"/>
      <c r="AS959" s="805"/>
      <c r="AT959" s="805"/>
      <c r="AU959" s="805"/>
      <c r="AV959" s="805"/>
      <c r="AW959" s="805"/>
      <c r="AX959" s="805"/>
      <c r="AY959" s="805"/>
      <c r="AZ959" s="805"/>
      <c r="BA959" s="805"/>
      <c r="BB959" s="805"/>
      <c r="BC959" s="805"/>
      <c r="BD959" s="805"/>
      <c r="BE959" s="805"/>
      <c r="BF959" s="805"/>
      <c r="BG959" s="805"/>
      <c r="BH959" s="805"/>
      <c r="BI959" s="805"/>
      <c r="BJ959" s="805"/>
      <c r="BK959" s="805"/>
      <c r="BL959" s="805"/>
      <c r="BM959" s="805"/>
      <c r="BN959" s="805"/>
      <c r="BO959" s="805"/>
      <c r="BP959" s="805"/>
      <c r="BQ959" s="805"/>
      <c r="BR959" s="805"/>
      <c r="BS959" s="805"/>
      <c r="BT959" s="805"/>
      <c r="BU959" s="805"/>
      <c r="BV959" s="805"/>
      <c r="BW959" s="805"/>
      <c r="BX959" s="805"/>
      <c r="BY959" s="805"/>
      <c r="BZ959" s="805"/>
      <c r="CA959" s="805"/>
      <c r="CB959" s="805"/>
      <c r="CC959" s="805"/>
      <c r="CD959" s="805"/>
      <c r="CE959" s="805"/>
      <c r="CF959" s="805"/>
      <c r="CG959" s="805"/>
      <c r="CH959" s="805"/>
      <c r="CI959" s="805"/>
      <c r="CJ959" s="805"/>
      <c r="CK959" s="805"/>
      <c r="CL959" s="805"/>
      <c r="CM959" s="805"/>
      <c r="CN959" s="805"/>
      <c r="CO959" s="805"/>
      <c r="CP959" s="805"/>
      <c r="CQ959" s="805"/>
      <c r="CR959" s="805"/>
      <c r="CS959" s="805"/>
      <c r="CT959" s="805"/>
      <c r="CU959" s="805"/>
      <c r="CV959" s="805"/>
      <c r="CW959" s="805"/>
      <c r="CX959" s="805"/>
      <c r="CY959" s="805"/>
      <c r="CZ959" s="805"/>
      <c r="DA959" s="805"/>
      <c r="DB959" s="805"/>
      <c r="DC959" s="805"/>
      <c r="DD959" s="805"/>
      <c r="DE959" s="805"/>
      <c r="DF959" s="805"/>
      <c r="DG959" s="805"/>
      <c r="DH959" s="805"/>
      <c r="DI959" s="805"/>
      <c r="DJ959" s="805"/>
      <c r="DK959" s="805"/>
      <c r="DL959" s="805"/>
      <c r="DM959" s="805"/>
      <c r="DN959" s="805"/>
      <c r="DO959" s="805"/>
      <c r="DP959" s="805"/>
      <c r="DQ959" s="805"/>
      <c r="DR959" s="805"/>
      <c r="DS959" s="805"/>
      <c r="DT959" s="805"/>
      <c r="DU959" s="805"/>
      <c r="DV959" s="805"/>
      <c r="DW959" s="805"/>
      <c r="DX959" s="805"/>
      <c r="DY959" s="805"/>
      <c r="DZ959" s="805"/>
      <c r="EA959" s="805"/>
      <c r="EB959" s="805"/>
      <c r="EC959" s="805"/>
      <c r="ED959" s="805"/>
      <c r="EE959" s="805"/>
      <c r="EF959" s="805"/>
      <c r="EG959" s="805"/>
      <c r="EH959" s="805"/>
      <c r="EI959" s="805"/>
      <c r="EJ959" s="805"/>
      <c r="EK959" s="805"/>
      <c r="EL959" s="805"/>
      <c r="EM959" s="805"/>
      <c r="EN959" s="805"/>
      <c r="EO959" s="805"/>
      <c r="EP959" s="805"/>
      <c r="EQ959" s="805"/>
      <c r="ER959" s="805"/>
      <c r="ES959" s="805"/>
      <c r="ET959" s="805"/>
      <c r="EU959" s="805"/>
      <c r="EV959" s="805"/>
      <c r="EW959" s="805"/>
      <c r="EX959" s="805"/>
      <c r="EY959" s="805"/>
      <c r="EZ959" s="805"/>
      <c r="FA959" s="805"/>
      <c r="FB959" s="805"/>
      <c r="FC959" s="805"/>
      <c r="FD959" s="805"/>
      <c r="FE959" s="805"/>
      <c r="FF959" s="805"/>
      <c r="FG959" s="805"/>
      <c r="FH959" s="805"/>
      <c r="FI959" s="805"/>
      <c r="FJ959" s="805"/>
      <c r="FK959" s="805"/>
      <c r="FL959" s="805"/>
      <c r="FM959" s="805"/>
      <c r="FN959" s="805"/>
      <c r="FO959" s="805"/>
      <c r="FP959" s="805"/>
      <c r="FQ959" s="805"/>
      <c r="FR959" s="805"/>
      <c r="FS959" s="805"/>
      <c r="FT959" s="805"/>
      <c r="FU959" s="805"/>
      <c r="FV959" s="805"/>
      <c r="FW959" s="805"/>
      <c r="FX959" s="805"/>
      <c r="FY959" s="805"/>
      <c r="FZ959" s="805"/>
      <c r="GA959" s="805"/>
      <c r="GB959" s="805"/>
      <c r="GC959" s="805"/>
      <c r="GD959" s="805"/>
      <c r="GE959" s="805"/>
      <c r="GF959" s="805"/>
      <c r="GG959" s="805"/>
      <c r="GH959" s="805"/>
      <c r="GI959" s="805"/>
      <c r="GJ959" s="805"/>
      <c r="GK959" s="805"/>
      <c r="GL959" s="805"/>
      <c r="GM959" s="805"/>
      <c r="GN959" s="805"/>
      <c r="GO959" s="805"/>
      <c r="GP959" s="805"/>
      <c r="GQ959" s="805"/>
      <c r="GR959" s="805"/>
      <c r="GS959" s="805"/>
      <c r="GT959" s="805"/>
      <c r="GU959" s="805"/>
      <c r="GV959" s="805"/>
      <c r="GW959" s="805"/>
      <c r="GX959" s="805"/>
      <c r="GY959" s="805"/>
      <c r="GZ959" s="805"/>
      <c r="HA959" s="805"/>
      <c r="HB959" s="805"/>
      <c r="HC959" s="805"/>
      <c r="HD959" s="805"/>
      <c r="HE959" s="805"/>
      <c r="HF959" s="805"/>
      <c r="HG959" s="805"/>
      <c r="HH959" s="805"/>
      <c r="HI959" s="805"/>
      <c r="HJ959" s="805"/>
      <c r="HK959" s="805"/>
      <c r="HL959" s="805"/>
      <c r="HM959" s="805"/>
      <c r="HN959" s="805"/>
      <c r="HO959" s="805"/>
      <c r="HP959" s="805"/>
      <c r="HQ959" s="805"/>
      <c r="HR959" s="805"/>
      <c r="HS959" s="805"/>
      <c r="HT959" s="805"/>
      <c r="HU959" s="805"/>
      <c r="HV959" s="805"/>
      <c r="HW959" s="805"/>
      <c r="HX959" s="805"/>
      <c r="HY959" s="805"/>
      <c r="HZ959" s="805"/>
      <c r="IA959" s="805"/>
      <c r="IB959" s="805"/>
      <c r="IC959" s="805"/>
      <c r="ID959" s="805"/>
      <c r="IE959" s="805"/>
      <c r="IF959" s="805"/>
      <c r="IG959" s="805"/>
      <c r="IH959" s="805"/>
      <c r="II959" s="805"/>
      <c r="IJ959" s="805"/>
      <c r="IK959" s="805"/>
      <c r="IL959" s="805"/>
      <c r="IM959" s="805"/>
      <c r="IN959" s="805"/>
    </row>
    <row r="960" spans="1:248" ht="54">
      <c r="A960" s="632">
        <v>11</v>
      </c>
      <c r="B960" s="662" t="s">
        <v>1720</v>
      </c>
      <c r="C960" s="685" t="s">
        <v>709</v>
      </c>
      <c r="D960" s="600">
        <v>2</v>
      </c>
      <c r="E960" s="685">
        <v>2008</v>
      </c>
      <c r="F960" s="1086">
        <v>534.6</v>
      </c>
      <c r="G960" s="816">
        <f t="shared" si="31"/>
        <v>534.6</v>
      </c>
      <c r="H960" s="1087">
        <v>100</v>
      </c>
      <c r="I960" s="816">
        <f t="shared" si="32"/>
        <v>0</v>
      </c>
      <c r="J960" s="660"/>
      <c r="K960" s="717"/>
      <c r="L960" s="717"/>
      <c r="M960" s="660"/>
      <c r="N960" s="717"/>
      <c r="O960" s="822"/>
      <c r="P960" s="1902"/>
      <c r="Q960" s="805"/>
      <c r="R960" s="805"/>
      <c r="S960" s="805"/>
      <c r="T960" s="805"/>
      <c r="U960" s="805"/>
      <c r="V960" s="805"/>
      <c r="W960" s="805"/>
      <c r="X960" s="805"/>
      <c r="Y960" s="805"/>
      <c r="Z960" s="805"/>
      <c r="AA960" s="805"/>
      <c r="AB960" s="805"/>
      <c r="AC960" s="805"/>
      <c r="AD960" s="805"/>
      <c r="AE960" s="805"/>
      <c r="AF960" s="805"/>
      <c r="AG960" s="805"/>
      <c r="AH960" s="805"/>
      <c r="AI960" s="805"/>
      <c r="AJ960" s="805"/>
      <c r="AK960" s="805"/>
      <c r="AL960" s="805"/>
      <c r="AM960" s="805"/>
      <c r="AN960" s="805"/>
      <c r="AO960" s="805"/>
      <c r="AP960" s="805"/>
      <c r="AQ960" s="805"/>
      <c r="AR960" s="805"/>
      <c r="AS960" s="805"/>
      <c r="AT960" s="805"/>
      <c r="AU960" s="805"/>
      <c r="AV960" s="805"/>
      <c r="AW960" s="805"/>
      <c r="AX960" s="805"/>
      <c r="AY960" s="805"/>
      <c r="AZ960" s="805"/>
      <c r="BA960" s="805"/>
      <c r="BB960" s="805"/>
      <c r="BC960" s="805"/>
      <c r="BD960" s="805"/>
      <c r="BE960" s="805"/>
      <c r="BF960" s="805"/>
      <c r="BG960" s="805"/>
      <c r="BH960" s="805"/>
      <c r="BI960" s="805"/>
      <c r="BJ960" s="805"/>
      <c r="BK960" s="805"/>
      <c r="BL960" s="805"/>
      <c r="BM960" s="805"/>
      <c r="BN960" s="805"/>
      <c r="BO960" s="805"/>
      <c r="BP960" s="805"/>
      <c r="BQ960" s="805"/>
      <c r="BR960" s="805"/>
      <c r="BS960" s="805"/>
      <c r="BT960" s="805"/>
      <c r="BU960" s="805"/>
      <c r="BV960" s="805"/>
      <c r="BW960" s="805"/>
      <c r="BX960" s="805"/>
      <c r="BY960" s="805"/>
      <c r="BZ960" s="805"/>
      <c r="CA960" s="805"/>
      <c r="CB960" s="805"/>
      <c r="CC960" s="805"/>
      <c r="CD960" s="805"/>
      <c r="CE960" s="805"/>
      <c r="CF960" s="805"/>
      <c r="CG960" s="805"/>
      <c r="CH960" s="805"/>
      <c r="CI960" s="805"/>
      <c r="CJ960" s="805"/>
      <c r="CK960" s="805"/>
      <c r="CL960" s="805"/>
      <c r="CM960" s="805"/>
      <c r="CN960" s="805"/>
      <c r="CO960" s="805"/>
      <c r="CP960" s="805"/>
      <c r="CQ960" s="805"/>
      <c r="CR960" s="805"/>
      <c r="CS960" s="805"/>
      <c r="CT960" s="805"/>
      <c r="CU960" s="805"/>
      <c r="CV960" s="805"/>
      <c r="CW960" s="805"/>
      <c r="CX960" s="805"/>
      <c r="CY960" s="805"/>
      <c r="CZ960" s="805"/>
      <c r="DA960" s="805"/>
      <c r="DB960" s="805"/>
      <c r="DC960" s="805"/>
      <c r="DD960" s="805"/>
      <c r="DE960" s="805"/>
      <c r="DF960" s="805"/>
      <c r="DG960" s="805"/>
      <c r="DH960" s="805"/>
      <c r="DI960" s="805"/>
      <c r="DJ960" s="805"/>
      <c r="DK960" s="805"/>
      <c r="DL960" s="805"/>
      <c r="DM960" s="805"/>
      <c r="DN960" s="805"/>
      <c r="DO960" s="805"/>
      <c r="DP960" s="805"/>
      <c r="DQ960" s="805"/>
      <c r="DR960" s="805"/>
      <c r="DS960" s="805"/>
      <c r="DT960" s="805"/>
      <c r="DU960" s="805"/>
      <c r="DV960" s="805"/>
      <c r="DW960" s="805"/>
      <c r="DX960" s="805"/>
      <c r="DY960" s="805"/>
      <c r="DZ960" s="805"/>
      <c r="EA960" s="805"/>
      <c r="EB960" s="805"/>
      <c r="EC960" s="805"/>
      <c r="ED960" s="805"/>
      <c r="EE960" s="805"/>
      <c r="EF960" s="805"/>
      <c r="EG960" s="805"/>
      <c r="EH960" s="805"/>
      <c r="EI960" s="805"/>
      <c r="EJ960" s="805"/>
      <c r="EK960" s="805"/>
      <c r="EL960" s="805"/>
      <c r="EM960" s="805"/>
      <c r="EN960" s="805"/>
      <c r="EO960" s="805"/>
      <c r="EP960" s="805"/>
      <c r="EQ960" s="805"/>
      <c r="ER960" s="805"/>
      <c r="ES960" s="805"/>
      <c r="ET960" s="805"/>
      <c r="EU960" s="805"/>
      <c r="EV960" s="805"/>
      <c r="EW960" s="805"/>
      <c r="EX960" s="805"/>
      <c r="EY960" s="805"/>
      <c r="EZ960" s="805"/>
      <c r="FA960" s="805"/>
      <c r="FB960" s="805"/>
      <c r="FC960" s="805"/>
      <c r="FD960" s="805"/>
      <c r="FE960" s="805"/>
      <c r="FF960" s="805"/>
      <c r="FG960" s="805"/>
      <c r="FH960" s="805"/>
      <c r="FI960" s="805"/>
      <c r="FJ960" s="805"/>
      <c r="FK960" s="805"/>
      <c r="FL960" s="805"/>
      <c r="FM960" s="805"/>
      <c r="FN960" s="805"/>
      <c r="FO960" s="805"/>
      <c r="FP960" s="805"/>
      <c r="FQ960" s="805"/>
      <c r="FR960" s="805"/>
      <c r="FS960" s="805"/>
      <c r="FT960" s="805"/>
      <c r="FU960" s="805"/>
      <c r="FV960" s="805"/>
      <c r="FW960" s="805"/>
      <c r="FX960" s="805"/>
      <c r="FY960" s="805"/>
      <c r="FZ960" s="805"/>
      <c r="GA960" s="805"/>
      <c r="GB960" s="805"/>
      <c r="GC960" s="805"/>
      <c r="GD960" s="805"/>
      <c r="GE960" s="805"/>
      <c r="GF960" s="805"/>
      <c r="GG960" s="805"/>
      <c r="GH960" s="805"/>
      <c r="GI960" s="805"/>
      <c r="GJ960" s="805"/>
      <c r="GK960" s="805"/>
      <c r="GL960" s="805"/>
      <c r="GM960" s="805"/>
      <c r="GN960" s="805"/>
      <c r="GO960" s="805"/>
      <c r="GP960" s="805"/>
      <c r="GQ960" s="805"/>
      <c r="GR960" s="805"/>
      <c r="GS960" s="805"/>
      <c r="GT960" s="805"/>
      <c r="GU960" s="805"/>
      <c r="GV960" s="805"/>
      <c r="GW960" s="805"/>
      <c r="GX960" s="805"/>
      <c r="GY960" s="805"/>
      <c r="GZ960" s="805"/>
      <c r="HA960" s="805"/>
      <c r="HB960" s="805"/>
      <c r="HC960" s="805"/>
      <c r="HD960" s="805"/>
      <c r="HE960" s="805"/>
      <c r="HF960" s="805"/>
      <c r="HG960" s="805"/>
      <c r="HH960" s="805"/>
      <c r="HI960" s="805"/>
      <c r="HJ960" s="805"/>
      <c r="HK960" s="805"/>
      <c r="HL960" s="805"/>
      <c r="HM960" s="805"/>
      <c r="HN960" s="805"/>
      <c r="HO960" s="805"/>
      <c r="HP960" s="805"/>
      <c r="HQ960" s="805"/>
      <c r="HR960" s="805"/>
      <c r="HS960" s="805"/>
      <c r="HT960" s="805"/>
      <c r="HU960" s="805"/>
      <c r="HV960" s="805"/>
      <c r="HW960" s="805"/>
      <c r="HX960" s="805"/>
      <c r="HY960" s="805"/>
      <c r="HZ960" s="805"/>
      <c r="IA960" s="805"/>
      <c r="IB960" s="805"/>
      <c r="IC960" s="805"/>
      <c r="ID960" s="805"/>
      <c r="IE960" s="805"/>
      <c r="IF960" s="805"/>
      <c r="IG960" s="805"/>
      <c r="IH960" s="805"/>
      <c r="II960" s="805"/>
      <c r="IJ960" s="805"/>
      <c r="IK960" s="805"/>
      <c r="IL960" s="805"/>
      <c r="IM960" s="805"/>
      <c r="IN960" s="805"/>
    </row>
    <row r="961" spans="1:248" ht="67.5">
      <c r="A961" s="632">
        <v>12</v>
      </c>
      <c r="B961" s="662" t="s">
        <v>1722</v>
      </c>
      <c r="C961" s="685" t="s">
        <v>709</v>
      </c>
      <c r="D961" s="600">
        <v>2</v>
      </c>
      <c r="E961" s="685">
        <v>2008</v>
      </c>
      <c r="F961" s="1086">
        <v>768.48</v>
      </c>
      <c r="G961" s="816">
        <f t="shared" si="31"/>
        <v>768.48</v>
      </c>
      <c r="H961" s="1087">
        <v>100</v>
      </c>
      <c r="I961" s="816">
        <f t="shared" si="32"/>
        <v>0</v>
      </c>
      <c r="J961" s="660"/>
      <c r="K961" s="717"/>
      <c r="L961" s="717"/>
      <c r="M961" s="660"/>
      <c r="N961" s="717"/>
      <c r="O961" s="822"/>
      <c r="P961" s="1902"/>
      <c r="Q961" s="805"/>
      <c r="R961" s="805"/>
      <c r="S961" s="805"/>
      <c r="T961" s="805"/>
      <c r="U961" s="805"/>
      <c r="V961" s="805"/>
      <c r="W961" s="805"/>
      <c r="X961" s="805"/>
      <c r="Y961" s="805"/>
      <c r="Z961" s="805"/>
      <c r="AA961" s="805"/>
      <c r="AB961" s="805"/>
      <c r="AC961" s="805"/>
      <c r="AD961" s="805"/>
      <c r="AE961" s="805"/>
      <c r="AF961" s="805"/>
      <c r="AG961" s="805"/>
      <c r="AH961" s="805"/>
      <c r="AI961" s="805"/>
      <c r="AJ961" s="805"/>
      <c r="AK961" s="805"/>
      <c r="AL961" s="805"/>
      <c r="AM961" s="805"/>
      <c r="AN961" s="805"/>
      <c r="AO961" s="805"/>
      <c r="AP961" s="805"/>
      <c r="AQ961" s="805"/>
      <c r="AR961" s="805"/>
      <c r="AS961" s="805"/>
      <c r="AT961" s="805"/>
      <c r="AU961" s="805"/>
      <c r="AV961" s="805"/>
      <c r="AW961" s="805"/>
      <c r="AX961" s="805"/>
      <c r="AY961" s="805"/>
      <c r="AZ961" s="805"/>
      <c r="BA961" s="805"/>
      <c r="BB961" s="805"/>
      <c r="BC961" s="805"/>
      <c r="BD961" s="805"/>
      <c r="BE961" s="805"/>
      <c r="BF961" s="805"/>
      <c r="BG961" s="805"/>
      <c r="BH961" s="805"/>
      <c r="BI961" s="805"/>
      <c r="BJ961" s="805"/>
      <c r="BK961" s="805"/>
      <c r="BL961" s="805"/>
      <c r="BM961" s="805"/>
      <c r="BN961" s="805"/>
      <c r="BO961" s="805"/>
      <c r="BP961" s="805"/>
      <c r="BQ961" s="805"/>
      <c r="BR961" s="805"/>
      <c r="BS961" s="805"/>
      <c r="BT961" s="805"/>
      <c r="BU961" s="805"/>
      <c r="BV961" s="805"/>
      <c r="BW961" s="805"/>
      <c r="BX961" s="805"/>
      <c r="BY961" s="805"/>
      <c r="BZ961" s="805"/>
      <c r="CA961" s="805"/>
      <c r="CB961" s="805"/>
      <c r="CC961" s="805"/>
      <c r="CD961" s="805"/>
      <c r="CE961" s="805"/>
      <c r="CF961" s="805"/>
      <c r="CG961" s="805"/>
      <c r="CH961" s="805"/>
      <c r="CI961" s="805"/>
      <c r="CJ961" s="805"/>
      <c r="CK961" s="805"/>
      <c r="CL961" s="805"/>
      <c r="CM961" s="805"/>
      <c r="CN961" s="805"/>
      <c r="CO961" s="805"/>
      <c r="CP961" s="805"/>
      <c r="CQ961" s="805"/>
      <c r="CR961" s="805"/>
      <c r="CS961" s="805"/>
      <c r="CT961" s="805"/>
      <c r="CU961" s="805"/>
      <c r="CV961" s="805"/>
      <c r="CW961" s="805"/>
      <c r="CX961" s="805"/>
      <c r="CY961" s="805"/>
      <c r="CZ961" s="805"/>
      <c r="DA961" s="805"/>
      <c r="DB961" s="805"/>
      <c r="DC961" s="805"/>
      <c r="DD961" s="805"/>
      <c r="DE961" s="805"/>
      <c r="DF961" s="805"/>
      <c r="DG961" s="805"/>
      <c r="DH961" s="805"/>
      <c r="DI961" s="805"/>
      <c r="DJ961" s="805"/>
      <c r="DK961" s="805"/>
      <c r="DL961" s="805"/>
      <c r="DM961" s="805"/>
      <c r="DN961" s="805"/>
      <c r="DO961" s="805"/>
      <c r="DP961" s="805"/>
      <c r="DQ961" s="805"/>
      <c r="DR961" s="805"/>
      <c r="DS961" s="805"/>
      <c r="DT961" s="805"/>
      <c r="DU961" s="805"/>
      <c r="DV961" s="805"/>
      <c r="DW961" s="805"/>
      <c r="DX961" s="805"/>
      <c r="DY961" s="805"/>
      <c r="DZ961" s="805"/>
      <c r="EA961" s="805"/>
      <c r="EB961" s="805"/>
      <c r="EC961" s="805"/>
      <c r="ED961" s="805"/>
      <c r="EE961" s="805"/>
      <c r="EF961" s="805"/>
      <c r="EG961" s="805"/>
      <c r="EH961" s="805"/>
      <c r="EI961" s="805"/>
      <c r="EJ961" s="805"/>
      <c r="EK961" s="805"/>
      <c r="EL961" s="805"/>
      <c r="EM961" s="805"/>
      <c r="EN961" s="805"/>
      <c r="EO961" s="805"/>
      <c r="EP961" s="805"/>
      <c r="EQ961" s="805"/>
      <c r="ER961" s="805"/>
      <c r="ES961" s="805"/>
      <c r="ET961" s="805"/>
      <c r="EU961" s="805"/>
      <c r="EV961" s="805"/>
      <c r="EW961" s="805"/>
      <c r="EX961" s="805"/>
      <c r="EY961" s="805"/>
      <c r="EZ961" s="805"/>
      <c r="FA961" s="805"/>
      <c r="FB961" s="805"/>
      <c r="FC961" s="805"/>
      <c r="FD961" s="805"/>
      <c r="FE961" s="805"/>
      <c r="FF961" s="805"/>
      <c r="FG961" s="805"/>
      <c r="FH961" s="805"/>
      <c r="FI961" s="805"/>
      <c r="FJ961" s="805"/>
      <c r="FK961" s="805"/>
      <c r="FL961" s="805"/>
      <c r="FM961" s="805"/>
      <c r="FN961" s="805"/>
      <c r="FO961" s="805"/>
      <c r="FP961" s="805"/>
      <c r="FQ961" s="805"/>
      <c r="FR961" s="805"/>
      <c r="FS961" s="805"/>
      <c r="FT961" s="805"/>
      <c r="FU961" s="805"/>
      <c r="FV961" s="805"/>
      <c r="FW961" s="805"/>
      <c r="FX961" s="805"/>
      <c r="FY961" s="805"/>
      <c r="FZ961" s="805"/>
      <c r="GA961" s="805"/>
      <c r="GB961" s="805"/>
      <c r="GC961" s="805"/>
      <c r="GD961" s="805"/>
      <c r="GE961" s="805"/>
      <c r="GF961" s="805"/>
      <c r="GG961" s="805"/>
      <c r="GH961" s="805"/>
      <c r="GI961" s="805"/>
      <c r="GJ961" s="805"/>
      <c r="GK961" s="805"/>
      <c r="GL961" s="805"/>
      <c r="GM961" s="805"/>
      <c r="GN961" s="805"/>
      <c r="GO961" s="805"/>
      <c r="GP961" s="805"/>
      <c r="GQ961" s="805"/>
      <c r="GR961" s="805"/>
      <c r="GS961" s="805"/>
      <c r="GT961" s="805"/>
      <c r="GU961" s="805"/>
      <c r="GV961" s="805"/>
      <c r="GW961" s="805"/>
      <c r="GX961" s="805"/>
      <c r="GY961" s="805"/>
      <c r="GZ961" s="805"/>
      <c r="HA961" s="805"/>
      <c r="HB961" s="805"/>
      <c r="HC961" s="805"/>
      <c r="HD961" s="805"/>
      <c r="HE961" s="805"/>
      <c r="HF961" s="805"/>
      <c r="HG961" s="805"/>
      <c r="HH961" s="805"/>
      <c r="HI961" s="805"/>
      <c r="HJ961" s="805"/>
      <c r="HK961" s="805"/>
      <c r="HL961" s="805"/>
      <c r="HM961" s="805"/>
      <c r="HN961" s="805"/>
      <c r="HO961" s="805"/>
      <c r="HP961" s="805"/>
      <c r="HQ961" s="805"/>
      <c r="HR961" s="805"/>
      <c r="HS961" s="805"/>
      <c r="HT961" s="805"/>
      <c r="HU961" s="805"/>
      <c r="HV961" s="805"/>
      <c r="HW961" s="805"/>
      <c r="HX961" s="805"/>
      <c r="HY961" s="805"/>
      <c r="HZ961" s="805"/>
      <c r="IA961" s="805"/>
      <c r="IB961" s="805"/>
      <c r="IC961" s="805"/>
      <c r="ID961" s="805"/>
      <c r="IE961" s="805"/>
      <c r="IF961" s="805"/>
      <c r="IG961" s="805"/>
      <c r="IH961" s="805"/>
      <c r="II961" s="805"/>
      <c r="IJ961" s="805"/>
      <c r="IK961" s="805"/>
      <c r="IL961" s="805"/>
      <c r="IM961" s="805"/>
      <c r="IN961" s="805"/>
    </row>
    <row r="962" spans="1:248" ht="13.5">
      <c r="A962" s="632">
        <v>13</v>
      </c>
      <c r="B962" s="662" t="s">
        <v>1873</v>
      </c>
      <c r="C962" s="685" t="s">
        <v>709</v>
      </c>
      <c r="D962" s="600">
        <v>1</v>
      </c>
      <c r="E962" s="686">
        <v>2005</v>
      </c>
      <c r="F962" s="1086">
        <v>547.26099999999997</v>
      </c>
      <c r="G962" s="816">
        <f t="shared" si="31"/>
        <v>547.26099999999997</v>
      </c>
      <c r="H962" s="1087">
        <v>100</v>
      </c>
      <c r="I962" s="816">
        <f t="shared" si="32"/>
        <v>0</v>
      </c>
      <c r="J962" s="660"/>
      <c r="K962" s="717"/>
      <c r="L962" s="717"/>
      <c r="M962" s="660"/>
      <c r="N962" s="717"/>
      <c r="O962" s="822"/>
      <c r="P962" s="1902"/>
      <c r="Q962" s="805"/>
      <c r="R962" s="805"/>
      <c r="S962" s="805"/>
      <c r="T962" s="805"/>
      <c r="U962" s="805"/>
      <c r="V962" s="805"/>
      <c r="W962" s="805"/>
      <c r="X962" s="805"/>
      <c r="Y962" s="805"/>
      <c r="Z962" s="805"/>
      <c r="AA962" s="805"/>
      <c r="AB962" s="805"/>
      <c r="AC962" s="805"/>
      <c r="AD962" s="805"/>
      <c r="AE962" s="805"/>
      <c r="AF962" s="805"/>
      <c r="AG962" s="805"/>
      <c r="AH962" s="805"/>
      <c r="AI962" s="805"/>
      <c r="AJ962" s="805"/>
      <c r="AK962" s="805"/>
      <c r="AL962" s="805"/>
      <c r="AM962" s="805"/>
      <c r="AN962" s="805"/>
      <c r="AO962" s="805"/>
      <c r="AP962" s="805"/>
      <c r="AQ962" s="805"/>
      <c r="AR962" s="805"/>
      <c r="AS962" s="805"/>
      <c r="AT962" s="805"/>
      <c r="AU962" s="805"/>
      <c r="AV962" s="805"/>
      <c r="AW962" s="805"/>
      <c r="AX962" s="805"/>
      <c r="AY962" s="805"/>
      <c r="AZ962" s="805"/>
      <c r="BA962" s="805"/>
      <c r="BB962" s="805"/>
      <c r="BC962" s="805"/>
      <c r="BD962" s="805"/>
      <c r="BE962" s="805"/>
      <c r="BF962" s="805"/>
      <c r="BG962" s="805"/>
      <c r="BH962" s="805"/>
      <c r="BI962" s="805"/>
      <c r="BJ962" s="805"/>
      <c r="BK962" s="805"/>
      <c r="BL962" s="805"/>
      <c r="BM962" s="805"/>
      <c r="BN962" s="805"/>
      <c r="BO962" s="805"/>
      <c r="BP962" s="805"/>
      <c r="BQ962" s="805"/>
      <c r="BR962" s="805"/>
      <c r="BS962" s="805"/>
      <c r="BT962" s="805"/>
      <c r="BU962" s="805"/>
      <c r="BV962" s="805"/>
      <c r="BW962" s="805"/>
      <c r="BX962" s="805"/>
      <c r="BY962" s="805"/>
      <c r="BZ962" s="805"/>
      <c r="CA962" s="805"/>
      <c r="CB962" s="805"/>
      <c r="CC962" s="805"/>
      <c r="CD962" s="805"/>
      <c r="CE962" s="805"/>
      <c r="CF962" s="805"/>
      <c r="CG962" s="805"/>
      <c r="CH962" s="805"/>
      <c r="CI962" s="805"/>
      <c r="CJ962" s="805"/>
      <c r="CK962" s="805"/>
      <c r="CL962" s="805"/>
      <c r="CM962" s="805"/>
      <c r="CN962" s="805"/>
      <c r="CO962" s="805"/>
      <c r="CP962" s="805"/>
      <c r="CQ962" s="805"/>
      <c r="CR962" s="805"/>
      <c r="CS962" s="805"/>
      <c r="CT962" s="805"/>
      <c r="CU962" s="805"/>
      <c r="CV962" s="805"/>
      <c r="CW962" s="805"/>
      <c r="CX962" s="805"/>
      <c r="CY962" s="805"/>
      <c r="CZ962" s="805"/>
      <c r="DA962" s="805"/>
      <c r="DB962" s="805"/>
      <c r="DC962" s="805"/>
      <c r="DD962" s="805"/>
      <c r="DE962" s="805"/>
      <c r="DF962" s="805"/>
      <c r="DG962" s="805"/>
      <c r="DH962" s="805"/>
      <c r="DI962" s="805"/>
      <c r="DJ962" s="805"/>
      <c r="DK962" s="805"/>
      <c r="DL962" s="805"/>
      <c r="DM962" s="805"/>
      <c r="DN962" s="805"/>
      <c r="DO962" s="805"/>
      <c r="DP962" s="805"/>
      <c r="DQ962" s="805"/>
      <c r="DR962" s="805"/>
      <c r="DS962" s="805"/>
      <c r="DT962" s="805"/>
      <c r="DU962" s="805"/>
      <c r="DV962" s="805"/>
      <c r="DW962" s="805"/>
      <c r="DX962" s="805"/>
      <c r="DY962" s="805"/>
      <c r="DZ962" s="805"/>
      <c r="EA962" s="805"/>
      <c r="EB962" s="805"/>
      <c r="EC962" s="805"/>
      <c r="ED962" s="805"/>
      <c r="EE962" s="805"/>
      <c r="EF962" s="805"/>
      <c r="EG962" s="805"/>
      <c r="EH962" s="805"/>
      <c r="EI962" s="805"/>
      <c r="EJ962" s="805"/>
      <c r="EK962" s="805"/>
      <c r="EL962" s="805"/>
      <c r="EM962" s="805"/>
      <c r="EN962" s="805"/>
      <c r="EO962" s="805"/>
      <c r="EP962" s="805"/>
      <c r="EQ962" s="805"/>
      <c r="ER962" s="805"/>
      <c r="ES962" s="805"/>
      <c r="ET962" s="805"/>
      <c r="EU962" s="805"/>
      <c r="EV962" s="805"/>
      <c r="EW962" s="805"/>
      <c r="EX962" s="805"/>
      <c r="EY962" s="805"/>
      <c r="EZ962" s="805"/>
      <c r="FA962" s="805"/>
      <c r="FB962" s="805"/>
      <c r="FC962" s="805"/>
      <c r="FD962" s="805"/>
      <c r="FE962" s="805"/>
      <c r="FF962" s="805"/>
      <c r="FG962" s="805"/>
      <c r="FH962" s="805"/>
      <c r="FI962" s="805"/>
      <c r="FJ962" s="805"/>
      <c r="FK962" s="805"/>
      <c r="FL962" s="805"/>
      <c r="FM962" s="805"/>
      <c r="FN962" s="805"/>
      <c r="FO962" s="805"/>
      <c r="FP962" s="805"/>
      <c r="FQ962" s="805"/>
      <c r="FR962" s="805"/>
      <c r="FS962" s="805"/>
      <c r="FT962" s="805"/>
      <c r="FU962" s="805"/>
      <c r="FV962" s="805"/>
      <c r="FW962" s="805"/>
      <c r="FX962" s="805"/>
      <c r="FY962" s="805"/>
      <c r="FZ962" s="805"/>
      <c r="GA962" s="805"/>
      <c r="GB962" s="805"/>
      <c r="GC962" s="805"/>
      <c r="GD962" s="805"/>
      <c r="GE962" s="805"/>
      <c r="GF962" s="805"/>
      <c r="GG962" s="805"/>
      <c r="GH962" s="805"/>
      <c r="GI962" s="805"/>
      <c r="GJ962" s="805"/>
      <c r="GK962" s="805"/>
      <c r="GL962" s="805"/>
      <c r="GM962" s="805"/>
      <c r="GN962" s="805"/>
      <c r="GO962" s="805"/>
      <c r="GP962" s="805"/>
      <c r="GQ962" s="805"/>
      <c r="GR962" s="805"/>
      <c r="GS962" s="805"/>
      <c r="GT962" s="805"/>
      <c r="GU962" s="805"/>
      <c r="GV962" s="805"/>
      <c r="GW962" s="805"/>
      <c r="GX962" s="805"/>
      <c r="GY962" s="805"/>
      <c r="GZ962" s="805"/>
      <c r="HA962" s="805"/>
      <c r="HB962" s="805"/>
      <c r="HC962" s="805"/>
      <c r="HD962" s="805"/>
      <c r="HE962" s="805"/>
      <c r="HF962" s="805"/>
      <c r="HG962" s="805"/>
      <c r="HH962" s="805"/>
      <c r="HI962" s="805"/>
      <c r="HJ962" s="805"/>
      <c r="HK962" s="805"/>
      <c r="HL962" s="805"/>
      <c r="HM962" s="805"/>
      <c r="HN962" s="805"/>
      <c r="HO962" s="805"/>
      <c r="HP962" s="805"/>
      <c r="HQ962" s="805"/>
      <c r="HR962" s="805"/>
      <c r="HS962" s="805"/>
      <c r="HT962" s="805"/>
      <c r="HU962" s="805"/>
      <c r="HV962" s="805"/>
      <c r="HW962" s="805"/>
      <c r="HX962" s="805"/>
      <c r="HY962" s="805"/>
      <c r="HZ962" s="805"/>
      <c r="IA962" s="805"/>
      <c r="IB962" s="805"/>
      <c r="IC962" s="805"/>
      <c r="ID962" s="805"/>
      <c r="IE962" s="805"/>
      <c r="IF962" s="805"/>
      <c r="IG962" s="805"/>
      <c r="IH962" s="805"/>
      <c r="II962" s="805"/>
      <c r="IJ962" s="805"/>
      <c r="IK962" s="805"/>
      <c r="IL962" s="805"/>
      <c r="IM962" s="805"/>
      <c r="IN962" s="805"/>
    </row>
    <row r="963" spans="1:248" ht="13.5">
      <c r="A963" s="632">
        <v>14</v>
      </c>
      <c r="B963" s="662" t="s">
        <v>1716</v>
      </c>
      <c r="C963" s="685" t="s">
        <v>709</v>
      </c>
      <c r="D963" s="600">
        <v>1</v>
      </c>
      <c r="E963" s="686">
        <v>2005</v>
      </c>
      <c r="F963" s="1086">
        <v>547.26099999999997</v>
      </c>
      <c r="G963" s="816">
        <f t="shared" si="31"/>
        <v>547.26099999999997</v>
      </c>
      <c r="H963" s="1087">
        <v>100</v>
      </c>
      <c r="I963" s="816">
        <f t="shared" si="32"/>
        <v>0</v>
      </c>
      <c r="J963" s="660"/>
      <c r="K963" s="717"/>
      <c r="L963" s="717"/>
      <c r="M963" s="660"/>
      <c r="N963" s="717"/>
      <c r="O963" s="822"/>
      <c r="P963" s="1902"/>
      <c r="Q963" s="805"/>
      <c r="R963" s="805"/>
      <c r="S963" s="805"/>
      <c r="T963" s="805"/>
      <c r="U963" s="805"/>
      <c r="V963" s="805"/>
      <c r="W963" s="805"/>
      <c r="X963" s="805"/>
      <c r="Y963" s="805"/>
      <c r="Z963" s="805"/>
      <c r="AA963" s="805"/>
      <c r="AB963" s="805"/>
      <c r="AC963" s="805"/>
      <c r="AD963" s="805"/>
      <c r="AE963" s="805"/>
      <c r="AF963" s="805"/>
      <c r="AG963" s="805"/>
      <c r="AH963" s="805"/>
      <c r="AI963" s="805"/>
      <c r="AJ963" s="805"/>
      <c r="AK963" s="805"/>
      <c r="AL963" s="805"/>
      <c r="AM963" s="805"/>
      <c r="AN963" s="805"/>
      <c r="AO963" s="805"/>
      <c r="AP963" s="805"/>
      <c r="AQ963" s="805"/>
      <c r="AR963" s="805"/>
      <c r="AS963" s="805"/>
      <c r="AT963" s="805"/>
      <c r="AU963" s="805"/>
      <c r="AV963" s="805"/>
      <c r="AW963" s="805"/>
      <c r="AX963" s="805"/>
      <c r="AY963" s="805"/>
      <c r="AZ963" s="805"/>
      <c r="BA963" s="805"/>
      <c r="BB963" s="805"/>
      <c r="BC963" s="805"/>
      <c r="BD963" s="805"/>
      <c r="BE963" s="805"/>
      <c r="BF963" s="805"/>
      <c r="BG963" s="805"/>
      <c r="BH963" s="805"/>
      <c r="BI963" s="805"/>
      <c r="BJ963" s="805"/>
      <c r="BK963" s="805"/>
      <c r="BL963" s="805"/>
      <c r="BM963" s="805"/>
      <c r="BN963" s="805"/>
      <c r="BO963" s="805"/>
      <c r="BP963" s="805"/>
      <c r="BQ963" s="805"/>
      <c r="BR963" s="805"/>
      <c r="BS963" s="805"/>
      <c r="BT963" s="805"/>
      <c r="BU963" s="805"/>
      <c r="BV963" s="805"/>
      <c r="BW963" s="805"/>
      <c r="BX963" s="805"/>
      <c r="BY963" s="805"/>
      <c r="BZ963" s="805"/>
      <c r="CA963" s="805"/>
      <c r="CB963" s="805"/>
      <c r="CC963" s="805"/>
      <c r="CD963" s="805"/>
      <c r="CE963" s="805"/>
      <c r="CF963" s="805"/>
      <c r="CG963" s="805"/>
      <c r="CH963" s="805"/>
      <c r="CI963" s="805"/>
      <c r="CJ963" s="805"/>
      <c r="CK963" s="805"/>
      <c r="CL963" s="805"/>
      <c r="CM963" s="805"/>
      <c r="CN963" s="805"/>
      <c r="CO963" s="805"/>
      <c r="CP963" s="805"/>
      <c r="CQ963" s="805"/>
      <c r="CR963" s="805"/>
      <c r="CS963" s="805"/>
      <c r="CT963" s="805"/>
      <c r="CU963" s="805"/>
      <c r="CV963" s="805"/>
      <c r="CW963" s="805"/>
      <c r="CX963" s="805"/>
      <c r="CY963" s="805"/>
      <c r="CZ963" s="805"/>
      <c r="DA963" s="805"/>
      <c r="DB963" s="805"/>
      <c r="DC963" s="805"/>
      <c r="DD963" s="805"/>
      <c r="DE963" s="805"/>
      <c r="DF963" s="805"/>
      <c r="DG963" s="805"/>
      <c r="DH963" s="805"/>
      <c r="DI963" s="805"/>
      <c r="DJ963" s="805"/>
      <c r="DK963" s="805"/>
      <c r="DL963" s="805"/>
      <c r="DM963" s="805"/>
      <c r="DN963" s="805"/>
      <c r="DO963" s="805"/>
      <c r="DP963" s="805"/>
      <c r="DQ963" s="805"/>
      <c r="DR963" s="805"/>
      <c r="DS963" s="805"/>
      <c r="DT963" s="805"/>
      <c r="DU963" s="805"/>
      <c r="DV963" s="805"/>
      <c r="DW963" s="805"/>
      <c r="DX963" s="805"/>
      <c r="DY963" s="805"/>
      <c r="DZ963" s="805"/>
      <c r="EA963" s="805"/>
      <c r="EB963" s="805"/>
      <c r="EC963" s="805"/>
      <c r="ED963" s="805"/>
      <c r="EE963" s="805"/>
      <c r="EF963" s="805"/>
      <c r="EG963" s="805"/>
      <c r="EH963" s="805"/>
      <c r="EI963" s="805"/>
      <c r="EJ963" s="805"/>
      <c r="EK963" s="805"/>
      <c r="EL963" s="805"/>
      <c r="EM963" s="805"/>
      <c r="EN963" s="805"/>
      <c r="EO963" s="805"/>
      <c r="EP963" s="805"/>
      <c r="EQ963" s="805"/>
      <c r="ER963" s="805"/>
      <c r="ES963" s="805"/>
      <c r="ET963" s="805"/>
      <c r="EU963" s="805"/>
      <c r="EV963" s="805"/>
      <c r="EW963" s="805"/>
      <c r="EX963" s="805"/>
      <c r="EY963" s="805"/>
      <c r="EZ963" s="805"/>
      <c r="FA963" s="805"/>
      <c r="FB963" s="805"/>
      <c r="FC963" s="805"/>
      <c r="FD963" s="805"/>
      <c r="FE963" s="805"/>
      <c r="FF963" s="805"/>
      <c r="FG963" s="805"/>
      <c r="FH963" s="805"/>
      <c r="FI963" s="805"/>
      <c r="FJ963" s="805"/>
      <c r="FK963" s="805"/>
      <c r="FL963" s="805"/>
      <c r="FM963" s="805"/>
      <c r="FN963" s="805"/>
      <c r="FO963" s="805"/>
      <c r="FP963" s="805"/>
      <c r="FQ963" s="805"/>
      <c r="FR963" s="805"/>
      <c r="FS963" s="805"/>
      <c r="FT963" s="805"/>
      <c r="FU963" s="805"/>
      <c r="FV963" s="805"/>
      <c r="FW963" s="805"/>
      <c r="FX963" s="805"/>
      <c r="FY963" s="805"/>
      <c r="FZ963" s="805"/>
      <c r="GA963" s="805"/>
      <c r="GB963" s="805"/>
      <c r="GC963" s="805"/>
      <c r="GD963" s="805"/>
      <c r="GE963" s="805"/>
      <c r="GF963" s="805"/>
      <c r="GG963" s="805"/>
      <c r="GH963" s="805"/>
      <c r="GI963" s="805"/>
      <c r="GJ963" s="805"/>
      <c r="GK963" s="805"/>
      <c r="GL963" s="805"/>
      <c r="GM963" s="805"/>
      <c r="GN963" s="805"/>
      <c r="GO963" s="805"/>
      <c r="GP963" s="805"/>
      <c r="GQ963" s="805"/>
      <c r="GR963" s="805"/>
      <c r="GS963" s="805"/>
      <c r="GT963" s="805"/>
      <c r="GU963" s="805"/>
      <c r="GV963" s="805"/>
      <c r="GW963" s="805"/>
      <c r="GX963" s="805"/>
      <c r="GY963" s="805"/>
      <c r="GZ963" s="805"/>
      <c r="HA963" s="805"/>
      <c r="HB963" s="805"/>
      <c r="HC963" s="805"/>
      <c r="HD963" s="805"/>
      <c r="HE963" s="805"/>
      <c r="HF963" s="805"/>
      <c r="HG963" s="805"/>
      <c r="HH963" s="805"/>
      <c r="HI963" s="805"/>
      <c r="HJ963" s="805"/>
      <c r="HK963" s="805"/>
      <c r="HL963" s="805"/>
      <c r="HM963" s="805"/>
      <c r="HN963" s="805"/>
      <c r="HO963" s="805"/>
      <c r="HP963" s="805"/>
      <c r="HQ963" s="805"/>
      <c r="HR963" s="805"/>
      <c r="HS963" s="805"/>
      <c r="HT963" s="805"/>
      <c r="HU963" s="805"/>
      <c r="HV963" s="805"/>
      <c r="HW963" s="805"/>
      <c r="HX963" s="805"/>
      <c r="HY963" s="805"/>
      <c r="HZ963" s="805"/>
      <c r="IA963" s="805"/>
      <c r="IB963" s="805"/>
      <c r="IC963" s="805"/>
      <c r="ID963" s="805"/>
      <c r="IE963" s="805"/>
      <c r="IF963" s="805"/>
      <c r="IG963" s="805"/>
      <c r="IH963" s="805"/>
      <c r="II963" s="805"/>
      <c r="IJ963" s="805"/>
      <c r="IK963" s="805"/>
      <c r="IL963" s="805"/>
      <c r="IM963" s="805"/>
      <c r="IN963" s="805"/>
    </row>
    <row r="964" spans="1:248" ht="13.5">
      <c r="A964" s="632">
        <v>15</v>
      </c>
      <c r="B964" s="662" t="s">
        <v>1874</v>
      </c>
      <c r="C964" s="685" t="s">
        <v>709</v>
      </c>
      <c r="D964" s="600">
        <v>1</v>
      </c>
      <c r="E964" s="686">
        <v>2008</v>
      </c>
      <c r="F964" s="1086">
        <v>3187.683</v>
      </c>
      <c r="G964" s="816">
        <f t="shared" si="31"/>
        <v>3187.683</v>
      </c>
      <c r="H964" s="1087">
        <v>100</v>
      </c>
      <c r="I964" s="816">
        <f t="shared" si="32"/>
        <v>0</v>
      </c>
      <c r="J964" s="660"/>
      <c r="K964" s="717"/>
      <c r="L964" s="717"/>
      <c r="M964" s="660"/>
      <c r="N964" s="717"/>
      <c r="O964" s="822"/>
      <c r="P964" s="1902"/>
      <c r="Q964" s="805"/>
      <c r="R964" s="805"/>
      <c r="S964" s="805"/>
      <c r="T964" s="805"/>
      <c r="U964" s="805"/>
      <c r="V964" s="805"/>
      <c r="W964" s="805"/>
      <c r="X964" s="805"/>
      <c r="Y964" s="805"/>
      <c r="Z964" s="805"/>
      <c r="AA964" s="805"/>
      <c r="AB964" s="805"/>
      <c r="AC964" s="805"/>
      <c r="AD964" s="805"/>
      <c r="AE964" s="805"/>
      <c r="AF964" s="805"/>
      <c r="AG964" s="805"/>
      <c r="AH964" s="805"/>
      <c r="AI964" s="805"/>
      <c r="AJ964" s="805"/>
      <c r="AK964" s="805"/>
      <c r="AL964" s="805"/>
      <c r="AM964" s="805"/>
      <c r="AN964" s="805"/>
      <c r="AO964" s="805"/>
      <c r="AP964" s="805"/>
      <c r="AQ964" s="805"/>
      <c r="AR964" s="805"/>
      <c r="AS964" s="805"/>
      <c r="AT964" s="805"/>
      <c r="AU964" s="805"/>
      <c r="AV964" s="805"/>
      <c r="AW964" s="805"/>
      <c r="AX964" s="805"/>
      <c r="AY964" s="805"/>
      <c r="AZ964" s="805"/>
      <c r="BA964" s="805"/>
      <c r="BB964" s="805"/>
      <c r="BC964" s="805"/>
      <c r="BD964" s="805"/>
      <c r="BE964" s="805"/>
      <c r="BF964" s="805"/>
      <c r="BG964" s="805"/>
      <c r="BH964" s="805"/>
      <c r="BI964" s="805"/>
      <c r="BJ964" s="805"/>
      <c r="BK964" s="805"/>
      <c r="BL964" s="805"/>
      <c r="BM964" s="805"/>
      <c r="BN964" s="805"/>
      <c r="BO964" s="805"/>
      <c r="BP964" s="805"/>
      <c r="BQ964" s="805"/>
      <c r="BR964" s="805"/>
      <c r="BS964" s="805"/>
      <c r="BT964" s="805"/>
      <c r="BU964" s="805"/>
      <c r="BV964" s="805"/>
      <c r="BW964" s="805"/>
      <c r="BX964" s="805"/>
      <c r="BY964" s="805"/>
      <c r="BZ964" s="805"/>
      <c r="CA964" s="805"/>
      <c r="CB964" s="805"/>
      <c r="CC964" s="805"/>
      <c r="CD964" s="805"/>
      <c r="CE964" s="805"/>
      <c r="CF964" s="805"/>
      <c r="CG964" s="805"/>
      <c r="CH964" s="805"/>
      <c r="CI964" s="805"/>
      <c r="CJ964" s="805"/>
      <c r="CK964" s="805"/>
      <c r="CL964" s="805"/>
      <c r="CM964" s="805"/>
      <c r="CN964" s="805"/>
      <c r="CO964" s="805"/>
      <c r="CP964" s="805"/>
      <c r="CQ964" s="805"/>
      <c r="CR964" s="805"/>
      <c r="CS964" s="805"/>
      <c r="CT964" s="805"/>
      <c r="CU964" s="805"/>
      <c r="CV964" s="805"/>
      <c r="CW964" s="805"/>
      <c r="CX964" s="805"/>
      <c r="CY964" s="805"/>
      <c r="CZ964" s="805"/>
      <c r="DA964" s="805"/>
      <c r="DB964" s="805"/>
      <c r="DC964" s="805"/>
      <c r="DD964" s="805"/>
      <c r="DE964" s="805"/>
      <c r="DF964" s="805"/>
      <c r="DG964" s="805"/>
      <c r="DH964" s="805"/>
      <c r="DI964" s="805"/>
      <c r="DJ964" s="805"/>
      <c r="DK964" s="805"/>
      <c r="DL964" s="805"/>
      <c r="DM964" s="805"/>
      <c r="DN964" s="805"/>
      <c r="DO964" s="805"/>
      <c r="DP964" s="805"/>
      <c r="DQ964" s="805"/>
      <c r="DR964" s="805"/>
      <c r="DS964" s="805"/>
      <c r="DT964" s="805"/>
      <c r="DU964" s="805"/>
      <c r="DV964" s="805"/>
      <c r="DW964" s="805"/>
      <c r="DX964" s="805"/>
      <c r="DY964" s="805"/>
      <c r="DZ964" s="805"/>
      <c r="EA964" s="805"/>
      <c r="EB964" s="805"/>
      <c r="EC964" s="805"/>
      <c r="ED964" s="805"/>
      <c r="EE964" s="805"/>
      <c r="EF964" s="805"/>
      <c r="EG964" s="805"/>
      <c r="EH964" s="805"/>
      <c r="EI964" s="805"/>
      <c r="EJ964" s="805"/>
      <c r="EK964" s="805"/>
      <c r="EL964" s="805"/>
      <c r="EM964" s="805"/>
      <c r="EN964" s="805"/>
      <c r="EO964" s="805"/>
      <c r="EP964" s="805"/>
      <c r="EQ964" s="805"/>
      <c r="ER964" s="805"/>
      <c r="ES964" s="805"/>
      <c r="ET964" s="805"/>
      <c r="EU964" s="805"/>
      <c r="EV964" s="805"/>
      <c r="EW964" s="805"/>
      <c r="EX964" s="805"/>
      <c r="EY964" s="805"/>
      <c r="EZ964" s="805"/>
      <c r="FA964" s="805"/>
      <c r="FB964" s="805"/>
      <c r="FC964" s="805"/>
      <c r="FD964" s="805"/>
      <c r="FE964" s="805"/>
      <c r="FF964" s="805"/>
      <c r="FG964" s="805"/>
      <c r="FH964" s="805"/>
      <c r="FI964" s="805"/>
      <c r="FJ964" s="805"/>
      <c r="FK964" s="805"/>
      <c r="FL964" s="805"/>
      <c r="FM964" s="805"/>
      <c r="FN964" s="805"/>
      <c r="FO964" s="805"/>
      <c r="FP964" s="805"/>
      <c r="FQ964" s="805"/>
      <c r="FR964" s="805"/>
      <c r="FS964" s="805"/>
      <c r="FT964" s="805"/>
      <c r="FU964" s="805"/>
      <c r="FV964" s="805"/>
      <c r="FW964" s="805"/>
      <c r="FX964" s="805"/>
      <c r="FY964" s="805"/>
      <c r="FZ964" s="805"/>
      <c r="GA964" s="805"/>
      <c r="GB964" s="805"/>
      <c r="GC964" s="805"/>
      <c r="GD964" s="805"/>
      <c r="GE964" s="805"/>
      <c r="GF964" s="805"/>
      <c r="GG964" s="805"/>
      <c r="GH964" s="805"/>
      <c r="GI964" s="805"/>
      <c r="GJ964" s="805"/>
      <c r="GK964" s="805"/>
      <c r="GL964" s="805"/>
      <c r="GM964" s="805"/>
      <c r="GN964" s="805"/>
      <c r="GO964" s="805"/>
      <c r="GP964" s="805"/>
      <c r="GQ964" s="805"/>
      <c r="GR964" s="805"/>
      <c r="GS964" s="805"/>
      <c r="GT964" s="805"/>
      <c r="GU964" s="805"/>
      <c r="GV964" s="805"/>
      <c r="GW964" s="805"/>
      <c r="GX964" s="805"/>
      <c r="GY964" s="805"/>
      <c r="GZ964" s="805"/>
      <c r="HA964" s="805"/>
      <c r="HB964" s="805"/>
      <c r="HC964" s="805"/>
      <c r="HD964" s="805"/>
      <c r="HE964" s="805"/>
      <c r="HF964" s="805"/>
      <c r="HG964" s="805"/>
      <c r="HH964" s="805"/>
      <c r="HI964" s="805"/>
      <c r="HJ964" s="805"/>
      <c r="HK964" s="805"/>
      <c r="HL964" s="805"/>
      <c r="HM964" s="805"/>
      <c r="HN964" s="805"/>
      <c r="HO964" s="805"/>
      <c r="HP964" s="805"/>
      <c r="HQ964" s="805"/>
      <c r="HR964" s="805"/>
      <c r="HS964" s="805"/>
      <c r="HT964" s="805"/>
      <c r="HU964" s="805"/>
      <c r="HV964" s="805"/>
      <c r="HW964" s="805"/>
      <c r="HX964" s="805"/>
      <c r="HY964" s="805"/>
      <c r="HZ964" s="805"/>
      <c r="IA964" s="805"/>
      <c r="IB964" s="805"/>
      <c r="IC964" s="805"/>
      <c r="ID964" s="805"/>
      <c r="IE964" s="805"/>
      <c r="IF964" s="805"/>
      <c r="IG964" s="805"/>
      <c r="IH964" s="805"/>
      <c r="II964" s="805"/>
      <c r="IJ964" s="805"/>
      <c r="IK964" s="805"/>
      <c r="IL964" s="805"/>
      <c r="IM964" s="805"/>
      <c r="IN964" s="805"/>
    </row>
    <row r="965" spans="1:248" ht="27">
      <c r="A965" s="632">
        <v>16</v>
      </c>
      <c r="B965" s="662" t="s">
        <v>1875</v>
      </c>
      <c r="C965" s="685" t="s">
        <v>709</v>
      </c>
      <c r="D965" s="600">
        <v>1</v>
      </c>
      <c r="E965" s="686">
        <v>2008</v>
      </c>
      <c r="F965" s="1086">
        <v>150</v>
      </c>
      <c r="G965" s="816">
        <f t="shared" si="31"/>
        <v>150</v>
      </c>
      <c r="H965" s="1087">
        <v>100</v>
      </c>
      <c r="I965" s="816">
        <f t="shared" si="32"/>
        <v>0</v>
      </c>
      <c r="J965" s="660"/>
      <c r="K965" s="717"/>
      <c r="L965" s="717"/>
      <c r="M965" s="660"/>
      <c r="N965" s="717"/>
      <c r="O965" s="822"/>
      <c r="P965" s="1902"/>
      <c r="Q965" s="805"/>
      <c r="R965" s="805"/>
      <c r="S965" s="805"/>
      <c r="T965" s="805"/>
      <c r="U965" s="805"/>
      <c r="V965" s="805"/>
      <c r="W965" s="805"/>
      <c r="X965" s="805"/>
      <c r="Y965" s="805"/>
      <c r="Z965" s="805"/>
      <c r="AA965" s="805"/>
      <c r="AB965" s="805"/>
      <c r="AC965" s="805"/>
      <c r="AD965" s="805"/>
      <c r="AE965" s="805"/>
      <c r="AF965" s="805"/>
      <c r="AG965" s="805"/>
      <c r="AH965" s="805"/>
      <c r="AI965" s="805"/>
      <c r="AJ965" s="805"/>
      <c r="AK965" s="805"/>
      <c r="AL965" s="805"/>
      <c r="AM965" s="805"/>
      <c r="AN965" s="805"/>
      <c r="AO965" s="805"/>
      <c r="AP965" s="805"/>
      <c r="AQ965" s="805"/>
      <c r="AR965" s="805"/>
      <c r="AS965" s="805"/>
      <c r="AT965" s="805"/>
      <c r="AU965" s="805"/>
      <c r="AV965" s="805"/>
      <c r="AW965" s="805"/>
      <c r="AX965" s="805"/>
      <c r="AY965" s="805"/>
      <c r="AZ965" s="805"/>
      <c r="BA965" s="805"/>
      <c r="BB965" s="805"/>
      <c r="BC965" s="805"/>
      <c r="BD965" s="805"/>
      <c r="BE965" s="805"/>
      <c r="BF965" s="805"/>
      <c r="BG965" s="805"/>
      <c r="BH965" s="805"/>
      <c r="BI965" s="805"/>
      <c r="BJ965" s="805"/>
      <c r="BK965" s="805"/>
      <c r="BL965" s="805"/>
      <c r="BM965" s="805"/>
      <c r="BN965" s="805"/>
      <c r="BO965" s="805"/>
      <c r="BP965" s="805"/>
      <c r="BQ965" s="805"/>
      <c r="BR965" s="805"/>
      <c r="BS965" s="805"/>
      <c r="BT965" s="805"/>
      <c r="BU965" s="805"/>
      <c r="BV965" s="805"/>
      <c r="BW965" s="805"/>
      <c r="BX965" s="805"/>
      <c r="BY965" s="805"/>
      <c r="BZ965" s="805"/>
      <c r="CA965" s="805"/>
      <c r="CB965" s="805"/>
      <c r="CC965" s="805"/>
      <c r="CD965" s="805"/>
      <c r="CE965" s="805"/>
      <c r="CF965" s="805"/>
      <c r="CG965" s="805"/>
      <c r="CH965" s="805"/>
      <c r="CI965" s="805"/>
      <c r="CJ965" s="805"/>
      <c r="CK965" s="805"/>
      <c r="CL965" s="805"/>
      <c r="CM965" s="805"/>
      <c r="CN965" s="805"/>
      <c r="CO965" s="805"/>
      <c r="CP965" s="805"/>
      <c r="CQ965" s="805"/>
      <c r="CR965" s="805"/>
      <c r="CS965" s="805"/>
      <c r="CT965" s="805"/>
      <c r="CU965" s="805"/>
      <c r="CV965" s="805"/>
      <c r="CW965" s="805"/>
      <c r="CX965" s="805"/>
      <c r="CY965" s="805"/>
      <c r="CZ965" s="805"/>
      <c r="DA965" s="805"/>
      <c r="DB965" s="805"/>
      <c r="DC965" s="805"/>
      <c r="DD965" s="805"/>
      <c r="DE965" s="805"/>
      <c r="DF965" s="805"/>
      <c r="DG965" s="805"/>
      <c r="DH965" s="805"/>
      <c r="DI965" s="805"/>
      <c r="DJ965" s="805"/>
      <c r="DK965" s="805"/>
      <c r="DL965" s="805"/>
      <c r="DM965" s="805"/>
      <c r="DN965" s="805"/>
      <c r="DO965" s="805"/>
      <c r="DP965" s="805"/>
      <c r="DQ965" s="805"/>
      <c r="DR965" s="805"/>
      <c r="DS965" s="805"/>
      <c r="DT965" s="805"/>
      <c r="DU965" s="805"/>
      <c r="DV965" s="805"/>
      <c r="DW965" s="805"/>
      <c r="DX965" s="805"/>
      <c r="DY965" s="805"/>
      <c r="DZ965" s="805"/>
      <c r="EA965" s="805"/>
      <c r="EB965" s="805"/>
      <c r="EC965" s="805"/>
      <c r="ED965" s="805"/>
      <c r="EE965" s="805"/>
      <c r="EF965" s="805"/>
      <c r="EG965" s="805"/>
      <c r="EH965" s="805"/>
      <c r="EI965" s="805"/>
      <c r="EJ965" s="805"/>
      <c r="EK965" s="805"/>
      <c r="EL965" s="805"/>
      <c r="EM965" s="805"/>
      <c r="EN965" s="805"/>
      <c r="EO965" s="805"/>
      <c r="EP965" s="805"/>
      <c r="EQ965" s="805"/>
      <c r="ER965" s="805"/>
      <c r="ES965" s="805"/>
      <c r="ET965" s="805"/>
      <c r="EU965" s="805"/>
      <c r="EV965" s="805"/>
      <c r="EW965" s="805"/>
      <c r="EX965" s="805"/>
      <c r="EY965" s="805"/>
      <c r="EZ965" s="805"/>
      <c r="FA965" s="805"/>
      <c r="FB965" s="805"/>
      <c r="FC965" s="805"/>
      <c r="FD965" s="805"/>
      <c r="FE965" s="805"/>
      <c r="FF965" s="805"/>
      <c r="FG965" s="805"/>
      <c r="FH965" s="805"/>
      <c r="FI965" s="805"/>
      <c r="FJ965" s="805"/>
      <c r="FK965" s="805"/>
      <c r="FL965" s="805"/>
      <c r="FM965" s="805"/>
      <c r="FN965" s="805"/>
      <c r="FO965" s="805"/>
      <c r="FP965" s="805"/>
      <c r="FQ965" s="805"/>
      <c r="FR965" s="805"/>
      <c r="FS965" s="805"/>
      <c r="FT965" s="805"/>
      <c r="FU965" s="805"/>
      <c r="FV965" s="805"/>
      <c r="FW965" s="805"/>
      <c r="FX965" s="805"/>
      <c r="FY965" s="805"/>
      <c r="FZ965" s="805"/>
      <c r="GA965" s="805"/>
      <c r="GB965" s="805"/>
      <c r="GC965" s="805"/>
      <c r="GD965" s="805"/>
      <c r="GE965" s="805"/>
      <c r="GF965" s="805"/>
      <c r="GG965" s="805"/>
      <c r="GH965" s="805"/>
      <c r="GI965" s="805"/>
      <c r="GJ965" s="805"/>
      <c r="GK965" s="805"/>
      <c r="GL965" s="805"/>
      <c r="GM965" s="805"/>
      <c r="GN965" s="805"/>
      <c r="GO965" s="805"/>
      <c r="GP965" s="805"/>
      <c r="GQ965" s="805"/>
      <c r="GR965" s="805"/>
      <c r="GS965" s="805"/>
      <c r="GT965" s="805"/>
      <c r="GU965" s="805"/>
      <c r="GV965" s="805"/>
      <c r="GW965" s="805"/>
      <c r="GX965" s="805"/>
      <c r="GY965" s="805"/>
      <c r="GZ965" s="805"/>
      <c r="HA965" s="805"/>
      <c r="HB965" s="805"/>
      <c r="HC965" s="805"/>
      <c r="HD965" s="805"/>
      <c r="HE965" s="805"/>
      <c r="HF965" s="805"/>
      <c r="HG965" s="805"/>
      <c r="HH965" s="805"/>
      <c r="HI965" s="805"/>
      <c r="HJ965" s="805"/>
      <c r="HK965" s="805"/>
      <c r="HL965" s="805"/>
      <c r="HM965" s="805"/>
      <c r="HN965" s="805"/>
      <c r="HO965" s="805"/>
      <c r="HP965" s="805"/>
      <c r="HQ965" s="805"/>
      <c r="HR965" s="805"/>
      <c r="HS965" s="805"/>
      <c r="HT965" s="805"/>
      <c r="HU965" s="805"/>
      <c r="HV965" s="805"/>
      <c r="HW965" s="805"/>
      <c r="HX965" s="805"/>
      <c r="HY965" s="805"/>
      <c r="HZ965" s="805"/>
      <c r="IA965" s="805"/>
      <c r="IB965" s="805"/>
      <c r="IC965" s="805"/>
      <c r="ID965" s="805"/>
      <c r="IE965" s="805"/>
      <c r="IF965" s="805"/>
      <c r="IG965" s="805"/>
      <c r="IH965" s="805"/>
      <c r="II965" s="805"/>
      <c r="IJ965" s="805"/>
      <c r="IK965" s="805"/>
      <c r="IL965" s="805"/>
      <c r="IM965" s="805"/>
      <c r="IN965" s="805"/>
    </row>
    <row r="966" spans="1:248" ht="27">
      <c r="A966" s="632">
        <v>17</v>
      </c>
      <c r="B966" s="662" t="s">
        <v>1875</v>
      </c>
      <c r="C966" s="685" t="s">
        <v>709</v>
      </c>
      <c r="D966" s="600">
        <v>9</v>
      </c>
      <c r="E966" s="686">
        <v>2008</v>
      </c>
      <c r="F966" s="1086">
        <v>1350</v>
      </c>
      <c r="G966" s="816">
        <f t="shared" si="31"/>
        <v>1350</v>
      </c>
      <c r="H966" s="1087">
        <v>100</v>
      </c>
      <c r="I966" s="816">
        <f t="shared" si="32"/>
        <v>0</v>
      </c>
      <c r="J966" s="660"/>
      <c r="K966" s="717"/>
      <c r="L966" s="717"/>
      <c r="M966" s="660"/>
      <c r="N966" s="717"/>
      <c r="O966" s="822"/>
      <c r="P966" s="1902"/>
      <c r="Q966" s="805"/>
      <c r="R966" s="805"/>
      <c r="S966" s="805"/>
      <c r="T966" s="805"/>
      <c r="U966" s="805"/>
      <c r="V966" s="805"/>
      <c r="W966" s="805"/>
      <c r="X966" s="805"/>
      <c r="Y966" s="805"/>
      <c r="Z966" s="805"/>
      <c r="AA966" s="805"/>
      <c r="AB966" s="805"/>
      <c r="AC966" s="805"/>
      <c r="AD966" s="805"/>
      <c r="AE966" s="805"/>
      <c r="AF966" s="805"/>
      <c r="AG966" s="805"/>
      <c r="AH966" s="805"/>
      <c r="AI966" s="805"/>
      <c r="AJ966" s="805"/>
      <c r="AK966" s="805"/>
      <c r="AL966" s="805"/>
      <c r="AM966" s="805"/>
      <c r="AN966" s="805"/>
      <c r="AO966" s="805"/>
      <c r="AP966" s="805"/>
      <c r="AQ966" s="805"/>
      <c r="AR966" s="805"/>
      <c r="AS966" s="805"/>
      <c r="AT966" s="805"/>
      <c r="AU966" s="805"/>
      <c r="AV966" s="805"/>
      <c r="AW966" s="805"/>
      <c r="AX966" s="805"/>
      <c r="AY966" s="805"/>
      <c r="AZ966" s="805"/>
      <c r="BA966" s="805"/>
      <c r="BB966" s="805"/>
      <c r="BC966" s="805"/>
      <c r="BD966" s="805"/>
      <c r="BE966" s="805"/>
      <c r="BF966" s="805"/>
      <c r="BG966" s="805"/>
      <c r="BH966" s="805"/>
      <c r="BI966" s="805"/>
      <c r="BJ966" s="805"/>
      <c r="BK966" s="805"/>
      <c r="BL966" s="805"/>
      <c r="BM966" s="805"/>
      <c r="BN966" s="805"/>
      <c r="BO966" s="805"/>
      <c r="BP966" s="805"/>
      <c r="BQ966" s="805"/>
      <c r="BR966" s="805"/>
      <c r="BS966" s="805"/>
      <c r="BT966" s="805"/>
      <c r="BU966" s="805"/>
      <c r="BV966" s="805"/>
      <c r="BW966" s="805"/>
      <c r="BX966" s="805"/>
      <c r="BY966" s="805"/>
      <c r="BZ966" s="805"/>
      <c r="CA966" s="805"/>
      <c r="CB966" s="805"/>
      <c r="CC966" s="805"/>
      <c r="CD966" s="805"/>
      <c r="CE966" s="805"/>
      <c r="CF966" s="805"/>
      <c r="CG966" s="805"/>
      <c r="CH966" s="805"/>
      <c r="CI966" s="805"/>
      <c r="CJ966" s="805"/>
      <c r="CK966" s="805"/>
      <c r="CL966" s="805"/>
      <c r="CM966" s="805"/>
      <c r="CN966" s="805"/>
      <c r="CO966" s="805"/>
      <c r="CP966" s="805"/>
      <c r="CQ966" s="805"/>
      <c r="CR966" s="805"/>
      <c r="CS966" s="805"/>
      <c r="CT966" s="805"/>
      <c r="CU966" s="805"/>
      <c r="CV966" s="805"/>
      <c r="CW966" s="805"/>
      <c r="CX966" s="805"/>
      <c r="CY966" s="805"/>
      <c r="CZ966" s="805"/>
      <c r="DA966" s="805"/>
      <c r="DB966" s="805"/>
      <c r="DC966" s="805"/>
      <c r="DD966" s="805"/>
      <c r="DE966" s="805"/>
      <c r="DF966" s="805"/>
      <c r="DG966" s="805"/>
      <c r="DH966" s="805"/>
      <c r="DI966" s="805"/>
      <c r="DJ966" s="805"/>
      <c r="DK966" s="805"/>
      <c r="DL966" s="805"/>
      <c r="DM966" s="805"/>
      <c r="DN966" s="805"/>
      <c r="DO966" s="805"/>
      <c r="DP966" s="805"/>
      <c r="DQ966" s="805"/>
      <c r="DR966" s="805"/>
      <c r="DS966" s="805"/>
      <c r="DT966" s="805"/>
      <c r="DU966" s="805"/>
      <c r="DV966" s="805"/>
      <c r="DW966" s="805"/>
      <c r="DX966" s="805"/>
      <c r="DY966" s="805"/>
      <c r="DZ966" s="805"/>
      <c r="EA966" s="805"/>
      <c r="EB966" s="805"/>
      <c r="EC966" s="805"/>
      <c r="ED966" s="805"/>
      <c r="EE966" s="805"/>
      <c r="EF966" s="805"/>
      <c r="EG966" s="805"/>
      <c r="EH966" s="805"/>
      <c r="EI966" s="805"/>
      <c r="EJ966" s="805"/>
      <c r="EK966" s="805"/>
      <c r="EL966" s="805"/>
      <c r="EM966" s="805"/>
      <c r="EN966" s="805"/>
      <c r="EO966" s="805"/>
      <c r="EP966" s="805"/>
      <c r="EQ966" s="805"/>
      <c r="ER966" s="805"/>
      <c r="ES966" s="805"/>
      <c r="ET966" s="805"/>
      <c r="EU966" s="805"/>
      <c r="EV966" s="805"/>
      <c r="EW966" s="805"/>
      <c r="EX966" s="805"/>
      <c r="EY966" s="805"/>
      <c r="EZ966" s="805"/>
      <c r="FA966" s="805"/>
      <c r="FB966" s="805"/>
      <c r="FC966" s="805"/>
      <c r="FD966" s="805"/>
      <c r="FE966" s="805"/>
      <c r="FF966" s="805"/>
      <c r="FG966" s="805"/>
      <c r="FH966" s="805"/>
      <c r="FI966" s="805"/>
      <c r="FJ966" s="805"/>
      <c r="FK966" s="805"/>
      <c r="FL966" s="805"/>
      <c r="FM966" s="805"/>
      <c r="FN966" s="805"/>
      <c r="FO966" s="805"/>
      <c r="FP966" s="805"/>
      <c r="FQ966" s="805"/>
      <c r="FR966" s="805"/>
      <c r="FS966" s="805"/>
      <c r="FT966" s="805"/>
      <c r="FU966" s="805"/>
      <c r="FV966" s="805"/>
      <c r="FW966" s="805"/>
      <c r="FX966" s="805"/>
      <c r="FY966" s="805"/>
      <c r="FZ966" s="805"/>
      <c r="GA966" s="805"/>
      <c r="GB966" s="805"/>
      <c r="GC966" s="805"/>
      <c r="GD966" s="805"/>
      <c r="GE966" s="805"/>
      <c r="GF966" s="805"/>
      <c r="GG966" s="805"/>
      <c r="GH966" s="805"/>
      <c r="GI966" s="805"/>
      <c r="GJ966" s="805"/>
      <c r="GK966" s="805"/>
      <c r="GL966" s="805"/>
      <c r="GM966" s="805"/>
      <c r="GN966" s="805"/>
      <c r="GO966" s="805"/>
      <c r="GP966" s="805"/>
      <c r="GQ966" s="805"/>
      <c r="GR966" s="805"/>
      <c r="GS966" s="805"/>
      <c r="GT966" s="805"/>
      <c r="GU966" s="805"/>
      <c r="GV966" s="805"/>
      <c r="GW966" s="805"/>
      <c r="GX966" s="805"/>
      <c r="GY966" s="805"/>
      <c r="GZ966" s="805"/>
      <c r="HA966" s="805"/>
      <c r="HB966" s="805"/>
      <c r="HC966" s="805"/>
      <c r="HD966" s="805"/>
      <c r="HE966" s="805"/>
      <c r="HF966" s="805"/>
      <c r="HG966" s="805"/>
      <c r="HH966" s="805"/>
      <c r="HI966" s="805"/>
      <c r="HJ966" s="805"/>
      <c r="HK966" s="805"/>
      <c r="HL966" s="805"/>
      <c r="HM966" s="805"/>
      <c r="HN966" s="805"/>
      <c r="HO966" s="805"/>
      <c r="HP966" s="805"/>
      <c r="HQ966" s="805"/>
      <c r="HR966" s="805"/>
      <c r="HS966" s="805"/>
      <c r="HT966" s="805"/>
      <c r="HU966" s="805"/>
      <c r="HV966" s="805"/>
      <c r="HW966" s="805"/>
      <c r="HX966" s="805"/>
      <c r="HY966" s="805"/>
      <c r="HZ966" s="805"/>
      <c r="IA966" s="805"/>
      <c r="IB966" s="805"/>
      <c r="IC966" s="805"/>
      <c r="ID966" s="805"/>
      <c r="IE966" s="805"/>
      <c r="IF966" s="805"/>
      <c r="IG966" s="805"/>
      <c r="IH966" s="805"/>
      <c r="II966" s="805"/>
      <c r="IJ966" s="805"/>
      <c r="IK966" s="805"/>
      <c r="IL966" s="805"/>
      <c r="IM966" s="805"/>
      <c r="IN966" s="805"/>
    </row>
    <row r="967" spans="1:248" ht="27">
      <c r="A967" s="632">
        <v>18</v>
      </c>
      <c r="B967" s="662" t="s">
        <v>1876</v>
      </c>
      <c r="C967" s="685" t="s">
        <v>709</v>
      </c>
      <c r="D967" s="600">
        <v>1</v>
      </c>
      <c r="E967" s="686">
        <v>2008</v>
      </c>
      <c r="F967" s="1086">
        <v>277</v>
      </c>
      <c r="G967" s="816">
        <f t="shared" si="31"/>
        <v>277</v>
      </c>
      <c r="H967" s="1087">
        <v>100</v>
      </c>
      <c r="I967" s="816">
        <f t="shared" si="32"/>
        <v>0</v>
      </c>
      <c r="J967" s="660"/>
      <c r="K967" s="717"/>
      <c r="L967" s="717"/>
      <c r="M967" s="660"/>
      <c r="N967" s="717"/>
      <c r="O967" s="822"/>
      <c r="P967" s="1902"/>
      <c r="Q967" s="805"/>
      <c r="R967" s="805"/>
      <c r="S967" s="805"/>
      <c r="T967" s="805"/>
      <c r="U967" s="805"/>
      <c r="V967" s="805"/>
      <c r="W967" s="805"/>
      <c r="X967" s="805"/>
      <c r="Y967" s="805"/>
      <c r="Z967" s="805"/>
      <c r="AA967" s="805"/>
      <c r="AB967" s="805"/>
      <c r="AC967" s="805"/>
      <c r="AD967" s="805"/>
      <c r="AE967" s="805"/>
      <c r="AF967" s="805"/>
      <c r="AG967" s="805"/>
      <c r="AH967" s="805"/>
      <c r="AI967" s="805"/>
      <c r="AJ967" s="805"/>
      <c r="AK967" s="805"/>
      <c r="AL967" s="805"/>
      <c r="AM967" s="805"/>
      <c r="AN967" s="805"/>
      <c r="AO967" s="805"/>
      <c r="AP967" s="805"/>
      <c r="AQ967" s="805"/>
      <c r="AR967" s="805"/>
      <c r="AS967" s="805"/>
      <c r="AT967" s="805"/>
      <c r="AU967" s="805"/>
      <c r="AV967" s="805"/>
      <c r="AW967" s="805"/>
      <c r="AX967" s="805"/>
      <c r="AY967" s="805"/>
      <c r="AZ967" s="805"/>
      <c r="BA967" s="805"/>
      <c r="BB967" s="805"/>
      <c r="BC967" s="805"/>
      <c r="BD967" s="805"/>
      <c r="BE967" s="805"/>
      <c r="BF967" s="805"/>
      <c r="BG967" s="805"/>
      <c r="BH967" s="805"/>
      <c r="BI967" s="805"/>
      <c r="BJ967" s="805"/>
      <c r="BK967" s="805"/>
      <c r="BL967" s="805"/>
      <c r="BM967" s="805"/>
      <c r="BN967" s="805"/>
      <c r="BO967" s="805"/>
      <c r="BP967" s="805"/>
      <c r="BQ967" s="805"/>
      <c r="BR967" s="805"/>
      <c r="BS967" s="805"/>
      <c r="BT967" s="805"/>
      <c r="BU967" s="805"/>
      <c r="BV967" s="805"/>
      <c r="BW967" s="805"/>
      <c r="BX967" s="805"/>
      <c r="BY967" s="805"/>
      <c r="BZ967" s="805"/>
      <c r="CA967" s="805"/>
      <c r="CB967" s="805"/>
      <c r="CC967" s="805"/>
      <c r="CD967" s="805"/>
      <c r="CE967" s="805"/>
      <c r="CF967" s="805"/>
      <c r="CG967" s="805"/>
      <c r="CH967" s="805"/>
      <c r="CI967" s="805"/>
      <c r="CJ967" s="805"/>
      <c r="CK967" s="805"/>
      <c r="CL967" s="805"/>
      <c r="CM967" s="805"/>
      <c r="CN967" s="805"/>
      <c r="CO967" s="805"/>
      <c r="CP967" s="805"/>
      <c r="CQ967" s="805"/>
      <c r="CR967" s="805"/>
      <c r="CS967" s="805"/>
      <c r="CT967" s="805"/>
      <c r="CU967" s="805"/>
      <c r="CV967" s="805"/>
      <c r="CW967" s="805"/>
      <c r="CX967" s="805"/>
      <c r="CY967" s="805"/>
      <c r="CZ967" s="805"/>
      <c r="DA967" s="805"/>
      <c r="DB967" s="805"/>
      <c r="DC967" s="805"/>
      <c r="DD967" s="805"/>
      <c r="DE967" s="805"/>
      <c r="DF967" s="805"/>
      <c r="DG967" s="805"/>
      <c r="DH967" s="805"/>
      <c r="DI967" s="805"/>
      <c r="DJ967" s="805"/>
      <c r="DK967" s="805"/>
      <c r="DL967" s="805"/>
      <c r="DM967" s="805"/>
      <c r="DN967" s="805"/>
      <c r="DO967" s="805"/>
      <c r="DP967" s="805"/>
      <c r="DQ967" s="805"/>
      <c r="DR967" s="805"/>
      <c r="DS967" s="805"/>
      <c r="DT967" s="805"/>
      <c r="DU967" s="805"/>
      <c r="DV967" s="805"/>
      <c r="DW967" s="805"/>
      <c r="DX967" s="805"/>
      <c r="DY967" s="805"/>
      <c r="DZ967" s="805"/>
      <c r="EA967" s="805"/>
      <c r="EB967" s="805"/>
      <c r="EC967" s="805"/>
      <c r="ED967" s="805"/>
      <c r="EE967" s="805"/>
      <c r="EF967" s="805"/>
      <c r="EG967" s="805"/>
      <c r="EH967" s="805"/>
      <c r="EI967" s="805"/>
      <c r="EJ967" s="805"/>
      <c r="EK967" s="805"/>
      <c r="EL967" s="805"/>
      <c r="EM967" s="805"/>
      <c r="EN967" s="805"/>
      <c r="EO967" s="805"/>
      <c r="EP967" s="805"/>
      <c r="EQ967" s="805"/>
      <c r="ER967" s="805"/>
      <c r="ES967" s="805"/>
      <c r="ET967" s="805"/>
      <c r="EU967" s="805"/>
      <c r="EV967" s="805"/>
      <c r="EW967" s="805"/>
      <c r="EX967" s="805"/>
      <c r="EY967" s="805"/>
      <c r="EZ967" s="805"/>
      <c r="FA967" s="805"/>
      <c r="FB967" s="805"/>
      <c r="FC967" s="805"/>
      <c r="FD967" s="805"/>
      <c r="FE967" s="805"/>
      <c r="FF967" s="805"/>
      <c r="FG967" s="805"/>
      <c r="FH967" s="805"/>
      <c r="FI967" s="805"/>
      <c r="FJ967" s="805"/>
      <c r="FK967" s="805"/>
      <c r="FL967" s="805"/>
      <c r="FM967" s="805"/>
      <c r="FN967" s="805"/>
      <c r="FO967" s="805"/>
      <c r="FP967" s="805"/>
      <c r="FQ967" s="805"/>
      <c r="FR967" s="805"/>
      <c r="FS967" s="805"/>
      <c r="FT967" s="805"/>
      <c r="FU967" s="805"/>
      <c r="FV967" s="805"/>
      <c r="FW967" s="805"/>
      <c r="FX967" s="805"/>
      <c r="FY967" s="805"/>
      <c r="FZ967" s="805"/>
      <c r="GA967" s="805"/>
      <c r="GB967" s="805"/>
      <c r="GC967" s="805"/>
      <c r="GD967" s="805"/>
      <c r="GE967" s="805"/>
      <c r="GF967" s="805"/>
      <c r="GG967" s="805"/>
      <c r="GH967" s="805"/>
      <c r="GI967" s="805"/>
      <c r="GJ967" s="805"/>
      <c r="GK967" s="805"/>
      <c r="GL967" s="805"/>
      <c r="GM967" s="805"/>
      <c r="GN967" s="805"/>
      <c r="GO967" s="805"/>
      <c r="GP967" s="805"/>
      <c r="GQ967" s="805"/>
      <c r="GR967" s="805"/>
      <c r="GS967" s="805"/>
      <c r="GT967" s="805"/>
      <c r="GU967" s="805"/>
      <c r="GV967" s="805"/>
      <c r="GW967" s="805"/>
      <c r="GX967" s="805"/>
      <c r="GY967" s="805"/>
      <c r="GZ967" s="805"/>
      <c r="HA967" s="805"/>
      <c r="HB967" s="805"/>
      <c r="HC967" s="805"/>
      <c r="HD967" s="805"/>
      <c r="HE967" s="805"/>
      <c r="HF967" s="805"/>
      <c r="HG967" s="805"/>
      <c r="HH967" s="805"/>
      <c r="HI967" s="805"/>
      <c r="HJ967" s="805"/>
      <c r="HK967" s="805"/>
      <c r="HL967" s="805"/>
      <c r="HM967" s="805"/>
      <c r="HN967" s="805"/>
      <c r="HO967" s="805"/>
      <c r="HP967" s="805"/>
      <c r="HQ967" s="805"/>
      <c r="HR967" s="805"/>
      <c r="HS967" s="805"/>
      <c r="HT967" s="805"/>
      <c r="HU967" s="805"/>
      <c r="HV967" s="805"/>
      <c r="HW967" s="805"/>
      <c r="HX967" s="805"/>
      <c r="HY967" s="805"/>
      <c r="HZ967" s="805"/>
      <c r="IA967" s="805"/>
      <c r="IB967" s="805"/>
      <c r="IC967" s="805"/>
      <c r="ID967" s="805"/>
      <c r="IE967" s="805"/>
      <c r="IF967" s="805"/>
      <c r="IG967" s="805"/>
      <c r="IH967" s="805"/>
      <c r="II967" s="805"/>
      <c r="IJ967" s="805"/>
      <c r="IK967" s="805"/>
      <c r="IL967" s="805"/>
      <c r="IM967" s="805"/>
      <c r="IN967" s="805"/>
    </row>
    <row r="968" spans="1:248" ht="13.5">
      <c r="A968" s="632">
        <v>19</v>
      </c>
      <c r="B968" s="662" t="s">
        <v>1877</v>
      </c>
      <c r="C968" s="685" t="s">
        <v>709</v>
      </c>
      <c r="D968" s="600">
        <v>1</v>
      </c>
      <c r="E968" s="686">
        <v>2009</v>
      </c>
      <c r="F968" s="1086">
        <v>391.75799999999998</v>
      </c>
      <c r="G968" s="816">
        <f t="shared" si="31"/>
        <v>391.75799999999998</v>
      </c>
      <c r="H968" s="1087">
        <v>100</v>
      </c>
      <c r="I968" s="816">
        <f t="shared" si="32"/>
        <v>0</v>
      </c>
      <c r="J968" s="660"/>
      <c r="K968" s="717"/>
      <c r="L968" s="717"/>
      <c r="M968" s="660"/>
      <c r="N968" s="717"/>
      <c r="O968" s="822"/>
      <c r="P968" s="1902"/>
      <c r="Q968" s="805"/>
      <c r="R968" s="805"/>
      <c r="S968" s="805"/>
      <c r="T968" s="805"/>
      <c r="U968" s="805"/>
      <c r="V968" s="805"/>
      <c r="W968" s="805"/>
      <c r="X968" s="805"/>
      <c r="Y968" s="805"/>
      <c r="Z968" s="805"/>
      <c r="AA968" s="805"/>
      <c r="AB968" s="805"/>
      <c r="AC968" s="805"/>
      <c r="AD968" s="805"/>
      <c r="AE968" s="805"/>
      <c r="AF968" s="805"/>
      <c r="AG968" s="805"/>
      <c r="AH968" s="805"/>
      <c r="AI968" s="805"/>
      <c r="AJ968" s="805"/>
      <c r="AK968" s="805"/>
      <c r="AL968" s="805"/>
      <c r="AM968" s="805"/>
      <c r="AN968" s="805"/>
      <c r="AO968" s="805"/>
      <c r="AP968" s="805"/>
      <c r="AQ968" s="805"/>
      <c r="AR968" s="805"/>
      <c r="AS968" s="805"/>
      <c r="AT968" s="805"/>
      <c r="AU968" s="805"/>
      <c r="AV968" s="805"/>
      <c r="AW968" s="805"/>
      <c r="AX968" s="805"/>
      <c r="AY968" s="805"/>
      <c r="AZ968" s="805"/>
      <c r="BA968" s="805"/>
      <c r="BB968" s="805"/>
      <c r="BC968" s="805"/>
      <c r="BD968" s="805"/>
      <c r="BE968" s="805"/>
      <c r="BF968" s="805"/>
      <c r="BG968" s="805"/>
      <c r="BH968" s="805"/>
      <c r="BI968" s="805"/>
      <c r="BJ968" s="805"/>
      <c r="BK968" s="805"/>
      <c r="BL968" s="805"/>
      <c r="BM968" s="805"/>
      <c r="BN968" s="805"/>
      <c r="BO968" s="805"/>
      <c r="BP968" s="805"/>
      <c r="BQ968" s="805"/>
      <c r="BR968" s="805"/>
      <c r="BS968" s="805"/>
      <c r="BT968" s="805"/>
      <c r="BU968" s="805"/>
      <c r="BV968" s="805"/>
      <c r="BW968" s="805"/>
      <c r="BX968" s="805"/>
      <c r="BY968" s="805"/>
      <c r="BZ968" s="805"/>
      <c r="CA968" s="805"/>
      <c r="CB968" s="805"/>
      <c r="CC968" s="805"/>
      <c r="CD968" s="805"/>
      <c r="CE968" s="805"/>
      <c r="CF968" s="805"/>
      <c r="CG968" s="805"/>
      <c r="CH968" s="805"/>
      <c r="CI968" s="805"/>
      <c r="CJ968" s="805"/>
      <c r="CK968" s="805"/>
      <c r="CL968" s="805"/>
      <c r="CM968" s="805"/>
      <c r="CN968" s="805"/>
      <c r="CO968" s="805"/>
      <c r="CP968" s="805"/>
      <c r="CQ968" s="805"/>
      <c r="CR968" s="805"/>
      <c r="CS968" s="805"/>
      <c r="CT968" s="805"/>
      <c r="CU968" s="805"/>
      <c r="CV968" s="805"/>
      <c r="CW968" s="805"/>
      <c r="CX968" s="805"/>
      <c r="CY968" s="805"/>
      <c r="CZ968" s="805"/>
      <c r="DA968" s="805"/>
      <c r="DB968" s="805"/>
      <c r="DC968" s="805"/>
      <c r="DD968" s="805"/>
      <c r="DE968" s="805"/>
      <c r="DF968" s="805"/>
      <c r="DG968" s="805"/>
      <c r="DH968" s="805"/>
      <c r="DI968" s="805"/>
      <c r="DJ968" s="805"/>
      <c r="DK968" s="805"/>
      <c r="DL968" s="805"/>
      <c r="DM968" s="805"/>
      <c r="DN968" s="805"/>
      <c r="DO968" s="805"/>
      <c r="DP968" s="805"/>
      <c r="DQ968" s="805"/>
      <c r="DR968" s="805"/>
      <c r="DS968" s="805"/>
      <c r="DT968" s="805"/>
      <c r="DU968" s="805"/>
      <c r="DV968" s="805"/>
      <c r="DW968" s="805"/>
      <c r="DX968" s="805"/>
      <c r="DY968" s="805"/>
      <c r="DZ968" s="805"/>
      <c r="EA968" s="805"/>
      <c r="EB968" s="805"/>
      <c r="EC968" s="805"/>
      <c r="ED968" s="805"/>
      <c r="EE968" s="805"/>
      <c r="EF968" s="805"/>
      <c r="EG968" s="805"/>
      <c r="EH968" s="805"/>
      <c r="EI968" s="805"/>
      <c r="EJ968" s="805"/>
      <c r="EK968" s="805"/>
      <c r="EL968" s="805"/>
      <c r="EM968" s="805"/>
      <c r="EN968" s="805"/>
      <c r="EO968" s="805"/>
      <c r="EP968" s="805"/>
      <c r="EQ968" s="805"/>
      <c r="ER968" s="805"/>
      <c r="ES968" s="805"/>
      <c r="ET968" s="805"/>
      <c r="EU968" s="805"/>
      <c r="EV968" s="805"/>
      <c r="EW968" s="805"/>
      <c r="EX968" s="805"/>
      <c r="EY968" s="805"/>
      <c r="EZ968" s="805"/>
      <c r="FA968" s="805"/>
      <c r="FB968" s="805"/>
      <c r="FC968" s="805"/>
      <c r="FD968" s="805"/>
      <c r="FE968" s="805"/>
      <c r="FF968" s="805"/>
      <c r="FG968" s="805"/>
      <c r="FH968" s="805"/>
      <c r="FI968" s="805"/>
      <c r="FJ968" s="805"/>
      <c r="FK968" s="805"/>
      <c r="FL968" s="805"/>
      <c r="FM968" s="805"/>
      <c r="FN968" s="805"/>
      <c r="FO968" s="805"/>
      <c r="FP968" s="805"/>
      <c r="FQ968" s="805"/>
      <c r="FR968" s="805"/>
      <c r="FS968" s="805"/>
      <c r="FT968" s="805"/>
      <c r="FU968" s="805"/>
      <c r="FV968" s="805"/>
      <c r="FW968" s="805"/>
      <c r="FX968" s="805"/>
      <c r="FY968" s="805"/>
      <c r="FZ968" s="805"/>
      <c r="GA968" s="805"/>
      <c r="GB968" s="805"/>
      <c r="GC968" s="805"/>
      <c r="GD968" s="805"/>
      <c r="GE968" s="805"/>
      <c r="GF968" s="805"/>
      <c r="GG968" s="805"/>
      <c r="GH968" s="805"/>
      <c r="GI968" s="805"/>
      <c r="GJ968" s="805"/>
      <c r="GK968" s="805"/>
      <c r="GL968" s="805"/>
      <c r="GM968" s="805"/>
      <c r="GN968" s="805"/>
      <c r="GO968" s="805"/>
      <c r="GP968" s="805"/>
      <c r="GQ968" s="805"/>
      <c r="GR968" s="805"/>
      <c r="GS968" s="805"/>
      <c r="GT968" s="805"/>
      <c r="GU968" s="805"/>
      <c r="GV968" s="805"/>
      <c r="GW968" s="805"/>
      <c r="GX968" s="805"/>
      <c r="GY968" s="805"/>
      <c r="GZ968" s="805"/>
      <c r="HA968" s="805"/>
      <c r="HB968" s="805"/>
      <c r="HC968" s="805"/>
      <c r="HD968" s="805"/>
      <c r="HE968" s="805"/>
      <c r="HF968" s="805"/>
      <c r="HG968" s="805"/>
      <c r="HH968" s="805"/>
      <c r="HI968" s="805"/>
      <c r="HJ968" s="805"/>
      <c r="HK968" s="805"/>
      <c r="HL968" s="805"/>
      <c r="HM968" s="805"/>
      <c r="HN968" s="805"/>
      <c r="HO968" s="805"/>
      <c r="HP968" s="805"/>
      <c r="HQ968" s="805"/>
      <c r="HR968" s="805"/>
      <c r="HS968" s="805"/>
      <c r="HT968" s="805"/>
      <c r="HU968" s="805"/>
      <c r="HV968" s="805"/>
      <c r="HW968" s="805"/>
      <c r="HX968" s="805"/>
      <c r="HY968" s="805"/>
      <c r="HZ968" s="805"/>
      <c r="IA968" s="805"/>
      <c r="IB968" s="805"/>
      <c r="IC968" s="805"/>
      <c r="ID968" s="805"/>
      <c r="IE968" s="805"/>
      <c r="IF968" s="805"/>
      <c r="IG968" s="805"/>
      <c r="IH968" s="805"/>
      <c r="II968" s="805"/>
      <c r="IJ968" s="805"/>
      <c r="IK968" s="805"/>
      <c r="IL968" s="805"/>
      <c r="IM968" s="805"/>
      <c r="IN968" s="805"/>
    </row>
    <row r="969" spans="1:248" ht="13.5">
      <c r="A969" s="632">
        <v>20</v>
      </c>
      <c r="B969" s="662" t="s">
        <v>1878</v>
      </c>
      <c r="C969" s="685" t="s">
        <v>709</v>
      </c>
      <c r="D969" s="600">
        <v>3</v>
      </c>
      <c r="E969" s="686">
        <v>2008</v>
      </c>
      <c r="F969" s="1086">
        <v>801.9</v>
      </c>
      <c r="G969" s="816">
        <f t="shared" si="31"/>
        <v>801.9</v>
      </c>
      <c r="H969" s="1087">
        <v>100</v>
      </c>
      <c r="I969" s="816">
        <f t="shared" si="32"/>
        <v>0</v>
      </c>
      <c r="J969" s="660"/>
      <c r="K969" s="717"/>
      <c r="L969" s="717"/>
      <c r="M969" s="660"/>
      <c r="N969" s="717"/>
      <c r="O969" s="822"/>
      <c r="P969" s="1902"/>
      <c r="Q969" s="805"/>
      <c r="R969" s="805"/>
      <c r="S969" s="805"/>
      <c r="T969" s="805"/>
      <c r="U969" s="805"/>
      <c r="V969" s="805"/>
      <c r="W969" s="805"/>
      <c r="X969" s="805"/>
      <c r="Y969" s="805"/>
      <c r="Z969" s="805"/>
      <c r="AA969" s="805"/>
      <c r="AB969" s="805"/>
      <c r="AC969" s="805"/>
      <c r="AD969" s="805"/>
      <c r="AE969" s="805"/>
      <c r="AF969" s="805"/>
      <c r="AG969" s="805"/>
      <c r="AH969" s="805"/>
      <c r="AI969" s="805"/>
      <c r="AJ969" s="805"/>
      <c r="AK969" s="805"/>
      <c r="AL969" s="805"/>
      <c r="AM969" s="805"/>
      <c r="AN969" s="805"/>
      <c r="AO969" s="805"/>
      <c r="AP969" s="805"/>
      <c r="AQ969" s="805"/>
      <c r="AR969" s="805"/>
      <c r="AS969" s="805"/>
      <c r="AT969" s="805"/>
      <c r="AU969" s="805"/>
      <c r="AV969" s="805"/>
      <c r="AW969" s="805"/>
      <c r="AX969" s="805"/>
      <c r="AY969" s="805"/>
      <c r="AZ969" s="805"/>
      <c r="BA969" s="805"/>
      <c r="BB969" s="805"/>
      <c r="BC969" s="805"/>
      <c r="BD969" s="805"/>
      <c r="BE969" s="805"/>
      <c r="BF969" s="805"/>
      <c r="BG969" s="805"/>
      <c r="BH969" s="805"/>
      <c r="BI969" s="805"/>
      <c r="BJ969" s="805"/>
      <c r="BK969" s="805"/>
      <c r="BL969" s="805"/>
      <c r="BM969" s="805"/>
      <c r="BN969" s="805"/>
      <c r="BO969" s="805"/>
      <c r="BP969" s="805"/>
      <c r="BQ969" s="805"/>
      <c r="BR969" s="805"/>
      <c r="BS969" s="805"/>
      <c r="BT969" s="805"/>
      <c r="BU969" s="805"/>
      <c r="BV969" s="805"/>
      <c r="BW969" s="805"/>
      <c r="BX969" s="805"/>
      <c r="BY969" s="805"/>
      <c r="BZ969" s="805"/>
      <c r="CA969" s="805"/>
      <c r="CB969" s="805"/>
      <c r="CC969" s="805"/>
      <c r="CD969" s="805"/>
      <c r="CE969" s="805"/>
      <c r="CF969" s="805"/>
      <c r="CG969" s="805"/>
      <c r="CH969" s="805"/>
      <c r="CI969" s="805"/>
      <c r="CJ969" s="805"/>
      <c r="CK969" s="805"/>
      <c r="CL969" s="805"/>
      <c r="CM969" s="805"/>
      <c r="CN969" s="805"/>
      <c r="CO969" s="805"/>
      <c r="CP969" s="805"/>
      <c r="CQ969" s="805"/>
      <c r="CR969" s="805"/>
      <c r="CS969" s="805"/>
      <c r="CT969" s="805"/>
      <c r="CU969" s="805"/>
      <c r="CV969" s="805"/>
      <c r="CW969" s="805"/>
      <c r="CX969" s="805"/>
      <c r="CY969" s="805"/>
      <c r="CZ969" s="805"/>
      <c r="DA969" s="805"/>
      <c r="DB969" s="805"/>
      <c r="DC969" s="805"/>
      <c r="DD969" s="805"/>
      <c r="DE969" s="805"/>
      <c r="DF969" s="805"/>
      <c r="DG969" s="805"/>
      <c r="DH969" s="805"/>
      <c r="DI969" s="805"/>
      <c r="DJ969" s="805"/>
      <c r="DK969" s="805"/>
      <c r="DL969" s="805"/>
      <c r="DM969" s="805"/>
      <c r="DN969" s="805"/>
      <c r="DO969" s="805"/>
      <c r="DP969" s="805"/>
      <c r="DQ969" s="805"/>
      <c r="DR969" s="805"/>
      <c r="DS969" s="805"/>
      <c r="DT969" s="805"/>
      <c r="DU969" s="805"/>
      <c r="DV969" s="805"/>
      <c r="DW969" s="805"/>
      <c r="DX969" s="805"/>
      <c r="DY969" s="805"/>
      <c r="DZ969" s="805"/>
      <c r="EA969" s="805"/>
      <c r="EB969" s="805"/>
      <c r="EC969" s="805"/>
      <c r="ED969" s="805"/>
      <c r="EE969" s="805"/>
      <c r="EF969" s="805"/>
      <c r="EG969" s="805"/>
      <c r="EH969" s="805"/>
      <c r="EI969" s="805"/>
      <c r="EJ969" s="805"/>
      <c r="EK969" s="805"/>
      <c r="EL969" s="805"/>
      <c r="EM969" s="805"/>
      <c r="EN969" s="805"/>
      <c r="EO969" s="805"/>
      <c r="EP969" s="805"/>
      <c r="EQ969" s="805"/>
      <c r="ER969" s="805"/>
      <c r="ES969" s="805"/>
      <c r="ET969" s="805"/>
      <c r="EU969" s="805"/>
      <c r="EV969" s="805"/>
      <c r="EW969" s="805"/>
      <c r="EX969" s="805"/>
      <c r="EY969" s="805"/>
      <c r="EZ969" s="805"/>
      <c r="FA969" s="805"/>
      <c r="FB969" s="805"/>
      <c r="FC969" s="805"/>
      <c r="FD969" s="805"/>
      <c r="FE969" s="805"/>
      <c r="FF969" s="805"/>
      <c r="FG969" s="805"/>
      <c r="FH969" s="805"/>
      <c r="FI969" s="805"/>
      <c r="FJ969" s="805"/>
      <c r="FK969" s="805"/>
      <c r="FL969" s="805"/>
      <c r="FM969" s="805"/>
      <c r="FN969" s="805"/>
      <c r="FO969" s="805"/>
      <c r="FP969" s="805"/>
      <c r="FQ969" s="805"/>
      <c r="FR969" s="805"/>
      <c r="FS969" s="805"/>
      <c r="FT969" s="805"/>
      <c r="FU969" s="805"/>
      <c r="FV969" s="805"/>
      <c r="FW969" s="805"/>
      <c r="FX969" s="805"/>
      <c r="FY969" s="805"/>
      <c r="FZ969" s="805"/>
      <c r="GA969" s="805"/>
      <c r="GB969" s="805"/>
      <c r="GC969" s="805"/>
      <c r="GD969" s="805"/>
      <c r="GE969" s="805"/>
      <c r="GF969" s="805"/>
      <c r="GG969" s="805"/>
      <c r="GH969" s="805"/>
      <c r="GI969" s="805"/>
      <c r="GJ969" s="805"/>
      <c r="GK969" s="805"/>
      <c r="GL969" s="805"/>
      <c r="GM969" s="805"/>
      <c r="GN969" s="805"/>
      <c r="GO969" s="805"/>
      <c r="GP969" s="805"/>
      <c r="GQ969" s="805"/>
      <c r="GR969" s="805"/>
      <c r="GS969" s="805"/>
      <c r="GT969" s="805"/>
      <c r="GU969" s="805"/>
      <c r="GV969" s="805"/>
      <c r="GW969" s="805"/>
      <c r="GX969" s="805"/>
      <c r="GY969" s="805"/>
      <c r="GZ969" s="805"/>
      <c r="HA969" s="805"/>
      <c r="HB969" s="805"/>
      <c r="HC969" s="805"/>
      <c r="HD969" s="805"/>
      <c r="HE969" s="805"/>
      <c r="HF969" s="805"/>
      <c r="HG969" s="805"/>
      <c r="HH969" s="805"/>
      <c r="HI969" s="805"/>
      <c r="HJ969" s="805"/>
      <c r="HK969" s="805"/>
      <c r="HL969" s="805"/>
      <c r="HM969" s="805"/>
      <c r="HN969" s="805"/>
      <c r="HO969" s="805"/>
      <c r="HP969" s="805"/>
      <c r="HQ969" s="805"/>
      <c r="HR969" s="805"/>
      <c r="HS969" s="805"/>
      <c r="HT969" s="805"/>
      <c r="HU969" s="805"/>
      <c r="HV969" s="805"/>
      <c r="HW969" s="805"/>
      <c r="HX969" s="805"/>
      <c r="HY969" s="805"/>
      <c r="HZ969" s="805"/>
      <c r="IA969" s="805"/>
      <c r="IB969" s="805"/>
      <c r="IC969" s="805"/>
      <c r="ID969" s="805"/>
      <c r="IE969" s="805"/>
      <c r="IF969" s="805"/>
      <c r="IG969" s="805"/>
      <c r="IH969" s="805"/>
      <c r="II969" s="805"/>
      <c r="IJ969" s="805"/>
      <c r="IK969" s="805"/>
      <c r="IL969" s="805"/>
      <c r="IM969" s="805"/>
      <c r="IN969" s="805"/>
    </row>
    <row r="970" spans="1:248" ht="13.5">
      <c r="A970" s="632">
        <v>21</v>
      </c>
      <c r="B970" s="662" t="s">
        <v>1878</v>
      </c>
      <c r="C970" s="685" t="s">
        <v>709</v>
      </c>
      <c r="D970" s="600">
        <v>1</v>
      </c>
      <c r="E970" s="686">
        <v>2008</v>
      </c>
      <c r="F970" s="1086">
        <v>241.7</v>
      </c>
      <c r="G970" s="816">
        <f t="shared" si="31"/>
        <v>241.7</v>
      </c>
      <c r="H970" s="1087">
        <v>100</v>
      </c>
      <c r="I970" s="816">
        <f t="shared" si="32"/>
        <v>0</v>
      </c>
      <c r="J970" s="660"/>
      <c r="K970" s="717"/>
      <c r="L970" s="717"/>
      <c r="M970" s="660"/>
      <c r="N970" s="717"/>
      <c r="O970" s="822"/>
      <c r="P970" s="1902"/>
      <c r="Q970" s="805"/>
      <c r="R970" s="805"/>
      <c r="S970" s="805"/>
      <c r="T970" s="805"/>
      <c r="U970" s="805"/>
      <c r="V970" s="805"/>
      <c r="W970" s="805"/>
      <c r="X970" s="805"/>
      <c r="Y970" s="805"/>
      <c r="Z970" s="805"/>
      <c r="AA970" s="805"/>
      <c r="AB970" s="805"/>
      <c r="AC970" s="805"/>
      <c r="AD970" s="805"/>
      <c r="AE970" s="805"/>
      <c r="AF970" s="805"/>
      <c r="AG970" s="805"/>
      <c r="AH970" s="805"/>
      <c r="AI970" s="805"/>
      <c r="AJ970" s="805"/>
      <c r="AK970" s="805"/>
      <c r="AL970" s="805"/>
      <c r="AM970" s="805"/>
      <c r="AN970" s="805"/>
      <c r="AO970" s="805"/>
      <c r="AP970" s="805"/>
      <c r="AQ970" s="805"/>
      <c r="AR970" s="805"/>
      <c r="AS970" s="805"/>
      <c r="AT970" s="805"/>
      <c r="AU970" s="805"/>
      <c r="AV970" s="805"/>
      <c r="AW970" s="805"/>
      <c r="AX970" s="805"/>
      <c r="AY970" s="805"/>
      <c r="AZ970" s="805"/>
      <c r="BA970" s="805"/>
      <c r="BB970" s="805"/>
      <c r="BC970" s="805"/>
      <c r="BD970" s="805"/>
      <c r="BE970" s="805"/>
      <c r="BF970" s="805"/>
      <c r="BG970" s="805"/>
      <c r="BH970" s="805"/>
      <c r="BI970" s="805"/>
      <c r="BJ970" s="805"/>
      <c r="BK970" s="805"/>
      <c r="BL970" s="805"/>
      <c r="BM970" s="805"/>
      <c r="BN970" s="805"/>
      <c r="BO970" s="805"/>
      <c r="BP970" s="805"/>
      <c r="BQ970" s="805"/>
      <c r="BR970" s="805"/>
      <c r="BS970" s="805"/>
      <c r="BT970" s="805"/>
      <c r="BU970" s="805"/>
      <c r="BV970" s="805"/>
      <c r="BW970" s="805"/>
      <c r="BX970" s="805"/>
      <c r="BY970" s="805"/>
      <c r="BZ970" s="805"/>
      <c r="CA970" s="805"/>
      <c r="CB970" s="805"/>
      <c r="CC970" s="805"/>
      <c r="CD970" s="805"/>
      <c r="CE970" s="805"/>
      <c r="CF970" s="805"/>
      <c r="CG970" s="805"/>
      <c r="CH970" s="805"/>
      <c r="CI970" s="805"/>
      <c r="CJ970" s="805"/>
      <c r="CK970" s="805"/>
      <c r="CL970" s="805"/>
      <c r="CM970" s="805"/>
      <c r="CN970" s="805"/>
      <c r="CO970" s="805"/>
      <c r="CP970" s="805"/>
      <c r="CQ970" s="805"/>
      <c r="CR970" s="805"/>
      <c r="CS970" s="805"/>
      <c r="CT970" s="805"/>
      <c r="CU970" s="805"/>
      <c r="CV970" s="805"/>
      <c r="CW970" s="805"/>
      <c r="CX970" s="805"/>
      <c r="CY970" s="805"/>
      <c r="CZ970" s="805"/>
      <c r="DA970" s="805"/>
      <c r="DB970" s="805"/>
      <c r="DC970" s="805"/>
      <c r="DD970" s="805"/>
      <c r="DE970" s="805"/>
      <c r="DF970" s="805"/>
      <c r="DG970" s="805"/>
      <c r="DH970" s="805"/>
      <c r="DI970" s="805"/>
      <c r="DJ970" s="805"/>
      <c r="DK970" s="805"/>
      <c r="DL970" s="805"/>
      <c r="DM970" s="805"/>
      <c r="DN970" s="805"/>
      <c r="DO970" s="805"/>
      <c r="DP970" s="805"/>
      <c r="DQ970" s="805"/>
      <c r="DR970" s="805"/>
      <c r="DS970" s="805"/>
      <c r="DT970" s="805"/>
      <c r="DU970" s="805"/>
      <c r="DV970" s="805"/>
      <c r="DW970" s="805"/>
      <c r="DX970" s="805"/>
      <c r="DY970" s="805"/>
      <c r="DZ970" s="805"/>
      <c r="EA970" s="805"/>
      <c r="EB970" s="805"/>
      <c r="EC970" s="805"/>
      <c r="ED970" s="805"/>
      <c r="EE970" s="805"/>
      <c r="EF970" s="805"/>
      <c r="EG970" s="805"/>
      <c r="EH970" s="805"/>
      <c r="EI970" s="805"/>
      <c r="EJ970" s="805"/>
      <c r="EK970" s="805"/>
      <c r="EL970" s="805"/>
      <c r="EM970" s="805"/>
      <c r="EN970" s="805"/>
      <c r="EO970" s="805"/>
      <c r="EP970" s="805"/>
      <c r="EQ970" s="805"/>
      <c r="ER970" s="805"/>
      <c r="ES970" s="805"/>
      <c r="ET970" s="805"/>
      <c r="EU970" s="805"/>
      <c r="EV970" s="805"/>
      <c r="EW970" s="805"/>
      <c r="EX970" s="805"/>
      <c r="EY970" s="805"/>
      <c r="EZ970" s="805"/>
      <c r="FA970" s="805"/>
      <c r="FB970" s="805"/>
      <c r="FC970" s="805"/>
      <c r="FD970" s="805"/>
      <c r="FE970" s="805"/>
      <c r="FF970" s="805"/>
      <c r="FG970" s="805"/>
      <c r="FH970" s="805"/>
      <c r="FI970" s="805"/>
      <c r="FJ970" s="805"/>
      <c r="FK970" s="805"/>
      <c r="FL970" s="805"/>
      <c r="FM970" s="805"/>
      <c r="FN970" s="805"/>
      <c r="FO970" s="805"/>
      <c r="FP970" s="805"/>
      <c r="FQ970" s="805"/>
      <c r="FR970" s="805"/>
      <c r="FS970" s="805"/>
      <c r="FT970" s="805"/>
      <c r="FU970" s="805"/>
      <c r="FV970" s="805"/>
      <c r="FW970" s="805"/>
      <c r="FX970" s="805"/>
      <c r="FY970" s="805"/>
      <c r="FZ970" s="805"/>
      <c r="GA970" s="805"/>
      <c r="GB970" s="805"/>
      <c r="GC970" s="805"/>
      <c r="GD970" s="805"/>
      <c r="GE970" s="805"/>
      <c r="GF970" s="805"/>
      <c r="GG970" s="805"/>
      <c r="GH970" s="805"/>
      <c r="GI970" s="805"/>
      <c r="GJ970" s="805"/>
      <c r="GK970" s="805"/>
      <c r="GL970" s="805"/>
      <c r="GM970" s="805"/>
      <c r="GN970" s="805"/>
      <c r="GO970" s="805"/>
      <c r="GP970" s="805"/>
      <c r="GQ970" s="805"/>
      <c r="GR970" s="805"/>
      <c r="GS970" s="805"/>
      <c r="GT970" s="805"/>
      <c r="GU970" s="805"/>
      <c r="GV970" s="805"/>
      <c r="GW970" s="805"/>
      <c r="GX970" s="805"/>
      <c r="GY970" s="805"/>
      <c r="GZ970" s="805"/>
      <c r="HA970" s="805"/>
      <c r="HB970" s="805"/>
      <c r="HC970" s="805"/>
      <c r="HD970" s="805"/>
      <c r="HE970" s="805"/>
      <c r="HF970" s="805"/>
      <c r="HG970" s="805"/>
      <c r="HH970" s="805"/>
      <c r="HI970" s="805"/>
      <c r="HJ970" s="805"/>
      <c r="HK970" s="805"/>
      <c r="HL970" s="805"/>
      <c r="HM970" s="805"/>
      <c r="HN970" s="805"/>
      <c r="HO970" s="805"/>
      <c r="HP970" s="805"/>
      <c r="HQ970" s="805"/>
      <c r="HR970" s="805"/>
      <c r="HS970" s="805"/>
      <c r="HT970" s="805"/>
      <c r="HU970" s="805"/>
      <c r="HV970" s="805"/>
      <c r="HW970" s="805"/>
      <c r="HX970" s="805"/>
      <c r="HY970" s="805"/>
      <c r="HZ970" s="805"/>
      <c r="IA970" s="805"/>
      <c r="IB970" s="805"/>
      <c r="IC970" s="805"/>
      <c r="ID970" s="805"/>
      <c r="IE970" s="805"/>
      <c r="IF970" s="805"/>
      <c r="IG970" s="805"/>
      <c r="IH970" s="805"/>
      <c r="II970" s="805"/>
      <c r="IJ970" s="805"/>
      <c r="IK970" s="805"/>
      <c r="IL970" s="805"/>
      <c r="IM970" s="805"/>
      <c r="IN970" s="805"/>
    </row>
    <row r="971" spans="1:248" ht="13.5">
      <c r="A971" s="632">
        <v>22</v>
      </c>
      <c r="B971" s="662" t="s">
        <v>1879</v>
      </c>
      <c r="C971" s="685" t="s">
        <v>709</v>
      </c>
      <c r="D971" s="600">
        <v>2</v>
      </c>
      <c r="E971" s="686">
        <v>2008</v>
      </c>
      <c r="F971" s="1086">
        <v>628.4</v>
      </c>
      <c r="G971" s="816">
        <f t="shared" si="31"/>
        <v>628.4</v>
      </c>
      <c r="H971" s="1087">
        <v>100</v>
      </c>
      <c r="I971" s="816">
        <f t="shared" si="32"/>
        <v>0</v>
      </c>
      <c r="J971" s="660"/>
      <c r="K971" s="717"/>
      <c r="L971" s="717"/>
      <c r="M971" s="660"/>
      <c r="N971" s="717"/>
      <c r="O971" s="822"/>
      <c r="P971" s="1902"/>
      <c r="Q971" s="805"/>
      <c r="R971" s="805"/>
      <c r="S971" s="805"/>
      <c r="T971" s="805"/>
      <c r="U971" s="805"/>
      <c r="V971" s="805"/>
      <c r="W971" s="805"/>
      <c r="X971" s="805"/>
      <c r="Y971" s="805"/>
      <c r="Z971" s="805"/>
      <c r="AA971" s="805"/>
      <c r="AB971" s="805"/>
      <c r="AC971" s="805"/>
      <c r="AD971" s="805"/>
      <c r="AE971" s="805"/>
      <c r="AF971" s="805"/>
      <c r="AG971" s="805"/>
      <c r="AH971" s="805"/>
      <c r="AI971" s="805"/>
      <c r="AJ971" s="805"/>
      <c r="AK971" s="805"/>
      <c r="AL971" s="805"/>
      <c r="AM971" s="805"/>
      <c r="AN971" s="805"/>
      <c r="AO971" s="805"/>
      <c r="AP971" s="805"/>
      <c r="AQ971" s="805"/>
      <c r="AR971" s="805"/>
      <c r="AS971" s="805"/>
      <c r="AT971" s="805"/>
      <c r="AU971" s="805"/>
      <c r="AV971" s="805"/>
      <c r="AW971" s="805"/>
      <c r="AX971" s="805"/>
      <c r="AY971" s="805"/>
      <c r="AZ971" s="805"/>
      <c r="BA971" s="805"/>
      <c r="BB971" s="805"/>
      <c r="BC971" s="805"/>
      <c r="BD971" s="805"/>
      <c r="BE971" s="805"/>
      <c r="BF971" s="805"/>
      <c r="BG971" s="805"/>
      <c r="BH971" s="805"/>
      <c r="BI971" s="805"/>
      <c r="BJ971" s="805"/>
      <c r="BK971" s="805"/>
      <c r="BL971" s="805"/>
      <c r="BM971" s="805"/>
      <c r="BN971" s="805"/>
      <c r="BO971" s="805"/>
      <c r="BP971" s="805"/>
      <c r="BQ971" s="805"/>
      <c r="BR971" s="805"/>
      <c r="BS971" s="805"/>
      <c r="BT971" s="805"/>
      <c r="BU971" s="805"/>
      <c r="BV971" s="805"/>
      <c r="BW971" s="805"/>
      <c r="BX971" s="805"/>
      <c r="BY971" s="805"/>
      <c r="BZ971" s="805"/>
      <c r="CA971" s="805"/>
      <c r="CB971" s="805"/>
      <c r="CC971" s="805"/>
      <c r="CD971" s="805"/>
      <c r="CE971" s="805"/>
      <c r="CF971" s="805"/>
      <c r="CG971" s="805"/>
      <c r="CH971" s="805"/>
      <c r="CI971" s="805"/>
      <c r="CJ971" s="805"/>
      <c r="CK971" s="805"/>
      <c r="CL971" s="805"/>
      <c r="CM971" s="805"/>
      <c r="CN971" s="805"/>
      <c r="CO971" s="805"/>
      <c r="CP971" s="805"/>
      <c r="CQ971" s="805"/>
      <c r="CR971" s="805"/>
      <c r="CS971" s="805"/>
      <c r="CT971" s="805"/>
      <c r="CU971" s="805"/>
      <c r="CV971" s="805"/>
      <c r="CW971" s="805"/>
      <c r="CX971" s="805"/>
      <c r="CY971" s="805"/>
      <c r="CZ971" s="805"/>
      <c r="DA971" s="805"/>
      <c r="DB971" s="805"/>
      <c r="DC971" s="805"/>
      <c r="DD971" s="805"/>
      <c r="DE971" s="805"/>
      <c r="DF971" s="805"/>
      <c r="DG971" s="805"/>
      <c r="DH971" s="805"/>
      <c r="DI971" s="805"/>
      <c r="DJ971" s="805"/>
      <c r="DK971" s="805"/>
      <c r="DL971" s="805"/>
      <c r="DM971" s="805"/>
      <c r="DN971" s="805"/>
      <c r="DO971" s="805"/>
      <c r="DP971" s="805"/>
      <c r="DQ971" s="805"/>
      <c r="DR971" s="805"/>
      <c r="DS971" s="805"/>
      <c r="DT971" s="805"/>
      <c r="DU971" s="805"/>
      <c r="DV971" s="805"/>
      <c r="DW971" s="805"/>
      <c r="DX971" s="805"/>
      <c r="DY971" s="805"/>
      <c r="DZ971" s="805"/>
      <c r="EA971" s="805"/>
      <c r="EB971" s="805"/>
      <c r="EC971" s="805"/>
      <c r="ED971" s="805"/>
      <c r="EE971" s="805"/>
      <c r="EF971" s="805"/>
      <c r="EG971" s="805"/>
      <c r="EH971" s="805"/>
      <c r="EI971" s="805"/>
      <c r="EJ971" s="805"/>
      <c r="EK971" s="805"/>
      <c r="EL971" s="805"/>
      <c r="EM971" s="805"/>
      <c r="EN971" s="805"/>
      <c r="EO971" s="805"/>
      <c r="EP971" s="805"/>
      <c r="EQ971" s="805"/>
      <c r="ER971" s="805"/>
      <c r="ES971" s="805"/>
      <c r="ET971" s="805"/>
      <c r="EU971" s="805"/>
      <c r="EV971" s="805"/>
      <c r="EW971" s="805"/>
      <c r="EX971" s="805"/>
      <c r="EY971" s="805"/>
      <c r="EZ971" s="805"/>
      <c r="FA971" s="805"/>
      <c r="FB971" s="805"/>
      <c r="FC971" s="805"/>
      <c r="FD971" s="805"/>
      <c r="FE971" s="805"/>
      <c r="FF971" s="805"/>
      <c r="FG971" s="805"/>
      <c r="FH971" s="805"/>
      <c r="FI971" s="805"/>
      <c r="FJ971" s="805"/>
      <c r="FK971" s="805"/>
      <c r="FL971" s="805"/>
      <c r="FM971" s="805"/>
      <c r="FN971" s="805"/>
      <c r="FO971" s="805"/>
      <c r="FP971" s="805"/>
      <c r="FQ971" s="805"/>
      <c r="FR971" s="805"/>
      <c r="FS971" s="805"/>
      <c r="FT971" s="805"/>
      <c r="FU971" s="805"/>
      <c r="FV971" s="805"/>
      <c r="FW971" s="805"/>
      <c r="FX971" s="805"/>
      <c r="FY971" s="805"/>
      <c r="FZ971" s="805"/>
      <c r="GA971" s="805"/>
      <c r="GB971" s="805"/>
      <c r="GC971" s="805"/>
      <c r="GD971" s="805"/>
      <c r="GE971" s="805"/>
      <c r="GF971" s="805"/>
      <c r="GG971" s="805"/>
      <c r="GH971" s="805"/>
      <c r="GI971" s="805"/>
      <c r="GJ971" s="805"/>
      <c r="GK971" s="805"/>
      <c r="GL971" s="805"/>
      <c r="GM971" s="805"/>
      <c r="GN971" s="805"/>
      <c r="GO971" s="805"/>
      <c r="GP971" s="805"/>
      <c r="GQ971" s="805"/>
      <c r="GR971" s="805"/>
      <c r="GS971" s="805"/>
      <c r="GT971" s="805"/>
      <c r="GU971" s="805"/>
      <c r="GV971" s="805"/>
      <c r="GW971" s="805"/>
      <c r="GX971" s="805"/>
      <c r="GY971" s="805"/>
      <c r="GZ971" s="805"/>
      <c r="HA971" s="805"/>
      <c r="HB971" s="805"/>
      <c r="HC971" s="805"/>
      <c r="HD971" s="805"/>
      <c r="HE971" s="805"/>
      <c r="HF971" s="805"/>
      <c r="HG971" s="805"/>
      <c r="HH971" s="805"/>
      <c r="HI971" s="805"/>
      <c r="HJ971" s="805"/>
      <c r="HK971" s="805"/>
      <c r="HL971" s="805"/>
      <c r="HM971" s="805"/>
      <c r="HN971" s="805"/>
      <c r="HO971" s="805"/>
      <c r="HP971" s="805"/>
      <c r="HQ971" s="805"/>
      <c r="HR971" s="805"/>
      <c r="HS971" s="805"/>
      <c r="HT971" s="805"/>
      <c r="HU971" s="805"/>
      <c r="HV971" s="805"/>
      <c r="HW971" s="805"/>
      <c r="HX971" s="805"/>
      <c r="HY971" s="805"/>
      <c r="HZ971" s="805"/>
      <c r="IA971" s="805"/>
      <c r="IB971" s="805"/>
      <c r="IC971" s="805"/>
      <c r="ID971" s="805"/>
      <c r="IE971" s="805"/>
      <c r="IF971" s="805"/>
      <c r="IG971" s="805"/>
      <c r="IH971" s="805"/>
      <c r="II971" s="805"/>
      <c r="IJ971" s="805"/>
      <c r="IK971" s="805"/>
      <c r="IL971" s="805"/>
      <c r="IM971" s="805"/>
      <c r="IN971" s="805"/>
    </row>
    <row r="972" spans="1:248" ht="13.5">
      <c r="A972" s="632">
        <v>23</v>
      </c>
      <c r="B972" s="662" t="s">
        <v>1880</v>
      </c>
      <c r="C972" s="685" t="s">
        <v>709</v>
      </c>
      <c r="D972" s="600">
        <v>4</v>
      </c>
      <c r="E972" s="686">
        <v>2008</v>
      </c>
      <c r="F972" s="1086">
        <v>1618.74</v>
      </c>
      <c r="G972" s="816">
        <f t="shared" si="31"/>
        <v>1618.74</v>
      </c>
      <c r="H972" s="1087">
        <v>100</v>
      </c>
      <c r="I972" s="816">
        <f t="shared" si="32"/>
        <v>0</v>
      </c>
      <c r="J972" s="660"/>
      <c r="K972" s="717"/>
      <c r="L972" s="717"/>
      <c r="M972" s="660"/>
      <c r="N972" s="717"/>
      <c r="O972" s="822"/>
      <c r="P972" s="1902"/>
      <c r="Q972" s="805"/>
      <c r="R972" s="805"/>
      <c r="S972" s="805"/>
      <c r="T972" s="805"/>
      <c r="U972" s="805"/>
      <c r="V972" s="805"/>
      <c r="W972" s="805"/>
      <c r="X972" s="805"/>
      <c r="Y972" s="805"/>
      <c r="Z972" s="805"/>
      <c r="AA972" s="805"/>
      <c r="AB972" s="805"/>
      <c r="AC972" s="805"/>
      <c r="AD972" s="805"/>
      <c r="AE972" s="805"/>
      <c r="AF972" s="805"/>
      <c r="AG972" s="805"/>
      <c r="AH972" s="805"/>
      <c r="AI972" s="805"/>
      <c r="AJ972" s="805"/>
      <c r="AK972" s="805"/>
      <c r="AL972" s="805"/>
      <c r="AM972" s="805"/>
      <c r="AN972" s="805"/>
      <c r="AO972" s="805"/>
      <c r="AP972" s="805"/>
      <c r="AQ972" s="805"/>
      <c r="AR972" s="805"/>
      <c r="AS972" s="805"/>
      <c r="AT972" s="805"/>
      <c r="AU972" s="805"/>
      <c r="AV972" s="805"/>
      <c r="AW972" s="805"/>
      <c r="AX972" s="805"/>
      <c r="AY972" s="805"/>
      <c r="AZ972" s="805"/>
      <c r="BA972" s="805"/>
      <c r="BB972" s="805"/>
      <c r="BC972" s="805"/>
      <c r="BD972" s="805"/>
      <c r="BE972" s="805"/>
      <c r="BF972" s="805"/>
      <c r="BG972" s="805"/>
      <c r="BH972" s="805"/>
      <c r="BI972" s="805"/>
      <c r="BJ972" s="805"/>
      <c r="BK972" s="805"/>
      <c r="BL972" s="805"/>
      <c r="BM972" s="805"/>
      <c r="BN972" s="805"/>
      <c r="BO972" s="805"/>
      <c r="BP972" s="805"/>
      <c r="BQ972" s="805"/>
      <c r="BR972" s="805"/>
      <c r="BS972" s="805"/>
      <c r="BT972" s="805"/>
      <c r="BU972" s="805"/>
      <c r="BV972" s="805"/>
      <c r="BW972" s="805"/>
      <c r="BX972" s="805"/>
      <c r="BY972" s="805"/>
      <c r="BZ972" s="805"/>
      <c r="CA972" s="805"/>
      <c r="CB972" s="805"/>
      <c r="CC972" s="805"/>
      <c r="CD972" s="805"/>
      <c r="CE972" s="805"/>
      <c r="CF972" s="805"/>
      <c r="CG972" s="805"/>
      <c r="CH972" s="805"/>
      <c r="CI972" s="805"/>
      <c r="CJ972" s="805"/>
      <c r="CK972" s="805"/>
      <c r="CL972" s="805"/>
      <c r="CM972" s="805"/>
      <c r="CN972" s="805"/>
      <c r="CO972" s="805"/>
      <c r="CP972" s="805"/>
      <c r="CQ972" s="805"/>
      <c r="CR972" s="805"/>
      <c r="CS972" s="805"/>
      <c r="CT972" s="805"/>
      <c r="CU972" s="805"/>
      <c r="CV972" s="805"/>
      <c r="CW972" s="805"/>
      <c r="CX972" s="805"/>
      <c r="CY972" s="805"/>
      <c r="CZ972" s="805"/>
      <c r="DA972" s="805"/>
      <c r="DB972" s="805"/>
      <c r="DC972" s="805"/>
      <c r="DD972" s="805"/>
      <c r="DE972" s="805"/>
      <c r="DF972" s="805"/>
      <c r="DG972" s="805"/>
      <c r="DH972" s="805"/>
      <c r="DI972" s="805"/>
      <c r="DJ972" s="805"/>
      <c r="DK972" s="805"/>
      <c r="DL972" s="805"/>
      <c r="DM972" s="805"/>
      <c r="DN972" s="805"/>
      <c r="DO972" s="805"/>
      <c r="DP972" s="805"/>
      <c r="DQ972" s="805"/>
      <c r="DR972" s="805"/>
      <c r="DS972" s="805"/>
      <c r="DT972" s="805"/>
      <c r="DU972" s="805"/>
      <c r="DV972" s="805"/>
      <c r="DW972" s="805"/>
      <c r="DX972" s="805"/>
      <c r="DY972" s="805"/>
      <c r="DZ972" s="805"/>
      <c r="EA972" s="805"/>
      <c r="EB972" s="805"/>
      <c r="EC972" s="805"/>
      <c r="ED972" s="805"/>
      <c r="EE972" s="805"/>
      <c r="EF972" s="805"/>
      <c r="EG972" s="805"/>
      <c r="EH972" s="805"/>
      <c r="EI972" s="805"/>
      <c r="EJ972" s="805"/>
      <c r="EK972" s="805"/>
      <c r="EL972" s="805"/>
      <c r="EM972" s="805"/>
      <c r="EN972" s="805"/>
      <c r="EO972" s="805"/>
      <c r="EP972" s="805"/>
      <c r="EQ972" s="805"/>
      <c r="ER972" s="805"/>
      <c r="ES972" s="805"/>
      <c r="ET972" s="805"/>
      <c r="EU972" s="805"/>
      <c r="EV972" s="805"/>
      <c r="EW972" s="805"/>
      <c r="EX972" s="805"/>
      <c r="EY972" s="805"/>
      <c r="EZ972" s="805"/>
      <c r="FA972" s="805"/>
      <c r="FB972" s="805"/>
      <c r="FC972" s="805"/>
      <c r="FD972" s="805"/>
      <c r="FE972" s="805"/>
      <c r="FF972" s="805"/>
      <c r="FG972" s="805"/>
      <c r="FH972" s="805"/>
      <c r="FI972" s="805"/>
      <c r="FJ972" s="805"/>
      <c r="FK972" s="805"/>
      <c r="FL972" s="805"/>
      <c r="FM972" s="805"/>
      <c r="FN972" s="805"/>
      <c r="FO972" s="805"/>
      <c r="FP972" s="805"/>
      <c r="FQ972" s="805"/>
      <c r="FR972" s="805"/>
      <c r="FS972" s="805"/>
      <c r="FT972" s="805"/>
      <c r="FU972" s="805"/>
      <c r="FV972" s="805"/>
      <c r="FW972" s="805"/>
      <c r="FX972" s="805"/>
      <c r="FY972" s="805"/>
      <c r="FZ972" s="805"/>
      <c r="GA972" s="805"/>
      <c r="GB972" s="805"/>
      <c r="GC972" s="805"/>
      <c r="GD972" s="805"/>
      <c r="GE972" s="805"/>
      <c r="GF972" s="805"/>
      <c r="GG972" s="805"/>
      <c r="GH972" s="805"/>
      <c r="GI972" s="805"/>
      <c r="GJ972" s="805"/>
      <c r="GK972" s="805"/>
      <c r="GL972" s="805"/>
      <c r="GM972" s="805"/>
      <c r="GN972" s="805"/>
      <c r="GO972" s="805"/>
      <c r="GP972" s="805"/>
      <c r="GQ972" s="805"/>
      <c r="GR972" s="805"/>
      <c r="GS972" s="805"/>
      <c r="GT972" s="805"/>
      <c r="GU972" s="805"/>
      <c r="GV972" s="805"/>
      <c r="GW972" s="805"/>
      <c r="GX972" s="805"/>
      <c r="GY972" s="805"/>
      <c r="GZ972" s="805"/>
      <c r="HA972" s="805"/>
      <c r="HB972" s="805"/>
      <c r="HC972" s="805"/>
      <c r="HD972" s="805"/>
      <c r="HE972" s="805"/>
      <c r="HF972" s="805"/>
      <c r="HG972" s="805"/>
      <c r="HH972" s="805"/>
      <c r="HI972" s="805"/>
      <c r="HJ972" s="805"/>
      <c r="HK972" s="805"/>
      <c r="HL972" s="805"/>
      <c r="HM972" s="805"/>
      <c r="HN972" s="805"/>
      <c r="HO972" s="805"/>
      <c r="HP972" s="805"/>
      <c r="HQ972" s="805"/>
      <c r="HR972" s="805"/>
      <c r="HS972" s="805"/>
      <c r="HT972" s="805"/>
      <c r="HU972" s="805"/>
      <c r="HV972" s="805"/>
      <c r="HW972" s="805"/>
      <c r="HX972" s="805"/>
      <c r="HY972" s="805"/>
      <c r="HZ972" s="805"/>
      <c r="IA972" s="805"/>
      <c r="IB972" s="805"/>
      <c r="IC972" s="805"/>
      <c r="ID972" s="805"/>
      <c r="IE972" s="805"/>
      <c r="IF972" s="805"/>
      <c r="IG972" s="805"/>
      <c r="IH972" s="805"/>
      <c r="II972" s="805"/>
      <c r="IJ972" s="805"/>
      <c r="IK972" s="805"/>
      <c r="IL972" s="805"/>
      <c r="IM972" s="805"/>
      <c r="IN972" s="805"/>
    </row>
    <row r="973" spans="1:248" ht="13.5">
      <c r="A973" s="632">
        <v>24</v>
      </c>
      <c r="B973" s="662" t="s">
        <v>802</v>
      </c>
      <c r="C973" s="685" t="s">
        <v>709</v>
      </c>
      <c r="D973" s="600">
        <v>1</v>
      </c>
      <c r="E973" s="686">
        <v>2008</v>
      </c>
      <c r="F973" s="1086">
        <v>267.3</v>
      </c>
      <c r="G973" s="816">
        <f t="shared" si="31"/>
        <v>267.3</v>
      </c>
      <c r="H973" s="1087">
        <v>100</v>
      </c>
      <c r="I973" s="816">
        <f t="shared" si="32"/>
        <v>0</v>
      </c>
      <c r="J973" s="660"/>
      <c r="K973" s="717"/>
      <c r="L973" s="717"/>
      <c r="M973" s="660"/>
      <c r="N973" s="717"/>
      <c r="O973" s="822"/>
      <c r="P973" s="1902"/>
      <c r="Q973" s="805"/>
      <c r="R973" s="805"/>
      <c r="S973" s="805"/>
      <c r="T973" s="805"/>
      <c r="U973" s="805"/>
      <c r="V973" s="805"/>
      <c r="W973" s="805"/>
      <c r="X973" s="805"/>
      <c r="Y973" s="805"/>
      <c r="Z973" s="805"/>
      <c r="AA973" s="805"/>
      <c r="AB973" s="805"/>
      <c r="AC973" s="805"/>
      <c r="AD973" s="805"/>
      <c r="AE973" s="805"/>
      <c r="AF973" s="805"/>
      <c r="AG973" s="805"/>
      <c r="AH973" s="805"/>
      <c r="AI973" s="805"/>
      <c r="AJ973" s="805"/>
      <c r="AK973" s="805"/>
      <c r="AL973" s="805"/>
      <c r="AM973" s="805"/>
      <c r="AN973" s="805"/>
      <c r="AO973" s="805"/>
      <c r="AP973" s="805"/>
      <c r="AQ973" s="805"/>
      <c r="AR973" s="805"/>
      <c r="AS973" s="805"/>
      <c r="AT973" s="805"/>
      <c r="AU973" s="805"/>
      <c r="AV973" s="805"/>
      <c r="AW973" s="805"/>
      <c r="AX973" s="805"/>
      <c r="AY973" s="805"/>
      <c r="AZ973" s="805"/>
      <c r="BA973" s="805"/>
      <c r="BB973" s="805"/>
      <c r="BC973" s="805"/>
      <c r="BD973" s="805"/>
      <c r="BE973" s="805"/>
      <c r="BF973" s="805"/>
      <c r="BG973" s="805"/>
      <c r="BH973" s="805"/>
      <c r="BI973" s="805"/>
      <c r="BJ973" s="805"/>
      <c r="BK973" s="805"/>
      <c r="BL973" s="805"/>
      <c r="BM973" s="805"/>
      <c r="BN973" s="805"/>
      <c r="BO973" s="805"/>
      <c r="BP973" s="805"/>
      <c r="BQ973" s="805"/>
      <c r="BR973" s="805"/>
      <c r="BS973" s="805"/>
      <c r="BT973" s="805"/>
      <c r="BU973" s="805"/>
      <c r="BV973" s="805"/>
      <c r="BW973" s="805"/>
      <c r="BX973" s="805"/>
      <c r="BY973" s="805"/>
      <c r="BZ973" s="805"/>
      <c r="CA973" s="805"/>
      <c r="CB973" s="805"/>
      <c r="CC973" s="805"/>
      <c r="CD973" s="805"/>
      <c r="CE973" s="805"/>
      <c r="CF973" s="805"/>
      <c r="CG973" s="805"/>
      <c r="CH973" s="805"/>
      <c r="CI973" s="805"/>
      <c r="CJ973" s="805"/>
      <c r="CK973" s="805"/>
      <c r="CL973" s="805"/>
      <c r="CM973" s="805"/>
      <c r="CN973" s="805"/>
      <c r="CO973" s="805"/>
      <c r="CP973" s="805"/>
      <c r="CQ973" s="805"/>
      <c r="CR973" s="805"/>
      <c r="CS973" s="805"/>
      <c r="CT973" s="805"/>
      <c r="CU973" s="805"/>
      <c r="CV973" s="805"/>
      <c r="CW973" s="805"/>
      <c r="CX973" s="805"/>
      <c r="CY973" s="805"/>
      <c r="CZ973" s="805"/>
      <c r="DA973" s="805"/>
      <c r="DB973" s="805"/>
      <c r="DC973" s="805"/>
      <c r="DD973" s="805"/>
      <c r="DE973" s="805"/>
      <c r="DF973" s="805"/>
      <c r="DG973" s="805"/>
      <c r="DH973" s="805"/>
      <c r="DI973" s="805"/>
      <c r="DJ973" s="805"/>
      <c r="DK973" s="805"/>
      <c r="DL973" s="805"/>
      <c r="DM973" s="805"/>
      <c r="DN973" s="805"/>
      <c r="DO973" s="805"/>
      <c r="DP973" s="805"/>
      <c r="DQ973" s="805"/>
      <c r="DR973" s="805"/>
      <c r="DS973" s="805"/>
      <c r="DT973" s="805"/>
      <c r="DU973" s="805"/>
      <c r="DV973" s="805"/>
      <c r="DW973" s="805"/>
      <c r="DX973" s="805"/>
      <c r="DY973" s="805"/>
      <c r="DZ973" s="805"/>
      <c r="EA973" s="805"/>
      <c r="EB973" s="805"/>
      <c r="EC973" s="805"/>
      <c r="ED973" s="805"/>
      <c r="EE973" s="805"/>
      <c r="EF973" s="805"/>
      <c r="EG973" s="805"/>
      <c r="EH973" s="805"/>
      <c r="EI973" s="805"/>
      <c r="EJ973" s="805"/>
      <c r="EK973" s="805"/>
      <c r="EL973" s="805"/>
      <c r="EM973" s="805"/>
      <c r="EN973" s="805"/>
      <c r="EO973" s="805"/>
      <c r="EP973" s="805"/>
      <c r="EQ973" s="805"/>
      <c r="ER973" s="805"/>
      <c r="ES973" s="805"/>
      <c r="ET973" s="805"/>
      <c r="EU973" s="805"/>
      <c r="EV973" s="805"/>
      <c r="EW973" s="805"/>
      <c r="EX973" s="805"/>
      <c r="EY973" s="805"/>
      <c r="EZ973" s="805"/>
      <c r="FA973" s="805"/>
      <c r="FB973" s="805"/>
      <c r="FC973" s="805"/>
      <c r="FD973" s="805"/>
      <c r="FE973" s="805"/>
      <c r="FF973" s="805"/>
      <c r="FG973" s="805"/>
      <c r="FH973" s="805"/>
      <c r="FI973" s="805"/>
      <c r="FJ973" s="805"/>
      <c r="FK973" s="805"/>
      <c r="FL973" s="805"/>
      <c r="FM973" s="805"/>
      <c r="FN973" s="805"/>
      <c r="FO973" s="805"/>
      <c r="FP973" s="805"/>
      <c r="FQ973" s="805"/>
      <c r="FR973" s="805"/>
      <c r="FS973" s="805"/>
      <c r="FT973" s="805"/>
      <c r="FU973" s="805"/>
      <c r="FV973" s="805"/>
      <c r="FW973" s="805"/>
      <c r="FX973" s="805"/>
      <c r="FY973" s="805"/>
      <c r="FZ973" s="805"/>
      <c r="GA973" s="805"/>
      <c r="GB973" s="805"/>
      <c r="GC973" s="805"/>
      <c r="GD973" s="805"/>
      <c r="GE973" s="805"/>
      <c r="GF973" s="805"/>
      <c r="GG973" s="805"/>
      <c r="GH973" s="805"/>
      <c r="GI973" s="805"/>
      <c r="GJ973" s="805"/>
      <c r="GK973" s="805"/>
      <c r="GL973" s="805"/>
      <c r="GM973" s="805"/>
      <c r="GN973" s="805"/>
      <c r="GO973" s="805"/>
      <c r="GP973" s="805"/>
      <c r="GQ973" s="805"/>
      <c r="GR973" s="805"/>
      <c r="GS973" s="805"/>
      <c r="GT973" s="805"/>
      <c r="GU973" s="805"/>
      <c r="GV973" s="805"/>
      <c r="GW973" s="805"/>
      <c r="GX973" s="805"/>
      <c r="GY973" s="805"/>
      <c r="GZ973" s="805"/>
      <c r="HA973" s="805"/>
      <c r="HB973" s="805"/>
      <c r="HC973" s="805"/>
      <c r="HD973" s="805"/>
      <c r="HE973" s="805"/>
      <c r="HF973" s="805"/>
      <c r="HG973" s="805"/>
      <c r="HH973" s="805"/>
      <c r="HI973" s="805"/>
      <c r="HJ973" s="805"/>
      <c r="HK973" s="805"/>
      <c r="HL973" s="805"/>
      <c r="HM973" s="805"/>
      <c r="HN973" s="805"/>
      <c r="HO973" s="805"/>
      <c r="HP973" s="805"/>
      <c r="HQ973" s="805"/>
      <c r="HR973" s="805"/>
      <c r="HS973" s="805"/>
      <c r="HT973" s="805"/>
      <c r="HU973" s="805"/>
      <c r="HV973" s="805"/>
      <c r="HW973" s="805"/>
      <c r="HX973" s="805"/>
      <c r="HY973" s="805"/>
      <c r="HZ973" s="805"/>
      <c r="IA973" s="805"/>
      <c r="IB973" s="805"/>
      <c r="IC973" s="805"/>
      <c r="ID973" s="805"/>
      <c r="IE973" s="805"/>
      <c r="IF973" s="805"/>
      <c r="IG973" s="805"/>
      <c r="IH973" s="805"/>
      <c r="II973" s="805"/>
      <c r="IJ973" s="805"/>
      <c r="IK973" s="805"/>
      <c r="IL973" s="805"/>
      <c r="IM973" s="805"/>
      <c r="IN973" s="805"/>
    </row>
    <row r="974" spans="1:248" ht="13.5">
      <c r="A974" s="632">
        <v>25</v>
      </c>
      <c r="B974" s="662" t="s">
        <v>802</v>
      </c>
      <c r="C974" s="685" t="s">
        <v>709</v>
      </c>
      <c r="D974" s="600">
        <v>1</v>
      </c>
      <c r="E974" s="685">
        <v>2008</v>
      </c>
      <c r="F974" s="1086">
        <v>267.3</v>
      </c>
      <c r="G974" s="816">
        <f t="shared" si="31"/>
        <v>267.3</v>
      </c>
      <c r="H974" s="1087">
        <v>100</v>
      </c>
      <c r="I974" s="816">
        <f t="shared" si="32"/>
        <v>0</v>
      </c>
      <c r="J974" s="660"/>
      <c r="K974" s="717"/>
      <c r="L974" s="717"/>
      <c r="M974" s="660"/>
      <c r="N974" s="717"/>
      <c r="O974" s="822"/>
      <c r="P974" s="1902"/>
      <c r="Q974" s="805"/>
      <c r="R974" s="805"/>
      <c r="S974" s="805"/>
      <c r="T974" s="805"/>
      <c r="U974" s="805"/>
      <c r="V974" s="805"/>
      <c r="W974" s="805"/>
      <c r="X974" s="805"/>
      <c r="Y974" s="805"/>
      <c r="Z974" s="805"/>
      <c r="AA974" s="805"/>
      <c r="AB974" s="805"/>
      <c r="AC974" s="805"/>
      <c r="AD974" s="805"/>
      <c r="AE974" s="805"/>
      <c r="AF974" s="805"/>
      <c r="AG974" s="805"/>
      <c r="AH974" s="805"/>
      <c r="AI974" s="805"/>
      <c r="AJ974" s="805"/>
      <c r="AK974" s="805"/>
      <c r="AL974" s="805"/>
      <c r="AM974" s="805"/>
      <c r="AN974" s="805"/>
      <c r="AO974" s="805"/>
      <c r="AP974" s="805"/>
      <c r="AQ974" s="805"/>
      <c r="AR974" s="805"/>
      <c r="AS974" s="805"/>
      <c r="AT974" s="805"/>
      <c r="AU974" s="805"/>
      <c r="AV974" s="805"/>
      <c r="AW974" s="805"/>
      <c r="AX974" s="805"/>
      <c r="AY974" s="805"/>
      <c r="AZ974" s="805"/>
      <c r="BA974" s="805"/>
      <c r="BB974" s="805"/>
      <c r="BC974" s="805"/>
      <c r="BD974" s="805"/>
      <c r="BE974" s="805"/>
      <c r="BF974" s="805"/>
      <c r="BG974" s="805"/>
      <c r="BH974" s="805"/>
      <c r="BI974" s="805"/>
      <c r="BJ974" s="805"/>
      <c r="BK974" s="805"/>
      <c r="BL974" s="805"/>
      <c r="BM974" s="805"/>
      <c r="BN974" s="805"/>
      <c r="BO974" s="805"/>
      <c r="BP974" s="805"/>
      <c r="BQ974" s="805"/>
      <c r="BR974" s="805"/>
      <c r="BS974" s="805"/>
      <c r="BT974" s="805"/>
      <c r="BU974" s="805"/>
      <c r="BV974" s="805"/>
      <c r="BW974" s="805"/>
      <c r="BX974" s="805"/>
      <c r="BY974" s="805"/>
      <c r="BZ974" s="805"/>
      <c r="CA974" s="805"/>
      <c r="CB974" s="805"/>
      <c r="CC974" s="805"/>
      <c r="CD974" s="805"/>
      <c r="CE974" s="805"/>
      <c r="CF974" s="805"/>
      <c r="CG974" s="805"/>
      <c r="CH974" s="805"/>
      <c r="CI974" s="805"/>
      <c r="CJ974" s="805"/>
      <c r="CK974" s="805"/>
      <c r="CL974" s="805"/>
      <c r="CM974" s="805"/>
      <c r="CN974" s="805"/>
      <c r="CO974" s="805"/>
      <c r="CP974" s="805"/>
      <c r="CQ974" s="805"/>
      <c r="CR974" s="805"/>
      <c r="CS974" s="805"/>
      <c r="CT974" s="805"/>
      <c r="CU974" s="805"/>
      <c r="CV974" s="805"/>
      <c r="CW974" s="805"/>
      <c r="CX974" s="805"/>
      <c r="CY974" s="805"/>
      <c r="CZ974" s="805"/>
      <c r="DA974" s="805"/>
      <c r="DB974" s="805"/>
      <c r="DC974" s="805"/>
      <c r="DD974" s="805"/>
      <c r="DE974" s="805"/>
      <c r="DF974" s="805"/>
      <c r="DG974" s="805"/>
      <c r="DH974" s="805"/>
      <c r="DI974" s="805"/>
      <c r="DJ974" s="805"/>
      <c r="DK974" s="805"/>
      <c r="DL974" s="805"/>
      <c r="DM974" s="805"/>
      <c r="DN974" s="805"/>
      <c r="DO974" s="805"/>
      <c r="DP974" s="805"/>
      <c r="DQ974" s="805"/>
      <c r="DR974" s="805"/>
      <c r="DS974" s="805"/>
      <c r="DT974" s="805"/>
      <c r="DU974" s="805"/>
      <c r="DV974" s="805"/>
      <c r="DW974" s="805"/>
      <c r="DX974" s="805"/>
      <c r="DY974" s="805"/>
      <c r="DZ974" s="805"/>
      <c r="EA974" s="805"/>
      <c r="EB974" s="805"/>
      <c r="EC974" s="805"/>
      <c r="ED974" s="805"/>
      <c r="EE974" s="805"/>
      <c r="EF974" s="805"/>
      <c r="EG974" s="805"/>
      <c r="EH974" s="805"/>
      <c r="EI974" s="805"/>
      <c r="EJ974" s="805"/>
      <c r="EK974" s="805"/>
      <c r="EL974" s="805"/>
      <c r="EM974" s="805"/>
      <c r="EN974" s="805"/>
      <c r="EO974" s="805"/>
      <c r="EP974" s="805"/>
      <c r="EQ974" s="805"/>
      <c r="ER974" s="805"/>
      <c r="ES974" s="805"/>
      <c r="ET974" s="805"/>
      <c r="EU974" s="805"/>
      <c r="EV974" s="805"/>
      <c r="EW974" s="805"/>
      <c r="EX974" s="805"/>
      <c r="EY974" s="805"/>
      <c r="EZ974" s="805"/>
      <c r="FA974" s="805"/>
      <c r="FB974" s="805"/>
      <c r="FC974" s="805"/>
      <c r="FD974" s="805"/>
      <c r="FE974" s="805"/>
      <c r="FF974" s="805"/>
      <c r="FG974" s="805"/>
      <c r="FH974" s="805"/>
      <c r="FI974" s="805"/>
      <c r="FJ974" s="805"/>
      <c r="FK974" s="805"/>
      <c r="FL974" s="805"/>
      <c r="FM974" s="805"/>
      <c r="FN974" s="805"/>
      <c r="FO974" s="805"/>
      <c r="FP974" s="805"/>
      <c r="FQ974" s="805"/>
      <c r="FR974" s="805"/>
      <c r="FS974" s="805"/>
      <c r="FT974" s="805"/>
      <c r="FU974" s="805"/>
      <c r="FV974" s="805"/>
      <c r="FW974" s="805"/>
      <c r="FX974" s="805"/>
      <c r="FY974" s="805"/>
      <c r="FZ974" s="805"/>
      <c r="GA974" s="805"/>
      <c r="GB974" s="805"/>
      <c r="GC974" s="805"/>
      <c r="GD974" s="805"/>
      <c r="GE974" s="805"/>
      <c r="GF974" s="805"/>
      <c r="GG974" s="805"/>
      <c r="GH974" s="805"/>
      <c r="GI974" s="805"/>
      <c r="GJ974" s="805"/>
      <c r="GK974" s="805"/>
      <c r="GL974" s="805"/>
      <c r="GM974" s="805"/>
      <c r="GN974" s="805"/>
      <c r="GO974" s="805"/>
      <c r="GP974" s="805"/>
      <c r="GQ974" s="805"/>
      <c r="GR974" s="805"/>
      <c r="GS974" s="805"/>
      <c r="GT974" s="805"/>
      <c r="GU974" s="805"/>
      <c r="GV974" s="805"/>
      <c r="GW974" s="805"/>
      <c r="GX974" s="805"/>
      <c r="GY974" s="805"/>
      <c r="GZ974" s="805"/>
      <c r="HA974" s="805"/>
      <c r="HB974" s="805"/>
      <c r="HC974" s="805"/>
      <c r="HD974" s="805"/>
      <c r="HE974" s="805"/>
      <c r="HF974" s="805"/>
      <c r="HG974" s="805"/>
      <c r="HH974" s="805"/>
      <c r="HI974" s="805"/>
      <c r="HJ974" s="805"/>
      <c r="HK974" s="805"/>
      <c r="HL974" s="805"/>
      <c r="HM974" s="805"/>
      <c r="HN974" s="805"/>
      <c r="HO974" s="805"/>
      <c r="HP974" s="805"/>
      <c r="HQ974" s="805"/>
      <c r="HR974" s="805"/>
      <c r="HS974" s="805"/>
      <c r="HT974" s="805"/>
      <c r="HU974" s="805"/>
      <c r="HV974" s="805"/>
      <c r="HW974" s="805"/>
      <c r="HX974" s="805"/>
      <c r="HY974" s="805"/>
      <c r="HZ974" s="805"/>
      <c r="IA974" s="805"/>
      <c r="IB974" s="805"/>
      <c r="IC974" s="805"/>
      <c r="ID974" s="805"/>
      <c r="IE974" s="805"/>
      <c r="IF974" s="805"/>
      <c r="IG974" s="805"/>
      <c r="IH974" s="805"/>
      <c r="II974" s="805"/>
      <c r="IJ974" s="805"/>
      <c r="IK974" s="805"/>
      <c r="IL974" s="805"/>
      <c r="IM974" s="805"/>
      <c r="IN974" s="805"/>
    </row>
    <row r="975" spans="1:248" ht="13.5">
      <c r="A975" s="632">
        <v>26</v>
      </c>
      <c r="B975" s="662" t="s">
        <v>1735</v>
      </c>
      <c r="C975" s="685" t="s">
        <v>709</v>
      </c>
      <c r="D975" s="600">
        <v>1</v>
      </c>
      <c r="E975" s="676">
        <v>2008</v>
      </c>
      <c r="F975" s="1086">
        <v>404.685</v>
      </c>
      <c r="G975" s="816">
        <f t="shared" si="31"/>
        <v>404.685</v>
      </c>
      <c r="H975" s="1087">
        <v>100</v>
      </c>
      <c r="I975" s="816">
        <f t="shared" si="32"/>
        <v>0</v>
      </c>
      <c r="J975" s="660"/>
      <c r="K975" s="717"/>
      <c r="L975" s="717"/>
      <c r="M975" s="660"/>
      <c r="N975" s="717"/>
      <c r="O975" s="822"/>
      <c r="P975" s="1902"/>
      <c r="Q975" s="805"/>
      <c r="R975" s="805"/>
      <c r="S975" s="805"/>
      <c r="T975" s="805"/>
      <c r="U975" s="805"/>
      <c r="V975" s="805"/>
      <c r="W975" s="805"/>
      <c r="X975" s="805"/>
      <c r="Y975" s="805"/>
      <c r="Z975" s="805"/>
      <c r="AA975" s="805"/>
      <c r="AB975" s="805"/>
      <c r="AC975" s="805"/>
      <c r="AD975" s="805"/>
      <c r="AE975" s="805"/>
      <c r="AF975" s="805"/>
      <c r="AG975" s="805"/>
      <c r="AH975" s="805"/>
      <c r="AI975" s="805"/>
      <c r="AJ975" s="805"/>
      <c r="AK975" s="805"/>
      <c r="AL975" s="805"/>
      <c r="AM975" s="805"/>
      <c r="AN975" s="805"/>
      <c r="AO975" s="805"/>
      <c r="AP975" s="805"/>
      <c r="AQ975" s="805"/>
      <c r="AR975" s="805"/>
      <c r="AS975" s="805"/>
      <c r="AT975" s="805"/>
      <c r="AU975" s="805"/>
      <c r="AV975" s="805"/>
      <c r="AW975" s="805"/>
      <c r="AX975" s="805"/>
      <c r="AY975" s="805"/>
      <c r="AZ975" s="805"/>
      <c r="BA975" s="805"/>
      <c r="BB975" s="805"/>
      <c r="BC975" s="805"/>
      <c r="BD975" s="805"/>
      <c r="BE975" s="805"/>
      <c r="BF975" s="805"/>
      <c r="BG975" s="805"/>
      <c r="BH975" s="805"/>
      <c r="BI975" s="805"/>
      <c r="BJ975" s="805"/>
      <c r="BK975" s="805"/>
      <c r="BL975" s="805"/>
      <c r="BM975" s="805"/>
      <c r="BN975" s="805"/>
      <c r="BO975" s="805"/>
      <c r="BP975" s="805"/>
      <c r="BQ975" s="805"/>
      <c r="BR975" s="805"/>
      <c r="BS975" s="805"/>
      <c r="BT975" s="805"/>
      <c r="BU975" s="805"/>
      <c r="BV975" s="805"/>
      <c r="BW975" s="805"/>
      <c r="BX975" s="805"/>
      <c r="BY975" s="805"/>
      <c r="BZ975" s="805"/>
      <c r="CA975" s="805"/>
      <c r="CB975" s="805"/>
      <c r="CC975" s="805"/>
      <c r="CD975" s="805"/>
      <c r="CE975" s="805"/>
      <c r="CF975" s="805"/>
      <c r="CG975" s="805"/>
      <c r="CH975" s="805"/>
      <c r="CI975" s="805"/>
      <c r="CJ975" s="805"/>
      <c r="CK975" s="805"/>
      <c r="CL975" s="805"/>
      <c r="CM975" s="805"/>
      <c r="CN975" s="805"/>
      <c r="CO975" s="805"/>
      <c r="CP975" s="805"/>
      <c r="CQ975" s="805"/>
      <c r="CR975" s="805"/>
      <c r="CS975" s="805"/>
      <c r="CT975" s="805"/>
      <c r="CU975" s="805"/>
      <c r="CV975" s="805"/>
      <c r="CW975" s="805"/>
      <c r="CX975" s="805"/>
      <c r="CY975" s="805"/>
      <c r="CZ975" s="805"/>
      <c r="DA975" s="805"/>
      <c r="DB975" s="805"/>
      <c r="DC975" s="805"/>
      <c r="DD975" s="805"/>
      <c r="DE975" s="805"/>
      <c r="DF975" s="805"/>
      <c r="DG975" s="805"/>
      <c r="DH975" s="805"/>
      <c r="DI975" s="805"/>
      <c r="DJ975" s="805"/>
      <c r="DK975" s="805"/>
      <c r="DL975" s="805"/>
      <c r="DM975" s="805"/>
      <c r="DN975" s="805"/>
      <c r="DO975" s="805"/>
      <c r="DP975" s="805"/>
      <c r="DQ975" s="805"/>
      <c r="DR975" s="805"/>
      <c r="DS975" s="805"/>
      <c r="DT975" s="805"/>
      <c r="DU975" s="805"/>
      <c r="DV975" s="805"/>
      <c r="DW975" s="805"/>
      <c r="DX975" s="805"/>
      <c r="DY975" s="805"/>
      <c r="DZ975" s="805"/>
      <c r="EA975" s="805"/>
      <c r="EB975" s="805"/>
      <c r="EC975" s="805"/>
      <c r="ED975" s="805"/>
      <c r="EE975" s="805"/>
      <c r="EF975" s="805"/>
      <c r="EG975" s="805"/>
      <c r="EH975" s="805"/>
      <c r="EI975" s="805"/>
      <c r="EJ975" s="805"/>
      <c r="EK975" s="805"/>
      <c r="EL975" s="805"/>
      <c r="EM975" s="805"/>
      <c r="EN975" s="805"/>
      <c r="EO975" s="805"/>
      <c r="EP975" s="805"/>
      <c r="EQ975" s="805"/>
      <c r="ER975" s="805"/>
      <c r="ES975" s="805"/>
      <c r="ET975" s="805"/>
      <c r="EU975" s="805"/>
      <c r="EV975" s="805"/>
      <c r="EW975" s="805"/>
      <c r="EX975" s="805"/>
      <c r="EY975" s="805"/>
      <c r="EZ975" s="805"/>
      <c r="FA975" s="805"/>
      <c r="FB975" s="805"/>
      <c r="FC975" s="805"/>
      <c r="FD975" s="805"/>
      <c r="FE975" s="805"/>
      <c r="FF975" s="805"/>
      <c r="FG975" s="805"/>
      <c r="FH975" s="805"/>
      <c r="FI975" s="805"/>
      <c r="FJ975" s="805"/>
      <c r="FK975" s="805"/>
      <c r="FL975" s="805"/>
      <c r="FM975" s="805"/>
      <c r="FN975" s="805"/>
      <c r="FO975" s="805"/>
      <c r="FP975" s="805"/>
      <c r="FQ975" s="805"/>
      <c r="FR975" s="805"/>
      <c r="FS975" s="805"/>
      <c r="FT975" s="805"/>
      <c r="FU975" s="805"/>
      <c r="FV975" s="805"/>
      <c r="FW975" s="805"/>
      <c r="FX975" s="805"/>
      <c r="FY975" s="805"/>
      <c r="FZ975" s="805"/>
      <c r="GA975" s="805"/>
      <c r="GB975" s="805"/>
      <c r="GC975" s="805"/>
      <c r="GD975" s="805"/>
      <c r="GE975" s="805"/>
      <c r="GF975" s="805"/>
      <c r="GG975" s="805"/>
      <c r="GH975" s="805"/>
      <c r="GI975" s="805"/>
      <c r="GJ975" s="805"/>
      <c r="GK975" s="805"/>
      <c r="GL975" s="805"/>
      <c r="GM975" s="805"/>
      <c r="GN975" s="805"/>
      <c r="GO975" s="805"/>
      <c r="GP975" s="805"/>
      <c r="GQ975" s="805"/>
      <c r="GR975" s="805"/>
      <c r="GS975" s="805"/>
      <c r="GT975" s="805"/>
      <c r="GU975" s="805"/>
      <c r="GV975" s="805"/>
      <c r="GW975" s="805"/>
      <c r="GX975" s="805"/>
      <c r="GY975" s="805"/>
      <c r="GZ975" s="805"/>
      <c r="HA975" s="805"/>
      <c r="HB975" s="805"/>
      <c r="HC975" s="805"/>
      <c r="HD975" s="805"/>
      <c r="HE975" s="805"/>
      <c r="HF975" s="805"/>
      <c r="HG975" s="805"/>
      <c r="HH975" s="805"/>
      <c r="HI975" s="805"/>
      <c r="HJ975" s="805"/>
      <c r="HK975" s="805"/>
      <c r="HL975" s="805"/>
      <c r="HM975" s="805"/>
      <c r="HN975" s="805"/>
      <c r="HO975" s="805"/>
      <c r="HP975" s="805"/>
      <c r="HQ975" s="805"/>
      <c r="HR975" s="805"/>
      <c r="HS975" s="805"/>
      <c r="HT975" s="805"/>
      <c r="HU975" s="805"/>
      <c r="HV975" s="805"/>
      <c r="HW975" s="805"/>
      <c r="HX975" s="805"/>
      <c r="HY975" s="805"/>
      <c r="HZ975" s="805"/>
      <c r="IA975" s="805"/>
      <c r="IB975" s="805"/>
      <c r="IC975" s="805"/>
      <c r="ID975" s="805"/>
      <c r="IE975" s="805"/>
      <c r="IF975" s="805"/>
      <c r="IG975" s="805"/>
      <c r="IH975" s="805"/>
      <c r="II975" s="805"/>
      <c r="IJ975" s="805"/>
      <c r="IK975" s="805"/>
      <c r="IL975" s="805"/>
      <c r="IM975" s="805"/>
      <c r="IN975" s="805"/>
    </row>
    <row r="976" spans="1:248" ht="13.5">
      <c r="A976" s="632">
        <v>27</v>
      </c>
      <c r="B976" s="662" t="s">
        <v>802</v>
      </c>
      <c r="C976" s="685" t="s">
        <v>709</v>
      </c>
      <c r="D976" s="600">
        <v>2</v>
      </c>
      <c r="E976" s="695">
        <v>2008</v>
      </c>
      <c r="F976" s="1086">
        <v>534.6</v>
      </c>
      <c r="G976" s="816">
        <f t="shared" si="31"/>
        <v>534.6</v>
      </c>
      <c r="H976" s="1087">
        <v>100</v>
      </c>
      <c r="I976" s="816">
        <f t="shared" si="32"/>
        <v>0</v>
      </c>
      <c r="J976" s="660"/>
      <c r="K976" s="717"/>
      <c r="L976" s="717"/>
      <c r="M976" s="660"/>
      <c r="N976" s="717"/>
      <c r="O976" s="822"/>
      <c r="P976" s="1902"/>
      <c r="Q976" s="805"/>
      <c r="R976" s="805"/>
      <c r="S976" s="805"/>
      <c r="T976" s="805"/>
      <c r="U976" s="805"/>
      <c r="V976" s="805"/>
      <c r="W976" s="805"/>
      <c r="X976" s="805"/>
      <c r="Y976" s="805"/>
      <c r="Z976" s="805"/>
      <c r="AA976" s="805"/>
      <c r="AB976" s="805"/>
      <c r="AC976" s="805"/>
      <c r="AD976" s="805"/>
      <c r="AE976" s="805"/>
      <c r="AF976" s="805"/>
      <c r="AG976" s="805"/>
      <c r="AH976" s="805"/>
      <c r="AI976" s="805"/>
      <c r="AJ976" s="805"/>
      <c r="AK976" s="805"/>
      <c r="AL976" s="805"/>
      <c r="AM976" s="805"/>
      <c r="AN976" s="805"/>
      <c r="AO976" s="805"/>
      <c r="AP976" s="805"/>
      <c r="AQ976" s="805"/>
      <c r="AR976" s="805"/>
      <c r="AS976" s="805"/>
      <c r="AT976" s="805"/>
      <c r="AU976" s="805"/>
      <c r="AV976" s="805"/>
      <c r="AW976" s="805"/>
      <c r="AX976" s="805"/>
      <c r="AY976" s="805"/>
      <c r="AZ976" s="805"/>
      <c r="BA976" s="805"/>
      <c r="BB976" s="805"/>
      <c r="BC976" s="805"/>
      <c r="BD976" s="805"/>
      <c r="BE976" s="805"/>
      <c r="BF976" s="805"/>
      <c r="BG976" s="805"/>
      <c r="BH976" s="805"/>
      <c r="BI976" s="805"/>
      <c r="BJ976" s="805"/>
      <c r="BK976" s="805"/>
      <c r="BL976" s="805"/>
      <c r="BM976" s="805"/>
      <c r="BN976" s="805"/>
      <c r="BO976" s="805"/>
      <c r="BP976" s="805"/>
      <c r="BQ976" s="805"/>
      <c r="BR976" s="805"/>
      <c r="BS976" s="805"/>
      <c r="BT976" s="805"/>
      <c r="BU976" s="805"/>
      <c r="BV976" s="805"/>
      <c r="BW976" s="805"/>
      <c r="BX976" s="805"/>
      <c r="BY976" s="805"/>
      <c r="BZ976" s="805"/>
      <c r="CA976" s="805"/>
      <c r="CB976" s="805"/>
      <c r="CC976" s="805"/>
      <c r="CD976" s="805"/>
      <c r="CE976" s="805"/>
      <c r="CF976" s="805"/>
      <c r="CG976" s="805"/>
      <c r="CH976" s="805"/>
      <c r="CI976" s="805"/>
      <c r="CJ976" s="805"/>
      <c r="CK976" s="805"/>
      <c r="CL976" s="805"/>
      <c r="CM976" s="805"/>
      <c r="CN976" s="805"/>
      <c r="CO976" s="805"/>
      <c r="CP976" s="805"/>
      <c r="CQ976" s="805"/>
      <c r="CR976" s="805"/>
      <c r="CS976" s="805"/>
      <c r="CT976" s="805"/>
      <c r="CU976" s="805"/>
      <c r="CV976" s="805"/>
      <c r="CW976" s="805"/>
      <c r="CX976" s="805"/>
      <c r="CY976" s="805"/>
      <c r="CZ976" s="805"/>
      <c r="DA976" s="805"/>
      <c r="DB976" s="805"/>
      <c r="DC976" s="805"/>
      <c r="DD976" s="805"/>
      <c r="DE976" s="805"/>
      <c r="DF976" s="805"/>
      <c r="DG976" s="805"/>
      <c r="DH976" s="805"/>
      <c r="DI976" s="805"/>
      <c r="DJ976" s="805"/>
      <c r="DK976" s="805"/>
      <c r="DL976" s="805"/>
      <c r="DM976" s="805"/>
      <c r="DN976" s="805"/>
      <c r="DO976" s="805"/>
      <c r="DP976" s="805"/>
      <c r="DQ976" s="805"/>
      <c r="DR976" s="805"/>
      <c r="DS976" s="805"/>
      <c r="DT976" s="805"/>
      <c r="DU976" s="805"/>
      <c r="DV976" s="805"/>
      <c r="DW976" s="805"/>
      <c r="DX976" s="805"/>
      <c r="DY976" s="805"/>
      <c r="DZ976" s="805"/>
      <c r="EA976" s="805"/>
      <c r="EB976" s="805"/>
      <c r="EC976" s="805"/>
      <c r="ED976" s="805"/>
      <c r="EE976" s="805"/>
      <c r="EF976" s="805"/>
      <c r="EG976" s="805"/>
      <c r="EH976" s="805"/>
      <c r="EI976" s="805"/>
      <c r="EJ976" s="805"/>
      <c r="EK976" s="805"/>
      <c r="EL976" s="805"/>
      <c r="EM976" s="805"/>
      <c r="EN976" s="805"/>
      <c r="EO976" s="805"/>
      <c r="EP976" s="805"/>
      <c r="EQ976" s="805"/>
      <c r="ER976" s="805"/>
      <c r="ES976" s="805"/>
      <c r="ET976" s="805"/>
      <c r="EU976" s="805"/>
      <c r="EV976" s="805"/>
      <c r="EW976" s="805"/>
      <c r="EX976" s="805"/>
      <c r="EY976" s="805"/>
      <c r="EZ976" s="805"/>
      <c r="FA976" s="805"/>
      <c r="FB976" s="805"/>
      <c r="FC976" s="805"/>
      <c r="FD976" s="805"/>
      <c r="FE976" s="805"/>
      <c r="FF976" s="805"/>
      <c r="FG976" s="805"/>
      <c r="FH976" s="805"/>
      <c r="FI976" s="805"/>
      <c r="FJ976" s="805"/>
      <c r="FK976" s="805"/>
      <c r="FL976" s="805"/>
      <c r="FM976" s="805"/>
      <c r="FN976" s="805"/>
      <c r="FO976" s="805"/>
      <c r="FP976" s="805"/>
      <c r="FQ976" s="805"/>
      <c r="FR976" s="805"/>
      <c r="FS976" s="805"/>
      <c r="FT976" s="805"/>
      <c r="FU976" s="805"/>
      <c r="FV976" s="805"/>
      <c r="FW976" s="805"/>
      <c r="FX976" s="805"/>
      <c r="FY976" s="805"/>
      <c r="FZ976" s="805"/>
      <c r="GA976" s="805"/>
      <c r="GB976" s="805"/>
      <c r="GC976" s="805"/>
      <c r="GD976" s="805"/>
      <c r="GE976" s="805"/>
      <c r="GF976" s="805"/>
      <c r="GG976" s="805"/>
      <c r="GH976" s="805"/>
      <c r="GI976" s="805"/>
      <c r="GJ976" s="805"/>
      <c r="GK976" s="805"/>
      <c r="GL976" s="805"/>
      <c r="GM976" s="805"/>
      <c r="GN976" s="805"/>
      <c r="GO976" s="805"/>
      <c r="GP976" s="805"/>
      <c r="GQ976" s="805"/>
      <c r="GR976" s="805"/>
      <c r="GS976" s="805"/>
      <c r="GT976" s="805"/>
      <c r="GU976" s="805"/>
      <c r="GV976" s="805"/>
      <c r="GW976" s="805"/>
      <c r="GX976" s="805"/>
      <c r="GY976" s="805"/>
      <c r="GZ976" s="805"/>
      <c r="HA976" s="805"/>
      <c r="HB976" s="805"/>
      <c r="HC976" s="805"/>
      <c r="HD976" s="805"/>
      <c r="HE976" s="805"/>
      <c r="HF976" s="805"/>
      <c r="HG976" s="805"/>
      <c r="HH976" s="805"/>
      <c r="HI976" s="805"/>
      <c r="HJ976" s="805"/>
      <c r="HK976" s="805"/>
      <c r="HL976" s="805"/>
      <c r="HM976" s="805"/>
      <c r="HN976" s="805"/>
      <c r="HO976" s="805"/>
      <c r="HP976" s="805"/>
      <c r="HQ976" s="805"/>
      <c r="HR976" s="805"/>
      <c r="HS976" s="805"/>
      <c r="HT976" s="805"/>
      <c r="HU976" s="805"/>
      <c r="HV976" s="805"/>
      <c r="HW976" s="805"/>
      <c r="HX976" s="805"/>
      <c r="HY976" s="805"/>
      <c r="HZ976" s="805"/>
      <c r="IA976" s="805"/>
      <c r="IB976" s="805"/>
      <c r="IC976" s="805"/>
      <c r="ID976" s="805"/>
      <c r="IE976" s="805"/>
      <c r="IF976" s="805"/>
      <c r="IG976" s="805"/>
      <c r="IH976" s="805"/>
      <c r="II976" s="805"/>
      <c r="IJ976" s="805"/>
      <c r="IK976" s="805"/>
      <c r="IL976" s="805"/>
      <c r="IM976" s="805"/>
      <c r="IN976" s="805"/>
    </row>
    <row r="977" spans="1:248" ht="13.5">
      <c r="A977" s="632">
        <v>28</v>
      </c>
      <c r="B977" s="662" t="s">
        <v>1878</v>
      </c>
      <c r="C977" s="685" t="s">
        <v>709</v>
      </c>
      <c r="D977" s="600">
        <v>2</v>
      </c>
      <c r="E977" s="695">
        <v>2007</v>
      </c>
      <c r="F977" s="1086">
        <v>483.4</v>
      </c>
      <c r="G977" s="816">
        <f t="shared" si="31"/>
        <v>483.4</v>
      </c>
      <c r="H977" s="1087">
        <v>100</v>
      </c>
      <c r="I977" s="816">
        <f t="shared" si="32"/>
        <v>0</v>
      </c>
      <c r="J977" s="660"/>
      <c r="K977" s="717"/>
      <c r="L977" s="717"/>
      <c r="M977" s="660"/>
      <c r="N977" s="717"/>
      <c r="O977" s="822"/>
      <c r="P977" s="1902"/>
      <c r="Q977" s="805"/>
      <c r="R977" s="805"/>
      <c r="S977" s="805"/>
      <c r="T977" s="805"/>
      <c r="U977" s="805"/>
      <c r="V977" s="805"/>
      <c r="W977" s="805"/>
      <c r="X977" s="805"/>
      <c r="Y977" s="805"/>
      <c r="Z977" s="805"/>
      <c r="AA977" s="805"/>
      <c r="AB977" s="805"/>
      <c r="AC977" s="805"/>
      <c r="AD977" s="805"/>
      <c r="AE977" s="805"/>
      <c r="AF977" s="805"/>
      <c r="AG977" s="805"/>
      <c r="AH977" s="805"/>
      <c r="AI977" s="805"/>
      <c r="AJ977" s="805"/>
      <c r="AK977" s="805"/>
      <c r="AL977" s="805"/>
      <c r="AM977" s="805"/>
      <c r="AN977" s="805"/>
      <c r="AO977" s="805"/>
      <c r="AP977" s="805"/>
      <c r="AQ977" s="805"/>
      <c r="AR977" s="805"/>
      <c r="AS977" s="805"/>
      <c r="AT977" s="805"/>
      <c r="AU977" s="805"/>
      <c r="AV977" s="805"/>
      <c r="AW977" s="805"/>
      <c r="AX977" s="805"/>
      <c r="AY977" s="805"/>
      <c r="AZ977" s="805"/>
      <c r="BA977" s="805"/>
      <c r="BB977" s="805"/>
      <c r="BC977" s="805"/>
      <c r="BD977" s="805"/>
      <c r="BE977" s="805"/>
      <c r="BF977" s="805"/>
      <c r="BG977" s="805"/>
      <c r="BH977" s="805"/>
      <c r="BI977" s="805"/>
      <c r="BJ977" s="805"/>
      <c r="BK977" s="805"/>
      <c r="BL977" s="805"/>
      <c r="BM977" s="805"/>
      <c r="BN977" s="805"/>
      <c r="BO977" s="805"/>
      <c r="BP977" s="805"/>
      <c r="BQ977" s="805"/>
      <c r="BR977" s="805"/>
      <c r="BS977" s="805"/>
      <c r="BT977" s="805"/>
      <c r="BU977" s="805"/>
      <c r="BV977" s="805"/>
      <c r="BW977" s="805"/>
      <c r="BX977" s="805"/>
      <c r="BY977" s="805"/>
      <c r="BZ977" s="805"/>
      <c r="CA977" s="805"/>
      <c r="CB977" s="805"/>
      <c r="CC977" s="805"/>
      <c r="CD977" s="805"/>
      <c r="CE977" s="805"/>
      <c r="CF977" s="805"/>
      <c r="CG977" s="805"/>
      <c r="CH977" s="805"/>
      <c r="CI977" s="805"/>
      <c r="CJ977" s="805"/>
      <c r="CK977" s="805"/>
      <c r="CL977" s="805"/>
      <c r="CM977" s="805"/>
      <c r="CN977" s="805"/>
      <c r="CO977" s="805"/>
      <c r="CP977" s="805"/>
      <c r="CQ977" s="805"/>
      <c r="CR977" s="805"/>
      <c r="CS977" s="805"/>
      <c r="CT977" s="805"/>
      <c r="CU977" s="805"/>
      <c r="CV977" s="805"/>
      <c r="CW977" s="805"/>
      <c r="CX977" s="805"/>
      <c r="CY977" s="805"/>
      <c r="CZ977" s="805"/>
      <c r="DA977" s="805"/>
      <c r="DB977" s="805"/>
      <c r="DC977" s="805"/>
      <c r="DD977" s="805"/>
      <c r="DE977" s="805"/>
      <c r="DF977" s="805"/>
      <c r="DG977" s="805"/>
      <c r="DH977" s="805"/>
      <c r="DI977" s="805"/>
      <c r="DJ977" s="805"/>
      <c r="DK977" s="805"/>
      <c r="DL977" s="805"/>
      <c r="DM977" s="805"/>
      <c r="DN977" s="805"/>
      <c r="DO977" s="805"/>
      <c r="DP977" s="805"/>
      <c r="DQ977" s="805"/>
      <c r="DR977" s="805"/>
      <c r="DS977" s="805"/>
      <c r="DT977" s="805"/>
      <c r="DU977" s="805"/>
      <c r="DV977" s="805"/>
      <c r="DW977" s="805"/>
      <c r="DX977" s="805"/>
      <c r="DY977" s="805"/>
      <c r="DZ977" s="805"/>
      <c r="EA977" s="805"/>
      <c r="EB977" s="805"/>
      <c r="EC977" s="805"/>
      <c r="ED977" s="805"/>
      <c r="EE977" s="805"/>
      <c r="EF977" s="805"/>
      <c r="EG977" s="805"/>
      <c r="EH977" s="805"/>
      <c r="EI977" s="805"/>
      <c r="EJ977" s="805"/>
      <c r="EK977" s="805"/>
      <c r="EL977" s="805"/>
      <c r="EM977" s="805"/>
      <c r="EN977" s="805"/>
      <c r="EO977" s="805"/>
      <c r="EP977" s="805"/>
      <c r="EQ977" s="805"/>
      <c r="ER977" s="805"/>
      <c r="ES977" s="805"/>
      <c r="ET977" s="805"/>
      <c r="EU977" s="805"/>
      <c r="EV977" s="805"/>
      <c r="EW977" s="805"/>
      <c r="EX977" s="805"/>
      <c r="EY977" s="805"/>
      <c r="EZ977" s="805"/>
      <c r="FA977" s="805"/>
      <c r="FB977" s="805"/>
      <c r="FC977" s="805"/>
      <c r="FD977" s="805"/>
      <c r="FE977" s="805"/>
      <c r="FF977" s="805"/>
      <c r="FG977" s="805"/>
      <c r="FH977" s="805"/>
      <c r="FI977" s="805"/>
      <c r="FJ977" s="805"/>
      <c r="FK977" s="805"/>
      <c r="FL977" s="805"/>
      <c r="FM977" s="805"/>
      <c r="FN977" s="805"/>
      <c r="FO977" s="805"/>
      <c r="FP977" s="805"/>
      <c r="FQ977" s="805"/>
      <c r="FR977" s="805"/>
      <c r="FS977" s="805"/>
      <c r="FT977" s="805"/>
      <c r="FU977" s="805"/>
      <c r="FV977" s="805"/>
      <c r="FW977" s="805"/>
      <c r="FX977" s="805"/>
      <c r="FY977" s="805"/>
      <c r="FZ977" s="805"/>
      <c r="GA977" s="805"/>
      <c r="GB977" s="805"/>
      <c r="GC977" s="805"/>
      <c r="GD977" s="805"/>
      <c r="GE977" s="805"/>
      <c r="GF977" s="805"/>
      <c r="GG977" s="805"/>
      <c r="GH977" s="805"/>
      <c r="GI977" s="805"/>
      <c r="GJ977" s="805"/>
      <c r="GK977" s="805"/>
      <c r="GL977" s="805"/>
      <c r="GM977" s="805"/>
      <c r="GN977" s="805"/>
      <c r="GO977" s="805"/>
      <c r="GP977" s="805"/>
      <c r="GQ977" s="805"/>
      <c r="GR977" s="805"/>
      <c r="GS977" s="805"/>
      <c r="GT977" s="805"/>
      <c r="GU977" s="805"/>
      <c r="GV977" s="805"/>
      <c r="GW977" s="805"/>
      <c r="GX977" s="805"/>
      <c r="GY977" s="805"/>
      <c r="GZ977" s="805"/>
      <c r="HA977" s="805"/>
      <c r="HB977" s="805"/>
      <c r="HC977" s="805"/>
      <c r="HD977" s="805"/>
      <c r="HE977" s="805"/>
      <c r="HF977" s="805"/>
      <c r="HG977" s="805"/>
      <c r="HH977" s="805"/>
      <c r="HI977" s="805"/>
      <c r="HJ977" s="805"/>
      <c r="HK977" s="805"/>
      <c r="HL977" s="805"/>
      <c r="HM977" s="805"/>
      <c r="HN977" s="805"/>
      <c r="HO977" s="805"/>
      <c r="HP977" s="805"/>
      <c r="HQ977" s="805"/>
      <c r="HR977" s="805"/>
      <c r="HS977" s="805"/>
      <c r="HT977" s="805"/>
      <c r="HU977" s="805"/>
      <c r="HV977" s="805"/>
      <c r="HW977" s="805"/>
      <c r="HX977" s="805"/>
      <c r="HY977" s="805"/>
      <c r="HZ977" s="805"/>
      <c r="IA977" s="805"/>
      <c r="IB977" s="805"/>
      <c r="IC977" s="805"/>
      <c r="ID977" s="805"/>
      <c r="IE977" s="805"/>
      <c r="IF977" s="805"/>
      <c r="IG977" s="805"/>
      <c r="IH977" s="805"/>
      <c r="II977" s="805"/>
      <c r="IJ977" s="805"/>
      <c r="IK977" s="805"/>
      <c r="IL977" s="805"/>
      <c r="IM977" s="805"/>
      <c r="IN977" s="805"/>
    </row>
    <row r="978" spans="1:248" ht="13.5">
      <c r="A978" s="632">
        <v>29</v>
      </c>
      <c r="B978" s="662" t="s">
        <v>1878</v>
      </c>
      <c r="C978" s="685" t="s">
        <v>709</v>
      </c>
      <c r="D978" s="600">
        <v>1</v>
      </c>
      <c r="E978" s="695">
        <v>2008</v>
      </c>
      <c r="F978" s="1086">
        <v>267.3</v>
      </c>
      <c r="G978" s="816">
        <f t="shared" si="31"/>
        <v>267.3</v>
      </c>
      <c r="H978" s="1087">
        <v>100</v>
      </c>
      <c r="I978" s="816">
        <f t="shared" si="32"/>
        <v>0</v>
      </c>
      <c r="J978" s="660"/>
      <c r="K978" s="717"/>
      <c r="L978" s="717"/>
      <c r="M978" s="660"/>
      <c r="N978" s="717"/>
      <c r="O978" s="822"/>
      <c r="P978" s="1902"/>
      <c r="Q978" s="805"/>
      <c r="R978" s="805"/>
      <c r="S978" s="805"/>
      <c r="T978" s="805"/>
      <c r="U978" s="805"/>
      <c r="V978" s="805"/>
      <c r="W978" s="805"/>
      <c r="X978" s="805"/>
      <c r="Y978" s="805"/>
      <c r="Z978" s="805"/>
      <c r="AA978" s="805"/>
      <c r="AB978" s="805"/>
      <c r="AC978" s="805"/>
      <c r="AD978" s="805"/>
      <c r="AE978" s="805"/>
      <c r="AF978" s="805"/>
      <c r="AG978" s="805"/>
      <c r="AH978" s="805"/>
      <c r="AI978" s="805"/>
      <c r="AJ978" s="805"/>
      <c r="AK978" s="805"/>
      <c r="AL978" s="805"/>
      <c r="AM978" s="805"/>
      <c r="AN978" s="805"/>
      <c r="AO978" s="805"/>
      <c r="AP978" s="805"/>
      <c r="AQ978" s="805"/>
      <c r="AR978" s="805"/>
      <c r="AS978" s="805"/>
      <c r="AT978" s="805"/>
      <c r="AU978" s="805"/>
      <c r="AV978" s="805"/>
      <c r="AW978" s="805"/>
      <c r="AX978" s="805"/>
      <c r="AY978" s="805"/>
      <c r="AZ978" s="805"/>
      <c r="BA978" s="805"/>
      <c r="BB978" s="805"/>
      <c r="BC978" s="805"/>
      <c r="BD978" s="805"/>
      <c r="BE978" s="805"/>
      <c r="BF978" s="805"/>
      <c r="BG978" s="805"/>
      <c r="BH978" s="805"/>
      <c r="BI978" s="805"/>
      <c r="BJ978" s="805"/>
      <c r="BK978" s="805"/>
      <c r="BL978" s="805"/>
      <c r="BM978" s="805"/>
      <c r="BN978" s="805"/>
      <c r="BO978" s="805"/>
      <c r="BP978" s="805"/>
      <c r="BQ978" s="805"/>
      <c r="BR978" s="805"/>
      <c r="BS978" s="805"/>
      <c r="BT978" s="805"/>
      <c r="BU978" s="805"/>
      <c r="BV978" s="805"/>
      <c r="BW978" s="805"/>
      <c r="BX978" s="805"/>
      <c r="BY978" s="805"/>
      <c r="BZ978" s="805"/>
      <c r="CA978" s="805"/>
      <c r="CB978" s="805"/>
      <c r="CC978" s="805"/>
      <c r="CD978" s="805"/>
      <c r="CE978" s="805"/>
      <c r="CF978" s="805"/>
      <c r="CG978" s="805"/>
      <c r="CH978" s="805"/>
      <c r="CI978" s="805"/>
      <c r="CJ978" s="805"/>
      <c r="CK978" s="805"/>
      <c r="CL978" s="805"/>
      <c r="CM978" s="805"/>
      <c r="CN978" s="805"/>
      <c r="CO978" s="805"/>
      <c r="CP978" s="805"/>
      <c r="CQ978" s="805"/>
      <c r="CR978" s="805"/>
      <c r="CS978" s="805"/>
      <c r="CT978" s="805"/>
      <c r="CU978" s="805"/>
      <c r="CV978" s="805"/>
      <c r="CW978" s="805"/>
      <c r="CX978" s="805"/>
      <c r="CY978" s="805"/>
      <c r="CZ978" s="805"/>
      <c r="DA978" s="805"/>
      <c r="DB978" s="805"/>
      <c r="DC978" s="805"/>
      <c r="DD978" s="805"/>
      <c r="DE978" s="805"/>
      <c r="DF978" s="805"/>
      <c r="DG978" s="805"/>
      <c r="DH978" s="805"/>
      <c r="DI978" s="805"/>
      <c r="DJ978" s="805"/>
      <c r="DK978" s="805"/>
      <c r="DL978" s="805"/>
      <c r="DM978" s="805"/>
      <c r="DN978" s="805"/>
      <c r="DO978" s="805"/>
      <c r="DP978" s="805"/>
      <c r="DQ978" s="805"/>
      <c r="DR978" s="805"/>
      <c r="DS978" s="805"/>
      <c r="DT978" s="805"/>
      <c r="DU978" s="805"/>
      <c r="DV978" s="805"/>
      <c r="DW978" s="805"/>
      <c r="DX978" s="805"/>
      <c r="DY978" s="805"/>
      <c r="DZ978" s="805"/>
      <c r="EA978" s="805"/>
      <c r="EB978" s="805"/>
      <c r="EC978" s="805"/>
      <c r="ED978" s="805"/>
      <c r="EE978" s="805"/>
      <c r="EF978" s="805"/>
      <c r="EG978" s="805"/>
      <c r="EH978" s="805"/>
      <c r="EI978" s="805"/>
      <c r="EJ978" s="805"/>
      <c r="EK978" s="805"/>
      <c r="EL978" s="805"/>
      <c r="EM978" s="805"/>
      <c r="EN978" s="805"/>
      <c r="EO978" s="805"/>
      <c r="EP978" s="805"/>
      <c r="EQ978" s="805"/>
      <c r="ER978" s="805"/>
      <c r="ES978" s="805"/>
      <c r="ET978" s="805"/>
      <c r="EU978" s="805"/>
      <c r="EV978" s="805"/>
      <c r="EW978" s="805"/>
      <c r="EX978" s="805"/>
      <c r="EY978" s="805"/>
      <c r="EZ978" s="805"/>
      <c r="FA978" s="805"/>
      <c r="FB978" s="805"/>
      <c r="FC978" s="805"/>
      <c r="FD978" s="805"/>
      <c r="FE978" s="805"/>
      <c r="FF978" s="805"/>
      <c r="FG978" s="805"/>
      <c r="FH978" s="805"/>
      <c r="FI978" s="805"/>
      <c r="FJ978" s="805"/>
      <c r="FK978" s="805"/>
      <c r="FL978" s="805"/>
      <c r="FM978" s="805"/>
      <c r="FN978" s="805"/>
      <c r="FO978" s="805"/>
      <c r="FP978" s="805"/>
      <c r="FQ978" s="805"/>
      <c r="FR978" s="805"/>
      <c r="FS978" s="805"/>
      <c r="FT978" s="805"/>
      <c r="FU978" s="805"/>
      <c r="FV978" s="805"/>
      <c r="FW978" s="805"/>
      <c r="FX978" s="805"/>
      <c r="FY978" s="805"/>
      <c r="FZ978" s="805"/>
      <c r="GA978" s="805"/>
      <c r="GB978" s="805"/>
      <c r="GC978" s="805"/>
      <c r="GD978" s="805"/>
      <c r="GE978" s="805"/>
      <c r="GF978" s="805"/>
      <c r="GG978" s="805"/>
      <c r="GH978" s="805"/>
      <c r="GI978" s="805"/>
      <c r="GJ978" s="805"/>
      <c r="GK978" s="805"/>
      <c r="GL978" s="805"/>
      <c r="GM978" s="805"/>
      <c r="GN978" s="805"/>
      <c r="GO978" s="805"/>
      <c r="GP978" s="805"/>
      <c r="GQ978" s="805"/>
      <c r="GR978" s="805"/>
      <c r="GS978" s="805"/>
      <c r="GT978" s="805"/>
      <c r="GU978" s="805"/>
      <c r="GV978" s="805"/>
      <c r="GW978" s="805"/>
      <c r="GX978" s="805"/>
      <c r="GY978" s="805"/>
      <c r="GZ978" s="805"/>
      <c r="HA978" s="805"/>
      <c r="HB978" s="805"/>
      <c r="HC978" s="805"/>
      <c r="HD978" s="805"/>
      <c r="HE978" s="805"/>
      <c r="HF978" s="805"/>
      <c r="HG978" s="805"/>
      <c r="HH978" s="805"/>
      <c r="HI978" s="805"/>
      <c r="HJ978" s="805"/>
      <c r="HK978" s="805"/>
      <c r="HL978" s="805"/>
      <c r="HM978" s="805"/>
      <c r="HN978" s="805"/>
      <c r="HO978" s="805"/>
      <c r="HP978" s="805"/>
      <c r="HQ978" s="805"/>
      <c r="HR978" s="805"/>
      <c r="HS978" s="805"/>
      <c r="HT978" s="805"/>
      <c r="HU978" s="805"/>
      <c r="HV978" s="805"/>
      <c r="HW978" s="805"/>
      <c r="HX978" s="805"/>
      <c r="HY978" s="805"/>
      <c r="HZ978" s="805"/>
      <c r="IA978" s="805"/>
      <c r="IB978" s="805"/>
      <c r="IC978" s="805"/>
      <c r="ID978" s="805"/>
      <c r="IE978" s="805"/>
      <c r="IF978" s="805"/>
      <c r="IG978" s="805"/>
      <c r="IH978" s="805"/>
      <c r="II978" s="805"/>
      <c r="IJ978" s="805"/>
      <c r="IK978" s="805"/>
      <c r="IL978" s="805"/>
      <c r="IM978" s="805"/>
      <c r="IN978" s="805"/>
    </row>
    <row r="979" spans="1:248" ht="13.5">
      <c r="A979" s="632">
        <v>30</v>
      </c>
      <c r="B979" s="662" t="s">
        <v>803</v>
      </c>
      <c r="C979" s="685" t="s">
        <v>709</v>
      </c>
      <c r="D979" s="600">
        <v>1</v>
      </c>
      <c r="E979" s="695">
        <v>2005</v>
      </c>
      <c r="F979" s="1086">
        <v>547.26099999999997</v>
      </c>
      <c r="G979" s="816">
        <f t="shared" si="31"/>
        <v>547.26099999999997</v>
      </c>
      <c r="H979" s="1087">
        <v>100</v>
      </c>
      <c r="I979" s="816">
        <f t="shared" si="32"/>
        <v>0</v>
      </c>
      <c r="J979" s="660"/>
      <c r="K979" s="717"/>
      <c r="L979" s="717"/>
      <c r="M979" s="660"/>
      <c r="N979" s="717"/>
      <c r="O979" s="822"/>
      <c r="P979" s="1902"/>
      <c r="Q979" s="805"/>
      <c r="R979" s="805"/>
      <c r="S979" s="805"/>
      <c r="T979" s="805"/>
      <c r="U979" s="805"/>
      <c r="V979" s="805"/>
      <c r="W979" s="805"/>
      <c r="X979" s="805"/>
      <c r="Y979" s="805"/>
      <c r="Z979" s="805"/>
      <c r="AA979" s="805"/>
      <c r="AB979" s="805"/>
      <c r="AC979" s="805"/>
      <c r="AD979" s="805"/>
      <c r="AE979" s="805"/>
      <c r="AF979" s="805"/>
      <c r="AG979" s="805"/>
      <c r="AH979" s="805"/>
      <c r="AI979" s="805"/>
      <c r="AJ979" s="805"/>
      <c r="AK979" s="805"/>
      <c r="AL979" s="805"/>
      <c r="AM979" s="805"/>
      <c r="AN979" s="805"/>
      <c r="AO979" s="805"/>
      <c r="AP979" s="805"/>
      <c r="AQ979" s="805"/>
      <c r="AR979" s="805"/>
      <c r="AS979" s="805"/>
      <c r="AT979" s="805"/>
      <c r="AU979" s="805"/>
      <c r="AV979" s="805"/>
      <c r="AW979" s="805"/>
      <c r="AX979" s="805"/>
      <c r="AY979" s="805"/>
      <c r="AZ979" s="805"/>
      <c r="BA979" s="805"/>
      <c r="BB979" s="805"/>
      <c r="BC979" s="805"/>
      <c r="BD979" s="805"/>
      <c r="BE979" s="805"/>
      <c r="BF979" s="805"/>
      <c r="BG979" s="805"/>
      <c r="BH979" s="805"/>
      <c r="BI979" s="805"/>
      <c r="BJ979" s="805"/>
      <c r="BK979" s="805"/>
      <c r="BL979" s="805"/>
      <c r="BM979" s="805"/>
      <c r="BN979" s="805"/>
      <c r="BO979" s="805"/>
      <c r="BP979" s="805"/>
      <c r="BQ979" s="805"/>
      <c r="BR979" s="805"/>
      <c r="BS979" s="805"/>
      <c r="BT979" s="805"/>
      <c r="BU979" s="805"/>
      <c r="BV979" s="805"/>
      <c r="BW979" s="805"/>
      <c r="BX979" s="805"/>
      <c r="BY979" s="805"/>
      <c r="BZ979" s="805"/>
      <c r="CA979" s="805"/>
      <c r="CB979" s="805"/>
      <c r="CC979" s="805"/>
      <c r="CD979" s="805"/>
      <c r="CE979" s="805"/>
      <c r="CF979" s="805"/>
      <c r="CG979" s="805"/>
      <c r="CH979" s="805"/>
      <c r="CI979" s="805"/>
      <c r="CJ979" s="805"/>
      <c r="CK979" s="805"/>
      <c r="CL979" s="805"/>
      <c r="CM979" s="805"/>
      <c r="CN979" s="805"/>
      <c r="CO979" s="805"/>
      <c r="CP979" s="805"/>
      <c r="CQ979" s="805"/>
      <c r="CR979" s="805"/>
      <c r="CS979" s="805"/>
      <c r="CT979" s="805"/>
      <c r="CU979" s="805"/>
      <c r="CV979" s="805"/>
      <c r="CW979" s="805"/>
      <c r="CX979" s="805"/>
      <c r="CY979" s="805"/>
      <c r="CZ979" s="805"/>
      <c r="DA979" s="805"/>
      <c r="DB979" s="805"/>
      <c r="DC979" s="805"/>
      <c r="DD979" s="805"/>
      <c r="DE979" s="805"/>
      <c r="DF979" s="805"/>
      <c r="DG979" s="805"/>
      <c r="DH979" s="805"/>
      <c r="DI979" s="805"/>
      <c r="DJ979" s="805"/>
      <c r="DK979" s="805"/>
      <c r="DL979" s="805"/>
      <c r="DM979" s="805"/>
      <c r="DN979" s="805"/>
      <c r="DO979" s="805"/>
      <c r="DP979" s="805"/>
      <c r="DQ979" s="805"/>
      <c r="DR979" s="805"/>
      <c r="DS979" s="805"/>
      <c r="DT979" s="805"/>
      <c r="DU979" s="805"/>
      <c r="DV979" s="805"/>
      <c r="DW979" s="805"/>
      <c r="DX979" s="805"/>
      <c r="DY979" s="805"/>
      <c r="DZ979" s="805"/>
      <c r="EA979" s="805"/>
      <c r="EB979" s="805"/>
      <c r="EC979" s="805"/>
      <c r="ED979" s="805"/>
      <c r="EE979" s="805"/>
      <c r="EF979" s="805"/>
      <c r="EG979" s="805"/>
      <c r="EH979" s="805"/>
      <c r="EI979" s="805"/>
      <c r="EJ979" s="805"/>
      <c r="EK979" s="805"/>
      <c r="EL979" s="805"/>
      <c r="EM979" s="805"/>
      <c r="EN979" s="805"/>
      <c r="EO979" s="805"/>
      <c r="EP979" s="805"/>
      <c r="EQ979" s="805"/>
      <c r="ER979" s="805"/>
      <c r="ES979" s="805"/>
      <c r="ET979" s="805"/>
      <c r="EU979" s="805"/>
      <c r="EV979" s="805"/>
      <c r="EW979" s="805"/>
      <c r="EX979" s="805"/>
      <c r="EY979" s="805"/>
      <c r="EZ979" s="805"/>
      <c r="FA979" s="805"/>
      <c r="FB979" s="805"/>
      <c r="FC979" s="805"/>
      <c r="FD979" s="805"/>
      <c r="FE979" s="805"/>
      <c r="FF979" s="805"/>
      <c r="FG979" s="805"/>
      <c r="FH979" s="805"/>
      <c r="FI979" s="805"/>
      <c r="FJ979" s="805"/>
      <c r="FK979" s="805"/>
      <c r="FL979" s="805"/>
      <c r="FM979" s="805"/>
      <c r="FN979" s="805"/>
      <c r="FO979" s="805"/>
      <c r="FP979" s="805"/>
      <c r="FQ979" s="805"/>
      <c r="FR979" s="805"/>
      <c r="FS979" s="805"/>
      <c r="FT979" s="805"/>
      <c r="FU979" s="805"/>
      <c r="FV979" s="805"/>
      <c r="FW979" s="805"/>
      <c r="FX979" s="805"/>
      <c r="FY979" s="805"/>
      <c r="FZ979" s="805"/>
      <c r="GA979" s="805"/>
      <c r="GB979" s="805"/>
      <c r="GC979" s="805"/>
      <c r="GD979" s="805"/>
      <c r="GE979" s="805"/>
      <c r="GF979" s="805"/>
      <c r="GG979" s="805"/>
      <c r="GH979" s="805"/>
      <c r="GI979" s="805"/>
      <c r="GJ979" s="805"/>
      <c r="GK979" s="805"/>
      <c r="GL979" s="805"/>
      <c r="GM979" s="805"/>
      <c r="GN979" s="805"/>
      <c r="GO979" s="805"/>
      <c r="GP979" s="805"/>
      <c r="GQ979" s="805"/>
      <c r="GR979" s="805"/>
      <c r="GS979" s="805"/>
      <c r="GT979" s="805"/>
      <c r="GU979" s="805"/>
      <c r="GV979" s="805"/>
      <c r="GW979" s="805"/>
      <c r="GX979" s="805"/>
      <c r="GY979" s="805"/>
      <c r="GZ979" s="805"/>
      <c r="HA979" s="805"/>
      <c r="HB979" s="805"/>
      <c r="HC979" s="805"/>
      <c r="HD979" s="805"/>
      <c r="HE979" s="805"/>
      <c r="HF979" s="805"/>
      <c r="HG979" s="805"/>
      <c r="HH979" s="805"/>
      <c r="HI979" s="805"/>
      <c r="HJ979" s="805"/>
      <c r="HK979" s="805"/>
      <c r="HL979" s="805"/>
      <c r="HM979" s="805"/>
      <c r="HN979" s="805"/>
      <c r="HO979" s="805"/>
      <c r="HP979" s="805"/>
      <c r="HQ979" s="805"/>
      <c r="HR979" s="805"/>
      <c r="HS979" s="805"/>
      <c r="HT979" s="805"/>
      <c r="HU979" s="805"/>
      <c r="HV979" s="805"/>
      <c r="HW979" s="805"/>
      <c r="HX979" s="805"/>
      <c r="HY979" s="805"/>
      <c r="HZ979" s="805"/>
      <c r="IA979" s="805"/>
      <c r="IB979" s="805"/>
      <c r="IC979" s="805"/>
      <c r="ID979" s="805"/>
      <c r="IE979" s="805"/>
      <c r="IF979" s="805"/>
      <c r="IG979" s="805"/>
      <c r="IH979" s="805"/>
      <c r="II979" s="805"/>
      <c r="IJ979" s="805"/>
      <c r="IK979" s="805"/>
      <c r="IL979" s="805"/>
      <c r="IM979" s="805"/>
      <c r="IN979" s="805"/>
    </row>
    <row r="980" spans="1:248" ht="27">
      <c r="A980" s="632">
        <v>31</v>
      </c>
      <c r="B980" s="662" t="s">
        <v>1881</v>
      </c>
      <c r="C980" s="685" t="s">
        <v>709</v>
      </c>
      <c r="D980" s="600">
        <v>1</v>
      </c>
      <c r="E980" s="695">
        <v>2005</v>
      </c>
      <c r="F980" s="1086">
        <v>532.93925999999999</v>
      </c>
      <c r="G980" s="816">
        <f t="shared" si="31"/>
        <v>532.93925999999999</v>
      </c>
      <c r="H980" s="1087">
        <v>100</v>
      </c>
      <c r="I980" s="816">
        <f t="shared" si="32"/>
        <v>0</v>
      </c>
      <c r="J980" s="660"/>
      <c r="K980" s="717"/>
      <c r="L980" s="717"/>
      <c r="M980" s="660"/>
      <c r="N980" s="717"/>
      <c r="O980" s="822"/>
      <c r="P980" s="1902"/>
      <c r="Q980" s="805"/>
      <c r="R980" s="805"/>
      <c r="S980" s="805"/>
      <c r="T980" s="805"/>
      <c r="U980" s="805"/>
      <c r="V980" s="805"/>
      <c r="W980" s="805"/>
      <c r="X980" s="805"/>
      <c r="Y980" s="805"/>
      <c r="Z980" s="805"/>
      <c r="AA980" s="805"/>
      <c r="AB980" s="805"/>
      <c r="AC980" s="805"/>
      <c r="AD980" s="805"/>
      <c r="AE980" s="805"/>
      <c r="AF980" s="805"/>
      <c r="AG980" s="805"/>
      <c r="AH980" s="805"/>
      <c r="AI980" s="805"/>
      <c r="AJ980" s="805"/>
      <c r="AK980" s="805"/>
      <c r="AL980" s="805"/>
      <c r="AM980" s="805"/>
      <c r="AN980" s="805"/>
      <c r="AO980" s="805"/>
      <c r="AP980" s="805"/>
      <c r="AQ980" s="805"/>
      <c r="AR980" s="805"/>
      <c r="AS980" s="805"/>
      <c r="AT980" s="805"/>
      <c r="AU980" s="805"/>
      <c r="AV980" s="805"/>
      <c r="AW980" s="805"/>
      <c r="AX980" s="805"/>
      <c r="AY980" s="805"/>
      <c r="AZ980" s="805"/>
      <c r="BA980" s="805"/>
      <c r="BB980" s="805"/>
      <c r="BC980" s="805"/>
      <c r="BD980" s="805"/>
      <c r="BE980" s="805"/>
      <c r="BF980" s="805"/>
      <c r="BG980" s="805"/>
      <c r="BH980" s="805"/>
      <c r="BI980" s="805"/>
      <c r="BJ980" s="805"/>
      <c r="BK980" s="805"/>
      <c r="BL980" s="805"/>
      <c r="BM980" s="805"/>
      <c r="BN980" s="805"/>
      <c r="BO980" s="805"/>
      <c r="BP980" s="805"/>
      <c r="BQ980" s="805"/>
      <c r="BR980" s="805"/>
      <c r="BS980" s="805"/>
      <c r="BT980" s="805"/>
      <c r="BU980" s="805"/>
      <c r="BV980" s="805"/>
      <c r="BW980" s="805"/>
      <c r="BX980" s="805"/>
      <c r="BY980" s="805"/>
      <c r="BZ980" s="805"/>
      <c r="CA980" s="805"/>
      <c r="CB980" s="805"/>
      <c r="CC980" s="805"/>
      <c r="CD980" s="805"/>
      <c r="CE980" s="805"/>
      <c r="CF980" s="805"/>
      <c r="CG980" s="805"/>
      <c r="CH980" s="805"/>
      <c r="CI980" s="805"/>
      <c r="CJ980" s="805"/>
      <c r="CK980" s="805"/>
      <c r="CL980" s="805"/>
      <c r="CM980" s="805"/>
      <c r="CN980" s="805"/>
      <c r="CO980" s="805"/>
      <c r="CP980" s="805"/>
      <c r="CQ980" s="805"/>
      <c r="CR980" s="805"/>
      <c r="CS980" s="805"/>
      <c r="CT980" s="805"/>
      <c r="CU980" s="805"/>
      <c r="CV980" s="805"/>
      <c r="CW980" s="805"/>
      <c r="CX980" s="805"/>
      <c r="CY980" s="805"/>
      <c r="CZ980" s="805"/>
      <c r="DA980" s="805"/>
      <c r="DB980" s="805"/>
      <c r="DC980" s="805"/>
      <c r="DD980" s="805"/>
      <c r="DE980" s="805"/>
      <c r="DF980" s="805"/>
      <c r="DG980" s="805"/>
      <c r="DH980" s="805"/>
      <c r="DI980" s="805"/>
      <c r="DJ980" s="805"/>
      <c r="DK980" s="805"/>
      <c r="DL980" s="805"/>
      <c r="DM980" s="805"/>
      <c r="DN980" s="805"/>
      <c r="DO980" s="805"/>
      <c r="DP980" s="805"/>
      <c r="DQ980" s="805"/>
      <c r="DR980" s="805"/>
      <c r="DS980" s="805"/>
      <c r="DT980" s="805"/>
      <c r="DU980" s="805"/>
      <c r="DV980" s="805"/>
      <c r="DW980" s="805"/>
      <c r="DX980" s="805"/>
      <c r="DY980" s="805"/>
      <c r="DZ980" s="805"/>
      <c r="EA980" s="805"/>
      <c r="EB980" s="805"/>
      <c r="EC980" s="805"/>
      <c r="ED980" s="805"/>
      <c r="EE980" s="805"/>
      <c r="EF980" s="805"/>
      <c r="EG980" s="805"/>
      <c r="EH980" s="805"/>
      <c r="EI980" s="805"/>
      <c r="EJ980" s="805"/>
      <c r="EK980" s="805"/>
      <c r="EL980" s="805"/>
      <c r="EM980" s="805"/>
      <c r="EN980" s="805"/>
      <c r="EO980" s="805"/>
      <c r="EP980" s="805"/>
      <c r="EQ980" s="805"/>
      <c r="ER980" s="805"/>
      <c r="ES980" s="805"/>
      <c r="ET980" s="805"/>
      <c r="EU980" s="805"/>
      <c r="EV980" s="805"/>
      <c r="EW980" s="805"/>
      <c r="EX980" s="805"/>
      <c r="EY980" s="805"/>
      <c r="EZ980" s="805"/>
      <c r="FA980" s="805"/>
      <c r="FB980" s="805"/>
      <c r="FC980" s="805"/>
      <c r="FD980" s="805"/>
      <c r="FE980" s="805"/>
      <c r="FF980" s="805"/>
      <c r="FG980" s="805"/>
      <c r="FH980" s="805"/>
      <c r="FI980" s="805"/>
      <c r="FJ980" s="805"/>
      <c r="FK980" s="805"/>
      <c r="FL980" s="805"/>
      <c r="FM980" s="805"/>
      <c r="FN980" s="805"/>
      <c r="FO980" s="805"/>
      <c r="FP980" s="805"/>
      <c r="FQ980" s="805"/>
      <c r="FR980" s="805"/>
      <c r="FS980" s="805"/>
      <c r="FT980" s="805"/>
      <c r="FU980" s="805"/>
      <c r="FV980" s="805"/>
      <c r="FW980" s="805"/>
      <c r="FX980" s="805"/>
      <c r="FY980" s="805"/>
      <c r="FZ980" s="805"/>
      <c r="GA980" s="805"/>
      <c r="GB980" s="805"/>
      <c r="GC980" s="805"/>
      <c r="GD980" s="805"/>
      <c r="GE980" s="805"/>
      <c r="GF980" s="805"/>
      <c r="GG980" s="805"/>
      <c r="GH980" s="805"/>
      <c r="GI980" s="805"/>
      <c r="GJ980" s="805"/>
      <c r="GK980" s="805"/>
      <c r="GL980" s="805"/>
      <c r="GM980" s="805"/>
      <c r="GN980" s="805"/>
      <c r="GO980" s="805"/>
      <c r="GP980" s="805"/>
      <c r="GQ980" s="805"/>
      <c r="GR980" s="805"/>
      <c r="GS980" s="805"/>
      <c r="GT980" s="805"/>
      <c r="GU980" s="805"/>
      <c r="GV980" s="805"/>
      <c r="GW980" s="805"/>
      <c r="GX980" s="805"/>
      <c r="GY980" s="805"/>
      <c r="GZ980" s="805"/>
      <c r="HA980" s="805"/>
      <c r="HB980" s="805"/>
      <c r="HC980" s="805"/>
      <c r="HD980" s="805"/>
      <c r="HE980" s="805"/>
      <c r="HF980" s="805"/>
      <c r="HG980" s="805"/>
      <c r="HH980" s="805"/>
      <c r="HI980" s="805"/>
      <c r="HJ980" s="805"/>
      <c r="HK980" s="805"/>
      <c r="HL980" s="805"/>
      <c r="HM980" s="805"/>
      <c r="HN980" s="805"/>
      <c r="HO980" s="805"/>
      <c r="HP980" s="805"/>
      <c r="HQ980" s="805"/>
      <c r="HR980" s="805"/>
      <c r="HS980" s="805"/>
      <c r="HT980" s="805"/>
      <c r="HU980" s="805"/>
      <c r="HV980" s="805"/>
      <c r="HW980" s="805"/>
      <c r="HX980" s="805"/>
      <c r="HY980" s="805"/>
      <c r="HZ980" s="805"/>
      <c r="IA980" s="805"/>
      <c r="IB980" s="805"/>
      <c r="IC980" s="805"/>
      <c r="ID980" s="805"/>
      <c r="IE980" s="805"/>
      <c r="IF980" s="805"/>
      <c r="IG980" s="805"/>
      <c r="IH980" s="805"/>
      <c r="II980" s="805"/>
      <c r="IJ980" s="805"/>
      <c r="IK980" s="805"/>
      <c r="IL980" s="805"/>
      <c r="IM980" s="805"/>
      <c r="IN980" s="805"/>
    </row>
    <row r="981" spans="1:248" ht="27">
      <c r="A981" s="632">
        <v>32</v>
      </c>
      <c r="B981" s="662" t="s">
        <v>1882</v>
      </c>
      <c r="C981" s="685" t="s">
        <v>709</v>
      </c>
      <c r="D981" s="600">
        <v>1</v>
      </c>
      <c r="E981" s="695">
        <v>2005</v>
      </c>
      <c r="F981" s="1086">
        <v>532.93925999999999</v>
      </c>
      <c r="G981" s="816">
        <f t="shared" si="31"/>
        <v>532.93925999999999</v>
      </c>
      <c r="H981" s="1087">
        <v>100</v>
      </c>
      <c r="I981" s="816">
        <f t="shared" si="32"/>
        <v>0</v>
      </c>
      <c r="J981" s="660"/>
      <c r="K981" s="717"/>
      <c r="L981" s="717"/>
      <c r="M981" s="660"/>
      <c r="N981" s="717"/>
      <c r="O981" s="822"/>
      <c r="P981" s="1902"/>
      <c r="Q981" s="805"/>
      <c r="R981" s="805"/>
      <c r="S981" s="805"/>
      <c r="T981" s="805"/>
      <c r="U981" s="805"/>
      <c r="V981" s="805"/>
      <c r="W981" s="805"/>
      <c r="X981" s="805"/>
      <c r="Y981" s="805"/>
      <c r="Z981" s="805"/>
      <c r="AA981" s="805"/>
      <c r="AB981" s="805"/>
      <c r="AC981" s="805"/>
      <c r="AD981" s="805"/>
      <c r="AE981" s="805"/>
      <c r="AF981" s="805"/>
      <c r="AG981" s="805"/>
      <c r="AH981" s="805"/>
      <c r="AI981" s="805"/>
      <c r="AJ981" s="805"/>
      <c r="AK981" s="805"/>
      <c r="AL981" s="805"/>
      <c r="AM981" s="805"/>
      <c r="AN981" s="805"/>
      <c r="AO981" s="805"/>
      <c r="AP981" s="805"/>
      <c r="AQ981" s="805"/>
      <c r="AR981" s="805"/>
      <c r="AS981" s="805"/>
      <c r="AT981" s="805"/>
      <c r="AU981" s="805"/>
      <c r="AV981" s="805"/>
      <c r="AW981" s="805"/>
      <c r="AX981" s="805"/>
      <c r="AY981" s="805"/>
      <c r="AZ981" s="805"/>
      <c r="BA981" s="805"/>
      <c r="BB981" s="805"/>
      <c r="BC981" s="805"/>
      <c r="BD981" s="805"/>
      <c r="BE981" s="805"/>
      <c r="BF981" s="805"/>
      <c r="BG981" s="805"/>
      <c r="BH981" s="805"/>
      <c r="BI981" s="805"/>
      <c r="BJ981" s="805"/>
      <c r="BK981" s="805"/>
      <c r="BL981" s="805"/>
      <c r="BM981" s="805"/>
      <c r="BN981" s="805"/>
      <c r="BO981" s="805"/>
      <c r="BP981" s="805"/>
      <c r="BQ981" s="805"/>
      <c r="BR981" s="805"/>
      <c r="BS981" s="805"/>
      <c r="BT981" s="805"/>
      <c r="BU981" s="805"/>
      <c r="BV981" s="805"/>
      <c r="BW981" s="805"/>
      <c r="BX981" s="805"/>
      <c r="BY981" s="805"/>
      <c r="BZ981" s="805"/>
      <c r="CA981" s="805"/>
      <c r="CB981" s="805"/>
      <c r="CC981" s="805"/>
      <c r="CD981" s="805"/>
      <c r="CE981" s="805"/>
      <c r="CF981" s="805"/>
      <c r="CG981" s="805"/>
      <c r="CH981" s="805"/>
      <c r="CI981" s="805"/>
      <c r="CJ981" s="805"/>
      <c r="CK981" s="805"/>
      <c r="CL981" s="805"/>
      <c r="CM981" s="805"/>
      <c r="CN981" s="805"/>
      <c r="CO981" s="805"/>
      <c r="CP981" s="805"/>
      <c r="CQ981" s="805"/>
      <c r="CR981" s="805"/>
      <c r="CS981" s="805"/>
      <c r="CT981" s="805"/>
      <c r="CU981" s="805"/>
      <c r="CV981" s="805"/>
      <c r="CW981" s="805"/>
      <c r="CX981" s="805"/>
      <c r="CY981" s="805"/>
      <c r="CZ981" s="805"/>
      <c r="DA981" s="805"/>
      <c r="DB981" s="805"/>
      <c r="DC981" s="805"/>
      <c r="DD981" s="805"/>
      <c r="DE981" s="805"/>
      <c r="DF981" s="805"/>
      <c r="DG981" s="805"/>
      <c r="DH981" s="805"/>
      <c r="DI981" s="805"/>
      <c r="DJ981" s="805"/>
      <c r="DK981" s="805"/>
      <c r="DL981" s="805"/>
      <c r="DM981" s="805"/>
      <c r="DN981" s="805"/>
      <c r="DO981" s="805"/>
      <c r="DP981" s="805"/>
      <c r="DQ981" s="805"/>
      <c r="DR981" s="805"/>
      <c r="DS981" s="805"/>
      <c r="DT981" s="805"/>
      <c r="DU981" s="805"/>
      <c r="DV981" s="805"/>
      <c r="DW981" s="805"/>
      <c r="DX981" s="805"/>
      <c r="DY981" s="805"/>
      <c r="DZ981" s="805"/>
      <c r="EA981" s="805"/>
      <c r="EB981" s="805"/>
      <c r="EC981" s="805"/>
      <c r="ED981" s="805"/>
      <c r="EE981" s="805"/>
      <c r="EF981" s="805"/>
      <c r="EG981" s="805"/>
      <c r="EH981" s="805"/>
      <c r="EI981" s="805"/>
      <c r="EJ981" s="805"/>
      <c r="EK981" s="805"/>
      <c r="EL981" s="805"/>
      <c r="EM981" s="805"/>
      <c r="EN981" s="805"/>
      <c r="EO981" s="805"/>
      <c r="EP981" s="805"/>
      <c r="EQ981" s="805"/>
      <c r="ER981" s="805"/>
      <c r="ES981" s="805"/>
      <c r="ET981" s="805"/>
      <c r="EU981" s="805"/>
      <c r="EV981" s="805"/>
      <c r="EW981" s="805"/>
      <c r="EX981" s="805"/>
      <c r="EY981" s="805"/>
      <c r="EZ981" s="805"/>
      <c r="FA981" s="805"/>
      <c r="FB981" s="805"/>
      <c r="FC981" s="805"/>
      <c r="FD981" s="805"/>
      <c r="FE981" s="805"/>
      <c r="FF981" s="805"/>
      <c r="FG981" s="805"/>
      <c r="FH981" s="805"/>
      <c r="FI981" s="805"/>
      <c r="FJ981" s="805"/>
      <c r="FK981" s="805"/>
      <c r="FL981" s="805"/>
      <c r="FM981" s="805"/>
      <c r="FN981" s="805"/>
      <c r="FO981" s="805"/>
      <c r="FP981" s="805"/>
      <c r="FQ981" s="805"/>
      <c r="FR981" s="805"/>
      <c r="FS981" s="805"/>
      <c r="FT981" s="805"/>
      <c r="FU981" s="805"/>
      <c r="FV981" s="805"/>
      <c r="FW981" s="805"/>
      <c r="FX981" s="805"/>
      <c r="FY981" s="805"/>
      <c r="FZ981" s="805"/>
      <c r="GA981" s="805"/>
      <c r="GB981" s="805"/>
      <c r="GC981" s="805"/>
      <c r="GD981" s="805"/>
      <c r="GE981" s="805"/>
      <c r="GF981" s="805"/>
      <c r="GG981" s="805"/>
      <c r="GH981" s="805"/>
      <c r="GI981" s="805"/>
      <c r="GJ981" s="805"/>
      <c r="GK981" s="805"/>
      <c r="GL981" s="805"/>
      <c r="GM981" s="805"/>
      <c r="GN981" s="805"/>
      <c r="GO981" s="805"/>
      <c r="GP981" s="805"/>
      <c r="GQ981" s="805"/>
      <c r="GR981" s="805"/>
      <c r="GS981" s="805"/>
      <c r="GT981" s="805"/>
      <c r="GU981" s="805"/>
      <c r="GV981" s="805"/>
      <c r="GW981" s="805"/>
      <c r="GX981" s="805"/>
      <c r="GY981" s="805"/>
      <c r="GZ981" s="805"/>
      <c r="HA981" s="805"/>
      <c r="HB981" s="805"/>
      <c r="HC981" s="805"/>
      <c r="HD981" s="805"/>
      <c r="HE981" s="805"/>
      <c r="HF981" s="805"/>
      <c r="HG981" s="805"/>
      <c r="HH981" s="805"/>
      <c r="HI981" s="805"/>
      <c r="HJ981" s="805"/>
      <c r="HK981" s="805"/>
      <c r="HL981" s="805"/>
      <c r="HM981" s="805"/>
      <c r="HN981" s="805"/>
      <c r="HO981" s="805"/>
      <c r="HP981" s="805"/>
      <c r="HQ981" s="805"/>
      <c r="HR981" s="805"/>
      <c r="HS981" s="805"/>
      <c r="HT981" s="805"/>
      <c r="HU981" s="805"/>
      <c r="HV981" s="805"/>
      <c r="HW981" s="805"/>
      <c r="HX981" s="805"/>
      <c r="HY981" s="805"/>
      <c r="HZ981" s="805"/>
      <c r="IA981" s="805"/>
      <c r="IB981" s="805"/>
      <c r="IC981" s="805"/>
      <c r="ID981" s="805"/>
      <c r="IE981" s="805"/>
      <c r="IF981" s="805"/>
      <c r="IG981" s="805"/>
      <c r="IH981" s="805"/>
      <c r="II981" s="805"/>
      <c r="IJ981" s="805"/>
      <c r="IK981" s="805"/>
      <c r="IL981" s="805"/>
      <c r="IM981" s="805"/>
      <c r="IN981" s="805"/>
    </row>
    <row r="982" spans="1:248" ht="27">
      <c r="A982" s="632">
        <v>33</v>
      </c>
      <c r="B982" s="662" t="s">
        <v>1883</v>
      </c>
      <c r="C982" s="685" t="s">
        <v>709</v>
      </c>
      <c r="D982" s="600">
        <v>1</v>
      </c>
      <c r="E982" s="695">
        <v>2007</v>
      </c>
      <c r="F982" s="1086">
        <v>283.3</v>
      </c>
      <c r="G982" s="816">
        <f t="shared" si="31"/>
        <v>283.3</v>
      </c>
      <c r="H982" s="1087">
        <v>100</v>
      </c>
      <c r="I982" s="816">
        <f t="shared" si="32"/>
        <v>0</v>
      </c>
      <c r="J982" s="660"/>
      <c r="K982" s="717"/>
      <c r="L982" s="717"/>
      <c r="M982" s="660"/>
      <c r="N982" s="717"/>
      <c r="O982" s="822"/>
      <c r="P982" s="1902"/>
      <c r="Q982" s="805"/>
      <c r="R982" s="805"/>
      <c r="S982" s="805"/>
      <c r="T982" s="805"/>
      <c r="U982" s="805"/>
      <c r="V982" s="805"/>
      <c r="W982" s="805"/>
      <c r="X982" s="805"/>
      <c r="Y982" s="805"/>
      <c r="Z982" s="805"/>
      <c r="AA982" s="805"/>
      <c r="AB982" s="805"/>
      <c r="AC982" s="805"/>
      <c r="AD982" s="805"/>
      <c r="AE982" s="805"/>
      <c r="AF982" s="805"/>
      <c r="AG982" s="805"/>
      <c r="AH982" s="805"/>
      <c r="AI982" s="805"/>
      <c r="AJ982" s="805"/>
      <c r="AK982" s="805"/>
      <c r="AL982" s="805"/>
      <c r="AM982" s="805"/>
      <c r="AN982" s="805"/>
      <c r="AO982" s="805"/>
      <c r="AP982" s="805"/>
      <c r="AQ982" s="805"/>
      <c r="AR982" s="805"/>
      <c r="AS982" s="805"/>
      <c r="AT982" s="805"/>
      <c r="AU982" s="805"/>
      <c r="AV982" s="805"/>
      <c r="AW982" s="805"/>
      <c r="AX982" s="805"/>
      <c r="AY982" s="805"/>
      <c r="AZ982" s="805"/>
      <c r="BA982" s="805"/>
      <c r="BB982" s="805"/>
      <c r="BC982" s="805"/>
      <c r="BD982" s="805"/>
      <c r="BE982" s="805"/>
      <c r="BF982" s="805"/>
      <c r="BG982" s="805"/>
      <c r="BH982" s="805"/>
      <c r="BI982" s="805"/>
      <c r="BJ982" s="805"/>
      <c r="BK982" s="805"/>
      <c r="BL982" s="805"/>
      <c r="BM982" s="805"/>
      <c r="BN982" s="805"/>
      <c r="BO982" s="805"/>
      <c r="BP982" s="805"/>
      <c r="BQ982" s="805"/>
      <c r="BR982" s="805"/>
      <c r="BS982" s="805"/>
      <c r="BT982" s="805"/>
      <c r="BU982" s="805"/>
      <c r="BV982" s="805"/>
      <c r="BW982" s="805"/>
      <c r="BX982" s="805"/>
      <c r="BY982" s="805"/>
      <c r="BZ982" s="805"/>
      <c r="CA982" s="805"/>
      <c r="CB982" s="805"/>
      <c r="CC982" s="805"/>
      <c r="CD982" s="805"/>
      <c r="CE982" s="805"/>
      <c r="CF982" s="805"/>
      <c r="CG982" s="805"/>
      <c r="CH982" s="805"/>
      <c r="CI982" s="805"/>
      <c r="CJ982" s="805"/>
      <c r="CK982" s="805"/>
      <c r="CL982" s="805"/>
      <c r="CM982" s="805"/>
      <c r="CN982" s="805"/>
      <c r="CO982" s="805"/>
      <c r="CP982" s="805"/>
      <c r="CQ982" s="805"/>
      <c r="CR982" s="805"/>
      <c r="CS982" s="805"/>
      <c r="CT982" s="805"/>
      <c r="CU982" s="805"/>
      <c r="CV982" s="805"/>
      <c r="CW982" s="805"/>
      <c r="CX982" s="805"/>
      <c r="CY982" s="805"/>
      <c r="CZ982" s="805"/>
      <c r="DA982" s="805"/>
      <c r="DB982" s="805"/>
      <c r="DC982" s="805"/>
      <c r="DD982" s="805"/>
      <c r="DE982" s="805"/>
      <c r="DF982" s="805"/>
      <c r="DG982" s="805"/>
      <c r="DH982" s="805"/>
      <c r="DI982" s="805"/>
      <c r="DJ982" s="805"/>
      <c r="DK982" s="805"/>
      <c r="DL982" s="805"/>
      <c r="DM982" s="805"/>
      <c r="DN982" s="805"/>
      <c r="DO982" s="805"/>
      <c r="DP982" s="805"/>
      <c r="DQ982" s="805"/>
      <c r="DR982" s="805"/>
      <c r="DS982" s="805"/>
      <c r="DT982" s="805"/>
      <c r="DU982" s="805"/>
      <c r="DV982" s="805"/>
      <c r="DW982" s="805"/>
      <c r="DX982" s="805"/>
      <c r="DY982" s="805"/>
      <c r="DZ982" s="805"/>
      <c r="EA982" s="805"/>
      <c r="EB982" s="805"/>
      <c r="EC982" s="805"/>
      <c r="ED982" s="805"/>
      <c r="EE982" s="805"/>
      <c r="EF982" s="805"/>
      <c r="EG982" s="805"/>
      <c r="EH982" s="805"/>
      <c r="EI982" s="805"/>
      <c r="EJ982" s="805"/>
      <c r="EK982" s="805"/>
      <c r="EL982" s="805"/>
      <c r="EM982" s="805"/>
      <c r="EN982" s="805"/>
      <c r="EO982" s="805"/>
      <c r="EP982" s="805"/>
      <c r="EQ982" s="805"/>
      <c r="ER982" s="805"/>
      <c r="ES982" s="805"/>
      <c r="ET982" s="805"/>
      <c r="EU982" s="805"/>
      <c r="EV982" s="805"/>
      <c r="EW982" s="805"/>
      <c r="EX982" s="805"/>
      <c r="EY982" s="805"/>
      <c r="EZ982" s="805"/>
      <c r="FA982" s="805"/>
      <c r="FB982" s="805"/>
      <c r="FC982" s="805"/>
      <c r="FD982" s="805"/>
      <c r="FE982" s="805"/>
      <c r="FF982" s="805"/>
      <c r="FG982" s="805"/>
      <c r="FH982" s="805"/>
      <c r="FI982" s="805"/>
      <c r="FJ982" s="805"/>
      <c r="FK982" s="805"/>
      <c r="FL982" s="805"/>
      <c r="FM982" s="805"/>
      <c r="FN982" s="805"/>
      <c r="FO982" s="805"/>
      <c r="FP982" s="805"/>
      <c r="FQ982" s="805"/>
      <c r="FR982" s="805"/>
      <c r="FS982" s="805"/>
      <c r="FT982" s="805"/>
      <c r="FU982" s="805"/>
      <c r="FV982" s="805"/>
      <c r="FW982" s="805"/>
      <c r="FX982" s="805"/>
      <c r="FY982" s="805"/>
      <c r="FZ982" s="805"/>
      <c r="GA982" s="805"/>
      <c r="GB982" s="805"/>
      <c r="GC982" s="805"/>
      <c r="GD982" s="805"/>
      <c r="GE982" s="805"/>
      <c r="GF982" s="805"/>
      <c r="GG982" s="805"/>
      <c r="GH982" s="805"/>
      <c r="GI982" s="805"/>
      <c r="GJ982" s="805"/>
      <c r="GK982" s="805"/>
      <c r="GL982" s="805"/>
      <c r="GM982" s="805"/>
      <c r="GN982" s="805"/>
      <c r="GO982" s="805"/>
      <c r="GP982" s="805"/>
      <c r="GQ982" s="805"/>
      <c r="GR982" s="805"/>
      <c r="GS982" s="805"/>
      <c r="GT982" s="805"/>
      <c r="GU982" s="805"/>
      <c r="GV982" s="805"/>
      <c r="GW982" s="805"/>
      <c r="GX982" s="805"/>
      <c r="GY982" s="805"/>
      <c r="GZ982" s="805"/>
      <c r="HA982" s="805"/>
      <c r="HB982" s="805"/>
      <c r="HC982" s="805"/>
      <c r="HD982" s="805"/>
      <c r="HE982" s="805"/>
      <c r="HF982" s="805"/>
      <c r="HG982" s="805"/>
      <c r="HH982" s="805"/>
      <c r="HI982" s="805"/>
      <c r="HJ982" s="805"/>
      <c r="HK982" s="805"/>
      <c r="HL982" s="805"/>
      <c r="HM982" s="805"/>
      <c r="HN982" s="805"/>
      <c r="HO982" s="805"/>
      <c r="HP982" s="805"/>
      <c r="HQ982" s="805"/>
      <c r="HR982" s="805"/>
      <c r="HS982" s="805"/>
      <c r="HT982" s="805"/>
      <c r="HU982" s="805"/>
      <c r="HV982" s="805"/>
      <c r="HW982" s="805"/>
      <c r="HX982" s="805"/>
      <c r="HY982" s="805"/>
      <c r="HZ982" s="805"/>
      <c r="IA982" s="805"/>
      <c r="IB982" s="805"/>
      <c r="IC982" s="805"/>
      <c r="ID982" s="805"/>
      <c r="IE982" s="805"/>
      <c r="IF982" s="805"/>
      <c r="IG982" s="805"/>
      <c r="IH982" s="805"/>
      <c r="II982" s="805"/>
      <c r="IJ982" s="805"/>
      <c r="IK982" s="805"/>
      <c r="IL982" s="805"/>
      <c r="IM982" s="805"/>
      <c r="IN982" s="805"/>
    </row>
    <row r="983" spans="1:248" ht="13.5">
      <c r="A983" s="632">
        <v>34</v>
      </c>
      <c r="B983" s="662" t="s">
        <v>1884</v>
      </c>
      <c r="C983" s="685" t="s">
        <v>709</v>
      </c>
      <c r="D983" s="600">
        <v>2</v>
      </c>
      <c r="E983" s="695">
        <v>2008</v>
      </c>
      <c r="F983" s="1086">
        <v>283.02</v>
      </c>
      <c r="G983" s="816">
        <f t="shared" si="31"/>
        <v>283.02</v>
      </c>
      <c r="H983" s="1087">
        <v>100</v>
      </c>
      <c r="I983" s="816">
        <f t="shared" si="32"/>
        <v>0</v>
      </c>
      <c r="J983" s="660"/>
      <c r="K983" s="717"/>
      <c r="L983" s="717"/>
      <c r="M983" s="660"/>
      <c r="N983" s="717"/>
      <c r="O983" s="822"/>
      <c r="P983" s="1902"/>
      <c r="Q983" s="805"/>
      <c r="R983" s="805"/>
      <c r="S983" s="805"/>
      <c r="T983" s="805"/>
      <c r="U983" s="805"/>
      <c r="V983" s="805"/>
      <c r="W983" s="805"/>
      <c r="X983" s="805"/>
      <c r="Y983" s="805"/>
      <c r="Z983" s="805"/>
      <c r="AA983" s="805"/>
      <c r="AB983" s="805"/>
      <c r="AC983" s="805"/>
      <c r="AD983" s="805"/>
      <c r="AE983" s="805"/>
      <c r="AF983" s="805"/>
      <c r="AG983" s="805"/>
      <c r="AH983" s="805"/>
      <c r="AI983" s="805"/>
      <c r="AJ983" s="805"/>
      <c r="AK983" s="805"/>
      <c r="AL983" s="805"/>
      <c r="AM983" s="805"/>
      <c r="AN983" s="805"/>
      <c r="AO983" s="805"/>
      <c r="AP983" s="805"/>
      <c r="AQ983" s="805"/>
      <c r="AR983" s="805"/>
      <c r="AS983" s="805"/>
      <c r="AT983" s="805"/>
      <c r="AU983" s="805"/>
      <c r="AV983" s="805"/>
      <c r="AW983" s="805"/>
      <c r="AX983" s="805"/>
      <c r="AY983" s="805"/>
      <c r="AZ983" s="805"/>
      <c r="BA983" s="805"/>
      <c r="BB983" s="805"/>
      <c r="BC983" s="805"/>
      <c r="BD983" s="805"/>
      <c r="BE983" s="805"/>
      <c r="BF983" s="805"/>
      <c r="BG983" s="805"/>
      <c r="BH983" s="805"/>
      <c r="BI983" s="805"/>
      <c r="BJ983" s="805"/>
      <c r="BK983" s="805"/>
      <c r="BL983" s="805"/>
      <c r="BM983" s="805"/>
      <c r="BN983" s="805"/>
      <c r="BO983" s="805"/>
      <c r="BP983" s="805"/>
      <c r="BQ983" s="805"/>
      <c r="BR983" s="805"/>
      <c r="BS983" s="805"/>
      <c r="BT983" s="805"/>
      <c r="BU983" s="805"/>
      <c r="BV983" s="805"/>
      <c r="BW983" s="805"/>
      <c r="BX983" s="805"/>
      <c r="BY983" s="805"/>
      <c r="BZ983" s="805"/>
      <c r="CA983" s="805"/>
      <c r="CB983" s="805"/>
      <c r="CC983" s="805"/>
      <c r="CD983" s="805"/>
      <c r="CE983" s="805"/>
      <c r="CF983" s="805"/>
      <c r="CG983" s="805"/>
      <c r="CH983" s="805"/>
      <c r="CI983" s="805"/>
      <c r="CJ983" s="805"/>
      <c r="CK983" s="805"/>
      <c r="CL983" s="805"/>
      <c r="CM983" s="805"/>
      <c r="CN983" s="805"/>
      <c r="CO983" s="805"/>
      <c r="CP983" s="805"/>
      <c r="CQ983" s="805"/>
      <c r="CR983" s="805"/>
      <c r="CS983" s="805"/>
      <c r="CT983" s="805"/>
      <c r="CU983" s="805"/>
      <c r="CV983" s="805"/>
      <c r="CW983" s="805"/>
      <c r="CX983" s="805"/>
      <c r="CY983" s="805"/>
      <c r="CZ983" s="805"/>
      <c r="DA983" s="805"/>
      <c r="DB983" s="805"/>
      <c r="DC983" s="805"/>
      <c r="DD983" s="805"/>
      <c r="DE983" s="805"/>
      <c r="DF983" s="805"/>
      <c r="DG983" s="805"/>
      <c r="DH983" s="805"/>
      <c r="DI983" s="805"/>
      <c r="DJ983" s="805"/>
      <c r="DK983" s="805"/>
      <c r="DL983" s="805"/>
      <c r="DM983" s="805"/>
      <c r="DN983" s="805"/>
      <c r="DO983" s="805"/>
      <c r="DP983" s="805"/>
      <c r="DQ983" s="805"/>
      <c r="DR983" s="805"/>
      <c r="DS983" s="805"/>
      <c r="DT983" s="805"/>
      <c r="DU983" s="805"/>
      <c r="DV983" s="805"/>
      <c r="DW983" s="805"/>
      <c r="DX983" s="805"/>
      <c r="DY983" s="805"/>
      <c r="DZ983" s="805"/>
      <c r="EA983" s="805"/>
      <c r="EB983" s="805"/>
      <c r="EC983" s="805"/>
      <c r="ED983" s="805"/>
      <c r="EE983" s="805"/>
      <c r="EF983" s="805"/>
      <c r="EG983" s="805"/>
      <c r="EH983" s="805"/>
      <c r="EI983" s="805"/>
      <c r="EJ983" s="805"/>
      <c r="EK983" s="805"/>
      <c r="EL983" s="805"/>
      <c r="EM983" s="805"/>
      <c r="EN983" s="805"/>
      <c r="EO983" s="805"/>
      <c r="EP983" s="805"/>
      <c r="EQ983" s="805"/>
      <c r="ER983" s="805"/>
      <c r="ES983" s="805"/>
      <c r="ET983" s="805"/>
      <c r="EU983" s="805"/>
      <c r="EV983" s="805"/>
      <c r="EW983" s="805"/>
      <c r="EX983" s="805"/>
      <c r="EY983" s="805"/>
      <c r="EZ983" s="805"/>
      <c r="FA983" s="805"/>
      <c r="FB983" s="805"/>
      <c r="FC983" s="805"/>
      <c r="FD983" s="805"/>
      <c r="FE983" s="805"/>
      <c r="FF983" s="805"/>
      <c r="FG983" s="805"/>
      <c r="FH983" s="805"/>
      <c r="FI983" s="805"/>
      <c r="FJ983" s="805"/>
      <c r="FK983" s="805"/>
      <c r="FL983" s="805"/>
      <c r="FM983" s="805"/>
      <c r="FN983" s="805"/>
      <c r="FO983" s="805"/>
      <c r="FP983" s="805"/>
      <c r="FQ983" s="805"/>
      <c r="FR983" s="805"/>
      <c r="FS983" s="805"/>
      <c r="FT983" s="805"/>
      <c r="FU983" s="805"/>
      <c r="FV983" s="805"/>
      <c r="FW983" s="805"/>
      <c r="FX983" s="805"/>
      <c r="FY983" s="805"/>
      <c r="FZ983" s="805"/>
      <c r="GA983" s="805"/>
      <c r="GB983" s="805"/>
      <c r="GC983" s="805"/>
      <c r="GD983" s="805"/>
      <c r="GE983" s="805"/>
      <c r="GF983" s="805"/>
      <c r="GG983" s="805"/>
      <c r="GH983" s="805"/>
      <c r="GI983" s="805"/>
      <c r="GJ983" s="805"/>
      <c r="GK983" s="805"/>
      <c r="GL983" s="805"/>
      <c r="GM983" s="805"/>
      <c r="GN983" s="805"/>
      <c r="GO983" s="805"/>
      <c r="GP983" s="805"/>
      <c r="GQ983" s="805"/>
      <c r="GR983" s="805"/>
      <c r="GS983" s="805"/>
      <c r="GT983" s="805"/>
      <c r="GU983" s="805"/>
      <c r="GV983" s="805"/>
      <c r="GW983" s="805"/>
      <c r="GX983" s="805"/>
      <c r="GY983" s="805"/>
      <c r="GZ983" s="805"/>
      <c r="HA983" s="805"/>
      <c r="HB983" s="805"/>
      <c r="HC983" s="805"/>
      <c r="HD983" s="805"/>
      <c r="HE983" s="805"/>
      <c r="HF983" s="805"/>
      <c r="HG983" s="805"/>
      <c r="HH983" s="805"/>
      <c r="HI983" s="805"/>
      <c r="HJ983" s="805"/>
      <c r="HK983" s="805"/>
      <c r="HL983" s="805"/>
      <c r="HM983" s="805"/>
      <c r="HN983" s="805"/>
      <c r="HO983" s="805"/>
      <c r="HP983" s="805"/>
      <c r="HQ983" s="805"/>
      <c r="HR983" s="805"/>
      <c r="HS983" s="805"/>
      <c r="HT983" s="805"/>
      <c r="HU983" s="805"/>
      <c r="HV983" s="805"/>
      <c r="HW983" s="805"/>
      <c r="HX983" s="805"/>
      <c r="HY983" s="805"/>
      <c r="HZ983" s="805"/>
      <c r="IA983" s="805"/>
      <c r="IB983" s="805"/>
      <c r="IC983" s="805"/>
      <c r="ID983" s="805"/>
      <c r="IE983" s="805"/>
      <c r="IF983" s="805"/>
      <c r="IG983" s="805"/>
      <c r="IH983" s="805"/>
      <c r="II983" s="805"/>
      <c r="IJ983" s="805"/>
      <c r="IK983" s="805"/>
      <c r="IL983" s="805"/>
      <c r="IM983" s="805"/>
      <c r="IN983" s="805"/>
    </row>
    <row r="984" spans="1:248" ht="27">
      <c r="A984" s="632">
        <v>35</v>
      </c>
      <c r="B984" s="662" t="s">
        <v>1885</v>
      </c>
      <c r="C984" s="685" t="s">
        <v>709</v>
      </c>
      <c r="D984" s="600">
        <v>1</v>
      </c>
      <c r="E984" s="695">
        <v>2008</v>
      </c>
      <c r="F984" s="1086">
        <v>384.27100000000002</v>
      </c>
      <c r="G984" s="816">
        <f t="shared" si="31"/>
        <v>384.27100000000002</v>
      </c>
      <c r="H984" s="1087">
        <v>100</v>
      </c>
      <c r="I984" s="816">
        <f t="shared" si="32"/>
        <v>0</v>
      </c>
      <c r="J984" s="660"/>
      <c r="K984" s="717"/>
      <c r="L984" s="717"/>
      <c r="M984" s="660"/>
      <c r="N984" s="717"/>
      <c r="O984" s="822"/>
      <c r="P984" s="1902"/>
      <c r="Q984" s="805"/>
      <c r="R984" s="805"/>
      <c r="S984" s="805"/>
      <c r="T984" s="805"/>
      <c r="U984" s="805"/>
      <c r="V984" s="805"/>
      <c r="W984" s="805"/>
      <c r="X984" s="805"/>
      <c r="Y984" s="805"/>
      <c r="Z984" s="805"/>
      <c r="AA984" s="805"/>
      <c r="AB984" s="805"/>
      <c r="AC984" s="805"/>
      <c r="AD984" s="805"/>
      <c r="AE984" s="805"/>
      <c r="AF984" s="805"/>
      <c r="AG984" s="805"/>
      <c r="AH984" s="805"/>
      <c r="AI984" s="805"/>
      <c r="AJ984" s="805"/>
      <c r="AK984" s="805"/>
      <c r="AL984" s="805"/>
      <c r="AM984" s="805"/>
      <c r="AN984" s="805"/>
      <c r="AO984" s="805"/>
      <c r="AP984" s="805"/>
      <c r="AQ984" s="805"/>
      <c r="AR984" s="805"/>
      <c r="AS984" s="805"/>
      <c r="AT984" s="805"/>
      <c r="AU984" s="805"/>
      <c r="AV984" s="805"/>
      <c r="AW984" s="805"/>
      <c r="AX984" s="805"/>
      <c r="AY984" s="805"/>
      <c r="AZ984" s="805"/>
      <c r="BA984" s="805"/>
      <c r="BB984" s="805"/>
      <c r="BC984" s="805"/>
      <c r="BD984" s="805"/>
      <c r="BE984" s="805"/>
      <c r="BF984" s="805"/>
      <c r="BG984" s="805"/>
      <c r="BH984" s="805"/>
      <c r="BI984" s="805"/>
      <c r="BJ984" s="805"/>
      <c r="BK984" s="805"/>
      <c r="BL984" s="805"/>
      <c r="BM984" s="805"/>
      <c r="BN984" s="805"/>
      <c r="BO984" s="805"/>
      <c r="BP984" s="805"/>
      <c r="BQ984" s="805"/>
      <c r="BR984" s="805"/>
      <c r="BS984" s="805"/>
      <c r="BT984" s="805"/>
      <c r="BU984" s="805"/>
      <c r="BV984" s="805"/>
      <c r="BW984" s="805"/>
      <c r="BX984" s="805"/>
      <c r="BY984" s="805"/>
      <c r="BZ984" s="805"/>
      <c r="CA984" s="805"/>
      <c r="CB984" s="805"/>
      <c r="CC984" s="805"/>
      <c r="CD984" s="805"/>
      <c r="CE984" s="805"/>
      <c r="CF984" s="805"/>
      <c r="CG984" s="805"/>
      <c r="CH984" s="805"/>
      <c r="CI984" s="805"/>
      <c r="CJ984" s="805"/>
      <c r="CK984" s="805"/>
      <c r="CL984" s="805"/>
      <c r="CM984" s="805"/>
      <c r="CN984" s="805"/>
      <c r="CO984" s="805"/>
      <c r="CP984" s="805"/>
      <c r="CQ984" s="805"/>
      <c r="CR984" s="805"/>
      <c r="CS984" s="805"/>
      <c r="CT984" s="805"/>
      <c r="CU984" s="805"/>
      <c r="CV984" s="805"/>
      <c r="CW984" s="805"/>
      <c r="CX984" s="805"/>
      <c r="CY984" s="805"/>
      <c r="CZ984" s="805"/>
      <c r="DA984" s="805"/>
      <c r="DB984" s="805"/>
      <c r="DC984" s="805"/>
      <c r="DD984" s="805"/>
      <c r="DE984" s="805"/>
      <c r="DF984" s="805"/>
      <c r="DG984" s="805"/>
      <c r="DH984" s="805"/>
      <c r="DI984" s="805"/>
      <c r="DJ984" s="805"/>
      <c r="DK984" s="805"/>
      <c r="DL984" s="805"/>
      <c r="DM984" s="805"/>
      <c r="DN984" s="805"/>
      <c r="DO984" s="805"/>
      <c r="DP984" s="805"/>
      <c r="DQ984" s="805"/>
      <c r="DR984" s="805"/>
      <c r="DS984" s="805"/>
      <c r="DT984" s="805"/>
      <c r="DU984" s="805"/>
      <c r="DV984" s="805"/>
      <c r="DW984" s="805"/>
      <c r="DX984" s="805"/>
      <c r="DY984" s="805"/>
      <c r="DZ984" s="805"/>
      <c r="EA984" s="805"/>
      <c r="EB984" s="805"/>
      <c r="EC984" s="805"/>
      <c r="ED984" s="805"/>
      <c r="EE984" s="805"/>
      <c r="EF984" s="805"/>
      <c r="EG984" s="805"/>
      <c r="EH984" s="805"/>
      <c r="EI984" s="805"/>
      <c r="EJ984" s="805"/>
      <c r="EK984" s="805"/>
      <c r="EL984" s="805"/>
      <c r="EM984" s="805"/>
      <c r="EN984" s="805"/>
      <c r="EO984" s="805"/>
      <c r="EP984" s="805"/>
      <c r="EQ984" s="805"/>
      <c r="ER984" s="805"/>
      <c r="ES984" s="805"/>
      <c r="ET984" s="805"/>
      <c r="EU984" s="805"/>
      <c r="EV984" s="805"/>
      <c r="EW984" s="805"/>
      <c r="EX984" s="805"/>
      <c r="EY984" s="805"/>
      <c r="EZ984" s="805"/>
      <c r="FA984" s="805"/>
      <c r="FB984" s="805"/>
      <c r="FC984" s="805"/>
      <c r="FD984" s="805"/>
      <c r="FE984" s="805"/>
      <c r="FF984" s="805"/>
      <c r="FG984" s="805"/>
      <c r="FH984" s="805"/>
      <c r="FI984" s="805"/>
      <c r="FJ984" s="805"/>
      <c r="FK984" s="805"/>
      <c r="FL984" s="805"/>
      <c r="FM984" s="805"/>
      <c r="FN984" s="805"/>
      <c r="FO984" s="805"/>
      <c r="FP984" s="805"/>
      <c r="FQ984" s="805"/>
      <c r="FR984" s="805"/>
      <c r="FS984" s="805"/>
      <c r="FT984" s="805"/>
      <c r="FU984" s="805"/>
      <c r="FV984" s="805"/>
      <c r="FW984" s="805"/>
      <c r="FX984" s="805"/>
      <c r="FY984" s="805"/>
      <c r="FZ984" s="805"/>
      <c r="GA984" s="805"/>
      <c r="GB984" s="805"/>
      <c r="GC984" s="805"/>
      <c r="GD984" s="805"/>
      <c r="GE984" s="805"/>
      <c r="GF984" s="805"/>
      <c r="GG984" s="805"/>
      <c r="GH984" s="805"/>
      <c r="GI984" s="805"/>
      <c r="GJ984" s="805"/>
      <c r="GK984" s="805"/>
      <c r="GL984" s="805"/>
      <c r="GM984" s="805"/>
      <c r="GN984" s="805"/>
      <c r="GO984" s="805"/>
      <c r="GP984" s="805"/>
      <c r="GQ984" s="805"/>
      <c r="GR984" s="805"/>
      <c r="GS984" s="805"/>
      <c r="GT984" s="805"/>
      <c r="GU984" s="805"/>
      <c r="GV984" s="805"/>
      <c r="GW984" s="805"/>
      <c r="GX984" s="805"/>
      <c r="GY984" s="805"/>
      <c r="GZ984" s="805"/>
      <c r="HA984" s="805"/>
      <c r="HB984" s="805"/>
      <c r="HC984" s="805"/>
      <c r="HD984" s="805"/>
      <c r="HE984" s="805"/>
      <c r="HF984" s="805"/>
      <c r="HG984" s="805"/>
      <c r="HH984" s="805"/>
      <c r="HI984" s="805"/>
      <c r="HJ984" s="805"/>
      <c r="HK984" s="805"/>
      <c r="HL984" s="805"/>
      <c r="HM984" s="805"/>
      <c r="HN984" s="805"/>
      <c r="HO984" s="805"/>
      <c r="HP984" s="805"/>
      <c r="HQ984" s="805"/>
      <c r="HR984" s="805"/>
      <c r="HS984" s="805"/>
      <c r="HT984" s="805"/>
      <c r="HU984" s="805"/>
      <c r="HV984" s="805"/>
      <c r="HW984" s="805"/>
      <c r="HX984" s="805"/>
      <c r="HY984" s="805"/>
      <c r="HZ984" s="805"/>
      <c r="IA984" s="805"/>
      <c r="IB984" s="805"/>
      <c r="IC984" s="805"/>
      <c r="ID984" s="805"/>
      <c r="IE984" s="805"/>
      <c r="IF984" s="805"/>
      <c r="IG984" s="805"/>
      <c r="IH984" s="805"/>
      <c r="II984" s="805"/>
      <c r="IJ984" s="805"/>
      <c r="IK984" s="805"/>
      <c r="IL984" s="805"/>
      <c r="IM984" s="805"/>
      <c r="IN984" s="805"/>
    </row>
    <row r="985" spans="1:248" ht="13.5">
      <c r="A985" s="632">
        <v>36</v>
      </c>
      <c r="B985" s="662" t="s">
        <v>1886</v>
      </c>
      <c r="C985" s="685" t="s">
        <v>709</v>
      </c>
      <c r="D985" s="600">
        <v>2</v>
      </c>
      <c r="E985" s="695">
        <v>2007</v>
      </c>
      <c r="F985" s="1086">
        <v>828.46500000000003</v>
      </c>
      <c r="G985" s="816">
        <f t="shared" si="31"/>
        <v>828.46500000000003</v>
      </c>
      <c r="H985" s="1087">
        <v>100</v>
      </c>
      <c r="I985" s="816">
        <f t="shared" si="32"/>
        <v>0</v>
      </c>
      <c r="J985" s="660"/>
      <c r="K985" s="717"/>
      <c r="L985" s="717"/>
      <c r="M985" s="660"/>
      <c r="N985" s="717"/>
      <c r="O985" s="822"/>
      <c r="P985" s="1902"/>
      <c r="Q985" s="805"/>
      <c r="R985" s="805"/>
      <c r="S985" s="805"/>
      <c r="T985" s="805"/>
      <c r="U985" s="805"/>
      <c r="V985" s="805"/>
      <c r="W985" s="805"/>
      <c r="X985" s="805"/>
      <c r="Y985" s="805"/>
      <c r="Z985" s="805"/>
      <c r="AA985" s="805"/>
      <c r="AB985" s="805"/>
      <c r="AC985" s="805"/>
      <c r="AD985" s="805"/>
      <c r="AE985" s="805"/>
      <c r="AF985" s="805"/>
      <c r="AG985" s="805"/>
      <c r="AH985" s="805"/>
      <c r="AI985" s="805"/>
      <c r="AJ985" s="805"/>
      <c r="AK985" s="805"/>
      <c r="AL985" s="805"/>
      <c r="AM985" s="805"/>
      <c r="AN985" s="805"/>
      <c r="AO985" s="805"/>
      <c r="AP985" s="805"/>
      <c r="AQ985" s="805"/>
      <c r="AR985" s="805"/>
      <c r="AS985" s="805"/>
      <c r="AT985" s="805"/>
      <c r="AU985" s="805"/>
      <c r="AV985" s="805"/>
      <c r="AW985" s="805"/>
      <c r="AX985" s="805"/>
      <c r="AY985" s="805"/>
      <c r="AZ985" s="805"/>
      <c r="BA985" s="805"/>
      <c r="BB985" s="805"/>
      <c r="BC985" s="805"/>
      <c r="BD985" s="805"/>
      <c r="BE985" s="805"/>
      <c r="BF985" s="805"/>
      <c r="BG985" s="805"/>
      <c r="BH985" s="805"/>
      <c r="BI985" s="805"/>
      <c r="BJ985" s="805"/>
      <c r="BK985" s="805"/>
      <c r="BL985" s="805"/>
      <c r="BM985" s="805"/>
      <c r="BN985" s="805"/>
      <c r="BO985" s="805"/>
      <c r="BP985" s="805"/>
      <c r="BQ985" s="805"/>
      <c r="BR985" s="805"/>
      <c r="BS985" s="805"/>
      <c r="BT985" s="805"/>
      <c r="BU985" s="805"/>
      <c r="BV985" s="805"/>
      <c r="BW985" s="805"/>
      <c r="BX985" s="805"/>
      <c r="BY985" s="805"/>
      <c r="BZ985" s="805"/>
      <c r="CA985" s="805"/>
      <c r="CB985" s="805"/>
      <c r="CC985" s="805"/>
      <c r="CD985" s="805"/>
      <c r="CE985" s="805"/>
      <c r="CF985" s="805"/>
      <c r="CG985" s="805"/>
      <c r="CH985" s="805"/>
      <c r="CI985" s="805"/>
      <c r="CJ985" s="805"/>
      <c r="CK985" s="805"/>
      <c r="CL985" s="805"/>
      <c r="CM985" s="805"/>
      <c r="CN985" s="805"/>
      <c r="CO985" s="805"/>
      <c r="CP985" s="805"/>
      <c r="CQ985" s="805"/>
      <c r="CR985" s="805"/>
      <c r="CS985" s="805"/>
      <c r="CT985" s="805"/>
      <c r="CU985" s="805"/>
      <c r="CV985" s="805"/>
      <c r="CW985" s="805"/>
      <c r="CX985" s="805"/>
      <c r="CY985" s="805"/>
      <c r="CZ985" s="805"/>
      <c r="DA985" s="805"/>
      <c r="DB985" s="805"/>
      <c r="DC985" s="805"/>
      <c r="DD985" s="805"/>
      <c r="DE985" s="805"/>
      <c r="DF985" s="805"/>
      <c r="DG985" s="805"/>
      <c r="DH985" s="805"/>
      <c r="DI985" s="805"/>
      <c r="DJ985" s="805"/>
      <c r="DK985" s="805"/>
      <c r="DL985" s="805"/>
      <c r="DM985" s="805"/>
      <c r="DN985" s="805"/>
      <c r="DO985" s="805"/>
      <c r="DP985" s="805"/>
      <c r="DQ985" s="805"/>
      <c r="DR985" s="805"/>
      <c r="DS985" s="805"/>
      <c r="DT985" s="805"/>
      <c r="DU985" s="805"/>
      <c r="DV985" s="805"/>
      <c r="DW985" s="805"/>
      <c r="DX985" s="805"/>
      <c r="DY985" s="805"/>
      <c r="DZ985" s="805"/>
      <c r="EA985" s="805"/>
      <c r="EB985" s="805"/>
      <c r="EC985" s="805"/>
      <c r="ED985" s="805"/>
      <c r="EE985" s="805"/>
      <c r="EF985" s="805"/>
      <c r="EG985" s="805"/>
      <c r="EH985" s="805"/>
      <c r="EI985" s="805"/>
      <c r="EJ985" s="805"/>
      <c r="EK985" s="805"/>
      <c r="EL985" s="805"/>
      <c r="EM985" s="805"/>
      <c r="EN985" s="805"/>
      <c r="EO985" s="805"/>
      <c r="EP985" s="805"/>
      <c r="EQ985" s="805"/>
      <c r="ER985" s="805"/>
      <c r="ES985" s="805"/>
      <c r="ET985" s="805"/>
      <c r="EU985" s="805"/>
      <c r="EV985" s="805"/>
      <c r="EW985" s="805"/>
      <c r="EX985" s="805"/>
      <c r="EY985" s="805"/>
      <c r="EZ985" s="805"/>
      <c r="FA985" s="805"/>
      <c r="FB985" s="805"/>
      <c r="FC985" s="805"/>
      <c r="FD985" s="805"/>
      <c r="FE985" s="805"/>
      <c r="FF985" s="805"/>
      <c r="FG985" s="805"/>
      <c r="FH985" s="805"/>
      <c r="FI985" s="805"/>
      <c r="FJ985" s="805"/>
      <c r="FK985" s="805"/>
      <c r="FL985" s="805"/>
      <c r="FM985" s="805"/>
      <c r="FN985" s="805"/>
      <c r="FO985" s="805"/>
      <c r="FP985" s="805"/>
      <c r="FQ985" s="805"/>
      <c r="FR985" s="805"/>
      <c r="FS985" s="805"/>
      <c r="FT985" s="805"/>
      <c r="FU985" s="805"/>
      <c r="FV985" s="805"/>
      <c r="FW985" s="805"/>
      <c r="FX985" s="805"/>
      <c r="FY985" s="805"/>
      <c r="FZ985" s="805"/>
      <c r="GA985" s="805"/>
      <c r="GB985" s="805"/>
      <c r="GC985" s="805"/>
      <c r="GD985" s="805"/>
      <c r="GE985" s="805"/>
      <c r="GF985" s="805"/>
      <c r="GG985" s="805"/>
      <c r="GH985" s="805"/>
      <c r="GI985" s="805"/>
      <c r="GJ985" s="805"/>
      <c r="GK985" s="805"/>
      <c r="GL985" s="805"/>
      <c r="GM985" s="805"/>
      <c r="GN985" s="805"/>
      <c r="GO985" s="805"/>
      <c r="GP985" s="805"/>
      <c r="GQ985" s="805"/>
      <c r="GR985" s="805"/>
      <c r="GS985" s="805"/>
      <c r="GT985" s="805"/>
      <c r="GU985" s="805"/>
      <c r="GV985" s="805"/>
      <c r="GW985" s="805"/>
      <c r="GX985" s="805"/>
      <c r="GY985" s="805"/>
      <c r="GZ985" s="805"/>
      <c r="HA985" s="805"/>
      <c r="HB985" s="805"/>
      <c r="HC985" s="805"/>
      <c r="HD985" s="805"/>
      <c r="HE985" s="805"/>
      <c r="HF985" s="805"/>
      <c r="HG985" s="805"/>
      <c r="HH985" s="805"/>
      <c r="HI985" s="805"/>
      <c r="HJ985" s="805"/>
      <c r="HK985" s="805"/>
      <c r="HL985" s="805"/>
      <c r="HM985" s="805"/>
      <c r="HN985" s="805"/>
      <c r="HO985" s="805"/>
      <c r="HP985" s="805"/>
      <c r="HQ985" s="805"/>
      <c r="HR985" s="805"/>
      <c r="HS985" s="805"/>
      <c r="HT985" s="805"/>
      <c r="HU985" s="805"/>
      <c r="HV985" s="805"/>
      <c r="HW985" s="805"/>
      <c r="HX985" s="805"/>
      <c r="HY985" s="805"/>
      <c r="HZ985" s="805"/>
      <c r="IA985" s="805"/>
      <c r="IB985" s="805"/>
      <c r="IC985" s="805"/>
      <c r="ID985" s="805"/>
      <c r="IE985" s="805"/>
      <c r="IF985" s="805"/>
      <c r="IG985" s="805"/>
      <c r="IH985" s="805"/>
      <c r="II985" s="805"/>
      <c r="IJ985" s="805"/>
      <c r="IK985" s="805"/>
      <c r="IL985" s="805"/>
      <c r="IM985" s="805"/>
      <c r="IN985" s="805"/>
    </row>
    <row r="986" spans="1:248" ht="13.5">
      <c r="A986" s="632">
        <v>37</v>
      </c>
      <c r="B986" s="662" t="s">
        <v>1887</v>
      </c>
      <c r="C986" s="685" t="s">
        <v>709</v>
      </c>
      <c r="D986" s="600">
        <v>5</v>
      </c>
      <c r="E986" s="695">
        <v>2010</v>
      </c>
      <c r="F986" s="1086">
        <v>1014</v>
      </c>
      <c r="G986" s="816">
        <f t="shared" si="31"/>
        <v>1014</v>
      </c>
      <c r="H986" s="1087">
        <v>100</v>
      </c>
      <c r="I986" s="816">
        <f t="shared" si="32"/>
        <v>0</v>
      </c>
      <c r="J986" s="660"/>
      <c r="K986" s="717"/>
      <c r="L986" s="717"/>
      <c r="M986" s="660"/>
      <c r="N986" s="717"/>
      <c r="O986" s="822"/>
      <c r="P986" s="1902"/>
      <c r="Q986" s="805"/>
      <c r="R986" s="805"/>
      <c r="S986" s="805"/>
      <c r="T986" s="805"/>
      <c r="U986" s="805"/>
      <c r="V986" s="805"/>
      <c r="W986" s="805"/>
      <c r="X986" s="805"/>
      <c r="Y986" s="805"/>
      <c r="Z986" s="805"/>
      <c r="AA986" s="805"/>
      <c r="AB986" s="805"/>
      <c r="AC986" s="805"/>
      <c r="AD986" s="805"/>
      <c r="AE986" s="805"/>
      <c r="AF986" s="805"/>
      <c r="AG986" s="805"/>
      <c r="AH986" s="805"/>
      <c r="AI986" s="805"/>
      <c r="AJ986" s="805"/>
      <c r="AK986" s="805"/>
      <c r="AL986" s="805"/>
      <c r="AM986" s="805"/>
      <c r="AN986" s="805"/>
      <c r="AO986" s="805"/>
      <c r="AP986" s="805"/>
      <c r="AQ986" s="805"/>
      <c r="AR986" s="805"/>
      <c r="AS986" s="805"/>
      <c r="AT986" s="805"/>
      <c r="AU986" s="805"/>
      <c r="AV986" s="805"/>
      <c r="AW986" s="805"/>
      <c r="AX986" s="805"/>
      <c r="AY986" s="805"/>
      <c r="AZ986" s="805"/>
      <c r="BA986" s="805"/>
      <c r="BB986" s="805"/>
      <c r="BC986" s="805"/>
      <c r="BD986" s="805"/>
      <c r="BE986" s="805"/>
      <c r="BF986" s="805"/>
      <c r="BG986" s="805"/>
      <c r="BH986" s="805"/>
      <c r="BI986" s="805"/>
      <c r="BJ986" s="805"/>
      <c r="BK986" s="805"/>
      <c r="BL986" s="805"/>
      <c r="BM986" s="805"/>
      <c r="BN986" s="805"/>
      <c r="BO986" s="805"/>
      <c r="BP986" s="805"/>
      <c r="BQ986" s="805"/>
      <c r="BR986" s="805"/>
      <c r="BS986" s="805"/>
      <c r="BT986" s="805"/>
      <c r="BU986" s="805"/>
      <c r="BV986" s="805"/>
      <c r="BW986" s="805"/>
      <c r="BX986" s="805"/>
      <c r="BY986" s="805"/>
      <c r="BZ986" s="805"/>
      <c r="CA986" s="805"/>
      <c r="CB986" s="805"/>
      <c r="CC986" s="805"/>
      <c r="CD986" s="805"/>
      <c r="CE986" s="805"/>
      <c r="CF986" s="805"/>
      <c r="CG986" s="805"/>
      <c r="CH986" s="805"/>
      <c r="CI986" s="805"/>
      <c r="CJ986" s="805"/>
      <c r="CK986" s="805"/>
      <c r="CL986" s="805"/>
      <c r="CM986" s="805"/>
      <c r="CN986" s="805"/>
      <c r="CO986" s="805"/>
      <c r="CP986" s="805"/>
      <c r="CQ986" s="805"/>
      <c r="CR986" s="805"/>
      <c r="CS986" s="805"/>
      <c r="CT986" s="805"/>
      <c r="CU986" s="805"/>
      <c r="CV986" s="805"/>
      <c r="CW986" s="805"/>
      <c r="CX986" s="805"/>
      <c r="CY986" s="805"/>
      <c r="CZ986" s="805"/>
      <c r="DA986" s="805"/>
      <c r="DB986" s="805"/>
      <c r="DC986" s="805"/>
      <c r="DD986" s="805"/>
      <c r="DE986" s="805"/>
      <c r="DF986" s="805"/>
      <c r="DG986" s="805"/>
      <c r="DH986" s="805"/>
      <c r="DI986" s="805"/>
      <c r="DJ986" s="805"/>
      <c r="DK986" s="805"/>
      <c r="DL986" s="805"/>
      <c r="DM986" s="805"/>
      <c r="DN986" s="805"/>
      <c r="DO986" s="805"/>
      <c r="DP986" s="805"/>
      <c r="DQ986" s="805"/>
      <c r="DR986" s="805"/>
      <c r="DS986" s="805"/>
      <c r="DT986" s="805"/>
      <c r="DU986" s="805"/>
      <c r="DV986" s="805"/>
      <c r="DW986" s="805"/>
      <c r="DX986" s="805"/>
      <c r="DY986" s="805"/>
      <c r="DZ986" s="805"/>
      <c r="EA986" s="805"/>
      <c r="EB986" s="805"/>
      <c r="EC986" s="805"/>
      <c r="ED986" s="805"/>
      <c r="EE986" s="805"/>
      <c r="EF986" s="805"/>
      <c r="EG986" s="805"/>
      <c r="EH986" s="805"/>
      <c r="EI986" s="805"/>
      <c r="EJ986" s="805"/>
      <c r="EK986" s="805"/>
      <c r="EL986" s="805"/>
      <c r="EM986" s="805"/>
      <c r="EN986" s="805"/>
      <c r="EO986" s="805"/>
      <c r="EP986" s="805"/>
      <c r="EQ986" s="805"/>
      <c r="ER986" s="805"/>
      <c r="ES986" s="805"/>
      <c r="ET986" s="805"/>
      <c r="EU986" s="805"/>
      <c r="EV986" s="805"/>
      <c r="EW986" s="805"/>
      <c r="EX986" s="805"/>
      <c r="EY986" s="805"/>
      <c r="EZ986" s="805"/>
      <c r="FA986" s="805"/>
      <c r="FB986" s="805"/>
      <c r="FC986" s="805"/>
      <c r="FD986" s="805"/>
      <c r="FE986" s="805"/>
      <c r="FF986" s="805"/>
      <c r="FG986" s="805"/>
      <c r="FH986" s="805"/>
      <c r="FI986" s="805"/>
      <c r="FJ986" s="805"/>
      <c r="FK986" s="805"/>
      <c r="FL986" s="805"/>
      <c r="FM986" s="805"/>
      <c r="FN986" s="805"/>
      <c r="FO986" s="805"/>
      <c r="FP986" s="805"/>
      <c r="FQ986" s="805"/>
      <c r="FR986" s="805"/>
      <c r="FS986" s="805"/>
      <c r="FT986" s="805"/>
      <c r="FU986" s="805"/>
      <c r="FV986" s="805"/>
      <c r="FW986" s="805"/>
      <c r="FX986" s="805"/>
      <c r="FY986" s="805"/>
      <c r="FZ986" s="805"/>
      <c r="GA986" s="805"/>
      <c r="GB986" s="805"/>
      <c r="GC986" s="805"/>
      <c r="GD986" s="805"/>
      <c r="GE986" s="805"/>
      <c r="GF986" s="805"/>
      <c r="GG986" s="805"/>
      <c r="GH986" s="805"/>
      <c r="GI986" s="805"/>
      <c r="GJ986" s="805"/>
      <c r="GK986" s="805"/>
      <c r="GL986" s="805"/>
      <c r="GM986" s="805"/>
      <c r="GN986" s="805"/>
      <c r="GO986" s="805"/>
      <c r="GP986" s="805"/>
      <c r="GQ986" s="805"/>
      <c r="GR986" s="805"/>
      <c r="GS986" s="805"/>
      <c r="GT986" s="805"/>
      <c r="GU986" s="805"/>
      <c r="GV986" s="805"/>
      <c r="GW986" s="805"/>
      <c r="GX986" s="805"/>
      <c r="GY986" s="805"/>
      <c r="GZ986" s="805"/>
      <c r="HA986" s="805"/>
      <c r="HB986" s="805"/>
      <c r="HC986" s="805"/>
      <c r="HD986" s="805"/>
      <c r="HE986" s="805"/>
      <c r="HF986" s="805"/>
      <c r="HG986" s="805"/>
      <c r="HH986" s="805"/>
      <c r="HI986" s="805"/>
      <c r="HJ986" s="805"/>
      <c r="HK986" s="805"/>
      <c r="HL986" s="805"/>
      <c r="HM986" s="805"/>
      <c r="HN986" s="805"/>
      <c r="HO986" s="805"/>
      <c r="HP986" s="805"/>
      <c r="HQ986" s="805"/>
      <c r="HR986" s="805"/>
      <c r="HS986" s="805"/>
      <c r="HT986" s="805"/>
      <c r="HU986" s="805"/>
      <c r="HV986" s="805"/>
      <c r="HW986" s="805"/>
      <c r="HX986" s="805"/>
      <c r="HY986" s="805"/>
      <c r="HZ986" s="805"/>
      <c r="IA986" s="805"/>
      <c r="IB986" s="805"/>
      <c r="IC986" s="805"/>
      <c r="ID986" s="805"/>
      <c r="IE986" s="805"/>
      <c r="IF986" s="805"/>
      <c r="IG986" s="805"/>
      <c r="IH986" s="805"/>
      <c r="II986" s="805"/>
      <c r="IJ986" s="805"/>
      <c r="IK986" s="805"/>
      <c r="IL986" s="805"/>
      <c r="IM986" s="805"/>
      <c r="IN986" s="805"/>
    </row>
    <row r="987" spans="1:248" ht="27">
      <c r="A987" s="632">
        <v>38</v>
      </c>
      <c r="B987" s="662" t="s">
        <v>1888</v>
      </c>
      <c r="C987" s="685" t="s">
        <v>709</v>
      </c>
      <c r="D987" s="600">
        <v>1</v>
      </c>
      <c r="E987" s="695">
        <v>2007</v>
      </c>
      <c r="F987" s="1086">
        <v>283.3</v>
      </c>
      <c r="G987" s="816">
        <f t="shared" si="31"/>
        <v>283.3</v>
      </c>
      <c r="H987" s="1087">
        <v>100</v>
      </c>
      <c r="I987" s="816">
        <f t="shared" si="32"/>
        <v>0</v>
      </c>
      <c r="J987" s="660"/>
      <c r="K987" s="717"/>
      <c r="L987" s="717"/>
      <c r="M987" s="660"/>
      <c r="N987" s="717"/>
      <c r="O987" s="822"/>
      <c r="P987" s="1902"/>
      <c r="Q987" s="805"/>
      <c r="R987" s="805"/>
      <c r="S987" s="805"/>
      <c r="T987" s="805"/>
      <c r="U987" s="805"/>
      <c r="V987" s="805"/>
      <c r="W987" s="805"/>
      <c r="X987" s="805"/>
      <c r="Y987" s="805"/>
      <c r="Z987" s="805"/>
      <c r="AA987" s="805"/>
      <c r="AB987" s="805"/>
      <c r="AC987" s="805"/>
      <c r="AD987" s="805"/>
      <c r="AE987" s="805"/>
      <c r="AF987" s="805"/>
      <c r="AG987" s="805"/>
      <c r="AH987" s="805"/>
      <c r="AI987" s="805"/>
      <c r="AJ987" s="805"/>
      <c r="AK987" s="805"/>
      <c r="AL987" s="805"/>
      <c r="AM987" s="805"/>
      <c r="AN987" s="805"/>
      <c r="AO987" s="805"/>
      <c r="AP987" s="805"/>
      <c r="AQ987" s="805"/>
      <c r="AR987" s="805"/>
      <c r="AS987" s="805"/>
      <c r="AT987" s="805"/>
      <c r="AU987" s="805"/>
      <c r="AV987" s="805"/>
      <c r="AW987" s="805"/>
      <c r="AX987" s="805"/>
      <c r="AY987" s="805"/>
      <c r="AZ987" s="805"/>
      <c r="BA987" s="805"/>
      <c r="BB987" s="805"/>
      <c r="BC987" s="805"/>
      <c r="BD987" s="805"/>
      <c r="BE987" s="805"/>
      <c r="BF987" s="805"/>
      <c r="BG987" s="805"/>
      <c r="BH987" s="805"/>
      <c r="BI987" s="805"/>
      <c r="BJ987" s="805"/>
      <c r="BK987" s="805"/>
      <c r="BL987" s="805"/>
      <c r="BM987" s="805"/>
      <c r="BN987" s="805"/>
      <c r="BO987" s="805"/>
      <c r="BP987" s="805"/>
      <c r="BQ987" s="805"/>
      <c r="BR987" s="805"/>
      <c r="BS987" s="805"/>
      <c r="BT987" s="805"/>
      <c r="BU987" s="805"/>
      <c r="BV987" s="805"/>
      <c r="BW987" s="805"/>
      <c r="BX987" s="805"/>
      <c r="BY987" s="805"/>
      <c r="BZ987" s="805"/>
      <c r="CA987" s="805"/>
      <c r="CB987" s="805"/>
      <c r="CC987" s="805"/>
      <c r="CD987" s="805"/>
      <c r="CE987" s="805"/>
      <c r="CF987" s="805"/>
      <c r="CG987" s="805"/>
      <c r="CH987" s="805"/>
      <c r="CI987" s="805"/>
      <c r="CJ987" s="805"/>
      <c r="CK987" s="805"/>
      <c r="CL987" s="805"/>
      <c r="CM987" s="805"/>
      <c r="CN987" s="805"/>
      <c r="CO987" s="805"/>
      <c r="CP987" s="805"/>
      <c r="CQ987" s="805"/>
      <c r="CR987" s="805"/>
      <c r="CS987" s="805"/>
      <c r="CT987" s="805"/>
      <c r="CU987" s="805"/>
      <c r="CV987" s="805"/>
      <c r="CW987" s="805"/>
      <c r="CX987" s="805"/>
      <c r="CY987" s="805"/>
      <c r="CZ987" s="805"/>
      <c r="DA987" s="805"/>
      <c r="DB987" s="805"/>
      <c r="DC987" s="805"/>
      <c r="DD987" s="805"/>
      <c r="DE987" s="805"/>
      <c r="DF987" s="805"/>
      <c r="DG987" s="805"/>
      <c r="DH987" s="805"/>
      <c r="DI987" s="805"/>
      <c r="DJ987" s="805"/>
      <c r="DK987" s="805"/>
      <c r="DL987" s="805"/>
      <c r="DM987" s="805"/>
      <c r="DN987" s="805"/>
      <c r="DO987" s="805"/>
      <c r="DP987" s="805"/>
      <c r="DQ987" s="805"/>
      <c r="DR987" s="805"/>
      <c r="DS987" s="805"/>
      <c r="DT987" s="805"/>
      <c r="DU987" s="805"/>
      <c r="DV987" s="805"/>
      <c r="DW987" s="805"/>
      <c r="DX987" s="805"/>
      <c r="DY987" s="805"/>
      <c r="DZ987" s="805"/>
      <c r="EA987" s="805"/>
      <c r="EB987" s="805"/>
      <c r="EC987" s="805"/>
      <c r="ED987" s="805"/>
      <c r="EE987" s="805"/>
      <c r="EF987" s="805"/>
      <c r="EG987" s="805"/>
      <c r="EH987" s="805"/>
      <c r="EI987" s="805"/>
      <c r="EJ987" s="805"/>
      <c r="EK987" s="805"/>
      <c r="EL987" s="805"/>
      <c r="EM987" s="805"/>
      <c r="EN987" s="805"/>
      <c r="EO987" s="805"/>
      <c r="EP987" s="805"/>
      <c r="EQ987" s="805"/>
      <c r="ER987" s="805"/>
      <c r="ES987" s="805"/>
      <c r="ET987" s="805"/>
      <c r="EU987" s="805"/>
      <c r="EV987" s="805"/>
      <c r="EW987" s="805"/>
      <c r="EX987" s="805"/>
      <c r="EY987" s="805"/>
      <c r="EZ987" s="805"/>
      <c r="FA987" s="805"/>
      <c r="FB987" s="805"/>
      <c r="FC987" s="805"/>
      <c r="FD987" s="805"/>
      <c r="FE987" s="805"/>
      <c r="FF987" s="805"/>
      <c r="FG987" s="805"/>
      <c r="FH987" s="805"/>
      <c r="FI987" s="805"/>
      <c r="FJ987" s="805"/>
      <c r="FK987" s="805"/>
      <c r="FL987" s="805"/>
      <c r="FM987" s="805"/>
      <c r="FN987" s="805"/>
      <c r="FO987" s="805"/>
      <c r="FP987" s="805"/>
      <c r="FQ987" s="805"/>
      <c r="FR987" s="805"/>
      <c r="FS987" s="805"/>
      <c r="FT987" s="805"/>
      <c r="FU987" s="805"/>
      <c r="FV987" s="805"/>
      <c r="FW987" s="805"/>
      <c r="FX987" s="805"/>
      <c r="FY987" s="805"/>
      <c r="FZ987" s="805"/>
      <c r="GA987" s="805"/>
      <c r="GB987" s="805"/>
      <c r="GC987" s="805"/>
      <c r="GD987" s="805"/>
      <c r="GE987" s="805"/>
      <c r="GF987" s="805"/>
      <c r="GG987" s="805"/>
      <c r="GH987" s="805"/>
      <c r="GI987" s="805"/>
      <c r="GJ987" s="805"/>
      <c r="GK987" s="805"/>
      <c r="GL987" s="805"/>
      <c r="GM987" s="805"/>
      <c r="GN987" s="805"/>
      <c r="GO987" s="805"/>
      <c r="GP987" s="805"/>
      <c r="GQ987" s="805"/>
      <c r="GR987" s="805"/>
      <c r="GS987" s="805"/>
      <c r="GT987" s="805"/>
      <c r="GU987" s="805"/>
      <c r="GV987" s="805"/>
      <c r="GW987" s="805"/>
      <c r="GX987" s="805"/>
      <c r="GY987" s="805"/>
      <c r="GZ987" s="805"/>
      <c r="HA987" s="805"/>
      <c r="HB987" s="805"/>
      <c r="HC987" s="805"/>
      <c r="HD987" s="805"/>
      <c r="HE987" s="805"/>
      <c r="HF987" s="805"/>
      <c r="HG987" s="805"/>
      <c r="HH987" s="805"/>
      <c r="HI987" s="805"/>
      <c r="HJ987" s="805"/>
      <c r="HK987" s="805"/>
      <c r="HL987" s="805"/>
      <c r="HM987" s="805"/>
      <c r="HN987" s="805"/>
      <c r="HO987" s="805"/>
      <c r="HP987" s="805"/>
      <c r="HQ987" s="805"/>
      <c r="HR987" s="805"/>
      <c r="HS987" s="805"/>
      <c r="HT987" s="805"/>
      <c r="HU987" s="805"/>
      <c r="HV987" s="805"/>
      <c r="HW987" s="805"/>
      <c r="HX987" s="805"/>
      <c r="HY987" s="805"/>
      <c r="HZ987" s="805"/>
      <c r="IA987" s="805"/>
      <c r="IB987" s="805"/>
      <c r="IC987" s="805"/>
      <c r="ID987" s="805"/>
      <c r="IE987" s="805"/>
      <c r="IF987" s="805"/>
      <c r="IG987" s="805"/>
      <c r="IH987" s="805"/>
      <c r="II987" s="805"/>
      <c r="IJ987" s="805"/>
      <c r="IK987" s="805"/>
      <c r="IL987" s="805"/>
      <c r="IM987" s="805"/>
      <c r="IN987" s="805"/>
    </row>
    <row r="988" spans="1:248" ht="27">
      <c r="A988" s="632">
        <v>39</v>
      </c>
      <c r="B988" s="662" t="s">
        <v>1889</v>
      </c>
      <c r="C988" s="685" t="s">
        <v>709</v>
      </c>
      <c r="D988" s="600">
        <v>1</v>
      </c>
      <c r="E988" s="695">
        <v>2008</v>
      </c>
      <c r="F988" s="1086">
        <v>241.7</v>
      </c>
      <c r="G988" s="816">
        <f t="shared" si="31"/>
        <v>241.7</v>
      </c>
      <c r="H988" s="1087">
        <v>100</v>
      </c>
      <c r="I988" s="816">
        <f t="shared" si="32"/>
        <v>0</v>
      </c>
      <c r="J988" s="660"/>
      <c r="K988" s="717"/>
      <c r="L988" s="717"/>
      <c r="M988" s="660"/>
      <c r="N988" s="717"/>
      <c r="O988" s="822"/>
      <c r="P988" s="1902"/>
      <c r="Q988" s="805"/>
      <c r="R988" s="805"/>
      <c r="S988" s="805"/>
      <c r="T988" s="805"/>
      <c r="U988" s="805"/>
      <c r="V988" s="805"/>
      <c r="W988" s="805"/>
      <c r="X988" s="805"/>
      <c r="Y988" s="805"/>
      <c r="Z988" s="805"/>
      <c r="AA988" s="805"/>
      <c r="AB988" s="805"/>
      <c r="AC988" s="805"/>
      <c r="AD988" s="805"/>
      <c r="AE988" s="805"/>
      <c r="AF988" s="805"/>
      <c r="AG988" s="805"/>
      <c r="AH988" s="805"/>
      <c r="AI988" s="805"/>
      <c r="AJ988" s="805"/>
      <c r="AK988" s="805"/>
      <c r="AL988" s="805"/>
      <c r="AM988" s="805"/>
      <c r="AN988" s="805"/>
      <c r="AO988" s="805"/>
      <c r="AP988" s="805"/>
      <c r="AQ988" s="805"/>
      <c r="AR988" s="805"/>
      <c r="AS988" s="805"/>
      <c r="AT988" s="805"/>
      <c r="AU988" s="805"/>
      <c r="AV988" s="805"/>
      <c r="AW988" s="805"/>
      <c r="AX988" s="805"/>
      <c r="AY988" s="805"/>
      <c r="AZ988" s="805"/>
      <c r="BA988" s="805"/>
      <c r="BB988" s="805"/>
      <c r="BC988" s="805"/>
      <c r="BD988" s="805"/>
      <c r="BE988" s="805"/>
      <c r="BF988" s="805"/>
      <c r="BG988" s="805"/>
      <c r="BH988" s="805"/>
      <c r="BI988" s="805"/>
      <c r="BJ988" s="805"/>
      <c r="BK988" s="805"/>
      <c r="BL988" s="805"/>
      <c r="BM988" s="805"/>
      <c r="BN988" s="805"/>
      <c r="BO988" s="805"/>
      <c r="BP988" s="805"/>
      <c r="BQ988" s="805"/>
      <c r="BR988" s="805"/>
      <c r="BS988" s="805"/>
      <c r="BT988" s="805"/>
      <c r="BU988" s="805"/>
      <c r="BV988" s="805"/>
      <c r="BW988" s="805"/>
      <c r="BX988" s="805"/>
      <c r="BY988" s="805"/>
      <c r="BZ988" s="805"/>
      <c r="CA988" s="805"/>
      <c r="CB988" s="805"/>
      <c r="CC988" s="805"/>
      <c r="CD988" s="805"/>
      <c r="CE988" s="805"/>
      <c r="CF988" s="805"/>
      <c r="CG988" s="805"/>
      <c r="CH988" s="805"/>
      <c r="CI988" s="805"/>
      <c r="CJ988" s="805"/>
      <c r="CK988" s="805"/>
      <c r="CL988" s="805"/>
      <c r="CM988" s="805"/>
      <c r="CN988" s="805"/>
      <c r="CO988" s="805"/>
      <c r="CP988" s="805"/>
      <c r="CQ988" s="805"/>
      <c r="CR988" s="805"/>
      <c r="CS988" s="805"/>
      <c r="CT988" s="805"/>
      <c r="CU988" s="805"/>
      <c r="CV988" s="805"/>
      <c r="CW988" s="805"/>
      <c r="CX988" s="805"/>
      <c r="CY988" s="805"/>
      <c r="CZ988" s="805"/>
      <c r="DA988" s="805"/>
      <c r="DB988" s="805"/>
      <c r="DC988" s="805"/>
      <c r="DD988" s="805"/>
      <c r="DE988" s="805"/>
      <c r="DF988" s="805"/>
      <c r="DG988" s="805"/>
      <c r="DH988" s="805"/>
      <c r="DI988" s="805"/>
      <c r="DJ988" s="805"/>
      <c r="DK988" s="805"/>
      <c r="DL988" s="805"/>
      <c r="DM988" s="805"/>
      <c r="DN988" s="805"/>
      <c r="DO988" s="805"/>
      <c r="DP988" s="805"/>
      <c r="DQ988" s="805"/>
      <c r="DR988" s="805"/>
      <c r="DS988" s="805"/>
      <c r="DT988" s="805"/>
      <c r="DU988" s="805"/>
      <c r="DV988" s="805"/>
      <c r="DW988" s="805"/>
      <c r="DX988" s="805"/>
      <c r="DY988" s="805"/>
      <c r="DZ988" s="805"/>
      <c r="EA988" s="805"/>
      <c r="EB988" s="805"/>
      <c r="EC988" s="805"/>
      <c r="ED988" s="805"/>
      <c r="EE988" s="805"/>
      <c r="EF988" s="805"/>
      <c r="EG988" s="805"/>
      <c r="EH988" s="805"/>
      <c r="EI988" s="805"/>
      <c r="EJ988" s="805"/>
      <c r="EK988" s="805"/>
      <c r="EL988" s="805"/>
      <c r="EM988" s="805"/>
      <c r="EN988" s="805"/>
      <c r="EO988" s="805"/>
      <c r="EP988" s="805"/>
      <c r="EQ988" s="805"/>
      <c r="ER988" s="805"/>
      <c r="ES988" s="805"/>
      <c r="ET988" s="805"/>
      <c r="EU988" s="805"/>
      <c r="EV988" s="805"/>
      <c r="EW988" s="805"/>
      <c r="EX988" s="805"/>
      <c r="EY988" s="805"/>
      <c r="EZ988" s="805"/>
      <c r="FA988" s="805"/>
      <c r="FB988" s="805"/>
      <c r="FC988" s="805"/>
      <c r="FD988" s="805"/>
      <c r="FE988" s="805"/>
      <c r="FF988" s="805"/>
      <c r="FG988" s="805"/>
      <c r="FH988" s="805"/>
      <c r="FI988" s="805"/>
      <c r="FJ988" s="805"/>
      <c r="FK988" s="805"/>
      <c r="FL988" s="805"/>
      <c r="FM988" s="805"/>
      <c r="FN988" s="805"/>
      <c r="FO988" s="805"/>
      <c r="FP988" s="805"/>
      <c r="FQ988" s="805"/>
      <c r="FR988" s="805"/>
      <c r="FS988" s="805"/>
      <c r="FT988" s="805"/>
      <c r="FU988" s="805"/>
      <c r="FV988" s="805"/>
      <c r="FW988" s="805"/>
      <c r="FX988" s="805"/>
      <c r="FY988" s="805"/>
      <c r="FZ988" s="805"/>
      <c r="GA988" s="805"/>
      <c r="GB988" s="805"/>
      <c r="GC988" s="805"/>
      <c r="GD988" s="805"/>
      <c r="GE988" s="805"/>
      <c r="GF988" s="805"/>
      <c r="GG988" s="805"/>
      <c r="GH988" s="805"/>
      <c r="GI988" s="805"/>
      <c r="GJ988" s="805"/>
      <c r="GK988" s="805"/>
      <c r="GL988" s="805"/>
      <c r="GM988" s="805"/>
      <c r="GN988" s="805"/>
      <c r="GO988" s="805"/>
      <c r="GP988" s="805"/>
      <c r="GQ988" s="805"/>
      <c r="GR988" s="805"/>
      <c r="GS988" s="805"/>
      <c r="GT988" s="805"/>
      <c r="GU988" s="805"/>
      <c r="GV988" s="805"/>
      <c r="GW988" s="805"/>
      <c r="GX988" s="805"/>
      <c r="GY988" s="805"/>
      <c r="GZ988" s="805"/>
      <c r="HA988" s="805"/>
      <c r="HB988" s="805"/>
      <c r="HC988" s="805"/>
      <c r="HD988" s="805"/>
      <c r="HE988" s="805"/>
      <c r="HF988" s="805"/>
      <c r="HG988" s="805"/>
      <c r="HH988" s="805"/>
      <c r="HI988" s="805"/>
      <c r="HJ988" s="805"/>
      <c r="HK988" s="805"/>
      <c r="HL988" s="805"/>
      <c r="HM988" s="805"/>
      <c r="HN988" s="805"/>
      <c r="HO988" s="805"/>
      <c r="HP988" s="805"/>
      <c r="HQ988" s="805"/>
      <c r="HR988" s="805"/>
      <c r="HS988" s="805"/>
      <c r="HT988" s="805"/>
      <c r="HU988" s="805"/>
      <c r="HV988" s="805"/>
      <c r="HW988" s="805"/>
      <c r="HX988" s="805"/>
      <c r="HY988" s="805"/>
      <c r="HZ988" s="805"/>
      <c r="IA988" s="805"/>
      <c r="IB988" s="805"/>
      <c r="IC988" s="805"/>
      <c r="ID988" s="805"/>
      <c r="IE988" s="805"/>
      <c r="IF988" s="805"/>
      <c r="IG988" s="805"/>
      <c r="IH988" s="805"/>
      <c r="II988" s="805"/>
      <c r="IJ988" s="805"/>
      <c r="IK988" s="805"/>
      <c r="IL988" s="805"/>
      <c r="IM988" s="805"/>
      <c r="IN988" s="805"/>
    </row>
    <row r="989" spans="1:248" ht="13.5">
      <c r="A989" s="632">
        <v>40</v>
      </c>
      <c r="B989" s="662" t="s">
        <v>1890</v>
      </c>
      <c r="C989" s="685" t="s">
        <v>709</v>
      </c>
      <c r="D989" s="600">
        <v>2</v>
      </c>
      <c r="E989" s="695">
        <v>2005</v>
      </c>
      <c r="F989" s="1086">
        <v>1063.172</v>
      </c>
      <c r="G989" s="816">
        <f t="shared" si="31"/>
        <v>1063.172</v>
      </c>
      <c r="H989" s="1087">
        <v>100</v>
      </c>
      <c r="I989" s="816">
        <f t="shared" si="32"/>
        <v>0</v>
      </c>
      <c r="J989" s="660"/>
      <c r="K989" s="717"/>
      <c r="L989" s="717"/>
      <c r="M989" s="660"/>
      <c r="N989" s="717"/>
      <c r="O989" s="822"/>
      <c r="P989" s="1902"/>
      <c r="Q989" s="805"/>
      <c r="R989" s="805"/>
      <c r="S989" s="805"/>
      <c r="T989" s="805"/>
      <c r="U989" s="805"/>
      <c r="V989" s="805"/>
      <c r="W989" s="805"/>
      <c r="X989" s="805"/>
      <c r="Y989" s="805"/>
      <c r="Z989" s="805"/>
      <c r="AA989" s="805"/>
      <c r="AB989" s="805"/>
      <c r="AC989" s="805"/>
      <c r="AD989" s="805"/>
      <c r="AE989" s="805"/>
      <c r="AF989" s="805"/>
      <c r="AG989" s="805"/>
      <c r="AH989" s="805"/>
      <c r="AI989" s="805"/>
      <c r="AJ989" s="805"/>
      <c r="AK989" s="805"/>
      <c r="AL989" s="805"/>
      <c r="AM989" s="805"/>
      <c r="AN989" s="805"/>
      <c r="AO989" s="805"/>
      <c r="AP989" s="805"/>
      <c r="AQ989" s="805"/>
      <c r="AR989" s="805"/>
      <c r="AS989" s="805"/>
      <c r="AT989" s="805"/>
      <c r="AU989" s="805"/>
      <c r="AV989" s="805"/>
      <c r="AW989" s="805"/>
      <c r="AX989" s="805"/>
      <c r="AY989" s="805"/>
      <c r="AZ989" s="805"/>
      <c r="BA989" s="805"/>
      <c r="BB989" s="805"/>
      <c r="BC989" s="805"/>
      <c r="BD989" s="805"/>
      <c r="BE989" s="805"/>
      <c r="BF989" s="805"/>
      <c r="BG989" s="805"/>
      <c r="BH989" s="805"/>
      <c r="BI989" s="805"/>
      <c r="BJ989" s="805"/>
      <c r="BK989" s="805"/>
      <c r="BL989" s="805"/>
      <c r="BM989" s="805"/>
      <c r="BN989" s="805"/>
      <c r="BO989" s="805"/>
      <c r="BP989" s="805"/>
      <c r="BQ989" s="805"/>
      <c r="BR989" s="805"/>
      <c r="BS989" s="805"/>
      <c r="BT989" s="805"/>
      <c r="BU989" s="805"/>
      <c r="BV989" s="805"/>
      <c r="BW989" s="805"/>
      <c r="BX989" s="805"/>
      <c r="BY989" s="805"/>
      <c r="BZ989" s="805"/>
      <c r="CA989" s="805"/>
      <c r="CB989" s="805"/>
      <c r="CC989" s="805"/>
      <c r="CD989" s="805"/>
      <c r="CE989" s="805"/>
      <c r="CF989" s="805"/>
      <c r="CG989" s="805"/>
      <c r="CH989" s="805"/>
      <c r="CI989" s="805"/>
      <c r="CJ989" s="805"/>
      <c r="CK989" s="805"/>
      <c r="CL989" s="805"/>
      <c r="CM989" s="805"/>
      <c r="CN989" s="805"/>
      <c r="CO989" s="805"/>
      <c r="CP989" s="805"/>
      <c r="CQ989" s="805"/>
      <c r="CR989" s="805"/>
      <c r="CS989" s="805"/>
      <c r="CT989" s="805"/>
      <c r="CU989" s="805"/>
      <c r="CV989" s="805"/>
      <c r="CW989" s="805"/>
      <c r="CX989" s="805"/>
      <c r="CY989" s="805"/>
      <c r="CZ989" s="805"/>
      <c r="DA989" s="805"/>
      <c r="DB989" s="805"/>
      <c r="DC989" s="805"/>
      <c r="DD989" s="805"/>
      <c r="DE989" s="805"/>
      <c r="DF989" s="805"/>
      <c r="DG989" s="805"/>
      <c r="DH989" s="805"/>
      <c r="DI989" s="805"/>
      <c r="DJ989" s="805"/>
      <c r="DK989" s="805"/>
      <c r="DL989" s="805"/>
      <c r="DM989" s="805"/>
      <c r="DN989" s="805"/>
      <c r="DO989" s="805"/>
      <c r="DP989" s="805"/>
      <c r="DQ989" s="805"/>
      <c r="DR989" s="805"/>
      <c r="DS989" s="805"/>
      <c r="DT989" s="805"/>
      <c r="DU989" s="805"/>
      <c r="DV989" s="805"/>
      <c r="DW989" s="805"/>
      <c r="DX989" s="805"/>
      <c r="DY989" s="805"/>
      <c r="DZ989" s="805"/>
      <c r="EA989" s="805"/>
      <c r="EB989" s="805"/>
      <c r="EC989" s="805"/>
      <c r="ED989" s="805"/>
      <c r="EE989" s="805"/>
      <c r="EF989" s="805"/>
      <c r="EG989" s="805"/>
      <c r="EH989" s="805"/>
      <c r="EI989" s="805"/>
      <c r="EJ989" s="805"/>
      <c r="EK989" s="805"/>
      <c r="EL989" s="805"/>
      <c r="EM989" s="805"/>
      <c r="EN989" s="805"/>
      <c r="EO989" s="805"/>
      <c r="EP989" s="805"/>
      <c r="EQ989" s="805"/>
      <c r="ER989" s="805"/>
      <c r="ES989" s="805"/>
      <c r="ET989" s="805"/>
      <c r="EU989" s="805"/>
      <c r="EV989" s="805"/>
      <c r="EW989" s="805"/>
      <c r="EX989" s="805"/>
      <c r="EY989" s="805"/>
      <c r="EZ989" s="805"/>
      <c r="FA989" s="805"/>
      <c r="FB989" s="805"/>
      <c r="FC989" s="805"/>
      <c r="FD989" s="805"/>
      <c r="FE989" s="805"/>
      <c r="FF989" s="805"/>
      <c r="FG989" s="805"/>
      <c r="FH989" s="805"/>
      <c r="FI989" s="805"/>
      <c r="FJ989" s="805"/>
      <c r="FK989" s="805"/>
      <c r="FL989" s="805"/>
      <c r="FM989" s="805"/>
      <c r="FN989" s="805"/>
      <c r="FO989" s="805"/>
      <c r="FP989" s="805"/>
      <c r="FQ989" s="805"/>
      <c r="FR989" s="805"/>
      <c r="FS989" s="805"/>
      <c r="FT989" s="805"/>
      <c r="FU989" s="805"/>
      <c r="FV989" s="805"/>
      <c r="FW989" s="805"/>
      <c r="FX989" s="805"/>
      <c r="FY989" s="805"/>
      <c r="FZ989" s="805"/>
      <c r="GA989" s="805"/>
      <c r="GB989" s="805"/>
      <c r="GC989" s="805"/>
      <c r="GD989" s="805"/>
      <c r="GE989" s="805"/>
      <c r="GF989" s="805"/>
      <c r="GG989" s="805"/>
      <c r="GH989" s="805"/>
      <c r="GI989" s="805"/>
      <c r="GJ989" s="805"/>
      <c r="GK989" s="805"/>
      <c r="GL989" s="805"/>
      <c r="GM989" s="805"/>
      <c r="GN989" s="805"/>
      <c r="GO989" s="805"/>
      <c r="GP989" s="805"/>
      <c r="GQ989" s="805"/>
      <c r="GR989" s="805"/>
      <c r="GS989" s="805"/>
      <c r="GT989" s="805"/>
      <c r="GU989" s="805"/>
      <c r="GV989" s="805"/>
      <c r="GW989" s="805"/>
      <c r="GX989" s="805"/>
      <c r="GY989" s="805"/>
      <c r="GZ989" s="805"/>
      <c r="HA989" s="805"/>
      <c r="HB989" s="805"/>
      <c r="HC989" s="805"/>
      <c r="HD989" s="805"/>
      <c r="HE989" s="805"/>
      <c r="HF989" s="805"/>
      <c r="HG989" s="805"/>
      <c r="HH989" s="805"/>
      <c r="HI989" s="805"/>
      <c r="HJ989" s="805"/>
      <c r="HK989" s="805"/>
      <c r="HL989" s="805"/>
      <c r="HM989" s="805"/>
      <c r="HN989" s="805"/>
      <c r="HO989" s="805"/>
      <c r="HP989" s="805"/>
      <c r="HQ989" s="805"/>
      <c r="HR989" s="805"/>
      <c r="HS989" s="805"/>
      <c r="HT989" s="805"/>
      <c r="HU989" s="805"/>
      <c r="HV989" s="805"/>
      <c r="HW989" s="805"/>
      <c r="HX989" s="805"/>
      <c r="HY989" s="805"/>
      <c r="HZ989" s="805"/>
      <c r="IA989" s="805"/>
      <c r="IB989" s="805"/>
      <c r="IC989" s="805"/>
      <c r="ID989" s="805"/>
      <c r="IE989" s="805"/>
      <c r="IF989" s="805"/>
      <c r="IG989" s="805"/>
      <c r="IH989" s="805"/>
      <c r="II989" s="805"/>
      <c r="IJ989" s="805"/>
      <c r="IK989" s="805"/>
      <c r="IL989" s="805"/>
      <c r="IM989" s="805"/>
      <c r="IN989" s="805"/>
    </row>
    <row r="990" spans="1:248" ht="27">
      <c r="A990" s="632">
        <v>41</v>
      </c>
      <c r="B990" s="662" t="s">
        <v>1891</v>
      </c>
      <c r="C990" s="685" t="s">
        <v>709</v>
      </c>
      <c r="D990" s="600">
        <v>3</v>
      </c>
      <c r="E990" s="695">
        <v>2008</v>
      </c>
      <c r="F990" s="1086">
        <v>1214.0550000000001</v>
      </c>
      <c r="G990" s="816">
        <f t="shared" si="31"/>
        <v>1214.0550000000001</v>
      </c>
      <c r="H990" s="1087">
        <v>100</v>
      </c>
      <c r="I990" s="816">
        <f t="shared" si="32"/>
        <v>0</v>
      </c>
      <c r="J990" s="660"/>
      <c r="K990" s="717"/>
      <c r="L990" s="717"/>
      <c r="M990" s="660"/>
      <c r="N990" s="717"/>
      <c r="O990" s="822"/>
      <c r="P990" s="1902"/>
      <c r="Q990" s="805"/>
      <c r="R990" s="805"/>
      <c r="S990" s="805"/>
      <c r="T990" s="805"/>
      <c r="U990" s="805"/>
      <c r="V990" s="805"/>
      <c r="W990" s="805"/>
      <c r="X990" s="805"/>
      <c r="Y990" s="805"/>
      <c r="Z990" s="805"/>
      <c r="AA990" s="805"/>
      <c r="AB990" s="805"/>
      <c r="AC990" s="805"/>
      <c r="AD990" s="805"/>
      <c r="AE990" s="805"/>
      <c r="AF990" s="805"/>
      <c r="AG990" s="805"/>
      <c r="AH990" s="805"/>
      <c r="AI990" s="805"/>
      <c r="AJ990" s="805"/>
      <c r="AK990" s="805"/>
      <c r="AL990" s="805"/>
      <c r="AM990" s="805"/>
      <c r="AN990" s="805"/>
      <c r="AO990" s="805"/>
      <c r="AP990" s="805"/>
      <c r="AQ990" s="805"/>
      <c r="AR990" s="805"/>
      <c r="AS990" s="805"/>
      <c r="AT990" s="805"/>
      <c r="AU990" s="805"/>
      <c r="AV990" s="805"/>
      <c r="AW990" s="805"/>
      <c r="AX990" s="805"/>
      <c r="AY990" s="805"/>
      <c r="AZ990" s="805"/>
      <c r="BA990" s="805"/>
      <c r="BB990" s="805"/>
      <c r="BC990" s="805"/>
      <c r="BD990" s="805"/>
      <c r="BE990" s="805"/>
      <c r="BF990" s="805"/>
      <c r="BG990" s="805"/>
      <c r="BH990" s="805"/>
      <c r="BI990" s="805"/>
      <c r="BJ990" s="805"/>
      <c r="BK990" s="805"/>
      <c r="BL990" s="805"/>
      <c r="BM990" s="805"/>
      <c r="BN990" s="805"/>
      <c r="BO990" s="805"/>
      <c r="BP990" s="805"/>
      <c r="BQ990" s="805"/>
      <c r="BR990" s="805"/>
      <c r="BS990" s="805"/>
      <c r="BT990" s="805"/>
      <c r="BU990" s="805"/>
      <c r="BV990" s="805"/>
      <c r="BW990" s="805"/>
      <c r="BX990" s="805"/>
      <c r="BY990" s="805"/>
      <c r="BZ990" s="805"/>
      <c r="CA990" s="805"/>
      <c r="CB990" s="805"/>
      <c r="CC990" s="805"/>
      <c r="CD990" s="805"/>
      <c r="CE990" s="805"/>
      <c r="CF990" s="805"/>
      <c r="CG990" s="805"/>
      <c r="CH990" s="805"/>
      <c r="CI990" s="805"/>
      <c r="CJ990" s="805"/>
      <c r="CK990" s="805"/>
      <c r="CL990" s="805"/>
      <c r="CM990" s="805"/>
      <c r="CN990" s="805"/>
      <c r="CO990" s="805"/>
      <c r="CP990" s="805"/>
      <c r="CQ990" s="805"/>
      <c r="CR990" s="805"/>
      <c r="CS990" s="805"/>
      <c r="CT990" s="805"/>
      <c r="CU990" s="805"/>
      <c r="CV990" s="805"/>
      <c r="CW990" s="805"/>
      <c r="CX990" s="805"/>
      <c r="CY990" s="805"/>
      <c r="CZ990" s="805"/>
      <c r="DA990" s="805"/>
      <c r="DB990" s="805"/>
      <c r="DC990" s="805"/>
      <c r="DD990" s="805"/>
      <c r="DE990" s="805"/>
      <c r="DF990" s="805"/>
      <c r="DG990" s="805"/>
      <c r="DH990" s="805"/>
      <c r="DI990" s="805"/>
      <c r="DJ990" s="805"/>
      <c r="DK990" s="805"/>
      <c r="DL990" s="805"/>
      <c r="DM990" s="805"/>
      <c r="DN990" s="805"/>
      <c r="DO990" s="805"/>
      <c r="DP990" s="805"/>
      <c r="DQ990" s="805"/>
      <c r="DR990" s="805"/>
      <c r="DS990" s="805"/>
      <c r="DT990" s="805"/>
      <c r="DU990" s="805"/>
      <c r="DV990" s="805"/>
      <c r="DW990" s="805"/>
      <c r="DX990" s="805"/>
      <c r="DY990" s="805"/>
      <c r="DZ990" s="805"/>
      <c r="EA990" s="805"/>
      <c r="EB990" s="805"/>
      <c r="EC990" s="805"/>
      <c r="ED990" s="805"/>
      <c r="EE990" s="805"/>
      <c r="EF990" s="805"/>
      <c r="EG990" s="805"/>
      <c r="EH990" s="805"/>
      <c r="EI990" s="805"/>
      <c r="EJ990" s="805"/>
      <c r="EK990" s="805"/>
      <c r="EL990" s="805"/>
      <c r="EM990" s="805"/>
      <c r="EN990" s="805"/>
      <c r="EO990" s="805"/>
      <c r="EP990" s="805"/>
      <c r="EQ990" s="805"/>
      <c r="ER990" s="805"/>
      <c r="ES990" s="805"/>
      <c r="ET990" s="805"/>
      <c r="EU990" s="805"/>
      <c r="EV990" s="805"/>
      <c r="EW990" s="805"/>
      <c r="EX990" s="805"/>
      <c r="EY990" s="805"/>
      <c r="EZ990" s="805"/>
      <c r="FA990" s="805"/>
      <c r="FB990" s="805"/>
      <c r="FC990" s="805"/>
      <c r="FD990" s="805"/>
      <c r="FE990" s="805"/>
      <c r="FF990" s="805"/>
      <c r="FG990" s="805"/>
      <c r="FH990" s="805"/>
      <c r="FI990" s="805"/>
      <c r="FJ990" s="805"/>
      <c r="FK990" s="805"/>
      <c r="FL990" s="805"/>
      <c r="FM990" s="805"/>
      <c r="FN990" s="805"/>
      <c r="FO990" s="805"/>
      <c r="FP990" s="805"/>
      <c r="FQ990" s="805"/>
      <c r="FR990" s="805"/>
      <c r="FS990" s="805"/>
      <c r="FT990" s="805"/>
      <c r="FU990" s="805"/>
      <c r="FV990" s="805"/>
      <c r="FW990" s="805"/>
      <c r="FX990" s="805"/>
      <c r="FY990" s="805"/>
      <c r="FZ990" s="805"/>
      <c r="GA990" s="805"/>
      <c r="GB990" s="805"/>
      <c r="GC990" s="805"/>
      <c r="GD990" s="805"/>
      <c r="GE990" s="805"/>
      <c r="GF990" s="805"/>
      <c r="GG990" s="805"/>
      <c r="GH990" s="805"/>
      <c r="GI990" s="805"/>
      <c r="GJ990" s="805"/>
      <c r="GK990" s="805"/>
      <c r="GL990" s="805"/>
      <c r="GM990" s="805"/>
      <c r="GN990" s="805"/>
      <c r="GO990" s="805"/>
      <c r="GP990" s="805"/>
      <c r="GQ990" s="805"/>
      <c r="GR990" s="805"/>
      <c r="GS990" s="805"/>
      <c r="GT990" s="805"/>
      <c r="GU990" s="805"/>
      <c r="GV990" s="805"/>
      <c r="GW990" s="805"/>
      <c r="GX990" s="805"/>
      <c r="GY990" s="805"/>
      <c r="GZ990" s="805"/>
      <c r="HA990" s="805"/>
      <c r="HB990" s="805"/>
      <c r="HC990" s="805"/>
      <c r="HD990" s="805"/>
      <c r="HE990" s="805"/>
      <c r="HF990" s="805"/>
      <c r="HG990" s="805"/>
      <c r="HH990" s="805"/>
      <c r="HI990" s="805"/>
      <c r="HJ990" s="805"/>
      <c r="HK990" s="805"/>
      <c r="HL990" s="805"/>
      <c r="HM990" s="805"/>
      <c r="HN990" s="805"/>
      <c r="HO990" s="805"/>
      <c r="HP990" s="805"/>
      <c r="HQ990" s="805"/>
      <c r="HR990" s="805"/>
      <c r="HS990" s="805"/>
      <c r="HT990" s="805"/>
      <c r="HU990" s="805"/>
      <c r="HV990" s="805"/>
      <c r="HW990" s="805"/>
      <c r="HX990" s="805"/>
      <c r="HY990" s="805"/>
      <c r="HZ990" s="805"/>
      <c r="IA990" s="805"/>
      <c r="IB990" s="805"/>
      <c r="IC990" s="805"/>
      <c r="ID990" s="805"/>
      <c r="IE990" s="805"/>
      <c r="IF990" s="805"/>
      <c r="IG990" s="805"/>
      <c r="IH990" s="805"/>
      <c r="II990" s="805"/>
      <c r="IJ990" s="805"/>
      <c r="IK990" s="805"/>
      <c r="IL990" s="805"/>
      <c r="IM990" s="805"/>
      <c r="IN990" s="805"/>
    </row>
    <row r="991" spans="1:248" ht="27">
      <c r="A991" s="632">
        <v>42</v>
      </c>
      <c r="B991" s="662" t="s">
        <v>1892</v>
      </c>
      <c r="C991" s="685" t="s">
        <v>709</v>
      </c>
      <c r="D991" s="600">
        <v>2</v>
      </c>
      <c r="E991" s="695">
        <v>2005</v>
      </c>
      <c r="F991" s="1086">
        <v>667.24800000000005</v>
      </c>
      <c r="G991" s="816">
        <f t="shared" si="31"/>
        <v>667.24800000000005</v>
      </c>
      <c r="H991" s="1087">
        <v>100</v>
      </c>
      <c r="I991" s="816">
        <f t="shared" si="32"/>
        <v>0</v>
      </c>
      <c r="J991" s="660"/>
      <c r="K991" s="717"/>
      <c r="L991" s="717"/>
      <c r="M991" s="660"/>
      <c r="N991" s="717"/>
      <c r="O991" s="822"/>
      <c r="P991" s="1902"/>
      <c r="Q991" s="805"/>
      <c r="R991" s="805"/>
      <c r="S991" s="805"/>
      <c r="T991" s="805"/>
      <c r="U991" s="805"/>
      <c r="V991" s="805"/>
      <c r="W991" s="805"/>
      <c r="X991" s="805"/>
      <c r="Y991" s="805"/>
      <c r="Z991" s="805"/>
      <c r="AA991" s="805"/>
      <c r="AB991" s="805"/>
      <c r="AC991" s="805"/>
      <c r="AD991" s="805"/>
      <c r="AE991" s="805"/>
      <c r="AF991" s="805"/>
      <c r="AG991" s="805"/>
      <c r="AH991" s="805"/>
      <c r="AI991" s="805"/>
      <c r="AJ991" s="805"/>
      <c r="AK991" s="805"/>
      <c r="AL991" s="805"/>
      <c r="AM991" s="805"/>
      <c r="AN991" s="805"/>
      <c r="AO991" s="805"/>
      <c r="AP991" s="805"/>
      <c r="AQ991" s="805"/>
      <c r="AR991" s="805"/>
      <c r="AS991" s="805"/>
      <c r="AT991" s="805"/>
      <c r="AU991" s="805"/>
      <c r="AV991" s="805"/>
      <c r="AW991" s="805"/>
      <c r="AX991" s="805"/>
      <c r="AY991" s="805"/>
      <c r="AZ991" s="805"/>
      <c r="BA991" s="805"/>
      <c r="BB991" s="805"/>
      <c r="BC991" s="805"/>
      <c r="BD991" s="805"/>
      <c r="BE991" s="805"/>
      <c r="BF991" s="805"/>
      <c r="BG991" s="805"/>
      <c r="BH991" s="805"/>
      <c r="BI991" s="805"/>
      <c r="BJ991" s="805"/>
      <c r="BK991" s="805"/>
      <c r="BL991" s="805"/>
      <c r="BM991" s="805"/>
      <c r="BN991" s="805"/>
      <c r="BO991" s="805"/>
      <c r="BP991" s="805"/>
      <c r="BQ991" s="805"/>
      <c r="BR991" s="805"/>
      <c r="BS991" s="805"/>
      <c r="BT991" s="805"/>
      <c r="BU991" s="805"/>
      <c r="BV991" s="805"/>
      <c r="BW991" s="805"/>
      <c r="BX991" s="805"/>
      <c r="BY991" s="805"/>
      <c r="BZ991" s="805"/>
      <c r="CA991" s="805"/>
      <c r="CB991" s="805"/>
      <c r="CC991" s="805"/>
      <c r="CD991" s="805"/>
      <c r="CE991" s="805"/>
      <c r="CF991" s="805"/>
      <c r="CG991" s="805"/>
      <c r="CH991" s="805"/>
      <c r="CI991" s="805"/>
      <c r="CJ991" s="805"/>
      <c r="CK991" s="805"/>
      <c r="CL991" s="805"/>
      <c r="CM991" s="805"/>
      <c r="CN991" s="805"/>
      <c r="CO991" s="805"/>
      <c r="CP991" s="805"/>
      <c r="CQ991" s="805"/>
      <c r="CR991" s="805"/>
      <c r="CS991" s="805"/>
      <c r="CT991" s="805"/>
      <c r="CU991" s="805"/>
      <c r="CV991" s="805"/>
      <c r="CW991" s="805"/>
      <c r="CX991" s="805"/>
      <c r="CY991" s="805"/>
      <c r="CZ991" s="805"/>
      <c r="DA991" s="805"/>
      <c r="DB991" s="805"/>
      <c r="DC991" s="805"/>
      <c r="DD991" s="805"/>
      <c r="DE991" s="805"/>
      <c r="DF991" s="805"/>
      <c r="DG991" s="805"/>
      <c r="DH991" s="805"/>
      <c r="DI991" s="805"/>
      <c r="DJ991" s="805"/>
      <c r="DK991" s="805"/>
      <c r="DL991" s="805"/>
      <c r="DM991" s="805"/>
      <c r="DN991" s="805"/>
      <c r="DO991" s="805"/>
      <c r="DP991" s="805"/>
      <c r="DQ991" s="805"/>
      <c r="DR991" s="805"/>
      <c r="DS991" s="805"/>
      <c r="DT991" s="805"/>
      <c r="DU991" s="805"/>
      <c r="DV991" s="805"/>
      <c r="DW991" s="805"/>
      <c r="DX991" s="805"/>
      <c r="DY991" s="805"/>
      <c r="DZ991" s="805"/>
      <c r="EA991" s="805"/>
      <c r="EB991" s="805"/>
      <c r="EC991" s="805"/>
      <c r="ED991" s="805"/>
      <c r="EE991" s="805"/>
      <c r="EF991" s="805"/>
      <c r="EG991" s="805"/>
      <c r="EH991" s="805"/>
      <c r="EI991" s="805"/>
      <c r="EJ991" s="805"/>
      <c r="EK991" s="805"/>
      <c r="EL991" s="805"/>
      <c r="EM991" s="805"/>
      <c r="EN991" s="805"/>
      <c r="EO991" s="805"/>
      <c r="EP991" s="805"/>
      <c r="EQ991" s="805"/>
      <c r="ER991" s="805"/>
      <c r="ES991" s="805"/>
      <c r="ET991" s="805"/>
      <c r="EU991" s="805"/>
      <c r="EV991" s="805"/>
      <c r="EW991" s="805"/>
      <c r="EX991" s="805"/>
      <c r="EY991" s="805"/>
      <c r="EZ991" s="805"/>
      <c r="FA991" s="805"/>
      <c r="FB991" s="805"/>
      <c r="FC991" s="805"/>
      <c r="FD991" s="805"/>
      <c r="FE991" s="805"/>
      <c r="FF991" s="805"/>
      <c r="FG991" s="805"/>
      <c r="FH991" s="805"/>
      <c r="FI991" s="805"/>
      <c r="FJ991" s="805"/>
      <c r="FK991" s="805"/>
      <c r="FL991" s="805"/>
      <c r="FM991" s="805"/>
      <c r="FN991" s="805"/>
      <c r="FO991" s="805"/>
      <c r="FP991" s="805"/>
      <c r="FQ991" s="805"/>
      <c r="FR991" s="805"/>
      <c r="FS991" s="805"/>
      <c r="FT991" s="805"/>
      <c r="FU991" s="805"/>
      <c r="FV991" s="805"/>
      <c r="FW991" s="805"/>
      <c r="FX991" s="805"/>
      <c r="FY991" s="805"/>
      <c r="FZ991" s="805"/>
      <c r="GA991" s="805"/>
      <c r="GB991" s="805"/>
      <c r="GC991" s="805"/>
      <c r="GD991" s="805"/>
      <c r="GE991" s="805"/>
      <c r="GF991" s="805"/>
      <c r="GG991" s="805"/>
      <c r="GH991" s="805"/>
      <c r="GI991" s="805"/>
      <c r="GJ991" s="805"/>
      <c r="GK991" s="805"/>
      <c r="GL991" s="805"/>
      <c r="GM991" s="805"/>
      <c r="GN991" s="805"/>
      <c r="GO991" s="805"/>
      <c r="GP991" s="805"/>
      <c r="GQ991" s="805"/>
      <c r="GR991" s="805"/>
      <c r="GS991" s="805"/>
      <c r="GT991" s="805"/>
      <c r="GU991" s="805"/>
      <c r="GV991" s="805"/>
      <c r="GW991" s="805"/>
      <c r="GX991" s="805"/>
      <c r="GY991" s="805"/>
      <c r="GZ991" s="805"/>
      <c r="HA991" s="805"/>
      <c r="HB991" s="805"/>
      <c r="HC991" s="805"/>
      <c r="HD991" s="805"/>
      <c r="HE991" s="805"/>
      <c r="HF991" s="805"/>
      <c r="HG991" s="805"/>
      <c r="HH991" s="805"/>
      <c r="HI991" s="805"/>
      <c r="HJ991" s="805"/>
      <c r="HK991" s="805"/>
      <c r="HL991" s="805"/>
      <c r="HM991" s="805"/>
      <c r="HN991" s="805"/>
      <c r="HO991" s="805"/>
      <c r="HP991" s="805"/>
      <c r="HQ991" s="805"/>
      <c r="HR991" s="805"/>
      <c r="HS991" s="805"/>
      <c r="HT991" s="805"/>
      <c r="HU991" s="805"/>
      <c r="HV991" s="805"/>
      <c r="HW991" s="805"/>
      <c r="HX991" s="805"/>
      <c r="HY991" s="805"/>
      <c r="HZ991" s="805"/>
      <c r="IA991" s="805"/>
      <c r="IB991" s="805"/>
      <c r="IC991" s="805"/>
      <c r="ID991" s="805"/>
      <c r="IE991" s="805"/>
      <c r="IF991" s="805"/>
      <c r="IG991" s="805"/>
      <c r="IH991" s="805"/>
      <c r="II991" s="805"/>
      <c r="IJ991" s="805"/>
      <c r="IK991" s="805"/>
      <c r="IL991" s="805"/>
      <c r="IM991" s="805"/>
      <c r="IN991" s="805"/>
    </row>
    <row r="992" spans="1:248" ht="13.5">
      <c r="A992" s="632">
        <v>43</v>
      </c>
      <c r="B992" s="662" t="s">
        <v>1893</v>
      </c>
      <c r="C992" s="685" t="s">
        <v>709</v>
      </c>
      <c r="D992" s="600">
        <v>1</v>
      </c>
      <c r="E992" s="695">
        <v>2011</v>
      </c>
      <c r="F992" s="1086">
        <v>202.8</v>
      </c>
      <c r="G992" s="816">
        <f t="shared" si="31"/>
        <v>202.8</v>
      </c>
      <c r="H992" s="1087">
        <v>100</v>
      </c>
      <c r="I992" s="816">
        <f t="shared" si="32"/>
        <v>0</v>
      </c>
      <c r="J992" s="660"/>
      <c r="K992" s="717"/>
      <c r="L992" s="717"/>
      <c r="M992" s="660"/>
      <c r="N992" s="717"/>
      <c r="O992" s="822"/>
      <c r="P992" s="1902"/>
      <c r="Q992" s="805"/>
      <c r="R992" s="805"/>
      <c r="S992" s="805"/>
      <c r="T992" s="805"/>
      <c r="U992" s="805"/>
      <c r="V992" s="805"/>
      <c r="W992" s="805"/>
      <c r="X992" s="805"/>
      <c r="Y992" s="805"/>
      <c r="Z992" s="805"/>
      <c r="AA992" s="805"/>
      <c r="AB992" s="805"/>
      <c r="AC992" s="805"/>
      <c r="AD992" s="805"/>
      <c r="AE992" s="805"/>
      <c r="AF992" s="805"/>
      <c r="AG992" s="805"/>
      <c r="AH992" s="805"/>
      <c r="AI992" s="805"/>
      <c r="AJ992" s="805"/>
      <c r="AK992" s="805"/>
      <c r="AL992" s="805"/>
      <c r="AM992" s="805"/>
      <c r="AN992" s="805"/>
      <c r="AO992" s="805"/>
      <c r="AP992" s="805"/>
      <c r="AQ992" s="805"/>
      <c r="AR992" s="805"/>
      <c r="AS992" s="805"/>
      <c r="AT992" s="805"/>
      <c r="AU992" s="805"/>
      <c r="AV992" s="805"/>
      <c r="AW992" s="805"/>
      <c r="AX992" s="805"/>
      <c r="AY992" s="805"/>
      <c r="AZ992" s="805"/>
      <c r="BA992" s="805"/>
      <c r="BB992" s="805"/>
      <c r="BC992" s="805"/>
      <c r="BD992" s="805"/>
      <c r="BE992" s="805"/>
      <c r="BF992" s="805"/>
      <c r="BG992" s="805"/>
      <c r="BH992" s="805"/>
      <c r="BI992" s="805"/>
      <c r="BJ992" s="805"/>
      <c r="BK992" s="805"/>
      <c r="BL992" s="805"/>
      <c r="BM992" s="805"/>
      <c r="BN992" s="805"/>
      <c r="BO992" s="805"/>
      <c r="BP992" s="805"/>
      <c r="BQ992" s="805"/>
      <c r="BR992" s="805"/>
      <c r="BS992" s="805"/>
      <c r="BT992" s="805"/>
      <c r="BU992" s="805"/>
      <c r="BV992" s="805"/>
      <c r="BW992" s="805"/>
      <c r="BX992" s="805"/>
      <c r="BY992" s="805"/>
      <c r="BZ992" s="805"/>
      <c r="CA992" s="805"/>
      <c r="CB992" s="805"/>
      <c r="CC992" s="805"/>
      <c r="CD992" s="805"/>
      <c r="CE992" s="805"/>
      <c r="CF992" s="805"/>
      <c r="CG992" s="805"/>
      <c r="CH992" s="805"/>
      <c r="CI992" s="805"/>
      <c r="CJ992" s="805"/>
      <c r="CK992" s="805"/>
      <c r="CL992" s="805"/>
      <c r="CM992" s="805"/>
      <c r="CN992" s="805"/>
      <c r="CO992" s="805"/>
      <c r="CP992" s="805"/>
      <c r="CQ992" s="805"/>
      <c r="CR992" s="805"/>
      <c r="CS992" s="805"/>
      <c r="CT992" s="805"/>
      <c r="CU992" s="805"/>
      <c r="CV992" s="805"/>
      <c r="CW992" s="805"/>
      <c r="CX992" s="805"/>
      <c r="CY992" s="805"/>
      <c r="CZ992" s="805"/>
      <c r="DA992" s="805"/>
      <c r="DB992" s="805"/>
      <c r="DC992" s="805"/>
      <c r="DD992" s="805"/>
      <c r="DE992" s="805"/>
      <c r="DF992" s="805"/>
      <c r="DG992" s="805"/>
      <c r="DH992" s="805"/>
      <c r="DI992" s="805"/>
      <c r="DJ992" s="805"/>
      <c r="DK992" s="805"/>
      <c r="DL992" s="805"/>
      <c r="DM992" s="805"/>
      <c r="DN992" s="805"/>
      <c r="DO992" s="805"/>
      <c r="DP992" s="805"/>
      <c r="DQ992" s="805"/>
      <c r="DR992" s="805"/>
      <c r="DS992" s="805"/>
      <c r="DT992" s="805"/>
      <c r="DU992" s="805"/>
      <c r="DV992" s="805"/>
      <c r="DW992" s="805"/>
      <c r="DX992" s="805"/>
      <c r="DY992" s="805"/>
      <c r="DZ992" s="805"/>
      <c r="EA992" s="805"/>
      <c r="EB992" s="805"/>
      <c r="EC992" s="805"/>
      <c r="ED992" s="805"/>
      <c r="EE992" s="805"/>
      <c r="EF992" s="805"/>
      <c r="EG992" s="805"/>
      <c r="EH992" s="805"/>
      <c r="EI992" s="805"/>
      <c r="EJ992" s="805"/>
      <c r="EK992" s="805"/>
      <c r="EL992" s="805"/>
      <c r="EM992" s="805"/>
      <c r="EN992" s="805"/>
      <c r="EO992" s="805"/>
      <c r="EP992" s="805"/>
      <c r="EQ992" s="805"/>
      <c r="ER992" s="805"/>
      <c r="ES992" s="805"/>
      <c r="ET992" s="805"/>
      <c r="EU992" s="805"/>
      <c r="EV992" s="805"/>
      <c r="EW992" s="805"/>
      <c r="EX992" s="805"/>
      <c r="EY992" s="805"/>
      <c r="EZ992" s="805"/>
      <c r="FA992" s="805"/>
      <c r="FB992" s="805"/>
      <c r="FC992" s="805"/>
      <c r="FD992" s="805"/>
      <c r="FE992" s="805"/>
      <c r="FF992" s="805"/>
      <c r="FG992" s="805"/>
      <c r="FH992" s="805"/>
      <c r="FI992" s="805"/>
      <c r="FJ992" s="805"/>
      <c r="FK992" s="805"/>
      <c r="FL992" s="805"/>
      <c r="FM992" s="805"/>
      <c r="FN992" s="805"/>
      <c r="FO992" s="805"/>
      <c r="FP992" s="805"/>
      <c r="FQ992" s="805"/>
      <c r="FR992" s="805"/>
      <c r="FS992" s="805"/>
      <c r="FT992" s="805"/>
      <c r="FU992" s="805"/>
      <c r="FV992" s="805"/>
      <c r="FW992" s="805"/>
      <c r="FX992" s="805"/>
      <c r="FY992" s="805"/>
      <c r="FZ992" s="805"/>
      <c r="GA992" s="805"/>
      <c r="GB992" s="805"/>
      <c r="GC992" s="805"/>
      <c r="GD992" s="805"/>
      <c r="GE992" s="805"/>
      <c r="GF992" s="805"/>
      <c r="GG992" s="805"/>
      <c r="GH992" s="805"/>
      <c r="GI992" s="805"/>
      <c r="GJ992" s="805"/>
      <c r="GK992" s="805"/>
      <c r="GL992" s="805"/>
      <c r="GM992" s="805"/>
      <c r="GN992" s="805"/>
      <c r="GO992" s="805"/>
      <c r="GP992" s="805"/>
      <c r="GQ992" s="805"/>
      <c r="GR992" s="805"/>
      <c r="GS992" s="805"/>
      <c r="GT992" s="805"/>
      <c r="GU992" s="805"/>
      <c r="GV992" s="805"/>
      <c r="GW992" s="805"/>
      <c r="GX992" s="805"/>
      <c r="GY992" s="805"/>
      <c r="GZ992" s="805"/>
      <c r="HA992" s="805"/>
      <c r="HB992" s="805"/>
      <c r="HC992" s="805"/>
      <c r="HD992" s="805"/>
      <c r="HE992" s="805"/>
      <c r="HF992" s="805"/>
      <c r="HG992" s="805"/>
      <c r="HH992" s="805"/>
      <c r="HI992" s="805"/>
      <c r="HJ992" s="805"/>
      <c r="HK992" s="805"/>
      <c r="HL992" s="805"/>
      <c r="HM992" s="805"/>
      <c r="HN992" s="805"/>
      <c r="HO992" s="805"/>
      <c r="HP992" s="805"/>
      <c r="HQ992" s="805"/>
      <c r="HR992" s="805"/>
      <c r="HS992" s="805"/>
      <c r="HT992" s="805"/>
      <c r="HU992" s="805"/>
      <c r="HV992" s="805"/>
      <c r="HW992" s="805"/>
      <c r="HX992" s="805"/>
      <c r="HY992" s="805"/>
      <c r="HZ992" s="805"/>
      <c r="IA992" s="805"/>
      <c r="IB992" s="805"/>
      <c r="IC992" s="805"/>
      <c r="ID992" s="805"/>
      <c r="IE992" s="805"/>
      <c r="IF992" s="805"/>
      <c r="IG992" s="805"/>
      <c r="IH992" s="805"/>
      <c r="II992" s="805"/>
      <c r="IJ992" s="805"/>
      <c r="IK992" s="805"/>
      <c r="IL992" s="805"/>
      <c r="IM992" s="805"/>
      <c r="IN992" s="805"/>
    </row>
    <row r="993" spans="1:248" ht="27">
      <c r="A993" s="632">
        <v>44</v>
      </c>
      <c r="B993" s="662" t="s">
        <v>1888</v>
      </c>
      <c r="C993" s="685" t="s">
        <v>709</v>
      </c>
      <c r="D993" s="600">
        <v>2</v>
      </c>
      <c r="E993" s="695">
        <v>2008</v>
      </c>
      <c r="F993" s="1086">
        <v>483.4</v>
      </c>
      <c r="G993" s="816">
        <f t="shared" si="31"/>
        <v>483.4</v>
      </c>
      <c r="H993" s="1087">
        <v>100</v>
      </c>
      <c r="I993" s="816">
        <f t="shared" si="32"/>
        <v>0</v>
      </c>
      <c r="J993" s="660"/>
      <c r="K993" s="717"/>
      <c r="L993" s="717"/>
      <c r="M993" s="660"/>
      <c r="N993" s="717"/>
      <c r="O993" s="822"/>
      <c r="P993" s="1902"/>
      <c r="Q993" s="805"/>
      <c r="R993" s="805"/>
      <c r="S993" s="805"/>
      <c r="T993" s="805"/>
      <c r="U993" s="805"/>
      <c r="V993" s="805"/>
      <c r="W993" s="805"/>
      <c r="X993" s="805"/>
      <c r="Y993" s="805"/>
      <c r="Z993" s="805"/>
      <c r="AA993" s="805"/>
      <c r="AB993" s="805"/>
      <c r="AC993" s="805"/>
      <c r="AD993" s="805"/>
      <c r="AE993" s="805"/>
      <c r="AF993" s="805"/>
      <c r="AG993" s="805"/>
      <c r="AH993" s="805"/>
      <c r="AI993" s="805"/>
      <c r="AJ993" s="805"/>
      <c r="AK993" s="805"/>
      <c r="AL993" s="805"/>
      <c r="AM993" s="805"/>
      <c r="AN993" s="805"/>
      <c r="AO993" s="805"/>
      <c r="AP993" s="805"/>
      <c r="AQ993" s="805"/>
      <c r="AR993" s="805"/>
      <c r="AS993" s="805"/>
      <c r="AT993" s="805"/>
      <c r="AU993" s="805"/>
      <c r="AV993" s="805"/>
      <c r="AW993" s="805"/>
      <c r="AX993" s="805"/>
      <c r="AY993" s="805"/>
      <c r="AZ993" s="805"/>
      <c r="BA993" s="805"/>
      <c r="BB993" s="805"/>
      <c r="BC993" s="805"/>
      <c r="BD993" s="805"/>
      <c r="BE993" s="805"/>
      <c r="BF993" s="805"/>
      <c r="BG993" s="805"/>
      <c r="BH993" s="805"/>
      <c r="BI993" s="805"/>
      <c r="BJ993" s="805"/>
      <c r="BK993" s="805"/>
      <c r="BL993" s="805"/>
      <c r="BM993" s="805"/>
      <c r="BN993" s="805"/>
      <c r="BO993" s="805"/>
      <c r="BP993" s="805"/>
      <c r="BQ993" s="805"/>
      <c r="BR993" s="805"/>
      <c r="BS993" s="805"/>
      <c r="BT993" s="805"/>
      <c r="BU993" s="805"/>
      <c r="BV993" s="805"/>
      <c r="BW993" s="805"/>
      <c r="BX993" s="805"/>
      <c r="BY993" s="805"/>
      <c r="BZ993" s="805"/>
      <c r="CA993" s="805"/>
      <c r="CB993" s="805"/>
      <c r="CC993" s="805"/>
      <c r="CD993" s="805"/>
      <c r="CE993" s="805"/>
      <c r="CF993" s="805"/>
      <c r="CG993" s="805"/>
      <c r="CH993" s="805"/>
      <c r="CI993" s="805"/>
      <c r="CJ993" s="805"/>
      <c r="CK993" s="805"/>
      <c r="CL993" s="805"/>
      <c r="CM993" s="805"/>
      <c r="CN993" s="805"/>
      <c r="CO993" s="805"/>
      <c r="CP993" s="805"/>
      <c r="CQ993" s="805"/>
      <c r="CR993" s="805"/>
      <c r="CS993" s="805"/>
      <c r="CT993" s="805"/>
      <c r="CU993" s="805"/>
      <c r="CV993" s="805"/>
      <c r="CW993" s="805"/>
      <c r="CX993" s="805"/>
      <c r="CY993" s="805"/>
      <c r="CZ993" s="805"/>
      <c r="DA993" s="805"/>
      <c r="DB993" s="805"/>
      <c r="DC993" s="805"/>
      <c r="DD993" s="805"/>
      <c r="DE993" s="805"/>
      <c r="DF993" s="805"/>
      <c r="DG993" s="805"/>
      <c r="DH993" s="805"/>
      <c r="DI993" s="805"/>
      <c r="DJ993" s="805"/>
      <c r="DK993" s="805"/>
      <c r="DL993" s="805"/>
      <c r="DM993" s="805"/>
      <c r="DN993" s="805"/>
      <c r="DO993" s="805"/>
      <c r="DP993" s="805"/>
      <c r="DQ993" s="805"/>
      <c r="DR993" s="805"/>
      <c r="DS993" s="805"/>
      <c r="DT993" s="805"/>
      <c r="DU993" s="805"/>
      <c r="DV993" s="805"/>
      <c r="DW993" s="805"/>
      <c r="DX993" s="805"/>
      <c r="DY993" s="805"/>
      <c r="DZ993" s="805"/>
      <c r="EA993" s="805"/>
      <c r="EB993" s="805"/>
      <c r="EC993" s="805"/>
      <c r="ED993" s="805"/>
      <c r="EE993" s="805"/>
      <c r="EF993" s="805"/>
      <c r="EG993" s="805"/>
      <c r="EH993" s="805"/>
      <c r="EI993" s="805"/>
      <c r="EJ993" s="805"/>
      <c r="EK993" s="805"/>
      <c r="EL993" s="805"/>
      <c r="EM993" s="805"/>
      <c r="EN993" s="805"/>
      <c r="EO993" s="805"/>
      <c r="EP993" s="805"/>
      <c r="EQ993" s="805"/>
      <c r="ER993" s="805"/>
      <c r="ES993" s="805"/>
      <c r="ET993" s="805"/>
      <c r="EU993" s="805"/>
      <c r="EV993" s="805"/>
      <c r="EW993" s="805"/>
      <c r="EX993" s="805"/>
      <c r="EY993" s="805"/>
      <c r="EZ993" s="805"/>
      <c r="FA993" s="805"/>
      <c r="FB993" s="805"/>
      <c r="FC993" s="805"/>
      <c r="FD993" s="805"/>
      <c r="FE993" s="805"/>
      <c r="FF993" s="805"/>
      <c r="FG993" s="805"/>
      <c r="FH993" s="805"/>
      <c r="FI993" s="805"/>
      <c r="FJ993" s="805"/>
      <c r="FK993" s="805"/>
      <c r="FL993" s="805"/>
      <c r="FM993" s="805"/>
      <c r="FN993" s="805"/>
      <c r="FO993" s="805"/>
      <c r="FP993" s="805"/>
      <c r="FQ993" s="805"/>
      <c r="FR993" s="805"/>
      <c r="FS993" s="805"/>
      <c r="FT993" s="805"/>
      <c r="FU993" s="805"/>
      <c r="FV993" s="805"/>
      <c r="FW993" s="805"/>
      <c r="FX993" s="805"/>
      <c r="FY993" s="805"/>
      <c r="FZ993" s="805"/>
      <c r="GA993" s="805"/>
      <c r="GB993" s="805"/>
      <c r="GC993" s="805"/>
      <c r="GD993" s="805"/>
      <c r="GE993" s="805"/>
      <c r="GF993" s="805"/>
      <c r="GG993" s="805"/>
      <c r="GH993" s="805"/>
      <c r="GI993" s="805"/>
      <c r="GJ993" s="805"/>
      <c r="GK993" s="805"/>
      <c r="GL993" s="805"/>
      <c r="GM993" s="805"/>
      <c r="GN993" s="805"/>
      <c r="GO993" s="805"/>
      <c r="GP993" s="805"/>
      <c r="GQ993" s="805"/>
      <c r="GR993" s="805"/>
      <c r="GS993" s="805"/>
      <c r="GT993" s="805"/>
      <c r="GU993" s="805"/>
      <c r="GV993" s="805"/>
      <c r="GW993" s="805"/>
      <c r="GX993" s="805"/>
      <c r="GY993" s="805"/>
      <c r="GZ993" s="805"/>
      <c r="HA993" s="805"/>
      <c r="HB993" s="805"/>
      <c r="HC993" s="805"/>
      <c r="HD993" s="805"/>
      <c r="HE993" s="805"/>
      <c r="HF993" s="805"/>
      <c r="HG993" s="805"/>
      <c r="HH993" s="805"/>
      <c r="HI993" s="805"/>
      <c r="HJ993" s="805"/>
      <c r="HK993" s="805"/>
      <c r="HL993" s="805"/>
      <c r="HM993" s="805"/>
      <c r="HN993" s="805"/>
      <c r="HO993" s="805"/>
      <c r="HP993" s="805"/>
      <c r="HQ993" s="805"/>
      <c r="HR993" s="805"/>
      <c r="HS993" s="805"/>
      <c r="HT993" s="805"/>
      <c r="HU993" s="805"/>
      <c r="HV993" s="805"/>
      <c r="HW993" s="805"/>
      <c r="HX993" s="805"/>
      <c r="HY993" s="805"/>
      <c r="HZ993" s="805"/>
      <c r="IA993" s="805"/>
      <c r="IB993" s="805"/>
      <c r="IC993" s="805"/>
      <c r="ID993" s="805"/>
      <c r="IE993" s="805"/>
      <c r="IF993" s="805"/>
      <c r="IG993" s="805"/>
      <c r="IH993" s="805"/>
      <c r="II993" s="805"/>
      <c r="IJ993" s="805"/>
      <c r="IK993" s="805"/>
      <c r="IL993" s="805"/>
      <c r="IM993" s="805"/>
      <c r="IN993" s="805"/>
    </row>
    <row r="994" spans="1:248" ht="27">
      <c r="A994" s="632">
        <v>45</v>
      </c>
      <c r="B994" s="662" t="s">
        <v>1894</v>
      </c>
      <c r="C994" s="685" t="s">
        <v>709</v>
      </c>
      <c r="D994" s="600">
        <v>1</v>
      </c>
      <c r="E994" s="600">
        <v>2008</v>
      </c>
      <c r="F994" s="1086">
        <v>290.2</v>
      </c>
      <c r="G994" s="816">
        <f t="shared" si="31"/>
        <v>290.2</v>
      </c>
      <c r="H994" s="1087">
        <v>100</v>
      </c>
      <c r="I994" s="816">
        <f t="shared" si="32"/>
        <v>0</v>
      </c>
      <c r="J994" s="660"/>
      <c r="K994" s="717"/>
      <c r="L994" s="717"/>
      <c r="M994" s="660"/>
      <c r="N994" s="717"/>
      <c r="O994" s="822"/>
      <c r="P994" s="1902"/>
      <c r="Q994" s="805"/>
      <c r="R994" s="805"/>
      <c r="S994" s="805"/>
      <c r="T994" s="805"/>
      <c r="U994" s="805"/>
      <c r="V994" s="805"/>
      <c r="W994" s="805"/>
      <c r="X994" s="805"/>
      <c r="Y994" s="805"/>
      <c r="Z994" s="805"/>
      <c r="AA994" s="805"/>
      <c r="AB994" s="805"/>
      <c r="AC994" s="805"/>
      <c r="AD994" s="805"/>
      <c r="AE994" s="805"/>
      <c r="AF994" s="805"/>
      <c r="AG994" s="805"/>
      <c r="AH994" s="805"/>
      <c r="AI994" s="805"/>
      <c r="AJ994" s="805"/>
      <c r="AK994" s="805"/>
      <c r="AL994" s="805"/>
      <c r="AM994" s="805"/>
      <c r="AN994" s="805"/>
      <c r="AO994" s="805"/>
      <c r="AP994" s="805"/>
      <c r="AQ994" s="805"/>
      <c r="AR994" s="805"/>
      <c r="AS994" s="805"/>
      <c r="AT994" s="805"/>
      <c r="AU994" s="805"/>
      <c r="AV994" s="805"/>
      <c r="AW994" s="805"/>
      <c r="AX994" s="805"/>
      <c r="AY994" s="805"/>
      <c r="AZ994" s="805"/>
      <c r="BA994" s="805"/>
      <c r="BB994" s="805"/>
      <c r="BC994" s="805"/>
      <c r="BD994" s="805"/>
      <c r="BE994" s="805"/>
      <c r="BF994" s="805"/>
      <c r="BG994" s="805"/>
      <c r="BH994" s="805"/>
      <c r="BI994" s="805"/>
      <c r="BJ994" s="805"/>
      <c r="BK994" s="805"/>
      <c r="BL994" s="805"/>
      <c r="BM994" s="805"/>
      <c r="BN994" s="805"/>
      <c r="BO994" s="805"/>
      <c r="BP994" s="805"/>
      <c r="BQ994" s="805"/>
      <c r="BR994" s="805"/>
      <c r="BS994" s="805"/>
      <c r="BT994" s="805"/>
      <c r="BU994" s="805"/>
      <c r="BV994" s="805"/>
      <c r="BW994" s="805"/>
      <c r="BX994" s="805"/>
      <c r="BY994" s="805"/>
      <c r="BZ994" s="805"/>
      <c r="CA994" s="805"/>
      <c r="CB994" s="805"/>
      <c r="CC994" s="805"/>
      <c r="CD994" s="805"/>
      <c r="CE994" s="805"/>
      <c r="CF994" s="805"/>
      <c r="CG994" s="805"/>
      <c r="CH994" s="805"/>
      <c r="CI994" s="805"/>
      <c r="CJ994" s="805"/>
      <c r="CK994" s="805"/>
      <c r="CL994" s="805"/>
      <c r="CM994" s="805"/>
      <c r="CN994" s="805"/>
      <c r="CO994" s="805"/>
      <c r="CP994" s="805"/>
      <c r="CQ994" s="805"/>
      <c r="CR994" s="805"/>
      <c r="CS994" s="805"/>
      <c r="CT994" s="805"/>
      <c r="CU994" s="805"/>
      <c r="CV994" s="805"/>
      <c r="CW994" s="805"/>
      <c r="CX994" s="805"/>
      <c r="CY994" s="805"/>
      <c r="CZ994" s="805"/>
      <c r="DA994" s="805"/>
      <c r="DB994" s="805"/>
      <c r="DC994" s="805"/>
      <c r="DD994" s="805"/>
      <c r="DE994" s="805"/>
      <c r="DF994" s="805"/>
      <c r="DG994" s="805"/>
      <c r="DH994" s="805"/>
      <c r="DI994" s="805"/>
      <c r="DJ994" s="805"/>
      <c r="DK994" s="805"/>
      <c r="DL994" s="805"/>
      <c r="DM994" s="805"/>
      <c r="DN994" s="805"/>
      <c r="DO994" s="805"/>
      <c r="DP994" s="805"/>
      <c r="DQ994" s="805"/>
      <c r="DR994" s="805"/>
      <c r="DS994" s="805"/>
      <c r="DT994" s="805"/>
      <c r="DU994" s="805"/>
      <c r="DV994" s="805"/>
      <c r="DW994" s="805"/>
      <c r="DX994" s="805"/>
      <c r="DY994" s="805"/>
      <c r="DZ994" s="805"/>
      <c r="EA994" s="805"/>
      <c r="EB994" s="805"/>
      <c r="EC994" s="805"/>
      <c r="ED994" s="805"/>
      <c r="EE994" s="805"/>
      <c r="EF994" s="805"/>
      <c r="EG994" s="805"/>
      <c r="EH994" s="805"/>
      <c r="EI994" s="805"/>
      <c r="EJ994" s="805"/>
      <c r="EK994" s="805"/>
      <c r="EL994" s="805"/>
      <c r="EM994" s="805"/>
      <c r="EN994" s="805"/>
      <c r="EO994" s="805"/>
      <c r="EP994" s="805"/>
      <c r="EQ994" s="805"/>
      <c r="ER994" s="805"/>
      <c r="ES994" s="805"/>
      <c r="ET994" s="805"/>
      <c r="EU994" s="805"/>
      <c r="EV994" s="805"/>
      <c r="EW994" s="805"/>
      <c r="EX994" s="805"/>
      <c r="EY994" s="805"/>
      <c r="EZ994" s="805"/>
      <c r="FA994" s="805"/>
      <c r="FB994" s="805"/>
      <c r="FC994" s="805"/>
      <c r="FD994" s="805"/>
      <c r="FE994" s="805"/>
      <c r="FF994" s="805"/>
      <c r="FG994" s="805"/>
      <c r="FH994" s="805"/>
      <c r="FI994" s="805"/>
      <c r="FJ994" s="805"/>
      <c r="FK994" s="805"/>
      <c r="FL994" s="805"/>
      <c r="FM994" s="805"/>
      <c r="FN994" s="805"/>
      <c r="FO994" s="805"/>
      <c r="FP994" s="805"/>
      <c r="FQ994" s="805"/>
      <c r="FR994" s="805"/>
      <c r="FS994" s="805"/>
      <c r="FT994" s="805"/>
      <c r="FU994" s="805"/>
      <c r="FV994" s="805"/>
      <c r="FW994" s="805"/>
      <c r="FX994" s="805"/>
      <c r="FY994" s="805"/>
      <c r="FZ994" s="805"/>
      <c r="GA994" s="805"/>
      <c r="GB994" s="805"/>
      <c r="GC994" s="805"/>
      <c r="GD994" s="805"/>
      <c r="GE994" s="805"/>
      <c r="GF994" s="805"/>
      <c r="GG994" s="805"/>
      <c r="GH994" s="805"/>
      <c r="GI994" s="805"/>
      <c r="GJ994" s="805"/>
      <c r="GK994" s="805"/>
      <c r="GL994" s="805"/>
      <c r="GM994" s="805"/>
      <c r="GN994" s="805"/>
      <c r="GO994" s="805"/>
      <c r="GP994" s="805"/>
      <c r="GQ994" s="805"/>
      <c r="GR994" s="805"/>
      <c r="GS994" s="805"/>
      <c r="GT994" s="805"/>
      <c r="GU994" s="805"/>
      <c r="GV994" s="805"/>
      <c r="GW994" s="805"/>
      <c r="GX994" s="805"/>
      <c r="GY994" s="805"/>
      <c r="GZ994" s="805"/>
      <c r="HA994" s="805"/>
      <c r="HB994" s="805"/>
      <c r="HC994" s="805"/>
      <c r="HD994" s="805"/>
      <c r="HE994" s="805"/>
      <c r="HF994" s="805"/>
      <c r="HG994" s="805"/>
      <c r="HH994" s="805"/>
      <c r="HI994" s="805"/>
      <c r="HJ994" s="805"/>
      <c r="HK994" s="805"/>
      <c r="HL994" s="805"/>
      <c r="HM994" s="805"/>
      <c r="HN994" s="805"/>
      <c r="HO994" s="805"/>
      <c r="HP994" s="805"/>
      <c r="HQ994" s="805"/>
      <c r="HR994" s="805"/>
      <c r="HS994" s="805"/>
      <c r="HT994" s="805"/>
      <c r="HU994" s="805"/>
      <c r="HV994" s="805"/>
      <c r="HW994" s="805"/>
      <c r="HX994" s="805"/>
      <c r="HY994" s="805"/>
      <c r="HZ994" s="805"/>
      <c r="IA994" s="805"/>
      <c r="IB994" s="805"/>
      <c r="IC994" s="805"/>
      <c r="ID994" s="805"/>
      <c r="IE994" s="805"/>
      <c r="IF994" s="805"/>
      <c r="IG994" s="805"/>
      <c r="IH994" s="805"/>
      <c r="II994" s="805"/>
      <c r="IJ994" s="805"/>
      <c r="IK994" s="805"/>
      <c r="IL994" s="805"/>
      <c r="IM994" s="805"/>
      <c r="IN994" s="805"/>
    </row>
    <row r="995" spans="1:248" ht="13.5">
      <c r="A995" s="632">
        <v>46</v>
      </c>
      <c r="B995" s="662" t="s">
        <v>1895</v>
      </c>
      <c r="C995" s="685" t="s">
        <v>709</v>
      </c>
      <c r="D995" s="600">
        <v>1</v>
      </c>
      <c r="E995" s="600">
        <v>2012</v>
      </c>
      <c r="F995" s="1086">
        <v>468.36</v>
      </c>
      <c r="G995" s="816">
        <f t="shared" si="31"/>
        <v>468.36</v>
      </c>
      <c r="H995" s="1087">
        <v>100</v>
      </c>
      <c r="I995" s="816">
        <f t="shared" si="32"/>
        <v>0</v>
      </c>
      <c r="J995" s="660"/>
      <c r="K995" s="717"/>
      <c r="L995" s="717"/>
      <c r="M995" s="660"/>
      <c r="N995" s="717"/>
      <c r="O995" s="822"/>
      <c r="P995" s="1902"/>
      <c r="Q995" s="805"/>
      <c r="R995" s="805"/>
      <c r="S995" s="805"/>
      <c r="T995" s="805"/>
      <c r="U995" s="805"/>
      <c r="V995" s="805"/>
      <c r="W995" s="805"/>
      <c r="X995" s="805"/>
      <c r="Y995" s="805"/>
      <c r="Z995" s="805"/>
      <c r="AA995" s="805"/>
      <c r="AB995" s="805"/>
      <c r="AC995" s="805"/>
      <c r="AD995" s="805"/>
      <c r="AE995" s="805"/>
      <c r="AF995" s="805"/>
      <c r="AG995" s="805"/>
      <c r="AH995" s="805"/>
      <c r="AI995" s="805"/>
      <c r="AJ995" s="805"/>
      <c r="AK995" s="805"/>
      <c r="AL995" s="805"/>
      <c r="AM995" s="805"/>
      <c r="AN995" s="805"/>
      <c r="AO995" s="805"/>
      <c r="AP995" s="805"/>
      <c r="AQ995" s="805"/>
      <c r="AR995" s="805"/>
      <c r="AS995" s="805"/>
      <c r="AT995" s="805"/>
      <c r="AU995" s="805"/>
      <c r="AV995" s="805"/>
      <c r="AW995" s="805"/>
      <c r="AX995" s="805"/>
      <c r="AY995" s="805"/>
      <c r="AZ995" s="805"/>
      <c r="BA995" s="805"/>
      <c r="BB995" s="805"/>
      <c r="BC995" s="805"/>
      <c r="BD995" s="805"/>
      <c r="BE995" s="805"/>
      <c r="BF995" s="805"/>
      <c r="BG995" s="805"/>
      <c r="BH995" s="805"/>
      <c r="BI995" s="805"/>
      <c r="BJ995" s="805"/>
      <c r="BK995" s="805"/>
      <c r="BL995" s="805"/>
      <c r="BM995" s="805"/>
      <c r="BN995" s="805"/>
      <c r="BO995" s="805"/>
      <c r="BP995" s="805"/>
      <c r="BQ995" s="805"/>
      <c r="BR995" s="805"/>
      <c r="BS995" s="805"/>
      <c r="BT995" s="805"/>
      <c r="BU995" s="805"/>
      <c r="BV995" s="805"/>
      <c r="BW995" s="805"/>
      <c r="BX995" s="805"/>
      <c r="BY995" s="805"/>
      <c r="BZ995" s="805"/>
      <c r="CA995" s="805"/>
      <c r="CB995" s="805"/>
      <c r="CC995" s="805"/>
      <c r="CD995" s="805"/>
      <c r="CE995" s="805"/>
      <c r="CF995" s="805"/>
      <c r="CG995" s="805"/>
      <c r="CH995" s="805"/>
      <c r="CI995" s="805"/>
      <c r="CJ995" s="805"/>
      <c r="CK995" s="805"/>
      <c r="CL995" s="805"/>
      <c r="CM995" s="805"/>
      <c r="CN995" s="805"/>
      <c r="CO995" s="805"/>
      <c r="CP995" s="805"/>
      <c r="CQ995" s="805"/>
      <c r="CR995" s="805"/>
      <c r="CS995" s="805"/>
      <c r="CT995" s="805"/>
      <c r="CU995" s="805"/>
      <c r="CV995" s="805"/>
      <c r="CW995" s="805"/>
      <c r="CX995" s="805"/>
      <c r="CY995" s="805"/>
      <c r="CZ995" s="805"/>
      <c r="DA995" s="805"/>
      <c r="DB995" s="805"/>
      <c r="DC995" s="805"/>
      <c r="DD995" s="805"/>
      <c r="DE995" s="805"/>
      <c r="DF995" s="805"/>
      <c r="DG995" s="805"/>
      <c r="DH995" s="805"/>
      <c r="DI995" s="805"/>
      <c r="DJ995" s="805"/>
      <c r="DK995" s="805"/>
      <c r="DL995" s="805"/>
      <c r="DM995" s="805"/>
      <c r="DN995" s="805"/>
      <c r="DO995" s="805"/>
      <c r="DP995" s="805"/>
      <c r="DQ995" s="805"/>
      <c r="DR995" s="805"/>
      <c r="DS995" s="805"/>
      <c r="DT995" s="805"/>
      <c r="DU995" s="805"/>
      <c r="DV995" s="805"/>
      <c r="DW995" s="805"/>
      <c r="DX995" s="805"/>
      <c r="DY995" s="805"/>
      <c r="DZ995" s="805"/>
      <c r="EA995" s="805"/>
      <c r="EB995" s="805"/>
      <c r="EC995" s="805"/>
      <c r="ED995" s="805"/>
      <c r="EE995" s="805"/>
      <c r="EF995" s="805"/>
      <c r="EG995" s="805"/>
      <c r="EH995" s="805"/>
      <c r="EI995" s="805"/>
      <c r="EJ995" s="805"/>
      <c r="EK995" s="805"/>
      <c r="EL995" s="805"/>
      <c r="EM995" s="805"/>
      <c r="EN995" s="805"/>
      <c r="EO995" s="805"/>
      <c r="EP995" s="805"/>
      <c r="EQ995" s="805"/>
      <c r="ER995" s="805"/>
      <c r="ES995" s="805"/>
      <c r="ET995" s="805"/>
      <c r="EU995" s="805"/>
      <c r="EV995" s="805"/>
      <c r="EW995" s="805"/>
      <c r="EX995" s="805"/>
      <c r="EY995" s="805"/>
      <c r="EZ995" s="805"/>
      <c r="FA995" s="805"/>
      <c r="FB995" s="805"/>
      <c r="FC995" s="805"/>
      <c r="FD995" s="805"/>
      <c r="FE995" s="805"/>
      <c r="FF995" s="805"/>
      <c r="FG995" s="805"/>
      <c r="FH995" s="805"/>
      <c r="FI995" s="805"/>
      <c r="FJ995" s="805"/>
      <c r="FK995" s="805"/>
      <c r="FL995" s="805"/>
      <c r="FM995" s="805"/>
      <c r="FN995" s="805"/>
      <c r="FO995" s="805"/>
      <c r="FP995" s="805"/>
      <c r="FQ995" s="805"/>
      <c r="FR995" s="805"/>
      <c r="FS995" s="805"/>
      <c r="FT995" s="805"/>
      <c r="FU995" s="805"/>
      <c r="FV995" s="805"/>
      <c r="FW995" s="805"/>
      <c r="FX995" s="805"/>
      <c r="FY995" s="805"/>
      <c r="FZ995" s="805"/>
      <c r="GA995" s="805"/>
      <c r="GB995" s="805"/>
      <c r="GC995" s="805"/>
      <c r="GD995" s="805"/>
      <c r="GE995" s="805"/>
      <c r="GF995" s="805"/>
      <c r="GG995" s="805"/>
      <c r="GH995" s="805"/>
      <c r="GI995" s="805"/>
      <c r="GJ995" s="805"/>
      <c r="GK995" s="805"/>
      <c r="GL995" s="805"/>
      <c r="GM995" s="805"/>
      <c r="GN995" s="805"/>
      <c r="GO995" s="805"/>
      <c r="GP995" s="805"/>
      <c r="GQ995" s="805"/>
      <c r="GR995" s="805"/>
      <c r="GS995" s="805"/>
      <c r="GT995" s="805"/>
      <c r="GU995" s="805"/>
      <c r="GV995" s="805"/>
      <c r="GW995" s="805"/>
      <c r="GX995" s="805"/>
      <c r="GY995" s="805"/>
      <c r="GZ995" s="805"/>
      <c r="HA995" s="805"/>
      <c r="HB995" s="805"/>
      <c r="HC995" s="805"/>
      <c r="HD995" s="805"/>
      <c r="HE995" s="805"/>
      <c r="HF995" s="805"/>
      <c r="HG995" s="805"/>
      <c r="HH995" s="805"/>
      <c r="HI995" s="805"/>
      <c r="HJ995" s="805"/>
      <c r="HK995" s="805"/>
      <c r="HL995" s="805"/>
      <c r="HM995" s="805"/>
      <c r="HN995" s="805"/>
      <c r="HO995" s="805"/>
      <c r="HP995" s="805"/>
      <c r="HQ995" s="805"/>
      <c r="HR995" s="805"/>
      <c r="HS995" s="805"/>
      <c r="HT995" s="805"/>
      <c r="HU995" s="805"/>
      <c r="HV995" s="805"/>
      <c r="HW995" s="805"/>
      <c r="HX995" s="805"/>
      <c r="HY995" s="805"/>
      <c r="HZ995" s="805"/>
      <c r="IA995" s="805"/>
      <c r="IB995" s="805"/>
      <c r="IC995" s="805"/>
      <c r="ID995" s="805"/>
      <c r="IE995" s="805"/>
      <c r="IF995" s="805"/>
      <c r="IG995" s="805"/>
      <c r="IH995" s="805"/>
      <c r="II995" s="805"/>
      <c r="IJ995" s="805"/>
      <c r="IK995" s="805"/>
      <c r="IL995" s="805"/>
      <c r="IM995" s="805"/>
      <c r="IN995" s="805"/>
    </row>
    <row r="996" spans="1:248" ht="40.5">
      <c r="A996" s="632">
        <v>47</v>
      </c>
      <c r="B996" s="662" t="s">
        <v>1896</v>
      </c>
      <c r="C996" s="685" t="s">
        <v>709</v>
      </c>
      <c r="D996" s="600">
        <v>2</v>
      </c>
      <c r="E996" s="685">
        <v>2007</v>
      </c>
      <c r="F996" s="1086">
        <v>848.46500000000003</v>
      </c>
      <c r="G996" s="816">
        <f t="shared" si="31"/>
        <v>848.46500000000003</v>
      </c>
      <c r="H996" s="1087">
        <v>100</v>
      </c>
      <c r="I996" s="816">
        <f t="shared" si="32"/>
        <v>0</v>
      </c>
      <c r="J996" s="660"/>
      <c r="K996" s="717"/>
      <c r="L996" s="717"/>
      <c r="M996" s="660"/>
      <c r="N996" s="717"/>
      <c r="O996" s="822"/>
      <c r="P996" s="1902"/>
      <c r="Q996" s="805"/>
      <c r="R996" s="805"/>
      <c r="S996" s="805"/>
      <c r="T996" s="805"/>
      <c r="U996" s="805"/>
      <c r="V996" s="805"/>
      <c r="W996" s="805"/>
      <c r="X996" s="805"/>
      <c r="Y996" s="805"/>
      <c r="Z996" s="805"/>
      <c r="AA996" s="805"/>
      <c r="AB996" s="805"/>
      <c r="AC996" s="805"/>
      <c r="AD996" s="805"/>
      <c r="AE996" s="805"/>
      <c r="AF996" s="805"/>
      <c r="AG996" s="805"/>
      <c r="AH996" s="805"/>
      <c r="AI996" s="805"/>
      <c r="AJ996" s="805"/>
      <c r="AK996" s="805"/>
      <c r="AL996" s="805"/>
      <c r="AM996" s="805"/>
      <c r="AN996" s="805"/>
      <c r="AO996" s="805"/>
      <c r="AP996" s="805"/>
      <c r="AQ996" s="805"/>
      <c r="AR996" s="805"/>
      <c r="AS996" s="805"/>
      <c r="AT996" s="805"/>
      <c r="AU996" s="805"/>
      <c r="AV996" s="805"/>
      <c r="AW996" s="805"/>
      <c r="AX996" s="805"/>
      <c r="AY996" s="805"/>
      <c r="AZ996" s="805"/>
      <c r="BA996" s="805"/>
      <c r="BB996" s="805"/>
      <c r="BC996" s="805"/>
      <c r="BD996" s="805"/>
      <c r="BE996" s="805"/>
      <c r="BF996" s="805"/>
      <c r="BG996" s="805"/>
      <c r="BH996" s="805"/>
      <c r="BI996" s="805"/>
      <c r="BJ996" s="805"/>
      <c r="BK996" s="805"/>
      <c r="BL996" s="805"/>
      <c r="BM996" s="805"/>
      <c r="BN996" s="805"/>
      <c r="BO996" s="805"/>
      <c r="BP996" s="805"/>
      <c r="BQ996" s="805"/>
      <c r="BR996" s="805"/>
      <c r="BS996" s="805"/>
      <c r="BT996" s="805"/>
      <c r="BU996" s="805"/>
      <c r="BV996" s="805"/>
      <c r="BW996" s="805"/>
      <c r="BX996" s="805"/>
      <c r="BY996" s="805"/>
      <c r="BZ996" s="805"/>
      <c r="CA996" s="805"/>
      <c r="CB996" s="805"/>
      <c r="CC996" s="805"/>
      <c r="CD996" s="805"/>
      <c r="CE996" s="805"/>
      <c r="CF996" s="805"/>
      <c r="CG996" s="805"/>
      <c r="CH996" s="805"/>
      <c r="CI996" s="805"/>
      <c r="CJ996" s="805"/>
      <c r="CK996" s="805"/>
      <c r="CL996" s="805"/>
      <c r="CM996" s="805"/>
      <c r="CN996" s="805"/>
      <c r="CO996" s="805"/>
      <c r="CP996" s="805"/>
      <c r="CQ996" s="805"/>
      <c r="CR996" s="805"/>
      <c r="CS996" s="805"/>
      <c r="CT996" s="805"/>
      <c r="CU996" s="805"/>
      <c r="CV996" s="805"/>
      <c r="CW996" s="805"/>
      <c r="CX996" s="805"/>
      <c r="CY996" s="805"/>
      <c r="CZ996" s="805"/>
      <c r="DA996" s="805"/>
      <c r="DB996" s="805"/>
      <c r="DC996" s="805"/>
      <c r="DD996" s="805"/>
      <c r="DE996" s="805"/>
      <c r="DF996" s="805"/>
      <c r="DG996" s="805"/>
      <c r="DH996" s="805"/>
      <c r="DI996" s="805"/>
      <c r="DJ996" s="805"/>
      <c r="DK996" s="805"/>
      <c r="DL996" s="805"/>
      <c r="DM996" s="805"/>
      <c r="DN996" s="805"/>
      <c r="DO996" s="805"/>
      <c r="DP996" s="805"/>
      <c r="DQ996" s="805"/>
      <c r="DR996" s="805"/>
      <c r="DS996" s="805"/>
      <c r="DT996" s="805"/>
      <c r="DU996" s="805"/>
      <c r="DV996" s="805"/>
      <c r="DW996" s="805"/>
      <c r="DX996" s="805"/>
      <c r="DY996" s="805"/>
      <c r="DZ996" s="805"/>
      <c r="EA996" s="805"/>
      <c r="EB996" s="805"/>
      <c r="EC996" s="805"/>
      <c r="ED996" s="805"/>
      <c r="EE996" s="805"/>
      <c r="EF996" s="805"/>
      <c r="EG996" s="805"/>
      <c r="EH996" s="805"/>
      <c r="EI996" s="805"/>
      <c r="EJ996" s="805"/>
      <c r="EK996" s="805"/>
      <c r="EL996" s="805"/>
      <c r="EM996" s="805"/>
      <c r="EN996" s="805"/>
      <c r="EO996" s="805"/>
      <c r="EP996" s="805"/>
      <c r="EQ996" s="805"/>
      <c r="ER996" s="805"/>
      <c r="ES996" s="805"/>
      <c r="ET996" s="805"/>
      <c r="EU996" s="805"/>
      <c r="EV996" s="805"/>
      <c r="EW996" s="805"/>
      <c r="EX996" s="805"/>
      <c r="EY996" s="805"/>
      <c r="EZ996" s="805"/>
      <c r="FA996" s="805"/>
      <c r="FB996" s="805"/>
      <c r="FC996" s="805"/>
      <c r="FD996" s="805"/>
      <c r="FE996" s="805"/>
      <c r="FF996" s="805"/>
      <c r="FG996" s="805"/>
      <c r="FH996" s="805"/>
      <c r="FI996" s="805"/>
      <c r="FJ996" s="805"/>
      <c r="FK996" s="805"/>
      <c r="FL996" s="805"/>
      <c r="FM996" s="805"/>
      <c r="FN996" s="805"/>
      <c r="FO996" s="805"/>
      <c r="FP996" s="805"/>
      <c r="FQ996" s="805"/>
      <c r="FR996" s="805"/>
      <c r="FS996" s="805"/>
      <c r="FT996" s="805"/>
      <c r="FU996" s="805"/>
      <c r="FV996" s="805"/>
      <c r="FW996" s="805"/>
      <c r="FX996" s="805"/>
      <c r="FY996" s="805"/>
      <c r="FZ996" s="805"/>
      <c r="GA996" s="805"/>
      <c r="GB996" s="805"/>
      <c r="GC996" s="805"/>
      <c r="GD996" s="805"/>
      <c r="GE996" s="805"/>
      <c r="GF996" s="805"/>
      <c r="GG996" s="805"/>
      <c r="GH996" s="805"/>
      <c r="GI996" s="805"/>
      <c r="GJ996" s="805"/>
      <c r="GK996" s="805"/>
      <c r="GL996" s="805"/>
      <c r="GM996" s="805"/>
      <c r="GN996" s="805"/>
      <c r="GO996" s="805"/>
      <c r="GP996" s="805"/>
      <c r="GQ996" s="805"/>
      <c r="GR996" s="805"/>
      <c r="GS996" s="805"/>
      <c r="GT996" s="805"/>
      <c r="GU996" s="805"/>
      <c r="GV996" s="805"/>
      <c r="GW996" s="805"/>
      <c r="GX996" s="805"/>
      <c r="GY996" s="805"/>
      <c r="GZ996" s="805"/>
      <c r="HA996" s="805"/>
      <c r="HB996" s="805"/>
      <c r="HC996" s="805"/>
      <c r="HD996" s="805"/>
      <c r="HE996" s="805"/>
      <c r="HF996" s="805"/>
      <c r="HG996" s="805"/>
      <c r="HH996" s="805"/>
      <c r="HI996" s="805"/>
      <c r="HJ996" s="805"/>
      <c r="HK996" s="805"/>
      <c r="HL996" s="805"/>
      <c r="HM996" s="805"/>
      <c r="HN996" s="805"/>
      <c r="HO996" s="805"/>
      <c r="HP996" s="805"/>
      <c r="HQ996" s="805"/>
      <c r="HR996" s="805"/>
      <c r="HS996" s="805"/>
      <c r="HT996" s="805"/>
      <c r="HU996" s="805"/>
      <c r="HV996" s="805"/>
      <c r="HW996" s="805"/>
      <c r="HX996" s="805"/>
      <c r="HY996" s="805"/>
      <c r="HZ996" s="805"/>
      <c r="IA996" s="805"/>
      <c r="IB996" s="805"/>
      <c r="IC996" s="805"/>
      <c r="ID996" s="805"/>
      <c r="IE996" s="805"/>
      <c r="IF996" s="805"/>
      <c r="IG996" s="805"/>
      <c r="IH996" s="805"/>
      <c r="II996" s="805"/>
      <c r="IJ996" s="805"/>
      <c r="IK996" s="805"/>
      <c r="IL996" s="805"/>
      <c r="IM996" s="805"/>
      <c r="IN996" s="805"/>
    </row>
    <row r="997" spans="1:248" ht="27">
      <c r="A997" s="632">
        <v>48</v>
      </c>
      <c r="B997" s="662" t="s">
        <v>1897</v>
      </c>
      <c r="C997" s="685" t="s">
        <v>709</v>
      </c>
      <c r="D997" s="600">
        <v>4</v>
      </c>
      <c r="E997" s="685">
        <v>2011</v>
      </c>
      <c r="F997" s="1086">
        <v>1745.28</v>
      </c>
      <c r="G997" s="816">
        <f t="shared" si="31"/>
        <v>1745.28</v>
      </c>
      <c r="H997" s="1087">
        <v>100</v>
      </c>
      <c r="I997" s="816">
        <f t="shared" si="32"/>
        <v>0</v>
      </c>
      <c r="J997" s="660"/>
      <c r="K997" s="717"/>
      <c r="L997" s="717"/>
      <c r="M997" s="660"/>
      <c r="N997" s="717"/>
      <c r="O997" s="822"/>
      <c r="P997" s="1902"/>
      <c r="Q997" s="805"/>
      <c r="R997" s="805"/>
      <c r="S997" s="805"/>
      <c r="T997" s="805"/>
      <c r="U997" s="805"/>
      <c r="V997" s="805"/>
      <c r="W997" s="805"/>
      <c r="X997" s="805"/>
      <c r="Y997" s="805"/>
      <c r="Z997" s="805"/>
      <c r="AA997" s="805"/>
      <c r="AB997" s="805"/>
      <c r="AC997" s="805"/>
      <c r="AD997" s="805"/>
      <c r="AE997" s="805"/>
      <c r="AF997" s="805"/>
      <c r="AG997" s="805"/>
      <c r="AH997" s="805"/>
      <c r="AI997" s="805"/>
      <c r="AJ997" s="805"/>
      <c r="AK997" s="805"/>
      <c r="AL997" s="805"/>
      <c r="AM997" s="805"/>
      <c r="AN997" s="805"/>
      <c r="AO997" s="805"/>
      <c r="AP997" s="805"/>
      <c r="AQ997" s="805"/>
      <c r="AR997" s="805"/>
      <c r="AS997" s="805"/>
      <c r="AT997" s="805"/>
      <c r="AU997" s="805"/>
      <c r="AV997" s="805"/>
      <c r="AW997" s="805"/>
      <c r="AX997" s="805"/>
      <c r="AY997" s="805"/>
      <c r="AZ997" s="805"/>
      <c r="BA997" s="805"/>
      <c r="BB997" s="805"/>
      <c r="BC997" s="805"/>
      <c r="BD997" s="805"/>
      <c r="BE997" s="805"/>
      <c r="BF997" s="805"/>
      <c r="BG997" s="805"/>
      <c r="BH997" s="805"/>
      <c r="BI997" s="805"/>
      <c r="BJ997" s="805"/>
      <c r="BK997" s="805"/>
      <c r="BL997" s="805"/>
      <c r="BM997" s="805"/>
      <c r="BN997" s="805"/>
      <c r="BO997" s="805"/>
      <c r="BP997" s="805"/>
      <c r="BQ997" s="805"/>
      <c r="BR997" s="805"/>
      <c r="BS997" s="805"/>
      <c r="BT997" s="805"/>
      <c r="BU997" s="805"/>
      <c r="BV997" s="805"/>
      <c r="BW997" s="805"/>
      <c r="BX997" s="805"/>
      <c r="BY997" s="805"/>
      <c r="BZ997" s="805"/>
      <c r="CA997" s="805"/>
      <c r="CB997" s="805"/>
      <c r="CC997" s="805"/>
      <c r="CD997" s="805"/>
      <c r="CE997" s="805"/>
      <c r="CF997" s="805"/>
      <c r="CG997" s="805"/>
      <c r="CH997" s="805"/>
      <c r="CI997" s="805"/>
      <c r="CJ997" s="805"/>
      <c r="CK997" s="805"/>
      <c r="CL997" s="805"/>
      <c r="CM997" s="805"/>
      <c r="CN997" s="805"/>
      <c r="CO997" s="805"/>
      <c r="CP997" s="805"/>
      <c r="CQ997" s="805"/>
      <c r="CR997" s="805"/>
      <c r="CS997" s="805"/>
      <c r="CT997" s="805"/>
      <c r="CU997" s="805"/>
      <c r="CV997" s="805"/>
      <c r="CW997" s="805"/>
      <c r="CX997" s="805"/>
      <c r="CY997" s="805"/>
      <c r="CZ997" s="805"/>
      <c r="DA997" s="805"/>
      <c r="DB997" s="805"/>
      <c r="DC997" s="805"/>
      <c r="DD997" s="805"/>
      <c r="DE997" s="805"/>
      <c r="DF997" s="805"/>
      <c r="DG997" s="805"/>
      <c r="DH997" s="805"/>
      <c r="DI997" s="805"/>
      <c r="DJ997" s="805"/>
      <c r="DK997" s="805"/>
      <c r="DL997" s="805"/>
      <c r="DM997" s="805"/>
      <c r="DN997" s="805"/>
      <c r="DO997" s="805"/>
      <c r="DP997" s="805"/>
      <c r="DQ997" s="805"/>
      <c r="DR997" s="805"/>
      <c r="DS997" s="805"/>
      <c r="DT997" s="805"/>
      <c r="DU997" s="805"/>
      <c r="DV997" s="805"/>
      <c r="DW997" s="805"/>
      <c r="DX997" s="805"/>
      <c r="DY997" s="805"/>
      <c r="DZ997" s="805"/>
      <c r="EA997" s="805"/>
      <c r="EB997" s="805"/>
      <c r="EC997" s="805"/>
      <c r="ED997" s="805"/>
      <c r="EE997" s="805"/>
      <c r="EF997" s="805"/>
      <c r="EG997" s="805"/>
      <c r="EH997" s="805"/>
      <c r="EI997" s="805"/>
      <c r="EJ997" s="805"/>
      <c r="EK997" s="805"/>
      <c r="EL997" s="805"/>
      <c r="EM997" s="805"/>
      <c r="EN997" s="805"/>
      <c r="EO997" s="805"/>
      <c r="EP997" s="805"/>
      <c r="EQ997" s="805"/>
      <c r="ER997" s="805"/>
      <c r="ES997" s="805"/>
      <c r="ET997" s="805"/>
      <c r="EU997" s="805"/>
      <c r="EV997" s="805"/>
      <c r="EW997" s="805"/>
      <c r="EX997" s="805"/>
      <c r="EY997" s="805"/>
      <c r="EZ997" s="805"/>
      <c r="FA997" s="805"/>
      <c r="FB997" s="805"/>
      <c r="FC997" s="805"/>
      <c r="FD997" s="805"/>
      <c r="FE997" s="805"/>
      <c r="FF997" s="805"/>
      <c r="FG997" s="805"/>
      <c r="FH997" s="805"/>
      <c r="FI997" s="805"/>
      <c r="FJ997" s="805"/>
      <c r="FK997" s="805"/>
      <c r="FL997" s="805"/>
      <c r="FM997" s="805"/>
      <c r="FN997" s="805"/>
      <c r="FO997" s="805"/>
      <c r="FP997" s="805"/>
      <c r="FQ997" s="805"/>
      <c r="FR997" s="805"/>
      <c r="FS997" s="805"/>
      <c r="FT997" s="805"/>
      <c r="FU997" s="805"/>
      <c r="FV997" s="805"/>
      <c r="FW997" s="805"/>
      <c r="FX997" s="805"/>
      <c r="FY997" s="805"/>
      <c r="FZ997" s="805"/>
      <c r="GA997" s="805"/>
      <c r="GB997" s="805"/>
      <c r="GC997" s="805"/>
      <c r="GD997" s="805"/>
      <c r="GE997" s="805"/>
      <c r="GF997" s="805"/>
      <c r="GG997" s="805"/>
      <c r="GH997" s="805"/>
      <c r="GI997" s="805"/>
      <c r="GJ997" s="805"/>
      <c r="GK997" s="805"/>
      <c r="GL997" s="805"/>
      <c r="GM997" s="805"/>
      <c r="GN997" s="805"/>
      <c r="GO997" s="805"/>
      <c r="GP997" s="805"/>
      <c r="GQ997" s="805"/>
      <c r="GR997" s="805"/>
      <c r="GS997" s="805"/>
      <c r="GT997" s="805"/>
      <c r="GU997" s="805"/>
      <c r="GV997" s="805"/>
      <c r="GW997" s="805"/>
      <c r="GX997" s="805"/>
      <c r="GY997" s="805"/>
      <c r="GZ997" s="805"/>
      <c r="HA997" s="805"/>
      <c r="HB997" s="805"/>
      <c r="HC997" s="805"/>
      <c r="HD997" s="805"/>
      <c r="HE997" s="805"/>
      <c r="HF997" s="805"/>
      <c r="HG997" s="805"/>
      <c r="HH997" s="805"/>
      <c r="HI997" s="805"/>
      <c r="HJ997" s="805"/>
      <c r="HK997" s="805"/>
      <c r="HL997" s="805"/>
      <c r="HM997" s="805"/>
      <c r="HN997" s="805"/>
      <c r="HO997" s="805"/>
      <c r="HP997" s="805"/>
      <c r="HQ997" s="805"/>
      <c r="HR997" s="805"/>
      <c r="HS997" s="805"/>
      <c r="HT997" s="805"/>
      <c r="HU997" s="805"/>
      <c r="HV997" s="805"/>
      <c r="HW997" s="805"/>
      <c r="HX997" s="805"/>
      <c r="HY997" s="805"/>
      <c r="HZ997" s="805"/>
      <c r="IA997" s="805"/>
      <c r="IB997" s="805"/>
      <c r="IC997" s="805"/>
      <c r="ID997" s="805"/>
      <c r="IE997" s="805"/>
      <c r="IF997" s="805"/>
      <c r="IG997" s="805"/>
      <c r="IH997" s="805"/>
      <c r="II997" s="805"/>
      <c r="IJ997" s="805"/>
      <c r="IK997" s="805"/>
      <c r="IL997" s="805"/>
      <c r="IM997" s="805"/>
      <c r="IN997" s="805"/>
    </row>
    <row r="998" spans="1:248" ht="27">
      <c r="A998" s="632">
        <v>49</v>
      </c>
      <c r="B998" s="662" t="s">
        <v>1898</v>
      </c>
      <c r="C998" s="685" t="s">
        <v>709</v>
      </c>
      <c r="D998" s="600">
        <v>2</v>
      </c>
      <c r="E998" s="600">
        <v>2008</v>
      </c>
      <c r="F998" s="1086">
        <v>283.02</v>
      </c>
      <c r="G998" s="816">
        <f t="shared" si="31"/>
        <v>283.02</v>
      </c>
      <c r="H998" s="1087">
        <v>100</v>
      </c>
      <c r="I998" s="816">
        <f t="shared" si="32"/>
        <v>0</v>
      </c>
      <c r="J998" s="660"/>
      <c r="K998" s="717"/>
      <c r="L998" s="717"/>
      <c r="M998" s="660"/>
      <c r="N998" s="717"/>
      <c r="O998" s="822"/>
      <c r="P998" s="1902"/>
      <c r="Q998" s="805"/>
      <c r="R998" s="805"/>
      <c r="S998" s="805"/>
      <c r="T998" s="805"/>
      <c r="U998" s="805"/>
      <c r="V998" s="805"/>
      <c r="W998" s="805"/>
      <c r="X998" s="805"/>
      <c r="Y998" s="805"/>
      <c r="Z998" s="805"/>
      <c r="AA998" s="805"/>
      <c r="AB998" s="805"/>
      <c r="AC998" s="805"/>
      <c r="AD998" s="805"/>
      <c r="AE998" s="805"/>
      <c r="AF998" s="805"/>
      <c r="AG998" s="805"/>
      <c r="AH998" s="805"/>
      <c r="AI998" s="805"/>
      <c r="AJ998" s="805"/>
      <c r="AK998" s="805"/>
      <c r="AL998" s="805"/>
      <c r="AM998" s="805"/>
      <c r="AN998" s="805"/>
      <c r="AO998" s="805"/>
      <c r="AP998" s="805"/>
      <c r="AQ998" s="805"/>
      <c r="AR998" s="805"/>
      <c r="AS998" s="805"/>
      <c r="AT998" s="805"/>
      <c r="AU998" s="805"/>
      <c r="AV998" s="805"/>
      <c r="AW998" s="805"/>
      <c r="AX998" s="805"/>
      <c r="AY998" s="805"/>
      <c r="AZ998" s="805"/>
      <c r="BA998" s="805"/>
      <c r="BB998" s="805"/>
      <c r="BC998" s="805"/>
      <c r="BD998" s="805"/>
      <c r="BE998" s="805"/>
      <c r="BF998" s="805"/>
      <c r="BG998" s="805"/>
      <c r="BH998" s="805"/>
      <c r="BI998" s="805"/>
      <c r="BJ998" s="805"/>
      <c r="BK998" s="805"/>
      <c r="BL998" s="805"/>
      <c r="BM998" s="805"/>
      <c r="BN998" s="805"/>
      <c r="BO998" s="805"/>
      <c r="BP998" s="805"/>
      <c r="BQ998" s="805"/>
      <c r="BR998" s="805"/>
      <c r="BS998" s="805"/>
      <c r="BT998" s="805"/>
      <c r="BU998" s="805"/>
      <c r="BV998" s="805"/>
      <c r="BW998" s="805"/>
      <c r="BX998" s="805"/>
      <c r="BY998" s="805"/>
      <c r="BZ998" s="805"/>
      <c r="CA998" s="805"/>
      <c r="CB998" s="805"/>
      <c r="CC998" s="805"/>
      <c r="CD998" s="805"/>
      <c r="CE998" s="805"/>
      <c r="CF998" s="805"/>
      <c r="CG998" s="805"/>
      <c r="CH998" s="805"/>
      <c r="CI998" s="805"/>
      <c r="CJ998" s="805"/>
      <c r="CK998" s="805"/>
      <c r="CL998" s="805"/>
      <c r="CM998" s="805"/>
      <c r="CN998" s="805"/>
      <c r="CO998" s="805"/>
      <c r="CP998" s="805"/>
      <c r="CQ998" s="805"/>
      <c r="CR998" s="805"/>
      <c r="CS998" s="805"/>
      <c r="CT998" s="805"/>
      <c r="CU998" s="805"/>
      <c r="CV998" s="805"/>
      <c r="CW998" s="805"/>
      <c r="CX998" s="805"/>
      <c r="CY998" s="805"/>
      <c r="CZ998" s="805"/>
      <c r="DA998" s="805"/>
      <c r="DB998" s="805"/>
      <c r="DC998" s="805"/>
      <c r="DD998" s="805"/>
      <c r="DE998" s="805"/>
      <c r="DF998" s="805"/>
      <c r="DG998" s="805"/>
      <c r="DH998" s="805"/>
      <c r="DI998" s="805"/>
      <c r="DJ998" s="805"/>
      <c r="DK998" s="805"/>
      <c r="DL998" s="805"/>
      <c r="DM998" s="805"/>
      <c r="DN998" s="805"/>
      <c r="DO998" s="805"/>
      <c r="DP998" s="805"/>
      <c r="DQ998" s="805"/>
      <c r="DR998" s="805"/>
      <c r="DS998" s="805"/>
      <c r="DT998" s="805"/>
      <c r="DU998" s="805"/>
      <c r="DV998" s="805"/>
      <c r="DW998" s="805"/>
      <c r="DX998" s="805"/>
      <c r="DY998" s="805"/>
      <c r="DZ998" s="805"/>
      <c r="EA998" s="805"/>
      <c r="EB998" s="805"/>
      <c r="EC998" s="805"/>
      <c r="ED998" s="805"/>
      <c r="EE998" s="805"/>
      <c r="EF998" s="805"/>
      <c r="EG998" s="805"/>
      <c r="EH998" s="805"/>
      <c r="EI998" s="805"/>
      <c r="EJ998" s="805"/>
      <c r="EK998" s="805"/>
      <c r="EL998" s="805"/>
      <c r="EM998" s="805"/>
      <c r="EN998" s="805"/>
      <c r="EO998" s="805"/>
      <c r="EP998" s="805"/>
      <c r="EQ998" s="805"/>
      <c r="ER998" s="805"/>
      <c r="ES998" s="805"/>
      <c r="ET998" s="805"/>
      <c r="EU998" s="805"/>
      <c r="EV998" s="805"/>
      <c r="EW998" s="805"/>
      <c r="EX998" s="805"/>
      <c r="EY998" s="805"/>
      <c r="EZ998" s="805"/>
      <c r="FA998" s="805"/>
      <c r="FB998" s="805"/>
      <c r="FC998" s="805"/>
      <c r="FD998" s="805"/>
      <c r="FE998" s="805"/>
      <c r="FF998" s="805"/>
      <c r="FG998" s="805"/>
      <c r="FH998" s="805"/>
      <c r="FI998" s="805"/>
      <c r="FJ998" s="805"/>
      <c r="FK998" s="805"/>
      <c r="FL998" s="805"/>
      <c r="FM998" s="805"/>
      <c r="FN998" s="805"/>
      <c r="FO998" s="805"/>
      <c r="FP998" s="805"/>
      <c r="FQ998" s="805"/>
      <c r="FR998" s="805"/>
      <c r="FS998" s="805"/>
      <c r="FT998" s="805"/>
      <c r="FU998" s="805"/>
      <c r="FV998" s="805"/>
      <c r="FW998" s="805"/>
      <c r="FX998" s="805"/>
      <c r="FY998" s="805"/>
      <c r="FZ998" s="805"/>
      <c r="GA998" s="805"/>
      <c r="GB998" s="805"/>
      <c r="GC998" s="805"/>
      <c r="GD998" s="805"/>
      <c r="GE998" s="805"/>
      <c r="GF998" s="805"/>
      <c r="GG998" s="805"/>
      <c r="GH998" s="805"/>
      <c r="GI998" s="805"/>
      <c r="GJ998" s="805"/>
      <c r="GK998" s="805"/>
      <c r="GL998" s="805"/>
      <c r="GM998" s="805"/>
      <c r="GN998" s="805"/>
      <c r="GO998" s="805"/>
      <c r="GP998" s="805"/>
      <c r="GQ998" s="805"/>
      <c r="GR998" s="805"/>
      <c r="GS998" s="805"/>
      <c r="GT998" s="805"/>
      <c r="GU998" s="805"/>
      <c r="GV998" s="805"/>
      <c r="GW998" s="805"/>
      <c r="GX998" s="805"/>
      <c r="GY998" s="805"/>
      <c r="GZ998" s="805"/>
      <c r="HA998" s="805"/>
      <c r="HB998" s="805"/>
      <c r="HC998" s="805"/>
      <c r="HD998" s="805"/>
      <c r="HE998" s="805"/>
      <c r="HF998" s="805"/>
      <c r="HG998" s="805"/>
      <c r="HH998" s="805"/>
      <c r="HI998" s="805"/>
      <c r="HJ998" s="805"/>
      <c r="HK998" s="805"/>
      <c r="HL998" s="805"/>
      <c r="HM998" s="805"/>
      <c r="HN998" s="805"/>
      <c r="HO998" s="805"/>
      <c r="HP998" s="805"/>
      <c r="HQ998" s="805"/>
      <c r="HR998" s="805"/>
      <c r="HS998" s="805"/>
      <c r="HT998" s="805"/>
      <c r="HU998" s="805"/>
      <c r="HV998" s="805"/>
      <c r="HW998" s="805"/>
      <c r="HX998" s="805"/>
      <c r="HY998" s="805"/>
      <c r="HZ998" s="805"/>
      <c r="IA998" s="805"/>
      <c r="IB998" s="805"/>
      <c r="IC998" s="805"/>
      <c r="ID998" s="805"/>
      <c r="IE998" s="805"/>
      <c r="IF998" s="805"/>
      <c r="IG998" s="805"/>
      <c r="IH998" s="805"/>
      <c r="II998" s="805"/>
      <c r="IJ998" s="805"/>
      <c r="IK998" s="805"/>
      <c r="IL998" s="805"/>
      <c r="IM998" s="805"/>
      <c r="IN998" s="805"/>
    </row>
    <row r="999" spans="1:248" ht="13.5">
      <c r="A999" s="632">
        <v>50</v>
      </c>
      <c r="B999" s="662" t="s">
        <v>1899</v>
      </c>
      <c r="C999" s="685" t="s">
        <v>709</v>
      </c>
      <c r="D999" s="600">
        <v>1</v>
      </c>
      <c r="E999" s="600">
        <v>2013</v>
      </c>
      <c r="F999" s="1086">
        <v>1455.6763999999998</v>
      </c>
      <c r="G999" s="816">
        <f t="shared" si="31"/>
        <v>1455.6763999999998</v>
      </c>
      <c r="H999" s="1087">
        <v>100</v>
      </c>
      <c r="I999" s="816">
        <f t="shared" si="32"/>
        <v>0</v>
      </c>
      <c r="J999" s="660"/>
      <c r="K999" s="717"/>
      <c r="L999" s="717"/>
      <c r="M999" s="660"/>
      <c r="N999" s="717"/>
      <c r="O999" s="822"/>
      <c r="P999" s="1902"/>
      <c r="Q999" s="805"/>
      <c r="R999" s="805"/>
      <c r="S999" s="805"/>
      <c r="T999" s="805"/>
      <c r="U999" s="805"/>
      <c r="V999" s="805"/>
      <c r="W999" s="805"/>
      <c r="X999" s="805"/>
      <c r="Y999" s="805"/>
      <c r="Z999" s="805"/>
      <c r="AA999" s="805"/>
      <c r="AB999" s="805"/>
      <c r="AC999" s="805"/>
      <c r="AD999" s="805"/>
      <c r="AE999" s="805"/>
      <c r="AF999" s="805"/>
      <c r="AG999" s="805"/>
      <c r="AH999" s="805"/>
      <c r="AI999" s="805"/>
      <c r="AJ999" s="805"/>
      <c r="AK999" s="805"/>
      <c r="AL999" s="805"/>
      <c r="AM999" s="805"/>
      <c r="AN999" s="805"/>
      <c r="AO999" s="805"/>
      <c r="AP999" s="805"/>
      <c r="AQ999" s="805"/>
      <c r="AR999" s="805"/>
      <c r="AS999" s="805"/>
      <c r="AT999" s="805"/>
      <c r="AU999" s="805"/>
      <c r="AV999" s="805"/>
      <c r="AW999" s="805"/>
      <c r="AX999" s="805"/>
      <c r="AY999" s="805"/>
      <c r="AZ999" s="805"/>
      <c r="BA999" s="805"/>
      <c r="BB999" s="805"/>
      <c r="BC999" s="805"/>
      <c r="BD999" s="805"/>
      <c r="BE999" s="805"/>
      <c r="BF999" s="805"/>
      <c r="BG999" s="805"/>
      <c r="BH999" s="805"/>
      <c r="BI999" s="805"/>
      <c r="BJ999" s="805"/>
      <c r="BK999" s="805"/>
      <c r="BL999" s="805"/>
      <c r="BM999" s="805"/>
      <c r="BN999" s="805"/>
      <c r="BO999" s="805"/>
      <c r="BP999" s="805"/>
      <c r="BQ999" s="805"/>
      <c r="BR999" s="805"/>
      <c r="BS999" s="805"/>
      <c r="BT999" s="805"/>
      <c r="BU999" s="805"/>
      <c r="BV999" s="805"/>
      <c r="BW999" s="805"/>
      <c r="BX999" s="805"/>
      <c r="BY999" s="805"/>
      <c r="BZ999" s="805"/>
      <c r="CA999" s="805"/>
      <c r="CB999" s="805"/>
      <c r="CC999" s="805"/>
      <c r="CD999" s="805"/>
      <c r="CE999" s="805"/>
      <c r="CF999" s="805"/>
      <c r="CG999" s="805"/>
      <c r="CH999" s="805"/>
      <c r="CI999" s="805"/>
      <c r="CJ999" s="805"/>
      <c r="CK999" s="805"/>
      <c r="CL999" s="805"/>
      <c r="CM999" s="805"/>
      <c r="CN999" s="805"/>
      <c r="CO999" s="805"/>
      <c r="CP999" s="805"/>
      <c r="CQ999" s="805"/>
      <c r="CR999" s="805"/>
      <c r="CS999" s="805"/>
      <c r="CT999" s="805"/>
      <c r="CU999" s="805"/>
      <c r="CV999" s="805"/>
      <c r="CW999" s="805"/>
      <c r="CX999" s="805"/>
      <c r="CY999" s="805"/>
      <c r="CZ999" s="805"/>
      <c r="DA999" s="805"/>
      <c r="DB999" s="805"/>
      <c r="DC999" s="805"/>
      <c r="DD999" s="805"/>
      <c r="DE999" s="805"/>
      <c r="DF999" s="805"/>
      <c r="DG999" s="805"/>
      <c r="DH999" s="805"/>
      <c r="DI999" s="805"/>
      <c r="DJ999" s="805"/>
      <c r="DK999" s="805"/>
      <c r="DL999" s="805"/>
      <c r="DM999" s="805"/>
      <c r="DN999" s="805"/>
      <c r="DO999" s="805"/>
      <c r="DP999" s="805"/>
      <c r="DQ999" s="805"/>
      <c r="DR999" s="805"/>
      <c r="DS999" s="805"/>
      <c r="DT999" s="805"/>
      <c r="DU999" s="805"/>
      <c r="DV999" s="805"/>
      <c r="DW999" s="805"/>
      <c r="DX999" s="805"/>
      <c r="DY999" s="805"/>
      <c r="DZ999" s="805"/>
      <c r="EA999" s="805"/>
      <c r="EB999" s="805"/>
      <c r="EC999" s="805"/>
      <c r="ED999" s="805"/>
      <c r="EE999" s="805"/>
      <c r="EF999" s="805"/>
      <c r="EG999" s="805"/>
      <c r="EH999" s="805"/>
      <c r="EI999" s="805"/>
      <c r="EJ999" s="805"/>
      <c r="EK999" s="805"/>
      <c r="EL999" s="805"/>
      <c r="EM999" s="805"/>
      <c r="EN999" s="805"/>
      <c r="EO999" s="805"/>
      <c r="EP999" s="805"/>
      <c r="EQ999" s="805"/>
      <c r="ER999" s="805"/>
      <c r="ES999" s="805"/>
      <c r="ET999" s="805"/>
      <c r="EU999" s="805"/>
      <c r="EV999" s="805"/>
      <c r="EW999" s="805"/>
      <c r="EX999" s="805"/>
      <c r="EY999" s="805"/>
      <c r="EZ999" s="805"/>
      <c r="FA999" s="805"/>
      <c r="FB999" s="805"/>
      <c r="FC999" s="805"/>
      <c r="FD999" s="805"/>
      <c r="FE999" s="805"/>
      <c r="FF999" s="805"/>
      <c r="FG999" s="805"/>
      <c r="FH999" s="805"/>
      <c r="FI999" s="805"/>
      <c r="FJ999" s="805"/>
      <c r="FK999" s="805"/>
      <c r="FL999" s="805"/>
      <c r="FM999" s="805"/>
      <c r="FN999" s="805"/>
      <c r="FO999" s="805"/>
      <c r="FP999" s="805"/>
      <c r="FQ999" s="805"/>
      <c r="FR999" s="805"/>
      <c r="FS999" s="805"/>
      <c r="FT999" s="805"/>
      <c r="FU999" s="805"/>
      <c r="FV999" s="805"/>
      <c r="FW999" s="805"/>
      <c r="FX999" s="805"/>
      <c r="FY999" s="805"/>
      <c r="FZ999" s="805"/>
      <c r="GA999" s="805"/>
      <c r="GB999" s="805"/>
      <c r="GC999" s="805"/>
      <c r="GD999" s="805"/>
      <c r="GE999" s="805"/>
      <c r="GF999" s="805"/>
      <c r="GG999" s="805"/>
      <c r="GH999" s="805"/>
      <c r="GI999" s="805"/>
      <c r="GJ999" s="805"/>
      <c r="GK999" s="805"/>
      <c r="GL999" s="805"/>
      <c r="GM999" s="805"/>
      <c r="GN999" s="805"/>
      <c r="GO999" s="805"/>
      <c r="GP999" s="805"/>
      <c r="GQ999" s="805"/>
      <c r="GR999" s="805"/>
      <c r="GS999" s="805"/>
      <c r="GT999" s="805"/>
      <c r="GU999" s="805"/>
      <c r="GV999" s="805"/>
      <c r="GW999" s="805"/>
      <c r="GX999" s="805"/>
      <c r="GY999" s="805"/>
      <c r="GZ999" s="805"/>
      <c r="HA999" s="805"/>
      <c r="HB999" s="805"/>
      <c r="HC999" s="805"/>
      <c r="HD999" s="805"/>
      <c r="HE999" s="805"/>
      <c r="HF999" s="805"/>
      <c r="HG999" s="805"/>
      <c r="HH999" s="805"/>
      <c r="HI999" s="805"/>
      <c r="HJ999" s="805"/>
      <c r="HK999" s="805"/>
      <c r="HL999" s="805"/>
      <c r="HM999" s="805"/>
      <c r="HN999" s="805"/>
      <c r="HO999" s="805"/>
      <c r="HP999" s="805"/>
      <c r="HQ999" s="805"/>
      <c r="HR999" s="805"/>
      <c r="HS999" s="805"/>
      <c r="HT999" s="805"/>
      <c r="HU999" s="805"/>
      <c r="HV999" s="805"/>
      <c r="HW999" s="805"/>
      <c r="HX999" s="805"/>
      <c r="HY999" s="805"/>
      <c r="HZ999" s="805"/>
      <c r="IA999" s="805"/>
      <c r="IB999" s="805"/>
      <c r="IC999" s="805"/>
      <c r="ID999" s="805"/>
      <c r="IE999" s="805"/>
      <c r="IF999" s="805"/>
      <c r="IG999" s="805"/>
      <c r="IH999" s="805"/>
      <c r="II999" s="805"/>
      <c r="IJ999" s="805"/>
      <c r="IK999" s="805"/>
      <c r="IL999" s="805"/>
      <c r="IM999" s="805"/>
      <c r="IN999" s="805"/>
    </row>
    <row r="1000" spans="1:248" ht="27">
      <c r="A1000" s="632">
        <v>51</v>
      </c>
      <c r="B1000" s="662" t="s">
        <v>1900</v>
      </c>
      <c r="C1000" s="685" t="s">
        <v>709</v>
      </c>
      <c r="D1000" s="600">
        <v>12</v>
      </c>
      <c r="E1000" s="600">
        <v>2012</v>
      </c>
      <c r="F1000" s="1086">
        <v>6274.2411600000005</v>
      </c>
      <c r="G1000" s="816">
        <f t="shared" si="31"/>
        <v>6274.2411600000005</v>
      </c>
      <c r="H1000" s="1087">
        <v>100</v>
      </c>
      <c r="I1000" s="816">
        <f t="shared" si="32"/>
        <v>0</v>
      </c>
      <c r="J1000" s="660"/>
      <c r="K1000" s="717"/>
      <c r="L1000" s="717"/>
      <c r="M1000" s="660"/>
      <c r="N1000" s="717"/>
      <c r="O1000" s="822"/>
      <c r="P1000" s="1902"/>
      <c r="Q1000" s="805"/>
      <c r="R1000" s="805"/>
      <c r="S1000" s="805"/>
      <c r="T1000" s="805"/>
      <c r="U1000" s="805"/>
      <c r="V1000" s="805"/>
      <c r="W1000" s="805"/>
      <c r="X1000" s="805"/>
      <c r="Y1000" s="805"/>
      <c r="Z1000" s="805"/>
      <c r="AA1000" s="805"/>
      <c r="AB1000" s="805"/>
      <c r="AC1000" s="805"/>
      <c r="AD1000" s="805"/>
      <c r="AE1000" s="805"/>
      <c r="AF1000" s="805"/>
      <c r="AG1000" s="805"/>
      <c r="AH1000" s="805"/>
      <c r="AI1000" s="805"/>
      <c r="AJ1000" s="805"/>
      <c r="AK1000" s="805"/>
      <c r="AL1000" s="805"/>
      <c r="AM1000" s="805"/>
      <c r="AN1000" s="805"/>
      <c r="AO1000" s="805"/>
      <c r="AP1000" s="805"/>
      <c r="AQ1000" s="805"/>
      <c r="AR1000" s="805"/>
      <c r="AS1000" s="805"/>
      <c r="AT1000" s="805"/>
      <c r="AU1000" s="805"/>
      <c r="AV1000" s="805"/>
      <c r="AW1000" s="805"/>
      <c r="AX1000" s="805"/>
      <c r="AY1000" s="805"/>
      <c r="AZ1000" s="805"/>
      <c r="BA1000" s="805"/>
      <c r="BB1000" s="805"/>
      <c r="BC1000" s="805"/>
      <c r="BD1000" s="805"/>
      <c r="BE1000" s="805"/>
      <c r="BF1000" s="805"/>
      <c r="BG1000" s="805"/>
      <c r="BH1000" s="805"/>
      <c r="BI1000" s="805"/>
      <c r="BJ1000" s="805"/>
      <c r="BK1000" s="805"/>
      <c r="BL1000" s="805"/>
      <c r="BM1000" s="805"/>
      <c r="BN1000" s="805"/>
      <c r="BO1000" s="805"/>
      <c r="BP1000" s="805"/>
      <c r="BQ1000" s="805"/>
      <c r="BR1000" s="805"/>
      <c r="BS1000" s="805"/>
      <c r="BT1000" s="805"/>
      <c r="BU1000" s="805"/>
      <c r="BV1000" s="805"/>
      <c r="BW1000" s="805"/>
      <c r="BX1000" s="805"/>
      <c r="BY1000" s="805"/>
      <c r="BZ1000" s="805"/>
      <c r="CA1000" s="805"/>
      <c r="CB1000" s="805"/>
      <c r="CC1000" s="805"/>
      <c r="CD1000" s="805"/>
      <c r="CE1000" s="805"/>
      <c r="CF1000" s="805"/>
      <c r="CG1000" s="805"/>
      <c r="CH1000" s="805"/>
      <c r="CI1000" s="805"/>
      <c r="CJ1000" s="805"/>
      <c r="CK1000" s="805"/>
      <c r="CL1000" s="805"/>
      <c r="CM1000" s="805"/>
      <c r="CN1000" s="805"/>
      <c r="CO1000" s="805"/>
      <c r="CP1000" s="805"/>
      <c r="CQ1000" s="805"/>
      <c r="CR1000" s="805"/>
      <c r="CS1000" s="805"/>
      <c r="CT1000" s="805"/>
      <c r="CU1000" s="805"/>
      <c r="CV1000" s="805"/>
      <c r="CW1000" s="805"/>
      <c r="CX1000" s="805"/>
      <c r="CY1000" s="805"/>
      <c r="CZ1000" s="805"/>
      <c r="DA1000" s="805"/>
      <c r="DB1000" s="805"/>
      <c r="DC1000" s="805"/>
      <c r="DD1000" s="805"/>
      <c r="DE1000" s="805"/>
      <c r="DF1000" s="805"/>
      <c r="DG1000" s="805"/>
      <c r="DH1000" s="805"/>
      <c r="DI1000" s="805"/>
      <c r="DJ1000" s="805"/>
      <c r="DK1000" s="805"/>
      <c r="DL1000" s="805"/>
      <c r="DM1000" s="805"/>
      <c r="DN1000" s="805"/>
      <c r="DO1000" s="805"/>
      <c r="DP1000" s="805"/>
      <c r="DQ1000" s="805"/>
      <c r="DR1000" s="805"/>
      <c r="DS1000" s="805"/>
      <c r="DT1000" s="805"/>
      <c r="DU1000" s="805"/>
      <c r="DV1000" s="805"/>
      <c r="DW1000" s="805"/>
      <c r="DX1000" s="805"/>
      <c r="DY1000" s="805"/>
      <c r="DZ1000" s="805"/>
      <c r="EA1000" s="805"/>
      <c r="EB1000" s="805"/>
      <c r="EC1000" s="805"/>
      <c r="ED1000" s="805"/>
      <c r="EE1000" s="805"/>
      <c r="EF1000" s="805"/>
      <c r="EG1000" s="805"/>
      <c r="EH1000" s="805"/>
      <c r="EI1000" s="805"/>
      <c r="EJ1000" s="805"/>
      <c r="EK1000" s="805"/>
      <c r="EL1000" s="805"/>
      <c r="EM1000" s="805"/>
      <c r="EN1000" s="805"/>
      <c r="EO1000" s="805"/>
      <c r="EP1000" s="805"/>
      <c r="EQ1000" s="805"/>
      <c r="ER1000" s="805"/>
      <c r="ES1000" s="805"/>
      <c r="ET1000" s="805"/>
      <c r="EU1000" s="805"/>
      <c r="EV1000" s="805"/>
      <c r="EW1000" s="805"/>
      <c r="EX1000" s="805"/>
      <c r="EY1000" s="805"/>
      <c r="EZ1000" s="805"/>
      <c r="FA1000" s="805"/>
      <c r="FB1000" s="805"/>
      <c r="FC1000" s="805"/>
      <c r="FD1000" s="805"/>
      <c r="FE1000" s="805"/>
      <c r="FF1000" s="805"/>
      <c r="FG1000" s="805"/>
      <c r="FH1000" s="805"/>
      <c r="FI1000" s="805"/>
      <c r="FJ1000" s="805"/>
      <c r="FK1000" s="805"/>
      <c r="FL1000" s="805"/>
      <c r="FM1000" s="805"/>
      <c r="FN1000" s="805"/>
      <c r="FO1000" s="805"/>
      <c r="FP1000" s="805"/>
      <c r="FQ1000" s="805"/>
      <c r="FR1000" s="805"/>
      <c r="FS1000" s="805"/>
      <c r="FT1000" s="805"/>
      <c r="FU1000" s="805"/>
      <c r="FV1000" s="805"/>
      <c r="FW1000" s="805"/>
      <c r="FX1000" s="805"/>
      <c r="FY1000" s="805"/>
      <c r="FZ1000" s="805"/>
      <c r="GA1000" s="805"/>
      <c r="GB1000" s="805"/>
      <c r="GC1000" s="805"/>
      <c r="GD1000" s="805"/>
      <c r="GE1000" s="805"/>
      <c r="GF1000" s="805"/>
      <c r="GG1000" s="805"/>
      <c r="GH1000" s="805"/>
      <c r="GI1000" s="805"/>
      <c r="GJ1000" s="805"/>
      <c r="GK1000" s="805"/>
      <c r="GL1000" s="805"/>
      <c r="GM1000" s="805"/>
      <c r="GN1000" s="805"/>
      <c r="GO1000" s="805"/>
      <c r="GP1000" s="805"/>
      <c r="GQ1000" s="805"/>
      <c r="GR1000" s="805"/>
      <c r="GS1000" s="805"/>
      <c r="GT1000" s="805"/>
      <c r="GU1000" s="805"/>
      <c r="GV1000" s="805"/>
      <c r="GW1000" s="805"/>
      <c r="GX1000" s="805"/>
      <c r="GY1000" s="805"/>
      <c r="GZ1000" s="805"/>
      <c r="HA1000" s="805"/>
      <c r="HB1000" s="805"/>
      <c r="HC1000" s="805"/>
      <c r="HD1000" s="805"/>
      <c r="HE1000" s="805"/>
      <c r="HF1000" s="805"/>
      <c r="HG1000" s="805"/>
      <c r="HH1000" s="805"/>
      <c r="HI1000" s="805"/>
      <c r="HJ1000" s="805"/>
      <c r="HK1000" s="805"/>
      <c r="HL1000" s="805"/>
      <c r="HM1000" s="805"/>
      <c r="HN1000" s="805"/>
      <c r="HO1000" s="805"/>
      <c r="HP1000" s="805"/>
      <c r="HQ1000" s="805"/>
      <c r="HR1000" s="805"/>
      <c r="HS1000" s="805"/>
      <c r="HT1000" s="805"/>
      <c r="HU1000" s="805"/>
      <c r="HV1000" s="805"/>
      <c r="HW1000" s="805"/>
      <c r="HX1000" s="805"/>
      <c r="HY1000" s="805"/>
      <c r="HZ1000" s="805"/>
      <c r="IA1000" s="805"/>
      <c r="IB1000" s="805"/>
      <c r="IC1000" s="805"/>
      <c r="ID1000" s="805"/>
      <c r="IE1000" s="805"/>
      <c r="IF1000" s="805"/>
      <c r="IG1000" s="805"/>
      <c r="IH1000" s="805"/>
      <c r="II1000" s="805"/>
      <c r="IJ1000" s="805"/>
      <c r="IK1000" s="805"/>
      <c r="IL1000" s="805"/>
      <c r="IM1000" s="805"/>
      <c r="IN1000" s="805"/>
    </row>
    <row r="1001" spans="1:248" ht="40.5">
      <c r="A1001" s="632">
        <v>52</v>
      </c>
      <c r="B1001" s="662" t="s">
        <v>1901</v>
      </c>
      <c r="C1001" s="685" t="s">
        <v>709</v>
      </c>
      <c r="D1001" s="600">
        <v>1</v>
      </c>
      <c r="E1001" s="600">
        <v>2012</v>
      </c>
      <c r="F1001" s="1086">
        <v>436.32</v>
      </c>
      <c r="G1001" s="816">
        <f t="shared" si="31"/>
        <v>436.32</v>
      </c>
      <c r="H1001" s="1087">
        <v>100</v>
      </c>
      <c r="I1001" s="816">
        <f t="shared" si="32"/>
        <v>0</v>
      </c>
      <c r="J1001" s="660"/>
      <c r="K1001" s="717"/>
      <c r="L1001" s="717"/>
      <c r="M1001" s="660"/>
      <c r="N1001" s="717"/>
      <c r="O1001" s="822"/>
      <c r="P1001" s="1902"/>
      <c r="Q1001" s="805"/>
      <c r="R1001" s="805"/>
      <c r="S1001" s="805"/>
      <c r="T1001" s="805"/>
      <c r="U1001" s="805"/>
      <c r="V1001" s="805"/>
      <c r="W1001" s="805"/>
      <c r="X1001" s="805"/>
      <c r="Y1001" s="805"/>
      <c r="Z1001" s="805"/>
      <c r="AA1001" s="805"/>
      <c r="AB1001" s="805"/>
      <c r="AC1001" s="805"/>
      <c r="AD1001" s="805"/>
      <c r="AE1001" s="805"/>
      <c r="AF1001" s="805"/>
      <c r="AG1001" s="805"/>
      <c r="AH1001" s="805"/>
      <c r="AI1001" s="805"/>
      <c r="AJ1001" s="805"/>
      <c r="AK1001" s="805"/>
      <c r="AL1001" s="805"/>
      <c r="AM1001" s="805"/>
      <c r="AN1001" s="805"/>
      <c r="AO1001" s="805"/>
      <c r="AP1001" s="805"/>
      <c r="AQ1001" s="805"/>
      <c r="AR1001" s="805"/>
      <c r="AS1001" s="805"/>
      <c r="AT1001" s="805"/>
      <c r="AU1001" s="805"/>
      <c r="AV1001" s="805"/>
      <c r="AW1001" s="805"/>
      <c r="AX1001" s="805"/>
      <c r="AY1001" s="805"/>
      <c r="AZ1001" s="805"/>
      <c r="BA1001" s="805"/>
      <c r="BB1001" s="805"/>
      <c r="BC1001" s="805"/>
      <c r="BD1001" s="805"/>
      <c r="BE1001" s="805"/>
      <c r="BF1001" s="805"/>
      <c r="BG1001" s="805"/>
      <c r="BH1001" s="805"/>
      <c r="BI1001" s="805"/>
      <c r="BJ1001" s="805"/>
      <c r="BK1001" s="805"/>
      <c r="BL1001" s="805"/>
      <c r="BM1001" s="805"/>
      <c r="BN1001" s="805"/>
      <c r="BO1001" s="805"/>
      <c r="BP1001" s="805"/>
      <c r="BQ1001" s="805"/>
      <c r="BR1001" s="805"/>
      <c r="BS1001" s="805"/>
      <c r="BT1001" s="805"/>
      <c r="BU1001" s="805"/>
      <c r="BV1001" s="805"/>
      <c r="BW1001" s="805"/>
      <c r="BX1001" s="805"/>
      <c r="BY1001" s="805"/>
      <c r="BZ1001" s="805"/>
      <c r="CA1001" s="805"/>
      <c r="CB1001" s="805"/>
      <c r="CC1001" s="805"/>
      <c r="CD1001" s="805"/>
      <c r="CE1001" s="805"/>
      <c r="CF1001" s="805"/>
      <c r="CG1001" s="805"/>
      <c r="CH1001" s="805"/>
      <c r="CI1001" s="805"/>
      <c r="CJ1001" s="805"/>
      <c r="CK1001" s="805"/>
      <c r="CL1001" s="805"/>
      <c r="CM1001" s="805"/>
      <c r="CN1001" s="805"/>
      <c r="CO1001" s="805"/>
      <c r="CP1001" s="805"/>
      <c r="CQ1001" s="805"/>
      <c r="CR1001" s="805"/>
      <c r="CS1001" s="805"/>
      <c r="CT1001" s="805"/>
      <c r="CU1001" s="805"/>
      <c r="CV1001" s="805"/>
      <c r="CW1001" s="805"/>
      <c r="CX1001" s="805"/>
      <c r="CY1001" s="805"/>
      <c r="CZ1001" s="805"/>
      <c r="DA1001" s="805"/>
      <c r="DB1001" s="805"/>
      <c r="DC1001" s="805"/>
      <c r="DD1001" s="805"/>
      <c r="DE1001" s="805"/>
      <c r="DF1001" s="805"/>
      <c r="DG1001" s="805"/>
      <c r="DH1001" s="805"/>
      <c r="DI1001" s="805"/>
      <c r="DJ1001" s="805"/>
      <c r="DK1001" s="805"/>
      <c r="DL1001" s="805"/>
      <c r="DM1001" s="805"/>
      <c r="DN1001" s="805"/>
      <c r="DO1001" s="805"/>
      <c r="DP1001" s="805"/>
      <c r="DQ1001" s="805"/>
      <c r="DR1001" s="805"/>
      <c r="DS1001" s="805"/>
      <c r="DT1001" s="805"/>
      <c r="DU1001" s="805"/>
      <c r="DV1001" s="805"/>
      <c r="DW1001" s="805"/>
      <c r="DX1001" s="805"/>
      <c r="DY1001" s="805"/>
      <c r="DZ1001" s="805"/>
      <c r="EA1001" s="805"/>
      <c r="EB1001" s="805"/>
      <c r="EC1001" s="805"/>
      <c r="ED1001" s="805"/>
      <c r="EE1001" s="805"/>
      <c r="EF1001" s="805"/>
      <c r="EG1001" s="805"/>
      <c r="EH1001" s="805"/>
      <c r="EI1001" s="805"/>
      <c r="EJ1001" s="805"/>
      <c r="EK1001" s="805"/>
      <c r="EL1001" s="805"/>
      <c r="EM1001" s="805"/>
      <c r="EN1001" s="805"/>
      <c r="EO1001" s="805"/>
      <c r="EP1001" s="805"/>
      <c r="EQ1001" s="805"/>
      <c r="ER1001" s="805"/>
      <c r="ES1001" s="805"/>
      <c r="ET1001" s="805"/>
      <c r="EU1001" s="805"/>
      <c r="EV1001" s="805"/>
      <c r="EW1001" s="805"/>
      <c r="EX1001" s="805"/>
      <c r="EY1001" s="805"/>
      <c r="EZ1001" s="805"/>
      <c r="FA1001" s="805"/>
      <c r="FB1001" s="805"/>
      <c r="FC1001" s="805"/>
      <c r="FD1001" s="805"/>
      <c r="FE1001" s="805"/>
      <c r="FF1001" s="805"/>
      <c r="FG1001" s="805"/>
      <c r="FH1001" s="805"/>
      <c r="FI1001" s="805"/>
      <c r="FJ1001" s="805"/>
      <c r="FK1001" s="805"/>
      <c r="FL1001" s="805"/>
      <c r="FM1001" s="805"/>
      <c r="FN1001" s="805"/>
      <c r="FO1001" s="805"/>
      <c r="FP1001" s="805"/>
      <c r="FQ1001" s="805"/>
      <c r="FR1001" s="805"/>
      <c r="FS1001" s="805"/>
      <c r="FT1001" s="805"/>
      <c r="FU1001" s="805"/>
      <c r="FV1001" s="805"/>
      <c r="FW1001" s="805"/>
      <c r="FX1001" s="805"/>
      <c r="FY1001" s="805"/>
      <c r="FZ1001" s="805"/>
      <c r="GA1001" s="805"/>
      <c r="GB1001" s="805"/>
      <c r="GC1001" s="805"/>
      <c r="GD1001" s="805"/>
      <c r="GE1001" s="805"/>
      <c r="GF1001" s="805"/>
      <c r="GG1001" s="805"/>
      <c r="GH1001" s="805"/>
      <c r="GI1001" s="805"/>
      <c r="GJ1001" s="805"/>
      <c r="GK1001" s="805"/>
      <c r="GL1001" s="805"/>
      <c r="GM1001" s="805"/>
      <c r="GN1001" s="805"/>
      <c r="GO1001" s="805"/>
      <c r="GP1001" s="805"/>
      <c r="GQ1001" s="805"/>
      <c r="GR1001" s="805"/>
      <c r="GS1001" s="805"/>
      <c r="GT1001" s="805"/>
      <c r="GU1001" s="805"/>
      <c r="GV1001" s="805"/>
      <c r="GW1001" s="805"/>
      <c r="GX1001" s="805"/>
      <c r="GY1001" s="805"/>
      <c r="GZ1001" s="805"/>
      <c r="HA1001" s="805"/>
      <c r="HB1001" s="805"/>
      <c r="HC1001" s="805"/>
      <c r="HD1001" s="805"/>
      <c r="HE1001" s="805"/>
      <c r="HF1001" s="805"/>
      <c r="HG1001" s="805"/>
      <c r="HH1001" s="805"/>
      <c r="HI1001" s="805"/>
      <c r="HJ1001" s="805"/>
      <c r="HK1001" s="805"/>
      <c r="HL1001" s="805"/>
      <c r="HM1001" s="805"/>
      <c r="HN1001" s="805"/>
      <c r="HO1001" s="805"/>
      <c r="HP1001" s="805"/>
      <c r="HQ1001" s="805"/>
      <c r="HR1001" s="805"/>
      <c r="HS1001" s="805"/>
      <c r="HT1001" s="805"/>
      <c r="HU1001" s="805"/>
      <c r="HV1001" s="805"/>
      <c r="HW1001" s="805"/>
      <c r="HX1001" s="805"/>
      <c r="HY1001" s="805"/>
      <c r="HZ1001" s="805"/>
      <c r="IA1001" s="805"/>
      <c r="IB1001" s="805"/>
      <c r="IC1001" s="805"/>
      <c r="ID1001" s="805"/>
      <c r="IE1001" s="805"/>
      <c r="IF1001" s="805"/>
      <c r="IG1001" s="805"/>
      <c r="IH1001" s="805"/>
      <c r="II1001" s="805"/>
      <c r="IJ1001" s="805"/>
      <c r="IK1001" s="805"/>
      <c r="IL1001" s="805"/>
      <c r="IM1001" s="805"/>
      <c r="IN1001" s="805"/>
    </row>
    <row r="1002" spans="1:248" ht="40.5">
      <c r="A1002" s="632">
        <v>53</v>
      </c>
      <c r="B1002" s="662" t="s">
        <v>1902</v>
      </c>
      <c r="C1002" s="685" t="s">
        <v>709</v>
      </c>
      <c r="D1002" s="600">
        <v>1</v>
      </c>
      <c r="E1002" s="677">
        <v>2012</v>
      </c>
      <c r="F1002" s="1086">
        <v>259.10039999999998</v>
      </c>
      <c r="G1002" s="816">
        <f t="shared" si="31"/>
        <v>259.10039999999998</v>
      </c>
      <c r="H1002" s="1087">
        <v>100</v>
      </c>
      <c r="I1002" s="816">
        <f t="shared" si="32"/>
        <v>0</v>
      </c>
      <c r="J1002" s="660"/>
      <c r="K1002" s="717"/>
      <c r="L1002" s="717"/>
      <c r="M1002" s="660"/>
      <c r="N1002" s="717"/>
      <c r="O1002" s="822"/>
      <c r="P1002" s="1902"/>
      <c r="Q1002" s="805"/>
      <c r="R1002" s="805"/>
      <c r="S1002" s="805"/>
      <c r="T1002" s="805"/>
      <c r="U1002" s="805"/>
      <c r="V1002" s="805"/>
      <c r="W1002" s="805"/>
      <c r="X1002" s="805"/>
      <c r="Y1002" s="805"/>
      <c r="Z1002" s="805"/>
      <c r="AA1002" s="805"/>
      <c r="AB1002" s="805"/>
      <c r="AC1002" s="805"/>
      <c r="AD1002" s="805"/>
      <c r="AE1002" s="805"/>
      <c r="AF1002" s="805"/>
      <c r="AG1002" s="805"/>
      <c r="AH1002" s="805"/>
      <c r="AI1002" s="805"/>
      <c r="AJ1002" s="805"/>
      <c r="AK1002" s="805"/>
      <c r="AL1002" s="805"/>
      <c r="AM1002" s="805"/>
      <c r="AN1002" s="805"/>
      <c r="AO1002" s="805"/>
      <c r="AP1002" s="805"/>
      <c r="AQ1002" s="805"/>
      <c r="AR1002" s="805"/>
      <c r="AS1002" s="805"/>
      <c r="AT1002" s="805"/>
      <c r="AU1002" s="805"/>
      <c r="AV1002" s="805"/>
      <c r="AW1002" s="805"/>
      <c r="AX1002" s="805"/>
      <c r="AY1002" s="805"/>
      <c r="AZ1002" s="805"/>
      <c r="BA1002" s="805"/>
      <c r="BB1002" s="805"/>
      <c r="BC1002" s="805"/>
      <c r="BD1002" s="805"/>
      <c r="BE1002" s="805"/>
      <c r="BF1002" s="805"/>
      <c r="BG1002" s="805"/>
      <c r="BH1002" s="805"/>
      <c r="BI1002" s="805"/>
      <c r="BJ1002" s="805"/>
      <c r="BK1002" s="805"/>
      <c r="BL1002" s="805"/>
      <c r="BM1002" s="805"/>
      <c r="BN1002" s="805"/>
      <c r="BO1002" s="805"/>
      <c r="BP1002" s="805"/>
      <c r="BQ1002" s="805"/>
      <c r="BR1002" s="805"/>
      <c r="BS1002" s="805"/>
      <c r="BT1002" s="805"/>
      <c r="BU1002" s="805"/>
      <c r="BV1002" s="805"/>
      <c r="BW1002" s="805"/>
      <c r="BX1002" s="805"/>
      <c r="BY1002" s="805"/>
      <c r="BZ1002" s="805"/>
      <c r="CA1002" s="805"/>
      <c r="CB1002" s="805"/>
      <c r="CC1002" s="805"/>
      <c r="CD1002" s="805"/>
      <c r="CE1002" s="805"/>
      <c r="CF1002" s="805"/>
      <c r="CG1002" s="805"/>
      <c r="CH1002" s="805"/>
      <c r="CI1002" s="805"/>
      <c r="CJ1002" s="805"/>
      <c r="CK1002" s="805"/>
      <c r="CL1002" s="805"/>
      <c r="CM1002" s="805"/>
      <c r="CN1002" s="805"/>
      <c r="CO1002" s="805"/>
      <c r="CP1002" s="805"/>
      <c r="CQ1002" s="805"/>
      <c r="CR1002" s="805"/>
      <c r="CS1002" s="805"/>
      <c r="CT1002" s="805"/>
      <c r="CU1002" s="805"/>
      <c r="CV1002" s="805"/>
      <c r="CW1002" s="805"/>
      <c r="CX1002" s="805"/>
      <c r="CY1002" s="805"/>
      <c r="CZ1002" s="805"/>
      <c r="DA1002" s="805"/>
      <c r="DB1002" s="805"/>
      <c r="DC1002" s="805"/>
      <c r="DD1002" s="805"/>
      <c r="DE1002" s="805"/>
      <c r="DF1002" s="805"/>
      <c r="DG1002" s="805"/>
      <c r="DH1002" s="805"/>
      <c r="DI1002" s="805"/>
      <c r="DJ1002" s="805"/>
      <c r="DK1002" s="805"/>
      <c r="DL1002" s="805"/>
      <c r="DM1002" s="805"/>
      <c r="DN1002" s="805"/>
      <c r="DO1002" s="805"/>
      <c r="DP1002" s="805"/>
      <c r="DQ1002" s="805"/>
      <c r="DR1002" s="805"/>
      <c r="DS1002" s="805"/>
      <c r="DT1002" s="805"/>
      <c r="DU1002" s="805"/>
      <c r="DV1002" s="805"/>
      <c r="DW1002" s="805"/>
      <c r="DX1002" s="805"/>
      <c r="DY1002" s="805"/>
      <c r="DZ1002" s="805"/>
      <c r="EA1002" s="805"/>
      <c r="EB1002" s="805"/>
      <c r="EC1002" s="805"/>
      <c r="ED1002" s="805"/>
      <c r="EE1002" s="805"/>
      <c r="EF1002" s="805"/>
      <c r="EG1002" s="805"/>
      <c r="EH1002" s="805"/>
      <c r="EI1002" s="805"/>
      <c r="EJ1002" s="805"/>
      <c r="EK1002" s="805"/>
      <c r="EL1002" s="805"/>
      <c r="EM1002" s="805"/>
      <c r="EN1002" s="805"/>
      <c r="EO1002" s="805"/>
      <c r="EP1002" s="805"/>
      <c r="EQ1002" s="805"/>
      <c r="ER1002" s="805"/>
      <c r="ES1002" s="805"/>
      <c r="ET1002" s="805"/>
      <c r="EU1002" s="805"/>
      <c r="EV1002" s="805"/>
      <c r="EW1002" s="805"/>
      <c r="EX1002" s="805"/>
      <c r="EY1002" s="805"/>
      <c r="EZ1002" s="805"/>
      <c r="FA1002" s="805"/>
      <c r="FB1002" s="805"/>
      <c r="FC1002" s="805"/>
      <c r="FD1002" s="805"/>
      <c r="FE1002" s="805"/>
      <c r="FF1002" s="805"/>
      <c r="FG1002" s="805"/>
      <c r="FH1002" s="805"/>
      <c r="FI1002" s="805"/>
      <c r="FJ1002" s="805"/>
      <c r="FK1002" s="805"/>
      <c r="FL1002" s="805"/>
      <c r="FM1002" s="805"/>
      <c r="FN1002" s="805"/>
      <c r="FO1002" s="805"/>
      <c r="FP1002" s="805"/>
      <c r="FQ1002" s="805"/>
      <c r="FR1002" s="805"/>
      <c r="FS1002" s="805"/>
      <c r="FT1002" s="805"/>
      <c r="FU1002" s="805"/>
      <c r="FV1002" s="805"/>
      <c r="FW1002" s="805"/>
      <c r="FX1002" s="805"/>
      <c r="FY1002" s="805"/>
      <c r="FZ1002" s="805"/>
      <c r="GA1002" s="805"/>
      <c r="GB1002" s="805"/>
      <c r="GC1002" s="805"/>
      <c r="GD1002" s="805"/>
      <c r="GE1002" s="805"/>
      <c r="GF1002" s="805"/>
      <c r="GG1002" s="805"/>
      <c r="GH1002" s="805"/>
      <c r="GI1002" s="805"/>
      <c r="GJ1002" s="805"/>
      <c r="GK1002" s="805"/>
      <c r="GL1002" s="805"/>
      <c r="GM1002" s="805"/>
      <c r="GN1002" s="805"/>
      <c r="GO1002" s="805"/>
      <c r="GP1002" s="805"/>
      <c r="GQ1002" s="805"/>
      <c r="GR1002" s="805"/>
      <c r="GS1002" s="805"/>
      <c r="GT1002" s="805"/>
      <c r="GU1002" s="805"/>
      <c r="GV1002" s="805"/>
      <c r="GW1002" s="805"/>
      <c r="GX1002" s="805"/>
      <c r="GY1002" s="805"/>
      <c r="GZ1002" s="805"/>
      <c r="HA1002" s="805"/>
      <c r="HB1002" s="805"/>
      <c r="HC1002" s="805"/>
      <c r="HD1002" s="805"/>
      <c r="HE1002" s="805"/>
      <c r="HF1002" s="805"/>
      <c r="HG1002" s="805"/>
      <c r="HH1002" s="805"/>
      <c r="HI1002" s="805"/>
      <c r="HJ1002" s="805"/>
      <c r="HK1002" s="805"/>
      <c r="HL1002" s="805"/>
      <c r="HM1002" s="805"/>
      <c r="HN1002" s="805"/>
      <c r="HO1002" s="805"/>
      <c r="HP1002" s="805"/>
      <c r="HQ1002" s="805"/>
      <c r="HR1002" s="805"/>
      <c r="HS1002" s="805"/>
      <c r="HT1002" s="805"/>
      <c r="HU1002" s="805"/>
      <c r="HV1002" s="805"/>
      <c r="HW1002" s="805"/>
      <c r="HX1002" s="805"/>
      <c r="HY1002" s="805"/>
      <c r="HZ1002" s="805"/>
      <c r="IA1002" s="805"/>
      <c r="IB1002" s="805"/>
      <c r="IC1002" s="805"/>
      <c r="ID1002" s="805"/>
      <c r="IE1002" s="805"/>
      <c r="IF1002" s="805"/>
      <c r="IG1002" s="805"/>
      <c r="IH1002" s="805"/>
      <c r="II1002" s="805"/>
      <c r="IJ1002" s="805"/>
      <c r="IK1002" s="805"/>
      <c r="IL1002" s="805"/>
      <c r="IM1002" s="805"/>
      <c r="IN1002" s="805"/>
    </row>
    <row r="1003" spans="1:248" ht="27">
      <c r="A1003" s="632">
        <v>54</v>
      </c>
      <c r="B1003" s="662" t="s">
        <v>1903</v>
      </c>
      <c r="C1003" s="685" t="s">
        <v>709</v>
      </c>
      <c r="D1003" s="600">
        <v>32</v>
      </c>
      <c r="E1003" s="600">
        <v>2013</v>
      </c>
      <c r="F1003" s="1086">
        <v>5158.3999999999996</v>
      </c>
      <c r="G1003" s="816">
        <f t="shared" si="31"/>
        <v>5158.3999999999996</v>
      </c>
      <c r="H1003" s="1087">
        <v>100</v>
      </c>
      <c r="I1003" s="816">
        <f t="shared" si="32"/>
        <v>0</v>
      </c>
      <c r="J1003" s="660"/>
      <c r="K1003" s="717"/>
      <c r="L1003" s="717"/>
      <c r="M1003" s="660"/>
      <c r="N1003" s="717"/>
      <c r="O1003" s="822"/>
      <c r="P1003" s="1902"/>
      <c r="Q1003" s="805"/>
      <c r="R1003" s="805"/>
      <c r="S1003" s="805"/>
      <c r="T1003" s="805"/>
      <c r="U1003" s="805"/>
      <c r="V1003" s="805"/>
      <c r="W1003" s="805"/>
      <c r="X1003" s="805"/>
      <c r="Y1003" s="805"/>
      <c r="Z1003" s="805"/>
      <c r="AA1003" s="805"/>
      <c r="AB1003" s="805"/>
      <c r="AC1003" s="805"/>
      <c r="AD1003" s="805"/>
      <c r="AE1003" s="805"/>
      <c r="AF1003" s="805"/>
      <c r="AG1003" s="805"/>
      <c r="AH1003" s="805"/>
      <c r="AI1003" s="805"/>
      <c r="AJ1003" s="805"/>
      <c r="AK1003" s="805"/>
      <c r="AL1003" s="805"/>
      <c r="AM1003" s="805"/>
      <c r="AN1003" s="805"/>
      <c r="AO1003" s="805"/>
      <c r="AP1003" s="805"/>
      <c r="AQ1003" s="805"/>
      <c r="AR1003" s="805"/>
      <c r="AS1003" s="805"/>
      <c r="AT1003" s="805"/>
      <c r="AU1003" s="805"/>
      <c r="AV1003" s="805"/>
      <c r="AW1003" s="805"/>
      <c r="AX1003" s="805"/>
      <c r="AY1003" s="805"/>
      <c r="AZ1003" s="805"/>
      <c r="BA1003" s="805"/>
      <c r="BB1003" s="805"/>
      <c r="BC1003" s="805"/>
      <c r="BD1003" s="805"/>
      <c r="BE1003" s="805"/>
      <c r="BF1003" s="805"/>
      <c r="BG1003" s="805"/>
      <c r="BH1003" s="805"/>
      <c r="BI1003" s="805"/>
      <c r="BJ1003" s="805"/>
      <c r="BK1003" s="805"/>
      <c r="BL1003" s="805"/>
      <c r="BM1003" s="805"/>
      <c r="BN1003" s="805"/>
      <c r="BO1003" s="805"/>
      <c r="BP1003" s="805"/>
      <c r="BQ1003" s="805"/>
      <c r="BR1003" s="805"/>
      <c r="BS1003" s="805"/>
      <c r="BT1003" s="805"/>
      <c r="BU1003" s="805"/>
      <c r="BV1003" s="805"/>
      <c r="BW1003" s="805"/>
      <c r="BX1003" s="805"/>
      <c r="BY1003" s="805"/>
      <c r="BZ1003" s="805"/>
      <c r="CA1003" s="805"/>
      <c r="CB1003" s="805"/>
      <c r="CC1003" s="805"/>
      <c r="CD1003" s="805"/>
      <c r="CE1003" s="805"/>
      <c r="CF1003" s="805"/>
      <c r="CG1003" s="805"/>
      <c r="CH1003" s="805"/>
      <c r="CI1003" s="805"/>
      <c r="CJ1003" s="805"/>
      <c r="CK1003" s="805"/>
      <c r="CL1003" s="805"/>
      <c r="CM1003" s="805"/>
      <c r="CN1003" s="805"/>
      <c r="CO1003" s="805"/>
      <c r="CP1003" s="805"/>
      <c r="CQ1003" s="805"/>
      <c r="CR1003" s="805"/>
      <c r="CS1003" s="805"/>
      <c r="CT1003" s="805"/>
      <c r="CU1003" s="805"/>
      <c r="CV1003" s="805"/>
      <c r="CW1003" s="805"/>
      <c r="CX1003" s="805"/>
      <c r="CY1003" s="805"/>
      <c r="CZ1003" s="805"/>
      <c r="DA1003" s="805"/>
      <c r="DB1003" s="805"/>
      <c r="DC1003" s="805"/>
      <c r="DD1003" s="805"/>
      <c r="DE1003" s="805"/>
      <c r="DF1003" s="805"/>
      <c r="DG1003" s="805"/>
      <c r="DH1003" s="805"/>
      <c r="DI1003" s="805"/>
      <c r="DJ1003" s="805"/>
      <c r="DK1003" s="805"/>
      <c r="DL1003" s="805"/>
      <c r="DM1003" s="805"/>
      <c r="DN1003" s="805"/>
      <c r="DO1003" s="805"/>
      <c r="DP1003" s="805"/>
      <c r="DQ1003" s="805"/>
      <c r="DR1003" s="805"/>
      <c r="DS1003" s="805"/>
      <c r="DT1003" s="805"/>
      <c r="DU1003" s="805"/>
      <c r="DV1003" s="805"/>
      <c r="DW1003" s="805"/>
      <c r="DX1003" s="805"/>
      <c r="DY1003" s="805"/>
      <c r="DZ1003" s="805"/>
      <c r="EA1003" s="805"/>
      <c r="EB1003" s="805"/>
      <c r="EC1003" s="805"/>
      <c r="ED1003" s="805"/>
      <c r="EE1003" s="805"/>
      <c r="EF1003" s="805"/>
      <c r="EG1003" s="805"/>
      <c r="EH1003" s="805"/>
      <c r="EI1003" s="805"/>
      <c r="EJ1003" s="805"/>
      <c r="EK1003" s="805"/>
      <c r="EL1003" s="805"/>
      <c r="EM1003" s="805"/>
      <c r="EN1003" s="805"/>
      <c r="EO1003" s="805"/>
      <c r="EP1003" s="805"/>
      <c r="EQ1003" s="805"/>
      <c r="ER1003" s="805"/>
      <c r="ES1003" s="805"/>
      <c r="ET1003" s="805"/>
      <c r="EU1003" s="805"/>
      <c r="EV1003" s="805"/>
      <c r="EW1003" s="805"/>
      <c r="EX1003" s="805"/>
      <c r="EY1003" s="805"/>
      <c r="EZ1003" s="805"/>
      <c r="FA1003" s="805"/>
      <c r="FB1003" s="805"/>
      <c r="FC1003" s="805"/>
      <c r="FD1003" s="805"/>
      <c r="FE1003" s="805"/>
      <c r="FF1003" s="805"/>
      <c r="FG1003" s="805"/>
      <c r="FH1003" s="805"/>
      <c r="FI1003" s="805"/>
      <c r="FJ1003" s="805"/>
      <c r="FK1003" s="805"/>
      <c r="FL1003" s="805"/>
      <c r="FM1003" s="805"/>
      <c r="FN1003" s="805"/>
      <c r="FO1003" s="805"/>
      <c r="FP1003" s="805"/>
      <c r="FQ1003" s="805"/>
      <c r="FR1003" s="805"/>
      <c r="FS1003" s="805"/>
      <c r="FT1003" s="805"/>
      <c r="FU1003" s="805"/>
      <c r="FV1003" s="805"/>
      <c r="FW1003" s="805"/>
      <c r="FX1003" s="805"/>
      <c r="FY1003" s="805"/>
      <c r="FZ1003" s="805"/>
      <c r="GA1003" s="805"/>
      <c r="GB1003" s="805"/>
      <c r="GC1003" s="805"/>
      <c r="GD1003" s="805"/>
      <c r="GE1003" s="805"/>
      <c r="GF1003" s="805"/>
      <c r="GG1003" s="805"/>
      <c r="GH1003" s="805"/>
      <c r="GI1003" s="805"/>
      <c r="GJ1003" s="805"/>
      <c r="GK1003" s="805"/>
      <c r="GL1003" s="805"/>
      <c r="GM1003" s="805"/>
      <c r="GN1003" s="805"/>
      <c r="GO1003" s="805"/>
      <c r="GP1003" s="805"/>
      <c r="GQ1003" s="805"/>
      <c r="GR1003" s="805"/>
      <c r="GS1003" s="805"/>
      <c r="GT1003" s="805"/>
      <c r="GU1003" s="805"/>
      <c r="GV1003" s="805"/>
      <c r="GW1003" s="805"/>
      <c r="GX1003" s="805"/>
      <c r="GY1003" s="805"/>
      <c r="GZ1003" s="805"/>
      <c r="HA1003" s="805"/>
      <c r="HB1003" s="805"/>
      <c r="HC1003" s="805"/>
      <c r="HD1003" s="805"/>
      <c r="HE1003" s="805"/>
      <c r="HF1003" s="805"/>
      <c r="HG1003" s="805"/>
      <c r="HH1003" s="805"/>
      <c r="HI1003" s="805"/>
      <c r="HJ1003" s="805"/>
      <c r="HK1003" s="805"/>
      <c r="HL1003" s="805"/>
      <c r="HM1003" s="805"/>
      <c r="HN1003" s="805"/>
      <c r="HO1003" s="805"/>
      <c r="HP1003" s="805"/>
      <c r="HQ1003" s="805"/>
      <c r="HR1003" s="805"/>
      <c r="HS1003" s="805"/>
      <c r="HT1003" s="805"/>
      <c r="HU1003" s="805"/>
      <c r="HV1003" s="805"/>
      <c r="HW1003" s="805"/>
      <c r="HX1003" s="805"/>
      <c r="HY1003" s="805"/>
      <c r="HZ1003" s="805"/>
      <c r="IA1003" s="805"/>
      <c r="IB1003" s="805"/>
      <c r="IC1003" s="805"/>
      <c r="ID1003" s="805"/>
      <c r="IE1003" s="805"/>
      <c r="IF1003" s="805"/>
      <c r="IG1003" s="805"/>
      <c r="IH1003" s="805"/>
      <c r="II1003" s="805"/>
      <c r="IJ1003" s="805"/>
      <c r="IK1003" s="805"/>
      <c r="IL1003" s="805"/>
      <c r="IM1003" s="805"/>
      <c r="IN1003" s="805"/>
    </row>
    <row r="1004" spans="1:248" ht="13.5">
      <c r="A1004" s="632">
        <v>55</v>
      </c>
      <c r="B1004" s="662" t="s">
        <v>1904</v>
      </c>
      <c r="C1004" s="685" t="s">
        <v>709</v>
      </c>
      <c r="D1004" s="600">
        <v>32</v>
      </c>
      <c r="E1004" s="676">
        <v>2013</v>
      </c>
      <c r="F1004" s="1086">
        <v>1728</v>
      </c>
      <c r="G1004" s="816">
        <f t="shared" si="31"/>
        <v>1728</v>
      </c>
      <c r="H1004" s="1087">
        <v>100</v>
      </c>
      <c r="I1004" s="816">
        <f t="shared" si="32"/>
        <v>0</v>
      </c>
      <c r="J1004" s="660"/>
      <c r="K1004" s="717"/>
      <c r="L1004" s="717"/>
      <c r="M1004" s="660"/>
      <c r="N1004" s="717"/>
      <c r="O1004" s="822"/>
      <c r="P1004" s="1902"/>
      <c r="Q1004" s="805"/>
      <c r="R1004" s="805"/>
      <c r="S1004" s="805"/>
      <c r="T1004" s="805"/>
      <c r="U1004" s="805"/>
      <c r="V1004" s="805"/>
      <c r="W1004" s="805"/>
      <c r="X1004" s="805"/>
      <c r="Y1004" s="805"/>
      <c r="Z1004" s="805"/>
      <c r="AA1004" s="805"/>
      <c r="AB1004" s="805"/>
      <c r="AC1004" s="805"/>
      <c r="AD1004" s="805"/>
      <c r="AE1004" s="805"/>
      <c r="AF1004" s="805"/>
      <c r="AG1004" s="805"/>
      <c r="AH1004" s="805"/>
      <c r="AI1004" s="805"/>
      <c r="AJ1004" s="805"/>
      <c r="AK1004" s="805"/>
      <c r="AL1004" s="805"/>
      <c r="AM1004" s="805"/>
      <c r="AN1004" s="805"/>
      <c r="AO1004" s="805"/>
      <c r="AP1004" s="805"/>
      <c r="AQ1004" s="805"/>
      <c r="AR1004" s="805"/>
      <c r="AS1004" s="805"/>
      <c r="AT1004" s="805"/>
      <c r="AU1004" s="805"/>
      <c r="AV1004" s="805"/>
      <c r="AW1004" s="805"/>
      <c r="AX1004" s="805"/>
      <c r="AY1004" s="805"/>
      <c r="AZ1004" s="805"/>
      <c r="BA1004" s="805"/>
      <c r="BB1004" s="805"/>
      <c r="BC1004" s="805"/>
      <c r="BD1004" s="805"/>
      <c r="BE1004" s="805"/>
      <c r="BF1004" s="805"/>
      <c r="BG1004" s="805"/>
      <c r="BH1004" s="805"/>
      <c r="BI1004" s="805"/>
      <c r="BJ1004" s="805"/>
      <c r="BK1004" s="805"/>
      <c r="BL1004" s="805"/>
      <c r="BM1004" s="805"/>
      <c r="BN1004" s="805"/>
      <c r="BO1004" s="805"/>
      <c r="BP1004" s="805"/>
      <c r="BQ1004" s="805"/>
      <c r="BR1004" s="805"/>
      <c r="BS1004" s="805"/>
      <c r="BT1004" s="805"/>
      <c r="BU1004" s="805"/>
      <c r="BV1004" s="805"/>
      <c r="BW1004" s="805"/>
      <c r="BX1004" s="805"/>
      <c r="BY1004" s="805"/>
      <c r="BZ1004" s="805"/>
      <c r="CA1004" s="805"/>
      <c r="CB1004" s="805"/>
      <c r="CC1004" s="805"/>
      <c r="CD1004" s="805"/>
      <c r="CE1004" s="805"/>
      <c r="CF1004" s="805"/>
      <c r="CG1004" s="805"/>
      <c r="CH1004" s="805"/>
      <c r="CI1004" s="805"/>
      <c r="CJ1004" s="805"/>
      <c r="CK1004" s="805"/>
      <c r="CL1004" s="805"/>
      <c r="CM1004" s="805"/>
      <c r="CN1004" s="805"/>
      <c r="CO1004" s="805"/>
      <c r="CP1004" s="805"/>
      <c r="CQ1004" s="805"/>
      <c r="CR1004" s="805"/>
      <c r="CS1004" s="805"/>
      <c r="CT1004" s="805"/>
      <c r="CU1004" s="805"/>
      <c r="CV1004" s="805"/>
      <c r="CW1004" s="805"/>
      <c r="CX1004" s="805"/>
      <c r="CY1004" s="805"/>
      <c r="CZ1004" s="805"/>
      <c r="DA1004" s="805"/>
      <c r="DB1004" s="805"/>
      <c r="DC1004" s="805"/>
      <c r="DD1004" s="805"/>
      <c r="DE1004" s="805"/>
      <c r="DF1004" s="805"/>
      <c r="DG1004" s="805"/>
      <c r="DH1004" s="805"/>
      <c r="DI1004" s="805"/>
      <c r="DJ1004" s="805"/>
      <c r="DK1004" s="805"/>
      <c r="DL1004" s="805"/>
      <c r="DM1004" s="805"/>
      <c r="DN1004" s="805"/>
      <c r="DO1004" s="805"/>
      <c r="DP1004" s="805"/>
      <c r="DQ1004" s="805"/>
      <c r="DR1004" s="805"/>
      <c r="DS1004" s="805"/>
      <c r="DT1004" s="805"/>
      <c r="DU1004" s="805"/>
      <c r="DV1004" s="805"/>
      <c r="DW1004" s="805"/>
      <c r="DX1004" s="805"/>
      <c r="DY1004" s="805"/>
      <c r="DZ1004" s="805"/>
      <c r="EA1004" s="805"/>
      <c r="EB1004" s="805"/>
      <c r="EC1004" s="805"/>
      <c r="ED1004" s="805"/>
      <c r="EE1004" s="805"/>
      <c r="EF1004" s="805"/>
      <c r="EG1004" s="805"/>
      <c r="EH1004" s="805"/>
      <c r="EI1004" s="805"/>
      <c r="EJ1004" s="805"/>
      <c r="EK1004" s="805"/>
      <c r="EL1004" s="805"/>
      <c r="EM1004" s="805"/>
      <c r="EN1004" s="805"/>
      <c r="EO1004" s="805"/>
      <c r="EP1004" s="805"/>
      <c r="EQ1004" s="805"/>
      <c r="ER1004" s="805"/>
      <c r="ES1004" s="805"/>
      <c r="ET1004" s="805"/>
      <c r="EU1004" s="805"/>
      <c r="EV1004" s="805"/>
      <c r="EW1004" s="805"/>
      <c r="EX1004" s="805"/>
      <c r="EY1004" s="805"/>
      <c r="EZ1004" s="805"/>
      <c r="FA1004" s="805"/>
      <c r="FB1004" s="805"/>
      <c r="FC1004" s="805"/>
      <c r="FD1004" s="805"/>
      <c r="FE1004" s="805"/>
      <c r="FF1004" s="805"/>
      <c r="FG1004" s="805"/>
      <c r="FH1004" s="805"/>
      <c r="FI1004" s="805"/>
      <c r="FJ1004" s="805"/>
      <c r="FK1004" s="805"/>
      <c r="FL1004" s="805"/>
      <c r="FM1004" s="805"/>
      <c r="FN1004" s="805"/>
      <c r="FO1004" s="805"/>
      <c r="FP1004" s="805"/>
      <c r="FQ1004" s="805"/>
      <c r="FR1004" s="805"/>
      <c r="FS1004" s="805"/>
      <c r="FT1004" s="805"/>
      <c r="FU1004" s="805"/>
      <c r="FV1004" s="805"/>
      <c r="FW1004" s="805"/>
      <c r="FX1004" s="805"/>
      <c r="FY1004" s="805"/>
      <c r="FZ1004" s="805"/>
      <c r="GA1004" s="805"/>
      <c r="GB1004" s="805"/>
      <c r="GC1004" s="805"/>
      <c r="GD1004" s="805"/>
      <c r="GE1004" s="805"/>
      <c r="GF1004" s="805"/>
      <c r="GG1004" s="805"/>
      <c r="GH1004" s="805"/>
      <c r="GI1004" s="805"/>
      <c r="GJ1004" s="805"/>
      <c r="GK1004" s="805"/>
      <c r="GL1004" s="805"/>
      <c r="GM1004" s="805"/>
      <c r="GN1004" s="805"/>
      <c r="GO1004" s="805"/>
      <c r="GP1004" s="805"/>
      <c r="GQ1004" s="805"/>
      <c r="GR1004" s="805"/>
      <c r="GS1004" s="805"/>
      <c r="GT1004" s="805"/>
      <c r="GU1004" s="805"/>
      <c r="GV1004" s="805"/>
      <c r="GW1004" s="805"/>
      <c r="GX1004" s="805"/>
      <c r="GY1004" s="805"/>
      <c r="GZ1004" s="805"/>
      <c r="HA1004" s="805"/>
      <c r="HB1004" s="805"/>
      <c r="HC1004" s="805"/>
      <c r="HD1004" s="805"/>
      <c r="HE1004" s="805"/>
      <c r="HF1004" s="805"/>
      <c r="HG1004" s="805"/>
      <c r="HH1004" s="805"/>
      <c r="HI1004" s="805"/>
      <c r="HJ1004" s="805"/>
      <c r="HK1004" s="805"/>
      <c r="HL1004" s="805"/>
      <c r="HM1004" s="805"/>
      <c r="HN1004" s="805"/>
      <c r="HO1004" s="805"/>
      <c r="HP1004" s="805"/>
      <c r="HQ1004" s="805"/>
      <c r="HR1004" s="805"/>
      <c r="HS1004" s="805"/>
      <c r="HT1004" s="805"/>
      <c r="HU1004" s="805"/>
      <c r="HV1004" s="805"/>
      <c r="HW1004" s="805"/>
      <c r="HX1004" s="805"/>
      <c r="HY1004" s="805"/>
      <c r="HZ1004" s="805"/>
      <c r="IA1004" s="805"/>
      <c r="IB1004" s="805"/>
      <c r="IC1004" s="805"/>
      <c r="ID1004" s="805"/>
      <c r="IE1004" s="805"/>
      <c r="IF1004" s="805"/>
      <c r="IG1004" s="805"/>
      <c r="IH1004" s="805"/>
      <c r="II1004" s="805"/>
      <c r="IJ1004" s="805"/>
      <c r="IK1004" s="805"/>
      <c r="IL1004" s="805"/>
      <c r="IM1004" s="805"/>
      <c r="IN1004" s="805"/>
    </row>
    <row r="1005" spans="1:248" ht="13.5">
      <c r="A1005" s="632">
        <v>56</v>
      </c>
      <c r="B1005" s="662" t="s">
        <v>1905</v>
      </c>
      <c r="C1005" s="685" t="s">
        <v>709</v>
      </c>
      <c r="D1005" s="600">
        <v>10</v>
      </c>
      <c r="E1005" s="685">
        <v>2014</v>
      </c>
      <c r="F1005" s="1086">
        <v>22222</v>
      </c>
      <c r="G1005" s="816">
        <f t="shared" ref="G1005:G1068" si="33">F1005*H1005%</f>
        <v>22222</v>
      </c>
      <c r="H1005" s="1087">
        <v>100</v>
      </c>
      <c r="I1005" s="816">
        <f t="shared" ref="I1005:I1068" si="34">F1005-G1005</f>
        <v>0</v>
      </c>
      <c r="J1005" s="660"/>
      <c r="K1005" s="717"/>
      <c r="L1005" s="717"/>
      <c r="M1005" s="660"/>
      <c r="N1005" s="717"/>
      <c r="O1005" s="822"/>
      <c r="P1005" s="1902"/>
      <c r="Q1005" s="805"/>
      <c r="R1005" s="805"/>
      <c r="S1005" s="805"/>
      <c r="T1005" s="805"/>
      <c r="U1005" s="805"/>
      <c r="V1005" s="805"/>
      <c r="W1005" s="805"/>
      <c r="X1005" s="805"/>
      <c r="Y1005" s="805"/>
      <c r="Z1005" s="805"/>
      <c r="AA1005" s="805"/>
      <c r="AB1005" s="805"/>
      <c r="AC1005" s="805"/>
      <c r="AD1005" s="805"/>
      <c r="AE1005" s="805"/>
      <c r="AF1005" s="805"/>
      <c r="AG1005" s="805"/>
      <c r="AH1005" s="805"/>
      <c r="AI1005" s="805"/>
      <c r="AJ1005" s="805"/>
      <c r="AK1005" s="805"/>
      <c r="AL1005" s="805"/>
      <c r="AM1005" s="805"/>
      <c r="AN1005" s="805"/>
      <c r="AO1005" s="805"/>
      <c r="AP1005" s="805"/>
      <c r="AQ1005" s="805"/>
      <c r="AR1005" s="805"/>
      <c r="AS1005" s="805"/>
      <c r="AT1005" s="805"/>
      <c r="AU1005" s="805"/>
      <c r="AV1005" s="805"/>
      <c r="AW1005" s="805"/>
      <c r="AX1005" s="805"/>
      <c r="AY1005" s="805"/>
      <c r="AZ1005" s="805"/>
      <c r="BA1005" s="805"/>
      <c r="BB1005" s="805"/>
      <c r="BC1005" s="805"/>
      <c r="BD1005" s="805"/>
      <c r="BE1005" s="805"/>
      <c r="BF1005" s="805"/>
      <c r="BG1005" s="805"/>
      <c r="BH1005" s="805"/>
      <c r="BI1005" s="805"/>
      <c r="BJ1005" s="805"/>
      <c r="BK1005" s="805"/>
      <c r="BL1005" s="805"/>
      <c r="BM1005" s="805"/>
      <c r="BN1005" s="805"/>
      <c r="BO1005" s="805"/>
      <c r="BP1005" s="805"/>
      <c r="BQ1005" s="805"/>
      <c r="BR1005" s="805"/>
      <c r="BS1005" s="805"/>
      <c r="BT1005" s="805"/>
      <c r="BU1005" s="805"/>
      <c r="BV1005" s="805"/>
      <c r="BW1005" s="805"/>
      <c r="BX1005" s="805"/>
      <c r="BY1005" s="805"/>
      <c r="BZ1005" s="805"/>
      <c r="CA1005" s="805"/>
      <c r="CB1005" s="805"/>
      <c r="CC1005" s="805"/>
      <c r="CD1005" s="805"/>
      <c r="CE1005" s="805"/>
      <c r="CF1005" s="805"/>
      <c r="CG1005" s="805"/>
      <c r="CH1005" s="805"/>
      <c r="CI1005" s="805"/>
      <c r="CJ1005" s="805"/>
      <c r="CK1005" s="805"/>
      <c r="CL1005" s="805"/>
      <c r="CM1005" s="805"/>
      <c r="CN1005" s="805"/>
      <c r="CO1005" s="805"/>
      <c r="CP1005" s="805"/>
      <c r="CQ1005" s="805"/>
      <c r="CR1005" s="805"/>
      <c r="CS1005" s="805"/>
      <c r="CT1005" s="805"/>
      <c r="CU1005" s="805"/>
      <c r="CV1005" s="805"/>
      <c r="CW1005" s="805"/>
      <c r="CX1005" s="805"/>
      <c r="CY1005" s="805"/>
      <c r="CZ1005" s="805"/>
      <c r="DA1005" s="805"/>
      <c r="DB1005" s="805"/>
      <c r="DC1005" s="805"/>
      <c r="DD1005" s="805"/>
      <c r="DE1005" s="805"/>
      <c r="DF1005" s="805"/>
      <c r="DG1005" s="805"/>
      <c r="DH1005" s="805"/>
      <c r="DI1005" s="805"/>
      <c r="DJ1005" s="805"/>
      <c r="DK1005" s="805"/>
      <c r="DL1005" s="805"/>
      <c r="DM1005" s="805"/>
      <c r="DN1005" s="805"/>
      <c r="DO1005" s="805"/>
      <c r="DP1005" s="805"/>
      <c r="DQ1005" s="805"/>
      <c r="DR1005" s="805"/>
      <c r="DS1005" s="805"/>
      <c r="DT1005" s="805"/>
      <c r="DU1005" s="805"/>
      <c r="DV1005" s="805"/>
      <c r="DW1005" s="805"/>
      <c r="DX1005" s="805"/>
      <c r="DY1005" s="805"/>
      <c r="DZ1005" s="805"/>
      <c r="EA1005" s="805"/>
      <c r="EB1005" s="805"/>
      <c r="EC1005" s="805"/>
      <c r="ED1005" s="805"/>
      <c r="EE1005" s="805"/>
      <c r="EF1005" s="805"/>
      <c r="EG1005" s="805"/>
      <c r="EH1005" s="805"/>
      <c r="EI1005" s="805"/>
      <c r="EJ1005" s="805"/>
      <c r="EK1005" s="805"/>
      <c r="EL1005" s="805"/>
      <c r="EM1005" s="805"/>
      <c r="EN1005" s="805"/>
      <c r="EO1005" s="805"/>
      <c r="EP1005" s="805"/>
      <c r="EQ1005" s="805"/>
      <c r="ER1005" s="805"/>
      <c r="ES1005" s="805"/>
      <c r="ET1005" s="805"/>
      <c r="EU1005" s="805"/>
      <c r="EV1005" s="805"/>
      <c r="EW1005" s="805"/>
      <c r="EX1005" s="805"/>
      <c r="EY1005" s="805"/>
      <c r="EZ1005" s="805"/>
      <c r="FA1005" s="805"/>
      <c r="FB1005" s="805"/>
      <c r="FC1005" s="805"/>
      <c r="FD1005" s="805"/>
      <c r="FE1005" s="805"/>
      <c r="FF1005" s="805"/>
      <c r="FG1005" s="805"/>
      <c r="FH1005" s="805"/>
      <c r="FI1005" s="805"/>
      <c r="FJ1005" s="805"/>
      <c r="FK1005" s="805"/>
      <c r="FL1005" s="805"/>
      <c r="FM1005" s="805"/>
      <c r="FN1005" s="805"/>
      <c r="FO1005" s="805"/>
      <c r="FP1005" s="805"/>
      <c r="FQ1005" s="805"/>
      <c r="FR1005" s="805"/>
      <c r="FS1005" s="805"/>
      <c r="FT1005" s="805"/>
      <c r="FU1005" s="805"/>
      <c r="FV1005" s="805"/>
      <c r="FW1005" s="805"/>
      <c r="FX1005" s="805"/>
      <c r="FY1005" s="805"/>
      <c r="FZ1005" s="805"/>
      <c r="GA1005" s="805"/>
      <c r="GB1005" s="805"/>
      <c r="GC1005" s="805"/>
      <c r="GD1005" s="805"/>
      <c r="GE1005" s="805"/>
      <c r="GF1005" s="805"/>
      <c r="GG1005" s="805"/>
      <c r="GH1005" s="805"/>
      <c r="GI1005" s="805"/>
      <c r="GJ1005" s="805"/>
      <c r="GK1005" s="805"/>
      <c r="GL1005" s="805"/>
      <c r="GM1005" s="805"/>
      <c r="GN1005" s="805"/>
      <c r="GO1005" s="805"/>
      <c r="GP1005" s="805"/>
      <c r="GQ1005" s="805"/>
      <c r="GR1005" s="805"/>
      <c r="GS1005" s="805"/>
      <c r="GT1005" s="805"/>
      <c r="GU1005" s="805"/>
      <c r="GV1005" s="805"/>
      <c r="GW1005" s="805"/>
      <c r="GX1005" s="805"/>
      <c r="GY1005" s="805"/>
      <c r="GZ1005" s="805"/>
      <c r="HA1005" s="805"/>
      <c r="HB1005" s="805"/>
      <c r="HC1005" s="805"/>
      <c r="HD1005" s="805"/>
      <c r="HE1005" s="805"/>
      <c r="HF1005" s="805"/>
      <c r="HG1005" s="805"/>
      <c r="HH1005" s="805"/>
      <c r="HI1005" s="805"/>
      <c r="HJ1005" s="805"/>
      <c r="HK1005" s="805"/>
      <c r="HL1005" s="805"/>
      <c r="HM1005" s="805"/>
      <c r="HN1005" s="805"/>
      <c r="HO1005" s="805"/>
      <c r="HP1005" s="805"/>
      <c r="HQ1005" s="805"/>
      <c r="HR1005" s="805"/>
      <c r="HS1005" s="805"/>
      <c r="HT1005" s="805"/>
      <c r="HU1005" s="805"/>
      <c r="HV1005" s="805"/>
      <c r="HW1005" s="805"/>
      <c r="HX1005" s="805"/>
      <c r="HY1005" s="805"/>
      <c r="HZ1005" s="805"/>
      <c r="IA1005" s="805"/>
      <c r="IB1005" s="805"/>
      <c r="IC1005" s="805"/>
      <c r="ID1005" s="805"/>
      <c r="IE1005" s="805"/>
      <c r="IF1005" s="805"/>
      <c r="IG1005" s="805"/>
      <c r="IH1005" s="805"/>
      <c r="II1005" s="805"/>
      <c r="IJ1005" s="805"/>
      <c r="IK1005" s="805"/>
      <c r="IL1005" s="805"/>
      <c r="IM1005" s="805"/>
      <c r="IN1005" s="805"/>
    </row>
    <row r="1006" spans="1:248" ht="27">
      <c r="A1006" s="632">
        <v>57</v>
      </c>
      <c r="B1006" s="662" t="s">
        <v>1906</v>
      </c>
      <c r="C1006" s="685" t="s">
        <v>709</v>
      </c>
      <c r="D1006" s="600">
        <v>1</v>
      </c>
      <c r="E1006" s="685">
        <v>2015</v>
      </c>
      <c r="F1006" s="1086">
        <v>2221.6799999999998</v>
      </c>
      <c r="G1006" s="816">
        <f t="shared" si="33"/>
        <v>2221.6799999999998</v>
      </c>
      <c r="H1006" s="1087">
        <v>100</v>
      </c>
      <c r="I1006" s="816">
        <f t="shared" si="34"/>
        <v>0</v>
      </c>
      <c r="J1006" s="660"/>
      <c r="K1006" s="717"/>
      <c r="L1006" s="717"/>
      <c r="M1006" s="660"/>
      <c r="N1006" s="717"/>
      <c r="O1006" s="822"/>
      <c r="P1006" s="1902"/>
      <c r="Q1006" s="805"/>
      <c r="R1006" s="805"/>
      <c r="S1006" s="805"/>
      <c r="T1006" s="805"/>
      <c r="U1006" s="805"/>
      <c r="V1006" s="805"/>
      <c r="W1006" s="805"/>
      <c r="X1006" s="805"/>
      <c r="Y1006" s="805"/>
      <c r="Z1006" s="805"/>
      <c r="AA1006" s="805"/>
      <c r="AB1006" s="805"/>
      <c r="AC1006" s="805"/>
      <c r="AD1006" s="805"/>
      <c r="AE1006" s="805"/>
      <c r="AF1006" s="805"/>
      <c r="AG1006" s="805"/>
      <c r="AH1006" s="805"/>
      <c r="AI1006" s="805"/>
      <c r="AJ1006" s="805"/>
      <c r="AK1006" s="805"/>
      <c r="AL1006" s="805"/>
      <c r="AM1006" s="805"/>
      <c r="AN1006" s="805"/>
      <c r="AO1006" s="805"/>
      <c r="AP1006" s="805"/>
      <c r="AQ1006" s="805"/>
      <c r="AR1006" s="805"/>
      <c r="AS1006" s="805"/>
      <c r="AT1006" s="805"/>
      <c r="AU1006" s="805"/>
      <c r="AV1006" s="805"/>
      <c r="AW1006" s="805"/>
      <c r="AX1006" s="805"/>
      <c r="AY1006" s="805"/>
      <c r="AZ1006" s="805"/>
      <c r="BA1006" s="805"/>
      <c r="BB1006" s="805"/>
      <c r="BC1006" s="805"/>
      <c r="BD1006" s="805"/>
      <c r="BE1006" s="805"/>
      <c r="BF1006" s="805"/>
      <c r="BG1006" s="805"/>
      <c r="BH1006" s="805"/>
      <c r="BI1006" s="805"/>
      <c r="BJ1006" s="805"/>
      <c r="BK1006" s="805"/>
      <c r="BL1006" s="805"/>
      <c r="BM1006" s="805"/>
      <c r="BN1006" s="805"/>
      <c r="BO1006" s="805"/>
      <c r="BP1006" s="805"/>
      <c r="BQ1006" s="805"/>
      <c r="BR1006" s="805"/>
      <c r="BS1006" s="805"/>
      <c r="BT1006" s="805"/>
      <c r="BU1006" s="805"/>
      <c r="BV1006" s="805"/>
      <c r="BW1006" s="805"/>
      <c r="BX1006" s="805"/>
      <c r="BY1006" s="805"/>
      <c r="BZ1006" s="805"/>
      <c r="CA1006" s="805"/>
      <c r="CB1006" s="805"/>
      <c r="CC1006" s="805"/>
      <c r="CD1006" s="805"/>
      <c r="CE1006" s="805"/>
      <c r="CF1006" s="805"/>
      <c r="CG1006" s="805"/>
      <c r="CH1006" s="805"/>
      <c r="CI1006" s="805"/>
      <c r="CJ1006" s="805"/>
      <c r="CK1006" s="805"/>
      <c r="CL1006" s="805"/>
      <c r="CM1006" s="805"/>
      <c r="CN1006" s="805"/>
      <c r="CO1006" s="805"/>
      <c r="CP1006" s="805"/>
      <c r="CQ1006" s="805"/>
      <c r="CR1006" s="805"/>
      <c r="CS1006" s="805"/>
      <c r="CT1006" s="805"/>
      <c r="CU1006" s="805"/>
      <c r="CV1006" s="805"/>
      <c r="CW1006" s="805"/>
      <c r="CX1006" s="805"/>
      <c r="CY1006" s="805"/>
      <c r="CZ1006" s="805"/>
      <c r="DA1006" s="805"/>
      <c r="DB1006" s="805"/>
      <c r="DC1006" s="805"/>
      <c r="DD1006" s="805"/>
      <c r="DE1006" s="805"/>
      <c r="DF1006" s="805"/>
      <c r="DG1006" s="805"/>
      <c r="DH1006" s="805"/>
      <c r="DI1006" s="805"/>
      <c r="DJ1006" s="805"/>
      <c r="DK1006" s="805"/>
      <c r="DL1006" s="805"/>
      <c r="DM1006" s="805"/>
      <c r="DN1006" s="805"/>
      <c r="DO1006" s="805"/>
      <c r="DP1006" s="805"/>
      <c r="DQ1006" s="805"/>
      <c r="DR1006" s="805"/>
      <c r="DS1006" s="805"/>
      <c r="DT1006" s="805"/>
      <c r="DU1006" s="805"/>
      <c r="DV1006" s="805"/>
      <c r="DW1006" s="805"/>
      <c r="DX1006" s="805"/>
      <c r="DY1006" s="805"/>
      <c r="DZ1006" s="805"/>
      <c r="EA1006" s="805"/>
      <c r="EB1006" s="805"/>
      <c r="EC1006" s="805"/>
      <c r="ED1006" s="805"/>
      <c r="EE1006" s="805"/>
      <c r="EF1006" s="805"/>
      <c r="EG1006" s="805"/>
      <c r="EH1006" s="805"/>
      <c r="EI1006" s="805"/>
      <c r="EJ1006" s="805"/>
      <c r="EK1006" s="805"/>
      <c r="EL1006" s="805"/>
      <c r="EM1006" s="805"/>
      <c r="EN1006" s="805"/>
      <c r="EO1006" s="805"/>
      <c r="EP1006" s="805"/>
      <c r="EQ1006" s="805"/>
      <c r="ER1006" s="805"/>
      <c r="ES1006" s="805"/>
      <c r="ET1006" s="805"/>
      <c r="EU1006" s="805"/>
      <c r="EV1006" s="805"/>
      <c r="EW1006" s="805"/>
      <c r="EX1006" s="805"/>
      <c r="EY1006" s="805"/>
      <c r="EZ1006" s="805"/>
      <c r="FA1006" s="805"/>
      <c r="FB1006" s="805"/>
      <c r="FC1006" s="805"/>
      <c r="FD1006" s="805"/>
      <c r="FE1006" s="805"/>
      <c r="FF1006" s="805"/>
      <c r="FG1006" s="805"/>
      <c r="FH1006" s="805"/>
      <c r="FI1006" s="805"/>
      <c r="FJ1006" s="805"/>
      <c r="FK1006" s="805"/>
      <c r="FL1006" s="805"/>
      <c r="FM1006" s="805"/>
      <c r="FN1006" s="805"/>
      <c r="FO1006" s="805"/>
      <c r="FP1006" s="805"/>
      <c r="FQ1006" s="805"/>
      <c r="FR1006" s="805"/>
      <c r="FS1006" s="805"/>
      <c r="FT1006" s="805"/>
      <c r="FU1006" s="805"/>
      <c r="FV1006" s="805"/>
      <c r="FW1006" s="805"/>
      <c r="FX1006" s="805"/>
      <c r="FY1006" s="805"/>
      <c r="FZ1006" s="805"/>
      <c r="GA1006" s="805"/>
      <c r="GB1006" s="805"/>
      <c r="GC1006" s="805"/>
      <c r="GD1006" s="805"/>
      <c r="GE1006" s="805"/>
      <c r="GF1006" s="805"/>
      <c r="GG1006" s="805"/>
      <c r="GH1006" s="805"/>
      <c r="GI1006" s="805"/>
      <c r="GJ1006" s="805"/>
      <c r="GK1006" s="805"/>
      <c r="GL1006" s="805"/>
      <c r="GM1006" s="805"/>
      <c r="GN1006" s="805"/>
      <c r="GO1006" s="805"/>
      <c r="GP1006" s="805"/>
      <c r="GQ1006" s="805"/>
      <c r="GR1006" s="805"/>
      <c r="GS1006" s="805"/>
      <c r="GT1006" s="805"/>
      <c r="GU1006" s="805"/>
      <c r="GV1006" s="805"/>
      <c r="GW1006" s="805"/>
      <c r="GX1006" s="805"/>
      <c r="GY1006" s="805"/>
      <c r="GZ1006" s="805"/>
      <c r="HA1006" s="805"/>
      <c r="HB1006" s="805"/>
      <c r="HC1006" s="805"/>
      <c r="HD1006" s="805"/>
      <c r="HE1006" s="805"/>
      <c r="HF1006" s="805"/>
      <c r="HG1006" s="805"/>
      <c r="HH1006" s="805"/>
      <c r="HI1006" s="805"/>
      <c r="HJ1006" s="805"/>
      <c r="HK1006" s="805"/>
      <c r="HL1006" s="805"/>
      <c r="HM1006" s="805"/>
      <c r="HN1006" s="805"/>
      <c r="HO1006" s="805"/>
      <c r="HP1006" s="805"/>
      <c r="HQ1006" s="805"/>
      <c r="HR1006" s="805"/>
      <c r="HS1006" s="805"/>
      <c r="HT1006" s="805"/>
      <c r="HU1006" s="805"/>
      <c r="HV1006" s="805"/>
      <c r="HW1006" s="805"/>
      <c r="HX1006" s="805"/>
      <c r="HY1006" s="805"/>
      <c r="HZ1006" s="805"/>
      <c r="IA1006" s="805"/>
      <c r="IB1006" s="805"/>
      <c r="IC1006" s="805"/>
      <c r="ID1006" s="805"/>
      <c r="IE1006" s="805"/>
      <c r="IF1006" s="805"/>
      <c r="IG1006" s="805"/>
      <c r="IH1006" s="805"/>
      <c r="II1006" s="805"/>
      <c r="IJ1006" s="805"/>
      <c r="IK1006" s="805"/>
      <c r="IL1006" s="805"/>
      <c r="IM1006" s="805"/>
      <c r="IN1006" s="805"/>
    </row>
    <row r="1007" spans="1:248" ht="27">
      <c r="A1007" s="632">
        <v>58</v>
      </c>
      <c r="B1007" s="662" t="s">
        <v>1907</v>
      </c>
      <c r="C1007" s="685" t="s">
        <v>709</v>
      </c>
      <c r="D1007" s="600">
        <v>10</v>
      </c>
      <c r="E1007" s="685">
        <v>2015</v>
      </c>
      <c r="F1007" s="1086">
        <v>3446.1539000000002</v>
      </c>
      <c r="G1007" s="816">
        <f t="shared" si="33"/>
        <v>3446.1539000000002</v>
      </c>
      <c r="H1007" s="1087">
        <v>100</v>
      </c>
      <c r="I1007" s="816">
        <f t="shared" si="34"/>
        <v>0</v>
      </c>
      <c r="J1007" s="660"/>
      <c r="K1007" s="717"/>
      <c r="L1007" s="717"/>
      <c r="M1007" s="660"/>
      <c r="N1007" s="717"/>
      <c r="O1007" s="822"/>
      <c r="P1007" s="1902"/>
      <c r="Q1007" s="805"/>
      <c r="R1007" s="805"/>
      <c r="S1007" s="805"/>
      <c r="T1007" s="805"/>
      <c r="U1007" s="805"/>
      <c r="V1007" s="805"/>
      <c r="W1007" s="805"/>
      <c r="X1007" s="805"/>
      <c r="Y1007" s="805"/>
      <c r="Z1007" s="805"/>
      <c r="AA1007" s="805"/>
      <c r="AB1007" s="805"/>
      <c r="AC1007" s="805"/>
      <c r="AD1007" s="805"/>
      <c r="AE1007" s="805"/>
      <c r="AF1007" s="805"/>
      <c r="AG1007" s="805"/>
      <c r="AH1007" s="805"/>
      <c r="AI1007" s="805"/>
      <c r="AJ1007" s="805"/>
      <c r="AK1007" s="805"/>
      <c r="AL1007" s="805"/>
      <c r="AM1007" s="805"/>
      <c r="AN1007" s="805"/>
      <c r="AO1007" s="805"/>
      <c r="AP1007" s="805"/>
      <c r="AQ1007" s="805"/>
      <c r="AR1007" s="805"/>
      <c r="AS1007" s="805"/>
      <c r="AT1007" s="805"/>
      <c r="AU1007" s="805"/>
      <c r="AV1007" s="805"/>
      <c r="AW1007" s="805"/>
      <c r="AX1007" s="805"/>
      <c r="AY1007" s="805"/>
      <c r="AZ1007" s="805"/>
      <c r="BA1007" s="805"/>
      <c r="BB1007" s="805"/>
      <c r="BC1007" s="805"/>
      <c r="BD1007" s="805"/>
      <c r="BE1007" s="805"/>
      <c r="BF1007" s="805"/>
      <c r="BG1007" s="805"/>
      <c r="BH1007" s="805"/>
      <c r="BI1007" s="805"/>
      <c r="BJ1007" s="805"/>
      <c r="BK1007" s="805"/>
      <c r="BL1007" s="805"/>
      <c r="BM1007" s="805"/>
      <c r="BN1007" s="805"/>
      <c r="BO1007" s="805"/>
      <c r="BP1007" s="805"/>
      <c r="BQ1007" s="805"/>
      <c r="BR1007" s="805"/>
      <c r="BS1007" s="805"/>
      <c r="BT1007" s="805"/>
      <c r="BU1007" s="805"/>
      <c r="BV1007" s="805"/>
      <c r="BW1007" s="805"/>
      <c r="BX1007" s="805"/>
      <c r="BY1007" s="805"/>
      <c r="BZ1007" s="805"/>
      <c r="CA1007" s="805"/>
      <c r="CB1007" s="805"/>
      <c r="CC1007" s="805"/>
      <c r="CD1007" s="805"/>
      <c r="CE1007" s="805"/>
      <c r="CF1007" s="805"/>
      <c r="CG1007" s="805"/>
      <c r="CH1007" s="805"/>
      <c r="CI1007" s="805"/>
      <c r="CJ1007" s="805"/>
      <c r="CK1007" s="805"/>
      <c r="CL1007" s="805"/>
      <c r="CM1007" s="805"/>
      <c r="CN1007" s="805"/>
      <c r="CO1007" s="805"/>
      <c r="CP1007" s="805"/>
      <c r="CQ1007" s="805"/>
      <c r="CR1007" s="805"/>
      <c r="CS1007" s="805"/>
      <c r="CT1007" s="805"/>
      <c r="CU1007" s="805"/>
      <c r="CV1007" s="805"/>
      <c r="CW1007" s="805"/>
      <c r="CX1007" s="805"/>
      <c r="CY1007" s="805"/>
      <c r="CZ1007" s="805"/>
      <c r="DA1007" s="805"/>
      <c r="DB1007" s="805"/>
      <c r="DC1007" s="805"/>
      <c r="DD1007" s="805"/>
      <c r="DE1007" s="805"/>
      <c r="DF1007" s="805"/>
      <c r="DG1007" s="805"/>
      <c r="DH1007" s="805"/>
      <c r="DI1007" s="805"/>
      <c r="DJ1007" s="805"/>
      <c r="DK1007" s="805"/>
      <c r="DL1007" s="805"/>
      <c r="DM1007" s="805"/>
      <c r="DN1007" s="805"/>
      <c r="DO1007" s="805"/>
      <c r="DP1007" s="805"/>
      <c r="DQ1007" s="805"/>
      <c r="DR1007" s="805"/>
      <c r="DS1007" s="805"/>
      <c r="DT1007" s="805"/>
      <c r="DU1007" s="805"/>
      <c r="DV1007" s="805"/>
      <c r="DW1007" s="805"/>
      <c r="DX1007" s="805"/>
      <c r="DY1007" s="805"/>
      <c r="DZ1007" s="805"/>
      <c r="EA1007" s="805"/>
      <c r="EB1007" s="805"/>
      <c r="EC1007" s="805"/>
      <c r="ED1007" s="805"/>
      <c r="EE1007" s="805"/>
      <c r="EF1007" s="805"/>
      <c r="EG1007" s="805"/>
      <c r="EH1007" s="805"/>
      <c r="EI1007" s="805"/>
      <c r="EJ1007" s="805"/>
      <c r="EK1007" s="805"/>
      <c r="EL1007" s="805"/>
      <c r="EM1007" s="805"/>
      <c r="EN1007" s="805"/>
      <c r="EO1007" s="805"/>
      <c r="EP1007" s="805"/>
      <c r="EQ1007" s="805"/>
      <c r="ER1007" s="805"/>
      <c r="ES1007" s="805"/>
      <c r="ET1007" s="805"/>
      <c r="EU1007" s="805"/>
      <c r="EV1007" s="805"/>
      <c r="EW1007" s="805"/>
      <c r="EX1007" s="805"/>
      <c r="EY1007" s="805"/>
      <c r="EZ1007" s="805"/>
      <c r="FA1007" s="805"/>
      <c r="FB1007" s="805"/>
      <c r="FC1007" s="805"/>
      <c r="FD1007" s="805"/>
      <c r="FE1007" s="805"/>
      <c r="FF1007" s="805"/>
      <c r="FG1007" s="805"/>
      <c r="FH1007" s="805"/>
      <c r="FI1007" s="805"/>
      <c r="FJ1007" s="805"/>
      <c r="FK1007" s="805"/>
      <c r="FL1007" s="805"/>
      <c r="FM1007" s="805"/>
      <c r="FN1007" s="805"/>
      <c r="FO1007" s="805"/>
      <c r="FP1007" s="805"/>
      <c r="FQ1007" s="805"/>
      <c r="FR1007" s="805"/>
      <c r="FS1007" s="805"/>
      <c r="FT1007" s="805"/>
      <c r="FU1007" s="805"/>
      <c r="FV1007" s="805"/>
      <c r="FW1007" s="805"/>
      <c r="FX1007" s="805"/>
      <c r="FY1007" s="805"/>
      <c r="FZ1007" s="805"/>
      <c r="GA1007" s="805"/>
      <c r="GB1007" s="805"/>
      <c r="GC1007" s="805"/>
      <c r="GD1007" s="805"/>
      <c r="GE1007" s="805"/>
      <c r="GF1007" s="805"/>
      <c r="GG1007" s="805"/>
      <c r="GH1007" s="805"/>
      <c r="GI1007" s="805"/>
      <c r="GJ1007" s="805"/>
      <c r="GK1007" s="805"/>
      <c r="GL1007" s="805"/>
      <c r="GM1007" s="805"/>
      <c r="GN1007" s="805"/>
      <c r="GO1007" s="805"/>
      <c r="GP1007" s="805"/>
      <c r="GQ1007" s="805"/>
      <c r="GR1007" s="805"/>
      <c r="GS1007" s="805"/>
      <c r="GT1007" s="805"/>
      <c r="GU1007" s="805"/>
      <c r="GV1007" s="805"/>
      <c r="GW1007" s="805"/>
      <c r="GX1007" s="805"/>
      <c r="GY1007" s="805"/>
      <c r="GZ1007" s="805"/>
      <c r="HA1007" s="805"/>
      <c r="HB1007" s="805"/>
      <c r="HC1007" s="805"/>
      <c r="HD1007" s="805"/>
      <c r="HE1007" s="805"/>
      <c r="HF1007" s="805"/>
      <c r="HG1007" s="805"/>
      <c r="HH1007" s="805"/>
      <c r="HI1007" s="805"/>
      <c r="HJ1007" s="805"/>
      <c r="HK1007" s="805"/>
      <c r="HL1007" s="805"/>
      <c r="HM1007" s="805"/>
      <c r="HN1007" s="805"/>
      <c r="HO1007" s="805"/>
      <c r="HP1007" s="805"/>
      <c r="HQ1007" s="805"/>
      <c r="HR1007" s="805"/>
      <c r="HS1007" s="805"/>
      <c r="HT1007" s="805"/>
      <c r="HU1007" s="805"/>
      <c r="HV1007" s="805"/>
      <c r="HW1007" s="805"/>
      <c r="HX1007" s="805"/>
      <c r="HY1007" s="805"/>
      <c r="HZ1007" s="805"/>
      <c r="IA1007" s="805"/>
      <c r="IB1007" s="805"/>
      <c r="IC1007" s="805"/>
      <c r="ID1007" s="805"/>
      <c r="IE1007" s="805"/>
      <c r="IF1007" s="805"/>
      <c r="IG1007" s="805"/>
      <c r="IH1007" s="805"/>
      <c r="II1007" s="805"/>
      <c r="IJ1007" s="805"/>
      <c r="IK1007" s="805"/>
      <c r="IL1007" s="805"/>
      <c r="IM1007" s="805"/>
      <c r="IN1007" s="805"/>
    </row>
    <row r="1008" spans="1:248" ht="67.5">
      <c r="A1008" s="632">
        <v>59</v>
      </c>
      <c r="B1008" s="662" t="s">
        <v>1908</v>
      </c>
      <c r="C1008" s="685" t="s">
        <v>709</v>
      </c>
      <c r="D1008" s="600">
        <v>6</v>
      </c>
      <c r="E1008" s="686">
        <v>2017</v>
      </c>
      <c r="F1008" s="1086">
        <v>3232.8</v>
      </c>
      <c r="G1008" s="816">
        <f t="shared" si="33"/>
        <v>3232.8</v>
      </c>
      <c r="H1008" s="1087">
        <v>100</v>
      </c>
      <c r="I1008" s="816">
        <f t="shared" si="34"/>
        <v>0</v>
      </c>
      <c r="J1008" s="660"/>
      <c r="K1008" s="717"/>
      <c r="L1008" s="717"/>
      <c r="M1008" s="660"/>
      <c r="N1008" s="717"/>
      <c r="O1008" s="822"/>
      <c r="P1008" s="1902"/>
      <c r="Q1008" s="805"/>
      <c r="R1008" s="805"/>
      <c r="S1008" s="805"/>
      <c r="T1008" s="805"/>
      <c r="U1008" s="805"/>
      <c r="V1008" s="805"/>
      <c r="W1008" s="805"/>
      <c r="X1008" s="805"/>
      <c r="Y1008" s="805"/>
      <c r="Z1008" s="805"/>
      <c r="AA1008" s="805"/>
      <c r="AB1008" s="805"/>
      <c r="AC1008" s="805"/>
      <c r="AD1008" s="805"/>
      <c r="AE1008" s="805"/>
      <c r="AF1008" s="805"/>
      <c r="AG1008" s="805"/>
      <c r="AH1008" s="805"/>
      <c r="AI1008" s="805"/>
      <c r="AJ1008" s="805"/>
      <c r="AK1008" s="805"/>
      <c r="AL1008" s="805"/>
      <c r="AM1008" s="805"/>
      <c r="AN1008" s="805"/>
      <c r="AO1008" s="805"/>
      <c r="AP1008" s="805"/>
      <c r="AQ1008" s="805"/>
      <c r="AR1008" s="805"/>
      <c r="AS1008" s="805"/>
      <c r="AT1008" s="805"/>
      <c r="AU1008" s="805"/>
      <c r="AV1008" s="805"/>
      <c r="AW1008" s="805"/>
      <c r="AX1008" s="805"/>
      <c r="AY1008" s="805"/>
      <c r="AZ1008" s="805"/>
      <c r="BA1008" s="805"/>
      <c r="BB1008" s="805"/>
      <c r="BC1008" s="805"/>
      <c r="BD1008" s="805"/>
      <c r="BE1008" s="805"/>
      <c r="BF1008" s="805"/>
      <c r="BG1008" s="805"/>
      <c r="BH1008" s="805"/>
      <c r="BI1008" s="805"/>
      <c r="BJ1008" s="805"/>
      <c r="BK1008" s="805"/>
      <c r="BL1008" s="805"/>
      <c r="BM1008" s="805"/>
      <c r="BN1008" s="805"/>
      <c r="BO1008" s="805"/>
      <c r="BP1008" s="805"/>
      <c r="BQ1008" s="805"/>
      <c r="BR1008" s="805"/>
      <c r="BS1008" s="805"/>
      <c r="BT1008" s="805"/>
      <c r="BU1008" s="805"/>
      <c r="BV1008" s="805"/>
      <c r="BW1008" s="805"/>
      <c r="BX1008" s="805"/>
      <c r="BY1008" s="805"/>
      <c r="BZ1008" s="805"/>
      <c r="CA1008" s="805"/>
      <c r="CB1008" s="805"/>
      <c r="CC1008" s="805"/>
      <c r="CD1008" s="805"/>
      <c r="CE1008" s="805"/>
      <c r="CF1008" s="805"/>
      <c r="CG1008" s="805"/>
      <c r="CH1008" s="805"/>
      <c r="CI1008" s="805"/>
      <c r="CJ1008" s="805"/>
      <c r="CK1008" s="805"/>
      <c r="CL1008" s="805"/>
      <c r="CM1008" s="805"/>
      <c r="CN1008" s="805"/>
      <c r="CO1008" s="805"/>
      <c r="CP1008" s="805"/>
      <c r="CQ1008" s="805"/>
      <c r="CR1008" s="805"/>
      <c r="CS1008" s="805"/>
      <c r="CT1008" s="805"/>
      <c r="CU1008" s="805"/>
      <c r="CV1008" s="805"/>
      <c r="CW1008" s="805"/>
      <c r="CX1008" s="805"/>
      <c r="CY1008" s="805"/>
      <c r="CZ1008" s="805"/>
      <c r="DA1008" s="805"/>
      <c r="DB1008" s="805"/>
      <c r="DC1008" s="805"/>
      <c r="DD1008" s="805"/>
      <c r="DE1008" s="805"/>
      <c r="DF1008" s="805"/>
      <c r="DG1008" s="805"/>
      <c r="DH1008" s="805"/>
      <c r="DI1008" s="805"/>
      <c r="DJ1008" s="805"/>
      <c r="DK1008" s="805"/>
      <c r="DL1008" s="805"/>
      <c r="DM1008" s="805"/>
      <c r="DN1008" s="805"/>
      <c r="DO1008" s="805"/>
      <c r="DP1008" s="805"/>
      <c r="DQ1008" s="805"/>
      <c r="DR1008" s="805"/>
      <c r="DS1008" s="805"/>
      <c r="DT1008" s="805"/>
      <c r="DU1008" s="805"/>
      <c r="DV1008" s="805"/>
      <c r="DW1008" s="805"/>
      <c r="DX1008" s="805"/>
      <c r="DY1008" s="805"/>
      <c r="DZ1008" s="805"/>
      <c r="EA1008" s="805"/>
      <c r="EB1008" s="805"/>
      <c r="EC1008" s="805"/>
      <c r="ED1008" s="805"/>
      <c r="EE1008" s="805"/>
      <c r="EF1008" s="805"/>
      <c r="EG1008" s="805"/>
      <c r="EH1008" s="805"/>
      <c r="EI1008" s="805"/>
      <c r="EJ1008" s="805"/>
      <c r="EK1008" s="805"/>
      <c r="EL1008" s="805"/>
      <c r="EM1008" s="805"/>
      <c r="EN1008" s="805"/>
      <c r="EO1008" s="805"/>
      <c r="EP1008" s="805"/>
      <c r="EQ1008" s="805"/>
      <c r="ER1008" s="805"/>
      <c r="ES1008" s="805"/>
      <c r="ET1008" s="805"/>
      <c r="EU1008" s="805"/>
      <c r="EV1008" s="805"/>
      <c r="EW1008" s="805"/>
      <c r="EX1008" s="805"/>
      <c r="EY1008" s="805"/>
      <c r="EZ1008" s="805"/>
      <c r="FA1008" s="805"/>
      <c r="FB1008" s="805"/>
      <c r="FC1008" s="805"/>
      <c r="FD1008" s="805"/>
      <c r="FE1008" s="805"/>
      <c r="FF1008" s="805"/>
      <c r="FG1008" s="805"/>
      <c r="FH1008" s="805"/>
      <c r="FI1008" s="805"/>
      <c r="FJ1008" s="805"/>
      <c r="FK1008" s="805"/>
      <c r="FL1008" s="805"/>
      <c r="FM1008" s="805"/>
      <c r="FN1008" s="805"/>
      <c r="FO1008" s="805"/>
      <c r="FP1008" s="805"/>
      <c r="FQ1008" s="805"/>
      <c r="FR1008" s="805"/>
      <c r="FS1008" s="805"/>
      <c r="FT1008" s="805"/>
      <c r="FU1008" s="805"/>
      <c r="FV1008" s="805"/>
      <c r="FW1008" s="805"/>
      <c r="FX1008" s="805"/>
      <c r="FY1008" s="805"/>
      <c r="FZ1008" s="805"/>
      <c r="GA1008" s="805"/>
      <c r="GB1008" s="805"/>
      <c r="GC1008" s="805"/>
      <c r="GD1008" s="805"/>
      <c r="GE1008" s="805"/>
      <c r="GF1008" s="805"/>
      <c r="GG1008" s="805"/>
      <c r="GH1008" s="805"/>
      <c r="GI1008" s="805"/>
      <c r="GJ1008" s="805"/>
      <c r="GK1008" s="805"/>
      <c r="GL1008" s="805"/>
      <c r="GM1008" s="805"/>
      <c r="GN1008" s="805"/>
      <c r="GO1008" s="805"/>
      <c r="GP1008" s="805"/>
      <c r="GQ1008" s="805"/>
      <c r="GR1008" s="805"/>
      <c r="GS1008" s="805"/>
      <c r="GT1008" s="805"/>
      <c r="GU1008" s="805"/>
      <c r="GV1008" s="805"/>
      <c r="GW1008" s="805"/>
      <c r="GX1008" s="805"/>
      <c r="GY1008" s="805"/>
      <c r="GZ1008" s="805"/>
      <c r="HA1008" s="805"/>
      <c r="HB1008" s="805"/>
      <c r="HC1008" s="805"/>
      <c r="HD1008" s="805"/>
      <c r="HE1008" s="805"/>
      <c r="HF1008" s="805"/>
      <c r="HG1008" s="805"/>
      <c r="HH1008" s="805"/>
      <c r="HI1008" s="805"/>
      <c r="HJ1008" s="805"/>
      <c r="HK1008" s="805"/>
      <c r="HL1008" s="805"/>
      <c r="HM1008" s="805"/>
      <c r="HN1008" s="805"/>
      <c r="HO1008" s="805"/>
      <c r="HP1008" s="805"/>
      <c r="HQ1008" s="805"/>
      <c r="HR1008" s="805"/>
      <c r="HS1008" s="805"/>
      <c r="HT1008" s="805"/>
      <c r="HU1008" s="805"/>
      <c r="HV1008" s="805"/>
      <c r="HW1008" s="805"/>
      <c r="HX1008" s="805"/>
      <c r="HY1008" s="805"/>
      <c r="HZ1008" s="805"/>
      <c r="IA1008" s="805"/>
      <c r="IB1008" s="805"/>
      <c r="IC1008" s="805"/>
      <c r="ID1008" s="805"/>
      <c r="IE1008" s="805"/>
      <c r="IF1008" s="805"/>
      <c r="IG1008" s="805"/>
      <c r="IH1008" s="805"/>
      <c r="II1008" s="805"/>
      <c r="IJ1008" s="805"/>
      <c r="IK1008" s="805"/>
      <c r="IL1008" s="805"/>
      <c r="IM1008" s="805"/>
      <c r="IN1008" s="805"/>
    </row>
    <row r="1009" spans="1:248" ht="67.5">
      <c r="A1009" s="632">
        <v>60</v>
      </c>
      <c r="B1009" s="662" t="s">
        <v>1909</v>
      </c>
      <c r="C1009" s="685" t="s">
        <v>709</v>
      </c>
      <c r="D1009" s="600">
        <v>3</v>
      </c>
      <c r="E1009" s="686">
        <v>2017</v>
      </c>
      <c r="F1009" s="1086">
        <v>7026</v>
      </c>
      <c r="G1009" s="816">
        <f t="shared" si="33"/>
        <v>7026</v>
      </c>
      <c r="H1009" s="1087">
        <v>100</v>
      </c>
      <c r="I1009" s="816">
        <f t="shared" si="34"/>
        <v>0</v>
      </c>
      <c r="J1009" s="660"/>
      <c r="K1009" s="717"/>
      <c r="L1009" s="717"/>
      <c r="M1009" s="660"/>
      <c r="N1009" s="717"/>
      <c r="O1009" s="822"/>
      <c r="P1009" s="1902"/>
      <c r="Q1009" s="805"/>
      <c r="R1009" s="805"/>
      <c r="S1009" s="805"/>
      <c r="T1009" s="805"/>
      <c r="U1009" s="805"/>
      <c r="V1009" s="805"/>
      <c r="W1009" s="805"/>
      <c r="X1009" s="805"/>
      <c r="Y1009" s="805"/>
      <c r="Z1009" s="805"/>
      <c r="AA1009" s="805"/>
      <c r="AB1009" s="805"/>
      <c r="AC1009" s="805"/>
      <c r="AD1009" s="805"/>
      <c r="AE1009" s="805"/>
      <c r="AF1009" s="805"/>
      <c r="AG1009" s="805"/>
      <c r="AH1009" s="805"/>
      <c r="AI1009" s="805"/>
      <c r="AJ1009" s="805"/>
      <c r="AK1009" s="805"/>
      <c r="AL1009" s="805"/>
      <c r="AM1009" s="805"/>
      <c r="AN1009" s="805"/>
      <c r="AO1009" s="805"/>
      <c r="AP1009" s="805"/>
      <c r="AQ1009" s="805"/>
      <c r="AR1009" s="805"/>
      <c r="AS1009" s="805"/>
      <c r="AT1009" s="805"/>
      <c r="AU1009" s="805"/>
      <c r="AV1009" s="805"/>
      <c r="AW1009" s="805"/>
      <c r="AX1009" s="805"/>
      <c r="AY1009" s="805"/>
      <c r="AZ1009" s="805"/>
      <c r="BA1009" s="805"/>
      <c r="BB1009" s="805"/>
      <c r="BC1009" s="805"/>
      <c r="BD1009" s="805"/>
      <c r="BE1009" s="805"/>
      <c r="BF1009" s="805"/>
      <c r="BG1009" s="805"/>
      <c r="BH1009" s="805"/>
      <c r="BI1009" s="805"/>
      <c r="BJ1009" s="805"/>
      <c r="BK1009" s="805"/>
      <c r="BL1009" s="805"/>
      <c r="BM1009" s="805"/>
      <c r="BN1009" s="805"/>
      <c r="BO1009" s="805"/>
      <c r="BP1009" s="805"/>
      <c r="BQ1009" s="805"/>
      <c r="BR1009" s="805"/>
      <c r="BS1009" s="805"/>
      <c r="BT1009" s="805"/>
      <c r="BU1009" s="805"/>
      <c r="BV1009" s="805"/>
      <c r="BW1009" s="805"/>
      <c r="BX1009" s="805"/>
      <c r="BY1009" s="805"/>
      <c r="BZ1009" s="805"/>
      <c r="CA1009" s="805"/>
      <c r="CB1009" s="805"/>
      <c r="CC1009" s="805"/>
      <c r="CD1009" s="805"/>
      <c r="CE1009" s="805"/>
      <c r="CF1009" s="805"/>
      <c r="CG1009" s="805"/>
      <c r="CH1009" s="805"/>
      <c r="CI1009" s="805"/>
      <c r="CJ1009" s="805"/>
      <c r="CK1009" s="805"/>
      <c r="CL1009" s="805"/>
      <c r="CM1009" s="805"/>
      <c r="CN1009" s="805"/>
      <c r="CO1009" s="805"/>
      <c r="CP1009" s="805"/>
      <c r="CQ1009" s="805"/>
      <c r="CR1009" s="805"/>
      <c r="CS1009" s="805"/>
      <c r="CT1009" s="805"/>
      <c r="CU1009" s="805"/>
      <c r="CV1009" s="805"/>
      <c r="CW1009" s="805"/>
      <c r="CX1009" s="805"/>
      <c r="CY1009" s="805"/>
      <c r="CZ1009" s="805"/>
      <c r="DA1009" s="805"/>
      <c r="DB1009" s="805"/>
      <c r="DC1009" s="805"/>
      <c r="DD1009" s="805"/>
      <c r="DE1009" s="805"/>
      <c r="DF1009" s="805"/>
      <c r="DG1009" s="805"/>
      <c r="DH1009" s="805"/>
      <c r="DI1009" s="805"/>
      <c r="DJ1009" s="805"/>
      <c r="DK1009" s="805"/>
      <c r="DL1009" s="805"/>
      <c r="DM1009" s="805"/>
      <c r="DN1009" s="805"/>
      <c r="DO1009" s="805"/>
      <c r="DP1009" s="805"/>
      <c r="DQ1009" s="805"/>
      <c r="DR1009" s="805"/>
      <c r="DS1009" s="805"/>
      <c r="DT1009" s="805"/>
      <c r="DU1009" s="805"/>
      <c r="DV1009" s="805"/>
      <c r="DW1009" s="805"/>
      <c r="DX1009" s="805"/>
      <c r="DY1009" s="805"/>
      <c r="DZ1009" s="805"/>
      <c r="EA1009" s="805"/>
      <c r="EB1009" s="805"/>
      <c r="EC1009" s="805"/>
      <c r="ED1009" s="805"/>
      <c r="EE1009" s="805"/>
      <c r="EF1009" s="805"/>
      <c r="EG1009" s="805"/>
      <c r="EH1009" s="805"/>
      <c r="EI1009" s="805"/>
      <c r="EJ1009" s="805"/>
      <c r="EK1009" s="805"/>
      <c r="EL1009" s="805"/>
      <c r="EM1009" s="805"/>
      <c r="EN1009" s="805"/>
      <c r="EO1009" s="805"/>
      <c r="EP1009" s="805"/>
      <c r="EQ1009" s="805"/>
      <c r="ER1009" s="805"/>
      <c r="ES1009" s="805"/>
      <c r="ET1009" s="805"/>
      <c r="EU1009" s="805"/>
      <c r="EV1009" s="805"/>
      <c r="EW1009" s="805"/>
      <c r="EX1009" s="805"/>
      <c r="EY1009" s="805"/>
      <c r="EZ1009" s="805"/>
      <c r="FA1009" s="805"/>
      <c r="FB1009" s="805"/>
      <c r="FC1009" s="805"/>
      <c r="FD1009" s="805"/>
      <c r="FE1009" s="805"/>
      <c r="FF1009" s="805"/>
      <c r="FG1009" s="805"/>
      <c r="FH1009" s="805"/>
      <c r="FI1009" s="805"/>
      <c r="FJ1009" s="805"/>
      <c r="FK1009" s="805"/>
      <c r="FL1009" s="805"/>
      <c r="FM1009" s="805"/>
      <c r="FN1009" s="805"/>
      <c r="FO1009" s="805"/>
      <c r="FP1009" s="805"/>
      <c r="FQ1009" s="805"/>
      <c r="FR1009" s="805"/>
      <c r="FS1009" s="805"/>
      <c r="FT1009" s="805"/>
      <c r="FU1009" s="805"/>
      <c r="FV1009" s="805"/>
      <c r="FW1009" s="805"/>
      <c r="FX1009" s="805"/>
      <c r="FY1009" s="805"/>
      <c r="FZ1009" s="805"/>
      <c r="GA1009" s="805"/>
      <c r="GB1009" s="805"/>
      <c r="GC1009" s="805"/>
      <c r="GD1009" s="805"/>
      <c r="GE1009" s="805"/>
      <c r="GF1009" s="805"/>
      <c r="GG1009" s="805"/>
      <c r="GH1009" s="805"/>
      <c r="GI1009" s="805"/>
      <c r="GJ1009" s="805"/>
      <c r="GK1009" s="805"/>
      <c r="GL1009" s="805"/>
      <c r="GM1009" s="805"/>
      <c r="GN1009" s="805"/>
      <c r="GO1009" s="805"/>
      <c r="GP1009" s="805"/>
      <c r="GQ1009" s="805"/>
      <c r="GR1009" s="805"/>
      <c r="GS1009" s="805"/>
      <c r="GT1009" s="805"/>
      <c r="GU1009" s="805"/>
      <c r="GV1009" s="805"/>
      <c r="GW1009" s="805"/>
      <c r="GX1009" s="805"/>
      <c r="GY1009" s="805"/>
      <c r="GZ1009" s="805"/>
      <c r="HA1009" s="805"/>
      <c r="HB1009" s="805"/>
      <c r="HC1009" s="805"/>
      <c r="HD1009" s="805"/>
      <c r="HE1009" s="805"/>
      <c r="HF1009" s="805"/>
      <c r="HG1009" s="805"/>
      <c r="HH1009" s="805"/>
      <c r="HI1009" s="805"/>
      <c r="HJ1009" s="805"/>
      <c r="HK1009" s="805"/>
      <c r="HL1009" s="805"/>
      <c r="HM1009" s="805"/>
      <c r="HN1009" s="805"/>
      <c r="HO1009" s="805"/>
      <c r="HP1009" s="805"/>
      <c r="HQ1009" s="805"/>
      <c r="HR1009" s="805"/>
      <c r="HS1009" s="805"/>
      <c r="HT1009" s="805"/>
      <c r="HU1009" s="805"/>
      <c r="HV1009" s="805"/>
      <c r="HW1009" s="805"/>
      <c r="HX1009" s="805"/>
      <c r="HY1009" s="805"/>
      <c r="HZ1009" s="805"/>
      <c r="IA1009" s="805"/>
      <c r="IB1009" s="805"/>
      <c r="IC1009" s="805"/>
      <c r="ID1009" s="805"/>
      <c r="IE1009" s="805"/>
      <c r="IF1009" s="805"/>
      <c r="IG1009" s="805"/>
      <c r="IH1009" s="805"/>
      <c r="II1009" s="805"/>
      <c r="IJ1009" s="805"/>
      <c r="IK1009" s="805"/>
      <c r="IL1009" s="805"/>
      <c r="IM1009" s="805"/>
      <c r="IN1009" s="805"/>
    </row>
    <row r="1010" spans="1:248" ht="27">
      <c r="A1010" s="632">
        <v>61</v>
      </c>
      <c r="B1010" s="662" t="s">
        <v>1910</v>
      </c>
      <c r="C1010" s="685" t="s">
        <v>709</v>
      </c>
      <c r="D1010" s="600">
        <v>1</v>
      </c>
      <c r="E1010" s="686">
        <v>2017</v>
      </c>
      <c r="F1010" s="1086">
        <v>750</v>
      </c>
      <c r="G1010" s="816">
        <f t="shared" si="33"/>
        <v>750</v>
      </c>
      <c r="H1010" s="1087">
        <v>100</v>
      </c>
      <c r="I1010" s="816">
        <f t="shared" si="34"/>
        <v>0</v>
      </c>
      <c r="J1010" s="660"/>
      <c r="K1010" s="717"/>
      <c r="L1010" s="717"/>
      <c r="M1010" s="660"/>
      <c r="N1010" s="717"/>
      <c r="O1010" s="822"/>
      <c r="P1010" s="1902"/>
      <c r="Q1010" s="805"/>
      <c r="R1010" s="805"/>
      <c r="S1010" s="805"/>
      <c r="T1010" s="805"/>
      <c r="U1010" s="805"/>
      <c r="V1010" s="805"/>
      <c r="W1010" s="805"/>
      <c r="X1010" s="805"/>
      <c r="Y1010" s="805"/>
      <c r="Z1010" s="805"/>
      <c r="AA1010" s="805"/>
      <c r="AB1010" s="805"/>
      <c r="AC1010" s="805"/>
      <c r="AD1010" s="805"/>
      <c r="AE1010" s="805"/>
      <c r="AF1010" s="805"/>
      <c r="AG1010" s="805"/>
      <c r="AH1010" s="805"/>
      <c r="AI1010" s="805"/>
      <c r="AJ1010" s="805"/>
      <c r="AK1010" s="805"/>
      <c r="AL1010" s="805"/>
      <c r="AM1010" s="805"/>
      <c r="AN1010" s="805"/>
      <c r="AO1010" s="805"/>
      <c r="AP1010" s="805"/>
      <c r="AQ1010" s="805"/>
      <c r="AR1010" s="805"/>
      <c r="AS1010" s="805"/>
      <c r="AT1010" s="805"/>
      <c r="AU1010" s="805"/>
      <c r="AV1010" s="805"/>
      <c r="AW1010" s="805"/>
      <c r="AX1010" s="805"/>
      <c r="AY1010" s="805"/>
      <c r="AZ1010" s="805"/>
      <c r="BA1010" s="805"/>
      <c r="BB1010" s="805"/>
      <c r="BC1010" s="805"/>
      <c r="BD1010" s="805"/>
      <c r="BE1010" s="805"/>
      <c r="BF1010" s="805"/>
      <c r="BG1010" s="805"/>
      <c r="BH1010" s="805"/>
      <c r="BI1010" s="805"/>
      <c r="BJ1010" s="805"/>
      <c r="BK1010" s="805"/>
      <c r="BL1010" s="805"/>
      <c r="BM1010" s="805"/>
      <c r="BN1010" s="805"/>
      <c r="BO1010" s="805"/>
      <c r="BP1010" s="805"/>
      <c r="BQ1010" s="805"/>
      <c r="BR1010" s="805"/>
      <c r="BS1010" s="805"/>
      <c r="BT1010" s="805"/>
      <c r="BU1010" s="805"/>
      <c r="BV1010" s="805"/>
      <c r="BW1010" s="805"/>
      <c r="BX1010" s="805"/>
      <c r="BY1010" s="805"/>
      <c r="BZ1010" s="805"/>
      <c r="CA1010" s="805"/>
      <c r="CB1010" s="805"/>
      <c r="CC1010" s="805"/>
      <c r="CD1010" s="805"/>
      <c r="CE1010" s="805"/>
      <c r="CF1010" s="805"/>
      <c r="CG1010" s="805"/>
      <c r="CH1010" s="805"/>
      <c r="CI1010" s="805"/>
      <c r="CJ1010" s="805"/>
      <c r="CK1010" s="805"/>
      <c r="CL1010" s="805"/>
      <c r="CM1010" s="805"/>
      <c r="CN1010" s="805"/>
      <c r="CO1010" s="805"/>
      <c r="CP1010" s="805"/>
      <c r="CQ1010" s="805"/>
      <c r="CR1010" s="805"/>
      <c r="CS1010" s="805"/>
      <c r="CT1010" s="805"/>
      <c r="CU1010" s="805"/>
      <c r="CV1010" s="805"/>
      <c r="CW1010" s="805"/>
      <c r="CX1010" s="805"/>
      <c r="CY1010" s="805"/>
      <c r="CZ1010" s="805"/>
      <c r="DA1010" s="805"/>
      <c r="DB1010" s="805"/>
      <c r="DC1010" s="805"/>
      <c r="DD1010" s="805"/>
      <c r="DE1010" s="805"/>
      <c r="DF1010" s="805"/>
      <c r="DG1010" s="805"/>
      <c r="DH1010" s="805"/>
      <c r="DI1010" s="805"/>
      <c r="DJ1010" s="805"/>
      <c r="DK1010" s="805"/>
      <c r="DL1010" s="805"/>
      <c r="DM1010" s="805"/>
      <c r="DN1010" s="805"/>
      <c r="DO1010" s="805"/>
      <c r="DP1010" s="805"/>
      <c r="DQ1010" s="805"/>
      <c r="DR1010" s="805"/>
      <c r="DS1010" s="805"/>
      <c r="DT1010" s="805"/>
      <c r="DU1010" s="805"/>
      <c r="DV1010" s="805"/>
      <c r="DW1010" s="805"/>
      <c r="DX1010" s="805"/>
      <c r="DY1010" s="805"/>
      <c r="DZ1010" s="805"/>
      <c r="EA1010" s="805"/>
      <c r="EB1010" s="805"/>
      <c r="EC1010" s="805"/>
      <c r="ED1010" s="805"/>
      <c r="EE1010" s="805"/>
      <c r="EF1010" s="805"/>
      <c r="EG1010" s="805"/>
      <c r="EH1010" s="805"/>
      <c r="EI1010" s="805"/>
      <c r="EJ1010" s="805"/>
      <c r="EK1010" s="805"/>
      <c r="EL1010" s="805"/>
      <c r="EM1010" s="805"/>
      <c r="EN1010" s="805"/>
      <c r="EO1010" s="805"/>
      <c r="EP1010" s="805"/>
      <c r="EQ1010" s="805"/>
      <c r="ER1010" s="805"/>
      <c r="ES1010" s="805"/>
      <c r="ET1010" s="805"/>
      <c r="EU1010" s="805"/>
      <c r="EV1010" s="805"/>
      <c r="EW1010" s="805"/>
      <c r="EX1010" s="805"/>
      <c r="EY1010" s="805"/>
      <c r="EZ1010" s="805"/>
      <c r="FA1010" s="805"/>
      <c r="FB1010" s="805"/>
      <c r="FC1010" s="805"/>
      <c r="FD1010" s="805"/>
      <c r="FE1010" s="805"/>
      <c r="FF1010" s="805"/>
      <c r="FG1010" s="805"/>
      <c r="FH1010" s="805"/>
      <c r="FI1010" s="805"/>
      <c r="FJ1010" s="805"/>
      <c r="FK1010" s="805"/>
      <c r="FL1010" s="805"/>
      <c r="FM1010" s="805"/>
      <c r="FN1010" s="805"/>
      <c r="FO1010" s="805"/>
      <c r="FP1010" s="805"/>
      <c r="FQ1010" s="805"/>
      <c r="FR1010" s="805"/>
      <c r="FS1010" s="805"/>
      <c r="FT1010" s="805"/>
      <c r="FU1010" s="805"/>
      <c r="FV1010" s="805"/>
      <c r="FW1010" s="805"/>
      <c r="FX1010" s="805"/>
      <c r="FY1010" s="805"/>
      <c r="FZ1010" s="805"/>
      <c r="GA1010" s="805"/>
      <c r="GB1010" s="805"/>
      <c r="GC1010" s="805"/>
      <c r="GD1010" s="805"/>
      <c r="GE1010" s="805"/>
      <c r="GF1010" s="805"/>
      <c r="GG1010" s="805"/>
      <c r="GH1010" s="805"/>
      <c r="GI1010" s="805"/>
      <c r="GJ1010" s="805"/>
      <c r="GK1010" s="805"/>
      <c r="GL1010" s="805"/>
      <c r="GM1010" s="805"/>
      <c r="GN1010" s="805"/>
      <c r="GO1010" s="805"/>
      <c r="GP1010" s="805"/>
      <c r="GQ1010" s="805"/>
      <c r="GR1010" s="805"/>
      <c r="GS1010" s="805"/>
      <c r="GT1010" s="805"/>
      <c r="GU1010" s="805"/>
      <c r="GV1010" s="805"/>
      <c r="GW1010" s="805"/>
      <c r="GX1010" s="805"/>
      <c r="GY1010" s="805"/>
      <c r="GZ1010" s="805"/>
      <c r="HA1010" s="805"/>
      <c r="HB1010" s="805"/>
      <c r="HC1010" s="805"/>
      <c r="HD1010" s="805"/>
      <c r="HE1010" s="805"/>
      <c r="HF1010" s="805"/>
      <c r="HG1010" s="805"/>
      <c r="HH1010" s="805"/>
      <c r="HI1010" s="805"/>
      <c r="HJ1010" s="805"/>
      <c r="HK1010" s="805"/>
      <c r="HL1010" s="805"/>
      <c r="HM1010" s="805"/>
      <c r="HN1010" s="805"/>
      <c r="HO1010" s="805"/>
      <c r="HP1010" s="805"/>
      <c r="HQ1010" s="805"/>
      <c r="HR1010" s="805"/>
      <c r="HS1010" s="805"/>
      <c r="HT1010" s="805"/>
      <c r="HU1010" s="805"/>
      <c r="HV1010" s="805"/>
      <c r="HW1010" s="805"/>
      <c r="HX1010" s="805"/>
      <c r="HY1010" s="805"/>
      <c r="HZ1010" s="805"/>
      <c r="IA1010" s="805"/>
      <c r="IB1010" s="805"/>
      <c r="IC1010" s="805"/>
      <c r="ID1010" s="805"/>
      <c r="IE1010" s="805"/>
      <c r="IF1010" s="805"/>
      <c r="IG1010" s="805"/>
      <c r="IH1010" s="805"/>
      <c r="II1010" s="805"/>
      <c r="IJ1010" s="805"/>
      <c r="IK1010" s="805"/>
      <c r="IL1010" s="805"/>
      <c r="IM1010" s="805"/>
      <c r="IN1010" s="805"/>
    </row>
    <row r="1011" spans="1:248" ht="13.5">
      <c r="A1011" s="632">
        <v>62</v>
      </c>
      <c r="B1011" s="662" t="s">
        <v>790</v>
      </c>
      <c r="C1011" s="685" t="s">
        <v>709</v>
      </c>
      <c r="D1011" s="600">
        <v>1</v>
      </c>
      <c r="E1011" s="686">
        <v>2016</v>
      </c>
      <c r="F1011" s="1086">
        <v>510</v>
      </c>
      <c r="G1011" s="816">
        <f t="shared" si="33"/>
        <v>510</v>
      </c>
      <c r="H1011" s="1087">
        <v>100</v>
      </c>
      <c r="I1011" s="816">
        <f t="shared" si="34"/>
        <v>0</v>
      </c>
      <c r="J1011" s="660"/>
      <c r="K1011" s="717"/>
      <c r="L1011" s="717"/>
      <c r="M1011" s="660"/>
      <c r="N1011" s="717"/>
      <c r="O1011" s="822"/>
      <c r="P1011" s="1902"/>
      <c r="Q1011" s="805"/>
      <c r="R1011" s="805"/>
      <c r="S1011" s="805"/>
      <c r="T1011" s="805"/>
      <c r="U1011" s="805"/>
      <c r="V1011" s="805"/>
      <c r="W1011" s="805"/>
      <c r="X1011" s="805"/>
      <c r="Y1011" s="805"/>
      <c r="Z1011" s="805"/>
      <c r="AA1011" s="805"/>
      <c r="AB1011" s="805"/>
      <c r="AC1011" s="805"/>
      <c r="AD1011" s="805"/>
      <c r="AE1011" s="805"/>
      <c r="AF1011" s="805"/>
      <c r="AG1011" s="805"/>
      <c r="AH1011" s="805"/>
      <c r="AI1011" s="805"/>
      <c r="AJ1011" s="805"/>
      <c r="AK1011" s="805"/>
      <c r="AL1011" s="805"/>
      <c r="AM1011" s="805"/>
      <c r="AN1011" s="805"/>
      <c r="AO1011" s="805"/>
      <c r="AP1011" s="805"/>
      <c r="AQ1011" s="805"/>
      <c r="AR1011" s="805"/>
      <c r="AS1011" s="805"/>
      <c r="AT1011" s="805"/>
      <c r="AU1011" s="805"/>
      <c r="AV1011" s="805"/>
      <c r="AW1011" s="805"/>
      <c r="AX1011" s="805"/>
      <c r="AY1011" s="805"/>
      <c r="AZ1011" s="805"/>
      <c r="BA1011" s="805"/>
      <c r="BB1011" s="805"/>
      <c r="BC1011" s="805"/>
      <c r="BD1011" s="805"/>
      <c r="BE1011" s="805"/>
      <c r="BF1011" s="805"/>
      <c r="BG1011" s="805"/>
      <c r="BH1011" s="805"/>
      <c r="BI1011" s="805"/>
      <c r="BJ1011" s="805"/>
      <c r="BK1011" s="805"/>
      <c r="BL1011" s="805"/>
      <c r="BM1011" s="805"/>
      <c r="BN1011" s="805"/>
      <c r="BO1011" s="805"/>
      <c r="BP1011" s="805"/>
      <c r="BQ1011" s="805"/>
      <c r="BR1011" s="805"/>
      <c r="BS1011" s="805"/>
      <c r="BT1011" s="805"/>
      <c r="BU1011" s="805"/>
      <c r="BV1011" s="805"/>
      <c r="BW1011" s="805"/>
      <c r="BX1011" s="805"/>
      <c r="BY1011" s="805"/>
      <c r="BZ1011" s="805"/>
      <c r="CA1011" s="805"/>
      <c r="CB1011" s="805"/>
      <c r="CC1011" s="805"/>
      <c r="CD1011" s="805"/>
      <c r="CE1011" s="805"/>
      <c r="CF1011" s="805"/>
      <c r="CG1011" s="805"/>
      <c r="CH1011" s="805"/>
      <c r="CI1011" s="805"/>
      <c r="CJ1011" s="805"/>
      <c r="CK1011" s="805"/>
      <c r="CL1011" s="805"/>
      <c r="CM1011" s="805"/>
      <c r="CN1011" s="805"/>
      <c r="CO1011" s="805"/>
      <c r="CP1011" s="805"/>
      <c r="CQ1011" s="805"/>
      <c r="CR1011" s="805"/>
      <c r="CS1011" s="805"/>
      <c r="CT1011" s="805"/>
      <c r="CU1011" s="805"/>
      <c r="CV1011" s="805"/>
      <c r="CW1011" s="805"/>
      <c r="CX1011" s="805"/>
      <c r="CY1011" s="805"/>
      <c r="CZ1011" s="805"/>
      <c r="DA1011" s="805"/>
      <c r="DB1011" s="805"/>
      <c r="DC1011" s="805"/>
      <c r="DD1011" s="805"/>
      <c r="DE1011" s="805"/>
      <c r="DF1011" s="805"/>
      <c r="DG1011" s="805"/>
      <c r="DH1011" s="805"/>
      <c r="DI1011" s="805"/>
      <c r="DJ1011" s="805"/>
      <c r="DK1011" s="805"/>
      <c r="DL1011" s="805"/>
      <c r="DM1011" s="805"/>
      <c r="DN1011" s="805"/>
      <c r="DO1011" s="805"/>
      <c r="DP1011" s="805"/>
      <c r="DQ1011" s="805"/>
      <c r="DR1011" s="805"/>
      <c r="DS1011" s="805"/>
      <c r="DT1011" s="805"/>
      <c r="DU1011" s="805"/>
      <c r="DV1011" s="805"/>
      <c r="DW1011" s="805"/>
      <c r="DX1011" s="805"/>
      <c r="DY1011" s="805"/>
      <c r="DZ1011" s="805"/>
      <c r="EA1011" s="805"/>
      <c r="EB1011" s="805"/>
      <c r="EC1011" s="805"/>
      <c r="ED1011" s="805"/>
      <c r="EE1011" s="805"/>
      <c r="EF1011" s="805"/>
      <c r="EG1011" s="805"/>
      <c r="EH1011" s="805"/>
      <c r="EI1011" s="805"/>
      <c r="EJ1011" s="805"/>
      <c r="EK1011" s="805"/>
      <c r="EL1011" s="805"/>
      <c r="EM1011" s="805"/>
      <c r="EN1011" s="805"/>
      <c r="EO1011" s="805"/>
      <c r="EP1011" s="805"/>
      <c r="EQ1011" s="805"/>
      <c r="ER1011" s="805"/>
      <c r="ES1011" s="805"/>
      <c r="ET1011" s="805"/>
      <c r="EU1011" s="805"/>
      <c r="EV1011" s="805"/>
      <c r="EW1011" s="805"/>
      <c r="EX1011" s="805"/>
      <c r="EY1011" s="805"/>
      <c r="EZ1011" s="805"/>
      <c r="FA1011" s="805"/>
      <c r="FB1011" s="805"/>
      <c r="FC1011" s="805"/>
      <c r="FD1011" s="805"/>
      <c r="FE1011" s="805"/>
      <c r="FF1011" s="805"/>
      <c r="FG1011" s="805"/>
      <c r="FH1011" s="805"/>
      <c r="FI1011" s="805"/>
      <c r="FJ1011" s="805"/>
      <c r="FK1011" s="805"/>
      <c r="FL1011" s="805"/>
      <c r="FM1011" s="805"/>
      <c r="FN1011" s="805"/>
      <c r="FO1011" s="805"/>
      <c r="FP1011" s="805"/>
      <c r="FQ1011" s="805"/>
      <c r="FR1011" s="805"/>
      <c r="FS1011" s="805"/>
      <c r="FT1011" s="805"/>
      <c r="FU1011" s="805"/>
      <c r="FV1011" s="805"/>
      <c r="FW1011" s="805"/>
      <c r="FX1011" s="805"/>
      <c r="FY1011" s="805"/>
      <c r="FZ1011" s="805"/>
      <c r="GA1011" s="805"/>
      <c r="GB1011" s="805"/>
      <c r="GC1011" s="805"/>
      <c r="GD1011" s="805"/>
      <c r="GE1011" s="805"/>
      <c r="GF1011" s="805"/>
      <c r="GG1011" s="805"/>
      <c r="GH1011" s="805"/>
      <c r="GI1011" s="805"/>
      <c r="GJ1011" s="805"/>
      <c r="GK1011" s="805"/>
      <c r="GL1011" s="805"/>
      <c r="GM1011" s="805"/>
      <c r="GN1011" s="805"/>
      <c r="GO1011" s="805"/>
      <c r="GP1011" s="805"/>
      <c r="GQ1011" s="805"/>
      <c r="GR1011" s="805"/>
      <c r="GS1011" s="805"/>
      <c r="GT1011" s="805"/>
      <c r="GU1011" s="805"/>
      <c r="GV1011" s="805"/>
      <c r="GW1011" s="805"/>
      <c r="GX1011" s="805"/>
      <c r="GY1011" s="805"/>
      <c r="GZ1011" s="805"/>
      <c r="HA1011" s="805"/>
      <c r="HB1011" s="805"/>
      <c r="HC1011" s="805"/>
      <c r="HD1011" s="805"/>
      <c r="HE1011" s="805"/>
      <c r="HF1011" s="805"/>
      <c r="HG1011" s="805"/>
      <c r="HH1011" s="805"/>
      <c r="HI1011" s="805"/>
      <c r="HJ1011" s="805"/>
      <c r="HK1011" s="805"/>
      <c r="HL1011" s="805"/>
      <c r="HM1011" s="805"/>
      <c r="HN1011" s="805"/>
      <c r="HO1011" s="805"/>
      <c r="HP1011" s="805"/>
      <c r="HQ1011" s="805"/>
      <c r="HR1011" s="805"/>
      <c r="HS1011" s="805"/>
      <c r="HT1011" s="805"/>
      <c r="HU1011" s="805"/>
      <c r="HV1011" s="805"/>
      <c r="HW1011" s="805"/>
      <c r="HX1011" s="805"/>
      <c r="HY1011" s="805"/>
      <c r="HZ1011" s="805"/>
      <c r="IA1011" s="805"/>
      <c r="IB1011" s="805"/>
      <c r="IC1011" s="805"/>
      <c r="ID1011" s="805"/>
      <c r="IE1011" s="805"/>
      <c r="IF1011" s="805"/>
      <c r="IG1011" s="805"/>
      <c r="IH1011" s="805"/>
      <c r="II1011" s="805"/>
      <c r="IJ1011" s="805"/>
      <c r="IK1011" s="805"/>
      <c r="IL1011" s="805"/>
      <c r="IM1011" s="805"/>
      <c r="IN1011" s="805"/>
    </row>
    <row r="1012" spans="1:248" ht="27">
      <c r="A1012" s="632">
        <v>63</v>
      </c>
      <c r="B1012" s="662" t="s">
        <v>1911</v>
      </c>
      <c r="C1012" s="685" t="s">
        <v>709</v>
      </c>
      <c r="D1012" s="600">
        <v>1</v>
      </c>
      <c r="E1012" s="686">
        <v>2018</v>
      </c>
      <c r="F1012" s="1086">
        <v>2499.96</v>
      </c>
      <c r="G1012" s="816">
        <f t="shared" si="33"/>
        <v>2249.9639999999999</v>
      </c>
      <c r="H1012" s="1087">
        <v>90</v>
      </c>
      <c r="I1012" s="816">
        <f t="shared" si="34"/>
        <v>249.99600000000009</v>
      </c>
      <c r="J1012" s="660"/>
      <c r="K1012" s="717"/>
      <c r="L1012" s="717"/>
      <c r="M1012" s="660"/>
      <c r="N1012" s="717"/>
      <c r="O1012" s="822"/>
      <c r="P1012" s="1902"/>
      <c r="Q1012" s="805"/>
      <c r="R1012" s="805"/>
      <c r="S1012" s="805"/>
      <c r="T1012" s="805"/>
      <c r="U1012" s="805"/>
      <c r="V1012" s="805"/>
      <c r="W1012" s="805"/>
      <c r="X1012" s="805"/>
      <c r="Y1012" s="805"/>
      <c r="Z1012" s="805"/>
      <c r="AA1012" s="805"/>
      <c r="AB1012" s="805"/>
      <c r="AC1012" s="805"/>
      <c r="AD1012" s="805"/>
      <c r="AE1012" s="805"/>
      <c r="AF1012" s="805"/>
      <c r="AG1012" s="805"/>
      <c r="AH1012" s="805"/>
      <c r="AI1012" s="805"/>
      <c r="AJ1012" s="805"/>
      <c r="AK1012" s="805"/>
      <c r="AL1012" s="805"/>
      <c r="AM1012" s="805"/>
      <c r="AN1012" s="805"/>
      <c r="AO1012" s="805"/>
      <c r="AP1012" s="805"/>
      <c r="AQ1012" s="805"/>
      <c r="AR1012" s="805"/>
      <c r="AS1012" s="805"/>
      <c r="AT1012" s="805"/>
      <c r="AU1012" s="805"/>
      <c r="AV1012" s="805"/>
      <c r="AW1012" s="805"/>
      <c r="AX1012" s="805"/>
      <c r="AY1012" s="805"/>
      <c r="AZ1012" s="805"/>
      <c r="BA1012" s="805"/>
      <c r="BB1012" s="805"/>
      <c r="BC1012" s="805"/>
      <c r="BD1012" s="805"/>
      <c r="BE1012" s="805"/>
      <c r="BF1012" s="805"/>
      <c r="BG1012" s="805"/>
      <c r="BH1012" s="805"/>
      <c r="BI1012" s="805"/>
      <c r="BJ1012" s="805"/>
      <c r="BK1012" s="805"/>
      <c r="BL1012" s="805"/>
      <c r="BM1012" s="805"/>
      <c r="BN1012" s="805"/>
      <c r="BO1012" s="805"/>
      <c r="BP1012" s="805"/>
      <c r="BQ1012" s="805"/>
      <c r="BR1012" s="805"/>
      <c r="BS1012" s="805"/>
      <c r="BT1012" s="805"/>
      <c r="BU1012" s="805"/>
      <c r="BV1012" s="805"/>
      <c r="BW1012" s="805"/>
      <c r="BX1012" s="805"/>
      <c r="BY1012" s="805"/>
      <c r="BZ1012" s="805"/>
      <c r="CA1012" s="805"/>
      <c r="CB1012" s="805"/>
      <c r="CC1012" s="805"/>
      <c r="CD1012" s="805"/>
      <c r="CE1012" s="805"/>
      <c r="CF1012" s="805"/>
      <c r="CG1012" s="805"/>
      <c r="CH1012" s="805"/>
      <c r="CI1012" s="805"/>
      <c r="CJ1012" s="805"/>
      <c r="CK1012" s="805"/>
      <c r="CL1012" s="805"/>
      <c r="CM1012" s="805"/>
      <c r="CN1012" s="805"/>
      <c r="CO1012" s="805"/>
      <c r="CP1012" s="805"/>
      <c r="CQ1012" s="805"/>
      <c r="CR1012" s="805"/>
      <c r="CS1012" s="805"/>
      <c r="CT1012" s="805"/>
      <c r="CU1012" s="805"/>
      <c r="CV1012" s="805"/>
      <c r="CW1012" s="805"/>
      <c r="CX1012" s="805"/>
      <c r="CY1012" s="805"/>
      <c r="CZ1012" s="805"/>
      <c r="DA1012" s="805"/>
      <c r="DB1012" s="805"/>
      <c r="DC1012" s="805"/>
      <c r="DD1012" s="805"/>
      <c r="DE1012" s="805"/>
      <c r="DF1012" s="805"/>
      <c r="DG1012" s="805"/>
      <c r="DH1012" s="805"/>
      <c r="DI1012" s="805"/>
      <c r="DJ1012" s="805"/>
      <c r="DK1012" s="805"/>
      <c r="DL1012" s="805"/>
      <c r="DM1012" s="805"/>
      <c r="DN1012" s="805"/>
      <c r="DO1012" s="805"/>
      <c r="DP1012" s="805"/>
      <c r="DQ1012" s="805"/>
      <c r="DR1012" s="805"/>
      <c r="DS1012" s="805"/>
      <c r="DT1012" s="805"/>
      <c r="DU1012" s="805"/>
      <c r="DV1012" s="805"/>
      <c r="DW1012" s="805"/>
      <c r="DX1012" s="805"/>
      <c r="DY1012" s="805"/>
      <c r="DZ1012" s="805"/>
      <c r="EA1012" s="805"/>
      <c r="EB1012" s="805"/>
      <c r="EC1012" s="805"/>
      <c r="ED1012" s="805"/>
      <c r="EE1012" s="805"/>
      <c r="EF1012" s="805"/>
      <c r="EG1012" s="805"/>
      <c r="EH1012" s="805"/>
      <c r="EI1012" s="805"/>
      <c r="EJ1012" s="805"/>
      <c r="EK1012" s="805"/>
      <c r="EL1012" s="805"/>
      <c r="EM1012" s="805"/>
      <c r="EN1012" s="805"/>
      <c r="EO1012" s="805"/>
      <c r="EP1012" s="805"/>
      <c r="EQ1012" s="805"/>
      <c r="ER1012" s="805"/>
      <c r="ES1012" s="805"/>
      <c r="ET1012" s="805"/>
      <c r="EU1012" s="805"/>
      <c r="EV1012" s="805"/>
      <c r="EW1012" s="805"/>
      <c r="EX1012" s="805"/>
      <c r="EY1012" s="805"/>
      <c r="EZ1012" s="805"/>
      <c r="FA1012" s="805"/>
      <c r="FB1012" s="805"/>
      <c r="FC1012" s="805"/>
      <c r="FD1012" s="805"/>
      <c r="FE1012" s="805"/>
      <c r="FF1012" s="805"/>
      <c r="FG1012" s="805"/>
      <c r="FH1012" s="805"/>
      <c r="FI1012" s="805"/>
      <c r="FJ1012" s="805"/>
      <c r="FK1012" s="805"/>
      <c r="FL1012" s="805"/>
      <c r="FM1012" s="805"/>
      <c r="FN1012" s="805"/>
      <c r="FO1012" s="805"/>
      <c r="FP1012" s="805"/>
      <c r="FQ1012" s="805"/>
      <c r="FR1012" s="805"/>
      <c r="FS1012" s="805"/>
      <c r="FT1012" s="805"/>
      <c r="FU1012" s="805"/>
      <c r="FV1012" s="805"/>
      <c r="FW1012" s="805"/>
      <c r="FX1012" s="805"/>
      <c r="FY1012" s="805"/>
      <c r="FZ1012" s="805"/>
      <c r="GA1012" s="805"/>
      <c r="GB1012" s="805"/>
      <c r="GC1012" s="805"/>
      <c r="GD1012" s="805"/>
      <c r="GE1012" s="805"/>
      <c r="GF1012" s="805"/>
      <c r="GG1012" s="805"/>
      <c r="GH1012" s="805"/>
      <c r="GI1012" s="805"/>
      <c r="GJ1012" s="805"/>
      <c r="GK1012" s="805"/>
      <c r="GL1012" s="805"/>
      <c r="GM1012" s="805"/>
      <c r="GN1012" s="805"/>
      <c r="GO1012" s="805"/>
      <c r="GP1012" s="805"/>
      <c r="GQ1012" s="805"/>
      <c r="GR1012" s="805"/>
      <c r="GS1012" s="805"/>
      <c r="GT1012" s="805"/>
      <c r="GU1012" s="805"/>
      <c r="GV1012" s="805"/>
      <c r="GW1012" s="805"/>
      <c r="GX1012" s="805"/>
      <c r="GY1012" s="805"/>
      <c r="GZ1012" s="805"/>
      <c r="HA1012" s="805"/>
      <c r="HB1012" s="805"/>
      <c r="HC1012" s="805"/>
      <c r="HD1012" s="805"/>
      <c r="HE1012" s="805"/>
      <c r="HF1012" s="805"/>
      <c r="HG1012" s="805"/>
      <c r="HH1012" s="805"/>
      <c r="HI1012" s="805"/>
      <c r="HJ1012" s="805"/>
      <c r="HK1012" s="805"/>
      <c r="HL1012" s="805"/>
      <c r="HM1012" s="805"/>
      <c r="HN1012" s="805"/>
      <c r="HO1012" s="805"/>
      <c r="HP1012" s="805"/>
      <c r="HQ1012" s="805"/>
      <c r="HR1012" s="805"/>
      <c r="HS1012" s="805"/>
      <c r="HT1012" s="805"/>
      <c r="HU1012" s="805"/>
      <c r="HV1012" s="805"/>
      <c r="HW1012" s="805"/>
      <c r="HX1012" s="805"/>
      <c r="HY1012" s="805"/>
      <c r="HZ1012" s="805"/>
      <c r="IA1012" s="805"/>
      <c r="IB1012" s="805"/>
      <c r="IC1012" s="805"/>
      <c r="ID1012" s="805"/>
      <c r="IE1012" s="805"/>
      <c r="IF1012" s="805"/>
      <c r="IG1012" s="805"/>
      <c r="IH1012" s="805"/>
      <c r="II1012" s="805"/>
      <c r="IJ1012" s="805"/>
      <c r="IK1012" s="805"/>
      <c r="IL1012" s="805"/>
      <c r="IM1012" s="805"/>
      <c r="IN1012" s="805"/>
    </row>
    <row r="1013" spans="1:248" ht="13.5">
      <c r="A1013" s="632">
        <v>64</v>
      </c>
      <c r="B1013" s="662" t="s">
        <v>1912</v>
      </c>
      <c r="C1013" s="685" t="s">
        <v>709</v>
      </c>
      <c r="D1013" s="600">
        <v>4</v>
      </c>
      <c r="E1013" s="685">
        <v>2000</v>
      </c>
      <c r="F1013" s="1086">
        <v>322.24</v>
      </c>
      <c r="G1013" s="816">
        <f t="shared" si="33"/>
        <v>322.24</v>
      </c>
      <c r="H1013" s="1087">
        <v>100</v>
      </c>
      <c r="I1013" s="816">
        <f t="shared" si="34"/>
        <v>0</v>
      </c>
      <c r="J1013" s="660"/>
      <c r="K1013" s="717"/>
      <c r="L1013" s="717"/>
      <c r="M1013" s="660"/>
      <c r="N1013" s="717"/>
      <c r="O1013" s="822"/>
      <c r="P1013" s="1902"/>
      <c r="Q1013" s="805"/>
      <c r="R1013" s="805"/>
      <c r="S1013" s="805"/>
      <c r="T1013" s="805"/>
      <c r="U1013" s="805"/>
      <c r="V1013" s="805"/>
      <c r="W1013" s="805"/>
      <c r="X1013" s="805"/>
      <c r="Y1013" s="805"/>
      <c r="Z1013" s="805"/>
      <c r="AA1013" s="805"/>
      <c r="AB1013" s="805"/>
      <c r="AC1013" s="805"/>
      <c r="AD1013" s="805"/>
      <c r="AE1013" s="805"/>
      <c r="AF1013" s="805"/>
      <c r="AG1013" s="805"/>
      <c r="AH1013" s="805"/>
      <c r="AI1013" s="805"/>
      <c r="AJ1013" s="805"/>
      <c r="AK1013" s="805"/>
      <c r="AL1013" s="805"/>
      <c r="AM1013" s="805"/>
      <c r="AN1013" s="805"/>
      <c r="AO1013" s="805"/>
      <c r="AP1013" s="805"/>
      <c r="AQ1013" s="805"/>
      <c r="AR1013" s="805"/>
      <c r="AS1013" s="805"/>
      <c r="AT1013" s="805"/>
      <c r="AU1013" s="805"/>
      <c r="AV1013" s="805"/>
      <c r="AW1013" s="805"/>
      <c r="AX1013" s="805"/>
      <c r="AY1013" s="805"/>
      <c r="AZ1013" s="805"/>
      <c r="BA1013" s="805"/>
      <c r="BB1013" s="805"/>
      <c r="BC1013" s="805"/>
      <c r="BD1013" s="805"/>
      <c r="BE1013" s="805"/>
      <c r="BF1013" s="805"/>
      <c r="BG1013" s="805"/>
      <c r="BH1013" s="805"/>
      <c r="BI1013" s="805"/>
      <c r="BJ1013" s="805"/>
      <c r="BK1013" s="805"/>
      <c r="BL1013" s="805"/>
      <c r="BM1013" s="805"/>
      <c r="BN1013" s="805"/>
      <c r="BO1013" s="805"/>
      <c r="BP1013" s="805"/>
      <c r="BQ1013" s="805"/>
      <c r="BR1013" s="805"/>
      <c r="BS1013" s="805"/>
      <c r="BT1013" s="805"/>
      <c r="BU1013" s="805"/>
      <c r="BV1013" s="805"/>
      <c r="BW1013" s="805"/>
      <c r="BX1013" s="805"/>
      <c r="BY1013" s="805"/>
      <c r="BZ1013" s="805"/>
      <c r="CA1013" s="805"/>
      <c r="CB1013" s="805"/>
      <c r="CC1013" s="805"/>
      <c r="CD1013" s="805"/>
      <c r="CE1013" s="805"/>
      <c r="CF1013" s="805"/>
      <c r="CG1013" s="805"/>
      <c r="CH1013" s="805"/>
      <c r="CI1013" s="805"/>
      <c r="CJ1013" s="805"/>
      <c r="CK1013" s="805"/>
      <c r="CL1013" s="805"/>
      <c r="CM1013" s="805"/>
      <c r="CN1013" s="805"/>
      <c r="CO1013" s="805"/>
      <c r="CP1013" s="805"/>
      <c r="CQ1013" s="805"/>
      <c r="CR1013" s="805"/>
      <c r="CS1013" s="805"/>
      <c r="CT1013" s="805"/>
      <c r="CU1013" s="805"/>
      <c r="CV1013" s="805"/>
      <c r="CW1013" s="805"/>
      <c r="CX1013" s="805"/>
      <c r="CY1013" s="805"/>
      <c r="CZ1013" s="805"/>
      <c r="DA1013" s="805"/>
      <c r="DB1013" s="805"/>
      <c r="DC1013" s="805"/>
      <c r="DD1013" s="805"/>
      <c r="DE1013" s="805"/>
      <c r="DF1013" s="805"/>
      <c r="DG1013" s="805"/>
      <c r="DH1013" s="805"/>
      <c r="DI1013" s="805"/>
      <c r="DJ1013" s="805"/>
      <c r="DK1013" s="805"/>
      <c r="DL1013" s="805"/>
      <c r="DM1013" s="805"/>
      <c r="DN1013" s="805"/>
      <c r="DO1013" s="805"/>
      <c r="DP1013" s="805"/>
      <c r="DQ1013" s="805"/>
      <c r="DR1013" s="805"/>
      <c r="DS1013" s="805"/>
      <c r="DT1013" s="805"/>
      <c r="DU1013" s="805"/>
      <c r="DV1013" s="805"/>
      <c r="DW1013" s="805"/>
      <c r="DX1013" s="805"/>
      <c r="DY1013" s="805"/>
      <c r="DZ1013" s="805"/>
      <c r="EA1013" s="805"/>
      <c r="EB1013" s="805"/>
      <c r="EC1013" s="805"/>
      <c r="ED1013" s="805"/>
      <c r="EE1013" s="805"/>
      <c r="EF1013" s="805"/>
      <c r="EG1013" s="805"/>
      <c r="EH1013" s="805"/>
      <c r="EI1013" s="805"/>
      <c r="EJ1013" s="805"/>
      <c r="EK1013" s="805"/>
      <c r="EL1013" s="805"/>
      <c r="EM1013" s="805"/>
      <c r="EN1013" s="805"/>
      <c r="EO1013" s="805"/>
      <c r="EP1013" s="805"/>
      <c r="EQ1013" s="805"/>
      <c r="ER1013" s="805"/>
      <c r="ES1013" s="805"/>
      <c r="ET1013" s="805"/>
      <c r="EU1013" s="805"/>
      <c r="EV1013" s="805"/>
      <c r="EW1013" s="805"/>
      <c r="EX1013" s="805"/>
      <c r="EY1013" s="805"/>
      <c r="EZ1013" s="805"/>
      <c r="FA1013" s="805"/>
      <c r="FB1013" s="805"/>
      <c r="FC1013" s="805"/>
      <c r="FD1013" s="805"/>
      <c r="FE1013" s="805"/>
      <c r="FF1013" s="805"/>
      <c r="FG1013" s="805"/>
      <c r="FH1013" s="805"/>
      <c r="FI1013" s="805"/>
      <c r="FJ1013" s="805"/>
      <c r="FK1013" s="805"/>
      <c r="FL1013" s="805"/>
      <c r="FM1013" s="805"/>
      <c r="FN1013" s="805"/>
      <c r="FO1013" s="805"/>
      <c r="FP1013" s="805"/>
      <c r="FQ1013" s="805"/>
      <c r="FR1013" s="805"/>
      <c r="FS1013" s="805"/>
      <c r="FT1013" s="805"/>
      <c r="FU1013" s="805"/>
      <c r="FV1013" s="805"/>
      <c r="FW1013" s="805"/>
      <c r="FX1013" s="805"/>
      <c r="FY1013" s="805"/>
      <c r="FZ1013" s="805"/>
      <c r="GA1013" s="805"/>
      <c r="GB1013" s="805"/>
      <c r="GC1013" s="805"/>
      <c r="GD1013" s="805"/>
      <c r="GE1013" s="805"/>
      <c r="GF1013" s="805"/>
      <c r="GG1013" s="805"/>
      <c r="GH1013" s="805"/>
      <c r="GI1013" s="805"/>
      <c r="GJ1013" s="805"/>
      <c r="GK1013" s="805"/>
      <c r="GL1013" s="805"/>
      <c r="GM1013" s="805"/>
      <c r="GN1013" s="805"/>
      <c r="GO1013" s="805"/>
      <c r="GP1013" s="805"/>
      <c r="GQ1013" s="805"/>
      <c r="GR1013" s="805"/>
      <c r="GS1013" s="805"/>
      <c r="GT1013" s="805"/>
      <c r="GU1013" s="805"/>
      <c r="GV1013" s="805"/>
      <c r="GW1013" s="805"/>
      <c r="GX1013" s="805"/>
      <c r="GY1013" s="805"/>
      <c r="GZ1013" s="805"/>
      <c r="HA1013" s="805"/>
      <c r="HB1013" s="805"/>
      <c r="HC1013" s="805"/>
      <c r="HD1013" s="805"/>
      <c r="HE1013" s="805"/>
      <c r="HF1013" s="805"/>
      <c r="HG1013" s="805"/>
      <c r="HH1013" s="805"/>
      <c r="HI1013" s="805"/>
      <c r="HJ1013" s="805"/>
      <c r="HK1013" s="805"/>
      <c r="HL1013" s="805"/>
      <c r="HM1013" s="805"/>
      <c r="HN1013" s="805"/>
      <c r="HO1013" s="805"/>
      <c r="HP1013" s="805"/>
      <c r="HQ1013" s="805"/>
      <c r="HR1013" s="805"/>
      <c r="HS1013" s="805"/>
      <c r="HT1013" s="805"/>
      <c r="HU1013" s="805"/>
      <c r="HV1013" s="805"/>
      <c r="HW1013" s="805"/>
      <c r="HX1013" s="805"/>
      <c r="HY1013" s="805"/>
      <c r="HZ1013" s="805"/>
      <c r="IA1013" s="805"/>
      <c r="IB1013" s="805"/>
      <c r="IC1013" s="805"/>
      <c r="ID1013" s="805"/>
      <c r="IE1013" s="805"/>
      <c r="IF1013" s="805"/>
      <c r="IG1013" s="805"/>
      <c r="IH1013" s="805"/>
      <c r="II1013" s="805"/>
      <c r="IJ1013" s="805"/>
      <c r="IK1013" s="805"/>
      <c r="IL1013" s="805"/>
      <c r="IM1013" s="805"/>
      <c r="IN1013" s="805"/>
    </row>
    <row r="1014" spans="1:248" ht="27">
      <c r="A1014" s="632">
        <v>65</v>
      </c>
      <c r="B1014" s="662" t="s">
        <v>1913</v>
      </c>
      <c r="C1014" s="685" t="s">
        <v>709</v>
      </c>
      <c r="D1014" s="600">
        <v>4</v>
      </c>
      <c r="E1014" s="685">
        <v>2005</v>
      </c>
      <c r="F1014" s="1086">
        <v>625.78</v>
      </c>
      <c r="G1014" s="816">
        <f t="shared" si="33"/>
        <v>625.78</v>
      </c>
      <c r="H1014" s="1087">
        <v>100</v>
      </c>
      <c r="I1014" s="816">
        <f t="shared" si="34"/>
        <v>0</v>
      </c>
      <c r="J1014" s="660"/>
      <c r="K1014" s="717"/>
      <c r="L1014" s="717"/>
      <c r="M1014" s="660"/>
      <c r="N1014" s="717"/>
      <c r="O1014" s="822"/>
      <c r="P1014" s="1902"/>
      <c r="Q1014" s="805"/>
      <c r="R1014" s="805"/>
      <c r="S1014" s="805"/>
      <c r="T1014" s="805"/>
      <c r="U1014" s="805"/>
      <c r="V1014" s="805"/>
      <c r="W1014" s="805"/>
      <c r="X1014" s="805"/>
      <c r="Y1014" s="805"/>
      <c r="Z1014" s="805"/>
      <c r="AA1014" s="805"/>
      <c r="AB1014" s="805"/>
      <c r="AC1014" s="805"/>
      <c r="AD1014" s="805"/>
      <c r="AE1014" s="805"/>
      <c r="AF1014" s="805"/>
      <c r="AG1014" s="805"/>
      <c r="AH1014" s="805"/>
      <c r="AI1014" s="805"/>
      <c r="AJ1014" s="805"/>
      <c r="AK1014" s="805"/>
      <c r="AL1014" s="805"/>
      <c r="AM1014" s="805"/>
      <c r="AN1014" s="805"/>
      <c r="AO1014" s="805"/>
      <c r="AP1014" s="805"/>
      <c r="AQ1014" s="805"/>
      <c r="AR1014" s="805"/>
      <c r="AS1014" s="805"/>
      <c r="AT1014" s="805"/>
      <c r="AU1014" s="805"/>
      <c r="AV1014" s="805"/>
      <c r="AW1014" s="805"/>
      <c r="AX1014" s="805"/>
      <c r="AY1014" s="805"/>
      <c r="AZ1014" s="805"/>
      <c r="BA1014" s="805"/>
      <c r="BB1014" s="805"/>
      <c r="BC1014" s="805"/>
      <c r="BD1014" s="805"/>
      <c r="BE1014" s="805"/>
      <c r="BF1014" s="805"/>
      <c r="BG1014" s="805"/>
      <c r="BH1014" s="805"/>
      <c r="BI1014" s="805"/>
      <c r="BJ1014" s="805"/>
      <c r="BK1014" s="805"/>
      <c r="BL1014" s="805"/>
      <c r="BM1014" s="805"/>
      <c r="BN1014" s="805"/>
      <c r="BO1014" s="805"/>
      <c r="BP1014" s="805"/>
      <c r="BQ1014" s="805"/>
      <c r="BR1014" s="805"/>
      <c r="BS1014" s="805"/>
      <c r="BT1014" s="805"/>
      <c r="BU1014" s="805"/>
      <c r="BV1014" s="805"/>
      <c r="BW1014" s="805"/>
      <c r="BX1014" s="805"/>
      <c r="BY1014" s="805"/>
      <c r="BZ1014" s="805"/>
      <c r="CA1014" s="805"/>
      <c r="CB1014" s="805"/>
      <c r="CC1014" s="805"/>
      <c r="CD1014" s="805"/>
      <c r="CE1014" s="805"/>
      <c r="CF1014" s="805"/>
      <c r="CG1014" s="805"/>
      <c r="CH1014" s="805"/>
      <c r="CI1014" s="805"/>
      <c r="CJ1014" s="805"/>
      <c r="CK1014" s="805"/>
      <c r="CL1014" s="805"/>
      <c r="CM1014" s="805"/>
      <c r="CN1014" s="805"/>
      <c r="CO1014" s="805"/>
      <c r="CP1014" s="805"/>
      <c r="CQ1014" s="805"/>
      <c r="CR1014" s="805"/>
      <c r="CS1014" s="805"/>
      <c r="CT1014" s="805"/>
      <c r="CU1014" s="805"/>
      <c r="CV1014" s="805"/>
      <c r="CW1014" s="805"/>
      <c r="CX1014" s="805"/>
      <c r="CY1014" s="805"/>
      <c r="CZ1014" s="805"/>
      <c r="DA1014" s="805"/>
      <c r="DB1014" s="805"/>
      <c r="DC1014" s="805"/>
      <c r="DD1014" s="805"/>
      <c r="DE1014" s="805"/>
      <c r="DF1014" s="805"/>
      <c r="DG1014" s="805"/>
      <c r="DH1014" s="805"/>
      <c r="DI1014" s="805"/>
      <c r="DJ1014" s="805"/>
      <c r="DK1014" s="805"/>
      <c r="DL1014" s="805"/>
      <c r="DM1014" s="805"/>
      <c r="DN1014" s="805"/>
      <c r="DO1014" s="805"/>
      <c r="DP1014" s="805"/>
      <c r="DQ1014" s="805"/>
      <c r="DR1014" s="805"/>
      <c r="DS1014" s="805"/>
      <c r="DT1014" s="805"/>
      <c r="DU1014" s="805"/>
      <c r="DV1014" s="805"/>
      <c r="DW1014" s="805"/>
      <c r="DX1014" s="805"/>
      <c r="DY1014" s="805"/>
      <c r="DZ1014" s="805"/>
      <c r="EA1014" s="805"/>
      <c r="EB1014" s="805"/>
      <c r="EC1014" s="805"/>
      <c r="ED1014" s="805"/>
      <c r="EE1014" s="805"/>
      <c r="EF1014" s="805"/>
      <c r="EG1014" s="805"/>
      <c r="EH1014" s="805"/>
      <c r="EI1014" s="805"/>
      <c r="EJ1014" s="805"/>
      <c r="EK1014" s="805"/>
      <c r="EL1014" s="805"/>
      <c r="EM1014" s="805"/>
      <c r="EN1014" s="805"/>
      <c r="EO1014" s="805"/>
      <c r="EP1014" s="805"/>
      <c r="EQ1014" s="805"/>
      <c r="ER1014" s="805"/>
      <c r="ES1014" s="805"/>
      <c r="ET1014" s="805"/>
      <c r="EU1014" s="805"/>
      <c r="EV1014" s="805"/>
      <c r="EW1014" s="805"/>
      <c r="EX1014" s="805"/>
      <c r="EY1014" s="805"/>
      <c r="EZ1014" s="805"/>
      <c r="FA1014" s="805"/>
      <c r="FB1014" s="805"/>
      <c r="FC1014" s="805"/>
      <c r="FD1014" s="805"/>
      <c r="FE1014" s="805"/>
      <c r="FF1014" s="805"/>
      <c r="FG1014" s="805"/>
      <c r="FH1014" s="805"/>
      <c r="FI1014" s="805"/>
      <c r="FJ1014" s="805"/>
      <c r="FK1014" s="805"/>
      <c r="FL1014" s="805"/>
      <c r="FM1014" s="805"/>
      <c r="FN1014" s="805"/>
      <c r="FO1014" s="805"/>
      <c r="FP1014" s="805"/>
      <c r="FQ1014" s="805"/>
      <c r="FR1014" s="805"/>
      <c r="FS1014" s="805"/>
      <c r="FT1014" s="805"/>
      <c r="FU1014" s="805"/>
      <c r="FV1014" s="805"/>
      <c r="FW1014" s="805"/>
      <c r="FX1014" s="805"/>
      <c r="FY1014" s="805"/>
      <c r="FZ1014" s="805"/>
      <c r="GA1014" s="805"/>
      <c r="GB1014" s="805"/>
      <c r="GC1014" s="805"/>
      <c r="GD1014" s="805"/>
      <c r="GE1014" s="805"/>
      <c r="GF1014" s="805"/>
      <c r="GG1014" s="805"/>
      <c r="GH1014" s="805"/>
      <c r="GI1014" s="805"/>
      <c r="GJ1014" s="805"/>
      <c r="GK1014" s="805"/>
      <c r="GL1014" s="805"/>
      <c r="GM1014" s="805"/>
      <c r="GN1014" s="805"/>
      <c r="GO1014" s="805"/>
      <c r="GP1014" s="805"/>
      <c r="GQ1014" s="805"/>
      <c r="GR1014" s="805"/>
      <c r="GS1014" s="805"/>
      <c r="GT1014" s="805"/>
      <c r="GU1014" s="805"/>
      <c r="GV1014" s="805"/>
      <c r="GW1014" s="805"/>
      <c r="GX1014" s="805"/>
      <c r="GY1014" s="805"/>
      <c r="GZ1014" s="805"/>
      <c r="HA1014" s="805"/>
      <c r="HB1014" s="805"/>
      <c r="HC1014" s="805"/>
      <c r="HD1014" s="805"/>
      <c r="HE1014" s="805"/>
      <c r="HF1014" s="805"/>
      <c r="HG1014" s="805"/>
      <c r="HH1014" s="805"/>
      <c r="HI1014" s="805"/>
      <c r="HJ1014" s="805"/>
      <c r="HK1014" s="805"/>
      <c r="HL1014" s="805"/>
      <c r="HM1014" s="805"/>
      <c r="HN1014" s="805"/>
      <c r="HO1014" s="805"/>
      <c r="HP1014" s="805"/>
      <c r="HQ1014" s="805"/>
      <c r="HR1014" s="805"/>
      <c r="HS1014" s="805"/>
      <c r="HT1014" s="805"/>
      <c r="HU1014" s="805"/>
      <c r="HV1014" s="805"/>
      <c r="HW1014" s="805"/>
      <c r="HX1014" s="805"/>
      <c r="HY1014" s="805"/>
      <c r="HZ1014" s="805"/>
      <c r="IA1014" s="805"/>
      <c r="IB1014" s="805"/>
      <c r="IC1014" s="805"/>
      <c r="ID1014" s="805"/>
      <c r="IE1014" s="805"/>
      <c r="IF1014" s="805"/>
      <c r="IG1014" s="805"/>
      <c r="IH1014" s="805"/>
      <c r="II1014" s="805"/>
      <c r="IJ1014" s="805"/>
      <c r="IK1014" s="805"/>
      <c r="IL1014" s="805"/>
      <c r="IM1014" s="805"/>
      <c r="IN1014" s="805"/>
    </row>
    <row r="1015" spans="1:248" ht="13.5">
      <c r="A1015" s="632">
        <v>66</v>
      </c>
      <c r="B1015" s="662" t="s">
        <v>1914</v>
      </c>
      <c r="C1015" s="685" t="s">
        <v>709</v>
      </c>
      <c r="D1015" s="600">
        <v>2</v>
      </c>
      <c r="E1015" s="600">
        <v>2005</v>
      </c>
      <c r="F1015" s="1086">
        <v>340.4</v>
      </c>
      <c r="G1015" s="816">
        <f t="shared" si="33"/>
        <v>340.4</v>
      </c>
      <c r="H1015" s="1087">
        <v>100</v>
      </c>
      <c r="I1015" s="816">
        <f t="shared" si="34"/>
        <v>0</v>
      </c>
      <c r="J1015" s="660"/>
      <c r="K1015" s="717"/>
      <c r="L1015" s="717"/>
      <c r="M1015" s="660"/>
      <c r="N1015" s="717"/>
      <c r="O1015" s="822"/>
      <c r="P1015" s="1902"/>
      <c r="Q1015" s="805"/>
      <c r="R1015" s="805"/>
      <c r="S1015" s="805"/>
      <c r="T1015" s="805"/>
      <c r="U1015" s="805"/>
      <c r="V1015" s="805"/>
      <c r="W1015" s="805"/>
      <c r="X1015" s="805"/>
      <c r="Y1015" s="805"/>
      <c r="Z1015" s="805"/>
      <c r="AA1015" s="805"/>
      <c r="AB1015" s="805"/>
      <c r="AC1015" s="805"/>
      <c r="AD1015" s="805"/>
      <c r="AE1015" s="805"/>
      <c r="AF1015" s="805"/>
      <c r="AG1015" s="805"/>
      <c r="AH1015" s="805"/>
      <c r="AI1015" s="805"/>
      <c r="AJ1015" s="805"/>
      <c r="AK1015" s="805"/>
      <c r="AL1015" s="805"/>
      <c r="AM1015" s="805"/>
      <c r="AN1015" s="805"/>
      <c r="AO1015" s="805"/>
      <c r="AP1015" s="805"/>
      <c r="AQ1015" s="805"/>
      <c r="AR1015" s="805"/>
      <c r="AS1015" s="805"/>
      <c r="AT1015" s="805"/>
      <c r="AU1015" s="805"/>
      <c r="AV1015" s="805"/>
      <c r="AW1015" s="805"/>
      <c r="AX1015" s="805"/>
      <c r="AY1015" s="805"/>
      <c r="AZ1015" s="805"/>
      <c r="BA1015" s="805"/>
      <c r="BB1015" s="805"/>
      <c r="BC1015" s="805"/>
      <c r="BD1015" s="805"/>
      <c r="BE1015" s="805"/>
      <c r="BF1015" s="805"/>
      <c r="BG1015" s="805"/>
      <c r="BH1015" s="805"/>
      <c r="BI1015" s="805"/>
      <c r="BJ1015" s="805"/>
      <c r="BK1015" s="805"/>
      <c r="BL1015" s="805"/>
      <c r="BM1015" s="805"/>
      <c r="BN1015" s="805"/>
      <c r="BO1015" s="805"/>
      <c r="BP1015" s="805"/>
      <c r="BQ1015" s="805"/>
      <c r="BR1015" s="805"/>
      <c r="BS1015" s="805"/>
      <c r="BT1015" s="805"/>
      <c r="BU1015" s="805"/>
      <c r="BV1015" s="805"/>
      <c r="BW1015" s="805"/>
      <c r="BX1015" s="805"/>
      <c r="BY1015" s="805"/>
      <c r="BZ1015" s="805"/>
      <c r="CA1015" s="805"/>
      <c r="CB1015" s="805"/>
      <c r="CC1015" s="805"/>
      <c r="CD1015" s="805"/>
      <c r="CE1015" s="805"/>
      <c r="CF1015" s="805"/>
      <c r="CG1015" s="805"/>
      <c r="CH1015" s="805"/>
      <c r="CI1015" s="805"/>
      <c r="CJ1015" s="805"/>
      <c r="CK1015" s="805"/>
      <c r="CL1015" s="805"/>
      <c r="CM1015" s="805"/>
      <c r="CN1015" s="805"/>
      <c r="CO1015" s="805"/>
      <c r="CP1015" s="805"/>
      <c r="CQ1015" s="805"/>
      <c r="CR1015" s="805"/>
      <c r="CS1015" s="805"/>
      <c r="CT1015" s="805"/>
      <c r="CU1015" s="805"/>
      <c r="CV1015" s="805"/>
      <c r="CW1015" s="805"/>
      <c r="CX1015" s="805"/>
      <c r="CY1015" s="805"/>
      <c r="CZ1015" s="805"/>
      <c r="DA1015" s="805"/>
      <c r="DB1015" s="805"/>
      <c r="DC1015" s="805"/>
      <c r="DD1015" s="805"/>
      <c r="DE1015" s="805"/>
      <c r="DF1015" s="805"/>
      <c r="DG1015" s="805"/>
      <c r="DH1015" s="805"/>
      <c r="DI1015" s="805"/>
      <c r="DJ1015" s="805"/>
      <c r="DK1015" s="805"/>
      <c r="DL1015" s="805"/>
      <c r="DM1015" s="805"/>
      <c r="DN1015" s="805"/>
      <c r="DO1015" s="805"/>
      <c r="DP1015" s="805"/>
      <c r="DQ1015" s="805"/>
      <c r="DR1015" s="805"/>
      <c r="DS1015" s="805"/>
      <c r="DT1015" s="805"/>
      <c r="DU1015" s="805"/>
      <c r="DV1015" s="805"/>
      <c r="DW1015" s="805"/>
      <c r="DX1015" s="805"/>
      <c r="DY1015" s="805"/>
      <c r="DZ1015" s="805"/>
      <c r="EA1015" s="805"/>
      <c r="EB1015" s="805"/>
      <c r="EC1015" s="805"/>
      <c r="ED1015" s="805"/>
      <c r="EE1015" s="805"/>
      <c r="EF1015" s="805"/>
      <c r="EG1015" s="805"/>
      <c r="EH1015" s="805"/>
      <c r="EI1015" s="805"/>
      <c r="EJ1015" s="805"/>
      <c r="EK1015" s="805"/>
      <c r="EL1015" s="805"/>
      <c r="EM1015" s="805"/>
      <c r="EN1015" s="805"/>
      <c r="EO1015" s="805"/>
      <c r="EP1015" s="805"/>
      <c r="EQ1015" s="805"/>
      <c r="ER1015" s="805"/>
      <c r="ES1015" s="805"/>
      <c r="ET1015" s="805"/>
      <c r="EU1015" s="805"/>
      <c r="EV1015" s="805"/>
      <c r="EW1015" s="805"/>
      <c r="EX1015" s="805"/>
      <c r="EY1015" s="805"/>
      <c r="EZ1015" s="805"/>
      <c r="FA1015" s="805"/>
      <c r="FB1015" s="805"/>
      <c r="FC1015" s="805"/>
      <c r="FD1015" s="805"/>
      <c r="FE1015" s="805"/>
      <c r="FF1015" s="805"/>
      <c r="FG1015" s="805"/>
      <c r="FH1015" s="805"/>
      <c r="FI1015" s="805"/>
      <c r="FJ1015" s="805"/>
      <c r="FK1015" s="805"/>
      <c r="FL1015" s="805"/>
      <c r="FM1015" s="805"/>
      <c r="FN1015" s="805"/>
      <c r="FO1015" s="805"/>
      <c r="FP1015" s="805"/>
      <c r="FQ1015" s="805"/>
      <c r="FR1015" s="805"/>
      <c r="FS1015" s="805"/>
      <c r="FT1015" s="805"/>
      <c r="FU1015" s="805"/>
      <c r="FV1015" s="805"/>
      <c r="FW1015" s="805"/>
      <c r="FX1015" s="805"/>
      <c r="FY1015" s="805"/>
      <c r="FZ1015" s="805"/>
      <c r="GA1015" s="805"/>
      <c r="GB1015" s="805"/>
      <c r="GC1015" s="805"/>
      <c r="GD1015" s="805"/>
      <c r="GE1015" s="805"/>
      <c r="GF1015" s="805"/>
      <c r="GG1015" s="805"/>
      <c r="GH1015" s="805"/>
      <c r="GI1015" s="805"/>
      <c r="GJ1015" s="805"/>
      <c r="GK1015" s="805"/>
      <c r="GL1015" s="805"/>
      <c r="GM1015" s="805"/>
      <c r="GN1015" s="805"/>
      <c r="GO1015" s="805"/>
      <c r="GP1015" s="805"/>
      <c r="GQ1015" s="805"/>
      <c r="GR1015" s="805"/>
      <c r="GS1015" s="805"/>
      <c r="GT1015" s="805"/>
      <c r="GU1015" s="805"/>
      <c r="GV1015" s="805"/>
      <c r="GW1015" s="805"/>
      <c r="GX1015" s="805"/>
      <c r="GY1015" s="805"/>
      <c r="GZ1015" s="805"/>
      <c r="HA1015" s="805"/>
      <c r="HB1015" s="805"/>
      <c r="HC1015" s="805"/>
      <c r="HD1015" s="805"/>
      <c r="HE1015" s="805"/>
      <c r="HF1015" s="805"/>
      <c r="HG1015" s="805"/>
      <c r="HH1015" s="805"/>
      <c r="HI1015" s="805"/>
      <c r="HJ1015" s="805"/>
      <c r="HK1015" s="805"/>
      <c r="HL1015" s="805"/>
      <c r="HM1015" s="805"/>
      <c r="HN1015" s="805"/>
      <c r="HO1015" s="805"/>
      <c r="HP1015" s="805"/>
      <c r="HQ1015" s="805"/>
      <c r="HR1015" s="805"/>
      <c r="HS1015" s="805"/>
      <c r="HT1015" s="805"/>
      <c r="HU1015" s="805"/>
      <c r="HV1015" s="805"/>
      <c r="HW1015" s="805"/>
      <c r="HX1015" s="805"/>
      <c r="HY1015" s="805"/>
      <c r="HZ1015" s="805"/>
      <c r="IA1015" s="805"/>
      <c r="IB1015" s="805"/>
      <c r="IC1015" s="805"/>
      <c r="ID1015" s="805"/>
      <c r="IE1015" s="805"/>
      <c r="IF1015" s="805"/>
      <c r="IG1015" s="805"/>
      <c r="IH1015" s="805"/>
      <c r="II1015" s="805"/>
      <c r="IJ1015" s="805"/>
      <c r="IK1015" s="805"/>
      <c r="IL1015" s="805"/>
      <c r="IM1015" s="805"/>
      <c r="IN1015" s="805"/>
    </row>
    <row r="1016" spans="1:248" ht="13.5">
      <c r="A1016" s="632">
        <v>67</v>
      </c>
      <c r="B1016" s="662" t="s">
        <v>804</v>
      </c>
      <c r="C1016" s="685" t="s">
        <v>709</v>
      </c>
      <c r="D1016" s="600">
        <v>10</v>
      </c>
      <c r="E1016" s="600">
        <v>2005</v>
      </c>
      <c r="F1016" s="1086">
        <v>1159.3900000000001</v>
      </c>
      <c r="G1016" s="816">
        <f t="shared" si="33"/>
        <v>1159.3900000000001</v>
      </c>
      <c r="H1016" s="1087">
        <v>100</v>
      </c>
      <c r="I1016" s="816">
        <f t="shared" si="34"/>
        <v>0</v>
      </c>
      <c r="J1016" s="660"/>
      <c r="K1016" s="717"/>
      <c r="L1016" s="717"/>
      <c r="M1016" s="660"/>
      <c r="N1016" s="717"/>
      <c r="O1016" s="822"/>
      <c r="P1016" s="1902"/>
      <c r="Q1016" s="805"/>
      <c r="R1016" s="805"/>
      <c r="S1016" s="805"/>
      <c r="T1016" s="805"/>
      <c r="U1016" s="805"/>
      <c r="V1016" s="805"/>
      <c r="W1016" s="805"/>
      <c r="X1016" s="805"/>
      <c r="Y1016" s="805"/>
      <c r="Z1016" s="805"/>
      <c r="AA1016" s="805"/>
      <c r="AB1016" s="805"/>
      <c r="AC1016" s="805"/>
      <c r="AD1016" s="805"/>
      <c r="AE1016" s="805"/>
      <c r="AF1016" s="805"/>
      <c r="AG1016" s="805"/>
      <c r="AH1016" s="805"/>
      <c r="AI1016" s="805"/>
      <c r="AJ1016" s="805"/>
      <c r="AK1016" s="805"/>
      <c r="AL1016" s="805"/>
      <c r="AM1016" s="805"/>
      <c r="AN1016" s="805"/>
      <c r="AO1016" s="805"/>
      <c r="AP1016" s="805"/>
      <c r="AQ1016" s="805"/>
      <c r="AR1016" s="805"/>
      <c r="AS1016" s="805"/>
      <c r="AT1016" s="805"/>
      <c r="AU1016" s="805"/>
      <c r="AV1016" s="805"/>
      <c r="AW1016" s="805"/>
      <c r="AX1016" s="805"/>
      <c r="AY1016" s="805"/>
      <c r="AZ1016" s="805"/>
      <c r="BA1016" s="805"/>
      <c r="BB1016" s="805"/>
      <c r="BC1016" s="805"/>
      <c r="BD1016" s="805"/>
      <c r="BE1016" s="805"/>
      <c r="BF1016" s="805"/>
      <c r="BG1016" s="805"/>
      <c r="BH1016" s="805"/>
      <c r="BI1016" s="805"/>
      <c r="BJ1016" s="805"/>
      <c r="BK1016" s="805"/>
      <c r="BL1016" s="805"/>
      <c r="BM1016" s="805"/>
      <c r="BN1016" s="805"/>
      <c r="BO1016" s="805"/>
      <c r="BP1016" s="805"/>
      <c r="BQ1016" s="805"/>
      <c r="BR1016" s="805"/>
      <c r="BS1016" s="805"/>
      <c r="BT1016" s="805"/>
      <c r="BU1016" s="805"/>
      <c r="BV1016" s="805"/>
      <c r="BW1016" s="805"/>
      <c r="BX1016" s="805"/>
      <c r="BY1016" s="805"/>
      <c r="BZ1016" s="805"/>
      <c r="CA1016" s="805"/>
      <c r="CB1016" s="805"/>
      <c r="CC1016" s="805"/>
      <c r="CD1016" s="805"/>
      <c r="CE1016" s="805"/>
      <c r="CF1016" s="805"/>
      <c r="CG1016" s="805"/>
      <c r="CH1016" s="805"/>
      <c r="CI1016" s="805"/>
      <c r="CJ1016" s="805"/>
      <c r="CK1016" s="805"/>
      <c r="CL1016" s="805"/>
      <c r="CM1016" s="805"/>
      <c r="CN1016" s="805"/>
      <c r="CO1016" s="805"/>
      <c r="CP1016" s="805"/>
      <c r="CQ1016" s="805"/>
      <c r="CR1016" s="805"/>
      <c r="CS1016" s="805"/>
      <c r="CT1016" s="805"/>
      <c r="CU1016" s="805"/>
      <c r="CV1016" s="805"/>
      <c r="CW1016" s="805"/>
      <c r="CX1016" s="805"/>
      <c r="CY1016" s="805"/>
      <c r="CZ1016" s="805"/>
      <c r="DA1016" s="805"/>
      <c r="DB1016" s="805"/>
      <c r="DC1016" s="805"/>
      <c r="DD1016" s="805"/>
      <c r="DE1016" s="805"/>
      <c r="DF1016" s="805"/>
      <c r="DG1016" s="805"/>
      <c r="DH1016" s="805"/>
      <c r="DI1016" s="805"/>
      <c r="DJ1016" s="805"/>
      <c r="DK1016" s="805"/>
      <c r="DL1016" s="805"/>
      <c r="DM1016" s="805"/>
      <c r="DN1016" s="805"/>
      <c r="DO1016" s="805"/>
      <c r="DP1016" s="805"/>
      <c r="DQ1016" s="805"/>
      <c r="DR1016" s="805"/>
      <c r="DS1016" s="805"/>
      <c r="DT1016" s="805"/>
      <c r="DU1016" s="805"/>
      <c r="DV1016" s="805"/>
      <c r="DW1016" s="805"/>
      <c r="DX1016" s="805"/>
      <c r="DY1016" s="805"/>
      <c r="DZ1016" s="805"/>
      <c r="EA1016" s="805"/>
      <c r="EB1016" s="805"/>
      <c r="EC1016" s="805"/>
      <c r="ED1016" s="805"/>
      <c r="EE1016" s="805"/>
      <c r="EF1016" s="805"/>
      <c r="EG1016" s="805"/>
      <c r="EH1016" s="805"/>
      <c r="EI1016" s="805"/>
      <c r="EJ1016" s="805"/>
      <c r="EK1016" s="805"/>
      <c r="EL1016" s="805"/>
      <c r="EM1016" s="805"/>
      <c r="EN1016" s="805"/>
      <c r="EO1016" s="805"/>
      <c r="EP1016" s="805"/>
      <c r="EQ1016" s="805"/>
      <c r="ER1016" s="805"/>
      <c r="ES1016" s="805"/>
      <c r="ET1016" s="805"/>
      <c r="EU1016" s="805"/>
      <c r="EV1016" s="805"/>
      <c r="EW1016" s="805"/>
      <c r="EX1016" s="805"/>
      <c r="EY1016" s="805"/>
      <c r="EZ1016" s="805"/>
      <c r="FA1016" s="805"/>
      <c r="FB1016" s="805"/>
      <c r="FC1016" s="805"/>
      <c r="FD1016" s="805"/>
      <c r="FE1016" s="805"/>
      <c r="FF1016" s="805"/>
      <c r="FG1016" s="805"/>
      <c r="FH1016" s="805"/>
      <c r="FI1016" s="805"/>
      <c r="FJ1016" s="805"/>
      <c r="FK1016" s="805"/>
      <c r="FL1016" s="805"/>
      <c r="FM1016" s="805"/>
      <c r="FN1016" s="805"/>
      <c r="FO1016" s="805"/>
      <c r="FP1016" s="805"/>
      <c r="FQ1016" s="805"/>
      <c r="FR1016" s="805"/>
      <c r="FS1016" s="805"/>
      <c r="FT1016" s="805"/>
      <c r="FU1016" s="805"/>
      <c r="FV1016" s="805"/>
      <c r="FW1016" s="805"/>
      <c r="FX1016" s="805"/>
      <c r="FY1016" s="805"/>
      <c r="FZ1016" s="805"/>
      <c r="GA1016" s="805"/>
      <c r="GB1016" s="805"/>
      <c r="GC1016" s="805"/>
      <c r="GD1016" s="805"/>
      <c r="GE1016" s="805"/>
      <c r="GF1016" s="805"/>
      <c r="GG1016" s="805"/>
      <c r="GH1016" s="805"/>
      <c r="GI1016" s="805"/>
      <c r="GJ1016" s="805"/>
      <c r="GK1016" s="805"/>
      <c r="GL1016" s="805"/>
      <c r="GM1016" s="805"/>
      <c r="GN1016" s="805"/>
      <c r="GO1016" s="805"/>
      <c r="GP1016" s="805"/>
      <c r="GQ1016" s="805"/>
      <c r="GR1016" s="805"/>
      <c r="GS1016" s="805"/>
      <c r="GT1016" s="805"/>
      <c r="GU1016" s="805"/>
      <c r="GV1016" s="805"/>
      <c r="GW1016" s="805"/>
      <c r="GX1016" s="805"/>
      <c r="GY1016" s="805"/>
      <c r="GZ1016" s="805"/>
      <c r="HA1016" s="805"/>
      <c r="HB1016" s="805"/>
      <c r="HC1016" s="805"/>
      <c r="HD1016" s="805"/>
      <c r="HE1016" s="805"/>
      <c r="HF1016" s="805"/>
      <c r="HG1016" s="805"/>
      <c r="HH1016" s="805"/>
      <c r="HI1016" s="805"/>
      <c r="HJ1016" s="805"/>
      <c r="HK1016" s="805"/>
      <c r="HL1016" s="805"/>
      <c r="HM1016" s="805"/>
      <c r="HN1016" s="805"/>
      <c r="HO1016" s="805"/>
      <c r="HP1016" s="805"/>
      <c r="HQ1016" s="805"/>
      <c r="HR1016" s="805"/>
      <c r="HS1016" s="805"/>
      <c r="HT1016" s="805"/>
      <c r="HU1016" s="805"/>
      <c r="HV1016" s="805"/>
      <c r="HW1016" s="805"/>
      <c r="HX1016" s="805"/>
      <c r="HY1016" s="805"/>
      <c r="HZ1016" s="805"/>
      <c r="IA1016" s="805"/>
      <c r="IB1016" s="805"/>
      <c r="IC1016" s="805"/>
      <c r="ID1016" s="805"/>
      <c r="IE1016" s="805"/>
      <c r="IF1016" s="805"/>
      <c r="IG1016" s="805"/>
      <c r="IH1016" s="805"/>
      <c r="II1016" s="805"/>
      <c r="IJ1016" s="805"/>
      <c r="IK1016" s="805"/>
      <c r="IL1016" s="805"/>
      <c r="IM1016" s="805"/>
      <c r="IN1016" s="805"/>
    </row>
    <row r="1017" spans="1:248" ht="13.5">
      <c r="A1017" s="632">
        <v>68</v>
      </c>
      <c r="B1017" s="662" t="s">
        <v>1915</v>
      </c>
      <c r="C1017" s="685" t="s">
        <v>709</v>
      </c>
      <c r="D1017" s="600">
        <v>1</v>
      </c>
      <c r="E1017" s="600">
        <v>2007</v>
      </c>
      <c r="F1017" s="1086">
        <v>96.1</v>
      </c>
      <c r="G1017" s="816">
        <f t="shared" si="33"/>
        <v>96.1</v>
      </c>
      <c r="H1017" s="1087">
        <v>100</v>
      </c>
      <c r="I1017" s="816">
        <f t="shared" si="34"/>
        <v>0</v>
      </c>
      <c r="J1017" s="660"/>
      <c r="K1017" s="717"/>
      <c r="L1017" s="717"/>
      <c r="M1017" s="660"/>
      <c r="N1017" s="717"/>
      <c r="O1017" s="822"/>
      <c r="P1017" s="1902"/>
      <c r="Q1017" s="805"/>
      <c r="R1017" s="805"/>
      <c r="S1017" s="805"/>
      <c r="T1017" s="805"/>
      <c r="U1017" s="805"/>
      <c r="V1017" s="805"/>
      <c r="W1017" s="805"/>
      <c r="X1017" s="805"/>
      <c r="Y1017" s="805"/>
      <c r="Z1017" s="805"/>
      <c r="AA1017" s="805"/>
      <c r="AB1017" s="805"/>
      <c r="AC1017" s="805"/>
      <c r="AD1017" s="805"/>
      <c r="AE1017" s="805"/>
      <c r="AF1017" s="805"/>
      <c r="AG1017" s="805"/>
      <c r="AH1017" s="805"/>
      <c r="AI1017" s="805"/>
      <c r="AJ1017" s="805"/>
      <c r="AK1017" s="805"/>
      <c r="AL1017" s="805"/>
      <c r="AM1017" s="805"/>
      <c r="AN1017" s="805"/>
      <c r="AO1017" s="805"/>
      <c r="AP1017" s="805"/>
      <c r="AQ1017" s="805"/>
      <c r="AR1017" s="805"/>
      <c r="AS1017" s="805"/>
      <c r="AT1017" s="805"/>
      <c r="AU1017" s="805"/>
      <c r="AV1017" s="805"/>
      <c r="AW1017" s="805"/>
      <c r="AX1017" s="805"/>
      <c r="AY1017" s="805"/>
      <c r="AZ1017" s="805"/>
      <c r="BA1017" s="805"/>
      <c r="BB1017" s="805"/>
      <c r="BC1017" s="805"/>
      <c r="BD1017" s="805"/>
      <c r="BE1017" s="805"/>
      <c r="BF1017" s="805"/>
      <c r="BG1017" s="805"/>
      <c r="BH1017" s="805"/>
      <c r="BI1017" s="805"/>
      <c r="BJ1017" s="805"/>
      <c r="BK1017" s="805"/>
      <c r="BL1017" s="805"/>
      <c r="BM1017" s="805"/>
      <c r="BN1017" s="805"/>
      <c r="BO1017" s="805"/>
      <c r="BP1017" s="805"/>
      <c r="BQ1017" s="805"/>
      <c r="BR1017" s="805"/>
      <c r="BS1017" s="805"/>
      <c r="BT1017" s="805"/>
      <c r="BU1017" s="805"/>
      <c r="BV1017" s="805"/>
      <c r="BW1017" s="805"/>
      <c r="BX1017" s="805"/>
      <c r="BY1017" s="805"/>
      <c r="BZ1017" s="805"/>
      <c r="CA1017" s="805"/>
      <c r="CB1017" s="805"/>
      <c r="CC1017" s="805"/>
      <c r="CD1017" s="805"/>
      <c r="CE1017" s="805"/>
      <c r="CF1017" s="805"/>
      <c r="CG1017" s="805"/>
      <c r="CH1017" s="805"/>
      <c r="CI1017" s="805"/>
      <c r="CJ1017" s="805"/>
      <c r="CK1017" s="805"/>
      <c r="CL1017" s="805"/>
      <c r="CM1017" s="805"/>
      <c r="CN1017" s="805"/>
      <c r="CO1017" s="805"/>
      <c r="CP1017" s="805"/>
      <c r="CQ1017" s="805"/>
      <c r="CR1017" s="805"/>
      <c r="CS1017" s="805"/>
      <c r="CT1017" s="805"/>
      <c r="CU1017" s="805"/>
      <c r="CV1017" s="805"/>
      <c r="CW1017" s="805"/>
      <c r="CX1017" s="805"/>
      <c r="CY1017" s="805"/>
      <c r="CZ1017" s="805"/>
      <c r="DA1017" s="805"/>
      <c r="DB1017" s="805"/>
      <c r="DC1017" s="805"/>
      <c r="DD1017" s="805"/>
      <c r="DE1017" s="805"/>
      <c r="DF1017" s="805"/>
      <c r="DG1017" s="805"/>
      <c r="DH1017" s="805"/>
      <c r="DI1017" s="805"/>
      <c r="DJ1017" s="805"/>
      <c r="DK1017" s="805"/>
      <c r="DL1017" s="805"/>
      <c r="DM1017" s="805"/>
      <c r="DN1017" s="805"/>
      <c r="DO1017" s="805"/>
      <c r="DP1017" s="805"/>
      <c r="DQ1017" s="805"/>
      <c r="DR1017" s="805"/>
      <c r="DS1017" s="805"/>
      <c r="DT1017" s="805"/>
      <c r="DU1017" s="805"/>
      <c r="DV1017" s="805"/>
      <c r="DW1017" s="805"/>
      <c r="DX1017" s="805"/>
      <c r="DY1017" s="805"/>
      <c r="DZ1017" s="805"/>
      <c r="EA1017" s="805"/>
      <c r="EB1017" s="805"/>
      <c r="EC1017" s="805"/>
      <c r="ED1017" s="805"/>
      <c r="EE1017" s="805"/>
      <c r="EF1017" s="805"/>
      <c r="EG1017" s="805"/>
      <c r="EH1017" s="805"/>
      <c r="EI1017" s="805"/>
      <c r="EJ1017" s="805"/>
      <c r="EK1017" s="805"/>
      <c r="EL1017" s="805"/>
      <c r="EM1017" s="805"/>
      <c r="EN1017" s="805"/>
      <c r="EO1017" s="805"/>
      <c r="EP1017" s="805"/>
      <c r="EQ1017" s="805"/>
      <c r="ER1017" s="805"/>
      <c r="ES1017" s="805"/>
      <c r="ET1017" s="805"/>
      <c r="EU1017" s="805"/>
      <c r="EV1017" s="805"/>
      <c r="EW1017" s="805"/>
      <c r="EX1017" s="805"/>
      <c r="EY1017" s="805"/>
      <c r="EZ1017" s="805"/>
      <c r="FA1017" s="805"/>
      <c r="FB1017" s="805"/>
      <c r="FC1017" s="805"/>
      <c r="FD1017" s="805"/>
      <c r="FE1017" s="805"/>
      <c r="FF1017" s="805"/>
      <c r="FG1017" s="805"/>
      <c r="FH1017" s="805"/>
      <c r="FI1017" s="805"/>
      <c r="FJ1017" s="805"/>
      <c r="FK1017" s="805"/>
      <c r="FL1017" s="805"/>
      <c r="FM1017" s="805"/>
      <c r="FN1017" s="805"/>
      <c r="FO1017" s="805"/>
      <c r="FP1017" s="805"/>
      <c r="FQ1017" s="805"/>
      <c r="FR1017" s="805"/>
      <c r="FS1017" s="805"/>
      <c r="FT1017" s="805"/>
      <c r="FU1017" s="805"/>
      <c r="FV1017" s="805"/>
      <c r="FW1017" s="805"/>
      <c r="FX1017" s="805"/>
      <c r="FY1017" s="805"/>
      <c r="FZ1017" s="805"/>
      <c r="GA1017" s="805"/>
      <c r="GB1017" s="805"/>
      <c r="GC1017" s="805"/>
      <c r="GD1017" s="805"/>
      <c r="GE1017" s="805"/>
      <c r="GF1017" s="805"/>
      <c r="GG1017" s="805"/>
      <c r="GH1017" s="805"/>
      <c r="GI1017" s="805"/>
      <c r="GJ1017" s="805"/>
      <c r="GK1017" s="805"/>
      <c r="GL1017" s="805"/>
      <c r="GM1017" s="805"/>
      <c r="GN1017" s="805"/>
      <c r="GO1017" s="805"/>
      <c r="GP1017" s="805"/>
      <c r="GQ1017" s="805"/>
      <c r="GR1017" s="805"/>
      <c r="GS1017" s="805"/>
      <c r="GT1017" s="805"/>
      <c r="GU1017" s="805"/>
      <c r="GV1017" s="805"/>
      <c r="GW1017" s="805"/>
      <c r="GX1017" s="805"/>
      <c r="GY1017" s="805"/>
      <c r="GZ1017" s="805"/>
      <c r="HA1017" s="805"/>
      <c r="HB1017" s="805"/>
      <c r="HC1017" s="805"/>
      <c r="HD1017" s="805"/>
      <c r="HE1017" s="805"/>
      <c r="HF1017" s="805"/>
      <c r="HG1017" s="805"/>
      <c r="HH1017" s="805"/>
      <c r="HI1017" s="805"/>
      <c r="HJ1017" s="805"/>
      <c r="HK1017" s="805"/>
      <c r="HL1017" s="805"/>
      <c r="HM1017" s="805"/>
      <c r="HN1017" s="805"/>
      <c r="HO1017" s="805"/>
      <c r="HP1017" s="805"/>
      <c r="HQ1017" s="805"/>
      <c r="HR1017" s="805"/>
      <c r="HS1017" s="805"/>
      <c r="HT1017" s="805"/>
      <c r="HU1017" s="805"/>
      <c r="HV1017" s="805"/>
      <c r="HW1017" s="805"/>
      <c r="HX1017" s="805"/>
      <c r="HY1017" s="805"/>
      <c r="HZ1017" s="805"/>
      <c r="IA1017" s="805"/>
      <c r="IB1017" s="805"/>
      <c r="IC1017" s="805"/>
      <c r="ID1017" s="805"/>
      <c r="IE1017" s="805"/>
      <c r="IF1017" s="805"/>
      <c r="IG1017" s="805"/>
      <c r="IH1017" s="805"/>
      <c r="II1017" s="805"/>
      <c r="IJ1017" s="805"/>
      <c r="IK1017" s="805"/>
      <c r="IL1017" s="805"/>
      <c r="IM1017" s="805"/>
      <c r="IN1017" s="805"/>
    </row>
    <row r="1018" spans="1:248" ht="13.5">
      <c r="A1018" s="632">
        <v>69</v>
      </c>
      <c r="B1018" s="662" t="s">
        <v>1711</v>
      </c>
      <c r="C1018" s="685" t="s">
        <v>709</v>
      </c>
      <c r="D1018" s="600">
        <v>1</v>
      </c>
      <c r="E1018" s="600">
        <v>2007</v>
      </c>
      <c r="F1018" s="1086">
        <v>169.2</v>
      </c>
      <c r="G1018" s="816">
        <f t="shared" si="33"/>
        <v>169.2</v>
      </c>
      <c r="H1018" s="1087">
        <v>100</v>
      </c>
      <c r="I1018" s="816">
        <f t="shared" si="34"/>
        <v>0</v>
      </c>
      <c r="J1018" s="660"/>
      <c r="K1018" s="717"/>
      <c r="L1018" s="717"/>
      <c r="M1018" s="660"/>
      <c r="N1018" s="717"/>
      <c r="O1018" s="822"/>
      <c r="P1018" s="1902"/>
      <c r="Q1018" s="805"/>
      <c r="R1018" s="805"/>
      <c r="S1018" s="805"/>
      <c r="T1018" s="805"/>
      <c r="U1018" s="805"/>
      <c r="V1018" s="805"/>
      <c r="W1018" s="805"/>
      <c r="X1018" s="805"/>
      <c r="Y1018" s="805"/>
      <c r="Z1018" s="805"/>
      <c r="AA1018" s="805"/>
      <c r="AB1018" s="805"/>
      <c r="AC1018" s="805"/>
      <c r="AD1018" s="805"/>
      <c r="AE1018" s="805"/>
      <c r="AF1018" s="805"/>
      <c r="AG1018" s="805"/>
      <c r="AH1018" s="805"/>
      <c r="AI1018" s="805"/>
      <c r="AJ1018" s="805"/>
      <c r="AK1018" s="805"/>
      <c r="AL1018" s="805"/>
      <c r="AM1018" s="805"/>
      <c r="AN1018" s="805"/>
      <c r="AO1018" s="805"/>
      <c r="AP1018" s="805"/>
      <c r="AQ1018" s="805"/>
      <c r="AR1018" s="805"/>
      <c r="AS1018" s="805"/>
      <c r="AT1018" s="805"/>
      <c r="AU1018" s="805"/>
      <c r="AV1018" s="805"/>
      <c r="AW1018" s="805"/>
      <c r="AX1018" s="805"/>
      <c r="AY1018" s="805"/>
      <c r="AZ1018" s="805"/>
      <c r="BA1018" s="805"/>
      <c r="BB1018" s="805"/>
      <c r="BC1018" s="805"/>
      <c r="BD1018" s="805"/>
      <c r="BE1018" s="805"/>
      <c r="BF1018" s="805"/>
      <c r="BG1018" s="805"/>
      <c r="BH1018" s="805"/>
      <c r="BI1018" s="805"/>
      <c r="BJ1018" s="805"/>
      <c r="BK1018" s="805"/>
      <c r="BL1018" s="805"/>
      <c r="BM1018" s="805"/>
      <c r="BN1018" s="805"/>
      <c r="BO1018" s="805"/>
      <c r="BP1018" s="805"/>
      <c r="BQ1018" s="805"/>
      <c r="BR1018" s="805"/>
      <c r="BS1018" s="805"/>
      <c r="BT1018" s="805"/>
      <c r="BU1018" s="805"/>
      <c r="BV1018" s="805"/>
      <c r="BW1018" s="805"/>
      <c r="BX1018" s="805"/>
      <c r="BY1018" s="805"/>
      <c r="BZ1018" s="805"/>
      <c r="CA1018" s="805"/>
      <c r="CB1018" s="805"/>
      <c r="CC1018" s="805"/>
      <c r="CD1018" s="805"/>
      <c r="CE1018" s="805"/>
      <c r="CF1018" s="805"/>
      <c r="CG1018" s="805"/>
      <c r="CH1018" s="805"/>
      <c r="CI1018" s="805"/>
      <c r="CJ1018" s="805"/>
      <c r="CK1018" s="805"/>
      <c r="CL1018" s="805"/>
      <c r="CM1018" s="805"/>
      <c r="CN1018" s="805"/>
      <c r="CO1018" s="805"/>
      <c r="CP1018" s="805"/>
      <c r="CQ1018" s="805"/>
      <c r="CR1018" s="805"/>
      <c r="CS1018" s="805"/>
      <c r="CT1018" s="805"/>
      <c r="CU1018" s="805"/>
      <c r="CV1018" s="805"/>
      <c r="CW1018" s="805"/>
      <c r="CX1018" s="805"/>
      <c r="CY1018" s="805"/>
      <c r="CZ1018" s="805"/>
      <c r="DA1018" s="805"/>
      <c r="DB1018" s="805"/>
      <c r="DC1018" s="805"/>
      <c r="DD1018" s="805"/>
      <c r="DE1018" s="805"/>
      <c r="DF1018" s="805"/>
      <c r="DG1018" s="805"/>
      <c r="DH1018" s="805"/>
      <c r="DI1018" s="805"/>
      <c r="DJ1018" s="805"/>
      <c r="DK1018" s="805"/>
      <c r="DL1018" s="805"/>
      <c r="DM1018" s="805"/>
      <c r="DN1018" s="805"/>
      <c r="DO1018" s="805"/>
      <c r="DP1018" s="805"/>
      <c r="DQ1018" s="805"/>
      <c r="DR1018" s="805"/>
      <c r="DS1018" s="805"/>
      <c r="DT1018" s="805"/>
      <c r="DU1018" s="805"/>
      <c r="DV1018" s="805"/>
      <c r="DW1018" s="805"/>
      <c r="DX1018" s="805"/>
      <c r="DY1018" s="805"/>
      <c r="DZ1018" s="805"/>
      <c r="EA1018" s="805"/>
      <c r="EB1018" s="805"/>
      <c r="EC1018" s="805"/>
      <c r="ED1018" s="805"/>
      <c r="EE1018" s="805"/>
      <c r="EF1018" s="805"/>
      <c r="EG1018" s="805"/>
      <c r="EH1018" s="805"/>
      <c r="EI1018" s="805"/>
      <c r="EJ1018" s="805"/>
      <c r="EK1018" s="805"/>
      <c r="EL1018" s="805"/>
      <c r="EM1018" s="805"/>
      <c r="EN1018" s="805"/>
      <c r="EO1018" s="805"/>
      <c r="EP1018" s="805"/>
      <c r="EQ1018" s="805"/>
      <c r="ER1018" s="805"/>
      <c r="ES1018" s="805"/>
      <c r="ET1018" s="805"/>
      <c r="EU1018" s="805"/>
      <c r="EV1018" s="805"/>
      <c r="EW1018" s="805"/>
      <c r="EX1018" s="805"/>
      <c r="EY1018" s="805"/>
      <c r="EZ1018" s="805"/>
      <c r="FA1018" s="805"/>
      <c r="FB1018" s="805"/>
      <c r="FC1018" s="805"/>
      <c r="FD1018" s="805"/>
      <c r="FE1018" s="805"/>
      <c r="FF1018" s="805"/>
      <c r="FG1018" s="805"/>
      <c r="FH1018" s="805"/>
      <c r="FI1018" s="805"/>
      <c r="FJ1018" s="805"/>
      <c r="FK1018" s="805"/>
      <c r="FL1018" s="805"/>
      <c r="FM1018" s="805"/>
      <c r="FN1018" s="805"/>
      <c r="FO1018" s="805"/>
      <c r="FP1018" s="805"/>
      <c r="FQ1018" s="805"/>
      <c r="FR1018" s="805"/>
      <c r="FS1018" s="805"/>
      <c r="FT1018" s="805"/>
      <c r="FU1018" s="805"/>
      <c r="FV1018" s="805"/>
      <c r="FW1018" s="805"/>
      <c r="FX1018" s="805"/>
      <c r="FY1018" s="805"/>
      <c r="FZ1018" s="805"/>
      <c r="GA1018" s="805"/>
      <c r="GB1018" s="805"/>
      <c r="GC1018" s="805"/>
      <c r="GD1018" s="805"/>
      <c r="GE1018" s="805"/>
      <c r="GF1018" s="805"/>
      <c r="GG1018" s="805"/>
      <c r="GH1018" s="805"/>
      <c r="GI1018" s="805"/>
      <c r="GJ1018" s="805"/>
      <c r="GK1018" s="805"/>
      <c r="GL1018" s="805"/>
      <c r="GM1018" s="805"/>
      <c r="GN1018" s="805"/>
      <c r="GO1018" s="805"/>
      <c r="GP1018" s="805"/>
      <c r="GQ1018" s="805"/>
      <c r="GR1018" s="805"/>
      <c r="GS1018" s="805"/>
      <c r="GT1018" s="805"/>
      <c r="GU1018" s="805"/>
      <c r="GV1018" s="805"/>
      <c r="GW1018" s="805"/>
      <c r="GX1018" s="805"/>
      <c r="GY1018" s="805"/>
      <c r="GZ1018" s="805"/>
      <c r="HA1018" s="805"/>
      <c r="HB1018" s="805"/>
      <c r="HC1018" s="805"/>
      <c r="HD1018" s="805"/>
      <c r="HE1018" s="805"/>
      <c r="HF1018" s="805"/>
      <c r="HG1018" s="805"/>
      <c r="HH1018" s="805"/>
      <c r="HI1018" s="805"/>
      <c r="HJ1018" s="805"/>
      <c r="HK1018" s="805"/>
      <c r="HL1018" s="805"/>
      <c r="HM1018" s="805"/>
      <c r="HN1018" s="805"/>
      <c r="HO1018" s="805"/>
      <c r="HP1018" s="805"/>
      <c r="HQ1018" s="805"/>
      <c r="HR1018" s="805"/>
      <c r="HS1018" s="805"/>
      <c r="HT1018" s="805"/>
      <c r="HU1018" s="805"/>
      <c r="HV1018" s="805"/>
      <c r="HW1018" s="805"/>
      <c r="HX1018" s="805"/>
      <c r="HY1018" s="805"/>
      <c r="HZ1018" s="805"/>
      <c r="IA1018" s="805"/>
      <c r="IB1018" s="805"/>
      <c r="IC1018" s="805"/>
      <c r="ID1018" s="805"/>
      <c r="IE1018" s="805"/>
      <c r="IF1018" s="805"/>
      <c r="IG1018" s="805"/>
      <c r="IH1018" s="805"/>
      <c r="II1018" s="805"/>
      <c r="IJ1018" s="805"/>
      <c r="IK1018" s="805"/>
      <c r="IL1018" s="805"/>
      <c r="IM1018" s="805"/>
      <c r="IN1018" s="805"/>
    </row>
    <row r="1019" spans="1:248" ht="13.5">
      <c r="A1019" s="632">
        <v>70</v>
      </c>
      <c r="B1019" s="662" t="s">
        <v>1916</v>
      </c>
      <c r="C1019" s="685" t="s">
        <v>709</v>
      </c>
      <c r="D1019" s="600">
        <v>8</v>
      </c>
      <c r="E1019" s="677">
        <v>2005</v>
      </c>
      <c r="F1019" s="1086">
        <v>1222.796</v>
      </c>
      <c r="G1019" s="816">
        <f t="shared" si="33"/>
        <v>1222.796</v>
      </c>
      <c r="H1019" s="1087">
        <v>100</v>
      </c>
      <c r="I1019" s="816">
        <f t="shared" si="34"/>
        <v>0</v>
      </c>
      <c r="J1019" s="660"/>
      <c r="K1019" s="717"/>
      <c r="L1019" s="717"/>
      <c r="M1019" s="660"/>
      <c r="N1019" s="717"/>
      <c r="O1019" s="822"/>
      <c r="P1019" s="1902"/>
      <c r="Q1019" s="805"/>
      <c r="R1019" s="805"/>
      <c r="S1019" s="805"/>
      <c r="T1019" s="805"/>
      <c r="U1019" s="805"/>
      <c r="V1019" s="805"/>
      <c r="W1019" s="805"/>
      <c r="X1019" s="805"/>
      <c r="Y1019" s="805"/>
      <c r="Z1019" s="805"/>
      <c r="AA1019" s="805"/>
      <c r="AB1019" s="805"/>
      <c r="AC1019" s="805"/>
      <c r="AD1019" s="805"/>
      <c r="AE1019" s="805"/>
      <c r="AF1019" s="805"/>
      <c r="AG1019" s="805"/>
      <c r="AH1019" s="805"/>
      <c r="AI1019" s="805"/>
      <c r="AJ1019" s="805"/>
      <c r="AK1019" s="805"/>
      <c r="AL1019" s="805"/>
      <c r="AM1019" s="805"/>
      <c r="AN1019" s="805"/>
      <c r="AO1019" s="805"/>
      <c r="AP1019" s="805"/>
      <c r="AQ1019" s="805"/>
      <c r="AR1019" s="805"/>
      <c r="AS1019" s="805"/>
      <c r="AT1019" s="805"/>
      <c r="AU1019" s="805"/>
      <c r="AV1019" s="805"/>
      <c r="AW1019" s="805"/>
      <c r="AX1019" s="805"/>
      <c r="AY1019" s="805"/>
      <c r="AZ1019" s="805"/>
      <c r="BA1019" s="805"/>
      <c r="BB1019" s="805"/>
      <c r="BC1019" s="805"/>
      <c r="BD1019" s="805"/>
      <c r="BE1019" s="805"/>
      <c r="BF1019" s="805"/>
      <c r="BG1019" s="805"/>
      <c r="BH1019" s="805"/>
      <c r="BI1019" s="805"/>
      <c r="BJ1019" s="805"/>
      <c r="BK1019" s="805"/>
      <c r="BL1019" s="805"/>
      <c r="BM1019" s="805"/>
      <c r="BN1019" s="805"/>
      <c r="BO1019" s="805"/>
      <c r="BP1019" s="805"/>
      <c r="BQ1019" s="805"/>
      <c r="BR1019" s="805"/>
      <c r="BS1019" s="805"/>
      <c r="BT1019" s="805"/>
      <c r="BU1019" s="805"/>
      <c r="BV1019" s="805"/>
      <c r="BW1019" s="805"/>
      <c r="BX1019" s="805"/>
      <c r="BY1019" s="805"/>
      <c r="BZ1019" s="805"/>
      <c r="CA1019" s="805"/>
      <c r="CB1019" s="805"/>
      <c r="CC1019" s="805"/>
      <c r="CD1019" s="805"/>
      <c r="CE1019" s="805"/>
      <c r="CF1019" s="805"/>
      <c r="CG1019" s="805"/>
      <c r="CH1019" s="805"/>
      <c r="CI1019" s="805"/>
      <c r="CJ1019" s="805"/>
      <c r="CK1019" s="805"/>
      <c r="CL1019" s="805"/>
      <c r="CM1019" s="805"/>
      <c r="CN1019" s="805"/>
      <c r="CO1019" s="805"/>
      <c r="CP1019" s="805"/>
      <c r="CQ1019" s="805"/>
      <c r="CR1019" s="805"/>
      <c r="CS1019" s="805"/>
      <c r="CT1019" s="805"/>
      <c r="CU1019" s="805"/>
      <c r="CV1019" s="805"/>
      <c r="CW1019" s="805"/>
      <c r="CX1019" s="805"/>
      <c r="CY1019" s="805"/>
      <c r="CZ1019" s="805"/>
      <c r="DA1019" s="805"/>
      <c r="DB1019" s="805"/>
      <c r="DC1019" s="805"/>
      <c r="DD1019" s="805"/>
      <c r="DE1019" s="805"/>
      <c r="DF1019" s="805"/>
      <c r="DG1019" s="805"/>
      <c r="DH1019" s="805"/>
      <c r="DI1019" s="805"/>
      <c r="DJ1019" s="805"/>
      <c r="DK1019" s="805"/>
      <c r="DL1019" s="805"/>
      <c r="DM1019" s="805"/>
      <c r="DN1019" s="805"/>
      <c r="DO1019" s="805"/>
      <c r="DP1019" s="805"/>
      <c r="DQ1019" s="805"/>
      <c r="DR1019" s="805"/>
      <c r="DS1019" s="805"/>
      <c r="DT1019" s="805"/>
      <c r="DU1019" s="805"/>
      <c r="DV1019" s="805"/>
      <c r="DW1019" s="805"/>
      <c r="DX1019" s="805"/>
      <c r="DY1019" s="805"/>
      <c r="DZ1019" s="805"/>
      <c r="EA1019" s="805"/>
      <c r="EB1019" s="805"/>
      <c r="EC1019" s="805"/>
      <c r="ED1019" s="805"/>
      <c r="EE1019" s="805"/>
      <c r="EF1019" s="805"/>
      <c r="EG1019" s="805"/>
      <c r="EH1019" s="805"/>
      <c r="EI1019" s="805"/>
      <c r="EJ1019" s="805"/>
      <c r="EK1019" s="805"/>
      <c r="EL1019" s="805"/>
      <c r="EM1019" s="805"/>
      <c r="EN1019" s="805"/>
      <c r="EO1019" s="805"/>
      <c r="EP1019" s="805"/>
      <c r="EQ1019" s="805"/>
      <c r="ER1019" s="805"/>
      <c r="ES1019" s="805"/>
      <c r="ET1019" s="805"/>
      <c r="EU1019" s="805"/>
      <c r="EV1019" s="805"/>
      <c r="EW1019" s="805"/>
      <c r="EX1019" s="805"/>
      <c r="EY1019" s="805"/>
      <c r="EZ1019" s="805"/>
      <c r="FA1019" s="805"/>
      <c r="FB1019" s="805"/>
      <c r="FC1019" s="805"/>
      <c r="FD1019" s="805"/>
      <c r="FE1019" s="805"/>
      <c r="FF1019" s="805"/>
      <c r="FG1019" s="805"/>
      <c r="FH1019" s="805"/>
      <c r="FI1019" s="805"/>
      <c r="FJ1019" s="805"/>
      <c r="FK1019" s="805"/>
      <c r="FL1019" s="805"/>
      <c r="FM1019" s="805"/>
      <c r="FN1019" s="805"/>
      <c r="FO1019" s="805"/>
      <c r="FP1019" s="805"/>
      <c r="FQ1019" s="805"/>
      <c r="FR1019" s="805"/>
      <c r="FS1019" s="805"/>
      <c r="FT1019" s="805"/>
      <c r="FU1019" s="805"/>
      <c r="FV1019" s="805"/>
      <c r="FW1019" s="805"/>
      <c r="FX1019" s="805"/>
      <c r="FY1019" s="805"/>
      <c r="FZ1019" s="805"/>
      <c r="GA1019" s="805"/>
      <c r="GB1019" s="805"/>
      <c r="GC1019" s="805"/>
      <c r="GD1019" s="805"/>
      <c r="GE1019" s="805"/>
      <c r="GF1019" s="805"/>
      <c r="GG1019" s="805"/>
      <c r="GH1019" s="805"/>
      <c r="GI1019" s="805"/>
      <c r="GJ1019" s="805"/>
      <c r="GK1019" s="805"/>
      <c r="GL1019" s="805"/>
      <c r="GM1019" s="805"/>
      <c r="GN1019" s="805"/>
      <c r="GO1019" s="805"/>
      <c r="GP1019" s="805"/>
      <c r="GQ1019" s="805"/>
      <c r="GR1019" s="805"/>
      <c r="GS1019" s="805"/>
      <c r="GT1019" s="805"/>
      <c r="GU1019" s="805"/>
      <c r="GV1019" s="805"/>
      <c r="GW1019" s="805"/>
      <c r="GX1019" s="805"/>
      <c r="GY1019" s="805"/>
      <c r="GZ1019" s="805"/>
      <c r="HA1019" s="805"/>
      <c r="HB1019" s="805"/>
      <c r="HC1019" s="805"/>
      <c r="HD1019" s="805"/>
      <c r="HE1019" s="805"/>
      <c r="HF1019" s="805"/>
      <c r="HG1019" s="805"/>
      <c r="HH1019" s="805"/>
      <c r="HI1019" s="805"/>
      <c r="HJ1019" s="805"/>
      <c r="HK1019" s="805"/>
      <c r="HL1019" s="805"/>
      <c r="HM1019" s="805"/>
      <c r="HN1019" s="805"/>
      <c r="HO1019" s="805"/>
      <c r="HP1019" s="805"/>
      <c r="HQ1019" s="805"/>
      <c r="HR1019" s="805"/>
      <c r="HS1019" s="805"/>
      <c r="HT1019" s="805"/>
      <c r="HU1019" s="805"/>
      <c r="HV1019" s="805"/>
      <c r="HW1019" s="805"/>
      <c r="HX1019" s="805"/>
      <c r="HY1019" s="805"/>
      <c r="HZ1019" s="805"/>
      <c r="IA1019" s="805"/>
      <c r="IB1019" s="805"/>
      <c r="IC1019" s="805"/>
      <c r="ID1019" s="805"/>
      <c r="IE1019" s="805"/>
      <c r="IF1019" s="805"/>
      <c r="IG1019" s="805"/>
      <c r="IH1019" s="805"/>
      <c r="II1019" s="805"/>
      <c r="IJ1019" s="805"/>
      <c r="IK1019" s="805"/>
      <c r="IL1019" s="805"/>
      <c r="IM1019" s="805"/>
      <c r="IN1019" s="805"/>
    </row>
    <row r="1020" spans="1:248" ht="13.5">
      <c r="A1020" s="632">
        <v>71</v>
      </c>
      <c r="B1020" s="662" t="s">
        <v>1717</v>
      </c>
      <c r="C1020" s="685" t="s">
        <v>709</v>
      </c>
      <c r="D1020" s="600">
        <v>1</v>
      </c>
      <c r="E1020" s="600">
        <v>2005</v>
      </c>
      <c r="F1020" s="1086">
        <v>116.886</v>
      </c>
      <c r="G1020" s="816">
        <f t="shared" si="33"/>
        <v>116.886</v>
      </c>
      <c r="H1020" s="1087">
        <v>100</v>
      </c>
      <c r="I1020" s="816">
        <f t="shared" si="34"/>
        <v>0</v>
      </c>
      <c r="J1020" s="660"/>
      <c r="K1020" s="717"/>
      <c r="L1020" s="717"/>
      <c r="M1020" s="660"/>
      <c r="N1020" s="717"/>
      <c r="O1020" s="822"/>
      <c r="P1020" s="1902"/>
      <c r="Q1020" s="805"/>
      <c r="R1020" s="805"/>
      <c r="S1020" s="805"/>
      <c r="T1020" s="805"/>
      <c r="U1020" s="805"/>
      <c r="V1020" s="805"/>
      <c r="W1020" s="805"/>
      <c r="X1020" s="805"/>
      <c r="Y1020" s="805"/>
      <c r="Z1020" s="805"/>
      <c r="AA1020" s="805"/>
      <c r="AB1020" s="805"/>
      <c r="AC1020" s="805"/>
      <c r="AD1020" s="805"/>
      <c r="AE1020" s="805"/>
      <c r="AF1020" s="805"/>
      <c r="AG1020" s="805"/>
      <c r="AH1020" s="805"/>
      <c r="AI1020" s="805"/>
      <c r="AJ1020" s="805"/>
      <c r="AK1020" s="805"/>
      <c r="AL1020" s="805"/>
      <c r="AM1020" s="805"/>
      <c r="AN1020" s="805"/>
      <c r="AO1020" s="805"/>
      <c r="AP1020" s="805"/>
      <c r="AQ1020" s="805"/>
      <c r="AR1020" s="805"/>
      <c r="AS1020" s="805"/>
      <c r="AT1020" s="805"/>
      <c r="AU1020" s="805"/>
      <c r="AV1020" s="805"/>
      <c r="AW1020" s="805"/>
      <c r="AX1020" s="805"/>
      <c r="AY1020" s="805"/>
      <c r="AZ1020" s="805"/>
      <c r="BA1020" s="805"/>
      <c r="BB1020" s="805"/>
      <c r="BC1020" s="805"/>
      <c r="BD1020" s="805"/>
      <c r="BE1020" s="805"/>
      <c r="BF1020" s="805"/>
      <c r="BG1020" s="805"/>
      <c r="BH1020" s="805"/>
      <c r="BI1020" s="805"/>
      <c r="BJ1020" s="805"/>
      <c r="BK1020" s="805"/>
      <c r="BL1020" s="805"/>
      <c r="BM1020" s="805"/>
      <c r="BN1020" s="805"/>
      <c r="BO1020" s="805"/>
      <c r="BP1020" s="805"/>
      <c r="BQ1020" s="805"/>
      <c r="BR1020" s="805"/>
      <c r="BS1020" s="805"/>
      <c r="BT1020" s="805"/>
      <c r="BU1020" s="805"/>
      <c r="BV1020" s="805"/>
      <c r="BW1020" s="805"/>
      <c r="BX1020" s="805"/>
      <c r="BY1020" s="805"/>
      <c r="BZ1020" s="805"/>
      <c r="CA1020" s="805"/>
      <c r="CB1020" s="805"/>
      <c r="CC1020" s="805"/>
      <c r="CD1020" s="805"/>
      <c r="CE1020" s="805"/>
      <c r="CF1020" s="805"/>
      <c r="CG1020" s="805"/>
      <c r="CH1020" s="805"/>
      <c r="CI1020" s="805"/>
      <c r="CJ1020" s="805"/>
      <c r="CK1020" s="805"/>
      <c r="CL1020" s="805"/>
      <c r="CM1020" s="805"/>
      <c r="CN1020" s="805"/>
      <c r="CO1020" s="805"/>
      <c r="CP1020" s="805"/>
      <c r="CQ1020" s="805"/>
      <c r="CR1020" s="805"/>
      <c r="CS1020" s="805"/>
      <c r="CT1020" s="805"/>
      <c r="CU1020" s="805"/>
      <c r="CV1020" s="805"/>
      <c r="CW1020" s="805"/>
      <c r="CX1020" s="805"/>
      <c r="CY1020" s="805"/>
      <c r="CZ1020" s="805"/>
      <c r="DA1020" s="805"/>
      <c r="DB1020" s="805"/>
      <c r="DC1020" s="805"/>
      <c r="DD1020" s="805"/>
      <c r="DE1020" s="805"/>
      <c r="DF1020" s="805"/>
      <c r="DG1020" s="805"/>
      <c r="DH1020" s="805"/>
      <c r="DI1020" s="805"/>
      <c r="DJ1020" s="805"/>
      <c r="DK1020" s="805"/>
      <c r="DL1020" s="805"/>
      <c r="DM1020" s="805"/>
      <c r="DN1020" s="805"/>
      <c r="DO1020" s="805"/>
      <c r="DP1020" s="805"/>
      <c r="DQ1020" s="805"/>
      <c r="DR1020" s="805"/>
      <c r="DS1020" s="805"/>
      <c r="DT1020" s="805"/>
      <c r="DU1020" s="805"/>
      <c r="DV1020" s="805"/>
      <c r="DW1020" s="805"/>
      <c r="DX1020" s="805"/>
      <c r="DY1020" s="805"/>
      <c r="DZ1020" s="805"/>
      <c r="EA1020" s="805"/>
      <c r="EB1020" s="805"/>
      <c r="EC1020" s="805"/>
      <c r="ED1020" s="805"/>
      <c r="EE1020" s="805"/>
      <c r="EF1020" s="805"/>
      <c r="EG1020" s="805"/>
      <c r="EH1020" s="805"/>
      <c r="EI1020" s="805"/>
      <c r="EJ1020" s="805"/>
      <c r="EK1020" s="805"/>
      <c r="EL1020" s="805"/>
      <c r="EM1020" s="805"/>
      <c r="EN1020" s="805"/>
      <c r="EO1020" s="805"/>
      <c r="EP1020" s="805"/>
      <c r="EQ1020" s="805"/>
      <c r="ER1020" s="805"/>
      <c r="ES1020" s="805"/>
      <c r="ET1020" s="805"/>
      <c r="EU1020" s="805"/>
      <c r="EV1020" s="805"/>
      <c r="EW1020" s="805"/>
      <c r="EX1020" s="805"/>
      <c r="EY1020" s="805"/>
      <c r="EZ1020" s="805"/>
      <c r="FA1020" s="805"/>
      <c r="FB1020" s="805"/>
      <c r="FC1020" s="805"/>
      <c r="FD1020" s="805"/>
      <c r="FE1020" s="805"/>
      <c r="FF1020" s="805"/>
      <c r="FG1020" s="805"/>
      <c r="FH1020" s="805"/>
      <c r="FI1020" s="805"/>
      <c r="FJ1020" s="805"/>
      <c r="FK1020" s="805"/>
      <c r="FL1020" s="805"/>
      <c r="FM1020" s="805"/>
      <c r="FN1020" s="805"/>
      <c r="FO1020" s="805"/>
      <c r="FP1020" s="805"/>
      <c r="FQ1020" s="805"/>
      <c r="FR1020" s="805"/>
      <c r="FS1020" s="805"/>
      <c r="FT1020" s="805"/>
      <c r="FU1020" s="805"/>
      <c r="FV1020" s="805"/>
      <c r="FW1020" s="805"/>
      <c r="FX1020" s="805"/>
      <c r="FY1020" s="805"/>
      <c r="FZ1020" s="805"/>
      <c r="GA1020" s="805"/>
      <c r="GB1020" s="805"/>
      <c r="GC1020" s="805"/>
      <c r="GD1020" s="805"/>
      <c r="GE1020" s="805"/>
      <c r="GF1020" s="805"/>
      <c r="GG1020" s="805"/>
      <c r="GH1020" s="805"/>
      <c r="GI1020" s="805"/>
      <c r="GJ1020" s="805"/>
      <c r="GK1020" s="805"/>
      <c r="GL1020" s="805"/>
      <c r="GM1020" s="805"/>
      <c r="GN1020" s="805"/>
      <c r="GO1020" s="805"/>
      <c r="GP1020" s="805"/>
      <c r="GQ1020" s="805"/>
      <c r="GR1020" s="805"/>
      <c r="GS1020" s="805"/>
      <c r="GT1020" s="805"/>
      <c r="GU1020" s="805"/>
      <c r="GV1020" s="805"/>
      <c r="GW1020" s="805"/>
      <c r="GX1020" s="805"/>
      <c r="GY1020" s="805"/>
      <c r="GZ1020" s="805"/>
      <c r="HA1020" s="805"/>
      <c r="HB1020" s="805"/>
      <c r="HC1020" s="805"/>
      <c r="HD1020" s="805"/>
      <c r="HE1020" s="805"/>
      <c r="HF1020" s="805"/>
      <c r="HG1020" s="805"/>
      <c r="HH1020" s="805"/>
      <c r="HI1020" s="805"/>
      <c r="HJ1020" s="805"/>
      <c r="HK1020" s="805"/>
      <c r="HL1020" s="805"/>
      <c r="HM1020" s="805"/>
      <c r="HN1020" s="805"/>
      <c r="HO1020" s="805"/>
      <c r="HP1020" s="805"/>
      <c r="HQ1020" s="805"/>
      <c r="HR1020" s="805"/>
      <c r="HS1020" s="805"/>
      <c r="HT1020" s="805"/>
      <c r="HU1020" s="805"/>
      <c r="HV1020" s="805"/>
      <c r="HW1020" s="805"/>
      <c r="HX1020" s="805"/>
      <c r="HY1020" s="805"/>
      <c r="HZ1020" s="805"/>
      <c r="IA1020" s="805"/>
      <c r="IB1020" s="805"/>
      <c r="IC1020" s="805"/>
      <c r="ID1020" s="805"/>
      <c r="IE1020" s="805"/>
      <c r="IF1020" s="805"/>
      <c r="IG1020" s="805"/>
      <c r="IH1020" s="805"/>
      <c r="II1020" s="805"/>
      <c r="IJ1020" s="805"/>
      <c r="IK1020" s="805"/>
      <c r="IL1020" s="805"/>
      <c r="IM1020" s="805"/>
      <c r="IN1020" s="805"/>
    </row>
    <row r="1021" spans="1:248" ht="13.5">
      <c r="A1021" s="632">
        <v>72</v>
      </c>
      <c r="B1021" s="662" t="s">
        <v>1917</v>
      </c>
      <c r="C1021" s="685" t="s">
        <v>709</v>
      </c>
      <c r="D1021" s="600">
        <v>1</v>
      </c>
      <c r="E1021" s="676">
        <v>2006</v>
      </c>
      <c r="F1021" s="1086">
        <v>145.55199999999999</v>
      </c>
      <c r="G1021" s="816">
        <f t="shared" si="33"/>
        <v>145.55199999999999</v>
      </c>
      <c r="H1021" s="1087">
        <v>100</v>
      </c>
      <c r="I1021" s="816">
        <f t="shared" si="34"/>
        <v>0</v>
      </c>
      <c r="J1021" s="660"/>
      <c r="K1021" s="717"/>
      <c r="L1021" s="717"/>
      <c r="M1021" s="660"/>
      <c r="N1021" s="717"/>
      <c r="O1021" s="822"/>
      <c r="P1021" s="1902"/>
      <c r="Q1021" s="805"/>
      <c r="R1021" s="805"/>
      <c r="S1021" s="805"/>
      <c r="T1021" s="805"/>
      <c r="U1021" s="805"/>
      <c r="V1021" s="805"/>
      <c r="W1021" s="805"/>
      <c r="X1021" s="805"/>
      <c r="Y1021" s="805"/>
      <c r="Z1021" s="805"/>
      <c r="AA1021" s="805"/>
      <c r="AB1021" s="805"/>
      <c r="AC1021" s="805"/>
      <c r="AD1021" s="805"/>
      <c r="AE1021" s="805"/>
      <c r="AF1021" s="805"/>
      <c r="AG1021" s="805"/>
      <c r="AH1021" s="805"/>
      <c r="AI1021" s="805"/>
      <c r="AJ1021" s="805"/>
      <c r="AK1021" s="805"/>
      <c r="AL1021" s="805"/>
      <c r="AM1021" s="805"/>
      <c r="AN1021" s="805"/>
      <c r="AO1021" s="805"/>
      <c r="AP1021" s="805"/>
      <c r="AQ1021" s="805"/>
      <c r="AR1021" s="805"/>
      <c r="AS1021" s="805"/>
      <c r="AT1021" s="805"/>
      <c r="AU1021" s="805"/>
      <c r="AV1021" s="805"/>
      <c r="AW1021" s="805"/>
      <c r="AX1021" s="805"/>
      <c r="AY1021" s="805"/>
      <c r="AZ1021" s="805"/>
      <c r="BA1021" s="805"/>
      <c r="BB1021" s="805"/>
      <c r="BC1021" s="805"/>
      <c r="BD1021" s="805"/>
      <c r="BE1021" s="805"/>
      <c r="BF1021" s="805"/>
      <c r="BG1021" s="805"/>
      <c r="BH1021" s="805"/>
      <c r="BI1021" s="805"/>
      <c r="BJ1021" s="805"/>
      <c r="BK1021" s="805"/>
      <c r="BL1021" s="805"/>
      <c r="BM1021" s="805"/>
      <c r="BN1021" s="805"/>
      <c r="BO1021" s="805"/>
      <c r="BP1021" s="805"/>
      <c r="BQ1021" s="805"/>
      <c r="BR1021" s="805"/>
      <c r="BS1021" s="805"/>
      <c r="BT1021" s="805"/>
      <c r="BU1021" s="805"/>
      <c r="BV1021" s="805"/>
      <c r="BW1021" s="805"/>
      <c r="BX1021" s="805"/>
      <c r="BY1021" s="805"/>
      <c r="BZ1021" s="805"/>
      <c r="CA1021" s="805"/>
      <c r="CB1021" s="805"/>
      <c r="CC1021" s="805"/>
      <c r="CD1021" s="805"/>
      <c r="CE1021" s="805"/>
      <c r="CF1021" s="805"/>
      <c r="CG1021" s="805"/>
      <c r="CH1021" s="805"/>
      <c r="CI1021" s="805"/>
      <c r="CJ1021" s="805"/>
      <c r="CK1021" s="805"/>
      <c r="CL1021" s="805"/>
      <c r="CM1021" s="805"/>
      <c r="CN1021" s="805"/>
      <c r="CO1021" s="805"/>
      <c r="CP1021" s="805"/>
      <c r="CQ1021" s="805"/>
      <c r="CR1021" s="805"/>
      <c r="CS1021" s="805"/>
      <c r="CT1021" s="805"/>
      <c r="CU1021" s="805"/>
      <c r="CV1021" s="805"/>
      <c r="CW1021" s="805"/>
      <c r="CX1021" s="805"/>
      <c r="CY1021" s="805"/>
      <c r="CZ1021" s="805"/>
      <c r="DA1021" s="805"/>
      <c r="DB1021" s="805"/>
      <c r="DC1021" s="805"/>
      <c r="DD1021" s="805"/>
      <c r="DE1021" s="805"/>
      <c r="DF1021" s="805"/>
      <c r="DG1021" s="805"/>
      <c r="DH1021" s="805"/>
      <c r="DI1021" s="805"/>
      <c r="DJ1021" s="805"/>
      <c r="DK1021" s="805"/>
      <c r="DL1021" s="805"/>
      <c r="DM1021" s="805"/>
      <c r="DN1021" s="805"/>
      <c r="DO1021" s="805"/>
      <c r="DP1021" s="805"/>
      <c r="DQ1021" s="805"/>
      <c r="DR1021" s="805"/>
      <c r="DS1021" s="805"/>
      <c r="DT1021" s="805"/>
      <c r="DU1021" s="805"/>
      <c r="DV1021" s="805"/>
      <c r="DW1021" s="805"/>
      <c r="DX1021" s="805"/>
      <c r="DY1021" s="805"/>
      <c r="DZ1021" s="805"/>
      <c r="EA1021" s="805"/>
      <c r="EB1021" s="805"/>
      <c r="EC1021" s="805"/>
      <c r="ED1021" s="805"/>
      <c r="EE1021" s="805"/>
      <c r="EF1021" s="805"/>
      <c r="EG1021" s="805"/>
      <c r="EH1021" s="805"/>
      <c r="EI1021" s="805"/>
      <c r="EJ1021" s="805"/>
      <c r="EK1021" s="805"/>
      <c r="EL1021" s="805"/>
      <c r="EM1021" s="805"/>
      <c r="EN1021" s="805"/>
      <c r="EO1021" s="805"/>
      <c r="EP1021" s="805"/>
      <c r="EQ1021" s="805"/>
      <c r="ER1021" s="805"/>
      <c r="ES1021" s="805"/>
      <c r="ET1021" s="805"/>
      <c r="EU1021" s="805"/>
      <c r="EV1021" s="805"/>
      <c r="EW1021" s="805"/>
      <c r="EX1021" s="805"/>
      <c r="EY1021" s="805"/>
      <c r="EZ1021" s="805"/>
      <c r="FA1021" s="805"/>
      <c r="FB1021" s="805"/>
      <c r="FC1021" s="805"/>
      <c r="FD1021" s="805"/>
      <c r="FE1021" s="805"/>
      <c r="FF1021" s="805"/>
      <c r="FG1021" s="805"/>
      <c r="FH1021" s="805"/>
      <c r="FI1021" s="805"/>
      <c r="FJ1021" s="805"/>
      <c r="FK1021" s="805"/>
      <c r="FL1021" s="805"/>
      <c r="FM1021" s="805"/>
      <c r="FN1021" s="805"/>
      <c r="FO1021" s="805"/>
      <c r="FP1021" s="805"/>
      <c r="FQ1021" s="805"/>
      <c r="FR1021" s="805"/>
      <c r="FS1021" s="805"/>
      <c r="FT1021" s="805"/>
      <c r="FU1021" s="805"/>
      <c r="FV1021" s="805"/>
      <c r="FW1021" s="805"/>
      <c r="FX1021" s="805"/>
      <c r="FY1021" s="805"/>
      <c r="FZ1021" s="805"/>
      <c r="GA1021" s="805"/>
      <c r="GB1021" s="805"/>
      <c r="GC1021" s="805"/>
      <c r="GD1021" s="805"/>
      <c r="GE1021" s="805"/>
      <c r="GF1021" s="805"/>
      <c r="GG1021" s="805"/>
      <c r="GH1021" s="805"/>
      <c r="GI1021" s="805"/>
      <c r="GJ1021" s="805"/>
      <c r="GK1021" s="805"/>
      <c r="GL1021" s="805"/>
      <c r="GM1021" s="805"/>
      <c r="GN1021" s="805"/>
      <c r="GO1021" s="805"/>
      <c r="GP1021" s="805"/>
      <c r="GQ1021" s="805"/>
      <c r="GR1021" s="805"/>
      <c r="GS1021" s="805"/>
      <c r="GT1021" s="805"/>
      <c r="GU1021" s="805"/>
      <c r="GV1021" s="805"/>
      <c r="GW1021" s="805"/>
      <c r="GX1021" s="805"/>
      <c r="GY1021" s="805"/>
      <c r="GZ1021" s="805"/>
      <c r="HA1021" s="805"/>
      <c r="HB1021" s="805"/>
      <c r="HC1021" s="805"/>
      <c r="HD1021" s="805"/>
      <c r="HE1021" s="805"/>
      <c r="HF1021" s="805"/>
      <c r="HG1021" s="805"/>
      <c r="HH1021" s="805"/>
      <c r="HI1021" s="805"/>
      <c r="HJ1021" s="805"/>
      <c r="HK1021" s="805"/>
      <c r="HL1021" s="805"/>
      <c r="HM1021" s="805"/>
      <c r="HN1021" s="805"/>
      <c r="HO1021" s="805"/>
      <c r="HP1021" s="805"/>
      <c r="HQ1021" s="805"/>
      <c r="HR1021" s="805"/>
      <c r="HS1021" s="805"/>
      <c r="HT1021" s="805"/>
      <c r="HU1021" s="805"/>
      <c r="HV1021" s="805"/>
      <c r="HW1021" s="805"/>
      <c r="HX1021" s="805"/>
      <c r="HY1021" s="805"/>
      <c r="HZ1021" s="805"/>
      <c r="IA1021" s="805"/>
      <c r="IB1021" s="805"/>
      <c r="IC1021" s="805"/>
      <c r="ID1021" s="805"/>
      <c r="IE1021" s="805"/>
      <c r="IF1021" s="805"/>
      <c r="IG1021" s="805"/>
      <c r="IH1021" s="805"/>
      <c r="II1021" s="805"/>
      <c r="IJ1021" s="805"/>
      <c r="IK1021" s="805"/>
      <c r="IL1021" s="805"/>
      <c r="IM1021" s="805"/>
      <c r="IN1021" s="805"/>
    </row>
    <row r="1022" spans="1:248" ht="13.5">
      <c r="A1022" s="632">
        <v>73</v>
      </c>
      <c r="B1022" s="662" t="s">
        <v>1719</v>
      </c>
      <c r="C1022" s="685" t="s">
        <v>709</v>
      </c>
      <c r="D1022" s="600">
        <v>11</v>
      </c>
      <c r="E1022" s="685">
        <v>2008</v>
      </c>
      <c r="F1022" s="1086">
        <v>1108.8</v>
      </c>
      <c r="G1022" s="816">
        <f t="shared" si="33"/>
        <v>1108.8</v>
      </c>
      <c r="H1022" s="1087">
        <v>100</v>
      </c>
      <c r="I1022" s="816">
        <f t="shared" si="34"/>
        <v>0</v>
      </c>
      <c r="J1022" s="660"/>
      <c r="K1022" s="717"/>
      <c r="L1022" s="717"/>
      <c r="M1022" s="660"/>
      <c r="N1022" s="717"/>
      <c r="O1022" s="822"/>
      <c r="P1022" s="1902"/>
      <c r="Q1022" s="805"/>
      <c r="R1022" s="805"/>
      <c r="S1022" s="805"/>
      <c r="T1022" s="805"/>
      <c r="U1022" s="805"/>
      <c r="V1022" s="805"/>
      <c r="W1022" s="805"/>
      <c r="X1022" s="805"/>
      <c r="Y1022" s="805"/>
      <c r="Z1022" s="805"/>
      <c r="AA1022" s="805"/>
      <c r="AB1022" s="805"/>
      <c r="AC1022" s="805"/>
      <c r="AD1022" s="805"/>
      <c r="AE1022" s="805"/>
      <c r="AF1022" s="805"/>
      <c r="AG1022" s="805"/>
      <c r="AH1022" s="805"/>
      <c r="AI1022" s="805"/>
      <c r="AJ1022" s="805"/>
      <c r="AK1022" s="805"/>
      <c r="AL1022" s="805"/>
      <c r="AM1022" s="805"/>
      <c r="AN1022" s="805"/>
      <c r="AO1022" s="805"/>
      <c r="AP1022" s="805"/>
      <c r="AQ1022" s="805"/>
      <c r="AR1022" s="805"/>
      <c r="AS1022" s="805"/>
      <c r="AT1022" s="805"/>
      <c r="AU1022" s="805"/>
      <c r="AV1022" s="805"/>
      <c r="AW1022" s="805"/>
      <c r="AX1022" s="805"/>
      <c r="AY1022" s="805"/>
      <c r="AZ1022" s="805"/>
      <c r="BA1022" s="805"/>
      <c r="BB1022" s="805"/>
      <c r="BC1022" s="805"/>
      <c r="BD1022" s="805"/>
      <c r="BE1022" s="805"/>
      <c r="BF1022" s="805"/>
      <c r="BG1022" s="805"/>
      <c r="BH1022" s="805"/>
      <c r="BI1022" s="805"/>
      <c r="BJ1022" s="805"/>
      <c r="BK1022" s="805"/>
      <c r="BL1022" s="805"/>
      <c r="BM1022" s="805"/>
      <c r="BN1022" s="805"/>
      <c r="BO1022" s="805"/>
      <c r="BP1022" s="805"/>
      <c r="BQ1022" s="805"/>
      <c r="BR1022" s="805"/>
      <c r="BS1022" s="805"/>
      <c r="BT1022" s="805"/>
      <c r="BU1022" s="805"/>
      <c r="BV1022" s="805"/>
      <c r="BW1022" s="805"/>
      <c r="BX1022" s="805"/>
      <c r="BY1022" s="805"/>
      <c r="BZ1022" s="805"/>
      <c r="CA1022" s="805"/>
      <c r="CB1022" s="805"/>
      <c r="CC1022" s="805"/>
      <c r="CD1022" s="805"/>
      <c r="CE1022" s="805"/>
      <c r="CF1022" s="805"/>
      <c r="CG1022" s="805"/>
      <c r="CH1022" s="805"/>
      <c r="CI1022" s="805"/>
      <c r="CJ1022" s="805"/>
      <c r="CK1022" s="805"/>
      <c r="CL1022" s="805"/>
      <c r="CM1022" s="805"/>
      <c r="CN1022" s="805"/>
      <c r="CO1022" s="805"/>
      <c r="CP1022" s="805"/>
      <c r="CQ1022" s="805"/>
      <c r="CR1022" s="805"/>
      <c r="CS1022" s="805"/>
      <c r="CT1022" s="805"/>
      <c r="CU1022" s="805"/>
      <c r="CV1022" s="805"/>
      <c r="CW1022" s="805"/>
      <c r="CX1022" s="805"/>
      <c r="CY1022" s="805"/>
      <c r="CZ1022" s="805"/>
      <c r="DA1022" s="805"/>
      <c r="DB1022" s="805"/>
      <c r="DC1022" s="805"/>
      <c r="DD1022" s="805"/>
      <c r="DE1022" s="805"/>
      <c r="DF1022" s="805"/>
      <c r="DG1022" s="805"/>
      <c r="DH1022" s="805"/>
      <c r="DI1022" s="805"/>
      <c r="DJ1022" s="805"/>
      <c r="DK1022" s="805"/>
      <c r="DL1022" s="805"/>
      <c r="DM1022" s="805"/>
      <c r="DN1022" s="805"/>
      <c r="DO1022" s="805"/>
      <c r="DP1022" s="805"/>
      <c r="DQ1022" s="805"/>
      <c r="DR1022" s="805"/>
      <c r="DS1022" s="805"/>
      <c r="DT1022" s="805"/>
      <c r="DU1022" s="805"/>
      <c r="DV1022" s="805"/>
      <c r="DW1022" s="805"/>
      <c r="DX1022" s="805"/>
      <c r="DY1022" s="805"/>
      <c r="DZ1022" s="805"/>
      <c r="EA1022" s="805"/>
      <c r="EB1022" s="805"/>
      <c r="EC1022" s="805"/>
      <c r="ED1022" s="805"/>
      <c r="EE1022" s="805"/>
      <c r="EF1022" s="805"/>
      <c r="EG1022" s="805"/>
      <c r="EH1022" s="805"/>
      <c r="EI1022" s="805"/>
      <c r="EJ1022" s="805"/>
      <c r="EK1022" s="805"/>
      <c r="EL1022" s="805"/>
      <c r="EM1022" s="805"/>
      <c r="EN1022" s="805"/>
      <c r="EO1022" s="805"/>
      <c r="EP1022" s="805"/>
      <c r="EQ1022" s="805"/>
      <c r="ER1022" s="805"/>
      <c r="ES1022" s="805"/>
      <c r="ET1022" s="805"/>
      <c r="EU1022" s="805"/>
      <c r="EV1022" s="805"/>
      <c r="EW1022" s="805"/>
      <c r="EX1022" s="805"/>
      <c r="EY1022" s="805"/>
      <c r="EZ1022" s="805"/>
      <c r="FA1022" s="805"/>
      <c r="FB1022" s="805"/>
      <c r="FC1022" s="805"/>
      <c r="FD1022" s="805"/>
      <c r="FE1022" s="805"/>
      <c r="FF1022" s="805"/>
      <c r="FG1022" s="805"/>
      <c r="FH1022" s="805"/>
      <c r="FI1022" s="805"/>
      <c r="FJ1022" s="805"/>
      <c r="FK1022" s="805"/>
      <c r="FL1022" s="805"/>
      <c r="FM1022" s="805"/>
      <c r="FN1022" s="805"/>
      <c r="FO1022" s="805"/>
      <c r="FP1022" s="805"/>
      <c r="FQ1022" s="805"/>
      <c r="FR1022" s="805"/>
      <c r="FS1022" s="805"/>
      <c r="FT1022" s="805"/>
      <c r="FU1022" s="805"/>
      <c r="FV1022" s="805"/>
      <c r="FW1022" s="805"/>
      <c r="FX1022" s="805"/>
      <c r="FY1022" s="805"/>
      <c r="FZ1022" s="805"/>
      <c r="GA1022" s="805"/>
      <c r="GB1022" s="805"/>
      <c r="GC1022" s="805"/>
      <c r="GD1022" s="805"/>
      <c r="GE1022" s="805"/>
      <c r="GF1022" s="805"/>
      <c r="GG1022" s="805"/>
      <c r="GH1022" s="805"/>
      <c r="GI1022" s="805"/>
      <c r="GJ1022" s="805"/>
      <c r="GK1022" s="805"/>
      <c r="GL1022" s="805"/>
      <c r="GM1022" s="805"/>
      <c r="GN1022" s="805"/>
      <c r="GO1022" s="805"/>
      <c r="GP1022" s="805"/>
      <c r="GQ1022" s="805"/>
      <c r="GR1022" s="805"/>
      <c r="GS1022" s="805"/>
      <c r="GT1022" s="805"/>
      <c r="GU1022" s="805"/>
      <c r="GV1022" s="805"/>
      <c r="GW1022" s="805"/>
      <c r="GX1022" s="805"/>
      <c r="GY1022" s="805"/>
      <c r="GZ1022" s="805"/>
      <c r="HA1022" s="805"/>
      <c r="HB1022" s="805"/>
      <c r="HC1022" s="805"/>
      <c r="HD1022" s="805"/>
      <c r="HE1022" s="805"/>
      <c r="HF1022" s="805"/>
      <c r="HG1022" s="805"/>
      <c r="HH1022" s="805"/>
      <c r="HI1022" s="805"/>
      <c r="HJ1022" s="805"/>
      <c r="HK1022" s="805"/>
      <c r="HL1022" s="805"/>
      <c r="HM1022" s="805"/>
      <c r="HN1022" s="805"/>
      <c r="HO1022" s="805"/>
      <c r="HP1022" s="805"/>
      <c r="HQ1022" s="805"/>
      <c r="HR1022" s="805"/>
      <c r="HS1022" s="805"/>
      <c r="HT1022" s="805"/>
      <c r="HU1022" s="805"/>
      <c r="HV1022" s="805"/>
      <c r="HW1022" s="805"/>
      <c r="HX1022" s="805"/>
      <c r="HY1022" s="805"/>
      <c r="HZ1022" s="805"/>
      <c r="IA1022" s="805"/>
      <c r="IB1022" s="805"/>
      <c r="IC1022" s="805"/>
      <c r="ID1022" s="805"/>
      <c r="IE1022" s="805"/>
      <c r="IF1022" s="805"/>
      <c r="IG1022" s="805"/>
      <c r="IH1022" s="805"/>
      <c r="II1022" s="805"/>
      <c r="IJ1022" s="805"/>
      <c r="IK1022" s="805"/>
      <c r="IL1022" s="805"/>
      <c r="IM1022" s="805"/>
      <c r="IN1022" s="805"/>
    </row>
    <row r="1023" spans="1:248" ht="13.5">
      <c r="A1023" s="632">
        <v>74</v>
      </c>
      <c r="B1023" s="662" t="s">
        <v>1719</v>
      </c>
      <c r="C1023" s="685" t="s">
        <v>709</v>
      </c>
      <c r="D1023" s="600">
        <v>2</v>
      </c>
      <c r="E1023" s="685">
        <v>2008</v>
      </c>
      <c r="F1023" s="1086">
        <v>201.6</v>
      </c>
      <c r="G1023" s="816">
        <f t="shared" si="33"/>
        <v>201.6</v>
      </c>
      <c r="H1023" s="1087">
        <v>100</v>
      </c>
      <c r="I1023" s="816">
        <f t="shared" si="34"/>
        <v>0</v>
      </c>
      <c r="J1023" s="660"/>
      <c r="K1023" s="717"/>
      <c r="L1023" s="717"/>
      <c r="M1023" s="660"/>
      <c r="N1023" s="717"/>
      <c r="O1023" s="822"/>
      <c r="P1023" s="1902"/>
      <c r="Q1023" s="805"/>
      <c r="R1023" s="805"/>
      <c r="S1023" s="805"/>
      <c r="T1023" s="805"/>
      <c r="U1023" s="805"/>
      <c r="V1023" s="805"/>
      <c r="W1023" s="805"/>
      <c r="X1023" s="805"/>
      <c r="Y1023" s="805"/>
      <c r="Z1023" s="805"/>
      <c r="AA1023" s="805"/>
      <c r="AB1023" s="805"/>
      <c r="AC1023" s="805"/>
      <c r="AD1023" s="805"/>
      <c r="AE1023" s="805"/>
      <c r="AF1023" s="805"/>
      <c r="AG1023" s="805"/>
      <c r="AH1023" s="805"/>
      <c r="AI1023" s="805"/>
      <c r="AJ1023" s="805"/>
      <c r="AK1023" s="805"/>
      <c r="AL1023" s="805"/>
      <c r="AM1023" s="805"/>
      <c r="AN1023" s="805"/>
      <c r="AO1023" s="805"/>
      <c r="AP1023" s="805"/>
      <c r="AQ1023" s="805"/>
      <c r="AR1023" s="805"/>
      <c r="AS1023" s="805"/>
      <c r="AT1023" s="805"/>
      <c r="AU1023" s="805"/>
      <c r="AV1023" s="805"/>
      <c r="AW1023" s="805"/>
      <c r="AX1023" s="805"/>
      <c r="AY1023" s="805"/>
      <c r="AZ1023" s="805"/>
      <c r="BA1023" s="805"/>
      <c r="BB1023" s="805"/>
      <c r="BC1023" s="805"/>
      <c r="BD1023" s="805"/>
      <c r="BE1023" s="805"/>
      <c r="BF1023" s="805"/>
      <c r="BG1023" s="805"/>
      <c r="BH1023" s="805"/>
      <c r="BI1023" s="805"/>
      <c r="BJ1023" s="805"/>
      <c r="BK1023" s="805"/>
      <c r="BL1023" s="805"/>
      <c r="BM1023" s="805"/>
      <c r="BN1023" s="805"/>
      <c r="BO1023" s="805"/>
      <c r="BP1023" s="805"/>
      <c r="BQ1023" s="805"/>
      <c r="BR1023" s="805"/>
      <c r="BS1023" s="805"/>
      <c r="BT1023" s="805"/>
      <c r="BU1023" s="805"/>
      <c r="BV1023" s="805"/>
      <c r="BW1023" s="805"/>
      <c r="BX1023" s="805"/>
      <c r="BY1023" s="805"/>
      <c r="BZ1023" s="805"/>
      <c r="CA1023" s="805"/>
      <c r="CB1023" s="805"/>
      <c r="CC1023" s="805"/>
      <c r="CD1023" s="805"/>
      <c r="CE1023" s="805"/>
      <c r="CF1023" s="805"/>
      <c r="CG1023" s="805"/>
      <c r="CH1023" s="805"/>
      <c r="CI1023" s="805"/>
      <c r="CJ1023" s="805"/>
      <c r="CK1023" s="805"/>
      <c r="CL1023" s="805"/>
      <c r="CM1023" s="805"/>
      <c r="CN1023" s="805"/>
      <c r="CO1023" s="805"/>
      <c r="CP1023" s="805"/>
      <c r="CQ1023" s="805"/>
      <c r="CR1023" s="805"/>
      <c r="CS1023" s="805"/>
      <c r="CT1023" s="805"/>
      <c r="CU1023" s="805"/>
      <c r="CV1023" s="805"/>
      <c r="CW1023" s="805"/>
      <c r="CX1023" s="805"/>
      <c r="CY1023" s="805"/>
      <c r="CZ1023" s="805"/>
      <c r="DA1023" s="805"/>
      <c r="DB1023" s="805"/>
      <c r="DC1023" s="805"/>
      <c r="DD1023" s="805"/>
      <c r="DE1023" s="805"/>
      <c r="DF1023" s="805"/>
      <c r="DG1023" s="805"/>
      <c r="DH1023" s="805"/>
      <c r="DI1023" s="805"/>
      <c r="DJ1023" s="805"/>
      <c r="DK1023" s="805"/>
      <c r="DL1023" s="805"/>
      <c r="DM1023" s="805"/>
      <c r="DN1023" s="805"/>
      <c r="DO1023" s="805"/>
      <c r="DP1023" s="805"/>
      <c r="DQ1023" s="805"/>
      <c r="DR1023" s="805"/>
      <c r="DS1023" s="805"/>
      <c r="DT1023" s="805"/>
      <c r="DU1023" s="805"/>
      <c r="DV1023" s="805"/>
      <c r="DW1023" s="805"/>
      <c r="DX1023" s="805"/>
      <c r="DY1023" s="805"/>
      <c r="DZ1023" s="805"/>
      <c r="EA1023" s="805"/>
      <c r="EB1023" s="805"/>
      <c r="EC1023" s="805"/>
      <c r="ED1023" s="805"/>
      <c r="EE1023" s="805"/>
      <c r="EF1023" s="805"/>
      <c r="EG1023" s="805"/>
      <c r="EH1023" s="805"/>
      <c r="EI1023" s="805"/>
      <c r="EJ1023" s="805"/>
      <c r="EK1023" s="805"/>
      <c r="EL1023" s="805"/>
      <c r="EM1023" s="805"/>
      <c r="EN1023" s="805"/>
      <c r="EO1023" s="805"/>
      <c r="EP1023" s="805"/>
      <c r="EQ1023" s="805"/>
      <c r="ER1023" s="805"/>
      <c r="ES1023" s="805"/>
      <c r="ET1023" s="805"/>
      <c r="EU1023" s="805"/>
      <c r="EV1023" s="805"/>
      <c r="EW1023" s="805"/>
      <c r="EX1023" s="805"/>
      <c r="EY1023" s="805"/>
      <c r="EZ1023" s="805"/>
      <c r="FA1023" s="805"/>
      <c r="FB1023" s="805"/>
      <c r="FC1023" s="805"/>
      <c r="FD1023" s="805"/>
      <c r="FE1023" s="805"/>
      <c r="FF1023" s="805"/>
      <c r="FG1023" s="805"/>
      <c r="FH1023" s="805"/>
      <c r="FI1023" s="805"/>
      <c r="FJ1023" s="805"/>
      <c r="FK1023" s="805"/>
      <c r="FL1023" s="805"/>
      <c r="FM1023" s="805"/>
      <c r="FN1023" s="805"/>
      <c r="FO1023" s="805"/>
      <c r="FP1023" s="805"/>
      <c r="FQ1023" s="805"/>
      <c r="FR1023" s="805"/>
      <c r="FS1023" s="805"/>
      <c r="FT1023" s="805"/>
      <c r="FU1023" s="805"/>
      <c r="FV1023" s="805"/>
      <c r="FW1023" s="805"/>
      <c r="FX1023" s="805"/>
      <c r="FY1023" s="805"/>
      <c r="FZ1023" s="805"/>
      <c r="GA1023" s="805"/>
      <c r="GB1023" s="805"/>
      <c r="GC1023" s="805"/>
      <c r="GD1023" s="805"/>
      <c r="GE1023" s="805"/>
      <c r="GF1023" s="805"/>
      <c r="GG1023" s="805"/>
      <c r="GH1023" s="805"/>
      <c r="GI1023" s="805"/>
      <c r="GJ1023" s="805"/>
      <c r="GK1023" s="805"/>
      <c r="GL1023" s="805"/>
      <c r="GM1023" s="805"/>
      <c r="GN1023" s="805"/>
      <c r="GO1023" s="805"/>
      <c r="GP1023" s="805"/>
      <c r="GQ1023" s="805"/>
      <c r="GR1023" s="805"/>
      <c r="GS1023" s="805"/>
      <c r="GT1023" s="805"/>
      <c r="GU1023" s="805"/>
      <c r="GV1023" s="805"/>
      <c r="GW1023" s="805"/>
      <c r="GX1023" s="805"/>
      <c r="GY1023" s="805"/>
      <c r="GZ1023" s="805"/>
      <c r="HA1023" s="805"/>
      <c r="HB1023" s="805"/>
      <c r="HC1023" s="805"/>
      <c r="HD1023" s="805"/>
      <c r="HE1023" s="805"/>
      <c r="HF1023" s="805"/>
      <c r="HG1023" s="805"/>
      <c r="HH1023" s="805"/>
      <c r="HI1023" s="805"/>
      <c r="HJ1023" s="805"/>
      <c r="HK1023" s="805"/>
      <c r="HL1023" s="805"/>
      <c r="HM1023" s="805"/>
      <c r="HN1023" s="805"/>
      <c r="HO1023" s="805"/>
      <c r="HP1023" s="805"/>
      <c r="HQ1023" s="805"/>
      <c r="HR1023" s="805"/>
      <c r="HS1023" s="805"/>
      <c r="HT1023" s="805"/>
      <c r="HU1023" s="805"/>
      <c r="HV1023" s="805"/>
      <c r="HW1023" s="805"/>
      <c r="HX1023" s="805"/>
      <c r="HY1023" s="805"/>
      <c r="HZ1023" s="805"/>
      <c r="IA1023" s="805"/>
      <c r="IB1023" s="805"/>
      <c r="IC1023" s="805"/>
      <c r="ID1023" s="805"/>
      <c r="IE1023" s="805"/>
      <c r="IF1023" s="805"/>
      <c r="IG1023" s="805"/>
      <c r="IH1023" s="805"/>
      <c r="II1023" s="805"/>
      <c r="IJ1023" s="805"/>
      <c r="IK1023" s="805"/>
      <c r="IL1023" s="805"/>
      <c r="IM1023" s="805"/>
      <c r="IN1023" s="805"/>
    </row>
    <row r="1024" spans="1:248" ht="54">
      <c r="A1024" s="632">
        <v>75</v>
      </c>
      <c r="B1024" s="662" t="s">
        <v>1918</v>
      </c>
      <c r="C1024" s="685" t="s">
        <v>709</v>
      </c>
      <c r="D1024" s="600">
        <v>2</v>
      </c>
      <c r="E1024" s="685">
        <v>2008</v>
      </c>
      <c r="F1024" s="1086">
        <v>199.542</v>
      </c>
      <c r="G1024" s="816">
        <f t="shared" si="33"/>
        <v>199.542</v>
      </c>
      <c r="H1024" s="1087">
        <v>100</v>
      </c>
      <c r="I1024" s="816">
        <f t="shared" si="34"/>
        <v>0</v>
      </c>
      <c r="J1024" s="660"/>
      <c r="K1024" s="717"/>
      <c r="L1024" s="717"/>
      <c r="M1024" s="660"/>
      <c r="N1024" s="717"/>
      <c r="O1024" s="822"/>
      <c r="P1024" s="1902"/>
      <c r="Q1024" s="805"/>
      <c r="R1024" s="805"/>
      <c r="S1024" s="805"/>
      <c r="T1024" s="805"/>
      <c r="U1024" s="805"/>
      <c r="V1024" s="805"/>
      <c r="W1024" s="805"/>
      <c r="X1024" s="805"/>
      <c r="Y1024" s="805"/>
      <c r="Z1024" s="805"/>
      <c r="AA1024" s="805"/>
      <c r="AB1024" s="805"/>
      <c r="AC1024" s="805"/>
      <c r="AD1024" s="805"/>
      <c r="AE1024" s="805"/>
      <c r="AF1024" s="805"/>
      <c r="AG1024" s="805"/>
      <c r="AH1024" s="805"/>
      <c r="AI1024" s="805"/>
      <c r="AJ1024" s="805"/>
      <c r="AK1024" s="805"/>
      <c r="AL1024" s="805"/>
      <c r="AM1024" s="805"/>
      <c r="AN1024" s="805"/>
      <c r="AO1024" s="805"/>
      <c r="AP1024" s="805"/>
      <c r="AQ1024" s="805"/>
      <c r="AR1024" s="805"/>
      <c r="AS1024" s="805"/>
      <c r="AT1024" s="805"/>
      <c r="AU1024" s="805"/>
      <c r="AV1024" s="805"/>
      <c r="AW1024" s="805"/>
      <c r="AX1024" s="805"/>
      <c r="AY1024" s="805"/>
      <c r="AZ1024" s="805"/>
      <c r="BA1024" s="805"/>
      <c r="BB1024" s="805"/>
      <c r="BC1024" s="805"/>
      <c r="BD1024" s="805"/>
      <c r="BE1024" s="805"/>
      <c r="BF1024" s="805"/>
      <c r="BG1024" s="805"/>
      <c r="BH1024" s="805"/>
      <c r="BI1024" s="805"/>
      <c r="BJ1024" s="805"/>
      <c r="BK1024" s="805"/>
      <c r="BL1024" s="805"/>
      <c r="BM1024" s="805"/>
      <c r="BN1024" s="805"/>
      <c r="BO1024" s="805"/>
      <c r="BP1024" s="805"/>
      <c r="BQ1024" s="805"/>
      <c r="BR1024" s="805"/>
      <c r="BS1024" s="805"/>
      <c r="BT1024" s="805"/>
      <c r="BU1024" s="805"/>
      <c r="BV1024" s="805"/>
      <c r="BW1024" s="805"/>
      <c r="BX1024" s="805"/>
      <c r="BY1024" s="805"/>
      <c r="BZ1024" s="805"/>
      <c r="CA1024" s="805"/>
      <c r="CB1024" s="805"/>
      <c r="CC1024" s="805"/>
      <c r="CD1024" s="805"/>
      <c r="CE1024" s="805"/>
      <c r="CF1024" s="805"/>
      <c r="CG1024" s="805"/>
      <c r="CH1024" s="805"/>
      <c r="CI1024" s="805"/>
      <c r="CJ1024" s="805"/>
      <c r="CK1024" s="805"/>
      <c r="CL1024" s="805"/>
      <c r="CM1024" s="805"/>
      <c r="CN1024" s="805"/>
      <c r="CO1024" s="805"/>
      <c r="CP1024" s="805"/>
      <c r="CQ1024" s="805"/>
      <c r="CR1024" s="805"/>
      <c r="CS1024" s="805"/>
      <c r="CT1024" s="805"/>
      <c r="CU1024" s="805"/>
      <c r="CV1024" s="805"/>
      <c r="CW1024" s="805"/>
      <c r="CX1024" s="805"/>
      <c r="CY1024" s="805"/>
      <c r="CZ1024" s="805"/>
      <c r="DA1024" s="805"/>
      <c r="DB1024" s="805"/>
      <c r="DC1024" s="805"/>
      <c r="DD1024" s="805"/>
      <c r="DE1024" s="805"/>
      <c r="DF1024" s="805"/>
      <c r="DG1024" s="805"/>
      <c r="DH1024" s="805"/>
      <c r="DI1024" s="805"/>
      <c r="DJ1024" s="805"/>
      <c r="DK1024" s="805"/>
      <c r="DL1024" s="805"/>
      <c r="DM1024" s="805"/>
      <c r="DN1024" s="805"/>
      <c r="DO1024" s="805"/>
      <c r="DP1024" s="805"/>
      <c r="DQ1024" s="805"/>
      <c r="DR1024" s="805"/>
      <c r="DS1024" s="805"/>
      <c r="DT1024" s="805"/>
      <c r="DU1024" s="805"/>
      <c r="DV1024" s="805"/>
      <c r="DW1024" s="805"/>
      <c r="DX1024" s="805"/>
      <c r="DY1024" s="805"/>
      <c r="DZ1024" s="805"/>
      <c r="EA1024" s="805"/>
      <c r="EB1024" s="805"/>
      <c r="EC1024" s="805"/>
      <c r="ED1024" s="805"/>
      <c r="EE1024" s="805"/>
      <c r="EF1024" s="805"/>
      <c r="EG1024" s="805"/>
      <c r="EH1024" s="805"/>
      <c r="EI1024" s="805"/>
      <c r="EJ1024" s="805"/>
      <c r="EK1024" s="805"/>
      <c r="EL1024" s="805"/>
      <c r="EM1024" s="805"/>
      <c r="EN1024" s="805"/>
      <c r="EO1024" s="805"/>
      <c r="EP1024" s="805"/>
      <c r="EQ1024" s="805"/>
      <c r="ER1024" s="805"/>
      <c r="ES1024" s="805"/>
      <c r="ET1024" s="805"/>
      <c r="EU1024" s="805"/>
      <c r="EV1024" s="805"/>
      <c r="EW1024" s="805"/>
      <c r="EX1024" s="805"/>
      <c r="EY1024" s="805"/>
      <c r="EZ1024" s="805"/>
      <c r="FA1024" s="805"/>
      <c r="FB1024" s="805"/>
      <c r="FC1024" s="805"/>
      <c r="FD1024" s="805"/>
      <c r="FE1024" s="805"/>
      <c r="FF1024" s="805"/>
      <c r="FG1024" s="805"/>
      <c r="FH1024" s="805"/>
      <c r="FI1024" s="805"/>
      <c r="FJ1024" s="805"/>
      <c r="FK1024" s="805"/>
      <c r="FL1024" s="805"/>
      <c r="FM1024" s="805"/>
      <c r="FN1024" s="805"/>
      <c r="FO1024" s="805"/>
      <c r="FP1024" s="805"/>
      <c r="FQ1024" s="805"/>
      <c r="FR1024" s="805"/>
      <c r="FS1024" s="805"/>
      <c r="FT1024" s="805"/>
      <c r="FU1024" s="805"/>
      <c r="FV1024" s="805"/>
      <c r="FW1024" s="805"/>
      <c r="FX1024" s="805"/>
      <c r="FY1024" s="805"/>
      <c r="FZ1024" s="805"/>
      <c r="GA1024" s="805"/>
      <c r="GB1024" s="805"/>
      <c r="GC1024" s="805"/>
      <c r="GD1024" s="805"/>
      <c r="GE1024" s="805"/>
      <c r="GF1024" s="805"/>
      <c r="GG1024" s="805"/>
      <c r="GH1024" s="805"/>
      <c r="GI1024" s="805"/>
      <c r="GJ1024" s="805"/>
      <c r="GK1024" s="805"/>
      <c r="GL1024" s="805"/>
      <c r="GM1024" s="805"/>
      <c r="GN1024" s="805"/>
      <c r="GO1024" s="805"/>
      <c r="GP1024" s="805"/>
      <c r="GQ1024" s="805"/>
      <c r="GR1024" s="805"/>
      <c r="GS1024" s="805"/>
      <c r="GT1024" s="805"/>
      <c r="GU1024" s="805"/>
      <c r="GV1024" s="805"/>
      <c r="GW1024" s="805"/>
      <c r="GX1024" s="805"/>
      <c r="GY1024" s="805"/>
      <c r="GZ1024" s="805"/>
      <c r="HA1024" s="805"/>
      <c r="HB1024" s="805"/>
      <c r="HC1024" s="805"/>
      <c r="HD1024" s="805"/>
      <c r="HE1024" s="805"/>
      <c r="HF1024" s="805"/>
      <c r="HG1024" s="805"/>
      <c r="HH1024" s="805"/>
      <c r="HI1024" s="805"/>
      <c r="HJ1024" s="805"/>
      <c r="HK1024" s="805"/>
      <c r="HL1024" s="805"/>
      <c r="HM1024" s="805"/>
      <c r="HN1024" s="805"/>
      <c r="HO1024" s="805"/>
      <c r="HP1024" s="805"/>
      <c r="HQ1024" s="805"/>
      <c r="HR1024" s="805"/>
      <c r="HS1024" s="805"/>
      <c r="HT1024" s="805"/>
      <c r="HU1024" s="805"/>
      <c r="HV1024" s="805"/>
      <c r="HW1024" s="805"/>
      <c r="HX1024" s="805"/>
      <c r="HY1024" s="805"/>
      <c r="HZ1024" s="805"/>
      <c r="IA1024" s="805"/>
      <c r="IB1024" s="805"/>
      <c r="IC1024" s="805"/>
      <c r="ID1024" s="805"/>
      <c r="IE1024" s="805"/>
      <c r="IF1024" s="805"/>
      <c r="IG1024" s="805"/>
      <c r="IH1024" s="805"/>
      <c r="II1024" s="805"/>
      <c r="IJ1024" s="805"/>
      <c r="IK1024" s="805"/>
      <c r="IL1024" s="805"/>
      <c r="IM1024" s="805"/>
      <c r="IN1024" s="805"/>
    </row>
    <row r="1025" spans="1:248" ht="13.5">
      <c r="A1025" s="632">
        <v>76</v>
      </c>
      <c r="B1025" s="662" t="s">
        <v>1919</v>
      </c>
      <c r="C1025" s="685" t="s">
        <v>709</v>
      </c>
      <c r="D1025" s="600">
        <v>1</v>
      </c>
      <c r="E1025" s="686">
        <v>2005</v>
      </c>
      <c r="F1025" s="1086">
        <v>116.886</v>
      </c>
      <c r="G1025" s="816">
        <f t="shared" si="33"/>
        <v>116.886</v>
      </c>
      <c r="H1025" s="1087">
        <v>100</v>
      </c>
      <c r="I1025" s="816">
        <f t="shared" si="34"/>
        <v>0</v>
      </c>
      <c r="J1025" s="660"/>
      <c r="K1025" s="717"/>
      <c r="L1025" s="717"/>
      <c r="M1025" s="660"/>
      <c r="N1025" s="717"/>
      <c r="O1025" s="822"/>
      <c r="P1025" s="1902"/>
      <c r="Q1025" s="805"/>
      <c r="R1025" s="805"/>
      <c r="S1025" s="805"/>
      <c r="T1025" s="805"/>
      <c r="U1025" s="805"/>
      <c r="V1025" s="805"/>
      <c r="W1025" s="805"/>
      <c r="X1025" s="805"/>
      <c r="Y1025" s="805"/>
      <c r="Z1025" s="805"/>
      <c r="AA1025" s="805"/>
      <c r="AB1025" s="805"/>
      <c r="AC1025" s="805"/>
      <c r="AD1025" s="805"/>
      <c r="AE1025" s="805"/>
      <c r="AF1025" s="805"/>
      <c r="AG1025" s="805"/>
      <c r="AH1025" s="805"/>
      <c r="AI1025" s="805"/>
      <c r="AJ1025" s="805"/>
      <c r="AK1025" s="805"/>
      <c r="AL1025" s="805"/>
      <c r="AM1025" s="805"/>
      <c r="AN1025" s="805"/>
      <c r="AO1025" s="805"/>
      <c r="AP1025" s="805"/>
      <c r="AQ1025" s="805"/>
      <c r="AR1025" s="805"/>
      <c r="AS1025" s="805"/>
      <c r="AT1025" s="805"/>
      <c r="AU1025" s="805"/>
      <c r="AV1025" s="805"/>
      <c r="AW1025" s="805"/>
      <c r="AX1025" s="805"/>
      <c r="AY1025" s="805"/>
      <c r="AZ1025" s="805"/>
      <c r="BA1025" s="805"/>
      <c r="BB1025" s="805"/>
      <c r="BC1025" s="805"/>
      <c r="BD1025" s="805"/>
      <c r="BE1025" s="805"/>
      <c r="BF1025" s="805"/>
      <c r="BG1025" s="805"/>
      <c r="BH1025" s="805"/>
      <c r="BI1025" s="805"/>
      <c r="BJ1025" s="805"/>
      <c r="BK1025" s="805"/>
      <c r="BL1025" s="805"/>
      <c r="BM1025" s="805"/>
      <c r="BN1025" s="805"/>
      <c r="BO1025" s="805"/>
      <c r="BP1025" s="805"/>
      <c r="BQ1025" s="805"/>
      <c r="BR1025" s="805"/>
      <c r="BS1025" s="805"/>
      <c r="BT1025" s="805"/>
      <c r="BU1025" s="805"/>
      <c r="BV1025" s="805"/>
      <c r="BW1025" s="805"/>
      <c r="BX1025" s="805"/>
      <c r="BY1025" s="805"/>
      <c r="BZ1025" s="805"/>
      <c r="CA1025" s="805"/>
      <c r="CB1025" s="805"/>
      <c r="CC1025" s="805"/>
      <c r="CD1025" s="805"/>
      <c r="CE1025" s="805"/>
      <c r="CF1025" s="805"/>
      <c r="CG1025" s="805"/>
      <c r="CH1025" s="805"/>
      <c r="CI1025" s="805"/>
      <c r="CJ1025" s="805"/>
      <c r="CK1025" s="805"/>
      <c r="CL1025" s="805"/>
      <c r="CM1025" s="805"/>
      <c r="CN1025" s="805"/>
      <c r="CO1025" s="805"/>
      <c r="CP1025" s="805"/>
      <c r="CQ1025" s="805"/>
      <c r="CR1025" s="805"/>
      <c r="CS1025" s="805"/>
      <c r="CT1025" s="805"/>
      <c r="CU1025" s="805"/>
      <c r="CV1025" s="805"/>
      <c r="CW1025" s="805"/>
      <c r="CX1025" s="805"/>
      <c r="CY1025" s="805"/>
      <c r="CZ1025" s="805"/>
      <c r="DA1025" s="805"/>
      <c r="DB1025" s="805"/>
      <c r="DC1025" s="805"/>
      <c r="DD1025" s="805"/>
      <c r="DE1025" s="805"/>
      <c r="DF1025" s="805"/>
      <c r="DG1025" s="805"/>
      <c r="DH1025" s="805"/>
      <c r="DI1025" s="805"/>
      <c r="DJ1025" s="805"/>
      <c r="DK1025" s="805"/>
      <c r="DL1025" s="805"/>
      <c r="DM1025" s="805"/>
      <c r="DN1025" s="805"/>
      <c r="DO1025" s="805"/>
      <c r="DP1025" s="805"/>
      <c r="DQ1025" s="805"/>
      <c r="DR1025" s="805"/>
      <c r="DS1025" s="805"/>
      <c r="DT1025" s="805"/>
      <c r="DU1025" s="805"/>
      <c r="DV1025" s="805"/>
      <c r="DW1025" s="805"/>
      <c r="DX1025" s="805"/>
      <c r="DY1025" s="805"/>
      <c r="DZ1025" s="805"/>
      <c r="EA1025" s="805"/>
      <c r="EB1025" s="805"/>
      <c r="EC1025" s="805"/>
      <c r="ED1025" s="805"/>
      <c r="EE1025" s="805"/>
      <c r="EF1025" s="805"/>
      <c r="EG1025" s="805"/>
      <c r="EH1025" s="805"/>
      <c r="EI1025" s="805"/>
      <c r="EJ1025" s="805"/>
      <c r="EK1025" s="805"/>
      <c r="EL1025" s="805"/>
      <c r="EM1025" s="805"/>
      <c r="EN1025" s="805"/>
      <c r="EO1025" s="805"/>
      <c r="EP1025" s="805"/>
      <c r="EQ1025" s="805"/>
      <c r="ER1025" s="805"/>
      <c r="ES1025" s="805"/>
      <c r="ET1025" s="805"/>
      <c r="EU1025" s="805"/>
      <c r="EV1025" s="805"/>
      <c r="EW1025" s="805"/>
      <c r="EX1025" s="805"/>
      <c r="EY1025" s="805"/>
      <c r="EZ1025" s="805"/>
      <c r="FA1025" s="805"/>
      <c r="FB1025" s="805"/>
      <c r="FC1025" s="805"/>
      <c r="FD1025" s="805"/>
      <c r="FE1025" s="805"/>
      <c r="FF1025" s="805"/>
      <c r="FG1025" s="805"/>
      <c r="FH1025" s="805"/>
      <c r="FI1025" s="805"/>
      <c r="FJ1025" s="805"/>
      <c r="FK1025" s="805"/>
      <c r="FL1025" s="805"/>
      <c r="FM1025" s="805"/>
      <c r="FN1025" s="805"/>
      <c r="FO1025" s="805"/>
      <c r="FP1025" s="805"/>
      <c r="FQ1025" s="805"/>
      <c r="FR1025" s="805"/>
      <c r="FS1025" s="805"/>
      <c r="FT1025" s="805"/>
      <c r="FU1025" s="805"/>
      <c r="FV1025" s="805"/>
      <c r="FW1025" s="805"/>
      <c r="FX1025" s="805"/>
      <c r="FY1025" s="805"/>
      <c r="FZ1025" s="805"/>
      <c r="GA1025" s="805"/>
      <c r="GB1025" s="805"/>
      <c r="GC1025" s="805"/>
      <c r="GD1025" s="805"/>
      <c r="GE1025" s="805"/>
      <c r="GF1025" s="805"/>
      <c r="GG1025" s="805"/>
      <c r="GH1025" s="805"/>
      <c r="GI1025" s="805"/>
      <c r="GJ1025" s="805"/>
      <c r="GK1025" s="805"/>
      <c r="GL1025" s="805"/>
      <c r="GM1025" s="805"/>
      <c r="GN1025" s="805"/>
      <c r="GO1025" s="805"/>
      <c r="GP1025" s="805"/>
      <c r="GQ1025" s="805"/>
      <c r="GR1025" s="805"/>
      <c r="GS1025" s="805"/>
      <c r="GT1025" s="805"/>
      <c r="GU1025" s="805"/>
      <c r="GV1025" s="805"/>
      <c r="GW1025" s="805"/>
      <c r="GX1025" s="805"/>
      <c r="GY1025" s="805"/>
      <c r="GZ1025" s="805"/>
      <c r="HA1025" s="805"/>
      <c r="HB1025" s="805"/>
      <c r="HC1025" s="805"/>
      <c r="HD1025" s="805"/>
      <c r="HE1025" s="805"/>
      <c r="HF1025" s="805"/>
      <c r="HG1025" s="805"/>
      <c r="HH1025" s="805"/>
      <c r="HI1025" s="805"/>
      <c r="HJ1025" s="805"/>
      <c r="HK1025" s="805"/>
      <c r="HL1025" s="805"/>
      <c r="HM1025" s="805"/>
      <c r="HN1025" s="805"/>
      <c r="HO1025" s="805"/>
      <c r="HP1025" s="805"/>
      <c r="HQ1025" s="805"/>
      <c r="HR1025" s="805"/>
      <c r="HS1025" s="805"/>
      <c r="HT1025" s="805"/>
      <c r="HU1025" s="805"/>
      <c r="HV1025" s="805"/>
      <c r="HW1025" s="805"/>
      <c r="HX1025" s="805"/>
      <c r="HY1025" s="805"/>
      <c r="HZ1025" s="805"/>
      <c r="IA1025" s="805"/>
      <c r="IB1025" s="805"/>
      <c r="IC1025" s="805"/>
      <c r="ID1025" s="805"/>
      <c r="IE1025" s="805"/>
      <c r="IF1025" s="805"/>
      <c r="IG1025" s="805"/>
      <c r="IH1025" s="805"/>
      <c r="II1025" s="805"/>
      <c r="IJ1025" s="805"/>
      <c r="IK1025" s="805"/>
      <c r="IL1025" s="805"/>
      <c r="IM1025" s="805"/>
      <c r="IN1025" s="805"/>
    </row>
    <row r="1026" spans="1:248" ht="13.5">
      <c r="A1026" s="632">
        <v>77</v>
      </c>
      <c r="B1026" s="662" t="s">
        <v>1725</v>
      </c>
      <c r="C1026" s="685" t="s">
        <v>709</v>
      </c>
      <c r="D1026" s="600">
        <v>12</v>
      </c>
      <c r="E1026" s="686">
        <v>2008</v>
      </c>
      <c r="F1026" s="1086">
        <v>990</v>
      </c>
      <c r="G1026" s="816">
        <f t="shared" si="33"/>
        <v>990</v>
      </c>
      <c r="H1026" s="1087">
        <v>100</v>
      </c>
      <c r="I1026" s="816">
        <f t="shared" si="34"/>
        <v>0</v>
      </c>
      <c r="J1026" s="660"/>
      <c r="K1026" s="717"/>
      <c r="L1026" s="717"/>
      <c r="M1026" s="660"/>
      <c r="N1026" s="717"/>
      <c r="O1026" s="822"/>
      <c r="P1026" s="1902"/>
      <c r="Q1026" s="805"/>
      <c r="R1026" s="805"/>
      <c r="S1026" s="805"/>
      <c r="T1026" s="805"/>
      <c r="U1026" s="805"/>
      <c r="V1026" s="805"/>
      <c r="W1026" s="805"/>
      <c r="X1026" s="805"/>
      <c r="Y1026" s="805"/>
      <c r="Z1026" s="805"/>
      <c r="AA1026" s="805"/>
      <c r="AB1026" s="805"/>
      <c r="AC1026" s="805"/>
      <c r="AD1026" s="805"/>
      <c r="AE1026" s="805"/>
      <c r="AF1026" s="805"/>
      <c r="AG1026" s="805"/>
      <c r="AH1026" s="805"/>
      <c r="AI1026" s="805"/>
      <c r="AJ1026" s="805"/>
      <c r="AK1026" s="805"/>
      <c r="AL1026" s="805"/>
      <c r="AM1026" s="805"/>
      <c r="AN1026" s="805"/>
      <c r="AO1026" s="805"/>
      <c r="AP1026" s="805"/>
      <c r="AQ1026" s="805"/>
      <c r="AR1026" s="805"/>
      <c r="AS1026" s="805"/>
      <c r="AT1026" s="805"/>
      <c r="AU1026" s="805"/>
      <c r="AV1026" s="805"/>
      <c r="AW1026" s="805"/>
      <c r="AX1026" s="805"/>
      <c r="AY1026" s="805"/>
      <c r="AZ1026" s="805"/>
      <c r="BA1026" s="805"/>
      <c r="BB1026" s="805"/>
      <c r="BC1026" s="805"/>
      <c r="BD1026" s="805"/>
      <c r="BE1026" s="805"/>
      <c r="BF1026" s="805"/>
      <c r="BG1026" s="805"/>
      <c r="BH1026" s="805"/>
      <c r="BI1026" s="805"/>
      <c r="BJ1026" s="805"/>
      <c r="BK1026" s="805"/>
      <c r="BL1026" s="805"/>
      <c r="BM1026" s="805"/>
      <c r="BN1026" s="805"/>
      <c r="BO1026" s="805"/>
      <c r="BP1026" s="805"/>
      <c r="BQ1026" s="805"/>
      <c r="BR1026" s="805"/>
      <c r="BS1026" s="805"/>
      <c r="BT1026" s="805"/>
      <c r="BU1026" s="805"/>
      <c r="BV1026" s="805"/>
      <c r="BW1026" s="805"/>
      <c r="BX1026" s="805"/>
      <c r="BY1026" s="805"/>
      <c r="BZ1026" s="805"/>
      <c r="CA1026" s="805"/>
      <c r="CB1026" s="805"/>
      <c r="CC1026" s="805"/>
      <c r="CD1026" s="805"/>
      <c r="CE1026" s="805"/>
      <c r="CF1026" s="805"/>
      <c r="CG1026" s="805"/>
      <c r="CH1026" s="805"/>
      <c r="CI1026" s="805"/>
      <c r="CJ1026" s="805"/>
      <c r="CK1026" s="805"/>
      <c r="CL1026" s="805"/>
      <c r="CM1026" s="805"/>
      <c r="CN1026" s="805"/>
      <c r="CO1026" s="805"/>
      <c r="CP1026" s="805"/>
      <c r="CQ1026" s="805"/>
      <c r="CR1026" s="805"/>
      <c r="CS1026" s="805"/>
      <c r="CT1026" s="805"/>
      <c r="CU1026" s="805"/>
      <c r="CV1026" s="805"/>
      <c r="CW1026" s="805"/>
      <c r="CX1026" s="805"/>
      <c r="CY1026" s="805"/>
      <c r="CZ1026" s="805"/>
      <c r="DA1026" s="805"/>
      <c r="DB1026" s="805"/>
      <c r="DC1026" s="805"/>
      <c r="DD1026" s="805"/>
      <c r="DE1026" s="805"/>
      <c r="DF1026" s="805"/>
      <c r="DG1026" s="805"/>
      <c r="DH1026" s="805"/>
      <c r="DI1026" s="805"/>
      <c r="DJ1026" s="805"/>
      <c r="DK1026" s="805"/>
      <c r="DL1026" s="805"/>
      <c r="DM1026" s="805"/>
      <c r="DN1026" s="805"/>
      <c r="DO1026" s="805"/>
      <c r="DP1026" s="805"/>
      <c r="DQ1026" s="805"/>
      <c r="DR1026" s="805"/>
      <c r="DS1026" s="805"/>
      <c r="DT1026" s="805"/>
      <c r="DU1026" s="805"/>
      <c r="DV1026" s="805"/>
      <c r="DW1026" s="805"/>
      <c r="DX1026" s="805"/>
      <c r="DY1026" s="805"/>
      <c r="DZ1026" s="805"/>
      <c r="EA1026" s="805"/>
      <c r="EB1026" s="805"/>
      <c r="EC1026" s="805"/>
      <c r="ED1026" s="805"/>
      <c r="EE1026" s="805"/>
      <c r="EF1026" s="805"/>
      <c r="EG1026" s="805"/>
      <c r="EH1026" s="805"/>
      <c r="EI1026" s="805"/>
      <c r="EJ1026" s="805"/>
      <c r="EK1026" s="805"/>
      <c r="EL1026" s="805"/>
      <c r="EM1026" s="805"/>
      <c r="EN1026" s="805"/>
      <c r="EO1026" s="805"/>
      <c r="EP1026" s="805"/>
      <c r="EQ1026" s="805"/>
      <c r="ER1026" s="805"/>
      <c r="ES1026" s="805"/>
      <c r="ET1026" s="805"/>
      <c r="EU1026" s="805"/>
      <c r="EV1026" s="805"/>
      <c r="EW1026" s="805"/>
      <c r="EX1026" s="805"/>
      <c r="EY1026" s="805"/>
      <c r="EZ1026" s="805"/>
      <c r="FA1026" s="805"/>
      <c r="FB1026" s="805"/>
      <c r="FC1026" s="805"/>
      <c r="FD1026" s="805"/>
      <c r="FE1026" s="805"/>
      <c r="FF1026" s="805"/>
      <c r="FG1026" s="805"/>
      <c r="FH1026" s="805"/>
      <c r="FI1026" s="805"/>
      <c r="FJ1026" s="805"/>
      <c r="FK1026" s="805"/>
      <c r="FL1026" s="805"/>
      <c r="FM1026" s="805"/>
      <c r="FN1026" s="805"/>
      <c r="FO1026" s="805"/>
      <c r="FP1026" s="805"/>
      <c r="FQ1026" s="805"/>
      <c r="FR1026" s="805"/>
      <c r="FS1026" s="805"/>
      <c r="FT1026" s="805"/>
      <c r="FU1026" s="805"/>
      <c r="FV1026" s="805"/>
      <c r="FW1026" s="805"/>
      <c r="FX1026" s="805"/>
      <c r="FY1026" s="805"/>
      <c r="FZ1026" s="805"/>
      <c r="GA1026" s="805"/>
      <c r="GB1026" s="805"/>
      <c r="GC1026" s="805"/>
      <c r="GD1026" s="805"/>
      <c r="GE1026" s="805"/>
      <c r="GF1026" s="805"/>
      <c r="GG1026" s="805"/>
      <c r="GH1026" s="805"/>
      <c r="GI1026" s="805"/>
      <c r="GJ1026" s="805"/>
      <c r="GK1026" s="805"/>
      <c r="GL1026" s="805"/>
      <c r="GM1026" s="805"/>
      <c r="GN1026" s="805"/>
      <c r="GO1026" s="805"/>
      <c r="GP1026" s="805"/>
      <c r="GQ1026" s="805"/>
      <c r="GR1026" s="805"/>
      <c r="GS1026" s="805"/>
      <c r="GT1026" s="805"/>
      <c r="GU1026" s="805"/>
      <c r="GV1026" s="805"/>
      <c r="GW1026" s="805"/>
      <c r="GX1026" s="805"/>
      <c r="GY1026" s="805"/>
      <c r="GZ1026" s="805"/>
      <c r="HA1026" s="805"/>
      <c r="HB1026" s="805"/>
      <c r="HC1026" s="805"/>
      <c r="HD1026" s="805"/>
      <c r="HE1026" s="805"/>
      <c r="HF1026" s="805"/>
      <c r="HG1026" s="805"/>
      <c r="HH1026" s="805"/>
      <c r="HI1026" s="805"/>
      <c r="HJ1026" s="805"/>
      <c r="HK1026" s="805"/>
      <c r="HL1026" s="805"/>
      <c r="HM1026" s="805"/>
      <c r="HN1026" s="805"/>
      <c r="HO1026" s="805"/>
      <c r="HP1026" s="805"/>
      <c r="HQ1026" s="805"/>
      <c r="HR1026" s="805"/>
      <c r="HS1026" s="805"/>
      <c r="HT1026" s="805"/>
      <c r="HU1026" s="805"/>
      <c r="HV1026" s="805"/>
      <c r="HW1026" s="805"/>
      <c r="HX1026" s="805"/>
      <c r="HY1026" s="805"/>
      <c r="HZ1026" s="805"/>
      <c r="IA1026" s="805"/>
      <c r="IB1026" s="805"/>
      <c r="IC1026" s="805"/>
      <c r="ID1026" s="805"/>
      <c r="IE1026" s="805"/>
      <c r="IF1026" s="805"/>
      <c r="IG1026" s="805"/>
      <c r="IH1026" s="805"/>
      <c r="II1026" s="805"/>
      <c r="IJ1026" s="805"/>
      <c r="IK1026" s="805"/>
      <c r="IL1026" s="805"/>
      <c r="IM1026" s="805"/>
      <c r="IN1026" s="805"/>
    </row>
    <row r="1027" spans="1:248" ht="13.5">
      <c r="A1027" s="632">
        <v>78</v>
      </c>
      <c r="B1027" s="662" t="s">
        <v>1920</v>
      </c>
      <c r="C1027" s="685" t="s">
        <v>709</v>
      </c>
      <c r="D1027" s="600">
        <v>2</v>
      </c>
      <c r="E1027" s="686">
        <v>2007</v>
      </c>
      <c r="F1027" s="1086">
        <v>220</v>
      </c>
      <c r="G1027" s="816">
        <f t="shared" si="33"/>
        <v>220</v>
      </c>
      <c r="H1027" s="1087">
        <v>100</v>
      </c>
      <c r="I1027" s="816">
        <f t="shared" si="34"/>
        <v>0</v>
      </c>
      <c r="J1027" s="660"/>
      <c r="K1027" s="717"/>
      <c r="L1027" s="717"/>
      <c r="M1027" s="660"/>
      <c r="N1027" s="717"/>
      <c r="O1027" s="822"/>
      <c r="P1027" s="1902"/>
      <c r="Q1027" s="805"/>
      <c r="R1027" s="805"/>
      <c r="S1027" s="805"/>
      <c r="T1027" s="805"/>
      <c r="U1027" s="805"/>
      <c r="V1027" s="805"/>
      <c r="W1027" s="805"/>
      <c r="X1027" s="805"/>
      <c r="Y1027" s="805"/>
      <c r="Z1027" s="805"/>
      <c r="AA1027" s="805"/>
      <c r="AB1027" s="805"/>
      <c r="AC1027" s="805"/>
      <c r="AD1027" s="805"/>
      <c r="AE1027" s="805"/>
      <c r="AF1027" s="805"/>
      <c r="AG1027" s="805"/>
      <c r="AH1027" s="805"/>
      <c r="AI1027" s="805"/>
      <c r="AJ1027" s="805"/>
      <c r="AK1027" s="805"/>
      <c r="AL1027" s="805"/>
      <c r="AM1027" s="805"/>
      <c r="AN1027" s="805"/>
      <c r="AO1027" s="805"/>
      <c r="AP1027" s="805"/>
      <c r="AQ1027" s="805"/>
      <c r="AR1027" s="805"/>
      <c r="AS1027" s="805"/>
      <c r="AT1027" s="805"/>
      <c r="AU1027" s="805"/>
      <c r="AV1027" s="805"/>
      <c r="AW1027" s="805"/>
      <c r="AX1027" s="805"/>
      <c r="AY1027" s="805"/>
      <c r="AZ1027" s="805"/>
      <c r="BA1027" s="805"/>
      <c r="BB1027" s="805"/>
      <c r="BC1027" s="805"/>
      <c r="BD1027" s="805"/>
      <c r="BE1027" s="805"/>
      <c r="BF1027" s="805"/>
      <c r="BG1027" s="805"/>
      <c r="BH1027" s="805"/>
      <c r="BI1027" s="805"/>
      <c r="BJ1027" s="805"/>
      <c r="BK1027" s="805"/>
      <c r="BL1027" s="805"/>
      <c r="BM1027" s="805"/>
      <c r="BN1027" s="805"/>
      <c r="BO1027" s="805"/>
      <c r="BP1027" s="805"/>
      <c r="BQ1027" s="805"/>
      <c r="BR1027" s="805"/>
      <c r="BS1027" s="805"/>
      <c r="BT1027" s="805"/>
      <c r="BU1027" s="805"/>
      <c r="BV1027" s="805"/>
      <c r="BW1027" s="805"/>
      <c r="BX1027" s="805"/>
      <c r="BY1027" s="805"/>
      <c r="BZ1027" s="805"/>
      <c r="CA1027" s="805"/>
      <c r="CB1027" s="805"/>
      <c r="CC1027" s="805"/>
      <c r="CD1027" s="805"/>
      <c r="CE1027" s="805"/>
      <c r="CF1027" s="805"/>
      <c r="CG1027" s="805"/>
      <c r="CH1027" s="805"/>
      <c r="CI1027" s="805"/>
      <c r="CJ1027" s="805"/>
      <c r="CK1027" s="805"/>
      <c r="CL1027" s="805"/>
      <c r="CM1027" s="805"/>
      <c r="CN1027" s="805"/>
      <c r="CO1027" s="805"/>
      <c r="CP1027" s="805"/>
      <c r="CQ1027" s="805"/>
      <c r="CR1027" s="805"/>
      <c r="CS1027" s="805"/>
      <c r="CT1027" s="805"/>
      <c r="CU1027" s="805"/>
      <c r="CV1027" s="805"/>
      <c r="CW1027" s="805"/>
      <c r="CX1027" s="805"/>
      <c r="CY1027" s="805"/>
      <c r="CZ1027" s="805"/>
      <c r="DA1027" s="805"/>
      <c r="DB1027" s="805"/>
      <c r="DC1027" s="805"/>
      <c r="DD1027" s="805"/>
      <c r="DE1027" s="805"/>
      <c r="DF1027" s="805"/>
      <c r="DG1027" s="805"/>
      <c r="DH1027" s="805"/>
      <c r="DI1027" s="805"/>
      <c r="DJ1027" s="805"/>
      <c r="DK1027" s="805"/>
      <c r="DL1027" s="805"/>
      <c r="DM1027" s="805"/>
      <c r="DN1027" s="805"/>
      <c r="DO1027" s="805"/>
      <c r="DP1027" s="805"/>
      <c r="DQ1027" s="805"/>
      <c r="DR1027" s="805"/>
      <c r="DS1027" s="805"/>
      <c r="DT1027" s="805"/>
      <c r="DU1027" s="805"/>
      <c r="DV1027" s="805"/>
      <c r="DW1027" s="805"/>
      <c r="DX1027" s="805"/>
      <c r="DY1027" s="805"/>
      <c r="DZ1027" s="805"/>
      <c r="EA1027" s="805"/>
      <c r="EB1027" s="805"/>
      <c r="EC1027" s="805"/>
      <c r="ED1027" s="805"/>
      <c r="EE1027" s="805"/>
      <c r="EF1027" s="805"/>
      <c r="EG1027" s="805"/>
      <c r="EH1027" s="805"/>
      <c r="EI1027" s="805"/>
      <c r="EJ1027" s="805"/>
      <c r="EK1027" s="805"/>
      <c r="EL1027" s="805"/>
      <c r="EM1027" s="805"/>
      <c r="EN1027" s="805"/>
      <c r="EO1027" s="805"/>
      <c r="EP1027" s="805"/>
      <c r="EQ1027" s="805"/>
      <c r="ER1027" s="805"/>
      <c r="ES1027" s="805"/>
      <c r="ET1027" s="805"/>
      <c r="EU1027" s="805"/>
      <c r="EV1027" s="805"/>
      <c r="EW1027" s="805"/>
      <c r="EX1027" s="805"/>
      <c r="EY1027" s="805"/>
      <c r="EZ1027" s="805"/>
      <c r="FA1027" s="805"/>
      <c r="FB1027" s="805"/>
      <c r="FC1027" s="805"/>
      <c r="FD1027" s="805"/>
      <c r="FE1027" s="805"/>
      <c r="FF1027" s="805"/>
      <c r="FG1027" s="805"/>
      <c r="FH1027" s="805"/>
      <c r="FI1027" s="805"/>
      <c r="FJ1027" s="805"/>
      <c r="FK1027" s="805"/>
      <c r="FL1027" s="805"/>
      <c r="FM1027" s="805"/>
      <c r="FN1027" s="805"/>
      <c r="FO1027" s="805"/>
      <c r="FP1027" s="805"/>
      <c r="FQ1027" s="805"/>
      <c r="FR1027" s="805"/>
      <c r="FS1027" s="805"/>
      <c r="FT1027" s="805"/>
      <c r="FU1027" s="805"/>
      <c r="FV1027" s="805"/>
      <c r="FW1027" s="805"/>
      <c r="FX1027" s="805"/>
      <c r="FY1027" s="805"/>
      <c r="FZ1027" s="805"/>
      <c r="GA1027" s="805"/>
      <c r="GB1027" s="805"/>
      <c r="GC1027" s="805"/>
      <c r="GD1027" s="805"/>
      <c r="GE1027" s="805"/>
      <c r="GF1027" s="805"/>
      <c r="GG1027" s="805"/>
      <c r="GH1027" s="805"/>
      <c r="GI1027" s="805"/>
      <c r="GJ1027" s="805"/>
      <c r="GK1027" s="805"/>
      <c r="GL1027" s="805"/>
      <c r="GM1027" s="805"/>
      <c r="GN1027" s="805"/>
      <c r="GO1027" s="805"/>
      <c r="GP1027" s="805"/>
      <c r="GQ1027" s="805"/>
      <c r="GR1027" s="805"/>
      <c r="GS1027" s="805"/>
      <c r="GT1027" s="805"/>
      <c r="GU1027" s="805"/>
      <c r="GV1027" s="805"/>
      <c r="GW1027" s="805"/>
      <c r="GX1027" s="805"/>
      <c r="GY1027" s="805"/>
      <c r="GZ1027" s="805"/>
      <c r="HA1027" s="805"/>
      <c r="HB1027" s="805"/>
      <c r="HC1027" s="805"/>
      <c r="HD1027" s="805"/>
      <c r="HE1027" s="805"/>
      <c r="HF1027" s="805"/>
      <c r="HG1027" s="805"/>
      <c r="HH1027" s="805"/>
      <c r="HI1027" s="805"/>
      <c r="HJ1027" s="805"/>
      <c r="HK1027" s="805"/>
      <c r="HL1027" s="805"/>
      <c r="HM1027" s="805"/>
      <c r="HN1027" s="805"/>
      <c r="HO1027" s="805"/>
      <c r="HP1027" s="805"/>
      <c r="HQ1027" s="805"/>
      <c r="HR1027" s="805"/>
      <c r="HS1027" s="805"/>
      <c r="HT1027" s="805"/>
      <c r="HU1027" s="805"/>
      <c r="HV1027" s="805"/>
      <c r="HW1027" s="805"/>
      <c r="HX1027" s="805"/>
      <c r="HY1027" s="805"/>
      <c r="HZ1027" s="805"/>
      <c r="IA1027" s="805"/>
      <c r="IB1027" s="805"/>
      <c r="IC1027" s="805"/>
      <c r="ID1027" s="805"/>
      <c r="IE1027" s="805"/>
      <c r="IF1027" s="805"/>
      <c r="IG1027" s="805"/>
      <c r="IH1027" s="805"/>
      <c r="II1027" s="805"/>
      <c r="IJ1027" s="805"/>
      <c r="IK1027" s="805"/>
      <c r="IL1027" s="805"/>
      <c r="IM1027" s="805"/>
      <c r="IN1027" s="805"/>
    </row>
    <row r="1028" spans="1:248" ht="13.5">
      <c r="A1028" s="632">
        <v>79</v>
      </c>
      <c r="B1028" s="662" t="s">
        <v>805</v>
      </c>
      <c r="C1028" s="685" t="s">
        <v>709</v>
      </c>
      <c r="D1028" s="600">
        <v>1</v>
      </c>
      <c r="E1028" s="686">
        <v>2009</v>
      </c>
      <c r="F1028" s="1086">
        <v>96.503</v>
      </c>
      <c r="G1028" s="816">
        <f t="shared" si="33"/>
        <v>96.503</v>
      </c>
      <c r="H1028" s="1087">
        <v>100</v>
      </c>
      <c r="I1028" s="816">
        <f t="shared" si="34"/>
        <v>0</v>
      </c>
      <c r="J1028" s="660"/>
      <c r="K1028" s="717"/>
      <c r="L1028" s="717"/>
      <c r="M1028" s="660"/>
      <c r="N1028" s="717"/>
      <c r="O1028" s="822"/>
      <c r="P1028" s="1902"/>
      <c r="Q1028" s="805"/>
      <c r="R1028" s="805"/>
      <c r="S1028" s="805"/>
      <c r="T1028" s="805"/>
      <c r="U1028" s="805"/>
      <c r="V1028" s="805"/>
      <c r="W1028" s="805"/>
      <c r="X1028" s="805"/>
      <c r="Y1028" s="805"/>
      <c r="Z1028" s="805"/>
      <c r="AA1028" s="805"/>
      <c r="AB1028" s="805"/>
      <c r="AC1028" s="805"/>
      <c r="AD1028" s="805"/>
      <c r="AE1028" s="805"/>
      <c r="AF1028" s="805"/>
      <c r="AG1028" s="805"/>
      <c r="AH1028" s="805"/>
      <c r="AI1028" s="805"/>
      <c r="AJ1028" s="805"/>
      <c r="AK1028" s="805"/>
      <c r="AL1028" s="805"/>
      <c r="AM1028" s="805"/>
      <c r="AN1028" s="805"/>
      <c r="AO1028" s="805"/>
      <c r="AP1028" s="805"/>
      <c r="AQ1028" s="805"/>
      <c r="AR1028" s="805"/>
      <c r="AS1028" s="805"/>
      <c r="AT1028" s="805"/>
      <c r="AU1028" s="805"/>
      <c r="AV1028" s="805"/>
      <c r="AW1028" s="805"/>
      <c r="AX1028" s="805"/>
      <c r="AY1028" s="805"/>
      <c r="AZ1028" s="805"/>
      <c r="BA1028" s="805"/>
      <c r="BB1028" s="805"/>
      <c r="BC1028" s="805"/>
      <c r="BD1028" s="805"/>
      <c r="BE1028" s="805"/>
      <c r="BF1028" s="805"/>
      <c r="BG1028" s="805"/>
      <c r="BH1028" s="805"/>
      <c r="BI1028" s="805"/>
      <c r="BJ1028" s="805"/>
      <c r="BK1028" s="805"/>
      <c r="BL1028" s="805"/>
      <c r="BM1028" s="805"/>
      <c r="BN1028" s="805"/>
      <c r="BO1028" s="805"/>
      <c r="BP1028" s="805"/>
      <c r="BQ1028" s="805"/>
      <c r="BR1028" s="805"/>
      <c r="BS1028" s="805"/>
      <c r="BT1028" s="805"/>
      <c r="BU1028" s="805"/>
      <c r="BV1028" s="805"/>
      <c r="BW1028" s="805"/>
      <c r="BX1028" s="805"/>
      <c r="BY1028" s="805"/>
      <c r="BZ1028" s="805"/>
      <c r="CA1028" s="805"/>
      <c r="CB1028" s="805"/>
      <c r="CC1028" s="805"/>
      <c r="CD1028" s="805"/>
      <c r="CE1028" s="805"/>
      <c r="CF1028" s="805"/>
      <c r="CG1028" s="805"/>
      <c r="CH1028" s="805"/>
      <c r="CI1028" s="805"/>
      <c r="CJ1028" s="805"/>
      <c r="CK1028" s="805"/>
      <c r="CL1028" s="805"/>
      <c r="CM1028" s="805"/>
      <c r="CN1028" s="805"/>
      <c r="CO1028" s="805"/>
      <c r="CP1028" s="805"/>
      <c r="CQ1028" s="805"/>
      <c r="CR1028" s="805"/>
      <c r="CS1028" s="805"/>
      <c r="CT1028" s="805"/>
      <c r="CU1028" s="805"/>
      <c r="CV1028" s="805"/>
      <c r="CW1028" s="805"/>
      <c r="CX1028" s="805"/>
      <c r="CY1028" s="805"/>
      <c r="CZ1028" s="805"/>
      <c r="DA1028" s="805"/>
      <c r="DB1028" s="805"/>
      <c r="DC1028" s="805"/>
      <c r="DD1028" s="805"/>
      <c r="DE1028" s="805"/>
      <c r="DF1028" s="805"/>
      <c r="DG1028" s="805"/>
      <c r="DH1028" s="805"/>
      <c r="DI1028" s="805"/>
      <c r="DJ1028" s="805"/>
      <c r="DK1028" s="805"/>
      <c r="DL1028" s="805"/>
      <c r="DM1028" s="805"/>
      <c r="DN1028" s="805"/>
      <c r="DO1028" s="805"/>
      <c r="DP1028" s="805"/>
      <c r="DQ1028" s="805"/>
      <c r="DR1028" s="805"/>
      <c r="DS1028" s="805"/>
      <c r="DT1028" s="805"/>
      <c r="DU1028" s="805"/>
      <c r="DV1028" s="805"/>
      <c r="DW1028" s="805"/>
      <c r="DX1028" s="805"/>
      <c r="DY1028" s="805"/>
      <c r="DZ1028" s="805"/>
      <c r="EA1028" s="805"/>
      <c r="EB1028" s="805"/>
      <c r="EC1028" s="805"/>
      <c r="ED1028" s="805"/>
      <c r="EE1028" s="805"/>
      <c r="EF1028" s="805"/>
      <c r="EG1028" s="805"/>
      <c r="EH1028" s="805"/>
      <c r="EI1028" s="805"/>
      <c r="EJ1028" s="805"/>
      <c r="EK1028" s="805"/>
      <c r="EL1028" s="805"/>
      <c r="EM1028" s="805"/>
      <c r="EN1028" s="805"/>
      <c r="EO1028" s="805"/>
      <c r="EP1028" s="805"/>
      <c r="EQ1028" s="805"/>
      <c r="ER1028" s="805"/>
      <c r="ES1028" s="805"/>
      <c r="ET1028" s="805"/>
      <c r="EU1028" s="805"/>
      <c r="EV1028" s="805"/>
      <c r="EW1028" s="805"/>
      <c r="EX1028" s="805"/>
      <c r="EY1028" s="805"/>
      <c r="EZ1028" s="805"/>
      <c r="FA1028" s="805"/>
      <c r="FB1028" s="805"/>
      <c r="FC1028" s="805"/>
      <c r="FD1028" s="805"/>
      <c r="FE1028" s="805"/>
      <c r="FF1028" s="805"/>
      <c r="FG1028" s="805"/>
      <c r="FH1028" s="805"/>
      <c r="FI1028" s="805"/>
      <c r="FJ1028" s="805"/>
      <c r="FK1028" s="805"/>
      <c r="FL1028" s="805"/>
      <c r="FM1028" s="805"/>
      <c r="FN1028" s="805"/>
      <c r="FO1028" s="805"/>
      <c r="FP1028" s="805"/>
      <c r="FQ1028" s="805"/>
      <c r="FR1028" s="805"/>
      <c r="FS1028" s="805"/>
      <c r="FT1028" s="805"/>
      <c r="FU1028" s="805"/>
      <c r="FV1028" s="805"/>
      <c r="FW1028" s="805"/>
      <c r="FX1028" s="805"/>
      <c r="FY1028" s="805"/>
      <c r="FZ1028" s="805"/>
      <c r="GA1028" s="805"/>
      <c r="GB1028" s="805"/>
      <c r="GC1028" s="805"/>
      <c r="GD1028" s="805"/>
      <c r="GE1028" s="805"/>
      <c r="GF1028" s="805"/>
      <c r="GG1028" s="805"/>
      <c r="GH1028" s="805"/>
      <c r="GI1028" s="805"/>
      <c r="GJ1028" s="805"/>
      <c r="GK1028" s="805"/>
      <c r="GL1028" s="805"/>
      <c r="GM1028" s="805"/>
      <c r="GN1028" s="805"/>
      <c r="GO1028" s="805"/>
      <c r="GP1028" s="805"/>
      <c r="GQ1028" s="805"/>
      <c r="GR1028" s="805"/>
      <c r="GS1028" s="805"/>
      <c r="GT1028" s="805"/>
      <c r="GU1028" s="805"/>
      <c r="GV1028" s="805"/>
      <c r="GW1028" s="805"/>
      <c r="GX1028" s="805"/>
      <c r="GY1028" s="805"/>
      <c r="GZ1028" s="805"/>
      <c r="HA1028" s="805"/>
      <c r="HB1028" s="805"/>
      <c r="HC1028" s="805"/>
      <c r="HD1028" s="805"/>
      <c r="HE1028" s="805"/>
      <c r="HF1028" s="805"/>
      <c r="HG1028" s="805"/>
      <c r="HH1028" s="805"/>
      <c r="HI1028" s="805"/>
      <c r="HJ1028" s="805"/>
      <c r="HK1028" s="805"/>
      <c r="HL1028" s="805"/>
      <c r="HM1028" s="805"/>
      <c r="HN1028" s="805"/>
      <c r="HO1028" s="805"/>
      <c r="HP1028" s="805"/>
      <c r="HQ1028" s="805"/>
      <c r="HR1028" s="805"/>
      <c r="HS1028" s="805"/>
      <c r="HT1028" s="805"/>
      <c r="HU1028" s="805"/>
      <c r="HV1028" s="805"/>
      <c r="HW1028" s="805"/>
      <c r="HX1028" s="805"/>
      <c r="HY1028" s="805"/>
      <c r="HZ1028" s="805"/>
      <c r="IA1028" s="805"/>
      <c r="IB1028" s="805"/>
      <c r="IC1028" s="805"/>
      <c r="ID1028" s="805"/>
      <c r="IE1028" s="805"/>
      <c r="IF1028" s="805"/>
      <c r="IG1028" s="805"/>
      <c r="IH1028" s="805"/>
      <c r="II1028" s="805"/>
      <c r="IJ1028" s="805"/>
      <c r="IK1028" s="805"/>
      <c r="IL1028" s="805"/>
      <c r="IM1028" s="805"/>
      <c r="IN1028" s="805"/>
    </row>
    <row r="1029" spans="1:248" ht="13.5">
      <c r="A1029" s="632">
        <v>80</v>
      </c>
      <c r="B1029" s="662" t="s">
        <v>805</v>
      </c>
      <c r="C1029" s="685" t="s">
        <v>709</v>
      </c>
      <c r="D1029" s="600">
        <v>3</v>
      </c>
      <c r="E1029" s="686">
        <v>2008</v>
      </c>
      <c r="F1029" s="1086">
        <v>302.39999999999998</v>
      </c>
      <c r="G1029" s="816">
        <f t="shared" si="33"/>
        <v>302.39999999999998</v>
      </c>
      <c r="H1029" s="1087">
        <v>100</v>
      </c>
      <c r="I1029" s="816">
        <f t="shared" si="34"/>
        <v>0</v>
      </c>
      <c r="J1029" s="660"/>
      <c r="K1029" s="717"/>
      <c r="L1029" s="717"/>
      <c r="M1029" s="660"/>
      <c r="N1029" s="717"/>
      <c r="O1029" s="822"/>
      <c r="P1029" s="1902"/>
      <c r="Q1029" s="805"/>
      <c r="R1029" s="805"/>
      <c r="S1029" s="805"/>
      <c r="T1029" s="805"/>
      <c r="U1029" s="805"/>
      <c r="V1029" s="805"/>
      <c r="W1029" s="805"/>
      <c r="X1029" s="805"/>
      <c r="Y1029" s="805"/>
      <c r="Z1029" s="805"/>
      <c r="AA1029" s="805"/>
      <c r="AB1029" s="805"/>
      <c r="AC1029" s="805"/>
      <c r="AD1029" s="805"/>
      <c r="AE1029" s="805"/>
      <c r="AF1029" s="805"/>
      <c r="AG1029" s="805"/>
      <c r="AH1029" s="805"/>
      <c r="AI1029" s="805"/>
      <c r="AJ1029" s="805"/>
      <c r="AK1029" s="805"/>
      <c r="AL1029" s="805"/>
      <c r="AM1029" s="805"/>
      <c r="AN1029" s="805"/>
      <c r="AO1029" s="805"/>
      <c r="AP1029" s="805"/>
      <c r="AQ1029" s="805"/>
      <c r="AR1029" s="805"/>
      <c r="AS1029" s="805"/>
      <c r="AT1029" s="805"/>
      <c r="AU1029" s="805"/>
      <c r="AV1029" s="805"/>
      <c r="AW1029" s="805"/>
      <c r="AX1029" s="805"/>
      <c r="AY1029" s="805"/>
      <c r="AZ1029" s="805"/>
      <c r="BA1029" s="805"/>
      <c r="BB1029" s="805"/>
      <c r="BC1029" s="805"/>
      <c r="BD1029" s="805"/>
      <c r="BE1029" s="805"/>
      <c r="BF1029" s="805"/>
      <c r="BG1029" s="805"/>
      <c r="BH1029" s="805"/>
      <c r="BI1029" s="805"/>
      <c r="BJ1029" s="805"/>
      <c r="BK1029" s="805"/>
      <c r="BL1029" s="805"/>
      <c r="BM1029" s="805"/>
      <c r="BN1029" s="805"/>
      <c r="BO1029" s="805"/>
      <c r="BP1029" s="805"/>
      <c r="BQ1029" s="805"/>
      <c r="BR1029" s="805"/>
      <c r="BS1029" s="805"/>
      <c r="BT1029" s="805"/>
      <c r="BU1029" s="805"/>
      <c r="BV1029" s="805"/>
      <c r="BW1029" s="805"/>
      <c r="BX1029" s="805"/>
      <c r="BY1029" s="805"/>
      <c r="BZ1029" s="805"/>
      <c r="CA1029" s="805"/>
      <c r="CB1029" s="805"/>
      <c r="CC1029" s="805"/>
      <c r="CD1029" s="805"/>
      <c r="CE1029" s="805"/>
      <c r="CF1029" s="805"/>
      <c r="CG1029" s="805"/>
      <c r="CH1029" s="805"/>
      <c r="CI1029" s="805"/>
      <c r="CJ1029" s="805"/>
      <c r="CK1029" s="805"/>
      <c r="CL1029" s="805"/>
      <c r="CM1029" s="805"/>
      <c r="CN1029" s="805"/>
      <c r="CO1029" s="805"/>
      <c r="CP1029" s="805"/>
      <c r="CQ1029" s="805"/>
      <c r="CR1029" s="805"/>
      <c r="CS1029" s="805"/>
      <c r="CT1029" s="805"/>
      <c r="CU1029" s="805"/>
      <c r="CV1029" s="805"/>
      <c r="CW1029" s="805"/>
      <c r="CX1029" s="805"/>
      <c r="CY1029" s="805"/>
      <c r="CZ1029" s="805"/>
      <c r="DA1029" s="805"/>
      <c r="DB1029" s="805"/>
      <c r="DC1029" s="805"/>
      <c r="DD1029" s="805"/>
      <c r="DE1029" s="805"/>
      <c r="DF1029" s="805"/>
      <c r="DG1029" s="805"/>
      <c r="DH1029" s="805"/>
      <c r="DI1029" s="805"/>
      <c r="DJ1029" s="805"/>
      <c r="DK1029" s="805"/>
      <c r="DL1029" s="805"/>
      <c r="DM1029" s="805"/>
      <c r="DN1029" s="805"/>
      <c r="DO1029" s="805"/>
      <c r="DP1029" s="805"/>
      <c r="DQ1029" s="805"/>
      <c r="DR1029" s="805"/>
      <c r="DS1029" s="805"/>
      <c r="DT1029" s="805"/>
      <c r="DU1029" s="805"/>
      <c r="DV1029" s="805"/>
      <c r="DW1029" s="805"/>
      <c r="DX1029" s="805"/>
      <c r="DY1029" s="805"/>
      <c r="DZ1029" s="805"/>
      <c r="EA1029" s="805"/>
      <c r="EB1029" s="805"/>
      <c r="EC1029" s="805"/>
      <c r="ED1029" s="805"/>
      <c r="EE1029" s="805"/>
      <c r="EF1029" s="805"/>
      <c r="EG1029" s="805"/>
      <c r="EH1029" s="805"/>
      <c r="EI1029" s="805"/>
      <c r="EJ1029" s="805"/>
      <c r="EK1029" s="805"/>
      <c r="EL1029" s="805"/>
      <c r="EM1029" s="805"/>
      <c r="EN1029" s="805"/>
      <c r="EO1029" s="805"/>
      <c r="EP1029" s="805"/>
      <c r="EQ1029" s="805"/>
      <c r="ER1029" s="805"/>
      <c r="ES1029" s="805"/>
      <c r="ET1029" s="805"/>
      <c r="EU1029" s="805"/>
      <c r="EV1029" s="805"/>
      <c r="EW1029" s="805"/>
      <c r="EX1029" s="805"/>
      <c r="EY1029" s="805"/>
      <c r="EZ1029" s="805"/>
      <c r="FA1029" s="805"/>
      <c r="FB1029" s="805"/>
      <c r="FC1029" s="805"/>
      <c r="FD1029" s="805"/>
      <c r="FE1029" s="805"/>
      <c r="FF1029" s="805"/>
      <c r="FG1029" s="805"/>
      <c r="FH1029" s="805"/>
      <c r="FI1029" s="805"/>
      <c r="FJ1029" s="805"/>
      <c r="FK1029" s="805"/>
      <c r="FL1029" s="805"/>
      <c r="FM1029" s="805"/>
      <c r="FN1029" s="805"/>
      <c r="FO1029" s="805"/>
      <c r="FP1029" s="805"/>
      <c r="FQ1029" s="805"/>
      <c r="FR1029" s="805"/>
      <c r="FS1029" s="805"/>
      <c r="FT1029" s="805"/>
      <c r="FU1029" s="805"/>
      <c r="FV1029" s="805"/>
      <c r="FW1029" s="805"/>
      <c r="FX1029" s="805"/>
      <c r="FY1029" s="805"/>
      <c r="FZ1029" s="805"/>
      <c r="GA1029" s="805"/>
      <c r="GB1029" s="805"/>
      <c r="GC1029" s="805"/>
      <c r="GD1029" s="805"/>
      <c r="GE1029" s="805"/>
      <c r="GF1029" s="805"/>
      <c r="GG1029" s="805"/>
      <c r="GH1029" s="805"/>
      <c r="GI1029" s="805"/>
      <c r="GJ1029" s="805"/>
      <c r="GK1029" s="805"/>
      <c r="GL1029" s="805"/>
      <c r="GM1029" s="805"/>
      <c r="GN1029" s="805"/>
      <c r="GO1029" s="805"/>
      <c r="GP1029" s="805"/>
      <c r="GQ1029" s="805"/>
      <c r="GR1029" s="805"/>
      <c r="GS1029" s="805"/>
      <c r="GT1029" s="805"/>
      <c r="GU1029" s="805"/>
      <c r="GV1029" s="805"/>
      <c r="GW1029" s="805"/>
      <c r="GX1029" s="805"/>
      <c r="GY1029" s="805"/>
      <c r="GZ1029" s="805"/>
      <c r="HA1029" s="805"/>
      <c r="HB1029" s="805"/>
      <c r="HC1029" s="805"/>
      <c r="HD1029" s="805"/>
      <c r="HE1029" s="805"/>
      <c r="HF1029" s="805"/>
      <c r="HG1029" s="805"/>
      <c r="HH1029" s="805"/>
      <c r="HI1029" s="805"/>
      <c r="HJ1029" s="805"/>
      <c r="HK1029" s="805"/>
      <c r="HL1029" s="805"/>
      <c r="HM1029" s="805"/>
      <c r="HN1029" s="805"/>
      <c r="HO1029" s="805"/>
      <c r="HP1029" s="805"/>
      <c r="HQ1029" s="805"/>
      <c r="HR1029" s="805"/>
      <c r="HS1029" s="805"/>
      <c r="HT1029" s="805"/>
      <c r="HU1029" s="805"/>
      <c r="HV1029" s="805"/>
      <c r="HW1029" s="805"/>
      <c r="HX1029" s="805"/>
      <c r="HY1029" s="805"/>
      <c r="HZ1029" s="805"/>
      <c r="IA1029" s="805"/>
      <c r="IB1029" s="805"/>
      <c r="IC1029" s="805"/>
      <c r="ID1029" s="805"/>
      <c r="IE1029" s="805"/>
      <c r="IF1029" s="805"/>
      <c r="IG1029" s="805"/>
      <c r="IH1029" s="805"/>
      <c r="II1029" s="805"/>
      <c r="IJ1029" s="805"/>
      <c r="IK1029" s="805"/>
      <c r="IL1029" s="805"/>
      <c r="IM1029" s="805"/>
      <c r="IN1029" s="805"/>
    </row>
    <row r="1030" spans="1:248" ht="13.5">
      <c r="A1030" s="632">
        <v>81</v>
      </c>
      <c r="B1030" s="662" t="s">
        <v>1921</v>
      </c>
      <c r="C1030" s="685" t="s">
        <v>709</v>
      </c>
      <c r="D1030" s="600">
        <v>1</v>
      </c>
      <c r="E1030" s="686">
        <v>2008</v>
      </c>
      <c r="F1030" s="1086">
        <v>112.8</v>
      </c>
      <c r="G1030" s="816">
        <f t="shared" si="33"/>
        <v>112.8</v>
      </c>
      <c r="H1030" s="1087">
        <v>100</v>
      </c>
      <c r="I1030" s="816">
        <f t="shared" si="34"/>
        <v>0</v>
      </c>
      <c r="J1030" s="660"/>
      <c r="K1030" s="717"/>
      <c r="L1030" s="717"/>
      <c r="M1030" s="660"/>
      <c r="N1030" s="717"/>
      <c r="O1030" s="822"/>
      <c r="P1030" s="1902"/>
      <c r="Q1030" s="805"/>
      <c r="R1030" s="805"/>
      <c r="S1030" s="805"/>
      <c r="T1030" s="805"/>
      <c r="U1030" s="805"/>
      <c r="V1030" s="805"/>
      <c r="W1030" s="805"/>
      <c r="X1030" s="805"/>
      <c r="Y1030" s="805"/>
      <c r="Z1030" s="805"/>
      <c r="AA1030" s="805"/>
      <c r="AB1030" s="805"/>
      <c r="AC1030" s="805"/>
      <c r="AD1030" s="805"/>
      <c r="AE1030" s="805"/>
      <c r="AF1030" s="805"/>
      <c r="AG1030" s="805"/>
      <c r="AH1030" s="805"/>
      <c r="AI1030" s="805"/>
      <c r="AJ1030" s="805"/>
      <c r="AK1030" s="805"/>
      <c r="AL1030" s="805"/>
      <c r="AM1030" s="805"/>
      <c r="AN1030" s="805"/>
      <c r="AO1030" s="805"/>
      <c r="AP1030" s="805"/>
      <c r="AQ1030" s="805"/>
      <c r="AR1030" s="805"/>
      <c r="AS1030" s="805"/>
      <c r="AT1030" s="805"/>
      <c r="AU1030" s="805"/>
      <c r="AV1030" s="805"/>
      <c r="AW1030" s="805"/>
      <c r="AX1030" s="805"/>
      <c r="AY1030" s="805"/>
      <c r="AZ1030" s="805"/>
      <c r="BA1030" s="805"/>
      <c r="BB1030" s="805"/>
      <c r="BC1030" s="805"/>
      <c r="BD1030" s="805"/>
      <c r="BE1030" s="805"/>
      <c r="BF1030" s="805"/>
      <c r="BG1030" s="805"/>
      <c r="BH1030" s="805"/>
      <c r="BI1030" s="805"/>
      <c r="BJ1030" s="805"/>
      <c r="BK1030" s="805"/>
      <c r="BL1030" s="805"/>
      <c r="BM1030" s="805"/>
      <c r="BN1030" s="805"/>
      <c r="BO1030" s="805"/>
      <c r="BP1030" s="805"/>
      <c r="BQ1030" s="805"/>
      <c r="BR1030" s="805"/>
      <c r="BS1030" s="805"/>
      <c r="BT1030" s="805"/>
      <c r="BU1030" s="805"/>
      <c r="BV1030" s="805"/>
      <c r="BW1030" s="805"/>
      <c r="BX1030" s="805"/>
      <c r="BY1030" s="805"/>
      <c r="BZ1030" s="805"/>
      <c r="CA1030" s="805"/>
      <c r="CB1030" s="805"/>
      <c r="CC1030" s="805"/>
      <c r="CD1030" s="805"/>
      <c r="CE1030" s="805"/>
      <c r="CF1030" s="805"/>
      <c r="CG1030" s="805"/>
      <c r="CH1030" s="805"/>
      <c r="CI1030" s="805"/>
      <c r="CJ1030" s="805"/>
      <c r="CK1030" s="805"/>
      <c r="CL1030" s="805"/>
      <c r="CM1030" s="805"/>
      <c r="CN1030" s="805"/>
      <c r="CO1030" s="805"/>
      <c r="CP1030" s="805"/>
      <c r="CQ1030" s="805"/>
      <c r="CR1030" s="805"/>
      <c r="CS1030" s="805"/>
      <c r="CT1030" s="805"/>
      <c r="CU1030" s="805"/>
      <c r="CV1030" s="805"/>
      <c r="CW1030" s="805"/>
      <c r="CX1030" s="805"/>
      <c r="CY1030" s="805"/>
      <c r="CZ1030" s="805"/>
      <c r="DA1030" s="805"/>
      <c r="DB1030" s="805"/>
      <c r="DC1030" s="805"/>
      <c r="DD1030" s="805"/>
      <c r="DE1030" s="805"/>
      <c r="DF1030" s="805"/>
      <c r="DG1030" s="805"/>
      <c r="DH1030" s="805"/>
      <c r="DI1030" s="805"/>
      <c r="DJ1030" s="805"/>
      <c r="DK1030" s="805"/>
      <c r="DL1030" s="805"/>
      <c r="DM1030" s="805"/>
      <c r="DN1030" s="805"/>
      <c r="DO1030" s="805"/>
      <c r="DP1030" s="805"/>
      <c r="DQ1030" s="805"/>
      <c r="DR1030" s="805"/>
      <c r="DS1030" s="805"/>
      <c r="DT1030" s="805"/>
      <c r="DU1030" s="805"/>
      <c r="DV1030" s="805"/>
      <c r="DW1030" s="805"/>
      <c r="DX1030" s="805"/>
      <c r="DY1030" s="805"/>
      <c r="DZ1030" s="805"/>
      <c r="EA1030" s="805"/>
      <c r="EB1030" s="805"/>
      <c r="EC1030" s="805"/>
      <c r="ED1030" s="805"/>
      <c r="EE1030" s="805"/>
      <c r="EF1030" s="805"/>
      <c r="EG1030" s="805"/>
      <c r="EH1030" s="805"/>
      <c r="EI1030" s="805"/>
      <c r="EJ1030" s="805"/>
      <c r="EK1030" s="805"/>
      <c r="EL1030" s="805"/>
      <c r="EM1030" s="805"/>
      <c r="EN1030" s="805"/>
      <c r="EO1030" s="805"/>
      <c r="EP1030" s="805"/>
      <c r="EQ1030" s="805"/>
      <c r="ER1030" s="805"/>
      <c r="ES1030" s="805"/>
      <c r="ET1030" s="805"/>
      <c r="EU1030" s="805"/>
      <c r="EV1030" s="805"/>
      <c r="EW1030" s="805"/>
      <c r="EX1030" s="805"/>
      <c r="EY1030" s="805"/>
      <c r="EZ1030" s="805"/>
      <c r="FA1030" s="805"/>
      <c r="FB1030" s="805"/>
      <c r="FC1030" s="805"/>
      <c r="FD1030" s="805"/>
      <c r="FE1030" s="805"/>
      <c r="FF1030" s="805"/>
      <c r="FG1030" s="805"/>
      <c r="FH1030" s="805"/>
      <c r="FI1030" s="805"/>
      <c r="FJ1030" s="805"/>
      <c r="FK1030" s="805"/>
      <c r="FL1030" s="805"/>
      <c r="FM1030" s="805"/>
      <c r="FN1030" s="805"/>
      <c r="FO1030" s="805"/>
      <c r="FP1030" s="805"/>
      <c r="FQ1030" s="805"/>
      <c r="FR1030" s="805"/>
      <c r="FS1030" s="805"/>
      <c r="FT1030" s="805"/>
      <c r="FU1030" s="805"/>
      <c r="FV1030" s="805"/>
      <c r="FW1030" s="805"/>
      <c r="FX1030" s="805"/>
      <c r="FY1030" s="805"/>
      <c r="FZ1030" s="805"/>
      <c r="GA1030" s="805"/>
      <c r="GB1030" s="805"/>
      <c r="GC1030" s="805"/>
      <c r="GD1030" s="805"/>
      <c r="GE1030" s="805"/>
      <c r="GF1030" s="805"/>
      <c r="GG1030" s="805"/>
      <c r="GH1030" s="805"/>
      <c r="GI1030" s="805"/>
      <c r="GJ1030" s="805"/>
      <c r="GK1030" s="805"/>
      <c r="GL1030" s="805"/>
      <c r="GM1030" s="805"/>
      <c r="GN1030" s="805"/>
      <c r="GO1030" s="805"/>
      <c r="GP1030" s="805"/>
      <c r="GQ1030" s="805"/>
      <c r="GR1030" s="805"/>
      <c r="GS1030" s="805"/>
      <c r="GT1030" s="805"/>
      <c r="GU1030" s="805"/>
      <c r="GV1030" s="805"/>
      <c r="GW1030" s="805"/>
      <c r="GX1030" s="805"/>
      <c r="GY1030" s="805"/>
      <c r="GZ1030" s="805"/>
      <c r="HA1030" s="805"/>
      <c r="HB1030" s="805"/>
      <c r="HC1030" s="805"/>
      <c r="HD1030" s="805"/>
      <c r="HE1030" s="805"/>
      <c r="HF1030" s="805"/>
      <c r="HG1030" s="805"/>
      <c r="HH1030" s="805"/>
      <c r="HI1030" s="805"/>
      <c r="HJ1030" s="805"/>
      <c r="HK1030" s="805"/>
      <c r="HL1030" s="805"/>
      <c r="HM1030" s="805"/>
      <c r="HN1030" s="805"/>
      <c r="HO1030" s="805"/>
      <c r="HP1030" s="805"/>
      <c r="HQ1030" s="805"/>
      <c r="HR1030" s="805"/>
      <c r="HS1030" s="805"/>
      <c r="HT1030" s="805"/>
      <c r="HU1030" s="805"/>
      <c r="HV1030" s="805"/>
      <c r="HW1030" s="805"/>
      <c r="HX1030" s="805"/>
      <c r="HY1030" s="805"/>
      <c r="HZ1030" s="805"/>
      <c r="IA1030" s="805"/>
      <c r="IB1030" s="805"/>
      <c r="IC1030" s="805"/>
      <c r="ID1030" s="805"/>
      <c r="IE1030" s="805"/>
      <c r="IF1030" s="805"/>
      <c r="IG1030" s="805"/>
      <c r="IH1030" s="805"/>
      <c r="II1030" s="805"/>
      <c r="IJ1030" s="805"/>
      <c r="IK1030" s="805"/>
      <c r="IL1030" s="805"/>
      <c r="IM1030" s="805"/>
      <c r="IN1030" s="805"/>
    </row>
    <row r="1031" spans="1:248" ht="13.5">
      <c r="A1031" s="632">
        <v>82</v>
      </c>
      <c r="B1031" s="662" t="s">
        <v>1922</v>
      </c>
      <c r="C1031" s="685" t="s">
        <v>709</v>
      </c>
      <c r="D1031" s="600">
        <v>2</v>
      </c>
      <c r="E1031" s="686">
        <v>2008</v>
      </c>
      <c r="F1031" s="1086">
        <v>164.4</v>
      </c>
      <c r="G1031" s="816">
        <f t="shared" si="33"/>
        <v>164.4</v>
      </c>
      <c r="H1031" s="1087">
        <v>100</v>
      </c>
      <c r="I1031" s="816">
        <f t="shared" si="34"/>
        <v>0</v>
      </c>
      <c r="J1031" s="660"/>
      <c r="K1031" s="717"/>
      <c r="L1031" s="717"/>
      <c r="M1031" s="660"/>
      <c r="N1031" s="717"/>
      <c r="O1031" s="822"/>
      <c r="P1031" s="1902"/>
      <c r="Q1031" s="805"/>
      <c r="R1031" s="805"/>
      <c r="S1031" s="805"/>
      <c r="T1031" s="805"/>
      <c r="U1031" s="805"/>
      <c r="V1031" s="805"/>
      <c r="W1031" s="805"/>
      <c r="X1031" s="805"/>
      <c r="Y1031" s="805"/>
      <c r="Z1031" s="805"/>
      <c r="AA1031" s="805"/>
      <c r="AB1031" s="805"/>
      <c r="AC1031" s="805"/>
      <c r="AD1031" s="805"/>
      <c r="AE1031" s="805"/>
      <c r="AF1031" s="805"/>
      <c r="AG1031" s="805"/>
      <c r="AH1031" s="805"/>
      <c r="AI1031" s="805"/>
      <c r="AJ1031" s="805"/>
      <c r="AK1031" s="805"/>
      <c r="AL1031" s="805"/>
      <c r="AM1031" s="805"/>
      <c r="AN1031" s="805"/>
      <c r="AO1031" s="805"/>
      <c r="AP1031" s="805"/>
      <c r="AQ1031" s="805"/>
      <c r="AR1031" s="805"/>
      <c r="AS1031" s="805"/>
      <c r="AT1031" s="805"/>
      <c r="AU1031" s="805"/>
      <c r="AV1031" s="805"/>
      <c r="AW1031" s="805"/>
      <c r="AX1031" s="805"/>
      <c r="AY1031" s="805"/>
      <c r="AZ1031" s="805"/>
      <c r="BA1031" s="805"/>
      <c r="BB1031" s="805"/>
      <c r="BC1031" s="805"/>
      <c r="BD1031" s="805"/>
      <c r="BE1031" s="805"/>
      <c r="BF1031" s="805"/>
      <c r="BG1031" s="805"/>
      <c r="BH1031" s="805"/>
      <c r="BI1031" s="805"/>
      <c r="BJ1031" s="805"/>
      <c r="BK1031" s="805"/>
      <c r="BL1031" s="805"/>
      <c r="BM1031" s="805"/>
      <c r="BN1031" s="805"/>
      <c r="BO1031" s="805"/>
      <c r="BP1031" s="805"/>
      <c r="BQ1031" s="805"/>
      <c r="BR1031" s="805"/>
      <c r="BS1031" s="805"/>
      <c r="BT1031" s="805"/>
      <c r="BU1031" s="805"/>
      <c r="BV1031" s="805"/>
      <c r="BW1031" s="805"/>
      <c r="BX1031" s="805"/>
      <c r="BY1031" s="805"/>
      <c r="BZ1031" s="805"/>
      <c r="CA1031" s="805"/>
      <c r="CB1031" s="805"/>
      <c r="CC1031" s="805"/>
      <c r="CD1031" s="805"/>
      <c r="CE1031" s="805"/>
      <c r="CF1031" s="805"/>
      <c r="CG1031" s="805"/>
      <c r="CH1031" s="805"/>
      <c r="CI1031" s="805"/>
      <c r="CJ1031" s="805"/>
      <c r="CK1031" s="805"/>
      <c r="CL1031" s="805"/>
      <c r="CM1031" s="805"/>
      <c r="CN1031" s="805"/>
      <c r="CO1031" s="805"/>
      <c r="CP1031" s="805"/>
      <c r="CQ1031" s="805"/>
      <c r="CR1031" s="805"/>
      <c r="CS1031" s="805"/>
      <c r="CT1031" s="805"/>
      <c r="CU1031" s="805"/>
      <c r="CV1031" s="805"/>
      <c r="CW1031" s="805"/>
      <c r="CX1031" s="805"/>
      <c r="CY1031" s="805"/>
      <c r="CZ1031" s="805"/>
      <c r="DA1031" s="805"/>
      <c r="DB1031" s="805"/>
      <c r="DC1031" s="805"/>
      <c r="DD1031" s="805"/>
      <c r="DE1031" s="805"/>
      <c r="DF1031" s="805"/>
      <c r="DG1031" s="805"/>
      <c r="DH1031" s="805"/>
      <c r="DI1031" s="805"/>
      <c r="DJ1031" s="805"/>
      <c r="DK1031" s="805"/>
      <c r="DL1031" s="805"/>
      <c r="DM1031" s="805"/>
      <c r="DN1031" s="805"/>
      <c r="DO1031" s="805"/>
      <c r="DP1031" s="805"/>
      <c r="DQ1031" s="805"/>
      <c r="DR1031" s="805"/>
      <c r="DS1031" s="805"/>
      <c r="DT1031" s="805"/>
      <c r="DU1031" s="805"/>
      <c r="DV1031" s="805"/>
      <c r="DW1031" s="805"/>
      <c r="DX1031" s="805"/>
      <c r="DY1031" s="805"/>
      <c r="DZ1031" s="805"/>
      <c r="EA1031" s="805"/>
      <c r="EB1031" s="805"/>
      <c r="EC1031" s="805"/>
      <c r="ED1031" s="805"/>
      <c r="EE1031" s="805"/>
      <c r="EF1031" s="805"/>
      <c r="EG1031" s="805"/>
      <c r="EH1031" s="805"/>
      <c r="EI1031" s="805"/>
      <c r="EJ1031" s="805"/>
      <c r="EK1031" s="805"/>
      <c r="EL1031" s="805"/>
      <c r="EM1031" s="805"/>
      <c r="EN1031" s="805"/>
      <c r="EO1031" s="805"/>
      <c r="EP1031" s="805"/>
      <c r="EQ1031" s="805"/>
      <c r="ER1031" s="805"/>
      <c r="ES1031" s="805"/>
      <c r="ET1031" s="805"/>
      <c r="EU1031" s="805"/>
      <c r="EV1031" s="805"/>
      <c r="EW1031" s="805"/>
      <c r="EX1031" s="805"/>
      <c r="EY1031" s="805"/>
      <c r="EZ1031" s="805"/>
      <c r="FA1031" s="805"/>
      <c r="FB1031" s="805"/>
      <c r="FC1031" s="805"/>
      <c r="FD1031" s="805"/>
      <c r="FE1031" s="805"/>
      <c r="FF1031" s="805"/>
      <c r="FG1031" s="805"/>
      <c r="FH1031" s="805"/>
      <c r="FI1031" s="805"/>
      <c r="FJ1031" s="805"/>
      <c r="FK1031" s="805"/>
      <c r="FL1031" s="805"/>
      <c r="FM1031" s="805"/>
      <c r="FN1031" s="805"/>
      <c r="FO1031" s="805"/>
      <c r="FP1031" s="805"/>
      <c r="FQ1031" s="805"/>
      <c r="FR1031" s="805"/>
      <c r="FS1031" s="805"/>
      <c r="FT1031" s="805"/>
      <c r="FU1031" s="805"/>
      <c r="FV1031" s="805"/>
      <c r="FW1031" s="805"/>
      <c r="FX1031" s="805"/>
      <c r="FY1031" s="805"/>
      <c r="FZ1031" s="805"/>
      <c r="GA1031" s="805"/>
      <c r="GB1031" s="805"/>
      <c r="GC1031" s="805"/>
      <c r="GD1031" s="805"/>
      <c r="GE1031" s="805"/>
      <c r="GF1031" s="805"/>
      <c r="GG1031" s="805"/>
      <c r="GH1031" s="805"/>
      <c r="GI1031" s="805"/>
      <c r="GJ1031" s="805"/>
      <c r="GK1031" s="805"/>
      <c r="GL1031" s="805"/>
      <c r="GM1031" s="805"/>
      <c r="GN1031" s="805"/>
      <c r="GO1031" s="805"/>
      <c r="GP1031" s="805"/>
      <c r="GQ1031" s="805"/>
      <c r="GR1031" s="805"/>
      <c r="GS1031" s="805"/>
      <c r="GT1031" s="805"/>
      <c r="GU1031" s="805"/>
      <c r="GV1031" s="805"/>
      <c r="GW1031" s="805"/>
      <c r="GX1031" s="805"/>
      <c r="GY1031" s="805"/>
      <c r="GZ1031" s="805"/>
      <c r="HA1031" s="805"/>
      <c r="HB1031" s="805"/>
      <c r="HC1031" s="805"/>
      <c r="HD1031" s="805"/>
      <c r="HE1031" s="805"/>
      <c r="HF1031" s="805"/>
      <c r="HG1031" s="805"/>
      <c r="HH1031" s="805"/>
      <c r="HI1031" s="805"/>
      <c r="HJ1031" s="805"/>
      <c r="HK1031" s="805"/>
      <c r="HL1031" s="805"/>
      <c r="HM1031" s="805"/>
      <c r="HN1031" s="805"/>
      <c r="HO1031" s="805"/>
      <c r="HP1031" s="805"/>
      <c r="HQ1031" s="805"/>
      <c r="HR1031" s="805"/>
      <c r="HS1031" s="805"/>
      <c r="HT1031" s="805"/>
      <c r="HU1031" s="805"/>
      <c r="HV1031" s="805"/>
      <c r="HW1031" s="805"/>
      <c r="HX1031" s="805"/>
      <c r="HY1031" s="805"/>
      <c r="HZ1031" s="805"/>
      <c r="IA1031" s="805"/>
      <c r="IB1031" s="805"/>
      <c r="IC1031" s="805"/>
      <c r="ID1031" s="805"/>
      <c r="IE1031" s="805"/>
      <c r="IF1031" s="805"/>
      <c r="IG1031" s="805"/>
      <c r="IH1031" s="805"/>
      <c r="II1031" s="805"/>
      <c r="IJ1031" s="805"/>
      <c r="IK1031" s="805"/>
      <c r="IL1031" s="805"/>
      <c r="IM1031" s="805"/>
      <c r="IN1031" s="805"/>
    </row>
    <row r="1032" spans="1:248" ht="13.5">
      <c r="A1032" s="632">
        <v>83</v>
      </c>
      <c r="B1032" s="662" t="s">
        <v>1725</v>
      </c>
      <c r="C1032" s="685" t="s">
        <v>709</v>
      </c>
      <c r="D1032" s="600">
        <v>4</v>
      </c>
      <c r="E1032" s="686">
        <v>2008</v>
      </c>
      <c r="F1032" s="1086">
        <v>414.64800000000002</v>
      </c>
      <c r="G1032" s="816">
        <f t="shared" si="33"/>
        <v>414.64800000000002</v>
      </c>
      <c r="H1032" s="1087">
        <v>100</v>
      </c>
      <c r="I1032" s="816">
        <f t="shared" si="34"/>
        <v>0</v>
      </c>
      <c r="J1032" s="660"/>
      <c r="K1032" s="717"/>
      <c r="L1032" s="717"/>
      <c r="M1032" s="660"/>
      <c r="N1032" s="717"/>
      <c r="O1032" s="822"/>
      <c r="P1032" s="1902"/>
      <c r="Q1032" s="805"/>
      <c r="R1032" s="805"/>
      <c r="S1032" s="805"/>
      <c r="T1032" s="805"/>
      <c r="U1032" s="805"/>
      <c r="V1032" s="805"/>
      <c r="W1032" s="805"/>
      <c r="X1032" s="805"/>
      <c r="Y1032" s="805"/>
      <c r="Z1032" s="805"/>
      <c r="AA1032" s="805"/>
      <c r="AB1032" s="805"/>
      <c r="AC1032" s="805"/>
      <c r="AD1032" s="805"/>
      <c r="AE1032" s="805"/>
      <c r="AF1032" s="805"/>
      <c r="AG1032" s="805"/>
      <c r="AH1032" s="805"/>
      <c r="AI1032" s="805"/>
      <c r="AJ1032" s="805"/>
      <c r="AK1032" s="805"/>
      <c r="AL1032" s="805"/>
      <c r="AM1032" s="805"/>
      <c r="AN1032" s="805"/>
      <c r="AO1032" s="805"/>
      <c r="AP1032" s="805"/>
      <c r="AQ1032" s="805"/>
      <c r="AR1032" s="805"/>
      <c r="AS1032" s="805"/>
      <c r="AT1032" s="805"/>
      <c r="AU1032" s="805"/>
      <c r="AV1032" s="805"/>
      <c r="AW1032" s="805"/>
      <c r="AX1032" s="805"/>
      <c r="AY1032" s="805"/>
      <c r="AZ1032" s="805"/>
      <c r="BA1032" s="805"/>
      <c r="BB1032" s="805"/>
      <c r="BC1032" s="805"/>
      <c r="BD1032" s="805"/>
      <c r="BE1032" s="805"/>
      <c r="BF1032" s="805"/>
      <c r="BG1032" s="805"/>
      <c r="BH1032" s="805"/>
      <c r="BI1032" s="805"/>
      <c r="BJ1032" s="805"/>
      <c r="BK1032" s="805"/>
      <c r="BL1032" s="805"/>
      <c r="BM1032" s="805"/>
      <c r="BN1032" s="805"/>
      <c r="BO1032" s="805"/>
      <c r="BP1032" s="805"/>
      <c r="BQ1032" s="805"/>
      <c r="BR1032" s="805"/>
      <c r="BS1032" s="805"/>
      <c r="BT1032" s="805"/>
      <c r="BU1032" s="805"/>
      <c r="BV1032" s="805"/>
      <c r="BW1032" s="805"/>
      <c r="BX1032" s="805"/>
      <c r="BY1032" s="805"/>
      <c r="BZ1032" s="805"/>
      <c r="CA1032" s="805"/>
      <c r="CB1032" s="805"/>
      <c r="CC1032" s="805"/>
      <c r="CD1032" s="805"/>
      <c r="CE1032" s="805"/>
      <c r="CF1032" s="805"/>
      <c r="CG1032" s="805"/>
      <c r="CH1032" s="805"/>
      <c r="CI1032" s="805"/>
      <c r="CJ1032" s="805"/>
      <c r="CK1032" s="805"/>
      <c r="CL1032" s="805"/>
      <c r="CM1032" s="805"/>
      <c r="CN1032" s="805"/>
      <c r="CO1032" s="805"/>
      <c r="CP1032" s="805"/>
      <c r="CQ1032" s="805"/>
      <c r="CR1032" s="805"/>
      <c r="CS1032" s="805"/>
      <c r="CT1032" s="805"/>
      <c r="CU1032" s="805"/>
      <c r="CV1032" s="805"/>
      <c r="CW1032" s="805"/>
      <c r="CX1032" s="805"/>
      <c r="CY1032" s="805"/>
      <c r="CZ1032" s="805"/>
      <c r="DA1032" s="805"/>
      <c r="DB1032" s="805"/>
      <c r="DC1032" s="805"/>
      <c r="DD1032" s="805"/>
      <c r="DE1032" s="805"/>
      <c r="DF1032" s="805"/>
      <c r="DG1032" s="805"/>
      <c r="DH1032" s="805"/>
      <c r="DI1032" s="805"/>
      <c r="DJ1032" s="805"/>
      <c r="DK1032" s="805"/>
      <c r="DL1032" s="805"/>
      <c r="DM1032" s="805"/>
      <c r="DN1032" s="805"/>
      <c r="DO1032" s="805"/>
      <c r="DP1032" s="805"/>
      <c r="DQ1032" s="805"/>
      <c r="DR1032" s="805"/>
      <c r="DS1032" s="805"/>
      <c r="DT1032" s="805"/>
      <c r="DU1032" s="805"/>
      <c r="DV1032" s="805"/>
      <c r="DW1032" s="805"/>
      <c r="DX1032" s="805"/>
      <c r="DY1032" s="805"/>
      <c r="DZ1032" s="805"/>
      <c r="EA1032" s="805"/>
      <c r="EB1032" s="805"/>
      <c r="EC1032" s="805"/>
      <c r="ED1032" s="805"/>
      <c r="EE1032" s="805"/>
      <c r="EF1032" s="805"/>
      <c r="EG1032" s="805"/>
      <c r="EH1032" s="805"/>
      <c r="EI1032" s="805"/>
      <c r="EJ1032" s="805"/>
      <c r="EK1032" s="805"/>
      <c r="EL1032" s="805"/>
      <c r="EM1032" s="805"/>
      <c r="EN1032" s="805"/>
      <c r="EO1032" s="805"/>
      <c r="EP1032" s="805"/>
      <c r="EQ1032" s="805"/>
      <c r="ER1032" s="805"/>
      <c r="ES1032" s="805"/>
      <c r="ET1032" s="805"/>
      <c r="EU1032" s="805"/>
      <c r="EV1032" s="805"/>
      <c r="EW1032" s="805"/>
      <c r="EX1032" s="805"/>
      <c r="EY1032" s="805"/>
      <c r="EZ1032" s="805"/>
      <c r="FA1032" s="805"/>
      <c r="FB1032" s="805"/>
      <c r="FC1032" s="805"/>
      <c r="FD1032" s="805"/>
      <c r="FE1032" s="805"/>
      <c r="FF1032" s="805"/>
      <c r="FG1032" s="805"/>
      <c r="FH1032" s="805"/>
      <c r="FI1032" s="805"/>
      <c r="FJ1032" s="805"/>
      <c r="FK1032" s="805"/>
      <c r="FL1032" s="805"/>
      <c r="FM1032" s="805"/>
      <c r="FN1032" s="805"/>
      <c r="FO1032" s="805"/>
      <c r="FP1032" s="805"/>
      <c r="FQ1032" s="805"/>
      <c r="FR1032" s="805"/>
      <c r="FS1032" s="805"/>
      <c r="FT1032" s="805"/>
      <c r="FU1032" s="805"/>
      <c r="FV1032" s="805"/>
      <c r="FW1032" s="805"/>
      <c r="FX1032" s="805"/>
      <c r="FY1032" s="805"/>
      <c r="FZ1032" s="805"/>
      <c r="GA1032" s="805"/>
      <c r="GB1032" s="805"/>
      <c r="GC1032" s="805"/>
      <c r="GD1032" s="805"/>
      <c r="GE1032" s="805"/>
      <c r="GF1032" s="805"/>
      <c r="GG1032" s="805"/>
      <c r="GH1032" s="805"/>
      <c r="GI1032" s="805"/>
      <c r="GJ1032" s="805"/>
      <c r="GK1032" s="805"/>
      <c r="GL1032" s="805"/>
      <c r="GM1032" s="805"/>
      <c r="GN1032" s="805"/>
      <c r="GO1032" s="805"/>
      <c r="GP1032" s="805"/>
      <c r="GQ1032" s="805"/>
      <c r="GR1032" s="805"/>
      <c r="GS1032" s="805"/>
      <c r="GT1032" s="805"/>
      <c r="GU1032" s="805"/>
      <c r="GV1032" s="805"/>
      <c r="GW1032" s="805"/>
      <c r="GX1032" s="805"/>
      <c r="GY1032" s="805"/>
      <c r="GZ1032" s="805"/>
      <c r="HA1032" s="805"/>
      <c r="HB1032" s="805"/>
      <c r="HC1032" s="805"/>
      <c r="HD1032" s="805"/>
      <c r="HE1032" s="805"/>
      <c r="HF1032" s="805"/>
      <c r="HG1032" s="805"/>
      <c r="HH1032" s="805"/>
      <c r="HI1032" s="805"/>
      <c r="HJ1032" s="805"/>
      <c r="HK1032" s="805"/>
      <c r="HL1032" s="805"/>
      <c r="HM1032" s="805"/>
      <c r="HN1032" s="805"/>
      <c r="HO1032" s="805"/>
      <c r="HP1032" s="805"/>
      <c r="HQ1032" s="805"/>
      <c r="HR1032" s="805"/>
      <c r="HS1032" s="805"/>
      <c r="HT1032" s="805"/>
      <c r="HU1032" s="805"/>
      <c r="HV1032" s="805"/>
      <c r="HW1032" s="805"/>
      <c r="HX1032" s="805"/>
      <c r="HY1032" s="805"/>
      <c r="HZ1032" s="805"/>
      <c r="IA1032" s="805"/>
      <c r="IB1032" s="805"/>
      <c r="IC1032" s="805"/>
      <c r="ID1032" s="805"/>
      <c r="IE1032" s="805"/>
      <c r="IF1032" s="805"/>
      <c r="IG1032" s="805"/>
      <c r="IH1032" s="805"/>
      <c r="II1032" s="805"/>
      <c r="IJ1032" s="805"/>
      <c r="IK1032" s="805"/>
      <c r="IL1032" s="805"/>
      <c r="IM1032" s="805"/>
      <c r="IN1032" s="805"/>
    </row>
    <row r="1033" spans="1:248" ht="13.5">
      <c r="A1033" s="632">
        <v>84</v>
      </c>
      <c r="B1033" s="662" t="s">
        <v>1923</v>
      </c>
      <c r="C1033" s="685" t="s">
        <v>709</v>
      </c>
      <c r="D1033" s="600">
        <v>1</v>
      </c>
      <c r="E1033" s="686">
        <v>2008</v>
      </c>
      <c r="F1033" s="1086">
        <v>100.8</v>
      </c>
      <c r="G1033" s="816">
        <f t="shared" si="33"/>
        <v>100.8</v>
      </c>
      <c r="H1033" s="1087">
        <v>100</v>
      </c>
      <c r="I1033" s="816">
        <f t="shared" si="34"/>
        <v>0</v>
      </c>
      <c r="J1033" s="660"/>
      <c r="K1033" s="717"/>
      <c r="L1033" s="717"/>
      <c r="M1033" s="660"/>
      <c r="N1033" s="717"/>
      <c r="O1033" s="822"/>
      <c r="P1033" s="1902"/>
      <c r="Q1033" s="805"/>
      <c r="R1033" s="805"/>
      <c r="S1033" s="805"/>
      <c r="T1033" s="805"/>
      <c r="U1033" s="805"/>
      <c r="V1033" s="805"/>
      <c r="W1033" s="805"/>
      <c r="X1033" s="805"/>
      <c r="Y1033" s="805"/>
      <c r="Z1033" s="805"/>
      <c r="AA1033" s="805"/>
      <c r="AB1033" s="805"/>
      <c r="AC1033" s="805"/>
      <c r="AD1033" s="805"/>
      <c r="AE1033" s="805"/>
      <c r="AF1033" s="805"/>
      <c r="AG1033" s="805"/>
      <c r="AH1033" s="805"/>
      <c r="AI1033" s="805"/>
      <c r="AJ1033" s="805"/>
      <c r="AK1033" s="805"/>
      <c r="AL1033" s="805"/>
      <c r="AM1033" s="805"/>
      <c r="AN1033" s="805"/>
      <c r="AO1033" s="805"/>
      <c r="AP1033" s="805"/>
      <c r="AQ1033" s="805"/>
      <c r="AR1033" s="805"/>
      <c r="AS1033" s="805"/>
      <c r="AT1033" s="805"/>
      <c r="AU1033" s="805"/>
      <c r="AV1033" s="805"/>
      <c r="AW1033" s="805"/>
      <c r="AX1033" s="805"/>
      <c r="AY1033" s="805"/>
      <c r="AZ1033" s="805"/>
      <c r="BA1033" s="805"/>
      <c r="BB1033" s="805"/>
      <c r="BC1033" s="805"/>
      <c r="BD1033" s="805"/>
      <c r="BE1033" s="805"/>
      <c r="BF1033" s="805"/>
      <c r="BG1033" s="805"/>
      <c r="BH1033" s="805"/>
      <c r="BI1033" s="805"/>
      <c r="BJ1033" s="805"/>
      <c r="BK1033" s="805"/>
      <c r="BL1033" s="805"/>
      <c r="BM1033" s="805"/>
      <c r="BN1033" s="805"/>
      <c r="BO1033" s="805"/>
      <c r="BP1033" s="805"/>
      <c r="BQ1033" s="805"/>
      <c r="BR1033" s="805"/>
      <c r="BS1033" s="805"/>
      <c r="BT1033" s="805"/>
      <c r="BU1033" s="805"/>
      <c r="BV1033" s="805"/>
      <c r="BW1033" s="805"/>
      <c r="BX1033" s="805"/>
      <c r="BY1033" s="805"/>
      <c r="BZ1033" s="805"/>
      <c r="CA1033" s="805"/>
      <c r="CB1033" s="805"/>
      <c r="CC1033" s="805"/>
      <c r="CD1033" s="805"/>
      <c r="CE1033" s="805"/>
      <c r="CF1033" s="805"/>
      <c r="CG1033" s="805"/>
      <c r="CH1033" s="805"/>
      <c r="CI1033" s="805"/>
      <c r="CJ1033" s="805"/>
      <c r="CK1033" s="805"/>
      <c r="CL1033" s="805"/>
      <c r="CM1033" s="805"/>
      <c r="CN1033" s="805"/>
      <c r="CO1033" s="805"/>
      <c r="CP1033" s="805"/>
      <c r="CQ1033" s="805"/>
      <c r="CR1033" s="805"/>
      <c r="CS1033" s="805"/>
      <c r="CT1033" s="805"/>
      <c r="CU1033" s="805"/>
      <c r="CV1033" s="805"/>
      <c r="CW1033" s="805"/>
      <c r="CX1033" s="805"/>
      <c r="CY1033" s="805"/>
      <c r="CZ1033" s="805"/>
      <c r="DA1033" s="805"/>
      <c r="DB1033" s="805"/>
      <c r="DC1033" s="805"/>
      <c r="DD1033" s="805"/>
      <c r="DE1033" s="805"/>
      <c r="DF1033" s="805"/>
      <c r="DG1033" s="805"/>
      <c r="DH1033" s="805"/>
      <c r="DI1033" s="805"/>
      <c r="DJ1033" s="805"/>
      <c r="DK1033" s="805"/>
      <c r="DL1033" s="805"/>
      <c r="DM1033" s="805"/>
      <c r="DN1033" s="805"/>
      <c r="DO1033" s="805"/>
      <c r="DP1033" s="805"/>
      <c r="DQ1033" s="805"/>
      <c r="DR1033" s="805"/>
      <c r="DS1033" s="805"/>
      <c r="DT1033" s="805"/>
      <c r="DU1033" s="805"/>
      <c r="DV1033" s="805"/>
      <c r="DW1033" s="805"/>
      <c r="DX1033" s="805"/>
      <c r="DY1033" s="805"/>
      <c r="DZ1033" s="805"/>
      <c r="EA1033" s="805"/>
      <c r="EB1033" s="805"/>
      <c r="EC1033" s="805"/>
      <c r="ED1033" s="805"/>
      <c r="EE1033" s="805"/>
      <c r="EF1033" s="805"/>
      <c r="EG1033" s="805"/>
      <c r="EH1033" s="805"/>
      <c r="EI1033" s="805"/>
      <c r="EJ1033" s="805"/>
      <c r="EK1033" s="805"/>
      <c r="EL1033" s="805"/>
      <c r="EM1033" s="805"/>
      <c r="EN1033" s="805"/>
      <c r="EO1033" s="805"/>
      <c r="EP1033" s="805"/>
      <c r="EQ1033" s="805"/>
      <c r="ER1033" s="805"/>
      <c r="ES1033" s="805"/>
      <c r="ET1033" s="805"/>
      <c r="EU1033" s="805"/>
      <c r="EV1033" s="805"/>
      <c r="EW1033" s="805"/>
      <c r="EX1033" s="805"/>
      <c r="EY1033" s="805"/>
      <c r="EZ1033" s="805"/>
      <c r="FA1033" s="805"/>
      <c r="FB1033" s="805"/>
      <c r="FC1033" s="805"/>
      <c r="FD1033" s="805"/>
      <c r="FE1033" s="805"/>
      <c r="FF1033" s="805"/>
      <c r="FG1033" s="805"/>
      <c r="FH1033" s="805"/>
      <c r="FI1033" s="805"/>
      <c r="FJ1033" s="805"/>
      <c r="FK1033" s="805"/>
      <c r="FL1033" s="805"/>
      <c r="FM1033" s="805"/>
      <c r="FN1033" s="805"/>
      <c r="FO1033" s="805"/>
      <c r="FP1033" s="805"/>
      <c r="FQ1033" s="805"/>
      <c r="FR1033" s="805"/>
      <c r="FS1033" s="805"/>
      <c r="FT1033" s="805"/>
      <c r="FU1033" s="805"/>
      <c r="FV1033" s="805"/>
      <c r="FW1033" s="805"/>
      <c r="FX1033" s="805"/>
      <c r="FY1033" s="805"/>
      <c r="FZ1033" s="805"/>
      <c r="GA1033" s="805"/>
      <c r="GB1033" s="805"/>
      <c r="GC1033" s="805"/>
      <c r="GD1033" s="805"/>
      <c r="GE1033" s="805"/>
      <c r="GF1033" s="805"/>
      <c r="GG1033" s="805"/>
      <c r="GH1033" s="805"/>
      <c r="GI1033" s="805"/>
      <c r="GJ1033" s="805"/>
      <c r="GK1033" s="805"/>
      <c r="GL1033" s="805"/>
      <c r="GM1033" s="805"/>
      <c r="GN1033" s="805"/>
      <c r="GO1033" s="805"/>
      <c r="GP1033" s="805"/>
      <c r="GQ1033" s="805"/>
      <c r="GR1033" s="805"/>
      <c r="GS1033" s="805"/>
      <c r="GT1033" s="805"/>
      <c r="GU1033" s="805"/>
      <c r="GV1033" s="805"/>
      <c r="GW1033" s="805"/>
      <c r="GX1033" s="805"/>
      <c r="GY1033" s="805"/>
      <c r="GZ1033" s="805"/>
      <c r="HA1033" s="805"/>
      <c r="HB1033" s="805"/>
      <c r="HC1033" s="805"/>
      <c r="HD1033" s="805"/>
      <c r="HE1033" s="805"/>
      <c r="HF1033" s="805"/>
      <c r="HG1033" s="805"/>
      <c r="HH1033" s="805"/>
      <c r="HI1033" s="805"/>
      <c r="HJ1033" s="805"/>
      <c r="HK1033" s="805"/>
      <c r="HL1033" s="805"/>
      <c r="HM1033" s="805"/>
      <c r="HN1033" s="805"/>
      <c r="HO1033" s="805"/>
      <c r="HP1033" s="805"/>
      <c r="HQ1033" s="805"/>
      <c r="HR1033" s="805"/>
      <c r="HS1033" s="805"/>
      <c r="HT1033" s="805"/>
      <c r="HU1033" s="805"/>
      <c r="HV1033" s="805"/>
      <c r="HW1033" s="805"/>
      <c r="HX1033" s="805"/>
      <c r="HY1033" s="805"/>
      <c r="HZ1033" s="805"/>
      <c r="IA1033" s="805"/>
      <c r="IB1033" s="805"/>
      <c r="IC1033" s="805"/>
      <c r="ID1033" s="805"/>
      <c r="IE1033" s="805"/>
      <c r="IF1033" s="805"/>
      <c r="IG1033" s="805"/>
      <c r="IH1033" s="805"/>
      <c r="II1033" s="805"/>
      <c r="IJ1033" s="805"/>
      <c r="IK1033" s="805"/>
      <c r="IL1033" s="805"/>
      <c r="IM1033" s="805"/>
      <c r="IN1033" s="805"/>
    </row>
    <row r="1034" spans="1:248" ht="13.5">
      <c r="A1034" s="632">
        <v>85</v>
      </c>
      <c r="B1034" s="662" t="s">
        <v>1923</v>
      </c>
      <c r="C1034" s="685" t="s">
        <v>709</v>
      </c>
      <c r="D1034" s="600">
        <v>1</v>
      </c>
      <c r="E1034" s="686">
        <v>2008</v>
      </c>
      <c r="F1034" s="1086">
        <v>100.8</v>
      </c>
      <c r="G1034" s="816">
        <f t="shared" si="33"/>
        <v>100.8</v>
      </c>
      <c r="H1034" s="1087">
        <v>100</v>
      </c>
      <c r="I1034" s="816">
        <f t="shared" si="34"/>
        <v>0</v>
      </c>
      <c r="J1034" s="660"/>
      <c r="K1034" s="717"/>
      <c r="L1034" s="717"/>
      <c r="M1034" s="660"/>
      <c r="N1034" s="717"/>
      <c r="O1034" s="822"/>
      <c r="P1034" s="1902"/>
      <c r="Q1034" s="805"/>
      <c r="R1034" s="805"/>
      <c r="S1034" s="805"/>
      <c r="T1034" s="805"/>
      <c r="U1034" s="805"/>
      <c r="V1034" s="805"/>
      <c r="W1034" s="805"/>
      <c r="X1034" s="805"/>
      <c r="Y1034" s="805"/>
      <c r="Z1034" s="805"/>
      <c r="AA1034" s="805"/>
      <c r="AB1034" s="805"/>
      <c r="AC1034" s="805"/>
      <c r="AD1034" s="805"/>
      <c r="AE1034" s="805"/>
      <c r="AF1034" s="805"/>
      <c r="AG1034" s="805"/>
      <c r="AH1034" s="805"/>
      <c r="AI1034" s="805"/>
      <c r="AJ1034" s="805"/>
      <c r="AK1034" s="805"/>
      <c r="AL1034" s="805"/>
      <c r="AM1034" s="805"/>
      <c r="AN1034" s="805"/>
      <c r="AO1034" s="805"/>
      <c r="AP1034" s="805"/>
      <c r="AQ1034" s="805"/>
      <c r="AR1034" s="805"/>
      <c r="AS1034" s="805"/>
      <c r="AT1034" s="805"/>
      <c r="AU1034" s="805"/>
      <c r="AV1034" s="805"/>
      <c r="AW1034" s="805"/>
      <c r="AX1034" s="805"/>
      <c r="AY1034" s="805"/>
      <c r="AZ1034" s="805"/>
      <c r="BA1034" s="805"/>
      <c r="BB1034" s="805"/>
      <c r="BC1034" s="805"/>
      <c r="BD1034" s="805"/>
      <c r="BE1034" s="805"/>
      <c r="BF1034" s="805"/>
      <c r="BG1034" s="805"/>
      <c r="BH1034" s="805"/>
      <c r="BI1034" s="805"/>
      <c r="BJ1034" s="805"/>
      <c r="BK1034" s="805"/>
      <c r="BL1034" s="805"/>
      <c r="BM1034" s="805"/>
      <c r="BN1034" s="805"/>
      <c r="BO1034" s="805"/>
      <c r="BP1034" s="805"/>
      <c r="BQ1034" s="805"/>
      <c r="BR1034" s="805"/>
      <c r="BS1034" s="805"/>
      <c r="BT1034" s="805"/>
      <c r="BU1034" s="805"/>
      <c r="BV1034" s="805"/>
      <c r="BW1034" s="805"/>
      <c r="BX1034" s="805"/>
      <c r="BY1034" s="805"/>
      <c r="BZ1034" s="805"/>
      <c r="CA1034" s="805"/>
      <c r="CB1034" s="805"/>
      <c r="CC1034" s="805"/>
      <c r="CD1034" s="805"/>
      <c r="CE1034" s="805"/>
      <c r="CF1034" s="805"/>
      <c r="CG1034" s="805"/>
      <c r="CH1034" s="805"/>
      <c r="CI1034" s="805"/>
      <c r="CJ1034" s="805"/>
      <c r="CK1034" s="805"/>
      <c r="CL1034" s="805"/>
      <c r="CM1034" s="805"/>
      <c r="CN1034" s="805"/>
      <c r="CO1034" s="805"/>
      <c r="CP1034" s="805"/>
      <c r="CQ1034" s="805"/>
      <c r="CR1034" s="805"/>
      <c r="CS1034" s="805"/>
      <c r="CT1034" s="805"/>
      <c r="CU1034" s="805"/>
      <c r="CV1034" s="805"/>
      <c r="CW1034" s="805"/>
      <c r="CX1034" s="805"/>
      <c r="CY1034" s="805"/>
      <c r="CZ1034" s="805"/>
      <c r="DA1034" s="805"/>
      <c r="DB1034" s="805"/>
      <c r="DC1034" s="805"/>
      <c r="DD1034" s="805"/>
      <c r="DE1034" s="805"/>
      <c r="DF1034" s="805"/>
      <c r="DG1034" s="805"/>
      <c r="DH1034" s="805"/>
      <c r="DI1034" s="805"/>
      <c r="DJ1034" s="805"/>
      <c r="DK1034" s="805"/>
      <c r="DL1034" s="805"/>
      <c r="DM1034" s="805"/>
      <c r="DN1034" s="805"/>
      <c r="DO1034" s="805"/>
      <c r="DP1034" s="805"/>
      <c r="DQ1034" s="805"/>
      <c r="DR1034" s="805"/>
      <c r="DS1034" s="805"/>
      <c r="DT1034" s="805"/>
      <c r="DU1034" s="805"/>
      <c r="DV1034" s="805"/>
      <c r="DW1034" s="805"/>
      <c r="DX1034" s="805"/>
      <c r="DY1034" s="805"/>
      <c r="DZ1034" s="805"/>
      <c r="EA1034" s="805"/>
      <c r="EB1034" s="805"/>
      <c r="EC1034" s="805"/>
      <c r="ED1034" s="805"/>
      <c r="EE1034" s="805"/>
      <c r="EF1034" s="805"/>
      <c r="EG1034" s="805"/>
      <c r="EH1034" s="805"/>
      <c r="EI1034" s="805"/>
      <c r="EJ1034" s="805"/>
      <c r="EK1034" s="805"/>
      <c r="EL1034" s="805"/>
      <c r="EM1034" s="805"/>
      <c r="EN1034" s="805"/>
      <c r="EO1034" s="805"/>
      <c r="EP1034" s="805"/>
      <c r="EQ1034" s="805"/>
      <c r="ER1034" s="805"/>
      <c r="ES1034" s="805"/>
      <c r="ET1034" s="805"/>
      <c r="EU1034" s="805"/>
      <c r="EV1034" s="805"/>
      <c r="EW1034" s="805"/>
      <c r="EX1034" s="805"/>
      <c r="EY1034" s="805"/>
      <c r="EZ1034" s="805"/>
      <c r="FA1034" s="805"/>
      <c r="FB1034" s="805"/>
      <c r="FC1034" s="805"/>
      <c r="FD1034" s="805"/>
      <c r="FE1034" s="805"/>
      <c r="FF1034" s="805"/>
      <c r="FG1034" s="805"/>
      <c r="FH1034" s="805"/>
      <c r="FI1034" s="805"/>
      <c r="FJ1034" s="805"/>
      <c r="FK1034" s="805"/>
      <c r="FL1034" s="805"/>
      <c r="FM1034" s="805"/>
      <c r="FN1034" s="805"/>
      <c r="FO1034" s="805"/>
      <c r="FP1034" s="805"/>
      <c r="FQ1034" s="805"/>
      <c r="FR1034" s="805"/>
      <c r="FS1034" s="805"/>
      <c r="FT1034" s="805"/>
      <c r="FU1034" s="805"/>
      <c r="FV1034" s="805"/>
      <c r="FW1034" s="805"/>
      <c r="FX1034" s="805"/>
      <c r="FY1034" s="805"/>
      <c r="FZ1034" s="805"/>
      <c r="GA1034" s="805"/>
      <c r="GB1034" s="805"/>
      <c r="GC1034" s="805"/>
      <c r="GD1034" s="805"/>
      <c r="GE1034" s="805"/>
      <c r="GF1034" s="805"/>
      <c r="GG1034" s="805"/>
      <c r="GH1034" s="805"/>
      <c r="GI1034" s="805"/>
      <c r="GJ1034" s="805"/>
      <c r="GK1034" s="805"/>
      <c r="GL1034" s="805"/>
      <c r="GM1034" s="805"/>
      <c r="GN1034" s="805"/>
      <c r="GO1034" s="805"/>
      <c r="GP1034" s="805"/>
      <c r="GQ1034" s="805"/>
      <c r="GR1034" s="805"/>
      <c r="GS1034" s="805"/>
      <c r="GT1034" s="805"/>
      <c r="GU1034" s="805"/>
      <c r="GV1034" s="805"/>
      <c r="GW1034" s="805"/>
      <c r="GX1034" s="805"/>
      <c r="GY1034" s="805"/>
      <c r="GZ1034" s="805"/>
      <c r="HA1034" s="805"/>
      <c r="HB1034" s="805"/>
      <c r="HC1034" s="805"/>
      <c r="HD1034" s="805"/>
      <c r="HE1034" s="805"/>
      <c r="HF1034" s="805"/>
      <c r="HG1034" s="805"/>
      <c r="HH1034" s="805"/>
      <c r="HI1034" s="805"/>
      <c r="HJ1034" s="805"/>
      <c r="HK1034" s="805"/>
      <c r="HL1034" s="805"/>
      <c r="HM1034" s="805"/>
      <c r="HN1034" s="805"/>
      <c r="HO1034" s="805"/>
      <c r="HP1034" s="805"/>
      <c r="HQ1034" s="805"/>
      <c r="HR1034" s="805"/>
      <c r="HS1034" s="805"/>
      <c r="HT1034" s="805"/>
      <c r="HU1034" s="805"/>
      <c r="HV1034" s="805"/>
      <c r="HW1034" s="805"/>
      <c r="HX1034" s="805"/>
      <c r="HY1034" s="805"/>
      <c r="HZ1034" s="805"/>
      <c r="IA1034" s="805"/>
      <c r="IB1034" s="805"/>
      <c r="IC1034" s="805"/>
      <c r="ID1034" s="805"/>
      <c r="IE1034" s="805"/>
      <c r="IF1034" s="805"/>
      <c r="IG1034" s="805"/>
      <c r="IH1034" s="805"/>
      <c r="II1034" s="805"/>
      <c r="IJ1034" s="805"/>
      <c r="IK1034" s="805"/>
      <c r="IL1034" s="805"/>
      <c r="IM1034" s="805"/>
      <c r="IN1034" s="805"/>
    </row>
    <row r="1035" spans="1:248" ht="13.5">
      <c r="A1035" s="632">
        <v>86</v>
      </c>
      <c r="B1035" s="662" t="s">
        <v>1725</v>
      </c>
      <c r="C1035" s="685" t="s">
        <v>709</v>
      </c>
      <c r="D1035" s="600">
        <v>1</v>
      </c>
      <c r="E1035" s="686">
        <v>2008</v>
      </c>
      <c r="F1035" s="1086">
        <v>103.66200000000001</v>
      </c>
      <c r="G1035" s="816">
        <f t="shared" si="33"/>
        <v>103.66200000000001</v>
      </c>
      <c r="H1035" s="1087">
        <v>100</v>
      </c>
      <c r="I1035" s="816">
        <f t="shared" si="34"/>
        <v>0</v>
      </c>
      <c r="J1035" s="660"/>
      <c r="K1035" s="717"/>
      <c r="L1035" s="717"/>
      <c r="M1035" s="660"/>
      <c r="N1035" s="717"/>
      <c r="O1035" s="822"/>
      <c r="P1035" s="1902"/>
      <c r="Q1035" s="805"/>
      <c r="R1035" s="805"/>
      <c r="S1035" s="805"/>
      <c r="T1035" s="805"/>
      <c r="U1035" s="805"/>
      <c r="V1035" s="805"/>
      <c r="W1035" s="805"/>
      <c r="X1035" s="805"/>
      <c r="Y1035" s="805"/>
      <c r="Z1035" s="805"/>
      <c r="AA1035" s="805"/>
      <c r="AB1035" s="805"/>
      <c r="AC1035" s="805"/>
      <c r="AD1035" s="805"/>
      <c r="AE1035" s="805"/>
      <c r="AF1035" s="805"/>
      <c r="AG1035" s="805"/>
      <c r="AH1035" s="805"/>
      <c r="AI1035" s="805"/>
      <c r="AJ1035" s="805"/>
      <c r="AK1035" s="805"/>
      <c r="AL1035" s="805"/>
      <c r="AM1035" s="805"/>
      <c r="AN1035" s="805"/>
      <c r="AO1035" s="805"/>
      <c r="AP1035" s="805"/>
      <c r="AQ1035" s="805"/>
      <c r="AR1035" s="805"/>
      <c r="AS1035" s="805"/>
      <c r="AT1035" s="805"/>
      <c r="AU1035" s="805"/>
      <c r="AV1035" s="805"/>
      <c r="AW1035" s="805"/>
      <c r="AX1035" s="805"/>
      <c r="AY1035" s="805"/>
      <c r="AZ1035" s="805"/>
      <c r="BA1035" s="805"/>
      <c r="BB1035" s="805"/>
      <c r="BC1035" s="805"/>
      <c r="BD1035" s="805"/>
      <c r="BE1035" s="805"/>
      <c r="BF1035" s="805"/>
      <c r="BG1035" s="805"/>
      <c r="BH1035" s="805"/>
      <c r="BI1035" s="805"/>
      <c r="BJ1035" s="805"/>
      <c r="BK1035" s="805"/>
      <c r="BL1035" s="805"/>
      <c r="BM1035" s="805"/>
      <c r="BN1035" s="805"/>
      <c r="BO1035" s="805"/>
      <c r="BP1035" s="805"/>
      <c r="BQ1035" s="805"/>
      <c r="BR1035" s="805"/>
      <c r="BS1035" s="805"/>
      <c r="BT1035" s="805"/>
      <c r="BU1035" s="805"/>
      <c r="BV1035" s="805"/>
      <c r="BW1035" s="805"/>
      <c r="BX1035" s="805"/>
      <c r="BY1035" s="805"/>
      <c r="BZ1035" s="805"/>
      <c r="CA1035" s="805"/>
      <c r="CB1035" s="805"/>
      <c r="CC1035" s="805"/>
      <c r="CD1035" s="805"/>
      <c r="CE1035" s="805"/>
      <c r="CF1035" s="805"/>
      <c r="CG1035" s="805"/>
      <c r="CH1035" s="805"/>
      <c r="CI1035" s="805"/>
      <c r="CJ1035" s="805"/>
      <c r="CK1035" s="805"/>
      <c r="CL1035" s="805"/>
      <c r="CM1035" s="805"/>
      <c r="CN1035" s="805"/>
      <c r="CO1035" s="805"/>
      <c r="CP1035" s="805"/>
      <c r="CQ1035" s="805"/>
      <c r="CR1035" s="805"/>
      <c r="CS1035" s="805"/>
      <c r="CT1035" s="805"/>
      <c r="CU1035" s="805"/>
      <c r="CV1035" s="805"/>
      <c r="CW1035" s="805"/>
      <c r="CX1035" s="805"/>
      <c r="CY1035" s="805"/>
      <c r="CZ1035" s="805"/>
      <c r="DA1035" s="805"/>
      <c r="DB1035" s="805"/>
      <c r="DC1035" s="805"/>
      <c r="DD1035" s="805"/>
      <c r="DE1035" s="805"/>
      <c r="DF1035" s="805"/>
      <c r="DG1035" s="805"/>
      <c r="DH1035" s="805"/>
      <c r="DI1035" s="805"/>
      <c r="DJ1035" s="805"/>
      <c r="DK1035" s="805"/>
      <c r="DL1035" s="805"/>
      <c r="DM1035" s="805"/>
      <c r="DN1035" s="805"/>
      <c r="DO1035" s="805"/>
      <c r="DP1035" s="805"/>
      <c r="DQ1035" s="805"/>
      <c r="DR1035" s="805"/>
      <c r="DS1035" s="805"/>
      <c r="DT1035" s="805"/>
      <c r="DU1035" s="805"/>
      <c r="DV1035" s="805"/>
      <c r="DW1035" s="805"/>
      <c r="DX1035" s="805"/>
      <c r="DY1035" s="805"/>
      <c r="DZ1035" s="805"/>
      <c r="EA1035" s="805"/>
      <c r="EB1035" s="805"/>
      <c r="EC1035" s="805"/>
      <c r="ED1035" s="805"/>
      <c r="EE1035" s="805"/>
      <c r="EF1035" s="805"/>
      <c r="EG1035" s="805"/>
      <c r="EH1035" s="805"/>
      <c r="EI1035" s="805"/>
      <c r="EJ1035" s="805"/>
      <c r="EK1035" s="805"/>
      <c r="EL1035" s="805"/>
      <c r="EM1035" s="805"/>
      <c r="EN1035" s="805"/>
      <c r="EO1035" s="805"/>
      <c r="EP1035" s="805"/>
      <c r="EQ1035" s="805"/>
      <c r="ER1035" s="805"/>
      <c r="ES1035" s="805"/>
      <c r="ET1035" s="805"/>
      <c r="EU1035" s="805"/>
      <c r="EV1035" s="805"/>
      <c r="EW1035" s="805"/>
      <c r="EX1035" s="805"/>
      <c r="EY1035" s="805"/>
      <c r="EZ1035" s="805"/>
      <c r="FA1035" s="805"/>
      <c r="FB1035" s="805"/>
      <c r="FC1035" s="805"/>
      <c r="FD1035" s="805"/>
      <c r="FE1035" s="805"/>
      <c r="FF1035" s="805"/>
      <c r="FG1035" s="805"/>
      <c r="FH1035" s="805"/>
      <c r="FI1035" s="805"/>
      <c r="FJ1035" s="805"/>
      <c r="FK1035" s="805"/>
      <c r="FL1035" s="805"/>
      <c r="FM1035" s="805"/>
      <c r="FN1035" s="805"/>
      <c r="FO1035" s="805"/>
      <c r="FP1035" s="805"/>
      <c r="FQ1035" s="805"/>
      <c r="FR1035" s="805"/>
      <c r="FS1035" s="805"/>
      <c r="FT1035" s="805"/>
      <c r="FU1035" s="805"/>
      <c r="FV1035" s="805"/>
      <c r="FW1035" s="805"/>
      <c r="FX1035" s="805"/>
      <c r="FY1035" s="805"/>
      <c r="FZ1035" s="805"/>
      <c r="GA1035" s="805"/>
      <c r="GB1035" s="805"/>
      <c r="GC1035" s="805"/>
      <c r="GD1035" s="805"/>
      <c r="GE1035" s="805"/>
      <c r="GF1035" s="805"/>
      <c r="GG1035" s="805"/>
      <c r="GH1035" s="805"/>
      <c r="GI1035" s="805"/>
      <c r="GJ1035" s="805"/>
      <c r="GK1035" s="805"/>
      <c r="GL1035" s="805"/>
      <c r="GM1035" s="805"/>
      <c r="GN1035" s="805"/>
      <c r="GO1035" s="805"/>
      <c r="GP1035" s="805"/>
      <c r="GQ1035" s="805"/>
      <c r="GR1035" s="805"/>
      <c r="GS1035" s="805"/>
      <c r="GT1035" s="805"/>
      <c r="GU1035" s="805"/>
      <c r="GV1035" s="805"/>
      <c r="GW1035" s="805"/>
      <c r="GX1035" s="805"/>
      <c r="GY1035" s="805"/>
      <c r="GZ1035" s="805"/>
      <c r="HA1035" s="805"/>
      <c r="HB1035" s="805"/>
      <c r="HC1035" s="805"/>
      <c r="HD1035" s="805"/>
      <c r="HE1035" s="805"/>
      <c r="HF1035" s="805"/>
      <c r="HG1035" s="805"/>
      <c r="HH1035" s="805"/>
      <c r="HI1035" s="805"/>
      <c r="HJ1035" s="805"/>
      <c r="HK1035" s="805"/>
      <c r="HL1035" s="805"/>
      <c r="HM1035" s="805"/>
      <c r="HN1035" s="805"/>
      <c r="HO1035" s="805"/>
      <c r="HP1035" s="805"/>
      <c r="HQ1035" s="805"/>
      <c r="HR1035" s="805"/>
      <c r="HS1035" s="805"/>
      <c r="HT1035" s="805"/>
      <c r="HU1035" s="805"/>
      <c r="HV1035" s="805"/>
      <c r="HW1035" s="805"/>
      <c r="HX1035" s="805"/>
      <c r="HY1035" s="805"/>
      <c r="HZ1035" s="805"/>
      <c r="IA1035" s="805"/>
      <c r="IB1035" s="805"/>
      <c r="IC1035" s="805"/>
      <c r="ID1035" s="805"/>
      <c r="IE1035" s="805"/>
      <c r="IF1035" s="805"/>
      <c r="IG1035" s="805"/>
      <c r="IH1035" s="805"/>
      <c r="II1035" s="805"/>
      <c r="IJ1035" s="805"/>
      <c r="IK1035" s="805"/>
      <c r="IL1035" s="805"/>
      <c r="IM1035" s="805"/>
      <c r="IN1035" s="805"/>
    </row>
    <row r="1036" spans="1:248" ht="13.5">
      <c r="A1036" s="632">
        <v>87</v>
      </c>
      <c r="B1036" s="662" t="s">
        <v>1924</v>
      </c>
      <c r="C1036" s="685" t="s">
        <v>709</v>
      </c>
      <c r="D1036" s="600">
        <v>2</v>
      </c>
      <c r="E1036" s="686">
        <v>2008</v>
      </c>
      <c r="F1036" s="1086">
        <v>201.6</v>
      </c>
      <c r="G1036" s="816">
        <f t="shared" si="33"/>
        <v>201.6</v>
      </c>
      <c r="H1036" s="1087">
        <v>100</v>
      </c>
      <c r="I1036" s="816">
        <f t="shared" si="34"/>
        <v>0</v>
      </c>
      <c r="J1036" s="660"/>
      <c r="K1036" s="717"/>
      <c r="L1036" s="717"/>
      <c r="M1036" s="660"/>
      <c r="N1036" s="717"/>
      <c r="O1036" s="822"/>
      <c r="P1036" s="1902"/>
      <c r="Q1036" s="805"/>
      <c r="R1036" s="805"/>
      <c r="S1036" s="805"/>
      <c r="T1036" s="805"/>
      <c r="U1036" s="805"/>
      <c r="V1036" s="805"/>
      <c r="W1036" s="805"/>
      <c r="X1036" s="805"/>
      <c r="Y1036" s="805"/>
      <c r="Z1036" s="805"/>
      <c r="AA1036" s="805"/>
      <c r="AB1036" s="805"/>
      <c r="AC1036" s="805"/>
      <c r="AD1036" s="805"/>
      <c r="AE1036" s="805"/>
      <c r="AF1036" s="805"/>
      <c r="AG1036" s="805"/>
      <c r="AH1036" s="805"/>
      <c r="AI1036" s="805"/>
      <c r="AJ1036" s="805"/>
      <c r="AK1036" s="805"/>
      <c r="AL1036" s="805"/>
      <c r="AM1036" s="805"/>
      <c r="AN1036" s="805"/>
      <c r="AO1036" s="805"/>
      <c r="AP1036" s="805"/>
      <c r="AQ1036" s="805"/>
      <c r="AR1036" s="805"/>
      <c r="AS1036" s="805"/>
      <c r="AT1036" s="805"/>
      <c r="AU1036" s="805"/>
      <c r="AV1036" s="805"/>
      <c r="AW1036" s="805"/>
      <c r="AX1036" s="805"/>
      <c r="AY1036" s="805"/>
      <c r="AZ1036" s="805"/>
      <c r="BA1036" s="805"/>
      <c r="BB1036" s="805"/>
      <c r="BC1036" s="805"/>
      <c r="BD1036" s="805"/>
      <c r="BE1036" s="805"/>
      <c r="BF1036" s="805"/>
      <c r="BG1036" s="805"/>
      <c r="BH1036" s="805"/>
      <c r="BI1036" s="805"/>
      <c r="BJ1036" s="805"/>
      <c r="BK1036" s="805"/>
      <c r="BL1036" s="805"/>
      <c r="BM1036" s="805"/>
      <c r="BN1036" s="805"/>
      <c r="BO1036" s="805"/>
      <c r="BP1036" s="805"/>
      <c r="BQ1036" s="805"/>
      <c r="BR1036" s="805"/>
      <c r="BS1036" s="805"/>
      <c r="BT1036" s="805"/>
      <c r="BU1036" s="805"/>
      <c r="BV1036" s="805"/>
      <c r="BW1036" s="805"/>
      <c r="BX1036" s="805"/>
      <c r="BY1036" s="805"/>
      <c r="BZ1036" s="805"/>
      <c r="CA1036" s="805"/>
      <c r="CB1036" s="805"/>
      <c r="CC1036" s="805"/>
      <c r="CD1036" s="805"/>
      <c r="CE1036" s="805"/>
      <c r="CF1036" s="805"/>
      <c r="CG1036" s="805"/>
      <c r="CH1036" s="805"/>
      <c r="CI1036" s="805"/>
      <c r="CJ1036" s="805"/>
      <c r="CK1036" s="805"/>
      <c r="CL1036" s="805"/>
      <c r="CM1036" s="805"/>
      <c r="CN1036" s="805"/>
      <c r="CO1036" s="805"/>
      <c r="CP1036" s="805"/>
      <c r="CQ1036" s="805"/>
      <c r="CR1036" s="805"/>
      <c r="CS1036" s="805"/>
      <c r="CT1036" s="805"/>
      <c r="CU1036" s="805"/>
      <c r="CV1036" s="805"/>
      <c r="CW1036" s="805"/>
      <c r="CX1036" s="805"/>
      <c r="CY1036" s="805"/>
      <c r="CZ1036" s="805"/>
      <c r="DA1036" s="805"/>
      <c r="DB1036" s="805"/>
      <c r="DC1036" s="805"/>
      <c r="DD1036" s="805"/>
      <c r="DE1036" s="805"/>
      <c r="DF1036" s="805"/>
      <c r="DG1036" s="805"/>
      <c r="DH1036" s="805"/>
      <c r="DI1036" s="805"/>
      <c r="DJ1036" s="805"/>
      <c r="DK1036" s="805"/>
      <c r="DL1036" s="805"/>
      <c r="DM1036" s="805"/>
      <c r="DN1036" s="805"/>
      <c r="DO1036" s="805"/>
      <c r="DP1036" s="805"/>
      <c r="DQ1036" s="805"/>
      <c r="DR1036" s="805"/>
      <c r="DS1036" s="805"/>
      <c r="DT1036" s="805"/>
      <c r="DU1036" s="805"/>
      <c r="DV1036" s="805"/>
      <c r="DW1036" s="805"/>
      <c r="DX1036" s="805"/>
      <c r="DY1036" s="805"/>
      <c r="DZ1036" s="805"/>
      <c r="EA1036" s="805"/>
      <c r="EB1036" s="805"/>
      <c r="EC1036" s="805"/>
      <c r="ED1036" s="805"/>
      <c r="EE1036" s="805"/>
      <c r="EF1036" s="805"/>
      <c r="EG1036" s="805"/>
      <c r="EH1036" s="805"/>
      <c r="EI1036" s="805"/>
      <c r="EJ1036" s="805"/>
      <c r="EK1036" s="805"/>
      <c r="EL1036" s="805"/>
      <c r="EM1036" s="805"/>
      <c r="EN1036" s="805"/>
      <c r="EO1036" s="805"/>
      <c r="EP1036" s="805"/>
      <c r="EQ1036" s="805"/>
      <c r="ER1036" s="805"/>
      <c r="ES1036" s="805"/>
      <c r="ET1036" s="805"/>
      <c r="EU1036" s="805"/>
      <c r="EV1036" s="805"/>
      <c r="EW1036" s="805"/>
      <c r="EX1036" s="805"/>
      <c r="EY1036" s="805"/>
      <c r="EZ1036" s="805"/>
      <c r="FA1036" s="805"/>
      <c r="FB1036" s="805"/>
      <c r="FC1036" s="805"/>
      <c r="FD1036" s="805"/>
      <c r="FE1036" s="805"/>
      <c r="FF1036" s="805"/>
      <c r="FG1036" s="805"/>
      <c r="FH1036" s="805"/>
      <c r="FI1036" s="805"/>
      <c r="FJ1036" s="805"/>
      <c r="FK1036" s="805"/>
      <c r="FL1036" s="805"/>
      <c r="FM1036" s="805"/>
      <c r="FN1036" s="805"/>
      <c r="FO1036" s="805"/>
      <c r="FP1036" s="805"/>
      <c r="FQ1036" s="805"/>
      <c r="FR1036" s="805"/>
      <c r="FS1036" s="805"/>
      <c r="FT1036" s="805"/>
      <c r="FU1036" s="805"/>
      <c r="FV1036" s="805"/>
      <c r="FW1036" s="805"/>
      <c r="FX1036" s="805"/>
      <c r="FY1036" s="805"/>
      <c r="FZ1036" s="805"/>
      <c r="GA1036" s="805"/>
      <c r="GB1036" s="805"/>
      <c r="GC1036" s="805"/>
      <c r="GD1036" s="805"/>
      <c r="GE1036" s="805"/>
      <c r="GF1036" s="805"/>
      <c r="GG1036" s="805"/>
      <c r="GH1036" s="805"/>
      <c r="GI1036" s="805"/>
      <c r="GJ1036" s="805"/>
      <c r="GK1036" s="805"/>
      <c r="GL1036" s="805"/>
      <c r="GM1036" s="805"/>
      <c r="GN1036" s="805"/>
      <c r="GO1036" s="805"/>
      <c r="GP1036" s="805"/>
      <c r="GQ1036" s="805"/>
      <c r="GR1036" s="805"/>
      <c r="GS1036" s="805"/>
      <c r="GT1036" s="805"/>
      <c r="GU1036" s="805"/>
      <c r="GV1036" s="805"/>
      <c r="GW1036" s="805"/>
      <c r="GX1036" s="805"/>
      <c r="GY1036" s="805"/>
      <c r="GZ1036" s="805"/>
      <c r="HA1036" s="805"/>
      <c r="HB1036" s="805"/>
      <c r="HC1036" s="805"/>
      <c r="HD1036" s="805"/>
      <c r="HE1036" s="805"/>
      <c r="HF1036" s="805"/>
      <c r="HG1036" s="805"/>
      <c r="HH1036" s="805"/>
      <c r="HI1036" s="805"/>
      <c r="HJ1036" s="805"/>
      <c r="HK1036" s="805"/>
      <c r="HL1036" s="805"/>
      <c r="HM1036" s="805"/>
      <c r="HN1036" s="805"/>
      <c r="HO1036" s="805"/>
      <c r="HP1036" s="805"/>
      <c r="HQ1036" s="805"/>
      <c r="HR1036" s="805"/>
      <c r="HS1036" s="805"/>
      <c r="HT1036" s="805"/>
      <c r="HU1036" s="805"/>
      <c r="HV1036" s="805"/>
      <c r="HW1036" s="805"/>
      <c r="HX1036" s="805"/>
      <c r="HY1036" s="805"/>
      <c r="HZ1036" s="805"/>
      <c r="IA1036" s="805"/>
      <c r="IB1036" s="805"/>
      <c r="IC1036" s="805"/>
      <c r="ID1036" s="805"/>
      <c r="IE1036" s="805"/>
      <c r="IF1036" s="805"/>
      <c r="IG1036" s="805"/>
      <c r="IH1036" s="805"/>
      <c r="II1036" s="805"/>
      <c r="IJ1036" s="805"/>
      <c r="IK1036" s="805"/>
      <c r="IL1036" s="805"/>
      <c r="IM1036" s="805"/>
      <c r="IN1036" s="805"/>
    </row>
    <row r="1037" spans="1:248" ht="13.5">
      <c r="A1037" s="632">
        <v>88</v>
      </c>
      <c r="B1037" s="662" t="s">
        <v>1925</v>
      </c>
      <c r="C1037" s="685" t="s">
        <v>709</v>
      </c>
      <c r="D1037" s="600">
        <v>2</v>
      </c>
      <c r="E1037" s="685">
        <v>2007</v>
      </c>
      <c r="F1037" s="1086">
        <v>225.6</v>
      </c>
      <c r="G1037" s="816">
        <f t="shared" si="33"/>
        <v>225.6</v>
      </c>
      <c r="H1037" s="1087">
        <v>100</v>
      </c>
      <c r="I1037" s="816">
        <f t="shared" si="34"/>
        <v>0</v>
      </c>
      <c r="J1037" s="660"/>
      <c r="K1037" s="717"/>
      <c r="L1037" s="717"/>
      <c r="M1037" s="660"/>
      <c r="N1037" s="717"/>
      <c r="O1037" s="822"/>
      <c r="P1037" s="1902"/>
      <c r="Q1037" s="805"/>
      <c r="R1037" s="805"/>
      <c r="S1037" s="805"/>
      <c r="T1037" s="805"/>
      <c r="U1037" s="805"/>
      <c r="V1037" s="805"/>
      <c r="W1037" s="805"/>
      <c r="X1037" s="805"/>
      <c r="Y1037" s="805"/>
      <c r="Z1037" s="805"/>
      <c r="AA1037" s="805"/>
      <c r="AB1037" s="805"/>
      <c r="AC1037" s="805"/>
      <c r="AD1037" s="805"/>
      <c r="AE1037" s="805"/>
      <c r="AF1037" s="805"/>
      <c r="AG1037" s="805"/>
      <c r="AH1037" s="805"/>
      <c r="AI1037" s="805"/>
      <c r="AJ1037" s="805"/>
      <c r="AK1037" s="805"/>
      <c r="AL1037" s="805"/>
      <c r="AM1037" s="805"/>
      <c r="AN1037" s="805"/>
      <c r="AO1037" s="805"/>
      <c r="AP1037" s="805"/>
      <c r="AQ1037" s="805"/>
      <c r="AR1037" s="805"/>
      <c r="AS1037" s="805"/>
      <c r="AT1037" s="805"/>
      <c r="AU1037" s="805"/>
      <c r="AV1037" s="805"/>
      <c r="AW1037" s="805"/>
      <c r="AX1037" s="805"/>
      <c r="AY1037" s="805"/>
      <c r="AZ1037" s="805"/>
      <c r="BA1037" s="805"/>
      <c r="BB1037" s="805"/>
      <c r="BC1037" s="805"/>
      <c r="BD1037" s="805"/>
      <c r="BE1037" s="805"/>
      <c r="BF1037" s="805"/>
      <c r="BG1037" s="805"/>
      <c r="BH1037" s="805"/>
      <c r="BI1037" s="805"/>
      <c r="BJ1037" s="805"/>
      <c r="BK1037" s="805"/>
      <c r="BL1037" s="805"/>
      <c r="BM1037" s="805"/>
      <c r="BN1037" s="805"/>
      <c r="BO1037" s="805"/>
      <c r="BP1037" s="805"/>
      <c r="BQ1037" s="805"/>
      <c r="BR1037" s="805"/>
      <c r="BS1037" s="805"/>
      <c r="BT1037" s="805"/>
      <c r="BU1037" s="805"/>
      <c r="BV1037" s="805"/>
      <c r="BW1037" s="805"/>
      <c r="BX1037" s="805"/>
      <c r="BY1037" s="805"/>
      <c r="BZ1037" s="805"/>
      <c r="CA1037" s="805"/>
      <c r="CB1037" s="805"/>
      <c r="CC1037" s="805"/>
      <c r="CD1037" s="805"/>
      <c r="CE1037" s="805"/>
      <c r="CF1037" s="805"/>
      <c r="CG1037" s="805"/>
      <c r="CH1037" s="805"/>
      <c r="CI1037" s="805"/>
      <c r="CJ1037" s="805"/>
      <c r="CK1037" s="805"/>
      <c r="CL1037" s="805"/>
      <c r="CM1037" s="805"/>
      <c r="CN1037" s="805"/>
      <c r="CO1037" s="805"/>
      <c r="CP1037" s="805"/>
      <c r="CQ1037" s="805"/>
      <c r="CR1037" s="805"/>
      <c r="CS1037" s="805"/>
      <c r="CT1037" s="805"/>
      <c r="CU1037" s="805"/>
      <c r="CV1037" s="805"/>
      <c r="CW1037" s="805"/>
      <c r="CX1037" s="805"/>
      <c r="CY1037" s="805"/>
      <c r="CZ1037" s="805"/>
      <c r="DA1037" s="805"/>
      <c r="DB1037" s="805"/>
      <c r="DC1037" s="805"/>
      <c r="DD1037" s="805"/>
      <c r="DE1037" s="805"/>
      <c r="DF1037" s="805"/>
      <c r="DG1037" s="805"/>
      <c r="DH1037" s="805"/>
      <c r="DI1037" s="805"/>
      <c r="DJ1037" s="805"/>
      <c r="DK1037" s="805"/>
      <c r="DL1037" s="805"/>
      <c r="DM1037" s="805"/>
      <c r="DN1037" s="805"/>
      <c r="DO1037" s="805"/>
      <c r="DP1037" s="805"/>
      <c r="DQ1037" s="805"/>
      <c r="DR1037" s="805"/>
      <c r="DS1037" s="805"/>
      <c r="DT1037" s="805"/>
      <c r="DU1037" s="805"/>
      <c r="DV1037" s="805"/>
      <c r="DW1037" s="805"/>
      <c r="DX1037" s="805"/>
      <c r="DY1037" s="805"/>
      <c r="DZ1037" s="805"/>
      <c r="EA1037" s="805"/>
      <c r="EB1037" s="805"/>
      <c r="EC1037" s="805"/>
      <c r="ED1037" s="805"/>
      <c r="EE1037" s="805"/>
      <c r="EF1037" s="805"/>
      <c r="EG1037" s="805"/>
      <c r="EH1037" s="805"/>
      <c r="EI1037" s="805"/>
      <c r="EJ1037" s="805"/>
      <c r="EK1037" s="805"/>
      <c r="EL1037" s="805"/>
      <c r="EM1037" s="805"/>
      <c r="EN1037" s="805"/>
      <c r="EO1037" s="805"/>
      <c r="EP1037" s="805"/>
      <c r="EQ1037" s="805"/>
      <c r="ER1037" s="805"/>
      <c r="ES1037" s="805"/>
      <c r="ET1037" s="805"/>
      <c r="EU1037" s="805"/>
      <c r="EV1037" s="805"/>
      <c r="EW1037" s="805"/>
      <c r="EX1037" s="805"/>
      <c r="EY1037" s="805"/>
      <c r="EZ1037" s="805"/>
      <c r="FA1037" s="805"/>
      <c r="FB1037" s="805"/>
      <c r="FC1037" s="805"/>
      <c r="FD1037" s="805"/>
      <c r="FE1037" s="805"/>
      <c r="FF1037" s="805"/>
      <c r="FG1037" s="805"/>
      <c r="FH1037" s="805"/>
      <c r="FI1037" s="805"/>
      <c r="FJ1037" s="805"/>
      <c r="FK1037" s="805"/>
      <c r="FL1037" s="805"/>
      <c r="FM1037" s="805"/>
      <c r="FN1037" s="805"/>
      <c r="FO1037" s="805"/>
      <c r="FP1037" s="805"/>
      <c r="FQ1037" s="805"/>
      <c r="FR1037" s="805"/>
      <c r="FS1037" s="805"/>
      <c r="FT1037" s="805"/>
      <c r="FU1037" s="805"/>
      <c r="FV1037" s="805"/>
      <c r="FW1037" s="805"/>
      <c r="FX1037" s="805"/>
      <c r="FY1037" s="805"/>
      <c r="FZ1037" s="805"/>
      <c r="GA1037" s="805"/>
      <c r="GB1037" s="805"/>
      <c r="GC1037" s="805"/>
      <c r="GD1037" s="805"/>
      <c r="GE1037" s="805"/>
      <c r="GF1037" s="805"/>
      <c r="GG1037" s="805"/>
      <c r="GH1037" s="805"/>
      <c r="GI1037" s="805"/>
      <c r="GJ1037" s="805"/>
      <c r="GK1037" s="805"/>
      <c r="GL1037" s="805"/>
      <c r="GM1037" s="805"/>
      <c r="GN1037" s="805"/>
      <c r="GO1037" s="805"/>
      <c r="GP1037" s="805"/>
      <c r="GQ1037" s="805"/>
      <c r="GR1037" s="805"/>
      <c r="GS1037" s="805"/>
      <c r="GT1037" s="805"/>
      <c r="GU1037" s="805"/>
      <c r="GV1037" s="805"/>
      <c r="GW1037" s="805"/>
      <c r="GX1037" s="805"/>
      <c r="GY1037" s="805"/>
      <c r="GZ1037" s="805"/>
      <c r="HA1037" s="805"/>
      <c r="HB1037" s="805"/>
      <c r="HC1037" s="805"/>
      <c r="HD1037" s="805"/>
      <c r="HE1037" s="805"/>
      <c r="HF1037" s="805"/>
      <c r="HG1037" s="805"/>
      <c r="HH1037" s="805"/>
      <c r="HI1037" s="805"/>
      <c r="HJ1037" s="805"/>
      <c r="HK1037" s="805"/>
      <c r="HL1037" s="805"/>
      <c r="HM1037" s="805"/>
      <c r="HN1037" s="805"/>
      <c r="HO1037" s="805"/>
      <c r="HP1037" s="805"/>
      <c r="HQ1037" s="805"/>
      <c r="HR1037" s="805"/>
      <c r="HS1037" s="805"/>
      <c r="HT1037" s="805"/>
      <c r="HU1037" s="805"/>
      <c r="HV1037" s="805"/>
      <c r="HW1037" s="805"/>
      <c r="HX1037" s="805"/>
      <c r="HY1037" s="805"/>
      <c r="HZ1037" s="805"/>
      <c r="IA1037" s="805"/>
      <c r="IB1037" s="805"/>
      <c r="IC1037" s="805"/>
      <c r="ID1037" s="805"/>
      <c r="IE1037" s="805"/>
      <c r="IF1037" s="805"/>
      <c r="IG1037" s="805"/>
      <c r="IH1037" s="805"/>
      <c r="II1037" s="805"/>
      <c r="IJ1037" s="805"/>
      <c r="IK1037" s="805"/>
      <c r="IL1037" s="805"/>
      <c r="IM1037" s="805"/>
      <c r="IN1037" s="805"/>
    </row>
    <row r="1038" spans="1:248" ht="13.5">
      <c r="A1038" s="632">
        <v>89</v>
      </c>
      <c r="B1038" s="662" t="s">
        <v>1926</v>
      </c>
      <c r="C1038" s="685" t="s">
        <v>709</v>
      </c>
      <c r="D1038" s="600">
        <v>1</v>
      </c>
      <c r="E1038" s="676">
        <v>2008</v>
      </c>
      <c r="F1038" s="1086">
        <v>100.8</v>
      </c>
      <c r="G1038" s="816">
        <f t="shared" si="33"/>
        <v>100.8</v>
      </c>
      <c r="H1038" s="1087">
        <v>100</v>
      </c>
      <c r="I1038" s="816">
        <f t="shared" si="34"/>
        <v>0</v>
      </c>
      <c r="J1038" s="660"/>
      <c r="K1038" s="717"/>
      <c r="L1038" s="717"/>
      <c r="M1038" s="660"/>
      <c r="N1038" s="717"/>
      <c r="O1038" s="822"/>
      <c r="P1038" s="1902"/>
      <c r="Q1038" s="805"/>
      <c r="R1038" s="805"/>
      <c r="S1038" s="805"/>
      <c r="T1038" s="805"/>
      <c r="U1038" s="805"/>
      <c r="V1038" s="805"/>
      <c r="W1038" s="805"/>
      <c r="X1038" s="805"/>
      <c r="Y1038" s="805"/>
      <c r="Z1038" s="805"/>
      <c r="AA1038" s="805"/>
      <c r="AB1038" s="805"/>
      <c r="AC1038" s="805"/>
      <c r="AD1038" s="805"/>
      <c r="AE1038" s="805"/>
      <c r="AF1038" s="805"/>
      <c r="AG1038" s="805"/>
      <c r="AH1038" s="805"/>
      <c r="AI1038" s="805"/>
      <c r="AJ1038" s="805"/>
      <c r="AK1038" s="805"/>
      <c r="AL1038" s="805"/>
      <c r="AM1038" s="805"/>
      <c r="AN1038" s="805"/>
      <c r="AO1038" s="805"/>
      <c r="AP1038" s="805"/>
      <c r="AQ1038" s="805"/>
      <c r="AR1038" s="805"/>
      <c r="AS1038" s="805"/>
      <c r="AT1038" s="805"/>
      <c r="AU1038" s="805"/>
      <c r="AV1038" s="805"/>
      <c r="AW1038" s="805"/>
      <c r="AX1038" s="805"/>
      <c r="AY1038" s="805"/>
      <c r="AZ1038" s="805"/>
      <c r="BA1038" s="805"/>
      <c r="BB1038" s="805"/>
      <c r="BC1038" s="805"/>
      <c r="BD1038" s="805"/>
      <c r="BE1038" s="805"/>
      <c r="BF1038" s="805"/>
      <c r="BG1038" s="805"/>
      <c r="BH1038" s="805"/>
      <c r="BI1038" s="805"/>
      <c r="BJ1038" s="805"/>
      <c r="BK1038" s="805"/>
      <c r="BL1038" s="805"/>
      <c r="BM1038" s="805"/>
      <c r="BN1038" s="805"/>
      <c r="BO1038" s="805"/>
      <c r="BP1038" s="805"/>
      <c r="BQ1038" s="805"/>
      <c r="BR1038" s="805"/>
      <c r="BS1038" s="805"/>
      <c r="BT1038" s="805"/>
      <c r="BU1038" s="805"/>
      <c r="BV1038" s="805"/>
      <c r="BW1038" s="805"/>
      <c r="BX1038" s="805"/>
      <c r="BY1038" s="805"/>
      <c r="BZ1038" s="805"/>
      <c r="CA1038" s="805"/>
      <c r="CB1038" s="805"/>
      <c r="CC1038" s="805"/>
      <c r="CD1038" s="805"/>
      <c r="CE1038" s="805"/>
      <c r="CF1038" s="805"/>
      <c r="CG1038" s="805"/>
      <c r="CH1038" s="805"/>
      <c r="CI1038" s="805"/>
      <c r="CJ1038" s="805"/>
      <c r="CK1038" s="805"/>
      <c r="CL1038" s="805"/>
      <c r="CM1038" s="805"/>
      <c r="CN1038" s="805"/>
      <c r="CO1038" s="805"/>
      <c r="CP1038" s="805"/>
      <c r="CQ1038" s="805"/>
      <c r="CR1038" s="805"/>
      <c r="CS1038" s="805"/>
      <c r="CT1038" s="805"/>
      <c r="CU1038" s="805"/>
      <c r="CV1038" s="805"/>
      <c r="CW1038" s="805"/>
      <c r="CX1038" s="805"/>
      <c r="CY1038" s="805"/>
      <c r="CZ1038" s="805"/>
      <c r="DA1038" s="805"/>
      <c r="DB1038" s="805"/>
      <c r="DC1038" s="805"/>
      <c r="DD1038" s="805"/>
      <c r="DE1038" s="805"/>
      <c r="DF1038" s="805"/>
      <c r="DG1038" s="805"/>
      <c r="DH1038" s="805"/>
      <c r="DI1038" s="805"/>
      <c r="DJ1038" s="805"/>
      <c r="DK1038" s="805"/>
      <c r="DL1038" s="805"/>
      <c r="DM1038" s="805"/>
      <c r="DN1038" s="805"/>
      <c r="DO1038" s="805"/>
      <c r="DP1038" s="805"/>
      <c r="DQ1038" s="805"/>
      <c r="DR1038" s="805"/>
      <c r="DS1038" s="805"/>
      <c r="DT1038" s="805"/>
      <c r="DU1038" s="805"/>
      <c r="DV1038" s="805"/>
      <c r="DW1038" s="805"/>
      <c r="DX1038" s="805"/>
      <c r="DY1038" s="805"/>
      <c r="DZ1038" s="805"/>
      <c r="EA1038" s="805"/>
      <c r="EB1038" s="805"/>
      <c r="EC1038" s="805"/>
      <c r="ED1038" s="805"/>
      <c r="EE1038" s="805"/>
      <c r="EF1038" s="805"/>
      <c r="EG1038" s="805"/>
      <c r="EH1038" s="805"/>
      <c r="EI1038" s="805"/>
      <c r="EJ1038" s="805"/>
      <c r="EK1038" s="805"/>
      <c r="EL1038" s="805"/>
      <c r="EM1038" s="805"/>
      <c r="EN1038" s="805"/>
      <c r="EO1038" s="805"/>
      <c r="EP1038" s="805"/>
      <c r="EQ1038" s="805"/>
      <c r="ER1038" s="805"/>
      <c r="ES1038" s="805"/>
      <c r="ET1038" s="805"/>
      <c r="EU1038" s="805"/>
      <c r="EV1038" s="805"/>
      <c r="EW1038" s="805"/>
      <c r="EX1038" s="805"/>
      <c r="EY1038" s="805"/>
      <c r="EZ1038" s="805"/>
      <c r="FA1038" s="805"/>
      <c r="FB1038" s="805"/>
      <c r="FC1038" s="805"/>
      <c r="FD1038" s="805"/>
      <c r="FE1038" s="805"/>
      <c r="FF1038" s="805"/>
      <c r="FG1038" s="805"/>
      <c r="FH1038" s="805"/>
      <c r="FI1038" s="805"/>
      <c r="FJ1038" s="805"/>
      <c r="FK1038" s="805"/>
      <c r="FL1038" s="805"/>
      <c r="FM1038" s="805"/>
      <c r="FN1038" s="805"/>
      <c r="FO1038" s="805"/>
      <c r="FP1038" s="805"/>
      <c r="FQ1038" s="805"/>
      <c r="FR1038" s="805"/>
      <c r="FS1038" s="805"/>
      <c r="FT1038" s="805"/>
      <c r="FU1038" s="805"/>
      <c r="FV1038" s="805"/>
      <c r="FW1038" s="805"/>
      <c r="FX1038" s="805"/>
      <c r="FY1038" s="805"/>
      <c r="FZ1038" s="805"/>
      <c r="GA1038" s="805"/>
      <c r="GB1038" s="805"/>
      <c r="GC1038" s="805"/>
      <c r="GD1038" s="805"/>
      <c r="GE1038" s="805"/>
      <c r="GF1038" s="805"/>
      <c r="GG1038" s="805"/>
      <c r="GH1038" s="805"/>
      <c r="GI1038" s="805"/>
      <c r="GJ1038" s="805"/>
      <c r="GK1038" s="805"/>
      <c r="GL1038" s="805"/>
      <c r="GM1038" s="805"/>
      <c r="GN1038" s="805"/>
      <c r="GO1038" s="805"/>
      <c r="GP1038" s="805"/>
      <c r="GQ1038" s="805"/>
      <c r="GR1038" s="805"/>
      <c r="GS1038" s="805"/>
      <c r="GT1038" s="805"/>
      <c r="GU1038" s="805"/>
      <c r="GV1038" s="805"/>
      <c r="GW1038" s="805"/>
      <c r="GX1038" s="805"/>
      <c r="GY1038" s="805"/>
      <c r="GZ1038" s="805"/>
      <c r="HA1038" s="805"/>
      <c r="HB1038" s="805"/>
      <c r="HC1038" s="805"/>
      <c r="HD1038" s="805"/>
      <c r="HE1038" s="805"/>
      <c r="HF1038" s="805"/>
      <c r="HG1038" s="805"/>
      <c r="HH1038" s="805"/>
      <c r="HI1038" s="805"/>
      <c r="HJ1038" s="805"/>
      <c r="HK1038" s="805"/>
      <c r="HL1038" s="805"/>
      <c r="HM1038" s="805"/>
      <c r="HN1038" s="805"/>
      <c r="HO1038" s="805"/>
      <c r="HP1038" s="805"/>
      <c r="HQ1038" s="805"/>
      <c r="HR1038" s="805"/>
      <c r="HS1038" s="805"/>
      <c r="HT1038" s="805"/>
      <c r="HU1038" s="805"/>
      <c r="HV1038" s="805"/>
      <c r="HW1038" s="805"/>
      <c r="HX1038" s="805"/>
      <c r="HY1038" s="805"/>
      <c r="HZ1038" s="805"/>
      <c r="IA1038" s="805"/>
      <c r="IB1038" s="805"/>
      <c r="IC1038" s="805"/>
      <c r="ID1038" s="805"/>
      <c r="IE1038" s="805"/>
      <c r="IF1038" s="805"/>
      <c r="IG1038" s="805"/>
      <c r="IH1038" s="805"/>
      <c r="II1038" s="805"/>
      <c r="IJ1038" s="805"/>
      <c r="IK1038" s="805"/>
      <c r="IL1038" s="805"/>
      <c r="IM1038" s="805"/>
      <c r="IN1038" s="805"/>
    </row>
    <row r="1039" spans="1:248" ht="13.5">
      <c r="A1039" s="632">
        <v>90</v>
      </c>
      <c r="B1039" s="662" t="s">
        <v>804</v>
      </c>
      <c r="C1039" s="685" t="s">
        <v>709</v>
      </c>
      <c r="D1039" s="600">
        <v>2</v>
      </c>
      <c r="E1039" s="695">
        <v>2005</v>
      </c>
      <c r="F1039" s="1086">
        <v>233.77199999999999</v>
      </c>
      <c r="G1039" s="816">
        <f t="shared" si="33"/>
        <v>233.77199999999999</v>
      </c>
      <c r="H1039" s="1087">
        <v>100</v>
      </c>
      <c r="I1039" s="816">
        <f t="shared" si="34"/>
        <v>0</v>
      </c>
      <c r="J1039" s="660"/>
      <c r="K1039" s="717"/>
      <c r="L1039" s="717"/>
      <c r="M1039" s="660"/>
      <c r="N1039" s="717"/>
      <c r="O1039" s="822"/>
      <c r="P1039" s="1902"/>
      <c r="Q1039" s="805"/>
      <c r="R1039" s="805"/>
      <c r="S1039" s="805"/>
      <c r="T1039" s="805"/>
      <c r="U1039" s="805"/>
      <c r="V1039" s="805"/>
      <c r="W1039" s="805"/>
      <c r="X1039" s="805"/>
      <c r="Y1039" s="805"/>
      <c r="Z1039" s="805"/>
      <c r="AA1039" s="805"/>
      <c r="AB1039" s="805"/>
      <c r="AC1039" s="805"/>
      <c r="AD1039" s="805"/>
      <c r="AE1039" s="805"/>
      <c r="AF1039" s="805"/>
      <c r="AG1039" s="805"/>
      <c r="AH1039" s="805"/>
      <c r="AI1039" s="805"/>
      <c r="AJ1039" s="805"/>
      <c r="AK1039" s="805"/>
      <c r="AL1039" s="805"/>
      <c r="AM1039" s="805"/>
      <c r="AN1039" s="805"/>
      <c r="AO1039" s="805"/>
      <c r="AP1039" s="805"/>
      <c r="AQ1039" s="805"/>
      <c r="AR1039" s="805"/>
      <c r="AS1039" s="805"/>
      <c r="AT1039" s="805"/>
      <c r="AU1039" s="805"/>
      <c r="AV1039" s="805"/>
      <c r="AW1039" s="805"/>
      <c r="AX1039" s="805"/>
      <c r="AY1039" s="805"/>
      <c r="AZ1039" s="805"/>
      <c r="BA1039" s="805"/>
      <c r="BB1039" s="805"/>
      <c r="BC1039" s="805"/>
      <c r="BD1039" s="805"/>
      <c r="BE1039" s="805"/>
      <c r="BF1039" s="805"/>
      <c r="BG1039" s="805"/>
      <c r="BH1039" s="805"/>
      <c r="BI1039" s="805"/>
      <c r="BJ1039" s="805"/>
      <c r="BK1039" s="805"/>
      <c r="BL1039" s="805"/>
      <c r="BM1039" s="805"/>
      <c r="BN1039" s="805"/>
      <c r="BO1039" s="805"/>
      <c r="BP1039" s="805"/>
      <c r="BQ1039" s="805"/>
      <c r="BR1039" s="805"/>
      <c r="BS1039" s="805"/>
      <c r="BT1039" s="805"/>
      <c r="BU1039" s="805"/>
      <c r="BV1039" s="805"/>
      <c r="BW1039" s="805"/>
      <c r="BX1039" s="805"/>
      <c r="BY1039" s="805"/>
      <c r="BZ1039" s="805"/>
      <c r="CA1039" s="805"/>
      <c r="CB1039" s="805"/>
      <c r="CC1039" s="805"/>
      <c r="CD1039" s="805"/>
      <c r="CE1039" s="805"/>
      <c r="CF1039" s="805"/>
      <c r="CG1039" s="805"/>
      <c r="CH1039" s="805"/>
      <c r="CI1039" s="805"/>
      <c r="CJ1039" s="805"/>
      <c r="CK1039" s="805"/>
      <c r="CL1039" s="805"/>
      <c r="CM1039" s="805"/>
      <c r="CN1039" s="805"/>
      <c r="CO1039" s="805"/>
      <c r="CP1039" s="805"/>
      <c r="CQ1039" s="805"/>
      <c r="CR1039" s="805"/>
      <c r="CS1039" s="805"/>
      <c r="CT1039" s="805"/>
      <c r="CU1039" s="805"/>
      <c r="CV1039" s="805"/>
      <c r="CW1039" s="805"/>
      <c r="CX1039" s="805"/>
      <c r="CY1039" s="805"/>
      <c r="CZ1039" s="805"/>
      <c r="DA1039" s="805"/>
      <c r="DB1039" s="805"/>
      <c r="DC1039" s="805"/>
      <c r="DD1039" s="805"/>
      <c r="DE1039" s="805"/>
      <c r="DF1039" s="805"/>
      <c r="DG1039" s="805"/>
      <c r="DH1039" s="805"/>
      <c r="DI1039" s="805"/>
      <c r="DJ1039" s="805"/>
      <c r="DK1039" s="805"/>
      <c r="DL1039" s="805"/>
      <c r="DM1039" s="805"/>
      <c r="DN1039" s="805"/>
      <c r="DO1039" s="805"/>
      <c r="DP1039" s="805"/>
      <c r="DQ1039" s="805"/>
      <c r="DR1039" s="805"/>
      <c r="DS1039" s="805"/>
      <c r="DT1039" s="805"/>
      <c r="DU1039" s="805"/>
      <c r="DV1039" s="805"/>
      <c r="DW1039" s="805"/>
      <c r="DX1039" s="805"/>
      <c r="DY1039" s="805"/>
      <c r="DZ1039" s="805"/>
      <c r="EA1039" s="805"/>
      <c r="EB1039" s="805"/>
      <c r="EC1039" s="805"/>
      <c r="ED1039" s="805"/>
      <c r="EE1039" s="805"/>
      <c r="EF1039" s="805"/>
      <c r="EG1039" s="805"/>
      <c r="EH1039" s="805"/>
      <c r="EI1039" s="805"/>
      <c r="EJ1039" s="805"/>
      <c r="EK1039" s="805"/>
      <c r="EL1039" s="805"/>
      <c r="EM1039" s="805"/>
      <c r="EN1039" s="805"/>
      <c r="EO1039" s="805"/>
      <c r="EP1039" s="805"/>
      <c r="EQ1039" s="805"/>
      <c r="ER1039" s="805"/>
      <c r="ES1039" s="805"/>
      <c r="ET1039" s="805"/>
      <c r="EU1039" s="805"/>
      <c r="EV1039" s="805"/>
      <c r="EW1039" s="805"/>
      <c r="EX1039" s="805"/>
      <c r="EY1039" s="805"/>
      <c r="EZ1039" s="805"/>
      <c r="FA1039" s="805"/>
      <c r="FB1039" s="805"/>
      <c r="FC1039" s="805"/>
      <c r="FD1039" s="805"/>
      <c r="FE1039" s="805"/>
      <c r="FF1039" s="805"/>
      <c r="FG1039" s="805"/>
      <c r="FH1039" s="805"/>
      <c r="FI1039" s="805"/>
      <c r="FJ1039" s="805"/>
      <c r="FK1039" s="805"/>
      <c r="FL1039" s="805"/>
      <c r="FM1039" s="805"/>
      <c r="FN1039" s="805"/>
      <c r="FO1039" s="805"/>
      <c r="FP1039" s="805"/>
      <c r="FQ1039" s="805"/>
      <c r="FR1039" s="805"/>
      <c r="FS1039" s="805"/>
      <c r="FT1039" s="805"/>
      <c r="FU1039" s="805"/>
      <c r="FV1039" s="805"/>
      <c r="FW1039" s="805"/>
      <c r="FX1039" s="805"/>
      <c r="FY1039" s="805"/>
      <c r="FZ1039" s="805"/>
      <c r="GA1039" s="805"/>
      <c r="GB1039" s="805"/>
      <c r="GC1039" s="805"/>
      <c r="GD1039" s="805"/>
      <c r="GE1039" s="805"/>
      <c r="GF1039" s="805"/>
      <c r="GG1039" s="805"/>
      <c r="GH1039" s="805"/>
      <c r="GI1039" s="805"/>
      <c r="GJ1039" s="805"/>
      <c r="GK1039" s="805"/>
      <c r="GL1039" s="805"/>
      <c r="GM1039" s="805"/>
      <c r="GN1039" s="805"/>
      <c r="GO1039" s="805"/>
      <c r="GP1039" s="805"/>
      <c r="GQ1039" s="805"/>
      <c r="GR1039" s="805"/>
      <c r="GS1039" s="805"/>
      <c r="GT1039" s="805"/>
      <c r="GU1039" s="805"/>
      <c r="GV1039" s="805"/>
      <c r="GW1039" s="805"/>
      <c r="GX1039" s="805"/>
      <c r="GY1039" s="805"/>
      <c r="GZ1039" s="805"/>
      <c r="HA1039" s="805"/>
      <c r="HB1039" s="805"/>
      <c r="HC1039" s="805"/>
      <c r="HD1039" s="805"/>
      <c r="HE1039" s="805"/>
      <c r="HF1039" s="805"/>
      <c r="HG1039" s="805"/>
      <c r="HH1039" s="805"/>
      <c r="HI1039" s="805"/>
      <c r="HJ1039" s="805"/>
      <c r="HK1039" s="805"/>
      <c r="HL1039" s="805"/>
      <c r="HM1039" s="805"/>
      <c r="HN1039" s="805"/>
      <c r="HO1039" s="805"/>
      <c r="HP1039" s="805"/>
      <c r="HQ1039" s="805"/>
      <c r="HR1039" s="805"/>
      <c r="HS1039" s="805"/>
      <c r="HT1039" s="805"/>
      <c r="HU1039" s="805"/>
      <c r="HV1039" s="805"/>
      <c r="HW1039" s="805"/>
      <c r="HX1039" s="805"/>
      <c r="HY1039" s="805"/>
      <c r="HZ1039" s="805"/>
      <c r="IA1039" s="805"/>
      <c r="IB1039" s="805"/>
      <c r="IC1039" s="805"/>
      <c r="ID1039" s="805"/>
      <c r="IE1039" s="805"/>
      <c r="IF1039" s="805"/>
      <c r="IG1039" s="805"/>
      <c r="IH1039" s="805"/>
      <c r="II1039" s="805"/>
      <c r="IJ1039" s="805"/>
      <c r="IK1039" s="805"/>
      <c r="IL1039" s="805"/>
      <c r="IM1039" s="805"/>
      <c r="IN1039" s="805"/>
    </row>
    <row r="1040" spans="1:248" ht="13.5">
      <c r="A1040" s="632">
        <v>91</v>
      </c>
      <c r="B1040" s="662" t="s">
        <v>1927</v>
      </c>
      <c r="C1040" s="685" t="s">
        <v>709</v>
      </c>
      <c r="D1040" s="600">
        <v>1</v>
      </c>
      <c r="E1040" s="695">
        <v>2009</v>
      </c>
      <c r="F1040" s="1086">
        <v>3446.2510000000002</v>
      </c>
      <c r="G1040" s="816">
        <f t="shared" si="33"/>
        <v>3446.2510000000002</v>
      </c>
      <c r="H1040" s="1087">
        <v>100</v>
      </c>
      <c r="I1040" s="816">
        <f t="shared" si="34"/>
        <v>0</v>
      </c>
      <c r="J1040" s="660"/>
      <c r="K1040" s="717"/>
      <c r="L1040" s="717"/>
      <c r="M1040" s="660"/>
      <c r="N1040" s="717"/>
      <c r="O1040" s="822"/>
      <c r="P1040" s="1902"/>
      <c r="Q1040" s="805"/>
      <c r="R1040" s="805"/>
      <c r="S1040" s="805"/>
      <c r="T1040" s="805"/>
      <c r="U1040" s="805"/>
      <c r="V1040" s="805"/>
      <c r="W1040" s="805"/>
      <c r="X1040" s="805"/>
      <c r="Y1040" s="805"/>
      <c r="Z1040" s="805"/>
      <c r="AA1040" s="805"/>
      <c r="AB1040" s="805"/>
      <c r="AC1040" s="805"/>
      <c r="AD1040" s="805"/>
      <c r="AE1040" s="805"/>
      <c r="AF1040" s="805"/>
      <c r="AG1040" s="805"/>
      <c r="AH1040" s="805"/>
      <c r="AI1040" s="805"/>
      <c r="AJ1040" s="805"/>
      <c r="AK1040" s="805"/>
      <c r="AL1040" s="805"/>
      <c r="AM1040" s="805"/>
      <c r="AN1040" s="805"/>
      <c r="AO1040" s="805"/>
      <c r="AP1040" s="805"/>
      <c r="AQ1040" s="805"/>
      <c r="AR1040" s="805"/>
      <c r="AS1040" s="805"/>
      <c r="AT1040" s="805"/>
      <c r="AU1040" s="805"/>
      <c r="AV1040" s="805"/>
      <c r="AW1040" s="805"/>
      <c r="AX1040" s="805"/>
      <c r="AY1040" s="805"/>
      <c r="AZ1040" s="805"/>
      <c r="BA1040" s="805"/>
      <c r="BB1040" s="805"/>
      <c r="BC1040" s="805"/>
      <c r="BD1040" s="805"/>
      <c r="BE1040" s="805"/>
      <c r="BF1040" s="805"/>
      <c r="BG1040" s="805"/>
      <c r="BH1040" s="805"/>
      <c r="BI1040" s="805"/>
      <c r="BJ1040" s="805"/>
      <c r="BK1040" s="805"/>
      <c r="BL1040" s="805"/>
      <c r="BM1040" s="805"/>
      <c r="BN1040" s="805"/>
      <c r="BO1040" s="805"/>
      <c r="BP1040" s="805"/>
      <c r="BQ1040" s="805"/>
      <c r="BR1040" s="805"/>
      <c r="BS1040" s="805"/>
      <c r="BT1040" s="805"/>
      <c r="BU1040" s="805"/>
      <c r="BV1040" s="805"/>
      <c r="BW1040" s="805"/>
      <c r="BX1040" s="805"/>
      <c r="BY1040" s="805"/>
      <c r="BZ1040" s="805"/>
      <c r="CA1040" s="805"/>
      <c r="CB1040" s="805"/>
      <c r="CC1040" s="805"/>
      <c r="CD1040" s="805"/>
      <c r="CE1040" s="805"/>
      <c r="CF1040" s="805"/>
      <c r="CG1040" s="805"/>
      <c r="CH1040" s="805"/>
      <c r="CI1040" s="805"/>
      <c r="CJ1040" s="805"/>
      <c r="CK1040" s="805"/>
      <c r="CL1040" s="805"/>
      <c r="CM1040" s="805"/>
      <c r="CN1040" s="805"/>
      <c r="CO1040" s="805"/>
      <c r="CP1040" s="805"/>
      <c r="CQ1040" s="805"/>
      <c r="CR1040" s="805"/>
      <c r="CS1040" s="805"/>
      <c r="CT1040" s="805"/>
      <c r="CU1040" s="805"/>
      <c r="CV1040" s="805"/>
      <c r="CW1040" s="805"/>
      <c r="CX1040" s="805"/>
      <c r="CY1040" s="805"/>
      <c r="CZ1040" s="805"/>
      <c r="DA1040" s="805"/>
      <c r="DB1040" s="805"/>
      <c r="DC1040" s="805"/>
      <c r="DD1040" s="805"/>
      <c r="DE1040" s="805"/>
      <c r="DF1040" s="805"/>
      <c r="DG1040" s="805"/>
      <c r="DH1040" s="805"/>
      <c r="DI1040" s="805"/>
      <c r="DJ1040" s="805"/>
      <c r="DK1040" s="805"/>
      <c r="DL1040" s="805"/>
      <c r="DM1040" s="805"/>
      <c r="DN1040" s="805"/>
      <c r="DO1040" s="805"/>
      <c r="DP1040" s="805"/>
      <c r="DQ1040" s="805"/>
      <c r="DR1040" s="805"/>
      <c r="DS1040" s="805"/>
      <c r="DT1040" s="805"/>
      <c r="DU1040" s="805"/>
      <c r="DV1040" s="805"/>
      <c r="DW1040" s="805"/>
      <c r="DX1040" s="805"/>
      <c r="DY1040" s="805"/>
      <c r="DZ1040" s="805"/>
      <c r="EA1040" s="805"/>
      <c r="EB1040" s="805"/>
      <c r="EC1040" s="805"/>
      <c r="ED1040" s="805"/>
      <c r="EE1040" s="805"/>
      <c r="EF1040" s="805"/>
      <c r="EG1040" s="805"/>
      <c r="EH1040" s="805"/>
      <c r="EI1040" s="805"/>
      <c r="EJ1040" s="805"/>
      <c r="EK1040" s="805"/>
      <c r="EL1040" s="805"/>
      <c r="EM1040" s="805"/>
      <c r="EN1040" s="805"/>
      <c r="EO1040" s="805"/>
      <c r="EP1040" s="805"/>
      <c r="EQ1040" s="805"/>
      <c r="ER1040" s="805"/>
      <c r="ES1040" s="805"/>
      <c r="ET1040" s="805"/>
      <c r="EU1040" s="805"/>
      <c r="EV1040" s="805"/>
      <c r="EW1040" s="805"/>
      <c r="EX1040" s="805"/>
      <c r="EY1040" s="805"/>
      <c r="EZ1040" s="805"/>
      <c r="FA1040" s="805"/>
      <c r="FB1040" s="805"/>
      <c r="FC1040" s="805"/>
      <c r="FD1040" s="805"/>
      <c r="FE1040" s="805"/>
      <c r="FF1040" s="805"/>
      <c r="FG1040" s="805"/>
      <c r="FH1040" s="805"/>
      <c r="FI1040" s="805"/>
      <c r="FJ1040" s="805"/>
      <c r="FK1040" s="805"/>
      <c r="FL1040" s="805"/>
      <c r="FM1040" s="805"/>
      <c r="FN1040" s="805"/>
      <c r="FO1040" s="805"/>
      <c r="FP1040" s="805"/>
      <c r="FQ1040" s="805"/>
      <c r="FR1040" s="805"/>
      <c r="FS1040" s="805"/>
      <c r="FT1040" s="805"/>
      <c r="FU1040" s="805"/>
      <c r="FV1040" s="805"/>
      <c r="FW1040" s="805"/>
      <c r="FX1040" s="805"/>
      <c r="FY1040" s="805"/>
      <c r="FZ1040" s="805"/>
      <c r="GA1040" s="805"/>
      <c r="GB1040" s="805"/>
      <c r="GC1040" s="805"/>
      <c r="GD1040" s="805"/>
      <c r="GE1040" s="805"/>
      <c r="GF1040" s="805"/>
      <c r="GG1040" s="805"/>
      <c r="GH1040" s="805"/>
      <c r="GI1040" s="805"/>
      <c r="GJ1040" s="805"/>
      <c r="GK1040" s="805"/>
      <c r="GL1040" s="805"/>
      <c r="GM1040" s="805"/>
      <c r="GN1040" s="805"/>
      <c r="GO1040" s="805"/>
      <c r="GP1040" s="805"/>
      <c r="GQ1040" s="805"/>
      <c r="GR1040" s="805"/>
      <c r="GS1040" s="805"/>
      <c r="GT1040" s="805"/>
      <c r="GU1040" s="805"/>
      <c r="GV1040" s="805"/>
      <c r="GW1040" s="805"/>
      <c r="GX1040" s="805"/>
      <c r="GY1040" s="805"/>
      <c r="GZ1040" s="805"/>
      <c r="HA1040" s="805"/>
      <c r="HB1040" s="805"/>
      <c r="HC1040" s="805"/>
      <c r="HD1040" s="805"/>
      <c r="HE1040" s="805"/>
      <c r="HF1040" s="805"/>
      <c r="HG1040" s="805"/>
      <c r="HH1040" s="805"/>
      <c r="HI1040" s="805"/>
      <c r="HJ1040" s="805"/>
      <c r="HK1040" s="805"/>
      <c r="HL1040" s="805"/>
      <c r="HM1040" s="805"/>
      <c r="HN1040" s="805"/>
      <c r="HO1040" s="805"/>
      <c r="HP1040" s="805"/>
      <c r="HQ1040" s="805"/>
      <c r="HR1040" s="805"/>
      <c r="HS1040" s="805"/>
      <c r="HT1040" s="805"/>
      <c r="HU1040" s="805"/>
      <c r="HV1040" s="805"/>
      <c r="HW1040" s="805"/>
      <c r="HX1040" s="805"/>
      <c r="HY1040" s="805"/>
      <c r="HZ1040" s="805"/>
      <c r="IA1040" s="805"/>
      <c r="IB1040" s="805"/>
      <c r="IC1040" s="805"/>
      <c r="ID1040" s="805"/>
      <c r="IE1040" s="805"/>
      <c r="IF1040" s="805"/>
      <c r="IG1040" s="805"/>
      <c r="IH1040" s="805"/>
      <c r="II1040" s="805"/>
      <c r="IJ1040" s="805"/>
      <c r="IK1040" s="805"/>
      <c r="IL1040" s="805"/>
      <c r="IM1040" s="805"/>
      <c r="IN1040" s="805"/>
    </row>
    <row r="1041" spans="1:248" ht="13.5">
      <c r="A1041" s="632">
        <v>92</v>
      </c>
      <c r="B1041" s="662" t="s">
        <v>1928</v>
      </c>
      <c r="C1041" s="685" t="s">
        <v>709</v>
      </c>
      <c r="D1041" s="600">
        <v>2</v>
      </c>
      <c r="E1041" s="695">
        <v>2005</v>
      </c>
      <c r="F1041" s="1086">
        <v>234.36600000000001</v>
      </c>
      <c r="G1041" s="816">
        <f t="shared" si="33"/>
        <v>234.36600000000001</v>
      </c>
      <c r="H1041" s="1087">
        <v>100</v>
      </c>
      <c r="I1041" s="816">
        <f t="shared" si="34"/>
        <v>0</v>
      </c>
      <c r="J1041" s="660"/>
      <c r="K1041" s="717"/>
      <c r="L1041" s="717"/>
      <c r="M1041" s="660"/>
      <c r="N1041" s="717"/>
      <c r="O1041" s="822"/>
      <c r="P1041" s="1902"/>
      <c r="Q1041" s="805"/>
      <c r="R1041" s="805"/>
      <c r="S1041" s="805"/>
      <c r="T1041" s="805"/>
      <c r="U1041" s="805"/>
      <c r="V1041" s="805"/>
      <c r="W1041" s="805"/>
      <c r="X1041" s="805"/>
      <c r="Y1041" s="805"/>
      <c r="Z1041" s="805"/>
      <c r="AA1041" s="805"/>
      <c r="AB1041" s="805"/>
      <c r="AC1041" s="805"/>
      <c r="AD1041" s="805"/>
      <c r="AE1041" s="805"/>
      <c r="AF1041" s="805"/>
      <c r="AG1041" s="805"/>
      <c r="AH1041" s="805"/>
      <c r="AI1041" s="805"/>
      <c r="AJ1041" s="805"/>
      <c r="AK1041" s="805"/>
      <c r="AL1041" s="805"/>
      <c r="AM1041" s="805"/>
      <c r="AN1041" s="805"/>
      <c r="AO1041" s="805"/>
      <c r="AP1041" s="805"/>
      <c r="AQ1041" s="805"/>
      <c r="AR1041" s="805"/>
      <c r="AS1041" s="805"/>
      <c r="AT1041" s="805"/>
      <c r="AU1041" s="805"/>
      <c r="AV1041" s="805"/>
      <c r="AW1041" s="805"/>
      <c r="AX1041" s="805"/>
      <c r="AY1041" s="805"/>
      <c r="AZ1041" s="805"/>
      <c r="BA1041" s="805"/>
      <c r="BB1041" s="805"/>
      <c r="BC1041" s="805"/>
      <c r="BD1041" s="805"/>
      <c r="BE1041" s="805"/>
      <c r="BF1041" s="805"/>
      <c r="BG1041" s="805"/>
      <c r="BH1041" s="805"/>
      <c r="BI1041" s="805"/>
      <c r="BJ1041" s="805"/>
      <c r="BK1041" s="805"/>
      <c r="BL1041" s="805"/>
      <c r="BM1041" s="805"/>
      <c r="BN1041" s="805"/>
      <c r="BO1041" s="805"/>
      <c r="BP1041" s="805"/>
      <c r="BQ1041" s="805"/>
      <c r="BR1041" s="805"/>
      <c r="BS1041" s="805"/>
      <c r="BT1041" s="805"/>
      <c r="BU1041" s="805"/>
      <c r="BV1041" s="805"/>
      <c r="BW1041" s="805"/>
      <c r="BX1041" s="805"/>
      <c r="BY1041" s="805"/>
      <c r="BZ1041" s="805"/>
      <c r="CA1041" s="805"/>
      <c r="CB1041" s="805"/>
      <c r="CC1041" s="805"/>
      <c r="CD1041" s="805"/>
      <c r="CE1041" s="805"/>
      <c r="CF1041" s="805"/>
      <c r="CG1041" s="805"/>
      <c r="CH1041" s="805"/>
      <c r="CI1041" s="805"/>
      <c r="CJ1041" s="805"/>
      <c r="CK1041" s="805"/>
      <c r="CL1041" s="805"/>
      <c r="CM1041" s="805"/>
      <c r="CN1041" s="805"/>
      <c r="CO1041" s="805"/>
      <c r="CP1041" s="805"/>
      <c r="CQ1041" s="805"/>
      <c r="CR1041" s="805"/>
      <c r="CS1041" s="805"/>
      <c r="CT1041" s="805"/>
      <c r="CU1041" s="805"/>
      <c r="CV1041" s="805"/>
      <c r="CW1041" s="805"/>
      <c r="CX1041" s="805"/>
      <c r="CY1041" s="805"/>
      <c r="CZ1041" s="805"/>
      <c r="DA1041" s="805"/>
      <c r="DB1041" s="805"/>
      <c r="DC1041" s="805"/>
      <c r="DD1041" s="805"/>
      <c r="DE1041" s="805"/>
      <c r="DF1041" s="805"/>
      <c r="DG1041" s="805"/>
      <c r="DH1041" s="805"/>
      <c r="DI1041" s="805"/>
      <c r="DJ1041" s="805"/>
      <c r="DK1041" s="805"/>
      <c r="DL1041" s="805"/>
      <c r="DM1041" s="805"/>
      <c r="DN1041" s="805"/>
      <c r="DO1041" s="805"/>
      <c r="DP1041" s="805"/>
      <c r="DQ1041" s="805"/>
      <c r="DR1041" s="805"/>
      <c r="DS1041" s="805"/>
      <c r="DT1041" s="805"/>
      <c r="DU1041" s="805"/>
      <c r="DV1041" s="805"/>
      <c r="DW1041" s="805"/>
      <c r="DX1041" s="805"/>
      <c r="DY1041" s="805"/>
      <c r="DZ1041" s="805"/>
      <c r="EA1041" s="805"/>
      <c r="EB1041" s="805"/>
      <c r="EC1041" s="805"/>
      <c r="ED1041" s="805"/>
      <c r="EE1041" s="805"/>
      <c r="EF1041" s="805"/>
      <c r="EG1041" s="805"/>
      <c r="EH1041" s="805"/>
      <c r="EI1041" s="805"/>
      <c r="EJ1041" s="805"/>
      <c r="EK1041" s="805"/>
      <c r="EL1041" s="805"/>
      <c r="EM1041" s="805"/>
      <c r="EN1041" s="805"/>
      <c r="EO1041" s="805"/>
      <c r="EP1041" s="805"/>
      <c r="EQ1041" s="805"/>
      <c r="ER1041" s="805"/>
      <c r="ES1041" s="805"/>
      <c r="ET1041" s="805"/>
      <c r="EU1041" s="805"/>
      <c r="EV1041" s="805"/>
      <c r="EW1041" s="805"/>
      <c r="EX1041" s="805"/>
      <c r="EY1041" s="805"/>
      <c r="EZ1041" s="805"/>
      <c r="FA1041" s="805"/>
      <c r="FB1041" s="805"/>
      <c r="FC1041" s="805"/>
      <c r="FD1041" s="805"/>
      <c r="FE1041" s="805"/>
      <c r="FF1041" s="805"/>
      <c r="FG1041" s="805"/>
      <c r="FH1041" s="805"/>
      <c r="FI1041" s="805"/>
      <c r="FJ1041" s="805"/>
      <c r="FK1041" s="805"/>
      <c r="FL1041" s="805"/>
      <c r="FM1041" s="805"/>
      <c r="FN1041" s="805"/>
      <c r="FO1041" s="805"/>
      <c r="FP1041" s="805"/>
      <c r="FQ1041" s="805"/>
      <c r="FR1041" s="805"/>
      <c r="FS1041" s="805"/>
      <c r="FT1041" s="805"/>
      <c r="FU1041" s="805"/>
      <c r="FV1041" s="805"/>
      <c r="FW1041" s="805"/>
      <c r="FX1041" s="805"/>
      <c r="FY1041" s="805"/>
      <c r="FZ1041" s="805"/>
      <c r="GA1041" s="805"/>
      <c r="GB1041" s="805"/>
      <c r="GC1041" s="805"/>
      <c r="GD1041" s="805"/>
      <c r="GE1041" s="805"/>
      <c r="GF1041" s="805"/>
      <c r="GG1041" s="805"/>
      <c r="GH1041" s="805"/>
      <c r="GI1041" s="805"/>
      <c r="GJ1041" s="805"/>
      <c r="GK1041" s="805"/>
      <c r="GL1041" s="805"/>
      <c r="GM1041" s="805"/>
      <c r="GN1041" s="805"/>
      <c r="GO1041" s="805"/>
      <c r="GP1041" s="805"/>
      <c r="GQ1041" s="805"/>
      <c r="GR1041" s="805"/>
      <c r="GS1041" s="805"/>
      <c r="GT1041" s="805"/>
      <c r="GU1041" s="805"/>
      <c r="GV1041" s="805"/>
      <c r="GW1041" s="805"/>
      <c r="GX1041" s="805"/>
      <c r="GY1041" s="805"/>
      <c r="GZ1041" s="805"/>
      <c r="HA1041" s="805"/>
      <c r="HB1041" s="805"/>
      <c r="HC1041" s="805"/>
      <c r="HD1041" s="805"/>
      <c r="HE1041" s="805"/>
      <c r="HF1041" s="805"/>
      <c r="HG1041" s="805"/>
      <c r="HH1041" s="805"/>
      <c r="HI1041" s="805"/>
      <c r="HJ1041" s="805"/>
      <c r="HK1041" s="805"/>
      <c r="HL1041" s="805"/>
      <c r="HM1041" s="805"/>
      <c r="HN1041" s="805"/>
      <c r="HO1041" s="805"/>
      <c r="HP1041" s="805"/>
      <c r="HQ1041" s="805"/>
      <c r="HR1041" s="805"/>
      <c r="HS1041" s="805"/>
      <c r="HT1041" s="805"/>
      <c r="HU1041" s="805"/>
      <c r="HV1041" s="805"/>
      <c r="HW1041" s="805"/>
      <c r="HX1041" s="805"/>
      <c r="HY1041" s="805"/>
      <c r="HZ1041" s="805"/>
      <c r="IA1041" s="805"/>
      <c r="IB1041" s="805"/>
      <c r="IC1041" s="805"/>
      <c r="ID1041" s="805"/>
      <c r="IE1041" s="805"/>
      <c r="IF1041" s="805"/>
      <c r="IG1041" s="805"/>
      <c r="IH1041" s="805"/>
      <c r="II1041" s="805"/>
      <c r="IJ1041" s="805"/>
      <c r="IK1041" s="805"/>
      <c r="IL1041" s="805"/>
      <c r="IM1041" s="805"/>
      <c r="IN1041" s="805"/>
    </row>
    <row r="1042" spans="1:248" ht="13.5">
      <c r="A1042" s="632">
        <v>93</v>
      </c>
      <c r="B1042" s="662" t="s">
        <v>1929</v>
      </c>
      <c r="C1042" s="685" t="s">
        <v>709</v>
      </c>
      <c r="D1042" s="600">
        <v>1</v>
      </c>
      <c r="E1042" s="695">
        <v>2007</v>
      </c>
      <c r="F1042" s="1086">
        <v>112.8</v>
      </c>
      <c r="G1042" s="816">
        <f t="shared" si="33"/>
        <v>112.8</v>
      </c>
      <c r="H1042" s="1087">
        <v>100</v>
      </c>
      <c r="I1042" s="816">
        <f t="shared" si="34"/>
        <v>0</v>
      </c>
      <c r="J1042" s="660"/>
      <c r="K1042" s="717"/>
      <c r="L1042" s="717"/>
      <c r="M1042" s="660"/>
      <c r="N1042" s="717"/>
      <c r="O1042" s="822"/>
      <c r="P1042" s="1902"/>
      <c r="Q1042" s="805"/>
      <c r="R1042" s="805"/>
      <c r="S1042" s="805"/>
      <c r="T1042" s="805"/>
      <c r="U1042" s="805"/>
      <c r="V1042" s="805"/>
      <c r="W1042" s="805"/>
      <c r="X1042" s="805"/>
      <c r="Y1042" s="805"/>
      <c r="Z1042" s="805"/>
      <c r="AA1042" s="805"/>
      <c r="AB1042" s="805"/>
      <c r="AC1042" s="805"/>
      <c r="AD1042" s="805"/>
      <c r="AE1042" s="805"/>
      <c r="AF1042" s="805"/>
      <c r="AG1042" s="805"/>
      <c r="AH1042" s="805"/>
      <c r="AI1042" s="805"/>
      <c r="AJ1042" s="805"/>
      <c r="AK1042" s="805"/>
      <c r="AL1042" s="805"/>
      <c r="AM1042" s="805"/>
      <c r="AN1042" s="805"/>
      <c r="AO1042" s="805"/>
      <c r="AP1042" s="805"/>
      <c r="AQ1042" s="805"/>
      <c r="AR1042" s="805"/>
      <c r="AS1042" s="805"/>
      <c r="AT1042" s="805"/>
      <c r="AU1042" s="805"/>
      <c r="AV1042" s="805"/>
      <c r="AW1042" s="805"/>
      <c r="AX1042" s="805"/>
      <c r="AY1042" s="805"/>
      <c r="AZ1042" s="805"/>
      <c r="BA1042" s="805"/>
      <c r="BB1042" s="805"/>
      <c r="BC1042" s="805"/>
      <c r="BD1042" s="805"/>
      <c r="BE1042" s="805"/>
      <c r="BF1042" s="805"/>
      <c r="BG1042" s="805"/>
      <c r="BH1042" s="805"/>
      <c r="BI1042" s="805"/>
      <c r="BJ1042" s="805"/>
      <c r="BK1042" s="805"/>
      <c r="BL1042" s="805"/>
      <c r="BM1042" s="805"/>
      <c r="BN1042" s="805"/>
      <c r="BO1042" s="805"/>
      <c r="BP1042" s="805"/>
      <c r="BQ1042" s="805"/>
      <c r="BR1042" s="805"/>
      <c r="BS1042" s="805"/>
      <c r="BT1042" s="805"/>
      <c r="BU1042" s="805"/>
      <c r="BV1042" s="805"/>
      <c r="BW1042" s="805"/>
      <c r="BX1042" s="805"/>
      <c r="BY1042" s="805"/>
      <c r="BZ1042" s="805"/>
      <c r="CA1042" s="805"/>
      <c r="CB1042" s="805"/>
      <c r="CC1042" s="805"/>
      <c r="CD1042" s="805"/>
      <c r="CE1042" s="805"/>
      <c r="CF1042" s="805"/>
      <c r="CG1042" s="805"/>
      <c r="CH1042" s="805"/>
      <c r="CI1042" s="805"/>
      <c r="CJ1042" s="805"/>
      <c r="CK1042" s="805"/>
      <c r="CL1042" s="805"/>
      <c r="CM1042" s="805"/>
      <c r="CN1042" s="805"/>
      <c r="CO1042" s="805"/>
      <c r="CP1042" s="805"/>
      <c r="CQ1042" s="805"/>
      <c r="CR1042" s="805"/>
      <c r="CS1042" s="805"/>
      <c r="CT1042" s="805"/>
      <c r="CU1042" s="805"/>
      <c r="CV1042" s="805"/>
      <c r="CW1042" s="805"/>
      <c r="CX1042" s="805"/>
      <c r="CY1042" s="805"/>
      <c r="CZ1042" s="805"/>
      <c r="DA1042" s="805"/>
      <c r="DB1042" s="805"/>
      <c r="DC1042" s="805"/>
      <c r="DD1042" s="805"/>
      <c r="DE1042" s="805"/>
      <c r="DF1042" s="805"/>
      <c r="DG1042" s="805"/>
      <c r="DH1042" s="805"/>
      <c r="DI1042" s="805"/>
      <c r="DJ1042" s="805"/>
      <c r="DK1042" s="805"/>
      <c r="DL1042" s="805"/>
      <c r="DM1042" s="805"/>
      <c r="DN1042" s="805"/>
      <c r="DO1042" s="805"/>
      <c r="DP1042" s="805"/>
      <c r="DQ1042" s="805"/>
      <c r="DR1042" s="805"/>
      <c r="DS1042" s="805"/>
      <c r="DT1042" s="805"/>
      <c r="DU1042" s="805"/>
      <c r="DV1042" s="805"/>
      <c r="DW1042" s="805"/>
      <c r="DX1042" s="805"/>
      <c r="DY1042" s="805"/>
      <c r="DZ1042" s="805"/>
      <c r="EA1042" s="805"/>
      <c r="EB1042" s="805"/>
      <c r="EC1042" s="805"/>
      <c r="ED1042" s="805"/>
      <c r="EE1042" s="805"/>
      <c r="EF1042" s="805"/>
      <c r="EG1042" s="805"/>
      <c r="EH1042" s="805"/>
      <c r="EI1042" s="805"/>
      <c r="EJ1042" s="805"/>
      <c r="EK1042" s="805"/>
      <c r="EL1042" s="805"/>
      <c r="EM1042" s="805"/>
      <c r="EN1042" s="805"/>
      <c r="EO1042" s="805"/>
      <c r="EP1042" s="805"/>
      <c r="EQ1042" s="805"/>
      <c r="ER1042" s="805"/>
      <c r="ES1042" s="805"/>
      <c r="ET1042" s="805"/>
      <c r="EU1042" s="805"/>
      <c r="EV1042" s="805"/>
      <c r="EW1042" s="805"/>
      <c r="EX1042" s="805"/>
      <c r="EY1042" s="805"/>
      <c r="EZ1042" s="805"/>
      <c r="FA1042" s="805"/>
      <c r="FB1042" s="805"/>
      <c r="FC1042" s="805"/>
      <c r="FD1042" s="805"/>
      <c r="FE1042" s="805"/>
      <c r="FF1042" s="805"/>
      <c r="FG1042" s="805"/>
      <c r="FH1042" s="805"/>
      <c r="FI1042" s="805"/>
      <c r="FJ1042" s="805"/>
      <c r="FK1042" s="805"/>
      <c r="FL1042" s="805"/>
      <c r="FM1042" s="805"/>
      <c r="FN1042" s="805"/>
      <c r="FO1042" s="805"/>
      <c r="FP1042" s="805"/>
      <c r="FQ1042" s="805"/>
      <c r="FR1042" s="805"/>
      <c r="FS1042" s="805"/>
      <c r="FT1042" s="805"/>
      <c r="FU1042" s="805"/>
      <c r="FV1042" s="805"/>
      <c r="FW1042" s="805"/>
      <c r="FX1042" s="805"/>
      <c r="FY1042" s="805"/>
      <c r="FZ1042" s="805"/>
      <c r="GA1042" s="805"/>
      <c r="GB1042" s="805"/>
      <c r="GC1042" s="805"/>
      <c r="GD1042" s="805"/>
      <c r="GE1042" s="805"/>
      <c r="GF1042" s="805"/>
      <c r="GG1042" s="805"/>
      <c r="GH1042" s="805"/>
      <c r="GI1042" s="805"/>
      <c r="GJ1042" s="805"/>
      <c r="GK1042" s="805"/>
      <c r="GL1042" s="805"/>
      <c r="GM1042" s="805"/>
      <c r="GN1042" s="805"/>
      <c r="GO1042" s="805"/>
      <c r="GP1042" s="805"/>
      <c r="GQ1042" s="805"/>
      <c r="GR1042" s="805"/>
      <c r="GS1042" s="805"/>
      <c r="GT1042" s="805"/>
      <c r="GU1042" s="805"/>
      <c r="GV1042" s="805"/>
      <c r="GW1042" s="805"/>
      <c r="GX1042" s="805"/>
      <c r="GY1042" s="805"/>
      <c r="GZ1042" s="805"/>
      <c r="HA1042" s="805"/>
      <c r="HB1042" s="805"/>
      <c r="HC1042" s="805"/>
      <c r="HD1042" s="805"/>
      <c r="HE1042" s="805"/>
      <c r="HF1042" s="805"/>
      <c r="HG1042" s="805"/>
      <c r="HH1042" s="805"/>
      <c r="HI1042" s="805"/>
      <c r="HJ1042" s="805"/>
      <c r="HK1042" s="805"/>
      <c r="HL1042" s="805"/>
      <c r="HM1042" s="805"/>
      <c r="HN1042" s="805"/>
      <c r="HO1042" s="805"/>
      <c r="HP1042" s="805"/>
      <c r="HQ1042" s="805"/>
      <c r="HR1042" s="805"/>
      <c r="HS1042" s="805"/>
      <c r="HT1042" s="805"/>
      <c r="HU1042" s="805"/>
      <c r="HV1042" s="805"/>
      <c r="HW1042" s="805"/>
      <c r="HX1042" s="805"/>
      <c r="HY1042" s="805"/>
      <c r="HZ1042" s="805"/>
      <c r="IA1042" s="805"/>
      <c r="IB1042" s="805"/>
      <c r="IC1042" s="805"/>
      <c r="ID1042" s="805"/>
      <c r="IE1042" s="805"/>
      <c r="IF1042" s="805"/>
      <c r="IG1042" s="805"/>
      <c r="IH1042" s="805"/>
      <c r="II1042" s="805"/>
      <c r="IJ1042" s="805"/>
      <c r="IK1042" s="805"/>
      <c r="IL1042" s="805"/>
      <c r="IM1042" s="805"/>
      <c r="IN1042" s="805"/>
    </row>
    <row r="1043" spans="1:248" ht="13.5">
      <c r="A1043" s="632">
        <v>94</v>
      </c>
      <c r="B1043" s="662" t="s">
        <v>1930</v>
      </c>
      <c r="C1043" s="685" t="s">
        <v>709</v>
      </c>
      <c r="D1043" s="600">
        <v>1</v>
      </c>
      <c r="E1043" s="695">
        <v>2008</v>
      </c>
      <c r="F1043" s="1086">
        <v>112.8</v>
      </c>
      <c r="G1043" s="816">
        <f t="shared" si="33"/>
        <v>112.8</v>
      </c>
      <c r="H1043" s="1087">
        <v>100</v>
      </c>
      <c r="I1043" s="816">
        <f t="shared" si="34"/>
        <v>0</v>
      </c>
      <c r="J1043" s="660"/>
      <c r="K1043" s="717"/>
      <c r="L1043" s="717"/>
      <c r="M1043" s="660"/>
      <c r="N1043" s="717"/>
      <c r="O1043" s="822"/>
      <c r="P1043" s="1902"/>
      <c r="Q1043" s="805"/>
      <c r="R1043" s="805"/>
      <c r="S1043" s="805"/>
      <c r="T1043" s="805"/>
      <c r="U1043" s="805"/>
      <c r="V1043" s="805"/>
      <c r="W1043" s="805"/>
      <c r="X1043" s="805"/>
      <c r="Y1043" s="805"/>
      <c r="Z1043" s="805"/>
      <c r="AA1043" s="805"/>
      <c r="AB1043" s="805"/>
      <c r="AC1043" s="805"/>
      <c r="AD1043" s="805"/>
      <c r="AE1043" s="805"/>
      <c r="AF1043" s="805"/>
      <c r="AG1043" s="805"/>
      <c r="AH1043" s="805"/>
      <c r="AI1043" s="805"/>
      <c r="AJ1043" s="805"/>
      <c r="AK1043" s="805"/>
      <c r="AL1043" s="805"/>
      <c r="AM1043" s="805"/>
      <c r="AN1043" s="805"/>
      <c r="AO1043" s="805"/>
      <c r="AP1043" s="805"/>
      <c r="AQ1043" s="805"/>
      <c r="AR1043" s="805"/>
      <c r="AS1043" s="805"/>
      <c r="AT1043" s="805"/>
      <c r="AU1043" s="805"/>
      <c r="AV1043" s="805"/>
      <c r="AW1043" s="805"/>
      <c r="AX1043" s="805"/>
      <c r="AY1043" s="805"/>
      <c r="AZ1043" s="805"/>
      <c r="BA1043" s="805"/>
      <c r="BB1043" s="805"/>
      <c r="BC1043" s="805"/>
      <c r="BD1043" s="805"/>
      <c r="BE1043" s="805"/>
      <c r="BF1043" s="805"/>
      <c r="BG1043" s="805"/>
      <c r="BH1043" s="805"/>
      <c r="BI1043" s="805"/>
      <c r="BJ1043" s="805"/>
      <c r="BK1043" s="805"/>
      <c r="BL1043" s="805"/>
      <c r="BM1043" s="805"/>
      <c r="BN1043" s="805"/>
      <c r="BO1043" s="805"/>
      <c r="BP1043" s="805"/>
      <c r="BQ1043" s="805"/>
      <c r="BR1043" s="805"/>
      <c r="BS1043" s="805"/>
      <c r="BT1043" s="805"/>
      <c r="BU1043" s="805"/>
      <c r="BV1043" s="805"/>
      <c r="BW1043" s="805"/>
      <c r="BX1043" s="805"/>
      <c r="BY1043" s="805"/>
      <c r="BZ1043" s="805"/>
      <c r="CA1043" s="805"/>
      <c r="CB1043" s="805"/>
      <c r="CC1043" s="805"/>
      <c r="CD1043" s="805"/>
      <c r="CE1043" s="805"/>
      <c r="CF1043" s="805"/>
      <c r="CG1043" s="805"/>
      <c r="CH1043" s="805"/>
      <c r="CI1043" s="805"/>
      <c r="CJ1043" s="805"/>
      <c r="CK1043" s="805"/>
      <c r="CL1043" s="805"/>
      <c r="CM1043" s="805"/>
      <c r="CN1043" s="805"/>
      <c r="CO1043" s="805"/>
      <c r="CP1043" s="805"/>
      <c r="CQ1043" s="805"/>
      <c r="CR1043" s="805"/>
      <c r="CS1043" s="805"/>
      <c r="CT1043" s="805"/>
      <c r="CU1043" s="805"/>
      <c r="CV1043" s="805"/>
      <c r="CW1043" s="805"/>
      <c r="CX1043" s="805"/>
      <c r="CY1043" s="805"/>
      <c r="CZ1043" s="805"/>
      <c r="DA1043" s="805"/>
      <c r="DB1043" s="805"/>
      <c r="DC1043" s="805"/>
      <c r="DD1043" s="805"/>
      <c r="DE1043" s="805"/>
      <c r="DF1043" s="805"/>
      <c r="DG1043" s="805"/>
      <c r="DH1043" s="805"/>
      <c r="DI1043" s="805"/>
      <c r="DJ1043" s="805"/>
      <c r="DK1043" s="805"/>
      <c r="DL1043" s="805"/>
      <c r="DM1043" s="805"/>
      <c r="DN1043" s="805"/>
      <c r="DO1043" s="805"/>
      <c r="DP1043" s="805"/>
      <c r="DQ1043" s="805"/>
      <c r="DR1043" s="805"/>
      <c r="DS1043" s="805"/>
      <c r="DT1043" s="805"/>
      <c r="DU1043" s="805"/>
      <c r="DV1043" s="805"/>
      <c r="DW1043" s="805"/>
      <c r="DX1043" s="805"/>
      <c r="DY1043" s="805"/>
      <c r="DZ1043" s="805"/>
      <c r="EA1043" s="805"/>
      <c r="EB1043" s="805"/>
      <c r="EC1043" s="805"/>
      <c r="ED1043" s="805"/>
      <c r="EE1043" s="805"/>
      <c r="EF1043" s="805"/>
      <c r="EG1043" s="805"/>
      <c r="EH1043" s="805"/>
      <c r="EI1043" s="805"/>
      <c r="EJ1043" s="805"/>
      <c r="EK1043" s="805"/>
      <c r="EL1043" s="805"/>
      <c r="EM1043" s="805"/>
      <c r="EN1043" s="805"/>
      <c r="EO1043" s="805"/>
      <c r="EP1043" s="805"/>
      <c r="EQ1043" s="805"/>
      <c r="ER1043" s="805"/>
      <c r="ES1043" s="805"/>
      <c r="ET1043" s="805"/>
      <c r="EU1043" s="805"/>
      <c r="EV1043" s="805"/>
      <c r="EW1043" s="805"/>
      <c r="EX1043" s="805"/>
      <c r="EY1043" s="805"/>
      <c r="EZ1043" s="805"/>
      <c r="FA1043" s="805"/>
      <c r="FB1043" s="805"/>
      <c r="FC1043" s="805"/>
      <c r="FD1043" s="805"/>
      <c r="FE1043" s="805"/>
      <c r="FF1043" s="805"/>
      <c r="FG1043" s="805"/>
      <c r="FH1043" s="805"/>
      <c r="FI1043" s="805"/>
      <c r="FJ1043" s="805"/>
      <c r="FK1043" s="805"/>
      <c r="FL1043" s="805"/>
      <c r="FM1043" s="805"/>
      <c r="FN1043" s="805"/>
      <c r="FO1043" s="805"/>
      <c r="FP1043" s="805"/>
      <c r="FQ1043" s="805"/>
      <c r="FR1043" s="805"/>
      <c r="FS1043" s="805"/>
      <c r="FT1043" s="805"/>
      <c r="FU1043" s="805"/>
      <c r="FV1043" s="805"/>
      <c r="FW1043" s="805"/>
      <c r="FX1043" s="805"/>
      <c r="FY1043" s="805"/>
      <c r="FZ1043" s="805"/>
      <c r="GA1043" s="805"/>
      <c r="GB1043" s="805"/>
      <c r="GC1043" s="805"/>
      <c r="GD1043" s="805"/>
      <c r="GE1043" s="805"/>
      <c r="GF1043" s="805"/>
      <c r="GG1043" s="805"/>
      <c r="GH1043" s="805"/>
      <c r="GI1043" s="805"/>
      <c r="GJ1043" s="805"/>
      <c r="GK1043" s="805"/>
      <c r="GL1043" s="805"/>
      <c r="GM1043" s="805"/>
      <c r="GN1043" s="805"/>
      <c r="GO1043" s="805"/>
      <c r="GP1043" s="805"/>
      <c r="GQ1043" s="805"/>
      <c r="GR1043" s="805"/>
      <c r="GS1043" s="805"/>
      <c r="GT1043" s="805"/>
      <c r="GU1043" s="805"/>
      <c r="GV1043" s="805"/>
      <c r="GW1043" s="805"/>
      <c r="GX1043" s="805"/>
      <c r="GY1043" s="805"/>
      <c r="GZ1043" s="805"/>
      <c r="HA1043" s="805"/>
      <c r="HB1043" s="805"/>
      <c r="HC1043" s="805"/>
      <c r="HD1043" s="805"/>
      <c r="HE1043" s="805"/>
      <c r="HF1043" s="805"/>
      <c r="HG1043" s="805"/>
      <c r="HH1043" s="805"/>
      <c r="HI1043" s="805"/>
      <c r="HJ1043" s="805"/>
      <c r="HK1043" s="805"/>
      <c r="HL1043" s="805"/>
      <c r="HM1043" s="805"/>
      <c r="HN1043" s="805"/>
      <c r="HO1043" s="805"/>
      <c r="HP1043" s="805"/>
      <c r="HQ1043" s="805"/>
      <c r="HR1043" s="805"/>
      <c r="HS1043" s="805"/>
      <c r="HT1043" s="805"/>
      <c r="HU1043" s="805"/>
      <c r="HV1043" s="805"/>
      <c r="HW1043" s="805"/>
      <c r="HX1043" s="805"/>
      <c r="HY1043" s="805"/>
      <c r="HZ1043" s="805"/>
      <c r="IA1043" s="805"/>
      <c r="IB1043" s="805"/>
      <c r="IC1043" s="805"/>
      <c r="ID1043" s="805"/>
      <c r="IE1043" s="805"/>
      <c r="IF1043" s="805"/>
      <c r="IG1043" s="805"/>
      <c r="IH1043" s="805"/>
      <c r="II1043" s="805"/>
      <c r="IJ1043" s="805"/>
      <c r="IK1043" s="805"/>
      <c r="IL1043" s="805"/>
      <c r="IM1043" s="805"/>
      <c r="IN1043" s="805"/>
    </row>
    <row r="1044" spans="1:248" ht="13.5">
      <c r="A1044" s="632">
        <v>95</v>
      </c>
      <c r="B1044" s="662" t="s">
        <v>1931</v>
      </c>
      <c r="C1044" s="685" t="s">
        <v>709</v>
      </c>
      <c r="D1044" s="600">
        <v>5</v>
      </c>
      <c r="E1044" s="695">
        <v>2010</v>
      </c>
      <c r="F1044" s="1086">
        <v>285</v>
      </c>
      <c r="G1044" s="816">
        <f t="shared" si="33"/>
        <v>285</v>
      </c>
      <c r="H1044" s="1087">
        <v>100</v>
      </c>
      <c r="I1044" s="816">
        <f t="shared" si="34"/>
        <v>0</v>
      </c>
      <c r="J1044" s="660"/>
      <c r="K1044" s="717"/>
      <c r="L1044" s="717"/>
      <c r="M1044" s="660"/>
      <c r="N1044" s="717"/>
      <c r="O1044" s="822"/>
      <c r="P1044" s="1902"/>
      <c r="Q1044" s="805"/>
      <c r="R1044" s="805"/>
      <c r="S1044" s="805"/>
      <c r="T1044" s="805"/>
      <c r="U1044" s="805"/>
      <c r="V1044" s="805"/>
      <c r="W1044" s="805"/>
      <c r="X1044" s="805"/>
      <c r="Y1044" s="805"/>
      <c r="Z1044" s="805"/>
      <c r="AA1044" s="805"/>
      <c r="AB1044" s="805"/>
      <c r="AC1044" s="805"/>
      <c r="AD1044" s="805"/>
      <c r="AE1044" s="805"/>
      <c r="AF1044" s="805"/>
      <c r="AG1044" s="805"/>
      <c r="AH1044" s="805"/>
      <c r="AI1044" s="805"/>
      <c r="AJ1044" s="805"/>
      <c r="AK1044" s="805"/>
      <c r="AL1044" s="805"/>
      <c r="AM1044" s="805"/>
      <c r="AN1044" s="805"/>
      <c r="AO1044" s="805"/>
      <c r="AP1044" s="805"/>
      <c r="AQ1044" s="805"/>
      <c r="AR1044" s="805"/>
      <c r="AS1044" s="805"/>
      <c r="AT1044" s="805"/>
      <c r="AU1044" s="805"/>
      <c r="AV1044" s="805"/>
      <c r="AW1044" s="805"/>
      <c r="AX1044" s="805"/>
      <c r="AY1044" s="805"/>
      <c r="AZ1044" s="805"/>
      <c r="BA1044" s="805"/>
      <c r="BB1044" s="805"/>
      <c r="BC1044" s="805"/>
      <c r="BD1044" s="805"/>
      <c r="BE1044" s="805"/>
      <c r="BF1044" s="805"/>
      <c r="BG1044" s="805"/>
      <c r="BH1044" s="805"/>
      <c r="BI1044" s="805"/>
      <c r="BJ1044" s="805"/>
      <c r="BK1044" s="805"/>
      <c r="BL1044" s="805"/>
      <c r="BM1044" s="805"/>
      <c r="BN1044" s="805"/>
      <c r="BO1044" s="805"/>
      <c r="BP1044" s="805"/>
      <c r="BQ1044" s="805"/>
      <c r="BR1044" s="805"/>
      <c r="BS1044" s="805"/>
      <c r="BT1044" s="805"/>
      <c r="BU1044" s="805"/>
      <c r="BV1044" s="805"/>
      <c r="BW1044" s="805"/>
      <c r="BX1044" s="805"/>
      <c r="BY1044" s="805"/>
      <c r="BZ1044" s="805"/>
      <c r="CA1044" s="805"/>
      <c r="CB1044" s="805"/>
      <c r="CC1044" s="805"/>
      <c r="CD1044" s="805"/>
      <c r="CE1044" s="805"/>
      <c r="CF1044" s="805"/>
      <c r="CG1044" s="805"/>
      <c r="CH1044" s="805"/>
      <c r="CI1044" s="805"/>
      <c r="CJ1044" s="805"/>
      <c r="CK1044" s="805"/>
      <c r="CL1044" s="805"/>
      <c r="CM1044" s="805"/>
      <c r="CN1044" s="805"/>
      <c r="CO1044" s="805"/>
      <c r="CP1044" s="805"/>
      <c r="CQ1044" s="805"/>
      <c r="CR1044" s="805"/>
      <c r="CS1044" s="805"/>
      <c r="CT1044" s="805"/>
      <c r="CU1044" s="805"/>
      <c r="CV1044" s="805"/>
      <c r="CW1044" s="805"/>
      <c r="CX1044" s="805"/>
      <c r="CY1044" s="805"/>
      <c r="CZ1044" s="805"/>
      <c r="DA1044" s="805"/>
      <c r="DB1044" s="805"/>
      <c r="DC1044" s="805"/>
      <c r="DD1044" s="805"/>
      <c r="DE1044" s="805"/>
      <c r="DF1044" s="805"/>
      <c r="DG1044" s="805"/>
      <c r="DH1044" s="805"/>
      <c r="DI1044" s="805"/>
      <c r="DJ1044" s="805"/>
      <c r="DK1044" s="805"/>
      <c r="DL1044" s="805"/>
      <c r="DM1044" s="805"/>
      <c r="DN1044" s="805"/>
      <c r="DO1044" s="805"/>
      <c r="DP1044" s="805"/>
      <c r="DQ1044" s="805"/>
      <c r="DR1044" s="805"/>
      <c r="DS1044" s="805"/>
      <c r="DT1044" s="805"/>
      <c r="DU1044" s="805"/>
      <c r="DV1044" s="805"/>
      <c r="DW1044" s="805"/>
      <c r="DX1044" s="805"/>
      <c r="DY1044" s="805"/>
      <c r="DZ1044" s="805"/>
      <c r="EA1044" s="805"/>
      <c r="EB1044" s="805"/>
      <c r="EC1044" s="805"/>
      <c r="ED1044" s="805"/>
      <c r="EE1044" s="805"/>
      <c r="EF1044" s="805"/>
      <c r="EG1044" s="805"/>
      <c r="EH1044" s="805"/>
      <c r="EI1044" s="805"/>
      <c r="EJ1044" s="805"/>
      <c r="EK1044" s="805"/>
      <c r="EL1044" s="805"/>
      <c r="EM1044" s="805"/>
      <c r="EN1044" s="805"/>
      <c r="EO1044" s="805"/>
      <c r="EP1044" s="805"/>
      <c r="EQ1044" s="805"/>
      <c r="ER1044" s="805"/>
      <c r="ES1044" s="805"/>
      <c r="ET1044" s="805"/>
      <c r="EU1044" s="805"/>
      <c r="EV1044" s="805"/>
      <c r="EW1044" s="805"/>
      <c r="EX1044" s="805"/>
      <c r="EY1044" s="805"/>
      <c r="EZ1044" s="805"/>
      <c r="FA1044" s="805"/>
      <c r="FB1044" s="805"/>
      <c r="FC1044" s="805"/>
      <c r="FD1044" s="805"/>
      <c r="FE1044" s="805"/>
      <c r="FF1044" s="805"/>
      <c r="FG1044" s="805"/>
      <c r="FH1044" s="805"/>
      <c r="FI1044" s="805"/>
      <c r="FJ1044" s="805"/>
      <c r="FK1044" s="805"/>
      <c r="FL1044" s="805"/>
      <c r="FM1044" s="805"/>
      <c r="FN1044" s="805"/>
      <c r="FO1044" s="805"/>
      <c r="FP1044" s="805"/>
      <c r="FQ1044" s="805"/>
      <c r="FR1044" s="805"/>
      <c r="FS1044" s="805"/>
      <c r="FT1044" s="805"/>
      <c r="FU1044" s="805"/>
      <c r="FV1044" s="805"/>
      <c r="FW1044" s="805"/>
      <c r="FX1044" s="805"/>
      <c r="FY1044" s="805"/>
      <c r="FZ1044" s="805"/>
      <c r="GA1044" s="805"/>
      <c r="GB1044" s="805"/>
      <c r="GC1044" s="805"/>
      <c r="GD1044" s="805"/>
      <c r="GE1044" s="805"/>
      <c r="GF1044" s="805"/>
      <c r="GG1044" s="805"/>
      <c r="GH1044" s="805"/>
      <c r="GI1044" s="805"/>
      <c r="GJ1044" s="805"/>
      <c r="GK1044" s="805"/>
      <c r="GL1044" s="805"/>
      <c r="GM1044" s="805"/>
      <c r="GN1044" s="805"/>
      <c r="GO1044" s="805"/>
      <c r="GP1044" s="805"/>
      <c r="GQ1044" s="805"/>
      <c r="GR1044" s="805"/>
      <c r="GS1044" s="805"/>
      <c r="GT1044" s="805"/>
      <c r="GU1044" s="805"/>
      <c r="GV1044" s="805"/>
      <c r="GW1044" s="805"/>
      <c r="GX1044" s="805"/>
      <c r="GY1044" s="805"/>
      <c r="GZ1044" s="805"/>
      <c r="HA1044" s="805"/>
      <c r="HB1044" s="805"/>
      <c r="HC1044" s="805"/>
      <c r="HD1044" s="805"/>
      <c r="HE1044" s="805"/>
      <c r="HF1044" s="805"/>
      <c r="HG1044" s="805"/>
      <c r="HH1044" s="805"/>
      <c r="HI1044" s="805"/>
      <c r="HJ1044" s="805"/>
      <c r="HK1044" s="805"/>
      <c r="HL1044" s="805"/>
      <c r="HM1044" s="805"/>
      <c r="HN1044" s="805"/>
      <c r="HO1044" s="805"/>
      <c r="HP1044" s="805"/>
      <c r="HQ1044" s="805"/>
      <c r="HR1044" s="805"/>
      <c r="HS1044" s="805"/>
      <c r="HT1044" s="805"/>
      <c r="HU1044" s="805"/>
      <c r="HV1044" s="805"/>
      <c r="HW1044" s="805"/>
      <c r="HX1044" s="805"/>
      <c r="HY1044" s="805"/>
      <c r="HZ1044" s="805"/>
      <c r="IA1044" s="805"/>
      <c r="IB1044" s="805"/>
      <c r="IC1044" s="805"/>
      <c r="ID1044" s="805"/>
      <c r="IE1044" s="805"/>
      <c r="IF1044" s="805"/>
      <c r="IG1044" s="805"/>
      <c r="IH1044" s="805"/>
      <c r="II1044" s="805"/>
      <c r="IJ1044" s="805"/>
      <c r="IK1044" s="805"/>
      <c r="IL1044" s="805"/>
      <c r="IM1044" s="805"/>
      <c r="IN1044" s="805"/>
    </row>
    <row r="1045" spans="1:248" ht="13.5">
      <c r="A1045" s="632">
        <v>96</v>
      </c>
      <c r="B1045" s="662" t="s">
        <v>1932</v>
      </c>
      <c r="C1045" s="685" t="s">
        <v>709</v>
      </c>
      <c r="D1045" s="600">
        <v>3</v>
      </c>
      <c r="E1045" s="695">
        <v>2008</v>
      </c>
      <c r="F1045" s="1086">
        <v>310.98599999999999</v>
      </c>
      <c r="G1045" s="816">
        <f t="shared" si="33"/>
        <v>310.98599999999999</v>
      </c>
      <c r="H1045" s="1087">
        <v>100</v>
      </c>
      <c r="I1045" s="816">
        <f t="shared" si="34"/>
        <v>0</v>
      </c>
      <c r="J1045" s="660"/>
      <c r="K1045" s="717"/>
      <c r="L1045" s="717"/>
      <c r="M1045" s="660"/>
      <c r="N1045" s="717"/>
      <c r="O1045" s="822"/>
      <c r="P1045" s="1902"/>
      <c r="Q1045" s="805"/>
      <c r="R1045" s="805"/>
      <c r="S1045" s="805"/>
      <c r="T1045" s="805"/>
      <c r="U1045" s="805"/>
      <c r="V1045" s="805"/>
      <c r="W1045" s="805"/>
      <c r="X1045" s="805"/>
      <c r="Y1045" s="805"/>
      <c r="Z1045" s="805"/>
      <c r="AA1045" s="805"/>
      <c r="AB1045" s="805"/>
      <c r="AC1045" s="805"/>
      <c r="AD1045" s="805"/>
      <c r="AE1045" s="805"/>
      <c r="AF1045" s="805"/>
      <c r="AG1045" s="805"/>
      <c r="AH1045" s="805"/>
      <c r="AI1045" s="805"/>
      <c r="AJ1045" s="805"/>
      <c r="AK1045" s="805"/>
      <c r="AL1045" s="805"/>
      <c r="AM1045" s="805"/>
      <c r="AN1045" s="805"/>
      <c r="AO1045" s="805"/>
      <c r="AP1045" s="805"/>
      <c r="AQ1045" s="805"/>
      <c r="AR1045" s="805"/>
      <c r="AS1045" s="805"/>
      <c r="AT1045" s="805"/>
      <c r="AU1045" s="805"/>
      <c r="AV1045" s="805"/>
      <c r="AW1045" s="805"/>
      <c r="AX1045" s="805"/>
      <c r="AY1045" s="805"/>
      <c r="AZ1045" s="805"/>
      <c r="BA1045" s="805"/>
      <c r="BB1045" s="805"/>
      <c r="BC1045" s="805"/>
      <c r="BD1045" s="805"/>
      <c r="BE1045" s="805"/>
      <c r="BF1045" s="805"/>
      <c r="BG1045" s="805"/>
      <c r="BH1045" s="805"/>
      <c r="BI1045" s="805"/>
      <c r="BJ1045" s="805"/>
      <c r="BK1045" s="805"/>
      <c r="BL1045" s="805"/>
      <c r="BM1045" s="805"/>
      <c r="BN1045" s="805"/>
      <c r="BO1045" s="805"/>
      <c r="BP1045" s="805"/>
      <c r="BQ1045" s="805"/>
      <c r="BR1045" s="805"/>
      <c r="BS1045" s="805"/>
      <c r="BT1045" s="805"/>
      <c r="BU1045" s="805"/>
      <c r="BV1045" s="805"/>
      <c r="BW1045" s="805"/>
      <c r="BX1045" s="805"/>
      <c r="BY1045" s="805"/>
      <c r="BZ1045" s="805"/>
      <c r="CA1045" s="805"/>
      <c r="CB1045" s="805"/>
      <c r="CC1045" s="805"/>
      <c r="CD1045" s="805"/>
      <c r="CE1045" s="805"/>
      <c r="CF1045" s="805"/>
      <c r="CG1045" s="805"/>
      <c r="CH1045" s="805"/>
      <c r="CI1045" s="805"/>
      <c r="CJ1045" s="805"/>
      <c r="CK1045" s="805"/>
      <c r="CL1045" s="805"/>
      <c r="CM1045" s="805"/>
      <c r="CN1045" s="805"/>
      <c r="CO1045" s="805"/>
      <c r="CP1045" s="805"/>
      <c r="CQ1045" s="805"/>
      <c r="CR1045" s="805"/>
      <c r="CS1045" s="805"/>
      <c r="CT1045" s="805"/>
      <c r="CU1045" s="805"/>
      <c r="CV1045" s="805"/>
      <c r="CW1045" s="805"/>
      <c r="CX1045" s="805"/>
      <c r="CY1045" s="805"/>
      <c r="CZ1045" s="805"/>
      <c r="DA1045" s="805"/>
      <c r="DB1045" s="805"/>
      <c r="DC1045" s="805"/>
      <c r="DD1045" s="805"/>
      <c r="DE1045" s="805"/>
      <c r="DF1045" s="805"/>
      <c r="DG1045" s="805"/>
      <c r="DH1045" s="805"/>
      <c r="DI1045" s="805"/>
      <c r="DJ1045" s="805"/>
      <c r="DK1045" s="805"/>
      <c r="DL1045" s="805"/>
      <c r="DM1045" s="805"/>
      <c r="DN1045" s="805"/>
      <c r="DO1045" s="805"/>
      <c r="DP1045" s="805"/>
      <c r="DQ1045" s="805"/>
      <c r="DR1045" s="805"/>
      <c r="DS1045" s="805"/>
      <c r="DT1045" s="805"/>
      <c r="DU1045" s="805"/>
      <c r="DV1045" s="805"/>
      <c r="DW1045" s="805"/>
      <c r="DX1045" s="805"/>
      <c r="DY1045" s="805"/>
      <c r="DZ1045" s="805"/>
      <c r="EA1045" s="805"/>
      <c r="EB1045" s="805"/>
      <c r="EC1045" s="805"/>
      <c r="ED1045" s="805"/>
      <c r="EE1045" s="805"/>
      <c r="EF1045" s="805"/>
      <c r="EG1045" s="805"/>
      <c r="EH1045" s="805"/>
      <c r="EI1045" s="805"/>
      <c r="EJ1045" s="805"/>
      <c r="EK1045" s="805"/>
      <c r="EL1045" s="805"/>
      <c r="EM1045" s="805"/>
      <c r="EN1045" s="805"/>
      <c r="EO1045" s="805"/>
      <c r="EP1045" s="805"/>
      <c r="EQ1045" s="805"/>
      <c r="ER1045" s="805"/>
      <c r="ES1045" s="805"/>
      <c r="ET1045" s="805"/>
      <c r="EU1045" s="805"/>
      <c r="EV1045" s="805"/>
      <c r="EW1045" s="805"/>
      <c r="EX1045" s="805"/>
      <c r="EY1045" s="805"/>
      <c r="EZ1045" s="805"/>
      <c r="FA1045" s="805"/>
      <c r="FB1045" s="805"/>
      <c r="FC1045" s="805"/>
      <c r="FD1045" s="805"/>
      <c r="FE1045" s="805"/>
      <c r="FF1045" s="805"/>
      <c r="FG1045" s="805"/>
      <c r="FH1045" s="805"/>
      <c r="FI1045" s="805"/>
      <c r="FJ1045" s="805"/>
      <c r="FK1045" s="805"/>
      <c r="FL1045" s="805"/>
      <c r="FM1045" s="805"/>
      <c r="FN1045" s="805"/>
      <c r="FO1045" s="805"/>
      <c r="FP1045" s="805"/>
      <c r="FQ1045" s="805"/>
      <c r="FR1045" s="805"/>
      <c r="FS1045" s="805"/>
      <c r="FT1045" s="805"/>
      <c r="FU1045" s="805"/>
      <c r="FV1045" s="805"/>
      <c r="FW1045" s="805"/>
      <c r="FX1045" s="805"/>
      <c r="FY1045" s="805"/>
      <c r="FZ1045" s="805"/>
      <c r="GA1045" s="805"/>
      <c r="GB1045" s="805"/>
      <c r="GC1045" s="805"/>
      <c r="GD1045" s="805"/>
      <c r="GE1045" s="805"/>
      <c r="GF1045" s="805"/>
      <c r="GG1045" s="805"/>
      <c r="GH1045" s="805"/>
      <c r="GI1045" s="805"/>
      <c r="GJ1045" s="805"/>
      <c r="GK1045" s="805"/>
      <c r="GL1045" s="805"/>
      <c r="GM1045" s="805"/>
      <c r="GN1045" s="805"/>
      <c r="GO1045" s="805"/>
      <c r="GP1045" s="805"/>
      <c r="GQ1045" s="805"/>
      <c r="GR1045" s="805"/>
      <c r="GS1045" s="805"/>
      <c r="GT1045" s="805"/>
      <c r="GU1045" s="805"/>
      <c r="GV1045" s="805"/>
      <c r="GW1045" s="805"/>
      <c r="GX1045" s="805"/>
      <c r="GY1045" s="805"/>
      <c r="GZ1045" s="805"/>
      <c r="HA1045" s="805"/>
      <c r="HB1045" s="805"/>
      <c r="HC1045" s="805"/>
      <c r="HD1045" s="805"/>
      <c r="HE1045" s="805"/>
      <c r="HF1045" s="805"/>
      <c r="HG1045" s="805"/>
      <c r="HH1045" s="805"/>
      <c r="HI1045" s="805"/>
      <c r="HJ1045" s="805"/>
      <c r="HK1045" s="805"/>
      <c r="HL1045" s="805"/>
      <c r="HM1045" s="805"/>
      <c r="HN1045" s="805"/>
      <c r="HO1045" s="805"/>
      <c r="HP1045" s="805"/>
      <c r="HQ1045" s="805"/>
      <c r="HR1045" s="805"/>
      <c r="HS1045" s="805"/>
      <c r="HT1045" s="805"/>
      <c r="HU1045" s="805"/>
      <c r="HV1045" s="805"/>
      <c r="HW1045" s="805"/>
      <c r="HX1045" s="805"/>
      <c r="HY1045" s="805"/>
      <c r="HZ1045" s="805"/>
      <c r="IA1045" s="805"/>
      <c r="IB1045" s="805"/>
      <c r="IC1045" s="805"/>
      <c r="ID1045" s="805"/>
      <c r="IE1045" s="805"/>
      <c r="IF1045" s="805"/>
      <c r="IG1045" s="805"/>
      <c r="IH1045" s="805"/>
      <c r="II1045" s="805"/>
      <c r="IJ1045" s="805"/>
      <c r="IK1045" s="805"/>
      <c r="IL1045" s="805"/>
      <c r="IM1045" s="805"/>
      <c r="IN1045" s="805"/>
    </row>
    <row r="1046" spans="1:248" ht="13.5">
      <c r="A1046" s="632">
        <v>97</v>
      </c>
      <c r="B1046" s="662" t="s">
        <v>1933</v>
      </c>
      <c r="C1046" s="685" t="s">
        <v>709</v>
      </c>
      <c r="D1046" s="600">
        <v>1</v>
      </c>
      <c r="E1046" s="695">
        <v>2008</v>
      </c>
      <c r="F1046" s="1086">
        <v>100.8</v>
      </c>
      <c r="G1046" s="816">
        <f t="shared" si="33"/>
        <v>100.8</v>
      </c>
      <c r="H1046" s="1087">
        <v>100</v>
      </c>
      <c r="I1046" s="816">
        <f t="shared" si="34"/>
        <v>0</v>
      </c>
      <c r="J1046" s="660"/>
      <c r="K1046" s="717"/>
      <c r="L1046" s="717"/>
      <c r="M1046" s="660"/>
      <c r="N1046" s="717"/>
      <c r="O1046" s="822"/>
      <c r="P1046" s="1902"/>
      <c r="Q1046" s="805"/>
      <c r="R1046" s="805"/>
      <c r="S1046" s="805"/>
      <c r="T1046" s="805"/>
      <c r="U1046" s="805"/>
      <c r="V1046" s="805"/>
      <c r="W1046" s="805"/>
      <c r="X1046" s="805"/>
      <c r="Y1046" s="805"/>
      <c r="Z1046" s="805"/>
      <c r="AA1046" s="805"/>
      <c r="AB1046" s="805"/>
      <c r="AC1046" s="805"/>
      <c r="AD1046" s="805"/>
      <c r="AE1046" s="805"/>
      <c r="AF1046" s="805"/>
      <c r="AG1046" s="805"/>
      <c r="AH1046" s="805"/>
      <c r="AI1046" s="805"/>
      <c r="AJ1046" s="805"/>
      <c r="AK1046" s="805"/>
      <c r="AL1046" s="805"/>
      <c r="AM1046" s="805"/>
      <c r="AN1046" s="805"/>
      <c r="AO1046" s="805"/>
      <c r="AP1046" s="805"/>
      <c r="AQ1046" s="805"/>
      <c r="AR1046" s="805"/>
      <c r="AS1046" s="805"/>
      <c r="AT1046" s="805"/>
      <c r="AU1046" s="805"/>
      <c r="AV1046" s="805"/>
      <c r="AW1046" s="805"/>
      <c r="AX1046" s="805"/>
      <c r="AY1046" s="805"/>
      <c r="AZ1046" s="805"/>
      <c r="BA1046" s="805"/>
      <c r="BB1046" s="805"/>
      <c r="BC1046" s="805"/>
      <c r="BD1046" s="805"/>
      <c r="BE1046" s="805"/>
      <c r="BF1046" s="805"/>
      <c r="BG1046" s="805"/>
      <c r="BH1046" s="805"/>
      <c r="BI1046" s="805"/>
      <c r="BJ1046" s="805"/>
      <c r="BK1046" s="805"/>
      <c r="BL1046" s="805"/>
      <c r="BM1046" s="805"/>
      <c r="BN1046" s="805"/>
      <c r="BO1046" s="805"/>
      <c r="BP1046" s="805"/>
      <c r="BQ1046" s="805"/>
      <c r="BR1046" s="805"/>
      <c r="BS1046" s="805"/>
      <c r="BT1046" s="805"/>
      <c r="BU1046" s="805"/>
      <c r="BV1046" s="805"/>
      <c r="BW1046" s="805"/>
      <c r="BX1046" s="805"/>
      <c r="BY1046" s="805"/>
      <c r="BZ1046" s="805"/>
      <c r="CA1046" s="805"/>
      <c r="CB1046" s="805"/>
      <c r="CC1046" s="805"/>
      <c r="CD1046" s="805"/>
      <c r="CE1046" s="805"/>
      <c r="CF1046" s="805"/>
      <c r="CG1046" s="805"/>
      <c r="CH1046" s="805"/>
      <c r="CI1046" s="805"/>
      <c r="CJ1046" s="805"/>
      <c r="CK1046" s="805"/>
      <c r="CL1046" s="805"/>
      <c r="CM1046" s="805"/>
      <c r="CN1046" s="805"/>
      <c r="CO1046" s="805"/>
      <c r="CP1046" s="805"/>
      <c r="CQ1046" s="805"/>
      <c r="CR1046" s="805"/>
      <c r="CS1046" s="805"/>
      <c r="CT1046" s="805"/>
      <c r="CU1046" s="805"/>
      <c r="CV1046" s="805"/>
      <c r="CW1046" s="805"/>
      <c r="CX1046" s="805"/>
      <c r="CY1046" s="805"/>
      <c r="CZ1046" s="805"/>
      <c r="DA1046" s="805"/>
      <c r="DB1046" s="805"/>
      <c r="DC1046" s="805"/>
      <c r="DD1046" s="805"/>
      <c r="DE1046" s="805"/>
      <c r="DF1046" s="805"/>
      <c r="DG1046" s="805"/>
      <c r="DH1046" s="805"/>
      <c r="DI1046" s="805"/>
      <c r="DJ1046" s="805"/>
      <c r="DK1046" s="805"/>
      <c r="DL1046" s="805"/>
      <c r="DM1046" s="805"/>
      <c r="DN1046" s="805"/>
      <c r="DO1046" s="805"/>
      <c r="DP1046" s="805"/>
      <c r="DQ1046" s="805"/>
      <c r="DR1046" s="805"/>
      <c r="DS1046" s="805"/>
      <c r="DT1046" s="805"/>
      <c r="DU1046" s="805"/>
      <c r="DV1046" s="805"/>
      <c r="DW1046" s="805"/>
      <c r="DX1046" s="805"/>
      <c r="DY1046" s="805"/>
      <c r="DZ1046" s="805"/>
      <c r="EA1046" s="805"/>
      <c r="EB1046" s="805"/>
      <c r="EC1046" s="805"/>
      <c r="ED1046" s="805"/>
      <c r="EE1046" s="805"/>
      <c r="EF1046" s="805"/>
      <c r="EG1046" s="805"/>
      <c r="EH1046" s="805"/>
      <c r="EI1046" s="805"/>
      <c r="EJ1046" s="805"/>
      <c r="EK1046" s="805"/>
      <c r="EL1046" s="805"/>
      <c r="EM1046" s="805"/>
      <c r="EN1046" s="805"/>
      <c r="EO1046" s="805"/>
      <c r="EP1046" s="805"/>
      <c r="EQ1046" s="805"/>
      <c r="ER1046" s="805"/>
      <c r="ES1046" s="805"/>
      <c r="ET1046" s="805"/>
      <c r="EU1046" s="805"/>
      <c r="EV1046" s="805"/>
      <c r="EW1046" s="805"/>
      <c r="EX1046" s="805"/>
      <c r="EY1046" s="805"/>
      <c r="EZ1046" s="805"/>
      <c r="FA1046" s="805"/>
      <c r="FB1046" s="805"/>
      <c r="FC1046" s="805"/>
      <c r="FD1046" s="805"/>
      <c r="FE1046" s="805"/>
      <c r="FF1046" s="805"/>
      <c r="FG1046" s="805"/>
      <c r="FH1046" s="805"/>
      <c r="FI1046" s="805"/>
      <c r="FJ1046" s="805"/>
      <c r="FK1046" s="805"/>
      <c r="FL1046" s="805"/>
      <c r="FM1046" s="805"/>
      <c r="FN1046" s="805"/>
      <c r="FO1046" s="805"/>
      <c r="FP1046" s="805"/>
      <c r="FQ1046" s="805"/>
      <c r="FR1046" s="805"/>
      <c r="FS1046" s="805"/>
      <c r="FT1046" s="805"/>
      <c r="FU1046" s="805"/>
      <c r="FV1046" s="805"/>
      <c r="FW1046" s="805"/>
      <c r="FX1046" s="805"/>
      <c r="FY1046" s="805"/>
      <c r="FZ1046" s="805"/>
      <c r="GA1046" s="805"/>
      <c r="GB1046" s="805"/>
      <c r="GC1046" s="805"/>
      <c r="GD1046" s="805"/>
      <c r="GE1046" s="805"/>
      <c r="GF1046" s="805"/>
      <c r="GG1046" s="805"/>
      <c r="GH1046" s="805"/>
      <c r="GI1046" s="805"/>
      <c r="GJ1046" s="805"/>
      <c r="GK1046" s="805"/>
      <c r="GL1046" s="805"/>
      <c r="GM1046" s="805"/>
      <c r="GN1046" s="805"/>
      <c r="GO1046" s="805"/>
      <c r="GP1046" s="805"/>
      <c r="GQ1046" s="805"/>
      <c r="GR1046" s="805"/>
      <c r="GS1046" s="805"/>
      <c r="GT1046" s="805"/>
      <c r="GU1046" s="805"/>
      <c r="GV1046" s="805"/>
      <c r="GW1046" s="805"/>
      <c r="GX1046" s="805"/>
      <c r="GY1046" s="805"/>
      <c r="GZ1046" s="805"/>
      <c r="HA1046" s="805"/>
      <c r="HB1046" s="805"/>
      <c r="HC1046" s="805"/>
      <c r="HD1046" s="805"/>
      <c r="HE1046" s="805"/>
      <c r="HF1046" s="805"/>
      <c r="HG1046" s="805"/>
      <c r="HH1046" s="805"/>
      <c r="HI1046" s="805"/>
      <c r="HJ1046" s="805"/>
      <c r="HK1046" s="805"/>
      <c r="HL1046" s="805"/>
      <c r="HM1046" s="805"/>
      <c r="HN1046" s="805"/>
      <c r="HO1046" s="805"/>
      <c r="HP1046" s="805"/>
      <c r="HQ1046" s="805"/>
      <c r="HR1046" s="805"/>
      <c r="HS1046" s="805"/>
      <c r="HT1046" s="805"/>
      <c r="HU1046" s="805"/>
      <c r="HV1046" s="805"/>
      <c r="HW1046" s="805"/>
      <c r="HX1046" s="805"/>
      <c r="HY1046" s="805"/>
      <c r="HZ1046" s="805"/>
      <c r="IA1046" s="805"/>
      <c r="IB1046" s="805"/>
      <c r="IC1046" s="805"/>
      <c r="ID1046" s="805"/>
      <c r="IE1046" s="805"/>
      <c r="IF1046" s="805"/>
      <c r="IG1046" s="805"/>
      <c r="IH1046" s="805"/>
      <c r="II1046" s="805"/>
      <c r="IJ1046" s="805"/>
      <c r="IK1046" s="805"/>
      <c r="IL1046" s="805"/>
      <c r="IM1046" s="805"/>
      <c r="IN1046" s="805"/>
    </row>
    <row r="1047" spans="1:248" ht="13.5">
      <c r="A1047" s="632">
        <v>98</v>
      </c>
      <c r="B1047" s="662" t="s">
        <v>1934</v>
      </c>
      <c r="C1047" s="685" t="s">
        <v>709</v>
      </c>
      <c r="D1047" s="600">
        <v>2</v>
      </c>
      <c r="E1047" s="695">
        <v>2008</v>
      </c>
      <c r="F1047" s="1086">
        <v>170.2</v>
      </c>
      <c r="G1047" s="816">
        <f t="shared" si="33"/>
        <v>170.2</v>
      </c>
      <c r="H1047" s="1087">
        <v>100</v>
      </c>
      <c r="I1047" s="816">
        <f t="shared" si="34"/>
        <v>0</v>
      </c>
      <c r="J1047" s="660"/>
      <c r="K1047" s="717"/>
      <c r="L1047" s="717"/>
      <c r="M1047" s="660"/>
      <c r="N1047" s="717"/>
      <c r="O1047" s="822"/>
      <c r="P1047" s="1902"/>
      <c r="Q1047" s="805"/>
      <c r="R1047" s="805"/>
      <c r="S1047" s="805"/>
      <c r="T1047" s="805"/>
      <c r="U1047" s="805"/>
      <c r="V1047" s="805"/>
      <c r="W1047" s="805"/>
      <c r="X1047" s="805"/>
      <c r="Y1047" s="805"/>
      <c r="Z1047" s="805"/>
      <c r="AA1047" s="805"/>
      <c r="AB1047" s="805"/>
      <c r="AC1047" s="805"/>
      <c r="AD1047" s="805"/>
      <c r="AE1047" s="805"/>
      <c r="AF1047" s="805"/>
      <c r="AG1047" s="805"/>
      <c r="AH1047" s="805"/>
      <c r="AI1047" s="805"/>
      <c r="AJ1047" s="805"/>
      <c r="AK1047" s="805"/>
      <c r="AL1047" s="805"/>
      <c r="AM1047" s="805"/>
      <c r="AN1047" s="805"/>
      <c r="AO1047" s="805"/>
      <c r="AP1047" s="805"/>
      <c r="AQ1047" s="805"/>
      <c r="AR1047" s="805"/>
      <c r="AS1047" s="805"/>
      <c r="AT1047" s="805"/>
      <c r="AU1047" s="805"/>
      <c r="AV1047" s="805"/>
      <c r="AW1047" s="805"/>
      <c r="AX1047" s="805"/>
      <c r="AY1047" s="805"/>
      <c r="AZ1047" s="805"/>
      <c r="BA1047" s="805"/>
      <c r="BB1047" s="805"/>
      <c r="BC1047" s="805"/>
      <c r="BD1047" s="805"/>
      <c r="BE1047" s="805"/>
      <c r="BF1047" s="805"/>
      <c r="BG1047" s="805"/>
      <c r="BH1047" s="805"/>
      <c r="BI1047" s="805"/>
      <c r="BJ1047" s="805"/>
      <c r="BK1047" s="805"/>
      <c r="BL1047" s="805"/>
      <c r="BM1047" s="805"/>
      <c r="BN1047" s="805"/>
      <c r="BO1047" s="805"/>
      <c r="BP1047" s="805"/>
      <c r="BQ1047" s="805"/>
      <c r="BR1047" s="805"/>
      <c r="BS1047" s="805"/>
      <c r="BT1047" s="805"/>
      <c r="BU1047" s="805"/>
      <c r="BV1047" s="805"/>
      <c r="BW1047" s="805"/>
      <c r="BX1047" s="805"/>
      <c r="BY1047" s="805"/>
      <c r="BZ1047" s="805"/>
      <c r="CA1047" s="805"/>
      <c r="CB1047" s="805"/>
      <c r="CC1047" s="805"/>
      <c r="CD1047" s="805"/>
      <c r="CE1047" s="805"/>
      <c r="CF1047" s="805"/>
      <c r="CG1047" s="805"/>
      <c r="CH1047" s="805"/>
      <c r="CI1047" s="805"/>
      <c r="CJ1047" s="805"/>
      <c r="CK1047" s="805"/>
      <c r="CL1047" s="805"/>
      <c r="CM1047" s="805"/>
      <c r="CN1047" s="805"/>
      <c r="CO1047" s="805"/>
      <c r="CP1047" s="805"/>
      <c r="CQ1047" s="805"/>
      <c r="CR1047" s="805"/>
      <c r="CS1047" s="805"/>
      <c r="CT1047" s="805"/>
      <c r="CU1047" s="805"/>
      <c r="CV1047" s="805"/>
      <c r="CW1047" s="805"/>
      <c r="CX1047" s="805"/>
      <c r="CY1047" s="805"/>
      <c r="CZ1047" s="805"/>
      <c r="DA1047" s="805"/>
      <c r="DB1047" s="805"/>
      <c r="DC1047" s="805"/>
      <c r="DD1047" s="805"/>
      <c r="DE1047" s="805"/>
      <c r="DF1047" s="805"/>
      <c r="DG1047" s="805"/>
      <c r="DH1047" s="805"/>
      <c r="DI1047" s="805"/>
      <c r="DJ1047" s="805"/>
      <c r="DK1047" s="805"/>
      <c r="DL1047" s="805"/>
      <c r="DM1047" s="805"/>
      <c r="DN1047" s="805"/>
      <c r="DO1047" s="805"/>
      <c r="DP1047" s="805"/>
      <c r="DQ1047" s="805"/>
      <c r="DR1047" s="805"/>
      <c r="DS1047" s="805"/>
      <c r="DT1047" s="805"/>
      <c r="DU1047" s="805"/>
      <c r="DV1047" s="805"/>
      <c r="DW1047" s="805"/>
      <c r="DX1047" s="805"/>
      <c r="DY1047" s="805"/>
      <c r="DZ1047" s="805"/>
      <c r="EA1047" s="805"/>
      <c r="EB1047" s="805"/>
      <c r="EC1047" s="805"/>
      <c r="ED1047" s="805"/>
      <c r="EE1047" s="805"/>
      <c r="EF1047" s="805"/>
      <c r="EG1047" s="805"/>
      <c r="EH1047" s="805"/>
      <c r="EI1047" s="805"/>
      <c r="EJ1047" s="805"/>
      <c r="EK1047" s="805"/>
      <c r="EL1047" s="805"/>
      <c r="EM1047" s="805"/>
      <c r="EN1047" s="805"/>
      <c r="EO1047" s="805"/>
      <c r="EP1047" s="805"/>
      <c r="EQ1047" s="805"/>
      <c r="ER1047" s="805"/>
      <c r="ES1047" s="805"/>
      <c r="ET1047" s="805"/>
      <c r="EU1047" s="805"/>
      <c r="EV1047" s="805"/>
      <c r="EW1047" s="805"/>
      <c r="EX1047" s="805"/>
      <c r="EY1047" s="805"/>
      <c r="EZ1047" s="805"/>
      <c r="FA1047" s="805"/>
      <c r="FB1047" s="805"/>
      <c r="FC1047" s="805"/>
      <c r="FD1047" s="805"/>
      <c r="FE1047" s="805"/>
      <c r="FF1047" s="805"/>
      <c r="FG1047" s="805"/>
      <c r="FH1047" s="805"/>
      <c r="FI1047" s="805"/>
      <c r="FJ1047" s="805"/>
      <c r="FK1047" s="805"/>
      <c r="FL1047" s="805"/>
      <c r="FM1047" s="805"/>
      <c r="FN1047" s="805"/>
      <c r="FO1047" s="805"/>
      <c r="FP1047" s="805"/>
      <c r="FQ1047" s="805"/>
      <c r="FR1047" s="805"/>
      <c r="FS1047" s="805"/>
      <c r="FT1047" s="805"/>
      <c r="FU1047" s="805"/>
      <c r="FV1047" s="805"/>
      <c r="FW1047" s="805"/>
      <c r="FX1047" s="805"/>
      <c r="FY1047" s="805"/>
      <c r="FZ1047" s="805"/>
      <c r="GA1047" s="805"/>
      <c r="GB1047" s="805"/>
      <c r="GC1047" s="805"/>
      <c r="GD1047" s="805"/>
      <c r="GE1047" s="805"/>
      <c r="GF1047" s="805"/>
      <c r="GG1047" s="805"/>
      <c r="GH1047" s="805"/>
      <c r="GI1047" s="805"/>
      <c r="GJ1047" s="805"/>
      <c r="GK1047" s="805"/>
      <c r="GL1047" s="805"/>
      <c r="GM1047" s="805"/>
      <c r="GN1047" s="805"/>
      <c r="GO1047" s="805"/>
      <c r="GP1047" s="805"/>
      <c r="GQ1047" s="805"/>
      <c r="GR1047" s="805"/>
      <c r="GS1047" s="805"/>
      <c r="GT1047" s="805"/>
      <c r="GU1047" s="805"/>
      <c r="GV1047" s="805"/>
      <c r="GW1047" s="805"/>
      <c r="GX1047" s="805"/>
      <c r="GY1047" s="805"/>
      <c r="GZ1047" s="805"/>
      <c r="HA1047" s="805"/>
      <c r="HB1047" s="805"/>
      <c r="HC1047" s="805"/>
      <c r="HD1047" s="805"/>
      <c r="HE1047" s="805"/>
      <c r="HF1047" s="805"/>
      <c r="HG1047" s="805"/>
      <c r="HH1047" s="805"/>
      <c r="HI1047" s="805"/>
      <c r="HJ1047" s="805"/>
      <c r="HK1047" s="805"/>
      <c r="HL1047" s="805"/>
      <c r="HM1047" s="805"/>
      <c r="HN1047" s="805"/>
      <c r="HO1047" s="805"/>
      <c r="HP1047" s="805"/>
      <c r="HQ1047" s="805"/>
      <c r="HR1047" s="805"/>
      <c r="HS1047" s="805"/>
      <c r="HT1047" s="805"/>
      <c r="HU1047" s="805"/>
      <c r="HV1047" s="805"/>
      <c r="HW1047" s="805"/>
      <c r="HX1047" s="805"/>
      <c r="HY1047" s="805"/>
      <c r="HZ1047" s="805"/>
      <c r="IA1047" s="805"/>
      <c r="IB1047" s="805"/>
      <c r="IC1047" s="805"/>
      <c r="ID1047" s="805"/>
      <c r="IE1047" s="805"/>
      <c r="IF1047" s="805"/>
      <c r="IG1047" s="805"/>
      <c r="IH1047" s="805"/>
      <c r="II1047" s="805"/>
      <c r="IJ1047" s="805"/>
      <c r="IK1047" s="805"/>
      <c r="IL1047" s="805"/>
      <c r="IM1047" s="805"/>
      <c r="IN1047" s="805"/>
    </row>
    <row r="1048" spans="1:248" ht="13.5">
      <c r="A1048" s="632">
        <v>99</v>
      </c>
      <c r="B1048" s="662" t="s">
        <v>1935</v>
      </c>
      <c r="C1048" s="685" t="s">
        <v>709</v>
      </c>
      <c r="D1048" s="600">
        <v>1</v>
      </c>
      <c r="E1048" s="695">
        <v>2008</v>
      </c>
      <c r="F1048" s="1086">
        <v>112.8</v>
      </c>
      <c r="G1048" s="816">
        <f t="shared" si="33"/>
        <v>112.8</v>
      </c>
      <c r="H1048" s="1087">
        <v>100</v>
      </c>
      <c r="I1048" s="816">
        <f t="shared" si="34"/>
        <v>0</v>
      </c>
      <c r="J1048" s="660"/>
      <c r="K1048" s="717"/>
      <c r="L1048" s="717"/>
      <c r="M1048" s="660"/>
      <c r="N1048" s="717"/>
      <c r="O1048" s="822"/>
      <c r="P1048" s="1902"/>
      <c r="Q1048" s="805"/>
      <c r="R1048" s="805"/>
      <c r="S1048" s="805"/>
      <c r="T1048" s="805"/>
      <c r="U1048" s="805"/>
      <c r="V1048" s="805"/>
      <c r="W1048" s="805"/>
      <c r="X1048" s="805"/>
      <c r="Y1048" s="805"/>
      <c r="Z1048" s="805"/>
      <c r="AA1048" s="805"/>
      <c r="AB1048" s="805"/>
      <c r="AC1048" s="805"/>
      <c r="AD1048" s="805"/>
      <c r="AE1048" s="805"/>
      <c r="AF1048" s="805"/>
      <c r="AG1048" s="805"/>
      <c r="AH1048" s="805"/>
      <c r="AI1048" s="805"/>
      <c r="AJ1048" s="805"/>
      <c r="AK1048" s="805"/>
      <c r="AL1048" s="805"/>
      <c r="AM1048" s="805"/>
      <c r="AN1048" s="805"/>
      <c r="AO1048" s="805"/>
      <c r="AP1048" s="805"/>
      <c r="AQ1048" s="805"/>
      <c r="AR1048" s="805"/>
      <c r="AS1048" s="805"/>
      <c r="AT1048" s="805"/>
      <c r="AU1048" s="805"/>
      <c r="AV1048" s="805"/>
      <c r="AW1048" s="805"/>
      <c r="AX1048" s="805"/>
      <c r="AY1048" s="805"/>
      <c r="AZ1048" s="805"/>
      <c r="BA1048" s="805"/>
      <c r="BB1048" s="805"/>
      <c r="BC1048" s="805"/>
      <c r="BD1048" s="805"/>
      <c r="BE1048" s="805"/>
      <c r="BF1048" s="805"/>
      <c r="BG1048" s="805"/>
      <c r="BH1048" s="805"/>
      <c r="BI1048" s="805"/>
      <c r="BJ1048" s="805"/>
      <c r="BK1048" s="805"/>
      <c r="BL1048" s="805"/>
      <c r="BM1048" s="805"/>
      <c r="BN1048" s="805"/>
      <c r="BO1048" s="805"/>
      <c r="BP1048" s="805"/>
      <c r="BQ1048" s="805"/>
      <c r="BR1048" s="805"/>
      <c r="BS1048" s="805"/>
      <c r="BT1048" s="805"/>
      <c r="BU1048" s="805"/>
      <c r="BV1048" s="805"/>
      <c r="BW1048" s="805"/>
      <c r="BX1048" s="805"/>
      <c r="BY1048" s="805"/>
      <c r="BZ1048" s="805"/>
      <c r="CA1048" s="805"/>
      <c r="CB1048" s="805"/>
      <c r="CC1048" s="805"/>
      <c r="CD1048" s="805"/>
      <c r="CE1048" s="805"/>
      <c r="CF1048" s="805"/>
      <c r="CG1048" s="805"/>
      <c r="CH1048" s="805"/>
      <c r="CI1048" s="805"/>
      <c r="CJ1048" s="805"/>
      <c r="CK1048" s="805"/>
      <c r="CL1048" s="805"/>
      <c r="CM1048" s="805"/>
      <c r="CN1048" s="805"/>
      <c r="CO1048" s="805"/>
      <c r="CP1048" s="805"/>
      <c r="CQ1048" s="805"/>
      <c r="CR1048" s="805"/>
      <c r="CS1048" s="805"/>
      <c r="CT1048" s="805"/>
      <c r="CU1048" s="805"/>
      <c r="CV1048" s="805"/>
      <c r="CW1048" s="805"/>
      <c r="CX1048" s="805"/>
      <c r="CY1048" s="805"/>
      <c r="CZ1048" s="805"/>
      <c r="DA1048" s="805"/>
      <c r="DB1048" s="805"/>
      <c r="DC1048" s="805"/>
      <c r="DD1048" s="805"/>
      <c r="DE1048" s="805"/>
      <c r="DF1048" s="805"/>
      <c r="DG1048" s="805"/>
      <c r="DH1048" s="805"/>
      <c r="DI1048" s="805"/>
      <c r="DJ1048" s="805"/>
      <c r="DK1048" s="805"/>
      <c r="DL1048" s="805"/>
      <c r="DM1048" s="805"/>
      <c r="DN1048" s="805"/>
      <c r="DO1048" s="805"/>
      <c r="DP1048" s="805"/>
      <c r="DQ1048" s="805"/>
      <c r="DR1048" s="805"/>
      <c r="DS1048" s="805"/>
      <c r="DT1048" s="805"/>
      <c r="DU1048" s="805"/>
      <c r="DV1048" s="805"/>
      <c r="DW1048" s="805"/>
      <c r="DX1048" s="805"/>
      <c r="DY1048" s="805"/>
      <c r="DZ1048" s="805"/>
      <c r="EA1048" s="805"/>
      <c r="EB1048" s="805"/>
      <c r="EC1048" s="805"/>
      <c r="ED1048" s="805"/>
      <c r="EE1048" s="805"/>
      <c r="EF1048" s="805"/>
      <c r="EG1048" s="805"/>
      <c r="EH1048" s="805"/>
      <c r="EI1048" s="805"/>
      <c r="EJ1048" s="805"/>
      <c r="EK1048" s="805"/>
      <c r="EL1048" s="805"/>
      <c r="EM1048" s="805"/>
      <c r="EN1048" s="805"/>
      <c r="EO1048" s="805"/>
      <c r="EP1048" s="805"/>
      <c r="EQ1048" s="805"/>
      <c r="ER1048" s="805"/>
      <c r="ES1048" s="805"/>
      <c r="ET1048" s="805"/>
      <c r="EU1048" s="805"/>
      <c r="EV1048" s="805"/>
      <c r="EW1048" s="805"/>
      <c r="EX1048" s="805"/>
      <c r="EY1048" s="805"/>
      <c r="EZ1048" s="805"/>
      <c r="FA1048" s="805"/>
      <c r="FB1048" s="805"/>
      <c r="FC1048" s="805"/>
      <c r="FD1048" s="805"/>
      <c r="FE1048" s="805"/>
      <c r="FF1048" s="805"/>
      <c r="FG1048" s="805"/>
      <c r="FH1048" s="805"/>
      <c r="FI1048" s="805"/>
      <c r="FJ1048" s="805"/>
      <c r="FK1048" s="805"/>
      <c r="FL1048" s="805"/>
      <c r="FM1048" s="805"/>
      <c r="FN1048" s="805"/>
      <c r="FO1048" s="805"/>
      <c r="FP1048" s="805"/>
      <c r="FQ1048" s="805"/>
      <c r="FR1048" s="805"/>
      <c r="FS1048" s="805"/>
      <c r="FT1048" s="805"/>
      <c r="FU1048" s="805"/>
      <c r="FV1048" s="805"/>
      <c r="FW1048" s="805"/>
      <c r="FX1048" s="805"/>
      <c r="FY1048" s="805"/>
      <c r="FZ1048" s="805"/>
      <c r="GA1048" s="805"/>
      <c r="GB1048" s="805"/>
      <c r="GC1048" s="805"/>
      <c r="GD1048" s="805"/>
      <c r="GE1048" s="805"/>
      <c r="GF1048" s="805"/>
      <c r="GG1048" s="805"/>
      <c r="GH1048" s="805"/>
      <c r="GI1048" s="805"/>
      <c r="GJ1048" s="805"/>
      <c r="GK1048" s="805"/>
      <c r="GL1048" s="805"/>
      <c r="GM1048" s="805"/>
      <c r="GN1048" s="805"/>
      <c r="GO1048" s="805"/>
      <c r="GP1048" s="805"/>
      <c r="GQ1048" s="805"/>
      <c r="GR1048" s="805"/>
      <c r="GS1048" s="805"/>
      <c r="GT1048" s="805"/>
      <c r="GU1048" s="805"/>
      <c r="GV1048" s="805"/>
      <c r="GW1048" s="805"/>
      <c r="GX1048" s="805"/>
      <c r="GY1048" s="805"/>
      <c r="GZ1048" s="805"/>
      <c r="HA1048" s="805"/>
      <c r="HB1048" s="805"/>
      <c r="HC1048" s="805"/>
      <c r="HD1048" s="805"/>
      <c r="HE1048" s="805"/>
      <c r="HF1048" s="805"/>
      <c r="HG1048" s="805"/>
      <c r="HH1048" s="805"/>
      <c r="HI1048" s="805"/>
      <c r="HJ1048" s="805"/>
      <c r="HK1048" s="805"/>
      <c r="HL1048" s="805"/>
      <c r="HM1048" s="805"/>
      <c r="HN1048" s="805"/>
      <c r="HO1048" s="805"/>
      <c r="HP1048" s="805"/>
      <c r="HQ1048" s="805"/>
      <c r="HR1048" s="805"/>
      <c r="HS1048" s="805"/>
      <c r="HT1048" s="805"/>
      <c r="HU1048" s="805"/>
      <c r="HV1048" s="805"/>
      <c r="HW1048" s="805"/>
      <c r="HX1048" s="805"/>
      <c r="HY1048" s="805"/>
      <c r="HZ1048" s="805"/>
      <c r="IA1048" s="805"/>
      <c r="IB1048" s="805"/>
      <c r="IC1048" s="805"/>
      <c r="ID1048" s="805"/>
      <c r="IE1048" s="805"/>
      <c r="IF1048" s="805"/>
      <c r="IG1048" s="805"/>
      <c r="IH1048" s="805"/>
      <c r="II1048" s="805"/>
      <c r="IJ1048" s="805"/>
      <c r="IK1048" s="805"/>
      <c r="IL1048" s="805"/>
      <c r="IM1048" s="805"/>
      <c r="IN1048" s="805"/>
    </row>
    <row r="1049" spans="1:248" ht="13.5">
      <c r="A1049" s="632">
        <v>100</v>
      </c>
      <c r="B1049" s="662" t="s">
        <v>1936</v>
      </c>
      <c r="C1049" s="685" t="s">
        <v>709</v>
      </c>
      <c r="D1049" s="600">
        <v>4</v>
      </c>
      <c r="E1049" s="695">
        <v>2007</v>
      </c>
      <c r="F1049" s="1086">
        <v>440</v>
      </c>
      <c r="G1049" s="816">
        <f t="shared" si="33"/>
        <v>440</v>
      </c>
      <c r="H1049" s="1087">
        <v>100</v>
      </c>
      <c r="I1049" s="816">
        <f t="shared" si="34"/>
        <v>0</v>
      </c>
      <c r="J1049" s="660"/>
      <c r="K1049" s="717"/>
      <c r="L1049" s="717"/>
      <c r="M1049" s="660"/>
      <c r="N1049" s="717"/>
      <c r="O1049" s="822"/>
      <c r="P1049" s="1902"/>
      <c r="Q1049" s="805"/>
      <c r="R1049" s="805"/>
      <c r="S1049" s="805"/>
      <c r="T1049" s="805"/>
      <c r="U1049" s="805"/>
      <c r="V1049" s="805"/>
      <c r="W1049" s="805"/>
      <c r="X1049" s="805"/>
      <c r="Y1049" s="805"/>
      <c r="Z1049" s="805"/>
      <c r="AA1049" s="805"/>
      <c r="AB1049" s="805"/>
      <c r="AC1049" s="805"/>
      <c r="AD1049" s="805"/>
      <c r="AE1049" s="805"/>
      <c r="AF1049" s="805"/>
      <c r="AG1049" s="805"/>
      <c r="AH1049" s="805"/>
      <c r="AI1049" s="805"/>
      <c r="AJ1049" s="805"/>
      <c r="AK1049" s="805"/>
      <c r="AL1049" s="805"/>
      <c r="AM1049" s="805"/>
      <c r="AN1049" s="805"/>
      <c r="AO1049" s="805"/>
      <c r="AP1049" s="805"/>
      <c r="AQ1049" s="805"/>
      <c r="AR1049" s="805"/>
      <c r="AS1049" s="805"/>
      <c r="AT1049" s="805"/>
      <c r="AU1049" s="805"/>
      <c r="AV1049" s="805"/>
      <c r="AW1049" s="805"/>
      <c r="AX1049" s="805"/>
      <c r="AY1049" s="805"/>
      <c r="AZ1049" s="805"/>
      <c r="BA1049" s="805"/>
      <c r="BB1049" s="805"/>
      <c r="BC1049" s="805"/>
      <c r="BD1049" s="805"/>
      <c r="BE1049" s="805"/>
      <c r="BF1049" s="805"/>
      <c r="BG1049" s="805"/>
      <c r="BH1049" s="805"/>
      <c r="BI1049" s="805"/>
      <c r="BJ1049" s="805"/>
      <c r="BK1049" s="805"/>
      <c r="BL1049" s="805"/>
      <c r="BM1049" s="805"/>
      <c r="BN1049" s="805"/>
      <c r="BO1049" s="805"/>
      <c r="BP1049" s="805"/>
      <c r="BQ1049" s="805"/>
      <c r="BR1049" s="805"/>
      <c r="BS1049" s="805"/>
      <c r="BT1049" s="805"/>
      <c r="BU1049" s="805"/>
      <c r="BV1049" s="805"/>
      <c r="BW1049" s="805"/>
      <c r="BX1049" s="805"/>
      <c r="BY1049" s="805"/>
      <c r="BZ1049" s="805"/>
      <c r="CA1049" s="805"/>
      <c r="CB1049" s="805"/>
      <c r="CC1049" s="805"/>
      <c r="CD1049" s="805"/>
      <c r="CE1049" s="805"/>
      <c r="CF1049" s="805"/>
      <c r="CG1049" s="805"/>
      <c r="CH1049" s="805"/>
      <c r="CI1049" s="805"/>
      <c r="CJ1049" s="805"/>
      <c r="CK1049" s="805"/>
      <c r="CL1049" s="805"/>
      <c r="CM1049" s="805"/>
      <c r="CN1049" s="805"/>
      <c r="CO1049" s="805"/>
      <c r="CP1049" s="805"/>
      <c r="CQ1049" s="805"/>
      <c r="CR1049" s="805"/>
      <c r="CS1049" s="805"/>
      <c r="CT1049" s="805"/>
      <c r="CU1049" s="805"/>
      <c r="CV1049" s="805"/>
      <c r="CW1049" s="805"/>
      <c r="CX1049" s="805"/>
      <c r="CY1049" s="805"/>
      <c r="CZ1049" s="805"/>
      <c r="DA1049" s="805"/>
      <c r="DB1049" s="805"/>
      <c r="DC1049" s="805"/>
      <c r="DD1049" s="805"/>
      <c r="DE1049" s="805"/>
      <c r="DF1049" s="805"/>
      <c r="DG1049" s="805"/>
      <c r="DH1049" s="805"/>
      <c r="DI1049" s="805"/>
      <c r="DJ1049" s="805"/>
      <c r="DK1049" s="805"/>
      <c r="DL1049" s="805"/>
      <c r="DM1049" s="805"/>
      <c r="DN1049" s="805"/>
      <c r="DO1049" s="805"/>
      <c r="DP1049" s="805"/>
      <c r="DQ1049" s="805"/>
      <c r="DR1049" s="805"/>
      <c r="DS1049" s="805"/>
      <c r="DT1049" s="805"/>
      <c r="DU1049" s="805"/>
      <c r="DV1049" s="805"/>
      <c r="DW1049" s="805"/>
      <c r="DX1049" s="805"/>
      <c r="DY1049" s="805"/>
      <c r="DZ1049" s="805"/>
      <c r="EA1049" s="805"/>
      <c r="EB1049" s="805"/>
      <c r="EC1049" s="805"/>
      <c r="ED1049" s="805"/>
      <c r="EE1049" s="805"/>
      <c r="EF1049" s="805"/>
      <c r="EG1049" s="805"/>
      <c r="EH1049" s="805"/>
      <c r="EI1049" s="805"/>
      <c r="EJ1049" s="805"/>
      <c r="EK1049" s="805"/>
      <c r="EL1049" s="805"/>
      <c r="EM1049" s="805"/>
      <c r="EN1049" s="805"/>
      <c r="EO1049" s="805"/>
      <c r="EP1049" s="805"/>
      <c r="EQ1049" s="805"/>
      <c r="ER1049" s="805"/>
      <c r="ES1049" s="805"/>
      <c r="ET1049" s="805"/>
      <c r="EU1049" s="805"/>
      <c r="EV1049" s="805"/>
      <c r="EW1049" s="805"/>
      <c r="EX1049" s="805"/>
      <c r="EY1049" s="805"/>
      <c r="EZ1049" s="805"/>
      <c r="FA1049" s="805"/>
      <c r="FB1049" s="805"/>
      <c r="FC1049" s="805"/>
      <c r="FD1049" s="805"/>
      <c r="FE1049" s="805"/>
      <c r="FF1049" s="805"/>
      <c r="FG1049" s="805"/>
      <c r="FH1049" s="805"/>
      <c r="FI1049" s="805"/>
      <c r="FJ1049" s="805"/>
      <c r="FK1049" s="805"/>
      <c r="FL1049" s="805"/>
      <c r="FM1049" s="805"/>
      <c r="FN1049" s="805"/>
      <c r="FO1049" s="805"/>
      <c r="FP1049" s="805"/>
      <c r="FQ1049" s="805"/>
      <c r="FR1049" s="805"/>
      <c r="FS1049" s="805"/>
      <c r="FT1049" s="805"/>
      <c r="FU1049" s="805"/>
      <c r="FV1049" s="805"/>
      <c r="FW1049" s="805"/>
      <c r="FX1049" s="805"/>
      <c r="FY1049" s="805"/>
      <c r="FZ1049" s="805"/>
      <c r="GA1049" s="805"/>
      <c r="GB1049" s="805"/>
      <c r="GC1049" s="805"/>
      <c r="GD1049" s="805"/>
      <c r="GE1049" s="805"/>
      <c r="GF1049" s="805"/>
      <c r="GG1049" s="805"/>
      <c r="GH1049" s="805"/>
      <c r="GI1049" s="805"/>
      <c r="GJ1049" s="805"/>
      <c r="GK1049" s="805"/>
      <c r="GL1049" s="805"/>
      <c r="GM1049" s="805"/>
      <c r="GN1049" s="805"/>
      <c r="GO1049" s="805"/>
      <c r="GP1049" s="805"/>
      <c r="GQ1049" s="805"/>
      <c r="GR1049" s="805"/>
      <c r="GS1049" s="805"/>
      <c r="GT1049" s="805"/>
      <c r="GU1049" s="805"/>
      <c r="GV1049" s="805"/>
      <c r="GW1049" s="805"/>
      <c r="GX1049" s="805"/>
      <c r="GY1049" s="805"/>
      <c r="GZ1049" s="805"/>
      <c r="HA1049" s="805"/>
      <c r="HB1049" s="805"/>
      <c r="HC1049" s="805"/>
      <c r="HD1049" s="805"/>
      <c r="HE1049" s="805"/>
      <c r="HF1049" s="805"/>
      <c r="HG1049" s="805"/>
      <c r="HH1049" s="805"/>
      <c r="HI1049" s="805"/>
      <c r="HJ1049" s="805"/>
      <c r="HK1049" s="805"/>
      <c r="HL1049" s="805"/>
      <c r="HM1049" s="805"/>
      <c r="HN1049" s="805"/>
      <c r="HO1049" s="805"/>
      <c r="HP1049" s="805"/>
      <c r="HQ1049" s="805"/>
      <c r="HR1049" s="805"/>
      <c r="HS1049" s="805"/>
      <c r="HT1049" s="805"/>
      <c r="HU1049" s="805"/>
      <c r="HV1049" s="805"/>
      <c r="HW1049" s="805"/>
      <c r="HX1049" s="805"/>
      <c r="HY1049" s="805"/>
      <c r="HZ1049" s="805"/>
      <c r="IA1049" s="805"/>
      <c r="IB1049" s="805"/>
      <c r="IC1049" s="805"/>
      <c r="ID1049" s="805"/>
      <c r="IE1049" s="805"/>
      <c r="IF1049" s="805"/>
      <c r="IG1049" s="805"/>
      <c r="IH1049" s="805"/>
      <c r="II1049" s="805"/>
      <c r="IJ1049" s="805"/>
      <c r="IK1049" s="805"/>
      <c r="IL1049" s="805"/>
      <c r="IM1049" s="805"/>
      <c r="IN1049" s="805"/>
    </row>
    <row r="1050" spans="1:248" ht="13.5">
      <c r="A1050" s="632">
        <v>101</v>
      </c>
      <c r="B1050" s="662" t="s">
        <v>1936</v>
      </c>
      <c r="C1050" s="685" t="s">
        <v>709</v>
      </c>
      <c r="D1050" s="600">
        <v>1</v>
      </c>
      <c r="E1050" s="695">
        <v>2008</v>
      </c>
      <c r="F1050" s="1086">
        <v>110</v>
      </c>
      <c r="G1050" s="816">
        <f t="shared" si="33"/>
        <v>110</v>
      </c>
      <c r="H1050" s="1087">
        <v>100</v>
      </c>
      <c r="I1050" s="816">
        <f t="shared" si="34"/>
        <v>0</v>
      </c>
      <c r="J1050" s="660"/>
      <c r="K1050" s="717"/>
      <c r="L1050" s="717"/>
      <c r="M1050" s="660"/>
      <c r="N1050" s="717"/>
      <c r="O1050" s="822"/>
      <c r="P1050" s="1902"/>
      <c r="Q1050" s="805"/>
      <c r="R1050" s="805"/>
      <c r="S1050" s="805"/>
      <c r="T1050" s="805"/>
      <c r="U1050" s="805"/>
      <c r="V1050" s="805"/>
      <c r="W1050" s="805"/>
      <c r="X1050" s="805"/>
      <c r="Y1050" s="805"/>
      <c r="Z1050" s="805"/>
      <c r="AA1050" s="805"/>
      <c r="AB1050" s="805"/>
      <c r="AC1050" s="805"/>
      <c r="AD1050" s="805"/>
      <c r="AE1050" s="805"/>
      <c r="AF1050" s="805"/>
      <c r="AG1050" s="805"/>
      <c r="AH1050" s="805"/>
      <c r="AI1050" s="805"/>
      <c r="AJ1050" s="805"/>
      <c r="AK1050" s="805"/>
      <c r="AL1050" s="805"/>
      <c r="AM1050" s="805"/>
      <c r="AN1050" s="805"/>
      <c r="AO1050" s="805"/>
      <c r="AP1050" s="805"/>
      <c r="AQ1050" s="805"/>
      <c r="AR1050" s="805"/>
      <c r="AS1050" s="805"/>
      <c r="AT1050" s="805"/>
      <c r="AU1050" s="805"/>
      <c r="AV1050" s="805"/>
      <c r="AW1050" s="805"/>
      <c r="AX1050" s="805"/>
      <c r="AY1050" s="805"/>
      <c r="AZ1050" s="805"/>
      <c r="BA1050" s="805"/>
      <c r="BB1050" s="805"/>
      <c r="BC1050" s="805"/>
      <c r="BD1050" s="805"/>
      <c r="BE1050" s="805"/>
      <c r="BF1050" s="805"/>
      <c r="BG1050" s="805"/>
      <c r="BH1050" s="805"/>
      <c r="BI1050" s="805"/>
      <c r="BJ1050" s="805"/>
      <c r="BK1050" s="805"/>
      <c r="BL1050" s="805"/>
      <c r="BM1050" s="805"/>
      <c r="BN1050" s="805"/>
      <c r="BO1050" s="805"/>
      <c r="BP1050" s="805"/>
      <c r="BQ1050" s="805"/>
      <c r="BR1050" s="805"/>
      <c r="BS1050" s="805"/>
      <c r="BT1050" s="805"/>
      <c r="BU1050" s="805"/>
      <c r="BV1050" s="805"/>
      <c r="BW1050" s="805"/>
      <c r="BX1050" s="805"/>
      <c r="BY1050" s="805"/>
      <c r="BZ1050" s="805"/>
      <c r="CA1050" s="805"/>
      <c r="CB1050" s="805"/>
      <c r="CC1050" s="805"/>
      <c r="CD1050" s="805"/>
      <c r="CE1050" s="805"/>
      <c r="CF1050" s="805"/>
      <c r="CG1050" s="805"/>
      <c r="CH1050" s="805"/>
      <c r="CI1050" s="805"/>
      <c r="CJ1050" s="805"/>
      <c r="CK1050" s="805"/>
      <c r="CL1050" s="805"/>
      <c r="CM1050" s="805"/>
      <c r="CN1050" s="805"/>
      <c r="CO1050" s="805"/>
      <c r="CP1050" s="805"/>
      <c r="CQ1050" s="805"/>
      <c r="CR1050" s="805"/>
      <c r="CS1050" s="805"/>
      <c r="CT1050" s="805"/>
      <c r="CU1050" s="805"/>
      <c r="CV1050" s="805"/>
      <c r="CW1050" s="805"/>
      <c r="CX1050" s="805"/>
      <c r="CY1050" s="805"/>
      <c r="CZ1050" s="805"/>
      <c r="DA1050" s="805"/>
      <c r="DB1050" s="805"/>
      <c r="DC1050" s="805"/>
      <c r="DD1050" s="805"/>
      <c r="DE1050" s="805"/>
      <c r="DF1050" s="805"/>
      <c r="DG1050" s="805"/>
      <c r="DH1050" s="805"/>
      <c r="DI1050" s="805"/>
      <c r="DJ1050" s="805"/>
      <c r="DK1050" s="805"/>
      <c r="DL1050" s="805"/>
      <c r="DM1050" s="805"/>
      <c r="DN1050" s="805"/>
      <c r="DO1050" s="805"/>
      <c r="DP1050" s="805"/>
      <c r="DQ1050" s="805"/>
      <c r="DR1050" s="805"/>
      <c r="DS1050" s="805"/>
      <c r="DT1050" s="805"/>
      <c r="DU1050" s="805"/>
      <c r="DV1050" s="805"/>
      <c r="DW1050" s="805"/>
      <c r="DX1050" s="805"/>
      <c r="DY1050" s="805"/>
      <c r="DZ1050" s="805"/>
      <c r="EA1050" s="805"/>
      <c r="EB1050" s="805"/>
      <c r="EC1050" s="805"/>
      <c r="ED1050" s="805"/>
      <c r="EE1050" s="805"/>
      <c r="EF1050" s="805"/>
      <c r="EG1050" s="805"/>
      <c r="EH1050" s="805"/>
      <c r="EI1050" s="805"/>
      <c r="EJ1050" s="805"/>
      <c r="EK1050" s="805"/>
      <c r="EL1050" s="805"/>
      <c r="EM1050" s="805"/>
      <c r="EN1050" s="805"/>
      <c r="EO1050" s="805"/>
      <c r="EP1050" s="805"/>
      <c r="EQ1050" s="805"/>
      <c r="ER1050" s="805"/>
      <c r="ES1050" s="805"/>
      <c r="ET1050" s="805"/>
      <c r="EU1050" s="805"/>
      <c r="EV1050" s="805"/>
      <c r="EW1050" s="805"/>
      <c r="EX1050" s="805"/>
      <c r="EY1050" s="805"/>
      <c r="EZ1050" s="805"/>
      <c r="FA1050" s="805"/>
      <c r="FB1050" s="805"/>
      <c r="FC1050" s="805"/>
      <c r="FD1050" s="805"/>
      <c r="FE1050" s="805"/>
      <c r="FF1050" s="805"/>
      <c r="FG1050" s="805"/>
      <c r="FH1050" s="805"/>
      <c r="FI1050" s="805"/>
      <c r="FJ1050" s="805"/>
      <c r="FK1050" s="805"/>
      <c r="FL1050" s="805"/>
      <c r="FM1050" s="805"/>
      <c r="FN1050" s="805"/>
      <c r="FO1050" s="805"/>
      <c r="FP1050" s="805"/>
      <c r="FQ1050" s="805"/>
      <c r="FR1050" s="805"/>
      <c r="FS1050" s="805"/>
      <c r="FT1050" s="805"/>
      <c r="FU1050" s="805"/>
      <c r="FV1050" s="805"/>
      <c r="FW1050" s="805"/>
      <c r="FX1050" s="805"/>
      <c r="FY1050" s="805"/>
      <c r="FZ1050" s="805"/>
      <c r="GA1050" s="805"/>
      <c r="GB1050" s="805"/>
      <c r="GC1050" s="805"/>
      <c r="GD1050" s="805"/>
      <c r="GE1050" s="805"/>
      <c r="GF1050" s="805"/>
      <c r="GG1050" s="805"/>
      <c r="GH1050" s="805"/>
      <c r="GI1050" s="805"/>
      <c r="GJ1050" s="805"/>
      <c r="GK1050" s="805"/>
      <c r="GL1050" s="805"/>
      <c r="GM1050" s="805"/>
      <c r="GN1050" s="805"/>
      <c r="GO1050" s="805"/>
      <c r="GP1050" s="805"/>
      <c r="GQ1050" s="805"/>
      <c r="GR1050" s="805"/>
      <c r="GS1050" s="805"/>
      <c r="GT1050" s="805"/>
      <c r="GU1050" s="805"/>
      <c r="GV1050" s="805"/>
      <c r="GW1050" s="805"/>
      <c r="GX1050" s="805"/>
      <c r="GY1050" s="805"/>
      <c r="GZ1050" s="805"/>
      <c r="HA1050" s="805"/>
      <c r="HB1050" s="805"/>
      <c r="HC1050" s="805"/>
      <c r="HD1050" s="805"/>
      <c r="HE1050" s="805"/>
      <c r="HF1050" s="805"/>
      <c r="HG1050" s="805"/>
      <c r="HH1050" s="805"/>
      <c r="HI1050" s="805"/>
      <c r="HJ1050" s="805"/>
      <c r="HK1050" s="805"/>
      <c r="HL1050" s="805"/>
      <c r="HM1050" s="805"/>
      <c r="HN1050" s="805"/>
      <c r="HO1050" s="805"/>
      <c r="HP1050" s="805"/>
      <c r="HQ1050" s="805"/>
      <c r="HR1050" s="805"/>
      <c r="HS1050" s="805"/>
      <c r="HT1050" s="805"/>
      <c r="HU1050" s="805"/>
      <c r="HV1050" s="805"/>
      <c r="HW1050" s="805"/>
      <c r="HX1050" s="805"/>
      <c r="HY1050" s="805"/>
      <c r="HZ1050" s="805"/>
      <c r="IA1050" s="805"/>
      <c r="IB1050" s="805"/>
      <c r="IC1050" s="805"/>
      <c r="ID1050" s="805"/>
      <c r="IE1050" s="805"/>
      <c r="IF1050" s="805"/>
      <c r="IG1050" s="805"/>
      <c r="IH1050" s="805"/>
      <c r="II1050" s="805"/>
      <c r="IJ1050" s="805"/>
      <c r="IK1050" s="805"/>
      <c r="IL1050" s="805"/>
      <c r="IM1050" s="805"/>
      <c r="IN1050" s="805"/>
    </row>
    <row r="1051" spans="1:248" ht="13.5">
      <c r="A1051" s="632">
        <v>102</v>
      </c>
      <c r="B1051" s="662" t="s">
        <v>1937</v>
      </c>
      <c r="C1051" s="685" t="s">
        <v>709</v>
      </c>
      <c r="D1051" s="600">
        <v>2</v>
      </c>
      <c r="E1051" s="695">
        <v>2008</v>
      </c>
      <c r="F1051" s="1086">
        <v>225.6</v>
      </c>
      <c r="G1051" s="816">
        <f t="shared" si="33"/>
        <v>225.6</v>
      </c>
      <c r="H1051" s="1087">
        <v>100</v>
      </c>
      <c r="I1051" s="816">
        <f t="shared" si="34"/>
        <v>0</v>
      </c>
      <c r="J1051" s="660"/>
      <c r="K1051" s="717"/>
      <c r="L1051" s="717"/>
      <c r="M1051" s="660"/>
      <c r="N1051" s="717"/>
      <c r="O1051" s="822"/>
      <c r="P1051" s="1902"/>
      <c r="Q1051" s="805"/>
      <c r="R1051" s="805"/>
      <c r="S1051" s="805"/>
      <c r="T1051" s="805"/>
      <c r="U1051" s="805"/>
      <c r="V1051" s="805"/>
      <c r="W1051" s="805"/>
      <c r="X1051" s="805"/>
      <c r="Y1051" s="805"/>
      <c r="Z1051" s="805"/>
      <c r="AA1051" s="805"/>
      <c r="AB1051" s="805"/>
      <c r="AC1051" s="805"/>
      <c r="AD1051" s="805"/>
      <c r="AE1051" s="805"/>
      <c r="AF1051" s="805"/>
      <c r="AG1051" s="805"/>
      <c r="AH1051" s="805"/>
      <c r="AI1051" s="805"/>
      <c r="AJ1051" s="805"/>
      <c r="AK1051" s="805"/>
      <c r="AL1051" s="805"/>
      <c r="AM1051" s="805"/>
      <c r="AN1051" s="805"/>
      <c r="AO1051" s="805"/>
      <c r="AP1051" s="805"/>
      <c r="AQ1051" s="805"/>
      <c r="AR1051" s="805"/>
      <c r="AS1051" s="805"/>
      <c r="AT1051" s="805"/>
      <c r="AU1051" s="805"/>
      <c r="AV1051" s="805"/>
      <c r="AW1051" s="805"/>
      <c r="AX1051" s="805"/>
      <c r="AY1051" s="805"/>
      <c r="AZ1051" s="805"/>
      <c r="BA1051" s="805"/>
      <c r="BB1051" s="805"/>
      <c r="BC1051" s="805"/>
      <c r="BD1051" s="805"/>
      <c r="BE1051" s="805"/>
      <c r="BF1051" s="805"/>
      <c r="BG1051" s="805"/>
      <c r="BH1051" s="805"/>
      <c r="BI1051" s="805"/>
      <c r="BJ1051" s="805"/>
      <c r="BK1051" s="805"/>
      <c r="BL1051" s="805"/>
      <c r="BM1051" s="805"/>
      <c r="BN1051" s="805"/>
      <c r="BO1051" s="805"/>
      <c r="BP1051" s="805"/>
      <c r="BQ1051" s="805"/>
      <c r="BR1051" s="805"/>
      <c r="BS1051" s="805"/>
      <c r="BT1051" s="805"/>
      <c r="BU1051" s="805"/>
      <c r="BV1051" s="805"/>
      <c r="BW1051" s="805"/>
      <c r="BX1051" s="805"/>
      <c r="BY1051" s="805"/>
      <c r="BZ1051" s="805"/>
      <c r="CA1051" s="805"/>
      <c r="CB1051" s="805"/>
      <c r="CC1051" s="805"/>
      <c r="CD1051" s="805"/>
      <c r="CE1051" s="805"/>
      <c r="CF1051" s="805"/>
      <c r="CG1051" s="805"/>
      <c r="CH1051" s="805"/>
      <c r="CI1051" s="805"/>
      <c r="CJ1051" s="805"/>
      <c r="CK1051" s="805"/>
      <c r="CL1051" s="805"/>
      <c r="CM1051" s="805"/>
      <c r="CN1051" s="805"/>
      <c r="CO1051" s="805"/>
      <c r="CP1051" s="805"/>
      <c r="CQ1051" s="805"/>
      <c r="CR1051" s="805"/>
      <c r="CS1051" s="805"/>
      <c r="CT1051" s="805"/>
      <c r="CU1051" s="805"/>
      <c r="CV1051" s="805"/>
      <c r="CW1051" s="805"/>
      <c r="CX1051" s="805"/>
      <c r="CY1051" s="805"/>
      <c r="CZ1051" s="805"/>
      <c r="DA1051" s="805"/>
      <c r="DB1051" s="805"/>
      <c r="DC1051" s="805"/>
      <c r="DD1051" s="805"/>
      <c r="DE1051" s="805"/>
      <c r="DF1051" s="805"/>
      <c r="DG1051" s="805"/>
      <c r="DH1051" s="805"/>
      <c r="DI1051" s="805"/>
      <c r="DJ1051" s="805"/>
      <c r="DK1051" s="805"/>
      <c r="DL1051" s="805"/>
      <c r="DM1051" s="805"/>
      <c r="DN1051" s="805"/>
      <c r="DO1051" s="805"/>
      <c r="DP1051" s="805"/>
      <c r="DQ1051" s="805"/>
      <c r="DR1051" s="805"/>
      <c r="DS1051" s="805"/>
      <c r="DT1051" s="805"/>
      <c r="DU1051" s="805"/>
      <c r="DV1051" s="805"/>
      <c r="DW1051" s="805"/>
      <c r="DX1051" s="805"/>
      <c r="DY1051" s="805"/>
      <c r="DZ1051" s="805"/>
      <c r="EA1051" s="805"/>
      <c r="EB1051" s="805"/>
      <c r="EC1051" s="805"/>
      <c r="ED1051" s="805"/>
      <c r="EE1051" s="805"/>
      <c r="EF1051" s="805"/>
      <c r="EG1051" s="805"/>
      <c r="EH1051" s="805"/>
      <c r="EI1051" s="805"/>
      <c r="EJ1051" s="805"/>
      <c r="EK1051" s="805"/>
      <c r="EL1051" s="805"/>
      <c r="EM1051" s="805"/>
      <c r="EN1051" s="805"/>
      <c r="EO1051" s="805"/>
      <c r="EP1051" s="805"/>
      <c r="EQ1051" s="805"/>
      <c r="ER1051" s="805"/>
      <c r="ES1051" s="805"/>
      <c r="ET1051" s="805"/>
      <c r="EU1051" s="805"/>
      <c r="EV1051" s="805"/>
      <c r="EW1051" s="805"/>
      <c r="EX1051" s="805"/>
      <c r="EY1051" s="805"/>
      <c r="EZ1051" s="805"/>
      <c r="FA1051" s="805"/>
      <c r="FB1051" s="805"/>
      <c r="FC1051" s="805"/>
      <c r="FD1051" s="805"/>
      <c r="FE1051" s="805"/>
      <c r="FF1051" s="805"/>
      <c r="FG1051" s="805"/>
      <c r="FH1051" s="805"/>
      <c r="FI1051" s="805"/>
      <c r="FJ1051" s="805"/>
      <c r="FK1051" s="805"/>
      <c r="FL1051" s="805"/>
      <c r="FM1051" s="805"/>
      <c r="FN1051" s="805"/>
      <c r="FO1051" s="805"/>
      <c r="FP1051" s="805"/>
      <c r="FQ1051" s="805"/>
      <c r="FR1051" s="805"/>
      <c r="FS1051" s="805"/>
      <c r="FT1051" s="805"/>
      <c r="FU1051" s="805"/>
      <c r="FV1051" s="805"/>
      <c r="FW1051" s="805"/>
      <c r="FX1051" s="805"/>
      <c r="FY1051" s="805"/>
      <c r="FZ1051" s="805"/>
      <c r="GA1051" s="805"/>
      <c r="GB1051" s="805"/>
      <c r="GC1051" s="805"/>
      <c r="GD1051" s="805"/>
      <c r="GE1051" s="805"/>
      <c r="GF1051" s="805"/>
      <c r="GG1051" s="805"/>
      <c r="GH1051" s="805"/>
      <c r="GI1051" s="805"/>
      <c r="GJ1051" s="805"/>
      <c r="GK1051" s="805"/>
      <c r="GL1051" s="805"/>
      <c r="GM1051" s="805"/>
      <c r="GN1051" s="805"/>
      <c r="GO1051" s="805"/>
      <c r="GP1051" s="805"/>
      <c r="GQ1051" s="805"/>
      <c r="GR1051" s="805"/>
      <c r="GS1051" s="805"/>
      <c r="GT1051" s="805"/>
      <c r="GU1051" s="805"/>
      <c r="GV1051" s="805"/>
      <c r="GW1051" s="805"/>
      <c r="GX1051" s="805"/>
      <c r="GY1051" s="805"/>
      <c r="GZ1051" s="805"/>
      <c r="HA1051" s="805"/>
      <c r="HB1051" s="805"/>
      <c r="HC1051" s="805"/>
      <c r="HD1051" s="805"/>
      <c r="HE1051" s="805"/>
      <c r="HF1051" s="805"/>
      <c r="HG1051" s="805"/>
      <c r="HH1051" s="805"/>
      <c r="HI1051" s="805"/>
      <c r="HJ1051" s="805"/>
      <c r="HK1051" s="805"/>
      <c r="HL1051" s="805"/>
      <c r="HM1051" s="805"/>
      <c r="HN1051" s="805"/>
      <c r="HO1051" s="805"/>
      <c r="HP1051" s="805"/>
      <c r="HQ1051" s="805"/>
      <c r="HR1051" s="805"/>
      <c r="HS1051" s="805"/>
      <c r="HT1051" s="805"/>
      <c r="HU1051" s="805"/>
      <c r="HV1051" s="805"/>
      <c r="HW1051" s="805"/>
      <c r="HX1051" s="805"/>
      <c r="HY1051" s="805"/>
      <c r="HZ1051" s="805"/>
      <c r="IA1051" s="805"/>
      <c r="IB1051" s="805"/>
      <c r="IC1051" s="805"/>
      <c r="ID1051" s="805"/>
      <c r="IE1051" s="805"/>
      <c r="IF1051" s="805"/>
      <c r="IG1051" s="805"/>
      <c r="IH1051" s="805"/>
      <c r="II1051" s="805"/>
      <c r="IJ1051" s="805"/>
      <c r="IK1051" s="805"/>
      <c r="IL1051" s="805"/>
      <c r="IM1051" s="805"/>
      <c r="IN1051" s="805"/>
    </row>
    <row r="1052" spans="1:248" ht="13.5">
      <c r="A1052" s="632">
        <v>103</v>
      </c>
      <c r="B1052" s="662" t="s">
        <v>1938</v>
      </c>
      <c r="C1052" s="685" t="s">
        <v>709</v>
      </c>
      <c r="D1052" s="600">
        <v>1</v>
      </c>
      <c r="E1052" s="695">
        <v>2012</v>
      </c>
      <c r="F1052" s="1086">
        <v>80.52</v>
      </c>
      <c r="G1052" s="816">
        <f t="shared" si="33"/>
        <v>80.52</v>
      </c>
      <c r="H1052" s="1087">
        <v>100</v>
      </c>
      <c r="I1052" s="816">
        <f t="shared" si="34"/>
        <v>0</v>
      </c>
      <c r="J1052" s="660"/>
      <c r="K1052" s="717"/>
      <c r="L1052" s="717"/>
      <c r="M1052" s="660"/>
      <c r="N1052" s="717"/>
      <c r="O1052" s="822"/>
      <c r="P1052" s="1902"/>
      <c r="Q1052" s="805"/>
      <c r="R1052" s="805"/>
      <c r="S1052" s="805"/>
      <c r="T1052" s="805"/>
      <c r="U1052" s="805"/>
      <c r="V1052" s="805"/>
      <c r="W1052" s="805"/>
      <c r="X1052" s="805"/>
      <c r="Y1052" s="805"/>
      <c r="Z1052" s="805"/>
      <c r="AA1052" s="805"/>
      <c r="AB1052" s="805"/>
      <c r="AC1052" s="805"/>
      <c r="AD1052" s="805"/>
      <c r="AE1052" s="805"/>
      <c r="AF1052" s="805"/>
      <c r="AG1052" s="805"/>
      <c r="AH1052" s="805"/>
      <c r="AI1052" s="805"/>
      <c r="AJ1052" s="805"/>
      <c r="AK1052" s="805"/>
      <c r="AL1052" s="805"/>
      <c r="AM1052" s="805"/>
      <c r="AN1052" s="805"/>
      <c r="AO1052" s="805"/>
      <c r="AP1052" s="805"/>
      <c r="AQ1052" s="805"/>
      <c r="AR1052" s="805"/>
      <c r="AS1052" s="805"/>
      <c r="AT1052" s="805"/>
      <c r="AU1052" s="805"/>
      <c r="AV1052" s="805"/>
      <c r="AW1052" s="805"/>
      <c r="AX1052" s="805"/>
      <c r="AY1052" s="805"/>
      <c r="AZ1052" s="805"/>
      <c r="BA1052" s="805"/>
      <c r="BB1052" s="805"/>
      <c r="BC1052" s="805"/>
      <c r="BD1052" s="805"/>
      <c r="BE1052" s="805"/>
      <c r="BF1052" s="805"/>
      <c r="BG1052" s="805"/>
      <c r="BH1052" s="805"/>
      <c r="BI1052" s="805"/>
      <c r="BJ1052" s="805"/>
      <c r="BK1052" s="805"/>
      <c r="BL1052" s="805"/>
      <c r="BM1052" s="805"/>
      <c r="BN1052" s="805"/>
      <c r="BO1052" s="805"/>
      <c r="BP1052" s="805"/>
      <c r="BQ1052" s="805"/>
      <c r="BR1052" s="805"/>
      <c r="BS1052" s="805"/>
      <c r="BT1052" s="805"/>
      <c r="BU1052" s="805"/>
      <c r="BV1052" s="805"/>
      <c r="BW1052" s="805"/>
      <c r="BX1052" s="805"/>
      <c r="BY1052" s="805"/>
      <c r="BZ1052" s="805"/>
      <c r="CA1052" s="805"/>
      <c r="CB1052" s="805"/>
      <c r="CC1052" s="805"/>
      <c r="CD1052" s="805"/>
      <c r="CE1052" s="805"/>
      <c r="CF1052" s="805"/>
      <c r="CG1052" s="805"/>
      <c r="CH1052" s="805"/>
      <c r="CI1052" s="805"/>
      <c r="CJ1052" s="805"/>
      <c r="CK1052" s="805"/>
      <c r="CL1052" s="805"/>
      <c r="CM1052" s="805"/>
      <c r="CN1052" s="805"/>
      <c r="CO1052" s="805"/>
      <c r="CP1052" s="805"/>
      <c r="CQ1052" s="805"/>
      <c r="CR1052" s="805"/>
      <c r="CS1052" s="805"/>
      <c r="CT1052" s="805"/>
      <c r="CU1052" s="805"/>
      <c r="CV1052" s="805"/>
      <c r="CW1052" s="805"/>
      <c r="CX1052" s="805"/>
      <c r="CY1052" s="805"/>
      <c r="CZ1052" s="805"/>
      <c r="DA1052" s="805"/>
      <c r="DB1052" s="805"/>
      <c r="DC1052" s="805"/>
      <c r="DD1052" s="805"/>
      <c r="DE1052" s="805"/>
      <c r="DF1052" s="805"/>
      <c r="DG1052" s="805"/>
      <c r="DH1052" s="805"/>
      <c r="DI1052" s="805"/>
      <c r="DJ1052" s="805"/>
      <c r="DK1052" s="805"/>
      <c r="DL1052" s="805"/>
      <c r="DM1052" s="805"/>
      <c r="DN1052" s="805"/>
      <c r="DO1052" s="805"/>
      <c r="DP1052" s="805"/>
      <c r="DQ1052" s="805"/>
      <c r="DR1052" s="805"/>
      <c r="DS1052" s="805"/>
      <c r="DT1052" s="805"/>
      <c r="DU1052" s="805"/>
      <c r="DV1052" s="805"/>
      <c r="DW1052" s="805"/>
      <c r="DX1052" s="805"/>
      <c r="DY1052" s="805"/>
      <c r="DZ1052" s="805"/>
      <c r="EA1052" s="805"/>
      <c r="EB1052" s="805"/>
      <c r="EC1052" s="805"/>
      <c r="ED1052" s="805"/>
      <c r="EE1052" s="805"/>
      <c r="EF1052" s="805"/>
      <c r="EG1052" s="805"/>
      <c r="EH1052" s="805"/>
      <c r="EI1052" s="805"/>
      <c r="EJ1052" s="805"/>
      <c r="EK1052" s="805"/>
      <c r="EL1052" s="805"/>
      <c r="EM1052" s="805"/>
      <c r="EN1052" s="805"/>
      <c r="EO1052" s="805"/>
      <c r="EP1052" s="805"/>
      <c r="EQ1052" s="805"/>
      <c r="ER1052" s="805"/>
      <c r="ES1052" s="805"/>
      <c r="ET1052" s="805"/>
      <c r="EU1052" s="805"/>
      <c r="EV1052" s="805"/>
      <c r="EW1052" s="805"/>
      <c r="EX1052" s="805"/>
      <c r="EY1052" s="805"/>
      <c r="EZ1052" s="805"/>
      <c r="FA1052" s="805"/>
      <c r="FB1052" s="805"/>
      <c r="FC1052" s="805"/>
      <c r="FD1052" s="805"/>
      <c r="FE1052" s="805"/>
      <c r="FF1052" s="805"/>
      <c r="FG1052" s="805"/>
      <c r="FH1052" s="805"/>
      <c r="FI1052" s="805"/>
      <c r="FJ1052" s="805"/>
      <c r="FK1052" s="805"/>
      <c r="FL1052" s="805"/>
      <c r="FM1052" s="805"/>
      <c r="FN1052" s="805"/>
      <c r="FO1052" s="805"/>
      <c r="FP1052" s="805"/>
      <c r="FQ1052" s="805"/>
      <c r="FR1052" s="805"/>
      <c r="FS1052" s="805"/>
      <c r="FT1052" s="805"/>
      <c r="FU1052" s="805"/>
      <c r="FV1052" s="805"/>
      <c r="FW1052" s="805"/>
      <c r="FX1052" s="805"/>
      <c r="FY1052" s="805"/>
      <c r="FZ1052" s="805"/>
      <c r="GA1052" s="805"/>
      <c r="GB1052" s="805"/>
      <c r="GC1052" s="805"/>
      <c r="GD1052" s="805"/>
      <c r="GE1052" s="805"/>
      <c r="GF1052" s="805"/>
      <c r="GG1052" s="805"/>
      <c r="GH1052" s="805"/>
      <c r="GI1052" s="805"/>
      <c r="GJ1052" s="805"/>
      <c r="GK1052" s="805"/>
      <c r="GL1052" s="805"/>
      <c r="GM1052" s="805"/>
      <c r="GN1052" s="805"/>
      <c r="GO1052" s="805"/>
      <c r="GP1052" s="805"/>
      <c r="GQ1052" s="805"/>
      <c r="GR1052" s="805"/>
      <c r="GS1052" s="805"/>
      <c r="GT1052" s="805"/>
      <c r="GU1052" s="805"/>
      <c r="GV1052" s="805"/>
      <c r="GW1052" s="805"/>
      <c r="GX1052" s="805"/>
      <c r="GY1052" s="805"/>
      <c r="GZ1052" s="805"/>
      <c r="HA1052" s="805"/>
      <c r="HB1052" s="805"/>
      <c r="HC1052" s="805"/>
      <c r="HD1052" s="805"/>
      <c r="HE1052" s="805"/>
      <c r="HF1052" s="805"/>
      <c r="HG1052" s="805"/>
      <c r="HH1052" s="805"/>
      <c r="HI1052" s="805"/>
      <c r="HJ1052" s="805"/>
      <c r="HK1052" s="805"/>
      <c r="HL1052" s="805"/>
      <c r="HM1052" s="805"/>
      <c r="HN1052" s="805"/>
      <c r="HO1052" s="805"/>
      <c r="HP1052" s="805"/>
      <c r="HQ1052" s="805"/>
      <c r="HR1052" s="805"/>
      <c r="HS1052" s="805"/>
      <c r="HT1052" s="805"/>
      <c r="HU1052" s="805"/>
      <c r="HV1052" s="805"/>
      <c r="HW1052" s="805"/>
      <c r="HX1052" s="805"/>
      <c r="HY1052" s="805"/>
      <c r="HZ1052" s="805"/>
      <c r="IA1052" s="805"/>
      <c r="IB1052" s="805"/>
      <c r="IC1052" s="805"/>
      <c r="ID1052" s="805"/>
      <c r="IE1052" s="805"/>
      <c r="IF1052" s="805"/>
      <c r="IG1052" s="805"/>
      <c r="IH1052" s="805"/>
      <c r="II1052" s="805"/>
      <c r="IJ1052" s="805"/>
      <c r="IK1052" s="805"/>
      <c r="IL1052" s="805"/>
      <c r="IM1052" s="805"/>
      <c r="IN1052" s="805"/>
    </row>
    <row r="1053" spans="1:248" ht="13.5">
      <c r="A1053" s="632">
        <v>104</v>
      </c>
      <c r="B1053" s="662" t="s">
        <v>1939</v>
      </c>
      <c r="C1053" s="685" t="s">
        <v>709</v>
      </c>
      <c r="D1053" s="600">
        <v>2</v>
      </c>
      <c r="E1053" s="695">
        <v>2008</v>
      </c>
      <c r="F1053" s="1086">
        <v>170.2</v>
      </c>
      <c r="G1053" s="816">
        <f t="shared" si="33"/>
        <v>170.2</v>
      </c>
      <c r="H1053" s="1087">
        <v>100</v>
      </c>
      <c r="I1053" s="816">
        <f t="shared" si="34"/>
        <v>0</v>
      </c>
      <c r="J1053" s="660"/>
      <c r="K1053" s="717"/>
      <c r="L1053" s="717"/>
      <c r="M1053" s="660"/>
      <c r="N1053" s="717"/>
      <c r="O1053" s="822"/>
      <c r="P1053" s="1902"/>
      <c r="Q1053" s="805"/>
      <c r="R1053" s="805"/>
      <c r="S1053" s="805"/>
      <c r="T1053" s="805"/>
      <c r="U1053" s="805"/>
      <c r="V1053" s="805"/>
      <c r="W1053" s="805"/>
      <c r="X1053" s="805"/>
      <c r="Y1053" s="805"/>
      <c r="Z1053" s="805"/>
      <c r="AA1053" s="805"/>
      <c r="AB1053" s="805"/>
      <c r="AC1053" s="805"/>
      <c r="AD1053" s="805"/>
      <c r="AE1053" s="805"/>
      <c r="AF1053" s="805"/>
      <c r="AG1053" s="805"/>
      <c r="AH1053" s="805"/>
      <c r="AI1053" s="805"/>
      <c r="AJ1053" s="805"/>
      <c r="AK1053" s="805"/>
      <c r="AL1053" s="805"/>
      <c r="AM1053" s="805"/>
      <c r="AN1053" s="805"/>
      <c r="AO1053" s="805"/>
      <c r="AP1053" s="805"/>
      <c r="AQ1053" s="805"/>
      <c r="AR1053" s="805"/>
      <c r="AS1053" s="805"/>
      <c r="AT1053" s="805"/>
      <c r="AU1053" s="805"/>
      <c r="AV1053" s="805"/>
      <c r="AW1053" s="805"/>
      <c r="AX1053" s="805"/>
      <c r="AY1053" s="805"/>
      <c r="AZ1053" s="805"/>
      <c r="BA1053" s="805"/>
      <c r="BB1053" s="805"/>
      <c r="BC1053" s="805"/>
      <c r="BD1053" s="805"/>
      <c r="BE1053" s="805"/>
      <c r="BF1053" s="805"/>
      <c r="BG1053" s="805"/>
      <c r="BH1053" s="805"/>
      <c r="BI1053" s="805"/>
      <c r="BJ1053" s="805"/>
      <c r="BK1053" s="805"/>
      <c r="BL1053" s="805"/>
      <c r="BM1053" s="805"/>
      <c r="BN1053" s="805"/>
      <c r="BO1053" s="805"/>
      <c r="BP1053" s="805"/>
      <c r="BQ1053" s="805"/>
      <c r="BR1053" s="805"/>
      <c r="BS1053" s="805"/>
      <c r="BT1053" s="805"/>
      <c r="BU1053" s="805"/>
      <c r="BV1053" s="805"/>
      <c r="BW1053" s="805"/>
      <c r="BX1053" s="805"/>
      <c r="BY1053" s="805"/>
      <c r="BZ1053" s="805"/>
      <c r="CA1053" s="805"/>
      <c r="CB1053" s="805"/>
      <c r="CC1053" s="805"/>
      <c r="CD1053" s="805"/>
      <c r="CE1053" s="805"/>
      <c r="CF1053" s="805"/>
      <c r="CG1053" s="805"/>
      <c r="CH1053" s="805"/>
      <c r="CI1053" s="805"/>
      <c r="CJ1053" s="805"/>
      <c r="CK1053" s="805"/>
      <c r="CL1053" s="805"/>
      <c r="CM1053" s="805"/>
      <c r="CN1053" s="805"/>
      <c r="CO1053" s="805"/>
      <c r="CP1053" s="805"/>
      <c r="CQ1053" s="805"/>
      <c r="CR1053" s="805"/>
      <c r="CS1053" s="805"/>
      <c r="CT1053" s="805"/>
      <c r="CU1053" s="805"/>
      <c r="CV1053" s="805"/>
      <c r="CW1053" s="805"/>
      <c r="CX1053" s="805"/>
      <c r="CY1053" s="805"/>
      <c r="CZ1053" s="805"/>
      <c r="DA1053" s="805"/>
      <c r="DB1053" s="805"/>
      <c r="DC1053" s="805"/>
      <c r="DD1053" s="805"/>
      <c r="DE1053" s="805"/>
      <c r="DF1053" s="805"/>
      <c r="DG1053" s="805"/>
      <c r="DH1053" s="805"/>
      <c r="DI1053" s="805"/>
      <c r="DJ1053" s="805"/>
      <c r="DK1053" s="805"/>
      <c r="DL1053" s="805"/>
      <c r="DM1053" s="805"/>
      <c r="DN1053" s="805"/>
      <c r="DO1053" s="805"/>
      <c r="DP1053" s="805"/>
      <c r="DQ1053" s="805"/>
      <c r="DR1053" s="805"/>
      <c r="DS1053" s="805"/>
      <c r="DT1053" s="805"/>
      <c r="DU1053" s="805"/>
      <c r="DV1053" s="805"/>
      <c r="DW1053" s="805"/>
      <c r="DX1053" s="805"/>
      <c r="DY1053" s="805"/>
      <c r="DZ1053" s="805"/>
      <c r="EA1053" s="805"/>
      <c r="EB1053" s="805"/>
      <c r="EC1053" s="805"/>
      <c r="ED1053" s="805"/>
      <c r="EE1053" s="805"/>
      <c r="EF1053" s="805"/>
      <c r="EG1053" s="805"/>
      <c r="EH1053" s="805"/>
      <c r="EI1053" s="805"/>
      <c r="EJ1053" s="805"/>
      <c r="EK1053" s="805"/>
      <c r="EL1053" s="805"/>
      <c r="EM1053" s="805"/>
      <c r="EN1053" s="805"/>
      <c r="EO1053" s="805"/>
      <c r="EP1053" s="805"/>
      <c r="EQ1053" s="805"/>
      <c r="ER1053" s="805"/>
      <c r="ES1053" s="805"/>
      <c r="ET1053" s="805"/>
      <c r="EU1053" s="805"/>
      <c r="EV1053" s="805"/>
      <c r="EW1053" s="805"/>
      <c r="EX1053" s="805"/>
      <c r="EY1053" s="805"/>
      <c r="EZ1053" s="805"/>
      <c r="FA1053" s="805"/>
      <c r="FB1053" s="805"/>
      <c r="FC1053" s="805"/>
      <c r="FD1053" s="805"/>
      <c r="FE1053" s="805"/>
      <c r="FF1053" s="805"/>
      <c r="FG1053" s="805"/>
      <c r="FH1053" s="805"/>
      <c r="FI1053" s="805"/>
      <c r="FJ1053" s="805"/>
      <c r="FK1053" s="805"/>
      <c r="FL1053" s="805"/>
      <c r="FM1053" s="805"/>
      <c r="FN1053" s="805"/>
      <c r="FO1053" s="805"/>
      <c r="FP1053" s="805"/>
      <c r="FQ1053" s="805"/>
      <c r="FR1053" s="805"/>
      <c r="FS1053" s="805"/>
      <c r="FT1053" s="805"/>
      <c r="FU1053" s="805"/>
      <c r="FV1053" s="805"/>
      <c r="FW1053" s="805"/>
      <c r="FX1053" s="805"/>
      <c r="FY1053" s="805"/>
      <c r="FZ1053" s="805"/>
      <c r="GA1053" s="805"/>
      <c r="GB1053" s="805"/>
      <c r="GC1053" s="805"/>
      <c r="GD1053" s="805"/>
      <c r="GE1053" s="805"/>
      <c r="GF1053" s="805"/>
      <c r="GG1053" s="805"/>
      <c r="GH1053" s="805"/>
      <c r="GI1053" s="805"/>
      <c r="GJ1053" s="805"/>
      <c r="GK1053" s="805"/>
      <c r="GL1053" s="805"/>
      <c r="GM1053" s="805"/>
      <c r="GN1053" s="805"/>
      <c r="GO1053" s="805"/>
      <c r="GP1053" s="805"/>
      <c r="GQ1053" s="805"/>
      <c r="GR1053" s="805"/>
      <c r="GS1053" s="805"/>
      <c r="GT1053" s="805"/>
      <c r="GU1053" s="805"/>
      <c r="GV1053" s="805"/>
      <c r="GW1053" s="805"/>
      <c r="GX1053" s="805"/>
      <c r="GY1053" s="805"/>
      <c r="GZ1053" s="805"/>
      <c r="HA1053" s="805"/>
      <c r="HB1053" s="805"/>
      <c r="HC1053" s="805"/>
      <c r="HD1053" s="805"/>
      <c r="HE1053" s="805"/>
      <c r="HF1053" s="805"/>
      <c r="HG1053" s="805"/>
      <c r="HH1053" s="805"/>
      <c r="HI1053" s="805"/>
      <c r="HJ1053" s="805"/>
      <c r="HK1053" s="805"/>
      <c r="HL1053" s="805"/>
      <c r="HM1053" s="805"/>
      <c r="HN1053" s="805"/>
      <c r="HO1053" s="805"/>
      <c r="HP1053" s="805"/>
      <c r="HQ1053" s="805"/>
      <c r="HR1053" s="805"/>
      <c r="HS1053" s="805"/>
      <c r="HT1053" s="805"/>
      <c r="HU1053" s="805"/>
      <c r="HV1053" s="805"/>
      <c r="HW1053" s="805"/>
      <c r="HX1053" s="805"/>
      <c r="HY1053" s="805"/>
      <c r="HZ1053" s="805"/>
      <c r="IA1053" s="805"/>
      <c r="IB1053" s="805"/>
      <c r="IC1053" s="805"/>
      <c r="ID1053" s="805"/>
      <c r="IE1053" s="805"/>
      <c r="IF1053" s="805"/>
      <c r="IG1053" s="805"/>
      <c r="IH1053" s="805"/>
      <c r="II1053" s="805"/>
      <c r="IJ1053" s="805"/>
      <c r="IK1053" s="805"/>
      <c r="IL1053" s="805"/>
      <c r="IM1053" s="805"/>
      <c r="IN1053" s="805"/>
    </row>
    <row r="1054" spans="1:248" ht="27">
      <c r="A1054" s="632">
        <v>105</v>
      </c>
      <c r="B1054" s="662" t="s">
        <v>1940</v>
      </c>
      <c r="C1054" s="685" t="s">
        <v>709</v>
      </c>
      <c r="D1054" s="600">
        <v>4</v>
      </c>
      <c r="E1054" s="695">
        <v>2011</v>
      </c>
      <c r="F1054" s="1086">
        <v>334.56</v>
      </c>
      <c r="G1054" s="816">
        <f t="shared" si="33"/>
        <v>334.56</v>
      </c>
      <c r="H1054" s="1087">
        <v>100</v>
      </c>
      <c r="I1054" s="816">
        <f t="shared" si="34"/>
        <v>0</v>
      </c>
      <c r="J1054" s="660"/>
      <c r="K1054" s="717"/>
      <c r="L1054" s="717"/>
      <c r="M1054" s="660"/>
      <c r="N1054" s="717"/>
      <c r="O1054" s="822"/>
      <c r="P1054" s="1902"/>
      <c r="Q1054" s="805"/>
      <c r="R1054" s="805"/>
      <c r="S1054" s="805"/>
      <c r="T1054" s="805"/>
      <c r="U1054" s="805"/>
      <c r="V1054" s="805"/>
      <c r="W1054" s="805"/>
      <c r="X1054" s="805"/>
      <c r="Y1054" s="805"/>
      <c r="Z1054" s="805"/>
      <c r="AA1054" s="805"/>
      <c r="AB1054" s="805"/>
      <c r="AC1054" s="805"/>
      <c r="AD1054" s="805"/>
      <c r="AE1054" s="805"/>
      <c r="AF1054" s="805"/>
      <c r="AG1054" s="805"/>
      <c r="AH1054" s="805"/>
      <c r="AI1054" s="805"/>
      <c r="AJ1054" s="805"/>
      <c r="AK1054" s="805"/>
      <c r="AL1054" s="805"/>
      <c r="AM1054" s="805"/>
      <c r="AN1054" s="805"/>
      <c r="AO1054" s="805"/>
      <c r="AP1054" s="805"/>
      <c r="AQ1054" s="805"/>
      <c r="AR1054" s="805"/>
      <c r="AS1054" s="805"/>
      <c r="AT1054" s="805"/>
      <c r="AU1054" s="805"/>
      <c r="AV1054" s="805"/>
      <c r="AW1054" s="805"/>
      <c r="AX1054" s="805"/>
      <c r="AY1054" s="805"/>
      <c r="AZ1054" s="805"/>
      <c r="BA1054" s="805"/>
      <c r="BB1054" s="805"/>
      <c r="BC1054" s="805"/>
      <c r="BD1054" s="805"/>
      <c r="BE1054" s="805"/>
      <c r="BF1054" s="805"/>
      <c r="BG1054" s="805"/>
      <c r="BH1054" s="805"/>
      <c r="BI1054" s="805"/>
      <c r="BJ1054" s="805"/>
      <c r="BK1054" s="805"/>
      <c r="BL1054" s="805"/>
      <c r="BM1054" s="805"/>
      <c r="BN1054" s="805"/>
      <c r="BO1054" s="805"/>
      <c r="BP1054" s="805"/>
      <c r="BQ1054" s="805"/>
      <c r="BR1054" s="805"/>
      <c r="BS1054" s="805"/>
      <c r="BT1054" s="805"/>
      <c r="BU1054" s="805"/>
      <c r="BV1054" s="805"/>
      <c r="BW1054" s="805"/>
      <c r="BX1054" s="805"/>
      <c r="BY1054" s="805"/>
      <c r="BZ1054" s="805"/>
      <c r="CA1054" s="805"/>
      <c r="CB1054" s="805"/>
      <c r="CC1054" s="805"/>
      <c r="CD1054" s="805"/>
      <c r="CE1054" s="805"/>
      <c r="CF1054" s="805"/>
      <c r="CG1054" s="805"/>
      <c r="CH1054" s="805"/>
      <c r="CI1054" s="805"/>
      <c r="CJ1054" s="805"/>
      <c r="CK1054" s="805"/>
      <c r="CL1054" s="805"/>
      <c r="CM1054" s="805"/>
      <c r="CN1054" s="805"/>
      <c r="CO1054" s="805"/>
      <c r="CP1054" s="805"/>
      <c r="CQ1054" s="805"/>
      <c r="CR1054" s="805"/>
      <c r="CS1054" s="805"/>
      <c r="CT1054" s="805"/>
      <c r="CU1054" s="805"/>
      <c r="CV1054" s="805"/>
      <c r="CW1054" s="805"/>
      <c r="CX1054" s="805"/>
      <c r="CY1054" s="805"/>
      <c r="CZ1054" s="805"/>
      <c r="DA1054" s="805"/>
      <c r="DB1054" s="805"/>
      <c r="DC1054" s="805"/>
      <c r="DD1054" s="805"/>
      <c r="DE1054" s="805"/>
      <c r="DF1054" s="805"/>
      <c r="DG1054" s="805"/>
      <c r="DH1054" s="805"/>
      <c r="DI1054" s="805"/>
      <c r="DJ1054" s="805"/>
      <c r="DK1054" s="805"/>
      <c r="DL1054" s="805"/>
      <c r="DM1054" s="805"/>
      <c r="DN1054" s="805"/>
      <c r="DO1054" s="805"/>
      <c r="DP1054" s="805"/>
      <c r="DQ1054" s="805"/>
      <c r="DR1054" s="805"/>
      <c r="DS1054" s="805"/>
      <c r="DT1054" s="805"/>
      <c r="DU1054" s="805"/>
      <c r="DV1054" s="805"/>
      <c r="DW1054" s="805"/>
      <c r="DX1054" s="805"/>
      <c r="DY1054" s="805"/>
      <c r="DZ1054" s="805"/>
      <c r="EA1054" s="805"/>
      <c r="EB1054" s="805"/>
      <c r="EC1054" s="805"/>
      <c r="ED1054" s="805"/>
      <c r="EE1054" s="805"/>
      <c r="EF1054" s="805"/>
      <c r="EG1054" s="805"/>
      <c r="EH1054" s="805"/>
      <c r="EI1054" s="805"/>
      <c r="EJ1054" s="805"/>
      <c r="EK1054" s="805"/>
      <c r="EL1054" s="805"/>
      <c r="EM1054" s="805"/>
      <c r="EN1054" s="805"/>
      <c r="EO1054" s="805"/>
      <c r="EP1054" s="805"/>
      <c r="EQ1054" s="805"/>
      <c r="ER1054" s="805"/>
      <c r="ES1054" s="805"/>
      <c r="ET1054" s="805"/>
      <c r="EU1054" s="805"/>
      <c r="EV1054" s="805"/>
      <c r="EW1054" s="805"/>
      <c r="EX1054" s="805"/>
      <c r="EY1054" s="805"/>
      <c r="EZ1054" s="805"/>
      <c r="FA1054" s="805"/>
      <c r="FB1054" s="805"/>
      <c r="FC1054" s="805"/>
      <c r="FD1054" s="805"/>
      <c r="FE1054" s="805"/>
      <c r="FF1054" s="805"/>
      <c r="FG1054" s="805"/>
      <c r="FH1054" s="805"/>
      <c r="FI1054" s="805"/>
      <c r="FJ1054" s="805"/>
      <c r="FK1054" s="805"/>
      <c r="FL1054" s="805"/>
      <c r="FM1054" s="805"/>
      <c r="FN1054" s="805"/>
      <c r="FO1054" s="805"/>
      <c r="FP1054" s="805"/>
      <c r="FQ1054" s="805"/>
      <c r="FR1054" s="805"/>
      <c r="FS1054" s="805"/>
      <c r="FT1054" s="805"/>
      <c r="FU1054" s="805"/>
      <c r="FV1054" s="805"/>
      <c r="FW1054" s="805"/>
      <c r="FX1054" s="805"/>
      <c r="FY1054" s="805"/>
      <c r="FZ1054" s="805"/>
      <c r="GA1054" s="805"/>
      <c r="GB1054" s="805"/>
      <c r="GC1054" s="805"/>
      <c r="GD1054" s="805"/>
      <c r="GE1054" s="805"/>
      <c r="GF1054" s="805"/>
      <c r="GG1054" s="805"/>
      <c r="GH1054" s="805"/>
      <c r="GI1054" s="805"/>
      <c r="GJ1054" s="805"/>
      <c r="GK1054" s="805"/>
      <c r="GL1054" s="805"/>
      <c r="GM1054" s="805"/>
      <c r="GN1054" s="805"/>
      <c r="GO1054" s="805"/>
      <c r="GP1054" s="805"/>
      <c r="GQ1054" s="805"/>
      <c r="GR1054" s="805"/>
      <c r="GS1054" s="805"/>
      <c r="GT1054" s="805"/>
      <c r="GU1054" s="805"/>
      <c r="GV1054" s="805"/>
      <c r="GW1054" s="805"/>
      <c r="GX1054" s="805"/>
      <c r="GY1054" s="805"/>
      <c r="GZ1054" s="805"/>
      <c r="HA1054" s="805"/>
      <c r="HB1054" s="805"/>
      <c r="HC1054" s="805"/>
      <c r="HD1054" s="805"/>
      <c r="HE1054" s="805"/>
      <c r="HF1054" s="805"/>
      <c r="HG1054" s="805"/>
      <c r="HH1054" s="805"/>
      <c r="HI1054" s="805"/>
      <c r="HJ1054" s="805"/>
      <c r="HK1054" s="805"/>
      <c r="HL1054" s="805"/>
      <c r="HM1054" s="805"/>
      <c r="HN1054" s="805"/>
      <c r="HO1054" s="805"/>
      <c r="HP1054" s="805"/>
      <c r="HQ1054" s="805"/>
      <c r="HR1054" s="805"/>
      <c r="HS1054" s="805"/>
      <c r="HT1054" s="805"/>
      <c r="HU1054" s="805"/>
      <c r="HV1054" s="805"/>
      <c r="HW1054" s="805"/>
      <c r="HX1054" s="805"/>
      <c r="HY1054" s="805"/>
      <c r="HZ1054" s="805"/>
      <c r="IA1054" s="805"/>
      <c r="IB1054" s="805"/>
      <c r="IC1054" s="805"/>
      <c r="ID1054" s="805"/>
      <c r="IE1054" s="805"/>
      <c r="IF1054" s="805"/>
      <c r="IG1054" s="805"/>
      <c r="IH1054" s="805"/>
      <c r="II1054" s="805"/>
      <c r="IJ1054" s="805"/>
      <c r="IK1054" s="805"/>
      <c r="IL1054" s="805"/>
      <c r="IM1054" s="805"/>
      <c r="IN1054" s="805"/>
    </row>
    <row r="1055" spans="1:248" ht="13.5">
      <c r="A1055" s="632">
        <v>106</v>
      </c>
      <c r="B1055" s="662" t="s">
        <v>1757</v>
      </c>
      <c r="C1055" s="685" t="s">
        <v>709</v>
      </c>
      <c r="D1055" s="600">
        <v>12</v>
      </c>
      <c r="E1055" s="695">
        <v>2012</v>
      </c>
      <c r="F1055" s="1086">
        <v>1141.056</v>
      </c>
      <c r="G1055" s="816">
        <f t="shared" si="33"/>
        <v>1141.056</v>
      </c>
      <c r="H1055" s="1087">
        <v>100</v>
      </c>
      <c r="I1055" s="816">
        <f t="shared" si="34"/>
        <v>0</v>
      </c>
      <c r="J1055" s="660"/>
      <c r="K1055" s="717"/>
      <c r="L1055" s="717"/>
      <c r="M1055" s="660"/>
      <c r="N1055" s="717"/>
      <c r="O1055" s="822"/>
      <c r="P1055" s="1902"/>
      <c r="Q1055" s="805"/>
      <c r="R1055" s="805"/>
      <c r="S1055" s="805"/>
      <c r="T1055" s="805"/>
      <c r="U1055" s="805"/>
      <c r="V1055" s="805"/>
      <c r="W1055" s="805"/>
      <c r="X1055" s="805"/>
      <c r="Y1055" s="805"/>
      <c r="Z1055" s="805"/>
      <c r="AA1055" s="805"/>
      <c r="AB1055" s="805"/>
      <c r="AC1055" s="805"/>
      <c r="AD1055" s="805"/>
      <c r="AE1055" s="805"/>
      <c r="AF1055" s="805"/>
      <c r="AG1055" s="805"/>
      <c r="AH1055" s="805"/>
      <c r="AI1055" s="805"/>
      <c r="AJ1055" s="805"/>
      <c r="AK1055" s="805"/>
      <c r="AL1055" s="805"/>
      <c r="AM1055" s="805"/>
      <c r="AN1055" s="805"/>
      <c r="AO1055" s="805"/>
      <c r="AP1055" s="805"/>
      <c r="AQ1055" s="805"/>
      <c r="AR1055" s="805"/>
      <c r="AS1055" s="805"/>
      <c r="AT1055" s="805"/>
      <c r="AU1055" s="805"/>
      <c r="AV1055" s="805"/>
      <c r="AW1055" s="805"/>
      <c r="AX1055" s="805"/>
      <c r="AY1055" s="805"/>
      <c r="AZ1055" s="805"/>
      <c r="BA1055" s="805"/>
      <c r="BB1055" s="805"/>
      <c r="BC1055" s="805"/>
      <c r="BD1055" s="805"/>
      <c r="BE1055" s="805"/>
      <c r="BF1055" s="805"/>
      <c r="BG1055" s="805"/>
      <c r="BH1055" s="805"/>
      <c r="BI1055" s="805"/>
      <c r="BJ1055" s="805"/>
      <c r="BK1055" s="805"/>
      <c r="BL1055" s="805"/>
      <c r="BM1055" s="805"/>
      <c r="BN1055" s="805"/>
      <c r="BO1055" s="805"/>
      <c r="BP1055" s="805"/>
      <c r="BQ1055" s="805"/>
      <c r="BR1055" s="805"/>
      <c r="BS1055" s="805"/>
      <c r="BT1055" s="805"/>
      <c r="BU1055" s="805"/>
      <c r="BV1055" s="805"/>
      <c r="BW1055" s="805"/>
      <c r="BX1055" s="805"/>
      <c r="BY1055" s="805"/>
      <c r="BZ1055" s="805"/>
      <c r="CA1055" s="805"/>
      <c r="CB1055" s="805"/>
      <c r="CC1055" s="805"/>
      <c r="CD1055" s="805"/>
      <c r="CE1055" s="805"/>
      <c r="CF1055" s="805"/>
      <c r="CG1055" s="805"/>
      <c r="CH1055" s="805"/>
      <c r="CI1055" s="805"/>
      <c r="CJ1055" s="805"/>
      <c r="CK1055" s="805"/>
      <c r="CL1055" s="805"/>
      <c r="CM1055" s="805"/>
      <c r="CN1055" s="805"/>
      <c r="CO1055" s="805"/>
      <c r="CP1055" s="805"/>
      <c r="CQ1055" s="805"/>
      <c r="CR1055" s="805"/>
      <c r="CS1055" s="805"/>
      <c r="CT1055" s="805"/>
      <c r="CU1055" s="805"/>
      <c r="CV1055" s="805"/>
      <c r="CW1055" s="805"/>
      <c r="CX1055" s="805"/>
      <c r="CY1055" s="805"/>
      <c r="CZ1055" s="805"/>
      <c r="DA1055" s="805"/>
      <c r="DB1055" s="805"/>
      <c r="DC1055" s="805"/>
      <c r="DD1055" s="805"/>
      <c r="DE1055" s="805"/>
      <c r="DF1055" s="805"/>
      <c r="DG1055" s="805"/>
      <c r="DH1055" s="805"/>
      <c r="DI1055" s="805"/>
      <c r="DJ1055" s="805"/>
      <c r="DK1055" s="805"/>
      <c r="DL1055" s="805"/>
      <c r="DM1055" s="805"/>
      <c r="DN1055" s="805"/>
      <c r="DO1055" s="805"/>
      <c r="DP1055" s="805"/>
      <c r="DQ1055" s="805"/>
      <c r="DR1055" s="805"/>
      <c r="DS1055" s="805"/>
      <c r="DT1055" s="805"/>
      <c r="DU1055" s="805"/>
      <c r="DV1055" s="805"/>
      <c r="DW1055" s="805"/>
      <c r="DX1055" s="805"/>
      <c r="DY1055" s="805"/>
      <c r="DZ1055" s="805"/>
      <c r="EA1055" s="805"/>
      <c r="EB1055" s="805"/>
      <c r="EC1055" s="805"/>
      <c r="ED1055" s="805"/>
      <c r="EE1055" s="805"/>
      <c r="EF1055" s="805"/>
      <c r="EG1055" s="805"/>
      <c r="EH1055" s="805"/>
      <c r="EI1055" s="805"/>
      <c r="EJ1055" s="805"/>
      <c r="EK1055" s="805"/>
      <c r="EL1055" s="805"/>
      <c r="EM1055" s="805"/>
      <c r="EN1055" s="805"/>
      <c r="EO1055" s="805"/>
      <c r="EP1055" s="805"/>
      <c r="EQ1055" s="805"/>
      <c r="ER1055" s="805"/>
      <c r="ES1055" s="805"/>
      <c r="ET1055" s="805"/>
      <c r="EU1055" s="805"/>
      <c r="EV1055" s="805"/>
      <c r="EW1055" s="805"/>
      <c r="EX1055" s="805"/>
      <c r="EY1055" s="805"/>
      <c r="EZ1055" s="805"/>
      <c r="FA1055" s="805"/>
      <c r="FB1055" s="805"/>
      <c r="FC1055" s="805"/>
      <c r="FD1055" s="805"/>
      <c r="FE1055" s="805"/>
      <c r="FF1055" s="805"/>
      <c r="FG1055" s="805"/>
      <c r="FH1055" s="805"/>
      <c r="FI1055" s="805"/>
      <c r="FJ1055" s="805"/>
      <c r="FK1055" s="805"/>
      <c r="FL1055" s="805"/>
      <c r="FM1055" s="805"/>
      <c r="FN1055" s="805"/>
      <c r="FO1055" s="805"/>
      <c r="FP1055" s="805"/>
      <c r="FQ1055" s="805"/>
      <c r="FR1055" s="805"/>
      <c r="FS1055" s="805"/>
      <c r="FT1055" s="805"/>
      <c r="FU1055" s="805"/>
      <c r="FV1055" s="805"/>
      <c r="FW1055" s="805"/>
      <c r="FX1055" s="805"/>
      <c r="FY1055" s="805"/>
      <c r="FZ1055" s="805"/>
      <c r="GA1055" s="805"/>
      <c r="GB1055" s="805"/>
      <c r="GC1055" s="805"/>
      <c r="GD1055" s="805"/>
      <c r="GE1055" s="805"/>
      <c r="GF1055" s="805"/>
      <c r="GG1055" s="805"/>
      <c r="GH1055" s="805"/>
      <c r="GI1055" s="805"/>
      <c r="GJ1055" s="805"/>
      <c r="GK1055" s="805"/>
      <c r="GL1055" s="805"/>
      <c r="GM1055" s="805"/>
      <c r="GN1055" s="805"/>
      <c r="GO1055" s="805"/>
      <c r="GP1055" s="805"/>
      <c r="GQ1055" s="805"/>
      <c r="GR1055" s="805"/>
      <c r="GS1055" s="805"/>
      <c r="GT1055" s="805"/>
      <c r="GU1055" s="805"/>
      <c r="GV1055" s="805"/>
      <c r="GW1055" s="805"/>
      <c r="GX1055" s="805"/>
      <c r="GY1055" s="805"/>
      <c r="GZ1055" s="805"/>
      <c r="HA1055" s="805"/>
      <c r="HB1055" s="805"/>
      <c r="HC1055" s="805"/>
      <c r="HD1055" s="805"/>
      <c r="HE1055" s="805"/>
      <c r="HF1055" s="805"/>
      <c r="HG1055" s="805"/>
      <c r="HH1055" s="805"/>
      <c r="HI1055" s="805"/>
      <c r="HJ1055" s="805"/>
      <c r="HK1055" s="805"/>
      <c r="HL1055" s="805"/>
      <c r="HM1055" s="805"/>
      <c r="HN1055" s="805"/>
      <c r="HO1055" s="805"/>
      <c r="HP1055" s="805"/>
      <c r="HQ1055" s="805"/>
      <c r="HR1055" s="805"/>
      <c r="HS1055" s="805"/>
      <c r="HT1055" s="805"/>
      <c r="HU1055" s="805"/>
      <c r="HV1055" s="805"/>
      <c r="HW1055" s="805"/>
      <c r="HX1055" s="805"/>
      <c r="HY1055" s="805"/>
      <c r="HZ1055" s="805"/>
      <c r="IA1055" s="805"/>
      <c r="IB1055" s="805"/>
      <c r="IC1055" s="805"/>
      <c r="ID1055" s="805"/>
      <c r="IE1055" s="805"/>
      <c r="IF1055" s="805"/>
      <c r="IG1055" s="805"/>
      <c r="IH1055" s="805"/>
      <c r="II1055" s="805"/>
      <c r="IJ1055" s="805"/>
      <c r="IK1055" s="805"/>
      <c r="IL1055" s="805"/>
      <c r="IM1055" s="805"/>
      <c r="IN1055" s="805"/>
    </row>
    <row r="1056" spans="1:248" ht="13.5">
      <c r="A1056" s="632">
        <v>107</v>
      </c>
      <c r="B1056" s="662" t="s">
        <v>1933</v>
      </c>
      <c r="C1056" s="685" t="s">
        <v>709</v>
      </c>
      <c r="D1056" s="600">
        <v>1</v>
      </c>
      <c r="E1056" s="695">
        <v>2009</v>
      </c>
      <c r="F1056" s="1086">
        <v>100.8</v>
      </c>
      <c r="G1056" s="816">
        <f t="shared" si="33"/>
        <v>100.8</v>
      </c>
      <c r="H1056" s="1087">
        <v>100</v>
      </c>
      <c r="I1056" s="816">
        <f t="shared" si="34"/>
        <v>0</v>
      </c>
      <c r="J1056" s="660"/>
      <c r="K1056" s="717"/>
      <c r="L1056" s="717"/>
      <c r="M1056" s="660"/>
      <c r="N1056" s="717"/>
      <c r="O1056" s="822"/>
      <c r="P1056" s="1902"/>
      <c r="Q1056" s="805"/>
      <c r="R1056" s="805"/>
      <c r="S1056" s="805"/>
      <c r="T1056" s="805"/>
      <c r="U1056" s="805"/>
      <c r="V1056" s="805"/>
      <c r="W1056" s="805"/>
      <c r="X1056" s="805"/>
      <c r="Y1056" s="805"/>
      <c r="Z1056" s="805"/>
      <c r="AA1056" s="805"/>
      <c r="AB1056" s="805"/>
      <c r="AC1056" s="805"/>
      <c r="AD1056" s="805"/>
      <c r="AE1056" s="805"/>
      <c r="AF1056" s="805"/>
      <c r="AG1056" s="805"/>
      <c r="AH1056" s="805"/>
      <c r="AI1056" s="805"/>
      <c r="AJ1056" s="805"/>
      <c r="AK1056" s="805"/>
      <c r="AL1056" s="805"/>
      <c r="AM1056" s="805"/>
      <c r="AN1056" s="805"/>
      <c r="AO1056" s="805"/>
      <c r="AP1056" s="805"/>
      <c r="AQ1056" s="805"/>
      <c r="AR1056" s="805"/>
      <c r="AS1056" s="805"/>
      <c r="AT1056" s="805"/>
      <c r="AU1056" s="805"/>
      <c r="AV1056" s="805"/>
      <c r="AW1056" s="805"/>
      <c r="AX1056" s="805"/>
      <c r="AY1056" s="805"/>
      <c r="AZ1056" s="805"/>
      <c r="BA1056" s="805"/>
      <c r="BB1056" s="805"/>
      <c r="BC1056" s="805"/>
      <c r="BD1056" s="805"/>
      <c r="BE1056" s="805"/>
      <c r="BF1056" s="805"/>
      <c r="BG1056" s="805"/>
      <c r="BH1056" s="805"/>
      <c r="BI1056" s="805"/>
      <c r="BJ1056" s="805"/>
      <c r="BK1056" s="805"/>
      <c r="BL1056" s="805"/>
      <c r="BM1056" s="805"/>
      <c r="BN1056" s="805"/>
      <c r="BO1056" s="805"/>
      <c r="BP1056" s="805"/>
      <c r="BQ1056" s="805"/>
      <c r="BR1056" s="805"/>
      <c r="BS1056" s="805"/>
      <c r="BT1056" s="805"/>
      <c r="BU1056" s="805"/>
      <c r="BV1056" s="805"/>
      <c r="BW1056" s="805"/>
      <c r="BX1056" s="805"/>
      <c r="BY1056" s="805"/>
      <c r="BZ1056" s="805"/>
      <c r="CA1056" s="805"/>
      <c r="CB1056" s="805"/>
      <c r="CC1056" s="805"/>
      <c r="CD1056" s="805"/>
      <c r="CE1056" s="805"/>
      <c r="CF1056" s="805"/>
      <c r="CG1056" s="805"/>
      <c r="CH1056" s="805"/>
      <c r="CI1056" s="805"/>
      <c r="CJ1056" s="805"/>
      <c r="CK1056" s="805"/>
      <c r="CL1056" s="805"/>
      <c r="CM1056" s="805"/>
      <c r="CN1056" s="805"/>
      <c r="CO1056" s="805"/>
      <c r="CP1056" s="805"/>
      <c r="CQ1056" s="805"/>
      <c r="CR1056" s="805"/>
      <c r="CS1056" s="805"/>
      <c r="CT1056" s="805"/>
      <c r="CU1056" s="805"/>
      <c r="CV1056" s="805"/>
      <c r="CW1056" s="805"/>
      <c r="CX1056" s="805"/>
      <c r="CY1056" s="805"/>
      <c r="CZ1056" s="805"/>
      <c r="DA1056" s="805"/>
      <c r="DB1056" s="805"/>
      <c r="DC1056" s="805"/>
      <c r="DD1056" s="805"/>
      <c r="DE1056" s="805"/>
      <c r="DF1056" s="805"/>
      <c r="DG1056" s="805"/>
      <c r="DH1056" s="805"/>
      <c r="DI1056" s="805"/>
      <c r="DJ1056" s="805"/>
      <c r="DK1056" s="805"/>
      <c r="DL1056" s="805"/>
      <c r="DM1056" s="805"/>
      <c r="DN1056" s="805"/>
      <c r="DO1056" s="805"/>
      <c r="DP1056" s="805"/>
      <c r="DQ1056" s="805"/>
      <c r="DR1056" s="805"/>
      <c r="DS1056" s="805"/>
      <c r="DT1056" s="805"/>
      <c r="DU1056" s="805"/>
      <c r="DV1056" s="805"/>
      <c r="DW1056" s="805"/>
      <c r="DX1056" s="805"/>
      <c r="DY1056" s="805"/>
      <c r="DZ1056" s="805"/>
      <c r="EA1056" s="805"/>
      <c r="EB1056" s="805"/>
      <c r="EC1056" s="805"/>
      <c r="ED1056" s="805"/>
      <c r="EE1056" s="805"/>
      <c r="EF1056" s="805"/>
      <c r="EG1056" s="805"/>
      <c r="EH1056" s="805"/>
      <c r="EI1056" s="805"/>
      <c r="EJ1056" s="805"/>
      <c r="EK1056" s="805"/>
      <c r="EL1056" s="805"/>
      <c r="EM1056" s="805"/>
      <c r="EN1056" s="805"/>
      <c r="EO1056" s="805"/>
      <c r="EP1056" s="805"/>
      <c r="EQ1056" s="805"/>
      <c r="ER1056" s="805"/>
      <c r="ES1056" s="805"/>
      <c r="ET1056" s="805"/>
      <c r="EU1056" s="805"/>
      <c r="EV1056" s="805"/>
      <c r="EW1056" s="805"/>
      <c r="EX1056" s="805"/>
      <c r="EY1056" s="805"/>
      <c r="EZ1056" s="805"/>
      <c r="FA1056" s="805"/>
      <c r="FB1056" s="805"/>
      <c r="FC1056" s="805"/>
      <c r="FD1056" s="805"/>
      <c r="FE1056" s="805"/>
      <c r="FF1056" s="805"/>
      <c r="FG1056" s="805"/>
      <c r="FH1056" s="805"/>
      <c r="FI1056" s="805"/>
      <c r="FJ1056" s="805"/>
      <c r="FK1056" s="805"/>
      <c r="FL1056" s="805"/>
      <c r="FM1056" s="805"/>
      <c r="FN1056" s="805"/>
      <c r="FO1056" s="805"/>
      <c r="FP1056" s="805"/>
      <c r="FQ1056" s="805"/>
      <c r="FR1056" s="805"/>
      <c r="FS1056" s="805"/>
      <c r="FT1056" s="805"/>
      <c r="FU1056" s="805"/>
      <c r="FV1056" s="805"/>
      <c r="FW1056" s="805"/>
      <c r="FX1056" s="805"/>
      <c r="FY1056" s="805"/>
      <c r="FZ1056" s="805"/>
      <c r="GA1056" s="805"/>
      <c r="GB1056" s="805"/>
      <c r="GC1056" s="805"/>
      <c r="GD1056" s="805"/>
      <c r="GE1056" s="805"/>
      <c r="GF1056" s="805"/>
      <c r="GG1056" s="805"/>
      <c r="GH1056" s="805"/>
      <c r="GI1056" s="805"/>
      <c r="GJ1056" s="805"/>
      <c r="GK1056" s="805"/>
      <c r="GL1056" s="805"/>
      <c r="GM1056" s="805"/>
      <c r="GN1056" s="805"/>
      <c r="GO1056" s="805"/>
      <c r="GP1056" s="805"/>
      <c r="GQ1056" s="805"/>
      <c r="GR1056" s="805"/>
      <c r="GS1056" s="805"/>
      <c r="GT1056" s="805"/>
      <c r="GU1056" s="805"/>
      <c r="GV1056" s="805"/>
      <c r="GW1056" s="805"/>
      <c r="GX1056" s="805"/>
      <c r="GY1056" s="805"/>
      <c r="GZ1056" s="805"/>
      <c r="HA1056" s="805"/>
      <c r="HB1056" s="805"/>
      <c r="HC1056" s="805"/>
      <c r="HD1056" s="805"/>
      <c r="HE1056" s="805"/>
      <c r="HF1056" s="805"/>
      <c r="HG1056" s="805"/>
      <c r="HH1056" s="805"/>
      <c r="HI1056" s="805"/>
      <c r="HJ1056" s="805"/>
      <c r="HK1056" s="805"/>
      <c r="HL1056" s="805"/>
      <c r="HM1056" s="805"/>
      <c r="HN1056" s="805"/>
      <c r="HO1056" s="805"/>
      <c r="HP1056" s="805"/>
      <c r="HQ1056" s="805"/>
      <c r="HR1056" s="805"/>
      <c r="HS1056" s="805"/>
      <c r="HT1056" s="805"/>
      <c r="HU1056" s="805"/>
      <c r="HV1056" s="805"/>
      <c r="HW1056" s="805"/>
      <c r="HX1056" s="805"/>
      <c r="HY1056" s="805"/>
      <c r="HZ1056" s="805"/>
      <c r="IA1056" s="805"/>
      <c r="IB1056" s="805"/>
      <c r="IC1056" s="805"/>
      <c r="ID1056" s="805"/>
      <c r="IE1056" s="805"/>
      <c r="IF1056" s="805"/>
      <c r="IG1056" s="805"/>
      <c r="IH1056" s="805"/>
      <c r="II1056" s="805"/>
      <c r="IJ1056" s="805"/>
      <c r="IK1056" s="805"/>
      <c r="IL1056" s="805"/>
      <c r="IM1056" s="805"/>
      <c r="IN1056" s="805"/>
    </row>
    <row r="1057" spans="1:248" ht="13.5">
      <c r="A1057" s="632">
        <v>108</v>
      </c>
      <c r="B1057" s="662" t="s">
        <v>1941</v>
      </c>
      <c r="C1057" s="685" t="s">
        <v>709</v>
      </c>
      <c r="D1057" s="600">
        <v>1</v>
      </c>
      <c r="E1057" s="600">
        <v>2012</v>
      </c>
      <c r="F1057" s="1086">
        <v>83.64</v>
      </c>
      <c r="G1057" s="816">
        <f t="shared" si="33"/>
        <v>83.64</v>
      </c>
      <c r="H1057" s="1087">
        <v>100</v>
      </c>
      <c r="I1057" s="816">
        <f t="shared" si="34"/>
        <v>0</v>
      </c>
      <c r="J1057" s="660"/>
      <c r="K1057" s="717"/>
      <c r="L1057" s="717"/>
      <c r="M1057" s="660"/>
      <c r="N1057" s="717"/>
      <c r="O1057" s="822"/>
      <c r="P1057" s="1902"/>
      <c r="Q1057" s="805"/>
      <c r="R1057" s="805"/>
      <c r="S1057" s="805"/>
      <c r="T1057" s="805"/>
      <c r="U1057" s="805"/>
      <c r="V1057" s="805"/>
      <c r="W1057" s="805"/>
      <c r="X1057" s="805"/>
      <c r="Y1057" s="805"/>
      <c r="Z1057" s="805"/>
      <c r="AA1057" s="805"/>
      <c r="AB1057" s="805"/>
      <c r="AC1057" s="805"/>
      <c r="AD1057" s="805"/>
      <c r="AE1057" s="805"/>
      <c r="AF1057" s="805"/>
      <c r="AG1057" s="805"/>
      <c r="AH1057" s="805"/>
      <c r="AI1057" s="805"/>
      <c r="AJ1057" s="805"/>
      <c r="AK1057" s="805"/>
      <c r="AL1057" s="805"/>
      <c r="AM1057" s="805"/>
      <c r="AN1057" s="805"/>
      <c r="AO1057" s="805"/>
      <c r="AP1057" s="805"/>
      <c r="AQ1057" s="805"/>
      <c r="AR1057" s="805"/>
      <c r="AS1057" s="805"/>
      <c r="AT1057" s="805"/>
      <c r="AU1057" s="805"/>
      <c r="AV1057" s="805"/>
      <c r="AW1057" s="805"/>
      <c r="AX1057" s="805"/>
      <c r="AY1057" s="805"/>
      <c r="AZ1057" s="805"/>
      <c r="BA1057" s="805"/>
      <c r="BB1057" s="805"/>
      <c r="BC1057" s="805"/>
      <c r="BD1057" s="805"/>
      <c r="BE1057" s="805"/>
      <c r="BF1057" s="805"/>
      <c r="BG1057" s="805"/>
      <c r="BH1057" s="805"/>
      <c r="BI1057" s="805"/>
      <c r="BJ1057" s="805"/>
      <c r="BK1057" s="805"/>
      <c r="BL1057" s="805"/>
      <c r="BM1057" s="805"/>
      <c r="BN1057" s="805"/>
      <c r="BO1057" s="805"/>
      <c r="BP1057" s="805"/>
      <c r="BQ1057" s="805"/>
      <c r="BR1057" s="805"/>
      <c r="BS1057" s="805"/>
      <c r="BT1057" s="805"/>
      <c r="BU1057" s="805"/>
      <c r="BV1057" s="805"/>
      <c r="BW1057" s="805"/>
      <c r="BX1057" s="805"/>
      <c r="BY1057" s="805"/>
      <c r="BZ1057" s="805"/>
      <c r="CA1057" s="805"/>
      <c r="CB1057" s="805"/>
      <c r="CC1057" s="805"/>
      <c r="CD1057" s="805"/>
      <c r="CE1057" s="805"/>
      <c r="CF1057" s="805"/>
      <c r="CG1057" s="805"/>
      <c r="CH1057" s="805"/>
      <c r="CI1057" s="805"/>
      <c r="CJ1057" s="805"/>
      <c r="CK1057" s="805"/>
      <c r="CL1057" s="805"/>
      <c r="CM1057" s="805"/>
      <c r="CN1057" s="805"/>
      <c r="CO1057" s="805"/>
      <c r="CP1057" s="805"/>
      <c r="CQ1057" s="805"/>
      <c r="CR1057" s="805"/>
      <c r="CS1057" s="805"/>
      <c r="CT1057" s="805"/>
      <c r="CU1057" s="805"/>
      <c r="CV1057" s="805"/>
      <c r="CW1057" s="805"/>
      <c r="CX1057" s="805"/>
      <c r="CY1057" s="805"/>
      <c r="CZ1057" s="805"/>
      <c r="DA1057" s="805"/>
      <c r="DB1057" s="805"/>
      <c r="DC1057" s="805"/>
      <c r="DD1057" s="805"/>
      <c r="DE1057" s="805"/>
      <c r="DF1057" s="805"/>
      <c r="DG1057" s="805"/>
      <c r="DH1057" s="805"/>
      <c r="DI1057" s="805"/>
      <c r="DJ1057" s="805"/>
      <c r="DK1057" s="805"/>
      <c r="DL1057" s="805"/>
      <c r="DM1057" s="805"/>
      <c r="DN1057" s="805"/>
      <c r="DO1057" s="805"/>
      <c r="DP1057" s="805"/>
      <c r="DQ1057" s="805"/>
      <c r="DR1057" s="805"/>
      <c r="DS1057" s="805"/>
      <c r="DT1057" s="805"/>
      <c r="DU1057" s="805"/>
      <c r="DV1057" s="805"/>
      <c r="DW1057" s="805"/>
      <c r="DX1057" s="805"/>
      <c r="DY1057" s="805"/>
      <c r="DZ1057" s="805"/>
      <c r="EA1057" s="805"/>
      <c r="EB1057" s="805"/>
      <c r="EC1057" s="805"/>
      <c r="ED1057" s="805"/>
      <c r="EE1057" s="805"/>
      <c r="EF1057" s="805"/>
      <c r="EG1057" s="805"/>
      <c r="EH1057" s="805"/>
      <c r="EI1057" s="805"/>
      <c r="EJ1057" s="805"/>
      <c r="EK1057" s="805"/>
      <c r="EL1057" s="805"/>
      <c r="EM1057" s="805"/>
      <c r="EN1057" s="805"/>
      <c r="EO1057" s="805"/>
      <c r="EP1057" s="805"/>
      <c r="EQ1057" s="805"/>
      <c r="ER1057" s="805"/>
      <c r="ES1057" s="805"/>
      <c r="ET1057" s="805"/>
      <c r="EU1057" s="805"/>
      <c r="EV1057" s="805"/>
      <c r="EW1057" s="805"/>
      <c r="EX1057" s="805"/>
      <c r="EY1057" s="805"/>
      <c r="EZ1057" s="805"/>
      <c r="FA1057" s="805"/>
      <c r="FB1057" s="805"/>
      <c r="FC1057" s="805"/>
      <c r="FD1057" s="805"/>
      <c r="FE1057" s="805"/>
      <c r="FF1057" s="805"/>
      <c r="FG1057" s="805"/>
      <c r="FH1057" s="805"/>
      <c r="FI1057" s="805"/>
      <c r="FJ1057" s="805"/>
      <c r="FK1057" s="805"/>
      <c r="FL1057" s="805"/>
      <c r="FM1057" s="805"/>
      <c r="FN1057" s="805"/>
      <c r="FO1057" s="805"/>
      <c r="FP1057" s="805"/>
      <c r="FQ1057" s="805"/>
      <c r="FR1057" s="805"/>
      <c r="FS1057" s="805"/>
      <c r="FT1057" s="805"/>
      <c r="FU1057" s="805"/>
      <c r="FV1057" s="805"/>
      <c r="FW1057" s="805"/>
      <c r="FX1057" s="805"/>
      <c r="FY1057" s="805"/>
      <c r="FZ1057" s="805"/>
      <c r="GA1057" s="805"/>
      <c r="GB1057" s="805"/>
      <c r="GC1057" s="805"/>
      <c r="GD1057" s="805"/>
      <c r="GE1057" s="805"/>
      <c r="GF1057" s="805"/>
      <c r="GG1057" s="805"/>
      <c r="GH1057" s="805"/>
      <c r="GI1057" s="805"/>
      <c r="GJ1057" s="805"/>
      <c r="GK1057" s="805"/>
      <c r="GL1057" s="805"/>
      <c r="GM1057" s="805"/>
      <c r="GN1057" s="805"/>
      <c r="GO1057" s="805"/>
      <c r="GP1057" s="805"/>
      <c r="GQ1057" s="805"/>
      <c r="GR1057" s="805"/>
      <c r="GS1057" s="805"/>
      <c r="GT1057" s="805"/>
      <c r="GU1057" s="805"/>
      <c r="GV1057" s="805"/>
      <c r="GW1057" s="805"/>
      <c r="GX1057" s="805"/>
      <c r="GY1057" s="805"/>
      <c r="GZ1057" s="805"/>
      <c r="HA1057" s="805"/>
      <c r="HB1057" s="805"/>
      <c r="HC1057" s="805"/>
      <c r="HD1057" s="805"/>
      <c r="HE1057" s="805"/>
      <c r="HF1057" s="805"/>
      <c r="HG1057" s="805"/>
      <c r="HH1057" s="805"/>
      <c r="HI1057" s="805"/>
      <c r="HJ1057" s="805"/>
      <c r="HK1057" s="805"/>
      <c r="HL1057" s="805"/>
      <c r="HM1057" s="805"/>
      <c r="HN1057" s="805"/>
      <c r="HO1057" s="805"/>
      <c r="HP1057" s="805"/>
      <c r="HQ1057" s="805"/>
      <c r="HR1057" s="805"/>
      <c r="HS1057" s="805"/>
      <c r="HT1057" s="805"/>
      <c r="HU1057" s="805"/>
      <c r="HV1057" s="805"/>
      <c r="HW1057" s="805"/>
      <c r="HX1057" s="805"/>
      <c r="HY1057" s="805"/>
      <c r="HZ1057" s="805"/>
      <c r="IA1057" s="805"/>
      <c r="IB1057" s="805"/>
      <c r="IC1057" s="805"/>
      <c r="ID1057" s="805"/>
      <c r="IE1057" s="805"/>
      <c r="IF1057" s="805"/>
      <c r="IG1057" s="805"/>
      <c r="IH1057" s="805"/>
      <c r="II1057" s="805"/>
      <c r="IJ1057" s="805"/>
      <c r="IK1057" s="805"/>
      <c r="IL1057" s="805"/>
      <c r="IM1057" s="805"/>
      <c r="IN1057" s="805"/>
    </row>
    <row r="1058" spans="1:248" ht="27">
      <c r="A1058" s="632">
        <v>109</v>
      </c>
      <c r="B1058" s="662" t="s">
        <v>1942</v>
      </c>
      <c r="C1058" s="685" t="s">
        <v>709</v>
      </c>
      <c r="D1058" s="600">
        <v>10</v>
      </c>
      <c r="E1058" s="600">
        <v>2015</v>
      </c>
      <c r="F1058" s="1086">
        <v>590</v>
      </c>
      <c r="G1058" s="816">
        <f t="shared" si="33"/>
        <v>590</v>
      </c>
      <c r="H1058" s="1087">
        <v>100</v>
      </c>
      <c r="I1058" s="816">
        <f t="shared" si="34"/>
        <v>0</v>
      </c>
      <c r="J1058" s="660"/>
      <c r="K1058" s="717"/>
      <c r="L1058" s="717"/>
      <c r="M1058" s="660"/>
      <c r="N1058" s="717"/>
      <c r="O1058" s="822"/>
      <c r="P1058" s="1902"/>
      <c r="Q1058" s="805"/>
      <c r="R1058" s="805"/>
      <c r="S1058" s="805"/>
      <c r="T1058" s="805"/>
      <c r="U1058" s="805"/>
      <c r="V1058" s="805"/>
      <c r="W1058" s="805"/>
      <c r="X1058" s="805"/>
      <c r="Y1058" s="805"/>
      <c r="Z1058" s="805"/>
      <c r="AA1058" s="805"/>
      <c r="AB1058" s="805"/>
      <c r="AC1058" s="805"/>
      <c r="AD1058" s="805"/>
      <c r="AE1058" s="805"/>
      <c r="AF1058" s="805"/>
      <c r="AG1058" s="805"/>
      <c r="AH1058" s="805"/>
      <c r="AI1058" s="805"/>
      <c r="AJ1058" s="805"/>
      <c r="AK1058" s="805"/>
      <c r="AL1058" s="805"/>
      <c r="AM1058" s="805"/>
      <c r="AN1058" s="805"/>
      <c r="AO1058" s="805"/>
      <c r="AP1058" s="805"/>
      <c r="AQ1058" s="805"/>
      <c r="AR1058" s="805"/>
      <c r="AS1058" s="805"/>
      <c r="AT1058" s="805"/>
      <c r="AU1058" s="805"/>
      <c r="AV1058" s="805"/>
      <c r="AW1058" s="805"/>
      <c r="AX1058" s="805"/>
      <c r="AY1058" s="805"/>
      <c r="AZ1058" s="805"/>
      <c r="BA1058" s="805"/>
      <c r="BB1058" s="805"/>
      <c r="BC1058" s="805"/>
      <c r="BD1058" s="805"/>
      <c r="BE1058" s="805"/>
      <c r="BF1058" s="805"/>
      <c r="BG1058" s="805"/>
      <c r="BH1058" s="805"/>
      <c r="BI1058" s="805"/>
      <c r="BJ1058" s="805"/>
      <c r="BK1058" s="805"/>
      <c r="BL1058" s="805"/>
      <c r="BM1058" s="805"/>
      <c r="BN1058" s="805"/>
      <c r="BO1058" s="805"/>
      <c r="BP1058" s="805"/>
      <c r="BQ1058" s="805"/>
      <c r="BR1058" s="805"/>
      <c r="BS1058" s="805"/>
      <c r="BT1058" s="805"/>
      <c r="BU1058" s="805"/>
      <c r="BV1058" s="805"/>
      <c r="BW1058" s="805"/>
      <c r="BX1058" s="805"/>
      <c r="BY1058" s="805"/>
      <c r="BZ1058" s="805"/>
      <c r="CA1058" s="805"/>
      <c r="CB1058" s="805"/>
      <c r="CC1058" s="805"/>
      <c r="CD1058" s="805"/>
      <c r="CE1058" s="805"/>
      <c r="CF1058" s="805"/>
      <c r="CG1058" s="805"/>
      <c r="CH1058" s="805"/>
      <c r="CI1058" s="805"/>
      <c r="CJ1058" s="805"/>
      <c r="CK1058" s="805"/>
      <c r="CL1058" s="805"/>
      <c r="CM1058" s="805"/>
      <c r="CN1058" s="805"/>
      <c r="CO1058" s="805"/>
      <c r="CP1058" s="805"/>
      <c r="CQ1058" s="805"/>
      <c r="CR1058" s="805"/>
      <c r="CS1058" s="805"/>
      <c r="CT1058" s="805"/>
      <c r="CU1058" s="805"/>
      <c r="CV1058" s="805"/>
      <c r="CW1058" s="805"/>
      <c r="CX1058" s="805"/>
      <c r="CY1058" s="805"/>
      <c r="CZ1058" s="805"/>
      <c r="DA1058" s="805"/>
      <c r="DB1058" s="805"/>
      <c r="DC1058" s="805"/>
      <c r="DD1058" s="805"/>
      <c r="DE1058" s="805"/>
      <c r="DF1058" s="805"/>
      <c r="DG1058" s="805"/>
      <c r="DH1058" s="805"/>
      <c r="DI1058" s="805"/>
      <c r="DJ1058" s="805"/>
      <c r="DK1058" s="805"/>
      <c r="DL1058" s="805"/>
      <c r="DM1058" s="805"/>
      <c r="DN1058" s="805"/>
      <c r="DO1058" s="805"/>
      <c r="DP1058" s="805"/>
      <c r="DQ1058" s="805"/>
      <c r="DR1058" s="805"/>
      <c r="DS1058" s="805"/>
      <c r="DT1058" s="805"/>
      <c r="DU1058" s="805"/>
      <c r="DV1058" s="805"/>
      <c r="DW1058" s="805"/>
      <c r="DX1058" s="805"/>
      <c r="DY1058" s="805"/>
      <c r="DZ1058" s="805"/>
      <c r="EA1058" s="805"/>
      <c r="EB1058" s="805"/>
      <c r="EC1058" s="805"/>
      <c r="ED1058" s="805"/>
      <c r="EE1058" s="805"/>
      <c r="EF1058" s="805"/>
      <c r="EG1058" s="805"/>
      <c r="EH1058" s="805"/>
      <c r="EI1058" s="805"/>
      <c r="EJ1058" s="805"/>
      <c r="EK1058" s="805"/>
      <c r="EL1058" s="805"/>
      <c r="EM1058" s="805"/>
      <c r="EN1058" s="805"/>
      <c r="EO1058" s="805"/>
      <c r="EP1058" s="805"/>
      <c r="EQ1058" s="805"/>
      <c r="ER1058" s="805"/>
      <c r="ES1058" s="805"/>
      <c r="ET1058" s="805"/>
      <c r="EU1058" s="805"/>
      <c r="EV1058" s="805"/>
      <c r="EW1058" s="805"/>
      <c r="EX1058" s="805"/>
      <c r="EY1058" s="805"/>
      <c r="EZ1058" s="805"/>
      <c r="FA1058" s="805"/>
      <c r="FB1058" s="805"/>
      <c r="FC1058" s="805"/>
      <c r="FD1058" s="805"/>
      <c r="FE1058" s="805"/>
      <c r="FF1058" s="805"/>
      <c r="FG1058" s="805"/>
      <c r="FH1058" s="805"/>
      <c r="FI1058" s="805"/>
      <c r="FJ1058" s="805"/>
      <c r="FK1058" s="805"/>
      <c r="FL1058" s="805"/>
      <c r="FM1058" s="805"/>
      <c r="FN1058" s="805"/>
      <c r="FO1058" s="805"/>
      <c r="FP1058" s="805"/>
      <c r="FQ1058" s="805"/>
      <c r="FR1058" s="805"/>
      <c r="FS1058" s="805"/>
      <c r="FT1058" s="805"/>
      <c r="FU1058" s="805"/>
      <c r="FV1058" s="805"/>
      <c r="FW1058" s="805"/>
      <c r="FX1058" s="805"/>
      <c r="FY1058" s="805"/>
      <c r="FZ1058" s="805"/>
      <c r="GA1058" s="805"/>
      <c r="GB1058" s="805"/>
      <c r="GC1058" s="805"/>
      <c r="GD1058" s="805"/>
      <c r="GE1058" s="805"/>
      <c r="GF1058" s="805"/>
      <c r="GG1058" s="805"/>
      <c r="GH1058" s="805"/>
      <c r="GI1058" s="805"/>
      <c r="GJ1058" s="805"/>
      <c r="GK1058" s="805"/>
      <c r="GL1058" s="805"/>
      <c r="GM1058" s="805"/>
      <c r="GN1058" s="805"/>
      <c r="GO1058" s="805"/>
      <c r="GP1058" s="805"/>
      <c r="GQ1058" s="805"/>
      <c r="GR1058" s="805"/>
      <c r="GS1058" s="805"/>
      <c r="GT1058" s="805"/>
      <c r="GU1058" s="805"/>
      <c r="GV1058" s="805"/>
      <c r="GW1058" s="805"/>
      <c r="GX1058" s="805"/>
      <c r="GY1058" s="805"/>
      <c r="GZ1058" s="805"/>
      <c r="HA1058" s="805"/>
      <c r="HB1058" s="805"/>
      <c r="HC1058" s="805"/>
      <c r="HD1058" s="805"/>
      <c r="HE1058" s="805"/>
      <c r="HF1058" s="805"/>
      <c r="HG1058" s="805"/>
      <c r="HH1058" s="805"/>
      <c r="HI1058" s="805"/>
      <c r="HJ1058" s="805"/>
      <c r="HK1058" s="805"/>
      <c r="HL1058" s="805"/>
      <c r="HM1058" s="805"/>
      <c r="HN1058" s="805"/>
      <c r="HO1058" s="805"/>
      <c r="HP1058" s="805"/>
      <c r="HQ1058" s="805"/>
      <c r="HR1058" s="805"/>
      <c r="HS1058" s="805"/>
      <c r="HT1058" s="805"/>
      <c r="HU1058" s="805"/>
      <c r="HV1058" s="805"/>
      <c r="HW1058" s="805"/>
      <c r="HX1058" s="805"/>
      <c r="HY1058" s="805"/>
      <c r="HZ1058" s="805"/>
      <c r="IA1058" s="805"/>
      <c r="IB1058" s="805"/>
      <c r="IC1058" s="805"/>
      <c r="ID1058" s="805"/>
      <c r="IE1058" s="805"/>
      <c r="IF1058" s="805"/>
      <c r="IG1058" s="805"/>
      <c r="IH1058" s="805"/>
      <c r="II1058" s="805"/>
      <c r="IJ1058" s="805"/>
      <c r="IK1058" s="805"/>
      <c r="IL1058" s="805"/>
      <c r="IM1058" s="805"/>
      <c r="IN1058" s="805"/>
    </row>
    <row r="1059" spans="1:248" ht="13.5">
      <c r="A1059" s="632">
        <v>110</v>
      </c>
      <c r="B1059" s="662" t="s">
        <v>1943</v>
      </c>
      <c r="C1059" s="685" t="s">
        <v>709</v>
      </c>
      <c r="D1059" s="600">
        <v>4</v>
      </c>
      <c r="E1059" s="600">
        <v>2005</v>
      </c>
      <c r="F1059" s="1086">
        <v>148.90600000000001</v>
      </c>
      <c r="G1059" s="816">
        <f t="shared" si="33"/>
        <v>148.90600000000001</v>
      </c>
      <c r="H1059" s="1087">
        <v>100</v>
      </c>
      <c r="I1059" s="816">
        <f t="shared" si="34"/>
        <v>0</v>
      </c>
      <c r="J1059" s="660"/>
      <c r="K1059" s="717"/>
      <c r="L1059" s="717"/>
      <c r="M1059" s="660"/>
      <c r="N1059" s="717"/>
      <c r="O1059" s="822"/>
      <c r="P1059" s="1902"/>
      <c r="Q1059" s="805"/>
      <c r="R1059" s="805"/>
      <c r="S1059" s="805"/>
      <c r="T1059" s="805"/>
      <c r="U1059" s="805"/>
      <c r="V1059" s="805"/>
      <c r="W1059" s="805"/>
      <c r="X1059" s="805"/>
      <c r="Y1059" s="805"/>
      <c r="Z1059" s="805"/>
      <c r="AA1059" s="805"/>
      <c r="AB1059" s="805"/>
      <c r="AC1059" s="805"/>
      <c r="AD1059" s="805"/>
      <c r="AE1059" s="805"/>
      <c r="AF1059" s="805"/>
      <c r="AG1059" s="805"/>
      <c r="AH1059" s="805"/>
      <c r="AI1059" s="805"/>
      <c r="AJ1059" s="805"/>
      <c r="AK1059" s="805"/>
      <c r="AL1059" s="805"/>
      <c r="AM1059" s="805"/>
      <c r="AN1059" s="805"/>
      <c r="AO1059" s="805"/>
      <c r="AP1059" s="805"/>
      <c r="AQ1059" s="805"/>
      <c r="AR1059" s="805"/>
      <c r="AS1059" s="805"/>
      <c r="AT1059" s="805"/>
      <c r="AU1059" s="805"/>
      <c r="AV1059" s="805"/>
      <c r="AW1059" s="805"/>
      <c r="AX1059" s="805"/>
      <c r="AY1059" s="805"/>
      <c r="AZ1059" s="805"/>
      <c r="BA1059" s="805"/>
      <c r="BB1059" s="805"/>
      <c r="BC1059" s="805"/>
      <c r="BD1059" s="805"/>
      <c r="BE1059" s="805"/>
      <c r="BF1059" s="805"/>
      <c r="BG1059" s="805"/>
      <c r="BH1059" s="805"/>
      <c r="BI1059" s="805"/>
      <c r="BJ1059" s="805"/>
      <c r="BK1059" s="805"/>
      <c r="BL1059" s="805"/>
      <c r="BM1059" s="805"/>
      <c r="BN1059" s="805"/>
      <c r="BO1059" s="805"/>
      <c r="BP1059" s="805"/>
      <c r="BQ1059" s="805"/>
      <c r="BR1059" s="805"/>
      <c r="BS1059" s="805"/>
      <c r="BT1059" s="805"/>
      <c r="BU1059" s="805"/>
      <c r="BV1059" s="805"/>
      <c r="BW1059" s="805"/>
      <c r="BX1059" s="805"/>
      <c r="BY1059" s="805"/>
      <c r="BZ1059" s="805"/>
      <c r="CA1059" s="805"/>
      <c r="CB1059" s="805"/>
      <c r="CC1059" s="805"/>
      <c r="CD1059" s="805"/>
      <c r="CE1059" s="805"/>
      <c r="CF1059" s="805"/>
      <c r="CG1059" s="805"/>
      <c r="CH1059" s="805"/>
      <c r="CI1059" s="805"/>
      <c r="CJ1059" s="805"/>
      <c r="CK1059" s="805"/>
      <c r="CL1059" s="805"/>
      <c r="CM1059" s="805"/>
      <c r="CN1059" s="805"/>
      <c r="CO1059" s="805"/>
      <c r="CP1059" s="805"/>
      <c r="CQ1059" s="805"/>
      <c r="CR1059" s="805"/>
      <c r="CS1059" s="805"/>
      <c r="CT1059" s="805"/>
      <c r="CU1059" s="805"/>
      <c r="CV1059" s="805"/>
      <c r="CW1059" s="805"/>
      <c r="CX1059" s="805"/>
      <c r="CY1059" s="805"/>
      <c r="CZ1059" s="805"/>
      <c r="DA1059" s="805"/>
      <c r="DB1059" s="805"/>
      <c r="DC1059" s="805"/>
      <c r="DD1059" s="805"/>
      <c r="DE1059" s="805"/>
      <c r="DF1059" s="805"/>
      <c r="DG1059" s="805"/>
      <c r="DH1059" s="805"/>
      <c r="DI1059" s="805"/>
      <c r="DJ1059" s="805"/>
      <c r="DK1059" s="805"/>
      <c r="DL1059" s="805"/>
      <c r="DM1059" s="805"/>
      <c r="DN1059" s="805"/>
      <c r="DO1059" s="805"/>
      <c r="DP1059" s="805"/>
      <c r="DQ1059" s="805"/>
      <c r="DR1059" s="805"/>
      <c r="DS1059" s="805"/>
      <c r="DT1059" s="805"/>
      <c r="DU1059" s="805"/>
      <c r="DV1059" s="805"/>
      <c r="DW1059" s="805"/>
      <c r="DX1059" s="805"/>
      <c r="DY1059" s="805"/>
      <c r="DZ1059" s="805"/>
      <c r="EA1059" s="805"/>
      <c r="EB1059" s="805"/>
      <c r="EC1059" s="805"/>
      <c r="ED1059" s="805"/>
      <c r="EE1059" s="805"/>
      <c r="EF1059" s="805"/>
      <c r="EG1059" s="805"/>
      <c r="EH1059" s="805"/>
      <c r="EI1059" s="805"/>
      <c r="EJ1059" s="805"/>
      <c r="EK1059" s="805"/>
      <c r="EL1059" s="805"/>
      <c r="EM1059" s="805"/>
      <c r="EN1059" s="805"/>
      <c r="EO1059" s="805"/>
      <c r="EP1059" s="805"/>
      <c r="EQ1059" s="805"/>
      <c r="ER1059" s="805"/>
      <c r="ES1059" s="805"/>
      <c r="ET1059" s="805"/>
      <c r="EU1059" s="805"/>
      <c r="EV1059" s="805"/>
      <c r="EW1059" s="805"/>
      <c r="EX1059" s="805"/>
      <c r="EY1059" s="805"/>
      <c r="EZ1059" s="805"/>
      <c r="FA1059" s="805"/>
      <c r="FB1059" s="805"/>
      <c r="FC1059" s="805"/>
      <c r="FD1059" s="805"/>
      <c r="FE1059" s="805"/>
      <c r="FF1059" s="805"/>
      <c r="FG1059" s="805"/>
      <c r="FH1059" s="805"/>
      <c r="FI1059" s="805"/>
      <c r="FJ1059" s="805"/>
      <c r="FK1059" s="805"/>
      <c r="FL1059" s="805"/>
      <c r="FM1059" s="805"/>
      <c r="FN1059" s="805"/>
      <c r="FO1059" s="805"/>
      <c r="FP1059" s="805"/>
      <c r="FQ1059" s="805"/>
      <c r="FR1059" s="805"/>
      <c r="FS1059" s="805"/>
      <c r="FT1059" s="805"/>
      <c r="FU1059" s="805"/>
      <c r="FV1059" s="805"/>
      <c r="FW1059" s="805"/>
      <c r="FX1059" s="805"/>
      <c r="FY1059" s="805"/>
      <c r="FZ1059" s="805"/>
      <c r="GA1059" s="805"/>
      <c r="GB1059" s="805"/>
      <c r="GC1059" s="805"/>
      <c r="GD1059" s="805"/>
      <c r="GE1059" s="805"/>
      <c r="GF1059" s="805"/>
      <c r="GG1059" s="805"/>
      <c r="GH1059" s="805"/>
      <c r="GI1059" s="805"/>
      <c r="GJ1059" s="805"/>
      <c r="GK1059" s="805"/>
      <c r="GL1059" s="805"/>
      <c r="GM1059" s="805"/>
      <c r="GN1059" s="805"/>
      <c r="GO1059" s="805"/>
      <c r="GP1059" s="805"/>
      <c r="GQ1059" s="805"/>
      <c r="GR1059" s="805"/>
      <c r="GS1059" s="805"/>
      <c r="GT1059" s="805"/>
      <c r="GU1059" s="805"/>
      <c r="GV1059" s="805"/>
      <c r="GW1059" s="805"/>
      <c r="GX1059" s="805"/>
      <c r="GY1059" s="805"/>
      <c r="GZ1059" s="805"/>
      <c r="HA1059" s="805"/>
      <c r="HB1059" s="805"/>
      <c r="HC1059" s="805"/>
      <c r="HD1059" s="805"/>
      <c r="HE1059" s="805"/>
      <c r="HF1059" s="805"/>
      <c r="HG1059" s="805"/>
      <c r="HH1059" s="805"/>
      <c r="HI1059" s="805"/>
      <c r="HJ1059" s="805"/>
      <c r="HK1059" s="805"/>
      <c r="HL1059" s="805"/>
      <c r="HM1059" s="805"/>
      <c r="HN1059" s="805"/>
      <c r="HO1059" s="805"/>
      <c r="HP1059" s="805"/>
      <c r="HQ1059" s="805"/>
      <c r="HR1059" s="805"/>
      <c r="HS1059" s="805"/>
      <c r="HT1059" s="805"/>
      <c r="HU1059" s="805"/>
      <c r="HV1059" s="805"/>
      <c r="HW1059" s="805"/>
      <c r="HX1059" s="805"/>
      <c r="HY1059" s="805"/>
      <c r="HZ1059" s="805"/>
      <c r="IA1059" s="805"/>
      <c r="IB1059" s="805"/>
      <c r="IC1059" s="805"/>
      <c r="ID1059" s="805"/>
      <c r="IE1059" s="805"/>
      <c r="IF1059" s="805"/>
      <c r="IG1059" s="805"/>
      <c r="IH1059" s="805"/>
      <c r="II1059" s="805"/>
      <c r="IJ1059" s="805"/>
      <c r="IK1059" s="805"/>
      <c r="IL1059" s="805"/>
      <c r="IM1059" s="805"/>
      <c r="IN1059" s="805"/>
    </row>
    <row r="1060" spans="1:248" ht="13.5">
      <c r="A1060" s="632">
        <v>111</v>
      </c>
      <c r="B1060" s="662" t="s">
        <v>1944</v>
      </c>
      <c r="C1060" s="685" t="s">
        <v>709</v>
      </c>
      <c r="D1060" s="600">
        <v>9</v>
      </c>
      <c r="E1060" s="600">
        <v>2005</v>
      </c>
      <c r="F1060" s="1086">
        <v>327.33699999999999</v>
      </c>
      <c r="G1060" s="816">
        <f t="shared" si="33"/>
        <v>327.33699999999999</v>
      </c>
      <c r="H1060" s="1087">
        <v>100</v>
      </c>
      <c r="I1060" s="816">
        <f t="shared" si="34"/>
        <v>0</v>
      </c>
      <c r="J1060" s="660"/>
      <c r="K1060" s="717"/>
      <c r="L1060" s="717"/>
      <c r="M1060" s="660"/>
      <c r="N1060" s="717"/>
      <c r="O1060" s="822"/>
      <c r="P1060" s="1902"/>
      <c r="Q1060" s="805"/>
      <c r="R1060" s="805"/>
      <c r="S1060" s="805"/>
      <c r="T1060" s="805"/>
      <c r="U1060" s="805"/>
      <c r="V1060" s="805"/>
      <c r="W1060" s="805"/>
      <c r="X1060" s="805"/>
      <c r="Y1060" s="805"/>
      <c r="Z1060" s="805"/>
      <c r="AA1060" s="805"/>
      <c r="AB1060" s="805"/>
      <c r="AC1060" s="805"/>
      <c r="AD1060" s="805"/>
      <c r="AE1060" s="805"/>
      <c r="AF1060" s="805"/>
      <c r="AG1060" s="805"/>
      <c r="AH1060" s="805"/>
      <c r="AI1060" s="805"/>
      <c r="AJ1060" s="805"/>
      <c r="AK1060" s="805"/>
      <c r="AL1060" s="805"/>
      <c r="AM1060" s="805"/>
      <c r="AN1060" s="805"/>
      <c r="AO1060" s="805"/>
      <c r="AP1060" s="805"/>
      <c r="AQ1060" s="805"/>
      <c r="AR1060" s="805"/>
      <c r="AS1060" s="805"/>
      <c r="AT1060" s="805"/>
      <c r="AU1060" s="805"/>
      <c r="AV1060" s="805"/>
      <c r="AW1060" s="805"/>
      <c r="AX1060" s="805"/>
      <c r="AY1060" s="805"/>
      <c r="AZ1060" s="805"/>
      <c r="BA1060" s="805"/>
      <c r="BB1060" s="805"/>
      <c r="BC1060" s="805"/>
      <c r="BD1060" s="805"/>
      <c r="BE1060" s="805"/>
      <c r="BF1060" s="805"/>
      <c r="BG1060" s="805"/>
      <c r="BH1060" s="805"/>
      <c r="BI1060" s="805"/>
      <c r="BJ1060" s="805"/>
      <c r="BK1060" s="805"/>
      <c r="BL1060" s="805"/>
      <c r="BM1060" s="805"/>
      <c r="BN1060" s="805"/>
      <c r="BO1060" s="805"/>
      <c r="BP1060" s="805"/>
      <c r="BQ1060" s="805"/>
      <c r="BR1060" s="805"/>
      <c r="BS1060" s="805"/>
      <c r="BT1060" s="805"/>
      <c r="BU1060" s="805"/>
      <c r="BV1060" s="805"/>
      <c r="BW1060" s="805"/>
      <c r="BX1060" s="805"/>
      <c r="BY1060" s="805"/>
      <c r="BZ1060" s="805"/>
      <c r="CA1060" s="805"/>
      <c r="CB1060" s="805"/>
      <c r="CC1060" s="805"/>
      <c r="CD1060" s="805"/>
      <c r="CE1060" s="805"/>
      <c r="CF1060" s="805"/>
      <c r="CG1060" s="805"/>
      <c r="CH1060" s="805"/>
      <c r="CI1060" s="805"/>
      <c r="CJ1060" s="805"/>
      <c r="CK1060" s="805"/>
      <c r="CL1060" s="805"/>
      <c r="CM1060" s="805"/>
      <c r="CN1060" s="805"/>
      <c r="CO1060" s="805"/>
      <c r="CP1060" s="805"/>
      <c r="CQ1060" s="805"/>
      <c r="CR1060" s="805"/>
      <c r="CS1060" s="805"/>
      <c r="CT1060" s="805"/>
      <c r="CU1060" s="805"/>
      <c r="CV1060" s="805"/>
      <c r="CW1060" s="805"/>
      <c r="CX1060" s="805"/>
      <c r="CY1060" s="805"/>
      <c r="CZ1060" s="805"/>
      <c r="DA1060" s="805"/>
      <c r="DB1060" s="805"/>
      <c r="DC1060" s="805"/>
      <c r="DD1060" s="805"/>
      <c r="DE1060" s="805"/>
      <c r="DF1060" s="805"/>
      <c r="DG1060" s="805"/>
      <c r="DH1060" s="805"/>
      <c r="DI1060" s="805"/>
      <c r="DJ1060" s="805"/>
      <c r="DK1060" s="805"/>
      <c r="DL1060" s="805"/>
      <c r="DM1060" s="805"/>
      <c r="DN1060" s="805"/>
      <c r="DO1060" s="805"/>
      <c r="DP1060" s="805"/>
      <c r="DQ1060" s="805"/>
      <c r="DR1060" s="805"/>
      <c r="DS1060" s="805"/>
      <c r="DT1060" s="805"/>
      <c r="DU1060" s="805"/>
      <c r="DV1060" s="805"/>
      <c r="DW1060" s="805"/>
      <c r="DX1060" s="805"/>
      <c r="DY1060" s="805"/>
      <c r="DZ1060" s="805"/>
      <c r="EA1060" s="805"/>
      <c r="EB1060" s="805"/>
      <c r="EC1060" s="805"/>
      <c r="ED1060" s="805"/>
      <c r="EE1060" s="805"/>
      <c r="EF1060" s="805"/>
      <c r="EG1060" s="805"/>
      <c r="EH1060" s="805"/>
      <c r="EI1060" s="805"/>
      <c r="EJ1060" s="805"/>
      <c r="EK1060" s="805"/>
      <c r="EL1060" s="805"/>
      <c r="EM1060" s="805"/>
      <c r="EN1060" s="805"/>
      <c r="EO1060" s="805"/>
      <c r="EP1060" s="805"/>
      <c r="EQ1060" s="805"/>
      <c r="ER1060" s="805"/>
      <c r="ES1060" s="805"/>
      <c r="ET1060" s="805"/>
      <c r="EU1060" s="805"/>
      <c r="EV1060" s="805"/>
      <c r="EW1060" s="805"/>
      <c r="EX1060" s="805"/>
      <c r="EY1060" s="805"/>
      <c r="EZ1060" s="805"/>
      <c r="FA1060" s="805"/>
      <c r="FB1060" s="805"/>
      <c r="FC1060" s="805"/>
      <c r="FD1060" s="805"/>
      <c r="FE1060" s="805"/>
      <c r="FF1060" s="805"/>
      <c r="FG1060" s="805"/>
      <c r="FH1060" s="805"/>
      <c r="FI1060" s="805"/>
      <c r="FJ1060" s="805"/>
      <c r="FK1060" s="805"/>
      <c r="FL1060" s="805"/>
      <c r="FM1060" s="805"/>
      <c r="FN1060" s="805"/>
      <c r="FO1060" s="805"/>
      <c r="FP1060" s="805"/>
      <c r="FQ1060" s="805"/>
      <c r="FR1060" s="805"/>
      <c r="FS1060" s="805"/>
      <c r="FT1060" s="805"/>
      <c r="FU1060" s="805"/>
      <c r="FV1060" s="805"/>
      <c r="FW1060" s="805"/>
      <c r="FX1060" s="805"/>
      <c r="FY1060" s="805"/>
      <c r="FZ1060" s="805"/>
      <c r="GA1060" s="805"/>
      <c r="GB1060" s="805"/>
      <c r="GC1060" s="805"/>
      <c r="GD1060" s="805"/>
      <c r="GE1060" s="805"/>
      <c r="GF1060" s="805"/>
      <c r="GG1060" s="805"/>
      <c r="GH1060" s="805"/>
      <c r="GI1060" s="805"/>
      <c r="GJ1060" s="805"/>
      <c r="GK1060" s="805"/>
      <c r="GL1060" s="805"/>
      <c r="GM1060" s="805"/>
      <c r="GN1060" s="805"/>
      <c r="GO1060" s="805"/>
      <c r="GP1060" s="805"/>
      <c r="GQ1060" s="805"/>
      <c r="GR1060" s="805"/>
      <c r="GS1060" s="805"/>
      <c r="GT1060" s="805"/>
      <c r="GU1060" s="805"/>
      <c r="GV1060" s="805"/>
      <c r="GW1060" s="805"/>
      <c r="GX1060" s="805"/>
      <c r="GY1060" s="805"/>
      <c r="GZ1060" s="805"/>
      <c r="HA1060" s="805"/>
      <c r="HB1060" s="805"/>
      <c r="HC1060" s="805"/>
      <c r="HD1060" s="805"/>
      <c r="HE1060" s="805"/>
      <c r="HF1060" s="805"/>
      <c r="HG1060" s="805"/>
      <c r="HH1060" s="805"/>
      <c r="HI1060" s="805"/>
      <c r="HJ1060" s="805"/>
      <c r="HK1060" s="805"/>
      <c r="HL1060" s="805"/>
      <c r="HM1060" s="805"/>
      <c r="HN1060" s="805"/>
      <c r="HO1060" s="805"/>
      <c r="HP1060" s="805"/>
      <c r="HQ1060" s="805"/>
      <c r="HR1060" s="805"/>
      <c r="HS1060" s="805"/>
      <c r="HT1060" s="805"/>
      <c r="HU1060" s="805"/>
      <c r="HV1060" s="805"/>
      <c r="HW1060" s="805"/>
      <c r="HX1060" s="805"/>
      <c r="HY1060" s="805"/>
      <c r="HZ1060" s="805"/>
      <c r="IA1060" s="805"/>
      <c r="IB1060" s="805"/>
      <c r="IC1060" s="805"/>
      <c r="ID1060" s="805"/>
      <c r="IE1060" s="805"/>
      <c r="IF1060" s="805"/>
      <c r="IG1060" s="805"/>
      <c r="IH1060" s="805"/>
      <c r="II1060" s="805"/>
      <c r="IJ1060" s="805"/>
      <c r="IK1060" s="805"/>
      <c r="IL1060" s="805"/>
      <c r="IM1060" s="805"/>
      <c r="IN1060" s="805"/>
    </row>
    <row r="1061" spans="1:248" ht="13.5">
      <c r="A1061" s="632">
        <v>112</v>
      </c>
      <c r="B1061" s="662" t="s">
        <v>1944</v>
      </c>
      <c r="C1061" s="685" t="s">
        <v>709</v>
      </c>
      <c r="D1061" s="600">
        <v>1</v>
      </c>
      <c r="E1061" s="600">
        <v>2006</v>
      </c>
      <c r="F1061" s="1086">
        <v>34.634</v>
      </c>
      <c r="G1061" s="816">
        <f t="shared" si="33"/>
        <v>34.634</v>
      </c>
      <c r="H1061" s="1087">
        <v>100</v>
      </c>
      <c r="I1061" s="816">
        <f t="shared" si="34"/>
        <v>0</v>
      </c>
      <c r="J1061" s="660"/>
      <c r="K1061" s="717"/>
      <c r="L1061" s="717"/>
      <c r="M1061" s="660"/>
      <c r="N1061" s="717"/>
      <c r="O1061" s="822"/>
      <c r="P1061" s="1902"/>
      <c r="Q1061" s="805"/>
      <c r="R1061" s="805"/>
      <c r="S1061" s="805"/>
      <c r="T1061" s="805"/>
      <c r="U1061" s="805"/>
      <c r="V1061" s="805"/>
      <c r="W1061" s="805"/>
      <c r="X1061" s="805"/>
      <c r="Y1061" s="805"/>
      <c r="Z1061" s="805"/>
      <c r="AA1061" s="805"/>
      <c r="AB1061" s="805"/>
      <c r="AC1061" s="805"/>
      <c r="AD1061" s="805"/>
      <c r="AE1061" s="805"/>
      <c r="AF1061" s="805"/>
      <c r="AG1061" s="805"/>
      <c r="AH1061" s="805"/>
      <c r="AI1061" s="805"/>
      <c r="AJ1061" s="805"/>
      <c r="AK1061" s="805"/>
      <c r="AL1061" s="805"/>
      <c r="AM1061" s="805"/>
      <c r="AN1061" s="805"/>
      <c r="AO1061" s="805"/>
      <c r="AP1061" s="805"/>
      <c r="AQ1061" s="805"/>
      <c r="AR1061" s="805"/>
      <c r="AS1061" s="805"/>
      <c r="AT1061" s="805"/>
      <c r="AU1061" s="805"/>
      <c r="AV1061" s="805"/>
      <c r="AW1061" s="805"/>
      <c r="AX1061" s="805"/>
      <c r="AY1061" s="805"/>
      <c r="AZ1061" s="805"/>
      <c r="BA1061" s="805"/>
      <c r="BB1061" s="805"/>
      <c r="BC1061" s="805"/>
      <c r="BD1061" s="805"/>
      <c r="BE1061" s="805"/>
      <c r="BF1061" s="805"/>
      <c r="BG1061" s="805"/>
      <c r="BH1061" s="805"/>
      <c r="BI1061" s="805"/>
      <c r="BJ1061" s="805"/>
      <c r="BK1061" s="805"/>
      <c r="BL1061" s="805"/>
      <c r="BM1061" s="805"/>
      <c r="BN1061" s="805"/>
      <c r="BO1061" s="805"/>
      <c r="BP1061" s="805"/>
      <c r="BQ1061" s="805"/>
      <c r="BR1061" s="805"/>
      <c r="BS1061" s="805"/>
      <c r="BT1061" s="805"/>
      <c r="BU1061" s="805"/>
      <c r="BV1061" s="805"/>
      <c r="BW1061" s="805"/>
      <c r="BX1061" s="805"/>
      <c r="BY1061" s="805"/>
      <c r="BZ1061" s="805"/>
      <c r="CA1061" s="805"/>
      <c r="CB1061" s="805"/>
      <c r="CC1061" s="805"/>
      <c r="CD1061" s="805"/>
      <c r="CE1061" s="805"/>
      <c r="CF1061" s="805"/>
      <c r="CG1061" s="805"/>
      <c r="CH1061" s="805"/>
      <c r="CI1061" s="805"/>
      <c r="CJ1061" s="805"/>
      <c r="CK1061" s="805"/>
      <c r="CL1061" s="805"/>
      <c r="CM1061" s="805"/>
      <c r="CN1061" s="805"/>
      <c r="CO1061" s="805"/>
      <c r="CP1061" s="805"/>
      <c r="CQ1061" s="805"/>
      <c r="CR1061" s="805"/>
      <c r="CS1061" s="805"/>
      <c r="CT1061" s="805"/>
      <c r="CU1061" s="805"/>
      <c r="CV1061" s="805"/>
      <c r="CW1061" s="805"/>
      <c r="CX1061" s="805"/>
      <c r="CY1061" s="805"/>
      <c r="CZ1061" s="805"/>
      <c r="DA1061" s="805"/>
      <c r="DB1061" s="805"/>
      <c r="DC1061" s="805"/>
      <c r="DD1061" s="805"/>
      <c r="DE1061" s="805"/>
      <c r="DF1061" s="805"/>
      <c r="DG1061" s="805"/>
      <c r="DH1061" s="805"/>
      <c r="DI1061" s="805"/>
      <c r="DJ1061" s="805"/>
      <c r="DK1061" s="805"/>
      <c r="DL1061" s="805"/>
      <c r="DM1061" s="805"/>
      <c r="DN1061" s="805"/>
      <c r="DO1061" s="805"/>
      <c r="DP1061" s="805"/>
      <c r="DQ1061" s="805"/>
      <c r="DR1061" s="805"/>
      <c r="DS1061" s="805"/>
      <c r="DT1061" s="805"/>
      <c r="DU1061" s="805"/>
      <c r="DV1061" s="805"/>
      <c r="DW1061" s="805"/>
      <c r="DX1061" s="805"/>
      <c r="DY1061" s="805"/>
      <c r="DZ1061" s="805"/>
      <c r="EA1061" s="805"/>
      <c r="EB1061" s="805"/>
      <c r="EC1061" s="805"/>
      <c r="ED1061" s="805"/>
      <c r="EE1061" s="805"/>
      <c r="EF1061" s="805"/>
      <c r="EG1061" s="805"/>
      <c r="EH1061" s="805"/>
      <c r="EI1061" s="805"/>
      <c r="EJ1061" s="805"/>
      <c r="EK1061" s="805"/>
      <c r="EL1061" s="805"/>
      <c r="EM1061" s="805"/>
      <c r="EN1061" s="805"/>
      <c r="EO1061" s="805"/>
      <c r="EP1061" s="805"/>
      <c r="EQ1061" s="805"/>
      <c r="ER1061" s="805"/>
      <c r="ES1061" s="805"/>
      <c r="ET1061" s="805"/>
      <c r="EU1061" s="805"/>
      <c r="EV1061" s="805"/>
      <c r="EW1061" s="805"/>
      <c r="EX1061" s="805"/>
      <c r="EY1061" s="805"/>
      <c r="EZ1061" s="805"/>
      <c r="FA1061" s="805"/>
      <c r="FB1061" s="805"/>
      <c r="FC1061" s="805"/>
      <c r="FD1061" s="805"/>
      <c r="FE1061" s="805"/>
      <c r="FF1061" s="805"/>
      <c r="FG1061" s="805"/>
      <c r="FH1061" s="805"/>
      <c r="FI1061" s="805"/>
      <c r="FJ1061" s="805"/>
      <c r="FK1061" s="805"/>
      <c r="FL1061" s="805"/>
      <c r="FM1061" s="805"/>
      <c r="FN1061" s="805"/>
      <c r="FO1061" s="805"/>
      <c r="FP1061" s="805"/>
      <c r="FQ1061" s="805"/>
      <c r="FR1061" s="805"/>
      <c r="FS1061" s="805"/>
      <c r="FT1061" s="805"/>
      <c r="FU1061" s="805"/>
      <c r="FV1061" s="805"/>
      <c r="FW1061" s="805"/>
      <c r="FX1061" s="805"/>
      <c r="FY1061" s="805"/>
      <c r="FZ1061" s="805"/>
      <c r="GA1061" s="805"/>
      <c r="GB1061" s="805"/>
      <c r="GC1061" s="805"/>
      <c r="GD1061" s="805"/>
      <c r="GE1061" s="805"/>
      <c r="GF1061" s="805"/>
      <c r="GG1061" s="805"/>
      <c r="GH1061" s="805"/>
      <c r="GI1061" s="805"/>
      <c r="GJ1061" s="805"/>
      <c r="GK1061" s="805"/>
      <c r="GL1061" s="805"/>
      <c r="GM1061" s="805"/>
      <c r="GN1061" s="805"/>
      <c r="GO1061" s="805"/>
      <c r="GP1061" s="805"/>
      <c r="GQ1061" s="805"/>
      <c r="GR1061" s="805"/>
      <c r="GS1061" s="805"/>
      <c r="GT1061" s="805"/>
      <c r="GU1061" s="805"/>
      <c r="GV1061" s="805"/>
      <c r="GW1061" s="805"/>
      <c r="GX1061" s="805"/>
      <c r="GY1061" s="805"/>
      <c r="GZ1061" s="805"/>
      <c r="HA1061" s="805"/>
      <c r="HB1061" s="805"/>
      <c r="HC1061" s="805"/>
      <c r="HD1061" s="805"/>
      <c r="HE1061" s="805"/>
      <c r="HF1061" s="805"/>
      <c r="HG1061" s="805"/>
      <c r="HH1061" s="805"/>
      <c r="HI1061" s="805"/>
      <c r="HJ1061" s="805"/>
      <c r="HK1061" s="805"/>
      <c r="HL1061" s="805"/>
      <c r="HM1061" s="805"/>
      <c r="HN1061" s="805"/>
      <c r="HO1061" s="805"/>
      <c r="HP1061" s="805"/>
      <c r="HQ1061" s="805"/>
      <c r="HR1061" s="805"/>
      <c r="HS1061" s="805"/>
      <c r="HT1061" s="805"/>
      <c r="HU1061" s="805"/>
      <c r="HV1061" s="805"/>
      <c r="HW1061" s="805"/>
      <c r="HX1061" s="805"/>
      <c r="HY1061" s="805"/>
      <c r="HZ1061" s="805"/>
      <c r="IA1061" s="805"/>
      <c r="IB1061" s="805"/>
      <c r="IC1061" s="805"/>
      <c r="ID1061" s="805"/>
      <c r="IE1061" s="805"/>
      <c r="IF1061" s="805"/>
      <c r="IG1061" s="805"/>
      <c r="IH1061" s="805"/>
      <c r="II1061" s="805"/>
      <c r="IJ1061" s="805"/>
      <c r="IK1061" s="805"/>
      <c r="IL1061" s="805"/>
      <c r="IM1061" s="805"/>
      <c r="IN1061" s="805"/>
    </row>
    <row r="1062" spans="1:248" ht="13.5">
      <c r="A1062" s="632">
        <v>113</v>
      </c>
      <c r="B1062" s="662" t="s">
        <v>1576</v>
      </c>
      <c r="C1062" s="685" t="s">
        <v>709</v>
      </c>
      <c r="D1062" s="600">
        <v>5</v>
      </c>
      <c r="E1062" s="600">
        <v>2008</v>
      </c>
      <c r="F1062" s="1086">
        <v>221.5</v>
      </c>
      <c r="G1062" s="816">
        <f t="shared" si="33"/>
        <v>221.5</v>
      </c>
      <c r="H1062" s="1087">
        <v>100</v>
      </c>
      <c r="I1062" s="816">
        <f t="shared" si="34"/>
        <v>0</v>
      </c>
      <c r="J1062" s="660"/>
      <c r="K1062" s="717"/>
      <c r="L1062" s="717"/>
      <c r="M1062" s="660"/>
      <c r="N1062" s="717"/>
      <c r="O1062" s="822"/>
      <c r="P1062" s="1902"/>
      <c r="Q1062" s="805"/>
      <c r="R1062" s="805"/>
      <c r="S1062" s="805"/>
      <c r="T1062" s="805"/>
      <c r="U1062" s="805"/>
      <c r="V1062" s="805"/>
      <c r="W1062" s="805"/>
      <c r="X1062" s="805"/>
      <c r="Y1062" s="805"/>
      <c r="Z1062" s="805"/>
      <c r="AA1062" s="805"/>
      <c r="AB1062" s="805"/>
      <c r="AC1062" s="805"/>
      <c r="AD1062" s="805"/>
      <c r="AE1062" s="805"/>
      <c r="AF1062" s="805"/>
      <c r="AG1062" s="805"/>
      <c r="AH1062" s="805"/>
      <c r="AI1062" s="805"/>
      <c r="AJ1062" s="805"/>
      <c r="AK1062" s="805"/>
      <c r="AL1062" s="805"/>
      <c r="AM1062" s="805"/>
      <c r="AN1062" s="805"/>
      <c r="AO1062" s="805"/>
      <c r="AP1062" s="805"/>
      <c r="AQ1062" s="805"/>
      <c r="AR1062" s="805"/>
      <c r="AS1062" s="805"/>
      <c r="AT1062" s="805"/>
      <c r="AU1062" s="805"/>
      <c r="AV1062" s="805"/>
      <c r="AW1062" s="805"/>
      <c r="AX1062" s="805"/>
      <c r="AY1062" s="805"/>
      <c r="AZ1062" s="805"/>
      <c r="BA1062" s="805"/>
      <c r="BB1062" s="805"/>
      <c r="BC1062" s="805"/>
      <c r="BD1062" s="805"/>
      <c r="BE1062" s="805"/>
      <c r="BF1062" s="805"/>
      <c r="BG1062" s="805"/>
      <c r="BH1062" s="805"/>
      <c r="BI1062" s="805"/>
      <c r="BJ1062" s="805"/>
      <c r="BK1062" s="805"/>
      <c r="BL1062" s="805"/>
      <c r="BM1062" s="805"/>
      <c r="BN1062" s="805"/>
      <c r="BO1062" s="805"/>
      <c r="BP1062" s="805"/>
      <c r="BQ1062" s="805"/>
      <c r="BR1062" s="805"/>
      <c r="BS1062" s="805"/>
      <c r="BT1062" s="805"/>
      <c r="BU1062" s="805"/>
      <c r="BV1062" s="805"/>
      <c r="BW1062" s="805"/>
      <c r="BX1062" s="805"/>
      <c r="BY1062" s="805"/>
      <c r="BZ1062" s="805"/>
      <c r="CA1062" s="805"/>
      <c r="CB1062" s="805"/>
      <c r="CC1062" s="805"/>
      <c r="CD1062" s="805"/>
      <c r="CE1062" s="805"/>
      <c r="CF1062" s="805"/>
      <c r="CG1062" s="805"/>
      <c r="CH1062" s="805"/>
      <c r="CI1062" s="805"/>
      <c r="CJ1062" s="805"/>
      <c r="CK1062" s="805"/>
      <c r="CL1062" s="805"/>
      <c r="CM1062" s="805"/>
      <c r="CN1062" s="805"/>
      <c r="CO1062" s="805"/>
      <c r="CP1062" s="805"/>
      <c r="CQ1062" s="805"/>
      <c r="CR1062" s="805"/>
      <c r="CS1062" s="805"/>
      <c r="CT1062" s="805"/>
      <c r="CU1062" s="805"/>
      <c r="CV1062" s="805"/>
      <c r="CW1062" s="805"/>
      <c r="CX1062" s="805"/>
      <c r="CY1062" s="805"/>
      <c r="CZ1062" s="805"/>
      <c r="DA1062" s="805"/>
      <c r="DB1062" s="805"/>
      <c r="DC1062" s="805"/>
      <c r="DD1062" s="805"/>
      <c r="DE1062" s="805"/>
      <c r="DF1062" s="805"/>
      <c r="DG1062" s="805"/>
      <c r="DH1062" s="805"/>
      <c r="DI1062" s="805"/>
      <c r="DJ1062" s="805"/>
      <c r="DK1062" s="805"/>
      <c r="DL1062" s="805"/>
      <c r="DM1062" s="805"/>
      <c r="DN1062" s="805"/>
      <c r="DO1062" s="805"/>
      <c r="DP1062" s="805"/>
      <c r="DQ1062" s="805"/>
      <c r="DR1062" s="805"/>
      <c r="DS1062" s="805"/>
      <c r="DT1062" s="805"/>
      <c r="DU1062" s="805"/>
      <c r="DV1062" s="805"/>
      <c r="DW1062" s="805"/>
      <c r="DX1062" s="805"/>
      <c r="DY1062" s="805"/>
      <c r="DZ1062" s="805"/>
      <c r="EA1062" s="805"/>
      <c r="EB1062" s="805"/>
      <c r="EC1062" s="805"/>
      <c r="ED1062" s="805"/>
      <c r="EE1062" s="805"/>
      <c r="EF1062" s="805"/>
      <c r="EG1062" s="805"/>
      <c r="EH1062" s="805"/>
      <c r="EI1062" s="805"/>
      <c r="EJ1062" s="805"/>
      <c r="EK1062" s="805"/>
      <c r="EL1062" s="805"/>
      <c r="EM1062" s="805"/>
      <c r="EN1062" s="805"/>
      <c r="EO1062" s="805"/>
      <c r="EP1062" s="805"/>
      <c r="EQ1062" s="805"/>
      <c r="ER1062" s="805"/>
      <c r="ES1062" s="805"/>
      <c r="ET1062" s="805"/>
      <c r="EU1062" s="805"/>
      <c r="EV1062" s="805"/>
      <c r="EW1062" s="805"/>
      <c r="EX1062" s="805"/>
      <c r="EY1062" s="805"/>
      <c r="EZ1062" s="805"/>
      <c r="FA1062" s="805"/>
      <c r="FB1062" s="805"/>
      <c r="FC1062" s="805"/>
      <c r="FD1062" s="805"/>
      <c r="FE1062" s="805"/>
      <c r="FF1062" s="805"/>
      <c r="FG1062" s="805"/>
      <c r="FH1062" s="805"/>
      <c r="FI1062" s="805"/>
      <c r="FJ1062" s="805"/>
      <c r="FK1062" s="805"/>
      <c r="FL1062" s="805"/>
      <c r="FM1062" s="805"/>
      <c r="FN1062" s="805"/>
      <c r="FO1062" s="805"/>
      <c r="FP1062" s="805"/>
      <c r="FQ1062" s="805"/>
      <c r="FR1062" s="805"/>
      <c r="FS1062" s="805"/>
      <c r="FT1062" s="805"/>
      <c r="FU1062" s="805"/>
      <c r="FV1062" s="805"/>
      <c r="FW1062" s="805"/>
      <c r="FX1062" s="805"/>
      <c r="FY1062" s="805"/>
      <c r="FZ1062" s="805"/>
      <c r="GA1062" s="805"/>
      <c r="GB1062" s="805"/>
      <c r="GC1062" s="805"/>
      <c r="GD1062" s="805"/>
      <c r="GE1062" s="805"/>
      <c r="GF1062" s="805"/>
      <c r="GG1062" s="805"/>
      <c r="GH1062" s="805"/>
      <c r="GI1062" s="805"/>
      <c r="GJ1062" s="805"/>
      <c r="GK1062" s="805"/>
      <c r="GL1062" s="805"/>
      <c r="GM1062" s="805"/>
      <c r="GN1062" s="805"/>
      <c r="GO1062" s="805"/>
      <c r="GP1062" s="805"/>
      <c r="GQ1062" s="805"/>
      <c r="GR1062" s="805"/>
      <c r="GS1062" s="805"/>
      <c r="GT1062" s="805"/>
      <c r="GU1062" s="805"/>
      <c r="GV1062" s="805"/>
      <c r="GW1062" s="805"/>
      <c r="GX1062" s="805"/>
      <c r="GY1062" s="805"/>
      <c r="GZ1062" s="805"/>
      <c r="HA1062" s="805"/>
      <c r="HB1062" s="805"/>
      <c r="HC1062" s="805"/>
      <c r="HD1062" s="805"/>
      <c r="HE1062" s="805"/>
      <c r="HF1062" s="805"/>
      <c r="HG1062" s="805"/>
      <c r="HH1062" s="805"/>
      <c r="HI1062" s="805"/>
      <c r="HJ1062" s="805"/>
      <c r="HK1062" s="805"/>
      <c r="HL1062" s="805"/>
      <c r="HM1062" s="805"/>
      <c r="HN1062" s="805"/>
      <c r="HO1062" s="805"/>
      <c r="HP1062" s="805"/>
      <c r="HQ1062" s="805"/>
      <c r="HR1062" s="805"/>
      <c r="HS1062" s="805"/>
      <c r="HT1062" s="805"/>
      <c r="HU1062" s="805"/>
      <c r="HV1062" s="805"/>
      <c r="HW1062" s="805"/>
      <c r="HX1062" s="805"/>
      <c r="HY1062" s="805"/>
      <c r="HZ1062" s="805"/>
      <c r="IA1062" s="805"/>
      <c r="IB1062" s="805"/>
      <c r="IC1062" s="805"/>
      <c r="ID1062" s="805"/>
      <c r="IE1062" s="805"/>
      <c r="IF1062" s="805"/>
      <c r="IG1062" s="805"/>
      <c r="IH1062" s="805"/>
      <c r="II1062" s="805"/>
      <c r="IJ1062" s="805"/>
      <c r="IK1062" s="805"/>
      <c r="IL1062" s="805"/>
      <c r="IM1062" s="805"/>
      <c r="IN1062" s="805"/>
    </row>
    <row r="1063" spans="1:248" ht="13.5">
      <c r="A1063" s="632">
        <v>114</v>
      </c>
      <c r="B1063" s="662" t="s">
        <v>1945</v>
      </c>
      <c r="C1063" s="685" t="s">
        <v>709</v>
      </c>
      <c r="D1063" s="600">
        <v>1</v>
      </c>
      <c r="E1063" s="600">
        <v>2008</v>
      </c>
      <c r="F1063" s="1086">
        <v>459.37</v>
      </c>
      <c r="G1063" s="816">
        <f t="shared" si="33"/>
        <v>459.37</v>
      </c>
      <c r="H1063" s="1087">
        <v>100</v>
      </c>
      <c r="I1063" s="816">
        <f t="shared" si="34"/>
        <v>0</v>
      </c>
      <c r="J1063" s="660"/>
      <c r="K1063" s="717"/>
      <c r="L1063" s="717"/>
      <c r="M1063" s="660"/>
      <c r="N1063" s="717"/>
      <c r="O1063" s="822"/>
      <c r="P1063" s="1902"/>
      <c r="Q1063" s="805"/>
      <c r="R1063" s="805"/>
      <c r="S1063" s="805"/>
      <c r="T1063" s="805"/>
      <c r="U1063" s="805"/>
      <c r="V1063" s="805"/>
      <c r="W1063" s="805"/>
      <c r="X1063" s="805"/>
      <c r="Y1063" s="805"/>
      <c r="Z1063" s="805"/>
      <c r="AA1063" s="805"/>
      <c r="AB1063" s="805"/>
      <c r="AC1063" s="805"/>
      <c r="AD1063" s="805"/>
      <c r="AE1063" s="805"/>
      <c r="AF1063" s="805"/>
      <c r="AG1063" s="805"/>
      <c r="AH1063" s="805"/>
      <c r="AI1063" s="805"/>
      <c r="AJ1063" s="805"/>
      <c r="AK1063" s="805"/>
      <c r="AL1063" s="805"/>
      <c r="AM1063" s="805"/>
      <c r="AN1063" s="805"/>
      <c r="AO1063" s="805"/>
      <c r="AP1063" s="805"/>
      <c r="AQ1063" s="805"/>
      <c r="AR1063" s="805"/>
      <c r="AS1063" s="805"/>
      <c r="AT1063" s="805"/>
      <c r="AU1063" s="805"/>
      <c r="AV1063" s="805"/>
      <c r="AW1063" s="805"/>
      <c r="AX1063" s="805"/>
      <c r="AY1063" s="805"/>
      <c r="AZ1063" s="805"/>
      <c r="BA1063" s="805"/>
      <c r="BB1063" s="805"/>
      <c r="BC1063" s="805"/>
      <c r="BD1063" s="805"/>
      <c r="BE1063" s="805"/>
      <c r="BF1063" s="805"/>
      <c r="BG1063" s="805"/>
      <c r="BH1063" s="805"/>
      <c r="BI1063" s="805"/>
      <c r="BJ1063" s="805"/>
      <c r="BK1063" s="805"/>
      <c r="BL1063" s="805"/>
      <c r="BM1063" s="805"/>
      <c r="BN1063" s="805"/>
      <c r="BO1063" s="805"/>
      <c r="BP1063" s="805"/>
      <c r="BQ1063" s="805"/>
      <c r="BR1063" s="805"/>
      <c r="BS1063" s="805"/>
      <c r="BT1063" s="805"/>
      <c r="BU1063" s="805"/>
      <c r="BV1063" s="805"/>
      <c r="BW1063" s="805"/>
      <c r="BX1063" s="805"/>
      <c r="BY1063" s="805"/>
      <c r="BZ1063" s="805"/>
      <c r="CA1063" s="805"/>
      <c r="CB1063" s="805"/>
      <c r="CC1063" s="805"/>
      <c r="CD1063" s="805"/>
      <c r="CE1063" s="805"/>
      <c r="CF1063" s="805"/>
      <c r="CG1063" s="805"/>
      <c r="CH1063" s="805"/>
      <c r="CI1063" s="805"/>
      <c r="CJ1063" s="805"/>
      <c r="CK1063" s="805"/>
      <c r="CL1063" s="805"/>
      <c r="CM1063" s="805"/>
      <c r="CN1063" s="805"/>
      <c r="CO1063" s="805"/>
      <c r="CP1063" s="805"/>
      <c r="CQ1063" s="805"/>
      <c r="CR1063" s="805"/>
      <c r="CS1063" s="805"/>
      <c r="CT1063" s="805"/>
      <c r="CU1063" s="805"/>
      <c r="CV1063" s="805"/>
      <c r="CW1063" s="805"/>
      <c r="CX1063" s="805"/>
      <c r="CY1063" s="805"/>
      <c r="CZ1063" s="805"/>
      <c r="DA1063" s="805"/>
      <c r="DB1063" s="805"/>
      <c r="DC1063" s="805"/>
      <c r="DD1063" s="805"/>
      <c r="DE1063" s="805"/>
      <c r="DF1063" s="805"/>
      <c r="DG1063" s="805"/>
      <c r="DH1063" s="805"/>
      <c r="DI1063" s="805"/>
      <c r="DJ1063" s="805"/>
      <c r="DK1063" s="805"/>
      <c r="DL1063" s="805"/>
      <c r="DM1063" s="805"/>
      <c r="DN1063" s="805"/>
      <c r="DO1063" s="805"/>
      <c r="DP1063" s="805"/>
      <c r="DQ1063" s="805"/>
      <c r="DR1063" s="805"/>
      <c r="DS1063" s="805"/>
      <c r="DT1063" s="805"/>
      <c r="DU1063" s="805"/>
      <c r="DV1063" s="805"/>
      <c r="DW1063" s="805"/>
      <c r="DX1063" s="805"/>
      <c r="DY1063" s="805"/>
      <c r="DZ1063" s="805"/>
      <c r="EA1063" s="805"/>
      <c r="EB1063" s="805"/>
      <c r="EC1063" s="805"/>
      <c r="ED1063" s="805"/>
      <c r="EE1063" s="805"/>
      <c r="EF1063" s="805"/>
      <c r="EG1063" s="805"/>
      <c r="EH1063" s="805"/>
      <c r="EI1063" s="805"/>
      <c r="EJ1063" s="805"/>
      <c r="EK1063" s="805"/>
      <c r="EL1063" s="805"/>
      <c r="EM1063" s="805"/>
      <c r="EN1063" s="805"/>
      <c r="EO1063" s="805"/>
      <c r="EP1063" s="805"/>
      <c r="EQ1063" s="805"/>
      <c r="ER1063" s="805"/>
      <c r="ES1063" s="805"/>
      <c r="ET1063" s="805"/>
      <c r="EU1063" s="805"/>
      <c r="EV1063" s="805"/>
      <c r="EW1063" s="805"/>
      <c r="EX1063" s="805"/>
      <c r="EY1063" s="805"/>
      <c r="EZ1063" s="805"/>
      <c r="FA1063" s="805"/>
      <c r="FB1063" s="805"/>
      <c r="FC1063" s="805"/>
      <c r="FD1063" s="805"/>
      <c r="FE1063" s="805"/>
      <c r="FF1063" s="805"/>
      <c r="FG1063" s="805"/>
      <c r="FH1063" s="805"/>
      <c r="FI1063" s="805"/>
      <c r="FJ1063" s="805"/>
      <c r="FK1063" s="805"/>
      <c r="FL1063" s="805"/>
      <c r="FM1063" s="805"/>
      <c r="FN1063" s="805"/>
      <c r="FO1063" s="805"/>
      <c r="FP1063" s="805"/>
      <c r="FQ1063" s="805"/>
      <c r="FR1063" s="805"/>
      <c r="FS1063" s="805"/>
      <c r="FT1063" s="805"/>
      <c r="FU1063" s="805"/>
      <c r="FV1063" s="805"/>
      <c r="FW1063" s="805"/>
      <c r="FX1063" s="805"/>
      <c r="FY1063" s="805"/>
      <c r="FZ1063" s="805"/>
      <c r="GA1063" s="805"/>
      <c r="GB1063" s="805"/>
      <c r="GC1063" s="805"/>
      <c r="GD1063" s="805"/>
      <c r="GE1063" s="805"/>
      <c r="GF1063" s="805"/>
      <c r="GG1063" s="805"/>
      <c r="GH1063" s="805"/>
      <c r="GI1063" s="805"/>
      <c r="GJ1063" s="805"/>
      <c r="GK1063" s="805"/>
      <c r="GL1063" s="805"/>
      <c r="GM1063" s="805"/>
      <c r="GN1063" s="805"/>
      <c r="GO1063" s="805"/>
      <c r="GP1063" s="805"/>
      <c r="GQ1063" s="805"/>
      <c r="GR1063" s="805"/>
      <c r="GS1063" s="805"/>
      <c r="GT1063" s="805"/>
      <c r="GU1063" s="805"/>
      <c r="GV1063" s="805"/>
      <c r="GW1063" s="805"/>
      <c r="GX1063" s="805"/>
      <c r="GY1063" s="805"/>
      <c r="GZ1063" s="805"/>
      <c r="HA1063" s="805"/>
      <c r="HB1063" s="805"/>
      <c r="HC1063" s="805"/>
      <c r="HD1063" s="805"/>
      <c r="HE1063" s="805"/>
      <c r="HF1063" s="805"/>
      <c r="HG1063" s="805"/>
      <c r="HH1063" s="805"/>
      <c r="HI1063" s="805"/>
      <c r="HJ1063" s="805"/>
      <c r="HK1063" s="805"/>
      <c r="HL1063" s="805"/>
      <c r="HM1063" s="805"/>
      <c r="HN1063" s="805"/>
      <c r="HO1063" s="805"/>
      <c r="HP1063" s="805"/>
      <c r="HQ1063" s="805"/>
      <c r="HR1063" s="805"/>
      <c r="HS1063" s="805"/>
      <c r="HT1063" s="805"/>
      <c r="HU1063" s="805"/>
      <c r="HV1063" s="805"/>
      <c r="HW1063" s="805"/>
      <c r="HX1063" s="805"/>
      <c r="HY1063" s="805"/>
      <c r="HZ1063" s="805"/>
      <c r="IA1063" s="805"/>
      <c r="IB1063" s="805"/>
      <c r="IC1063" s="805"/>
      <c r="ID1063" s="805"/>
      <c r="IE1063" s="805"/>
      <c r="IF1063" s="805"/>
      <c r="IG1063" s="805"/>
      <c r="IH1063" s="805"/>
      <c r="II1063" s="805"/>
      <c r="IJ1063" s="805"/>
      <c r="IK1063" s="805"/>
      <c r="IL1063" s="805"/>
      <c r="IM1063" s="805"/>
      <c r="IN1063" s="805"/>
    </row>
    <row r="1064" spans="1:248" ht="13.5">
      <c r="A1064" s="632">
        <v>115</v>
      </c>
      <c r="B1064" s="662" t="s">
        <v>1946</v>
      </c>
      <c r="C1064" s="685" t="s">
        <v>709</v>
      </c>
      <c r="D1064" s="600">
        <v>2</v>
      </c>
      <c r="E1064" s="600">
        <v>2007</v>
      </c>
      <c r="F1064" s="1086">
        <v>42</v>
      </c>
      <c r="G1064" s="816">
        <f t="shared" si="33"/>
        <v>42</v>
      </c>
      <c r="H1064" s="1087">
        <v>100</v>
      </c>
      <c r="I1064" s="816">
        <f t="shared" si="34"/>
        <v>0</v>
      </c>
      <c r="J1064" s="660"/>
      <c r="K1064" s="717"/>
      <c r="L1064" s="717"/>
      <c r="M1064" s="660"/>
      <c r="N1064" s="717"/>
      <c r="O1064" s="822"/>
      <c r="P1064" s="1902"/>
      <c r="Q1064" s="805"/>
      <c r="R1064" s="805"/>
      <c r="S1064" s="805"/>
      <c r="T1064" s="805"/>
      <c r="U1064" s="805"/>
      <c r="V1064" s="805"/>
      <c r="W1064" s="805"/>
      <c r="X1064" s="805"/>
      <c r="Y1064" s="805"/>
      <c r="Z1064" s="805"/>
      <c r="AA1064" s="805"/>
      <c r="AB1064" s="805"/>
      <c r="AC1064" s="805"/>
      <c r="AD1064" s="805"/>
      <c r="AE1064" s="805"/>
      <c r="AF1064" s="805"/>
      <c r="AG1064" s="805"/>
      <c r="AH1064" s="805"/>
      <c r="AI1064" s="805"/>
      <c r="AJ1064" s="805"/>
      <c r="AK1064" s="805"/>
      <c r="AL1064" s="805"/>
      <c r="AM1064" s="805"/>
      <c r="AN1064" s="805"/>
      <c r="AO1064" s="805"/>
      <c r="AP1064" s="805"/>
      <c r="AQ1064" s="805"/>
      <c r="AR1064" s="805"/>
      <c r="AS1064" s="805"/>
      <c r="AT1064" s="805"/>
      <c r="AU1064" s="805"/>
      <c r="AV1064" s="805"/>
      <c r="AW1064" s="805"/>
      <c r="AX1064" s="805"/>
      <c r="AY1064" s="805"/>
      <c r="AZ1064" s="805"/>
      <c r="BA1064" s="805"/>
      <c r="BB1064" s="805"/>
      <c r="BC1064" s="805"/>
      <c r="BD1064" s="805"/>
      <c r="BE1064" s="805"/>
      <c r="BF1064" s="805"/>
      <c r="BG1064" s="805"/>
      <c r="BH1064" s="805"/>
      <c r="BI1064" s="805"/>
      <c r="BJ1064" s="805"/>
      <c r="BK1064" s="805"/>
      <c r="BL1064" s="805"/>
      <c r="BM1064" s="805"/>
      <c r="BN1064" s="805"/>
      <c r="BO1064" s="805"/>
      <c r="BP1064" s="805"/>
      <c r="BQ1064" s="805"/>
      <c r="BR1064" s="805"/>
      <c r="BS1064" s="805"/>
      <c r="BT1064" s="805"/>
      <c r="BU1064" s="805"/>
      <c r="BV1064" s="805"/>
      <c r="BW1064" s="805"/>
      <c r="BX1064" s="805"/>
      <c r="BY1064" s="805"/>
      <c r="BZ1064" s="805"/>
      <c r="CA1064" s="805"/>
      <c r="CB1064" s="805"/>
      <c r="CC1064" s="805"/>
      <c r="CD1064" s="805"/>
      <c r="CE1064" s="805"/>
      <c r="CF1064" s="805"/>
      <c r="CG1064" s="805"/>
      <c r="CH1064" s="805"/>
      <c r="CI1064" s="805"/>
      <c r="CJ1064" s="805"/>
      <c r="CK1064" s="805"/>
      <c r="CL1064" s="805"/>
      <c r="CM1064" s="805"/>
      <c r="CN1064" s="805"/>
      <c r="CO1064" s="805"/>
      <c r="CP1064" s="805"/>
      <c r="CQ1064" s="805"/>
      <c r="CR1064" s="805"/>
      <c r="CS1064" s="805"/>
      <c r="CT1064" s="805"/>
      <c r="CU1064" s="805"/>
      <c r="CV1064" s="805"/>
      <c r="CW1064" s="805"/>
      <c r="CX1064" s="805"/>
      <c r="CY1064" s="805"/>
      <c r="CZ1064" s="805"/>
      <c r="DA1064" s="805"/>
      <c r="DB1064" s="805"/>
      <c r="DC1064" s="805"/>
      <c r="DD1064" s="805"/>
      <c r="DE1064" s="805"/>
      <c r="DF1064" s="805"/>
      <c r="DG1064" s="805"/>
      <c r="DH1064" s="805"/>
      <c r="DI1064" s="805"/>
      <c r="DJ1064" s="805"/>
      <c r="DK1064" s="805"/>
      <c r="DL1064" s="805"/>
      <c r="DM1064" s="805"/>
      <c r="DN1064" s="805"/>
      <c r="DO1064" s="805"/>
      <c r="DP1064" s="805"/>
      <c r="DQ1064" s="805"/>
      <c r="DR1064" s="805"/>
      <c r="DS1064" s="805"/>
      <c r="DT1064" s="805"/>
      <c r="DU1064" s="805"/>
      <c r="DV1064" s="805"/>
      <c r="DW1064" s="805"/>
      <c r="DX1064" s="805"/>
      <c r="DY1064" s="805"/>
      <c r="DZ1064" s="805"/>
      <c r="EA1064" s="805"/>
      <c r="EB1064" s="805"/>
      <c r="EC1064" s="805"/>
      <c r="ED1064" s="805"/>
      <c r="EE1064" s="805"/>
      <c r="EF1064" s="805"/>
      <c r="EG1064" s="805"/>
      <c r="EH1064" s="805"/>
      <c r="EI1064" s="805"/>
      <c r="EJ1064" s="805"/>
      <c r="EK1064" s="805"/>
      <c r="EL1064" s="805"/>
      <c r="EM1064" s="805"/>
      <c r="EN1064" s="805"/>
      <c r="EO1064" s="805"/>
      <c r="EP1064" s="805"/>
      <c r="EQ1064" s="805"/>
      <c r="ER1064" s="805"/>
      <c r="ES1064" s="805"/>
      <c r="ET1064" s="805"/>
      <c r="EU1064" s="805"/>
      <c r="EV1064" s="805"/>
      <c r="EW1064" s="805"/>
      <c r="EX1064" s="805"/>
      <c r="EY1064" s="805"/>
      <c r="EZ1064" s="805"/>
      <c r="FA1064" s="805"/>
      <c r="FB1064" s="805"/>
      <c r="FC1064" s="805"/>
      <c r="FD1064" s="805"/>
      <c r="FE1064" s="805"/>
      <c r="FF1064" s="805"/>
      <c r="FG1064" s="805"/>
      <c r="FH1064" s="805"/>
      <c r="FI1064" s="805"/>
      <c r="FJ1064" s="805"/>
      <c r="FK1064" s="805"/>
      <c r="FL1064" s="805"/>
      <c r="FM1064" s="805"/>
      <c r="FN1064" s="805"/>
      <c r="FO1064" s="805"/>
      <c r="FP1064" s="805"/>
      <c r="FQ1064" s="805"/>
      <c r="FR1064" s="805"/>
      <c r="FS1064" s="805"/>
      <c r="FT1064" s="805"/>
      <c r="FU1064" s="805"/>
      <c r="FV1064" s="805"/>
      <c r="FW1064" s="805"/>
      <c r="FX1064" s="805"/>
      <c r="FY1064" s="805"/>
      <c r="FZ1064" s="805"/>
      <c r="GA1064" s="805"/>
      <c r="GB1064" s="805"/>
      <c r="GC1064" s="805"/>
      <c r="GD1064" s="805"/>
      <c r="GE1064" s="805"/>
      <c r="GF1064" s="805"/>
      <c r="GG1064" s="805"/>
      <c r="GH1064" s="805"/>
      <c r="GI1064" s="805"/>
      <c r="GJ1064" s="805"/>
      <c r="GK1064" s="805"/>
      <c r="GL1064" s="805"/>
      <c r="GM1064" s="805"/>
      <c r="GN1064" s="805"/>
      <c r="GO1064" s="805"/>
      <c r="GP1064" s="805"/>
      <c r="GQ1064" s="805"/>
      <c r="GR1064" s="805"/>
      <c r="GS1064" s="805"/>
      <c r="GT1064" s="805"/>
      <c r="GU1064" s="805"/>
      <c r="GV1064" s="805"/>
      <c r="GW1064" s="805"/>
      <c r="GX1064" s="805"/>
      <c r="GY1064" s="805"/>
      <c r="GZ1064" s="805"/>
      <c r="HA1064" s="805"/>
      <c r="HB1064" s="805"/>
      <c r="HC1064" s="805"/>
      <c r="HD1064" s="805"/>
      <c r="HE1064" s="805"/>
      <c r="HF1064" s="805"/>
      <c r="HG1064" s="805"/>
      <c r="HH1064" s="805"/>
      <c r="HI1064" s="805"/>
      <c r="HJ1064" s="805"/>
      <c r="HK1064" s="805"/>
      <c r="HL1064" s="805"/>
      <c r="HM1064" s="805"/>
      <c r="HN1064" s="805"/>
      <c r="HO1064" s="805"/>
      <c r="HP1064" s="805"/>
      <c r="HQ1064" s="805"/>
      <c r="HR1064" s="805"/>
      <c r="HS1064" s="805"/>
      <c r="HT1064" s="805"/>
      <c r="HU1064" s="805"/>
      <c r="HV1064" s="805"/>
      <c r="HW1064" s="805"/>
      <c r="HX1064" s="805"/>
      <c r="HY1064" s="805"/>
      <c r="HZ1064" s="805"/>
      <c r="IA1064" s="805"/>
      <c r="IB1064" s="805"/>
      <c r="IC1064" s="805"/>
      <c r="ID1064" s="805"/>
      <c r="IE1064" s="805"/>
      <c r="IF1064" s="805"/>
      <c r="IG1064" s="805"/>
      <c r="IH1064" s="805"/>
      <c r="II1064" s="805"/>
      <c r="IJ1064" s="805"/>
      <c r="IK1064" s="805"/>
      <c r="IL1064" s="805"/>
      <c r="IM1064" s="805"/>
      <c r="IN1064" s="805"/>
    </row>
    <row r="1065" spans="1:248" ht="13.5">
      <c r="A1065" s="632">
        <v>116</v>
      </c>
      <c r="B1065" s="662" t="s">
        <v>806</v>
      </c>
      <c r="C1065" s="685" t="s">
        <v>709</v>
      </c>
      <c r="D1065" s="600">
        <v>1</v>
      </c>
      <c r="E1065" s="600">
        <v>2009</v>
      </c>
      <c r="F1065" s="1086">
        <v>19.913</v>
      </c>
      <c r="G1065" s="816">
        <f t="shared" si="33"/>
        <v>19.913</v>
      </c>
      <c r="H1065" s="1087">
        <v>100</v>
      </c>
      <c r="I1065" s="816">
        <f t="shared" si="34"/>
        <v>0</v>
      </c>
      <c r="J1065" s="660"/>
      <c r="K1065" s="717"/>
      <c r="L1065" s="717"/>
      <c r="M1065" s="660"/>
      <c r="N1065" s="717"/>
      <c r="O1065" s="822"/>
      <c r="P1065" s="1902"/>
      <c r="Q1065" s="805"/>
      <c r="R1065" s="805"/>
      <c r="S1065" s="805"/>
      <c r="T1065" s="805"/>
      <c r="U1065" s="805"/>
      <c r="V1065" s="805"/>
      <c r="W1065" s="805"/>
      <c r="X1065" s="805"/>
      <c r="Y1065" s="805"/>
      <c r="Z1065" s="805"/>
      <c r="AA1065" s="805"/>
      <c r="AB1065" s="805"/>
      <c r="AC1065" s="805"/>
      <c r="AD1065" s="805"/>
      <c r="AE1065" s="805"/>
      <c r="AF1065" s="805"/>
      <c r="AG1065" s="805"/>
      <c r="AH1065" s="805"/>
      <c r="AI1065" s="805"/>
      <c r="AJ1065" s="805"/>
      <c r="AK1065" s="805"/>
      <c r="AL1065" s="805"/>
      <c r="AM1065" s="805"/>
      <c r="AN1065" s="805"/>
      <c r="AO1065" s="805"/>
      <c r="AP1065" s="805"/>
      <c r="AQ1065" s="805"/>
      <c r="AR1065" s="805"/>
      <c r="AS1065" s="805"/>
      <c r="AT1065" s="805"/>
      <c r="AU1065" s="805"/>
      <c r="AV1065" s="805"/>
      <c r="AW1065" s="805"/>
      <c r="AX1065" s="805"/>
      <c r="AY1065" s="805"/>
      <c r="AZ1065" s="805"/>
      <c r="BA1065" s="805"/>
      <c r="BB1065" s="805"/>
      <c r="BC1065" s="805"/>
      <c r="BD1065" s="805"/>
      <c r="BE1065" s="805"/>
      <c r="BF1065" s="805"/>
      <c r="BG1065" s="805"/>
      <c r="BH1065" s="805"/>
      <c r="BI1065" s="805"/>
      <c r="BJ1065" s="805"/>
      <c r="BK1065" s="805"/>
      <c r="BL1065" s="805"/>
      <c r="BM1065" s="805"/>
      <c r="BN1065" s="805"/>
      <c r="BO1065" s="805"/>
      <c r="BP1065" s="805"/>
      <c r="BQ1065" s="805"/>
      <c r="BR1065" s="805"/>
      <c r="BS1065" s="805"/>
      <c r="BT1065" s="805"/>
      <c r="BU1065" s="805"/>
      <c r="BV1065" s="805"/>
      <c r="BW1065" s="805"/>
      <c r="BX1065" s="805"/>
      <c r="BY1065" s="805"/>
      <c r="BZ1065" s="805"/>
      <c r="CA1065" s="805"/>
      <c r="CB1065" s="805"/>
      <c r="CC1065" s="805"/>
      <c r="CD1065" s="805"/>
      <c r="CE1065" s="805"/>
      <c r="CF1065" s="805"/>
      <c r="CG1065" s="805"/>
      <c r="CH1065" s="805"/>
      <c r="CI1065" s="805"/>
      <c r="CJ1065" s="805"/>
      <c r="CK1065" s="805"/>
      <c r="CL1065" s="805"/>
      <c r="CM1065" s="805"/>
      <c r="CN1065" s="805"/>
      <c r="CO1065" s="805"/>
      <c r="CP1065" s="805"/>
      <c r="CQ1065" s="805"/>
      <c r="CR1065" s="805"/>
      <c r="CS1065" s="805"/>
      <c r="CT1065" s="805"/>
      <c r="CU1065" s="805"/>
      <c r="CV1065" s="805"/>
      <c r="CW1065" s="805"/>
      <c r="CX1065" s="805"/>
      <c r="CY1065" s="805"/>
      <c r="CZ1065" s="805"/>
      <c r="DA1065" s="805"/>
      <c r="DB1065" s="805"/>
      <c r="DC1065" s="805"/>
      <c r="DD1065" s="805"/>
      <c r="DE1065" s="805"/>
      <c r="DF1065" s="805"/>
      <c r="DG1065" s="805"/>
      <c r="DH1065" s="805"/>
      <c r="DI1065" s="805"/>
      <c r="DJ1065" s="805"/>
      <c r="DK1065" s="805"/>
      <c r="DL1065" s="805"/>
      <c r="DM1065" s="805"/>
      <c r="DN1065" s="805"/>
      <c r="DO1065" s="805"/>
      <c r="DP1065" s="805"/>
      <c r="DQ1065" s="805"/>
      <c r="DR1065" s="805"/>
      <c r="DS1065" s="805"/>
      <c r="DT1065" s="805"/>
      <c r="DU1065" s="805"/>
      <c r="DV1065" s="805"/>
      <c r="DW1065" s="805"/>
      <c r="DX1065" s="805"/>
      <c r="DY1065" s="805"/>
      <c r="DZ1065" s="805"/>
      <c r="EA1065" s="805"/>
      <c r="EB1065" s="805"/>
      <c r="EC1065" s="805"/>
      <c r="ED1065" s="805"/>
      <c r="EE1065" s="805"/>
      <c r="EF1065" s="805"/>
      <c r="EG1065" s="805"/>
      <c r="EH1065" s="805"/>
      <c r="EI1065" s="805"/>
      <c r="EJ1065" s="805"/>
      <c r="EK1065" s="805"/>
      <c r="EL1065" s="805"/>
      <c r="EM1065" s="805"/>
      <c r="EN1065" s="805"/>
      <c r="EO1065" s="805"/>
      <c r="EP1065" s="805"/>
      <c r="EQ1065" s="805"/>
      <c r="ER1065" s="805"/>
      <c r="ES1065" s="805"/>
      <c r="ET1065" s="805"/>
      <c r="EU1065" s="805"/>
      <c r="EV1065" s="805"/>
      <c r="EW1065" s="805"/>
      <c r="EX1065" s="805"/>
      <c r="EY1065" s="805"/>
      <c r="EZ1065" s="805"/>
      <c r="FA1065" s="805"/>
      <c r="FB1065" s="805"/>
      <c r="FC1065" s="805"/>
      <c r="FD1065" s="805"/>
      <c r="FE1065" s="805"/>
      <c r="FF1065" s="805"/>
      <c r="FG1065" s="805"/>
      <c r="FH1065" s="805"/>
      <c r="FI1065" s="805"/>
      <c r="FJ1065" s="805"/>
      <c r="FK1065" s="805"/>
      <c r="FL1065" s="805"/>
      <c r="FM1065" s="805"/>
      <c r="FN1065" s="805"/>
      <c r="FO1065" s="805"/>
      <c r="FP1065" s="805"/>
      <c r="FQ1065" s="805"/>
      <c r="FR1065" s="805"/>
      <c r="FS1065" s="805"/>
      <c r="FT1065" s="805"/>
      <c r="FU1065" s="805"/>
      <c r="FV1065" s="805"/>
      <c r="FW1065" s="805"/>
      <c r="FX1065" s="805"/>
      <c r="FY1065" s="805"/>
      <c r="FZ1065" s="805"/>
      <c r="GA1065" s="805"/>
      <c r="GB1065" s="805"/>
      <c r="GC1065" s="805"/>
      <c r="GD1065" s="805"/>
      <c r="GE1065" s="805"/>
      <c r="GF1065" s="805"/>
      <c r="GG1065" s="805"/>
      <c r="GH1065" s="805"/>
      <c r="GI1065" s="805"/>
      <c r="GJ1065" s="805"/>
      <c r="GK1065" s="805"/>
      <c r="GL1065" s="805"/>
      <c r="GM1065" s="805"/>
      <c r="GN1065" s="805"/>
      <c r="GO1065" s="805"/>
      <c r="GP1065" s="805"/>
      <c r="GQ1065" s="805"/>
      <c r="GR1065" s="805"/>
      <c r="GS1065" s="805"/>
      <c r="GT1065" s="805"/>
      <c r="GU1065" s="805"/>
      <c r="GV1065" s="805"/>
      <c r="GW1065" s="805"/>
      <c r="GX1065" s="805"/>
      <c r="GY1065" s="805"/>
      <c r="GZ1065" s="805"/>
      <c r="HA1065" s="805"/>
      <c r="HB1065" s="805"/>
      <c r="HC1065" s="805"/>
      <c r="HD1065" s="805"/>
      <c r="HE1065" s="805"/>
      <c r="HF1065" s="805"/>
      <c r="HG1065" s="805"/>
      <c r="HH1065" s="805"/>
      <c r="HI1065" s="805"/>
      <c r="HJ1065" s="805"/>
      <c r="HK1065" s="805"/>
      <c r="HL1065" s="805"/>
      <c r="HM1065" s="805"/>
      <c r="HN1065" s="805"/>
      <c r="HO1065" s="805"/>
      <c r="HP1065" s="805"/>
      <c r="HQ1065" s="805"/>
      <c r="HR1065" s="805"/>
      <c r="HS1065" s="805"/>
      <c r="HT1065" s="805"/>
      <c r="HU1065" s="805"/>
      <c r="HV1065" s="805"/>
      <c r="HW1065" s="805"/>
      <c r="HX1065" s="805"/>
      <c r="HY1065" s="805"/>
      <c r="HZ1065" s="805"/>
      <c r="IA1065" s="805"/>
      <c r="IB1065" s="805"/>
      <c r="IC1065" s="805"/>
      <c r="ID1065" s="805"/>
      <c r="IE1065" s="805"/>
      <c r="IF1065" s="805"/>
      <c r="IG1065" s="805"/>
      <c r="IH1065" s="805"/>
      <c r="II1065" s="805"/>
      <c r="IJ1065" s="805"/>
      <c r="IK1065" s="805"/>
      <c r="IL1065" s="805"/>
      <c r="IM1065" s="805"/>
      <c r="IN1065" s="805"/>
    </row>
    <row r="1066" spans="1:248" ht="13.5">
      <c r="A1066" s="632">
        <v>117</v>
      </c>
      <c r="B1066" s="662" t="s">
        <v>1947</v>
      </c>
      <c r="C1066" s="685" t="s">
        <v>709</v>
      </c>
      <c r="D1066" s="600">
        <v>1</v>
      </c>
      <c r="E1066" s="600">
        <v>2008</v>
      </c>
      <c r="F1066" s="1086">
        <v>84</v>
      </c>
      <c r="G1066" s="816">
        <f t="shared" si="33"/>
        <v>84</v>
      </c>
      <c r="H1066" s="1087">
        <v>100</v>
      </c>
      <c r="I1066" s="816">
        <f t="shared" si="34"/>
        <v>0</v>
      </c>
      <c r="J1066" s="660"/>
      <c r="K1066" s="717"/>
      <c r="L1066" s="717"/>
      <c r="M1066" s="660"/>
      <c r="N1066" s="717"/>
      <c r="O1066" s="822"/>
      <c r="P1066" s="1902"/>
      <c r="Q1066" s="805"/>
      <c r="R1066" s="805"/>
      <c r="S1066" s="805"/>
      <c r="T1066" s="805"/>
      <c r="U1066" s="805"/>
      <c r="V1066" s="805"/>
      <c r="W1066" s="805"/>
      <c r="X1066" s="805"/>
      <c r="Y1066" s="805"/>
      <c r="Z1066" s="805"/>
      <c r="AA1066" s="805"/>
      <c r="AB1066" s="805"/>
      <c r="AC1066" s="805"/>
      <c r="AD1066" s="805"/>
      <c r="AE1066" s="805"/>
      <c r="AF1066" s="805"/>
      <c r="AG1066" s="805"/>
      <c r="AH1066" s="805"/>
      <c r="AI1066" s="805"/>
      <c r="AJ1066" s="805"/>
      <c r="AK1066" s="805"/>
      <c r="AL1066" s="805"/>
      <c r="AM1066" s="805"/>
      <c r="AN1066" s="805"/>
      <c r="AO1066" s="805"/>
      <c r="AP1066" s="805"/>
      <c r="AQ1066" s="805"/>
      <c r="AR1066" s="805"/>
      <c r="AS1066" s="805"/>
      <c r="AT1066" s="805"/>
      <c r="AU1066" s="805"/>
      <c r="AV1066" s="805"/>
      <c r="AW1066" s="805"/>
      <c r="AX1066" s="805"/>
      <c r="AY1066" s="805"/>
      <c r="AZ1066" s="805"/>
      <c r="BA1066" s="805"/>
      <c r="BB1066" s="805"/>
      <c r="BC1066" s="805"/>
      <c r="BD1066" s="805"/>
      <c r="BE1066" s="805"/>
      <c r="BF1066" s="805"/>
      <c r="BG1066" s="805"/>
      <c r="BH1066" s="805"/>
      <c r="BI1066" s="805"/>
      <c r="BJ1066" s="805"/>
      <c r="BK1066" s="805"/>
      <c r="BL1066" s="805"/>
      <c r="BM1066" s="805"/>
      <c r="BN1066" s="805"/>
      <c r="BO1066" s="805"/>
      <c r="BP1066" s="805"/>
      <c r="BQ1066" s="805"/>
      <c r="BR1066" s="805"/>
      <c r="BS1066" s="805"/>
      <c r="BT1066" s="805"/>
      <c r="BU1066" s="805"/>
      <c r="BV1066" s="805"/>
      <c r="BW1066" s="805"/>
      <c r="BX1066" s="805"/>
      <c r="BY1066" s="805"/>
      <c r="BZ1066" s="805"/>
      <c r="CA1066" s="805"/>
      <c r="CB1066" s="805"/>
      <c r="CC1066" s="805"/>
      <c r="CD1066" s="805"/>
      <c r="CE1066" s="805"/>
      <c r="CF1066" s="805"/>
      <c r="CG1066" s="805"/>
      <c r="CH1066" s="805"/>
      <c r="CI1066" s="805"/>
      <c r="CJ1066" s="805"/>
      <c r="CK1066" s="805"/>
      <c r="CL1066" s="805"/>
      <c r="CM1066" s="805"/>
      <c r="CN1066" s="805"/>
      <c r="CO1066" s="805"/>
      <c r="CP1066" s="805"/>
      <c r="CQ1066" s="805"/>
      <c r="CR1066" s="805"/>
      <c r="CS1066" s="805"/>
      <c r="CT1066" s="805"/>
      <c r="CU1066" s="805"/>
      <c r="CV1066" s="805"/>
      <c r="CW1066" s="805"/>
      <c r="CX1066" s="805"/>
      <c r="CY1066" s="805"/>
      <c r="CZ1066" s="805"/>
      <c r="DA1066" s="805"/>
      <c r="DB1066" s="805"/>
      <c r="DC1066" s="805"/>
      <c r="DD1066" s="805"/>
      <c r="DE1066" s="805"/>
      <c r="DF1066" s="805"/>
      <c r="DG1066" s="805"/>
      <c r="DH1066" s="805"/>
      <c r="DI1066" s="805"/>
      <c r="DJ1066" s="805"/>
      <c r="DK1066" s="805"/>
      <c r="DL1066" s="805"/>
      <c r="DM1066" s="805"/>
      <c r="DN1066" s="805"/>
      <c r="DO1066" s="805"/>
      <c r="DP1066" s="805"/>
      <c r="DQ1066" s="805"/>
      <c r="DR1066" s="805"/>
      <c r="DS1066" s="805"/>
      <c r="DT1066" s="805"/>
      <c r="DU1066" s="805"/>
      <c r="DV1066" s="805"/>
      <c r="DW1066" s="805"/>
      <c r="DX1066" s="805"/>
      <c r="DY1066" s="805"/>
      <c r="DZ1066" s="805"/>
      <c r="EA1066" s="805"/>
      <c r="EB1066" s="805"/>
      <c r="EC1066" s="805"/>
      <c r="ED1066" s="805"/>
      <c r="EE1066" s="805"/>
      <c r="EF1066" s="805"/>
      <c r="EG1066" s="805"/>
      <c r="EH1066" s="805"/>
      <c r="EI1066" s="805"/>
      <c r="EJ1066" s="805"/>
      <c r="EK1066" s="805"/>
      <c r="EL1066" s="805"/>
      <c r="EM1066" s="805"/>
      <c r="EN1066" s="805"/>
      <c r="EO1066" s="805"/>
      <c r="EP1066" s="805"/>
      <c r="EQ1066" s="805"/>
      <c r="ER1066" s="805"/>
      <c r="ES1066" s="805"/>
      <c r="ET1066" s="805"/>
      <c r="EU1066" s="805"/>
      <c r="EV1066" s="805"/>
      <c r="EW1066" s="805"/>
      <c r="EX1066" s="805"/>
      <c r="EY1066" s="805"/>
      <c r="EZ1066" s="805"/>
      <c r="FA1066" s="805"/>
      <c r="FB1066" s="805"/>
      <c r="FC1066" s="805"/>
      <c r="FD1066" s="805"/>
      <c r="FE1066" s="805"/>
      <c r="FF1066" s="805"/>
      <c r="FG1066" s="805"/>
      <c r="FH1066" s="805"/>
      <c r="FI1066" s="805"/>
      <c r="FJ1066" s="805"/>
      <c r="FK1066" s="805"/>
      <c r="FL1066" s="805"/>
      <c r="FM1066" s="805"/>
      <c r="FN1066" s="805"/>
      <c r="FO1066" s="805"/>
      <c r="FP1066" s="805"/>
      <c r="FQ1066" s="805"/>
      <c r="FR1066" s="805"/>
      <c r="FS1066" s="805"/>
      <c r="FT1066" s="805"/>
      <c r="FU1066" s="805"/>
      <c r="FV1066" s="805"/>
      <c r="FW1066" s="805"/>
      <c r="FX1066" s="805"/>
      <c r="FY1066" s="805"/>
      <c r="FZ1066" s="805"/>
      <c r="GA1066" s="805"/>
      <c r="GB1066" s="805"/>
      <c r="GC1066" s="805"/>
      <c r="GD1066" s="805"/>
      <c r="GE1066" s="805"/>
      <c r="GF1066" s="805"/>
      <c r="GG1066" s="805"/>
      <c r="GH1066" s="805"/>
      <c r="GI1066" s="805"/>
      <c r="GJ1066" s="805"/>
      <c r="GK1066" s="805"/>
      <c r="GL1066" s="805"/>
      <c r="GM1066" s="805"/>
      <c r="GN1066" s="805"/>
      <c r="GO1066" s="805"/>
      <c r="GP1066" s="805"/>
      <c r="GQ1066" s="805"/>
      <c r="GR1066" s="805"/>
      <c r="GS1066" s="805"/>
      <c r="GT1066" s="805"/>
      <c r="GU1066" s="805"/>
      <c r="GV1066" s="805"/>
      <c r="GW1066" s="805"/>
      <c r="GX1066" s="805"/>
      <c r="GY1066" s="805"/>
      <c r="GZ1066" s="805"/>
      <c r="HA1066" s="805"/>
      <c r="HB1066" s="805"/>
      <c r="HC1066" s="805"/>
      <c r="HD1066" s="805"/>
      <c r="HE1066" s="805"/>
      <c r="HF1066" s="805"/>
      <c r="HG1066" s="805"/>
      <c r="HH1066" s="805"/>
      <c r="HI1066" s="805"/>
      <c r="HJ1066" s="805"/>
      <c r="HK1066" s="805"/>
      <c r="HL1066" s="805"/>
      <c r="HM1066" s="805"/>
      <c r="HN1066" s="805"/>
      <c r="HO1066" s="805"/>
      <c r="HP1066" s="805"/>
      <c r="HQ1066" s="805"/>
      <c r="HR1066" s="805"/>
      <c r="HS1066" s="805"/>
      <c r="HT1066" s="805"/>
      <c r="HU1066" s="805"/>
      <c r="HV1066" s="805"/>
      <c r="HW1066" s="805"/>
      <c r="HX1066" s="805"/>
      <c r="HY1066" s="805"/>
      <c r="HZ1066" s="805"/>
      <c r="IA1066" s="805"/>
      <c r="IB1066" s="805"/>
      <c r="IC1066" s="805"/>
      <c r="ID1066" s="805"/>
      <c r="IE1066" s="805"/>
      <c r="IF1066" s="805"/>
      <c r="IG1066" s="805"/>
      <c r="IH1066" s="805"/>
      <c r="II1066" s="805"/>
      <c r="IJ1066" s="805"/>
      <c r="IK1066" s="805"/>
      <c r="IL1066" s="805"/>
      <c r="IM1066" s="805"/>
      <c r="IN1066" s="805"/>
    </row>
    <row r="1067" spans="1:248" ht="13.5">
      <c r="A1067" s="632">
        <v>118</v>
      </c>
      <c r="B1067" s="662" t="s">
        <v>1948</v>
      </c>
      <c r="C1067" s="685" t="s">
        <v>709</v>
      </c>
      <c r="D1067" s="600">
        <v>1</v>
      </c>
      <c r="E1067" s="600">
        <v>2008</v>
      </c>
      <c r="F1067" s="1086">
        <v>18</v>
      </c>
      <c r="G1067" s="816">
        <f t="shared" si="33"/>
        <v>18</v>
      </c>
      <c r="H1067" s="1087">
        <v>100</v>
      </c>
      <c r="I1067" s="816">
        <f t="shared" si="34"/>
        <v>0</v>
      </c>
      <c r="J1067" s="660"/>
      <c r="K1067" s="717"/>
      <c r="L1067" s="717"/>
      <c r="M1067" s="660"/>
      <c r="N1067" s="717"/>
      <c r="O1067" s="822"/>
      <c r="P1067" s="1902"/>
      <c r="Q1067" s="805"/>
      <c r="R1067" s="805"/>
      <c r="S1067" s="805"/>
      <c r="T1067" s="805"/>
      <c r="U1067" s="805"/>
      <c r="V1067" s="805"/>
      <c r="W1067" s="805"/>
      <c r="X1067" s="805"/>
      <c r="Y1067" s="805"/>
      <c r="Z1067" s="805"/>
      <c r="AA1067" s="805"/>
      <c r="AB1067" s="805"/>
      <c r="AC1067" s="805"/>
      <c r="AD1067" s="805"/>
      <c r="AE1067" s="805"/>
      <c r="AF1067" s="805"/>
      <c r="AG1067" s="805"/>
      <c r="AH1067" s="805"/>
      <c r="AI1067" s="805"/>
      <c r="AJ1067" s="805"/>
      <c r="AK1067" s="805"/>
      <c r="AL1067" s="805"/>
      <c r="AM1067" s="805"/>
      <c r="AN1067" s="805"/>
      <c r="AO1067" s="805"/>
      <c r="AP1067" s="805"/>
      <c r="AQ1067" s="805"/>
      <c r="AR1067" s="805"/>
      <c r="AS1067" s="805"/>
      <c r="AT1067" s="805"/>
      <c r="AU1067" s="805"/>
      <c r="AV1067" s="805"/>
      <c r="AW1067" s="805"/>
      <c r="AX1067" s="805"/>
      <c r="AY1067" s="805"/>
      <c r="AZ1067" s="805"/>
      <c r="BA1067" s="805"/>
      <c r="BB1067" s="805"/>
      <c r="BC1067" s="805"/>
      <c r="BD1067" s="805"/>
      <c r="BE1067" s="805"/>
      <c r="BF1067" s="805"/>
      <c r="BG1067" s="805"/>
      <c r="BH1067" s="805"/>
      <c r="BI1067" s="805"/>
      <c r="BJ1067" s="805"/>
      <c r="BK1067" s="805"/>
      <c r="BL1067" s="805"/>
      <c r="BM1067" s="805"/>
      <c r="BN1067" s="805"/>
      <c r="BO1067" s="805"/>
      <c r="BP1067" s="805"/>
      <c r="BQ1067" s="805"/>
      <c r="BR1067" s="805"/>
      <c r="BS1067" s="805"/>
      <c r="BT1067" s="805"/>
      <c r="BU1067" s="805"/>
      <c r="BV1067" s="805"/>
      <c r="BW1067" s="805"/>
      <c r="BX1067" s="805"/>
      <c r="BY1067" s="805"/>
      <c r="BZ1067" s="805"/>
      <c r="CA1067" s="805"/>
      <c r="CB1067" s="805"/>
      <c r="CC1067" s="805"/>
      <c r="CD1067" s="805"/>
      <c r="CE1067" s="805"/>
      <c r="CF1067" s="805"/>
      <c r="CG1067" s="805"/>
      <c r="CH1067" s="805"/>
      <c r="CI1067" s="805"/>
      <c r="CJ1067" s="805"/>
      <c r="CK1067" s="805"/>
      <c r="CL1067" s="805"/>
      <c r="CM1067" s="805"/>
      <c r="CN1067" s="805"/>
      <c r="CO1067" s="805"/>
      <c r="CP1067" s="805"/>
      <c r="CQ1067" s="805"/>
      <c r="CR1067" s="805"/>
      <c r="CS1067" s="805"/>
      <c r="CT1067" s="805"/>
      <c r="CU1067" s="805"/>
      <c r="CV1067" s="805"/>
      <c r="CW1067" s="805"/>
      <c r="CX1067" s="805"/>
      <c r="CY1067" s="805"/>
      <c r="CZ1067" s="805"/>
      <c r="DA1067" s="805"/>
      <c r="DB1067" s="805"/>
      <c r="DC1067" s="805"/>
      <c r="DD1067" s="805"/>
      <c r="DE1067" s="805"/>
      <c r="DF1067" s="805"/>
      <c r="DG1067" s="805"/>
      <c r="DH1067" s="805"/>
      <c r="DI1067" s="805"/>
      <c r="DJ1067" s="805"/>
      <c r="DK1067" s="805"/>
      <c r="DL1067" s="805"/>
      <c r="DM1067" s="805"/>
      <c r="DN1067" s="805"/>
      <c r="DO1067" s="805"/>
      <c r="DP1067" s="805"/>
      <c r="DQ1067" s="805"/>
      <c r="DR1067" s="805"/>
      <c r="DS1067" s="805"/>
      <c r="DT1067" s="805"/>
      <c r="DU1067" s="805"/>
      <c r="DV1067" s="805"/>
      <c r="DW1067" s="805"/>
      <c r="DX1067" s="805"/>
      <c r="DY1067" s="805"/>
      <c r="DZ1067" s="805"/>
      <c r="EA1067" s="805"/>
      <c r="EB1067" s="805"/>
      <c r="EC1067" s="805"/>
      <c r="ED1067" s="805"/>
      <c r="EE1067" s="805"/>
      <c r="EF1067" s="805"/>
      <c r="EG1067" s="805"/>
      <c r="EH1067" s="805"/>
      <c r="EI1067" s="805"/>
      <c r="EJ1067" s="805"/>
      <c r="EK1067" s="805"/>
      <c r="EL1067" s="805"/>
      <c r="EM1067" s="805"/>
      <c r="EN1067" s="805"/>
      <c r="EO1067" s="805"/>
      <c r="EP1067" s="805"/>
      <c r="EQ1067" s="805"/>
      <c r="ER1067" s="805"/>
      <c r="ES1067" s="805"/>
      <c r="ET1067" s="805"/>
      <c r="EU1067" s="805"/>
      <c r="EV1067" s="805"/>
      <c r="EW1067" s="805"/>
      <c r="EX1067" s="805"/>
      <c r="EY1067" s="805"/>
      <c r="EZ1067" s="805"/>
      <c r="FA1067" s="805"/>
      <c r="FB1067" s="805"/>
      <c r="FC1067" s="805"/>
      <c r="FD1067" s="805"/>
      <c r="FE1067" s="805"/>
      <c r="FF1067" s="805"/>
      <c r="FG1067" s="805"/>
      <c r="FH1067" s="805"/>
      <c r="FI1067" s="805"/>
      <c r="FJ1067" s="805"/>
      <c r="FK1067" s="805"/>
      <c r="FL1067" s="805"/>
      <c r="FM1067" s="805"/>
      <c r="FN1067" s="805"/>
      <c r="FO1067" s="805"/>
      <c r="FP1067" s="805"/>
      <c r="FQ1067" s="805"/>
      <c r="FR1067" s="805"/>
      <c r="FS1067" s="805"/>
      <c r="FT1067" s="805"/>
      <c r="FU1067" s="805"/>
      <c r="FV1067" s="805"/>
      <c r="FW1067" s="805"/>
      <c r="FX1067" s="805"/>
      <c r="FY1067" s="805"/>
      <c r="FZ1067" s="805"/>
      <c r="GA1067" s="805"/>
      <c r="GB1067" s="805"/>
      <c r="GC1067" s="805"/>
      <c r="GD1067" s="805"/>
      <c r="GE1067" s="805"/>
      <c r="GF1067" s="805"/>
      <c r="GG1067" s="805"/>
      <c r="GH1067" s="805"/>
      <c r="GI1067" s="805"/>
      <c r="GJ1067" s="805"/>
      <c r="GK1067" s="805"/>
      <c r="GL1067" s="805"/>
      <c r="GM1067" s="805"/>
      <c r="GN1067" s="805"/>
      <c r="GO1067" s="805"/>
      <c r="GP1067" s="805"/>
      <c r="GQ1067" s="805"/>
      <c r="GR1067" s="805"/>
      <c r="GS1067" s="805"/>
      <c r="GT1067" s="805"/>
      <c r="GU1067" s="805"/>
      <c r="GV1067" s="805"/>
      <c r="GW1067" s="805"/>
      <c r="GX1067" s="805"/>
      <c r="GY1067" s="805"/>
      <c r="GZ1067" s="805"/>
      <c r="HA1067" s="805"/>
      <c r="HB1067" s="805"/>
      <c r="HC1067" s="805"/>
      <c r="HD1067" s="805"/>
      <c r="HE1067" s="805"/>
      <c r="HF1067" s="805"/>
      <c r="HG1067" s="805"/>
      <c r="HH1067" s="805"/>
      <c r="HI1067" s="805"/>
      <c r="HJ1067" s="805"/>
      <c r="HK1067" s="805"/>
      <c r="HL1067" s="805"/>
      <c r="HM1067" s="805"/>
      <c r="HN1067" s="805"/>
      <c r="HO1067" s="805"/>
      <c r="HP1067" s="805"/>
      <c r="HQ1067" s="805"/>
      <c r="HR1067" s="805"/>
      <c r="HS1067" s="805"/>
      <c r="HT1067" s="805"/>
      <c r="HU1067" s="805"/>
      <c r="HV1067" s="805"/>
      <c r="HW1067" s="805"/>
      <c r="HX1067" s="805"/>
      <c r="HY1067" s="805"/>
      <c r="HZ1067" s="805"/>
      <c r="IA1067" s="805"/>
      <c r="IB1067" s="805"/>
      <c r="IC1067" s="805"/>
      <c r="ID1067" s="805"/>
      <c r="IE1067" s="805"/>
      <c r="IF1067" s="805"/>
      <c r="IG1067" s="805"/>
      <c r="IH1067" s="805"/>
      <c r="II1067" s="805"/>
      <c r="IJ1067" s="805"/>
      <c r="IK1067" s="805"/>
      <c r="IL1067" s="805"/>
      <c r="IM1067" s="805"/>
      <c r="IN1067" s="805"/>
    </row>
    <row r="1068" spans="1:248" ht="13.5">
      <c r="A1068" s="632">
        <v>119</v>
      </c>
      <c r="B1068" s="662" t="s">
        <v>1949</v>
      </c>
      <c r="C1068" s="685" t="s">
        <v>709</v>
      </c>
      <c r="D1068" s="600">
        <v>5</v>
      </c>
      <c r="E1068" s="600">
        <v>2008</v>
      </c>
      <c r="F1068" s="1086">
        <v>148.905</v>
      </c>
      <c r="G1068" s="816">
        <f t="shared" si="33"/>
        <v>148.905</v>
      </c>
      <c r="H1068" s="1087">
        <v>100</v>
      </c>
      <c r="I1068" s="816">
        <f t="shared" si="34"/>
        <v>0</v>
      </c>
      <c r="J1068" s="660"/>
      <c r="K1068" s="717"/>
      <c r="L1068" s="717"/>
      <c r="M1068" s="660"/>
      <c r="N1068" s="717"/>
      <c r="O1068" s="822"/>
      <c r="P1068" s="1902"/>
      <c r="Q1068" s="805"/>
      <c r="R1068" s="805"/>
      <c r="S1068" s="805"/>
      <c r="T1068" s="805"/>
      <c r="U1068" s="805"/>
      <c r="V1068" s="805"/>
      <c r="W1068" s="805"/>
      <c r="X1068" s="805"/>
      <c r="Y1068" s="805"/>
      <c r="Z1068" s="805"/>
      <c r="AA1068" s="805"/>
      <c r="AB1068" s="805"/>
      <c r="AC1068" s="805"/>
      <c r="AD1068" s="805"/>
      <c r="AE1068" s="805"/>
      <c r="AF1068" s="805"/>
      <c r="AG1068" s="805"/>
      <c r="AH1068" s="805"/>
      <c r="AI1068" s="805"/>
      <c r="AJ1068" s="805"/>
      <c r="AK1068" s="805"/>
      <c r="AL1068" s="805"/>
      <c r="AM1068" s="805"/>
      <c r="AN1068" s="805"/>
      <c r="AO1068" s="805"/>
      <c r="AP1068" s="805"/>
      <c r="AQ1068" s="805"/>
      <c r="AR1068" s="805"/>
      <c r="AS1068" s="805"/>
      <c r="AT1068" s="805"/>
      <c r="AU1068" s="805"/>
      <c r="AV1068" s="805"/>
      <c r="AW1068" s="805"/>
      <c r="AX1068" s="805"/>
      <c r="AY1068" s="805"/>
      <c r="AZ1068" s="805"/>
      <c r="BA1068" s="805"/>
      <c r="BB1068" s="805"/>
      <c r="BC1068" s="805"/>
      <c r="BD1068" s="805"/>
      <c r="BE1068" s="805"/>
      <c r="BF1068" s="805"/>
      <c r="BG1068" s="805"/>
      <c r="BH1068" s="805"/>
      <c r="BI1068" s="805"/>
      <c r="BJ1068" s="805"/>
      <c r="BK1068" s="805"/>
      <c r="BL1068" s="805"/>
      <c r="BM1068" s="805"/>
      <c r="BN1068" s="805"/>
      <c r="BO1068" s="805"/>
      <c r="BP1068" s="805"/>
      <c r="BQ1068" s="805"/>
      <c r="BR1068" s="805"/>
      <c r="BS1068" s="805"/>
      <c r="BT1068" s="805"/>
      <c r="BU1068" s="805"/>
      <c r="BV1068" s="805"/>
      <c r="BW1068" s="805"/>
      <c r="BX1068" s="805"/>
      <c r="BY1068" s="805"/>
      <c r="BZ1068" s="805"/>
      <c r="CA1068" s="805"/>
      <c r="CB1068" s="805"/>
      <c r="CC1068" s="805"/>
      <c r="CD1068" s="805"/>
      <c r="CE1068" s="805"/>
      <c r="CF1068" s="805"/>
      <c r="CG1068" s="805"/>
      <c r="CH1068" s="805"/>
      <c r="CI1068" s="805"/>
      <c r="CJ1068" s="805"/>
      <c r="CK1068" s="805"/>
      <c r="CL1068" s="805"/>
      <c r="CM1068" s="805"/>
      <c r="CN1068" s="805"/>
      <c r="CO1068" s="805"/>
      <c r="CP1068" s="805"/>
      <c r="CQ1068" s="805"/>
      <c r="CR1068" s="805"/>
      <c r="CS1068" s="805"/>
      <c r="CT1068" s="805"/>
      <c r="CU1068" s="805"/>
      <c r="CV1068" s="805"/>
      <c r="CW1068" s="805"/>
      <c r="CX1068" s="805"/>
      <c r="CY1068" s="805"/>
      <c r="CZ1068" s="805"/>
      <c r="DA1068" s="805"/>
      <c r="DB1068" s="805"/>
      <c r="DC1068" s="805"/>
      <c r="DD1068" s="805"/>
      <c r="DE1068" s="805"/>
      <c r="DF1068" s="805"/>
      <c r="DG1068" s="805"/>
      <c r="DH1068" s="805"/>
      <c r="DI1068" s="805"/>
      <c r="DJ1068" s="805"/>
      <c r="DK1068" s="805"/>
      <c r="DL1068" s="805"/>
      <c r="DM1068" s="805"/>
      <c r="DN1068" s="805"/>
      <c r="DO1068" s="805"/>
      <c r="DP1068" s="805"/>
      <c r="DQ1068" s="805"/>
      <c r="DR1068" s="805"/>
      <c r="DS1068" s="805"/>
      <c r="DT1068" s="805"/>
      <c r="DU1068" s="805"/>
      <c r="DV1068" s="805"/>
      <c r="DW1068" s="805"/>
      <c r="DX1068" s="805"/>
      <c r="DY1068" s="805"/>
      <c r="DZ1068" s="805"/>
      <c r="EA1068" s="805"/>
      <c r="EB1068" s="805"/>
      <c r="EC1068" s="805"/>
      <c r="ED1068" s="805"/>
      <c r="EE1068" s="805"/>
      <c r="EF1068" s="805"/>
      <c r="EG1068" s="805"/>
      <c r="EH1068" s="805"/>
      <c r="EI1068" s="805"/>
      <c r="EJ1068" s="805"/>
      <c r="EK1068" s="805"/>
      <c r="EL1068" s="805"/>
      <c r="EM1068" s="805"/>
      <c r="EN1068" s="805"/>
      <c r="EO1068" s="805"/>
      <c r="EP1068" s="805"/>
      <c r="EQ1068" s="805"/>
      <c r="ER1068" s="805"/>
      <c r="ES1068" s="805"/>
      <c r="ET1068" s="805"/>
      <c r="EU1068" s="805"/>
      <c r="EV1068" s="805"/>
      <c r="EW1068" s="805"/>
      <c r="EX1068" s="805"/>
      <c r="EY1068" s="805"/>
      <c r="EZ1068" s="805"/>
      <c r="FA1068" s="805"/>
      <c r="FB1068" s="805"/>
      <c r="FC1068" s="805"/>
      <c r="FD1068" s="805"/>
      <c r="FE1068" s="805"/>
      <c r="FF1068" s="805"/>
      <c r="FG1068" s="805"/>
      <c r="FH1068" s="805"/>
      <c r="FI1068" s="805"/>
      <c r="FJ1068" s="805"/>
      <c r="FK1068" s="805"/>
      <c r="FL1068" s="805"/>
      <c r="FM1068" s="805"/>
      <c r="FN1068" s="805"/>
      <c r="FO1068" s="805"/>
      <c r="FP1068" s="805"/>
      <c r="FQ1068" s="805"/>
      <c r="FR1068" s="805"/>
      <c r="FS1068" s="805"/>
      <c r="FT1068" s="805"/>
      <c r="FU1068" s="805"/>
      <c r="FV1068" s="805"/>
      <c r="FW1068" s="805"/>
      <c r="FX1068" s="805"/>
      <c r="FY1068" s="805"/>
      <c r="FZ1068" s="805"/>
      <c r="GA1068" s="805"/>
      <c r="GB1068" s="805"/>
      <c r="GC1068" s="805"/>
      <c r="GD1068" s="805"/>
      <c r="GE1068" s="805"/>
      <c r="GF1068" s="805"/>
      <c r="GG1068" s="805"/>
      <c r="GH1068" s="805"/>
      <c r="GI1068" s="805"/>
      <c r="GJ1068" s="805"/>
      <c r="GK1068" s="805"/>
      <c r="GL1068" s="805"/>
      <c r="GM1068" s="805"/>
      <c r="GN1068" s="805"/>
      <c r="GO1068" s="805"/>
      <c r="GP1068" s="805"/>
      <c r="GQ1068" s="805"/>
      <c r="GR1068" s="805"/>
      <c r="GS1068" s="805"/>
      <c r="GT1068" s="805"/>
      <c r="GU1068" s="805"/>
      <c r="GV1068" s="805"/>
      <c r="GW1068" s="805"/>
      <c r="GX1068" s="805"/>
      <c r="GY1068" s="805"/>
      <c r="GZ1068" s="805"/>
      <c r="HA1068" s="805"/>
      <c r="HB1068" s="805"/>
      <c r="HC1068" s="805"/>
      <c r="HD1068" s="805"/>
      <c r="HE1068" s="805"/>
      <c r="HF1068" s="805"/>
      <c r="HG1068" s="805"/>
      <c r="HH1068" s="805"/>
      <c r="HI1068" s="805"/>
      <c r="HJ1068" s="805"/>
      <c r="HK1068" s="805"/>
      <c r="HL1068" s="805"/>
      <c r="HM1068" s="805"/>
      <c r="HN1068" s="805"/>
      <c r="HO1068" s="805"/>
      <c r="HP1068" s="805"/>
      <c r="HQ1068" s="805"/>
      <c r="HR1068" s="805"/>
      <c r="HS1068" s="805"/>
      <c r="HT1068" s="805"/>
      <c r="HU1068" s="805"/>
      <c r="HV1068" s="805"/>
      <c r="HW1068" s="805"/>
      <c r="HX1068" s="805"/>
      <c r="HY1068" s="805"/>
      <c r="HZ1068" s="805"/>
      <c r="IA1068" s="805"/>
      <c r="IB1068" s="805"/>
      <c r="IC1068" s="805"/>
      <c r="ID1068" s="805"/>
      <c r="IE1068" s="805"/>
      <c r="IF1068" s="805"/>
      <c r="IG1068" s="805"/>
      <c r="IH1068" s="805"/>
      <c r="II1068" s="805"/>
      <c r="IJ1068" s="805"/>
      <c r="IK1068" s="805"/>
      <c r="IL1068" s="805"/>
      <c r="IM1068" s="805"/>
      <c r="IN1068" s="805"/>
    </row>
    <row r="1069" spans="1:248" ht="13.5">
      <c r="A1069" s="632">
        <v>120</v>
      </c>
      <c r="B1069" s="662" t="s">
        <v>1949</v>
      </c>
      <c r="C1069" s="685" t="s">
        <v>709</v>
      </c>
      <c r="D1069" s="600">
        <v>2</v>
      </c>
      <c r="E1069" s="600">
        <v>2008</v>
      </c>
      <c r="F1069" s="1086">
        <v>59.561999999999998</v>
      </c>
      <c r="G1069" s="816">
        <f t="shared" ref="G1069:G1132" si="35">F1069*H1069%</f>
        <v>59.561999999999998</v>
      </c>
      <c r="H1069" s="1087">
        <v>100</v>
      </c>
      <c r="I1069" s="816">
        <f t="shared" ref="I1069:I1132" si="36">F1069-G1069</f>
        <v>0</v>
      </c>
      <c r="J1069" s="660"/>
      <c r="K1069" s="717"/>
      <c r="L1069" s="717"/>
      <c r="M1069" s="660"/>
      <c r="N1069" s="717"/>
      <c r="O1069" s="822"/>
      <c r="P1069" s="1902"/>
      <c r="Q1069" s="805"/>
      <c r="R1069" s="805"/>
      <c r="S1069" s="805"/>
      <c r="T1069" s="805"/>
      <c r="U1069" s="805"/>
      <c r="V1069" s="805"/>
      <c r="W1069" s="805"/>
      <c r="X1069" s="805"/>
      <c r="Y1069" s="805"/>
      <c r="Z1069" s="805"/>
      <c r="AA1069" s="805"/>
      <c r="AB1069" s="805"/>
      <c r="AC1069" s="805"/>
      <c r="AD1069" s="805"/>
      <c r="AE1069" s="805"/>
      <c r="AF1069" s="805"/>
      <c r="AG1069" s="805"/>
      <c r="AH1069" s="805"/>
      <c r="AI1069" s="805"/>
      <c r="AJ1069" s="805"/>
      <c r="AK1069" s="805"/>
      <c r="AL1069" s="805"/>
      <c r="AM1069" s="805"/>
      <c r="AN1069" s="805"/>
      <c r="AO1069" s="805"/>
      <c r="AP1069" s="805"/>
      <c r="AQ1069" s="805"/>
      <c r="AR1069" s="805"/>
      <c r="AS1069" s="805"/>
      <c r="AT1069" s="805"/>
      <c r="AU1069" s="805"/>
      <c r="AV1069" s="805"/>
      <c r="AW1069" s="805"/>
      <c r="AX1069" s="805"/>
      <c r="AY1069" s="805"/>
      <c r="AZ1069" s="805"/>
      <c r="BA1069" s="805"/>
      <c r="BB1069" s="805"/>
      <c r="BC1069" s="805"/>
      <c r="BD1069" s="805"/>
      <c r="BE1069" s="805"/>
      <c r="BF1069" s="805"/>
      <c r="BG1069" s="805"/>
      <c r="BH1069" s="805"/>
      <c r="BI1069" s="805"/>
      <c r="BJ1069" s="805"/>
      <c r="BK1069" s="805"/>
      <c r="BL1069" s="805"/>
      <c r="BM1069" s="805"/>
      <c r="BN1069" s="805"/>
      <c r="BO1069" s="805"/>
      <c r="BP1069" s="805"/>
      <c r="BQ1069" s="805"/>
      <c r="BR1069" s="805"/>
      <c r="BS1069" s="805"/>
      <c r="BT1069" s="805"/>
      <c r="BU1069" s="805"/>
      <c r="BV1069" s="805"/>
      <c r="BW1069" s="805"/>
      <c r="BX1069" s="805"/>
      <c r="BY1069" s="805"/>
      <c r="BZ1069" s="805"/>
      <c r="CA1069" s="805"/>
      <c r="CB1069" s="805"/>
      <c r="CC1069" s="805"/>
      <c r="CD1069" s="805"/>
      <c r="CE1069" s="805"/>
      <c r="CF1069" s="805"/>
      <c r="CG1069" s="805"/>
      <c r="CH1069" s="805"/>
      <c r="CI1069" s="805"/>
      <c r="CJ1069" s="805"/>
      <c r="CK1069" s="805"/>
      <c r="CL1069" s="805"/>
      <c r="CM1069" s="805"/>
      <c r="CN1069" s="805"/>
      <c r="CO1069" s="805"/>
      <c r="CP1069" s="805"/>
      <c r="CQ1069" s="805"/>
      <c r="CR1069" s="805"/>
      <c r="CS1069" s="805"/>
      <c r="CT1069" s="805"/>
      <c r="CU1069" s="805"/>
      <c r="CV1069" s="805"/>
      <c r="CW1069" s="805"/>
      <c r="CX1069" s="805"/>
      <c r="CY1069" s="805"/>
      <c r="CZ1069" s="805"/>
      <c r="DA1069" s="805"/>
      <c r="DB1069" s="805"/>
      <c r="DC1069" s="805"/>
      <c r="DD1069" s="805"/>
      <c r="DE1069" s="805"/>
      <c r="DF1069" s="805"/>
      <c r="DG1069" s="805"/>
      <c r="DH1069" s="805"/>
      <c r="DI1069" s="805"/>
      <c r="DJ1069" s="805"/>
      <c r="DK1069" s="805"/>
      <c r="DL1069" s="805"/>
      <c r="DM1069" s="805"/>
      <c r="DN1069" s="805"/>
      <c r="DO1069" s="805"/>
      <c r="DP1069" s="805"/>
      <c r="DQ1069" s="805"/>
      <c r="DR1069" s="805"/>
      <c r="DS1069" s="805"/>
      <c r="DT1069" s="805"/>
      <c r="DU1069" s="805"/>
      <c r="DV1069" s="805"/>
      <c r="DW1069" s="805"/>
      <c r="DX1069" s="805"/>
      <c r="DY1069" s="805"/>
      <c r="DZ1069" s="805"/>
      <c r="EA1069" s="805"/>
      <c r="EB1069" s="805"/>
      <c r="EC1069" s="805"/>
      <c r="ED1069" s="805"/>
      <c r="EE1069" s="805"/>
      <c r="EF1069" s="805"/>
      <c r="EG1069" s="805"/>
      <c r="EH1069" s="805"/>
      <c r="EI1069" s="805"/>
      <c r="EJ1069" s="805"/>
      <c r="EK1069" s="805"/>
      <c r="EL1069" s="805"/>
      <c r="EM1069" s="805"/>
      <c r="EN1069" s="805"/>
      <c r="EO1069" s="805"/>
      <c r="EP1069" s="805"/>
      <c r="EQ1069" s="805"/>
      <c r="ER1069" s="805"/>
      <c r="ES1069" s="805"/>
      <c r="ET1069" s="805"/>
      <c r="EU1069" s="805"/>
      <c r="EV1069" s="805"/>
      <c r="EW1069" s="805"/>
      <c r="EX1069" s="805"/>
      <c r="EY1069" s="805"/>
      <c r="EZ1069" s="805"/>
      <c r="FA1069" s="805"/>
      <c r="FB1069" s="805"/>
      <c r="FC1069" s="805"/>
      <c r="FD1069" s="805"/>
      <c r="FE1069" s="805"/>
      <c r="FF1069" s="805"/>
      <c r="FG1069" s="805"/>
      <c r="FH1069" s="805"/>
      <c r="FI1069" s="805"/>
      <c r="FJ1069" s="805"/>
      <c r="FK1069" s="805"/>
      <c r="FL1069" s="805"/>
      <c r="FM1069" s="805"/>
      <c r="FN1069" s="805"/>
      <c r="FO1069" s="805"/>
      <c r="FP1069" s="805"/>
      <c r="FQ1069" s="805"/>
      <c r="FR1069" s="805"/>
      <c r="FS1069" s="805"/>
      <c r="FT1069" s="805"/>
      <c r="FU1069" s="805"/>
      <c r="FV1069" s="805"/>
      <c r="FW1069" s="805"/>
      <c r="FX1069" s="805"/>
      <c r="FY1069" s="805"/>
      <c r="FZ1069" s="805"/>
      <c r="GA1069" s="805"/>
      <c r="GB1069" s="805"/>
      <c r="GC1069" s="805"/>
      <c r="GD1069" s="805"/>
      <c r="GE1069" s="805"/>
      <c r="GF1069" s="805"/>
      <c r="GG1069" s="805"/>
      <c r="GH1069" s="805"/>
      <c r="GI1069" s="805"/>
      <c r="GJ1069" s="805"/>
      <c r="GK1069" s="805"/>
      <c r="GL1069" s="805"/>
      <c r="GM1069" s="805"/>
      <c r="GN1069" s="805"/>
      <c r="GO1069" s="805"/>
      <c r="GP1069" s="805"/>
      <c r="GQ1069" s="805"/>
      <c r="GR1069" s="805"/>
      <c r="GS1069" s="805"/>
      <c r="GT1069" s="805"/>
      <c r="GU1069" s="805"/>
      <c r="GV1069" s="805"/>
      <c r="GW1069" s="805"/>
      <c r="GX1069" s="805"/>
      <c r="GY1069" s="805"/>
      <c r="GZ1069" s="805"/>
      <c r="HA1069" s="805"/>
      <c r="HB1069" s="805"/>
      <c r="HC1069" s="805"/>
      <c r="HD1069" s="805"/>
      <c r="HE1069" s="805"/>
      <c r="HF1069" s="805"/>
      <c r="HG1069" s="805"/>
      <c r="HH1069" s="805"/>
      <c r="HI1069" s="805"/>
      <c r="HJ1069" s="805"/>
      <c r="HK1069" s="805"/>
      <c r="HL1069" s="805"/>
      <c r="HM1069" s="805"/>
      <c r="HN1069" s="805"/>
      <c r="HO1069" s="805"/>
      <c r="HP1069" s="805"/>
      <c r="HQ1069" s="805"/>
      <c r="HR1069" s="805"/>
      <c r="HS1069" s="805"/>
      <c r="HT1069" s="805"/>
      <c r="HU1069" s="805"/>
      <c r="HV1069" s="805"/>
      <c r="HW1069" s="805"/>
      <c r="HX1069" s="805"/>
      <c r="HY1069" s="805"/>
      <c r="HZ1069" s="805"/>
      <c r="IA1069" s="805"/>
      <c r="IB1069" s="805"/>
      <c r="IC1069" s="805"/>
      <c r="ID1069" s="805"/>
      <c r="IE1069" s="805"/>
      <c r="IF1069" s="805"/>
      <c r="IG1069" s="805"/>
      <c r="IH1069" s="805"/>
      <c r="II1069" s="805"/>
      <c r="IJ1069" s="805"/>
      <c r="IK1069" s="805"/>
      <c r="IL1069" s="805"/>
      <c r="IM1069" s="805"/>
      <c r="IN1069" s="805"/>
    </row>
    <row r="1070" spans="1:248" ht="13.5">
      <c r="A1070" s="632">
        <v>121</v>
      </c>
      <c r="B1070" s="662" t="s">
        <v>1576</v>
      </c>
      <c r="C1070" s="685" t="s">
        <v>709</v>
      </c>
      <c r="D1070" s="600">
        <v>1</v>
      </c>
      <c r="E1070" s="600">
        <v>2008</v>
      </c>
      <c r="F1070" s="1086">
        <v>44.3</v>
      </c>
      <c r="G1070" s="816">
        <f t="shared" si="35"/>
        <v>44.3</v>
      </c>
      <c r="H1070" s="1087">
        <v>100</v>
      </c>
      <c r="I1070" s="816">
        <f t="shared" si="36"/>
        <v>0</v>
      </c>
      <c r="J1070" s="660"/>
      <c r="K1070" s="717"/>
      <c r="L1070" s="717"/>
      <c r="M1070" s="660"/>
      <c r="N1070" s="717"/>
      <c r="O1070" s="822"/>
      <c r="P1070" s="1902"/>
      <c r="Q1070" s="805"/>
      <c r="R1070" s="805"/>
      <c r="S1070" s="805"/>
      <c r="T1070" s="805"/>
      <c r="U1070" s="805"/>
      <c r="V1070" s="805"/>
      <c r="W1070" s="805"/>
      <c r="X1070" s="805"/>
      <c r="Y1070" s="805"/>
      <c r="Z1070" s="805"/>
      <c r="AA1070" s="805"/>
      <c r="AB1070" s="805"/>
      <c r="AC1070" s="805"/>
      <c r="AD1070" s="805"/>
      <c r="AE1070" s="805"/>
      <c r="AF1070" s="805"/>
      <c r="AG1070" s="805"/>
      <c r="AH1070" s="805"/>
      <c r="AI1070" s="805"/>
      <c r="AJ1070" s="805"/>
      <c r="AK1070" s="805"/>
      <c r="AL1070" s="805"/>
      <c r="AM1070" s="805"/>
      <c r="AN1070" s="805"/>
      <c r="AO1070" s="805"/>
      <c r="AP1070" s="805"/>
      <c r="AQ1070" s="805"/>
      <c r="AR1070" s="805"/>
      <c r="AS1070" s="805"/>
      <c r="AT1070" s="805"/>
      <c r="AU1070" s="805"/>
      <c r="AV1070" s="805"/>
      <c r="AW1070" s="805"/>
      <c r="AX1070" s="805"/>
      <c r="AY1070" s="805"/>
      <c r="AZ1070" s="805"/>
      <c r="BA1070" s="805"/>
      <c r="BB1070" s="805"/>
      <c r="BC1070" s="805"/>
      <c r="BD1070" s="805"/>
      <c r="BE1070" s="805"/>
      <c r="BF1070" s="805"/>
      <c r="BG1070" s="805"/>
      <c r="BH1070" s="805"/>
      <c r="BI1070" s="805"/>
      <c r="BJ1070" s="805"/>
      <c r="BK1070" s="805"/>
      <c r="BL1070" s="805"/>
      <c r="BM1070" s="805"/>
      <c r="BN1070" s="805"/>
      <c r="BO1070" s="805"/>
      <c r="BP1070" s="805"/>
      <c r="BQ1070" s="805"/>
      <c r="BR1070" s="805"/>
      <c r="BS1070" s="805"/>
      <c r="BT1070" s="805"/>
      <c r="BU1070" s="805"/>
      <c r="BV1070" s="805"/>
      <c r="BW1070" s="805"/>
      <c r="BX1070" s="805"/>
      <c r="BY1070" s="805"/>
      <c r="BZ1070" s="805"/>
      <c r="CA1070" s="805"/>
      <c r="CB1070" s="805"/>
      <c r="CC1070" s="805"/>
      <c r="CD1070" s="805"/>
      <c r="CE1070" s="805"/>
      <c r="CF1070" s="805"/>
      <c r="CG1070" s="805"/>
      <c r="CH1070" s="805"/>
      <c r="CI1070" s="805"/>
      <c r="CJ1070" s="805"/>
      <c r="CK1070" s="805"/>
      <c r="CL1070" s="805"/>
      <c r="CM1070" s="805"/>
      <c r="CN1070" s="805"/>
      <c r="CO1070" s="805"/>
      <c r="CP1070" s="805"/>
      <c r="CQ1070" s="805"/>
      <c r="CR1070" s="805"/>
      <c r="CS1070" s="805"/>
      <c r="CT1070" s="805"/>
      <c r="CU1070" s="805"/>
      <c r="CV1070" s="805"/>
      <c r="CW1070" s="805"/>
      <c r="CX1070" s="805"/>
      <c r="CY1070" s="805"/>
      <c r="CZ1070" s="805"/>
      <c r="DA1070" s="805"/>
      <c r="DB1070" s="805"/>
      <c r="DC1070" s="805"/>
      <c r="DD1070" s="805"/>
      <c r="DE1070" s="805"/>
      <c r="DF1070" s="805"/>
      <c r="DG1070" s="805"/>
      <c r="DH1070" s="805"/>
      <c r="DI1070" s="805"/>
      <c r="DJ1070" s="805"/>
      <c r="DK1070" s="805"/>
      <c r="DL1070" s="805"/>
      <c r="DM1070" s="805"/>
      <c r="DN1070" s="805"/>
      <c r="DO1070" s="805"/>
      <c r="DP1070" s="805"/>
      <c r="DQ1070" s="805"/>
      <c r="DR1070" s="805"/>
      <c r="DS1070" s="805"/>
      <c r="DT1070" s="805"/>
      <c r="DU1070" s="805"/>
      <c r="DV1070" s="805"/>
      <c r="DW1070" s="805"/>
      <c r="DX1070" s="805"/>
      <c r="DY1070" s="805"/>
      <c r="DZ1070" s="805"/>
      <c r="EA1070" s="805"/>
      <c r="EB1070" s="805"/>
      <c r="EC1070" s="805"/>
      <c r="ED1070" s="805"/>
      <c r="EE1070" s="805"/>
      <c r="EF1070" s="805"/>
      <c r="EG1070" s="805"/>
      <c r="EH1070" s="805"/>
      <c r="EI1070" s="805"/>
      <c r="EJ1070" s="805"/>
      <c r="EK1070" s="805"/>
      <c r="EL1070" s="805"/>
      <c r="EM1070" s="805"/>
      <c r="EN1070" s="805"/>
      <c r="EO1070" s="805"/>
      <c r="EP1070" s="805"/>
      <c r="EQ1070" s="805"/>
      <c r="ER1070" s="805"/>
      <c r="ES1070" s="805"/>
      <c r="ET1070" s="805"/>
      <c r="EU1070" s="805"/>
      <c r="EV1070" s="805"/>
      <c r="EW1070" s="805"/>
      <c r="EX1070" s="805"/>
      <c r="EY1070" s="805"/>
      <c r="EZ1070" s="805"/>
      <c r="FA1070" s="805"/>
      <c r="FB1070" s="805"/>
      <c r="FC1070" s="805"/>
      <c r="FD1070" s="805"/>
      <c r="FE1070" s="805"/>
      <c r="FF1070" s="805"/>
      <c r="FG1070" s="805"/>
      <c r="FH1070" s="805"/>
      <c r="FI1070" s="805"/>
      <c r="FJ1070" s="805"/>
      <c r="FK1070" s="805"/>
      <c r="FL1070" s="805"/>
      <c r="FM1070" s="805"/>
      <c r="FN1070" s="805"/>
      <c r="FO1070" s="805"/>
      <c r="FP1070" s="805"/>
      <c r="FQ1070" s="805"/>
      <c r="FR1070" s="805"/>
      <c r="FS1070" s="805"/>
      <c r="FT1070" s="805"/>
      <c r="FU1070" s="805"/>
      <c r="FV1070" s="805"/>
      <c r="FW1070" s="805"/>
      <c r="FX1070" s="805"/>
      <c r="FY1070" s="805"/>
      <c r="FZ1070" s="805"/>
      <c r="GA1070" s="805"/>
      <c r="GB1070" s="805"/>
      <c r="GC1070" s="805"/>
      <c r="GD1070" s="805"/>
      <c r="GE1070" s="805"/>
      <c r="GF1070" s="805"/>
      <c r="GG1070" s="805"/>
      <c r="GH1070" s="805"/>
      <c r="GI1070" s="805"/>
      <c r="GJ1070" s="805"/>
      <c r="GK1070" s="805"/>
      <c r="GL1070" s="805"/>
      <c r="GM1070" s="805"/>
      <c r="GN1070" s="805"/>
      <c r="GO1070" s="805"/>
      <c r="GP1070" s="805"/>
      <c r="GQ1070" s="805"/>
      <c r="GR1070" s="805"/>
      <c r="GS1070" s="805"/>
      <c r="GT1070" s="805"/>
      <c r="GU1070" s="805"/>
      <c r="GV1070" s="805"/>
      <c r="GW1070" s="805"/>
      <c r="GX1070" s="805"/>
      <c r="GY1070" s="805"/>
      <c r="GZ1070" s="805"/>
      <c r="HA1070" s="805"/>
      <c r="HB1070" s="805"/>
      <c r="HC1070" s="805"/>
      <c r="HD1070" s="805"/>
      <c r="HE1070" s="805"/>
      <c r="HF1070" s="805"/>
      <c r="HG1070" s="805"/>
      <c r="HH1070" s="805"/>
      <c r="HI1070" s="805"/>
      <c r="HJ1070" s="805"/>
      <c r="HK1070" s="805"/>
      <c r="HL1070" s="805"/>
      <c r="HM1070" s="805"/>
      <c r="HN1070" s="805"/>
      <c r="HO1070" s="805"/>
      <c r="HP1070" s="805"/>
      <c r="HQ1070" s="805"/>
      <c r="HR1070" s="805"/>
      <c r="HS1070" s="805"/>
      <c r="HT1070" s="805"/>
      <c r="HU1070" s="805"/>
      <c r="HV1070" s="805"/>
      <c r="HW1070" s="805"/>
      <c r="HX1070" s="805"/>
      <c r="HY1070" s="805"/>
      <c r="HZ1070" s="805"/>
      <c r="IA1070" s="805"/>
      <c r="IB1070" s="805"/>
      <c r="IC1070" s="805"/>
      <c r="ID1070" s="805"/>
      <c r="IE1070" s="805"/>
      <c r="IF1070" s="805"/>
      <c r="IG1070" s="805"/>
      <c r="IH1070" s="805"/>
      <c r="II1070" s="805"/>
      <c r="IJ1070" s="805"/>
      <c r="IK1070" s="805"/>
      <c r="IL1070" s="805"/>
      <c r="IM1070" s="805"/>
      <c r="IN1070" s="805"/>
    </row>
    <row r="1071" spans="1:248" ht="13.5">
      <c r="A1071" s="632">
        <v>122</v>
      </c>
      <c r="B1071" s="662" t="s">
        <v>1949</v>
      </c>
      <c r="C1071" s="685" t="s">
        <v>709</v>
      </c>
      <c r="D1071" s="600">
        <v>1</v>
      </c>
      <c r="E1071" s="600">
        <v>2008</v>
      </c>
      <c r="F1071" s="1086">
        <v>29.780999999999999</v>
      </c>
      <c r="G1071" s="816">
        <f t="shared" si="35"/>
        <v>29.780999999999999</v>
      </c>
      <c r="H1071" s="1087">
        <v>100</v>
      </c>
      <c r="I1071" s="816">
        <f t="shared" si="36"/>
        <v>0</v>
      </c>
      <c r="J1071" s="660"/>
      <c r="K1071" s="717"/>
      <c r="L1071" s="717"/>
      <c r="M1071" s="660"/>
      <c r="N1071" s="717"/>
      <c r="O1071" s="822"/>
      <c r="P1071" s="1902"/>
      <c r="Q1071" s="805"/>
      <c r="R1071" s="805"/>
      <c r="S1071" s="805"/>
      <c r="T1071" s="805"/>
      <c r="U1071" s="805"/>
      <c r="V1071" s="805"/>
      <c r="W1071" s="805"/>
      <c r="X1071" s="805"/>
      <c r="Y1071" s="805"/>
      <c r="Z1071" s="805"/>
      <c r="AA1071" s="805"/>
      <c r="AB1071" s="805"/>
      <c r="AC1071" s="805"/>
      <c r="AD1071" s="805"/>
      <c r="AE1071" s="805"/>
      <c r="AF1071" s="805"/>
      <c r="AG1071" s="805"/>
      <c r="AH1071" s="805"/>
      <c r="AI1071" s="805"/>
      <c r="AJ1071" s="805"/>
      <c r="AK1071" s="805"/>
      <c r="AL1071" s="805"/>
      <c r="AM1071" s="805"/>
      <c r="AN1071" s="805"/>
      <c r="AO1071" s="805"/>
      <c r="AP1071" s="805"/>
      <c r="AQ1071" s="805"/>
      <c r="AR1071" s="805"/>
      <c r="AS1071" s="805"/>
      <c r="AT1071" s="805"/>
      <c r="AU1071" s="805"/>
      <c r="AV1071" s="805"/>
      <c r="AW1071" s="805"/>
      <c r="AX1071" s="805"/>
      <c r="AY1071" s="805"/>
      <c r="AZ1071" s="805"/>
      <c r="BA1071" s="805"/>
      <c r="BB1071" s="805"/>
      <c r="BC1071" s="805"/>
      <c r="BD1071" s="805"/>
      <c r="BE1071" s="805"/>
      <c r="BF1071" s="805"/>
      <c r="BG1071" s="805"/>
      <c r="BH1071" s="805"/>
      <c r="BI1071" s="805"/>
      <c r="BJ1071" s="805"/>
      <c r="BK1071" s="805"/>
      <c r="BL1071" s="805"/>
      <c r="BM1071" s="805"/>
      <c r="BN1071" s="805"/>
      <c r="BO1071" s="805"/>
      <c r="BP1071" s="805"/>
      <c r="BQ1071" s="805"/>
      <c r="BR1071" s="805"/>
      <c r="BS1071" s="805"/>
      <c r="BT1071" s="805"/>
      <c r="BU1071" s="805"/>
      <c r="BV1071" s="805"/>
      <c r="BW1071" s="805"/>
      <c r="BX1071" s="805"/>
      <c r="BY1071" s="805"/>
      <c r="BZ1071" s="805"/>
      <c r="CA1071" s="805"/>
      <c r="CB1071" s="805"/>
      <c r="CC1071" s="805"/>
      <c r="CD1071" s="805"/>
      <c r="CE1071" s="805"/>
      <c r="CF1071" s="805"/>
      <c r="CG1071" s="805"/>
      <c r="CH1071" s="805"/>
      <c r="CI1071" s="805"/>
      <c r="CJ1071" s="805"/>
      <c r="CK1071" s="805"/>
      <c r="CL1071" s="805"/>
      <c r="CM1071" s="805"/>
      <c r="CN1071" s="805"/>
      <c r="CO1071" s="805"/>
      <c r="CP1071" s="805"/>
      <c r="CQ1071" s="805"/>
      <c r="CR1071" s="805"/>
      <c r="CS1071" s="805"/>
      <c r="CT1071" s="805"/>
      <c r="CU1071" s="805"/>
      <c r="CV1071" s="805"/>
      <c r="CW1071" s="805"/>
      <c r="CX1071" s="805"/>
      <c r="CY1071" s="805"/>
      <c r="CZ1071" s="805"/>
      <c r="DA1071" s="805"/>
      <c r="DB1071" s="805"/>
      <c r="DC1071" s="805"/>
      <c r="DD1071" s="805"/>
      <c r="DE1071" s="805"/>
      <c r="DF1071" s="805"/>
      <c r="DG1071" s="805"/>
      <c r="DH1071" s="805"/>
      <c r="DI1071" s="805"/>
      <c r="DJ1071" s="805"/>
      <c r="DK1071" s="805"/>
      <c r="DL1071" s="805"/>
      <c r="DM1071" s="805"/>
      <c r="DN1071" s="805"/>
      <c r="DO1071" s="805"/>
      <c r="DP1071" s="805"/>
      <c r="DQ1071" s="805"/>
      <c r="DR1071" s="805"/>
      <c r="DS1071" s="805"/>
      <c r="DT1071" s="805"/>
      <c r="DU1071" s="805"/>
      <c r="DV1071" s="805"/>
      <c r="DW1071" s="805"/>
      <c r="DX1071" s="805"/>
      <c r="DY1071" s="805"/>
      <c r="DZ1071" s="805"/>
      <c r="EA1071" s="805"/>
      <c r="EB1071" s="805"/>
      <c r="EC1071" s="805"/>
      <c r="ED1071" s="805"/>
      <c r="EE1071" s="805"/>
      <c r="EF1071" s="805"/>
      <c r="EG1071" s="805"/>
      <c r="EH1071" s="805"/>
      <c r="EI1071" s="805"/>
      <c r="EJ1071" s="805"/>
      <c r="EK1071" s="805"/>
      <c r="EL1071" s="805"/>
      <c r="EM1071" s="805"/>
      <c r="EN1071" s="805"/>
      <c r="EO1071" s="805"/>
      <c r="EP1071" s="805"/>
      <c r="EQ1071" s="805"/>
      <c r="ER1071" s="805"/>
      <c r="ES1071" s="805"/>
      <c r="ET1071" s="805"/>
      <c r="EU1071" s="805"/>
      <c r="EV1071" s="805"/>
      <c r="EW1071" s="805"/>
      <c r="EX1071" s="805"/>
      <c r="EY1071" s="805"/>
      <c r="EZ1071" s="805"/>
      <c r="FA1071" s="805"/>
      <c r="FB1071" s="805"/>
      <c r="FC1071" s="805"/>
      <c r="FD1071" s="805"/>
      <c r="FE1071" s="805"/>
      <c r="FF1071" s="805"/>
      <c r="FG1071" s="805"/>
      <c r="FH1071" s="805"/>
      <c r="FI1071" s="805"/>
      <c r="FJ1071" s="805"/>
      <c r="FK1071" s="805"/>
      <c r="FL1071" s="805"/>
      <c r="FM1071" s="805"/>
      <c r="FN1071" s="805"/>
      <c r="FO1071" s="805"/>
      <c r="FP1071" s="805"/>
      <c r="FQ1071" s="805"/>
      <c r="FR1071" s="805"/>
      <c r="FS1071" s="805"/>
      <c r="FT1071" s="805"/>
      <c r="FU1071" s="805"/>
      <c r="FV1071" s="805"/>
      <c r="FW1071" s="805"/>
      <c r="FX1071" s="805"/>
      <c r="FY1071" s="805"/>
      <c r="FZ1071" s="805"/>
      <c r="GA1071" s="805"/>
      <c r="GB1071" s="805"/>
      <c r="GC1071" s="805"/>
      <c r="GD1071" s="805"/>
      <c r="GE1071" s="805"/>
      <c r="GF1071" s="805"/>
      <c r="GG1071" s="805"/>
      <c r="GH1071" s="805"/>
      <c r="GI1071" s="805"/>
      <c r="GJ1071" s="805"/>
      <c r="GK1071" s="805"/>
      <c r="GL1071" s="805"/>
      <c r="GM1071" s="805"/>
      <c r="GN1071" s="805"/>
      <c r="GO1071" s="805"/>
      <c r="GP1071" s="805"/>
      <c r="GQ1071" s="805"/>
      <c r="GR1071" s="805"/>
      <c r="GS1071" s="805"/>
      <c r="GT1071" s="805"/>
      <c r="GU1071" s="805"/>
      <c r="GV1071" s="805"/>
      <c r="GW1071" s="805"/>
      <c r="GX1071" s="805"/>
      <c r="GY1071" s="805"/>
      <c r="GZ1071" s="805"/>
      <c r="HA1071" s="805"/>
      <c r="HB1071" s="805"/>
      <c r="HC1071" s="805"/>
      <c r="HD1071" s="805"/>
      <c r="HE1071" s="805"/>
      <c r="HF1071" s="805"/>
      <c r="HG1071" s="805"/>
      <c r="HH1071" s="805"/>
      <c r="HI1071" s="805"/>
      <c r="HJ1071" s="805"/>
      <c r="HK1071" s="805"/>
      <c r="HL1071" s="805"/>
      <c r="HM1071" s="805"/>
      <c r="HN1071" s="805"/>
      <c r="HO1071" s="805"/>
      <c r="HP1071" s="805"/>
      <c r="HQ1071" s="805"/>
      <c r="HR1071" s="805"/>
      <c r="HS1071" s="805"/>
      <c r="HT1071" s="805"/>
      <c r="HU1071" s="805"/>
      <c r="HV1071" s="805"/>
      <c r="HW1071" s="805"/>
      <c r="HX1071" s="805"/>
      <c r="HY1071" s="805"/>
      <c r="HZ1071" s="805"/>
      <c r="IA1071" s="805"/>
      <c r="IB1071" s="805"/>
      <c r="IC1071" s="805"/>
      <c r="ID1071" s="805"/>
      <c r="IE1071" s="805"/>
      <c r="IF1071" s="805"/>
      <c r="IG1071" s="805"/>
      <c r="IH1071" s="805"/>
      <c r="II1071" s="805"/>
      <c r="IJ1071" s="805"/>
      <c r="IK1071" s="805"/>
      <c r="IL1071" s="805"/>
      <c r="IM1071" s="805"/>
      <c r="IN1071" s="805"/>
    </row>
    <row r="1072" spans="1:248" ht="13.5">
      <c r="A1072" s="632">
        <v>123</v>
      </c>
      <c r="B1072" s="662" t="s">
        <v>1949</v>
      </c>
      <c r="C1072" s="685" t="s">
        <v>709</v>
      </c>
      <c r="D1072" s="600">
        <v>1</v>
      </c>
      <c r="E1072" s="600">
        <v>2008</v>
      </c>
      <c r="F1072" s="1086">
        <v>29.780999999999999</v>
      </c>
      <c r="G1072" s="816">
        <f t="shared" si="35"/>
        <v>29.780999999999999</v>
      </c>
      <c r="H1072" s="1087">
        <v>100</v>
      </c>
      <c r="I1072" s="816">
        <f t="shared" si="36"/>
        <v>0</v>
      </c>
      <c r="J1072" s="660"/>
      <c r="K1072" s="717"/>
      <c r="L1072" s="717"/>
      <c r="M1072" s="660"/>
      <c r="N1072" s="717"/>
      <c r="O1072" s="822"/>
      <c r="P1072" s="1902"/>
      <c r="Q1072" s="805"/>
      <c r="R1072" s="805"/>
      <c r="S1072" s="805"/>
      <c r="T1072" s="805"/>
      <c r="U1072" s="805"/>
      <c r="V1072" s="805"/>
      <c r="W1072" s="805"/>
      <c r="X1072" s="805"/>
      <c r="Y1072" s="805"/>
      <c r="Z1072" s="805"/>
      <c r="AA1072" s="805"/>
      <c r="AB1072" s="805"/>
      <c r="AC1072" s="805"/>
      <c r="AD1072" s="805"/>
      <c r="AE1072" s="805"/>
      <c r="AF1072" s="805"/>
      <c r="AG1072" s="805"/>
      <c r="AH1072" s="805"/>
      <c r="AI1072" s="805"/>
      <c r="AJ1072" s="805"/>
      <c r="AK1072" s="805"/>
      <c r="AL1072" s="805"/>
      <c r="AM1072" s="805"/>
      <c r="AN1072" s="805"/>
      <c r="AO1072" s="805"/>
      <c r="AP1072" s="805"/>
      <c r="AQ1072" s="805"/>
      <c r="AR1072" s="805"/>
      <c r="AS1072" s="805"/>
      <c r="AT1072" s="805"/>
      <c r="AU1072" s="805"/>
      <c r="AV1072" s="805"/>
      <c r="AW1072" s="805"/>
      <c r="AX1072" s="805"/>
      <c r="AY1072" s="805"/>
      <c r="AZ1072" s="805"/>
      <c r="BA1072" s="805"/>
      <c r="BB1072" s="805"/>
      <c r="BC1072" s="805"/>
      <c r="BD1072" s="805"/>
      <c r="BE1072" s="805"/>
      <c r="BF1072" s="805"/>
      <c r="BG1072" s="805"/>
      <c r="BH1072" s="805"/>
      <c r="BI1072" s="805"/>
      <c r="BJ1072" s="805"/>
      <c r="BK1072" s="805"/>
      <c r="BL1072" s="805"/>
      <c r="BM1072" s="805"/>
      <c r="BN1072" s="805"/>
      <c r="BO1072" s="805"/>
      <c r="BP1072" s="805"/>
      <c r="BQ1072" s="805"/>
      <c r="BR1072" s="805"/>
      <c r="BS1072" s="805"/>
      <c r="BT1072" s="805"/>
      <c r="BU1072" s="805"/>
      <c r="BV1072" s="805"/>
      <c r="BW1072" s="805"/>
      <c r="BX1072" s="805"/>
      <c r="BY1072" s="805"/>
      <c r="BZ1072" s="805"/>
      <c r="CA1072" s="805"/>
      <c r="CB1072" s="805"/>
      <c r="CC1072" s="805"/>
      <c r="CD1072" s="805"/>
      <c r="CE1072" s="805"/>
      <c r="CF1072" s="805"/>
      <c r="CG1072" s="805"/>
      <c r="CH1072" s="805"/>
      <c r="CI1072" s="805"/>
      <c r="CJ1072" s="805"/>
      <c r="CK1072" s="805"/>
      <c r="CL1072" s="805"/>
      <c r="CM1072" s="805"/>
      <c r="CN1072" s="805"/>
      <c r="CO1072" s="805"/>
      <c r="CP1072" s="805"/>
      <c r="CQ1072" s="805"/>
      <c r="CR1072" s="805"/>
      <c r="CS1072" s="805"/>
      <c r="CT1072" s="805"/>
      <c r="CU1072" s="805"/>
      <c r="CV1072" s="805"/>
      <c r="CW1072" s="805"/>
      <c r="CX1072" s="805"/>
      <c r="CY1072" s="805"/>
      <c r="CZ1072" s="805"/>
      <c r="DA1072" s="805"/>
      <c r="DB1072" s="805"/>
      <c r="DC1072" s="805"/>
      <c r="DD1072" s="805"/>
      <c r="DE1072" s="805"/>
      <c r="DF1072" s="805"/>
      <c r="DG1072" s="805"/>
      <c r="DH1072" s="805"/>
      <c r="DI1072" s="805"/>
      <c r="DJ1072" s="805"/>
      <c r="DK1072" s="805"/>
      <c r="DL1072" s="805"/>
      <c r="DM1072" s="805"/>
      <c r="DN1072" s="805"/>
      <c r="DO1072" s="805"/>
      <c r="DP1072" s="805"/>
      <c r="DQ1072" s="805"/>
      <c r="DR1072" s="805"/>
      <c r="DS1072" s="805"/>
      <c r="DT1072" s="805"/>
      <c r="DU1072" s="805"/>
      <c r="DV1072" s="805"/>
      <c r="DW1072" s="805"/>
      <c r="DX1072" s="805"/>
      <c r="DY1072" s="805"/>
      <c r="DZ1072" s="805"/>
      <c r="EA1072" s="805"/>
      <c r="EB1072" s="805"/>
      <c r="EC1072" s="805"/>
      <c r="ED1072" s="805"/>
      <c r="EE1072" s="805"/>
      <c r="EF1072" s="805"/>
      <c r="EG1072" s="805"/>
      <c r="EH1072" s="805"/>
      <c r="EI1072" s="805"/>
      <c r="EJ1072" s="805"/>
      <c r="EK1072" s="805"/>
      <c r="EL1072" s="805"/>
      <c r="EM1072" s="805"/>
      <c r="EN1072" s="805"/>
      <c r="EO1072" s="805"/>
      <c r="EP1072" s="805"/>
      <c r="EQ1072" s="805"/>
      <c r="ER1072" s="805"/>
      <c r="ES1072" s="805"/>
      <c r="ET1072" s="805"/>
      <c r="EU1072" s="805"/>
      <c r="EV1072" s="805"/>
      <c r="EW1072" s="805"/>
      <c r="EX1072" s="805"/>
      <c r="EY1072" s="805"/>
      <c r="EZ1072" s="805"/>
      <c r="FA1072" s="805"/>
      <c r="FB1072" s="805"/>
      <c r="FC1072" s="805"/>
      <c r="FD1072" s="805"/>
      <c r="FE1072" s="805"/>
      <c r="FF1072" s="805"/>
      <c r="FG1072" s="805"/>
      <c r="FH1072" s="805"/>
      <c r="FI1072" s="805"/>
      <c r="FJ1072" s="805"/>
      <c r="FK1072" s="805"/>
      <c r="FL1072" s="805"/>
      <c r="FM1072" s="805"/>
      <c r="FN1072" s="805"/>
      <c r="FO1072" s="805"/>
      <c r="FP1072" s="805"/>
      <c r="FQ1072" s="805"/>
      <c r="FR1072" s="805"/>
      <c r="FS1072" s="805"/>
      <c r="FT1072" s="805"/>
      <c r="FU1072" s="805"/>
      <c r="FV1072" s="805"/>
      <c r="FW1072" s="805"/>
      <c r="FX1072" s="805"/>
      <c r="FY1072" s="805"/>
      <c r="FZ1072" s="805"/>
      <c r="GA1072" s="805"/>
      <c r="GB1072" s="805"/>
      <c r="GC1072" s="805"/>
      <c r="GD1072" s="805"/>
      <c r="GE1072" s="805"/>
      <c r="GF1072" s="805"/>
      <c r="GG1072" s="805"/>
      <c r="GH1072" s="805"/>
      <c r="GI1072" s="805"/>
      <c r="GJ1072" s="805"/>
      <c r="GK1072" s="805"/>
      <c r="GL1072" s="805"/>
      <c r="GM1072" s="805"/>
      <c r="GN1072" s="805"/>
      <c r="GO1072" s="805"/>
      <c r="GP1072" s="805"/>
      <c r="GQ1072" s="805"/>
      <c r="GR1072" s="805"/>
      <c r="GS1072" s="805"/>
      <c r="GT1072" s="805"/>
      <c r="GU1072" s="805"/>
      <c r="GV1072" s="805"/>
      <c r="GW1072" s="805"/>
      <c r="GX1072" s="805"/>
      <c r="GY1072" s="805"/>
      <c r="GZ1072" s="805"/>
      <c r="HA1072" s="805"/>
      <c r="HB1072" s="805"/>
      <c r="HC1072" s="805"/>
      <c r="HD1072" s="805"/>
      <c r="HE1072" s="805"/>
      <c r="HF1072" s="805"/>
      <c r="HG1072" s="805"/>
      <c r="HH1072" s="805"/>
      <c r="HI1072" s="805"/>
      <c r="HJ1072" s="805"/>
      <c r="HK1072" s="805"/>
      <c r="HL1072" s="805"/>
      <c r="HM1072" s="805"/>
      <c r="HN1072" s="805"/>
      <c r="HO1072" s="805"/>
      <c r="HP1072" s="805"/>
      <c r="HQ1072" s="805"/>
      <c r="HR1072" s="805"/>
      <c r="HS1072" s="805"/>
      <c r="HT1072" s="805"/>
      <c r="HU1072" s="805"/>
      <c r="HV1072" s="805"/>
      <c r="HW1072" s="805"/>
      <c r="HX1072" s="805"/>
      <c r="HY1072" s="805"/>
      <c r="HZ1072" s="805"/>
      <c r="IA1072" s="805"/>
      <c r="IB1072" s="805"/>
      <c r="IC1072" s="805"/>
      <c r="ID1072" s="805"/>
      <c r="IE1072" s="805"/>
      <c r="IF1072" s="805"/>
      <c r="IG1072" s="805"/>
      <c r="IH1072" s="805"/>
      <c r="II1072" s="805"/>
      <c r="IJ1072" s="805"/>
      <c r="IK1072" s="805"/>
      <c r="IL1072" s="805"/>
      <c r="IM1072" s="805"/>
      <c r="IN1072" s="805"/>
    </row>
    <row r="1073" spans="1:248" ht="13.5">
      <c r="A1073" s="632">
        <v>124</v>
      </c>
      <c r="B1073" s="662" t="s">
        <v>1576</v>
      </c>
      <c r="C1073" s="685" t="s">
        <v>709</v>
      </c>
      <c r="D1073" s="600">
        <v>1</v>
      </c>
      <c r="E1073" s="600">
        <v>2008</v>
      </c>
      <c r="F1073" s="1086">
        <v>44.3</v>
      </c>
      <c r="G1073" s="816">
        <f t="shared" si="35"/>
        <v>44.3</v>
      </c>
      <c r="H1073" s="1087">
        <v>100</v>
      </c>
      <c r="I1073" s="816">
        <f t="shared" si="36"/>
        <v>0</v>
      </c>
      <c r="J1073" s="660"/>
      <c r="K1073" s="717"/>
      <c r="L1073" s="717"/>
      <c r="M1073" s="660"/>
      <c r="N1073" s="717"/>
      <c r="O1073" s="822"/>
      <c r="P1073" s="1902"/>
      <c r="Q1073" s="805"/>
      <c r="R1073" s="805"/>
      <c r="S1073" s="805"/>
      <c r="T1073" s="805"/>
      <c r="U1073" s="805"/>
      <c r="V1073" s="805"/>
      <c r="W1073" s="805"/>
      <c r="X1073" s="805"/>
      <c r="Y1073" s="805"/>
      <c r="Z1073" s="805"/>
      <c r="AA1073" s="805"/>
      <c r="AB1073" s="805"/>
      <c r="AC1073" s="805"/>
      <c r="AD1073" s="805"/>
      <c r="AE1073" s="805"/>
      <c r="AF1073" s="805"/>
      <c r="AG1073" s="805"/>
      <c r="AH1073" s="805"/>
      <c r="AI1073" s="805"/>
      <c r="AJ1073" s="805"/>
      <c r="AK1073" s="805"/>
      <c r="AL1073" s="805"/>
      <c r="AM1073" s="805"/>
      <c r="AN1073" s="805"/>
      <c r="AO1073" s="805"/>
      <c r="AP1073" s="805"/>
      <c r="AQ1073" s="805"/>
      <c r="AR1073" s="805"/>
      <c r="AS1073" s="805"/>
      <c r="AT1073" s="805"/>
      <c r="AU1073" s="805"/>
      <c r="AV1073" s="805"/>
      <c r="AW1073" s="805"/>
      <c r="AX1073" s="805"/>
      <c r="AY1073" s="805"/>
      <c r="AZ1073" s="805"/>
      <c r="BA1073" s="805"/>
      <c r="BB1073" s="805"/>
      <c r="BC1073" s="805"/>
      <c r="BD1073" s="805"/>
      <c r="BE1073" s="805"/>
      <c r="BF1073" s="805"/>
      <c r="BG1073" s="805"/>
      <c r="BH1073" s="805"/>
      <c r="BI1073" s="805"/>
      <c r="BJ1073" s="805"/>
      <c r="BK1073" s="805"/>
      <c r="BL1073" s="805"/>
      <c r="BM1073" s="805"/>
      <c r="BN1073" s="805"/>
      <c r="BO1073" s="805"/>
      <c r="BP1073" s="805"/>
      <c r="BQ1073" s="805"/>
      <c r="BR1073" s="805"/>
      <c r="BS1073" s="805"/>
      <c r="BT1073" s="805"/>
      <c r="BU1073" s="805"/>
      <c r="BV1073" s="805"/>
      <c r="BW1073" s="805"/>
      <c r="BX1073" s="805"/>
      <c r="BY1073" s="805"/>
      <c r="BZ1073" s="805"/>
      <c r="CA1073" s="805"/>
      <c r="CB1073" s="805"/>
      <c r="CC1073" s="805"/>
      <c r="CD1073" s="805"/>
      <c r="CE1073" s="805"/>
      <c r="CF1073" s="805"/>
      <c r="CG1073" s="805"/>
      <c r="CH1073" s="805"/>
      <c r="CI1073" s="805"/>
      <c r="CJ1073" s="805"/>
      <c r="CK1073" s="805"/>
      <c r="CL1073" s="805"/>
      <c r="CM1073" s="805"/>
      <c r="CN1073" s="805"/>
      <c r="CO1073" s="805"/>
      <c r="CP1073" s="805"/>
      <c r="CQ1073" s="805"/>
      <c r="CR1073" s="805"/>
      <c r="CS1073" s="805"/>
      <c r="CT1073" s="805"/>
      <c r="CU1073" s="805"/>
      <c r="CV1073" s="805"/>
      <c r="CW1073" s="805"/>
      <c r="CX1073" s="805"/>
      <c r="CY1073" s="805"/>
      <c r="CZ1073" s="805"/>
      <c r="DA1073" s="805"/>
      <c r="DB1073" s="805"/>
      <c r="DC1073" s="805"/>
      <c r="DD1073" s="805"/>
      <c r="DE1073" s="805"/>
      <c r="DF1073" s="805"/>
      <c r="DG1073" s="805"/>
      <c r="DH1073" s="805"/>
      <c r="DI1073" s="805"/>
      <c r="DJ1073" s="805"/>
      <c r="DK1073" s="805"/>
      <c r="DL1073" s="805"/>
      <c r="DM1073" s="805"/>
      <c r="DN1073" s="805"/>
      <c r="DO1073" s="805"/>
      <c r="DP1073" s="805"/>
      <c r="DQ1073" s="805"/>
      <c r="DR1073" s="805"/>
      <c r="DS1073" s="805"/>
      <c r="DT1073" s="805"/>
      <c r="DU1073" s="805"/>
      <c r="DV1073" s="805"/>
      <c r="DW1073" s="805"/>
      <c r="DX1073" s="805"/>
      <c r="DY1073" s="805"/>
      <c r="DZ1073" s="805"/>
      <c r="EA1073" s="805"/>
      <c r="EB1073" s="805"/>
      <c r="EC1073" s="805"/>
      <c r="ED1073" s="805"/>
      <c r="EE1073" s="805"/>
      <c r="EF1073" s="805"/>
      <c r="EG1073" s="805"/>
      <c r="EH1073" s="805"/>
      <c r="EI1073" s="805"/>
      <c r="EJ1073" s="805"/>
      <c r="EK1073" s="805"/>
      <c r="EL1073" s="805"/>
      <c r="EM1073" s="805"/>
      <c r="EN1073" s="805"/>
      <c r="EO1073" s="805"/>
      <c r="EP1073" s="805"/>
      <c r="EQ1073" s="805"/>
      <c r="ER1073" s="805"/>
      <c r="ES1073" s="805"/>
      <c r="ET1073" s="805"/>
      <c r="EU1073" s="805"/>
      <c r="EV1073" s="805"/>
      <c r="EW1073" s="805"/>
      <c r="EX1073" s="805"/>
      <c r="EY1073" s="805"/>
      <c r="EZ1073" s="805"/>
      <c r="FA1073" s="805"/>
      <c r="FB1073" s="805"/>
      <c r="FC1073" s="805"/>
      <c r="FD1073" s="805"/>
      <c r="FE1073" s="805"/>
      <c r="FF1073" s="805"/>
      <c r="FG1073" s="805"/>
      <c r="FH1073" s="805"/>
      <c r="FI1073" s="805"/>
      <c r="FJ1073" s="805"/>
      <c r="FK1073" s="805"/>
      <c r="FL1073" s="805"/>
      <c r="FM1073" s="805"/>
      <c r="FN1073" s="805"/>
      <c r="FO1073" s="805"/>
      <c r="FP1073" s="805"/>
      <c r="FQ1073" s="805"/>
      <c r="FR1073" s="805"/>
      <c r="FS1073" s="805"/>
      <c r="FT1073" s="805"/>
      <c r="FU1073" s="805"/>
      <c r="FV1073" s="805"/>
      <c r="FW1073" s="805"/>
      <c r="FX1073" s="805"/>
      <c r="FY1073" s="805"/>
      <c r="FZ1073" s="805"/>
      <c r="GA1073" s="805"/>
      <c r="GB1073" s="805"/>
      <c r="GC1073" s="805"/>
      <c r="GD1073" s="805"/>
      <c r="GE1073" s="805"/>
      <c r="GF1073" s="805"/>
      <c r="GG1073" s="805"/>
      <c r="GH1073" s="805"/>
      <c r="GI1073" s="805"/>
      <c r="GJ1073" s="805"/>
      <c r="GK1073" s="805"/>
      <c r="GL1073" s="805"/>
      <c r="GM1073" s="805"/>
      <c r="GN1073" s="805"/>
      <c r="GO1073" s="805"/>
      <c r="GP1073" s="805"/>
      <c r="GQ1073" s="805"/>
      <c r="GR1073" s="805"/>
      <c r="GS1073" s="805"/>
      <c r="GT1073" s="805"/>
      <c r="GU1073" s="805"/>
      <c r="GV1073" s="805"/>
      <c r="GW1073" s="805"/>
      <c r="GX1073" s="805"/>
      <c r="GY1073" s="805"/>
      <c r="GZ1073" s="805"/>
      <c r="HA1073" s="805"/>
      <c r="HB1073" s="805"/>
      <c r="HC1073" s="805"/>
      <c r="HD1073" s="805"/>
      <c r="HE1073" s="805"/>
      <c r="HF1073" s="805"/>
      <c r="HG1073" s="805"/>
      <c r="HH1073" s="805"/>
      <c r="HI1073" s="805"/>
      <c r="HJ1073" s="805"/>
      <c r="HK1073" s="805"/>
      <c r="HL1073" s="805"/>
      <c r="HM1073" s="805"/>
      <c r="HN1073" s="805"/>
      <c r="HO1073" s="805"/>
      <c r="HP1073" s="805"/>
      <c r="HQ1073" s="805"/>
      <c r="HR1073" s="805"/>
      <c r="HS1073" s="805"/>
      <c r="HT1073" s="805"/>
      <c r="HU1073" s="805"/>
      <c r="HV1073" s="805"/>
      <c r="HW1073" s="805"/>
      <c r="HX1073" s="805"/>
      <c r="HY1073" s="805"/>
      <c r="HZ1073" s="805"/>
      <c r="IA1073" s="805"/>
      <c r="IB1073" s="805"/>
      <c r="IC1073" s="805"/>
      <c r="ID1073" s="805"/>
      <c r="IE1073" s="805"/>
      <c r="IF1073" s="805"/>
      <c r="IG1073" s="805"/>
      <c r="IH1073" s="805"/>
      <c r="II1073" s="805"/>
      <c r="IJ1073" s="805"/>
      <c r="IK1073" s="805"/>
      <c r="IL1073" s="805"/>
      <c r="IM1073" s="805"/>
      <c r="IN1073" s="805"/>
    </row>
    <row r="1074" spans="1:248" ht="13.5">
      <c r="A1074" s="632">
        <v>125</v>
      </c>
      <c r="B1074" s="662" t="s">
        <v>1950</v>
      </c>
      <c r="C1074" s="685" t="s">
        <v>709</v>
      </c>
      <c r="D1074" s="600">
        <v>2</v>
      </c>
      <c r="E1074" s="600">
        <v>2005</v>
      </c>
      <c r="F1074" s="1086">
        <v>72.742000000000004</v>
      </c>
      <c r="G1074" s="816">
        <f t="shared" si="35"/>
        <v>72.742000000000004</v>
      </c>
      <c r="H1074" s="1087">
        <v>100</v>
      </c>
      <c r="I1074" s="816">
        <f t="shared" si="36"/>
        <v>0</v>
      </c>
      <c r="J1074" s="660"/>
      <c r="K1074" s="717"/>
      <c r="L1074" s="717"/>
      <c r="M1074" s="660"/>
      <c r="N1074" s="717"/>
      <c r="O1074" s="822"/>
      <c r="P1074" s="1902"/>
      <c r="Q1074" s="805"/>
      <c r="R1074" s="805"/>
      <c r="S1074" s="805"/>
      <c r="T1074" s="805"/>
      <c r="U1074" s="805"/>
      <c r="V1074" s="805"/>
      <c r="W1074" s="805"/>
      <c r="X1074" s="805"/>
      <c r="Y1074" s="805"/>
      <c r="Z1074" s="805"/>
      <c r="AA1074" s="805"/>
      <c r="AB1074" s="805"/>
      <c r="AC1074" s="805"/>
      <c r="AD1074" s="805"/>
      <c r="AE1074" s="805"/>
      <c r="AF1074" s="805"/>
      <c r="AG1074" s="805"/>
      <c r="AH1074" s="805"/>
      <c r="AI1074" s="805"/>
      <c r="AJ1074" s="805"/>
      <c r="AK1074" s="805"/>
      <c r="AL1074" s="805"/>
      <c r="AM1074" s="805"/>
      <c r="AN1074" s="805"/>
      <c r="AO1074" s="805"/>
      <c r="AP1074" s="805"/>
      <c r="AQ1074" s="805"/>
      <c r="AR1074" s="805"/>
      <c r="AS1074" s="805"/>
      <c r="AT1074" s="805"/>
      <c r="AU1074" s="805"/>
      <c r="AV1074" s="805"/>
      <c r="AW1074" s="805"/>
      <c r="AX1074" s="805"/>
      <c r="AY1074" s="805"/>
      <c r="AZ1074" s="805"/>
      <c r="BA1074" s="805"/>
      <c r="BB1074" s="805"/>
      <c r="BC1074" s="805"/>
      <c r="BD1074" s="805"/>
      <c r="BE1074" s="805"/>
      <c r="BF1074" s="805"/>
      <c r="BG1074" s="805"/>
      <c r="BH1074" s="805"/>
      <c r="BI1074" s="805"/>
      <c r="BJ1074" s="805"/>
      <c r="BK1074" s="805"/>
      <c r="BL1074" s="805"/>
      <c r="BM1074" s="805"/>
      <c r="BN1074" s="805"/>
      <c r="BO1074" s="805"/>
      <c r="BP1074" s="805"/>
      <c r="BQ1074" s="805"/>
      <c r="BR1074" s="805"/>
      <c r="BS1074" s="805"/>
      <c r="BT1074" s="805"/>
      <c r="BU1074" s="805"/>
      <c r="BV1074" s="805"/>
      <c r="BW1074" s="805"/>
      <c r="BX1074" s="805"/>
      <c r="BY1074" s="805"/>
      <c r="BZ1074" s="805"/>
      <c r="CA1074" s="805"/>
      <c r="CB1074" s="805"/>
      <c r="CC1074" s="805"/>
      <c r="CD1074" s="805"/>
      <c r="CE1074" s="805"/>
      <c r="CF1074" s="805"/>
      <c r="CG1074" s="805"/>
      <c r="CH1074" s="805"/>
      <c r="CI1074" s="805"/>
      <c r="CJ1074" s="805"/>
      <c r="CK1074" s="805"/>
      <c r="CL1074" s="805"/>
      <c r="CM1074" s="805"/>
      <c r="CN1074" s="805"/>
      <c r="CO1074" s="805"/>
      <c r="CP1074" s="805"/>
      <c r="CQ1074" s="805"/>
      <c r="CR1074" s="805"/>
      <c r="CS1074" s="805"/>
      <c r="CT1074" s="805"/>
      <c r="CU1074" s="805"/>
      <c r="CV1074" s="805"/>
      <c r="CW1074" s="805"/>
      <c r="CX1074" s="805"/>
      <c r="CY1074" s="805"/>
      <c r="CZ1074" s="805"/>
      <c r="DA1074" s="805"/>
      <c r="DB1074" s="805"/>
      <c r="DC1074" s="805"/>
      <c r="DD1074" s="805"/>
      <c r="DE1074" s="805"/>
      <c r="DF1074" s="805"/>
      <c r="DG1074" s="805"/>
      <c r="DH1074" s="805"/>
      <c r="DI1074" s="805"/>
      <c r="DJ1074" s="805"/>
      <c r="DK1074" s="805"/>
      <c r="DL1074" s="805"/>
      <c r="DM1074" s="805"/>
      <c r="DN1074" s="805"/>
      <c r="DO1074" s="805"/>
      <c r="DP1074" s="805"/>
      <c r="DQ1074" s="805"/>
      <c r="DR1074" s="805"/>
      <c r="DS1074" s="805"/>
      <c r="DT1074" s="805"/>
      <c r="DU1074" s="805"/>
      <c r="DV1074" s="805"/>
      <c r="DW1074" s="805"/>
      <c r="DX1074" s="805"/>
      <c r="DY1074" s="805"/>
      <c r="DZ1074" s="805"/>
      <c r="EA1074" s="805"/>
      <c r="EB1074" s="805"/>
      <c r="EC1074" s="805"/>
      <c r="ED1074" s="805"/>
      <c r="EE1074" s="805"/>
      <c r="EF1074" s="805"/>
      <c r="EG1074" s="805"/>
      <c r="EH1074" s="805"/>
      <c r="EI1074" s="805"/>
      <c r="EJ1074" s="805"/>
      <c r="EK1074" s="805"/>
      <c r="EL1074" s="805"/>
      <c r="EM1074" s="805"/>
      <c r="EN1074" s="805"/>
      <c r="EO1074" s="805"/>
      <c r="EP1074" s="805"/>
      <c r="EQ1074" s="805"/>
      <c r="ER1074" s="805"/>
      <c r="ES1074" s="805"/>
      <c r="ET1074" s="805"/>
      <c r="EU1074" s="805"/>
      <c r="EV1074" s="805"/>
      <c r="EW1074" s="805"/>
      <c r="EX1074" s="805"/>
      <c r="EY1074" s="805"/>
      <c r="EZ1074" s="805"/>
      <c r="FA1074" s="805"/>
      <c r="FB1074" s="805"/>
      <c r="FC1074" s="805"/>
      <c r="FD1074" s="805"/>
      <c r="FE1074" s="805"/>
      <c r="FF1074" s="805"/>
      <c r="FG1074" s="805"/>
      <c r="FH1074" s="805"/>
      <c r="FI1074" s="805"/>
      <c r="FJ1074" s="805"/>
      <c r="FK1074" s="805"/>
      <c r="FL1074" s="805"/>
      <c r="FM1074" s="805"/>
      <c r="FN1074" s="805"/>
      <c r="FO1074" s="805"/>
      <c r="FP1074" s="805"/>
      <c r="FQ1074" s="805"/>
      <c r="FR1074" s="805"/>
      <c r="FS1074" s="805"/>
      <c r="FT1074" s="805"/>
      <c r="FU1074" s="805"/>
      <c r="FV1074" s="805"/>
      <c r="FW1074" s="805"/>
      <c r="FX1074" s="805"/>
      <c r="FY1074" s="805"/>
      <c r="FZ1074" s="805"/>
      <c r="GA1074" s="805"/>
      <c r="GB1074" s="805"/>
      <c r="GC1074" s="805"/>
      <c r="GD1074" s="805"/>
      <c r="GE1074" s="805"/>
      <c r="GF1074" s="805"/>
      <c r="GG1074" s="805"/>
      <c r="GH1074" s="805"/>
      <c r="GI1074" s="805"/>
      <c r="GJ1074" s="805"/>
      <c r="GK1074" s="805"/>
      <c r="GL1074" s="805"/>
      <c r="GM1074" s="805"/>
      <c r="GN1074" s="805"/>
      <c r="GO1074" s="805"/>
      <c r="GP1074" s="805"/>
      <c r="GQ1074" s="805"/>
      <c r="GR1074" s="805"/>
      <c r="GS1074" s="805"/>
      <c r="GT1074" s="805"/>
      <c r="GU1074" s="805"/>
      <c r="GV1074" s="805"/>
      <c r="GW1074" s="805"/>
      <c r="GX1074" s="805"/>
      <c r="GY1074" s="805"/>
      <c r="GZ1074" s="805"/>
      <c r="HA1074" s="805"/>
      <c r="HB1074" s="805"/>
      <c r="HC1074" s="805"/>
      <c r="HD1074" s="805"/>
      <c r="HE1074" s="805"/>
      <c r="HF1074" s="805"/>
      <c r="HG1074" s="805"/>
      <c r="HH1074" s="805"/>
      <c r="HI1074" s="805"/>
      <c r="HJ1074" s="805"/>
      <c r="HK1074" s="805"/>
      <c r="HL1074" s="805"/>
      <c r="HM1074" s="805"/>
      <c r="HN1074" s="805"/>
      <c r="HO1074" s="805"/>
      <c r="HP1074" s="805"/>
      <c r="HQ1074" s="805"/>
      <c r="HR1074" s="805"/>
      <c r="HS1074" s="805"/>
      <c r="HT1074" s="805"/>
      <c r="HU1074" s="805"/>
      <c r="HV1074" s="805"/>
      <c r="HW1074" s="805"/>
      <c r="HX1074" s="805"/>
      <c r="HY1074" s="805"/>
      <c r="HZ1074" s="805"/>
      <c r="IA1074" s="805"/>
      <c r="IB1074" s="805"/>
      <c r="IC1074" s="805"/>
      <c r="ID1074" s="805"/>
      <c r="IE1074" s="805"/>
      <c r="IF1074" s="805"/>
      <c r="IG1074" s="805"/>
      <c r="IH1074" s="805"/>
      <c r="II1074" s="805"/>
      <c r="IJ1074" s="805"/>
      <c r="IK1074" s="805"/>
      <c r="IL1074" s="805"/>
      <c r="IM1074" s="805"/>
      <c r="IN1074" s="805"/>
    </row>
    <row r="1075" spans="1:248" ht="13.5">
      <c r="A1075" s="632">
        <v>126</v>
      </c>
      <c r="B1075" s="662" t="s">
        <v>806</v>
      </c>
      <c r="C1075" s="685" t="s">
        <v>709</v>
      </c>
      <c r="D1075" s="600">
        <v>1</v>
      </c>
      <c r="E1075" s="600">
        <v>2008</v>
      </c>
      <c r="F1075" s="1086">
        <v>29.780999999999999</v>
      </c>
      <c r="G1075" s="816">
        <f t="shared" si="35"/>
        <v>29.780999999999999</v>
      </c>
      <c r="H1075" s="1087">
        <v>100</v>
      </c>
      <c r="I1075" s="816">
        <f t="shared" si="36"/>
        <v>0</v>
      </c>
      <c r="J1075" s="660"/>
      <c r="K1075" s="717"/>
      <c r="L1075" s="717"/>
      <c r="M1075" s="660"/>
      <c r="N1075" s="717"/>
      <c r="O1075" s="822"/>
      <c r="P1075" s="1902"/>
      <c r="Q1075" s="805"/>
      <c r="R1075" s="805"/>
      <c r="S1075" s="805"/>
      <c r="T1075" s="805"/>
      <c r="U1075" s="805"/>
      <c r="V1075" s="805"/>
      <c r="W1075" s="805"/>
      <c r="X1075" s="805"/>
      <c r="Y1075" s="805"/>
      <c r="Z1075" s="805"/>
      <c r="AA1075" s="805"/>
      <c r="AB1075" s="805"/>
      <c r="AC1075" s="805"/>
      <c r="AD1075" s="805"/>
      <c r="AE1075" s="805"/>
      <c r="AF1075" s="805"/>
      <c r="AG1075" s="805"/>
      <c r="AH1075" s="805"/>
      <c r="AI1075" s="805"/>
      <c r="AJ1075" s="805"/>
      <c r="AK1075" s="805"/>
      <c r="AL1075" s="805"/>
      <c r="AM1075" s="805"/>
      <c r="AN1075" s="805"/>
      <c r="AO1075" s="805"/>
      <c r="AP1075" s="805"/>
      <c r="AQ1075" s="805"/>
      <c r="AR1075" s="805"/>
      <c r="AS1075" s="805"/>
      <c r="AT1075" s="805"/>
      <c r="AU1075" s="805"/>
      <c r="AV1075" s="805"/>
      <c r="AW1075" s="805"/>
      <c r="AX1075" s="805"/>
      <c r="AY1075" s="805"/>
      <c r="AZ1075" s="805"/>
      <c r="BA1075" s="805"/>
      <c r="BB1075" s="805"/>
      <c r="BC1075" s="805"/>
      <c r="BD1075" s="805"/>
      <c r="BE1075" s="805"/>
      <c r="BF1075" s="805"/>
      <c r="BG1075" s="805"/>
      <c r="BH1075" s="805"/>
      <c r="BI1075" s="805"/>
      <c r="BJ1075" s="805"/>
      <c r="BK1075" s="805"/>
      <c r="BL1075" s="805"/>
      <c r="BM1075" s="805"/>
      <c r="BN1075" s="805"/>
      <c r="BO1075" s="805"/>
      <c r="BP1075" s="805"/>
      <c r="BQ1075" s="805"/>
      <c r="BR1075" s="805"/>
      <c r="BS1075" s="805"/>
      <c r="BT1075" s="805"/>
      <c r="BU1075" s="805"/>
      <c r="BV1075" s="805"/>
      <c r="BW1075" s="805"/>
      <c r="BX1075" s="805"/>
      <c r="BY1075" s="805"/>
      <c r="BZ1075" s="805"/>
      <c r="CA1075" s="805"/>
      <c r="CB1075" s="805"/>
      <c r="CC1075" s="805"/>
      <c r="CD1075" s="805"/>
      <c r="CE1075" s="805"/>
      <c r="CF1075" s="805"/>
      <c r="CG1075" s="805"/>
      <c r="CH1075" s="805"/>
      <c r="CI1075" s="805"/>
      <c r="CJ1075" s="805"/>
      <c r="CK1075" s="805"/>
      <c r="CL1075" s="805"/>
      <c r="CM1075" s="805"/>
      <c r="CN1075" s="805"/>
      <c r="CO1075" s="805"/>
      <c r="CP1075" s="805"/>
      <c r="CQ1075" s="805"/>
      <c r="CR1075" s="805"/>
      <c r="CS1075" s="805"/>
      <c r="CT1075" s="805"/>
      <c r="CU1075" s="805"/>
      <c r="CV1075" s="805"/>
      <c r="CW1075" s="805"/>
      <c r="CX1075" s="805"/>
      <c r="CY1075" s="805"/>
      <c r="CZ1075" s="805"/>
      <c r="DA1075" s="805"/>
      <c r="DB1075" s="805"/>
      <c r="DC1075" s="805"/>
      <c r="DD1075" s="805"/>
      <c r="DE1075" s="805"/>
      <c r="DF1075" s="805"/>
      <c r="DG1075" s="805"/>
      <c r="DH1075" s="805"/>
      <c r="DI1075" s="805"/>
      <c r="DJ1075" s="805"/>
      <c r="DK1075" s="805"/>
      <c r="DL1075" s="805"/>
      <c r="DM1075" s="805"/>
      <c r="DN1075" s="805"/>
      <c r="DO1075" s="805"/>
      <c r="DP1075" s="805"/>
      <c r="DQ1075" s="805"/>
      <c r="DR1075" s="805"/>
      <c r="DS1075" s="805"/>
      <c r="DT1075" s="805"/>
      <c r="DU1075" s="805"/>
      <c r="DV1075" s="805"/>
      <c r="DW1075" s="805"/>
      <c r="DX1075" s="805"/>
      <c r="DY1075" s="805"/>
      <c r="DZ1075" s="805"/>
      <c r="EA1075" s="805"/>
      <c r="EB1075" s="805"/>
      <c r="EC1075" s="805"/>
      <c r="ED1075" s="805"/>
      <c r="EE1075" s="805"/>
      <c r="EF1075" s="805"/>
      <c r="EG1075" s="805"/>
      <c r="EH1075" s="805"/>
      <c r="EI1075" s="805"/>
      <c r="EJ1075" s="805"/>
      <c r="EK1075" s="805"/>
      <c r="EL1075" s="805"/>
      <c r="EM1075" s="805"/>
      <c r="EN1075" s="805"/>
      <c r="EO1075" s="805"/>
      <c r="EP1075" s="805"/>
      <c r="EQ1075" s="805"/>
      <c r="ER1075" s="805"/>
      <c r="ES1075" s="805"/>
      <c r="ET1075" s="805"/>
      <c r="EU1075" s="805"/>
      <c r="EV1075" s="805"/>
      <c r="EW1075" s="805"/>
      <c r="EX1075" s="805"/>
      <c r="EY1075" s="805"/>
      <c r="EZ1075" s="805"/>
      <c r="FA1075" s="805"/>
      <c r="FB1075" s="805"/>
      <c r="FC1075" s="805"/>
      <c r="FD1075" s="805"/>
      <c r="FE1075" s="805"/>
      <c r="FF1075" s="805"/>
      <c r="FG1075" s="805"/>
      <c r="FH1075" s="805"/>
      <c r="FI1075" s="805"/>
      <c r="FJ1075" s="805"/>
      <c r="FK1075" s="805"/>
      <c r="FL1075" s="805"/>
      <c r="FM1075" s="805"/>
      <c r="FN1075" s="805"/>
      <c r="FO1075" s="805"/>
      <c r="FP1075" s="805"/>
      <c r="FQ1075" s="805"/>
      <c r="FR1075" s="805"/>
      <c r="FS1075" s="805"/>
      <c r="FT1075" s="805"/>
      <c r="FU1075" s="805"/>
      <c r="FV1075" s="805"/>
      <c r="FW1075" s="805"/>
      <c r="FX1075" s="805"/>
      <c r="FY1075" s="805"/>
      <c r="FZ1075" s="805"/>
      <c r="GA1075" s="805"/>
      <c r="GB1075" s="805"/>
      <c r="GC1075" s="805"/>
      <c r="GD1075" s="805"/>
      <c r="GE1075" s="805"/>
      <c r="GF1075" s="805"/>
      <c r="GG1075" s="805"/>
      <c r="GH1075" s="805"/>
      <c r="GI1075" s="805"/>
      <c r="GJ1075" s="805"/>
      <c r="GK1075" s="805"/>
      <c r="GL1075" s="805"/>
      <c r="GM1075" s="805"/>
      <c r="GN1075" s="805"/>
      <c r="GO1075" s="805"/>
      <c r="GP1075" s="805"/>
      <c r="GQ1075" s="805"/>
      <c r="GR1075" s="805"/>
      <c r="GS1075" s="805"/>
      <c r="GT1075" s="805"/>
      <c r="GU1075" s="805"/>
      <c r="GV1075" s="805"/>
      <c r="GW1075" s="805"/>
      <c r="GX1075" s="805"/>
      <c r="GY1075" s="805"/>
      <c r="GZ1075" s="805"/>
      <c r="HA1075" s="805"/>
      <c r="HB1075" s="805"/>
      <c r="HC1075" s="805"/>
      <c r="HD1075" s="805"/>
      <c r="HE1075" s="805"/>
      <c r="HF1075" s="805"/>
      <c r="HG1075" s="805"/>
      <c r="HH1075" s="805"/>
      <c r="HI1075" s="805"/>
      <c r="HJ1075" s="805"/>
      <c r="HK1075" s="805"/>
      <c r="HL1075" s="805"/>
      <c r="HM1075" s="805"/>
      <c r="HN1075" s="805"/>
      <c r="HO1075" s="805"/>
      <c r="HP1075" s="805"/>
      <c r="HQ1075" s="805"/>
      <c r="HR1075" s="805"/>
      <c r="HS1075" s="805"/>
      <c r="HT1075" s="805"/>
      <c r="HU1075" s="805"/>
      <c r="HV1075" s="805"/>
      <c r="HW1075" s="805"/>
      <c r="HX1075" s="805"/>
      <c r="HY1075" s="805"/>
      <c r="HZ1075" s="805"/>
      <c r="IA1075" s="805"/>
      <c r="IB1075" s="805"/>
      <c r="IC1075" s="805"/>
      <c r="ID1075" s="805"/>
      <c r="IE1075" s="805"/>
      <c r="IF1075" s="805"/>
      <c r="IG1075" s="805"/>
      <c r="IH1075" s="805"/>
      <c r="II1075" s="805"/>
      <c r="IJ1075" s="805"/>
      <c r="IK1075" s="805"/>
      <c r="IL1075" s="805"/>
      <c r="IM1075" s="805"/>
      <c r="IN1075" s="805"/>
    </row>
    <row r="1076" spans="1:248" ht="13.5">
      <c r="A1076" s="632">
        <v>127</v>
      </c>
      <c r="B1076" s="662" t="s">
        <v>786</v>
      </c>
      <c r="C1076" s="685" t="s">
        <v>709</v>
      </c>
      <c r="D1076" s="600">
        <v>18</v>
      </c>
      <c r="E1076" s="600">
        <v>2010</v>
      </c>
      <c r="F1076" s="1086">
        <v>1358.64</v>
      </c>
      <c r="G1076" s="816">
        <f t="shared" si="35"/>
        <v>1358.64</v>
      </c>
      <c r="H1076" s="1087">
        <v>100</v>
      </c>
      <c r="I1076" s="816">
        <f t="shared" si="36"/>
        <v>0</v>
      </c>
      <c r="J1076" s="660"/>
      <c r="K1076" s="717"/>
      <c r="L1076" s="717"/>
      <c r="M1076" s="660"/>
      <c r="N1076" s="717"/>
      <c r="O1076" s="822"/>
      <c r="P1076" s="1902"/>
      <c r="Q1076" s="805"/>
      <c r="R1076" s="805"/>
      <c r="S1076" s="805"/>
      <c r="T1076" s="805"/>
      <c r="U1076" s="805"/>
      <c r="V1076" s="805"/>
      <c r="W1076" s="805"/>
      <c r="X1076" s="805"/>
      <c r="Y1076" s="805"/>
      <c r="Z1076" s="805"/>
      <c r="AA1076" s="805"/>
      <c r="AB1076" s="805"/>
      <c r="AC1076" s="805"/>
      <c r="AD1076" s="805"/>
      <c r="AE1076" s="805"/>
      <c r="AF1076" s="805"/>
      <c r="AG1076" s="805"/>
      <c r="AH1076" s="805"/>
      <c r="AI1076" s="805"/>
      <c r="AJ1076" s="805"/>
      <c r="AK1076" s="805"/>
      <c r="AL1076" s="805"/>
      <c r="AM1076" s="805"/>
      <c r="AN1076" s="805"/>
      <c r="AO1076" s="805"/>
      <c r="AP1076" s="805"/>
      <c r="AQ1076" s="805"/>
      <c r="AR1076" s="805"/>
      <c r="AS1076" s="805"/>
      <c r="AT1076" s="805"/>
      <c r="AU1076" s="805"/>
      <c r="AV1076" s="805"/>
      <c r="AW1076" s="805"/>
      <c r="AX1076" s="805"/>
      <c r="AY1076" s="805"/>
      <c r="AZ1076" s="805"/>
      <c r="BA1076" s="805"/>
      <c r="BB1076" s="805"/>
      <c r="BC1076" s="805"/>
      <c r="BD1076" s="805"/>
      <c r="BE1076" s="805"/>
      <c r="BF1076" s="805"/>
      <c r="BG1076" s="805"/>
      <c r="BH1076" s="805"/>
      <c r="BI1076" s="805"/>
      <c r="BJ1076" s="805"/>
      <c r="BK1076" s="805"/>
      <c r="BL1076" s="805"/>
      <c r="BM1076" s="805"/>
      <c r="BN1076" s="805"/>
      <c r="BO1076" s="805"/>
      <c r="BP1076" s="805"/>
      <c r="BQ1076" s="805"/>
      <c r="BR1076" s="805"/>
      <c r="BS1076" s="805"/>
      <c r="BT1076" s="805"/>
      <c r="BU1076" s="805"/>
      <c r="BV1076" s="805"/>
      <c r="BW1076" s="805"/>
      <c r="BX1076" s="805"/>
      <c r="BY1076" s="805"/>
      <c r="BZ1076" s="805"/>
      <c r="CA1076" s="805"/>
      <c r="CB1076" s="805"/>
      <c r="CC1076" s="805"/>
      <c r="CD1076" s="805"/>
      <c r="CE1076" s="805"/>
      <c r="CF1076" s="805"/>
      <c r="CG1076" s="805"/>
      <c r="CH1076" s="805"/>
      <c r="CI1076" s="805"/>
      <c r="CJ1076" s="805"/>
      <c r="CK1076" s="805"/>
      <c r="CL1076" s="805"/>
      <c r="CM1076" s="805"/>
      <c r="CN1076" s="805"/>
      <c r="CO1076" s="805"/>
      <c r="CP1076" s="805"/>
      <c r="CQ1076" s="805"/>
      <c r="CR1076" s="805"/>
      <c r="CS1076" s="805"/>
      <c r="CT1076" s="805"/>
      <c r="CU1076" s="805"/>
      <c r="CV1076" s="805"/>
      <c r="CW1076" s="805"/>
      <c r="CX1076" s="805"/>
      <c r="CY1076" s="805"/>
      <c r="CZ1076" s="805"/>
      <c r="DA1076" s="805"/>
      <c r="DB1076" s="805"/>
      <c r="DC1076" s="805"/>
      <c r="DD1076" s="805"/>
      <c r="DE1076" s="805"/>
      <c r="DF1076" s="805"/>
      <c r="DG1076" s="805"/>
      <c r="DH1076" s="805"/>
      <c r="DI1076" s="805"/>
      <c r="DJ1076" s="805"/>
      <c r="DK1076" s="805"/>
      <c r="DL1076" s="805"/>
      <c r="DM1076" s="805"/>
      <c r="DN1076" s="805"/>
      <c r="DO1076" s="805"/>
      <c r="DP1076" s="805"/>
      <c r="DQ1076" s="805"/>
      <c r="DR1076" s="805"/>
      <c r="DS1076" s="805"/>
      <c r="DT1076" s="805"/>
      <c r="DU1076" s="805"/>
      <c r="DV1076" s="805"/>
      <c r="DW1076" s="805"/>
      <c r="DX1076" s="805"/>
      <c r="DY1076" s="805"/>
      <c r="DZ1076" s="805"/>
      <c r="EA1076" s="805"/>
      <c r="EB1076" s="805"/>
      <c r="EC1076" s="805"/>
      <c r="ED1076" s="805"/>
      <c r="EE1076" s="805"/>
      <c r="EF1076" s="805"/>
      <c r="EG1076" s="805"/>
      <c r="EH1076" s="805"/>
      <c r="EI1076" s="805"/>
      <c r="EJ1076" s="805"/>
      <c r="EK1076" s="805"/>
      <c r="EL1076" s="805"/>
      <c r="EM1076" s="805"/>
      <c r="EN1076" s="805"/>
      <c r="EO1076" s="805"/>
      <c r="EP1076" s="805"/>
      <c r="EQ1076" s="805"/>
      <c r="ER1076" s="805"/>
      <c r="ES1076" s="805"/>
      <c r="ET1076" s="805"/>
      <c r="EU1076" s="805"/>
      <c r="EV1076" s="805"/>
      <c r="EW1076" s="805"/>
      <c r="EX1076" s="805"/>
      <c r="EY1076" s="805"/>
      <c r="EZ1076" s="805"/>
      <c r="FA1076" s="805"/>
      <c r="FB1076" s="805"/>
      <c r="FC1076" s="805"/>
      <c r="FD1076" s="805"/>
      <c r="FE1076" s="805"/>
      <c r="FF1076" s="805"/>
      <c r="FG1076" s="805"/>
      <c r="FH1076" s="805"/>
      <c r="FI1076" s="805"/>
      <c r="FJ1076" s="805"/>
      <c r="FK1076" s="805"/>
      <c r="FL1076" s="805"/>
      <c r="FM1076" s="805"/>
      <c r="FN1076" s="805"/>
      <c r="FO1076" s="805"/>
      <c r="FP1076" s="805"/>
      <c r="FQ1076" s="805"/>
      <c r="FR1076" s="805"/>
      <c r="FS1076" s="805"/>
      <c r="FT1076" s="805"/>
      <c r="FU1076" s="805"/>
      <c r="FV1076" s="805"/>
      <c r="FW1076" s="805"/>
      <c r="FX1076" s="805"/>
      <c r="FY1076" s="805"/>
      <c r="FZ1076" s="805"/>
      <c r="GA1076" s="805"/>
      <c r="GB1076" s="805"/>
      <c r="GC1076" s="805"/>
      <c r="GD1076" s="805"/>
      <c r="GE1076" s="805"/>
      <c r="GF1076" s="805"/>
      <c r="GG1076" s="805"/>
      <c r="GH1076" s="805"/>
      <c r="GI1076" s="805"/>
      <c r="GJ1076" s="805"/>
      <c r="GK1076" s="805"/>
      <c r="GL1076" s="805"/>
      <c r="GM1076" s="805"/>
      <c r="GN1076" s="805"/>
      <c r="GO1076" s="805"/>
      <c r="GP1076" s="805"/>
      <c r="GQ1076" s="805"/>
      <c r="GR1076" s="805"/>
      <c r="GS1076" s="805"/>
      <c r="GT1076" s="805"/>
      <c r="GU1076" s="805"/>
      <c r="GV1076" s="805"/>
      <c r="GW1076" s="805"/>
      <c r="GX1076" s="805"/>
      <c r="GY1076" s="805"/>
      <c r="GZ1076" s="805"/>
      <c r="HA1076" s="805"/>
      <c r="HB1076" s="805"/>
      <c r="HC1076" s="805"/>
      <c r="HD1076" s="805"/>
      <c r="HE1076" s="805"/>
      <c r="HF1076" s="805"/>
      <c r="HG1076" s="805"/>
      <c r="HH1076" s="805"/>
      <c r="HI1076" s="805"/>
      <c r="HJ1076" s="805"/>
      <c r="HK1076" s="805"/>
      <c r="HL1076" s="805"/>
      <c r="HM1076" s="805"/>
      <c r="HN1076" s="805"/>
      <c r="HO1076" s="805"/>
      <c r="HP1076" s="805"/>
      <c r="HQ1076" s="805"/>
      <c r="HR1076" s="805"/>
      <c r="HS1076" s="805"/>
      <c r="HT1076" s="805"/>
      <c r="HU1076" s="805"/>
      <c r="HV1076" s="805"/>
      <c r="HW1076" s="805"/>
      <c r="HX1076" s="805"/>
      <c r="HY1076" s="805"/>
      <c r="HZ1076" s="805"/>
      <c r="IA1076" s="805"/>
      <c r="IB1076" s="805"/>
      <c r="IC1076" s="805"/>
      <c r="ID1076" s="805"/>
      <c r="IE1076" s="805"/>
      <c r="IF1076" s="805"/>
      <c r="IG1076" s="805"/>
      <c r="IH1076" s="805"/>
      <c r="II1076" s="805"/>
      <c r="IJ1076" s="805"/>
      <c r="IK1076" s="805"/>
      <c r="IL1076" s="805"/>
      <c r="IM1076" s="805"/>
      <c r="IN1076" s="805"/>
    </row>
    <row r="1077" spans="1:248" ht="27">
      <c r="A1077" s="632">
        <v>128</v>
      </c>
      <c r="B1077" s="662" t="s">
        <v>1951</v>
      </c>
      <c r="C1077" s="685" t="s">
        <v>709</v>
      </c>
      <c r="D1077" s="600">
        <v>13</v>
      </c>
      <c r="E1077" s="600">
        <v>2011</v>
      </c>
      <c r="F1077" s="1086">
        <v>700.44</v>
      </c>
      <c r="G1077" s="816">
        <f t="shared" si="35"/>
        <v>700.44</v>
      </c>
      <c r="H1077" s="1087">
        <v>100</v>
      </c>
      <c r="I1077" s="816">
        <f t="shared" si="36"/>
        <v>0</v>
      </c>
      <c r="J1077" s="660"/>
      <c r="K1077" s="717"/>
      <c r="L1077" s="717"/>
      <c r="M1077" s="660"/>
      <c r="N1077" s="717"/>
      <c r="O1077" s="822"/>
      <c r="P1077" s="1902"/>
      <c r="Q1077" s="805"/>
      <c r="R1077" s="805"/>
      <c r="S1077" s="805"/>
      <c r="T1077" s="805"/>
      <c r="U1077" s="805"/>
      <c r="V1077" s="805"/>
      <c r="W1077" s="805"/>
      <c r="X1077" s="805"/>
      <c r="Y1077" s="805"/>
      <c r="Z1077" s="805"/>
      <c r="AA1077" s="805"/>
      <c r="AB1077" s="805"/>
      <c r="AC1077" s="805"/>
      <c r="AD1077" s="805"/>
      <c r="AE1077" s="805"/>
      <c r="AF1077" s="805"/>
      <c r="AG1077" s="805"/>
      <c r="AH1077" s="805"/>
      <c r="AI1077" s="805"/>
      <c r="AJ1077" s="805"/>
      <c r="AK1077" s="805"/>
      <c r="AL1077" s="805"/>
      <c r="AM1077" s="805"/>
      <c r="AN1077" s="805"/>
      <c r="AO1077" s="805"/>
      <c r="AP1077" s="805"/>
      <c r="AQ1077" s="805"/>
      <c r="AR1077" s="805"/>
      <c r="AS1077" s="805"/>
      <c r="AT1077" s="805"/>
      <c r="AU1077" s="805"/>
      <c r="AV1077" s="805"/>
      <c r="AW1077" s="805"/>
      <c r="AX1077" s="805"/>
      <c r="AY1077" s="805"/>
      <c r="AZ1077" s="805"/>
      <c r="BA1077" s="805"/>
      <c r="BB1077" s="805"/>
      <c r="BC1077" s="805"/>
      <c r="BD1077" s="805"/>
      <c r="BE1077" s="805"/>
      <c r="BF1077" s="805"/>
      <c r="BG1077" s="805"/>
      <c r="BH1077" s="805"/>
      <c r="BI1077" s="805"/>
      <c r="BJ1077" s="805"/>
      <c r="BK1077" s="805"/>
      <c r="BL1077" s="805"/>
      <c r="BM1077" s="805"/>
      <c r="BN1077" s="805"/>
      <c r="BO1077" s="805"/>
      <c r="BP1077" s="805"/>
      <c r="BQ1077" s="805"/>
      <c r="BR1077" s="805"/>
      <c r="BS1077" s="805"/>
      <c r="BT1077" s="805"/>
      <c r="BU1077" s="805"/>
      <c r="BV1077" s="805"/>
      <c r="BW1077" s="805"/>
      <c r="BX1077" s="805"/>
      <c r="BY1077" s="805"/>
      <c r="BZ1077" s="805"/>
      <c r="CA1077" s="805"/>
      <c r="CB1077" s="805"/>
      <c r="CC1077" s="805"/>
      <c r="CD1077" s="805"/>
      <c r="CE1077" s="805"/>
      <c r="CF1077" s="805"/>
      <c r="CG1077" s="805"/>
      <c r="CH1077" s="805"/>
      <c r="CI1077" s="805"/>
      <c r="CJ1077" s="805"/>
      <c r="CK1077" s="805"/>
      <c r="CL1077" s="805"/>
      <c r="CM1077" s="805"/>
      <c r="CN1077" s="805"/>
      <c r="CO1077" s="805"/>
      <c r="CP1077" s="805"/>
      <c r="CQ1077" s="805"/>
      <c r="CR1077" s="805"/>
      <c r="CS1077" s="805"/>
      <c r="CT1077" s="805"/>
      <c r="CU1077" s="805"/>
      <c r="CV1077" s="805"/>
      <c r="CW1077" s="805"/>
      <c r="CX1077" s="805"/>
      <c r="CY1077" s="805"/>
      <c r="CZ1077" s="805"/>
      <c r="DA1077" s="805"/>
      <c r="DB1077" s="805"/>
      <c r="DC1077" s="805"/>
      <c r="DD1077" s="805"/>
      <c r="DE1077" s="805"/>
      <c r="DF1077" s="805"/>
      <c r="DG1077" s="805"/>
      <c r="DH1077" s="805"/>
      <c r="DI1077" s="805"/>
      <c r="DJ1077" s="805"/>
      <c r="DK1077" s="805"/>
      <c r="DL1077" s="805"/>
      <c r="DM1077" s="805"/>
      <c r="DN1077" s="805"/>
      <c r="DO1077" s="805"/>
      <c r="DP1077" s="805"/>
      <c r="DQ1077" s="805"/>
      <c r="DR1077" s="805"/>
      <c r="DS1077" s="805"/>
      <c r="DT1077" s="805"/>
      <c r="DU1077" s="805"/>
      <c r="DV1077" s="805"/>
      <c r="DW1077" s="805"/>
      <c r="DX1077" s="805"/>
      <c r="DY1077" s="805"/>
      <c r="DZ1077" s="805"/>
      <c r="EA1077" s="805"/>
      <c r="EB1077" s="805"/>
      <c r="EC1077" s="805"/>
      <c r="ED1077" s="805"/>
      <c r="EE1077" s="805"/>
      <c r="EF1077" s="805"/>
      <c r="EG1077" s="805"/>
      <c r="EH1077" s="805"/>
      <c r="EI1077" s="805"/>
      <c r="EJ1077" s="805"/>
      <c r="EK1077" s="805"/>
      <c r="EL1077" s="805"/>
      <c r="EM1077" s="805"/>
      <c r="EN1077" s="805"/>
      <c r="EO1077" s="805"/>
      <c r="EP1077" s="805"/>
      <c r="EQ1077" s="805"/>
      <c r="ER1077" s="805"/>
      <c r="ES1077" s="805"/>
      <c r="ET1077" s="805"/>
      <c r="EU1077" s="805"/>
      <c r="EV1077" s="805"/>
      <c r="EW1077" s="805"/>
      <c r="EX1077" s="805"/>
      <c r="EY1077" s="805"/>
      <c r="EZ1077" s="805"/>
      <c r="FA1077" s="805"/>
      <c r="FB1077" s="805"/>
      <c r="FC1077" s="805"/>
      <c r="FD1077" s="805"/>
      <c r="FE1077" s="805"/>
      <c r="FF1077" s="805"/>
      <c r="FG1077" s="805"/>
      <c r="FH1077" s="805"/>
      <c r="FI1077" s="805"/>
      <c r="FJ1077" s="805"/>
      <c r="FK1077" s="805"/>
      <c r="FL1077" s="805"/>
      <c r="FM1077" s="805"/>
      <c r="FN1077" s="805"/>
      <c r="FO1077" s="805"/>
      <c r="FP1077" s="805"/>
      <c r="FQ1077" s="805"/>
      <c r="FR1077" s="805"/>
      <c r="FS1077" s="805"/>
      <c r="FT1077" s="805"/>
      <c r="FU1077" s="805"/>
      <c r="FV1077" s="805"/>
      <c r="FW1077" s="805"/>
      <c r="FX1077" s="805"/>
      <c r="FY1077" s="805"/>
      <c r="FZ1077" s="805"/>
      <c r="GA1077" s="805"/>
      <c r="GB1077" s="805"/>
      <c r="GC1077" s="805"/>
      <c r="GD1077" s="805"/>
      <c r="GE1077" s="805"/>
      <c r="GF1077" s="805"/>
      <c r="GG1077" s="805"/>
      <c r="GH1077" s="805"/>
      <c r="GI1077" s="805"/>
      <c r="GJ1077" s="805"/>
      <c r="GK1077" s="805"/>
      <c r="GL1077" s="805"/>
      <c r="GM1077" s="805"/>
      <c r="GN1077" s="805"/>
      <c r="GO1077" s="805"/>
      <c r="GP1077" s="805"/>
      <c r="GQ1077" s="805"/>
      <c r="GR1077" s="805"/>
      <c r="GS1077" s="805"/>
      <c r="GT1077" s="805"/>
      <c r="GU1077" s="805"/>
      <c r="GV1077" s="805"/>
      <c r="GW1077" s="805"/>
      <c r="GX1077" s="805"/>
      <c r="GY1077" s="805"/>
      <c r="GZ1077" s="805"/>
      <c r="HA1077" s="805"/>
      <c r="HB1077" s="805"/>
      <c r="HC1077" s="805"/>
      <c r="HD1077" s="805"/>
      <c r="HE1077" s="805"/>
      <c r="HF1077" s="805"/>
      <c r="HG1077" s="805"/>
      <c r="HH1077" s="805"/>
      <c r="HI1077" s="805"/>
      <c r="HJ1077" s="805"/>
      <c r="HK1077" s="805"/>
      <c r="HL1077" s="805"/>
      <c r="HM1077" s="805"/>
      <c r="HN1077" s="805"/>
      <c r="HO1077" s="805"/>
      <c r="HP1077" s="805"/>
      <c r="HQ1077" s="805"/>
      <c r="HR1077" s="805"/>
      <c r="HS1077" s="805"/>
      <c r="HT1077" s="805"/>
      <c r="HU1077" s="805"/>
      <c r="HV1077" s="805"/>
      <c r="HW1077" s="805"/>
      <c r="HX1077" s="805"/>
      <c r="HY1077" s="805"/>
      <c r="HZ1077" s="805"/>
      <c r="IA1077" s="805"/>
      <c r="IB1077" s="805"/>
      <c r="IC1077" s="805"/>
      <c r="ID1077" s="805"/>
      <c r="IE1077" s="805"/>
      <c r="IF1077" s="805"/>
      <c r="IG1077" s="805"/>
      <c r="IH1077" s="805"/>
      <c r="II1077" s="805"/>
      <c r="IJ1077" s="805"/>
      <c r="IK1077" s="805"/>
      <c r="IL1077" s="805"/>
      <c r="IM1077" s="805"/>
      <c r="IN1077" s="805"/>
    </row>
    <row r="1078" spans="1:248" ht="13.5">
      <c r="A1078" s="632">
        <v>129</v>
      </c>
      <c r="B1078" s="662" t="s">
        <v>1952</v>
      </c>
      <c r="C1078" s="685" t="s">
        <v>709</v>
      </c>
      <c r="D1078" s="600">
        <v>4</v>
      </c>
      <c r="E1078" s="685">
        <v>2000</v>
      </c>
      <c r="F1078" s="1086">
        <v>760</v>
      </c>
      <c r="G1078" s="816">
        <f t="shared" si="35"/>
        <v>760</v>
      </c>
      <c r="H1078" s="1087">
        <v>100</v>
      </c>
      <c r="I1078" s="816">
        <f t="shared" si="36"/>
        <v>0</v>
      </c>
      <c r="J1078" s="660"/>
      <c r="K1078" s="717"/>
      <c r="L1078" s="717"/>
      <c r="M1078" s="660"/>
      <c r="N1078" s="717"/>
      <c r="O1078" s="822"/>
      <c r="P1078" s="1902"/>
      <c r="Q1078" s="805"/>
      <c r="R1078" s="805"/>
      <c r="S1078" s="805"/>
      <c r="T1078" s="805"/>
      <c r="U1078" s="805"/>
      <c r="V1078" s="805"/>
      <c r="W1078" s="805"/>
      <c r="X1078" s="805"/>
      <c r="Y1078" s="805"/>
      <c r="Z1078" s="805"/>
      <c r="AA1078" s="805"/>
      <c r="AB1078" s="805"/>
      <c r="AC1078" s="805"/>
      <c r="AD1078" s="805"/>
      <c r="AE1078" s="805"/>
      <c r="AF1078" s="805"/>
      <c r="AG1078" s="805"/>
      <c r="AH1078" s="805"/>
      <c r="AI1078" s="805"/>
      <c r="AJ1078" s="805"/>
      <c r="AK1078" s="805"/>
      <c r="AL1078" s="805"/>
      <c r="AM1078" s="805"/>
      <c r="AN1078" s="805"/>
      <c r="AO1078" s="805"/>
      <c r="AP1078" s="805"/>
      <c r="AQ1078" s="805"/>
      <c r="AR1078" s="805"/>
      <c r="AS1078" s="805"/>
      <c r="AT1078" s="805"/>
      <c r="AU1078" s="805"/>
      <c r="AV1078" s="805"/>
      <c r="AW1078" s="805"/>
      <c r="AX1078" s="805"/>
      <c r="AY1078" s="805"/>
      <c r="AZ1078" s="805"/>
      <c r="BA1078" s="805"/>
      <c r="BB1078" s="805"/>
      <c r="BC1078" s="805"/>
      <c r="BD1078" s="805"/>
      <c r="BE1078" s="805"/>
      <c r="BF1078" s="805"/>
      <c r="BG1078" s="805"/>
      <c r="BH1078" s="805"/>
      <c r="BI1078" s="805"/>
      <c r="BJ1078" s="805"/>
      <c r="BK1078" s="805"/>
      <c r="BL1078" s="805"/>
      <c r="BM1078" s="805"/>
      <c r="BN1078" s="805"/>
      <c r="BO1078" s="805"/>
      <c r="BP1078" s="805"/>
      <c r="BQ1078" s="805"/>
      <c r="BR1078" s="805"/>
      <c r="BS1078" s="805"/>
      <c r="BT1078" s="805"/>
      <c r="BU1078" s="805"/>
      <c r="BV1078" s="805"/>
      <c r="BW1078" s="805"/>
      <c r="BX1078" s="805"/>
      <c r="BY1078" s="805"/>
      <c r="BZ1078" s="805"/>
      <c r="CA1078" s="805"/>
      <c r="CB1078" s="805"/>
      <c r="CC1078" s="805"/>
      <c r="CD1078" s="805"/>
      <c r="CE1078" s="805"/>
      <c r="CF1078" s="805"/>
      <c r="CG1078" s="805"/>
      <c r="CH1078" s="805"/>
      <c r="CI1078" s="805"/>
      <c r="CJ1078" s="805"/>
      <c r="CK1078" s="805"/>
      <c r="CL1078" s="805"/>
      <c r="CM1078" s="805"/>
      <c r="CN1078" s="805"/>
      <c r="CO1078" s="805"/>
      <c r="CP1078" s="805"/>
      <c r="CQ1078" s="805"/>
      <c r="CR1078" s="805"/>
      <c r="CS1078" s="805"/>
      <c r="CT1078" s="805"/>
      <c r="CU1078" s="805"/>
      <c r="CV1078" s="805"/>
      <c r="CW1078" s="805"/>
      <c r="CX1078" s="805"/>
      <c r="CY1078" s="805"/>
      <c r="CZ1078" s="805"/>
      <c r="DA1078" s="805"/>
      <c r="DB1078" s="805"/>
      <c r="DC1078" s="805"/>
      <c r="DD1078" s="805"/>
      <c r="DE1078" s="805"/>
      <c r="DF1078" s="805"/>
      <c r="DG1078" s="805"/>
      <c r="DH1078" s="805"/>
      <c r="DI1078" s="805"/>
      <c r="DJ1078" s="805"/>
      <c r="DK1078" s="805"/>
      <c r="DL1078" s="805"/>
      <c r="DM1078" s="805"/>
      <c r="DN1078" s="805"/>
      <c r="DO1078" s="805"/>
      <c r="DP1078" s="805"/>
      <c r="DQ1078" s="805"/>
      <c r="DR1078" s="805"/>
      <c r="DS1078" s="805"/>
      <c r="DT1078" s="805"/>
      <c r="DU1078" s="805"/>
      <c r="DV1078" s="805"/>
      <c r="DW1078" s="805"/>
      <c r="DX1078" s="805"/>
      <c r="DY1078" s="805"/>
      <c r="DZ1078" s="805"/>
      <c r="EA1078" s="805"/>
      <c r="EB1078" s="805"/>
      <c r="EC1078" s="805"/>
      <c r="ED1078" s="805"/>
      <c r="EE1078" s="805"/>
      <c r="EF1078" s="805"/>
      <c r="EG1078" s="805"/>
      <c r="EH1078" s="805"/>
      <c r="EI1078" s="805"/>
      <c r="EJ1078" s="805"/>
      <c r="EK1078" s="805"/>
      <c r="EL1078" s="805"/>
      <c r="EM1078" s="805"/>
      <c r="EN1078" s="805"/>
      <c r="EO1078" s="805"/>
      <c r="EP1078" s="805"/>
      <c r="EQ1078" s="805"/>
      <c r="ER1078" s="805"/>
      <c r="ES1078" s="805"/>
      <c r="ET1078" s="805"/>
      <c r="EU1078" s="805"/>
      <c r="EV1078" s="805"/>
      <c r="EW1078" s="805"/>
      <c r="EX1078" s="805"/>
      <c r="EY1078" s="805"/>
      <c r="EZ1078" s="805"/>
      <c r="FA1078" s="805"/>
      <c r="FB1078" s="805"/>
      <c r="FC1078" s="805"/>
      <c r="FD1078" s="805"/>
      <c r="FE1078" s="805"/>
      <c r="FF1078" s="805"/>
      <c r="FG1078" s="805"/>
      <c r="FH1078" s="805"/>
      <c r="FI1078" s="805"/>
      <c r="FJ1078" s="805"/>
      <c r="FK1078" s="805"/>
      <c r="FL1078" s="805"/>
      <c r="FM1078" s="805"/>
      <c r="FN1078" s="805"/>
      <c r="FO1078" s="805"/>
      <c r="FP1078" s="805"/>
      <c r="FQ1078" s="805"/>
      <c r="FR1078" s="805"/>
      <c r="FS1078" s="805"/>
      <c r="FT1078" s="805"/>
      <c r="FU1078" s="805"/>
      <c r="FV1078" s="805"/>
      <c r="FW1078" s="805"/>
      <c r="FX1078" s="805"/>
      <c r="FY1078" s="805"/>
      <c r="FZ1078" s="805"/>
      <c r="GA1078" s="805"/>
      <c r="GB1078" s="805"/>
      <c r="GC1078" s="805"/>
      <c r="GD1078" s="805"/>
      <c r="GE1078" s="805"/>
      <c r="GF1078" s="805"/>
      <c r="GG1078" s="805"/>
      <c r="GH1078" s="805"/>
      <c r="GI1078" s="805"/>
      <c r="GJ1078" s="805"/>
      <c r="GK1078" s="805"/>
      <c r="GL1078" s="805"/>
      <c r="GM1078" s="805"/>
      <c r="GN1078" s="805"/>
      <c r="GO1078" s="805"/>
      <c r="GP1078" s="805"/>
      <c r="GQ1078" s="805"/>
      <c r="GR1078" s="805"/>
      <c r="GS1078" s="805"/>
      <c r="GT1078" s="805"/>
      <c r="GU1078" s="805"/>
      <c r="GV1078" s="805"/>
      <c r="GW1078" s="805"/>
      <c r="GX1078" s="805"/>
      <c r="GY1078" s="805"/>
      <c r="GZ1078" s="805"/>
      <c r="HA1078" s="805"/>
      <c r="HB1078" s="805"/>
      <c r="HC1078" s="805"/>
      <c r="HD1078" s="805"/>
      <c r="HE1078" s="805"/>
      <c r="HF1078" s="805"/>
      <c r="HG1078" s="805"/>
      <c r="HH1078" s="805"/>
      <c r="HI1078" s="805"/>
      <c r="HJ1078" s="805"/>
      <c r="HK1078" s="805"/>
      <c r="HL1078" s="805"/>
      <c r="HM1078" s="805"/>
      <c r="HN1078" s="805"/>
      <c r="HO1078" s="805"/>
      <c r="HP1078" s="805"/>
      <c r="HQ1078" s="805"/>
      <c r="HR1078" s="805"/>
      <c r="HS1078" s="805"/>
      <c r="HT1078" s="805"/>
      <c r="HU1078" s="805"/>
      <c r="HV1078" s="805"/>
      <c r="HW1078" s="805"/>
      <c r="HX1078" s="805"/>
      <c r="HY1078" s="805"/>
      <c r="HZ1078" s="805"/>
      <c r="IA1078" s="805"/>
      <c r="IB1078" s="805"/>
      <c r="IC1078" s="805"/>
      <c r="ID1078" s="805"/>
      <c r="IE1078" s="805"/>
      <c r="IF1078" s="805"/>
      <c r="IG1078" s="805"/>
      <c r="IH1078" s="805"/>
      <c r="II1078" s="805"/>
      <c r="IJ1078" s="805"/>
      <c r="IK1078" s="805"/>
      <c r="IL1078" s="805"/>
      <c r="IM1078" s="805"/>
      <c r="IN1078" s="805"/>
    </row>
    <row r="1079" spans="1:248" ht="27">
      <c r="A1079" s="632">
        <v>130</v>
      </c>
      <c r="B1079" s="662" t="s">
        <v>1706</v>
      </c>
      <c r="C1079" s="685" t="s">
        <v>709</v>
      </c>
      <c r="D1079" s="600">
        <v>8</v>
      </c>
      <c r="E1079" s="685">
        <v>2005</v>
      </c>
      <c r="F1079" s="1086">
        <v>700.072</v>
      </c>
      <c r="G1079" s="816">
        <f t="shared" si="35"/>
        <v>700.072</v>
      </c>
      <c r="H1079" s="1087">
        <v>100</v>
      </c>
      <c r="I1079" s="816">
        <f t="shared" si="36"/>
        <v>0</v>
      </c>
      <c r="J1079" s="660"/>
      <c r="K1079" s="717"/>
      <c r="L1079" s="717"/>
      <c r="M1079" s="660"/>
      <c r="N1079" s="717"/>
      <c r="O1079" s="822"/>
      <c r="P1079" s="1902"/>
      <c r="Q1079" s="805"/>
      <c r="R1079" s="805"/>
      <c r="S1079" s="805"/>
      <c r="T1079" s="805"/>
      <c r="U1079" s="805"/>
      <c r="V1079" s="805"/>
      <c r="W1079" s="805"/>
      <c r="X1079" s="805"/>
      <c r="Y1079" s="805"/>
      <c r="Z1079" s="805"/>
      <c r="AA1079" s="805"/>
      <c r="AB1079" s="805"/>
      <c r="AC1079" s="805"/>
      <c r="AD1079" s="805"/>
      <c r="AE1079" s="805"/>
      <c r="AF1079" s="805"/>
      <c r="AG1079" s="805"/>
      <c r="AH1079" s="805"/>
      <c r="AI1079" s="805"/>
      <c r="AJ1079" s="805"/>
      <c r="AK1079" s="805"/>
      <c r="AL1079" s="805"/>
      <c r="AM1079" s="805"/>
      <c r="AN1079" s="805"/>
      <c r="AO1079" s="805"/>
      <c r="AP1079" s="805"/>
      <c r="AQ1079" s="805"/>
      <c r="AR1079" s="805"/>
      <c r="AS1079" s="805"/>
      <c r="AT1079" s="805"/>
      <c r="AU1079" s="805"/>
      <c r="AV1079" s="805"/>
      <c r="AW1079" s="805"/>
      <c r="AX1079" s="805"/>
      <c r="AY1079" s="805"/>
      <c r="AZ1079" s="805"/>
      <c r="BA1079" s="805"/>
      <c r="BB1079" s="805"/>
      <c r="BC1079" s="805"/>
      <c r="BD1079" s="805"/>
      <c r="BE1079" s="805"/>
      <c r="BF1079" s="805"/>
      <c r="BG1079" s="805"/>
      <c r="BH1079" s="805"/>
      <c r="BI1079" s="805"/>
      <c r="BJ1079" s="805"/>
      <c r="BK1079" s="805"/>
      <c r="BL1079" s="805"/>
      <c r="BM1079" s="805"/>
      <c r="BN1079" s="805"/>
      <c r="BO1079" s="805"/>
      <c r="BP1079" s="805"/>
      <c r="BQ1079" s="805"/>
      <c r="BR1079" s="805"/>
      <c r="BS1079" s="805"/>
      <c r="BT1079" s="805"/>
      <c r="BU1079" s="805"/>
      <c r="BV1079" s="805"/>
      <c r="BW1079" s="805"/>
      <c r="BX1079" s="805"/>
      <c r="BY1079" s="805"/>
      <c r="BZ1079" s="805"/>
      <c r="CA1079" s="805"/>
      <c r="CB1079" s="805"/>
      <c r="CC1079" s="805"/>
      <c r="CD1079" s="805"/>
      <c r="CE1079" s="805"/>
      <c r="CF1079" s="805"/>
      <c r="CG1079" s="805"/>
      <c r="CH1079" s="805"/>
      <c r="CI1079" s="805"/>
      <c r="CJ1079" s="805"/>
      <c r="CK1079" s="805"/>
      <c r="CL1079" s="805"/>
      <c r="CM1079" s="805"/>
      <c r="CN1079" s="805"/>
      <c r="CO1079" s="805"/>
      <c r="CP1079" s="805"/>
      <c r="CQ1079" s="805"/>
      <c r="CR1079" s="805"/>
      <c r="CS1079" s="805"/>
      <c r="CT1079" s="805"/>
      <c r="CU1079" s="805"/>
      <c r="CV1079" s="805"/>
      <c r="CW1079" s="805"/>
      <c r="CX1079" s="805"/>
      <c r="CY1079" s="805"/>
      <c r="CZ1079" s="805"/>
      <c r="DA1079" s="805"/>
      <c r="DB1079" s="805"/>
      <c r="DC1079" s="805"/>
      <c r="DD1079" s="805"/>
      <c r="DE1079" s="805"/>
      <c r="DF1079" s="805"/>
      <c r="DG1079" s="805"/>
      <c r="DH1079" s="805"/>
      <c r="DI1079" s="805"/>
      <c r="DJ1079" s="805"/>
      <c r="DK1079" s="805"/>
      <c r="DL1079" s="805"/>
      <c r="DM1079" s="805"/>
      <c r="DN1079" s="805"/>
      <c r="DO1079" s="805"/>
      <c r="DP1079" s="805"/>
      <c r="DQ1079" s="805"/>
      <c r="DR1079" s="805"/>
      <c r="DS1079" s="805"/>
      <c r="DT1079" s="805"/>
      <c r="DU1079" s="805"/>
      <c r="DV1079" s="805"/>
      <c r="DW1079" s="805"/>
      <c r="DX1079" s="805"/>
      <c r="DY1079" s="805"/>
      <c r="DZ1079" s="805"/>
      <c r="EA1079" s="805"/>
      <c r="EB1079" s="805"/>
      <c r="EC1079" s="805"/>
      <c r="ED1079" s="805"/>
      <c r="EE1079" s="805"/>
      <c r="EF1079" s="805"/>
      <c r="EG1079" s="805"/>
      <c r="EH1079" s="805"/>
      <c r="EI1079" s="805"/>
      <c r="EJ1079" s="805"/>
      <c r="EK1079" s="805"/>
      <c r="EL1079" s="805"/>
      <c r="EM1079" s="805"/>
      <c r="EN1079" s="805"/>
      <c r="EO1079" s="805"/>
      <c r="EP1079" s="805"/>
      <c r="EQ1079" s="805"/>
      <c r="ER1079" s="805"/>
      <c r="ES1079" s="805"/>
      <c r="ET1079" s="805"/>
      <c r="EU1079" s="805"/>
      <c r="EV1079" s="805"/>
      <c r="EW1079" s="805"/>
      <c r="EX1079" s="805"/>
      <c r="EY1079" s="805"/>
      <c r="EZ1079" s="805"/>
      <c r="FA1079" s="805"/>
      <c r="FB1079" s="805"/>
      <c r="FC1079" s="805"/>
      <c r="FD1079" s="805"/>
      <c r="FE1079" s="805"/>
      <c r="FF1079" s="805"/>
      <c r="FG1079" s="805"/>
      <c r="FH1079" s="805"/>
      <c r="FI1079" s="805"/>
      <c r="FJ1079" s="805"/>
      <c r="FK1079" s="805"/>
      <c r="FL1079" s="805"/>
      <c r="FM1079" s="805"/>
      <c r="FN1079" s="805"/>
      <c r="FO1079" s="805"/>
      <c r="FP1079" s="805"/>
      <c r="FQ1079" s="805"/>
      <c r="FR1079" s="805"/>
      <c r="FS1079" s="805"/>
      <c r="FT1079" s="805"/>
      <c r="FU1079" s="805"/>
      <c r="FV1079" s="805"/>
      <c r="FW1079" s="805"/>
      <c r="FX1079" s="805"/>
      <c r="FY1079" s="805"/>
      <c r="FZ1079" s="805"/>
      <c r="GA1079" s="805"/>
      <c r="GB1079" s="805"/>
      <c r="GC1079" s="805"/>
      <c r="GD1079" s="805"/>
      <c r="GE1079" s="805"/>
      <c r="GF1079" s="805"/>
      <c r="GG1079" s="805"/>
      <c r="GH1079" s="805"/>
      <c r="GI1079" s="805"/>
      <c r="GJ1079" s="805"/>
      <c r="GK1079" s="805"/>
      <c r="GL1079" s="805"/>
      <c r="GM1079" s="805"/>
      <c r="GN1079" s="805"/>
      <c r="GO1079" s="805"/>
      <c r="GP1079" s="805"/>
      <c r="GQ1079" s="805"/>
      <c r="GR1079" s="805"/>
      <c r="GS1079" s="805"/>
      <c r="GT1079" s="805"/>
      <c r="GU1079" s="805"/>
      <c r="GV1079" s="805"/>
      <c r="GW1079" s="805"/>
      <c r="GX1079" s="805"/>
      <c r="GY1079" s="805"/>
      <c r="GZ1079" s="805"/>
      <c r="HA1079" s="805"/>
      <c r="HB1079" s="805"/>
      <c r="HC1079" s="805"/>
      <c r="HD1079" s="805"/>
      <c r="HE1079" s="805"/>
      <c r="HF1079" s="805"/>
      <c r="HG1079" s="805"/>
      <c r="HH1079" s="805"/>
      <c r="HI1079" s="805"/>
      <c r="HJ1079" s="805"/>
      <c r="HK1079" s="805"/>
      <c r="HL1079" s="805"/>
      <c r="HM1079" s="805"/>
      <c r="HN1079" s="805"/>
      <c r="HO1079" s="805"/>
      <c r="HP1079" s="805"/>
      <c r="HQ1079" s="805"/>
      <c r="HR1079" s="805"/>
      <c r="HS1079" s="805"/>
      <c r="HT1079" s="805"/>
      <c r="HU1079" s="805"/>
      <c r="HV1079" s="805"/>
      <c r="HW1079" s="805"/>
      <c r="HX1079" s="805"/>
      <c r="HY1079" s="805"/>
      <c r="HZ1079" s="805"/>
      <c r="IA1079" s="805"/>
      <c r="IB1079" s="805"/>
      <c r="IC1079" s="805"/>
      <c r="ID1079" s="805"/>
      <c r="IE1079" s="805"/>
      <c r="IF1079" s="805"/>
      <c r="IG1079" s="805"/>
      <c r="IH1079" s="805"/>
      <c r="II1079" s="805"/>
      <c r="IJ1079" s="805"/>
      <c r="IK1079" s="805"/>
      <c r="IL1079" s="805"/>
      <c r="IM1079" s="805"/>
      <c r="IN1079" s="805"/>
    </row>
    <row r="1080" spans="1:248" ht="13.5">
      <c r="A1080" s="632">
        <v>131</v>
      </c>
      <c r="B1080" s="662" t="s">
        <v>1953</v>
      </c>
      <c r="C1080" s="685" t="s">
        <v>709</v>
      </c>
      <c r="D1080" s="600">
        <v>3</v>
      </c>
      <c r="E1080" s="685">
        <v>2005</v>
      </c>
      <c r="F1080" s="1086">
        <v>276</v>
      </c>
      <c r="G1080" s="816">
        <f t="shared" si="35"/>
        <v>276</v>
      </c>
      <c r="H1080" s="1087">
        <v>100</v>
      </c>
      <c r="I1080" s="816">
        <f t="shared" si="36"/>
        <v>0</v>
      </c>
      <c r="J1080" s="660"/>
      <c r="K1080" s="717"/>
      <c r="L1080" s="717"/>
      <c r="M1080" s="660"/>
      <c r="N1080" s="717"/>
      <c r="O1080" s="822"/>
      <c r="P1080" s="1902"/>
      <c r="Q1080" s="805"/>
      <c r="R1080" s="805"/>
      <c r="S1080" s="805"/>
      <c r="T1080" s="805"/>
      <c r="U1080" s="805"/>
      <c r="V1080" s="805"/>
      <c r="W1080" s="805"/>
      <c r="X1080" s="805"/>
      <c r="Y1080" s="805"/>
      <c r="Z1080" s="805"/>
      <c r="AA1080" s="805"/>
      <c r="AB1080" s="805"/>
      <c r="AC1080" s="805"/>
      <c r="AD1080" s="805"/>
      <c r="AE1080" s="805"/>
      <c r="AF1080" s="805"/>
      <c r="AG1080" s="805"/>
      <c r="AH1080" s="805"/>
      <c r="AI1080" s="805"/>
      <c r="AJ1080" s="805"/>
      <c r="AK1080" s="805"/>
      <c r="AL1080" s="805"/>
      <c r="AM1080" s="805"/>
      <c r="AN1080" s="805"/>
      <c r="AO1080" s="805"/>
      <c r="AP1080" s="805"/>
      <c r="AQ1080" s="805"/>
      <c r="AR1080" s="805"/>
      <c r="AS1080" s="805"/>
      <c r="AT1080" s="805"/>
      <c r="AU1080" s="805"/>
      <c r="AV1080" s="805"/>
      <c r="AW1080" s="805"/>
      <c r="AX1080" s="805"/>
      <c r="AY1080" s="805"/>
      <c r="AZ1080" s="805"/>
      <c r="BA1080" s="805"/>
      <c r="BB1080" s="805"/>
      <c r="BC1080" s="805"/>
      <c r="BD1080" s="805"/>
      <c r="BE1080" s="805"/>
      <c r="BF1080" s="805"/>
      <c r="BG1080" s="805"/>
      <c r="BH1080" s="805"/>
      <c r="BI1080" s="805"/>
      <c r="BJ1080" s="805"/>
      <c r="BK1080" s="805"/>
      <c r="BL1080" s="805"/>
      <c r="BM1080" s="805"/>
      <c r="BN1080" s="805"/>
      <c r="BO1080" s="805"/>
      <c r="BP1080" s="805"/>
      <c r="BQ1080" s="805"/>
      <c r="BR1080" s="805"/>
      <c r="BS1080" s="805"/>
      <c r="BT1080" s="805"/>
      <c r="BU1080" s="805"/>
      <c r="BV1080" s="805"/>
      <c r="BW1080" s="805"/>
      <c r="BX1080" s="805"/>
      <c r="BY1080" s="805"/>
      <c r="BZ1080" s="805"/>
      <c r="CA1080" s="805"/>
      <c r="CB1080" s="805"/>
      <c r="CC1080" s="805"/>
      <c r="CD1080" s="805"/>
      <c r="CE1080" s="805"/>
      <c r="CF1080" s="805"/>
      <c r="CG1080" s="805"/>
      <c r="CH1080" s="805"/>
      <c r="CI1080" s="805"/>
      <c r="CJ1080" s="805"/>
      <c r="CK1080" s="805"/>
      <c r="CL1080" s="805"/>
      <c r="CM1080" s="805"/>
      <c r="CN1080" s="805"/>
      <c r="CO1080" s="805"/>
      <c r="CP1080" s="805"/>
      <c r="CQ1080" s="805"/>
      <c r="CR1080" s="805"/>
      <c r="CS1080" s="805"/>
      <c r="CT1080" s="805"/>
      <c r="CU1080" s="805"/>
      <c r="CV1080" s="805"/>
      <c r="CW1080" s="805"/>
      <c r="CX1080" s="805"/>
      <c r="CY1080" s="805"/>
      <c r="CZ1080" s="805"/>
      <c r="DA1080" s="805"/>
      <c r="DB1080" s="805"/>
      <c r="DC1080" s="805"/>
      <c r="DD1080" s="805"/>
      <c r="DE1080" s="805"/>
      <c r="DF1080" s="805"/>
      <c r="DG1080" s="805"/>
      <c r="DH1080" s="805"/>
      <c r="DI1080" s="805"/>
      <c r="DJ1080" s="805"/>
      <c r="DK1080" s="805"/>
      <c r="DL1080" s="805"/>
      <c r="DM1080" s="805"/>
      <c r="DN1080" s="805"/>
      <c r="DO1080" s="805"/>
      <c r="DP1080" s="805"/>
      <c r="DQ1080" s="805"/>
      <c r="DR1080" s="805"/>
      <c r="DS1080" s="805"/>
      <c r="DT1080" s="805"/>
      <c r="DU1080" s="805"/>
      <c r="DV1080" s="805"/>
      <c r="DW1080" s="805"/>
      <c r="DX1080" s="805"/>
      <c r="DY1080" s="805"/>
      <c r="DZ1080" s="805"/>
      <c r="EA1080" s="805"/>
      <c r="EB1080" s="805"/>
      <c r="EC1080" s="805"/>
      <c r="ED1080" s="805"/>
      <c r="EE1080" s="805"/>
      <c r="EF1080" s="805"/>
      <c r="EG1080" s="805"/>
      <c r="EH1080" s="805"/>
      <c r="EI1080" s="805"/>
      <c r="EJ1080" s="805"/>
      <c r="EK1080" s="805"/>
      <c r="EL1080" s="805"/>
      <c r="EM1080" s="805"/>
      <c r="EN1080" s="805"/>
      <c r="EO1080" s="805"/>
      <c r="EP1080" s="805"/>
      <c r="EQ1080" s="805"/>
      <c r="ER1080" s="805"/>
      <c r="ES1080" s="805"/>
      <c r="ET1080" s="805"/>
      <c r="EU1080" s="805"/>
      <c r="EV1080" s="805"/>
      <c r="EW1080" s="805"/>
      <c r="EX1080" s="805"/>
      <c r="EY1080" s="805"/>
      <c r="EZ1080" s="805"/>
      <c r="FA1080" s="805"/>
      <c r="FB1080" s="805"/>
      <c r="FC1080" s="805"/>
      <c r="FD1080" s="805"/>
      <c r="FE1080" s="805"/>
      <c r="FF1080" s="805"/>
      <c r="FG1080" s="805"/>
      <c r="FH1080" s="805"/>
      <c r="FI1080" s="805"/>
      <c r="FJ1080" s="805"/>
      <c r="FK1080" s="805"/>
      <c r="FL1080" s="805"/>
      <c r="FM1080" s="805"/>
      <c r="FN1080" s="805"/>
      <c r="FO1080" s="805"/>
      <c r="FP1080" s="805"/>
      <c r="FQ1080" s="805"/>
      <c r="FR1080" s="805"/>
      <c r="FS1080" s="805"/>
      <c r="FT1080" s="805"/>
      <c r="FU1080" s="805"/>
      <c r="FV1080" s="805"/>
      <c r="FW1080" s="805"/>
      <c r="FX1080" s="805"/>
      <c r="FY1080" s="805"/>
      <c r="FZ1080" s="805"/>
      <c r="GA1080" s="805"/>
      <c r="GB1080" s="805"/>
      <c r="GC1080" s="805"/>
      <c r="GD1080" s="805"/>
      <c r="GE1080" s="805"/>
      <c r="GF1080" s="805"/>
      <c r="GG1080" s="805"/>
      <c r="GH1080" s="805"/>
      <c r="GI1080" s="805"/>
      <c r="GJ1080" s="805"/>
      <c r="GK1080" s="805"/>
      <c r="GL1080" s="805"/>
      <c r="GM1080" s="805"/>
      <c r="GN1080" s="805"/>
      <c r="GO1080" s="805"/>
      <c r="GP1080" s="805"/>
      <c r="GQ1080" s="805"/>
      <c r="GR1080" s="805"/>
      <c r="GS1080" s="805"/>
      <c r="GT1080" s="805"/>
      <c r="GU1080" s="805"/>
      <c r="GV1080" s="805"/>
      <c r="GW1080" s="805"/>
      <c r="GX1080" s="805"/>
      <c r="GY1080" s="805"/>
      <c r="GZ1080" s="805"/>
      <c r="HA1080" s="805"/>
      <c r="HB1080" s="805"/>
      <c r="HC1080" s="805"/>
      <c r="HD1080" s="805"/>
      <c r="HE1080" s="805"/>
      <c r="HF1080" s="805"/>
      <c r="HG1080" s="805"/>
      <c r="HH1080" s="805"/>
      <c r="HI1080" s="805"/>
      <c r="HJ1080" s="805"/>
      <c r="HK1080" s="805"/>
      <c r="HL1080" s="805"/>
      <c r="HM1080" s="805"/>
      <c r="HN1080" s="805"/>
      <c r="HO1080" s="805"/>
      <c r="HP1080" s="805"/>
      <c r="HQ1080" s="805"/>
      <c r="HR1080" s="805"/>
      <c r="HS1080" s="805"/>
      <c r="HT1080" s="805"/>
      <c r="HU1080" s="805"/>
      <c r="HV1080" s="805"/>
      <c r="HW1080" s="805"/>
      <c r="HX1080" s="805"/>
      <c r="HY1080" s="805"/>
      <c r="HZ1080" s="805"/>
      <c r="IA1080" s="805"/>
      <c r="IB1080" s="805"/>
      <c r="IC1080" s="805"/>
      <c r="ID1080" s="805"/>
      <c r="IE1080" s="805"/>
      <c r="IF1080" s="805"/>
      <c r="IG1080" s="805"/>
      <c r="IH1080" s="805"/>
      <c r="II1080" s="805"/>
      <c r="IJ1080" s="805"/>
      <c r="IK1080" s="805"/>
      <c r="IL1080" s="805"/>
      <c r="IM1080" s="805"/>
      <c r="IN1080" s="805"/>
    </row>
    <row r="1081" spans="1:248" ht="13.5">
      <c r="A1081" s="632">
        <v>132</v>
      </c>
      <c r="B1081" s="662" t="s">
        <v>1954</v>
      </c>
      <c r="C1081" s="685" t="s">
        <v>709</v>
      </c>
      <c r="D1081" s="600">
        <v>1</v>
      </c>
      <c r="E1081" s="685">
        <v>2007</v>
      </c>
      <c r="F1081" s="1086">
        <v>58.9</v>
      </c>
      <c r="G1081" s="816">
        <f t="shared" si="35"/>
        <v>58.9</v>
      </c>
      <c r="H1081" s="1087">
        <v>100</v>
      </c>
      <c r="I1081" s="816">
        <f t="shared" si="36"/>
        <v>0</v>
      </c>
      <c r="J1081" s="660"/>
      <c r="K1081" s="717"/>
      <c r="L1081" s="717"/>
      <c r="M1081" s="660"/>
      <c r="N1081" s="717"/>
      <c r="O1081" s="822"/>
      <c r="P1081" s="1902"/>
      <c r="Q1081" s="805"/>
      <c r="R1081" s="805"/>
      <c r="S1081" s="805"/>
      <c r="T1081" s="805"/>
      <c r="U1081" s="805"/>
      <c r="V1081" s="805"/>
      <c r="W1081" s="805"/>
      <c r="X1081" s="805"/>
      <c r="Y1081" s="805"/>
      <c r="Z1081" s="805"/>
      <c r="AA1081" s="805"/>
      <c r="AB1081" s="805"/>
      <c r="AC1081" s="805"/>
      <c r="AD1081" s="805"/>
      <c r="AE1081" s="805"/>
      <c r="AF1081" s="805"/>
      <c r="AG1081" s="805"/>
      <c r="AH1081" s="805"/>
      <c r="AI1081" s="805"/>
      <c r="AJ1081" s="805"/>
      <c r="AK1081" s="805"/>
      <c r="AL1081" s="805"/>
      <c r="AM1081" s="805"/>
      <c r="AN1081" s="805"/>
      <c r="AO1081" s="805"/>
      <c r="AP1081" s="805"/>
      <c r="AQ1081" s="805"/>
      <c r="AR1081" s="805"/>
      <c r="AS1081" s="805"/>
      <c r="AT1081" s="805"/>
      <c r="AU1081" s="805"/>
      <c r="AV1081" s="805"/>
      <c r="AW1081" s="805"/>
      <c r="AX1081" s="805"/>
      <c r="AY1081" s="805"/>
      <c r="AZ1081" s="805"/>
      <c r="BA1081" s="805"/>
      <c r="BB1081" s="805"/>
      <c r="BC1081" s="805"/>
      <c r="BD1081" s="805"/>
      <c r="BE1081" s="805"/>
      <c r="BF1081" s="805"/>
      <c r="BG1081" s="805"/>
      <c r="BH1081" s="805"/>
      <c r="BI1081" s="805"/>
      <c r="BJ1081" s="805"/>
      <c r="BK1081" s="805"/>
      <c r="BL1081" s="805"/>
      <c r="BM1081" s="805"/>
      <c r="BN1081" s="805"/>
      <c r="BO1081" s="805"/>
      <c r="BP1081" s="805"/>
      <c r="BQ1081" s="805"/>
      <c r="BR1081" s="805"/>
      <c r="BS1081" s="805"/>
      <c r="BT1081" s="805"/>
      <c r="BU1081" s="805"/>
      <c r="BV1081" s="805"/>
      <c r="BW1081" s="805"/>
      <c r="BX1081" s="805"/>
      <c r="BY1081" s="805"/>
      <c r="BZ1081" s="805"/>
      <c r="CA1081" s="805"/>
      <c r="CB1081" s="805"/>
      <c r="CC1081" s="805"/>
      <c r="CD1081" s="805"/>
      <c r="CE1081" s="805"/>
      <c r="CF1081" s="805"/>
      <c r="CG1081" s="805"/>
      <c r="CH1081" s="805"/>
      <c r="CI1081" s="805"/>
      <c r="CJ1081" s="805"/>
      <c r="CK1081" s="805"/>
      <c r="CL1081" s="805"/>
      <c r="CM1081" s="805"/>
      <c r="CN1081" s="805"/>
      <c r="CO1081" s="805"/>
      <c r="CP1081" s="805"/>
      <c r="CQ1081" s="805"/>
      <c r="CR1081" s="805"/>
      <c r="CS1081" s="805"/>
      <c r="CT1081" s="805"/>
      <c r="CU1081" s="805"/>
      <c r="CV1081" s="805"/>
      <c r="CW1081" s="805"/>
      <c r="CX1081" s="805"/>
      <c r="CY1081" s="805"/>
      <c r="CZ1081" s="805"/>
      <c r="DA1081" s="805"/>
      <c r="DB1081" s="805"/>
      <c r="DC1081" s="805"/>
      <c r="DD1081" s="805"/>
      <c r="DE1081" s="805"/>
      <c r="DF1081" s="805"/>
      <c r="DG1081" s="805"/>
      <c r="DH1081" s="805"/>
      <c r="DI1081" s="805"/>
      <c r="DJ1081" s="805"/>
      <c r="DK1081" s="805"/>
      <c r="DL1081" s="805"/>
      <c r="DM1081" s="805"/>
      <c r="DN1081" s="805"/>
      <c r="DO1081" s="805"/>
      <c r="DP1081" s="805"/>
      <c r="DQ1081" s="805"/>
      <c r="DR1081" s="805"/>
      <c r="DS1081" s="805"/>
      <c r="DT1081" s="805"/>
      <c r="DU1081" s="805"/>
      <c r="DV1081" s="805"/>
      <c r="DW1081" s="805"/>
      <c r="DX1081" s="805"/>
      <c r="DY1081" s="805"/>
      <c r="DZ1081" s="805"/>
      <c r="EA1081" s="805"/>
      <c r="EB1081" s="805"/>
      <c r="EC1081" s="805"/>
      <c r="ED1081" s="805"/>
      <c r="EE1081" s="805"/>
      <c r="EF1081" s="805"/>
      <c r="EG1081" s="805"/>
      <c r="EH1081" s="805"/>
      <c r="EI1081" s="805"/>
      <c r="EJ1081" s="805"/>
      <c r="EK1081" s="805"/>
      <c r="EL1081" s="805"/>
      <c r="EM1081" s="805"/>
      <c r="EN1081" s="805"/>
      <c r="EO1081" s="805"/>
      <c r="EP1081" s="805"/>
      <c r="EQ1081" s="805"/>
      <c r="ER1081" s="805"/>
      <c r="ES1081" s="805"/>
      <c r="ET1081" s="805"/>
      <c r="EU1081" s="805"/>
      <c r="EV1081" s="805"/>
      <c r="EW1081" s="805"/>
      <c r="EX1081" s="805"/>
      <c r="EY1081" s="805"/>
      <c r="EZ1081" s="805"/>
      <c r="FA1081" s="805"/>
      <c r="FB1081" s="805"/>
      <c r="FC1081" s="805"/>
      <c r="FD1081" s="805"/>
      <c r="FE1081" s="805"/>
      <c r="FF1081" s="805"/>
      <c r="FG1081" s="805"/>
      <c r="FH1081" s="805"/>
      <c r="FI1081" s="805"/>
      <c r="FJ1081" s="805"/>
      <c r="FK1081" s="805"/>
      <c r="FL1081" s="805"/>
      <c r="FM1081" s="805"/>
      <c r="FN1081" s="805"/>
      <c r="FO1081" s="805"/>
      <c r="FP1081" s="805"/>
      <c r="FQ1081" s="805"/>
      <c r="FR1081" s="805"/>
      <c r="FS1081" s="805"/>
      <c r="FT1081" s="805"/>
      <c r="FU1081" s="805"/>
      <c r="FV1081" s="805"/>
      <c r="FW1081" s="805"/>
      <c r="FX1081" s="805"/>
      <c r="FY1081" s="805"/>
      <c r="FZ1081" s="805"/>
      <c r="GA1081" s="805"/>
      <c r="GB1081" s="805"/>
      <c r="GC1081" s="805"/>
      <c r="GD1081" s="805"/>
      <c r="GE1081" s="805"/>
      <c r="GF1081" s="805"/>
      <c r="GG1081" s="805"/>
      <c r="GH1081" s="805"/>
      <c r="GI1081" s="805"/>
      <c r="GJ1081" s="805"/>
      <c r="GK1081" s="805"/>
      <c r="GL1081" s="805"/>
      <c r="GM1081" s="805"/>
      <c r="GN1081" s="805"/>
      <c r="GO1081" s="805"/>
      <c r="GP1081" s="805"/>
      <c r="GQ1081" s="805"/>
      <c r="GR1081" s="805"/>
      <c r="GS1081" s="805"/>
      <c r="GT1081" s="805"/>
      <c r="GU1081" s="805"/>
      <c r="GV1081" s="805"/>
      <c r="GW1081" s="805"/>
      <c r="GX1081" s="805"/>
      <c r="GY1081" s="805"/>
      <c r="GZ1081" s="805"/>
      <c r="HA1081" s="805"/>
      <c r="HB1081" s="805"/>
      <c r="HC1081" s="805"/>
      <c r="HD1081" s="805"/>
      <c r="HE1081" s="805"/>
      <c r="HF1081" s="805"/>
      <c r="HG1081" s="805"/>
      <c r="HH1081" s="805"/>
      <c r="HI1081" s="805"/>
      <c r="HJ1081" s="805"/>
      <c r="HK1081" s="805"/>
      <c r="HL1081" s="805"/>
      <c r="HM1081" s="805"/>
      <c r="HN1081" s="805"/>
      <c r="HO1081" s="805"/>
      <c r="HP1081" s="805"/>
      <c r="HQ1081" s="805"/>
      <c r="HR1081" s="805"/>
      <c r="HS1081" s="805"/>
      <c r="HT1081" s="805"/>
      <c r="HU1081" s="805"/>
      <c r="HV1081" s="805"/>
      <c r="HW1081" s="805"/>
      <c r="HX1081" s="805"/>
      <c r="HY1081" s="805"/>
      <c r="HZ1081" s="805"/>
      <c r="IA1081" s="805"/>
      <c r="IB1081" s="805"/>
      <c r="IC1081" s="805"/>
      <c r="ID1081" s="805"/>
      <c r="IE1081" s="805"/>
      <c r="IF1081" s="805"/>
      <c r="IG1081" s="805"/>
      <c r="IH1081" s="805"/>
      <c r="II1081" s="805"/>
      <c r="IJ1081" s="805"/>
      <c r="IK1081" s="805"/>
      <c r="IL1081" s="805"/>
      <c r="IM1081" s="805"/>
      <c r="IN1081" s="805"/>
    </row>
    <row r="1082" spans="1:248" ht="13.5">
      <c r="A1082" s="632">
        <v>133</v>
      </c>
      <c r="B1082" s="662" t="s">
        <v>1955</v>
      </c>
      <c r="C1082" s="685" t="s">
        <v>709</v>
      </c>
      <c r="D1082" s="600">
        <v>6</v>
      </c>
      <c r="E1082" s="600">
        <v>2005</v>
      </c>
      <c r="F1082" s="1086">
        <v>928.14599999999996</v>
      </c>
      <c r="G1082" s="816">
        <f t="shared" si="35"/>
        <v>928.14599999999996</v>
      </c>
      <c r="H1082" s="1087">
        <v>100</v>
      </c>
      <c r="I1082" s="816">
        <f t="shared" si="36"/>
        <v>0</v>
      </c>
      <c r="J1082" s="660"/>
      <c r="K1082" s="717"/>
      <c r="L1082" s="717"/>
      <c r="M1082" s="660"/>
      <c r="N1082" s="717"/>
      <c r="O1082" s="822"/>
      <c r="P1082" s="1902"/>
      <c r="Q1082" s="805"/>
      <c r="R1082" s="805"/>
      <c r="S1082" s="805"/>
      <c r="T1082" s="805"/>
      <c r="U1082" s="805"/>
      <c r="V1082" s="805"/>
      <c r="W1082" s="805"/>
      <c r="X1082" s="805"/>
      <c r="Y1082" s="805"/>
      <c r="Z1082" s="805"/>
      <c r="AA1082" s="805"/>
      <c r="AB1082" s="805"/>
      <c r="AC1082" s="805"/>
      <c r="AD1082" s="805"/>
      <c r="AE1082" s="805"/>
      <c r="AF1082" s="805"/>
      <c r="AG1082" s="805"/>
      <c r="AH1082" s="805"/>
      <c r="AI1082" s="805"/>
      <c r="AJ1082" s="805"/>
      <c r="AK1082" s="805"/>
      <c r="AL1082" s="805"/>
      <c r="AM1082" s="805"/>
      <c r="AN1082" s="805"/>
      <c r="AO1082" s="805"/>
      <c r="AP1082" s="805"/>
      <c r="AQ1082" s="805"/>
      <c r="AR1082" s="805"/>
      <c r="AS1082" s="805"/>
      <c r="AT1082" s="805"/>
      <c r="AU1082" s="805"/>
      <c r="AV1082" s="805"/>
      <c r="AW1082" s="805"/>
      <c r="AX1082" s="805"/>
      <c r="AY1082" s="805"/>
      <c r="AZ1082" s="805"/>
      <c r="BA1082" s="805"/>
      <c r="BB1082" s="805"/>
      <c r="BC1082" s="805"/>
      <c r="BD1082" s="805"/>
      <c r="BE1082" s="805"/>
      <c r="BF1082" s="805"/>
      <c r="BG1082" s="805"/>
      <c r="BH1082" s="805"/>
      <c r="BI1082" s="805"/>
      <c r="BJ1082" s="805"/>
      <c r="BK1082" s="805"/>
      <c r="BL1082" s="805"/>
      <c r="BM1082" s="805"/>
      <c r="BN1082" s="805"/>
      <c r="BO1082" s="805"/>
      <c r="BP1082" s="805"/>
      <c r="BQ1082" s="805"/>
      <c r="BR1082" s="805"/>
      <c r="BS1082" s="805"/>
      <c r="BT1082" s="805"/>
      <c r="BU1082" s="805"/>
      <c r="BV1082" s="805"/>
      <c r="BW1082" s="805"/>
      <c r="BX1082" s="805"/>
      <c r="BY1082" s="805"/>
      <c r="BZ1082" s="805"/>
      <c r="CA1082" s="805"/>
      <c r="CB1082" s="805"/>
      <c r="CC1082" s="805"/>
      <c r="CD1082" s="805"/>
      <c r="CE1082" s="805"/>
      <c r="CF1082" s="805"/>
      <c r="CG1082" s="805"/>
      <c r="CH1082" s="805"/>
      <c r="CI1082" s="805"/>
      <c r="CJ1082" s="805"/>
      <c r="CK1082" s="805"/>
      <c r="CL1082" s="805"/>
      <c r="CM1082" s="805"/>
      <c r="CN1082" s="805"/>
      <c r="CO1082" s="805"/>
      <c r="CP1082" s="805"/>
      <c r="CQ1082" s="805"/>
      <c r="CR1082" s="805"/>
      <c r="CS1082" s="805"/>
      <c r="CT1082" s="805"/>
      <c r="CU1082" s="805"/>
      <c r="CV1082" s="805"/>
      <c r="CW1082" s="805"/>
      <c r="CX1082" s="805"/>
      <c r="CY1082" s="805"/>
      <c r="CZ1082" s="805"/>
      <c r="DA1082" s="805"/>
      <c r="DB1082" s="805"/>
      <c r="DC1082" s="805"/>
      <c r="DD1082" s="805"/>
      <c r="DE1082" s="805"/>
      <c r="DF1082" s="805"/>
      <c r="DG1082" s="805"/>
      <c r="DH1082" s="805"/>
      <c r="DI1082" s="805"/>
      <c r="DJ1082" s="805"/>
      <c r="DK1082" s="805"/>
      <c r="DL1082" s="805"/>
      <c r="DM1082" s="805"/>
      <c r="DN1082" s="805"/>
      <c r="DO1082" s="805"/>
      <c r="DP1082" s="805"/>
      <c r="DQ1082" s="805"/>
      <c r="DR1082" s="805"/>
      <c r="DS1082" s="805"/>
      <c r="DT1082" s="805"/>
      <c r="DU1082" s="805"/>
      <c r="DV1082" s="805"/>
      <c r="DW1082" s="805"/>
      <c r="DX1082" s="805"/>
      <c r="DY1082" s="805"/>
      <c r="DZ1082" s="805"/>
      <c r="EA1082" s="805"/>
      <c r="EB1082" s="805"/>
      <c r="EC1082" s="805"/>
      <c r="ED1082" s="805"/>
      <c r="EE1082" s="805"/>
      <c r="EF1082" s="805"/>
      <c r="EG1082" s="805"/>
      <c r="EH1082" s="805"/>
      <c r="EI1082" s="805"/>
      <c r="EJ1082" s="805"/>
      <c r="EK1082" s="805"/>
      <c r="EL1082" s="805"/>
      <c r="EM1082" s="805"/>
      <c r="EN1082" s="805"/>
      <c r="EO1082" s="805"/>
      <c r="EP1082" s="805"/>
      <c r="EQ1082" s="805"/>
      <c r="ER1082" s="805"/>
      <c r="ES1082" s="805"/>
      <c r="ET1082" s="805"/>
      <c r="EU1082" s="805"/>
      <c r="EV1082" s="805"/>
      <c r="EW1082" s="805"/>
      <c r="EX1082" s="805"/>
      <c r="EY1082" s="805"/>
      <c r="EZ1082" s="805"/>
      <c r="FA1082" s="805"/>
      <c r="FB1082" s="805"/>
      <c r="FC1082" s="805"/>
      <c r="FD1082" s="805"/>
      <c r="FE1082" s="805"/>
      <c r="FF1082" s="805"/>
      <c r="FG1082" s="805"/>
      <c r="FH1082" s="805"/>
      <c r="FI1082" s="805"/>
      <c r="FJ1082" s="805"/>
      <c r="FK1082" s="805"/>
      <c r="FL1082" s="805"/>
      <c r="FM1082" s="805"/>
      <c r="FN1082" s="805"/>
      <c r="FO1082" s="805"/>
      <c r="FP1082" s="805"/>
      <c r="FQ1082" s="805"/>
      <c r="FR1082" s="805"/>
      <c r="FS1082" s="805"/>
      <c r="FT1082" s="805"/>
      <c r="FU1082" s="805"/>
      <c r="FV1082" s="805"/>
      <c r="FW1082" s="805"/>
      <c r="FX1082" s="805"/>
      <c r="FY1082" s="805"/>
      <c r="FZ1082" s="805"/>
      <c r="GA1082" s="805"/>
      <c r="GB1082" s="805"/>
      <c r="GC1082" s="805"/>
      <c r="GD1082" s="805"/>
      <c r="GE1082" s="805"/>
      <c r="GF1082" s="805"/>
      <c r="GG1082" s="805"/>
      <c r="GH1082" s="805"/>
      <c r="GI1082" s="805"/>
      <c r="GJ1082" s="805"/>
      <c r="GK1082" s="805"/>
      <c r="GL1082" s="805"/>
      <c r="GM1082" s="805"/>
      <c r="GN1082" s="805"/>
      <c r="GO1082" s="805"/>
      <c r="GP1082" s="805"/>
      <c r="GQ1082" s="805"/>
      <c r="GR1082" s="805"/>
      <c r="GS1082" s="805"/>
      <c r="GT1082" s="805"/>
      <c r="GU1082" s="805"/>
      <c r="GV1082" s="805"/>
      <c r="GW1082" s="805"/>
      <c r="GX1082" s="805"/>
      <c r="GY1082" s="805"/>
      <c r="GZ1082" s="805"/>
      <c r="HA1082" s="805"/>
      <c r="HB1082" s="805"/>
      <c r="HC1082" s="805"/>
      <c r="HD1082" s="805"/>
      <c r="HE1082" s="805"/>
      <c r="HF1082" s="805"/>
      <c r="HG1082" s="805"/>
      <c r="HH1082" s="805"/>
      <c r="HI1082" s="805"/>
      <c r="HJ1082" s="805"/>
      <c r="HK1082" s="805"/>
      <c r="HL1082" s="805"/>
      <c r="HM1082" s="805"/>
      <c r="HN1082" s="805"/>
      <c r="HO1082" s="805"/>
      <c r="HP1082" s="805"/>
      <c r="HQ1082" s="805"/>
      <c r="HR1082" s="805"/>
      <c r="HS1082" s="805"/>
      <c r="HT1082" s="805"/>
      <c r="HU1082" s="805"/>
      <c r="HV1082" s="805"/>
      <c r="HW1082" s="805"/>
      <c r="HX1082" s="805"/>
      <c r="HY1082" s="805"/>
      <c r="HZ1082" s="805"/>
      <c r="IA1082" s="805"/>
      <c r="IB1082" s="805"/>
      <c r="IC1082" s="805"/>
      <c r="ID1082" s="805"/>
      <c r="IE1082" s="805"/>
      <c r="IF1082" s="805"/>
      <c r="IG1082" s="805"/>
      <c r="IH1082" s="805"/>
      <c r="II1082" s="805"/>
      <c r="IJ1082" s="805"/>
      <c r="IK1082" s="805"/>
      <c r="IL1082" s="805"/>
      <c r="IM1082" s="805"/>
      <c r="IN1082" s="805"/>
    </row>
    <row r="1083" spans="1:248" ht="13.5">
      <c r="A1083" s="632">
        <v>134</v>
      </c>
      <c r="B1083" s="662" t="s">
        <v>1956</v>
      </c>
      <c r="C1083" s="685" t="s">
        <v>709</v>
      </c>
      <c r="D1083" s="600">
        <v>4</v>
      </c>
      <c r="E1083" s="600">
        <v>2005</v>
      </c>
      <c r="F1083" s="1086">
        <v>352.89600000000002</v>
      </c>
      <c r="G1083" s="816">
        <f t="shared" si="35"/>
        <v>352.89600000000002</v>
      </c>
      <c r="H1083" s="1087">
        <v>100</v>
      </c>
      <c r="I1083" s="816">
        <f t="shared" si="36"/>
        <v>0</v>
      </c>
      <c r="J1083" s="660"/>
      <c r="K1083" s="717"/>
      <c r="L1083" s="717"/>
      <c r="M1083" s="660"/>
      <c r="N1083" s="717"/>
      <c r="O1083" s="822"/>
      <c r="P1083" s="1902"/>
      <c r="Q1083" s="805"/>
      <c r="R1083" s="805"/>
      <c r="S1083" s="805"/>
      <c r="T1083" s="805"/>
      <c r="U1083" s="805"/>
      <c r="V1083" s="805"/>
      <c r="W1083" s="805"/>
      <c r="X1083" s="805"/>
      <c r="Y1083" s="805"/>
      <c r="Z1083" s="805"/>
      <c r="AA1083" s="805"/>
      <c r="AB1083" s="805"/>
      <c r="AC1083" s="805"/>
      <c r="AD1083" s="805"/>
      <c r="AE1083" s="805"/>
      <c r="AF1083" s="805"/>
      <c r="AG1083" s="805"/>
      <c r="AH1083" s="805"/>
      <c r="AI1083" s="805"/>
      <c r="AJ1083" s="805"/>
      <c r="AK1083" s="805"/>
      <c r="AL1083" s="805"/>
      <c r="AM1083" s="805"/>
      <c r="AN1083" s="805"/>
      <c r="AO1083" s="805"/>
      <c r="AP1083" s="805"/>
      <c r="AQ1083" s="805"/>
      <c r="AR1083" s="805"/>
      <c r="AS1083" s="805"/>
      <c r="AT1083" s="805"/>
      <c r="AU1083" s="805"/>
      <c r="AV1083" s="805"/>
      <c r="AW1083" s="805"/>
      <c r="AX1083" s="805"/>
      <c r="AY1083" s="805"/>
      <c r="AZ1083" s="805"/>
      <c r="BA1083" s="805"/>
      <c r="BB1083" s="805"/>
      <c r="BC1083" s="805"/>
      <c r="BD1083" s="805"/>
      <c r="BE1083" s="805"/>
      <c r="BF1083" s="805"/>
      <c r="BG1083" s="805"/>
      <c r="BH1083" s="805"/>
      <c r="BI1083" s="805"/>
      <c r="BJ1083" s="805"/>
      <c r="BK1083" s="805"/>
      <c r="BL1083" s="805"/>
      <c r="BM1083" s="805"/>
      <c r="BN1083" s="805"/>
      <c r="BO1083" s="805"/>
      <c r="BP1083" s="805"/>
      <c r="BQ1083" s="805"/>
      <c r="BR1083" s="805"/>
      <c r="BS1083" s="805"/>
      <c r="BT1083" s="805"/>
      <c r="BU1083" s="805"/>
      <c r="BV1083" s="805"/>
      <c r="BW1083" s="805"/>
      <c r="BX1083" s="805"/>
      <c r="BY1083" s="805"/>
      <c r="BZ1083" s="805"/>
      <c r="CA1083" s="805"/>
      <c r="CB1083" s="805"/>
      <c r="CC1083" s="805"/>
      <c r="CD1083" s="805"/>
      <c r="CE1083" s="805"/>
      <c r="CF1083" s="805"/>
      <c r="CG1083" s="805"/>
      <c r="CH1083" s="805"/>
      <c r="CI1083" s="805"/>
      <c r="CJ1083" s="805"/>
      <c r="CK1083" s="805"/>
      <c r="CL1083" s="805"/>
      <c r="CM1083" s="805"/>
      <c r="CN1083" s="805"/>
      <c r="CO1083" s="805"/>
      <c r="CP1083" s="805"/>
      <c r="CQ1083" s="805"/>
      <c r="CR1083" s="805"/>
      <c r="CS1083" s="805"/>
      <c r="CT1083" s="805"/>
      <c r="CU1083" s="805"/>
      <c r="CV1083" s="805"/>
      <c r="CW1083" s="805"/>
      <c r="CX1083" s="805"/>
      <c r="CY1083" s="805"/>
      <c r="CZ1083" s="805"/>
      <c r="DA1083" s="805"/>
      <c r="DB1083" s="805"/>
      <c r="DC1083" s="805"/>
      <c r="DD1083" s="805"/>
      <c r="DE1083" s="805"/>
      <c r="DF1083" s="805"/>
      <c r="DG1083" s="805"/>
      <c r="DH1083" s="805"/>
      <c r="DI1083" s="805"/>
      <c r="DJ1083" s="805"/>
      <c r="DK1083" s="805"/>
      <c r="DL1083" s="805"/>
      <c r="DM1083" s="805"/>
      <c r="DN1083" s="805"/>
      <c r="DO1083" s="805"/>
      <c r="DP1083" s="805"/>
      <c r="DQ1083" s="805"/>
      <c r="DR1083" s="805"/>
      <c r="DS1083" s="805"/>
      <c r="DT1083" s="805"/>
      <c r="DU1083" s="805"/>
      <c r="DV1083" s="805"/>
      <c r="DW1083" s="805"/>
      <c r="DX1083" s="805"/>
      <c r="DY1083" s="805"/>
      <c r="DZ1083" s="805"/>
      <c r="EA1083" s="805"/>
      <c r="EB1083" s="805"/>
      <c r="EC1083" s="805"/>
      <c r="ED1083" s="805"/>
      <c r="EE1083" s="805"/>
      <c r="EF1083" s="805"/>
      <c r="EG1083" s="805"/>
      <c r="EH1083" s="805"/>
      <c r="EI1083" s="805"/>
      <c r="EJ1083" s="805"/>
      <c r="EK1083" s="805"/>
      <c r="EL1083" s="805"/>
      <c r="EM1083" s="805"/>
      <c r="EN1083" s="805"/>
      <c r="EO1083" s="805"/>
      <c r="EP1083" s="805"/>
      <c r="EQ1083" s="805"/>
      <c r="ER1083" s="805"/>
      <c r="ES1083" s="805"/>
      <c r="ET1083" s="805"/>
      <c r="EU1083" s="805"/>
      <c r="EV1083" s="805"/>
      <c r="EW1083" s="805"/>
      <c r="EX1083" s="805"/>
      <c r="EY1083" s="805"/>
      <c r="EZ1083" s="805"/>
      <c r="FA1083" s="805"/>
      <c r="FB1083" s="805"/>
      <c r="FC1083" s="805"/>
      <c r="FD1083" s="805"/>
      <c r="FE1083" s="805"/>
      <c r="FF1083" s="805"/>
      <c r="FG1083" s="805"/>
      <c r="FH1083" s="805"/>
      <c r="FI1083" s="805"/>
      <c r="FJ1083" s="805"/>
      <c r="FK1083" s="805"/>
      <c r="FL1083" s="805"/>
      <c r="FM1083" s="805"/>
      <c r="FN1083" s="805"/>
      <c r="FO1083" s="805"/>
      <c r="FP1083" s="805"/>
      <c r="FQ1083" s="805"/>
      <c r="FR1083" s="805"/>
      <c r="FS1083" s="805"/>
      <c r="FT1083" s="805"/>
      <c r="FU1083" s="805"/>
      <c r="FV1083" s="805"/>
      <c r="FW1083" s="805"/>
      <c r="FX1083" s="805"/>
      <c r="FY1083" s="805"/>
      <c r="FZ1083" s="805"/>
      <c r="GA1083" s="805"/>
      <c r="GB1083" s="805"/>
      <c r="GC1083" s="805"/>
      <c r="GD1083" s="805"/>
      <c r="GE1083" s="805"/>
      <c r="GF1083" s="805"/>
      <c r="GG1083" s="805"/>
      <c r="GH1083" s="805"/>
      <c r="GI1083" s="805"/>
      <c r="GJ1083" s="805"/>
      <c r="GK1083" s="805"/>
      <c r="GL1083" s="805"/>
      <c r="GM1083" s="805"/>
      <c r="GN1083" s="805"/>
      <c r="GO1083" s="805"/>
      <c r="GP1083" s="805"/>
      <c r="GQ1083" s="805"/>
      <c r="GR1083" s="805"/>
      <c r="GS1083" s="805"/>
      <c r="GT1083" s="805"/>
      <c r="GU1083" s="805"/>
      <c r="GV1083" s="805"/>
      <c r="GW1083" s="805"/>
      <c r="GX1083" s="805"/>
      <c r="GY1083" s="805"/>
      <c r="GZ1083" s="805"/>
      <c r="HA1083" s="805"/>
      <c r="HB1083" s="805"/>
      <c r="HC1083" s="805"/>
      <c r="HD1083" s="805"/>
      <c r="HE1083" s="805"/>
      <c r="HF1083" s="805"/>
      <c r="HG1083" s="805"/>
      <c r="HH1083" s="805"/>
      <c r="HI1083" s="805"/>
      <c r="HJ1083" s="805"/>
      <c r="HK1083" s="805"/>
      <c r="HL1083" s="805"/>
      <c r="HM1083" s="805"/>
      <c r="HN1083" s="805"/>
      <c r="HO1083" s="805"/>
      <c r="HP1083" s="805"/>
      <c r="HQ1083" s="805"/>
      <c r="HR1083" s="805"/>
      <c r="HS1083" s="805"/>
      <c r="HT1083" s="805"/>
      <c r="HU1083" s="805"/>
      <c r="HV1083" s="805"/>
      <c r="HW1083" s="805"/>
      <c r="HX1083" s="805"/>
      <c r="HY1083" s="805"/>
      <c r="HZ1083" s="805"/>
      <c r="IA1083" s="805"/>
      <c r="IB1083" s="805"/>
      <c r="IC1083" s="805"/>
      <c r="ID1083" s="805"/>
      <c r="IE1083" s="805"/>
      <c r="IF1083" s="805"/>
      <c r="IG1083" s="805"/>
      <c r="IH1083" s="805"/>
      <c r="II1083" s="805"/>
      <c r="IJ1083" s="805"/>
      <c r="IK1083" s="805"/>
      <c r="IL1083" s="805"/>
      <c r="IM1083" s="805"/>
      <c r="IN1083" s="805"/>
    </row>
    <row r="1084" spans="1:248" ht="13.5">
      <c r="A1084" s="632">
        <v>135</v>
      </c>
      <c r="B1084" s="662" t="s">
        <v>1957</v>
      </c>
      <c r="C1084" s="685" t="s">
        <v>709</v>
      </c>
      <c r="D1084" s="600">
        <v>1</v>
      </c>
      <c r="E1084" s="600">
        <v>2006</v>
      </c>
      <c r="F1084" s="1086">
        <v>147.30600000000001</v>
      </c>
      <c r="G1084" s="816">
        <f t="shared" si="35"/>
        <v>147.30600000000001</v>
      </c>
      <c r="H1084" s="1087">
        <v>100</v>
      </c>
      <c r="I1084" s="816">
        <f t="shared" si="36"/>
        <v>0</v>
      </c>
      <c r="J1084" s="660"/>
      <c r="K1084" s="717"/>
      <c r="L1084" s="717"/>
      <c r="M1084" s="660"/>
      <c r="N1084" s="717"/>
      <c r="O1084" s="822"/>
      <c r="P1084" s="1902"/>
      <c r="Q1084" s="805"/>
      <c r="R1084" s="805"/>
      <c r="S1084" s="805"/>
      <c r="T1084" s="805"/>
      <c r="U1084" s="805"/>
      <c r="V1084" s="805"/>
      <c r="W1084" s="805"/>
      <c r="X1084" s="805"/>
      <c r="Y1084" s="805"/>
      <c r="Z1084" s="805"/>
      <c r="AA1084" s="805"/>
      <c r="AB1084" s="805"/>
      <c r="AC1084" s="805"/>
      <c r="AD1084" s="805"/>
      <c r="AE1084" s="805"/>
      <c r="AF1084" s="805"/>
      <c r="AG1084" s="805"/>
      <c r="AH1084" s="805"/>
      <c r="AI1084" s="805"/>
      <c r="AJ1084" s="805"/>
      <c r="AK1084" s="805"/>
      <c r="AL1084" s="805"/>
      <c r="AM1084" s="805"/>
      <c r="AN1084" s="805"/>
      <c r="AO1084" s="805"/>
      <c r="AP1084" s="805"/>
      <c r="AQ1084" s="805"/>
      <c r="AR1084" s="805"/>
      <c r="AS1084" s="805"/>
      <c r="AT1084" s="805"/>
      <c r="AU1084" s="805"/>
      <c r="AV1084" s="805"/>
      <c r="AW1084" s="805"/>
      <c r="AX1084" s="805"/>
      <c r="AY1084" s="805"/>
      <c r="AZ1084" s="805"/>
      <c r="BA1084" s="805"/>
      <c r="BB1084" s="805"/>
      <c r="BC1084" s="805"/>
      <c r="BD1084" s="805"/>
      <c r="BE1084" s="805"/>
      <c r="BF1084" s="805"/>
      <c r="BG1084" s="805"/>
      <c r="BH1084" s="805"/>
      <c r="BI1084" s="805"/>
      <c r="BJ1084" s="805"/>
      <c r="BK1084" s="805"/>
      <c r="BL1084" s="805"/>
      <c r="BM1084" s="805"/>
      <c r="BN1084" s="805"/>
      <c r="BO1084" s="805"/>
      <c r="BP1084" s="805"/>
      <c r="BQ1084" s="805"/>
      <c r="BR1084" s="805"/>
      <c r="BS1084" s="805"/>
      <c r="BT1084" s="805"/>
      <c r="BU1084" s="805"/>
      <c r="BV1084" s="805"/>
      <c r="BW1084" s="805"/>
      <c r="BX1084" s="805"/>
      <c r="BY1084" s="805"/>
      <c r="BZ1084" s="805"/>
      <c r="CA1084" s="805"/>
      <c r="CB1084" s="805"/>
      <c r="CC1084" s="805"/>
      <c r="CD1084" s="805"/>
      <c r="CE1084" s="805"/>
      <c r="CF1084" s="805"/>
      <c r="CG1084" s="805"/>
      <c r="CH1084" s="805"/>
      <c r="CI1084" s="805"/>
      <c r="CJ1084" s="805"/>
      <c r="CK1084" s="805"/>
      <c r="CL1084" s="805"/>
      <c r="CM1084" s="805"/>
      <c r="CN1084" s="805"/>
      <c r="CO1084" s="805"/>
      <c r="CP1084" s="805"/>
      <c r="CQ1084" s="805"/>
      <c r="CR1084" s="805"/>
      <c r="CS1084" s="805"/>
      <c r="CT1084" s="805"/>
      <c r="CU1084" s="805"/>
      <c r="CV1084" s="805"/>
      <c r="CW1084" s="805"/>
      <c r="CX1084" s="805"/>
      <c r="CY1084" s="805"/>
      <c r="CZ1084" s="805"/>
      <c r="DA1084" s="805"/>
      <c r="DB1084" s="805"/>
      <c r="DC1084" s="805"/>
      <c r="DD1084" s="805"/>
      <c r="DE1084" s="805"/>
      <c r="DF1084" s="805"/>
      <c r="DG1084" s="805"/>
      <c r="DH1084" s="805"/>
      <c r="DI1084" s="805"/>
      <c r="DJ1084" s="805"/>
      <c r="DK1084" s="805"/>
      <c r="DL1084" s="805"/>
      <c r="DM1084" s="805"/>
      <c r="DN1084" s="805"/>
      <c r="DO1084" s="805"/>
      <c r="DP1084" s="805"/>
      <c r="DQ1084" s="805"/>
      <c r="DR1084" s="805"/>
      <c r="DS1084" s="805"/>
      <c r="DT1084" s="805"/>
      <c r="DU1084" s="805"/>
      <c r="DV1084" s="805"/>
      <c r="DW1084" s="805"/>
      <c r="DX1084" s="805"/>
      <c r="DY1084" s="805"/>
      <c r="DZ1084" s="805"/>
      <c r="EA1084" s="805"/>
      <c r="EB1084" s="805"/>
      <c r="EC1084" s="805"/>
      <c r="ED1084" s="805"/>
      <c r="EE1084" s="805"/>
      <c r="EF1084" s="805"/>
      <c r="EG1084" s="805"/>
      <c r="EH1084" s="805"/>
      <c r="EI1084" s="805"/>
      <c r="EJ1084" s="805"/>
      <c r="EK1084" s="805"/>
      <c r="EL1084" s="805"/>
      <c r="EM1084" s="805"/>
      <c r="EN1084" s="805"/>
      <c r="EO1084" s="805"/>
      <c r="EP1084" s="805"/>
      <c r="EQ1084" s="805"/>
      <c r="ER1084" s="805"/>
      <c r="ES1084" s="805"/>
      <c r="ET1084" s="805"/>
      <c r="EU1084" s="805"/>
      <c r="EV1084" s="805"/>
      <c r="EW1084" s="805"/>
      <c r="EX1084" s="805"/>
      <c r="EY1084" s="805"/>
      <c r="EZ1084" s="805"/>
      <c r="FA1084" s="805"/>
      <c r="FB1084" s="805"/>
      <c r="FC1084" s="805"/>
      <c r="FD1084" s="805"/>
      <c r="FE1084" s="805"/>
      <c r="FF1084" s="805"/>
      <c r="FG1084" s="805"/>
      <c r="FH1084" s="805"/>
      <c r="FI1084" s="805"/>
      <c r="FJ1084" s="805"/>
      <c r="FK1084" s="805"/>
      <c r="FL1084" s="805"/>
      <c r="FM1084" s="805"/>
      <c r="FN1084" s="805"/>
      <c r="FO1084" s="805"/>
      <c r="FP1084" s="805"/>
      <c r="FQ1084" s="805"/>
      <c r="FR1084" s="805"/>
      <c r="FS1084" s="805"/>
      <c r="FT1084" s="805"/>
      <c r="FU1084" s="805"/>
      <c r="FV1084" s="805"/>
      <c r="FW1084" s="805"/>
      <c r="FX1084" s="805"/>
      <c r="FY1084" s="805"/>
      <c r="FZ1084" s="805"/>
      <c r="GA1084" s="805"/>
      <c r="GB1084" s="805"/>
      <c r="GC1084" s="805"/>
      <c r="GD1084" s="805"/>
      <c r="GE1084" s="805"/>
      <c r="GF1084" s="805"/>
      <c r="GG1084" s="805"/>
      <c r="GH1084" s="805"/>
      <c r="GI1084" s="805"/>
      <c r="GJ1084" s="805"/>
      <c r="GK1084" s="805"/>
      <c r="GL1084" s="805"/>
      <c r="GM1084" s="805"/>
      <c r="GN1084" s="805"/>
      <c r="GO1084" s="805"/>
      <c r="GP1084" s="805"/>
      <c r="GQ1084" s="805"/>
      <c r="GR1084" s="805"/>
      <c r="GS1084" s="805"/>
      <c r="GT1084" s="805"/>
      <c r="GU1084" s="805"/>
      <c r="GV1084" s="805"/>
      <c r="GW1084" s="805"/>
      <c r="GX1084" s="805"/>
      <c r="GY1084" s="805"/>
      <c r="GZ1084" s="805"/>
      <c r="HA1084" s="805"/>
      <c r="HB1084" s="805"/>
      <c r="HC1084" s="805"/>
      <c r="HD1084" s="805"/>
      <c r="HE1084" s="805"/>
      <c r="HF1084" s="805"/>
      <c r="HG1084" s="805"/>
      <c r="HH1084" s="805"/>
      <c r="HI1084" s="805"/>
      <c r="HJ1084" s="805"/>
      <c r="HK1084" s="805"/>
      <c r="HL1084" s="805"/>
      <c r="HM1084" s="805"/>
      <c r="HN1084" s="805"/>
      <c r="HO1084" s="805"/>
      <c r="HP1084" s="805"/>
      <c r="HQ1084" s="805"/>
      <c r="HR1084" s="805"/>
      <c r="HS1084" s="805"/>
      <c r="HT1084" s="805"/>
      <c r="HU1084" s="805"/>
      <c r="HV1084" s="805"/>
      <c r="HW1084" s="805"/>
      <c r="HX1084" s="805"/>
      <c r="HY1084" s="805"/>
      <c r="HZ1084" s="805"/>
      <c r="IA1084" s="805"/>
      <c r="IB1084" s="805"/>
      <c r="IC1084" s="805"/>
      <c r="ID1084" s="805"/>
      <c r="IE1084" s="805"/>
      <c r="IF1084" s="805"/>
      <c r="IG1084" s="805"/>
      <c r="IH1084" s="805"/>
      <c r="II1084" s="805"/>
      <c r="IJ1084" s="805"/>
      <c r="IK1084" s="805"/>
      <c r="IL1084" s="805"/>
      <c r="IM1084" s="805"/>
      <c r="IN1084" s="805"/>
    </row>
    <row r="1085" spans="1:248" ht="13.5">
      <c r="A1085" s="632">
        <v>136</v>
      </c>
      <c r="B1085" s="662" t="s">
        <v>1954</v>
      </c>
      <c r="C1085" s="685" t="s">
        <v>709</v>
      </c>
      <c r="D1085" s="600">
        <v>9</v>
      </c>
      <c r="E1085" s="600">
        <v>2008</v>
      </c>
      <c r="F1085" s="1086">
        <v>450.9</v>
      </c>
      <c r="G1085" s="816">
        <f t="shared" si="35"/>
        <v>450.9</v>
      </c>
      <c r="H1085" s="1087">
        <v>100</v>
      </c>
      <c r="I1085" s="816">
        <f t="shared" si="36"/>
        <v>0</v>
      </c>
      <c r="J1085" s="660"/>
      <c r="K1085" s="717"/>
      <c r="L1085" s="717"/>
      <c r="M1085" s="660"/>
      <c r="N1085" s="717"/>
      <c r="O1085" s="822"/>
      <c r="P1085" s="1902"/>
      <c r="Q1085" s="805"/>
      <c r="R1085" s="805"/>
      <c r="S1085" s="805"/>
      <c r="T1085" s="805"/>
      <c r="U1085" s="805"/>
      <c r="V1085" s="805"/>
      <c r="W1085" s="805"/>
      <c r="X1085" s="805"/>
      <c r="Y1085" s="805"/>
      <c r="Z1085" s="805"/>
      <c r="AA1085" s="805"/>
      <c r="AB1085" s="805"/>
      <c r="AC1085" s="805"/>
      <c r="AD1085" s="805"/>
      <c r="AE1085" s="805"/>
      <c r="AF1085" s="805"/>
      <c r="AG1085" s="805"/>
      <c r="AH1085" s="805"/>
      <c r="AI1085" s="805"/>
      <c r="AJ1085" s="805"/>
      <c r="AK1085" s="805"/>
      <c r="AL1085" s="805"/>
      <c r="AM1085" s="805"/>
      <c r="AN1085" s="805"/>
      <c r="AO1085" s="805"/>
      <c r="AP1085" s="805"/>
      <c r="AQ1085" s="805"/>
      <c r="AR1085" s="805"/>
      <c r="AS1085" s="805"/>
      <c r="AT1085" s="805"/>
      <c r="AU1085" s="805"/>
      <c r="AV1085" s="805"/>
      <c r="AW1085" s="805"/>
      <c r="AX1085" s="805"/>
      <c r="AY1085" s="805"/>
      <c r="AZ1085" s="805"/>
      <c r="BA1085" s="805"/>
      <c r="BB1085" s="805"/>
      <c r="BC1085" s="805"/>
      <c r="BD1085" s="805"/>
      <c r="BE1085" s="805"/>
      <c r="BF1085" s="805"/>
      <c r="BG1085" s="805"/>
      <c r="BH1085" s="805"/>
      <c r="BI1085" s="805"/>
      <c r="BJ1085" s="805"/>
      <c r="BK1085" s="805"/>
      <c r="BL1085" s="805"/>
      <c r="BM1085" s="805"/>
      <c r="BN1085" s="805"/>
      <c r="BO1085" s="805"/>
      <c r="BP1085" s="805"/>
      <c r="BQ1085" s="805"/>
      <c r="BR1085" s="805"/>
      <c r="BS1085" s="805"/>
      <c r="BT1085" s="805"/>
      <c r="BU1085" s="805"/>
      <c r="BV1085" s="805"/>
      <c r="BW1085" s="805"/>
      <c r="BX1085" s="805"/>
      <c r="BY1085" s="805"/>
      <c r="BZ1085" s="805"/>
      <c r="CA1085" s="805"/>
      <c r="CB1085" s="805"/>
      <c r="CC1085" s="805"/>
      <c r="CD1085" s="805"/>
      <c r="CE1085" s="805"/>
      <c r="CF1085" s="805"/>
      <c r="CG1085" s="805"/>
      <c r="CH1085" s="805"/>
      <c r="CI1085" s="805"/>
      <c r="CJ1085" s="805"/>
      <c r="CK1085" s="805"/>
      <c r="CL1085" s="805"/>
      <c r="CM1085" s="805"/>
      <c r="CN1085" s="805"/>
      <c r="CO1085" s="805"/>
      <c r="CP1085" s="805"/>
      <c r="CQ1085" s="805"/>
      <c r="CR1085" s="805"/>
      <c r="CS1085" s="805"/>
      <c r="CT1085" s="805"/>
      <c r="CU1085" s="805"/>
      <c r="CV1085" s="805"/>
      <c r="CW1085" s="805"/>
      <c r="CX1085" s="805"/>
      <c r="CY1085" s="805"/>
      <c r="CZ1085" s="805"/>
      <c r="DA1085" s="805"/>
      <c r="DB1085" s="805"/>
      <c r="DC1085" s="805"/>
      <c r="DD1085" s="805"/>
      <c r="DE1085" s="805"/>
      <c r="DF1085" s="805"/>
      <c r="DG1085" s="805"/>
      <c r="DH1085" s="805"/>
      <c r="DI1085" s="805"/>
      <c r="DJ1085" s="805"/>
      <c r="DK1085" s="805"/>
      <c r="DL1085" s="805"/>
      <c r="DM1085" s="805"/>
      <c r="DN1085" s="805"/>
      <c r="DO1085" s="805"/>
      <c r="DP1085" s="805"/>
      <c r="DQ1085" s="805"/>
      <c r="DR1085" s="805"/>
      <c r="DS1085" s="805"/>
      <c r="DT1085" s="805"/>
      <c r="DU1085" s="805"/>
      <c r="DV1085" s="805"/>
      <c r="DW1085" s="805"/>
      <c r="DX1085" s="805"/>
      <c r="DY1085" s="805"/>
      <c r="DZ1085" s="805"/>
      <c r="EA1085" s="805"/>
      <c r="EB1085" s="805"/>
      <c r="EC1085" s="805"/>
      <c r="ED1085" s="805"/>
      <c r="EE1085" s="805"/>
      <c r="EF1085" s="805"/>
      <c r="EG1085" s="805"/>
      <c r="EH1085" s="805"/>
      <c r="EI1085" s="805"/>
      <c r="EJ1085" s="805"/>
      <c r="EK1085" s="805"/>
      <c r="EL1085" s="805"/>
      <c r="EM1085" s="805"/>
      <c r="EN1085" s="805"/>
      <c r="EO1085" s="805"/>
      <c r="EP1085" s="805"/>
      <c r="EQ1085" s="805"/>
      <c r="ER1085" s="805"/>
      <c r="ES1085" s="805"/>
      <c r="ET1085" s="805"/>
      <c r="EU1085" s="805"/>
      <c r="EV1085" s="805"/>
      <c r="EW1085" s="805"/>
      <c r="EX1085" s="805"/>
      <c r="EY1085" s="805"/>
      <c r="EZ1085" s="805"/>
      <c r="FA1085" s="805"/>
      <c r="FB1085" s="805"/>
      <c r="FC1085" s="805"/>
      <c r="FD1085" s="805"/>
      <c r="FE1085" s="805"/>
      <c r="FF1085" s="805"/>
      <c r="FG1085" s="805"/>
      <c r="FH1085" s="805"/>
      <c r="FI1085" s="805"/>
      <c r="FJ1085" s="805"/>
      <c r="FK1085" s="805"/>
      <c r="FL1085" s="805"/>
      <c r="FM1085" s="805"/>
      <c r="FN1085" s="805"/>
      <c r="FO1085" s="805"/>
      <c r="FP1085" s="805"/>
      <c r="FQ1085" s="805"/>
      <c r="FR1085" s="805"/>
      <c r="FS1085" s="805"/>
      <c r="FT1085" s="805"/>
      <c r="FU1085" s="805"/>
      <c r="FV1085" s="805"/>
      <c r="FW1085" s="805"/>
      <c r="FX1085" s="805"/>
      <c r="FY1085" s="805"/>
      <c r="FZ1085" s="805"/>
      <c r="GA1085" s="805"/>
      <c r="GB1085" s="805"/>
      <c r="GC1085" s="805"/>
      <c r="GD1085" s="805"/>
      <c r="GE1085" s="805"/>
      <c r="GF1085" s="805"/>
      <c r="GG1085" s="805"/>
      <c r="GH1085" s="805"/>
      <c r="GI1085" s="805"/>
      <c r="GJ1085" s="805"/>
      <c r="GK1085" s="805"/>
      <c r="GL1085" s="805"/>
      <c r="GM1085" s="805"/>
      <c r="GN1085" s="805"/>
      <c r="GO1085" s="805"/>
      <c r="GP1085" s="805"/>
      <c r="GQ1085" s="805"/>
      <c r="GR1085" s="805"/>
      <c r="GS1085" s="805"/>
      <c r="GT1085" s="805"/>
      <c r="GU1085" s="805"/>
      <c r="GV1085" s="805"/>
      <c r="GW1085" s="805"/>
      <c r="GX1085" s="805"/>
      <c r="GY1085" s="805"/>
      <c r="GZ1085" s="805"/>
      <c r="HA1085" s="805"/>
      <c r="HB1085" s="805"/>
      <c r="HC1085" s="805"/>
      <c r="HD1085" s="805"/>
      <c r="HE1085" s="805"/>
      <c r="HF1085" s="805"/>
      <c r="HG1085" s="805"/>
      <c r="HH1085" s="805"/>
      <c r="HI1085" s="805"/>
      <c r="HJ1085" s="805"/>
      <c r="HK1085" s="805"/>
      <c r="HL1085" s="805"/>
      <c r="HM1085" s="805"/>
      <c r="HN1085" s="805"/>
      <c r="HO1085" s="805"/>
      <c r="HP1085" s="805"/>
      <c r="HQ1085" s="805"/>
      <c r="HR1085" s="805"/>
      <c r="HS1085" s="805"/>
      <c r="HT1085" s="805"/>
      <c r="HU1085" s="805"/>
      <c r="HV1085" s="805"/>
      <c r="HW1085" s="805"/>
      <c r="HX1085" s="805"/>
      <c r="HY1085" s="805"/>
      <c r="HZ1085" s="805"/>
      <c r="IA1085" s="805"/>
      <c r="IB1085" s="805"/>
      <c r="IC1085" s="805"/>
      <c r="ID1085" s="805"/>
      <c r="IE1085" s="805"/>
      <c r="IF1085" s="805"/>
      <c r="IG1085" s="805"/>
      <c r="IH1085" s="805"/>
      <c r="II1085" s="805"/>
      <c r="IJ1085" s="805"/>
      <c r="IK1085" s="805"/>
      <c r="IL1085" s="805"/>
      <c r="IM1085" s="805"/>
      <c r="IN1085" s="805"/>
    </row>
    <row r="1086" spans="1:248" ht="13.5">
      <c r="A1086" s="632">
        <v>137</v>
      </c>
      <c r="B1086" s="662" t="s">
        <v>1958</v>
      </c>
      <c r="C1086" s="685" t="s">
        <v>709</v>
      </c>
      <c r="D1086" s="600">
        <v>3</v>
      </c>
      <c r="E1086" s="600">
        <v>2008</v>
      </c>
      <c r="F1086" s="1086">
        <v>280.8</v>
      </c>
      <c r="G1086" s="816">
        <f t="shared" si="35"/>
        <v>280.8</v>
      </c>
      <c r="H1086" s="1087">
        <v>100</v>
      </c>
      <c r="I1086" s="816">
        <f t="shared" si="36"/>
        <v>0</v>
      </c>
      <c r="J1086" s="660"/>
      <c r="K1086" s="717"/>
      <c r="L1086" s="717"/>
      <c r="M1086" s="660"/>
      <c r="N1086" s="717"/>
      <c r="O1086" s="822"/>
      <c r="P1086" s="1902"/>
      <c r="Q1086" s="805"/>
      <c r="R1086" s="805"/>
      <c r="S1086" s="805"/>
      <c r="T1086" s="805"/>
      <c r="U1086" s="805"/>
      <c r="V1086" s="805"/>
      <c r="W1086" s="805"/>
      <c r="X1086" s="805"/>
      <c r="Y1086" s="805"/>
      <c r="Z1086" s="805"/>
      <c r="AA1086" s="805"/>
      <c r="AB1086" s="805"/>
      <c r="AC1086" s="805"/>
      <c r="AD1086" s="805"/>
      <c r="AE1086" s="805"/>
      <c r="AF1086" s="805"/>
      <c r="AG1086" s="805"/>
      <c r="AH1086" s="805"/>
      <c r="AI1086" s="805"/>
      <c r="AJ1086" s="805"/>
      <c r="AK1086" s="805"/>
      <c r="AL1086" s="805"/>
      <c r="AM1086" s="805"/>
      <c r="AN1086" s="805"/>
      <c r="AO1086" s="805"/>
      <c r="AP1086" s="805"/>
      <c r="AQ1086" s="805"/>
      <c r="AR1086" s="805"/>
      <c r="AS1086" s="805"/>
      <c r="AT1086" s="805"/>
      <c r="AU1086" s="805"/>
      <c r="AV1086" s="805"/>
      <c r="AW1086" s="805"/>
      <c r="AX1086" s="805"/>
      <c r="AY1086" s="805"/>
      <c r="AZ1086" s="805"/>
      <c r="BA1086" s="805"/>
      <c r="BB1086" s="805"/>
      <c r="BC1086" s="805"/>
      <c r="BD1086" s="805"/>
      <c r="BE1086" s="805"/>
      <c r="BF1086" s="805"/>
      <c r="BG1086" s="805"/>
      <c r="BH1086" s="805"/>
      <c r="BI1086" s="805"/>
      <c r="BJ1086" s="805"/>
      <c r="BK1086" s="805"/>
      <c r="BL1086" s="805"/>
      <c r="BM1086" s="805"/>
      <c r="BN1086" s="805"/>
      <c r="BO1086" s="805"/>
      <c r="BP1086" s="805"/>
      <c r="BQ1086" s="805"/>
      <c r="BR1086" s="805"/>
      <c r="BS1086" s="805"/>
      <c r="BT1086" s="805"/>
      <c r="BU1086" s="805"/>
      <c r="BV1086" s="805"/>
      <c r="BW1086" s="805"/>
      <c r="BX1086" s="805"/>
      <c r="BY1086" s="805"/>
      <c r="BZ1086" s="805"/>
      <c r="CA1086" s="805"/>
      <c r="CB1086" s="805"/>
      <c r="CC1086" s="805"/>
      <c r="CD1086" s="805"/>
      <c r="CE1086" s="805"/>
      <c r="CF1086" s="805"/>
      <c r="CG1086" s="805"/>
      <c r="CH1086" s="805"/>
      <c r="CI1086" s="805"/>
      <c r="CJ1086" s="805"/>
      <c r="CK1086" s="805"/>
      <c r="CL1086" s="805"/>
      <c r="CM1086" s="805"/>
      <c r="CN1086" s="805"/>
      <c r="CO1086" s="805"/>
      <c r="CP1086" s="805"/>
      <c r="CQ1086" s="805"/>
      <c r="CR1086" s="805"/>
      <c r="CS1086" s="805"/>
      <c r="CT1086" s="805"/>
      <c r="CU1086" s="805"/>
      <c r="CV1086" s="805"/>
      <c r="CW1086" s="805"/>
      <c r="CX1086" s="805"/>
      <c r="CY1086" s="805"/>
      <c r="CZ1086" s="805"/>
      <c r="DA1086" s="805"/>
      <c r="DB1086" s="805"/>
      <c r="DC1086" s="805"/>
      <c r="DD1086" s="805"/>
      <c r="DE1086" s="805"/>
      <c r="DF1086" s="805"/>
      <c r="DG1086" s="805"/>
      <c r="DH1086" s="805"/>
      <c r="DI1086" s="805"/>
      <c r="DJ1086" s="805"/>
      <c r="DK1086" s="805"/>
      <c r="DL1086" s="805"/>
      <c r="DM1086" s="805"/>
      <c r="DN1086" s="805"/>
      <c r="DO1086" s="805"/>
      <c r="DP1086" s="805"/>
      <c r="DQ1086" s="805"/>
      <c r="DR1086" s="805"/>
      <c r="DS1086" s="805"/>
      <c r="DT1086" s="805"/>
      <c r="DU1086" s="805"/>
      <c r="DV1086" s="805"/>
      <c r="DW1086" s="805"/>
      <c r="DX1086" s="805"/>
      <c r="DY1086" s="805"/>
      <c r="DZ1086" s="805"/>
      <c r="EA1086" s="805"/>
      <c r="EB1086" s="805"/>
      <c r="EC1086" s="805"/>
      <c r="ED1086" s="805"/>
      <c r="EE1086" s="805"/>
      <c r="EF1086" s="805"/>
      <c r="EG1086" s="805"/>
      <c r="EH1086" s="805"/>
      <c r="EI1086" s="805"/>
      <c r="EJ1086" s="805"/>
      <c r="EK1086" s="805"/>
      <c r="EL1086" s="805"/>
      <c r="EM1086" s="805"/>
      <c r="EN1086" s="805"/>
      <c r="EO1086" s="805"/>
      <c r="EP1086" s="805"/>
      <c r="EQ1086" s="805"/>
      <c r="ER1086" s="805"/>
      <c r="ES1086" s="805"/>
      <c r="ET1086" s="805"/>
      <c r="EU1086" s="805"/>
      <c r="EV1086" s="805"/>
      <c r="EW1086" s="805"/>
      <c r="EX1086" s="805"/>
      <c r="EY1086" s="805"/>
      <c r="EZ1086" s="805"/>
      <c r="FA1086" s="805"/>
      <c r="FB1086" s="805"/>
      <c r="FC1086" s="805"/>
      <c r="FD1086" s="805"/>
      <c r="FE1086" s="805"/>
      <c r="FF1086" s="805"/>
      <c r="FG1086" s="805"/>
      <c r="FH1086" s="805"/>
      <c r="FI1086" s="805"/>
      <c r="FJ1086" s="805"/>
      <c r="FK1086" s="805"/>
      <c r="FL1086" s="805"/>
      <c r="FM1086" s="805"/>
      <c r="FN1086" s="805"/>
      <c r="FO1086" s="805"/>
      <c r="FP1086" s="805"/>
      <c r="FQ1086" s="805"/>
      <c r="FR1086" s="805"/>
      <c r="FS1086" s="805"/>
      <c r="FT1086" s="805"/>
      <c r="FU1086" s="805"/>
      <c r="FV1086" s="805"/>
      <c r="FW1086" s="805"/>
      <c r="FX1086" s="805"/>
      <c r="FY1086" s="805"/>
      <c r="FZ1086" s="805"/>
      <c r="GA1086" s="805"/>
      <c r="GB1086" s="805"/>
      <c r="GC1086" s="805"/>
      <c r="GD1086" s="805"/>
      <c r="GE1086" s="805"/>
      <c r="GF1086" s="805"/>
      <c r="GG1086" s="805"/>
      <c r="GH1086" s="805"/>
      <c r="GI1086" s="805"/>
      <c r="GJ1086" s="805"/>
      <c r="GK1086" s="805"/>
      <c r="GL1086" s="805"/>
      <c r="GM1086" s="805"/>
      <c r="GN1086" s="805"/>
      <c r="GO1086" s="805"/>
      <c r="GP1086" s="805"/>
      <c r="GQ1086" s="805"/>
      <c r="GR1086" s="805"/>
      <c r="GS1086" s="805"/>
      <c r="GT1086" s="805"/>
      <c r="GU1086" s="805"/>
      <c r="GV1086" s="805"/>
      <c r="GW1086" s="805"/>
      <c r="GX1086" s="805"/>
      <c r="GY1086" s="805"/>
      <c r="GZ1086" s="805"/>
      <c r="HA1086" s="805"/>
      <c r="HB1086" s="805"/>
      <c r="HC1086" s="805"/>
      <c r="HD1086" s="805"/>
      <c r="HE1086" s="805"/>
      <c r="HF1086" s="805"/>
      <c r="HG1086" s="805"/>
      <c r="HH1086" s="805"/>
      <c r="HI1086" s="805"/>
      <c r="HJ1086" s="805"/>
      <c r="HK1086" s="805"/>
      <c r="HL1086" s="805"/>
      <c r="HM1086" s="805"/>
      <c r="HN1086" s="805"/>
      <c r="HO1086" s="805"/>
      <c r="HP1086" s="805"/>
      <c r="HQ1086" s="805"/>
      <c r="HR1086" s="805"/>
      <c r="HS1086" s="805"/>
      <c r="HT1086" s="805"/>
      <c r="HU1086" s="805"/>
      <c r="HV1086" s="805"/>
      <c r="HW1086" s="805"/>
      <c r="HX1086" s="805"/>
      <c r="HY1086" s="805"/>
      <c r="HZ1086" s="805"/>
      <c r="IA1086" s="805"/>
      <c r="IB1086" s="805"/>
      <c r="IC1086" s="805"/>
      <c r="ID1086" s="805"/>
      <c r="IE1086" s="805"/>
      <c r="IF1086" s="805"/>
      <c r="IG1086" s="805"/>
      <c r="IH1086" s="805"/>
      <c r="II1086" s="805"/>
      <c r="IJ1086" s="805"/>
      <c r="IK1086" s="805"/>
      <c r="IL1086" s="805"/>
      <c r="IM1086" s="805"/>
      <c r="IN1086" s="805"/>
    </row>
    <row r="1087" spans="1:248" ht="13.5">
      <c r="A1087" s="632">
        <v>138</v>
      </c>
      <c r="B1087" s="662" t="s">
        <v>1959</v>
      </c>
      <c r="C1087" s="685" t="s">
        <v>709</v>
      </c>
      <c r="D1087" s="600">
        <v>1</v>
      </c>
      <c r="E1087" s="600">
        <v>2005</v>
      </c>
      <c r="F1087" s="1086">
        <v>88.224000000000004</v>
      </c>
      <c r="G1087" s="816">
        <f t="shared" si="35"/>
        <v>88.224000000000004</v>
      </c>
      <c r="H1087" s="1087">
        <v>100</v>
      </c>
      <c r="I1087" s="816">
        <f t="shared" si="36"/>
        <v>0</v>
      </c>
      <c r="J1087" s="660"/>
      <c r="K1087" s="717"/>
      <c r="L1087" s="717"/>
      <c r="M1087" s="660"/>
      <c r="N1087" s="717"/>
      <c r="O1087" s="822"/>
      <c r="P1087" s="1902"/>
      <c r="Q1087" s="805"/>
      <c r="R1087" s="805"/>
      <c r="S1087" s="805"/>
      <c r="T1087" s="805"/>
      <c r="U1087" s="805"/>
      <c r="V1087" s="805"/>
      <c r="W1087" s="805"/>
      <c r="X1087" s="805"/>
      <c r="Y1087" s="805"/>
      <c r="Z1087" s="805"/>
      <c r="AA1087" s="805"/>
      <c r="AB1087" s="805"/>
      <c r="AC1087" s="805"/>
      <c r="AD1087" s="805"/>
      <c r="AE1087" s="805"/>
      <c r="AF1087" s="805"/>
      <c r="AG1087" s="805"/>
      <c r="AH1087" s="805"/>
      <c r="AI1087" s="805"/>
      <c r="AJ1087" s="805"/>
      <c r="AK1087" s="805"/>
      <c r="AL1087" s="805"/>
      <c r="AM1087" s="805"/>
      <c r="AN1087" s="805"/>
      <c r="AO1087" s="805"/>
      <c r="AP1087" s="805"/>
      <c r="AQ1087" s="805"/>
      <c r="AR1087" s="805"/>
      <c r="AS1087" s="805"/>
      <c r="AT1087" s="805"/>
      <c r="AU1087" s="805"/>
      <c r="AV1087" s="805"/>
      <c r="AW1087" s="805"/>
      <c r="AX1087" s="805"/>
      <c r="AY1087" s="805"/>
      <c r="AZ1087" s="805"/>
      <c r="BA1087" s="805"/>
      <c r="BB1087" s="805"/>
      <c r="BC1087" s="805"/>
      <c r="BD1087" s="805"/>
      <c r="BE1087" s="805"/>
      <c r="BF1087" s="805"/>
      <c r="BG1087" s="805"/>
      <c r="BH1087" s="805"/>
      <c r="BI1087" s="805"/>
      <c r="BJ1087" s="805"/>
      <c r="BK1087" s="805"/>
      <c r="BL1087" s="805"/>
      <c r="BM1087" s="805"/>
      <c r="BN1087" s="805"/>
      <c r="BO1087" s="805"/>
      <c r="BP1087" s="805"/>
      <c r="BQ1087" s="805"/>
      <c r="BR1087" s="805"/>
      <c r="BS1087" s="805"/>
      <c r="BT1087" s="805"/>
      <c r="BU1087" s="805"/>
      <c r="BV1087" s="805"/>
      <c r="BW1087" s="805"/>
      <c r="BX1087" s="805"/>
      <c r="BY1087" s="805"/>
      <c r="BZ1087" s="805"/>
      <c r="CA1087" s="805"/>
      <c r="CB1087" s="805"/>
      <c r="CC1087" s="805"/>
      <c r="CD1087" s="805"/>
      <c r="CE1087" s="805"/>
      <c r="CF1087" s="805"/>
      <c r="CG1087" s="805"/>
      <c r="CH1087" s="805"/>
      <c r="CI1087" s="805"/>
      <c r="CJ1087" s="805"/>
      <c r="CK1087" s="805"/>
      <c r="CL1087" s="805"/>
      <c r="CM1087" s="805"/>
      <c r="CN1087" s="805"/>
      <c r="CO1087" s="805"/>
      <c r="CP1087" s="805"/>
      <c r="CQ1087" s="805"/>
      <c r="CR1087" s="805"/>
      <c r="CS1087" s="805"/>
      <c r="CT1087" s="805"/>
      <c r="CU1087" s="805"/>
      <c r="CV1087" s="805"/>
      <c r="CW1087" s="805"/>
      <c r="CX1087" s="805"/>
      <c r="CY1087" s="805"/>
      <c r="CZ1087" s="805"/>
      <c r="DA1087" s="805"/>
      <c r="DB1087" s="805"/>
      <c r="DC1087" s="805"/>
      <c r="DD1087" s="805"/>
      <c r="DE1087" s="805"/>
      <c r="DF1087" s="805"/>
      <c r="DG1087" s="805"/>
      <c r="DH1087" s="805"/>
      <c r="DI1087" s="805"/>
      <c r="DJ1087" s="805"/>
      <c r="DK1087" s="805"/>
      <c r="DL1087" s="805"/>
      <c r="DM1087" s="805"/>
      <c r="DN1087" s="805"/>
      <c r="DO1087" s="805"/>
      <c r="DP1087" s="805"/>
      <c r="DQ1087" s="805"/>
      <c r="DR1087" s="805"/>
      <c r="DS1087" s="805"/>
      <c r="DT1087" s="805"/>
      <c r="DU1087" s="805"/>
      <c r="DV1087" s="805"/>
      <c r="DW1087" s="805"/>
      <c r="DX1087" s="805"/>
      <c r="DY1087" s="805"/>
      <c r="DZ1087" s="805"/>
      <c r="EA1087" s="805"/>
      <c r="EB1087" s="805"/>
      <c r="EC1087" s="805"/>
      <c r="ED1087" s="805"/>
      <c r="EE1087" s="805"/>
      <c r="EF1087" s="805"/>
      <c r="EG1087" s="805"/>
      <c r="EH1087" s="805"/>
      <c r="EI1087" s="805"/>
      <c r="EJ1087" s="805"/>
      <c r="EK1087" s="805"/>
      <c r="EL1087" s="805"/>
      <c r="EM1087" s="805"/>
      <c r="EN1087" s="805"/>
      <c r="EO1087" s="805"/>
      <c r="EP1087" s="805"/>
      <c r="EQ1087" s="805"/>
      <c r="ER1087" s="805"/>
      <c r="ES1087" s="805"/>
      <c r="ET1087" s="805"/>
      <c r="EU1087" s="805"/>
      <c r="EV1087" s="805"/>
      <c r="EW1087" s="805"/>
      <c r="EX1087" s="805"/>
      <c r="EY1087" s="805"/>
      <c r="EZ1087" s="805"/>
      <c r="FA1087" s="805"/>
      <c r="FB1087" s="805"/>
      <c r="FC1087" s="805"/>
      <c r="FD1087" s="805"/>
      <c r="FE1087" s="805"/>
      <c r="FF1087" s="805"/>
      <c r="FG1087" s="805"/>
      <c r="FH1087" s="805"/>
      <c r="FI1087" s="805"/>
      <c r="FJ1087" s="805"/>
      <c r="FK1087" s="805"/>
      <c r="FL1087" s="805"/>
      <c r="FM1087" s="805"/>
      <c r="FN1087" s="805"/>
      <c r="FO1087" s="805"/>
      <c r="FP1087" s="805"/>
      <c r="FQ1087" s="805"/>
      <c r="FR1087" s="805"/>
      <c r="FS1087" s="805"/>
      <c r="FT1087" s="805"/>
      <c r="FU1087" s="805"/>
      <c r="FV1087" s="805"/>
      <c r="FW1087" s="805"/>
      <c r="FX1087" s="805"/>
      <c r="FY1087" s="805"/>
      <c r="FZ1087" s="805"/>
      <c r="GA1087" s="805"/>
      <c r="GB1087" s="805"/>
      <c r="GC1087" s="805"/>
      <c r="GD1087" s="805"/>
      <c r="GE1087" s="805"/>
      <c r="GF1087" s="805"/>
      <c r="GG1087" s="805"/>
      <c r="GH1087" s="805"/>
      <c r="GI1087" s="805"/>
      <c r="GJ1087" s="805"/>
      <c r="GK1087" s="805"/>
      <c r="GL1087" s="805"/>
      <c r="GM1087" s="805"/>
      <c r="GN1087" s="805"/>
      <c r="GO1087" s="805"/>
      <c r="GP1087" s="805"/>
      <c r="GQ1087" s="805"/>
      <c r="GR1087" s="805"/>
      <c r="GS1087" s="805"/>
      <c r="GT1087" s="805"/>
      <c r="GU1087" s="805"/>
      <c r="GV1087" s="805"/>
      <c r="GW1087" s="805"/>
      <c r="GX1087" s="805"/>
      <c r="GY1087" s="805"/>
      <c r="GZ1087" s="805"/>
      <c r="HA1087" s="805"/>
      <c r="HB1087" s="805"/>
      <c r="HC1087" s="805"/>
      <c r="HD1087" s="805"/>
      <c r="HE1087" s="805"/>
      <c r="HF1087" s="805"/>
      <c r="HG1087" s="805"/>
      <c r="HH1087" s="805"/>
      <c r="HI1087" s="805"/>
      <c r="HJ1087" s="805"/>
      <c r="HK1087" s="805"/>
      <c r="HL1087" s="805"/>
      <c r="HM1087" s="805"/>
      <c r="HN1087" s="805"/>
      <c r="HO1087" s="805"/>
      <c r="HP1087" s="805"/>
      <c r="HQ1087" s="805"/>
      <c r="HR1087" s="805"/>
      <c r="HS1087" s="805"/>
      <c r="HT1087" s="805"/>
      <c r="HU1087" s="805"/>
      <c r="HV1087" s="805"/>
      <c r="HW1087" s="805"/>
      <c r="HX1087" s="805"/>
      <c r="HY1087" s="805"/>
      <c r="HZ1087" s="805"/>
      <c r="IA1087" s="805"/>
      <c r="IB1087" s="805"/>
      <c r="IC1087" s="805"/>
      <c r="ID1087" s="805"/>
      <c r="IE1087" s="805"/>
      <c r="IF1087" s="805"/>
      <c r="IG1087" s="805"/>
      <c r="IH1087" s="805"/>
      <c r="II1087" s="805"/>
      <c r="IJ1087" s="805"/>
      <c r="IK1087" s="805"/>
      <c r="IL1087" s="805"/>
      <c r="IM1087" s="805"/>
      <c r="IN1087" s="805"/>
    </row>
    <row r="1088" spans="1:248" ht="13.5">
      <c r="A1088" s="632">
        <v>139</v>
      </c>
      <c r="B1088" s="662" t="s">
        <v>1727</v>
      </c>
      <c r="C1088" s="685" t="s">
        <v>709</v>
      </c>
      <c r="D1088" s="600">
        <v>1</v>
      </c>
      <c r="E1088" s="685">
        <v>2008</v>
      </c>
      <c r="F1088" s="1086">
        <v>65</v>
      </c>
      <c r="G1088" s="816">
        <f t="shared" si="35"/>
        <v>65</v>
      </c>
      <c r="H1088" s="1087">
        <v>100</v>
      </c>
      <c r="I1088" s="816">
        <f t="shared" si="36"/>
        <v>0</v>
      </c>
      <c r="J1088" s="660"/>
      <c r="K1088" s="717"/>
      <c r="L1088" s="717"/>
      <c r="M1088" s="660"/>
      <c r="N1088" s="717"/>
      <c r="O1088" s="822"/>
      <c r="P1088" s="1902"/>
      <c r="Q1088" s="805"/>
      <c r="R1088" s="805"/>
      <c r="S1088" s="805"/>
      <c r="T1088" s="805"/>
      <c r="U1088" s="805"/>
      <c r="V1088" s="805"/>
      <c r="W1088" s="805"/>
      <c r="X1088" s="805"/>
      <c r="Y1088" s="805"/>
      <c r="Z1088" s="805"/>
      <c r="AA1088" s="805"/>
      <c r="AB1088" s="805"/>
      <c r="AC1088" s="805"/>
      <c r="AD1088" s="805"/>
      <c r="AE1088" s="805"/>
      <c r="AF1088" s="805"/>
      <c r="AG1088" s="805"/>
      <c r="AH1088" s="805"/>
      <c r="AI1088" s="805"/>
      <c r="AJ1088" s="805"/>
      <c r="AK1088" s="805"/>
      <c r="AL1088" s="805"/>
      <c r="AM1088" s="805"/>
      <c r="AN1088" s="805"/>
      <c r="AO1088" s="805"/>
      <c r="AP1088" s="805"/>
      <c r="AQ1088" s="805"/>
      <c r="AR1088" s="805"/>
      <c r="AS1088" s="805"/>
      <c r="AT1088" s="805"/>
      <c r="AU1088" s="805"/>
      <c r="AV1088" s="805"/>
      <c r="AW1088" s="805"/>
      <c r="AX1088" s="805"/>
      <c r="AY1088" s="805"/>
      <c r="AZ1088" s="805"/>
      <c r="BA1088" s="805"/>
      <c r="BB1088" s="805"/>
      <c r="BC1088" s="805"/>
      <c r="BD1088" s="805"/>
      <c r="BE1088" s="805"/>
      <c r="BF1088" s="805"/>
      <c r="BG1088" s="805"/>
      <c r="BH1088" s="805"/>
      <c r="BI1088" s="805"/>
      <c r="BJ1088" s="805"/>
      <c r="BK1088" s="805"/>
      <c r="BL1088" s="805"/>
      <c r="BM1088" s="805"/>
      <c r="BN1088" s="805"/>
      <c r="BO1088" s="805"/>
      <c r="BP1088" s="805"/>
      <c r="BQ1088" s="805"/>
      <c r="BR1088" s="805"/>
      <c r="BS1088" s="805"/>
      <c r="BT1088" s="805"/>
      <c r="BU1088" s="805"/>
      <c r="BV1088" s="805"/>
      <c r="BW1088" s="805"/>
      <c r="BX1088" s="805"/>
      <c r="BY1088" s="805"/>
      <c r="BZ1088" s="805"/>
      <c r="CA1088" s="805"/>
      <c r="CB1088" s="805"/>
      <c r="CC1088" s="805"/>
      <c r="CD1088" s="805"/>
      <c r="CE1088" s="805"/>
      <c r="CF1088" s="805"/>
      <c r="CG1088" s="805"/>
      <c r="CH1088" s="805"/>
      <c r="CI1088" s="805"/>
      <c r="CJ1088" s="805"/>
      <c r="CK1088" s="805"/>
      <c r="CL1088" s="805"/>
      <c r="CM1088" s="805"/>
      <c r="CN1088" s="805"/>
      <c r="CO1088" s="805"/>
      <c r="CP1088" s="805"/>
      <c r="CQ1088" s="805"/>
      <c r="CR1088" s="805"/>
      <c r="CS1088" s="805"/>
      <c r="CT1088" s="805"/>
      <c r="CU1088" s="805"/>
      <c r="CV1088" s="805"/>
      <c r="CW1088" s="805"/>
      <c r="CX1088" s="805"/>
      <c r="CY1088" s="805"/>
      <c r="CZ1088" s="805"/>
      <c r="DA1088" s="805"/>
      <c r="DB1088" s="805"/>
      <c r="DC1088" s="805"/>
      <c r="DD1088" s="805"/>
      <c r="DE1088" s="805"/>
      <c r="DF1088" s="805"/>
      <c r="DG1088" s="805"/>
      <c r="DH1088" s="805"/>
      <c r="DI1088" s="805"/>
      <c r="DJ1088" s="805"/>
      <c r="DK1088" s="805"/>
      <c r="DL1088" s="805"/>
      <c r="DM1088" s="805"/>
      <c r="DN1088" s="805"/>
      <c r="DO1088" s="805"/>
      <c r="DP1088" s="805"/>
      <c r="DQ1088" s="805"/>
      <c r="DR1088" s="805"/>
      <c r="DS1088" s="805"/>
      <c r="DT1088" s="805"/>
      <c r="DU1088" s="805"/>
      <c r="DV1088" s="805"/>
      <c r="DW1088" s="805"/>
      <c r="DX1088" s="805"/>
      <c r="DY1088" s="805"/>
      <c r="DZ1088" s="805"/>
      <c r="EA1088" s="805"/>
      <c r="EB1088" s="805"/>
      <c r="EC1088" s="805"/>
      <c r="ED1088" s="805"/>
      <c r="EE1088" s="805"/>
      <c r="EF1088" s="805"/>
      <c r="EG1088" s="805"/>
      <c r="EH1088" s="805"/>
      <c r="EI1088" s="805"/>
      <c r="EJ1088" s="805"/>
      <c r="EK1088" s="805"/>
      <c r="EL1088" s="805"/>
      <c r="EM1088" s="805"/>
      <c r="EN1088" s="805"/>
      <c r="EO1088" s="805"/>
      <c r="EP1088" s="805"/>
      <c r="EQ1088" s="805"/>
      <c r="ER1088" s="805"/>
      <c r="ES1088" s="805"/>
      <c r="ET1088" s="805"/>
      <c r="EU1088" s="805"/>
      <c r="EV1088" s="805"/>
      <c r="EW1088" s="805"/>
      <c r="EX1088" s="805"/>
      <c r="EY1088" s="805"/>
      <c r="EZ1088" s="805"/>
      <c r="FA1088" s="805"/>
      <c r="FB1088" s="805"/>
      <c r="FC1088" s="805"/>
      <c r="FD1088" s="805"/>
      <c r="FE1088" s="805"/>
      <c r="FF1088" s="805"/>
      <c r="FG1088" s="805"/>
      <c r="FH1088" s="805"/>
      <c r="FI1088" s="805"/>
      <c r="FJ1088" s="805"/>
      <c r="FK1088" s="805"/>
      <c r="FL1088" s="805"/>
      <c r="FM1088" s="805"/>
      <c r="FN1088" s="805"/>
      <c r="FO1088" s="805"/>
      <c r="FP1088" s="805"/>
      <c r="FQ1088" s="805"/>
      <c r="FR1088" s="805"/>
      <c r="FS1088" s="805"/>
      <c r="FT1088" s="805"/>
      <c r="FU1088" s="805"/>
      <c r="FV1088" s="805"/>
      <c r="FW1088" s="805"/>
      <c r="FX1088" s="805"/>
      <c r="FY1088" s="805"/>
      <c r="FZ1088" s="805"/>
      <c r="GA1088" s="805"/>
      <c r="GB1088" s="805"/>
      <c r="GC1088" s="805"/>
      <c r="GD1088" s="805"/>
      <c r="GE1088" s="805"/>
      <c r="GF1088" s="805"/>
      <c r="GG1088" s="805"/>
      <c r="GH1088" s="805"/>
      <c r="GI1088" s="805"/>
      <c r="GJ1088" s="805"/>
      <c r="GK1088" s="805"/>
      <c r="GL1088" s="805"/>
      <c r="GM1088" s="805"/>
      <c r="GN1088" s="805"/>
      <c r="GO1088" s="805"/>
      <c r="GP1088" s="805"/>
      <c r="GQ1088" s="805"/>
      <c r="GR1088" s="805"/>
      <c r="GS1088" s="805"/>
      <c r="GT1088" s="805"/>
      <c r="GU1088" s="805"/>
      <c r="GV1088" s="805"/>
      <c r="GW1088" s="805"/>
      <c r="GX1088" s="805"/>
      <c r="GY1088" s="805"/>
      <c r="GZ1088" s="805"/>
      <c r="HA1088" s="805"/>
      <c r="HB1088" s="805"/>
      <c r="HC1088" s="805"/>
      <c r="HD1088" s="805"/>
      <c r="HE1088" s="805"/>
      <c r="HF1088" s="805"/>
      <c r="HG1088" s="805"/>
      <c r="HH1088" s="805"/>
      <c r="HI1088" s="805"/>
      <c r="HJ1088" s="805"/>
      <c r="HK1088" s="805"/>
      <c r="HL1088" s="805"/>
      <c r="HM1088" s="805"/>
      <c r="HN1088" s="805"/>
      <c r="HO1088" s="805"/>
      <c r="HP1088" s="805"/>
      <c r="HQ1088" s="805"/>
      <c r="HR1088" s="805"/>
      <c r="HS1088" s="805"/>
      <c r="HT1088" s="805"/>
      <c r="HU1088" s="805"/>
      <c r="HV1088" s="805"/>
      <c r="HW1088" s="805"/>
      <c r="HX1088" s="805"/>
      <c r="HY1088" s="805"/>
      <c r="HZ1088" s="805"/>
      <c r="IA1088" s="805"/>
      <c r="IB1088" s="805"/>
      <c r="IC1088" s="805"/>
      <c r="ID1088" s="805"/>
      <c r="IE1088" s="805"/>
      <c r="IF1088" s="805"/>
      <c r="IG1088" s="805"/>
      <c r="IH1088" s="805"/>
      <c r="II1088" s="805"/>
      <c r="IJ1088" s="805"/>
      <c r="IK1088" s="805"/>
      <c r="IL1088" s="805"/>
      <c r="IM1088" s="805"/>
      <c r="IN1088" s="805"/>
    </row>
    <row r="1089" spans="1:248" ht="13.5">
      <c r="A1089" s="632">
        <v>140</v>
      </c>
      <c r="B1089" s="662" t="s">
        <v>622</v>
      </c>
      <c r="C1089" s="685" t="s">
        <v>709</v>
      </c>
      <c r="D1089" s="600">
        <v>1</v>
      </c>
      <c r="E1089" s="685">
        <v>2009</v>
      </c>
      <c r="F1089" s="1086">
        <v>52.463999999999999</v>
      </c>
      <c r="G1089" s="816">
        <f t="shared" si="35"/>
        <v>52.463999999999999</v>
      </c>
      <c r="H1089" s="1087">
        <v>100</v>
      </c>
      <c r="I1089" s="816">
        <f t="shared" si="36"/>
        <v>0</v>
      </c>
      <c r="J1089" s="660"/>
      <c r="K1089" s="717"/>
      <c r="L1089" s="717"/>
      <c r="M1089" s="660"/>
      <c r="N1089" s="717"/>
      <c r="O1089" s="822"/>
      <c r="P1089" s="1902"/>
      <c r="Q1089" s="805"/>
      <c r="R1089" s="805"/>
      <c r="S1089" s="805"/>
      <c r="T1089" s="805"/>
      <c r="U1089" s="805"/>
      <c r="V1089" s="805"/>
      <c r="W1089" s="805"/>
      <c r="X1089" s="805"/>
      <c r="Y1089" s="805"/>
      <c r="Z1089" s="805"/>
      <c r="AA1089" s="805"/>
      <c r="AB1089" s="805"/>
      <c r="AC1089" s="805"/>
      <c r="AD1089" s="805"/>
      <c r="AE1089" s="805"/>
      <c r="AF1089" s="805"/>
      <c r="AG1089" s="805"/>
      <c r="AH1089" s="805"/>
      <c r="AI1089" s="805"/>
      <c r="AJ1089" s="805"/>
      <c r="AK1089" s="805"/>
      <c r="AL1089" s="805"/>
      <c r="AM1089" s="805"/>
      <c r="AN1089" s="805"/>
      <c r="AO1089" s="805"/>
      <c r="AP1089" s="805"/>
      <c r="AQ1089" s="805"/>
      <c r="AR1089" s="805"/>
      <c r="AS1089" s="805"/>
      <c r="AT1089" s="805"/>
      <c r="AU1089" s="805"/>
      <c r="AV1089" s="805"/>
      <c r="AW1089" s="805"/>
      <c r="AX1089" s="805"/>
      <c r="AY1089" s="805"/>
      <c r="AZ1089" s="805"/>
      <c r="BA1089" s="805"/>
      <c r="BB1089" s="805"/>
      <c r="BC1089" s="805"/>
      <c r="BD1089" s="805"/>
      <c r="BE1089" s="805"/>
      <c r="BF1089" s="805"/>
      <c r="BG1089" s="805"/>
      <c r="BH1089" s="805"/>
      <c r="BI1089" s="805"/>
      <c r="BJ1089" s="805"/>
      <c r="BK1089" s="805"/>
      <c r="BL1089" s="805"/>
      <c r="BM1089" s="805"/>
      <c r="BN1089" s="805"/>
      <c r="BO1089" s="805"/>
      <c r="BP1089" s="805"/>
      <c r="BQ1089" s="805"/>
      <c r="BR1089" s="805"/>
      <c r="BS1089" s="805"/>
      <c r="BT1089" s="805"/>
      <c r="BU1089" s="805"/>
      <c r="BV1089" s="805"/>
      <c r="BW1089" s="805"/>
      <c r="BX1089" s="805"/>
      <c r="BY1089" s="805"/>
      <c r="BZ1089" s="805"/>
      <c r="CA1089" s="805"/>
      <c r="CB1089" s="805"/>
      <c r="CC1089" s="805"/>
      <c r="CD1089" s="805"/>
      <c r="CE1089" s="805"/>
      <c r="CF1089" s="805"/>
      <c r="CG1089" s="805"/>
      <c r="CH1089" s="805"/>
      <c r="CI1089" s="805"/>
      <c r="CJ1089" s="805"/>
      <c r="CK1089" s="805"/>
      <c r="CL1089" s="805"/>
      <c r="CM1089" s="805"/>
      <c r="CN1089" s="805"/>
      <c r="CO1089" s="805"/>
      <c r="CP1089" s="805"/>
      <c r="CQ1089" s="805"/>
      <c r="CR1089" s="805"/>
      <c r="CS1089" s="805"/>
      <c r="CT1089" s="805"/>
      <c r="CU1089" s="805"/>
      <c r="CV1089" s="805"/>
      <c r="CW1089" s="805"/>
      <c r="CX1089" s="805"/>
      <c r="CY1089" s="805"/>
      <c r="CZ1089" s="805"/>
      <c r="DA1089" s="805"/>
      <c r="DB1089" s="805"/>
      <c r="DC1089" s="805"/>
      <c r="DD1089" s="805"/>
      <c r="DE1089" s="805"/>
      <c r="DF1089" s="805"/>
      <c r="DG1089" s="805"/>
      <c r="DH1089" s="805"/>
      <c r="DI1089" s="805"/>
      <c r="DJ1089" s="805"/>
      <c r="DK1089" s="805"/>
      <c r="DL1089" s="805"/>
      <c r="DM1089" s="805"/>
      <c r="DN1089" s="805"/>
      <c r="DO1089" s="805"/>
      <c r="DP1089" s="805"/>
      <c r="DQ1089" s="805"/>
      <c r="DR1089" s="805"/>
      <c r="DS1089" s="805"/>
      <c r="DT1089" s="805"/>
      <c r="DU1089" s="805"/>
      <c r="DV1089" s="805"/>
      <c r="DW1089" s="805"/>
      <c r="DX1089" s="805"/>
      <c r="DY1089" s="805"/>
      <c r="DZ1089" s="805"/>
      <c r="EA1089" s="805"/>
      <c r="EB1089" s="805"/>
      <c r="EC1089" s="805"/>
      <c r="ED1089" s="805"/>
      <c r="EE1089" s="805"/>
      <c r="EF1089" s="805"/>
      <c r="EG1089" s="805"/>
      <c r="EH1089" s="805"/>
      <c r="EI1089" s="805"/>
      <c r="EJ1089" s="805"/>
      <c r="EK1089" s="805"/>
      <c r="EL1089" s="805"/>
      <c r="EM1089" s="805"/>
      <c r="EN1089" s="805"/>
      <c r="EO1089" s="805"/>
      <c r="EP1089" s="805"/>
      <c r="EQ1089" s="805"/>
      <c r="ER1089" s="805"/>
      <c r="ES1089" s="805"/>
      <c r="ET1089" s="805"/>
      <c r="EU1089" s="805"/>
      <c r="EV1089" s="805"/>
      <c r="EW1089" s="805"/>
      <c r="EX1089" s="805"/>
      <c r="EY1089" s="805"/>
      <c r="EZ1089" s="805"/>
      <c r="FA1089" s="805"/>
      <c r="FB1089" s="805"/>
      <c r="FC1089" s="805"/>
      <c r="FD1089" s="805"/>
      <c r="FE1089" s="805"/>
      <c r="FF1089" s="805"/>
      <c r="FG1089" s="805"/>
      <c r="FH1089" s="805"/>
      <c r="FI1089" s="805"/>
      <c r="FJ1089" s="805"/>
      <c r="FK1089" s="805"/>
      <c r="FL1089" s="805"/>
      <c r="FM1089" s="805"/>
      <c r="FN1089" s="805"/>
      <c r="FO1089" s="805"/>
      <c r="FP1089" s="805"/>
      <c r="FQ1089" s="805"/>
      <c r="FR1089" s="805"/>
      <c r="FS1089" s="805"/>
      <c r="FT1089" s="805"/>
      <c r="FU1089" s="805"/>
      <c r="FV1089" s="805"/>
      <c r="FW1089" s="805"/>
      <c r="FX1089" s="805"/>
      <c r="FY1089" s="805"/>
      <c r="FZ1089" s="805"/>
      <c r="GA1089" s="805"/>
      <c r="GB1089" s="805"/>
      <c r="GC1089" s="805"/>
      <c r="GD1089" s="805"/>
      <c r="GE1089" s="805"/>
      <c r="GF1089" s="805"/>
      <c r="GG1089" s="805"/>
      <c r="GH1089" s="805"/>
      <c r="GI1089" s="805"/>
      <c r="GJ1089" s="805"/>
      <c r="GK1089" s="805"/>
      <c r="GL1089" s="805"/>
      <c r="GM1089" s="805"/>
      <c r="GN1089" s="805"/>
      <c r="GO1089" s="805"/>
      <c r="GP1089" s="805"/>
      <c r="GQ1089" s="805"/>
      <c r="GR1089" s="805"/>
      <c r="GS1089" s="805"/>
      <c r="GT1089" s="805"/>
      <c r="GU1089" s="805"/>
      <c r="GV1089" s="805"/>
      <c r="GW1089" s="805"/>
      <c r="GX1089" s="805"/>
      <c r="GY1089" s="805"/>
      <c r="GZ1089" s="805"/>
      <c r="HA1089" s="805"/>
      <c r="HB1089" s="805"/>
      <c r="HC1089" s="805"/>
      <c r="HD1089" s="805"/>
      <c r="HE1089" s="805"/>
      <c r="HF1089" s="805"/>
      <c r="HG1089" s="805"/>
      <c r="HH1089" s="805"/>
      <c r="HI1089" s="805"/>
      <c r="HJ1089" s="805"/>
      <c r="HK1089" s="805"/>
      <c r="HL1089" s="805"/>
      <c r="HM1089" s="805"/>
      <c r="HN1089" s="805"/>
      <c r="HO1089" s="805"/>
      <c r="HP1089" s="805"/>
      <c r="HQ1089" s="805"/>
      <c r="HR1089" s="805"/>
      <c r="HS1089" s="805"/>
      <c r="HT1089" s="805"/>
      <c r="HU1089" s="805"/>
      <c r="HV1089" s="805"/>
      <c r="HW1089" s="805"/>
      <c r="HX1089" s="805"/>
      <c r="HY1089" s="805"/>
      <c r="HZ1089" s="805"/>
      <c r="IA1089" s="805"/>
      <c r="IB1089" s="805"/>
      <c r="IC1089" s="805"/>
      <c r="ID1089" s="805"/>
      <c r="IE1089" s="805"/>
      <c r="IF1089" s="805"/>
      <c r="IG1089" s="805"/>
      <c r="IH1089" s="805"/>
      <c r="II1089" s="805"/>
      <c r="IJ1089" s="805"/>
      <c r="IK1089" s="805"/>
      <c r="IL1089" s="805"/>
      <c r="IM1089" s="805"/>
      <c r="IN1089" s="805"/>
    </row>
    <row r="1090" spans="1:248" ht="13.5">
      <c r="A1090" s="632">
        <v>141</v>
      </c>
      <c r="B1090" s="662" t="s">
        <v>1960</v>
      </c>
      <c r="C1090" s="685" t="s">
        <v>709</v>
      </c>
      <c r="D1090" s="600">
        <v>2</v>
      </c>
      <c r="E1090" s="686">
        <v>2008</v>
      </c>
      <c r="F1090" s="1086">
        <v>100.2</v>
      </c>
      <c r="G1090" s="816">
        <f t="shared" si="35"/>
        <v>100.2</v>
      </c>
      <c r="H1090" s="1087">
        <v>100</v>
      </c>
      <c r="I1090" s="816">
        <f t="shared" si="36"/>
        <v>0</v>
      </c>
      <c r="J1090" s="660"/>
      <c r="K1090" s="717"/>
      <c r="L1090" s="717"/>
      <c r="M1090" s="660"/>
      <c r="N1090" s="717"/>
      <c r="O1090" s="822"/>
      <c r="P1090" s="1902"/>
      <c r="Q1090" s="805"/>
      <c r="R1090" s="805"/>
      <c r="S1090" s="805"/>
      <c r="T1090" s="805"/>
      <c r="U1090" s="805"/>
      <c r="V1090" s="805"/>
      <c r="W1090" s="805"/>
      <c r="X1090" s="805"/>
      <c r="Y1090" s="805"/>
      <c r="Z1090" s="805"/>
      <c r="AA1090" s="805"/>
      <c r="AB1090" s="805"/>
      <c r="AC1090" s="805"/>
      <c r="AD1090" s="805"/>
      <c r="AE1090" s="805"/>
      <c r="AF1090" s="805"/>
      <c r="AG1090" s="805"/>
      <c r="AH1090" s="805"/>
      <c r="AI1090" s="805"/>
      <c r="AJ1090" s="805"/>
      <c r="AK1090" s="805"/>
      <c r="AL1090" s="805"/>
      <c r="AM1090" s="805"/>
      <c r="AN1090" s="805"/>
      <c r="AO1090" s="805"/>
      <c r="AP1090" s="805"/>
      <c r="AQ1090" s="805"/>
      <c r="AR1090" s="805"/>
      <c r="AS1090" s="805"/>
      <c r="AT1090" s="805"/>
      <c r="AU1090" s="805"/>
      <c r="AV1090" s="805"/>
      <c r="AW1090" s="805"/>
      <c r="AX1090" s="805"/>
      <c r="AY1090" s="805"/>
      <c r="AZ1090" s="805"/>
      <c r="BA1090" s="805"/>
      <c r="BB1090" s="805"/>
      <c r="BC1090" s="805"/>
      <c r="BD1090" s="805"/>
      <c r="BE1090" s="805"/>
      <c r="BF1090" s="805"/>
      <c r="BG1090" s="805"/>
      <c r="BH1090" s="805"/>
      <c r="BI1090" s="805"/>
      <c r="BJ1090" s="805"/>
      <c r="BK1090" s="805"/>
      <c r="BL1090" s="805"/>
      <c r="BM1090" s="805"/>
      <c r="BN1090" s="805"/>
      <c r="BO1090" s="805"/>
      <c r="BP1090" s="805"/>
      <c r="BQ1090" s="805"/>
      <c r="BR1090" s="805"/>
      <c r="BS1090" s="805"/>
      <c r="BT1090" s="805"/>
      <c r="BU1090" s="805"/>
      <c r="BV1090" s="805"/>
      <c r="BW1090" s="805"/>
      <c r="BX1090" s="805"/>
      <c r="BY1090" s="805"/>
      <c r="BZ1090" s="805"/>
      <c r="CA1090" s="805"/>
      <c r="CB1090" s="805"/>
      <c r="CC1090" s="805"/>
      <c r="CD1090" s="805"/>
      <c r="CE1090" s="805"/>
      <c r="CF1090" s="805"/>
      <c r="CG1090" s="805"/>
      <c r="CH1090" s="805"/>
      <c r="CI1090" s="805"/>
      <c r="CJ1090" s="805"/>
      <c r="CK1090" s="805"/>
      <c r="CL1090" s="805"/>
      <c r="CM1090" s="805"/>
      <c r="CN1090" s="805"/>
      <c r="CO1090" s="805"/>
      <c r="CP1090" s="805"/>
      <c r="CQ1090" s="805"/>
      <c r="CR1090" s="805"/>
      <c r="CS1090" s="805"/>
      <c r="CT1090" s="805"/>
      <c r="CU1090" s="805"/>
      <c r="CV1090" s="805"/>
      <c r="CW1090" s="805"/>
      <c r="CX1090" s="805"/>
      <c r="CY1090" s="805"/>
      <c r="CZ1090" s="805"/>
      <c r="DA1090" s="805"/>
      <c r="DB1090" s="805"/>
      <c r="DC1090" s="805"/>
      <c r="DD1090" s="805"/>
      <c r="DE1090" s="805"/>
      <c r="DF1090" s="805"/>
      <c r="DG1090" s="805"/>
      <c r="DH1090" s="805"/>
      <c r="DI1090" s="805"/>
      <c r="DJ1090" s="805"/>
      <c r="DK1090" s="805"/>
      <c r="DL1090" s="805"/>
      <c r="DM1090" s="805"/>
      <c r="DN1090" s="805"/>
      <c r="DO1090" s="805"/>
      <c r="DP1090" s="805"/>
      <c r="DQ1090" s="805"/>
      <c r="DR1090" s="805"/>
      <c r="DS1090" s="805"/>
      <c r="DT1090" s="805"/>
      <c r="DU1090" s="805"/>
      <c r="DV1090" s="805"/>
      <c r="DW1090" s="805"/>
      <c r="DX1090" s="805"/>
      <c r="DY1090" s="805"/>
      <c r="DZ1090" s="805"/>
      <c r="EA1090" s="805"/>
      <c r="EB1090" s="805"/>
      <c r="EC1090" s="805"/>
      <c r="ED1090" s="805"/>
      <c r="EE1090" s="805"/>
      <c r="EF1090" s="805"/>
      <c r="EG1090" s="805"/>
      <c r="EH1090" s="805"/>
      <c r="EI1090" s="805"/>
      <c r="EJ1090" s="805"/>
      <c r="EK1090" s="805"/>
      <c r="EL1090" s="805"/>
      <c r="EM1090" s="805"/>
      <c r="EN1090" s="805"/>
      <c r="EO1090" s="805"/>
      <c r="EP1090" s="805"/>
      <c r="EQ1090" s="805"/>
      <c r="ER1090" s="805"/>
      <c r="ES1090" s="805"/>
      <c r="ET1090" s="805"/>
      <c r="EU1090" s="805"/>
      <c r="EV1090" s="805"/>
      <c r="EW1090" s="805"/>
      <c r="EX1090" s="805"/>
      <c r="EY1090" s="805"/>
      <c r="EZ1090" s="805"/>
      <c r="FA1090" s="805"/>
      <c r="FB1090" s="805"/>
      <c r="FC1090" s="805"/>
      <c r="FD1090" s="805"/>
      <c r="FE1090" s="805"/>
      <c r="FF1090" s="805"/>
      <c r="FG1090" s="805"/>
      <c r="FH1090" s="805"/>
      <c r="FI1090" s="805"/>
      <c r="FJ1090" s="805"/>
      <c r="FK1090" s="805"/>
      <c r="FL1090" s="805"/>
      <c r="FM1090" s="805"/>
      <c r="FN1090" s="805"/>
      <c r="FO1090" s="805"/>
      <c r="FP1090" s="805"/>
      <c r="FQ1090" s="805"/>
      <c r="FR1090" s="805"/>
      <c r="FS1090" s="805"/>
      <c r="FT1090" s="805"/>
      <c r="FU1090" s="805"/>
      <c r="FV1090" s="805"/>
      <c r="FW1090" s="805"/>
      <c r="FX1090" s="805"/>
      <c r="FY1090" s="805"/>
      <c r="FZ1090" s="805"/>
      <c r="GA1090" s="805"/>
      <c r="GB1090" s="805"/>
      <c r="GC1090" s="805"/>
      <c r="GD1090" s="805"/>
      <c r="GE1090" s="805"/>
      <c r="GF1090" s="805"/>
      <c r="GG1090" s="805"/>
      <c r="GH1090" s="805"/>
      <c r="GI1090" s="805"/>
      <c r="GJ1090" s="805"/>
      <c r="GK1090" s="805"/>
      <c r="GL1090" s="805"/>
      <c r="GM1090" s="805"/>
      <c r="GN1090" s="805"/>
      <c r="GO1090" s="805"/>
      <c r="GP1090" s="805"/>
      <c r="GQ1090" s="805"/>
      <c r="GR1090" s="805"/>
      <c r="GS1090" s="805"/>
      <c r="GT1090" s="805"/>
      <c r="GU1090" s="805"/>
      <c r="GV1090" s="805"/>
      <c r="GW1090" s="805"/>
      <c r="GX1090" s="805"/>
      <c r="GY1090" s="805"/>
      <c r="GZ1090" s="805"/>
      <c r="HA1090" s="805"/>
      <c r="HB1090" s="805"/>
      <c r="HC1090" s="805"/>
      <c r="HD1090" s="805"/>
      <c r="HE1090" s="805"/>
      <c r="HF1090" s="805"/>
      <c r="HG1090" s="805"/>
      <c r="HH1090" s="805"/>
      <c r="HI1090" s="805"/>
      <c r="HJ1090" s="805"/>
      <c r="HK1090" s="805"/>
      <c r="HL1090" s="805"/>
      <c r="HM1090" s="805"/>
      <c r="HN1090" s="805"/>
      <c r="HO1090" s="805"/>
      <c r="HP1090" s="805"/>
      <c r="HQ1090" s="805"/>
      <c r="HR1090" s="805"/>
      <c r="HS1090" s="805"/>
      <c r="HT1090" s="805"/>
      <c r="HU1090" s="805"/>
      <c r="HV1090" s="805"/>
      <c r="HW1090" s="805"/>
      <c r="HX1090" s="805"/>
      <c r="HY1090" s="805"/>
      <c r="HZ1090" s="805"/>
      <c r="IA1090" s="805"/>
      <c r="IB1090" s="805"/>
      <c r="IC1090" s="805"/>
      <c r="ID1090" s="805"/>
      <c r="IE1090" s="805"/>
      <c r="IF1090" s="805"/>
      <c r="IG1090" s="805"/>
      <c r="IH1090" s="805"/>
      <c r="II1090" s="805"/>
      <c r="IJ1090" s="805"/>
      <c r="IK1090" s="805"/>
      <c r="IL1090" s="805"/>
      <c r="IM1090" s="805"/>
      <c r="IN1090" s="805"/>
    </row>
    <row r="1091" spans="1:248" ht="13.5">
      <c r="A1091" s="632">
        <v>142</v>
      </c>
      <c r="B1091" s="662" t="s">
        <v>1961</v>
      </c>
      <c r="C1091" s="685" t="s">
        <v>709</v>
      </c>
      <c r="D1091" s="600">
        <v>2</v>
      </c>
      <c r="E1091" s="686">
        <v>2008</v>
      </c>
      <c r="F1091" s="1086">
        <v>91.9</v>
      </c>
      <c r="G1091" s="816">
        <f t="shared" si="35"/>
        <v>91.9</v>
      </c>
      <c r="H1091" s="1087">
        <v>100</v>
      </c>
      <c r="I1091" s="816">
        <f t="shared" si="36"/>
        <v>0</v>
      </c>
      <c r="J1091" s="660"/>
      <c r="K1091" s="717"/>
      <c r="L1091" s="717"/>
      <c r="M1091" s="660"/>
      <c r="N1091" s="717"/>
      <c r="O1091" s="822"/>
      <c r="P1091" s="1902"/>
      <c r="Q1091" s="805"/>
      <c r="R1091" s="805"/>
      <c r="S1091" s="805"/>
      <c r="T1091" s="805"/>
      <c r="U1091" s="805"/>
      <c r="V1091" s="805"/>
      <c r="W1091" s="805"/>
      <c r="X1091" s="805"/>
      <c r="Y1091" s="805"/>
      <c r="Z1091" s="805"/>
      <c r="AA1091" s="805"/>
      <c r="AB1091" s="805"/>
      <c r="AC1091" s="805"/>
      <c r="AD1091" s="805"/>
      <c r="AE1091" s="805"/>
      <c r="AF1091" s="805"/>
      <c r="AG1091" s="805"/>
      <c r="AH1091" s="805"/>
      <c r="AI1091" s="805"/>
      <c r="AJ1091" s="805"/>
      <c r="AK1091" s="805"/>
      <c r="AL1091" s="805"/>
      <c r="AM1091" s="805"/>
      <c r="AN1091" s="805"/>
      <c r="AO1091" s="805"/>
      <c r="AP1091" s="805"/>
      <c r="AQ1091" s="805"/>
      <c r="AR1091" s="805"/>
      <c r="AS1091" s="805"/>
      <c r="AT1091" s="805"/>
      <c r="AU1091" s="805"/>
      <c r="AV1091" s="805"/>
      <c r="AW1091" s="805"/>
      <c r="AX1091" s="805"/>
      <c r="AY1091" s="805"/>
      <c r="AZ1091" s="805"/>
      <c r="BA1091" s="805"/>
      <c r="BB1091" s="805"/>
      <c r="BC1091" s="805"/>
      <c r="BD1091" s="805"/>
      <c r="BE1091" s="805"/>
      <c r="BF1091" s="805"/>
      <c r="BG1091" s="805"/>
      <c r="BH1091" s="805"/>
      <c r="BI1091" s="805"/>
      <c r="BJ1091" s="805"/>
      <c r="BK1091" s="805"/>
      <c r="BL1091" s="805"/>
      <c r="BM1091" s="805"/>
      <c r="BN1091" s="805"/>
      <c r="BO1091" s="805"/>
      <c r="BP1091" s="805"/>
      <c r="BQ1091" s="805"/>
      <c r="BR1091" s="805"/>
      <c r="BS1091" s="805"/>
      <c r="BT1091" s="805"/>
      <c r="BU1091" s="805"/>
      <c r="BV1091" s="805"/>
      <c r="BW1091" s="805"/>
      <c r="BX1091" s="805"/>
      <c r="BY1091" s="805"/>
      <c r="BZ1091" s="805"/>
      <c r="CA1091" s="805"/>
      <c r="CB1091" s="805"/>
      <c r="CC1091" s="805"/>
      <c r="CD1091" s="805"/>
      <c r="CE1091" s="805"/>
      <c r="CF1091" s="805"/>
      <c r="CG1091" s="805"/>
      <c r="CH1091" s="805"/>
      <c r="CI1091" s="805"/>
      <c r="CJ1091" s="805"/>
      <c r="CK1091" s="805"/>
      <c r="CL1091" s="805"/>
      <c r="CM1091" s="805"/>
      <c r="CN1091" s="805"/>
      <c r="CO1091" s="805"/>
      <c r="CP1091" s="805"/>
      <c r="CQ1091" s="805"/>
      <c r="CR1091" s="805"/>
      <c r="CS1091" s="805"/>
      <c r="CT1091" s="805"/>
      <c r="CU1091" s="805"/>
      <c r="CV1091" s="805"/>
      <c r="CW1091" s="805"/>
      <c r="CX1091" s="805"/>
      <c r="CY1091" s="805"/>
      <c r="CZ1091" s="805"/>
      <c r="DA1091" s="805"/>
      <c r="DB1091" s="805"/>
      <c r="DC1091" s="805"/>
      <c r="DD1091" s="805"/>
      <c r="DE1091" s="805"/>
      <c r="DF1091" s="805"/>
      <c r="DG1091" s="805"/>
      <c r="DH1091" s="805"/>
      <c r="DI1091" s="805"/>
      <c r="DJ1091" s="805"/>
      <c r="DK1091" s="805"/>
      <c r="DL1091" s="805"/>
      <c r="DM1091" s="805"/>
      <c r="DN1091" s="805"/>
      <c r="DO1091" s="805"/>
      <c r="DP1091" s="805"/>
      <c r="DQ1091" s="805"/>
      <c r="DR1091" s="805"/>
      <c r="DS1091" s="805"/>
      <c r="DT1091" s="805"/>
      <c r="DU1091" s="805"/>
      <c r="DV1091" s="805"/>
      <c r="DW1091" s="805"/>
      <c r="DX1091" s="805"/>
      <c r="DY1091" s="805"/>
      <c r="DZ1091" s="805"/>
      <c r="EA1091" s="805"/>
      <c r="EB1091" s="805"/>
      <c r="EC1091" s="805"/>
      <c r="ED1091" s="805"/>
      <c r="EE1091" s="805"/>
      <c r="EF1091" s="805"/>
      <c r="EG1091" s="805"/>
      <c r="EH1091" s="805"/>
      <c r="EI1091" s="805"/>
      <c r="EJ1091" s="805"/>
      <c r="EK1091" s="805"/>
      <c r="EL1091" s="805"/>
      <c r="EM1091" s="805"/>
      <c r="EN1091" s="805"/>
      <c r="EO1091" s="805"/>
      <c r="EP1091" s="805"/>
      <c r="EQ1091" s="805"/>
      <c r="ER1091" s="805"/>
      <c r="ES1091" s="805"/>
      <c r="ET1091" s="805"/>
      <c r="EU1091" s="805"/>
      <c r="EV1091" s="805"/>
      <c r="EW1091" s="805"/>
      <c r="EX1091" s="805"/>
      <c r="EY1091" s="805"/>
      <c r="EZ1091" s="805"/>
      <c r="FA1091" s="805"/>
      <c r="FB1091" s="805"/>
      <c r="FC1091" s="805"/>
      <c r="FD1091" s="805"/>
      <c r="FE1091" s="805"/>
      <c r="FF1091" s="805"/>
      <c r="FG1091" s="805"/>
      <c r="FH1091" s="805"/>
      <c r="FI1091" s="805"/>
      <c r="FJ1091" s="805"/>
      <c r="FK1091" s="805"/>
      <c r="FL1091" s="805"/>
      <c r="FM1091" s="805"/>
      <c r="FN1091" s="805"/>
      <c r="FO1091" s="805"/>
      <c r="FP1091" s="805"/>
      <c r="FQ1091" s="805"/>
      <c r="FR1091" s="805"/>
      <c r="FS1091" s="805"/>
      <c r="FT1091" s="805"/>
      <c r="FU1091" s="805"/>
      <c r="FV1091" s="805"/>
      <c r="FW1091" s="805"/>
      <c r="FX1091" s="805"/>
      <c r="FY1091" s="805"/>
      <c r="FZ1091" s="805"/>
      <c r="GA1091" s="805"/>
      <c r="GB1091" s="805"/>
      <c r="GC1091" s="805"/>
      <c r="GD1091" s="805"/>
      <c r="GE1091" s="805"/>
      <c r="GF1091" s="805"/>
      <c r="GG1091" s="805"/>
      <c r="GH1091" s="805"/>
      <c r="GI1091" s="805"/>
      <c r="GJ1091" s="805"/>
      <c r="GK1091" s="805"/>
      <c r="GL1091" s="805"/>
      <c r="GM1091" s="805"/>
      <c r="GN1091" s="805"/>
      <c r="GO1091" s="805"/>
      <c r="GP1091" s="805"/>
      <c r="GQ1091" s="805"/>
      <c r="GR1091" s="805"/>
      <c r="GS1091" s="805"/>
      <c r="GT1091" s="805"/>
      <c r="GU1091" s="805"/>
      <c r="GV1091" s="805"/>
      <c r="GW1091" s="805"/>
      <c r="GX1091" s="805"/>
      <c r="GY1091" s="805"/>
      <c r="GZ1091" s="805"/>
      <c r="HA1091" s="805"/>
      <c r="HB1091" s="805"/>
      <c r="HC1091" s="805"/>
      <c r="HD1091" s="805"/>
      <c r="HE1091" s="805"/>
      <c r="HF1091" s="805"/>
      <c r="HG1091" s="805"/>
      <c r="HH1091" s="805"/>
      <c r="HI1091" s="805"/>
      <c r="HJ1091" s="805"/>
      <c r="HK1091" s="805"/>
      <c r="HL1091" s="805"/>
      <c r="HM1091" s="805"/>
      <c r="HN1091" s="805"/>
      <c r="HO1091" s="805"/>
      <c r="HP1091" s="805"/>
      <c r="HQ1091" s="805"/>
      <c r="HR1091" s="805"/>
      <c r="HS1091" s="805"/>
      <c r="HT1091" s="805"/>
      <c r="HU1091" s="805"/>
      <c r="HV1091" s="805"/>
      <c r="HW1091" s="805"/>
      <c r="HX1091" s="805"/>
      <c r="HY1091" s="805"/>
      <c r="HZ1091" s="805"/>
      <c r="IA1091" s="805"/>
      <c r="IB1091" s="805"/>
      <c r="IC1091" s="805"/>
      <c r="ID1091" s="805"/>
      <c r="IE1091" s="805"/>
      <c r="IF1091" s="805"/>
      <c r="IG1091" s="805"/>
      <c r="IH1091" s="805"/>
      <c r="II1091" s="805"/>
      <c r="IJ1091" s="805"/>
      <c r="IK1091" s="805"/>
      <c r="IL1091" s="805"/>
      <c r="IM1091" s="805"/>
      <c r="IN1091" s="805"/>
    </row>
    <row r="1092" spans="1:248" ht="13.5">
      <c r="A1092" s="632">
        <v>143</v>
      </c>
      <c r="B1092" s="662" t="s">
        <v>1962</v>
      </c>
      <c r="C1092" s="685" t="s">
        <v>709</v>
      </c>
      <c r="D1092" s="600">
        <v>2</v>
      </c>
      <c r="E1092" s="686">
        <v>2008</v>
      </c>
      <c r="F1092" s="1086">
        <v>211.012</v>
      </c>
      <c r="G1092" s="816">
        <f t="shared" si="35"/>
        <v>211.012</v>
      </c>
      <c r="H1092" s="1087">
        <v>100</v>
      </c>
      <c r="I1092" s="816">
        <f t="shared" si="36"/>
        <v>0</v>
      </c>
      <c r="J1092" s="660"/>
      <c r="K1092" s="717"/>
      <c r="L1092" s="717"/>
      <c r="M1092" s="660"/>
      <c r="N1092" s="717"/>
      <c r="O1092" s="822"/>
      <c r="P1092" s="1902"/>
      <c r="Q1092" s="805"/>
      <c r="R1092" s="805"/>
      <c r="S1092" s="805"/>
      <c r="T1092" s="805"/>
      <c r="U1092" s="805"/>
      <c r="V1092" s="805"/>
      <c r="W1092" s="805"/>
      <c r="X1092" s="805"/>
      <c r="Y1092" s="805"/>
      <c r="Z1092" s="805"/>
      <c r="AA1092" s="805"/>
      <c r="AB1092" s="805"/>
      <c r="AC1092" s="805"/>
      <c r="AD1092" s="805"/>
      <c r="AE1092" s="805"/>
      <c r="AF1092" s="805"/>
      <c r="AG1092" s="805"/>
      <c r="AH1092" s="805"/>
      <c r="AI1092" s="805"/>
      <c r="AJ1092" s="805"/>
      <c r="AK1092" s="805"/>
      <c r="AL1092" s="805"/>
      <c r="AM1092" s="805"/>
      <c r="AN1092" s="805"/>
      <c r="AO1092" s="805"/>
      <c r="AP1092" s="805"/>
      <c r="AQ1092" s="805"/>
      <c r="AR1092" s="805"/>
      <c r="AS1092" s="805"/>
      <c r="AT1092" s="805"/>
      <c r="AU1092" s="805"/>
      <c r="AV1092" s="805"/>
      <c r="AW1092" s="805"/>
      <c r="AX1092" s="805"/>
      <c r="AY1092" s="805"/>
      <c r="AZ1092" s="805"/>
      <c r="BA1092" s="805"/>
      <c r="BB1092" s="805"/>
      <c r="BC1092" s="805"/>
      <c r="BD1092" s="805"/>
      <c r="BE1092" s="805"/>
      <c r="BF1092" s="805"/>
      <c r="BG1092" s="805"/>
      <c r="BH1092" s="805"/>
      <c r="BI1092" s="805"/>
      <c r="BJ1092" s="805"/>
      <c r="BK1092" s="805"/>
      <c r="BL1092" s="805"/>
      <c r="BM1092" s="805"/>
      <c r="BN1092" s="805"/>
      <c r="BO1092" s="805"/>
      <c r="BP1092" s="805"/>
      <c r="BQ1092" s="805"/>
      <c r="BR1092" s="805"/>
      <c r="BS1092" s="805"/>
      <c r="BT1092" s="805"/>
      <c r="BU1092" s="805"/>
      <c r="BV1092" s="805"/>
      <c r="BW1092" s="805"/>
      <c r="BX1092" s="805"/>
      <c r="BY1092" s="805"/>
      <c r="BZ1092" s="805"/>
      <c r="CA1092" s="805"/>
      <c r="CB1092" s="805"/>
      <c r="CC1092" s="805"/>
      <c r="CD1092" s="805"/>
      <c r="CE1092" s="805"/>
      <c r="CF1092" s="805"/>
      <c r="CG1092" s="805"/>
      <c r="CH1092" s="805"/>
      <c r="CI1092" s="805"/>
      <c r="CJ1092" s="805"/>
      <c r="CK1092" s="805"/>
      <c r="CL1092" s="805"/>
      <c r="CM1092" s="805"/>
      <c r="CN1092" s="805"/>
      <c r="CO1092" s="805"/>
      <c r="CP1092" s="805"/>
      <c r="CQ1092" s="805"/>
      <c r="CR1092" s="805"/>
      <c r="CS1092" s="805"/>
      <c r="CT1092" s="805"/>
      <c r="CU1092" s="805"/>
      <c r="CV1092" s="805"/>
      <c r="CW1092" s="805"/>
      <c r="CX1092" s="805"/>
      <c r="CY1092" s="805"/>
      <c r="CZ1092" s="805"/>
      <c r="DA1092" s="805"/>
      <c r="DB1092" s="805"/>
      <c r="DC1092" s="805"/>
      <c r="DD1092" s="805"/>
      <c r="DE1092" s="805"/>
      <c r="DF1092" s="805"/>
      <c r="DG1092" s="805"/>
      <c r="DH1092" s="805"/>
      <c r="DI1092" s="805"/>
      <c r="DJ1092" s="805"/>
      <c r="DK1092" s="805"/>
      <c r="DL1092" s="805"/>
      <c r="DM1092" s="805"/>
      <c r="DN1092" s="805"/>
      <c r="DO1092" s="805"/>
      <c r="DP1092" s="805"/>
      <c r="DQ1092" s="805"/>
      <c r="DR1092" s="805"/>
      <c r="DS1092" s="805"/>
      <c r="DT1092" s="805"/>
      <c r="DU1092" s="805"/>
      <c r="DV1092" s="805"/>
      <c r="DW1092" s="805"/>
      <c r="DX1092" s="805"/>
      <c r="DY1092" s="805"/>
      <c r="DZ1092" s="805"/>
      <c r="EA1092" s="805"/>
      <c r="EB1092" s="805"/>
      <c r="EC1092" s="805"/>
      <c r="ED1092" s="805"/>
      <c r="EE1092" s="805"/>
      <c r="EF1092" s="805"/>
      <c r="EG1092" s="805"/>
      <c r="EH1092" s="805"/>
      <c r="EI1092" s="805"/>
      <c r="EJ1092" s="805"/>
      <c r="EK1092" s="805"/>
      <c r="EL1092" s="805"/>
      <c r="EM1092" s="805"/>
      <c r="EN1092" s="805"/>
      <c r="EO1092" s="805"/>
      <c r="EP1092" s="805"/>
      <c r="EQ1092" s="805"/>
      <c r="ER1092" s="805"/>
      <c r="ES1092" s="805"/>
      <c r="ET1092" s="805"/>
      <c r="EU1092" s="805"/>
      <c r="EV1092" s="805"/>
      <c r="EW1092" s="805"/>
      <c r="EX1092" s="805"/>
      <c r="EY1092" s="805"/>
      <c r="EZ1092" s="805"/>
      <c r="FA1092" s="805"/>
      <c r="FB1092" s="805"/>
      <c r="FC1092" s="805"/>
      <c r="FD1092" s="805"/>
      <c r="FE1092" s="805"/>
      <c r="FF1092" s="805"/>
      <c r="FG1092" s="805"/>
      <c r="FH1092" s="805"/>
      <c r="FI1092" s="805"/>
      <c r="FJ1092" s="805"/>
      <c r="FK1092" s="805"/>
      <c r="FL1092" s="805"/>
      <c r="FM1092" s="805"/>
      <c r="FN1092" s="805"/>
      <c r="FO1092" s="805"/>
      <c r="FP1092" s="805"/>
      <c r="FQ1092" s="805"/>
      <c r="FR1092" s="805"/>
      <c r="FS1092" s="805"/>
      <c r="FT1092" s="805"/>
      <c r="FU1092" s="805"/>
      <c r="FV1092" s="805"/>
      <c r="FW1092" s="805"/>
      <c r="FX1092" s="805"/>
      <c r="FY1092" s="805"/>
      <c r="FZ1092" s="805"/>
      <c r="GA1092" s="805"/>
      <c r="GB1092" s="805"/>
      <c r="GC1092" s="805"/>
      <c r="GD1092" s="805"/>
      <c r="GE1092" s="805"/>
      <c r="GF1092" s="805"/>
      <c r="GG1092" s="805"/>
      <c r="GH1092" s="805"/>
      <c r="GI1092" s="805"/>
      <c r="GJ1092" s="805"/>
      <c r="GK1092" s="805"/>
      <c r="GL1092" s="805"/>
      <c r="GM1092" s="805"/>
      <c r="GN1092" s="805"/>
      <c r="GO1092" s="805"/>
      <c r="GP1092" s="805"/>
      <c r="GQ1092" s="805"/>
      <c r="GR1092" s="805"/>
      <c r="GS1092" s="805"/>
      <c r="GT1092" s="805"/>
      <c r="GU1092" s="805"/>
      <c r="GV1092" s="805"/>
      <c r="GW1092" s="805"/>
      <c r="GX1092" s="805"/>
      <c r="GY1092" s="805"/>
      <c r="GZ1092" s="805"/>
      <c r="HA1092" s="805"/>
      <c r="HB1092" s="805"/>
      <c r="HC1092" s="805"/>
      <c r="HD1092" s="805"/>
      <c r="HE1092" s="805"/>
      <c r="HF1092" s="805"/>
      <c r="HG1092" s="805"/>
      <c r="HH1092" s="805"/>
      <c r="HI1092" s="805"/>
      <c r="HJ1092" s="805"/>
      <c r="HK1092" s="805"/>
      <c r="HL1092" s="805"/>
      <c r="HM1092" s="805"/>
      <c r="HN1092" s="805"/>
      <c r="HO1092" s="805"/>
      <c r="HP1092" s="805"/>
      <c r="HQ1092" s="805"/>
      <c r="HR1092" s="805"/>
      <c r="HS1092" s="805"/>
      <c r="HT1092" s="805"/>
      <c r="HU1092" s="805"/>
      <c r="HV1092" s="805"/>
      <c r="HW1092" s="805"/>
      <c r="HX1092" s="805"/>
      <c r="HY1092" s="805"/>
      <c r="HZ1092" s="805"/>
      <c r="IA1092" s="805"/>
      <c r="IB1092" s="805"/>
      <c r="IC1092" s="805"/>
      <c r="ID1092" s="805"/>
      <c r="IE1092" s="805"/>
      <c r="IF1092" s="805"/>
      <c r="IG1092" s="805"/>
      <c r="IH1092" s="805"/>
      <c r="II1092" s="805"/>
      <c r="IJ1092" s="805"/>
      <c r="IK1092" s="805"/>
      <c r="IL1092" s="805"/>
      <c r="IM1092" s="805"/>
      <c r="IN1092" s="805"/>
    </row>
    <row r="1093" spans="1:248" ht="13.5">
      <c r="A1093" s="632">
        <v>144</v>
      </c>
      <c r="B1093" s="662" t="s">
        <v>1963</v>
      </c>
      <c r="C1093" s="685" t="s">
        <v>709</v>
      </c>
      <c r="D1093" s="600">
        <v>2</v>
      </c>
      <c r="E1093" s="686">
        <v>2008</v>
      </c>
      <c r="F1093" s="1086">
        <v>100.2</v>
      </c>
      <c r="G1093" s="816">
        <f t="shared" si="35"/>
        <v>100.2</v>
      </c>
      <c r="H1093" s="1087">
        <v>100</v>
      </c>
      <c r="I1093" s="816">
        <f t="shared" si="36"/>
        <v>0</v>
      </c>
      <c r="J1093" s="660"/>
      <c r="K1093" s="717"/>
      <c r="L1093" s="717"/>
      <c r="M1093" s="660"/>
      <c r="N1093" s="717"/>
      <c r="O1093" s="822"/>
      <c r="P1093" s="1902"/>
      <c r="Q1093" s="805"/>
      <c r="R1093" s="805"/>
      <c r="S1093" s="805"/>
      <c r="T1093" s="805"/>
      <c r="U1093" s="805"/>
      <c r="V1093" s="805"/>
      <c r="W1093" s="805"/>
      <c r="X1093" s="805"/>
      <c r="Y1093" s="805"/>
      <c r="Z1093" s="805"/>
      <c r="AA1093" s="805"/>
      <c r="AB1093" s="805"/>
      <c r="AC1093" s="805"/>
      <c r="AD1093" s="805"/>
      <c r="AE1093" s="805"/>
      <c r="AF1093" s="805"/>
      <c r="AG1093" s="805"/>
      <c r="AH1093" s="805"/>
      <c r="AI1093" s="805"/>
      <c r="AJ1093" s="805"/>
      <c r="AK1093" s="805"/>
      <c r="AL1093" s="805"/>
      <c r="AM1093" s="805"/>
      <c r="AN1093" s="805"/>
      <c r="AO1093" s="805"/>
      <c r="AP1093" s="805"/>
      <c r="AQ1093" s="805"/>
      <c r="AR1093" s="805"/>
      <c r="AS1093" s="805"/>
      <c r="AT1093" s="805"/>
      <c r="AU1093" s="805"/>
      <c r="AV1093" s="805"/>
      <c r="AW1093" s="805"/>
      <c r="AX1093" s="805"/>
      <c r="AY1093" s="805"/>
      <c r="AZ1093" s="805"/>
      <c r="BA1093" s="805"/>
      <c r="BB1093" s="805"/>
      <c r="BC1093" s="805"/>
      <c r="BD1093" s="805"/>
      <c r="BE1093" s="805"/>
      <c r="BF1093" s="805"/>
      <c r="BG1093" s="805"/>
      <c r="BH1093" s="805"/>
      <c r="BI1093" s="805"/>
      <c r="BJ1093" s="805"/>
      <c r="BK1093" s="805"/>
      <c r="BL1093" s="805"/>
      <c r="BM1093" s="805"/>
      <c r="BN1093" s="805"/>
      <c r="BO1093" s="805"/>
      <c r="BP1093" s="805"/>
      <c r="BQ1093" s="805"/>
      <c r="BR1093" s="805"/>
      <c r="BS1093" s="805"/>
      <c r="BT1093" s="805"/>
      <c r="BU1093" s="805"/>
      <c r="BV1093" s="805"/>
      <c r="BW1093" s="805"/>
      <c r="BX1093" s="805"/>
      <c r="BY1093" s="805"/>
      <c r="BZ1093" s="805"/>
      <c r="CA1093" s="805"/>
      <c r="CB1093" s="805"/>
      <c r="CC1093" s="805"/>
      <c r="CD1093" s="805"/>
      <c r="CE1093" s="805"/>
      <c r="CF1093" s="805"/>
      <c r="CG1093" s="805"/>
      <c r="CH1093" s="805"/>
      <c r="CI1093" s="805"/>
      <c r="CJ1093" s="805"/>
      <c r="CK1093" s="805"/>
      <c r="CL1093" s="805"/>
      <c r="CM1093" s="805"/>
      <c r="CN1093" s="805"/>
      <c r="CO1093" s="805"/>
      <c r="CP1093" s="805"/>
      <c r="CQ1093" s="805"/>
      <c r="CR1093" s="805"/>
      <c r="CS1093" s="805"/>
      <c r="CT1093" s="805"/>
      <c r="CU1093" s="805"/>
      <c r="CV1093" s="805"/>
      <c r="CW1093" s="805"/>
      <c r="CX1093" s="805"/>
      <c r="CY1093" s="805"/>
      <c r="CZ1093" s="805"/>
      <c r="DA1093" s="805"/>
      <c r="DB1093" s="805"/>
      <c r="DC1093" s="805"/>
      <c r="DD1093" s="805"/>
      <c r="DE1093" s="805"/>
      <c r="DF1093" s="805"/>
      <c r="DG1093" s="805"/>
      <c r="DH1093" s="805"/>
      <c r="DI1093" s="805"/>
      <c r="DJ1093" s="805"/>
      <c r="DK1093" s="805"/>
      <c r="DL1093" s="805"/>
      <c r="DM1093" s="805"/>
      <c r="DN1093" s="805"/>
      <c r="DO1093" s="805"/>
      <c r="DP1093" s="805"/>
      <c r="DQ1093" s="805"/>
      <c r="DR1093" s="805"/>
      <c r="DS1093" s="805"/>
      <c r="DT1093" s="805"/>
      <c r="DU1093" s="805"/>
      <c r="DV1093" s="805"/>
      <c r="DW1093" s="805"/>
      <c r="DX1093" s="805"/>
      <c r="DY1093" s="805"/>
      <c r="DZ1093" s="805"/>
      <c r="EA1093" s="805"/>
      <c r="EB1093" s="805"/>
      <c r="EC1093" s="805"/>
      <c r="ED1093" s="805"/>
      <c r="EE1093" s="805"/>
      <c r="EF1093" s="805"/>
      <c r="EG1093" s="805"/>
      <c r="EH1093" s="805"/>
      <c r="EI1093" s="805"/>
      <c r="EJ1093" s="805"/>
      <c r="EK1093" s="805"/>
      <c r="EL1093" s="805"/>
      <c r="EM1093" s="805"/>
      <c r="EN1093" s="805"/>
      <c r="EO1093" s="805"/>
      <c r="EP1093" s="805"/>
      <c r="EQ1093" s="805"/>
      <c r="ER1093" s="805"/>
      <c r="ES1093" s="805"/>
      <c r="ET1093" s="805"/>
      <c r="EU1093" s="805"/>
      <c r="EV1093" s="805"/>
      <c r="EW1093" s="805"/>
      <c r="EX1093" s="805"/>
      <c r="EY1093" s="805"/>
      <c r="EZ1093" s="805"/>
      <c r="FA1093" s="805"/>
      <c r="FB1093" s="805"/>
      <c r="FC1093" s="805"/>
      <c r="FD1093" s="805"/>
      <c r="FE1093" s="805"/>
      <c r="FF1093" s="805"/>
      <c r="FG1093" s="805"/>
      <c r="FH1093" s="805"/>
      <c r="FI1093" s="805"/>
      <c r="FJ1093" s="805"/>
      <c r="FK1093" s="805"/>
      <c r="FL1093" s="805"/>
      <c r="FM1093" s="805"/>
      <c r="FN1093" s="805"/>
      <c r="FO1093" s="805"/>
      <c r="FP1093" s="805"/>
      <c r="FQ1093" s="805"/>
      <c r="FR1093" s="805"/>
      <c r="FS1093" s="805"/>
      <c r="FT1093" s="805"/>
      <c r="FU1093" s="805"/>
      <c r="FV1093" s="805"/>
      <c r="FW1093" s="805"/>
      <c r="FX1093" s="805"/>
      <c r="FY1093" s="805"/>
      <c r="FZ1093" s="805"/>
      <c r="GA1093" s="805"/>
      <c r="GB1093" s="805"/>
      <c r="GC1093" s="805"/>
      <c r="GD1093" s="805"/>
      <c r="GE1093" s="805"/>
      <c r="GF1093" s="805"/>
      <c r="GG1093" s="805"/>
      <c r="GH1093" s="805"/>
      <c r="GI1093" s="805"/>
      <c r="GJ1093" s="805"/>
      <c r="GK1093" s="805"/>
      <c r="GL1093" s="805"/>
      <c r="GM1093" s="805"/>
      <c r="GN1093" s="805"/>
      <c r="GO1093" s="805"/>
      <c r="GP1093" s="805"/>
      <c r="GQ1093" s="805"/>
      <c r="GR1093" s="805"/>
      <c r="GS1093" s="805"/>
      <c r="GT1093" s="805"/>
      <c r="GU1093" s="805"/>
      <c r="GV1093" s="805"/>
      <c r="GW1093" s="805"/>
      <c r="GX1093" s="805"/>
      <c r="GY1093" s="805"/>
      <c r="GZ1093" s="805"/>
      <c r="HA1093" s="805"/>
      <c r="HB1093" s="805"/>
      <c r="HC1093" s="805"/>
      <c r="HD1093" s="805"/>
      <c r="HE1093" s="805"/>
      <c r="HF1093" s="805"/>
      <c r="HG1093" s="805"/>
      <c r="HH1093" s="805"/>
      <c r="HI1093" s="805"/>
      <c r="HJ1093" s="805"/>
      <c r="HK1093" s="805"/>
      <c r="HL1093" s="805"/>
      <c r="HM1093" s="805"/>
      <c r="HN1093" s="805"/>
      <c r="HO1093" s="805"/>
      <c r="HP1093" s="805"/>
      <c r="HQ1093" s="805"/>
      <c r="HR1093" s="805"/>
      <c r="HS1093" s="805"/>
      <c r="HT1093" s="805"/>
      <c r="HU1093" s="805"/>
      <c r="HV1093" s="805"/>
      <c r="HW1093" s="805"/>
      <c r="HX1093" s="805"/>
      <c r="HY1093" s="805"/>
      <c r="HZ1093" s="805"/>
      <c r="IA1093" s="805"/>
      <c r="IB1093" s="805"/>
      <c r="IC1093" s="805"/>
      <c r="ID1093" s="805"/>
      <c r="IE1093" s="805"/>
      <c r="IF1093" s="805"/>
      <c r="IG1093" s="805"/>
      <c r="IH1093" s="805"/>
      <c r="II1093" s="805"/>
      <c r="IJ1093" s="805"/>
      <c r="IK1093" s="805"/>
      <c r="IL1093" s="805"/>
      <c r="IM1093" s="805"/>
      <c r="IN1093" s="805"/>
    </row>
    <row r="1094" spans="1:248" ht="13.5">
      <c r="A1094" s="632">
        <v>145</v>
      </c>
      <c r="B1094" s="662" t="s">
        <v>1964</v>
      </c>
      <c r="C1094" s="685" t="s">
        <v>709</v>
      </c>
      <c r="D1094" s="600">
        <v>1</v>
      </c>
      <c r="E1094" s="686">
        <v>2007</v>
      </c>
      <c r="F1094" s="1086">
        <v>88.224000000000004</v>
      </c>
      <c r="G1094" s="816">
        <f t="shared" si="35"/>
        <v>88.224000000000004</v>
      </c>
      <c r="H1094" s="1087">
        <v>100</v>
      </c>
      <c r="I1094" s="816">
        <f t="shared" si="36"/>
        <v>0</v>
      </c>
      <c r="J1094" s="660"/>
      <c r="K1094" s="717"/>
      <c r="L1094" s="717"/>
      <c r="M1094" s="660"/>
      <c r="N1094" s="717"/>
      <c r="O1094" s="822"/>
      <c r="P1094" s="1902"/>
      <c r="Q1094" s="805"/>
      <c r="R1094" s="805"/>
      <c r="S1094" s="805"/>
      <c r="T1094" s="805"/>
      <c r="U1094" s="805"/>
      <c r="V1094" s="805"/>
      <c r="W1094" s="805"/>
      <c r="X1094" s="805"/>
      <c r="Y1094" s="805"/>
      <c r="Z1094" s="805"/>
      <c r="AA1094" s="805"/>
      <c r="AB1094" s="805"/>
      <c r="AC1094" s="805"/>
      <c r="AD1094" s="805"/>
      <c r="AE1094" s="805"/>
      <c r="AF1094" s="805"/>
      <c r="AG1094" s="805"/>
      <c r="AH1094" s="805"/>
      <c r="AI1094" s="805"/>
      <c r="AJ1094" s="805"/>
      <c r="AK1094" s="805"/>
      <c r="AL1094" s="805"/>
      <c r="AM1094" s="805"/>
      <c r="AN1094" s="805"/>
      <c r="AO1094" s="805"/>
      <c r="AP1094" s="805"/>
      <c r="AQ1094" s="805"/>
      <c r="AR1094" s="805"/>
      <c r="AS1094" s="805"/>
      <c r="AT1094" s="805"/>
      <c r="AU1094" s="805"/>
      <c r="AV1094" s="805"/>
      <c r="AW1094" s="805"/>
      <c r="AX1094" s="805"/>
      <c r="AY1094" s="805"/>
      <c r="AZ1094" s="805"/>
      <c r="BA1094" s="805"/>
      <c r="BB1094" s="805"/>
      <c r="BC1094" s="805"/>
      <c r="BD1094" s="805"/>
      <c r="BE1094" s="805"/>
      <c r="BF1094" s="805"/>
      <c r="BG1094" s="805"/>
      <c r="BH1094" s="805"/>
      <c r="BI1094" s="805"/>
      <c r="BJ1094" s="805"/>
      <c r="BK1094" s="805"/>
      <c r="BL1094" s="805"/>
      <c r="BM1094" s="805"/>
      <c r="BN1094" s="805"/>
      <c r="BO1094" s="805"/>
      <c r="BP1094" s="805"/>
      <c r="BQ1094" s="805"/>
      <c r="BR1094" s="805"/>
      <c r="BS1094" s="805"/>
      <c r="BT1094" s="805"/>
      <c r="BU1094" s="805"/>
      <c r="BV1094" s="805"/>
      <c r="BW1094" s="805"/>
      <c r="BX1094" s="805"/>
      <c r="BY1094" s="805"/>
      <c r="BZ1094" s="805"/>
      <c r="CA1094" s="805"/>
      <c r="CB1094" s="805"/>
      <c r="CC1094" s="805"/>
      <c r="CD1094" s="805"/>
      <c r="CE1094" s="805"/>
      <c r="CF1094" s="805"/>
      <c r="CG1094" s="805"/>
      <c r="CH1094" s="805"/>
      <c r="CI1094" s="805"/>
      <c r="CJ1094" s="805"/>
      <c r="CK1094" s="805"/>
      <c r="CL1094" s="805"/>
      <c r="CM1094" s="805"/>
      <c r="CN1094" s="805"/>
      <c r="CO1094" s="805"/>
      <c r="CP1094" s="805"/>
      <c r="CQ1094" s="805"/>
      <c r="CR1094" s="805"/>
      <c r="CS1094" s="805"/>
      <c r="CT1094" s="805"/>
      <c r="CU1094" s="805"/>
      <c r="CV1094" s="805"/>
      <c r="CW1094" s="805"/>
      <c r="CX1094" s="805"/>
      <c r="CY1094" s="805"/>
      <c r="CZ1094" s="805"/>
      <c r="DA1094" s="805"/>
      <c r="DB1094" s="805"/>
      <c r="DC1094" s="805"/>
      <c r="DD1094" s="805"/>
      <c r="DE1094" s="805"/>
      <c r="DF1094" s="805"/>
      <c r="DG1094" s="805"/>
      <c r="DH1094" s="805"/>
      <c r="DI1094" s="805"/>
      <c r="DJ1094" s="805"/>
      <c r="DK1094" s="805"/>
      <c r="DL1094" s="805"/>
      <c r="DM1094" s="805"/>
      <c r="DN1094" s="805"/>
      <c r="DO1094" s="805"/>
      <c r="DP1094" s="805"/>
      <c r="DQ1094" s="805"/>
      <c r="DR1094" s="805"/>
      <c r="DS1094" s="805"/>
      <c r="DT1094" s="805"/>
      <c r="DU1094" s="805"/>
      <c r="DV1094" s="805"/>
      <c r="DW1094" s="805"/>
      <c r="DX1094" s="805"/>
      <c r="DY1094" s="805"/>
      <c r="DZ1094" s="805"/>
      <c r="EA1094" s="805"/>
      <c r="EB1094" s="805"/>
      <c r="EC1094" s="805"/>
      <c r="ED1094" s="805"/>
      <c r="EE1094" s="805"/>
      <c r="EF1094" s="805"/>
      <c r="EG1094" s="805"/>
      <c r="EH1094" s="805"/>
      <c r="EI1094" s="805"/>
      <c r="EJ1094" s="805"/>
      <c r="EK1094" s="805"/>
      <c r="EL1094" s="805"/>
      <c r="EM1094" s="805"/>
      <c r="EN1094" s="805"/>
      <c r="EO1094" s="805"/>
      <c r="EP1094" s="805"/>
      <c r="EQ1094" s="805"/>
      <c r="ER1094" s="805"/>
      <c r="ES1094" s="805"/>
      <c r="ET1094" s="805"/>
      <c r="EU1094" s="805"/>
      <c r="EV1094" s="805"/>
      <c r="EW1094" s="805"/>
      <c r="EX1094" s="805"/>
      <c r="EY1094" s="805"/>
      <c r="EZ1094" s="805"/>
      <c r="FA1094" s="805"/>
      <c r="FB1094" s="805"/>
      <c r="FC1094" s="805"/>
      <c r="FD1094" s="805"/>
      <c r="FE1094" s="805"/>
      <c r="FF1094" s="805"/>
      <c r="FG1094" s="805"/>
      <c r="FH1094" s="805"/>
      <c r="FI1094" s="805"/>
      <c r="FJ1094" s="805"/>
      <c r="FK1094" s="805"/>
      <c r="FL1094" s="805"/>
      <c r="FM1094" s="805"/>
      <c r="FN1094" s="805"/>
      <c r="FO1094" s="805"/>
      <c r="FP1094" s="805"/>
      <c r="FQ1094" s="805"/>
      <c r="FR1094" s="805"/>
      <c r="FS1094" s="805"/>
      <c r="FT1094" s="805"/>
      <c r="FU1094" s="805"/>
      <c r="FV1094" s="805"/>
      <c r="FW1094" s="805"/>
      <c r="FX1094" s="805"/>
      <c r="FY1094" s="805"/>
      <c r="FZ1094" s="805"/>
      <c r="GA1094" s="805"/>
      <c r="GB1094" s="805"/>
      <c r="GC1094" s="805"/>
      <c r="GD1094" s="805"/>
      <c r="GE1094" s="805"/>
      <c r="GF1094" s="805"/>
      <c r="GG1094" s="805"/>
      <c r="GH1094" s="805"/>
      <c r="GI1094" s="805"/>
      <c r="GJ1094" s="805"/>
      <c r="GK1094" s="805"/>
      <c r="GL1094" s="805"/>
      <c r="GM1094" s="805"/>
      <c r="GN1094" s="805"/>
      <c r="GO1094" s="805"/>
      <c r="GP1094" s="805"/>
      <c r="GQ1094" s="805"/>
      <c r="GR1094" s="805"/>
      <c r="GS1094" s="805"/>
      <c r="GT1094" s="805"/>
      <c r="GU1094" s="805"/>
      <c r="GV1094" s="805"/>
      <c r="GW1094" s="805"/>
      <c r="GX1094" s="805"/>
      <c r="GY1094" s="805"/>
      <c r="GZ1094" s="805"/>
      <c r="HA1094" s="805"/>
      <c r="HB1094" s="805"/>
      <c r="HC1094" s="805"/>
      <c r="HD1094" s="805"/>
      <c r="HE1094" s="805"/>
      <c r="HF1094" s="805"/>
      <c r="HG1094" s="805"/>
      <c r="HH1094" s="805"/>
      <c r="HI1094" s="805"/>
      <c r="HJ1094" s="805"/>
      <c r="HK1094" s="805"/>
      <c r="HL1094" s="805"/>
      <c r="HM1094" s="805"/>
      <c r="HN1094" s="805"/>
      <c r="HO1094" s="805"/>
      <c r="HP1094" s="805"/>
      <c r="HQ1094" s="805"/>
      <c r="HR1094" s="805"/>
      <c r="HS1094" s="805"/>
      <c r="HT1094" s="805"/>
      <c r="HU1094" s="805"/>
      <c r="HV1094" s="805"/>
      <c r="HW1094" s="805"/>
      <c r="HX1094" s="805"/>
      <c r="HY1094" s="805"/>
      <c r="HZ1094" s="805"/>
      <c r="IA1094" s="805"/>
      <c r="IB1094" s="805"/>
      <c r="IC1094" s="805"/>
      <c r="ID1094" s="805"/>
      <c r="IE1094" s="805"/>
      <c r="IF1094" s="805"/>
      <c r="IG1094" s="805"/>
      <c r="IH1094" s="805"/>
      <c r="II1094" s="805"/>
      <c r="IJ1094" s="805"/>
      <c r="IK1094" s="805"/>
      <c r="IL1094" s="805"/>
      <c r="IM1094" s="805"/>
      <c r="IN1094" s="805"/>
    </row>
    <row r="1095" spans="1:248" ht="13.5">
      <c r="A1095" s="632">
        <v>146</v>
      </c>
      <c r="B1095" s="662" t="s">
        <v>1965</v>
      </c>
      <c r="C1095" s="685" t="s">
        <v>709</v>
      </c>
      <c r="D1095" s="600">
        <v>1</v>
      </c>
      <c r="E1095" s="686">
        <v>2007</v>
      </c>
      <c r="F1095" s="1086">
        <v>58.9</v>
      </c>
      <c r="G1095" s="816">
        <f t="shared" si="35"/>
        <v>58.9</v>
      </c>
      <c r="H1095" s="1087">
        <v>100</v>
      </c>
      <c r="I1095" s="816">
        <f t="shared" si="36"/>
        <v>0</v>
      </c>
      <c r="J1095" s="660"/>
      <c r="K1095" s="717"/>
      <c r="L1095" s="717"/>
      <c r="M1095" s="660"/>
      <c r="N1095" s="717"/>
      <c r="O1095" s="822"/>
      <c r="P1095" s="1902"/>
      <c r="Q1095" s="805"/>
      <c r="R1095" s="805"/>
      <c r="S1095" s="805"/>
      <c r="T1095" s="805"/>
      <c r="U1095" s="805"/>
      <c r="V1095" s="805"/>
      <c r="W1095" s="805"/>
      <c r="X1095" s="805"/>
      <c r="Y1095" s="805"/>
      <c r="Z1095" s="805"/>
      <c r="AA1095" s="805"/>
      <c r="AB1095" s="805"/>
      <c r="AC1095" s="805"/>
      <c r="AD1095" s="805"/>
      <c r="AE1095" s="805"/>
      <c r="AF1095" s="805"/>
      <c r="AG1095" s="805"/>
      <c r="AH1095" s="805"/>
      <c r="AI1095" s="805"/>
      <c r="AJ1095" s="805"/>
      <c r="AK1095" s="805"/>
      <c r="AL1095" s="805"/>
      <c r="AM1095" s="805"/>
      <c r="AN1095" s="805"/>
      <c r="AO1095" s="805"/>
      <c r="AP1095" s="805"/>
      <c r="AQ1095" s="805"/>
      <c r="AR1095" s="805"/>
      <c r="AS1095" s="805"/>
      <c r="AT1095" s="805"/>
      <c r="AU1095" s="805"/>
      <c r="AV1095" s="805"/>
      <c r="AW1095" s="805"/>
      <c r="AX1095" s="805"/>
      <c r="AY1095" s="805"/>
      <c r="AZ1095" s="805"/>
      <c r="BA1095" s="805"/>
      <c r="BB1095" s="805"/>
      <c r="BC1095" s="805"/>
      <c r="BD1095" s="805"/>
      <c r="BE1095" s="805"/>
      <c r="BF1095" s="805"/>
      <c r="BG1095" s="805"/>
      <c r="BH1095" s="805"/>
      <c r="BI1095" s="805"/>
      <c r="BJ1095" s="805"/>
      <c r="BK1095" s="805"/>
      <c r="BL1095" s="805"/>
      <c r="BM1095" s="805"/>
      <c r="BN1095" s="805"/>
      <c r="BO1095" s="805"/>
      <c r="BP1095" s="805"/>
      <c r="BQ1095" s="805"/>
      <c r="BR1095" s="805"/>
      <c r="BS1095" s="805"/>
      <c r="BT1095" s="805"/>
      <c r="BU1095" s="805"/>
      <c r="BV1095" s="805"/>
      <c r="BW1095" s="805"/>
      <c r="BX1095" s="805"/>
      <c r="BY1095" s="805"/>
      <c r="BZ1095" s="805"/>
      <c r="CA1095" s="805"/>
      <c r="CB1095" s="805"/>
      <c r="CC1095" s="805"/>
      <c r="CD1095" s="805"/>
      <c r="CE1095" s="805"/>
      <c r="CF1095" s="805"/>
      <c r="CG1095" s="805"/>
      <c r="CH1095" s="805"/>
      <c r="CI1095" s="805"/>
      <c r="CJ1095" s="805"/>
      <c r="CK1095" s="805"/>
      <c r="CL1095" s="805"/>
      <c r="CM1095" s="805"/>
      <c r="CN1095" s="805"/>
      <c r="CO1095" s="805"/>
      <c r="CP1095" s="805"/>
      <c r="CQ1095" s="805"/>
      <c r="CR1095" s="805"/>
      <c r="CS1095" s="805"/>
      <c r="CT1095" s="805"/>
      <c r="CU1095" s="805"/>
      <c r="CV1095" s="805"/>
      <c r="CW1095" s="805"/>
      <c r="CX1095" s="805"/>
      <c r="CY1095" s="805"/>
      <c r="CZ1095" s="805"/>
      <c r="DA1095" s="805"/>
      <c r="DB1095" s="805"/>
      <c r="DC1095" s="805"/>
      <c r="DD1095" s="805"/>
      <c r="DE1095" s="805"/>
      <c r="DF1095" s="805"/>
      <c r="DG1095" s="805"/>
      <c r="DH1095" s="805"/>
      <c r="DI1095" s="805"/>
      <c r="DJ1095" s="805"/>
      <c r="DK1095" s="805"/>
      <c r="DL1095" s="805"/>
      <c r="DM1095" s="805"/>
      <c r="DN1095" s="805"/>
      <c r="DO1095" s="805"/>
      <c r="DP1095" s="805"/>
      <c r="DQ1095" s="805"/>
      <c r="DR1095" s="805"/>
      <c r="DS1095" s="805"/>
      <c r="DT1095" s="805"/>
      <c r="DU1095" s="805"/>
      <c r="DV1095" s="805"/>
      <c r="DW1095" s="805"/>
      <c r="DX1095" s="805"/>
      <c r="DY1095" s="805"/>
      <c r="DZ1095" s="805"/>
      <c r="EA1095" s="805"/>
      <c r="EB1095" s="805"/>
      <c r="EC1095" s="805"/>
      <c r="ED1095" s="805"/>
      <c r="EE1095" s="805"/>
      <c r="EF1095" s="805"/>
      <c r="EG1095" s="805"/>
      <c r="EH1095" s="805"/>
      <c r="EI1095" s="805"/>
      <c r="EJ1095" s="805"/>
      <c r="EK1095" s="805"/>
      <c r="EL1095" s="805"/>
      <c r="EM1095" s="805"/>
      <c r="EN1095" s="805"/>
      <c r="EO1095" s="805"/>
      <c r="EP1095" s="805"/>
      <c r="EQ1095" s="805"/>
      <c r="ER1095" s="805"/>
      <c r="ES1095" s="805"/>
      <c r="ET1095" s="805"/>
      <c r="EU1095" s="805"/>
      <c r="EV1095" s="805"/>
      <c r="EW1095" s="805"/>
      <c r="EX1095" s="805"/>
      <c r="EY1095" s="805"/>
      <c r="EZ1095" s="805"/>
      <c r="FA1095" s="805"/>
      <c r="FB1095" s="805"/>
      <c r="FC1095" s="805"/>
      <c r="FD1095" s="805"/>
      <c r="FE1095" s="805"/>
      <c r="FF1095" s="805"/>
      <c r="FG1095" s="805"/>
      <c r="FH1095" s="805"/>
      <c r="FI1095" s="805"/>
      <c r="FJ1095" s="805"/>
      <c r="FK1095" s="805"/>
      <c r="FL1095" s="805"/>
      <c r="FM1095" s="805"/>
      <c r="FN1095" s="805"/>
      <c r="FO1095" s="805"/>
      <c r="FP1095" s="805"/>
      <c r="FQ1095" s="805"/>
      <c r="FR1095" s="805"/>
      <c r="FS1095" s="805"/>
      <c r="FT1095" s="805"/>
      <c r="FU1095" s="805"/>
      <c r="FV1095" s="805"/>
      <c r="FW1095" s="805"/>
      <c r="FX1095" s="805"/>
      <c r="FY1095" s="805"/>
      <c r="FZ1095" s="805"/>
      <c r="GA1095" s="805"/>
      <c r="GB1095" s="805"/>
      <c r="GC1095" s="805"/>
      <c r="GD1095" s="805"/>
      <c r="GE1095" s="805"/>
      <c r="GF1095" s="805"/>
      <c r="GG1095" s="805"/>
      <c r="GH1095" s="805"/>
      <c r="GI1095" s="805"/>
      <c r="GJ1095" s="805"/>
      <c r="GK1095" s="805"/>
      <c r="GL1095" s="805"/>
      <c r="GM1095" s="805"/>
      <c r="GN1095" s="805"/>
      <c r="GO1095" s="805"/>
      <c r="GP1095" s="805"/>
      <c r="GQ1095" s="805"/>
      <c r="GR1095" s="805"/>
      <c r="GS1095" s="805"/>
      <c r="GT1095" s="805"/>
      <c r="GU1095" s="805"/>
      <c r="GV1095" s="805"/>
      <c r="GW1095" s="805"/>
      <c r="GX1095" s="805"/>
      <c r="GY1095" s="805"/>
      <c r="GZ1095" s="805"/>
      <c r="HA1095" s="805"/>
      <c r="HB1095" s="805"/>
      <c r="HC1095" s="805"/>
      <c r="HD1095" s="805"/>
      <c r="HE1095" s="805"/>
      <c r="HF1095" s="805"/>
      <c r="HG1095" s="805"/>
      <c r="HH1095" s="805"/>
      <c r="HI1095" s="805"/>
      <c r="HJ1095" s="805"/>
      <c r="HK1095" s="805"/>
      <c r="HL1095" s="805"/>
      <c r="HM1095" s="805"/>
      <c r="HN1095" s="805"/>
      <c r="HO1095" s="805"/>
      <c r="HP1095" s="805"/>
      <c r="HQ1095" s="805"/>
      <c r="HR1095" s="805"/>
      <c r="HS1095" s="805"/>
      <c r="HT1095" s="805"/>
      <c r="HU1095" s="805"/>
      <c r="HV1095" s="805"/>
      <c r="HW1095" s="805"/>
      <c r="HX1095" s="805"/>
      <c r="HY1095" s="805"/>
      <c r="HZ1095" s="805"/>
      <c r="IA1095" s="805"/>
      <c r="IB1095" s="805"/>
      <c r="IC1095" s="805"/>
      <c r="ID1095" s="805"/>
      <c r="IE1095" s="805"/>
      <c r="IF1095" s="805"/>
      <c r="IG1095" s="805"/>
      <c r="IH1095" s="805"/>
      <c r="II1095" s="805"/>
      <c r="IJ1095" s="805"/>
      <c r="IK1095" s="805"/>
      <c r="IL1095" s="805"/>
      <c r="IM1095" s="805"/>
      <c r="IN1095" s="805"/>
    </row>
    <row r="1096" spans="1:248" ht="13.5">
      <c r="A1096" s="632">
        <v>147</v>
      </c>
      <c r="B1096" s="662" t="s">
        <v>1966</v>
      </c>
      <c r="C1096" s="685" t="s">
        <v>709</v>
      </c>
      <c r="D1096" s="600">
        <v>1</v>
      </c>
      <c r="E1096" s="686">
        <v>2005</v>
      </c>
      <c r="F1096" s="1086">
        <v>158.33000000000001</v>
      </c>
      <c r="G1096" s="816">
        <f t="shared" si="35"/>
        <v>158.33000000000001</v>
      </c>
      <c r="H1096" s="1087">
        <v>100</v>
      </c>
      <c r="I1096" s="816">
        <f t="shared" si="36"/>
        <v>0</v>
      </c>
      <c r="J1096" s="660"/>
      <c r="K1096" s="717"/>
      <c r="L1096" s="717"/>
      <c r="M1096" s="660"/>
      <c r="N1096" s="717"/>
      <c r="O1096" s="822"/>
      <c r="P1096" s="1902"/>
      <c r="Q1096" s="805"/>
      <c r="R1096" s="805"/>
      <c r="S1096" s="805"/>
      <c r="T1096" s="805"/>
      <c r="U1096" s="805"/>
      <c r="V1096" s="805"/>
      <c r="W1096" s="805"/>
      <c r="X1096" s="805"/>
      <c r="Y1096" s="805"/>
      <c r="Z1096" s="805"/>
      <c r="AA1096" s="805"/>
      <c r="AB1096" s="805"/>
      <c r="AC1096" s="805"/>
      <c r="AD1096" s="805"/>
      <c r="AE1096" s="805"/>
      <c r="AF1096" s="805"/>
      <c r="AG1096" s="805"/>
      <c r="AH1096" s="805"/>
      <c r="AI1096" s="805"/>
      <c r="AJ1096" s="805"/>
      <c r="AK1096" s="805"/>
      <c r="AL1096" s="805"/>
      <c r="AM1096" s="805"/>
      <c r="AN1096" s="805"/>
      <c r="AO1096" s="805"/>
      <c r="AP1096" s="805"/>
      <c r="AQ1096" s="805"/>
      <c r="AR1096" s="805"/>
      <c r="AS1096" s="805"/>
      <c r="AT1096" s="805"/>
      <c r="AU1096" s="805"/>
      <c r="AV1096" s="805"/>
      <c r="AW1096" s="805"/>
      <c r="AX1096" s="805"/>
      <c r="AY1096" s="805"/>
      <c r="AZ1096" s="805"/>
      <c r="BA1096" s="805"/>
      <c r="BB1096" s="805"/>
      <c r="BC1096" s="805"/>
      <c r="BD1096" s="805"/>
      <c r="BE1096" s="805"/>
      <c r="BF1096" s="805"/>
      <c r="BG1096" s="805"/>
      <c r="BH1096" s="805"/>
      <c r="BI1096" s="805"/>
      <c r="BJ1096" s="805"/>
      <c r="BK1096" s="805"/>
      <c r="BL1096" s="805"/>
      <c r="BM1096" s="805"/>
      <c r="BN1096" s="805"/>
      <c r="BO1096" s="805"/>
      <c r="BP1096" s="805"/>
      <c r="BQ1096" s="805"/>
      <c r="BR1096" s="805"/>
      <c r="BS1096" s="805"/>
      <c r="BT1096" s="805"/>
      <c r="BU1096" s="805"/>
      <c r="BV1096" s="805"/>
      <c r="BW1096" s="805"/>
      <c r="BX1096" s="805"/>
      <c r="BY1096" s="805"/>
      <c r="BZ1096" s="805"/>
      <c r="CA1096" s="805"/>
      <c r="CB1096" s="805"/>
      <c r="CC1096" s="805"/>
      <c r="CD1096" s="805"/>
      <c r="CE1096" s="805"/>
      <c r="CF1096" s="805"/>
      <c r="CG1096" s="805"/>
      <c r="CH1096" s="805"/>
      <c r="CI1096" s="805"/>
      <c r="CJ1096" s="805"/>
      <c r="CK1096" s="805"/>
      <c r="CL1096" s="805"/>
      <c r="CM1096" s="805"/>
      <c r="CN1096" s="805"/>
      <c r="CO1096" s="805"/>
      <c r="CP1096" s="805"/>
      <c r="CQ1096" s="805"/>
      <c r="CR1096" s="805"/>
      <c r="CS1096" s="805"/>
      <c r="CT1096" s="805"/>
      <c r="CU1096" s="805"/>
      <c r="CV1096" s="805"/>
      <c r="CW1096" s="805"/>
      <c r="CX1096" s="805"/>
      <c r="CY1096" s="805"/>
      <c r="CZ1096" s="805"/>
      <c r="DA1096" s="805"/>
      <c r="DB1096" s="805"/>
      <c r="DC1096" s="805"/>
      <c r="DD1096" s="805"/>
      <c r="DE1096" s="805"/>
      <c r="DF1096" s="805"/>
      <c r="DG1096" s="805"/>
      <c r="DH1096" s="805"/>
      <c r="DI1096" s="805"/>
      <c r="DJ1096" s="805"/>
      <c r="DK1096" s="805"/>
      <c r="DL1096" s="805"/>
      <c r="DM1096" s="805"/>
      <c r="DN1096" s="805"/>
      <c r="DO1096" s="805"/>
      <c r="DP1096" s="805"/>
      <c r="DQ1096" s="805"/>
      <c r="DR1096" s="805"/>
      <c r="DS1096" s="805"/>
      <c r="DT1096" s="805"/>
      <c r="DU1096" s="805"/>
      <c r="DV1096" s="805"/>
      <c r="DW1096" s="805"/>
      <c r="DX1096" s="805"/>
      <c r="DY1096" s="805"/>
      <c r="DZ1096" s="805"/>
      <c r="EA1096" s="805"/>
      <c r="EB1096" s="805"/>
      <c r="EC1096" s="805"/>
      <c r="ED1096" s="805"/>
      <c r="EE1096" s="805"/>
      <c r="EF1096" s="805"/>
      <c r="EG1096" s="805"/>
      <c r="EH1096" s="805"/>
      <c r="EI1096" s="805"/>
      <c r="EJ1096" s="805"/>
      <c r="EK1096" s="805"/>
      <c r="EL1096" s="805"/>
      <c r="EM1096" s="805"/>
      <c r="EN1096" s="805"/>
      <c r="EO1096" s="805"/>
      <c r="EP1096" s="805"/>
      <c r="EQ1096" s="805"/>
      <c r="ER1096" s="805"/>
      <c r="ES1096" s="805"/>
      <c r="ET1096" s="805"/>
      <c r="EU1096" s="805"/>
      <c r="EV1096" s="805"/>
      <c r="EW1096" s="805"/>
      <c r="EX1096" s="805"/>
      <c r="EY1096" s="805"/>
      <c r="EZ1096" s="805"/>
      <c r="FA1096" s="805"/>
      <c r="FB1096" s="805"/>
      <c r="FC1096" s="805"/>
      <c r="FD1096" s="805"/>
      <c r="FE1096" s="805"/>
      <c r="FF1096" s="805"/>
      <c r="FG1096" s="805"/>
      <c r="FH1096" s="805"/>
      <c r="FI1096" s="805"/>
      <c r="FJ1096" s="805"/>
      <c r="FK1096" s="805"/>
      <c r="FL1096" s="805"/>
      <c r="FM1096" s="805"/>
      <c r="FN1096" s="805"/>
      <c r="FO1096" s="805"/>
      <c r="FP1096" s="805"/>
      <c r="FQ1096" s="805"/>
      <c r="FR1096" s="805"/>
      <c r="FS1096" s="805"/>
      <c r="FT1096" s="805"/>
      <c r="FU1096" s="805"/>
      <c r="FV1096" s="805"/>
      <c r="FW1096" s="805"/>
      <c r="FX1096" s="805"/>
      <c r="FY1096" s="805"/>
      <c r="FZ1096" s="805"/>
      <c r="GA1096" s="805"/>
      <c r="GB1096" s="805"/>
      <c r="GC1096" s="805"/>
      <c r="GD1096" s="805"/>
      <c r="GE1096" s="805"/>
      <c r="GF1096" s="805"/>
      <c r="GG1096" s="805"/>
      <c r="GH1096" s="805"/>
      <c r="GI1096" s="805"/>
      <c r="GJ1096" s="805"/>
      <c r="GK1096" s="805"/>
      <c r="GL1096" s="805"/>
      <c r="GM1096" s="805"/>
      <c r="GN1096" s="805"/>
      <c r="GO1096" s="805"/>
      <c r="GP1096" s="805"/>
      <c r="GQ1096" s="805"/>
      <c r="GR1096" s="805"/>
      <c r="GS1096" s="805"/>
      <c r="GT1096" s="805"/>
      <c r="GU1096" s="805"/>
      <c r="GV1096" s="805"/>
      <c r="GW1096" s="805"/>
      <c r="GX1096" s="805"/>
      <c r="GY1096" s="805"/>
      <c r="GZ1096" s="805"/>
      <c r="HA1096" s="805"/>
      <c r="HB1096" s="805"/>
      <c r="HC1096" s="805"/>
      <c r="HD1096" s="805"/>
      <c r="HE1096" s="805"/>
      <c r="HF1096" s="805"/>
      <c r="HG1096" s="805"/>
      <c r="HH1096" s="805"/>
      <c r="HI1096" s="805"/>
      <c r="HJ1096" s="805"/>
      <c r="HK1096" s="805"/>
      <c r="HL1096" s="805"/>
      <c r="HM1096" s="805"/>
      <c r="HN1096" s="805"/>
      <c r="HO1096" s="805"/>
      <c r="HP1096" s="805"/>
      <c r="HQ1096" s="805"/>
      <c r="HR1096" s="805"/>
      <c r="HS1096" s="805"/>
      <c r="HT1096" s="805"/>
      <c r="HU1096" s="805"/>
      <c r="HV1096" s="805"/>
      <c r="HW1096" s="805"/>
      <c r="HX1096" s="805"/>
      <c r="HY1096" s="805"/>
      <c r="HZ1096" s="805"/>
      <c r="IA1096" s="805"/>
      <c r="IB1096" s="805"/>
      <c r="IC1096" s="805"/>
      <c r="ID1096" s="805"/>
      <c r="IE1096" s="805"/>
      <c r="IF1096" s="805"/>
      <c r="IG1096" s="805"/>
      <c r="IH1096" s="805"/>
      <c r="II1096" s="805"/>
      <c r="IJ1096" s="805"/>
      <c r="IK1096" s="805"/>
      <c r="IL1096" s="805"/>
      <c r="IM1096" s="805"/>
      <c r="IN1096" s="805"/>
    </row>
    <row r="1097" spans="1:248" ht="13.5">
      <c r="A1097" s="632">
        <v>148</v>
      </c>
      <c r="B1097" s="662" t="s">
        <v>1967</v>
      </c>
      <c r="C1097" s="685" t="s">
        <v>709</v>
      </c>
      <c r="D1097" s="600">
        <v>1</v>
      </c>
      <c r="E1097" s="685">
        <v>2008</v>
      </c>
      <c r="F1097" s="1086">
        <v>225.77199999999999</v>
      </c>
      <c r="G1097" s="816">
        <f t="shared" si="35"/>
        <v>225.77199999999999</v>
      </c>
      <c r="H1097" s="1087">
        <v>100</v>
      </c>
      <c r="I1097" s="816">
        <f t="shared" si="36"/>
        <v>0</v>
      </c>
      <c r="J1097" s="660"/>
      <c r="K1097" s="717"/>
      <c r="L1097" s="717"/>
      <c r="M1097" s="660"/>
      <c r="N1097" s="717"/>
      <c r="O1097" s="822"/>
      <c r="P1097" s="1902"/>
      <c r="Q1097" s="805"/>
      <c r="R1097" s="805"/>
      <c r="S1097" s="805"/>
      <c r="T1097" s="805"/>
      <c r="U1097" s="805"/>
      <c r="V1097" s="805"/>
      <c r="W1097" s="805"/>
      <c r="X1097" s="805"/>
      <c r="Y1097" s="805"/>
      <c r="Z1097" s="805"/>
      <c r="AA1097" s="805"/>
      <c r="AB1097" s="805"/>
      <c r="AC1097" s="805"/>
      <c r="AD1097" s="805"/>
      <c r="AE1097" s="805"/>
      <c r="AF1097" s="805"/>
      <c r="AG1097" s="805"/>
      <c r="AH1097" s="805"/>
      <c r="AI1097" s="805"/>
      <c r="AJ1097" s="805"/>
      <c r="AK1097" s="805"/>
      <c r="AL1097" s="805"/>
      <c r="AM1097" s="805"/>
      <c r="AN1097" s="805"/>
      <c r="AO1097" s="805"/>
      <c r="AP1097" s="805"/>
      <c r="AQ1097" s="805"/>
      <c r="AR1097" s="805"/>
      <c r="AS1097" s="805"/>
      <c r="AT1097" s="805"/>
      <c r="AU1097" s="805"/>
      <c r="AV1097" s="805"/>
      <c r="AW1097" s="805"/>
      <c r="AX1097" s="805"/>
      <c r="AY1097" s="805"/>
      <c r="AZ1097" s="805"/>
      <c r="BA1097" s="805"/>
      <c r="BB1097" s="805"/>
      <c r="BC1097" s="805"/>
      <c r="BD1097" s="805"/>
      <c r="BE1097" s="805"/>
      <c r="BF1097" s="805"/>
      <c r="BG1097" s="805"/>
      <c r="BH1097" s="805"/>
      <c r="BI1097" s="805"/>
      <c r="BJ1097" s="805"/>
      <c r="BK1097" s="805"/>
      <c r="BL1097" s="805"/>
      <c r="BM1097" s="805"/>
      <c r="BN1097" s="805"/>
      <c r="BO1097" s="805"/>
      <c r="BP1097" s="805"/>
      <c r="BQ1097" s="805"/>
      <c r="BR1097" s="805"/>
      <c r="BS1097" s="805"/>
      <c r="BT1097" s="805"/>
      <c r="BU1097" s="805"/>
      <c r="BV1097" s="805"/>
      <c r="BW1097" s="805"/>
      <c r="BX1097" s="805"/>
      <c r="BY1097" s="805"/>
      <c r="BZ1097" s="805"/>
      <c r="CA1097" s="805"/>
      <c r="CB1097" s="805"/>
      <c r="CC1097" s="805"/>
      <c r="CD1097" s="805"/>
      <c r="CE1097" s="805"/>
      <c r="CF1097" s="805"/>
      <c r="CG1097" s="805"/>
      <c r="CH1097" s="805"/>
      <c r="CI1097" s="805"/>
      <c r="CJ1097" s="805"/>
      <c r="CK1097" s="805"/>
      <c r="CL1097" s="805"/>
      <c r="CM1097" s="805"/>
      <c r="CN1097" s="805"/>
      <c r="CO1097" s="805"/>
      <c r="CP1097" s="805"/>
      <c r="CQ1097" s="805"/>
      <c r="CR1097" s="805"/>
      <c r="CS1097" s="805"/>
      <c r="CT1097" s="805"/>
      <c r="CU1097" s="805"/>
      <c r="CV1097" s="805"/>
      <c r="CW1097" s="805"/>
      <c r="CX1097" s="805"/>
      <c r="CY1097" s="805"/>
      <c r="CZ1097" s="805"/>
      <c r="DA1097" s="805"/>
      <c r="DB1097" s="805"/>
      <c r="DC1097" s="805"/>
      <c r="DD1097" s="805"/>
      <c r="DE1097" s="805"/>
      <c r="DF1097" s="805"/>
      <c r="DG1097" s="805"/>
      <c r="DH1097" s="805"/>
      <c r="DI1097" s="805"/>
      <c r="DJ1097" s="805"/>
      <c r="DK1097" s="805"/>
      <c r="DL1097" s="805"/>
      <c r="DM1097" s="805"/>
      <c r="DN1097" s="805"/>
      <c r="DO1097" s="805"/>
      <c r="DP1097" s="805"/>
      <c r="DQ1097" s="805"/>
      <c r="DR1097" s="805"/>
      <c r="DS1097" s="805"/>
      <c r="DT1097" s="805"/>
      <c r="DU1097" s="805"/>
      <c r="DV1097" s="805"/>
      <c r="DW1097" s="805"/>
      <c r="DX1097" s="805"/>
      <c r="DY1097" s="805"/>
      <c r="DZ1097" s="805"/>
      <c r="EA1097" s="805"/>
      <c r="EB1097" s="805"/>
      <c r="EC1097" s="805"/>
      <c r="ED1097" s="805"/>
      <c r="EE1097" s="805"/>
      <c r="EF1097" s="805"/>
      <c r="EG1097" s="805"/>
      <c r="EH1097" s="805"/>
      <c r="EI1097" s="805"/>
      <c r="EJ1097" s="805"/>
      <c r="EK1097" s="805"/>
      <c r="EL1097" s="805"/>
      <c r="EM1097" s="805"/>
      <c r="EN1097" s="805"/>
      <c r="EO1097" s="805"/>
      <c r="EP1097" s="805"/>
      <c r="EQ1097" s="805"/>
      <c r="ER1097" s="805"/>
      <c r="ES1097" s="805"/>
      <c r="ET1097" s="805"/>
      <c r="EU1097" s="805"/>
      <c r="EV1097" s="805"/>
      <c r="EW1097" s="805"/>
      <c r="EX1097" s="805"/>
      <c r="EY1097" s="805"/>
      <c r="EZ1097" s="805"/>
      <c r="FA1097" s="805"/>
      <c r="FB1097" s="805"/>
      <c r="FC1097" s="805"/>
      <c r="FD1097" s="805"/>
      <c r="FE1097" s="805"/>
      <c r="FF1097" s="805"/>
      <c r="FG1097" s="805"/>
      <c r="FH1097" s="805"/>
      <c r="FI1097" s="805"/>
      <c r="FJ1097" s="805"/>
      <c r="FK1097" s="805"/>
      <c r="FL1097" s="805"/>
      <c r="FM1097" s="805"/>
      <c r="FN1097" s="805"/>
      <c r="FO1097" s="805"/>
      <c r="FP1097" s="805"/>
      <c r="FQ1097" s="805"/>
      <c r="FR1097" s="805"/>
      <c r="FS1097" s="805"/>
      <c r="FT1097" s="805"/>
      <c r="FU1097" s="805"/>
      <c r="FV1097" s="805"/>
      <c r="FW1097" s="805"/>
      <c r="FX1097" s="805"/>
      <c r="FY1097" s="805"/>
      <c r="FZ1097" s="805"/>
      <c r="GA1097" s="805"/>
      <c r="GB1097" s="805"/>
      <c r="GC1097" s="805"/>
      <c r="GD1097" s="805"/>
      <c r="GE1097" s="805"/>
      <c r="GF1097" s="805"/>
      <c r="GG1097" s="805"/>
      <c r="GH1097" s="805"/>
      <c r="GI1097" s="805"/>
      <c r="GJ1097" s="805"/>
      <c r="GK1097" s="805"/>
      <c r="GL1097" s="805"/>
      <c r="GM1097" s="805"/>
      <c r="GN1097" s="805"/>
      <c r="GO1097" s="805"/>
      <c r="GP1097" s="805"/>
      <c r="GQ1097" s="805"/>
      <c r="GR1097" s="805"/>
      <c r="GS1097" s="805"/>
      <c r="GT1097" s="805"/>
      <c r="GU1097" s="805"/>
      <c r="GV1097" s="805"/>
      <c r="GW1097" s="805"/>
      <c r="GX1097" s="805"/>
      <c r="GY1097" s="805"/>
      <c r="GZ1097" s="805"/>
      <c r="HA1097" s="805"/>
      <c r="HB1097" s="805"/>
      <c r="HC1097" s="805"/>
      <c r="HD1097" s="805"/>
      <c r="HE1097" s="805"/>
      <c r="HF1097" s="805"/>
      <c r="HG1097" s="805"/>
      <c r="HH1097" s="805"/>
      <c r="HI1097" s="805"/>
      <c r="HJ1097" s="805"/>
      <c r="HK1097" s="805"/>
      <c r="HL1097" s="805"/>
      <c r="HM1097" s="805"/>
      <c r="HN1097" s="805"/>
      <c r="HO1097" s="805"/>
      <c r="HP1097" s="805"/>
      <c r="HQ1097" s="805"/>
      <c r="HR1097" s="805"/>
      <c r="HS1097" s="805"/>
      <c r="HT1097" s="805"/>
      <c r="HU1097" s="805"/>
      <c r="HV1097" s="805"/>
      <c r="HW1097" s="805"/>
      <c r="HX1097" s="805"/>
      <c r="HY1097" s="805"/>
      <c r="HZ1097" s="805"/>
      <c r="IA1097" s="805"/>
      <c r="IB1097" s="805"/>
      <c r="IC1097" s="805"/>
      <c r="ID1097" s="805"/>
      <c r="IE1097" s="805"/>
      <c r="IF1097" s="805"/>
      <c r="IG1097" s="805"/>
      <c r="IH1097" s="805"/>
      <c r="II1097" s="805"/>
      <c r="IJ1097" s="805"/>
      <c r="IK1097" s="805"/>
      <c r="IL1097" s="805"/>
      <c r="IM1097" s="805"/>
      <c r="IN1097" s="805"/>
    </row>
    <row r="1098" spans="1:248" ht="13.5">
      <c r="A1098" s="632">
        <v>149</v>
      </c>
      <c r="B1098" s="662" t="s">
        <v>1968</v>
      </c>
      <c r="C1098" s="685" t="s">
        <v>709</v>
      </c>
      <c r="D1098" s="600">
        <v>1</v>
      </c>
      <c r="E1098" s="676">
        <v>2008</v>
      </c>
      <c r="F1098" s="1086">
        <v>105.506</v>
      </c>
      <c r="G1098" s="816">
        <f t="shared" si="35"/>
        <v>105.506</v>
      </c>
      <c r="H1098" s="1087">
        <v>100</v>
      </c>
      <c r="I1098" s="816">
        <f t="shared" si="36"/>
        <v>0</v>
      </c>
      <c r="J1098" s="660"/>
      <c r="K1098" s="717"/>
      <c r="L1098" s="717"/>
      <c r="M1098" s="660"/>
      <c r="N1098" s="717"/>
      <c r="O1098" s="822"/>
      <c r="P1098" s="1902"/>
      <c r="Q1098" s="805"/>
      <c r="R1098" s="805"/>
      <c r="S1098" s="805"/>
      <c r="T1098" s="805"/>
      <c r="U1098" s="805"/>
      <c r="V1098" s="805"/>
      <c r="W1098" s="805"/>
      <c r="X1098" s="805"/>
      <c r="Y1098" s="805"/>
      <c r="Z1098" s="805"/>
      <c r="AA1098" s="805"/>
      <c r="AB1098" s="805"/>
      <c r="AC1098" s="805"/>
      <c r="AD1098" s="805"/>
      <c r="AE1098" s="805"/>
      <c r="AF1098" s="805"/>
      <c r="AG1098" s="805"/>
      <c r="AH1098" s="805"/>
      <c r="AI1098" s="805"/>
      <c r="AJ1098" s="805"/>
      <c r="AK1098" s="805"/>
      <c r="AL1098" s="805"/>
      <c r="AM1098" s="805"/>
      <c r="AN1098" s="805"/>
      <c r="AO1098" s="805"/>
      <c r="AP1098" s="805"/>
      <c r="AQ1098" s="805"/>
      <c r="AR1098" s="805"/>
      <c r="AS1098" s="805"/>
      <c r="AT1098" s="805"/>
      <c r="AU1098" s="805"/>
      <c r="AV1098" s="805"/>
      <c r="AW1098" s="805"/>
      <c r="AX1098" s="805"/>
      <c r="AY1098" s="805"/>
      <c r="AZ1098" s="805"/>
      <c r="BA1098" s="805"/>
      <c r="BB1098" s="805"/>
      <c r="BC1098" s="805"/>
      <c r="BD1098" s="805"/>
      <c r="BE1098" s="805"/>
      <c r="BF1098" s="805"/>
      <c r="BG1098" s="805"/>
      <c r="BH1098" s="805"/>
      <c r="BI1098" s="805"/>
      <c r="BJ1098" s="805"/>
      <c r="BK1098" s="805"/>
      <c r="BL1098" s="805"/>
      <c r="BM1098" s="805"/>
      <c r="BN1098" s="805"/>
      <c r="BO1098" s="805"/>
      <c r="BP1098" s="805"/>
      <c r="BQ1098" s="805"/>
      <c r="BR1098" s="805"/>
      <c r="BS1098" s="805"/>
      <c r="BT1098" s="805"/>
      <c r="BU1098" s="805"/>
      <c r="BV1098" s="805"/>
      <c r="BW1098" s="805"/>
      <c r="BX1098" s="805"/>
      <c r="BY1098" s="805"/>
      <c r="BZ1098" s="805"/>
      <c r="CA1098" s="805"/>
      <c r="CB1098" s="805"/>
      <c r="CC1098" s="805"/>
      <c r="CD1098" s="805"/>
      <c r="CE1098" s="805"/>
      <c r="CF1098" s="805"/>
      <c r="CG1098" s="805"/>
      <c r="CH1098" s="805"/>
      <c r="CI1098" s="805"/>
      <c r="CJ1098" s="805"/>
      <c r="CK1098" s="805"/>
      <c r="CL1098" s="805"/>
      <c r="CM1098" s="805"/>
      <c r="CN1098" s="805"/>
      <c r="CO1098" s="805"/>
      <c r="CP1098" s="805"/>
      <c r="CQ1098" s="805"/>
      <c r="CR1098" s="805"/>
      <c r="CS1098" s="805"/>
      <c r="CT1098" s="805"/>
      <c r="CU1098" s="805"/>
      <c r="CV1098" s="805"/>
      <c r="CW1098" s="805"/>
      <c r="CX1098" s="805"/>
      <c r="CY1098" s="805"/>
      <c r="CZ1098" s="805"/>
      <c r="DA1098" s="805"/>
      <c r="DB1098" s="805"/>
      <c r="DC1098" s="805"/>
      <c r="DD1098" s="805"/>
      <c r="DE1098" s="805"/>
      <c r="DF1098" s="805"/>
      <c r="DG1098" s="805"/>
      <c r="DH1098" s="805"/>
      <c r="DI1098" s="805"/>
      <c r="DJ1098" s="805"/>
      <c r="DK1098" s="805"/>
      <c r="DL1098" s="805"/>
      <c r="DM1098" s="805"/>
      <c r="DN1098" s="805"/>
      <c r="DO1098" s="805"/>
      <c r="DP1098" s="805"/>
      <c r="DQ1098" s="805"/>
      <c r="DR1098" s="805"/>
      <c r="DS1098" s="805"/>
      <c r="DT1098" s="805"/>
      <c r="DU1098" s="805"/>
      <c r="DV1098" s="805"/>
      <c r="DW1098" s="805"/>
      <c r="DX1098" s="805"/>
      <c r="DY1098" s="805"/>
      <c r="DZ1098" s="805"/>
      <c r="EA1098" s="805"/>
      <c r="EB1098" s="805"/>
      <c r="EC1098" s="805"/>
      <c r="ED1098" s="805"/>
      <c r="EE1098" s="805"/>
      <c r="EF1098" s="805"/>
      <c r="EG1098" s="805"/>
      <c r="EH1098" s="805"/>
      <c r="EI1098" s="805"/>
      <c r="EJ1098" s="805"/>
      <c r="EK1098" s="805"/>
      <c r="EL1098" s="805"/>
      <c r="EM1098" s="805"/>
      <c r="EN1098" s="805"/>
      <c r="EO1098" s="805"/>
      <c r="EP1098" s="805"/>
      <c r="EQ1098" s="805"/>
      <c r="ER1098" s="805"/>
      <c r="ES1098" s="805"/>
      <c r="ET1098" s="805"/>
      <c r="EU1098" s="805"/>
      <c r="EV1098" s="805"/>
      <c r="EW1098" s="805"/>
      <c r="EX1098" s="805"/>
      <c r="EY1098" s="805"/>
      <c r="EZ1098" s="805"/>
      <c r="FA1098" s="805"/>
      <c r="FB1098" s="805"/>
      <c r="FC1098" s="805"/>
      <c r="FD1098" s="805"/>
      <c r="FE1098" s="805"/>
      <c r="FF1098" s="805"/>
      <c r="FG1098" s="805"/>
      <c r="FH1098" s="805"/>
      <c r="FI1098" s="805"/>
      <c r="FJ1098" s="805"/>
      <c r="FK1098" s="805"/>
      <c r="FL1098" s="805"/>
      <c r="FM1098" s="805"/>
      <c r="FN1098" s="805"/>
      <c r="FO1098" s="805"/>
      <c r="FP1098" s="805"/>
      <c r="FQ1098" s="805"/>
      <c r="FR1098" s="805"/>
      <c r="FS1098" s="805"/>
      <c r="FT1098" s="805"/>
      <c r="FU1098" s="805"/>
      <c r="FV1098" s="805"/>
      <c r="FW1098" s="805"/>
      <c r="FX1098" s="805"/>
      <c r="FY1098" s="805"/>
      <c r="FZ1098" s="805"/>
      <c r="GA1098" s="805"/>
      <c r="GB1098" s="805"/>
      <c r="GC1098" s="805"/>
      <c r="GD1098" s="805"/>
      <c r="GE1098" s="805"/>
      <c r="GF1098" s="805"/>
      <c r="GG1098" s="805"/>
      <c r="GH1098" s="805"/>
      <c r="GI1098" s="805"/>
      <c r="GJ1098" s="805"/>
      <c r="GK1098" s="805"/>
      <c r="GL1098" s="805"/>
      <c r="GM1098" s="805"/>
      <c r="GN1098" s="805"/>
      <c r="GO1098" s="805"/>
      <c r="GP1098" s="805"/>
      <c r="GQ1098" s="805"/>
      <c r="GR1098" s="805"/>
      <c r="GS1098" s="805"/>
      <c r="GT1098" s="805"/>
      <c r="GU1098" s="805"/>
      <c r="GV1098" s="805"/>
      <c r="GW1098" s="805"/>
      <c r="GX1098" s="805"/>
      <c r="GY1098" s="805"/>
      <c r="GZ1098" s="805"/>
      <c r="HA1098" s="805"/>
      <c r="HB1098" s="805"/>
      <c r="HC1098" s="805"/>
      <c r="HD1098" s="805"/>
      <c r="HE1098" s="805"/>
      <c r="HF1098" s="805"/>
      <c r="HG1098" s="805"/>
      <c r="HH1098" s="805"/>
      <c r="HI1098" s="805"/>
      <c r="HJ1098" s="805"/>
      <c r="HK1098" s="805"/>
      <c r="HL1098" s="805"/>
      <c r="HM1098" s="805"/>
      <c r="HN1098" s="805"/>
      <c r="HO1098" s="805"/>
      <c r="HP1098" s="805"/>
      <c r="HQ1098" s="805"/>
      <c r="HR1098" s="805"/>
      <c r="HS1098" s="805"/>
      <c r="HT1098" s="805"/>
      <c r="HU1098" s="805"/>
      <c r="HV1098" s="805"/>
      <c r="HW1098" s="805"/>
      <c r="HX1098" s="805"/>
      <c r="HY1098" s="805"/>
      <c r="HZ1098" s="805"/>
      <c r="IA1098" s="805"/>
      <c r="IB1098" s="805"/>
      <c r="IC1098" s="805"/>
      <c r="ID1098" s="805"/>
      <c r="IE1098" s="805"/>
      <c r="IF1098" s="805"/>
      <c r="IG1098" s="805"/>
      <c r="IH1098" s="805"/>
      <c r="II1098" s="805"/>
      <c r="IJ1098" s="805"/>
      <c r="IK1098" s="805"/>
      <c r="IL1098" s="805"/>
      <c r="IM1098" s="805"/>
      <c r="IN1098" s="805"/>
    </row>
    <row r="1099" spans="1:248" ht="13.5">
      <c r="A1099" s="632">
        <v>150</v>
      </c>
      <c r="B1099" s="662" t="s">
        <v>1968</v>
      </c>
      <c r="C1099" s="685" t="s">
        <v>709</v>
      </c>
      <c r="D1099" s="600">
        <v>1</v>
      </c>
      <c r="E1099" s="676">
        <v>2008</v>
      </c>
      <c r="F1099" s="1086">
        <v>105.506</v>
      </c>
      <c r="G1099" s="816">
        <f t="shared" si="35"/>
        <v>105.506</v>
      </c>
      <c r="H1099" s="1087">
        <v>100</v>
      </c>
      <c r="I1099" s="816">
        <f t="shared" si="36"/>
        <v>0</v>
      </c>
      <c r="J1099" s="660"/>
      <c r="K1099" s="717"/>
      <c r="L1099" s="717"/>
      <c r="M1099" s="660"/>
      <c r="N1099" s="717"/>
      <c r="O1099" s="822"/>
      <c r="P1099" s="1902"/>
      <c r="Q1099" s="805"/>
      <c r="R1099" s="805"/>
      <c r="S1099" s="805"/>
      <c r="T1099" s="805"/>
      <c r="U1099" s="805"/>
      <c r="V1099" s="805"/>
      <c r="W1099" s="805"/>
      <c r="X1099" s="805"/>
      <c r="Y1099" s="805"/>
      <c r="Z1099" s="805"/>
      <c r="AA1099" s="805"/>
      <c r="AB1099" s="805"/>
      <c r="AC1099" s="805"/>
      <c r="AD1099" s="805"/>
      <c r="AE1099" s="805"/>
      <c r="AF1099" s="805"/>
      <c r="AG1099" s="805"/>
      <c r="AH1099" s="805"/>
      <c r="AI1099" s="805"/>
      <c r="AJ1099" s="805"/>
      <c r="AK1099" s="805"/>
      <c r="AL1099" s="805"/>
      <c r="AM1099" s="805"/>
      <c r="AN1099" s="805"/>
      <c r="AO1099" s="805"/>
      <c r="AP1099" s="805"/>
      <c r="AQ1099" s="805"/>
      <c r="AR1099" s="805"/>
      <c r="AS1099" s="805"/>
      <c r="AT1099" s="805"/>
      <c r="AU1099" s="805"/>
      <c r="AV1099" s="805"/>
      <c r="AW1099" s="805"/>
      <c r="AX1099" s="805"/>
      <c r="AY1099" s="805"/>
      <c r="AZ1099" s="805"/>
      <c r="BA1099" s="805"/>
      <c r="BB1099" s="805"/>
      <c r="BC1099" s="805"/>
      <c r="BD1099" s="805"/>
      <c r="BE1099" s="805"/>
      <c r="BF1099" s="805"/>
      <c r="BG1099" s="805"/>
      <c r="BH1099" s="805"/>
      <c r="BI1099" s="805"/>
      <c r="BJ1099" s="805"/>
      <c r="BK1099" s="805"/>
      <c r="BL1099" s="805"/>
      <c r="BM1099" s="805"/>
      <c r="BN1099" s="805"/>
      <c r="BO1099" s="805"/>
      <c r="BP1099" s="805"/>
      <c r="BQ1099" s="805"/>
      <c r="BR1099" s="805"/>
      <c r="BS1099" s="805"/>
      <c r="BT1099" s="805"/>
      <c r="BU1099" s="805"/>
      <c r="BV1099" s="805"/>
      <c r="BW1099" s="805"/>
      <c r="BX1099" s="805"/>
      <c r="BY1099" s="805"/>
      <c r="BZ1099" s="805"/>
      <c r="CA1099" s="805"/>
      <c r="CB1099" s="805"/>
      <c r="CC1099" s="805"/>
      <c r="CD1099" s="805"/>
      <c r="CE1099" s="805"/>
      <c r="CF1099" s="805"/>
      <c r="CG1099" s="805"/>
      <c r="CH1099" s="805"/>
      <c r="CI1099" s="805"/>
      <c r="CJ1099" s="805"/>
      <c r="CK1099" s="805"/>
      <c r="CL1099" s="805"/>
      <c r="CM1099" s="805"/>
      <c r="CN1099" s="805"/>
      <c r="CO1099" s="805"/>
      <c r="CP1099" s="805"/>
      <c r="CQ1099" s="805"/>
      <c r="CR1099" s="805"/>
      <c r="CS1099" s="805"/>
      <c r="CT1099" s="805"/>
      <c r="CU1099" s="805"/>
      <c r="CV1099" s="805"/>
      <c r="CW1099" s="805"/>
      <c r="CX1099" s="805"/>
      <c r="CY1099" s="805"/>
      <c r="CZ1099" s="805"/>
      <c r="DA1099" s="805"/>
      <c r="DB1099" s="805"/>
      <c r="DC1099" s="805"/>
      <c r="DD1099" s="805"/>
      <c r="DE1099" s="805"/>
      <c r="DF1099" s="805"/>
      <c r="DG1099" s="805"/>
      <c r="DH1099" s="805"/>
      <c r="DI1099" s="805"/>
      <c r="DJ1099" s="805"/>
      <c r="DK1099" s="805"/>
      <c r="DL1099" s="805"/>
      <c r="DM1099" s="805"/>
      <c r="DN1099" s="805"/>
      <c r="DO1099" s="805"/>
      <c r="DP1099" s="805"/>
      <c r="DQ1099" s="805"/>
      <c r="DR1099" s="805"/>
      <c r="DS1099" s="805"/>
      <c r="DT1099" s="805"/>
      <c r="DU1099" s="805"/>
      <c r="DV1099" s="805"/>
      <c r="DW1099" s="805"/>
      <c r="DX1099" s="805"/>
      <c r="DY1099" s="805"/>
      <c r="DZ1099" s="805"/>
      <c r="EA1099" s="805"/>
      <c r="EB1099" s="805"/>
      <c r="EC1099" s="805"/>
      <c r="ED1099" s="805"/>
      <c r="EE1099" s="805"/>
      <c r="EF1099" s="805"/>
      <c r="EG1099" s="805"/>
      <c r="EH1099" s="805"/>
      <c r="EI1099" s="805"/>
      <c r="EJ1099" s="805"/>
      <c r="EK1099" s="805"/>
      <c r="EL1099" s="805"/>
      <c r="EM1099" s="805"/>
      <c r="EN1099" s="805"/>
      <c r="EO1099" s="805"/>
      <c r="EP1099" s="805"/>
      <c r="EQ1099" s="805"/>
      <c r="ER1099" s="805"/>
      <c r="ES1099" s="805"/>
      <c r="ET1099" s="805"/>
      <c r="EU1099" s="805"/>
      <c r="EV1099" s="805"/>
      <c r="EW1099" s="805"/>
      <c r="EX1099" s="805"/>
      <c r="EY1099" s="805"/>
      <c r="EZ1099" s="805"/>
      <c r="FA1099" s="805"/>
      <c r="FB1099" s="805"/>
      <c r="FC1099" s="805"/>
      <c r="FD1099" s="805"/>
      <c r="FE1099" s="805"/>
      <c r="FF1099" s="805"/>
      <c r="FG1099" s="805"/>
      <c r="FH1099" s="805"/>
      <c r="FI1099" s="805"/>
      <c r="FJ1099" s="805"/>
      <c r="FK1099" s="805"/>
      <c r="FL1099" s="805"/>
      <c r="FM1099" s="805"/>
      <c r="FN1099" s="805"/>
      <c r="FO1099" s="805"/>
      <c r="FP1099" s="805"/>
      <c r="FQ1099" s="805"/>
      <c r="FR1099" s="805"/>
      <c r="FS1099" s="805"/>
      <c r="FT1099" s="805"/>
      <c r="FU1099" s="805"/>
      <c r="FV1099" s="805"/>
      <c r="FW1099" s="805"/>
      <c r="FX1099" s="805"/>
      <c r="FY1099" s="805"/>
      <c r="FZ1099" s="805"/>
      <c r="GA1099" s="805"/>
      <c r="GB1099" s="805"/>
      <c r="GC1099" s="805"/>
      <c r="GD1099" s="805"/>
      <c r="GE1099" s="805"/>
      <c r="GF1099" s="805"/>
      <c r="GG1099" s="805"/>
      <c r="GH1099" s="805"/>
      <c r="GI1099" s="805"/>
      <c r="GJ1099" s="805"/>
      <c r="GK1099" s="805"/>
      <c r="GL1099" s="805"/>
      <c r="GM1099" s="805"/>
      <c r="GN1099" s="805"/>
      <c r="GO1099" s="805"/>
      <c r="GP1099" s="805"/>
      <c r="GQ1099" s="805"/>
      <c r="GR1099" s="805"/>
      <c r="GS1099" s="805"/>
      <c r="GT1099" s="805"/>
      <c r="GU1099" s="805"/>
      <c r="GV1099" s="805"/>
      <c r="GW1099" s="805"/>
      <c r="GX1099" s="805"/>
      <c r="GY1099" s="805"/>
      <c r="GZ1099" s="805"/>
      <c r="HA1099" s="805"/>
      <c r="HB1099" s="805"/>
      <c r="HC1099" s="805"/>
      <c r="HD1099" s="805"/>
      <c r="HE1099" s="805"/>
      <c r="HF1099" s="805"/>
      <c r="HG1099" s="805"/>
      <c r="HH1099" s="805"/>
      <c r="HI1099" s="805"/>
      <c r="HJ1099" s="805"/>
      <c r="HK1099" s="805"/>
      <c r="HL1099" s="805"/>
      <c r="HM1099" s="805"/>
      <c r="HN1099" s="805"/>
      <c r="HO1099" s="805"/>
      <c r="HP1099" s="805"/>
      <c r="HQ1099" s="805"/>
      <c r="HR1099" s="805"/>
      <c r="HS1099" s="805"/>
      <c r="HT1099" s="805"/>
      <c r="HU1099" s="805"/>
      <c r="HV1099" s="805"/>
      <c r="HW1099" s="805"/>
      <c r="HX1099" s="805"/>
      <c r="HY1099" s="805"/>
      <c r="HZ1099" s="805"/>
      <c r="IA1099" s="805"/>
      <c r="IB1099" s="805"/>
      <c r="IC1099" s="805"/>
      <c r="ID1099" s="805"/>
      <c r="IE1099" s="805"/>
      <c r="IF1099" s="805"/>
      <c r="IG1099" s="805"/>
      <c r="IH1099" s="805"/>
      <c r="II1099" s="805"/>
      <c r="IJ1099" s="805"/>
      <c r="IK1099" s="805"/>
      <c r="IL1099" s="805"/>
      <c r="IM1099" s="805"/>
      <c r="IN1099" s="805"/>
    </row>
    <row r="1100" spans="1:248" ht="13.5">
      <c r="A1100" s="632">
        <v>151</v>
      </c>
      <c r="B1100" s="662" t="s">
        <v>1969</v>
      </c>
      <c r="C1100" s="685" t="s">
        <v>709</v>
      </c>
      <c r="D1100" s="600">
        <v>12</v>
      </c>
      <c r="E1100" s="676">
        <v>2012</v>
      </c>
      <c r="F1100" s="1086">
        <v>1007.8122000000001</v>
      </c>
      <c r="G1100" s="816">
        <f t="shared" si="35"/>
        <v>1007.8122000000001</v>
      </c>
      <c r="H1100" s="1087">
        <v>100</v>
      </c>
      <c r="I1100" s="816">
        <f t="shared" si="36"/>
        <v>0</v>
      </c>
      <c r="J1100" s="660"/>
      <c r="K1100" s="717"/>
      <c r="L1100" s="717"/>
      <c r="M1100" s="660"/>
      <c r="N1100" s="717"/>
      <c r="O1100" s="822"/>
      <c r="P1100" s="1902"/>
      <c r="Q1100" s="805"/>
      <c r="R1100" s="805"/>
      <c r="S1100" s="805"/>
      <c r="T1100" s="805"/>
      <c r="U1100" s="805"/>
      <c r="V1100" s="805"/>
      <c r="W1100" s="805"/>
      <c r="X1100" s="805"/>
      <c r="Y1100" s="805"/>
      <c r="Z1100" s="805"/>
      <c r="AA1100" s="805"/>
      <c r="AB1100" s="805"/>
      <c r="AC1100" s="805"/>
      <c r="AD1100" s="805"/>
      <c r="AE1100" s="805"/>
      <c r="AF1100" s="805"/>
      <c r="AG1100" s="805"/>
      <c r="AH1100" s="805"/>
      <c r="AI1100" s="805"/>
      <c r="AJ1100" s="805"/>
      <c r="AK1100" s="805"/>
      <c r="AL1100" s="805"/>
      <c r="AM1100" s="805"/>
      <c r="AN1100" s="805"/>
      <c r="AO1100" s="805"/>
      <c r="AP1100" s="805"/>
      <c r="AQ1100" s="805"/>
      <c r="AR1100" s="805"/>
      <c r="AS1100" s="805"/>
      <c r="AT1100" s="805"/>
      <c r="AU1100" s="805"/>
      <c r="AV1100" s="805"/>
      <c r="AW1100" s="805"/>
      <c r="AX1100" s="805"/>
      <c r="AY1100" s="805"/>
      <c r="AZ1100" s="805"/>
      <c r="BA1100" s="805"/>
      <c r="BB1100" s="805"/>
      <c r="BC1100" s="805"/>
      <c r="BD1100" s="805"/>
      <c r="BE1100" s="805"/>
      <c r="BF1100" s="805"/>
      <c r="BG1100" s="805"/>
      <c r="BH1100" s="805"/>
      <c r="BI1100" s="805"/>
      <c r="BJ1100" s="805"/>
      <c r="BK1100" s="805"/>
      <c r="BL1100" s="805"/>
      <c r="BM1100" s="805"/>
      <c r="BN1100" s="805"/>
      <c r="BO1100" s="805"/>
      <c r="BP1100" s="805"/>
      <c r="BQ1100" s="805"/>
      <c r="BR1100" s="805"/>
      <c r="BS1100" s="805"/>
      <c r="BT1100" s="805"/>
      <c r="BU1100" s="805"/>
      <c r="BV1100" s="805"/>
      <c r="BW1100" s="805"/>
      <c r="BX1100" s="805"/>
      <c r="BY1100" s="805"/>
      <c r="BZ1100" s="805"/>
      <c r="CA1100" s="805"/>
      <c r="CB1100" s="805"/>
      <c r="CC1100" s="805"/>
      <c r="CD1100" s="805"/>
      <c r="CE1100" s="805"/>
      <c r="CF1100" s="805"/>
      <c r="CG1100" s="805"/>
      <c r="CH1100" s="805"/>
      <c r="CI1100" s="805"/>
      <c r="CJ1100" s="805"/>
      <c r="CK1100" s="805"/>
      <c r="CL1100" s="805"/>
      <c r="CM1100" s="805"/>
      <c r="CN1100" s="805"/>
      <c r="CO1100" s="805"/>
      <c r="CP1100" s="805"/>
      <c r="CQ1100" s="805"/>
      <c r="CR1100" s="805"/>
      <c r="CS1100" s="805"/>
      <c r="CT1100" s="805"/>
      <c r="CU1100" s="805"/>
      <c r="CV1100" s="805"/>
      <c r="CW1100" s="805"/>
      <c r="CX1100" s="805"/>
      <c r="CY1100" s="805"/>
      <c r="CZ1100" s="805"/>
      <c r="DA1100" s="805"/>
      <c r="DB1100" s="805"/>
      <c r="DC1100" s="805"/>
      <c r="DD1100" s="805"/>
      <c r="DE1100" s="805"/>
      <c r="DF1100" s="805"/>
      <c r="DG1100" s="805"/>
      <c r="DH1100" s="805"/>
      <c r="DI1100" s="805"/>
      <c r="DJ1100" s="805"/>
      <c r="DK1100" s="805"/>
      <c r="DL1100" s="805"/>
      <c r="DM1100" s="805"/>
      <c r="DN1100" s="805"/>
      <c r="DO1100" s="805"/>
      <c r="DP1100" s="805"/>
      <c r="DQ1100" s="805"/>
      <c r="DR1100" s="805"/>
      <c r="DS1100" s="805"/>
      <c r="DT1100" s="805"/>
      <c r="DU1100" s="805"/>
      <c r="DV1100" s="805"/>
      <c r="DW1100" s="805"/>
      <c r="DX1100" s="805"/>
      <c r="DY1100" s="805"/>
      <c r="DZ1100" s="805"/>
      <c r="EA1100" s="805"/>
      <c r="EB1100" s="805"/>
      <c r="EC1100" s="805"/>
      <c r="ED1100" s="805"/>
      <c r="EE1100" s="805"/>
      <c r="EF1100" s="805"/>
      <c r="EG1100" s="805"/>
      <c r="EH1100" s="805"/>
      <c r="EI1100" s="805"/>
      <c r="EJ1100" s="805"/>
      <c r="EK1100" s="805"/>
      <c r="EL1100" s="805"/>
      <c r="EM1100" s="805"/>
      <c r="EN1100" s="805"/>
      <c r="EO1100" s="805"/>
      <c r="EP1100" s="805"/>
      <c r="EQ1100" s="805"/>
      <c r="ER1100" s="805"/>
      <c r="ES1100" s="805"/>
      <c r="ET1100" s="805"/>
      <c r="EU1100" s="805"/>
      <c r="EV1100" s="805"/>
      <c r="EW1100" s="805"/>
      <c r="EX1100" s="805"/>
      <c r="EY1100" s="805"/>
      <c r="EZ1100" s="805"/>
      <c r="FA1100" s="805"/>
      <c r="FB1100" s="805"/>
      <c r="FC1100" s="805"/>
      <c r="FD1100" s="805"/>
      <c r="FE1100" s="805"/>
      <c r="FF1100" s="805"/>
      <c r="FG1100" s="805"/>
      <c r="FH1100" s="805"/>
      <c r="FI1100" s="805"/>
      <c r="FJ1100" s="805"/>
      <c r="FK1100" s="805"/>
      <c r="FL1100" s="805"/>
      <c r="FM1100" s="805"/>
      <c r="FN1100" s="805"/>
      <c r="FO1100" s="805"/>
      <c r="FP1100" s="805"/>
      <c r="FQ1100" s="805"/>
      <c r="FR1100" s="805"/>
      <c r="FS1100" s="805"/>
      <c r="FT1100" s="805"/>
      <c r="FU1100" s="805"/>
      <c r="FV1100" s="805"/>
      <c r="FW1100" s="805"/>
      <c r="FX1100" s="805"/>
      <c r="FY1100" s="805"/>
      <c r="FZ1100" s="805"/>
      <c r="GA1100" s="805"/>
      <c r="GB1100" s="805"/>
      <c r="GC1100" s="805"/>
      <c r="GD1100" s="805"/>
      <c r="GE1100" s="805"/>
      <c r="GF1100" s="805"/>
      <c r="GG1100" s="805"/>
      <c r="GH1100" s="805"/>
      <c r="GI1100" s="805"/>
      <c r="GJ1100" s="805"/>
      <c r="GK1100" s="805"/>
      <c r="GL1100" s="805"/>
      <c r="GM1100" s="805"/>
      <c r="GN1100" s="805"/>
      <c r="GO1100" s="805"/>
      <c r="GP1100" s="805"/>
      <c r="GQ1100" s="805"/>
      <c r="GR1100" s="805"/>
      <c r="GS1100" s="805"/>
      <c r="GT1100" s="805"/>
      <c r="GU1100" s="805"/>
      <c r="GV1100" s="805"/>
      <c r="GW1100" s="805"/>
      <c r="GX1100" s="805"/>
      <c r="GY1100" s="805"/>
      <c r="GZ1100" s="805"/>
      <c r="HA1100" s="805"/>
      <c r="HB1100" s="805"/>
      <c r="HC1100" s="805"/>
      <c r="HD1100" s="805"/>
      <c r="HE1100" s="805"/>
      <c r="HF1100" s="805"/>
      <c r="HG1100" s="805"/>
      <c r="HH1100" s="805"/>
      <c r="HI1100" s="805"/>
      <c r="HJ1100" s="805"/>
      <c r="HK1100" s="805"/>
      <c r="HL1100" s="805"/>
      <c r="HM1100" s="805"/>
      <c r="HN1100" s="805"/>
      <c r="HO1100" s="805"/>
      <c r="HP1100" s="805"/>
      <c r="HQ1100" s="805"/>
      <c r="HR1100" s="805"/>
      <c r="HS1100" s="805"/>
      <c r="HT1100" s="805"/>
      <c r="HU1100" s="805"/>
      <c r="HV1100" s="805"/>
      <c r="HW1100" s="805"/>
      <c r="HX1100" s="805"/>
      <c r="HY1100" s="805"/>
      <c r="HZ1100" s="805"/>
      <c r="IA1100" s="805"/>
      <c r="IB1100" s="805"/>
      <c r="IC1100" s="805"/>
      <c r="ID1100" s="805"/>
      <c r="IE1100" s="805"/>
      <c r="IF1100" s="805"/>
      <c r="IG1100" s="805"/>
      <c r="IH1100" s="805"/>
      <c r="II1100" s="805"/>
      <c r="IJ1100" s="805"/>
      <c r="IK1100" s="805"/>
      <c r="IL1100" s="805"/>
      <c r="IM1100" s="805"/>
      <c r="IN1100" s="805"/>
    </row>
    <row r="1101" spans="1:248" ht="13.5">
      <c r="A1101" s="632">
        <v>152</v>
      </c>
      <c r="B1101" s="662" t="s">
        <v>1970</v>
      </c>
      <c r="C1101" s="685" t="s">
        <v>709</v>
      </c>
      <c r="D1101" s="600">
        <v>1</v>
      </c>
      <c r="E1101" s="676">
        <v>2012</v>
      </c>
      <c r="F1101" s="1086">
        <v>83.984350000000006</v>
      </c>
      <c r="G1101" s="816">
        <f t="shared" si="35"/>
        <v>83.984350000000006</v>
      </c>
      <c r="H1101" s="1087">
        <v>100</v>
      </c>
      <c r="I1101" s="816">
        <f t="shared" si="36"/>
        <v>0</v>
      </c>
      <c r="J1101" s="660"/>
      <c r="K1101" s="717"/>
      <c r="L1101" s="717"/>
      <c r="M1101" s="660"/>
      <c r="N1101" s="717"/>
      <c r="O1101" s="822"/>
      <c r="P1101" s="1902"/>
      <c r="Q1101" s="805"/>
      <c r="R1101" s="805"/>
      <c r="S1101" s="805"/>
      <c r="T1101" s="805"/>
      <c r="U1101" s="805"/>
      <c r="V1101" s="805"/>
      <c r="W1101" s="805"/>
      <c r="X1101" s="805"/>
      <c r="Y1101" s="805"/>
      <c r="Z1101" s="805"/>
      <c r="AA1101" s="805"/>
      <c r="AB1101" s="805"/>
      <c r="AC1101" s="805"/>
      <c r="AD1101" s="805"/>
      <c r="AE1101" s="805"/>
      <c r="AF1101" s="805"/>
      <c r="AG1101" s="805"/>
      <c r="AH1101" s="805"/>
      <c r="AI1101" s="805"/>
      <c r="AJ1101" s="805"/>
      <c r="AK1101" s="805"/>
      <c r="AL1101" s="805"/>
      <c r="AM1101" s="805"/>
      <c r="AN1101" s="805"/>
      <c r="AO1101" s="805"/>
      <c r="AP1101" s="805"/>
      <c r="AQ1101" s="805"/>
      <c r="AR1101" s="805"/>
      <c r="AS1101" s="805"/>
      <c r="AT1101" s="805"/>
      <c r="AU1101" s="805"/>
      <c r="AV1101" s="805"/>
      <c r="AW1101" s="805"/>
      <c r="AX1101" s="805"/>
      <c r="AY1101" s="805"/>
      <c r="AZ1101" s="805"/>
      <c r="BA1101" s="805"/>
      <c r="BB1101" s="805"/>
      <c r="BC1101" s="805"/>
      <c r="BD1101" s="805"/>
      <c r="BE1101" s="805"/>
      <c r="BF1101" s="805"/>
      <c r="BG1101" s="805"/>
      <c r="BH1101" s="805"/>
      <c r="BI1101" s="805"/>
      <c r="BJ1101" s="805"/>
      <c r="BK1101" s="805"/>
      <c r="BL1101" s="805"/>
      <c r="BM1101" s="805"/>
      <c r="BN1101" s="805"/>
      <c r="BO1101" s="805"/>
      <c r="BP1101" s="805"/>
      <c r="BQ1101" s="805"/>
      <c r="BR1101" s="805"/>
      <c r="BS1101" s="805"/>
      <c r="BT1101" s="805"/>
      <c r="BU1101" s="805"/>
      <c r="BV1101" s="805"/>
      <c r="BW1101" s="805"/>
      <c r="BX1101" s="805"/>
      <c r="BY1101" s="805"/>
      <c r="BZ1101" s="805"/>
      <c r="CA1101" s="805"/>
      <c r="CB1101" s="805"/>
      <c r="CC1101" s="805"/>
      <c r="CD1101" s="805"/>
      <c r="CE1101" s="805"/>
      <c r="CF1101" s="805"/>
      <c r="CG1101" s="805"/>
      <c r="CH1101" s="805"/>
      <c r="CI1101" s="805"/>
      <c r="CJ1101" s="805"/>
      <c r="CK1101" s="805"/>
      <c r="CL1101" s="805"/>
      <c r="CM1101" s="805"/>
      <c r="CN1101" s="805"/>
      <c r="CO1101" s="805"/>
      <c r="CP1101" s="805"/>
      <c r="CQ1101" s="805"/>
      <c r="CR1101" s="805"/>
      <c r="CS1101" s="805"/>
      <c r="CT1101" s="805"/>
      <c r="CU1101" s="805"/>
      <c r="CV1101" s="805"/>
      <c r="CW1101" s="805"/>
      <c r="CX1101" s="805"/>
      <c r="CY1101" s="805"/>
      <c r="CZ1101" s="805"/>
      <c r="DA1101" s="805"/>
      <c r="DB1101" s="805"/>
      <c r="DC1101" s="805"/>
      <c r="DD1101" s="805"/>
      <c r="DE1101" s="805"/>
      <c r="DF1101" s="805"/>
      <c r="DG1101" s="805"/>
      <c r="DH1101" s="805"/>
      <c r="DI1101" s="805"/>
      <c r="DJ1101" s="805"/>
      <c r="DK1101" s="805"/>
      <c r="DL1101" s="805"/>
      <c r="DM1101" s="805"/>
      <c r="DN1101" s="805"/>
      <c r="DO1101" s="805"/>
      <c r="DP1101" s="805"/>
      <c r="DQ1101" s="805"/>
      <c r="DR1101" s="805"/>
      <c r="DS1101" s="805"/>
      <c r="DT1101" s="805"/>
      <c r="DU1101" s="805"/>
      <c r="DV1101" s="805"/>
      <c r="DW1101" s="805"/>
      <c r="DX1101" s="805"/>
      <c r="DY1101" s="805"/>
      <c r="DZ1101" s="805"/>
      <c r="EA1101" s="805"/>
      <c r="EB1101" s="805"/>
      <c r="EC1101" s="805"/>
      <c r="ED1101" s="805"/>
      <c r="EE1101" s="805"/>
      <c r="EF1101" s="805"/>
      <c r="EG1101" s="805"/>
      <c r="EH1101" s="805"/>
      <c r="EI1101" s="805"/>
      <c r="EJ1101" s="805"/>
      <c r="EK1101" s="805"/>
      <c r="EL1101" s="805"/>
      <c r="EM1101" s="805"/>
      <c r="EN1101" s="805"/>
      <c r="EO1101" s="805"/>
      <c r="EP1101" s="805"/>
      <c r="EQ1101" s="805"/>
      <c r="ER1101" s="805"/>
      <c r="ES1101" s="805"/>
      <c r="ET1101" s="805"/>
      <c r="EU1101" s="805"/>
      <c r="EV1101" s="805"/>
      <c r="EW1101" s="805"/>
      <c r="EX1101" s="805"/>
      <c r="EY1101" s="805"/>
      <c r="EZ1101" s="805"/>
      <c r="FA1101" s="805"/>
      <c r="FB1101" s="805"/>
      <c r="FC1101" s="805"/>
      <c r="FD1101" s="805"/>
      <c r="FE1101" s="805"/>
      <c r="FF1101" s="805"/>
      <c r="FG1101" s="805"/>
      <c r="FH1101" s="805"/>
      <c r="FI1101" s="805"/>
      <c r="FJ1101" s="805"/>
      <c r="FK1101" s="805"/>
      <c r="FL1101" s="805"/>
      <c r="FM1101" s="805"/>
      <c r="FN1101" s="805"/>
      <c r="FO1101" s="805"/>
      <c r="FP1101" s="805"/>
      <c r="FQ1101" s="805"/>
      <c r="FR1101" s="805"/>
      <c r="FS1101" s="805"/>
      <c r="FT1101" s="805"/>
      <c r="FU1101" s="805"/>
      <c r="FV1101" s="805"/>
      <c r="FW1101" s="805"/>
      <c r="FX1101" s="805"/>
      <c r="FY1101" s="805"/>
      <c r="FZ1101" s="805"/>
      <c r="GA1101" s="805"/>
      <c r="GB1101" s="805"/>
      <c r="GC1101" s="805"/>
      <c r="GD1101" s="805"/>
      <c r="GE1101" s="805"/>
      <c r="GF1101" s="805"/>
      <c r="GG1101" s="805"/>
      <c r="GH1101" s="805"/>
      <c r="GI1101" s="805"/>
      <c r="GJ1101" s="805"/>
      <c r="GK1101" s="805"/>
      <c r="GL1101" s="805"/>
      <c r="GM1101" s="805"/>
      <c r="GN1101" s="805"/>
      <c r="GO1101" s="805"/>
      <c r="GP1101" s="805"/>
      <c r="GQ1101" s="805"/>
      <c r="GR1101" s="805"/>
      <c r="GS1101" s="805"/>
      <c r="GT1101" s="805"/>
      <c r="GU1101" s="805"/>
      <c r="GV1101" s="805"/>
      <c r="GW1101" s="805"/>
      <c r="GX1101" s="805"/>
      <c r="GY1101" s="805"/>
      <c r="GZ1101" s="805"/>
      <c r="HA1101" s="805"/>
      <c r="HB1101" s="805"/>
      <c r="HC1101" s="805"/>
      <c r="HD1101" s="805"/>
      <c r="HE1101" s="805"/>
      <c r="HF1101" s="805"/>
      <c r="HG1101" s="805"/>
      <c r="HH1101" s="805"/>
      <c r="HI1101" s="805"/>
      <c r="HJ1101" s="805"/>
      <c r="HK1101" s="805"/>
      <c r="HL1101" s="805"/>
      <c r="HM1101" s="805"/>
      <c r="HN1101" s="805"/>
      <c r="HO1101" s="805"/>
      <c r="HP1101" s="805"/>
      <c r="HQ1101" s="805"/>
      <c r="HR1101" s="805"/>
      <c r="HS1101" s="805"/>
      <c r="HT1101" s="805"/>
      <c r="HU1101" s="805"/>
      <c r="HV1101" s="805"/>
      <c r="HW1101" s="805"/>
      <c r="HX1101" s="805"/>
      <c r="HY1101" s="805"/>
      <c r="HZ1101" s="805"/>
      <c r="IA1101" s="805"/>
      <c r="IB1101" s="805"/>
      <c r="IC1101" s="805"/>
      <c r="ID1101" s="805"/>
      <c r="IE1101" s="805"/>
      <c r="IF1101" s="805"/>
      <c r="IG1101" s="805"/>
      <c r="IH1101" s="805"/>
      <c r="II1101" s="805"/>
      <c r="IJ1101" s="805"/>
      <c r="IK1101" s="805"/>
      <c r="IL1101" s="805"/>
      <c r="IM1101" s="805"/>
      <c r="IN1101" s="805"/>
    </row>
    <row r="1102" spans="1:248" ht="13.5">
      <c r="A1102" s="632">
        <v>153</v>
      </c>
      <c r="B1102" s="662" t="s">
        <v>1971</v>
      </c>
      <c r="C1102" s="685" t="s">
        <v>709</v>
      </c>
      <c r="D1102" s="600">
        <v>2</v>
      </c>
      <c r="E1102" s="676">
        <v>2008</v>
      </c>
      <c r="F1102" s="1086">
        <v>451.54508000000004</v>
      </c>
      <c r="G1102" s="816">
        <f t="shared" si="35"/>
        <v>451.54508000000004</v>
      </c>
      <c r="H1102" s="1087">
        <v>100</v>
      </c>
      <c r="I1102" s="816">
        <f t="shared" si="36"/>
        <v>0</v>
      </c>
      <c r="J1102" s="660"/>
      <c r="K1102" s="717"/>
      <c r="L1102" s="717"/>
      <c r="M1102" s="660"/>
      <c r="N1102" s="717"/>
      <c r="O1102" s="822"/>
      <c r="P1102" s="1902"/>
      <c r="Q1102" s="805"/>
      <c r="R1102" s="805"/>
      <c r="S1102" s="805"/>
      <c r="T1102" s="805"/>
      <c r="U1102" s="805"/>
      <c r="V1102" s="805"/>
      <c r="W1102" s="805"/>
      <c r="X1102" s="805"/>
      <c r="Y1102" s="805"/>
      <c r="Z1102" s="805"/>
      <c r="AA1102" s="805"/>
      <c r="AB1102" s="805"/>
      <c r="AC1102" s="805"/>
      <c r="AD1102" s="805"/>
      <c r="AE1102" s="805"/>
      <c r="AF1102" s="805"/>
      <c r="AG1102" s="805"/>
      <c r="AH1102" s="805"/>
      <c r="AI1102" s="805"/>
      <c r="AJ1102" s="805"/>
      <c r="AK1102" s="805"/>
      <c r="AL1102" s="805"/>
      <c r="AM1102" s="805"/>
      <c r="AN1102" s="805"/>
      <c r="AO1102" s="805"/>
      <c r="AP1102" s="805"/>
      <c r="AQ1102" s="805"/>
      <c r="AR1102" s="805"/>
      <c r="AS1102" s="805"/>
      <c r="AT1102" s="805"/>
      <c r="AU1102" s="805"/>
      <c r="AV1102" s="805"/>
      <c r="AW1102" s="805"/>
      <c r="AX1102" s="805"/>
      <c r="AY1102" s="805"/>
      <c r="AZ1102" s="805"/>
      <c r="BA1102" s="805"/>
      <c r="BB1102" s="805"/>
      <c r="BC1102" s="805"/>
      <c r="BD1102" s="805"/>
      <c r="BE1102" s="805"/>
      <c r="BF1102" s="805"/>
      <c r="BG1102" s="805"/>
      <c r="BH1102" s="805"/>
      <c r="BI1102" s="805"/>
      <c r="BJ1102" s="805"/>
      <c r="BK1102" s="805"/>
      <c r="BL1102" s="805"/>
      <c r="BM1102" s="805"/>
      <c r="BN1102" s="805"/>
      <c r="BO1102" s="805"/>
      <c r="BP1102" s="805"/>
      <c r="BQ1102" s="805"/>
      <c r="BR1102" s="805"/>
      <c r="BS1102" s="805"/>
      <c r="BT1102" s="805"/>
      <c r="BU1102" s="805"/>
      <c r="BV1102" s="805"/>
      <c r="BW1102" s="805"/>
      <c r="BX1102" s="805"/>
      <c r="BY1102" s="805"/>
      <c r="BZ1102" s="805"/>
      <c r="CA1102" s="805"/>
      <c r="CB1102" s="805"/>
      <c r="CC1102" s="805"/>
      <c r="CD1102" s="805"/>
      <c r="CE1102" s="805"/>
      <c r="CF1102" s="805"/>
      <c r="CG1102" s="805"/>
      <c r="CH1102" s="805"/>
      <c r="CI1102" s="805"/>
      <c r="CJ1102" s="805"/>
      <c r="CK1102" s="805"/>
      <c r="CL1102" s="805"/>
      <c r="CM1102" s="805"/>
      <c r="CN1102" s="805"/>
      <c r="CO1102" s="805"/>
      <c r="CP1102" s="805"/>
      <c r="CQ1102" s="805"/>
      <c r="CR1102" s="805"/>
      <c r="CS1102" s="805"/>
      <c r="CT1102" s="805"/>
      <c r="CU1102" s="805"/>
      <c r="CV1102" s="805"/>
      <c r="CW1102" s="805"/>
      <c r="CX1102" s="805"/>
      <c r="CY1102" s="805"/>
      <c r="CZ1102" s="805"/>
      <c r="DA1102" s="805"/>
      <c r="DB1102" s="805"/>
      <c r="DC1102" s="805"/>
      <c r="DD1102" s="805"/>
      <c r="DE1102" s="805"/>
      <c r="DF1102" s="805"/>
      <c r="DG1102" s="805"/>
      <c r="DH1102" s="805"/>
      <c r="DI1102" s="805"/>
      <c r="DJ1102" s="805"/>
      <c r="DK1102" s="805"/>
      <c r="DL1102" s="805"/>
      <c r="DM1102" s="805"/>
      <c r="DN1102" s="805"/>
      <c r="DO1102" s="805"/>
      <c r="DP1102" s="805"/>
      <c r="DQ1102" s="805"/>
      <c r="DR1102" s="805"/>
      <c r="DS1102" s="805"/>
      <c r="DT1102" s="805"/>
      <c r="DU1102" s="805"/>
      <c r="DV1102" s="805"/>
      <c r="DW1102" s="805"/>
      <c r="DX1102" s="805"/>
      <c r="DY1102" s="805"/>
      <c r="DZ1102" s="805"/>
      <c r="EA1102" s="805"/>
      <c r="EB1102" s="805"/>
      <c r="EC1102" s="805"/>
      <c r="ED1102" s="805"/>
      <c r="EE1102" s="805"/>
      <c r="EF1102" s="805"/>
      <c r="EG1102" s="805"/>
      <c r="EH1102" s="805"/>
      <c r="EI1102" s="805"/>
      <c r="EJ1102" s="805"/>
      <c r="EK1102" s="805"/>
      <c r="EL1102" s="805"/>
      <c r="EM1102" s="805"/>
      <c r="EN1102" s="805"/>
      <c r="EO1102" s="805"/>
      <c r="EP1102" s="805"/>
      <c r="EQ1102" s="805"/>
      <c r="ER1102" s="805"/>
      <c r="ES1102" s="805"/>
      <c r="ET1102" s="805"/>
      <c r="EU1102" s="805"/>
      <c r="EV1102" s="805"/>
      <c r="EW1102" s="805"/>
      <c r="EX1102" s="805"/>
      <c r="EY1102" s="805"/>
      <c r="EZ1102" s="805"/>
      <c r="FA1102" s="805"/>
      <c r="FB1102" s="805"/>
      <c r="FC1102" s="805"/>
      <c r="FD1102" s="805"/>
      <c r="FE1102" s="805"/>
      <c r="FF1102" s="805"/>
      <c r="FG1102" s="805"/>
      <c r="FH1102" s="805"/>
      <c r="FI1102" s="805"/>
      <c r="FJ1102" s="805"/>
      <c r="FK1102" s="805"/>
      <c r="FL1102" s="805"/>
      <c r="FM1102" s="805"/>
      <c r="FN1102" s="805"/>
      <c r="FO1102" s="805"/>
      <c r="FP1102" s="805"/>
      <c r="FQ1102" s="805"/>
      <c r="FR1102" s="805"/>
      <c r="FS1102" s="805"/>
      <c r="FT1102" s="805"/>
      <c r="FU1102" s="805"/>
      <c r="FV1102" s="805"/>
      <c r="FW1102" s="805"/>
      <c r="FX1102" s="805"/>
      <c r="FY1102" s="805"/>
      <c r="FZ1102" s="805"/>
      <c r="GA1102" s="805"/>
      <c r="GB1102" s="805"/>
      <c r="GC1102" s="805"/>
      <c r="GD1102" s="805"/>
      <c r="GE1102" s="805"/>
      <c r="GF1102" s="805"/>
      <c r="GG1102" s="805"/>
      <c r="GH1102" s="805"/>
      <c r="GI1102" s="805"/>
      <c r="GJ1102" s="805"/>
      <c r="GK1102" s="805"/>
      <c r="GL1102" s="805"/>
      <c r="GM1102" s="805"/>
      <c r="GN1102" s="805"/>
      <c r="GO1102" s="805"/>
      <c r="GP1102" s="805"/>
      <c r="GQ1102" s="805"/>
      <c r="GR1102" s="805"/>
      <c r="GS1102" s="805"/>
      <c r="GT1102" s="805"/>
      <c r="GU1102" s="805"/>
      <c r="GV1102" s="805"/>
      <c r="GW1102" s="805"/>
      <c r="GX1102" s="805"/>
      <c r="GY1102" s="805"/>
      <c r="GZ1102" s="805"/>
      <c r="HA1102" s="805"/>
      <c r="HB1102" s="805"/>
      <c r="HC1102" s="805"/>
      <c r="HD1102" s="805"/>
      <c r="HE1102" s="805"/>
      <c r="HF1102" s="805"/>
      <c r="HG1102" s="805"/>
      <c r="HH1102" s="805"/>
      <c r="HI1102" s="805"/>
      <c r="HJ1102" s="805"/>
      <c r="HK1102" s="805"/>
      <c r="HL1102" s="805"/>
      <c r="HM1102" s="805"/>
      <c r="HN1102" s="805"/>
      <c r="HO1102" s="805"/>
      <c r="HP1102" s="805"/>
      <c r="HQ1102" s="805"/>
      <c r="HR1102" s="805"/>
      <c r="HS1102" s="805"/>
      <c r="HT1102" s="805"/>
      <c r="HU1102" s="805"/>
      <c r="HV1102" s="805"/>
      <c r="HW1102" s="805"/>
      <c r="HX1102" s="805"/>
      <c r="HY1102" s="805"/>
      <c r="HZ1102" s="805"/>
      <c r="IA1102" s="805"/>
      <c r="IB1102" s="805"/>
      <c r="IC1102" s="805"/>
      <c r="ID1102" s="805"/>
      <c r="IE1102" s="805"/>
      <c r="IF1102" s="805"/>
      <c r="IG1102" s="805"/>
      <c r="IH1102" s="805"/>
      <c r="II1102" s="805"/>
      <c r="IJ1102" s="805"/>
      <c r="IK1102" s="805"/>
      <c r="IL1102" s="805"/>
      <c r="IM1102" s="805"/>
      <c r="IN1102" s="805"/>
    </row>
    <row r="1103" spans="1:248" ht="13.5">
      <c r="A1103" s="632">
        <v>154</v>
      </c>
      <c r="B1103" s="662" t="s">
        <v>1971</v>
      </c>
      <c r="C1103" s="685" t="s">
        <v>709</v>
      </c>
      <c r="D1103" s="600">
        <v>2</v>
      </c>
      <c r="E1103" s="695">
        <v>2008</v>
      </c>
      <c r="F1103" s="1086">
        <v>451.536</v>
      </c>
      <c r="G1103" s="816">
        <f t="shared" si="35"/>
        <v>451.536</v>
      </c>
      <c r="H1103" s="1087">
        <v>100</v>
      </c>
      <c r="I1103" s="816">
        <f t="shared" si="36"/>
        <v>0</v>
      </c>
      <c r="J1103" s="660"/>
      <c r="K1103" s="717"/>
      <c r="L1103" s="717"/>
      <c r="M1103" s="660"/>
      <c r="N1103" s="717"/>
      <c r="O1103" s="822"/>
      <c r="P1103" s="1902"/>
      <c r="Q1103" s="805"/>
      <c r="R1103" s="805"/>
      <c r="S1103" s="805"/>
      <c r="T1103" s="805"/>
      <c r="U1103" s="805"/>
      <c r="V1103" s="805"/>
      <c r="W1103" s="805"/>
      <c r="X1103" s="805"/>
      <c r="Y1103" s="805"/>
      <c r="Z1103" s="805"/>
      <c r="AA1103" s="805"/>
      <c r="AB1103" s="805"/>
      <c r="AC1103" s="805"/>
      <c r="AD1103" s="805"/>
      <c r="AE1103" s="805"/>
      <c r="AF1103" s="805"/>
      <c r="AG1103" s="805"/>
      <c r="AH1103" s="805"/>
      <c r="AI1103" s="805"/>
      <c r="AJ1103" s="805"/>
      <c r="AK1103" s="805"/>
      <c r="AL1103" s="805"/>
      <c r="AM1103" s="805"/>
      <c r="AN1103" s="805"/>
      <c r="AO1103" s="805"/>
      <c r="AP1103" s="805"/>
      <c r="AQ1103" s="805"/>
      <c r="AR1103" s="805"/>
      <c r="AS1103" s="805"/>
      <c r="AT1103" s="805"/>
      <c r="AU1103" s="805"/>
      <c r="AV1103" s="805"/>
      <c r="AW1103" s="805"/>
      <c r="AX1103" s="805"/>
      <c r="AY1103" s="805"/>
      <c r="AZ1103" s="805"/>
      <c r="BA1103" s="805"/>
      <c r="BB1103" s="805"/>
      <c r="BC1103" s="805"/>
      <c r="BD1103" s="805"/>
      <c r="BE1103" s="805"/>
      <c r="BF1103" s="805"/>
      <c r="BG1103" s="805"/>
      <c r="BH1103" s="805"/>
      <c r="BI1103" s="805"/>
      <c r="BJ1103" s="805"/>
      <c r="BK1103" s="805"/>
      <c r="BL1103" s="805"/>
      <c r="BM1103" s="805"/>
      <c r="BN1103" s="805"/>
      <c r="BO1103" s="805"/>
      <c r="BP1103" s="805"/>
      <c r="BQ1103" s="805"/>
      <c r="BR1103" s="805"/>
      <c r="BS1103" s="805"/>
      <c r="BT1103" s="805"/>
      <c r="BU1103" s="805"/>
      <c r="BV1103" s="805"/>
      <c r="BW1103" s="805"/>
      <c r="BX1103" s="805"/>
      <c r="BY1103" s="805"/>
      <c r="BZ1103" s="805"/>
      <c r="CA1103" s="805"/>
      <c r="CB1103" s="805"/>
      <c r="CC1103" s="805"/>
      <c r="CD1103" s="805"/>
      <c r="CE1103" s="805"/>
      <c r="CF1103" s="805"/>
      <c r="CG1103" s="805"/>
      <c r="CH1103" s="805"/>
      <c r="CI1103" s="805"/>
      <c r="CJ1103" s="805"/>
      <c r="CK1103" s="805"/>
      <c r="CL1103" s="805"/>
      <c r="CM1103" s="805"/>
      <c r="CN1103" s="805"/>
      <c r="CO1103" s="805"/>
      <c r="CP1103" s="805"/>
      <c r="CQ1103" s="805"/>
      <c r="CR1103" s="805"/>
      <c r="CS1103" s="805"/>
      <c r="CT1103" s="805"/>
      <c r="CU1103" s="805"/>
      <c r="CV1103" s="805"/>
      <c r="CW1103" s="805"/>
      <c r="CX1103" s="805"/>
      <c r="CY1103" s="805"/>
      <c r="CZ1103" s="805"/>
      <c r="DA1103" s="805"/>
      <c r="DB1103" s="805"/>
      <c r="DC1103" s="805"/>
      <c r="DD1103" s="805"/>
      <c r="DE1103" s="805"/>
      <c r="DF1103" s="805"/>
      <c r="DG1103" s="805"/>
      <c r="DH1103" s="805"/>
      <c r="DI1103" s="805"/>
      <c r="DJ1103" s="805"/>
      <c r="DK1103" s="805"/>
      <c r="DL1103" s="805"/>
      <c r="DM1103" s="805"/>
      <c r="DN1103" s="805"/>
      <c r="DO1103" s="805"/>
      <c r="DP1103" s="805"/>
      <c r="DQ1103" s="805"/>
      <c r="DR1103" s="805"/>
      <c r="DS1103" s="805"/>
      <c r="DT1103" s="805"/>
      <c r="DU1103" s="805"/>
      <c r="DV1103" s="805"/>
      <c r="DW1103" s="805"/>
      <c r="DX1103" s="805"/>
      <c r="DY1103" s="805"/>
      <c r="DZ1103" s="805"/>
      <c r="EA1103" s="805"/>
      <c r="EB1103" s="805"/>
      <c r="EC1103" s="805"/>
      <c r="ED1103" s="805"/>
      <c r="EE1103" s="805"/>
      <c r="EF1103" s="805"/>
      <c r="EG1103" s="805"/>
      <c r="EH1103" s="805"/>
      <c r="EI1103" s="805"/>
      <c r="EJ1103" s="805"/>
      <c r="EK1103" s="805"/>
      <c r="EL1103" s="805"/>
      <c r="EM1103" s="805"/>
      <c r="EN1103" s="805"/>
      <c r="EO1103" s="805"/>
      <c r="EP1103" s="805"/>
      <c r="EQ1103" s="805"/>
      <c r="ER1103" s="805"/>
      <c r="ES1103" s="805"/>
      <c r="ET1103" s="805"/>
      <c r="EU1103" s="805"/>
      <c r="EV1103" s="805"/>
      <c r="EW1103" s="805"/>
      <c r="EX1103" s="805"/>
      <c r="EY1103" s="805"/>
      <c r="EZ1103" s="805"/>
      <c r="FA1103" s="805"/>
      <c r="FB1103" s="805"/>
      <c r="FC1103" s="805"/>
      <c r="FD1103" s="805"/>
      <c r="FE1103" s="805"/>
      <c r="FF1103" s="805"/>
      <c r="FG1103" s="805"/>
      <c r="FH1103" s="805"/>
      <c r="FI1103" s="805"/>
      <c r="FJ1103" s="805"/>
      <c r="FK1103" s="805"/>
      <c r="FL1103" s="805"/>
      <c r="FM1103" s="805"/>
      <c r="FN1103" s="805"/>
      <c r="FO1103" s="805"/>
      <c r="FP1103" s="805"/>
      <c r="FQ1103" s="805"/>
      <c r="FR1103" s="805"/>
      <c r="FS1103" s="805"/>
      <c r="FT1103" s="805"/>
      <c r="FU1103" s="805"/>
      <c r="FV1103" s="805"/>
      <c r="FW1103" s="805"/>
      <c r="FX1103" s="805"/>
      <c r="FY1103" s="805"/>
      <c r="FZ1103" s="805"/>
      <c r="GA1103" s="805"/>
      <c r="GB1103" s="805"/>
      <c r="GC1103" s="805"/>
      <c r="GD1103" s="805"/>
      <c r="GE1103" s="805"/>
      <c r="GF1103" s="805"/>
      <c r="GG1103" s="805"/>
      <c r="GH1103" s="805"/>
      <c r="GI1103" s="805"/>
      <c r="GJ1103" s="805"/>
      <c r="GK1103" s="805"/>
      <c r="GL1103" s="805"/>
      <c r="GM1103" s="805"/>
      <c r="GN1103" s="805"/>
      <c r="GO1103" s="805"/>
      <c r="GP1103" s="805"/>
      <c r="GQ1103" s="805"/>
      <c r="GR1103" s="805"/>
      <c r="GS1103" s="805"/>
      <c r="GT1103" s="805"/>
      <c r="GU1103" s="805"/>
      <c r="GV1103" s="805"/>
      <c r="GW1103" s="805"/>
      <c r="GX1103" s="805"/>
      <c r="GY1103" s="805"/>
      <c r="GZ1103" s="805"/>
      <c r="HA1103" s="805"/>
      <c r="HB1103" s="805"/>
      <c r="HC1103" s="805"/>
      <c r="HD1103" s="805"/>
      <c r="HE1103" s="805"/>
      <c r="HF1103" s="805"/>
      <c r="HG1103" s="805"/>
      <c r="HH1103" s="805"/>
      <c r="HI1103" s="805"/>
      <c r="HJ1103" s="805"/>
      <c r="HK1103" s="805"/>
      <c r="HL1103" s="805"/>
      <c r="HM1103" s="805"/>
      <c r="HN1103" s="805"/>
      <c r="HO1103" s="805"/>
      <c r="HP1103" s="805"/>
      <c r="HQ1103" s="805"/>
      <c r="HR1103" s="805"/>
      <c r="HS1103" s="805"/>
      <c r="HT1103" s="805"/>
      <c r="HU1103" s="805"/>
      <c r="HV1103" s="805"/>
      <c r="HW1103" s="805"/>
      <c r="HX1103" s="805"/>
      <c r="HY1103" s="805"/>
      <c r="HZ1103" s="805"/>
      <c r="IA1103" s="805"/>
      <c r="IB1103" s="805"/>
      <c r="IC1103" s="805"/>
      <c r="ID1103" s="805"/>
      <c r="IE1103" s="805"/>
      <c r="IF1103" s="805"/>
      <c r="IG1103" s="805"/>
      <c r="IH1103" s="805"/>
      <c r="II1103" s="805"/>
      <c r="IJ1103" s="805"/>
      <c r="IK1103" s="805"/>
      <c r="IL1103" s="805"/>
      <c r="IM1103" s="805"/>
      <c r="IN1103" s="805"/>
    </row>
    <row r="1104" spans="1:248" ht="13.5">
      <c r="A1104" s="632">
        <v>155</v>
      </c>
      <c r="B1104" s="662" t="s">
        <v>1972</v>
      </c>
      <c r="C1104" s="685" t="s">
        <v>709</v>
      </c>
      <c r="D1104" s="600">
        <v>2</v>
      </c>
      <c r="E1104" s="695">
        <v>2008</v>
      </c>
      <c r="F1104" s="1086">
        <v>211.012</v>
      </c>
      <c r="G1104" s="816">
        <f t="shared" si="35"/>
        <v>211.012</v>
      </c>
      <c r="H1104" s="1087">
        <v>100</v>
      </c>
      <c r="I1104" s="816">
        <f t="shared" si="36"/>
        <v>0</v>
      </c>
      <c r="J1104" s="660"/>
      <c r="K1104" s="717"/>
      <c r="L1104" s="717"/>
      <c r="M1104" s="660"/>
      <c r="N1104" s="717"/>
      <c r="O1104" s="822"/>
      <c r="P1104" s="1902"/>
      <c r="Q1104" s="805"/>
      <c r="R1104" s="805"/>
      <c r="S1104" s="805"/>
      <c r="T1104" s="805"/>
      <c r="U1104" s="805"/>
      <c r="V1104" s="805"/>
      <c r="W1104" s="805"/>
      <c r="X1104" s="805"/>
      <c r="Y1104" s="805"/>
      <c r="Z1104" s="805"/>
      <c r="AA1104" s="805"/>
      <c r="AB1104" s="805"/>
      <c r="AC1104" s="805"/>
      <c r="AD1104" s="805"/>
      <c r="AE1104" s="805"/>
      <c r="AF1104" s="805"/>
      <c r="AG1104" s="805"/>
      <c r="AH1104" s="805"/>
      <c r="AI1104" s="805"/>
      <c r="AJ1104" s="805"/>
      <c r="AK1104" s="805"/>
      <c r="AL1104" s="805"/>
      <c r="AM1104" s="805"/>
      <c r="AN1104" s="805"/>
      <c r="AO1104" s="805"/>
      <c r="AP1104" s="805"/>
      <c r="AQ1104" s="805"/>
      <c r="AR1104" s="805"/>
      <c r="AS1104" s="805"/>
      <c r="AT1104" s="805"/>
      <c r="AU1104" s="805"/>
      <c r="AV1104" s="805"/>
      <c r="AW1104" s="805"/>
      <c r="AX1104" s="805"/>
      <c r="AY1104" s="805"/>
      <c r="AZ1104" s="805"/>
      <c r="BA1104" s="805"/>
      <c r="BB1104" s="805"/>
      <c r="BC1104" s="805"/>
      <c r="BD1104" s="805"/>
      <c r="BE1104" s="805"/>
      <c r="BF1104" s="805"/>
      <c r="BG1104" s="805"/>
      <c r="BH1104" s="805"/>
      <c r="BI1104" s="805"/>
      <c r="BJ1104" s="805"/>
      <c r="BK1104" s="805"/>
      <c r="BL1104" s="805"/>
      <c r="BM1104" s="805"/>
      <c r="BN1104" s="805"/>
      <c r="BO1104" s="805"/>
      <c r="BP1104" s="805"/>
      <c r="BQ1104" s="805"/>
      <c r="BR1104" s="805"/>
      <c r="BS1104" s="805"/>
      <c r="BT1104" s="805"/>
      <c r="BU1104" s="805"/>
      <c r="BV1104" s="805"/>
      <c r="BW1104" s="805"/>
      <c r="BX1104" s="805"/>
      <c r="BY1104" s="805"/>
      <c r="BZ1104" s="805"/>
      <c r="CA1104" s="805"/>
      <c r="CB1104" s="805"/>
      <c r="CC1104" s="805"/>
      <c r="CD1104" s="805"/>
      <c r="CE1104" s="805"/>
      <c r="CF1104" s="805"/>
      <c r="CG1104" s="805"/>
      <c r="CH1104" s="805"/>
      <c r="CI1104" s="805"/>
      <c r="CJ1104" s="805"/>
      <c r="CK1104" s="805"/>
      <c r="CL1104" s="805"/>
      <c r="CM1104" s="805"/>
      <c r="CN1104" s="805"/>
      <c r="CO1104" s="805"/>
      <c r="CP1104" s="805"/>
      <c r="CQ1104" s="805"/>
      <c r="CR1104" s="805"/>
      <c r="CS1104" s="805"/>
      <c r="CT1104" s="805"/>
      <c r="CU1104" s="805"/>
      <c r="CV1104" s="805"/>
      <c r="CW1104" s="805"/>
      <c r="CX1104" s="805"/>
      <c r="CY1104" s="805"/>
      <c r="CZ1104" s="805"/>
      <c r="DA1104" s="805"/>
      <c r="DB1104" s="805"/>
      <c r="DC1104" s="805"/>
      <c r="DD1104" s="805"/>
      <c r="DE1104" s="805"/>
      <c r="DF1104" s="805"/>
      <c r="DG1104" s="805"/>
      <c r="DH1104" s="805"/>
      <c r="DI1104" s="805"/>
      <c r="DJ1104" s="805"/>
      <c r="DK1104" s="805"/>
      <c r="DL1104" s="805"/>
      <c r="DM1104" s="805"/>
      <c r="DN1104" s="805"/>
      <c r="DO1104" s="805"/>
      <c r="DP1104" s="805"/>
      <c r="DQ1104" s="805"/>
      <c r="DR1104" s="805"/>
      <c r="DS1104" s="805"/>
      <c r="DT1104" s="805"/>
      <c r="DU1104" s="805"/>
      <c r="DV1104" s="805"/>
      <c r="DW1104" s="805"/>
      <c r="DX1104" s="805"/>
      <c r="DY1104" s="805"/>
      <c r="DZ1104" s="805"/>
      <c r="EA1104" s="805"/>
      <c r="EB1104" s="805"/>
      <c r="EC1104" s="805"/>
      <c r="ED1104" s="805"/>
      <c r="EE1104" s="805"/>
      <c r="EF1104" s="805"/>
      <c r="EG1104" s="805"/>
      <c r="EH1104" s="805"/>
      <c r="EI1104" s="805"/>
      <c r="EJ1104" s="805"/>
      <c r="EK1104" s="805"/>
      <c r="EL1104" s="805"/>
      <c r="EM1104" s="805"/>
      <c r="EN1104" s="805"/>
      <c r="EO1104" s="805"/>
      <c r="EP1104" s="805"/>
      <c r="EQ1104" s="805"/>
      <c r="ER1104" s="805"/>
      <c r="ES1104" s="805"/>
      <c r="ET1104" s="805"/>
      <c r="EU1104" s="805"/>
      <c r="EV1104" s="805"/>
      <c r="EW1104" s="805"/>
      <c r="EX1104" s="805"/>
      <c r="EY1104" s="805"/>
      <c r="EZ1104" s="805"/>
      <c r="FA1104" s="805"/>
      <c r="FB1104" s="805"/>
      <c r="FC1104" s="805"/>
      <c r="FD1104" s="805"/>
      <c r="FE1104" s="805"/>
      <c r="FF1104" s="805"/>
      <c r="FG1104" s="805"/>
      <c r="FH1104" s="805"/>
      <c r="FI1104" s="805"/>
      <c r="FJ1104" s="805"/>
      <c r="FK1104" s="805"/>
      <c r="FL1104" s="805"/>
      <c r="FM1104" s="805"/>
      <c r="FN1104" s="805"/>
      <c r="FO1104" s="805"/>
      <c r="FP1104" s="805"/>
      <c r="FQ1104" s="805"/>
      <c r="FR1104" s="805"/>
      <c r="FS1104" s="805"/>
      <c r="FT1104" s="805"/>
      <c r="FU1104" s="805"/>
      <c r="FV1104" s="805"/>
      <c r="FW1104" s="805"/>
      <c r="FX1104" s="805"/>
      <c r="FY1104" s="805"/>
      <c r="FZ1104" s="805"/>
      <c r="GA1104" s="805"/>
      <c r="GB1104" s="805"/>
      <c r="GC1104" s="805"/>
      <c r="GD1104" s="805"/>
      <c r="GE1104" s="805"/>
      <c r="GF1104" s="805"/>
      <c r="GG1104" s="805"/>
      <c r="GH1104" s="805"/>
      <c r="GI1104" s="805"/>
      <c r="GJ1104" s="805"/>
      <c r="GK1104" s="805"/>
      <c r="GL1104" s="805"/>
      <c r="GM1104" s="805"/>
      <c r="GN1104" s="805"/>
      <c r="GO1104" s="805"/>
      <c r="GP1104" s="805"/>
      <c r="GQ1104" s="805"/>
      <c r="GR1104" s="805"/>
      <c r="GS1104" s="805"/>
      <c r="GT1104" s="805"/>
      <c r="GU1104" s="805"/>
      <c r="GV1104" s="805"/>
      <c r="GW1104" s="805"/>
      <c r="GX1104" s="805"/>
      <c r="GY1104" s="805"/>
      <c r="GZ1104" s="805"/>
      <c r="HA1104" s="805"/>
      <c r="HB1104" s="805"/>
      <c r="HC1104" s="805"/>
      <c r="HD1104" s="805"/>
      <c r="HE1104" s="805"/>
      <c r="HF1104" s="805"/>
      <c r="HG1104" s="805"/>
      <c r="HH1104" s="805"/>
      <c r="HI1104" s="805"/>
      <c r="HJ1104" s="805"/>
      <c r="HK1104" s="805"/>
      <c r="HL1104" s="805"/>
      <c r="HM1104" s="805"/>
      <c r="HN1104" s="805"/>
      <c r="HO1104" s="805"/>
      <c r="HP1104" s="805"/>
      <c r="HQ1104" s="805"/>
      <c r="HR1104" s="805"/>
      <c r="HS1104" s="805"/>
      <c r="HT1104" s="805"/>
      <c r="HU1104" s="805"/>
      <c r="HV1104" s="805"/>
      <c r="HW1104" s="805"/>
      <c r="HX1104" s="805"/>
      <c r="HY1104" s="805"/>
      <c r="HZ1104" s="805"/>
      <c r="IA1104" s="805"/>
      <c r="IB1104" s="805"/>
      <c r="IC1104" s="805"/>
      <c r="ID1104" s="805"/>
      <c r="IE1104" s="805"/>
      <c r="IF1104" s="805"/>
      <c r="IG1104" s="805"/>
      <c r="IH1104" s="805"/>
      <c r="II1104" s="805"/>
      <c r="IJ1104" s="805"/>
      <c r="IK1104" s="805"/>
      <c r="IL1104" s="805"/>
      <c r="IM1104" s="805"/>
      <c r="IN1104" s="805"/>
    </row>
    <row r="1105" spans="1:248" ht="13.5">
      <c r="A1105" s="632">
        <v>156</v>
      </c>
      <c r="B1105" s="662" t="s">
        <v>1973</v>
      </c>
      <c r="C1105" s="685" t="s">
        <v>709</v>
      </c>
      <c r="D1105" s="600">
        <v>1</v>
      </c>
      <c r="E1105" s="695">
        <v>2008</v>
      </c>
      <c r="F1105" s="1086">
        <v>58.9</v>
      </c>
      <c r="G1105" s="816">
        <f t="shared" si="35"/>
        <v>58.9</v>
      </c>
      <c r="H1105" s="1087">
        <v>100</v>
      </c>
      <c r="I1105" s="816">
        <f t="shared" si="36"/>
        <v>0</v>
      </c>
      <c r="J1105" s="660"/>
      <c r="K1105" s="717"/>
      <c r="L1105" s="717"/>
      <c r="M1105" s="660"/>
      <c r="N1105" s="717"/>
      <c r="O1105" s="822"/>
      <c r="P1105" s="1902"/>
      <c r="Q1105" s="805"/>
      <c r="R1105" s="805"/>
      <c r="S1105" s="805"/>
      <c r="T1105" s="805"/>
      <c r="U1105" s="805"/>
      <c r="V1105" s="805"/>
      <c r="W1105" s="805"/>
      <c r="X1105" s="805"/>
      <c r="Y1105" s="805"/>
      <c r="Z1105" s="805"/>
      <c r="AA1105" s="805"/>
      <c r="AB1105" s="805"/>
      <c r="AC1105" s="805"/>
      <c r="AD1105" s="805"/>
      <c r="AE1105" s="805"/>
      <c r="AF1105" s="805"/>
      <c r="AG1105" s="805"/>
      <c r="AH1105" s="805"/>
      <c r="AI1105" s="805"/>
      <c r="AJ1105" s="805"/>
      <c r="AK1105" s="805"/>
      <c r="AL1105" s="805"/>
      <c r="AM1105" s="805"/>
      <c r="AN1105" s="805"/>
      <c r="AO1105" s="805"/>
      <c r="AP1105" s="805"/>
      <c r="AQ1105" s="805"/>
      <c r="AR1105" s="805"/>
      <c r="AS1105" s="805"/>
      <c r="AT1105" s="805"/>
      <c r="AU1105" s="805"/>
      <c r="AV1105" s="805"/>
      <c r="AW1105" s="805"/>
      <c r="AX1105" s="805"/>
      <c r="AY1105" s="805"/>
      <c r="AZ1105" s="805"/>
      <c r="BA1105" s="805"/>
      <c r="BB1105" s="805"/>
      <c r="BC1105" s="805"/>
      <c r="BD1105" s="805"/>
      <c r="BE1105" s="805"/>
      <c r="BF1105" s="805"/>
      <c r="BG1105" s="805"/>
      <c r="BH1105" s="805"/>
      <c r="BI1105" s="805"/>
      <c r="BJ1105" s="805"/>
      <c r="BK1105" s="805"/>
      <c r="BL1105" s="805"/>
      <c r="BM1105" s="805"/>
      <c r="BN1105" s="805"/>
      <c r="BO1105" s="805"/>
      <c r="BP1105" s="805"/>
      <c r="BQ1105" s="805"/>
      <c r="BR1105" s="805"/>
      <c r="BS1105" s="805"/>
      <c r="BT1105" s="805"/>
      <c r="BU1105" s="805"/>
      <c r="BV1105" s="805"/>
      <c r="BW1105" s="805"/>
      <c r="BX1105" s="805"/>
      <c r="BY1105" s="805"/>
      <c r="BZ1105" s="805"/>
      <c r="CA1105" s="805"/>
      <c r="CB1105" s="805"/>
      <c r="CC1105" s="805"/>
      <c r="CD1105" s="805"/>
      <c r="CE1105" s="805"/>
      <c r="CF1105" s="805"/>
      <c r="CG1105" s="805"/>
      <c r="CH1105" s="805"/>
      <c r="CI1105" s="805"/>
      <c r="CJ1105" s="805"/>
      <c r="CK1105" s="805"/>
      <c r="CL1105" s="805"/>
      <c r="CM1105" s="805"/>
      <c r="CN1105" s="805"/>
      <c r="CO1105" s="805"/>
      <c r="CP1105" s="805"/>
      <c r="CQ1105" s="805"/>
      <c r="CR1105" s="805"/>
      <c r="CS1105" s="805"/>
      <c r="CT1105" s="805"/>
      <c r="CU1105" s="805"/>
      <c r="CV1105" s="805"/>
      <c r="CW1105" s="805"/>
      <c r="CX1105" s="805"/>
      <c r="CY1105" s="805"/>
      <c r="CZ1105" s="805"/>
      <c r="DA1105" s="805"/>
      <c r="DB1105" s="805"/>
      <c r="DC1105" s="805"/>
      <c r="DD1105" s="805"/>
      <c r="DE1105" s="805"/>
      <c r="DF1105" s="805"/>
      <c r="DG1105" s="805"/>
      <c r="DH1105" s="805"/>
      <c r="DI1105" s="805"/>
      <c r="DJ1105" s="805"/>
      <c r="DK1105" s="805"/>
      <c r="DL1105" s="805"/>
      <c r="DM1105" s="805"/>
      <c r="DN1105" s="805"/>
      <c r="DO1105" s="805"/>
      <c r="DP1105" s="805"/>
      <c r="DQ1105" s="805"/>
      <c r="DR1105" s="805"/>
      <c r="DS1105" s="805"/>
      <c r="DT1105" s="805"/>
      <c r="DU1105" s="805"/>
      <c r="DV1105" s="805"/>
      <c r="DW1105" s="805"/>
      <c r="DX1105" s="805"/>
      <c r="DY1105" s="805"/>
      <c r="DZ1105" s="805"/>
      <c r="EA1105" s="805"/>
      <c r="EB1105" s="805"/>
      <c r="EC1105" s="805"/>
      <c r="ED1105" s="805"/>
      <c r="EE1105" s="805"/>
      <c r="EF1105" s="805"/>
      <c r="EG1105" s="805"/>
      <c r="EH1105" s="805"/>
      <c r="EI1105" s="805"/>
      <c r="EJ1105" s="805"/>
      <c r="EK1105" s="805"/>
      <c r="EL1105" s="805"/>
      <c r="EM1105" s="805"/>
      <c r="EN1105" s="805"/>
      <c r="EO1105" s="805"/>
      <c r="EP1105" s="805"/>
      <c r="EQ1105" s="805"/>
      <c r="ER1105" s="805"/>
      <c r="ES1105" s="805"/>
      <c r="ET1105" s="805"/>
      <c r="EU1105" s="805"/>
      <c r="EV1105" s="805"/>
      <c r="EW1105" s="805"/>
      <c r="EX1105" s="805"/>
      <c r="EY1105" s="805"/>
      <c r="EZ1105" s="805"/>
      <c r="FA1105" s="805"/>
      <c r="FB1105" s="805"/>
      <c r="FC1105" s="805"/>
      <c r="FD1105" s="805"/>
      <c r="FE1105" s="805"/>
      <c r="FF1105" s="805"/>
      <c r="FG1105" s="805"/>
      <c r="FH1105" s="805"/>
      <c r="FI1105" s="805"/>
      <c r="FJ1105" s="805"/>
      <c r="FK1105" s="805"/>
      <c r="FL1105" s="805"/>
      <c r="FM1105" s="805"/>
      <c r="FN1105" s="805"/>
      <c r="FO1105" s="805"/>
      <c r="FP1105" s="805"/>
      <c r="FQ1105" s="805"/>
      <c r="FR1105" s="805"/>
      <c r="FS1105" s="805"/>
      <c r="FT1105" s="805"/>
      <c r="FU1105" s="805"/>
      <c r="FV1105" s="805"/>
      <c r="FW1105" s="805"/>
      <c r="FX1105" s="805"/>
      <c r="FY1105" s="805"/>
      <c r="FZ1105" s="805"/>
      <c r="GA1105" s="805"/>
      <c r="GB1105" s="805"/>
      <c r="GC1105" s="805"/>
      <c r="GD1105" s="805"/>
      <c r="GE1105" s="805"/>
      <c r="GF1105" s="805"/>
      <c r="GG1105" s="805"/>
      <c r="GH1105" s="805"/>
      <c r="GI1105" s="805"/>
      <c r="GJ1105" s="805"/>
      <c r="GK1105" s="805"/>
      <c r="GL1105" s="805"/>
      <c r="GM1105" s="805"/>
      <c r="GN1105" s="805"/>
      <c r="GO1105" s="805"/>
      <c r="GP1105" s="805"/>
      <c r="GQ1105" s="805"/>
      <c r="GR1105" s="805"/>
      <c r="GS1105" s="805"/>
      <c r="GT1105" s="805"/>
      <c r="GU1105" s="805"/>
      <c r="GV1105" s="805"/>
      <c r="GW1105" s="805"/>
      <c r="GX1105" s="805"/>
      <c r="GY1105" s="805"/>
      <c r="GZ1105" s="805"/>
      <c r="HA1105" s="805"/>
      <c r="HB1105" s="805"/>
      <c r="HC1105" s="805"/>
      <c r="HD1105" s="805"/>
      <c r="HE1105" s="805"/>
      <c r="HF1105" s="805"/>
      <c r="HG1105" s="805"/>
      <c r="HH1105" s="805"/>
      <c r="HI1105" s="805"/>
      <c r="HJ1105" s="805"/>
      <c r="HK1105" s="805"/>
      <c r="HL1105" s="805"/>
      <c r="HM1105" s="805"/>
      <c r="HN1105" s="805"/>
      <c r="HO1105" s="805"/>
      <c r="HP1105" s="805"/>
      <c r="HQ1105" s="805"/>
      <c r="HR1105" s="805"/>
      <c r="HS1105" s="805"/>
      <c r="HT1105" s="805"/>
      <c r="HU1105" s="805"/>
      <c r="HV1105" s="805"/>
      <c r="HW1105" s="805"/>
      <c r="HX1105" s="805"/>
      <c r="HY1105" s="805"/>
      <c r="HZ1105" s="805"/>
      <c r="IA1105" s="805"/>
      <c r="IB1105" s="805"/>
      <c r="IC1105" s="805"/>
      <c r="ID1105" s="805"/>
      <c r="IE1105" s="805"/>
      <c r="IF1105" s="805"/>
      <c r="IG1105" s="805"/>
      <c r="IH1105" s="805"/>
      <c r="II1105" s="805"/>
      <c r="IJ1105" s="805"/>
      <c r="IK1105" s="805"/>
      <c r="IL1105" s="805"/>
      <c r="IM1105" s="805"/>
      <c r="IN1105" s="805"/>
    </row>
    <row r="1106" spans="1:248" ht="27">
      <c r="A1106" s="632">
        <v>157</v>
      </c>
      <c r="B1106" s="662" t="s">
        <v>1974</v>
      </c>
      <c r="C1106" s="685" t="s">
        <v>709</v>
      </c>
      <c r="D1106" s="600">
        <v>2</v>
      </c>
      <c r="E1106" s="695">
        <v>2011</v>
      </c>
      <c r="F1106" s="1086">
        <v>5317.2</v>
      </c>
      <c r="G1106" s="816">
        <f t="shared" si="35"/>
        <v>5317.2</v>
      </c>
      <c r="H1106" s="1087">
        <v>100</v>
      </c>
      <c r="I1106" s="816">
        <f t="shared" si="36"/>
        <v>0</v>
      </c>
      <c r="J1106" s="660"/>
      <c r="K1106" s="717"/>
      <c r="L1106" s="717"/>
      <c r="M1106" s="660"/>
      <c r="N1106" s="717"/>
      <c r="O1106" s="822"/>
      <c r="P1106" s="1902"/>
      <c r="Q1106" s="805"/>
      <c r="R1106" s="805"/>
      <c r="S1106" s="805"/>
      <c r="T1106" s="805"/>
      <c r="U1106" s="805"/>
      <c r="V1106" s="805"/>
      <c r="W1106" s="805"/>
      <c r="X1106" s="805"/>
      <c r="Y1106" s="805"/>
      <c r="Z1106" s="805"/>
      <c r="AA1106" s="805"/>
      <c r="AB1106" s="805"/>
      <c r="AC1106" s="805"/>
      <c r="AD1106" s="805"/>
      <c r="AE1106" s="805"/>
      <c r="AF1106" s="805"/>
      <c r="AG1106" s="805"/>
      <c r="AH1106" s="805"/>
      <c r="AI1106" s="805"/>
      <c r="AJ1106" s="805"/>
      <c r="AK1106" s="805"/>
      <c r="AL1106" s="805"/>
      <c r="AM1106" s="805"/>
      <c r="AN1106" s="805"/>
      <c r="AO1106" s="805"/>
      <c r="AP1106" s="805"/>
      <c r="AQ1106" s="805"/>
      <c r="AR1106" s="805"/>
      <c r="AS1106" s="805"/>
      <c r="AT1106" s="805"/>
      <c r="AU1106" s="805"/>
      <c r="AV1106" s="805"/>
      <c r="AW1106" s="805"/>
      <c r="AX1106" s="805"/>
      <c r="AY1106" s="805"/>
      <c r="AZ1106" s="805"/>
      <c r="BA1106" s="805"/>
      <c r="BB1106" s="805"/>
      <c r="BC1106" s="805"/>
      <c r="BD1106" s="805"/>
      <c r="BE1106" s="805"/>
      <c r="BF1106" s="805"/>
      <c r="BG1106" s="805"/>
      <c r="BH1106" s="805"/>
      <c r="BI1106" s="805"/>
      <c r="BJ1106" s="805"/>
      <c r="BK1106" s="805"/>
      <c r="BL1106" s="805"/>
      <c r="BM1106" s="805"/>
      <c r="BN1106" s="805"/>
      <c r="BO1106" s="805"/>
      <c r="BP1106" s="805"/>
      <c r="BQ1106" s="805"/>
      <c r="BR1106" s="805"/>
      <c r="BS1106" s="805"/>
      <c r="BT1106" s="805"/>
      <c r="BU1106" s="805"/>
      <c r="BV1106" s="805"/>
      <c r="BW1106" s="805"/>
      <c r="BX1106" s="805"/>
      <c r="BY1106" s="805"/>
      <c r="BZ1106" s="805"/>
      <c r="CA1106" s="805"/>
      <c r="CB1106" s="805"/>
      <c r="CC1106" s="805"/>
      <c r="CD1106" s="805"/>
      <c r="CE1106" s="805"/>
      <c r="CF1106" s="805"/>
      <c r="CG1106" s="805"/>
      <c r="CH1106" s="805"/>
      <c r="CI1106" s="805"/>
      <c r="CJ1106" s="805"/>
      <c r="CK1106" s="805"/>
      <c r="CL1106" s="805"/>
      <c r="CM1106" s="805"/>
      <c r="CN1106" s="805"/>
      <c r="CO1106" s="805"/>
      <c r="CP1106" s="805"/>
      <c r="CQ1106" s="805"/>
      <c r="CR1106" s="805"/>
      <c r="CS1106" s="805"/>
      <c r="CT1106" s="805"/>
      <c r="CU1106" s="805"/>
      <c r="CV1106" s="805"/>
      <c r="CW1106" s="805"/>
      <c r="CX1106" s="805"/>
      <c r="CY1106" s="805"/>
      <c r="CZ1106" s="805"/>
      <c r="DA1106" s="805"/>
      <c r="DB1106" s="805"/>
      <c r="DC1106" s="805"/>
      <c r="DD1106" s="805"/>
      <c r="DE1106" s="805"/>
      <c r="DF1106" s="805"/>
      <c r="DG1106" s="805"/>
      <c r="DH1106" s="805"/>
      <c r="DI1106" s="805"/>
      <c r="DJ1106" s="805"/>
      <c r="DK1106" s="805"/>
      <c r="DL1106" s="805"/>
      <c r="DM1106" s="805"/>
      <c r="DN1106" s="805"/>
      <c r="DO1106" s="805"/>
      <c r="DP1106" s="805"/>
      <c r="DQ1106" s="805"/>
      <c r="DR1106" s="805"/>
      <c r="DS1106" s="805"/>
      <c r="DT1106" s="805"/>
      <c r="DU1106" s="805"/>
      <c r="DV1106" s="805"/>
      <c r="DW1106" s="805"/>
      <c r="DX1106" s="805"/>
      <c r="DY1106" s="805"/>
      <c r="DZ1106" s="805"/>
      <c r="EA1106" s="805"/>
      <c r="EB1106" s="805"/>
      <c r="EC1106" s="805"/>
      <c r="ED1106" s="805"/>
      <c r="EE1106" s="805"/>
      <c r="EF1106" s="805"/>
      <c r="EG1106" s="805"/>
      <c r="EH1106" s="805"/>
      <c r="EI1106" s="805"/>
      <c r="EJ1106" s="805"/>
      <c r="EK1106" s="805"/>
      <c r="EL1106" s="805"/>
      <c r="EM1106" s="805"/>
      <c r="EN1106" s="805"/>
      <c r="EO1106" s="805"/>
      <c r="EP1106" s="805"/>
      <c r="EQ1106" s="805"/>
      <c r="ER1106" s="805"/>
      <c r="ES1106" s="805"/>
      <c r="ET1106" s="805"/>
      <c r="EU1106" s="805"/>
      <c r="EV1106" s="805"/>
      <c r="EW1106" s="805"/>
      <c r="EX1106" s="805"/>
      <c r="EY1106" s="805"/>
      <c r="EZ1106" s="805"/>
      <c r="FA1106" s="805"/>
      <c r="FB1106" s="805"/>
      <c r="FC1106" s="805"/>
      <c r="FD1106" s="805"/>
      <c r="FE1106" s="805"/>
      <c r="FF1106" s="805"/>
      <c r="FG1106" s="805"/>
      <c r="FH1106" s="805"/>
      <c r="FI1106" s="805"/>
      <c r="FJ1106" s="805"/>
      <c r="FK1106" s="805"/>
      <c r="FL1106" s="805"/>
      <c r="FM1106" s="805"/>
      <c r="FN1106" s="805"/>
      <c r="FO1106" s="805"/>
      <c r="FP1106" s="805"/>
      <c r="FQ1106" s="805"/>
      <c r="FR1106" s="805"/>
      <c r="FS1106" s="805"/>
      <c r="FT1106" s="805"/>
      <c r="FU1106" s="805"/>
      <c r="FV1106" s="805"/>
      <c r="FW1106" s="805"/>
      <c r="FX1106" s="805"/>
      <c r="FY1106" s="805"/>
      <c r="FZ1106" s="805"/>
      <c r="GA1106" s="805"/>
      <c r="GB1106" s="805"/>
      <c r="GC1106" s="805"/>
      <c r="GD1106" s="805"/>
      <c r="GE1106" s="805"/>
      <c r="GF1106" s="805"/>
      <c r="GG1106" s="805"/>
      <c r="GH1106" s="805"/>
      <c r="GI1106" s="805"/>
      <c r="GJ1106" s="805"/>
      <c r="GK1106" s="805"/>
      <c r="GL1106" s="805"/>
      <c r="GM1106" s="805"/>
      <c r="GN1106" s="805"/>
      <c r="GO1106" s="805"/>
      <c r="GP1106" s="805"/>
      <c r="GQ1106" s="805"/>
      <c r="GR1106" s="805"/>
      <c r="GS1106" s="805"/>
      <c r="GT1106" s="805"/>
      <c r="GU1106" s="805"/>
      <c r="GV1106" s="805"/>
      <c r="GW1106" s="805"/>
      <c r="GX1106" s="805"/>
      <c r="GY1106" s="805"/>
      <c r="GZ1106" s="805"/>
      <c r="HA1106" s="805"/>
      <c r="HB1106" s="805"/>
      <c r="HC1106" s="805"/>
      <c r="HD1106" s="805"/>
      <c r="HE1106" s="805"/>
      <c r="HF1106" s="805"/>
      <c r="HG1106" s="805"/>
      <c r="HH1106" s="805"/>
      <c r="HI1106" s="805"/>
      <c r="HJ1106" s="805"/>
      <c r="HK1106" s="805"/>
      <c r="HL1106" s="805"/>
      <c r="HM1106" s="805"/>
      <c r="HN1106" s="805"/>
      <c r="HO1106" s="805"/>
      <c r="HP1106" s="805"/>
      <c r="HQ1106" s="805"/>
      <c r="HR1106" s="805"/>
      <c r="HS1106" s="805"/>
      <c r="HT1106" s="805"/>
      <c r="HU1106" s="805"/>
      <c r="HV1106" s="805"/>
      <c r="HW1106" s="805"/>
      <c r="HX1106" s="805"/>
      <c r="HY1106" s="805"/>
      <c r="HZ1106" s="805"/>
      <c r="IA1106" s="805"/>
      <c r="IB1106" s="805"/>
      <c r="IC1106" s="805"/>
      <c r="ID1106" s="805"/>
      <c r="IE1106" s="805"/>
      <c r="IF1106" s="805"/>
      <c r="IG1106" s="805"/>
      <c r="IH1106" s="805"/>
      <c r="II1106" s="805"/>
      <c r="IJ1106" s="805"/>
      <c r="IK1106" s="805"/>
      <c r="IL1106" s="805"/>
      <c r="IM1106" s="805"/>
      <c r="IN1106" s="805"/>
    </row>
    <row r="1107" spans="1:248" ht="27">
      <c r="A1107" s="632">
        <v>158</v>
      </c>
      <c r="B1107" s="662" t="s">
        <v>1975</v>
      </c>
      <c r="C1107" s="685" t="s">
        <v>709</v>
      </c>
      <c r="D1107" s="600">
        <v>1</v>
      </c>
      <c r="E1107" s="695">
        <v>2011</v>
      </c>
      <c r="F1107" s="1086">
        <v>2658.6</v>
      </c>
      <c r="G1107" s="816">
        <f t="shared" si="35"/>
        <v>2658.6</v>
      </c>
      <c r="H1107" s="1087">
        <v>100</v>
      </c>
      <c r="I1107" s="816">
        <f t="shared" si="36"/>
        <v>0</v>
      </c>
      <c r="J1107" s="660"/>
      <c r="K1107" s="717"/>
      <c r="L1107" s="717"/>
      <c r="M1107" s="660"/>
      <c r="N1107" s="717"/>
      <c r="O1107" s="822"/>
      <c r="P1107" s="1902"/>
      <c r="Q1107" s="805"/>
      <c r="R1107" s="805"/>
      <c r="S1107" s="805"/>
      <c r="T1107" s="805"/>
      <c r="U1107" s="805"/>
      <c r="V1107" s="805"/>
      <c r="W1107" s="805"/>
      <c r="X1107" s="805"/>
      <c r="Y1107" s="805"/>
      <c r="Z1107" s="805"/>
      <c r="AA1107" s="805"/>
      <c r="AB1107" s="805"/>
      <c r="AC1107" s="805"/>
      <c r="AD1107" s="805"/>
      <c r="AE1107" s="805"/>
      <c r="AF1107" s="805"/>
      <c r="AG1107" s="805"/>
      <c r="AH1107" s="805"/>
      <c r="AI1107" s="805"/>
      <c r="AJ1107" s="805"/>
      <c r="AK1107" s="805"/>
      <c r="AL1107" s="805"/>
      <c r="AM1107" s="805"/>
      <c r="AN1107" s="805"/>
      <c r="AO1107" s="805"/>
      <c r="AP1107" s="805"/>
      <c r="AQ1107" s="805"/>
      <c r="AR1107" s="805"/>
      <c r="AS1107" s="805"/>
      <c r="AT1107" s="805"/>
      <c r="AU1107" s="805"/>
      <c r="AV1107" s="805"/>
      <c r="AW1107" s="805"/>
      <c r="AX1107" s="805"/>
      <c r="AY1107" s="805"/>
      <c r="AZ1107" s="805"/>
      <c r="BA1107" s="805"/>
      <c r="BB1107" s="805"/>
      <c r="BC1107" s="805"/>
      <c r="BD1107" s="805"/>
      <c r="BE1107" s="805"/>
      <c r="BF1107" s="805"/>
      <c r="BG1107" s="805"/>
      <c r="BH1107" s="805"/>
      <c r="BI1107" s="805"/>
      <c r="BJ1107" s="805"/>
      <c r="BK1107" s="805"/>
      <c r="BL1107" s="805"/>
      <c r="BM1107" s="805"/>
      <c r="BN1107" s="805"/>
      <c r="BO1107" s="805"/>
      <c r="BP1107" s="805"/>
      <c r="BQ1107" s="805"/>
      <c r="BR1107" s="805"/>
      <c r="BS1107" s="805"/>
      <c r="BT1107" s="805"/>
      <c r="BU1107" s="805"/>
      <c r="BV1107" s="805"/>
      <c r="BW1107" s="805"/>
      <c r="BX1107" s="805"/>
      <c r="BY1107" s="805"/>
      <c r="BZ1107" s="805"/>
      <c r="CA1107" s="805"/>
      <c r="CB1107" s="805"/>
      <c r="CC1107" s="805"/>
      <c r="CD1107" s="805"/>
      <c r="CE1107" s="805"/>
      <c r="CF1107" s="805"/>
      <c r="CG1107" s="805"/>
      <c r="CH1107" s="805"/>
      <c r="CI1107" s="805"/>
      <c r="CJ1107" s="805"/>
      <c r="CK1107" s="805"/>
      <c r="CL1107" s="805"/>
      <c r="CM1107" s="805"/>
      <c r="CN1107" s="805"/>
      <c r="CO1107" s="805"/>
      <c r="CP1107" s="805"/>
      <c r="CQ1107" s="805"/>
      <c r="CR1107" s="805"/>
      <c r="CS1107" s="805"/>
      <c r="CT1107" s="805"/>
      <c r="CU1107" s="805"/>
      <c r="CV1107" s="805"/>
      <c r="CW1107" s="805"/>
      <c r="CX1107" s="805"/>
      <c r="CY1107" s="805"/>
      <c r="CZ1107" s="805"/>
      <c r="DA1107" s="805"/>
      <c r="DB1107" s="805"/>
      <c r="DC1107" s="805"/>
      <c r="DD1107" s="805"/>
      <c r="DE1107" s="805"/>
      <c r="DF1107" s="805"/>
      <c r="DG1107" s="805"/>
      <c r="DH1107" s="805"/>
      <c r="DI1107" s="805"/>
      <c r="DJ1107" s="805"/>
      <c r="DK1107" s="805"/>
      <c r="DL1107" s="805"/>
      <c r="DM1107" s="805"/>
      <c r="DN1107" s="805"/>
      <c r="DO1107" s="805"/>
      <c r="DP1107" s="805"/>
      <c r="DQ1107" s="805"/>
      <c r="DR1107" s="805"/>
      <c r="DS1107" s="805"/>
      <c r="DT1107" s="805"/>
      <c r="DU1107" s="805"/>
      <c r="DV1107" s="805"/>
      <c r="DW1107" s="805"/>
      <c r="DX1107" s="805"/>
      <c r="DY1107" s="805"/>
      <c r="DZ1107" s="805"/>
      <c r="EA1107" s="805"/>
      <c r="EB1107" s="805"/>
      <c r="EC1107" s="805"/>
      <c r="ED1107" s="805"/>
      <c r="EE1107" s="805"/>
      <c r="EF1107" s="805"/>
      <c r="EG1107" s="805"/>
      <c r="EH1107" s="805"/>
      <c r="EI1107" s="805"/>
      <c r="EJ1107" s="805"/>
      <c r="EK1107" s="805"/>
      <c r="EL1107" s="805"/>
      <c r="EM1107" s="805"/>
      <c r="EN1107" s="805"/>
      <c r="EO1107" s="805"/>
      <c r="EP1107" s="805"/>
      <c r="EQ1107" s="805"/>
      <c r="ER1107" s="805"/>
      <c r="ES1107" s="805"/>
      <c r="ET1107" s="805"/>
      <c r="EU1107" s="805"/>
      <c r="EV1107" s="805"/>
      <c r="EW1107" s="805"/>
      <c r="EX1107" s="805"/>
      <c r="EY1107" s="805"/>
      <c r="EZ1107" s="805"/>
      <c r="FA1107" s="805"/>
      <c r="FB1107" s="805"/>
      <c r="FC1107" s="805"/>
      <c r="FD1107" s="805"/>
      <c r="FE1107" s="805"/>
      <c r="FF1107" s="805"/>
      <c r="FG1107" s="805"/>
      <c r="FH1107" s="805"/>
      <c r="FI1107" s="805"/>
      <c r="FJ1107" s="805"/>
      <c r="FK1107" s="805"/>
      <c r="FL1107" s="805"/>
      <c r="FM1107" s="805"/>
      <c r="FN1107" s="805"/>
      <c r="FO1107" s="805"/>
      <c r="FP1107" s="805"/>
      <c r="FQ1107" s="805"/>
      <c r="FR1107" s="805"/>
      <c r="FS1107" s="805"/>
      <c r="FT1107" s="805"/>
      <c r="FU1107" s="805"/>
      <c r="FV1107" s="805"/>
      <c r="FW1107" s="805"/>
      <c r="FX1107" s="805"/>
      <c r="FY1107" s="805"/>
      <c r="FZ1107" s="805"/>
      <c r="GA1107" s="805"/>
      <c r="GB1107" s="805"/>
      <c r="GC1107" s="805"/>
      <c r="GD1107" s="805"/>
      <c r="GE1107" s="805"/>
      <c r="GF1107" s="805"/>
      <c r="GG1107" s="805"/>
      <c r="GH1107" s="805"/>
      <c r="GI1107" s="805"/>
      <c r="GJ1107" s="805"/>
      <c r="GK1107" s="805"/>
      <c r="GL1107" s="805"/>
      <c r="GM1107" s="805"/>
      <c r="GN1107" s="805"/>
      <c r="GO1107" s="805"/>
      <c r="GP1107" s="805"/>
      <c r="GQ1107" s="805"/>
      <c r="GR1107" s="805"/>
      <c r="GS1107" s="805"/>
      <c r="GT1107" s="805"/>
      <c r="GU1107" s="805"/>
      <c r="GV1107" s="805"/>
      <c r="GW1107" s="805"/>
      <c r="GX1107" s="805"/>
      <c r="GY1107" s="805"/>
      <c r="GZ1107" s="805"/>
      <c r="HA1107" s="805"/>
      <c r="HB1107" s="805"/>
      <c r="HC1107" s="805"/>
      <c r="HD1107" s="805"/>
      <c r="HE1107" s="805"/>
      <c r="HF1107" s="805"/>
      <c r="HG1107" s="805"/>
      <c r="HH1107" s="805"/>
      <c r="HI1107" s="805"/>
      <c r="HJ1107" s="805"/>
      <c r="HK1107" s="805"/>
      <c r="HL1107" s="805"/>
      <c r="HM1107" s="805"/>
      <c r="HN1107" s="805"/>
      <c r="HO1107" s="805"/>
      <c r="HP1107" s="805"/>
      <c r="HQ1107" s="805"/>
      <c r="HR1107" s="805"/>
      <c r="HS1107" s="805"/>
      <c r="HT1107" s="805"/>
      <c r="HU1107" s="805"/>
      <c r="HV1107" s="805"/>
      <c r="HW1107" s="805"/>
      <c r="HX1107" s="805"/>
      <c r="HY1107" s="805"/>
      <c r="HZ1107" s="805"/>
      <c r="IA1107" s="805"/>
      <c r="IB1107" s="805"/>
      <c r="IC1107" s="805"/>
      <c r="ID1107" s="805"/>
      <c r="IE1107" s="805"/>
      <c r="IF1107" s="805"/>
      <c r="IG1107" s="805"/>
      <c r="IH1107" s="805"/>
      <c r="II1107" s="805"/>
      <c r="IJ1107" s="805"/>
      <c r="IK1107" s="805"/>
      <c r="IL1107" s="805"/>
      <c r="IM1107" s="805"/>
      <c r="IN1107" s="805"/>
    </row>
    <row r="1108" spans="1:248" ht="13.5">
      <c r="A1108" s="632">
        <v>159</v>
      </c>
      <c r="B1108" s="662" t="s">
        <v>1976</v>
      </c>
      <c r="C1108" s="685" t="s">
        <v>709</v>
      </c>
      <c r="D1108" s="600">
        <v>1</v>
      </c>
      <c r="E1108" s="695">
        <v>2011</v>
      </c>
      <c r="F1108" s="1086">
        <v>50.1</v>
      </c>
      <c r="G1108" s="816">
        <f t="shared" si="35"/>
        <v>50.1</v>
      </c>
      <c r="H1108" s="1087">
        <v>100</v>
      </c>
      <c r="I1108" s="816">
        <f t="shared" si="36"/>
        <v>0</v>
      </c>
      <c r="J1108" s="660"/>
      <c r="K1108" s="717"/>
      <c r="L1108" s="717"/>
      <c r="M1108" s="660"/>
      <c r="N1108" s="717"/>
      <c r="O1108" s="822"/>
      <c r="P1108" s="1902"/>
      <c r="Q1108" s="805"/>
      <c r="R1108" s="805"/>
      <c r="S1108" s="805"/>
      <c r="T1108" s="805"/>
      <c r="U1108" s="805"/>
      <c r="V1108" s="805"/>
      <c r="W1108" s="805"/>
      <c r="X1108" s="805"/>
      <c r="Y1108" s="805"/>
      <c r="Z1108" s="805"/>
      <c r="AA1108" s="805"/>
      <c r="AB1108" s="805"/>
      <c r="AC1108" s="805"/>
      <c r="AD1108" s="805"/>
      <c r="AE1108" s="805"/>
      <c r="AF1108" s="805"/>
      <c r="AG1108" s="805"/>
      <c r="AH1108" s="805"/>
      <c r="AI1108" s="805"/>
      <c r="AJ1108" s="805"/>
      <c r="AK1108" s="805"/>
      <c r="AL1108" s="805"/>
      <c r="AM1108" s="805"/>
      <c r="AN1108" s="805"/>
      <c r="AO1108" s="805"/>
      <c r="AP1108" s="805"/>
      <c r="AQ1108" s="805"/>
      <c r="AR1108" s="805"/>
      <c r="AS1108" s="805"/>
      <c r="AT1108" s="805"/>
      <c r="AU1108" s="805"/>
      <c r="AV1108" s="805"/>
      <c r="AW1108" s="805"/>
      <c r="AX1108" s="805"/>
      <c r="AY1108" s="805"/>
      <c r="AZ1108" s="805"/>
      <c r="BA1108" s="805"/>
      <c r="BB1108" s="805"/>
      <c r="BC1108" s="805"/>
      <c r="BD1108" s="805"/>
      <c r="BE1108" s="805"/>
      <c r="BF1108" s="805"/>
      <c r="BG1108" s="805"/>
      <c r="BH1108" s="805"/>
      <c r="BI1108" s="805"/>
      <c r="BJ1108" s="805"/>
      <c r="BK1108" s="805"/>
      <c r="BL1108" s="805"/>
      <c r="BM1108" s="805"/>
      <c r="BN1108" s="805"/>
      <c r="BO1108" s="805"/>
      <c r="BP1108" s="805"/>
      <c r="BQ1108" s="805"/>
      <c r="BR1108" s="805"/>
      <c r="BS1108" s="805"/>
      <c r="BT1108" s="805"/>
      <c r="BU1108" s="805"/>
      <c r="BV1108" s="805"/>
      <c r="BW1108" s="805"/>
      <c r="BX1108" s="805"/>
      <c r="BY1108" s="805"/>
      <c r="BZ1108" s="805"/>
      <c r="CA1108" s="805"/>
      <c r="CB1108" s="805"/>
      <c r="CC1108" s="805"/>
      <c r="CD1108" s="805"/>
      <c r="CE1108" s="805"/>
      <c r="CF1108" s="805"/>
      <c r="CG1108" s="805"/>
      <c r="CH1108" s="805"/>
      <c r="CI1108" s="805"/>
      <c r="CJ1108" s="805"/>
      <c r="CK1108" s="805"/>
      <c r="CL1108" s="805"/>
      <c r="CM1108" s="805"/>
      <c r="CN1108" s="805"/>
      <c r="CO1108" s="805"/>
      <c r="CP1108" s="805"/>
      <c r="CQ1108" s="805"/>
      <c r="CR1108" s="805"/>
      <c r="CS1108" s="805"/>
      <c r="CT1108" s="805"/>
      <c r="CU1108" s="805"/>
      <c r="CV1108" s="805"/>
      <c r="CW1108" s="805"/>
      <c r="CX1108" s="805"/>
      <c r="CY1108" s="805"/>
      <c r="CZ1108" s="805"/>
      <c r="DA1108" s="805"/>
      <c r="DB1108" s="805"/>
      <c r="DC1108" s="805"/>
      <c r="DD1108" s="805"/>
      <c r="DE1108" s="805"/>
      <c r="DF1108" s="805"/>
      <c r="DG1108" s="805"/>
      <c r="DH1108" s="805"/>
      <c r="DI1108" s="805"/>
      <c r="DJ1108" s="805"/>
      <c r="DK1108" s="805"/>
      <c r="DL1108" s="805"/>
      <c r="DM1108" s="805"/>
      <c r="DN1108" s="805"/>
      <c r="DO1108" s="805"/>
      <c r="DP1108" s="805"/>
      <c r="DQ1108" s="805"/>
      <c r="DR1108" s="805"/>
      <c r="DS1108" s="805"/>
      <c r="DT1108" s="805"/>
      <c r="DU1108" s="805"/>
      <c r="DV1108" s="805"/>
      <c r="DW1108" s="805"/>
      <c r="DX1108" s="805"/>
      <c r="DY1108" s="805"/>
      <c r="DZ1108" s="805"/>
      <c r="EA1108" s="805"/>
      <c r="EB1108" s="805"/>
      <c r="EC1108" s="805"/>
      <c r="ED1108" s="805"/>
      <c r="EE1108" s="805"/>
      <c r="EF1108" s="805"/>
      <c r="EG1108" s="805"/>
      <c r="EH1108" s="805"/>
      <c r="EI1108" s="805"/>
      <c r="EJ1108" s="805"/>
      <c r="EK1108" s="805"/>
      <c r="EL1108" s="805"/>
      <c r="EM1108" s="805"/>
      <c r="EN1108" s="805"/>
      <c r="EO1108" s="805"/>
      <c r="EP1108" s="805"/>
      <c r="EQ1108" s="805"/>
      <c r="ER1108" s="805"/>
      <c r="ES1108" s="805"/>
      <c r="ET1108" s="805"/>
      <c r="EU1108" s="805"/>
      <c r="EV1108" s="805"/>
      <c r="EW1108" s="805"/>
      <c r="EX1108" s="805"/>
      <c r="EY1108" s="805"/>
      <c r="EZ1108" s="805"/>
      <c r="FA1108" s="805"/>
      <c r="FB1108" s="805"/>
      <c r="FC1108" s="805"/>
      <c r="FD1108" s="805"/>
      <c r="FE1108" s="805"/>
      <c r="FF1108" s="805"/>
      <c r="FG1108" s="805"/>
      <c r="FH1108" s="805"/>
      <c r="FI1108" s="805"/>
      <c r="FJ1108" s="805"/>
      <c r="FK1108" s="805"/>
      <c r="FL1108" s="805"/>
      <c r="FM1108" s="805"/>
      <c r="FN1108" s="805"/>
      <c r="FO1108" s="805"/>
      <c r="FP1108" s="805"/>
      <c r="FQ1108" s="805"/>
      <c r="FR1108" s="805"/>
      <c r="FS1108" s="805"/>
      <c r="FT1108" s="805"/>
      <c r="FU1108" s="805"/>
      <c r="FV1108" s="805"/>
      <c r="FW1108" s="805"/>
      <c r="FX1108" s="805"/>
      <c r="FY1108" s="805"/>
      <c r="FZ1108" s="805"/>
      <c r="GA1108" s="805"/>
      <c r="GB1108" s="805"/>
      <c r="GC1108" s="805"/>
      <c r="GD1108" s="805"/>
      <c r="GE1108" s="805"/>
      <c r="GF1108" s="805"/>
      <c r="GG1108" s="805"/>
      <c r="GH1108" s="805"/>
      <c r="GI1108" s="805"/>
      <c r="GJ1108" s="805"/>
      <c r="GK1108" s="805"/>
      <c r="GL1108" s="805"/>
      <c r="GM1108" s="805"/>
      <c r="GN1108" s="805"/>
      <c r="GO1108" s="805"/>
      <c r="GP1108" s="805"/>
      <c r="GQ1108" s="805"/>
      <c r="GR1108" s="805"/>
      <c r="GS1108" s="805"/>
      <c r="GT1108" s="805"/>
      <c r="GU1108" s="805"/>
      <c r="GV1108" s="805"/>
      <c r="GW1108" s="805"/>
      <c r="GX1108" s="805"/>
      <c r="GY1108" s="805"/>
      <c r="GZ1108" s="805"/>
      <c r="HA1108" s="805"/>
      <c r="HB1108" s="805"/>
      <c r="HC1108" s="805"/>
      <c r="HD1108" s="805"/>
      <c r="HE1108" s="805"/>
      <c r="HF1108" s="805"/>
      <c r="HG1108" s="805"/>
      <c r="HH1108" s="805"/>
      <c r="HI1108" s="805"/>
      <c r="HJ1108" s="805"/>
      <c r="HK1108" s="805"/>
      <c r="HL1108" s="805"/>
      <c r="HM1108" s="805"/>
      <c r="HN1108" s="805"/>
      <c r="HO1108" s="805"/>
      <c r="HP1108" s="805"/>
      <c r="HQ1108" s="805"/>
      <c r="HR1108" s="805"/>
      <c r="HS1108" s="805"/>
      <c r="HT1108" s="805"/>
      <c r="HU1108" s="805"/>
      <c r="HV1108" s="805"/>
      <c r="HW1108" s="805"/>
      <c r="HX1108" s="805"/>
      <c r="HY1108" s="805"/>
      <c r="HZ1108" s="805"/>
      <c r="IA1108" s="805"/>
      <c r="IB1108" s="805"/>
      <c r="IC1108" s="805"/>
      <c r="ID1108" s="805"/>
      <c r="IE1108" s="805"/>
      <c r="IF1108" s="805"/>
      <c r="IG1108" s="805"/>
      <c r="IH1108" s="805"/>
      <c r="II1108" s="805"/>
      <c r="IJ1108" s="805"/>
      <c r="IK1108" s="805"/>
      <c r="IL1108" s="805"/>
      <c r="IM1108" s="805"/>
      <c r="IN1108" s="805"/>
    </row>
    <row r="1109" spans="1:248" ht="13.5">
      <c r="A1109" s="632">
        <v>160</v>
      </c>
      <c r="B1109" s="662" t="s">
        <v>1977</v>
      </c>
      <c r="C1109" s="685" t="s">
        <v>709</v>
      </c>
      <c r="D1109" s="600">
        <v>3</v>
      </c>
      <c r="E1109" s="695">
        <v>2011</v>
      </c>
      <c r="F1109" s="1086">
        <v>201.6</v>
      </c>
      <c r="G1109" s="816">
        <f t="shared" si="35"/>
        <v>201.6</v>
      </c>
      <c r="H1109" s="1087">
        <v>100</v>
      </c>
      <c r="I1109" s="816">
        <f t="shared" si="36"/>
        <v>0</v>
      </c>
      <c r="J1109" s="660"/>
      <c r="K1109" s="717"/>
      <c r="L1109" s="717"/>
      <c r="M1109" s="660"/>
      <c r="N1109" s="717"/>
      <c r="O1109" s="822"/>
      <c r="P1109" s="1902"/>
      <c r="Q1109" s="805"/>
      <c r="R1109" s="805"/>
      <c r="S1109" s="805"/>
      <c r="T1109" s="805"/>
      <c r="U1109" s="805"/>
      <c r="V1109" s="805"/>
      <c r="W1109" s="805"/>
      <c r="X1109" s="805"/>
      <c r="Y1109" s="805"/>
      <c r="Z1109" s="805"/>
      <c r="AA1109" s="805"/>
      <c r="AB1109" s="805"/>
      <c r="AC1109" s="805"/>
      <c r="AD1109" s="805"/>
      <c r="AE1109" s="805"/>
      <c r="AF1109" s="805"/>
      <c r="AG1109" s="805"/>
      <c r="AH1109" s="805"/>
      <c r="AI1109" s="805"/>
      <c r="AJ1109" s="805"/>
      <c r="AK1109" s="805"/>
      <c r="AL1109" s="805"/>
      <c r="AM1109" s="805"/>
      <c r="AN1109" s="805"/>
      <c r="AO1109" s="805"/>
      <c r="AP1109" s="805"/>
      <c r="AQ1109" s="805"/>
      <c r="AR1109" s="805"/>
      <c r="AS1109" s="805"/>
      <c r="AT1109" s="805"/>
      <c r="AU1109" s="805"/>
      <c r="AV1109" s="805"/>
      <c r="AW1109" s="805"/>
      <c r="AX1109" s="805"/>
      <c r="AY1109" s="805"/>
      <c r="AZ1109" s="805"/>
      <c r="BA1109" s="805"/>
      <c r="BB1109" s="805"/>
      <c r="BC1109" s="805"/>
      <c r="BD1109" s="805"/>
      <c r="BE1109" s="805"/>
      <c r="BF1109" s="805"/>
      <c r="BG1109" s="805"/>
      <c r="BH1109" s="805"/>
      <c r="BI1109" s="805"/>
      <c r="BJ1109" s="805"/>
      <c r="BK1109" s="805"/>
      <c r="BL1109" s="805"/>
      <c r="BM1109" s="805"/>
      <c r="BN1109" s="805"/>
      <c r="BO1109" s="805"/>
      <c r="BP1109" s="805"/>
      <c r="BQ1109" s="805"/>
      <c r="BR1109" s="805"/>
      <c r="BS1109" s="805"/>
      <c r="BT1109" s="805"/>
      <c r="BU1109" s="805"/>
      <c r="BV1109" s="805"/>
      <c r="BW1109" s="805"/>
      <c r="BX1109" s="805"/>
      <c r="BY1109" s="805"/>
      <c r="BZ1109" s="805"/>
      <c r="CA1109" s="805"/>
      <c r="CB1109" s="805"/>
      <c r="CC1109" s="805"/>
      <c r="CD1109" s="805"/>
      <c r="CE1109" s="805"/>
      <c r="CF1109" s="805"/>
      <c r="CG1109" s="805"/>
      <c r="CH1109" s="805"/>
      <c r="CI1109" s="805"/>
      <c r="CJ1109" s="805"/>
      <c r="CK1109" s="805"/>
      <c r="CL1109" s="805"/>
      <c r="CM1109" s="805"/>
      <c r="CN1109" s="805"/>
      <c r="CO1109" s="805"/>
      <c r="CP1109" s="805"/>
      <c r="CQ1109" s="805"/>
      <c r="CR1109" s="805"/>
      <c r="CS1109" s="805"/>
      <c r="CT1109" s="805"/>
      <c r="CU1109" s="805"/>
      <c r="CV1109" s="805"/>
      <c r="CW1109" s="805"/>
      <c r="CX1109" s="805"/>
      <c r="CY1109" s="805"/>
      <c r="CZ1109" s="805"/>
      <c r="DA1109" s="805"/>
      <c r="DB1109" s="805"/>
      <c r="DC1109" s="805"/>
      <c r="DD1109" s="805"/>
      <c r="DE1109" s="805"/>
      <c r="DF1109" s="805"/>
      <c r="DG1109" s="805"/>
      <c r="DH1109" s="805"/>
      <c r="DI1109" s="805"/>
      <c r="DJ1109" s="805"/>
      <c r="DK1109" s="805"/>
      <c r="DL1109" s="805"/>
      <c r="DM1109" s="805"/>
      <c r="DN1109" s="805"/>
      <c r="DO1109" s="805"/>
      <c r="DP1109" s="805"/>
      <c r="DQ1109" s="805"/>
      <c r="DR1109" s="805"/>
      <c r="DS1109" s="805"/>
      <c r="DT1109" s="805"/>
      <c r="DU1109" s="805"/>
      <c r="DV1109" s="805"/>
      <c r="DW1109" s="805"/>
      <c r="DX1109" s="805"/>
      <c r="DY1109" s="805"/>
      <c r="DZ1109" s="805"/>
      <c r="EA1109" s="805"/>
      <c r="EB1109" s="805"/>
      <c r="EC1109" s="805"/>
      <c r="ED1109" s="805"/>
      <c r="EE1109" s="805"/>
      <c r="EF1109" s="805"/>
      <c r="EG1109" s="805"/>
      <c r="EH1109" s="805"/>
      <c r="EI1109" s="805"/>
      <c r="EJ1109" s="805"/>
      <c r="EK1109" s="805"/>
      <c r="EL1109" s="805"/>
      <c r="EM1109" s="805"/>
      <c r="EN1109" s="805"/>
      <c r="EO1109" s="805"/>
      <c r="EP1109" s="805"/>
      <c r="EQ1109" s="805"/>
      <c r="ER1109" s="805"/>
      <c r="ES1109" s="805"/>
      <c r="ET1109" s="805"/>
      <c r="EU1109" s="805"/>
      <c r="EV1109" s="805"/>
      <c r="EW1109" s="805"/>
      <c r="EX1109" s="805"/>
      <c r="EY1109" s="805"/>
      <c r="EZ1109" s="805"/>
      <c r="FA1109" s="805"/>
      <c r="FB1109" s="805"/>
      <c r="FC1109" s="805"/>
      <c r="FD1109" s="805"/>
      <c r="FE1109" s="805"/>
      <c r="FF1109" s="805"/>
      <c r="FG1109" s="805"/>
      <c r="FH1109" s="805"/>
      <c r="FI1109" s="805"/>
      <c r="FJ1109" s="805"/>
      <c r="FK1109" s="805"/>
      <c r="FL1109" s="805"/>
      <c r="FM1109" s="805"/>
      <c r="FN1109" s="805"/>
      <c r="FO1109" s="805"/>
      <c r="FP1109" s="805"/>
      <c r="FQ1109" s="805"/>
      <c r="FR1109" s="805"/>
      <c r="FS1109" s="805"/>
      <c r="FT1109" s="805"/>
      <c r="FU1109" s="805"/>
      <c r="FV1109" s="805"/>
      <c r="FW1109" s="805"/>
      <c r="FX1109" s="805"/>
      <c r="FY1109" s="805"/>
      <c r="FZ1109" s="805"/>
      <c r="GA1109" s="805"/>
      <c r="GB1109" s="805"/>
      <c r="GC1109" s="805"/>
      <c r="GD1109" s="805"/>
      <c r="GE1109" s="805"/>
      <c r="GF1109" s="805"/>
      <c r="GG1109" s="805"/>
      <c r="GH1109" s="805"/>
      <c r="GI1109" s="805"/>
      <c r="GJ1109" s="805"/>
      <c r="GK1109" s="805"/>
      <c r="GL1109" s="805"/>
      <c r="GM1109" s="805"/>
      <c r="GN1109" s="805"/>
      <c r="GO1109" s="805"/>
      <c r="GP1109" s="805"/>
      <c r="GQ1109" s="805"/>
      <c r="GR1109" s="805"/>
      <c r="GS1109" s="805"/>
      <c r="GT1109" s="805"/>
      <c r="GU1109" s="805"/>
      <c r="GV1109" s="805"/>
      <c r="GW1109" s="805"/>
      <c r="GX1109" s="805"/>
      <c r="GY1109" s="805"/>
      <c r="GZ1109" s="805"/>
      <c r="HA1109" s="805"/>
      <c r="HB1109" s="805"/>
      <c r="HC1109" s="805"/>
      <c r="HD1109" s="805"/>
      <c r="HE1109" s="805"/>
      <c r="HF1109" s="805"/>
      <c r="HG1109" s="805"/>
      <c r="HH1109" s="805"/>
      <c r="HI1109" s="805"/>
      <c r="HJ1109" s="805"/>
      <c r="HK1109" s="805"/>
      <c r="HL1109" s="805"/>
      <c r="HM1109" s="805"/>
      <c r="HN1109" s="805"/>
      <c r="HO1109" s="805"/>
      <c r="HP1109" s="805"/>
      <c r="HQ1109" s="805"/>
      <c r="HR1109" s="805"/>
      <c r="HS1109" s="805"/>
      <c r="HT1109" s="805"/>
      <c r="HU1109" s="805"/>
      <c r="HV1109" s="805"/>
      <c r="HW1109" s="805"/>
      <c r="HX1109" s="805"/>
      <c r="HY1109" s="805"/>
      <c r="HZ1109" s="805"/>
      <c r="IA1109" s="805"/>
      <c r="IB1109" s="805"/>
      <c r="IC1109" s="805"/>
      <c r="ID1109" s="805"/>
      <c r="IE1109" s="805"/>
      <c r="IF1109" s="805"/>
      <c r="IG1109" s="805"/>
      <c r="IH1109" s="805"/>
      <c r="II1109" s="805"/>
      <c r="IJ1109" s="805"/>
      <c r="IK1109" s="805"/>
      <c r="IL1109" s="805"/>
      <c r="IM1109" s="805"/>
      <c r="IN1109" s="805"/>
    </row>
    <row r="1110" spans="1:248" ht="13.5">
      <c r="A1110" s="632">
        <v>161</v>
      </c>
      <c r="B1110" s="662" t="s">
        <v>1978</v>
      </c>
      <c r="C1110" s="685" t="s">
        <v>709</v>
      </c>
      <c r="D1110" s="600">
        <v>16</v>
      </c>
      <c r="E1110" s="695">
        <v>2013</v>
      </c>
      <c r="F1110" s="1086">
        <v>704</v>
      </c>
      <c r="G1110" s="816">
        <f t="shared" si="35"/>
        <v>704</v>
      </c>
      <c r="H1110" s="1087">
        <v>100</v>
      </c>
      <c r="I1110" s="816">
        <f t="shared" si="36"/>
        <v>0</v>
      </c>
      <c r="J1110" s="660"/>
      <c r="K1110" s="717"/>
      <c r="L1110" s="717"/>
      <c r="M1110" s="660"/>
      <c r="N1110" s="717"/>
      <c r="O1110" s="822"/>
      <c r="P1110" s="1902"/>
      <c r="Q1110" s="805"/>
      <c r="R1110" s="805"/>
      <c r="S1110" s="805"/>
      <c r="T1110" s="805"/>
      <c r="U1110" s="805"/>
      <c r="V1110" s="805"/>
      <c r="W1110" s="805"/>
      <c r="X1110" s="805"/>
      <c r="Y1110" s="805"/>
      <c r="Z1110" s="805"/>
      <c r="AA1110" s="805"/>
      <c r="AB1110" s="805"/>
      <c r="AC1110" s="805"/>
      <c r="AD1110" s="805"/>
      <c r="AE1110" s="805"/>
      <c r="AF1110" s="805"/>
      <c r="AG1110" s="805"/>
      <c r="AH1110" s="805"/>
      <c r="AI1110" s="805"/>
      <c r="AJ1110" s="805"/>
      <c r="AK1110" s="805"/>
      <c r="AL1110" s="805"/>
      <c r="AM1110" s="805"/>
      <c r="AN1110" s="805"/>
      <c r="AO1110" s="805"/>
      <c r="AP1110" s="805"/>
      <c r="AQ1110" s="805"/>
      <c r="AR1110" s="805"/>
      <c r="AS1110" s="805"/>
      <c r="AT1110" s="805"/>
      <c r="AU1110" s="805"/>
      <c r="AV1110" s="805"/>
      <c r="AW1110" s="805"/>
      <c r="AX1110" s="805"/>
      <c r="AY1110" s="805"/>
      <c r="AZ1110" s="805"/>
      <c r="BA1110" s="805"/>
      <c r="BB1110" s="805"/>
      <c r="BC1110" s="805"/>
      <c r="BD1110" s="805"/>
      <c r="BE1110" s="805"/>
      <c r="BF1110" s="805"/>
      <c r="BG1110" s="805"/>
      <c r="BH1110" s="805"/>
      <c r="BI1110" s="805"/>
      <c r="BJ1110" s="805"/>
      <c r="BK1110" s="805"/>
      <c r="BL1110" s="805"/>
      <c r="BM1110" s="805"/>
      <c r="BN1110" s="805"/>
      <c r="BO1110" s="805"/>
      <c r="BP1110" s="805"/>
      <c r="BQ1110" s="805"/>
      <c r="BR1110" s="805"/>
      <c r="BS1110" s="805"/>
      <c r="BT1110" s="805"/>
      <c r="BU1110" s="805"/>
      <c r="BV1110" s="805"/>
      <c r="BW1110" s="805"/>
      <c r="BX1110" s="805"/>
      <c r="BY1110" s="805"/>
      <c r="BZ1110" s="805"/>
      <c r="CA1110" s="805"/>
      <c r="CB1110" s="805"/>
      <c r="CC1110" s="805"/>
      <c r="CD1110" s="805"/>
      <c r="CE1110" s="805"/>
      <c r="CF1110" s="805"/>
      <c r="CG1110" s="805"/>
      <c r="CH1110" s="805"/>
      <c r="CI1110" s="805"/>
      <c r="CJ1110" s="805"/>
      <c r="CK1110" s="805"/>
      <c r="CL1110" s="805"/>
      <c r="CM1110" s="805"/>
      <c r="CN1110" s="805"/>
      <c r="CO1110" s="805"/>
      <c r="CP1110" s="805"/>
      <c r="CQ1110" s="805"/>
      <c r="CR1110" s="805"/>
      <c r="CS1110" s="805"/>
      <c r="CT1110" s="805"/>
      <c r="CU1110" s="805"/>
      <c r="CV1110" s="805"/>
      <c r="CW1110" s="805"/>
      <c r="CX1110" s="805"/>
      <c r="CY1110" s="805"/>
      <c r="CZ1110" s="805"/>
      <c r="DA1110" s="805"/>
      <c r="DB1110" s="805"/>
      <c r="DC1110" s="805"/>
      <c r="DD1110" s="805"/>
      <c r="DE1110" s="805"/>
      <c r="DF1110" s="805"/>
      <c r="DG1110" s="805"/>
      <c r="DH1110" s="805"/>
      <c r="DI1110" s="805"/>
      <c r="DJ1110" s="805"/>
      <c r="DK1110" s="805"/>
      <c r="DL1110" s="805"/>
      <c r="DM1110" s="805"/>
      <c r="DN1110" s="805"/>
      <c r="DO1110" s="805"/>
      <c r="DP1110" s="805"/>
      <c r="DQ1110" s="805"/>
      <c r="DR1110" s="805"/>
      <c r="DS1110" s="805"/>
      <c r="DT1110" s="805"/>
      <c r="DU1110" s="805"/>
      <c r="DV1110" s="805"/>
      <c r="DW1110" s="805"/>
      <c r="DX1110" s="805"/>
      <c r="DY1110" s="805"/>
      <c r="DZ1110" s="805"/>
      <c r="EA1110" s="805"/>
      <c r="EB1110" s="805"/>
      <c r="EC1110" s="805"/>
      <c r="ED1110" s="805"/>
      <c r="EE1110" s="805"/>
      <c r="EF1110" s="805"/>
      <c r="EG1110" s="805"/>
      <c r="EH1110" s="805"/>
      <c r="EI1110" s="805"/>
      <c r="EJ1110" s="805"/>
      <c r="EK1110" s="805"/>
      <c r="EL1110" s="805"/>
      <c r="EM1110" s="805"/>
      <c r="EN1110" s="805"/>
      <c r="EO1110" s="805"/>
      <c r="EP1110" s="805"/>
      <c r="EQ1110" s="805"/>
      <c r="ER1110" s="805"/>
      <c r="ES1110" s="805"/>
      <c r="ET1110" s="805"/>
      <c r="EU1110" s="805"/>
      <c r="EV1110" s="805"/>
      <c r="EW1110" s="805"/>
      <c r="EX1110" s="805"/>
      <c r="EY1110" s="805"/>
      <c r="EZ1110" s="805"/>
      <c r="FA1110" s="805"/>
      <c r="FB1110" s="805"/>
      <c r="FC1110" s="805"/>
      <c r="FD1110" s="805"/>
      <c r="FE1110" s="805"/>
      <c r="FF1110" s="805"/>
      <c r="FG1110" s="805"/>
      <c r="FH1110" s="805"/>
      <c r="FI1110" s="805"/>
      <c r="FJ1110" s="805"/>
      <c r="FK1110" s="805"/>
      <c r="FL1110" s="805"/>
      <c r="FM1110" s="805"/>
      <c r="FN1110" s="805"/>
      <c r="FO1110" s="805"/>
      <c r="FP1110" s="805"/>
      <c r="FQ1110" s="805"/>
      <c r="FR1110" s="805"/>
      <c r="FS1110" s="805"/>
      <c r="FT1110" s="805"/>
      <c r="FU1110" s="805"/>
      <c r="FV1110" s="805"/>
      <c r="FW1110" s="805"/>
      <c r="FX1110" s="805"/>
      <c r="FY1110" s="805"/>
      <c r="FZ1110" s="805"/>
      <c r="GA1110" s="805"/>
      <c r="GB1110" s="805"/>
      <c r="GC1110" s="805"/>
      <c r="GD1110" s="805"/>
      <c r="GE1110" s="805"/>
      <c r="GF1110" s="805"/>
      <c r="GG1110" s="805"/>
      <c r="GH1110" s="805"/>
      <c r="GI1110" s="805"/>
      <c r="GJ1110" s="805"/>
      <c r="GK1110" s="805"/>
      <c r="GL1110" s="805"/>
      <c r="GM1110" s="805"/>
      <c r="GN1110" s="805"/>
      <c r="GO1110" s="805"/>
      <c r="GP1110" s="805"/>
      <c r="GQ1110" s="805"/>
      <c r="GR1110" s="805"/>
      <c r="GS1110" s="805"/>
      <c r="GT1110" s="805"/>
      <c r="GU1110" s="805"/>
      <c r="GV1110" s="805"/>
      <c r="GW1110" s="805"/>
      <c r="GX1110" s="805"/>
      <c r="GY1110" s="805"/>
      <c r="GZ1110" s="805"/>
      <c r="HA1110" s="805"/>
      <c r="HB1110" s="805"/>
      <c r="HC1110" s="805"/>
      <c r="HD1110" s="805"/>
      <c r="HE1110" s="805"/>
      <c r="HF1110" s="805"/>
      <c r="HG1110" s="805"/>
      <c r="HH1110" s="805"/>
      <c r="HI1110" s="805"/>
      <c r="HJ1110" s="805"/>
      <c r="HK1110" s="805"/>
      <c r="HL1110" s="805"/>
      <c r="HM1110" s="805"/>
      <c r="HN1110" s="805"/>
      <c r="HO1110" s="805"/>
      <c r="HP1110" s="805"/>
      <c r="HQ1110" s="805"/>
      <c r="HR1110" s="805"/>
      <c r="HS1110" s="805"/>
      <c r="HT1110" s="805"/>
      <c r="HU1110" s="805"/>
      <c r="HV1110" s="805"/>
      <c r="HW1110" s="805"/>
      <c r="HX1110" s="805"/>
      <c r="HY1110" s="805"/>
      <c r="HZ1110" s="805"/>
      <c r="IA1110" s="805"/>
      <c r="IB1110" s="805"/>
      <c r="IC1110" s="805"/>
      <c r="ID1110" s="805"/>
      <c r="IE1110" s="805"/>
      <c r="IF1110" s="805"/>
      <c r="IG1110" s="805"/>
      <c r="IH1110" s="805"/>
      <c r="II1110" s="805"/>
      <c r="IJ1110" s="805"/>
      <c r="IK1110" s="805"/>
      <c r="IL1110" s="805"/>
      <c r="IM1110" s="805"/>
      <c r="IN1110" s="805"/>
    </row>
    <row r="1111" spans="1:248" ht="13.5">
      <c r="A1111" s="632">
        <v>162</v>
      </c>
      <c r="B1111" s="662" t="s">
        <v>1979</v>
      </c>
      <c r="C1111" s="685" t="s">
        <v>709</v>
      </c>
      <c r="D1111" s="600">
        <v>6</v>
      </c>
      <c r="E1111" s="695">
        <v>2013</v>
      </c>
      <c r="F1111" s="1086">
        <v>500.4</v>
      </c>
      <c r="G1111" s="816">
        <f t="shared" si="35"/>
        <v>500.4</v>
      </c>
      <c r="H1111" s="1087">
        <v>100</v>
      </c>
      <c r="I1111" s="816">
        <f t="shared" si="36"/>
        <v>0</v>
      </c>
      <c r="J1111" s="660"/>
      <c r="K1111" s="717"/>
      <c r="L1111" s="717"/>
      <c r="M1111" s="660"/>
      <c r="N1111" s="717"/>
      <c r="O1111" s="822"/>
      <c r="P1111" s="1902"/>
      <c r="Q1111" s="805"/>
      <c r="R1111" s="805"/>
      <c r="S1111" s="805"/>
      <c r="T1111" s="805"/>
      <c r="U1111" s="805"/>
      <c r="V1111" s="805"/>
      <c r="W1111" s="805"/>
      <c r="X1111" s="805"/>
      <c r="Y1111" s="805"/>
      <c r="Z1111" s="805"/>
      <c r="AA1111" s="805"/>
      <c r="AB1111" s="805"/>
      <c r="AC1111" s="805"/>
      <c r="AD1111" s="805"/>
      <c r="AE1111" s="805"/>
      <c r="AF1111" s="805"/>
      <c r="AG1111" s="805"/>
      <c r="AH1111" s="805"/>
      <c r="AI1111" s="805"/>
      <c r="AJ1111" s="805"/>
      <c r="AK1111" s="805"/>
      <c r="AL1111" s="805"/>
      <c r="AM1111" s="805"/>
      <c r="AN1111" s="805"/>
      <c r="AO1111" s="805"/>
      <c r="AP1111" s="805"/>
      <c r="AQ1111" s="805"/>
      <c r="AR1111" s="805"/>
      <c r="AS1111" s="805"/>
      <c r="AT1111" s="805"/>
      <c r="AU1111" s="805"/>
      <c r="AV1111" s="805"/>
      <c r="AW1111" s="805"/>
      <c r="AX1111" s="805"/>
      <c r="AY1111" s="805"/>
      <c r="AZ1111" s="805"/>
      <c r="BA1111" s="805"/>
      <c r="BB1111" s="805"/>
      <c r="BC1111" s="805"/>
      <c r="BD1111" s="805"/>
      <c r="BE1111" s="805"/>
      <c r="BF1111" s="805"/>
      <c r="BG1111" s="805"/>
      <c r="BH1111" s="805"/>
      <c r="BI1111" s="805"/>
      <c r="BJ1111" s="805"/>
      <c r="BK1111" s="805"/>
      <c r="BL1111" s="805"/>
      <c r="BM1111" s="805"/>
      <c r="BN1111" s="805"/>
      <c r="BO1111" s="805"/>
      <c r="BP1111" s="805"/>
      <c r="BQ1111" s="805"/>
      <c r="BR1111" s="805"/>
      <c r="BS1111" s="805"/>
      <c r="BT1111" s="805"/>
      <c r="BU1111" s="805"/>
      <c r="BV1111" s="805"/>
      <c r="BW1111" s="805"/>
      <c r="BX1111" s="805"/>
      <c r="BY1111" s="805"/>
      <c r="BZ1111" s="805"/>
      <c r="CA1111" s="805"/>
      <c r="CB1111" s="805"/>
      <c r="CC1111" s="805"/>
      <c r="CD1111" s="805"/>
      <c r="CE1111" s="805"/>
      <c r="CF1111" s="805"/>
      <c r="CG1111" s="805"/>
      <c r="CH1111" s="805"/>
      <c r="CI1111" s="805"/>
      <c r="CJ1111" s="805"/>
      <c r="CK1111" s="805"/>
      <c r="CL1111" s="805"/>
      <c r="CM1111" s="805"/>
      <c r="CN1111" s="805"/>
      <c r="CO1111" s="805"/>
      <c r="CP1111" s="805"/>
      <c r="CQ1111" s="805"/>
      <c r="CR1111" s="805"/>
      <c r="CS1111" s="805"/>
      <c r="CT1111" s="805"/>
      <c r="CU1111" s="805"/>
      <c r="CV1111" s="805"/>
      <c r="CW1111" s="805"/>
      <c r="CX1111" s="805"/>
      <c r="CY1111" s="805"/>
      <c r="CZ1111" s="805"/>
      <c r="DA1111" s="805"/>
      <c r="DB1111" s="805"/>
      <c r="DC1111" s="805"/>
      <c r="DD1111" s="805"/>
      <c r="DE1111" s="805"/>
      <c r="DF1111" s="805"/>
      <c r="DG1111" s="805"/>
      <c r="DH1111" s="805"/>
      <c r="DI1111" s="805"/>
      <c r="DJ1111" s="805"/>
      <c r="DK1111" s="805"/>
      <c r="DL1111" s="805"/>
      <c r="DM1111" s="805"/>
      <c r="DN1111" s="805"/>
      <c r="DO1111" s="805"/>
      <c r="DP1111" s="805"/>
      <c r="DQ1111" s="805"/>
      <c r="DR1111" s="805"/>
      <c r="DS1111" s="805"/>
      <c r="DT1111" s="805"/>
      <c r="DU1111" s="805"/>
      <c r="DV1111" s="805"/>
      <c r="DW1111" s="805"/>
      <c r="DX1111" s="805"/>
      <c r="DY1111" s="805"/>
      <c r="DZ1111" s="805"/>
      <c r="EA1111" s="805"/>
      <c r="EB1111" s="805"/>
      <c r="EC1111" s="805"/>
      <c r="ED1111" s="805"/>
      <c r="EE1111" s="805"/>
      <c r="EF1111" s="805"/>
      <c r="EG1111" s="805"/>
      <c r="EH1111" s="805"/>
      <c r="EI1111" s="805"/>
      <c r="EJ1111" s="805"/>
      <c r="EK1111" s="805"/>
      <c r="EL1111" s="805"/>
      <c r="EM1111" s="805"/>
      <c r="EN1111" s="805"/>
      <c r="EO1111" s="805"/>
      <c r="EP1111" s="805"/>
      <c r="EQ1111" s="805"/>
      <c r="ER1111" s="805"/>
      <c r="ES1111" s="805"/>
      <c r="ET1111" s="805"/>
      <c r="EU1111" s="805"/>
      <c r="EV1111" s="805"/>
      <c r="EW1111" s="805"/>
      <c r="EX1111" s="805"/>
      <c r="EY1111" s="805"/>
      <c r="EZ1111" s="805"/>
      <c r="FA1111" s="805"/>
      <c r="FB1111" s="805"/>
      <c r="FC1111" s="805"/>
      <c r="FD1111" s="805"/>
      <c r="FE1111" s="805"/>
      <c r="FF1111" s="805"/>
      <c r="FG1111" s="805"/>
      <c r="FH1111" s="805"/>
      <c r="FI1111" s="805"/>
      <c r="FJ1111" s="805"/>
      <c r="FK1111" s="805"/>
      <c r="FL1111" s="805"/>
      <c r="FM1111" s="805"/>
      <c r="FN1111" s="805"/>
      <c r="FO1111" s="805"/>
      <c r="FP1111" s="805"/>
      <c r="FQ1111" s="805"/>
      <c r="FR1111" s="805"/>
      <c r="FS1111" s="805"/>
      <c r="FT1111" s="805"/>
      <c r="FU1111" s="805"/>
      <c r="FV1111" s="805"/>
      <c r="FW1111" s="805"/>
      <c r="FX1111" s="805"/>
      <c r="FY1111" s="805"/>
      <c r="FZ1111" s="805"/>
      <c r="GA1111" s="805"/>
      <c r="GB1111" s="805"/>
      <c r="GC1111" s="805"/>
      <c r="GD1111" s="805"/>
      <c r="GE1111" s="805"/>
      <c r="GF1111" s="805"/>
      <c r="GG1111" s="805"/>
      <c r="GH1111" s="805"/>
      <c r="GI1111" s="805"/>
      <c r="GJ1111" s="805"/>
      <c r="GK1111" s="805"/>
      <c r="GL1111" s="805"/>
      <c r="GM1111" s="805"/>
      <c r="GN1111" s="805"/>
      <c r="GO1111" s="805"/>
      <c r="GP1111" s="805"/>
      <c r="GQ1111" s="805"/>
      <c r="GR1111" s="805"/>
      <c r="GS1111" s="805"/>
      <c r="GT1111" s="805"/>
      <c r="GU1111" s="805"/>
      <c r="GV1111" s="805"/>
      <c r="GW1111" s="805"/>
      <c r="GX1111" s="805"/>
      <c r="GY1111" s="805"/>
      <c r="GZ1111" s="805"/>
      <c r="HA1111" s="805"/>
      <c r="HB1111" s="805"/>
      <c r="HC1111" s="805"/>
      <c r="HD1111" s="805"/>
      <c r="HE1111" s="805"/>
      <c r="HF1111" s="805"/>
      <c r="HG1111" s="805"/>
      <c r="HH1111" s="805"/>
      <c r="HI1111" s="805"/>
      <c r="HJ1111" s="805"/>
      <c r="HK1111" s="805"/>
      <c r="HL1111" s="805"/>
      <c r="HM1111" s="805"/>
      <c r="HN1111" s="805"/>
      <c r="HO1111" s="805"/>
      <c r="HP1111" s="805"/>
      <c r="HQ1111" s="805"/>
      <c r="HR1111" s="805"/>
      <c r="HS1111" s="805"/>
      <c r="HT1111" s="805"/>
      <c r="HU1111" s="805"/>
      <c r="HV1111" s="805"/>
      <c r="HW1111" s="805"/>
      <c r="HX1111" s="805"/>
      <c r="HY1111" s="805"/>
      <c r="HZ1111" s="805"/>
      <c r="IA1111" s="805"/>
      <c r="IB1111" s="805"/>
      <c r="IC1111" s="805"/>
      <c r="ID1111" s="805"/>
      <c r="IE1111" s="805"/>
      <c r="IF1111" s="805"/>
      <c r="IG1111" s="805"/>
      <c r="IH1111" s="805"/>
      <c r="II1111" s="805"/>
      <c r="IJ1111" s="805"/>
      <c r="IK1111" s="805"/>
      <c r="IL1111" s="805"/>
      <c r="IM1111" s="805"/>
      <c r="IN1111" s="805"/>
    </row>
    <row r="1112" spans="1:248" ht="27">
      <c r="A1112" s="632">
        <v>163</v>
      </c>
      <c r="B1112" s="662" t="s">
        <v>1980</v>
      </c>
      <c r="C1112" s="685" t="s">
        <v>709</v>
      </c>
      <c r="D1112" s="600">
        <v>3</v>
      </c>
      <c r="E1112" s="695">
        <v>2011</v>
      </c>
      <c r="F1112" s="1086">
        <v>265.30559999999997</v>
      </c>
      <c r="G1112" s="816">
        <f t="shared" si="35"/>
        <v>265.30559999999997</v>
      </c>
      <c r="H1112" s="1087">
        <v>100</v>
      </c>
      <c r="I1112" s="816">
        <f t="shared" si="36"/>
        <v>0</v>
      </c>
      <c r="J1112" s="660"/>
      <c r="K1112" s="717"/>
      <c r="L1112" s="717"/>
      <c r="M1112" s="660"/>
      <c r="N1112" s="717"/>
      <c r="O1112" s="822"/>
      <c r="P1112" s="1902"/>
      <c r="Q1112" s="805"/>
      <c r="R1112" s="805"/>
      <c r="S1112" s="805"/>
      <c r="T1112" s="805"/>
      <c r="U1112" s="805"/>
      <c r="V1112" s="805"/>
      <c r="W1112" s="805"/>
      <c r="X1112" s="805"/>
      <c r="Y1112" s="805"/>
      <c r="Z1112" s="805"/>
      <c r="AA1112" s="805"/>
      <c r="AB1112" s="805"/>
      <c r="AC1112" s="805"/>
      <c r="AD1112" s="805"/>
      <c r="AE1112" s="805"/>
      <c r="AF1112" s="805"/>
      <c r="AG1112" s="805"/>
      <c r="AH1112" s="805"/>
      <c r="AI1112" s="805"/>
      <c r="AJ1112" s="805"/>
      <c r="AK1112" s="805"/>
      <c r="AL1112" s="805"/>
      <c r="AM1112" s="805"/>
      <c r="AN1112" s="805"/>
      <c r="AO1112" s="805"/>
      <c r="AP1112" s="805"/>
      <c r="AQ1112" s="805"/>
      <c r="AR1112" s="805"/>
      <c r="AS1112" s="805"/>
      <c r="AT1112" s="805"/>
      <c r="AU1112" s="805"/>
      <c r="AV1112" s="805"/>
      <c r="AW1112" s="805"/>
      <c r="AX1112" s="805"/>
      <c r="AY1112" s="805"/>
      <c r="AZ1112" s="805"/>
      <c r="BA1112" s="805"/>
      <c r="BB1112" s="805"/>
      <c r="BC1112" s="805"/>
      <c r="BD1112" s="805"/>
      <c r="BE1112" s="805"/>
      <c r="BF1112" s="805"/>
      <c r="BG1112" s="805"/>
      <c r="BH1112" s="805"/>
      <c r="BI1112" s="805"/>
      <c r="BJ1112" s="805"/>
      <c r="BK1112" s="805"/>
      <c r="BL1112" s="805"/>
      <c r="BM1112" s="805"/>
      <c r="BN1112" s="805"/>
      <c r="BO1112" s="805"/>
      <c r="BP1112" s="805"/>
      <c r="BQ1112" s="805"/>
      <c r="BR1112" s="805"/>
      <c r="BS1112" s="805"/>
      <c r="BT1112" s="805"/>
      <c r="BU1112" s="805"/>
      <c r="BV1112" s="805"/>
      <c r="BW1112" s="805"/>
      <c r="BX1112" s="805"/>
      <c r="BY1112" s="805"/>
      <c r="BZ1112" s="805"/>
      <c r="CA1112" s="805"/>
      <c r="CB1112" s="805"/>
      <c r="CC1112" s="805"/>
      <c r="CD1112" s="805"/>
      <c r="CE1112" s="805"/>
      <c r="CF1112" s="805"/>
      <c r="CG1112" s="805"/>
      <c r="CH1112" s="805"/>
      <c r="CI1112" s="805"/>
      <c r="CJ1112" s="805"/>
      <c r="CK1112" s="805"/>
      <c r="CL1112" s="805"/>
      <c r="CM1112" s="805"/>
      <c r="CN1112" s="805"/>
      <c r="CO1112" s="805"/>
      <c r="CP1112" s="805"/>
      <c r="CQ1112" s="805"/>
      <c r="CR1112" s="805"/>
      <c r="CS1112" s="805"/>
      <c r="CT1112" s="805"/>
      <c r="CU1112" s="805"/>
      <c r="CV1112" s="805"/>
      <c r="CW1112" s="805"/>
      <c r="CX1112" s="805"/>
      <c r="CY1112" s="805"/>
      <c r="CZ1112" s="805"/>
      <c r="DA1112" s="805"/>
      <c r="DB1112" s="805"/>
      <c r="DC1112" s="805"/>
      <c r="DD1112" s="805"/>
      <c r="DE1112" s="805"/>
      <c r="DF1112" s="805"/>
      <c r="DG1112" s="805"/>
      <c r="DH1112" s="805"/>
      <c r="DI1112" s="805"/>
      <c r="DJ1112" s="805"/>
      <c r="DK1112" s="805"/>
      <c r="DL1112" s="805"/>
      <c r="DM1112" s="805"/>
      <c r="DN1112" s="805"/>
      <c r="DO1112" s="805"/>
      <c r="DP1112" s="805"/>
      <c r="DQ1112" s="805"/>
      <c r="DR1112" s="805"/>
      <c r="DS1112" s="805"/>
      <c r="DT1112" s="805"/>
      <c r="DU1112" s="805"/>
      <c r="DV1112" s="805"/>
      <c r="DW1112" s="805"/>
      <c r="DX1112" s="805"/>
      <c r="DY1112" s="805"/>
      <c r="DZ1112" s="805"/>
      <c r="EA1112" s="805"/>
      <c r="EB1112" s="805"/>
      <c r="EC1112" s="805"/>
      <c r="ED1112" s="805"/>
      <c r="EE1112" s="805"/>
      <c r="EF1112" s="805"/>
      <c r="EG1112" s="805"/>
      <c r="EH1112" s="805"/>
      <c r="EI1112" s="805"/>
      <c r="EJ1112" s="805"/>
      <c r="EK1112" s="805"/>
      <c r="EL1112" s="805"/>
      <c r="EM1112" s="805"/>
      <c r="EN1112" s="805"/>
      <c r="EO1112" s="805"/>
      <c r="EP1112" s="805"/>
      <c r="EQ1112" s="805"/>
      <c r="ER1112" s="805"/>
      <c r="ES1112" s="805"/>
      <c r="ET1112" s="805"/>
      <c r="EU1112" s="805"/>
      <c r="EV1112" s="805"/>
      <c r="EW1112" s="805"/>
      <c r="EX1112" s="805"/>
      <c r="EY1112" s="805"/>
      <c r="EZ1112" s="805"/>
      <c r="FA1112" s="805"/>
      <c r="FB1112" s="805"/>
      <c r="FC1112" s="805"/>
      <c r="FD1112" s="805"/>
      <c r="FE1112" s="805"/>
      <c r="FF1112" s="805"/>
      <c r="FG1112" s="805"/>
      <c r="FH1112" s="805"/>
      <c r="FI1112" s="805"/>
      <c r="FJ1112" s="805"/>
      <c r="FK1112" s="805"/>
      <c r="FL1112" s="805"/>
      <c r="FM1112" s="805"/>
      <c r="FN1112" s="805"/>
      <c r="FO1112" s="805"/>
      <c r="FP1112" s="805"/>
      <c r="FQ1112" s="805"/>
      <c r="FR1112" s="805"/>
      <c r="FS1112" s="805"/>
      <c r="FT1112" s="805"/>
      <c r="FU1112" s="805"/>
      <c r="FV1112" s="805"/>
      <c r="FW1112" s="805"/>
      <c r="FX1112" s="805"/>
      <c r="FY1112" s="805"/>
      <c r="FZ1112" s="805"/>
      <c r="GA1112" s="805"/>
      <c r="GB1112" s="805"/>
      <c r="GC1112" s="805"/>
      <c r="GD1112" s="805"/>
      <c r="GE1112" s="805"/>
      <c r="GF1112" s="805"/>
      <c r="GG1112" s="805"/>
      <c r="GH1112" s="805"/>
      <c r="GI1112" s="805"/>
      <c r="GJ1112" s="805"/>
      <c r="GK1112" s="805"/>
      <c r="GL1112" s="805"/>
      <c r="GM1112" s="805"/>
      <c r="GN1112" s="805"/>
      <c r="GO1112" s="805"/>
      <c r="GP1112" s="805"/>
      <c r="GQ1112" s="805"/>
      <c r="GR1112" s="805"/>
      <c r="GS1112" s="805"/>
      <c r="GT1112" s="805"/>
      <c r="GU1112" s="805"/>
      <c r="GV1112" s="805"/>
      <c r="GW1112" s="805"/>
      <c r="GX1112" s="805"/>
      <c r="GY1112" s="805"/>
      <c r="GZ1112" s="805"/>
      <c r="HA1112" s="805"/>
      <c r="HB1112" s="805"/>
      <c r="HC1112" s="805"/>
      <c r="HD1112" s="805"/>
      <c r="HE1112" s="805"/>
      <c r="HF1112" s="805"/>
      <c r="HG1112" s="805"/>
      <c r="HH1112" s="805"/>
      <c r="HI1112" s="805"/>
      <c r="HJ1112" s="805"/>
      <c r="HK1112" s="805"/>
      <c r="HL1112" s="805"/>
      <c r="HM1112" s="805"/>
      <c r="HN1112" s="805"/>
      <c r="HO1112" s="805"/>
      <c r="HP1112" s="805"/>
      <c r="HQ1112" s="805"/>
      <c r="HR1112" s="805"/>
      <c r="HS1112" s="805"/>
      <c r="HT1112" s="805"/>
      <c r="HU1112" s="805"/>
      <c r="HV1112" s="805"/>
      <c r="HW1112" s="805"/>
      <c r="HX1112" s="805"/>
      <c r="HY1112" s="805"/>
      <c r="HZ1112" s="805"/>
      <c r="IA1112" s="805"/>
      <c r="IB1112" s="805"/>
      <c r="IC1112" s="805"/>
      <c r="ID1112" s="805"/>
      <c r="IE1112" s="805"/>
      <c r="IF1112" s="805"/>
      <c r="IG1112" s="805"/>
      <c r="IH1112" s="805"/>
      <c r="II1112" s="805"/>
      <c r="IJ1112" s="805"/>
      <c r="IK1112" s="805"/>
      <c r="IL1112" s="805"/>
      <c r="IM1112" s="805"/>
      <c r="IN1112" s="805"/>
    </row>
    <row r="1113" spans="1:248" ht="27">
      <c r="A1113" s="632">
        <v>164</v>
      </c>
      <c r="B1113" s="662" t="s">
        <v>1981</v>
      </c>
      <c r="C1113" s="685" t="s">
        <v>709</v>
      </c>
      <c r="D1113" s="600">
        <v>1</v>
      </c>
      <c r="E1113" s="695">
        <v>2016</v>
      </c>
      <c r="F1113" s="1086">
        <v>550.49400000000003</v>
      </c>
      <c r="G1113" s="816">
        <f t="shared" si="35"/>
        <v>550.49400000000003</v>
      </c>
      <c r="H1113" s="1087">
        <v>100</v>
      </c>
      <c r="I1113" s="816">
        <f t="shared" si="36"/>
        <v>0</v>
      </c>
      <c r="J1113" s="660"/>
      <c r="K1113" s="717"/>
      <c r="L1113" s="717"/>
      <c r="M1113" s="660"/>
      <c r="N1113" s="717"/>
      <c r="O1113" s="822"/>
      <c r="P1113" s="1902"/>
      <c r="Q1113" s="805"/>
      <c r="R1113" s="805"/>
      <c r="S1113" s="805"/>
      <c r="T1113" s="805"/>
      <c r="U1113" s="805"/>
      <c r="V1113" s="805"/>
      <c r="W1113" s="805"/>
      <c r="X1113" s="805"/>
      <c r="Y1113" s="805"/>
      <c r="Z1113" s="805"/>
      <c r="AA1113" s="805"/>
      <c r="AB1113" s="805"/>
      <c r="AC1113" s="805"/>
      <c r="AD1113" s="805"/>
      <c r="AE1113" s="805"/>
      <c r="AF1113" s="805"/>
      <c r="AG1113" s="805"/>
      <c r="AH1113" s="805"/>
      <c r="AI1113" s="805"/>
      <c r="AJ1113" s="805"/>
      <c r="AK1113" s="805"/>
      <c r="AL1113" s="805"/>
      <c r="AM1113" s="805"/>
      <c r="AN1113" s="805"/>
      <c r="AO1113" s="805"/>
      <c r="AP1113" s="805"/>
      <c r="AQ1113" s="805"/>
      <c r="AR1113" s="805"/>
      <c r="AS1113" s="805"/>
      <c r="AT1113" s="805"/>
      <c r="AU1113" s="805"/>
      <c r="AV1113" s="805"/>
      <c r="AW1113" s="805"/>
      <c r="AX1113" s="805"/>
      <c r="AY1113" s="805"/>
      <c r="AZ1113" s="805"/>
      <c r="BA1113" s="805"/>
      <c r="BB1113" s="805"/>
      <c r="BC1113" s="805"/>
      <c r="BD1113" s="805"/>
      <c r="BE1113" s="805"/>
      <c r="BF1113" s="805"/>
      <c r="BG1113" s="805"/>
      <c r="BH1113" s="805"/>
      <c r="BI1113" s="805"/>
      <c r="BJ1113" s="805"/>
      <c r="BK1113" s="805"/>
      <c r="BL1113" s="805"/>
      <c r="BM1113" s="805"/>
      <c r="BN1113" s="805"/>
      <c r="BO1113" s="805"/>
      <c r="BP1113" s="805"/>
      <c r="BQ1113" s="805"/>
      <c r="BR1113" s="805"/>
      <c r="BS1113" s="805"/>
      <c r="BT1113" s="805"/>
      <c r="BU1113" s="805"/>
      <c r="BV1113" s="805"/>
      <c r="BW1113" s="805"/>
      <c r="BX1113" s="805"/>
      <c r="BY1113" s="805"/>
      <c r="BZ1113" s="805"/>
      <c r="CA1113" s="805"/>
      <c r="CB1113" s="805"/>
      <c r="CC1113" s="805"/>
      <c r="CD1113" s="805"/>
      <c r="CE1113" s="805"/>
      <c r="CF1113" s="805"/>
      <c r="CG1113" s="805"/>
      <c r="CH1113" s="805"/>
      <c r="CI1113" s="805"/>
      <c r="CJ1113" s="805"/>
      <c r="CK1113" s="805"/>
      <c r="CL1113" s="805"/>
      <c r="CM1113" s="805"/>
      <c r="CN1113" s="805"/>
      <c r="CO1113" s="805"/>
      <c r="CP1113" s="805"/>
      <c r="CQ1113" s="805"/>
      <c r="CR1113" s="805"/>
      <c r="CS1113" s="805"/>
      <c r="CT1113" s="805"/>
      <c r="CU1113" s="805"/>
      <c r="CV1113" s="805"/>
      <c r="CW1113" s="805"/>
      <c r="CX1113" s="805"/>
      <c r="CY1113" s="805"/>
      <c r="CZ1113" s="805"/>
      <c r="DA1113" s="805"/>
      <c r="DB1113" s="805"/>
      <c r="DC1113" s="805"/>
      <c r="DD1113" s="805"/>
      <c r="DE1113" s="805"/>
      <c r="DF1113" s="805"/>
      <c r="DG1113" s="805"/>
      <c r="DH1113" s="805"/>
      <c r="DI1113" s="805"/>
      <c r="DJ1113" s="805"/>
      <c r="DK1113" s="805"/>
      <c r="DL1113" s="805"/>
      <c r="DM1113" s="805"/>
      <c r="DN1113" s="805"/>
      <c r="DO1113" s="805"/>
      <c r="DP1113" s="805"/>
      <c r="DQ1113" s="805"/>
      <c r="DR1113" s="805"/>
      <c r="DS1113" s="805"/>
      <c r="DT1113" s="805"/>
      <c r="DU1113" s="805"/>
      <c r="DV1113" s="805"/>
      <c r="DW1113" s="805"/>
      <c r="DX1113" s="805"/>
      <c r="DY1113" s="805"/>
      <c r="DZ1113" s="805"/>
      <c r="EA1113" s="805"/>
      <c r="EB1113" s="805"/>
      <c r="EC1113" s="805"/>
      <c r="ED1113" s="805"/>
      <c r="EE1113" s="805"/>
      <c r="EF1113" s="805"/>
      <c r="EG1113" s="805"/>
      <c r="EH1113" s="805"/>
      <c r="EI1113" s="805"/>
      <c r="EJ1113" s="805"/>
      <c r="EK1113" s="805"/>
      <c r="EL1113" s="805"/>
      <c r="EM1113" s="805"/>
      <c r="EN1113" s="805"/>
      <c r="EO1113" s="805"/>
      <c r="EP1113" s="805"/>
      <c r="EQ1113" s="805"/>
      <c r="ER1113" s="805"/>
      <c r="ES1113" s="805"/>
      <c r="ET1113" s="805"/>
      <c r="EU1113" s="805"/>
      <c r="EV1113" s="805"/>
      <c r="EW1113" s="805"/>
      <c r="EX1113" s="805"/>
      <c r="EY1113" s="805"/>
      <c r="EZ1113" s="805"/>
      <c r="FA1113" s="805"/>
      <c r="FB1113" s="805"/>
      <c r="FC1113" s="805"/>
      <c r="FD1113" s="805"/>
      <c r="FE1113" s="805"/>
      <c r="FF1113" s="805"/>
      <c r="FG1113" s="805"/>
      <c r="FH1113" s="805"/>
      <c r="FI1113" s="805"/>
      <c r="FJ1113" s="805"/>
      <c r="FK1113" s="805"/>
      <c r="FL1113" s="805"/>
      <c r="FM1113" s="805"/>
      <c r="FN1113" s="805"/>
      <c r="FO1113" s="805"/>
      <c r="FP1113" s="805"/>
      <c r="FQ1113" s="805"/>
      <c r="FR1113" s="805"/>
      <c r="FS1113" s="805"/>
      <c r="FT1113" s="805"/>
      <c r="FU1113" s="805"/>
      <c r="FV1113" s="805"/>
      <c r="FW1113" s="805"/>
      <c r="FX1113" s="805"/>
      <c r="FY1113" s="805"/>
      <c r="FZ1113" s="805"/>
      <c r="GA1113" s="805"/>
      <c r="GB1113" s="805"/>
      <c r="GC1113" s="805"/>
      <c r="GD1113" s="805"/>
      <c r="GE1113" s="805"/>
      <c r="GF1113" s="805"/>
      <c r="GG1113" s="805"/>
      <c r="GH1113" s="805"/>
      <c r="GI1113" s="805"/>
      <c r="GJ1113" s="805"/>
      <c r="GK1113" s="805"/>
      <c r="GL1113" s="805"/>
      <c r="GM1113" s="805"/>
      <c r="GN1113" s="805"/>
      <c r="GO1113" s="805"/>
      <c r="GP1113" s="805"/>
      <c r="GQ1113" s="805"/>
      <c r="GR1113" s="805"/>
      <c r="GS1113" s="805"/>
      <c r="GT1113" s="805"/>
      <c r="GU1113" s="805"/>
      <c r="GV1113" s="805"/>
      <c r="GW1113" s="805"/>
      <c r="GX1113" s="805"/>
      <c r="GY1113" s="805"/>
      <c r="GZ1113" s="805"/>
      <c r="HA1113" s="805"/>
      <c r="HB1113" s="805"/>
      <c r="HC1113" s="805"/>
      <c r="HD1113" s="805"/>
      <c r="HE1113" s="805"/>
      <c r="HF1113" s="805"/>
      <c r="HG1113" s="805"/>
      <c r="HH1113" s="805"/>
      <c r="HI1113" s="805"/>
      <c r="HJ1113" s="805"/>
      <c r="HK1113" s="805"/>
      <c r="HL1113" s="805"/>
      <c r="HM1113" s="805"/>
      <c r="HN1113" s="805"/>
      <c r="HO1113" s="805"/>
      <c r="HP1113" s="805"/>
      <c r="HQ1113" s="805"/>
      <c r="HR1113" s="805"/>
      <c r="HS1113" s="805"/>
      <c r="HT1113" s="805"/>
      <c r="HU1113" s="805"/>
      <c r="HV1113" s="805"/>
      <c r="HW1113" s="805"/>
      <c r="HX1113" s="805"/>
      <c r="HY1113" s="805"/>
      <c r="HZ1113" s="805"/>
      <c r="IA1113" s="805"/>
      <c r="IB1113" s="805"/>
      <c r="IC1113" s="805"/>
      <c r="ID1113" s="805"/>
      <c r="IE1113" s="805"/>
      <c r="IF1113" s="805"/>
      <c r="IG1113" s="805"/>
      <c r="IH1113" s="805"/>
      <c r="II1113" s="805"/>
      <c r="IJ1113" s="805"/>
      <c r="IK1113" s="805"/>
      <c r="IL1113" s="805"/>
      <c r="IM1113" s="805"/>
      <c r="IN1113" s="805"/>
    </row>
    <row r="1114" spans="1:248" ht="13.5">
      <c r="A1114" s="632">
        <v>165</v>
      </c>
      <c r="B1114" s="662" t="s">
        <v>1982</v>
      </c>
      <c r="C1114" s="685" t="s">
        <v>709</v>
      </c>
      <c r="D1114" s="600">
        <v>1</v>
      </c>
      <c r="E1114" s="685">
        <v>2008</v>
      </c>
      <c r="F1114" s="1086">
        <v>80</v>
      </c>
      <c r="G1114" s="816">
        <f t="shared" si="35"/>
        <v>80</v>
      </c>
      <c r="H1114" s="1087">
        <v>100</v>
      </c>
      <c r="I1114" s="816">
        <f t="shared" si="36"/>
        <v>0</v>
      </c>
      <c r="J1114" s="660"/>
      <c r="K1114" s="717"/>
      <c r="L1114" s="717"/>
      <c r="M1114" s="660"/>
      <c r="N1114" s="717"/>
      <c r="O1114" s="822"/>
      <c r="P1114" s="1902"/>
      <c r="Q1114" s="805"/>
      <c r="R1114" s="805"/>
      <c r="S1114" s="805"/>
      <c r="T1114" s="805"/>
      <c r="U1114" s="805"/>
      <c r="V1114" s="805"/>
      <c r="W1114" s="805"/>
      <c r="X1114" s="805"/>
      <c r="Y1114" s="805"/>
      <c r="Z1114" s="805"/>
      <c r="AA1114" s="805"/>
      <c r="AB1114" s="805"/>
      <c r="AC1114" s="805"/>
      <c r="AD1114" s="805"/>
      <c r="AE1114" s="805"/>
      <c r="AF1114" s="805"/>
      <c r="AG1114" s="805"/>
      <c r="AH1114" s="805"/>
      <c r="AI1114" s="805"/>
      <c r="AJ1114" s="805"/>
      <c r="AK1114" s="805"/>
      <c r="AL1114" s="805"/>
      <c r="AM1114" s="805"/>
      <c r="AN1114" s="805"/>
      <c r="AO1114" s="805"/>
      <c r="AP1114" s="805"/>
      <c r="AQ1114" s="805"/>
      <c r="AR1114" s="805"/>
      <c r="AS1114" s="805"/>
      <c r="AT1114" s="805"/>
      <c r="AU1114" s="805"/>
      <c r="AV1114" s="805"/>
      <c r="AW1114" s="805"/>
      <c r="AX1114" s="805"/>
      <c r="AY1114" s="805"/>
      <c r="AZ1114" s="805"/>
      <c r="BA1114" s="805"/>
      <c r="BB1114" s="805"/>
      <c r="BC1114" s="805"/>
      <c r="BD1114" s="805"/>
      <c r="BE1114" s="805"/>
      <c r="BF1114" s="805"/>
      <c r="BG1114" s="805"/>
      <c r="BH1114" s="805"/>
      <c r="BI1114" s="805"/>
      <c r="BJ1114" s="805"/>
      <c r="BK1114" s="805"/>
      <c r="BL1114" s="805"/>
      <c r="BM1114" s="805"/>
      <c r="BN1114" s="805"/>
      <c r="BO1114" s="805"/>
      <c r="BP1114" s="805"/>
      <c r="BQ1114" s="805"/>
      <c r="BR1114" s="805"/>
      <c r="BS1114" s="805"/>
      <c r="BT1114" s="805"/>
      <c r="BU1114" s="805"/>
      <c r="BV1114" s="805"/>
      <c r="BW1114" s="805"/>
      <c r="BX1114" s="805"/>
      <c r="BY1114" s="805"/>
      <c r="BZ1114" s="805"/>
      <c r="CA1114" s="805"/>
      <c r="CB1114" s="805"/>
      <c r="CC1114" s="805"/>
      <c r="CD1114" s="805"/>
      <c r="CE1114" s="805"/>
      <c r="CF1114" s="805"/>
      <c r="CG1114" s="805"/>
      <c r="CH1114" s="805"/>
      <c r="CI1114" s="805"/>
      <c r="CJ1114" s="805"/>
      <c r="CK1114" s="805"/>
      <c r="CL1114" s="805"/>
      <c r="CM1114" s="805"/>
      <c r="CN1114" s="805"/>
      <c r="CO1114" s="805"/>
      <c r="CP1114" s="805"/>
      <c r="CQ1114" s="805"/>
      <c r="CR1114" s="805"/>
      <c r="CS1114" s="805"/>
      <c r="CT1114" s="805"/>
      <c r="CU1114" s="805"/>
      <c r="CV1114" s="805"/>
      <c r="CW1114" s="805"/>
      <c r="CX1114" s="805"/>
      <c r="CY1114" s="805"/>
      <c r="CZ1114" s="805"/>
      <c r="DA1114" s="805"/>
      <c r="DB1114" s="805"/>
      <c r="DC1114" s="805"/>
      <c r="DD1114" s="805"/>
      <c r="DE1114" s="805"/>
      <c r="DF1114" s="805"/>
      <c r="DG1114" s="805"/>
      <c r="DH1114" s="805"/>
      <c r="DI1114" s="805"/>
      <c r="DJ1114" s="805"/>
      <c r="DK1114" s="805"/>
      <c r="DL1114" s="805"/>
      <c r="DM1114" s="805"/>
      <c r="DN1114" s="805"/>
      <c r="DO1114" s="805"/>
      <c r="DP1114" s="805"/>
      <c r="DQ1114" s="805"/>
      <c r="DR1114" s="805"/>
      <c r="DS1114" s="805"/>
      <c r="DT1114" s="805"/>
      <c r="DU1114" s="805"/>
      <c r="DV1114" s="805"/>
      <c r="DW1114" s="805"/>
      <c r="DX1114" s="805"/>
      <c r="DY1114" s="805"/>
      <c r="DZ1114" s="805"/>
      <c r="EA1114" s="805"/>
      <c r="EB1114" s="805"/>
      <c r="EC1114" s="805"/>
      <c r="ED1114" s="805"/>
      <c r="EE1114" s="805"/>
      <c r="EF1114" s="805"/>
      <c r="EG1114" s="805"/>
      <c r="EH1114" s="805"/>
      <c r="EI1114" s="805"/>
      <c r="EJ1114" s="805"/>
      <c r="EK1114" s="805"/>
      <c r="EL1114" s="805"/>
      <c r="EM1114" s="805"/>
      <c r="EN1114" s="805"/>
      <c r="EO1114" s="805"/>
      <c r="EP1114" s="805"/>
      <c r="EQ1114" s="805"/>
      <c r="ER1114" s="805"/>
      <c r="ES1114" s="805"/>
      <c r="ET1114" s="805"/>
      <c r="EU1114" s="805"/>
      <c r="EV1114" s="805"/>
      <c r="EW1114" s="805"/>
      <c r="EX1114" s="805"/>
      <c r="EY1114" s="805"/>
      <c r="EZ1114" s="805"/>
      <c r="FA1114" s="805"/>
      <c r="FB1114" s="805"/>
      <c r="FC1114" s="805"/>
      <c r="FD1114" s="805"/>
      <c r="FE1114" s="805"/>
      <c r="FF1114" s="805"/>
      <c r="FG1114" s="805"/>
      <c r="FH1114" s="805"/>
      <c r="FI1114" s="805"/>
      <c r="FJ1114" s="805"/>
      <c r="FK1114" s="805"/>
      <c r="FL1114" s="805"/>
      <c r="FM1114" s="805"/>
      <c r="FN1114" s="805"/>
      <c r="FO1114" s="805"/>
      <c r="FP1114" s="805"/>
      <c r="FQ1114" s="805"/>
      <c r="FR1114" s="805"/>
      <c r="FS1114" s="805"/>
      <c r="FT1114" s="805"/>
      <c r="FU1114" s="805"/>
      <c r="FV1114" s="805"/>
      <c r="FW1114" s="805"/>
      <c r="FX1114" s="805"/>
      <c r="FY1114" s="805"/>
      <c r="FZ1114" s="805"/>
      <c r="GA1114" s="805"/>
      <c r="GB1114" s="805"/>
      <c r="GC1114" s="805"/>
      <c r="GD1114" s="805"/>
      <c r="GE1114" s="805"/>
      <c r="GF1114" s="805"/>
      <c r="GG1114" s="805"/>
      <c r="GH1114" s="805"/>
      <c r="GI1114" s="805"/>
      <c r="GJ1114" s="805"/>
      <c r="GK1114" s="805"/>
      <c r="GL1114" s="805"/>
      <c r="GM1114" s="805"/>
      <c r="GN1114" s="805"/>
      <c r="GO1114" s="805"/>
      <c r="GP1114" s="805"/>
      <c r="GQ1114" s="805"/>
      <c r="GR1114" s="805"/>
      <c r="GS1114" s="805"/>
      <c r="GT1114" s="805"/>
      <c r="GU1114" s="805"/>
      <c r="GV1114" s="805"/>
      <c r="GW1114" s="805"/>
      <c r="GX1114" s="805"/>
      <c r="GY1114" s="805"/>
      <c r="GZ1114" s="805"/>
      <c r="HA1114" s="805"/>
      <c r="HB1114" s="805"/>
      <c r="HC1114" s="805"/>
      <c r="HD1114" s="805"/>
      <c r="HE1114" s="805"/>
      <c r="HF1114" s="805"/>
      <c r="HG1114" s="805"/>
      <c r="HH1114" s="805"/>
      <c r="HI1114" s="805"/>
      <c r="HJ1114" s="805"/>
      <c r="HK1114" s="805"/>
      <c r="HL1114" s="805"/>
      <c r="HM1114" s="805"/>
      <c r="HN1114" s="805"/>
      <c r="HO1114" s="805"/>
      <c r="HP1114" s="805"/>
      <c r="HQ1114" s="805"/>
      <c r="HR1114" s="805"/>
      <c r="HS1114" s="805"/>
      <c r="HT1114" s="805"/>
      <c r="HU1114" s="805"/>
      <c r="HV1114" s="805"/>
      <c r="HW1114" s="805"/>
      <c r="HX1114" s="805"/>
      <c r="HY1114" s="805"/>
      <c r="HZ1114" s="805"/>
      <c r="IA1114" s="805"/>
      <c r="IB1114" s="805"/>
      <c r="IC1114" s="805"/>
      <c r="ID1114" s="805"/>
      <c r="IE1114" s="805"/>
      <c r="IF1114" s="805"/>
      <c r="IG1114" s="805"/>
      <c r="IH1114" s="805"/>
      <c r="II1114" s="805"/>
      <c r="IJ1114" s="805"/>
      <c r="IK1114" s="805"/>
      <c r="IL1114" s="805"/>
      <c r="IM1114" s="805"/>
      <c r="IN1114" s="805"/>
    </row>
    <row r="1115" spans="1:248" ht="13.5">
      <c r="A1115" s="632">
        <v>166</v>
      </c>
      <c r="B1115" s="662" t="s">
        <v>1983</v>
      </c>
      <c r="C1115" s="685" t="s">
        <v>709</v>
      </c>
      <c r="D1115" s="600">
        <v>1</v>
      </c>
      <c r="E1115" s="685">
        <v>1999</v>
      </c>
      <c r="F1115" s="1086">
        <v>244.26900000000001</v>
      </c>
      <c r="G1115" s="816">
        <f t="shared" si="35"/>
        <v>244.26900000000001</v>
      </c>
      <c r="H1115" s="1087">
        <v>100</v>
      </c>
      <c r="I1115" s="816">
        <f t="shared" si="36"/>
        <v>0</v>
      </c>
      <c r="J1115" s="660"/>
      <c r="K1115" s="717"/>
      <c r="L1115" s="717"/>
      <c r="M1115" s="660"/>
      <c r="N1115" s="717"/>
      <c r="O1115" s="822"/>
      <c r="P1115" s="1902"/>
      <c r="Q1115" s="805"/>
      <c r="R1115" s="805"/>
      <c r="S1115" s="805"/>
      <c r="T1115" s="805"/>
      <c r="U1115" s="805"/>
      <c r="V1115" s="805"/>
      <c r="W1115" s="805"/>
      <c r="X1115" s="805"/>
      <c r="Y1115" s="805"/>
      <c r="Z1115" s="805"/>
      <c r="AA1115" s="805"/>
      <c r="AB1115" s="805"/>
      <c r="AC1115" s="805"/>
      <c r="AD1115" s="805"/>
      <c r="AE1115" s="805"/>
      <c r="AF1115" s="805"/>
      <c r="AG1115" s="805"/>
      <c r="AH1115" s="805"/>
      <c r="AI1115" s="805"/>
      <c r="AJ1115" s="805"/>
      <c r="AK1115" s="805"/>
      <c r="AL1115" s="805"/>
      <c r="AM1115" s="805"/>
      <c r="AN1115" s="805"/>
      <c r="AO1115" s="805"/>
      <c r="AP1115" s="805"/>
      <c r="AQ1115" s="805"/>
      <c r="AR1115" s="805"/>
      <c r="AS1115" s="805"/>
      <c r="AT1115" s="805"/>
      <c r="AU1115" s="805"/>
      <c r="AV1115" s="805"/>
      <c r="AW1115" s="805"/>
      <c r="AX1115" s="805"/>
      <c r="AY1115" s="805"/>
      <c r="AZ1115" s="805"/>
      <c r="BA1115" s="805"/>
      <c r="BB1115" s="805"/>
      <c r="BC1115" s="805"/>
      <c r="BD1115" s="805"/>
      <c r="BE1115" s="805"/>
      <c r="BF1115" s="805"/>
      <c r="BG1115" s="805"/>
      <c r="BH1115" s="805"/>
      <c r="BI1115" s="805"/>
      <c r="BJ1115" s="805"/>
      <c r="BK1115" s="805"/>
      <c r="BL1115" s="805"/>
      <c r="BM1115" s="805"/>
      <c r="BN1115" s="805"/>
      <c r="BO1115" s="805"/>
      <c r="BP1115" s="805"/>
      <c r="BQ1115" s="805"/>
      <c r="BR1115" s="805"/>
      <c r="BS1115" s="805"/>
      <c r="BT1115" s="805"/>
      <c r="BU1115" s="805"/>
      <c r="BV1115" s="805"/>
      <c r="BW1115" s="805"/>
      <c r="BX1115" s="805"/>
      <c r="BY1115" s="805"/>
      <c r="BZ1115" s="805"/>
      <c r="CA1115" s="805"/>
      <c r="CB1115" s="805"/>
      <c r="CC1115" s="805"/>
      <c r="CD1115" s="805"/>
      <c r="CE1115" s="805"/>
      <c r="CF1115" s="805"/>
      <c r="CG1115" s="805"/>
      <c r="CH1115" s="805"/>
      <c r="CI1115" s="805"/>
      <c r="CJ1115" s="805"/>
      <c r="CK1115" s="805"/>
      <c r="CL1115" s="805"/>
      <c r="CM1115" s="805"/>
      <c r="CN1115" s="805"/>
      <c r="CO1115" s="805"/>
      <c r="CP1115" s="805"/>
      <c r="CQ1115" s="805"/>
      <c r="CR1115" s="805"/>
      <c r="CS1115" s="805"/>
      <c r="CT1115" s="805"/>
      <c r="CU1115" s="805"/>
      <c r="CV1115" s="805"/>
      <c r="CW1115" s="805"/>
      <c r="CX1115" s="805"/>
      <c r="CY1115" s="805"/>
      <c r="CZ1115" s="805"/>
      <c r="DA1115" s="805"/>
      <c r="DB1115" s="805"/>
      <c r="DC1115" s="805"/>
      <c r="DD1115" s="805"/>
      <c r="DE1115" s="805"/>
      <c r="DF1115" s="805"/>
      <c r="DG1115" s="805"/>
      <c r="DH1115" s="805"/>
      <c r="DI1115" s="805"/>
      <c r="DJ1115" s="805"/>
      <c r="DK1115" s="805"/>
      <c r="DL1115" s="805"/>
      <c r="DM1115" s="805"/>
      <c r="DN1115" s="805"/>
      <c r="DO1115" s="805"/>
      <c r="DP1115" s="805"/>
      <c r="DQ1115" s="805"/>
      <c r="DR1115" s="805"/>
      <c r="DS1115" s="805"/>
      <c r="DT1115" s="805"/>
      <c r="DU1115" s="805"/>
      <c r="DV1115" s="805"/>
      <c r="DW1115" s="805"/>
      <c r="DX1115" s="805"/>
      <c r="DY1115" s="805"/>
      <c r="DZ1115" s="805"/>
      <c r="EA1115" s="805"/>
      <c r="EB1115" s="805"/>
      <c r="EC1115" s="805"/>
      <c r="ED1115" s="805"/>
      <c r="EE1115" s="805"/>
      <c r="EF1115" s="805"/>
      <c r="EG1115" s="805"/>
      <c r="EH1115" s="805"/>
      <c r="EI1115" s="805"/>
      <c r="EJ1115" s="805"/>
      <c r="EK1115" s="805"/>
      <c r="EL1115" s="805"/>
      <c r="EM1115" s="805"/>
      <c r="EN1115" s="805"/>
      <c r="EO1115" s="805"/>
      <c r="EP1115" s="805"/>
      <c r="EQ1115" s="805"/>
      <c r="ER1115" s="805"/>
      <c r="ES1115" s="805"/>
      <c r="ET1115" s="805"/>
      <c r="EU1115" s="805"/>
      <c r="EV1115" s="805"/>
      <c r="EW1115" s="805"/>
      <c r="EX1115" s="805"/>
      <c r="EY1115" s="805"/>
      <c r="EZ1115" s="805"/>
      <c r="FA1115" s="805"/>
      <c r="FB1115" s="805"/>
      <c r="FC1115" s="805"/>
      <c r="FD1115" s="805"/>
      <c r="FE1115" s="805"/>
      <c r="FF1115" s="805"/>
      <c r="FG1115" s="805"/>
      <c r="FH1115" s="805"/>
      <c r="FI1115" s="805"/>
      <c r="FJ1115" s="805"/>
      <c r="FK1115" s="805"/>
      <c r="FL1115" s="805"/>
      <c r="FM1115" s="805"/>
      <c r="FN1115" s="805"/>
      <c r="FO1115" s="805"/>
      <c r="FP1115" s="805"/>
      <c r="FQ1115" s="805"/>
      <c r="FR1115" s="805"/>
      <c r="FS1115" s="805"/>
      <c r="FT1115" s="805"/>
      <c r="FU1115" s="805"/>
      <c r="FV1115" s="805"/>
      <c r="FW1115" s="805"/>
      <c r="FX1115" s="805"/>
      <c r="FY1115" s="805"/>
      <c r="FZ1115" s="805"/>
      <c r="GA1115" s="805"/>
      <c r="GB1115" s="805"/>
      <c r="GC1115" s="805"/>
      <c r="GD1115" s="805"/>
      <c r="GE1115" s="805"/>
      <c r="GF1115" s="805"/>
      <c r="GG1115" s="805"/>
      <c r="GH1115" s="805"/>
      <c r="GI1115" s="805"/>
      <c r="GJ1115" s="805"/>
      <c r="GK1115" s="805"/>
      <c r="GL1115" s="805"/>
      <c r="GM1115" s="805"/>
      <c r="GN1115" s="805"/>
      <c r="GO1115" s="805"/>
      <c r="GP1115" s="805"/>
      <c r="GQ1115" s="805"/>
      <c r="GR1115" s="805"/>
      <c r="GS1115" s="805"/>
      <c r="GT1115" s="805"/>
      <c r="GU1115" s="805"/>
      <c r="GV1115" s="805"/>
      <c r="GW1115" s="805"/>
      <c r="GX1115" s="805"/>
      <c r="GY1115" s="805"/>
      <c r="GZ1115" s="805"/>
      <c r="HA1115" s="805"/>
      <c r="HB1115" s="805"/>
      <c r="HC1115" s="805"/>
      <c r="HD1115" s="805"/>
      <c r="HE1115" s="805"/>
      <c r="HF1115" s="805"/>
      <c r="HG1115" s="805"/>
      <c r="HH1115" s="805"/>
      <c r="HI1115" s="805"/>
      <c r="HJ1115" s="805"/>
      <c r="HK1115" s="805"/>
      <c r="HL1115" s="805"/>
      <c r="HM1115" s="805"/>
      <c r="HN1115" s="805"/>
      <c r="HO1115" s="805"/>
      <c r="HP1115" s="805"/>
      <c r="HQ1115" s="805"/>
      <c r="HR1115" s="805"/>
      <c r="HS1115" s="805"/>
      <c r="HT1115" s="805"/>
      <c r="HU1115" s="805"/>
      <c r="HV1115" s="805"/>
      <c r="HW1115" s="805"/>
      <c r="HX1115" s="805"/>
      <c r="HY1115" s="805"/>
      <c r="HZ1115" s="805"/>
      <c r="IA1115" s="805"/>
      <c r="IB1115" s="805"/>
      <c r="IC1115" s="805"/>
      <c r="ID1115" s="805"/>
      <c r="IE1115" s="805"/>
      <c r="IF1115" s="805"/>
      <c r="IG1115" s="805"/>
      <c r="IH1115" s="805"/>
      <c r="II1115" s="805"/>
      <c r="IJ1115" s="805"/>
      <c r="IK1115" s="805"/>
      <c r="IL1115" s="805"/>
      <c r="IM1115" s="805"/>
      <c r="IN1115" s="805"/>
    </row>
    <row r="1116" spans="1:248" ht="13.5">
      <c r="A1116" s="632">
        <v>167</v>
      </c>
      <c r="B1116" s="662" t="s">
        <v>1733</v>
      </c>
      <c r="C1116" s="685" t="s">
        <v>709</v>
      </c>
      <c r="D1116" s="600">
        <v>1</v>
      </c>
      <c r="E1116" s="685">
        <v>2008</v>
      </c>
      <c r="F1116" s="1086">
        <v>119</v>
      </c>
      <c r="G1116" s="816">
        <f t="shared" si="35"/>
        <v>119</v>
      </c>
      <c r="H1116" s="1087">
        <v>100</v>
      </c>
      <c r="I1116" s="816">
        <f t="shared" si="36"/>
        <v>0</v>
      </c>
      <c r="J1116" s="660"/>
      <c r="K1116" s="717"/>
      <c r="L1116" s="717"/>
      <c r="M1116" s="660"/>
      <c r="N1116" s="717"/>
      <c r="O1116" s="822"/>
      <c r="P1116" s="1902"/>
      <c r="Q1116" s="805"/>
      <c r="R1116" s="805"/>
      <c r="S1116" s="805"/>
      <c r="T1116" s="805"/>
      <c r="U1116" s="805"/>
      <c r="V1116" s="805"/>
      <c r="W1116" s="805"/>
      <c r="X1116" s="805"/>
      <c r="Y1116" s="805"/>
      <c r="Z1116" s="805"/>
      <c r="AA1116" s="805"/>
      <c r="AB1116" s="805"/>
      <c r="AC1116" s="805"/>
      <c r="AD1116" s="805"/>
      <c r="AE1116" s="805"/>
      <c r="AF1116" s="805"/>
      <c r="AG1116" s="805"/>
      <c r="AH1116" s="805"/>
      <c r="AI1116" s="805"/>
      <c r="AJ1116" s="805"/>
      <c r="AK1116" s="805"/>
      <c r="AL1116" s="805"/>
      <c r="AM1116" s="805"/>
      <c r="AN1116" s="805"/>
      <c r="AO1116" s="805"/>
      <c r="AP1116" s="805"/>
      <c r="AQ1116" s="805"/>
      <c r="AR1116" s="805"/>
      <c r="AS1116" s="805"/>
      <c r="AT1116" s="805"/>
      <c r="AU1116" s="805"/>
      <c r="AV1116" s="805"/>
      <c r="AW1116" s="805"/>
      <c r="AX1116" s="805"/>
      <c r="AY1116" s="805"/>
      <c r="AZ1116" s="805"/>
      <c r="BA1116" s="805"/>
      <c r="BB1116" s="805"/>
      <c r="BC1116" s="805"/>
      <c r="BD1116" s="805"/>
      <c r="BE1116" s="805"/>
      <c r="BF1116" s="805"/>
      <c r="BG1116" s="805"/>
      <c r="BH1116" s="805"/>
      <c r="BI1116" s="805"/>
      <c r="BJ1116" s="805"/>
      <c r="BK1116" s="805"/>
      <c r="BL1116" s="805"/>
      <c r="BM1116" s="805"/>
      <c r="BN1116" s="805"/>
      <c r="BO1116" s="805"/>
      <c r="BP1116" s="805"/>
      <c r="BQ1116" s="805"/>
      <c r="BR1116" s="805"/>
      <c r="BS1116" s="805"/>
      <c r="BT1116" s="805"/>
      <c r="BU1116" s="805"/>
      <c r="BV1116" s="805"/>
      <c r="BW1116" s="805"/>
      <c r="BX1116" s="805"/>
      <c r="BY1116" s="805"/>
      <c r="BZ1116" s="805"/>
      <c r="CA1116" s="805"/>
      <c r="CB1116" s="805"/>
      <c r="CC1116" s="805"/>
      <c r="CD1116" s="805"/>
      <c r="CE1116" s="805"/>
      <c r="CF1116" s="805"/>
      <c r="CG1116" s="805"/>
      <c r="CH1116" s="805"/>
      <c r="CI1116" s="805"/>
      <c r="CJ1116" s="805"/>
      <c r="CK1116" s="805"/>
      <c r="CL1116" s="805"/>
      <c r="CM1116" s="805"/>
      <c r="CN1116" s="805"/>
      <c r="CO1116" s="805"/>
      <c r="CP1116" s="805"/>
      <c r="CQ1116" s="805"/>
      <c r="CR1116" s="805"/>
      <c r="CS1116" s="805"/>
      <c r="CT1116" s="805"/>
      <c r="CU1116" s="805"/>
      <c r="CV1116" s="805"/>
      <c r="CW1116" s="805"/>
      <c r="CX1116" s="805"/>
      <c r="CY1116" s="805"/>
      <c r="CZ1116" s="805"/>
      <c r="DA1116" s="805"/>
      <c r="DB1116" s="805"/>
      <c r="DC1116" s="805"/>
      <c r="DD1116" s="805"/>
      <c r="DE1116" s="805"/>
      <c r="DF1116" s="805"/>
      <c r="DG1116" s="805"/>
      <c r="DH1116" s="805"/>
      <c r="DI1116" s="805"/>
      <c r="DJ1116" s="805"/>
      <c r="DK1116" s="805"/>
      <c r="DL1116" s="805"/>
      <c r="DM1116" s="805"/>
      <c r="DN1116" s="805"/>
      <c r="DO1116" s="805"/>
      <c r="DP1116" s="805"/>
      <c r="DQ1116" s="805"/>
      <c r="DR1116" s="805"/>
      <c r="DS1116" s="805"/>
      <c r="DT1116" s="805"/>
      <c r="DU1116" s="805"/>
      <c r="DV1116" s="805"/>
      <c r="DW1116" s="805"/>
      <c r="DX1116" s="805"/>
      <c r="DY1116" s="805"/>
      <c r="DZ1116" s="805"/>
      <c r="EA1116" s="805"/>
      <c r="EB1116" s="805"/>
      <c r="EC1116" s="805"/>
      <c r="ED1116" s="805"/>
      <c r="EE1116" s="805"/>
      <c r="EF1116" s="805"/>
      <c r="EG1116" s="805"/>
      <c r="EH1116" s="805"/>
      <c r="EI1116" s="805"/>
      <c r="EJ1116" s="805"/>
      <c r="EK1116" s="805"/>
      <c r="EL1116" s="805"/>
      <c r="EM1116" s="805"/>
      <c r="EN1116" s="805"/>
      <c r="EO1116" s="805"/>
      <c r="EP1116" s="805"/>
      <c r="EQ1116" s="805"/>
      <c r="ER1116" s="805"/>
      <c r="ES1116" s="805"/>
      <c r="ET1116" s="805"/>
      <c r="EU1116" s="805"/>
      <c r="EV1116" s="805"/>
      <c r="EW1116" s="805"/>
      <c r="EX1116" s="805"/>
      <c r="EY1116" s="805"/>
      <c r="EZ1116" s="805"/>
      <c r="FA1116" s="805"/>
      <c r="FB1116" s="805"/>
      <c r="FC1116" s="805"/>
      <c r="FD1116" s="805"/>
      <c r="FE1116" s="805"/>
      <c r="FF1116" s="805"/>
      <c r="FG1116" s="805"/>
      <c r="FH1116" s="805"/>
      <c r="FI1116" s="805"/>
      <c r="FJ1116" s="805"/>
      <c r="FK1116" s="805"/>
      <c r="FL1116" s="805"/>
      <c r="FM1116" s="805"/>
      <c r="FN1116" s="805"/>
      <c r="FO1116" s="805"/>
      <c r="FP1116" s="805"/>
      <c r="FQ1116" s="805"/>
      <c r="FR1116" s="805"/>
      <c r="FS1116" s="805"/>
      <c r="FT1116" s="805"/>
      <c r="FU1116" s="805"/>
      <c r="FV1116" s="805"/>
      <c r="FW1116" s="805"/>
      <c r="FX1116" s="805"/>
      <c r="FY1116" s="805"/>
      <c r="FZ1116" s="805"/>
      <c r="GA1116" s="805"/>
      <c r="GB1116" s="805"/>
      <c r="GC1116" s="805"/>
      <c r="GD1116" s="805"/>
      <c r="GE1116" s="805"/>
      <c r="GF1116" s="805"/>
      <c r="GG1116" s="805"/>
      <c r="GH1116" s="805"/>
      <c r="GI1116" s="805"/>
      <c r="GJ1116" s="805"/>
      <c r="GK1116" s="805"/>
      <c r="GL1116" s="805"/>
      <c r="GM1116" s="805"/>
      <c r="GN1116" s="805"/>
      <c r="GO1116" s="805"/>
      <c r="GP1116" s="805"/>
      <c r="GQ1116" s="805"/>
      <c r="GR1116" s="805"/>
      <c r="GS1116" s="805"/>
      <c r="GT1116" s="805"/>
      <c r="GU1116" s="805"/>
      <c r="GV1116" s="805"/>
      <c r="GW1116" s="805"/>
      <c r="GX1116" s="805"/>
      <c r="GY1116" s="805"/>
      <c r="GZ1116" s="805"/>
      <c r="HA1116" s="805"/>
      <c r="HB1116" s="805"/>
      <c r="HC1116" s="805"/>
      <c r="HD1116" s="805"/>
      <c r="HE1116" s="805"/>
      <c r="HF1116" s="805"/>
      <c r="HG1116" s="805"/>
      <c r="HH1116" s="805"/>
      <c r="HI1116" s="805"/>
      <c r="HJ1116" s="805"/>
      <c r="HK1116" s="805"/>
      <c r="HL1116" s="805"/>
      <c r="HM1116" s="805"/>
      <c r="HN1116" s="805"/>
      <c r="HO1116" s="805"/>
      <c r="HP1116" s="805"/>
      <c r="HQ1116" s="805"/>
      <c r="HR1116" s="805"/>
      <c r="HS1116" s="805"/>
      <c r="HT1116" s="805"/>
      <c r="HU1116" s="805"/>
      <c r="HV1116" s="805"/>
      <c r="HW1116" s="805"/>
      <c r="HX1116" s="805"/>
      <c r="HY1116" s="805"/>
      <c r="HZ1116" s="805"/>
      <c r="IA1116" s="805"/>
      <c r="IB1116" s="805"/>
      <c r="IC1116" s="805"/>
      <c r="ID1116" s="805"/>
      <c r="IE1116" s="805"/>
      <c r="IF1116" s="805"/>
      <c r="IG1116" s="805"/>
      <c r="IH1116" s="805"/>
      <c r="II1116" s="805"/>
      <c r="IJ1116" s="805"/>
      <c r="IK1116" s="805"/>
      <c r="IL1116" s="805"/>
      <c r="IM1116" s="805"/>
      <c r="IN1116" s="805"/>
    </row>
    <row r="1117" spans="1:248" ht="40.5">
      <c r="A1117" s="632">
        <v>168</v>
      </c>
      <c r="B1117" s="662" t="s">
        <v>1984</v>
      </c>
      <c r="C1117" s="685" t="s">
        <v>709</v>
      </c>
      <c r="D1117" s="600">
        <v>1</v>
      </c>
      <c r="E1117" s="685">
        <v>2006</v>
      </c>
      <c r="F1117" s="1086">
        <v>322.33699999999999</v>
      </c>
      <c r="G1117" s="816">
        <f t="shared" si="35"/>
        <v>322.33699999999999</v>
      </c>
      <c r="H1117" s="1087">
        <v>100</v>
      </c>
      <c r="I1117" s="816">
        <f t="shared" si="36"/>
        <v>0</v>
      </c>
      <c r="J1117" s="660"/>
      <c r="K1117" s="717"/>
      <c r="L1117" s="717"/>
      <c r="M1117" s="660"/>
      <c r="N1117" s="717"/>
      <c r="O1117" s="822"/>
      <c r="P1117" s="1902"/>
      <c r="Q1117" s="805"/>
      <c r="R1117" s="805"/>
      <c r="S1117" s="805"/>
      <c r="T1117" s="805"/>
      <c r="U1117" s="805"/>
      <c r="V1117" s="805"/>
      <c r="W1117" s="805"/>
      <c r="X1117" s="805"/>
      <c r="Y1117" s="805"/>
      <c r="Z1117" s="805"/>
      <c r="AA1117" s="805"/>
      <c r="AB1117" s="805"/>
      <c r="AC1117" s="805"/>
      <c r="AD1117" s="805"/>
      <c r="AE1117" s="805"/>
      <c r="AF1117" s="805"/>
      <c r="AG1117" s="805"/>
      <c r="AH1117" s="805"/>
      <c r="AI1117" s="805"/>
      <c r="AJ1117" s="805"/>
      <c r="AK1117" s="805"/>
      <c r="AL1117" s="805"/>
      <c r="AM1117" s="805"/>
      <c r="AN1117" s="805"/>
      <c r="AO1117" s="805"/>
      <c r="AP1117" s="805"/>
      <c r="AQ1117" s="805"/>
      <c r="AR1117" s="805"/>
      <c r="AS1117" s="805"/>
      <c r="AT1117" s="805"/>
      <c r="AU1117" s="805"/>
      <c r="AV1117" s="805"/>
      <c r="AW1117" s="805"/>
      <c r="AX1117" s="805"/>
      <c r="AY1117" s="805"/>
      <c r="AZ1117" s="805"/>
      <c r="BA1117" s="805"/>
      <c r="BB1117" s="805"/>
      <c r="BC1117" s="805"/>
      <c r="BD1117" s="805"/>
      <c r="BE1117" s="805"/>
      <c r="BF1117" s="805"/>
      <c r="BG1117" s="805"/>
      <c r="BH1117" s="805"/>
      <c r="BI1117" s="805"/>
      <c r="BJ1117" s="805"/>
      <c r="BK1117" s="805"/>
      <c r="BL1117" s="805"/>
      <c r="BM1117" s="805"/>
      <c r="BN1117" s="805"/>
      <c r="BO1117" s="805"/>
      <c r="BP1117" s="805"/>
      <c r="BQ1117" s="805"/>
      <c r="BR1117" s="805"/>
      <c r="BS1117" s="805"/>
      <c r="BT1117" s="805"/>
      <c r="BU1117" s="805"/>
      <c r="BV1117" s="805"/>
      <c r="BW1117" s="805"/>
      <c r="BX1117" s="805"/>
      <c r="BY1117" s="805"/>
      <c r="BZ1117" s="805"/>
      <c r="CA1117" s="805"/>
      <c r="CB1117" s="805"/>
      <c r="CC1117" s="805"/>
      <c r="CD1117" s="805"/>
      <c r="CE1117" s="805"/>
      <c r="CF1117" s="805"/>
      <c r="CG1117" s="805"/>
      <c r="CH1117" s="805"/>
      <c r="CI1117" s="805"/>
      <c r="CJ1117" s="805"/>
      <c r="CK1117" s="805"/>
      <c r="CL1117" s="805"/>
      <c r="CM1117" s="805"/>
      <c r="CN1117" s="805"/>
      <c r="CO1117" s="805"/>
      <c r="CP1117" s="805"/>
      <c r="CQ1117" s="805"/>
      <c r="CR1117" s="805"/>
      <c r="CS1117" s="805"/>
      <c r="CT1117" s="805"/>
      <c r="CU1117" s="805"/>
      <c r="CV1117" s="805"/>
      <c r="CW1117" s="805"/>
      <c r="CX1117" s="805"/>
      <c r="CY1117" s="805"/>
      <c r="CZ1117" s="805"/>
      <c r="DA1117" s="805"/>
      <c r="DB1117" s="805"/>
      <c r="DC1117" s="805"/>
      <c r="DD1117" s="805"/>
      <c r="DE1117" s="805"/>
      <c r="DF1117" s="805"/>
      <c r="DG1117" s="805"/>
      <c r="DH1117" s="805"/>
      <c r="DI1117" s="805"/>
      <c r="DJ1117" s="805"/>
      <c r="DK1117" s="805"/>
      <c r="DL1117" s="805"/>
      <c r="DM1117" s="805"/>
      <c r="DN1117" s="805"/>
      <c r="DO1117" s="805"/>
      <c r="DP1117" s="805"/>
      <c r="DQ1117" s="805"/>
      <c r="DR1117" s="805"/>
      <c r="DS1117" s="805"/>
      <c r="DT1117" s="805"/>
      <c r="DU1117" s="805"/>
      <c r="DV1117" s="805"/>
      <c r="DW1117" s="805"/>
      <c r="DX1117" s="805"/>
      <c r="DY1117" s="805"/>
      <c r="DZ1117" s="805"/>
      <c r="EA1117" s="805"/>
      <c r="EB1117" s="805"/>
      <c r="EC1117" s="805"/>
      <c r="ED1117" s="805"/>
      <c r="EE1117" s="805"/>
      <c r="EF1117" s="805"/>
      <c r="EG1117" s="805"/>
      <c r="EH1117" s="805"/>
      <c r="EI1117" s="805"/>
      <c r="EJ1117" s="805"/>
      <c r="EK1117" s="805"/>
      <c r="EL1117" s="805"/>
      <c r="EM1117" s="805"/>
      <c r="EN1117" s="805"/>
      <c r="EO1117" s="805"/>
      <c r="EP1117" s="805"/>
      <c r="EQ1117" s="805"/>
      <c r="ER1117" s="805"/>
      <c r="ES1117" s="805"/>
      <c r="ET1117" s="805"/>
      <c r="EU1117" s="805"/>
      <c r="EV1117" s="805"/>
      <c r="EW1117" s="805"/>
      <c r="EX1117" s="805"/>
      <c r="EY1117" s="805"/>
      <c r="EZ1117" s="805"/>
      <c r="FA1117" s="805"/>
      <c r="FB1117" s="805"/>
      <c r="FC1117" s="805"/>
      <c r="FD1117" s="805"/>
      <c r="FE1117" s="805"/>
      <c r="FF1117" s="805"/>
      <c r="FG1117" s="805"/>
      <c r="FH1117" s="805"/>
      <c r="FI1117" s="805"/>
      <c r="FJ1117" s="805"/>
      <c r="FK1117" s="805"/>
      <c r="FL1117" s="805"/>
      <c r="FM1117" s="805"/>
      <c r="FN1117" s="805"/>
      <c r="FO1117" s="805"/>
      <c r="FP1117" s="805"/>
      <c r="FQ1117" s="805"/>
      <c r="FR1117" s="805"/>
      <c r="FS1117" s="805"/>
      <c r="FT1117" s="805"/>
      <c r="FU1117" s="805"/>
      <c r="FV1117" s="805"/>
      <c r="FW1117" s="805"/>
      <c r="FX1117" s="805"/>
      <c r="FY1117" s="805"/>
      <c r="FZ1117" s="805"/>
      <c r="GA1117" s="805"/>
      <c r="GB1117" s="805"/>
      <c r="GC1117" s="805"/>
      <c r="GD1117" s="805"/>
      <c r="GE1117" s="805"/>
      <c r="GF1117" s="805"/>
      <c r="GG1117" s="805"/>
      <c r="GH1117" s="805"/>
      <c r="GI1117" s="805"/>
      <c r="GJ1117" s="805"/>
      <c r="GK1117" s="805"/>
      <c r="GL1117" s="805"/>
      <c r="GM1117" s="805"/>
      <c r="GN1117" s="805"/>
      <c r="GO1117" s="805"/>
      <c r="GP1117" s="805"/>
      <c r="GQ1117" s="805"/>
      <c r="GR1117" s="805"/>
      <c r="GS1117" s="805"/>
      <c r="GT1117" s="805"/>
      <c r="GU1117" s="805"/>
      <c r="GV1117" s="805"/>
      <c r="GW1117" s="805"/>
      <c r="GX1117" s="805"/>
      <c r="GY1117" s="805"/>
      <c r="GZ1117" s="805"/>
      <c r="HA1117" s="805"/>
      <c r="HB1117" s="805"/>
      <c r="HC1117" s="805"/>
      <c r="HD1117" s="805"/>
      <c r="HE1117" s="805"/>
      <c r="HF1117" s="805"/>
      <c r="HG1117" s="805"/>
      <c r="HH1117" s="805"/>
      <c r="HI1117" s="805"/>
      <c r="HJ1117" s="805"/>
      <c r="HK1117" s="805"/>
      <c r="HL1117" s="805"/>
      <c r="HM1117" s="805"/>
      <c r="HN1117" s="805"/>
      <c r="HO1117" s="805"/>
      <c r="HP1117" s="805"/>
      <c r="HQ1117" s="805"/>
      <c r="HR1117" s="805"/>
      <c r="HS1117" s="805"/>
      <c r="HT1117" s="805"/>
      <c r="HU1117" s="805"/>
      <c r="HV1117" s="805"/>
      <c r="HW1117" s="805"/>
      <c r="HX1117" s="805"/>
      <c r="HY1117" s="805"/>
      <c r="HZ1117" s="805"/>
      <c r="IA1117" s="805"/>
      <c r="IB1117" s="805"/>
      <c r="IC1117" s="805"/>
      <c r="ID1117" s="805"/>
      <c r="IE1117" s="805"/>
      <c r="IF1117" s="805"/>
      <c r="IG1117" s="805"/>
      <c r="IH1117" s="805"/>
      <c r="II1117" s="805"/>
      <c r="IJ1117" s="805"/>
      <c r="IK1117" s="805"/>
      <c r="IL1117" s="805"/>
      <c r="IM1117" s="805"/>
      <c r="IN1117" s="805"/>
    </row>
    <row r="1118" spans="1:248" ht="13.5">
      <c r="A1118" s="632">
        <v>169</v>
      </c>
      <c r="B1118" s="662" t="s">
        <v>1985</v>
      </c>
      <c r="C1118" s="685" t="s">
        <v>709</v>
      </c>
      <c r="D1118" s="600">
        <v>1</v>
      </c>
      <c r="E1118" s="676">
        <v>2009</v>
      </c>
      <c r="F1118" s="1086">
        <v>30.69</v>
      </c>
      <c r="G1118" s="816">
        <f t="shared" si="35"/>
        <v>30.69</v>
      </c>
      <c r="H1118" s="1087">
        <v>100</v>
      </c>
      <c r="I1118" s="816">
        <f t="shared" si="36"/>
        <v>0</v>
      </c>
      <c r="J1118" s="660"/>
      <c r="K1118" s="717"/>
      <c r="L1118" s="717"/>
      <c r="M1118" s="660"/>
      <c r="N1118" s="717"/>
      <c r="O1118" s="822"/>
      <c r="P1118" s="1902"/>
      <c r="Q1118" s="805"/>
      <c r="R1118" s="805"/>
      <c r="S1118" s="805"/>
      <c r="T1118" s="805"/>
      <c r="U1118" s="805"/>
      <c r="V1118" s="805"/>
      <c r="W1118" s="805"/>
      <c r="X1118" s="805"/>
      <c r="Y1118" s="805"/>
      <c r="Z1118" s="805"/>
      <c r="AA1118" s="805"/>
      <c r="AB1118" s="805"/>
      <c r="AC1118" s="805"/>
      <c r="AD1118" s="805"/>
      <c r="AE1118" s="805"/>
      <c r="AF1118" s="805"/>
      <c r="AG1118" s="805"/>
      <c r="AH1118" s="805"/>
      <c r="AI1118" s="805"/>
      <c r="AJ1118" s="805"/>
      <c r="AK1118" s="805"/>
      <c r="AL1118" s="805"/>
      <c r="AM1118" s="805"/>
      <c r="AN1118" s="805"/>
      <c r="AO1118" s="805"/>
      <c r="AP1118" s="805"/>
      <c r="AQ1118" s="805"/>
      <c r="AR1118" s="805"/>
      <c r="AS1118" s="805"/>
      <c r="AT1118" s="805"/>
      <c r="AU1118" s="805"/>
      <c r="AV1118" s="805"/>
      <c r="AW1118" s="805"/>
      <c r="AX1118" s="805"/>
      <c r="AY1118" s="805"/>
      <c r="AZ1118" s="805"/>
      <c r="BA1118" s="805"/>
      <c r="BB1118" s="805"/>
      <c r="BC1118" s="805"/>
      <c r="BD1118" s="805"/>
      <c r="BE1118" s="805"/>
      <c r="BF1118" s="805"/>
      <c r="BG1118" s="805"/>
      <c r="BH1118" s="805"/>
      <c r="BI1118" s="805"/>
      <c r="BJ1118" s="805"/>
      <c r="BK1118" s="805"/>
      <c r="BL1118" s="805"/>
      <c r="BM1118" s="805"/>
      <c r="BN1118" s="805"/>
      <c r="BO1118" s="805"/>
      <c r="BP1118" s="805"/>
      <c r="BQ1118" s="805"/>
      <c r="BR1118" s="805"/>
      <c r="BS1118" s="805"/>
      <c r="BT1118" s="805"/>
      <c r="BU1118" s="805"/>
      <c r="BV1118" s="805"/>
      <c r="BW1118" s="805"/>
      <c r="BX1118" s="805"/>
      <c r="BY1118" s="805"/>
      <c r="BZ1118" s="805"/>
      <c r="CA1118" s="805"/>
      <c r="CB1118" s="805"/>
      <c r="CC1118" s="805"/>
      <c r="CD1118" s="805"/>
      <c r="CE1118" s="805"/>
      <c r="CF1118" s="805"/>
      <c r="CG1118" s="805"/>
      <c r="CH1118" s="805"/>
      <c r="CI1118" s="805"/>
      <c r="CJ1118" s="805"/>
      <c r="CK1118" s="805"/>
      <c r="CL1118" s="805"/>
      <c r="CM1118" s="805"/>
      <c r="CN1118" s="805"/>
      <c r="CO1118" s="805"/>
      <c r="CP1118" s="805"/>
      <c r="CQ1118" s="805"/>
      <c r="CR1118" s="805"/>
      <c r="CS1118" s="805"/>
      <c r="CT1118" s="805"/>
      <c r="CU1118" s="805"/>
      <c r="CV1118" s="805"/>
      <c r="CW1118" s="805"/>
      <c r="CX1118" s="805"/>
      <c r="CY1118" s="805"/>
      <c r="CZ1118" s="805"/>
      <c r="DA1118" s="805"/>
      <c r="DB1118" s="805"/>
      <c r="DC1118" s="805"/>
      <c r="DD1118" s="805"/>
      <c r="DE1118" s="805"/>
      <c r="DF1118" s="805"/>
      <c r="DG1118" s="805"/>
      <c r="DH1118" s="805"/>
      <c r="DI1118" s="805"/>
      <c r="DJ1118" s="805"/>
      <c r="DK1118" s="805"/>
      <c r="DL1118" s="805"/>
      <c r="DM1118" s="805"/>
      <c r="DN1118" s="805"/>
      <c r="DO1118" s="805"/>
      <c r="DP1118" s="805"/>
      <c r="DQ1118" s="805"/>
      <c r="DR1118" s="805"/>
      <c r="DS1118" s="805"/>
      <c r="DT1118" s="805"/>
      <c r="DU1118" s="805"/>
      <c r="DV1118" s="805"/>
      <c r="DW1118" s="805"/>
      <c r="DX1118" s="805"/>
      <c r="DY1118" s="805"/>
      <c r="DZ1118" s="805"/>
      <c r="EA1118" s="805"/>
      <c r="EB1118" s="805"/>
      <c r="EC1118" s="805"/>
      <c r="ED1118" s="805"/>
      <c r="EE1118" s="805"/>
      <c r="EF1118" s="805"/>
      <c r="EG1118" s="805"/>
      <c r="EH1118" s="805"/>
      <c r="EI1118" s="805"/>
      <c r="EJ1118" s="805"/>
      <c r="EK1118" s="805"/>
      <c r="EL1118" s="805"/>
      <c r="EM1118" s="805"/>
      <c r="EN1118" s="805"/>
      <c r="EO1118" s="805"/>
      <c r="EP1118" s="805"/>
      <c r="EQ1118" s="805"/>
      <c r="ER1118" s="805"/>
      <c r="ES1118" s="805"/>
      <c r="ET1118" s="805"/>
      <c r="EU1118" s="805"/>
      <c r="EV1118" s="805"/>
      <c r="EW1118" s="805"/>
      <c r="EX1118" s="805"/>
      <c r="EY1118" s="805"/>
      <c r="EZ1118" s="805"/>
      <c r="FA1118" s="805"/>
      <c r="FB1118" s="805"/>
      <c r="FC1118" s="805"/>
      <c r="FD1118" s="805"/>
      <c r="FE1118" s="805"/>
      <c r="FF1118" s="805"/>
      <c r="FG1118" s="805"/>
      <c r="FH1118" s="805"/>
      <c r="FI1118" s="805"/>
      <c r="FJ1118" s="805"/>
      <c r="FK1118" s="805"/>
      <c r="FL1118" s="805"/>
      <c r="FM1118" s="805"/>
      <c r="FN1118" s="805"/>
      <c r="FO1118" s="805"/>
      <c r="FP1118" s="805"/>
      <c r="FQ1118" s="805"/>
      <c r="FR1118" s="805"/>
      <c r="FS1118" s="805"/>
      <c r="FT1118" s="805"/>
      <c r="FU1118" s="805"/>
      <c r="FV1118" s="805"/>
      <c r="FW1118" s="805"/>
      <c r="FX1118" s="805"/>
      <c r="FY1118" s="805"/>
      <c r="FZ1118" s="805"/>
      <c r="GA1118" s="805"/>
      <c r="GB1118" s="805"/>
      <c r="GC1118" s="805"/>
      <c r="GD1118" s="805"/>
      <c r="GE1118" s="805"/>
      <c r="GF1118" s="805"/>
      <c r="GG1118" s="805"/>
      <c r="GH1118" s="805"/>
      <c r="GI1118" s="805"/>
      <c r="GJ1118" s="805"/>
      <c r="GK1118" s="805"/>
      <c r="GL1118" s="805"/>
      <c r="GM1118" s="805"/>
      <c r="GN1118" s="805"/>
      <c r="GO1118" s="805"/>
      <c r="GP1118" s="805"/>
      <c r="GQ1118" s="805"/>
      <c r="GR1118" s="805"/>
      <c r="GS1118" s="805"/>
      <c r="GT1118" s="805"/>
      <c r="GU1118" s="805"/>
      <c r="GV1118" s="805"/>
      <c r="GW1118" s="805"/>
      <c r="GX1118" s="805"/>
      <c r="GY1118" s="805"/>
      <c r="GZ1118" s="805"/>
      <c r="HA1118" s="805"/>
      <c r="HB1118" s="805"/>
      <c r="HC1118" s="805"/>
      <c r="HD1118" s="805"/>
      <c r="HE1118" s="805"/>
      <c r="HF1118" s="805"/>
      <c r="HG1118" s="805"/>
      <c r="HH1118" s="805"/>
      <c r="HI1118" s="805"/>
      <c r="HJ1118" s="805"/>
      <c r="HK1118" s="805"/>
      <c r="HL1118" s="805"/>
      <c r="HM1118" s="805"/>
      <c r="HN1118" s="805"/>
      <c r="HO1118" s="805"/>
      <c r="HP1118" s="805"/>
      <c r="HQ1118" s="805"/>
      <c r="HR1118" s="805"/>
      <c r="HS1118" s="805"/>
      <c r="HT1118" s="805"/>
      <c r="HU1118" s="805"/>
      <c r="HV1118" s="805"/>
      <c r="HW1118" s="805"/>
      <c r="HX1118" s="805"/>
      <c r="HY1118" s="805"/>
      <c r="HZ1118" s="805"/>
      <c r="IA1118" s="805"/>
      <c r="IB1118" s="805"/>
      <c r="IC1118" s="805"/>
      <c r="ID1118" s="805"/>
      <c r="IE1118" s="805"/>
      <c r="IF1118" s="805"/>
      <c r="IG1118" s="805"/>
      <c r="IH1118" s="805"/>
      <c r="II1118" s="805"/>
      <c r="IJ1118" s="805"/>
      <c r="IK1118" s="805"/>
      <c r="IL1118" s="805"/>
      <c r="IM1118" s="805"/>
      <c r="IN1118" s="805"/>
    </row>
    <row r="1119" spans="1:248" ht="13.5">
      <c r="A1119" s="632">
        <v>170</v>
      </c>
      <c r="B1119" s="662" t="s">
        <v>1986</v>
      </c>
      <c r="C1119" s="685" t="s">
        <v>709</v>
      </c>
      <c r="D1119" s="600">
        <v>2</v>
      </c>
      <c r="E1119" s="685">
        <v>2011</v>
      </c>
      <c r="F1119" s="1086">
        <v>85.8</v>
      </c>
      <c r="G1119" s="816">
        <f t="shared" si="35"/>
        <v>85.8</v>
      </c>
      <c r="H1119" s="1087">
        <v>100</v>
      </c>
      <c r="I1119" s="816">
        <f t="shared" si="36"/>
        <v>0</v>
      </c>
      <c r="J1119" s="660"/>
      <c r="K1119" s="717"/>
      <c r="L1119" s="717"/>
      <c r="M1119" s="660"/>
      <c r="N1119" s="717"/>
      <c r="O1119" s="822"/>
      <c r="P1119" s="1902"/>
      <c r="Q1119" s="805"/>
      <c r="R1119" s="805"/>
      <c r="S1119" s="805"/>
      <c r="T1119" s="805"/>
      <c r="U1119" s="805"/>
      <c r="V1119" s="805"/>
      <c r="W1119" s="805"/>
      <c r="X1119" s="805"/>
      <c r="Y1119" s="805"/>
      <c r="Z1119" s="805"/>
      <c r="AA1119" s="805"/>
      <c r="AB1119" s="805"/>
      <c r="AC1119" s="805"/>
      <c r="AD1119" s="805"/>
      <c r="AE1119" s="805"/>
      <c r="AF1119" s="805"/>
      <c r="AG1119" s="805"/>
      <c r="AH1119" s="805"/>
      <c r="AI1119" s="805"/>
      <c r="AJ1119" s="805"/>
      <c r="AK1119" s="805"/>
      <c r="AL1119" s="805"/>
      <c r="AM1119" s="805"/>
      <c r="AN1119" s="805"/>
      <c r="AO1119" s="805"/>
      <c r="AP1119" s="805"/>
      <c r="AQ1119" s="805"/>
      <c r="AR1119" s="805"/>
      <c r="AS1119" s="805"/>
      <c r="AT1119" s="805"/>
      <c r="AU1119" s="805"/>
      <c r="AV1119" s="805"/>
      <c r="AW1119" s="805"/>
      <c r="AX1119" s="805"/>
      <c r="AY1119" s="805"/>
      <c r="AZ1119" s="805"/>
      <c r="BA1119" s="805"/>
      <c r="BB1119" s="805"/>
      <c r="BC1119" s="805"/>
      <c r="BD1119" s="805"/>
      <c r="BE1119" s="805"/>
      <c r="BF1119" s="805"/>
      <c r="BG1119" s="805"/>
      <c r="BH1119" s="805"/>
      <c r="BI1119" s="805"/>
      <c r="BJ1119" s="805"/>
      <c r="BK1119" s="805"/>
      <c r="BL1119" s="805"/>
      <c r="BM1119" s="805"/>
      <c r="BN1119" s="805"/>
      <c r="BO1119" s="805"/>
      <c r="BP1119" s="805"/>
      <c r="BQ1119" s="805"/>
      <c r="BR1119" s="805"/>
      <c r="BS1119" s="805"/>
      <c r="BT1119" s="805"/>
      <c r="BU1119" s="805"/>
      <c r="BV1119" s="805"/>
      <c r="BW1119" s="805"/>
      <c r="BX1119" s="805"/>
      <c r="BY1119" s="805"/>
      <c r="BZ1119" s="805"/>
      <c r="CA1119" s="805"/>
      <c r="CB1119" s="805"/>
      <c r="CC1119" s="805"/>
      <c r="CD1119" s="805"/>
      <c r="CE1119" s="805"/>
      <c r="CF1119" s="805"/>
      <c r="CG1119" s="805"/>
      <c r="CH1119" s="805"/>
      <c r="CI1119" s="805"/>
      <c r="CJ1119" s="805"/>
      <c r="CK1119" s="805"/>
      <c r="CL1119" s="805"/>
      <c r="CM1119" s="805"/>
      <c r="CN1119" s="805"/>
      <c r="CO1119" s="805"/>
      <c r="CP1119" s="805"/>
      <c r="CQ1119" s="805"/>
      <c r="CR1119" s="805"/>
      <c r="CS1119" s="805"/>
      <c r="CT1119" s="805"/>
      <c r="CU1119" s="805"/>
      <c r="CV1119" s="805"/>
      <c r="CW1119" s="805"/>
      <c r="CX1119" s="805"/>
      <c r="CY1119" s="805"/>
      <c r="CZ1119" s="805"/>
      <c r="DA1119" s="805"/>
      <c r="DB1119" s="805"/>
      <c r="DC1119" s="805"/>
      <c r="DD1119" s="805"/>
      <c r="DE1119" s="805"/>
      <c r="DF1119" s="805"/>
      <c r="DG1119" s="805"/>
      <c r="DH1119" s="805"/>
      <c r="DI1119" s="805"/>
      <c r="DJ1119" s="805"/>
      <c r="DK1119" s="805"/>
      <c r="DL1119" s="805"/>
      <c r="DM1119" s="805"/>
      <c r="DN1119" s="805"/>
      <c r="DO1119" s="805"/>
      <c r="DP1119" s="805"/>
      <c r="DQ1119" s="805"/>
      <c r="DR1119" s="805"/>
      <c r="DS1119" s="805"/>
      <c r="DT1119" s="805"/>
      <c r="DU1119" s="805"/>
      <c r="DV1119" s="805"/>
      <c r="DW1119" s="805"/>
      <c r="DX1119" s="805"/>
      <c r="DY1119" s="805"/>
      <c r="DZ1119" s="805"/>
      <c r="EA1119" s="805"/>
      <c r="EB1119" s="805"/>
      <c r="EC1119" s="805"/>
      <c r="ED1119" s="805"/>
      <c r="EE1119" s="805"/>
      <c r="EF1119" s="805"/>
      <c r="EG1119" s="805"/>
      <c r="EH1119" s="805"/>
      <c r="EI1119" s="805"/>
      <c r="EJ1119" s="805"/>
      <c r="EK1119" s="805"/>
      <c r="EL1119" s="805"/>
      <c r="EM1119" s="805"/>
      <c r="EN1119" s="805"/>
      <c r="EO1119" s="805"/>
      <c r="EP1119" s="805"/>
      <c r="EQ1119" s="805"/>
      <c r="ER1119" s="805"/>
      <c r="ES1119" s="805"/>
      <c r="ET1119" s="805"/>
      <c r="EU1119" s="805"/>
      <c r="EV1119" s="805"/>
      <c r="EW1119" s="805"/>
      <c r="EX1119" s="805"/>
      <c r="EY1119" s="805"/>
      <c r="EZ1119" s="805"/>
      <c r="FA1119" s="805"/>
      <c r="FB1119" s="805"/>
      <c r="FC1119" s="805"/>
      <c r="FD1119" s="805"/>
      <c r="FE1119" s="805"/>
      <c r="FF1119" s="805"/>
      <c r="FG1119" s="805"/>
      <c r="FH1119" s="805"/>
      <c r="FI1119" s="805"/>
      <c r="FJ1119" s="805"/>
      <c r="FK1119" s="805"/>
      <c r="FL1119" s="805"/>
      <c r="FM1119" s="805"/>
      <c r="FN1119" s="805"/>
      <c r="FO1119" s="805"/>
      <c r="FP1119" s="805"/>
      <c r="FQ1119" s="805"/>
      <c r="FR1119" s="805"/>
      <c r="FS1119" s="805"/>
      <c r="FT1119" s="805"/>
      <c r="FU1119" s="805"/>
      <c r="FV1119" s="805"/>
      <c r="FW1119" s="805"/>
      <c r="FX1119" s="805"/>
      <c r="FY1119" s="805"/>
      <c r="FZ1119" s="805"/>
      <c r="GA1119" s="805"/>
      <c r="GB1119" s="805"/>
      <c r="GC1119" s="805"/>
      <c r="GD1119" s="805"/>
      <c r="GE1119" s="805"/>
      <c r="GF1119" s="805"/>
      <c r="GG1119" s="805"/>
      <c r="GH1119" s="805"/>
      <c r="GI1119" s="805"/>
      <c r="GJ1119" s="805"/>
      <c r="GK1119" s="805"/>
      <c r="GL1119" s="805"/>
      <c r="GM1119" s="805"/>
      <c r="GN1119" s="805"/>
      <c r="GO1119" s="805"/>
      <c r="GP1119" s="805"/>
      <c r="GQ1119" s="805"/>
      <c r="GR1119" s="805"/>
      <c r="GS1119" s="805"/>
      <c r="GT1119" s="805"/>
      <c r="GU1119" s="805"/>
      <c r="GV1119" s="805"/>
      <c r="GW1119" s="805"/>
      <c r="GX1119" s="805"/>
      <c r="GY1119" s="805"/>
      <c r="GZ1119" s="805"/>
      <c r="HA1119" s="805"/>
      <c r="HB1119" s="805"/>
      <c r="HC1119" s="805"/>
      <c r="HD1119" s="805"/>
      <c r="HE1119" s="805"/>
      <c r="HF1119" s="805"/>
      <c r="HG1119" s="805"/>
      <c r="HH1119" s="805"/>
      <c r="HI1119" s="805"/>
      <c r="HJ1119" s="805"/>
      <c r="HK1119" s="805"/>
      <c r="HL1119" s="805"/>
      <c r="HM1119" s="805"/>
      <c r="HN1119" s="805"/>
      <c r="HO1119" s="805"/>
      <c r="HP1119" s="805"/>
      <c r="HQ1119" s="805"/>
      <c r="HR1119" s="805"/>
      <c r="HS1119" s="805"/>
      <c r="HT1119" s="805"/>
      <c r="HU1119" s="805"/>
      <c r="HV1119" s="805"/>
      <c r="HW1119" s="805"/>
      <c r="HX1119" s="805"/>
      <c r="HY1119" s="805"/>
      <c r="HZ1119" s="805"/>
      <c r="IA1119" s="805"/>
      <c r="IB1119" s="805"/>
      <c r="IC1119" s="805"/>
      <c r="ID1119" s="805"/>
      <c r="IE1119" s="805"/>
      <c r="IF1119" s="805"/>
      <c r="IG1119" s="805"/>
      <c r="IH1119" s="805"/>
      <c r="II1119" s="805"/>
      <c r="IJ1119" s="805"/>
      <c r="IK1119" s="805"/>
      <c r="IL1119" s="805"/>
      <c r="IM1119" s="805"/>
      <c r="IN1119" s="805"/>
    </row>
    <row r="1120" spans="1:248" ht="13.5">
      <c r="A1120" s="632">
        <v>171</v>
      </c>
      <c r="B1120" s="662" t="s">
        <v>1987</v>
      </c>
      <c r="C1120" s="685" t="s">
        <v>709</v>
      </c>
      <c r="D1120" s="600">
        <v>2</v>
      </c>
      <c r="E1120" s="685">
        <v>2008</v>
      </c>
      <c r="F1120" s="1086">
        <v>288</v>
      </c>
      <c r="G1120" s="816">
        <f t="shared" si="35"/>
        <v>288</v>
      </c>
      <c r="H1120" s="1087">
        <v>100</v>
      </c>
      <c r="I1120" s="816">
        <f t="shared" si="36"/>
        <v>0</v>
      </c>
      <c r="J1120" s="660"/>
      <c r="K1120" s="717"/>
      <c r="L1120" s="717"/>
      <c r="M1120" s="660"/>
      <c r="N1120" s="717"/>
      <c r="O1120" s="822"/>
      <c r="P1120" s="1902"/>
      <c r="Q1120" s="805"/>
      <c r="R1120" s="805"/>
      <c r="S1120" s="805"/>
      <c r="T1120" s="805"/>
      <c r="U1120" s="805"/>
      <c r="V1120" s="805"/>
      <c r="W1120" s="805"/>
      <c r="X1120" s="805"/>
      <c r="Y1120" s="805"/>
      <c r="Z1120" s="805"/>
      <c r="AA1120" s="805"/>
      <c r="AB1120" s="805"/>
      <c r="AC1120" s="805"/>
      <c r="AD1120" s="805"/>
      <c r="AE1120" s="805"/>
      <c r="AF1120" s="805"/>
      <c r="AG1120" s="805"/>
      <c r="AH1120" s="805"/>
      <c r="AI1120" s="805"/>
      <c r="AJ1120" s="805"/>
      <c r="AK1120" s="805"/>
      <c r="AL1120" s="805"/>
      <c r="AM1120" s="805"/>
      <c r="AN1120" s="805"/>
      <c r="AO1120" s="805"/>
      <c r="AP1120" s="805"/>
      <c r="AQ1120" s="805"/>
      <c r="AR1120" s="805"/>
      <c r="AS1120" s="805"/>
      <c r="AT1120" s="805"/>
      <c r="AU1120" s="805"/>
      <c r="AV1120" s="805"/>
      <c r="AW1120" s="805"/>
      <c r="AX1120" s="805"/>
      <c r="AY1120" s="805"/>
      <c r="AZ1120" s="805"/>
      <c r="BA1120" s="805"/>
      <c r="BB1120" s="805"/>
      <c r="BC1120" s="805"/>
      <c r="BD1120" s="805"/>
      <c r="BE1120" s="805"/>
      <c r="BF1120" s="805"/>
      <c r="BG1120" s="805"/>
      <c r="BH1120" s="805"/>
      <c r="BI1120" s="805"/>
      <c r="BJ1120" s="805"/>
      <c r="BK1120" s="805"/>
      <c r="BL1120" s="805"/>
      <c r="BM1120" s="805"/>
      <c r="BN1120" s="805"/>
      <c r="BO1120" s="805"/>
      <c r="BP1120" s="805"/>
      <c r="BQ1120" s="805"/>
      <c r="BR1120" s="805"/>
      <c r="BS1120" s="805"/>
      <c r="BT1120" s="805"/>
      <c r="BU1120" s="805"/>
      <c r="BV1120" s="805"/>
      <c r="BW1120" s="805"/>
      <c r="BX1120" s="805"/>
      <c r="BY1120" s="805"/>
      <c r="BZ1120" s="805"/>
      <c r="CA1120" s="805"/>
      <c r="CB1120" s="805"/>
      <c r="CC1120" s="805"/>
      <c r="CD1120" s="805"/>
      <c r="CE1120" s="805"/>
      <c r="CF1120" s="805"/>
      <c r="CG1120" s="805"/>
      <c r="CH1120" s="805"/>
      <c r="CI1120" s="805"/>
      <c r="CJ1120" s="805"/>
      <c r="CK1120" s="805"/>
      <c r="CL1120" s="805"/>
      <c r="CM1120" s="805"/>
      <c r="CN1120" s="805"/>
      <c r="CO1120" s="805"/>
      <c r="CP1120" s="805"/>
      <c r="CQ1120" s="805"/>
      <c r="CR1120" s="805"/>
      <c r="CS1120" s="805"/>
      <c r="CT1120" s="805"/>
      <c r="CU1120" s="805"/>
      <c r="CV1120" s="805"/>
      <c r="CW1120" s="805"/>
      <c r="CX1120" s="805"/>
      <c r="CY1120" s="805"/>
      <c r="CZ1120" s="805"/>
      <c r="DA1120" s="805"/>
      <c r="DB1120" s="805"/>
      <c r="DC1120" s="805"/>
      <c r="DD1120" s="805"/>
      <c r="DE1120" s="805"/>
      <c r="DF1120" s="805"/>
      <c r="DG1120" s="805"/>
      <c r="DH1120" s="805"/>
      <c r="DI1120" s="805"/>
      <c r="DJ1120" s="805"/>
      <c r="DK1120" s="805"/>
      <c r="DL1120" s="805"/>
      <c r="DM1120" s="805"/>
      <c r="DN1120" s="805"/>
      <c r="DO1120" s="805"/>
      <c r="DP1120" s="805"/>
      <c r="DQ1120" s="805"/>
      <c r="DR1120" s="805"/>
      <c r="DS1120" s="805"/>
      <c r="DT1120" s="805"/>
      <c r="DU1120" s="805"/>
      <c r="DV1120" s="805"/>
      <c r="DW1120" s="805"/>
      <c r="DX1120" s="805"/>
      <c r="DY1120" s="805"/>
      <c r="DZ1120" s="805"/>
      <c r="EA1120" s="805"/>
      <c r="EB1120" s="805"/>
      <c r="EC1120" s="805"/>
      <c r="ED1120" s="805"/>
      <c r="EE1120" s="805"/>
      <c r="EF1120" s="805"/>
      <c r="EG1120" s="805"/>
      <c r="EH1120" s="805"/>
      <c r="EI1120" s="805"/>
      <c r="EJ1120" s="805"/>
      <c r="EK1120" s="805"/>
      <c r="EL1120" s="805"/>
      <c r="EM1120" s="805"/>
      <c r="EN1120" s="805"/>
      <c r="EO1120" s="805"/>
      <c r="EP1120" s="805"/>
      <c r="EQ1120" s="805"/>
      <c r="ER1120" s="805"/>
      <c r="ES1120" s="805"/>
      <c r="ET1120" s="805"/>
      <c r="EU1120" s="805"/>
      <c r="EV1120" s="805"/>
      <c r="EW1120" s="805"/>
      <c r="EX1120" s="805"/>
      <c r="EY1120" s="805"/>
      <c r="EZ1120" s="805"/>
      <c r="FA1120" s="805"/>
      <c r="FB1120" s="805"/>
      <c r="FC1120" s="805"/>
      <c r="FD1120" s="805"/>
      <c r="FE1120" s="805"/>
      <c r="FF1120" s="805"/>
      <c r="FG1120" s="805"/>
      <c r="FH1120" s="805"/>
      <c r="FI1120" s="805"/>
      <c r="FJ1120" s="805"/>
      <c r="FK1120" s="805"/>
      <c r="FL1120" s="805"/>
      <c r="FM1120" s="805"/>
      <c r="FN1120" s="805"/>
      <c r="FO1120" s="805"/>
      <c r="FP1120" s="805"/>
      <c r="FQ1120" s="805"/>
      <c r="FR1120" s="805"/>
      <c r="FS1120" s="805"/>
      <c r="FT1120" s="805"/>
      <c r="FU1120" s="805"/>
      <c r="FV1120" s="805"/>
      <c r="FW1120" s="805"/>
      <c r="FX1120" s="805"/>
      <c r="FY1120" s="805"/>
      <c r="FZ1120" s="805"/>
      <c r="GA1120" s="805"/>
      <c r="GB1120" s="805"/>
      <c r="GC1120" s="805"/>
      <c r="GD1120" s="805"/>
      <c r="GE1120" s="805"/>
      <c r="GF1120" s="805"/>
      <c r="GG1120" s="805"/>
      <c r="GH1120" s="805"/>
      <c r="GI1120" s="805"/>
      <c r="GJ1120" s="805"/>
      <c r="GK1120" s="805"/>
      <c r="GL1120" s="805"/>
      <c r="GM1120" s="805"/>
      <c r="GN1120" s="805"/>
      <c r="GO1120" s="805"/>
      <c r="GP1120" s="805"/>
      <c r="GQ1120" s="805"/>
      <c r="GR1120" s="805"/>
      <c r="GS1120" s="805"/>
      <c r="GT1120" s="805"/>
      <c r="GU1120" s="805"/>
      <c r="GV1120" s="805"/>
      <c r="GW1120" s="805"/>
      <c r="GX1120" s="805"/>
      <c r="GY1120" s="805"/>
      <c r="GZ1120" s="805"/>
      <c r="HA1120" s="805"/>
      <c r="HB1120" s="805"/>
      <c r="HC1120" s="805"/>
      <c r="HD1120" s="805"/>
      <c r="HE1120" s="805"/>
      <c r="HF1120" s="805"/>
      <c r="HG1120" s="805"/>
      <c r="HH1120" s="805"/>
      <c r="HI1120" s="805"/>
      <c r="HJ1120" s="805"/>
      <c r="HK1120" s="805"/>
      <c r="HL1120" s="805"/>
      <c r="HM1120" s="805"/>
      <c r="HN1120" s="805"/>
      <c r="HO1120" s="805"/>
      <c r="HP1120" s="805"/>
      <c r="HQ1120" s="805"/>
      <c r="HR1120" s="805"/>
      <c r="HS1120" s="805"/>
      <c r="HT1120" s="805"/>
      <c r="HU1120" s="805"/>
      <c r="HV1120" s="805"/>
      <c r="HW1120" s="805"/>
      <c r="HX1120" s="805"/>
      <c r="HY1120" s="805"/>
      <c r="HZ1120" s="805"/>
      <c r="IA1120" s="805"/>
      <c r="IB1120" s="805"/>
      <c r="IC1120" s="805"/>
      <c r="ID1120" s="805"/>
      <c r="IE1120" s="805"/>
      <c r="IF1120" s="805"/>
      <c r="IG1120" s="805"/>
      <c r="IH1120" s="805"/>
      <c r="II1120" s="805"/>
      <c r="IJ1120" s="805"/>
      <c r="IK1120" s="805"/>
      <c r="IL1120" s="805"/>
      <c r="IM1120" s="805"/>
      <c r="IN1120" s="805"/>
    </row>
    <row r="1121" spans="1:248" ht="27">
      <c r="A1121" s="632">
        <v>172</v>
      </c>
      <c r="B1121" s="662" t="s">
        <v>1988</v>
      </c>
      <c r="C1121" s="685" t="s">
        <v>709</v>
      </c>
      <c r="D1121" s="600">
        <v>1</v>
      </c>
      <c r="E1121" s="685">
        <v>2008</v>
      </c>
      <c r="F1121" s="1086">
        <v>93.6</v>
      </c>
      <c r="G1121" s="816">
        <f t="shared" si="35"/>
        <v>93.6</v>
      </c>
      <c r="H1121" s="1087">
        <v>100</v>
      </c>
      <c r="I1121" s="816">
        <f t="shared" si="36"/>
        <v>0</v>
      </c>
      <c r="J1121" s="660"/>
      <c r="K1121" s="717"/>
      <c r="L1121" s="717"/>
      <c r="M1121" s="660"/>
      <c r="N1121" s="717"/>
      <c r="O1121" s="822"/>
      <c r="P1121" s="1902"/>
      <c r="Q1121" s="805"/>
      <c r="R1121" s="805"/>
      <c r="S1121" s="805"/>
      <c r="T1121" s="805"/>
      <c r="U1121" s="805"/>
      <c r="V1121" s="805"/>
      <c r="W1121" s="805"/>
      <c r="X1121" s="805"/>
      <c r="Y1121" s="805"/>
      <c r="Z1121" s="805"/>
      <c r="AA1121" s="805"/>
      <c r="AB1121" s="805"/>
      <c r="AC1121" s="805"/>
      <c r="AD1121" s="805"/>
      <c r="AE1121" s="805"/>
      <c r="AF1121" s="805"/>
      <c r="AG1121" s="805"/>
      <c r="AH1121" s="805"/>
      <c r="AI1121" s="805"/>
      <c r="AJ1121" s="805"/>
      <c r="AK1121" s="805"/>
      <c r="AL1121" s="805"/>
      <c r="AM1121" s="805"/>
      <c r="AN1121" s="805"/>
      <c r="AO1121" s="805"/>
      <c r="AP1121" s="805"/>
      <c r="AQ1121" s="805"/>
      <c r="AR1121" s="805"/>
      <c r="AS1121" s="805"/>
      <c r="AT1121" s="805"/>
      <c r="AU1121" s="805"/>
      <c r="AV1121" s="805"/>
      <c r="AW1121" s="805"/>
      <c r="AX1121" s="805"/>
      <c r="AY1121" s="805"/>
      <c r="AZ1121" s="805"/>
      <c r="BA1121" s="805"/>
      <c r="BB1121" s="805"/>
      <c r="BC1121" s="805"/>
      <c r="BD1121" s="805"/>
      <c r="BE1121" s="805"/>
      <c r="BF1121" s="805"/>
      <c r="BG1121" s="805"/>
      <c r="BH1121" s="805"/>
      <c r="BI1121" s="805"/>
      <c r="BJ1121" s="805"/>
      <c r="BK1121" s="805"/>
      <c r="BL1121" s="805"/>
      <c r="BM1121" s="805"/>
      <c r="BN1121" s="805"/>
      <c r="BO1121" s="805"/>
      <c r="BP1121" s="805"/>
      <c r="BQ1121" s="805"/>
      <c r="BR1121" s="805"/>
      <c r="BS1121" s="805"/>
      <c r="BT1121" s="805"/>
      <c r="BU1121" s="805"/>
      <c r="BV1121" s="805"/>
      <c r="BW1121" s="805"/>
      <c r="BX1121" s="805"/>
      <c r="BY1121" s="805"/>
      <c r="BZ1121" s="805"/>
      <c r="CA1121" s="805"/>
      <c r="CB1121" s="805"/>
      <c r="CC1121" s="805"/>
      <c r="CD1121" s="805"/>
      <c r="CE1121" s="805"/>
      <c r="CF1121" s="805"/>
      <c r="CG1121" s="805"/>
      <c r="CH1121" s="805"/>
      <c r="CI1121" s="805"/>
      <c r="CJ1121" s="805"/>
      <c r="CK1121" s="805"/>
      <c r="CL1121" s="805"/>
      <c r="CM1121" s="805"/>
      <c r="CN1121" s="805"/>
      <c r="CO1121" s="805"/>
      <c r="CP1121" s="805"/>
      <c r="CQ1121" s="805"/>
      <c r="CR1121" s="805"/>
      <c r="CS1121" s="805"/>
      <c r="CT1121" s="805"/>
      <c r="CU1121" s="805"/>
      <c r="CV1121" s="805"/>
      <c r="CW1121" s="805"/>
      <c r="CX1121" s="805"/>
      <c r="CY1121" s="805"/>
      <c r="CZ1121" s="805"/>
      <c r="DA1121" s="805"/>
      <c r="DB1121" s="805"/>
      <c r="DC1121" s="805"/>
      <c r="DD1121" s="805"/>
      <c r="DE1121" s="805"/>
      <c r="DF1121" s="805"/>
      <c r="DG1121" s="805"/>
      <c r="DH1121" s="805"/>
      <c r="DI1121" s="805"/>
      <c r="DJ1121" s="805"/>
      <c r="DK1121" s="805"/>
      <c r="DL1121" s="805"/>
      <c r="DM1121" s="805"/>
      <c r="DN1121" s="805"/>
      <c r="DO1121" s="805"/>
      <c r="DP1121" s="805"/>
      <c r="DQ1121" s="805"/>
      <c r="DR1121" s="805"/>
      <c r="DS1121" s="805"/>
      <c r="DT1121" s="805"/>
      <c r="DU1121" s="805"/>
      <c r="DV1121" s="805"/>
      <c r="DW1121" s="805"/>
      <c r="DX1121" s="805"/>
      <c r="DY1121" s="805"/>
      <c r="DZ1121" s="805"/>
      <c r="EA1121" s="805"/>
      <c r="EB1121" s="805"/>
      <c r="EC1121" s="805"/>
      <c r="ED1121" s="805"/>
      <c r="EE1121" s="805"/>
      <c r="EF1121" s="805"/>
      <c r="EG1121" s="805"/>
      <c r="EH1121" s="805"/>
      <c r="EI1121" s="805"/>
      <c r="EJ1121" s="805"/>
      <c r="EK1121" s="805"/>
      <c r="EL1121" s="805"/>
      <c r="EM1121" s="805"/>
      <c r="EN1121" s="805"/>
      <c r="EO1121" s="805"/>
      <c r="EP1121" s="805"/>
      <c r="EQ1121" s="805"/>
      <c r="ER1121" s="805"/>
      <c r="ES1121" s="805"/>
      <c r="ET1121" s="805"/>
      <c r="EU1121" s="805"/>
      <c r="EV1121" s="805"/>
      <c r="EW1121" s="805"/>
      <c r="EX1121" s="805"/>
      <c r="EY1121" s="805"/>
      <c r="EZ1121" s="805"/>
      <c r="FA1121" s="805"/>
      <c r="FB1121" s="805"/>
      <c r="FC1121" s="805"/>
      <c r="FD1121" s="805"/>
      <c r="FE1121" s="805"/>
      <c r="FF1121" s="805"/>
      <c r="FG1121" s="805"/>
      <c r="FH1121" s="805"/>
      <c r="FI1121" s="805"/>
      <c r="FJ1121" s="805"/>
      <c r="FK1121" s="805"/>
      <c r="FL1121" s="805"/>
      <c r="FM1121" s="805"/>
      <c r="FN1121" s="805"/>
      <c r="FO1121" s="805"/>
      <c r="FP1121" s="805"/>
      <c r="FQ1121" s="805"/>
      <c r="FR1121" s="805"/>
      <c r="FS1121" s="805"/>
      <c r="FT1121" s="805"/>
      <c r="FU1121" s="805"/>
      <c r="FV1121" s="805"/>
      <c r="FW1121" s="805"/>
      <c r="FX1121" s="805"/>
      <c r="FY1121" s="805"/>
      <c r="FZ1121" s="805"/>
      <c r="GA1121" s="805"/>
      <c r="GB1121" s="805"/>
      <c r="GC1121" s="805"/>
      <c r="GD1121" s="805"/>
      <c r="GE1121" s="805"/>
      <c r="GF1121" s="805"/>
      <c r="GG1121" s="805"/>
      <c r="GH1121" s="805"/>
      <c r="GI1121" s="805"/>
      <c r="GJ1121" s="805"/>
      <c r="GK1121" s="805"/>
      <c r="GL1121" s="805"/>
      <c r="GM1121" s="805"/>
      <c r="GN1121" s="805"/>
      <c r="GO1121" s="805"/>
      <c r="GP1121" s="805"/>
      <c r="GQ1121" s="805"/>
      <c r="GR1121" s="805"/>
      <c r="GS1121" s="805"/>
      <c r="GT1121" s="805"/>
      <c r="GU1121" s="805"/>
      <c r="GV1121" s="805"/>
      <c r="GW1121" s="805"/>
      <c r="GX1121" s="805"/>
      <c r="GY1121" s="805"/>
      <c r="GZ1121" s="805"/>
      <c r="HA1121" s="805"/>
      <c r="HB1121" s="805"/>
      <c r="HC1121" s="805"/>
      <c r="HD1121" s="805"/>
      <c r="HE1121" s="805"/>
      <c r="HF1121" s="805"/>
      <c r="HG1121" s="805"/>
      <c r="HH1121" s="805"/>
      <c r="HI1121" s="805"/>
      <c r="HJ1121" s="805"/>
      <c r="HK1121" s="805"/>
      <c r="HL1121" s="805"/>
      <c r="HM1121" s="805"/>
      <c r="HN1121" s="805"/>
      <c r="HO1121" s="805"/>
      <c r="HP1121" s="805"/>
      <c r="HQ1121" s="805"/>
      <c r="HR1121" s="805"/>
      <c r="HS1121" s="805"/>
      <c r="HT1121" s="805"/>
      <c r="HU1121" s="805"/>
      <c r="HV1121" s="805"/>
      <c r="HW1121" s="805"/>
      <c r="HX1121" s="805"/>
      <c r="HY1121" s="805"/>
      <c r="HZ1121" s="805"/>
      <c r="IA1121" s="805"/>
      <c r="IB1121" s="805"/>
      <c r="IC1121" s="805"/>
      <c r="ID1121" s="805"/>
      <c r="IE1121" s="805"/>
      <c r="IF1121" s="805"/>
      <c r="IG1121" s="805"/>
      <c r="IH1121" s="805"/>
      <c r="II1121" s="805"/>
      <c r="IJ1121" s="805"/>
      <c r="IK1121" s="805"/>
      <c r="IL1121" s="805"/>
      <c r="IM1121" s="805"/>
      <c r="IN1121" s="805"/>
    </row>
    <row r="1122" spans="1:248" ht="13.5">
      <c r="A1122" s="632">
        <v>173</v>
      </c>
      <c r="B1122" s="662" t="s">
        <v>1989</v>
      </c>
      <c r="C1122" s="685" t="s">
        <v>709</v>
      </c>
      <c r="D1122" s="600">
        <v>1</v>
      </c>
      <c r="E1122" s="685">
        <v>2008</v>
      </c>
      <c r="F1122" s="1086">
        <v>19</v>
      </c>
      <c r="G1122" s="816">
        <f t="shared" si="35"/>
        <v>19</v>
      </c>
      <c r="H1122" s="1087">
        <v>100</v>
      </c>
      <c r="I1122" s="816">
        <f t="shared" si="36"/>
        <v>0</v>
      </c>
      <c r="J1122" s="660"/>
      <c r="K1122" s="717"/>
      <c r="L1122" s="717"/>
      <c r="M1122" s="660"/>
      <c r="N1122" s="717"/>
      <c r="O1122" s="822"/>
      <c r="P1122" s="1902"/>
      <c r="Q1122" s="805"/>
      <c r="R1122" s="805"/>
      <c r="S1122" s="805"/>
      <c r="T1122" s="805"/>
      <c r="U1122" s="805"/>
      <c r="V1122" s="805"/>
      <c r="W1122" s="805"/>
      <c r="X1122" s="805"/>
      <c r="Y1122" s="805"/>
      <c r="Z1122" s="805"/>
      <c r="AA1122" s="805"/>
      <c r="AB1122" s="805"/>
      <c r="AC1122" s="805"/>
      <c r="AD1122" s="805"/>
      <c r="AE1122" s="805"/>
      <c r="AF1122" s="805"/>
      <c r="AG1122" s="805"/>
      <c r="AH1122" s="805"/>
      <c r="AI1122" s="805"/>
      <c r="AJ1122" s="805"/>
      <c r="AK1122" s="805"/>
      <c r="AL1122" s="805"/>
      <c r="AM1122" s="805"/>
      <c r="AN1122" s="805"/>
      <c r="AO1122" s="805"/>
      <c r="AP1122" s="805"/>
      <c r="AQ1122" s="805"/>
      <c r="AR1122" s="805"/>
      <c r="AS1122" s="805"/>
      <c r="AT1122" s="805"/>
      <c r="AU1122" s="805"/>
      <c r="AV1122" s="805"/>
      <c r="AW1122" s="805"/>
      <c r="AX1122" s="805"/>
      <c r="AY1122" s="805"/>
      <c r="AZ1122" s="805"/>
      <c r="BA1122" s="805"/>
      <c r="BB1122" s="805"/>
      <c r="BC1122" s="805"/>
      <c r="BD1122" s="805"/>
      <c r="BE1122" s="805"/>
      <c r="BF1122" s="805"/>
      <c r="BG1122" s="805"/>
      <c r="BH1122" s="805"/>
      <c r="BI1122" s="805"/>
      <c r="BJ1122" s="805"/>
      <c r="BK1122" s="805"/>
      <c r="BL1122" s="805"/>
      <c r="BM1122" s="805"/>
      <c r="BN1122" s="805"/>
      <c r="BO1122" s="805"/>
      <c r="BP1122" s="805"/>
      <c r="BQ1122" s="805"/>
      <c r="BR1122" s="805"/>
      <c r="BS1122" s="805"/>
      <c r="BT1122" s="805"/>
      <c r="BU1122" s="805"/>
      <c r="BV1122" s="805"/>
      <c r="BW1122" s="805"/>
      <c r="BX1122" s="805"/>
      <c r="BY1122" s="805"/>
      <c r="BZ1122" s="805"/>
      <c r="CA1122" s="805"/>
      <c r="CB1122" s="805"/>
      <c r="CC1122" s="805"/>
      <c r="CD1122" s="805"/>
      <c r="CE1122" s="805"/>
      <c r="CF1122" s="805"/>
      <c r="CG1122" s="805"/>
      <c r="CH1122" s="805"/>
      <c r="CI1122" s="805"/>
      <c r="CJ1122" s="805"/>
      <c r="CK1122" s="805"/>
      <c r="CL1122" s="805"/>
      <c r="CM1122" s="805"/>
      <c r="CN1122" s="805"/>
      <c r="CO1122" s="805"/>
      <c r="CP1122" s="805"/>
      <c r="CQ1122" s="805"/>
      <c r="CR1122" s="805"/>
      <c r="CS1122" s="805"/>
      <c r="CT1122" s="805"/>
      <c r="CU1122" s="805"/>
      <c r="CV1122" s="805"/>
      <c r="CW1122" s="805"/>
      <c r="CX1122" s="805"/>
      <c r="CY1122" s="805"/>
      <c r="CZ1122" s="805"/>
      <c r="DA1122" s="805"/>
      <c r="DB1122" s="805"/>
      <c r="DC1122" s="805"/>
      <c r="DD1122" s="805"/>
      <c r="DE1122" s="805"/>
      <c r="DF1122" s="805"/>
      <c r="DG1122" s="805"/>
      <c r="DH1122" s="805"/>
      <c r="DI1122" s="805"/>
      <c r="DJ1122" s="805"/>
      <c r="DK1122" s="805"/>
      <c r="DL1122" s="805"/>
      <c r="DM1122" s="805"/>
      <c r="DN1122" s="805"/>
      <c r="DO1122" s="805"/>
      <c r="DP1122" s="805"/>
      <c r="DQ1122" s="805"/>
      <c r="DR1122" s="805"/>
      <c r="DS1122" s="805"/>
      <c r="DT1122" s="805"/>
      <c r="DU1122" s="805"/>
      <c r="DV1122" s="805"/>
      <c r="DW1122" s="805"/>
      <c r="DX1122" s="805"/>
      <c r="DY1122" s="805"/>
      <c r="DZ1122" s="805"/>
      <c r="EA1122" s="805"/>
      <c r="EB1122" s="805"/>
      <c r="EC1122" s="805"/>
      <c r="ED1122" s="805"/>
      <c r="EE1122" s="805"/>
      <c r="EF1122" s="805"/>
      <c r="EG1122" s="805"/>
      <c r="EH1122" s="805"/>
      <c r="EI1122" s="805"/>
      <c r="EJ1122" s="805"/>
      <c r="EK1122" s="805"/>
      <c r="EL1122" s="805"/>
      <c r="EM1122" s="805"/>
      <c r="EN1122" s="805"/>
      <c r="EO1122" s="805"/>
      <c r="EP1122" s="805"/>
      <c r="EQ1122" s="805"/>
      <c r="ER1122" s="805"/>
      <c r="ES1122" s="805"/>
      <c r="ET1122" s="805"/>
      <c r="EU1122" s="805"/>
      <c r="EV1122" s="805"/>
      <c r="EW1122" s="805"/>
      <c r="EX1122" s="805"/>
      <c r="EY1122" s="805"/>
      <c r="EZ1122" s="805"/>
      <c r="FA1122" s="805"/>
      <c r="FB1122" s="805"/>
      <c r="FC1122" s="805"/>
      <c r="FD1122" s="805"/>
      <c r="FE1122" s="805"/>
      <c r="FF1122" s="805"/>
      <c r="FG1122" s="805"/>
      <c r="FH1122" s="805"/>
      <c r="FI1122" s="805"/>
      <c r="FJ1122" s="805"/>
      <c r="FK1122" s="805"/>
      <c r="FL1122" s="805"/>
      <c r="FM1122" s="805"/>
      <c r="FN1122" s="805"/>
      <c r="FO1122" s="805"/>
      <c r="FP1122" s="805"/>
      <c r="FQ1122" s="805"/>
      <c r="FR1122" s="805"/>
      <c r="FS1122" s="805"/>
      <c r="FT1122" s="805"/>
      <c r="FU1122" s="805"/>
      <c r="FV1122" s="805"/>
      <c r="FW1122" s="805"/>
      <c r="FX1122" s="805"/>
      <c r="FY1122" s="805"/>
      <c r="FZ1122" s="805"/>
      <c r="GA1122" s="805"/>
      <c r="GB1122" s="805"/>
      <c r="GC1122" s="805"/>
      <c r="GD1122" s="805"/>
      <c r="GE1122" s="805"/>
      <c r="GF1122" s="805"/>
      <c r="GG1122" s="805"/>
      <c r="GH1122" s="805"/>
      <c r="GI1122" s="805"/>
      <c r="GJ1122" s="805"/>
      <c r="GK1122" s="805"/>
      <c r="GL1122" s="805"/>
      <c r="GM1122" s="805"/>
      <c r="GN1122" s="805"/>
      <c r="GO1122" s="805"/>
      <c r="GP1122" s="805"/>
      <c r="GQ1122" s="805"/>
      <c r="GR1122" s="805"/>
      <c r="GS1122" s="805"/>
      <c r="GT1122" s="805"/>
      <c r="GU1122" s="805"/>
      <c r="GV1122" s="805"/>
      <c r="GW1122" s="805"/>
      <c r="GX1122" s="805"/>
      <c r="GY1122" s="805"/>
      <c r="GZ1122" s="805"/>
      <c r="HA1122" s="805"/>
      <c r="HB1122" s="805"/>
      <c r="HC1122" s="805"/>
      <c r="HD1122" s="805"/>
      <c r="HE1122" s="805"/>
      <c r="HF1122" s="805"/>
      <c r="HG1122" s="805"/>
      <c r="HH1122" s="805"/>
      <c r="HI1122" s="805"/>
      <c r="HJ1122" s="805"/>
      <c r="HK1122" s="805"/>
      <c r="HL1122" s="805"/>
      <c r="HM1122" s="805"/>
      <c r="HN1122" s="805"/>
      <c r="HO1122" s="805"/>
      <c r="HP1122" s="805"/>
      <c r="HQ1122" s="805"/>
      <c r="HR1122" s="805"/>
      <c r="HS1122" s="805"/>
      <c r="HT1122" s="805"/>
      <c r="HU1122" s="805"/>
      <c r="HV1122" s="805"/>
      <c r="HW1122" s="805"/>
      <c r="HX1122" s="805"/>
      <c r="HY1122" s="805"/>
      <c r="HZ1122" s="805"/>
      <c r="IA1122" s="805"/>
      <c r="IB1122" s="805"/>
      <c r="IC1122" s="805"/>
      <c r="ID1122" s="805"/>
      <c r="IE1122" s="805"/>
      <c r="IF1122" s="805"/>
      <c r="IG1122" s="805"/>
      <c r="IH1122" s="805"/>
      <c r="II1122" s="805"/>
      <c r="IJ1122" s="805"/>
      <c r="IK1122" s="805"/>
      <c r="IL1122" s="805"/>
      <c r="IM1122" s="805"/>
      <c r="IN1122" s="805"/>
    </row>
    <row r="1123" spans="1:248" ht="13.5">
      <c r="A1123" s="632">
        <v>174</v>
      </c>
      <c r="B1123" s="662" t="s">
        <v>1990</v>
      </c>
      <c r="C1123" s="685" t="s">
        <v>709</v>
      </c>
      <c r="D1123" s="600">
        <v>1</v>
      </c>
      <c r="E1123" s="685">
        <v>2007</v>
      </c>
      <c r="F1123" s="1086">
        <v>36.799999999999997</v>
      </c>
      <c r="G1123" s="816">
        <f t="shared" si="35"/>
        <v>36.799999999999997</v>
      </c>
      <c r="H1123" s="1087">
        <v>100</v>
      </c>
      <c r="I1123" s="816">
        <f t="shared" si="36"/>
        <v>0</v>
      </c>
      <c r="J1123" s="660"/>
      <c r="K1123" s="717"/>
      <c r="L1123" s="717"/>
      <c r="M1123" s="660"/>
      <c r="N1123" s="717"/>
      <c r="O1123" s="822"/>
      <c r="P1123" s="1902"/>
      <c r="Q1123" s="805"/>
      <c r="R1123" s="805"/>
      <c r="S1123" s="805"/>
      <c r="T1123" s="805"/>
      <c r="U1123" s="805"/>
      <c r="V1123" s="805"/>
      <c r="W1123" s="805"/>
      <c r="X1123" s="805"/>
      <c r="Y1123" s="805"/>
      <c r="Z1123" s="805"/>
      <c r="AA1123" s="805"/>
      <c r="AB1123" s="805"/>
      <c r="AC1123" s="805"/>
      <c r="AD1123" s="805"/>
      <c r="AE1123" s="805"/>
      <c r="AF1123" s="805"/>
      <c r="AG1123" s="805"/>
      <c r="AH1123" s="805"/>
      <c r="AI1123" s="805"/>
      <c r="AJ1123" s="805"/>
      <c r="AK1123" s="805"/>
      <c r="AL1123" s="805"/>
      <c r="AM1123" s="805"/>
      <c r="AN1123" s="805"/>
      <c r="AO1123" s="805"/>
      <c r="AP1123" s="805"/>
      <c r="AQ1123" s="805"/>
      <c r="AR1123" s="805"/>
      <c r="AS1123" s="805"/>
      <c r="AT1123" s="805"/>
      <c r="AU1123" s="805"/>
      <c r="AV1123" s="805"/>
      <c r="AW1123" s="805"/>
      <c r="AX1123" s="805"/>
      <c r="AY1123" s="805"/>
      <c r="AZ1123" s="805"/>
      <c r="BA1123" s="805"/>
      <c r="BB1123" s="805"/>
      <c r="BC1123" s="805"/>
      <c r="BD1123" s="805"/>
      <c r="BE1123" s="805"/>
      <c r="BF1123" s="805"/>
      <c r="BG1123" s="805"/>
      <c r="BH1123" s="805"/>
      <c r="BI1123" s="805"/>
      <c r="BJ1123" s="805"/>
      <c r="BK1123" s="805"/>
      <c r="BL1123" s="805"/>
      <c r="BM1123" s="805"/>
      <c r="BN1123" s="805"/>
      <c r="BO1123" s="805"/>
      <c r="BP1123" s="805"/>
      <c r="BQ1123" s="805"/>
      <c r="BR1123" s="805"/>
      <c r="BS1123" s="805"/>
      <c r="BT1123" s="805"/>
      <c r="BU1123" s="805"/>
      <c r="BV1123" s="805"/>
      <c r="BW1123" s="805"/>
      <c r="BX1123" s="805"/>
      <c r="BY1123" s="805"/>
      <c r="BZ1123" s="805"/>
      <c r="CA1123" s="805"/>
      <c r="CB1123" s="805"/>
      <c r="CC1123" s="805"/>
      <c r="CD1123" s="805"/>
      <c r="CE1123" s="805"/>
      <c r="CF1123" s="805"/>
      <c r="CG1123" s="805"/>
      <c r="CH1123" s="805"/>
      <c r="CI1123" s="805"/>
      <c r="CJ1123" s="805"/>
      <c r="CK1123" s="805"/>
      <c r="CL1123" s="805"/>
      <c r="CM1123" s="805"/>
      <c r="CN1123" s="805"/>
      <c r="CO1123" s="805"/>
      <c r="CP1123" s="805"/>
      <c r="CQ1123" s="805"/>
      <c r="CR1123" s="805"/>
      <c r="CS1123" s="805"/>
      <c r="CT1123" s="805"/>
      <c r="CU1123" s="805"/>
      <c r="CV1123" s="805"/>
      <c r="CW1123" s="805"/>
      <c r="CX1123" s="805"/>
      <c r="CY1123" s="805"/>
      <c r="CZ1123" s="805"/>
      <c r="DA1123" s="805"/>
      <c r="DB1123" s="805"/>
      <c r="DC1123" s="805"/>
      <c r="DD1123" s="805"/>
      <c r="DE1123" s="805"/>
      <c r="DF1123" s="805"/>
      <c r="DG1123" s="805"/>
      <c r="DH1123" s="805"/>
      <c r="DI1123" s="805"/>
      <c r="DJ1123" s="805"/>
      <c r="DK1123" s="805"/>
      <c r="DL1123" s="805"/>
      <c r="DM1123" s="805"/>
      <c r="DN1123" s="805"/>
      <c r="DO1123" s="805"/>
      <c r="DP1123" s="805"/>
      <c r="DQ1123" s="805"/>
      <c r="DR1123" s="805"/>
      <c r="DS1123" s="805"/>
      <c r="DT1123" s="805"/>
      <c r="DU1123" s="805"/>
      <c r="DV1123" s="805"/>
      <c r="DW1123" s="805"/>
      <c r="DX1123" s="805"/>
      <c r="DY1123" s="805"/>
      <c r="DZ1123" s="805"/>
      <c r="EA1123" s="805"/>
      <c r="EB1123" s="805"/>
      <c r="EC1123" s="805"/>
      <c r="ED1123" s="805"/>
      <c r="EE1123" s="805"/>
      <c r="EF1123" s="805"/>
      <c r="EG1123" s="805"/>
      <c r="EH1123" s="805"/>
      <c r="EI1123" s="805"/>
      <c r="EJ1123" s="805"/>
      <c r="EK1123" s="805"/>
      <c r="EL1123" s="805"/>
      <c r="EM1123" s="805"/>
      <c r="EN1123" s="805"/>
      <c r="EO1123" s="805"/>
      <c r="EP1123" s="805"/>
      <c r="EQ1123" s="805"/>
      <c r="ER1123" s="805"/>
      <c r="ES1123" s="805"/>
      <c r="ET1123" s="805"/>
      <c r="EU1123" s="805"/>
      <c r="EV1123" s="805"/>
      <c r="EW1123" s="805"/>
      <c r="EX1123" s="805"/>
      <c r="EY1123" s="805"/>
      <c r="EZ1123" s="805"/>
      <c r="FA1123" s="805"/>
      <c r="FB1123" s="805"/>
      <c r="FC1123" s="805"/>
      <c r="FD1123" s="805"/>
      <c r="FE1123" s="805"/>
      <c r="FF1123" s="805"/>
      <c r="FG1123" s="805"/>
      <c r="FH1123" s="805"/>
      <c r="FI1123" s="805"/>
      <c r="FJ1123" s="805"/>
      <c r="FK1123" s="805"/>
      <c r="FL1123" s="805"/>
      <c r="FM1123" s="805"/>
      <c r="FN1123" s="805"/>
      <c r="FO1123" s="805"/>
      <c r="FP1123" s="805"/>
      <c r="FQ1123" s="805"/>
      <c r="FR1123" s="805"/>
      <c r="FS1123" s="805"/>
      <c r="FT1123" s="805"/>
      <c r="FU1123" s="805"/>
      <c r="FV1123" s="805"/>
      <c r="FW1123" s="805"/>
      <c r="FX1123" s="805"/>
      <c r="FY1123" s="805"/>
      <c r="FZ1123" s="805"/>
      <c r="GA1123" s="805"/>
      <c r="GB1123" s="805"/>
      <c r="GC1123" s="805"/>
      <c r="GD1123" s="805"/>
      <c r="GE1123" s="805"/>
      <c r="GF1123" s="805"/>
      <c r="GG1123" s="805"/>
      <c r="GH1123" s="805"/>
      <c r="GI1123" s="805"/>
      <c r="GJ1123" s="805"/>
      <c r="GK1123" s="805"/>
      <c r="GL1123" s="805"/>
      <c r="GM1123" s="805"/>
      <c r="GN1123" s="805"/>
      <c r="GO1123" s="805"/>
      <c r="GP1123" s="805"/>
      <c r="GQ1123" s="805"/>
      <c r="GR1123" s="805"/>
      <c r="GS1123" s="805"/>
      <c r="GT1123" s="805"/>
      <c r="GU1123" s="805"/>
      <c r="GV1123" s="805"/>
      <c r="GW1123" s="805"/>
      <c r="GX1123" s="805"/>
      <c r="GY1123" s="805"/>
      <c r="GZ1123" s="805"/>
      <c r="HA1123" s="805"/>
      <c r="HB1123" s="805"/>
      <c r="HC1123" s="805"/>
      <c r="HD1123" s="805"/>
      <c r="HE1123" s="805"/>
      <c r="HF1123" s="805"/>
      <c r="HG1123" s="805"/>
      <c r="HH1123" s="805"/>
      <c r="HI1123" s="805"/>
      <c r="HJ1123" s="805"/>
      <c r="HK1123" s="805"/>
      <c r="HL1123" s="805"/>
      <c r="HM1123" s="805"/>
      <c r="HN1123" s="805"/>
      <c r="HO1123" s="805"/>
      <c r="HP1123" s="805"/>
      <c r="HQ1123" s="805"/>
      <c r="HR1123" s="805"/>
      <c r="HS1123" s="805"/>
      <c r="HT1123" s="805"/>
      <c r="HU1123" s="805"/>
      <c r="HV1123" s="805"/>
      <c r="HW1123" s="805"/>
      <c r="HX1123" s="805"/>
      <c r="HY1123" s="805"/>
      <c r="HZ1123" s="805"/>
      <c r="IA1123" s="805"/>
      <c r="IB1123" s="805"/>
      <c r="IC1123" s="805"/>
      <c r="ID1123" s="805"/>
      <c r="IE1123" s="805"/>
      <c r="IF1123" s="805"/>
      <c r="IG1123" s="805"/>
      <c r="IH1123" s="805"/>
      <c r="II1123" s="805"/>
      <c r="IJ1123" s="805"/>
      <c r="IK1123" s="805"/>
      <c r="IL1123" s="805"/>
      <c r="IM1123" s="805"/>
      <c r="IN1123" s="805"/>
    </row>
    <row r="1124" spans="1:248" ht="13.5">
      <c r="A1124" s="632">
        <v>175</v>
      </c>
      <c r="B1124" s="662" t="s">
        <v>1721</v>
      </c>
      <c r="C1124" s="685" t="s">
        <v>709</v>
      </c>
      <c r="D1124" s="600">
        <v>3</v>
      </c>
      <c r="E1124" s="685">
        <v>2008</v>
      </c>
      <c r="F1124" s="1086">
        <v>217.5</v>
      </c>
      <c r="G1124" s="816">
        <f t="shared" si="35"/>
        <v>217.5</v>
      </c>
      <c r="H1124" s="1087">
        <v>100</v>
      </c>
      <c r="I1124" s="816">
        <f t="shared" si="36"/>
        <v>0</v>
      </c>
      <c r="J1124" s="660"/>
      <c r="K1124" s="717"/>
      <c r="L1124" s="717"/>
      <c r="M1124" s="660"/>
      <c r="N1124" s="717"/>
      <c r="O1124" s="822"/>
      <c r="P1124" s="1902"/>
      <c r="Q1124" s="805"/>
      <c r="R1124" s="805"/>
      <c r="S1124" s="805"/>
      <c r="T1124" s="805"/>
      <c r="U1124" s="805"/>
      <c r="V1124" s="805"/>
      <c r="W1124" s="805"/>
      <c r="X1124" s="805"/>
      <c r="Y1124" s="805"/>
      <c r="Z1124" s="805"/>
      <c r="AA1124" s="805"/>
      <c r="AB1124" s="805"/>
      <c r="AC1124" s="805"/>
      <c r="AD1124" s="805"/>
      <c r="AE1124" s="805"/>
      <c r="AF1124" s="805"/>
      <c r="AG1124" s="805"/>
      <c r="AH1124" s="805"/>
      <c r="AI1124" s="805"/>
      <c r="AJ1124" s="805"/>
      <c r="AK1124" s="805"/>
      <c r="AL1124" s="805"/>
      <c r="AM1124" s="805"/>
      <c r="AN1124" s="805"/>
      <c r="AO1124" s="805"/>
      <c r="AP1124" s="805"/>
      <c r="AQ1124" s="805"/>
      <c r="AR1124" s="805"/>
      <c r="AS1124" s="805"/>
      <c r="AT1124" s="805"/>
      <c r="AU1124" s="805"/>
      <c r="AV1124" s="805"/>
      <c r="AW1124" s="805"/>
      <c r="AX1124" s="805"/>
      <c r="AY1124" s="805"/>
      <c r="AZ1124" s="805"/>
      <c r="BA1124" s="805"/>
      <c r="BB1124" s="805"/>
      <c r="BC1124" s="805"/>
      <c r="BD1124" s="805"/>
      <c r="BE1124" s="805"/>
      <c r="BF1124" s="805"/>
      <c r="BG1124" s="805"/>
      <c r="BH1124" s="805"/>
      <c r="BI1124" s="805"/>
      <c r="BJ1124" s="805"/>
      <c r="BK1124" s="805"/>
      <c r="BL1124" s="805"/>
      <c r="BM1124" s="805"/>
      <c r="BN1124" s="805"/>
      <c r="BO1124" s="805"/>
      <c r="BP1124" s="805"/>
      <c r="BQ1124" s="805"/>
      <c r="BR1124" s="805"/>
      <c r="BS1124" s="805"/>
      <c r="BT1124" s="805"/>
      <c r="BU1124" s="805"/>
      <c r="BV1124" s="805"/>
      <c r="BW1124" s="805"/>
      <c r="BX1124" s="805"/>
      <c r="BY1124" s="805"/>
      <c r="BZ1124" s="805"/>
      <c r="CA1124" s="805"/>
      <c r="CB1124" s="805"/>
      <c r="CC1124" s="805"/>
      <c r="CD1124" s="805"/>
      <c r="CE1124" s="805"/>
      <c r="CF1124" s="805"/>
      <c r="CG1124" s="805"/>
      <c r="CH1124" s="805"/>
      <c r="CI1124" s="805"/>
      <c r="CJ1124" s="805"/>
      <c r="CK1124" s="805"/>
      <c r="CL1124" s="805"/>
      <c r="CM1124" s="805"/>
      <c r="CN1124" s="805"/>
      <c r="CO1124" s="805"/>
      <c r="CP1124" s="805"/>
      <c r="CQ1124" s="805"/>
      <c r="CR1124" s="805"/>
      <c r="CS1124" s="805"/>
      <c r="CT1124" s="805"/>
      <c r="CU1124" s="805"/>
      <c r="CV1124" s="805"/>
      <c r="CW1124" s="805"/>
      <c r="CX1124" s="805"/>
      <c r="CY1124" s="805"/>
      <c r="CZ1124" s="805"/>
      <c r="DA1124" s="805"/>
      <c r="DB1124" s="805"/>
      <c r="DC1124" s="805"/>
      <c r="DD1124" s="805"/>
      <c r="DE1124" s="805"/>
      <c r="DF1124" s="805"/>
      <c r="DG1124" s="805"/>
      <c r="DH1124" s="805"/>
      <c r="DI1124" s="805"/>
      <c r="DJ1124" s="805"/>
      <c r="DK1124" s="805"/>
      <c r="DL1124" s="805"/>
      <c r="DM1124" s="805"/>
      <c r="DN1124" s="805"/>
      <c r="DO1124" s="805"/>
      <c r="DP1124" s="805"/>
      <c r="DQ1124" s="805"/>
      <c r="DR1124" s="805"/>
      <c r="DS1124" s="805"/>
      <c r="DT1124" s="805"/>
      <c r="DU1124" s="805"/>
      <c r="DV1124" s="805"/>
      <c r="DW1124" s="805"/>
      <c r="DX1124" s="805"/>
      <c r="DY1124" s="805"/>
      <c r="DZ1124" s="805"/>
      <c r="EA1124" s="805"/>
      <c r="EB1124" s="805"/>
      <c r="EC1124" s="805"/>
      <c r="ED1124" s="805"/>
      <c r="EE1124" s="805"/>
      <c r="EF1124" s="805"/>
      <c r="EG1124" s="805"/>
      <c r="EH1124" s="805"/>
      <c r="EI1124" s="805"/>
      <c r="EJ1124" s="805"/>
      <c r="EK1124" s="805"/>
      <c r="EL1124" s="805"/>
      <c r="EM1124" s="805"/>
      <c r="EN1124" s="805"/>
      <c r="EO1124" s="805"/>
      <c r="EP1124" s="805"/>
      <c r="EQ1124" s="805"/>
      <c r="ER1124" s="805"/>
      <c r="ES1124" s="805"/>
      <c r="ET1124" s="805"/>
      <c r="EU1124" s="805"/>
      <c r="EV1124" s="805"/>
      <c r="EW1124" s="805"/>
      <c r="EX1124" s="805"/>
      <c r="EY1124" s="805"/>
      <c r="EZ1124" s="805"/>
      <c r="FA1124" s="805"/>
      <c r="FB1124" s="805"/>
      <c r="FC1124" s="805"/>
      <c r="FD1124" s="805"/>
      <c r="FE1124" s="805"/>
      <c r="FF1124" s="805"/>
      <c r="FG1124" s="805"/>
      <c r="FH1124" s="805"/>
      <c r="FI1124" s="805"/>
      <c r="FJ1124" s="805"/>
      <c r="FK1124" s="805"/>
      <c r="FL1124" s="805"/>
      <c r="FM1124" s="805"/>
      <c r="FN1124" s="805"/>
      <c r="FO1124" s="805"/>
      <c r="FP1124" s="805"/>
      <c r="FQ1124" s="805"/>
      <c r="FR1124" s="805"/>
      <c r="FS1124" s="805"/>
      <c r="FT1124" s="805"/>
      <c r="FU1124" s="805"/>
      <c r="FV1124" s="805"/>
      <c r="FW1124" s="805"/>
      <c r="FX1124" s="805"/>
      <c r="FY1124" s="805"/>
      <c r="FZ1124" s="805"/>
      <c r="GA1124" s="805"/>
      <c r="GB1124" s="805"/>
      <c r="GC1124" s="805"/>
      <c r="GD1124" s="805"/>
      <c r="GE1124" s="805"/>
      <c r="GF1124" s="805"/>
      <c r="GG1124" s="805"/>
      <c r="GH1124" s="805"/>
      <c r="GI1124" s="805"/>
      <c r="GJ1124" s="805"/>
      <c r="GK1124" s="805"/>
      <c r="GL1124" s="805"/>
      <c r="GM1124" s="805"/>
      <c r="GN1124" s="805"/>
      <c r="GO1124" s="805"/>
      <c r="GP1124" s="805"/>
      <c r="GQ1124" s="805"/>
      <c r="GR1124" s="805"/>
      <c r="GS1124" s="805"/>
      <c r="GT1124" s="805"/>
      <c r="GU1124" s="805"/>
      <c r="GV1124" s="805"/>
      <c r="GW1124" s="805"/>
      <c r="GX1124" s="805"/>
      <c r="GY1124" s="805"/>
      <c r="GZ1124" s="805"/>
      <c r="HA1124" s="805"/>
      <c r="HB1124" s="805"/>
      <c r="HC1124" s="805"/>
      <c r="HD1124" s="805"/>
      <c r="HE1124" s="805"/>
      <c r="HF1124" s="805"/>
      <c r="HG1124" s="805"/>
      <c r="HH1124" s="805"/>
      <c r="HI1124" s="805"/>
      <c r="HJ1124" s="805"/>
      <c r="HK1124" s="805"/>
      <c r="HL1124" s="805"/>
      <c r="HM1124" s="805"/>
      <c r="HN1124" s="805"/>
      <c r="HO1124" s="805"/>
      <c r="HP1124" s="805"/>
      <c r="HQ1124" s="805"/>
      <c r="HR1124" s="805"/>
      <c r="HS1124" s="805"/>
      <c r="HT1124" s="805"/>
      <c r="HU1124" s="805"/>
      <c r="HV1124" s="805"/>
      <c r="HW1124" s="805"/>
      <c r="HX1124" s="805"/>
      <c r="HY1124" s="805"/>
      <c r="HZ1124" s="805"/>
      <c r="IA1124" s="805"/>
      <c r="IB1124" s="805"/>
      <c r="IC1124" s="805"/>
      <c r="ID1124" s="805"/>
      <c r="IE1124" s="805"/>
      <c r="IF1124" s="805"/>
      <c r="IG1124" s="805"/>
      <c r="IH1124" s="805"/>
      <c r="II1124" s="805"/>
      <c r="IJ1124" s="805"/>
      <c r="IK1124" s="805"/>
      <c r="IL1124" s="805"/>
      <c r="IM1124" s="805"/>
      <c r="IN1124" s="805"/>
    </row>
    <row r="1125" spans="1:248" ht="13.5">
      <c r="A1125" s="632">
        <v>176</v>
      </c>
      <c r="B1125" s="662" t="s">
        <v>1991</v>
      </c>
      <c r="C1125" s="685" t="s">
        <v>709</v>
      </c>
      <c r="D1125" s="600">
        <v>17</v>
      </c>
      <c r="E1125" s="685">
        <v>2012</v>
      </c>
      <c r="F1125" s="1086">
        <v>521.9</v>
      </c>
      <c r="G1125" s="816">
        <f t="shared" si="35"/>
        <v>521.9</v>
      </c>
      <c r="H1125" s="1087">
        <v>100</v>
      </c>
      <c r="I1125" s="816">
        <f t="shared" si="36"/>
        <v>0</v>
      </c>
      <c r="J1125" s="660"/>
      <c r="K1125" s="717"/>
      <c r="L1125" s="717"/>
      <c r="M1125" s="660"/>
      <c r="N1125" s="717"/>
      <c r="O1125" s="822"/>
      <c r="P1125" s="1902"/>
      <c r="Q1125" s="805"/>
      <c r="R1125" s="805"/>
      <c r="S1125" s="805"/>
      <c r="T1125" s="805"/>
      <c r="U1125" s="805"/>
      <c r="V1125" s="805"/>
      <c r="W1125" s="805"/>
      <c r="X1125" s="805"/>
      <c r="Y1125" s="805"/>
      <c r="Z1125" s="805"/>
      <c r="AA1125" s="805"/>
      <c r="AB1125" s="805"/>
      <c r="AC1125" s="805"/>
      <c r="AD1125" s="805"/>
      <c r="AE1125" s="805"/>
      <c r="AF1125" s="805"/>
      <c r="AG1125" s="805"/>
      <c r="AH1125" s="805"/>
      <c r="AI1125" s="805"/>
      <c r="AJ1125" s="805"/>
      <c r="AK1125" s="805"/>
      <c r="AL1125" s="805"/>
      <c r="AM1125" s="805"/>
      <c r="AN1125" s="805"/>
      <c r="AO1125" s="805"/>
      <c r="AP1125" s="805"/>
      <c r="AQ1125" s="805"/>
      <c r="AR1125" s="805"/>
      <c r="AS1125" s="805"/>
      <c r="AT1125" s="805"/>
      <c r="AU1125" s="805"/>
      <c r="AV1125" s="805"/>
      <c r="AW1125" s="805"/>
      <c r="AX1125" s="805"/>
      <c r="AY1125" s="805"/>
      <c r="AZ1125" s="805"/>
      <c r="BA1125" s="805"/>
      <c r="BB1125" s="805"/>
      <c r="BC1125" s="805"/>
      <c r="BD1125" s="805"/>
      <c r="BE1125" s="805"/>
      <c r="BF1125" s="805"/>
      <c r="BG1125" s="805"/>
      <c r="BH1125" s="805"/>
      <c r="BI1125" s="805"/>
      <c r="BJ1125" s="805"/>
      <c r="BK1125" s="805"/>
      <c r="BL1125" s="805"/>
      <c r="BM1125" s="805"/>
      <c r="BN1125" s="805"/>
      <c r="BO1125" s="805"/>
      <c r="BP1125" s="805"/>
      <c r="BQ1125" s="805"/>
      <c r="BR1125" s="805"/>
      <c r="BS1125" s="805"/>
      <c r="BT1125" s="805"/>
      <c r="BU1125" s="805"/>
      <c r="BV1125" s="805"/>
      <c r="BW1125" s="805"/>
      <c r="BX1125" s="805"/>
      <c r="BY1125" s="805"/>
      <c r="BZ1125" s="805"/>
      <c r="CA1125" s="805"/>
      <c r="CB1125" s="805"/>
      <c r="CC1125" s="805"/>
      <c r="CD1125" s="805"/>
      <c r="CE1125" s="805"/>
      <c r="CF1125" s="805"/>
      <c r="CG1125" s="805"/>
      <c r="CH1125" s="805"/>
      <c r="CI1125" s="805"/>
      <c r="CJ1125" s="805"/>
      <c r="CK1125" s="805"/>
      <c r="CL1125" s="805"/>
      <c r="CM1125" s="805"/>
      <c r="CN1125" s="805"/>
      <c r="CO1125" s="805"/>
      <c r="CP1125" s="805"/>
      <c r="CQ1125" s="805"/>
      <c r="CR1125" s="805"/>
      <c r="CS1125" s="805"/>
      <c r="CT1125" s="805"/>
      <c r="CU1125" s="805"/>
      <c r="CV1125" s="805"/>
      <c r="CW1125" s="805"/>
      <c r="CX1125" s="805"/>
      <c r="CY1125" s="805"/>
      <c r="CZ1125" s="805"/>
      <c r="DA1125" s="805"/>
      <c r="DB1125" s="805"/>
      <c r="DC1125" s="805"/>
      <c r="DD1125" s="805"/>
      <c r="DE1125" s="805"/>
      <c r="DF1125" s="805"/>
      <c r="DG1125" s="805"/>
      <c r="DH1125" s="805"/>
      <c r="DI1125" s="805"/>
      <c r="DJ1125" s="805"/>
      <c r="DK1125" s="805"/>
      <c r="DL1125" s="805"/>
      <c r="DM1125" s="805"/>
      <c r="DN1125" s="805"/>
      <c r="DO1125" s="805"/>
      <c r="DP1125" s="805"/>
      <c r="DQ1125" s="805"/>
      <c r="DR1125" s="805"/>
      <c r="DS1125" s="805"/>
      <c r="DT1125" s="805"/>
      <c r="DU1125" s="805"/>
      <c r="DV1125" s="805"/>
      <c r="DW1125" s="805"/>
      <c r="DX1125" s="805"/>
      <c r="DY1125" s="805"/>
      <c r="DZ1125" s="805"/>
      <c r="EA1125" s="805"/>
      <c r="EB1125" s="805"/>
      <c r="EC1125" s="805"/>
      <c r="ED1125" s="805"/>
      <c r="EE1125" s="805"/>
      <c r="EF1125" s="805"/>
      <c r="EG1125" s="805"/>
      <c r="EH1125" s="805"/>
      <c r="EI1125" s="805"/>
      <c r="EJ1125" s="805"/>
      <c r="EK1125" s="805"/>
      <c r="EL1125" s="805"/>
      <c r="EM1125" s="805"/>
      <c r="EN1125" s="805"/>
      <c r="EO1125" s="805"/>
      <c r="EP1125" s="805"/>
      <c r="EQ1125" s="805"/>
      <c r="ER1125" s="805"/>
      <c r="ES1125" s="805"/>
      <c r="ET1125" s="805"/>
      <c r="EU1125" s="805"/>
      <c r="EV1125" s="805"/>
      <c r="EW1125" s="805"/>
      <c r="EX1125" s="805"/>
      <c r="EY1125" s="805"/>
      <c r="EZ1125" s="805"/>
      <c r="FA1125" s="805"/>
      <c r="FB1125" s="805"/>
      <c r="FC1125" s="805"/>
      <c r="FD1125" s="805"/>
      <c r="FE1125" s="805"/>
      <c r="FF1125" s="805"/>
      <c r="FG1125" s="805"/>
      <c r="FH1125" s="805"/>
      <c r="FI1125" s="805"/>
      <c r="FJ1125" s="805"/>
      <c r="FK1125" s="805"/>
      <c r="FL1125" s="805"/>
      <c r="FM1125" s="805"/>
      <c r="FN1125" s="805"/>
      <c r="FO1125" s="805"/>
      <c r="FP1125" s="805"/>
      <c r="FQ1125" s="805"/>
      <c r="FR1125" s="805"/>
      <c r="FS1125" s="805"/>
      <c r="FT1125" s="805"/>
      <c r="FU1125" s="805"/>
      <c r="FV1125" s="805"/>
      <c r="FW1125" s="805"/>
      <c r="FX1125" s="805"/>
      <c r="FY1125" s="805"/>
      <c r="FZ1125" s="805"/>
      <c r="GA1125" s="805"/>
      <c r="GB1125" s="805"/>
      <c r="GC1125" s="805"/>
      <c r="GD1125" s="805"/>
      <c r="GE1125" s="805"/>
      <c r="GF1125" s="805"/>
      <c r="GG1125" s="805"/>
      <c r="GH1125" s="805"/>
      <c r="GI1125" s="805"/>
      <c r="GJ1125" s="805"/>
      <c r="GK1125" s="805"/>
      <c r="GL1125" s="805"/>
      <c r="GM1125" s="805"/>
      <c r="GN1125" s="805"/>
      <c r="GO1125" s="805"/>
      <c r="GP1125" s="805"/>
      <c r="GQ1125" s="805"/>
      <c r="GR1125" s="805"/>
      <c r="GS1125" s="805"/>
      <c r="GT1125" s="805"/>
      <c r="GU1125" s="805"/>
      <c r="GV1125" s="805"/>
      <c r="GW1125" s="805"/>
      <c r="GX1125" s="805"/>
      <c r="GY1125" s="805"/>
      <c r="GZ1125" s="805"/>
      <c r="HA1125" s="805"/>
      <c r="HB1125" s="805"/>
      <c r="HC1125" s="805"/>
      <c r="HD1125" s="805"/>
      <c r="HE1125" s="805"/>
      <c r="HF1125" s="805"/>
      <c r="HG1125" s="805"/>
      <c r="HH1125" s="805"/>
      <c r="HI1125" s="805"/>
      <c r="HJ1125" s="805"/>
      <c r="HK1125" s="805"/>
      <c r="HL1125" s="805"/>
      <c r="HM1125" s="805"/>
      <c r="HN1125" s="805"/>
      <c r="HO1125" s="805"/>
      <c r="HP1125" s="805"/>
      <c r="HQ1125" s="805"/>
      <c r="HR1125" s="805"/>
      <c r="HS1125" s="805"/>
      <c r="HT1125" s="805"/>
      <c r="HU1125" s="805"/>
      <c r="HV1125" s="805"/>
      <c r="HW1125" s="805"/>
      <c r="HX1125" s="805"/>
      <c r="HY1125" s="805"/>
      <c r="HZ1125" s="805"/>
      <c r="IA1125" s="805"/>
      <c r="IB1125" s="805"/>
      <c r="IC1125" s="805"/>
      <c r="ID1125" s="805"/>
      <c r="IE1125" s="805"/>
      <c r="IF1125" s="805"/>
      <c r="IG1125" s="805"/>
      <c r="IH1125" s="805"/>
      <c r="II1125" s="805"/>
      <c r="IJ1125" s="805"/>
      <c r="IK1125" s="805"/>
      <c r="IL1125" s="805"/>
      <c r="IM1125" s="805"/>
      <c r="IN1125" s="805"/>
    </row>
    <row r="1126" spans="1:248" ht="27">
      <c r="A1126" s="632">
        <v>177</v>
      </c>
      <c r="B1126" s="662" t="s">
        <v>1992</v>
      </c>
      <c r="C1126" s="685" t="s">
        <v>709</v>
      </c>
      <c r="D1126" s="600">
        <v>1</v>
      </c>
      <c r="E1126" s="600">
        <v>2012</v>
      </c>
      <c r="F1126" s="1086">
        <v>488.76</v>
      </c>
      <c r="G1126" s="816">
        <f t="shared" si="35"/>
        <v>488.76</v>
      </c>
      <c r="H1126" s="1087">
        <v>100</v>
      </c>
      <c r="I1126" s="816">
        <f t="shared" si="36"/>
        <v>0</v>
      </c>
      <c r="J1126" s="660"/>
      <c r="K1126" s="717"/>
      <c r="L1126" s="717"/>
      <c r="M1126" s="660"/>
      <c r="N1126" s="717"/>
      <c r="O1126" s="822"/>
      <c r="P1126" s="1902"/>
      <c r="Q1126" s="805"/>
      <c r="R1126" s="805"/>
      <c r="S1126" s="805"/>
      <c r="T1126" s="805"/>
      <c r="U1126" s="805"/>
      <c r="V1126" s="805"/>
      <c r="W1126" s="805"/>
      <c r="X1126" s="805"/>
      <c r="Y1126" s="805"/>
      <c r="Z1126" s="805"/>
      <c r="AA1126" s="805"/>
      <c r="AB1126" s="805"/>
      <c r="AC1126" s="805"/>
      <c r="AD1126" s="805"/>
      <c r="AE1126" s="805"/>
      <c r="AF1126" s="805"/>
      <c r="AG1126" s="805"/>
      <c r="AH1126" s="805"/>
      <c r="AI1126" s="805"/>
      <c r="AJ1126" s="805"/>
      <c r="AK1126" s="805"/>
      <c r="AL1126" s="805"/>
      <c r="AM1126" s="805"/>
      <c r="AN1126" s="805"/>
      <c r="AO1126" s="805"/>
      <c r="AP1126" s="805"/>
      <c r="AQ1126" s="805"/>
      <c r="AR1126" s="805"/>
      <c r="AS1126" s="805"/>
      <c r="AT1126" s="805"/>
      <c r="AU1126" s="805"/>
      <c r="AV1126" s="805"/>
      <c r="AW1126" s="805"/>
      <c r="AX1126" s="805"/>
      <c r="AY1126" s="805"/>
      <c r="AZ1126" s="805"/>
      <c r="BA1126" s="805"/>
      <c r="BB1126" s="805"/>
      <c r="BC1126" s="805"/>
      <c r="BD1126" s="805"/>
      <c r="BE1126" s="805"/>
      <c r="BF1126" s="805"/>
      <c r="BG1126" s="805"/>
      <c r="BH1126" s="805"/>
      <c r="BI1126" s="805"/>
      <c r="BJ1126" s="805"/>
      <c r="BK1126" s="805"/>
      <c r="BL1126" s="805"/>
      <c r="BM1126" s="805"/>
      <c r="BN1126" s="805"/>
      <c r="BO1126" s="805"/>
      <c r="BP1126" s="805"/>
      <c r="BQ1126" s="805"/>
      <c r="BR1126" s="805"/>
      <c r="BS1126" s="805"/>
      <c r="BT1126" s="805"/>
      <c r="BU1126" s="805"/>
      <c r="BV1126" s="805"/>
      <c r="BW1126" s="805"/>
      <c r="BX1126" s="805"/>
      <c r="BY1126" s="805"/>
      <c r="BZ1126" s="805"/>
      <c r="CA1126" s="805"/>
      <c r="CB1126" s="805"/>
      <c r="CC1126" s="805"/>
      <c r="CD1126" s="805"/>
      <c r="CE1126" s="805"/>
      <c r="CF1126" s="805"/>
      <c r="CG1126" s="805"/>
      <c r="CH1126" s="805"/>
      <c r="CI1126" s="805"/>
      <c r="CJ1126" s="805"/>
      <c r="CK1126" s="805"/>
      <c r="CL1126" s="805"/>
      <c r="CM1126" s="805"/>
      <c r="CN1126" s="805"/>
      <c r="CO1126" s="805"/>
      <c r="CP1126" s="805"/>
      <c r="CQ1126" s="805"/>
      <c r="CR1126" s="805"/>
      <c r="CS1126" s="805"/>
      <c r="CT1126" s="805"/>
      <c r="CU1126" s="805"/>
      <c r="CV1126" s="805"/>
      <c r="CW1126" s="805"/>
      <c r="CX1126" s="805"/>
      <c r="CY1126" s="805"/>
      <c r="CZ1126" s="805"/>
      <c r="DA1126" s="805"/>
      <c r="DB1126" s="805"/>
      <c r="DC1126" s="805"/>
      <c r="DD1126" s="805"/>
      <c r="DE1126" s="805"/>
      <c r="DF1126" s="805"/>
      <c r="DG1126" s="805"/>
      <c r="DH1126" s="805"/>
      <c r="DI1126" s="805"/>
      <c r="DJ1126" s="805"/>
      <c r="DK1126" s="805"/>
      <c r="DL1126" s="805"/>
      <c r="DM1126" s="805"/>
      <c r="DN1126" s="805"/>
      <c r="DO1126" s="805"/>
      <c r="DP1126" s="805"/>
      <c r="DQ1126" s="805"/>
      <c r="DR1126" s="805"/>
      <c r="DS1126" s="805"/>
      <c r="DT1126" s="805"/>
      <c r="DU1126" s="805"/>
      <c r="DV1126" s="805"/>
      <c r="DW1126" s="805"/>
      <c r="DX1126" s="805"/>
      <c r="DY1126" s="805"/>
      <c r="DZ1126" s="805"/>
      <c r="EA1126" s="805"/>
      <c r="EB1126" s="805"/>
      <c r="EC1126" s="805"/>
      <c r="ED1126" s="805"/>
      <c r="EE1126" s="805"/>
      <c r="EF1126" s="805"/>
      <c r="EG1126" s="805"/>
      <c r="EH1126" s="805"/>
      <c r="EI1126" s="805"/>
      <c r="EJ1126" s="805"/>
      <c r="EK1126" s="805"/>
      <c r="EL1126" s="805"/>
      <c r="EM1126" s="805"/>
      <c r="EN1126" s="805"/>
      <c r="EO1126" s="805"/>
      <c r="EP1126" s="805"/>
      <c r="EQ1126" s="805"/>
      <c r="ER1126" s="805"/>
      <c r="ES1126" s="805"/>
      <c r="ET1126" s="805"/>
      <c r="EU1126" s="805"/>
      <c r="EV1126" s="805"/>
      <c r="EW1126" s="805"/>
      <c r="EX1126" s="805"/>
      <c r="EY1126" s="805"/>
      <c r="EZ1126" s="805"/>
      <c r="FA1126" s="805"/>
      <c r="FB1126" s="805"/>
      <c r="FC1126" s="805"/>
      <c r="FD1126" s="805"/>
      <c r="FE1126" s="805"/>
      <c r="FF1126" s="805"/>
      <c r="FG1126" s="805"/>
      <c r="FH1126" s="805"/>
      <c r="FI1126" s="805"/>
      <c r="FJ1126" s="805"/>
      <c r="FK1126" s="805"/>
      <c r="FL1126" s="805"/>
      <c r="FM1126" s="805"/>
      <c r="FN1126" s="805"/>
      <c r="FO1126" s="805"/>
      <c r="FP1126" s="805"/>
      <c r="FQ1126" s="805"/>
      <c r="FR1126" s="805"/>
      <c r="FS1126" s="805"/>
      <c r="FT1126" s="805"/>
      <c r="FU1126" s="805"/>
      <c r="FV1126" s="805"/>
      <c r="FW1126" s="805"/>
      <c r="FX1126" s="805"/>
      <c r="FY1126" s="805"/>
      <c r="FZ1126" s="805"/>
      <c r="GA1126" s="805"/>
      <c r="GB1126" s="805"/>
      <c r="GC1126" s="805"/>
      <c r="GD1126" s="805"/>
      <c r="GE1126" s="805"/>
      <c r="GF1126" s="805"/>
      <c r="GG1126" s="805"/>
      <c r="GH1126" s="805"/>
      <c r="GI1126" s="805"/>
      <c r="GJ1126" s="805"/>
      <c r="GK1126" s="805"/>
      <c r="GL1126" s="805"/>
      <c r="GM1126" s="805"/>
      <c r="GN1126" s="805"/>
      <c r="GO1126" s="805"/>
      <c r="GP1126" s="805"/>
      <c r="GQ1126" s="805"/>
      <c r="GR1126" s="805"/>
      <c r="GS1126" s="805"/>
      <c r="GT1126" s="805"/>
      <c r="GU1126" s="805"/>
      <c r="GV1126" s="805"/>
      <c r="GW1126" s="805"/>
      <c r="GX1126" s="805"/>
      <c r="GY1126" s="805"/>
      <c r="GZ1126" s="805"/>
      <c r="HA1126" s="805"/>
      <c r="HB1126" s="805"/>
      <c r="HC1126" s="805"/>
      <c r="HD1126" s="805"/>
      <c r="HE1126" s="805"/>
      <c r="HF1126" s="805"/>
      <c r="HG1126" s="805"/>
      <c r="HH1126" s="805"/>
      <c r="HI1126" s="805"/>
      <c r="HJ1126" s="805"/>
      <c r="HK1126" s="805"/>
      <c r="HL1126" s="805"/>
      <c r="HM1126" s="805"/>
      <c r="HN1126" s="805"/>
      <c r="HO1126" s="805"/>
      <c r="HP1126" s="805"/>
      <c r="HQ1126" s="805"/>
      <c r="HR1126" s="805"/>
      <c r="HS1126" s="805"/>
      <c r="HT1126" s="805"/>
      <c r="HU1126" s="805"/>
      <c r="HV1126" s="805"/>
      <c r="HW1126" s="805"/>
      <c r="HX1126" s="805"/>
      <c r="HY1126" s="805"/>
      <c r="HZ1126" s="805"/>
      <c r="IA1126" s="805"/>
      <c r="IB1126" s="805"/>
      <c r="IC1126" s="805"/>
      <c r="ID1126" s="805"/>
      <c r="IE1126" s="805"/>
      <c r="IF1126" s="805"/>
      <c r="IG1126" s="805"/>
      <c r="IH1126" s="805"/>
      <c r="II1126" s="805"/>
      <c r="IJ1126" s="805"/>
      <c r="IK1126" s="805"/>
      <c r="IL1126" s="805"/>
      <c r="IM1126" s="805"/>
      <c r="IN1126" s="805"/>
    </row>
    <row r="1127" spans="1:248" ht="13.5">
      <c r="A1127" s="632">
        <v>178</v>
      </c>
      <c r="B1127" s="662" t="s">
        <v>1993</v>
      </c>
      <c r="C1127" s="685" t="s">
        <v>709</v>
      </c>
      <c r="D1127" s="600">
        <v>1</v>
      </c>
      <c r="E1127" s="600">
        <v>2011</v>
      </c>
      <c r="F1127" s="1086">
        <v>57.384</v>
      </c>
      <c r="G1127" s="816">
        <f t="shared" si="35"/>
        <v>57.384</v>
      </c>
      <c r="H1127" s="1087">
        <v>100</v>
      </c>
      <c r="I1127" s="816">
        <f t="shared" si="36"/>
        <v>0</v>
      </c>
      <c r="J1127" s="660"/>
      <c r="K1127" s="717"/>
      <c r="L1127" s="717"/>
      <c r="M1127" s="660"/>
      <c r="N1127" s="717"/>
      <c r="O1127" s="822"/>
      <c r="P1127" s="1902"/>
      <c r="Q1127" s="805"/>
      <c r="R1127" s="805"/>
      <c r="S1127" s="805"/>
      <c r="T1127" s="805"/>
      <c r="U1127" s="805"/>
      <c r="V1127" s="805"/>
      <c r="W1127" s="805"/>
      <c r="X1127" s="805"/>
      <c r="Y1127" s="805"/>
      <c r="Z1127" s="805"/>
      <c r="AA1127" s="805"/>
      <c r="AB1127" s="805"/>
      <c r="AC1127" s="805"/>
      <c r="AD1127" s="805"/>
      <c r="AE1127" s="805"/>
      <c r="AF1127" s="805"/>
      <c r="AG1127" s="805"/>
      <c r="AH1127" s="805"/>
      <c r="AI1127" s="805"/>
      <c r="AJ1127" s="805"/>
      <c r="AK1127" s="805"/>
      <c r="AL1127" s="805"/>
      <c r="AM1127" s="805"/>
      <c r="AN1127" s="805"/>
      <c r="AO1127" s="805"/>
      <c r="AP1127" s="805"/>
      <c r="AQ1127" s="805"/>
      <c r="AR1127" s="805"/>
      <c r="AS1127" s="805"/>
      <c r="AT1127" s="805"/>
      <c r="AU1127" s="805"/>
      <c r="AV1127" s="805"/>
      <c r="AW1127" s="805"/>
      <c r="AX1127" s="805"/>
      <c r="AY1127" s="805"/>
      <c r="AZ1127" s="805"/>
      <c r="BA1127" s="805"/>
      <c r="BB1127" s="805"/>
      <c r="BC1127" s="805"/>
      <c r="BD1127" s="805"/>
      <c r="BE1127" s="805"/>
      <c r="BF1127" s="805"/>
      <c r="BG1127" s="805"/>
      <c r="BH1127" s="805"/>
      <c r="BI1127" s="805"/>
      <c r="BJ1127" s="805"/>
      <c r="BK1127" s="805"/>
      <c r="BL1127" s="805"/>
      <c r="BM1127" s="805"/>
      <c r="BN1127" s="805"/>
      <c r="BO1127" s="805"/>
      <c r="BP1127" s="805"/>
      <c r="BQ1127" s="805"/>
      <c r="BR1127" s="805"/>
      <c r="BS1127" s="805"/>
      <c r="BT1127" s="805"/>
      <c r="BU1127" s="805"/>
      <c r="BV1127" s="805"/>
      <c r="BW1127" s="805"/>
      <c r="BX1127" s="805"/>
      <c r="BY1127" s="805"/>
      <c r="BZ1127" s="805"/>
      <c r="CA1127" s="805"/>
      <c r="CB1127" s="805"/>
      <c r="CC1127" s="805"/>
      <c r="CD1127" s="805"/>
      <c r="CE1127" s="805"/>
      <c r="CF1127" s="805"/>
      <c r="CG1127" s="805"/>
      <c r="CH1127" s="805"/>
      <c r="CI1127" s="805"/>
      <c r="CJ1127" s="805"/>
      <c r="CK1127" s="805"/>
      <c r="CL1127" s="805"/>
      <c r="CM1127" s="805"/>
      <c r="CN1127" s="805"/>
      <c r="CO1127" s="805"/>
      <c r="CP1127" s="805"/>
      <c r="CQ1127" s="805"/>
      <c r="CR1127" s="805"/>
      <c r="CS1127" s="805"/>
      <c r="CT1127" s="805"/>
      <c r="CU1127" s="805"/>
      <c r="CV1127" s="805"/>
      <c r="CW1127" s="805"/>
      <c r="CX1127" s="805"/>
      <c r="CY1127" s="805"/>
      <c r="CZ1127" s="805"/>
      <c r="DA1127" s="805"/>
      <c r="DB1127" s="805"/>
      <c r="DC1127" s="805"/>
      <c r="DD1127" s="805"/>
      <c r="DE1127" s="805"/>
      <c r="DF1127" s="805"/>
      <c r="DG1127" s="805"/>
      <c r="DH1127" s="805"/>
      <c r="DI1127" s="805"/>
      <c r="DJ1127" s="805"/>
      <c r="DK1127" s="805"/>
      <c r="DL1127" s="805"/>
      <c r="DM1127" s="805"/>
      <c r="DN1127" s="805"/>
      <c r="DO1127" s="805"/>
      <c r="DP1127" s="805"/>
      <c r="DQ1127" s="805"/>
      <c r="DR1127" s="805"/>
      <c r="DS1127" s="805"/>
      <c r="DT1127" s="805"/>
      <c r="DU1127" s="805"/>
      <c r="DV1127" s="805"/>
      <c r="DW1127" s="805"/>
      <c r="DX1127" s="805"/>
      <c r="DY1127" s="805"/>
      <c r="DZ1127" s="805"/>
      <c r="EA1127" s="805"/>
      <c r="EB1127" s="805"/>
      <c r="EC1127" s="805"/>
      <c r="ED1127" s="805"/>
      <c r="EE1127" s="805"/>
      <c r="EF1127" s="805"/>
      <c r="EG1127" s="805"/>
      <c r="EH1127" s="805"/>
      <c r="EI1127" s="805"/>
      <c r="EJ1127" s="805"/>
      <c r="EK1127" s="805"/>
      <c r="EL1127" s="805"/>
      <c r="EM1127" s="805"/>
      <c r="EN1127" s="805"/>
      <c r="EO1127" s="805"/>
      <c r="EP1127" s="805"/>
      <c r="EQ1127" s="805"/>
      <c r="ER1127" s="805"/>
      <c r="ES1127" s="805"/>
      <c r="ET1127" s="805"/>
      <c r="EU1127" s="805"/>
      <c r="EV1127" s="805"/>
      <c r="EW1127" s="805"/>
      <c r="EX1127" s="805"/>
      <c r="EY1127" s="805"/>
      <c r="EZ1127" s="805"/>
      <c r="FA1127" s="805"/>
      <c r="FB1127" s="805"/>
      <c r="FC1127" s="805"/>
      <c r="FD1127" s="805"/>
      <c r="FE1127" s="805"/>
      <c r="FF1127" s="805"/>
      <c r="FG1127" s="805"/>
      <c r="FH1127" s="805"/>
      <c r="FI1127" s="805"/>
      <c r="FJ1127" s="805"/>
      <c r="FK1127" s="805"/>
      <c r="FL1127" s="805"/>
      <c r="FM1127" s="805"/>
      <c r="FN1127" s="805"/>
      <c r="FO1127" s="805"/>
      <c r="FP1127" s="805"/>
      <c r="FQ1127" s="805"/>
      <c r="FR1127" s="805"/>
      <c r="FS1127" s="805"/>
      <c r="FT1127" s="805"/>
      <c r="FU1127" s="805"/>
      <c r="FV1127" s="805"/>
      <c r="FW1127" s="805"/>
      <c r="FX1127" s="805"/>
      <c r="FY1127" s="805"/>
      <c r="FZ1127" s="805"/>
      <c r="GA1127" s="805"/>
      <c r="GB1127" s="805"/>
      <c r="GC1127" s="805"/>
      <c r="GD1127" s="805"/>
      <c r="GE1127" s="805"/>
      <c r="GF1127" s="805"/>
      <c r="GG1127" s="805"/>
      <c r="GH1127" s="805"/>
      <c r="GI1127" s="805"/>
      <c r="GJ1127" s="805"/>
      <c r="GK1127" s="805"/>
      <c r="GL1127" s="805"/>
      <c r="GM1127" s="805"/>
      <c r="GN1127" s="805"/>
      <c r="GO1127" s="805"/>
      <c r="GP1127" s="805"/>
      <c r="GQ1127" s="805"/>
      <c r="GR1127" s="805"/>
      <c r="GS1127" s="805"/>
      <c r="GT1127" s="805"/>
      <c r="GU1127" s="805"/>
      <c r="GV1127" s="805"/>
      <c r="GW1127" s="805"/>
      <c r="GX1127" s="805"/>
      <c r="GY1127" s="805"/>
      <c r="GZ1127" s="805"/>
      <c r="HA1127" s="805"/>
      <c r="HB1127" s="805"/>
      <c r="HC1127" s="805"/>
      <c r="HD1127" s="805"/>
      <c r="HE1127" s="805"/>
      <c r="HF1127" s="805"/>
      <c r="HG1127" s="805"/>
      <c r="HH1127" s="805"/>
      <c r="HI1127" s="805"/>
      <c r="HJ1127" s="805"/>
      <c r="HK1127" s="805"/>
      <c r="HL1127" s="805"/>
      <c r="HM1127" s="805"/>
      <c r="HN1127" s="805"/>
      <c r="HO1127" s="805"/>
      <c r="HP1127" s="805"/>
      <c r="HQ1127" s="805"/>
      <c r="HR1127" s="805"/>
      <c r="HS1127" s="805"/>
      <c r="HT1127" s="805"/>
      <c r="HU1127" s="805"/>
      <c r="HV1127" s="805"/>
      <c r="HW1127" s="805"/>
      <c r="HX1127" s="805"/>
      <c r="HY1127" s="805"/>
      <c r="HZ1127" s="805"/>
      <c r="IA1127" s="805"/>
      <c r="IB1127" s="805"/>
      <c r="IC1127" s="805"/>
      <c r="ID1127" s="805"/>
      <c r="IE1127" s="805"/>
      <c r="IF1127" s="805"/>
      <c r="IG1127" s="805"/>
      <c r="IH1127" s="805"/>
      <c r="II1127" s="805"/>
      <c r="IJ1127" s="805"/>
      <c r="IK1127" s="805"/>
      <c r="IL1127" s="805"/>
      <c r="IM1127" s="805"/>
      <c r="IN1127" s="805"/>
    </row>
    <row r="1128" spans="1:248" ht="13.5">
      <c r="A1128" s="632">
        <v>179</v>
      </c>
      <c r="B1128" s="662" t="s">
        <v>1993</v>
      </c>
      <c r="C1128" s="685" t="s">
        <v>709</v>
      </c>
      <c r="D1128" s="600">
        <v>1</v>
      </c>
      <c r="E1128" s="600">
        <v>2011</v>
      </c>
      <c r="F1128" s="1086">
        <v>57.384</v>
      </c>
      <c r="G1128" s="816">
        <f t="shared" si="35"/>
        <v>57.384</v>
      </c>
      <c r="H1128" s="1087">
        <v>100</v>
      </c>
      <c r="I1128" s="816">
        <f t="shared" si="36"/>
        <v>0</v>
      </c>
      <c r="J1128" s="660"/>
      <c r="K1128" s="717"/>
      <c r="L1128" s="717"/>
      <c r="M1128" s="660"/>
      <c r="N1128" s="717"/>
      <c r="O1128" s="822"/>
      <c r="P1128" s="1902"/>
      <c r="Q1128" s="805"/>
      <c r="R1128" s="805"/>
      <c r="S1128" s="805"/>
      <c r="T1128" s="805"/>
      <c r="U1128" s="805"/>
      <c r="V1128" s="805"/>
      <c r="W1128" s="805"/>
      <c r="X1128" s="805"/>
      <c r="Y1128" s="805"/>
      <c r="Z1128" s="805"/>
      <c r="AA1128" s="805"/>
      <c r="AB1128" s="805"/>
      <c r="AC1128" s="805"/>
      <c r="AD1128" s="805"/>
      <c r="AE1128" s="805"/>
      <c r="AF1128" s="805"/>
      <c r="AG1128" s="805"/>
      <c r="AH1128" s="805"/>
      <c r="AI1128" s="805"/>
      <c r="AJ1128" s="805"/>
      <c r="AK1128" s="805"/>
      <c r="AL1128" s="805"/>
      <c r="AM1128" s="805"/>
      <c r="AN1128" s="805"/>
      <c r="AO1128" s="805"/>
      <c r="AP1128" s="805"/>
      <c r="AQ1128" s="805"/>
      <c r="AR1128" s="805"/>
      <c r="AS1128" s="805"/>
      <c r="AT1128" s="805"/>
      <c r="AU1128" s="805"/>
      <c r="AV1128" s="805"/>
      <c r="AW1128" s="805"/>
      <c r="AX1128" s="805"/>
      <c r="AY1128" s="805"/>
      <c r="AZ1128" s="805"/>
      <c r="BA1128" s="805"/>
      <c r="BB1128" s="805"/>
      <c r="BC1128" s="805"/>
      <c r="BD1128" s="805"/>
      <c r="BE1128" s="805"/>
      <c r="BF1128" s="805"/>
      <c r="BG1128" s="805"/>
      <c r="BH1128" s="805"/>
      <c r="BI1128" s="805"/>
      <c r="BJ1128" s="805"/>
      <c r="BK1128" s="805"/>
      <c r="BL1128" s="805"/>
      <c r="BM1128" s="805"/>
      <c r="BN1128" s="805"/>
      <c r="BO1128" s="805"/>
      <c r="BP1128" s="805"/>
      <c r="BQ1128" s="805"/>
      <c r="BR1128" s="805"/>
      <c r="BS1128" s="805"/>
      <c r="BT1128" s="805"/>
      <c r="BU1128" s="805"/>
      <c r="BV1128" s="805"/>
      <c r="BW1128" s="805"/>
      <c r="BX1128" s="805"/>
      <c r="BY1128" s="805"/>
      <c r="BZ1128" s="805"/>
      <c r="CA1128" s="805"/>
      <c r="CB1128" s="805"/>
      <c r="CC1128" s="805"/>
      <c r="CD1128" s="805"/>
      <c r="CE1128" s="805"/>
      <c r="CF1128" s="805"/>
      <c r="CG1128" s="805"/>
      <c r="CH1128" s="805"/>
      <c r="CI1128" s="805"/>
      <c r="CJ1128" s="805"/>
      <c r="CK1128" s="805"/>
      <c r="CL1128" s="805"/>
      <c r="CM1128" s="805"/>
      <c r="CN1128" s="805"/>
      <c r="CO1128" s="805"/>
      <c r="CP1128" s="805"/>
      <c r="CQ1128" s="805"/>
      <c r="CR1128" s="805"/>
      <c r="CS1128" s="805"/>
      <c r="CT1128" s="805"/>
      <c r="CU1128" s="805"/>
      <c r="CV1128" s="805"/>
      <c r="CW1128" s="805"/>
      <c r="CX1128" s="805"/>
      <c r="CY1128" s="805"/>
      <c r="CZ1128" s="805"/>
      <c r="DA1128" s="805"/>
      <c r="DB1128" s="805"/>
      <c r="DC1128" s="805"/>
      <c r="DD1128" s="805"/>
      <c r="DE1128" s="805"/>
      <c r="DF1128" s="805"/>
      <c r="DG1128" s="805"/>
      <c r="DH1128" s="805"/>
      <c r="DI1128" s="805"/>
      <c r="DJ1128" s="805"/>
      <c r="DK1128" s="805"/>
      <c r="DL1128" s="805"/>
      <c r="DM1128" s="805"/>
      <c r="DN1128" s="805"/>
      <c r="DO1128" s="805"/>
      <c r="DP1128" s="805"/>
      <c r="DQ1128" s="805"/>
      <c r="DR1128" s="805"/>
      <c r="DS1128" s="805"/>
      <c r="DT1128" s="805"/>
      <c r="DU1128" s="805"/>
      <c r="DV1128" s="805"/>
      <c r="DW1128" s="805"/>
      <c r="DX1128" s="805"/>
      <c r="DY1128" s="805"/>
      <c r="DZ1128" s="805"/>
      <c r="EA1128" s="805"/>
      <c r="EB1128" s="805"/>
      <c r="EC1128" s="805"/>
      <c r="ED1128" s="805"/>
      <c r="EE1128" s="805"/>
      <c r="EF1128" s="805"/>
      <c r="EG1128" s="805"/>
      <c r="EH1128" s="805"/>
      <c r="EI1128" s="805"/>
      <c r="EJ1128" s="805"/>
      <c r="EK1128" s="805"/>
      <c r="EL1128" s="805"/>
      <c r="EM1128" s="805"/>
      <c r="EN1128" s="805"/>
      <c r="EO1128" s="805"/>
      <c r="EP1128" s="805"/>
      <c r="EQ1128" s="805"/>
      <c r="ER1128" s="805"/>
      <c r="ES1128" s="805"/>
      <c r="ET1128" s="805"/>
      <c r="EU1128" s="805"/>
      <c r="EV1128" s="805"/>
      <c r="EW1128" s="805"/>
      <c r="EX1128" s="805"/>
      <c r="EY1128" s="805"/>
      <c r="EZ1128" s="805"/>
      <c r="FA1128" s="805"/>
      <c r="FB1128" s="805"/>
      <c r="FC1128" s="805"/>
      <c r="FD1128" s="805"/>
      <c r="FE1128" s="805"/>
      <c r="FF1128" s="805"/>
      <c r="FG1128" s="805"/>
      <c r="FH1128" s="805"/>
      <c r="FI1128" s="805"/>
      <c r="FJ1128" s="805"/>
      <c r="FK1128" s="805"/>
      <c r="FL1128" s="805"/>
      <c r="FM1128" s="805"/>
      <c r="FN1128" s="805"/>
      <c r="FO1128" s="805"/>
      <c r="FP1128" s="805"/>
      <c r="FQ1128" s="805"/>
      <c r="FR1128" s="805"/>
      <c r="FS1128" s="805"/>
      <c r="FT1128" s="805"/>
      <c r="FU1128" s="805"/>
      <c r="FV1128" s="805"/>
      <c r="FW1128" s="805"/>
      <c r="FX1128" s="805"/>
      <c r="FY1128" s="805"/>
      <c r="FZ1128" s="805"/>
      <c r="GA1128" s="805"/>
      <c r="GB1128" s="805"/>
      <c r="GC1128" s="805"/>
      <c r="GD1128" s="805"/>
      <c r="GE1128" s="805"/>
      <c r="GF1128" s="805"/>
      <c r="GG1128" s="805"/>
      <c r="GH1128" s="805"/>
      <c r="GI1128" s="805"/>
      <c r="GJ1128" s="805"/>
      <c r="GK1128" s="805"/>
      <c r="GL1128" s="805"/>
      <c r="GM1128" s="805"/>
      <c r="GN1128" s="805"/>
      <c r="GO1128" s="805"/>
      <c r="GP1128" s="805"/>
      <c r="GQ1128" s="805"/>
      <c r="GR1128" s="805"/>
      <c r="GS1128" s="805"/>
      <c r="GT1128" s="805"/>
      <c r="GU1128" s="805"/>
      <c r="GV1128" s="805"/>
      <c r="GW1128" s="805"/>
      <c r="GX1128" s="805"/>
      <c r="GY1128" s="805"/>
      <c r="GZ1128" s="805"/>
      <c r="HA1128" s="805"/>
      <c r="HB1128" s="805"/>
      <c r="HC1128" s="805"/>
      <c r="HD1128" s="805"/>
      <c r="HE1128" s="805"/>
      <c r="HF1128" s="805"/>
      <c r="HG1128" s="805"/>
      <c r="HH1128" s="805"/>
      <c r="HI1128" s="805"/>
      <c r="HJ1128" s="805"/>
      <c r="HK1128" s="805"/>
      <c r="HL1128" s="805"/>
      <c r="HM1128" s="805"/>
      <c r="HN1128" s="805"/>
      <c r="HO1128" s="805"/>
      <c r="HP1128" s="805"/>
      <c r="HQ1128" s="805"/>
      <c r="HR1128" s="805"/>
      <c r="HS1128" s="805"/>
      <c r="HT1128" s="805"/>
      <c r="HU1128" s="805"/>
      <c r="HV1128" s="805"/>
      <c r="HW1128" s="805"/>
      <c r="HX1128" s="805"/>
      <c r="HY1128" s="805"/>
      <c r="HZ1128" s="805"/>
      <c r="IA1128" s="805"/>
      <c r="IB1128" s="805"/>
      <c r="IC1128" s="805"/>
      <c r="ID1128" s="805"/>
      <c r="IE1128" s="805"/>
      <c r="IF1128" s="805"/>
      <c r="IG1128" s="805"/>
      <c r="IH1128" s="805"/>
      <c r="II1128" s="805"/>
      <c r="IJ1128" s="805"/>
      <c r="IK1128" s="805"/>
      <c r="IL1128" s="805"/>
      <c r="IM1128" s="805"/>
      <c r="IN1128" s="805"/>
    </row>
    <row r="1129" spans="1:248" ht="13.5">
      <c r="A1129" s="632">
        <v>180</v>
      </c>
      <c r="B1129" s="662" t="s">
        <v>807</v>
      </c>
      <c r="C1129" s="685" t="s">
        <v>709</v>
      </c>
      <c r="D1129" s="600">
        <v>1</v>
      </c>
      <c r="E1129" s="600">
        <v>2012</v>
      </c>
      <c r="F1129" s="1086">
        <v>51.627279999999999</v>
      </c>
      <c r="G1129" s="816">
        <f t="shared" si="35"/>
        <v>51.627279999999999</v>
      </c>
      <c r="H1129" s="1087">
        <v>100</v>
      </c>
      <c r="I1129" s="816">
        <f t="shared" si="36"/>
        <v>0</v>
      </c>
      <c r="J1129" s="660"/>
      <c r="K1129" s="717"/>
      <c r="L1129" s="717"/>
      <c r="M1129" s="660"/>
      <c r="N1129" s="717"/>
      <c r="O1129" s="822"/>
      <c r="P1129" s="1902"/>
      <c r="Q1129" s="805"/>
      <c r="R1129" s="805"/>
      <c r="S1129" s="805"/>
      <c r="T1129" s="805"/>
      <c r="U1129" s="805"/>
      <c r="V1129" s="805"/>
      <c r="W1129" s="805"/>
      <c r="X1129" s="805"/>
      <c r="Y1129" s="805"/>
      <c r="Z1129" s="805"/>
      <c r="AA1129" s="805"/>
      <c r="AB1129" s="805"/>
      <c r="AC1129" s="805"/>
      <c r="AD1129" s="805"/>
      <c r="AE1129" s="805"/>
      <c r="AF1129" s="805"/>
      <c r="AG1129" s="805"/>
      <c r="AH1129" s="805"/>
      <c r="AI1129" s="805"/>
      <c r="AJ1129" s="805"/>
      <c r="AK1129" s="805"/>
      <c r="AL1129" s="805"/>
      <c r="AM1129" s="805"/>
      <c r="AN1129" s="805"/>
      <c r="AO1129" s="805"/>
      <c r="AP1129" s="805"/>
      <c r="AQ1129" s="805"/>
      <c r="AR1129" s="805"/>
      <c r="AS1129" s="805"/>
      <c r="AT1129" s="805"/>
      <c r="AU1129" s="805"/>
      <c r="AV1129" s="805"/>
      <c r="AW1129" s="805"/>
      <c r="AX1129" s="805"/>
      <c r="AY1129" s="805"/>
      <c r="AZ1129" s="805"/>
      <c r="BA1129" s="805"/>
      <c r="BB1129" s="805"/>
      <c r="BC1129" s="805"/>
      <c r="BD1129" s="805"/>
      <c r="BE1129" s="805"/>
      <c r="BF1129" s="805"/>
      <c r="BG1129" s="805"/>
      <c r="BH1129" s="805"/>
      <c r="BI1129" s="805"/>
      <c r="BJ1129" s="805"/>
      <c r="BK1129" s="805"/>
      <c r="BL1129" s="805"/>
      <c r="BM1129" s="805"/>
      <c r="BN1129" s="805"/>
      <c r="BO1129" s="805"/>
      <c r="BP1129" s="805"/>
      <c r="BQ1129" s="805"/>
      <c r="BR1129" s="805"/>
      <c r="BS1129" s="805"/>
      <c r="BT1129" s="805"/>
      <c r="BU1129" s="805"/>
      <c r="BV1129" s="805"/>
      <c r="BW1129" s="805"/>
      <c r="BX1129" s="805"/>
      <c r="BY1129" s="805"/>
      <c r="BZ1129" s="805"/>
      <c r="CA1129" s="805"/>
      <c r="CB1129" s="805"/>
      <c r="CC1129" s="805"/>
      <c r="CD1129" s="805"/>
      <c r="CE1129" s="805"/>
      <c r="CF1129" s="805"/>
      <c r="CG1129" s="805"/>
      <c r="CH1129" s="805"/>
      <c r="CI1129" s="805"/>
      <c r="CJ1129" s="805"/>
      <c r="CK1129" s="805"/>
      <c r="CL1129" s="805"/>
      <c r="CM1129" s="805"/>
      <c r="CN1129" s="805"/>
      <c r="CO1129" s="805"/>
      <c r="CP1129" s="805"/>
      <c r="CQ1129" s="805"/>
      <c r="CR1129" s="805"/>
      <c r="CS1129" s="805"/>
      <c r="CT1129" s="805"/>
      <c r="CU1129" s="805"/>
      <c r="CV1129" s="805"/>
      <c r="CW1129" s="805"/>
      <c r="CX1129" s="805"/>
      <c r="CY1129" s="805"/>
      <c r="CZ1129" s="805"/>
      <c r="DA1129" s="805"/>
      <c r="DB1129" s="805"/>
      <c r="DC1129" s="805"/>
      <c r="DD1129" s="805"/>
      <c r="DE1129" s="805"/>
      <c r="DF1129" s="805"/>
      <c r="DG1129" s="805"/>
      <c r="DH1129" s="805"/>
      <c r="DI1129" s="805"/>
      <c r="DJ1129" s="805"/>
      <c r="DK1129" s="805"/>
      <c r="DL1129" s="805"/>
      <c r="DM1129" s="805"/>
      <c r="DN1129" s="805"/>
      <c r="DO1129" s="805"/>
      <c r="DP1129" s="805"/>
      <c r="DQ1129" s="805"/>
      <c r="DR1129" s="805"/>
      <c r="DS1129" s="805"/>
      <c r="DT1129" s="805"/>
      <c r="DU1129" s="805"/>
      <c r="DV1129" s="805"/>
      <c r="DW1129" s="805"/>
      <c r="DX1129" s="805"/>
      <c r="DY1129" s="805"/>
      <c r="DZ1129" s="805"/>
      <c r="EA1129" s="805"/>
      <c r="EB1129" s="805"/>
      <c r="EC1129" s="805"/>
      <c r="ED1129" s="805"/>
      <c r="EE1129" s="805"/>
      <c r="EF1129" s="805"/>
      <c r="EG1129" s="805"/>
      <c r="EH1129" s="805"/>
      <c r="EI1129" s="805"/>
      <c r="EJ1129" s="805"/>
      <c r="EK1129" s="805"/>
      <c r="EL1129" s="805"/>
      <c r="EM1129" s="805"/>
      <c r="EN1129" s="805"/>
      <c r="EO1129" s="805"/>
      <c r="EP1129" s="805"/>
      <c r="EQ1129" s="805"/>
      <c r="ER1129" s="805"/>
      <c r="ES1129" s="805"/>
      <c r="ET1129" s="805"/>
      <c r="EU1129" s="805"/>
      <c r="EV1129" s="805"/>
      <c r="EW1129" s="805"/>
      <c r="EX1129" s="805"/>
      <c r="EY1129" s="805"/>
      <c r="EZ1129" s="805"/>
      <c r="FA1129" s="805"/>
      <c r="FB1129" s="805"/>
      <c r="FC1129" s="805"/>
      <c r="FD1129" s="805"/>
      <c r="FE1129" s="805"/>
      <c r="FF1129" s="805"/>
      <c r="FG1129" s="805"/>
      <c r="FH1129" s="805"/>
      <c r="FI1129" s="805"/>
      <c r="FJ1129" s="805"/>
      <c r="FK1129" s="805"/>
      <c r="FL1129" s="805"/>
      <c r="FM1129" s="805"/>
      <c r="FN1129" s="805"/>
      <c r="FO1129" s="805"/>
      <c r="FP1129" s="805"/>
      <c r="FQ1129" s="805"/>
      <c r="FR1129" s="805"/>
      <c r="FS1129" s="805"/>
      <c r="FT1129" s="805"/>
      <c r="FU1129" s="805"/>
      <c r="FV1129" s="805"/>
      <c r="FW1129" s="805"/>
      <c r="FX1129" s="805"/>
      <c r="FY1129" s="805"/>
      <c r="FZ1129" s="805"/>
      <c r="GA1129" s="805"/>
      <c r="GB1129" s="805"/>
      <c r="GC1129" s="805"/>
      <c r="GD1129" s="805"/>
      <c r="GE1129" s="805"/>
      <c r="GF1129" s="805"/>
      <c r="GG1129" s="805"/>
      <c r="GH1129" s="805"/>
      <c r="GI1129" s="805"/>
      <c r="GJ1129" s="805"/>
      <c r="GK1129" s="805"/>
      <c r="GL1129" s="805"/>
      <c r="GM1129" s="805"/>
      <c r="GN1129" s="805"/>
      <c r="GO1129" s="805"/>
      <c r="GP1129" s="805"/>
      <c r="GQ1129" s="805"/>
      <c r="GR1129" s="805"/>
      <c r="GS1129" s="805"/>
      <c r="GT1129" s="805"/>
      <c r="GU1129" s="805"/>
      <c r="GV1129" s="805"/>
      <c r="GW1129" s="805"/>
      <c r="GX1129" s="805"/>
      <c r="GY1129" s="805"/>
      <c r="GZ1129" s="805"/>
      <c r="HA1129" s="805"/>
      <c r="HB1129" s="805"/>
      <c r="HC1129" s="805"/>
      <c r="HD1129" s="805"/>
      <c r="HE1129" s="805"/>
      <c r="HF1129" s="805"/>
      <c r="HG1129" s="805"/>
      <c r="HH1129" s="805"/>
      <c r="HI1129" s="805"/>
      <c r="HJ1129" s="805"/>
      <c r="HK1129" s="805"/>
      <c r="HL1129" s="805"/>
      <c r="HM1129" s="805"/>
      <c r="HN1129" s="805"/>
      <c r="HO1129" s="805"/>
      <c r="HP1129" s="805"/>
      <c r="HQ1129" s="805"/>
      <c r="HR1129" s="805"/>
      <c r="HS1129" s="805"/>
      <c r="HT1129" s="805"/>
      <c r="HU1129" s="805"/>
      <c r="HV1129" s="805"/>
      <c r="HW1129" s="805"/>
      <c r="HX1129" s="805"/>
      <c r="HY1129" s="805"/>
      <c r="HZ1129" s="805"/>
      <c r="IA1129" s="805"/>
      <c r="IB1129" s="805"/>
      <c r="IC1129" s="805"/>
      <c r="ID1129" s="805"/>
      <c r="IE1129" s="805"/>
      <c r="IF1129" s="805"/>
      <c r="IG1129" s="805"/>
      <c r="IH1129" s="805"/>
      <c r="II1129" s="805"/>
      <c r="IJ1129" s="805"/>
      <c r="IK1129" s="805"/>
      <c r="IL1129" s="805"/>
      <c r="IM1129" s="805"/>
      <c r="IN1129" s="805"/>
    </row>
    <row r="1130" spans="1:248" ht="13.5">
      <c r="A1130" s="632">
        <v>181</v>
      </c>
      <c r="B1130" s="662" t="s">
        <v>703</v>
      </c>
      <c r="C1130" s="685" t="s">
        <v>709</v>
      </c>
      <c r="D1130" s="600">
        <v>16</v>
      </c>
      <c r="E1130" s="600">
        <v>2017</v>
      </c>
      <c r="F1130" s="1086">
        <v>475.2</v>
      </c>
      <c r="G1130" s="816">
        <f t="shared" si="35"/>
        <v>475.2</v>
      </c>
      <c r="H1130" s="1087">
        <v>100</v>
      </c>
      <c r="I1130" s="816">
        <f t="shared" si="36"/>
        <v>0</v>
      </c>
      <c r="J1130" s="660"/>
      <c r="K1130" s="717"/>
      <c r="L1130" s="717"/>
      <c r="M1130" s="660"/>
      <c r="N1130" s="717"/>
      <c r="O1130" s="822"/>
      <c r="P1130" s="1902"/>
      <c r="Q1130" s="805"/>
      <c r="R1130" s="805"/>
      <c r="S1130" s="805"/>
      <c r="T1130" s="805"/>
      <c r="U1130" s="805"/>
      <c r="V1130" s="805"/>
      <c r="W1130" s="805"/>
      <c r="X1130" s="805"/>
      <c r="Y1130" s="805"/>
      <c r="Z1130" s="805"/>
      <c r="AA1130" s="805"/>
      <c r="AB1130" s="805"/>
      <c r="AC1130" s="805"/>
      <c r="AD1130" s="805"/>
      <c r="AE1130" s="805"/>
      <c r="AF1130" s="805"/>
      <c r="AG1130" s="805"/>
      <c r="AH1130" s="805"/>
      <c r="AI1130" s="805"/>
      <c r="AJ1130" s="805"/>
      <c r="AK1130" s="805"/>
      <c r="AL1130" s="805"/>
      <c r="AM1130" s="805"/>
      <c r="AN1130" s="805"/>
      <c r="AO1130" s="805"/>
      <c r="AP1130" s="805"/>
      <c r="AQ1130" s="805"/>
      <c r="AR1130" s="805"/>
      <c r="AS1130" s="805"/>
      <c r="AT1130" s="805"/>
      <c r="AU1130" s="805"/>
      <c r="AV1130" s="805"/>
      <c r="AW1130" s="805"/>
      <c r="AX1130" s="805"/>
      <c r="AY1130" s="805"/>
      <c r="AZ1130" s="805"/>
      <c r="BA1130" s="805"/>
      <c r="BB1130" s="805"/>
      <c r="BC1130" s="805"/>
      <c r="BD1130" s="805"/>
      <c r="BE1130" s="805"/>
      <c r="BF1130" s="805"/>
      <c r="BG1130" s="805"/>
      <c r="BH1130" s="805"/>
      <c r="BI1130" s="805"/>
      <c r="BJ1130" s="805"/>
      <c r="BK1130" s="805"/>
      <c r="BL1130" s="805"/>
      <c r="BM1130" s="805"/>
      <c r="BN1130" s="805"/>
      <c r="BO1130" s="805"/>
      <c r="BP1130" s="805"/>
      <c r="BQ1130" s="805"/>
      <c r="BR1130" s="805"/>
      <c r="BS1130" s="805"/>
      <c r="BT1130" s="805"/>
      <c r="BU1130" s="805"/>
      <c r="BV1130" s="805"/>
      <c r="BW1130" s="805"/>
      <c r="BX1130" s="805"/>
      <c r="BY1130" s="805"/>
      <c r="BZ1130" s="805"/>
      <c r="CA1130" s="805"/>
      <c r="CB1130" s="805"/>
      <c r="CC1130" s="805"/>
      <c r="CD1130" s="805"/>
      <c r="CE1130" s="805"/>
      <c r="CF1130" s="805"/>
      <c r="CG1130" s="805"/>
      <c r="CH1130" s="805"/>
      <c r="CI1130" s="805"/>
      <c r="CJ1130" s="805"/>
      <c r="CK1130" s="805"/>
      <c r="CL1130" s="805"/>
      <c r="CM1130" s="805"/>
      <c r="CN1130" s="805"/>
      <c r="CO1130" s="805"/>
      <c r="CP1130" s="805"/>
      <c r="CQ1130" s="805"/>
      <c r="CR1130" s="805"/>
      <c r="CS1130" s="805"/>
      <c r="CT1130" s="805"/>
      <c r="CU1130" s="805"/>
      <c r="CV1130" s="805"/>
      <c r="CW1130" s="805"/>
      <c r="CX1130" s="805"/>
      <c r="CY1130" s="805"/>
      <c r="CZ1130" s="805"/>
      <c r="DA1130" s="805"/>
      <c r="DB1130" s="805"/>
      <c r="DC1130" s="805"/>
      <c r="DD1130" s="805"/>
      <c r="DE1130" s="805"/>
      <c r="DF1130" s="805"/>
      <c r="DG1130" s="805"/>
      <c r="DH1130" s="805"/>
      <c r="DI1130" s="805"/>
      <c r="DJ1130" s="805"/>
      <c r="DK1130" s="805"/>
      <c r="DL1130" s="805"/>
      <c r="DM1130" s="805"/>
      <c r="DN1130" s="805"/>
      <c r="DO1130" s="805"/>
      <c r="DP1130" s="805"/>
      <c r="DQ1130" s="805"/>
      <c r="DR1130" s="805"/>
      <c r="DS1130" s="805"/>
      <c r="DT1130" s="805"/>
      <c r="DU1130" s="805"/>
      <c r="DV1130" s="805"/>
      <c r="DW1130" s="805"/>
      <c r="DX1130" s="805"/>
      <c r="DY1130" s="805"/>
      <c r="DZ1130" s="805"/>
      <c r="EA1130" s="805"/>
      <c r="EB1130" s="805"/>
      <c r="EC1130" s="805"/>
      <c r="ED1130" s="805"/>
      <c r="EE1130" s="805"/>
      <c r="EF1130" s="805"/>
      <c r="EG1130" s="805"/>
      <c r="EH1130" s="805"/>
      <c r="EI1130" s="805"/>
      <c r="EJ1130" s="805"/>
      <c r="EK1130" s="805"/>
      <c r="EL1130" s="805"/>
      <c r="EM1130" s="805"/>
      <c r="EN1130" s="805"/>
      <c r="EO1130" s="805"/>
      <c r="EP1130" s="805"/>
      <c r="EQ1130" s="805"/>
      <c r="ER1130" s="805"/>
      <c r="ES1130" s="805"/>
      <c r="ET1130" s="805"/>
      <c r="EU1130" s="805"/>
      <c r="EV1130" s="805"/>
      <c r="EW1130" s="805"/>
      <c r="EX1130" s="805"/>
      <c r="EY1130" s="805"/>
      <c r="EZ1130" s="805"/>
      <c r="FA1130" s="805"/>
      <c r="FB1130" s="805"/>
      <c r="FC1130" s="805"/>
      <c r="FD1130" s="805"/>
      <c r="FE1130" s="805"/>
      <c r="FF1130" s="805"/>
      <c r="FG1130" s="805"/>
      <c r="FH1130" s="805"/>
      <c r="FI1130" s="805"/>
      <c r="FJ1130" s="805"/>
      <c r="FK1130" s="805"/>
      <c r="FL1130" s="805"/>
      <c r="FM1130" s="805"/>
      <c r="FN1130" s="805"/>
      <c r="FO1130" s="805"/>
      <c r="FP1130" s="805"/>
      <c r="FQ1130" s="805"/>
      <c r="FR1130" s="805"/>
      <c r="FS1130" s="805"/>
      <c r="FT1130" s="805"/>
      <c r="FU1130" s="805"/>
      <c r="FV1130" s="805"/>
      <c r="FW1130" s="805"/>
      <c r="FX1130" s="805"/>
      <c r="FY1130" s="805"/>
      <c r="FZ1130" s="805"/>
      <c r="GA1130" s="805"/>
      <c r="GB1130" s="805"/>
      <c r="GC1130" s="805"/>
      <c r="GD1130" s="805"/>
      <c r="GE1130" s="805"/>
      <c r="GF1130" s="805"/>
      <c r="GG1130" s="805"/>
      <c r="GH1130" s="805"/>
      <c r="GI1130" s="805"/>
      <c r="GJ1130" s="805"/>
      <c r="GK1130" s="805"/>
      <c r="GL1130" s="805"/>
      <c r="GM1130" s="805"/>
      <c r="GN1130" s="805"/>
      <c r="GO1130" s="805"/>
      <c r="GP1130" s="805"/>
      <c r="GQ1130" s="805"/>
      <c r="GR1130" s="805"/>
      <c r="GS1130" s="805"/>
      <c r="GT1130" s="805"/>
      <c r="GU1130" s="805"/>
      <c r="GV1130" s="805"/>
      <c r="GW1130" s="805"/>
      <c r="GX1130" s="805"/>
      <c r="GY1130" s="805"/>
      <c r="GZ1130" s="805"/>
      <c r="HA1130" s="805"/>
      <c r="HB1130" s="805"/>
      <c r="HC1130" s="805"/>
      <c r="HD1130" s="805"/>
      <c r="HE1130" s="805"/>
      <c r="HF1130" s="805"/>
      <c r="HG1130" s="805"/>
      <c r="HH1130" s="805"/>
      <c r="HI1130" s="805"/>
      <c r="HJ1130" s="805"/>
      <c r="HK1130" s="805"/>
      <c r="HL1130" s="805"/>
      <c r="HM1130" s="805"/>
      <c r="HN1130" s="805"/>
      <c r="HO1130" s="805"/>
      <c r="HP1130" s="805"/>
      <c r="HQ1130" s="805"/>
      <c r="HR1130" s="805"/>
      <c r="HS1130" s="805"/>
      <c r="HT1130" s="805"/>
      <c r="HU1130" s="805"/>
      <c r="HV1130" s="805"/>
      <c r="HW1130" s="805"/>
      <c r="HX1130" s="805"/>
      <c r="HY1130" s="805"/>
      <c r="HZ1130" s="805"/>
      <c r="IA1130" s="805"/>
      <c r="IB1130" s="805"/>
      <c r="IC1130" s="805"/>
      <c r="ID1130" s="805"/>
      <c r="IE1130" s="805"/>
      <c r="IF1130" s="805"/>
      <c r="IG1130" s="805"/>
      <c r="IH1130" s="805"/>
      <c r="II1130" s="805"/>
      <c r="IJ1130" s="805"/>
      <c r="IK1130" s="805"/>
      <c r="IL1130" s="805"/>
      <c r="IM1130" s="805"/>
      <c r="IN1130" s="805"/>
    </row>
    <row r="1131" spans="1:248" ht="27">
      <c r="A1131" s="632">
        <v>182</v>
      </c>
      <c r="B1131" s="662" t="s">
        <v>1994</v>
      </c>
      <c r="C1131" s="685" t="s">
        <v>709</v>
      </c>
      <c r="D1131" s="600">
        <v>3</v>
      </c>
      <c r="E1131" s="600">
        <v>2005</v>
      </c>
      <c r="F1131" s="1086">
        <v>354.428</v>
      </c>
      <c r="G1131" s="816">
        <f t="shared" si="35"/>
        <v>354.428</v>
      </c>
      <c r="H1131" s="1087">
        <v>100</v>
      </c>
      <c r="I1131" s="816">
        <f t="shared" si="36"/>
        <v>0</v>
      </c>
      <c r="J1131" s="660"/>
      <c r="K1131" s="717"/>
      <c r="L1131" s="717"/>
      <c r="M1131" s="660"/>
      <c r="N1131" s="717"/>
      <c r="O1131" s="822"/>
      <c r="P1131" s="1902"/>
      <c r="Q1131" s="805"/>
      <c r="R1131" s="805"/>
      <c r="S1131" s="805"/>
      <c r="T1131" s="805"/>
      <c r="U1131" s="805"/>
      <c r="V1131" s="805"/>
      <c r="W1131" s="805"/>
      <c r="X1131" s="805"/>
      <c r="Y1131" s="805"/>
      <c r="Z1131" s="805"/>
      <c r="AA1131" s="805"/>
      <c r="AB1131" s="805"/>
      <c r="AC1131" s="805"/>
      <c r="AD1131" s="805"/>
      <c r="AE1131" s="805"/>
      <c r="AF1131" s="805"/>
      <c r="AG1131" s="805"/>
      <c r="AH1131" s="805"/>
      <c r="AI1131" s="805"/>
      <c r="AJ1131" s="805"/>
      <c r="AK1131" s="805"/>
      <c r="AL1131" s="805"/>
      <c r="AM1131" s="805"/>
      <c r="AN1131" s="805"/>
      <c r="AO1131" s="805"/>
      <c r="AP1131" s="805"/>
      <c r="AQ1131" s="805"/>
      <c r="AR1131" s="805"/>
      <c r="AS1131" s="805"/>
      <c r="AT1131" s="805"/>
      <c r="AU1131" s="805"/>
      <c r="AV1131" s="805"/>
      <c r="AW1131" s="805"/>
      <c r="AX1131" s="805"/>
      <c r="AY1131" s="805"/>
      <c r="AZ1131" s="805"/>
      <c r="BA1131" s="805"/>
      <c r="BB1131" s="805"/>
      <c r="BC1131" s="805"/>
      <c r="BD1131" s="805"/>
      <c r="BE1131" s="805"/>
      <c r="BF1131" s="805"/>
      <c r="BG1131" s="805"/>
      <c r="BH1131" s="805"/>
      <c r="BI1131" s="805"/>
      <c r="BJ1131" s="805"/>
      <c r="BK1131" s="805"/>
      <c r="BL1131" s="805"/>
      <c r="BM1131" s="805"/>
      <c r="BN1131" s="805"/>
      <c r="BO1131" s="805"/>
      <c r="BP1131" s="805"/>
      <c r="BQ1131" s="805"/>
      <c r="BR1131" s="805"/>
      <c r="BS1131" s="805"/>
      <c r="BT1131" s="805"/>
      <c r="BU1131" s="805"/>
      <c r="BV1131" s="805"/>
      <c r="BW1131" s="805"/>
      <c r="BX1131" s="805"/>
      <c r="BY1131" s="805"/>
      <c r="BZ1131" s="805"/>
      <c r="CA1131" s="805"/>
      <c r="CB1131" s="805"/>
      <c r="CC1131" s="805"/>
      <c r="CD1131" s="805"/>
      <c r="CE1131" s="805"/>
      <c r="CF1131" s="805"/>
      <c r="CG1131" s="805"/>
      <c r="CH1131" s="805"/>
      <c r="CI1131" s="805"/>
      <c r="CJ1131" s="805"/>
      <c r="CK1131" s="805"/>
      <c r="CL1131" s="805"/>
      <c r="CM1131" s="805"/>
      <c r="CN1131" s="805"/>
      <c r="CO1131" s="805"/>
      <c r="CP1131" s="805"/>
      <c r="CQ1131" s="805"/>
      <c r="CR1131" s="805"/>
      <c r="CS1131" s="805"/>
      <c r="CT1131" s="805"/>
      <c r="CU1131" s="805"/>
      <c r="CV1131" s="805"/>
      <c r="CW1131" s="805"/>
      <c r="CX1131" s="805"/>
      <c r="CY1131" s="805"/>
      <c r="CZ1131" s="805"/>
      <c r="DA1131" s="805"/>
      <c r="DB1131" s="805"/>
      <c r="DC1131" s="805"/>
      <c r="DD1131" s="805"/>
      <c r="DE1131" s="805"/>
      <c r="DF1131" s="805"/>
      <c r="DG1131" s="805"/>
      <c r="DH1131" s="805"/>
      <c r="DI1131" s="805"/>
      <c r="DJ1131" s="805"/>
      <c r="DK1131" s="805"/>
      <c r="DL1131" s="805"/>
      <c r="DM1131" s="805"/>
      <c r="DN1131" s="805"/>
      <c r="DO1131" s="805"/>
      <c r="DP1131" s="805"/>
      <c r="DQ1131" s="805"/>
      <c r="DR1131" s="805"/>
      <c r="DS1131" s="805"/>
      <c r="DT1131" s="805"/>
      <c r="DU1131" s="805"/>
      <c r="DV1131" s="805"/>
      <c r="DW1131" s="805"/>
      <c r="DX1131" s="805"/>
      <c r="DY1131" s="805"/>
      <c r="DZ1131" s="805"/>
      <c r="EA1131" s="805"/>
      <c r="EB1131" s="805"/>
      <c r="EC1131" s="805"/>
      <c r="ED1131" s="805"/>
      <c r="EE1131" s="805"/>
      <c r="EF1131" s="805"/>
      <c r="EG1131" s="805"/>
      <c r="EH1131" s="805"/>
      <c r="EI1131" s="805"/>
      <c r="EJ1131" s="805"/>
      <c r="EK1131" s="805"/>
      <c r="EL1131" s="805"/>
      <c r="EM1131" s="805"/>
      <c r="EN1131" s="805"/>
      <c r="EO1131" s="805"/>
      <c r="EP1131" s="805"/>
      <c r="EQ1131" s="805"/>
      <c r="ER1131" s="805"/>
      <c r="ES1131" s="805"/>
      <c r="ET1131" s="805"/>
      <c r="EU1131" s="805"/>
      <c r="EV1131" s="805"/>
      <c r="EW1131" s="805"/>
      <c r="EX1131" s="805"/>
      <c r="EY1131" s="805"/>
      <c r="EZ1131" s="805"/>
      <c r="FA1131" s="805"/>
      <c r="FB1131" s="805"/>
      <c r="FC1131" s="805"/>
      <c r="FD1131" s="805"/>
      <c r="FE1131" s="805"/>
      <c r="FF1131" s="805"/>
      <c r="FG1131" s="805"/>
      <c r="FH1131" s="805"/>
      <c r="FI1131" s="805"/>
      <c r="FJ1131" s="805"/>
      <c r="FK1131" s="805"/>
      <c r="FL1131" s="805"/>
      <c r="FM1131" s="805"/>
      <c r="FN1131" s="805"/>
      <c r="FO1131" s="805"/>
      <c r="FP1131" s="805"/>
      <c r="FQ1131" s="805"/>
      <c r="FR1131" s="805"/>
      <c r="FS1131" s="805"/>
      <c r="FT1131" s="805"/>
      <c r="FU1131" s="805"/>
      <c r="FV1131" s="805"/>
      <c r="FW1131" s="805"/>
      <c r="FX1131" s="805"/>
      <c r="FY1131" s="805"/>
      <c r="FZ1131" s="805"/>
      <c r="GA1131" s="805"/>
      <c r="GB1131" s="805"/>
      <c r="GC1131" s="805"/>
      <c r="GD1131" s="805"/>
      <c r="GE1131" s="805"/>
      <c r="GF1131" s="805"/>
      <c r="GG1131" s="805"/>
      <c r="GH1131" s="805"/>
      <c r="GI1131" s="805"/>
      <c r="GJ1131" s="805"/>
      <c r="GK1131" s="805"/>
      <c r="GL1131" s="805"/>
      <c r="GM1131" s="805"/>
      <c r="GN1131" s="805"/>
      <c r="GO1131" s="805"/>
      <c r="GP1131" s="805"/>
      <c r="GQ1131" s="805"/>
      <c r="GR1131" s="805"/>
      <c r="GS1131" s="805"/>
      <c r="GT1131" s="805"/>
      <c r="GU1131" s="805"/>
      <c r="GV1131" s="805"/>
      <c r="GW1131" s="805"/>
      <c r="GX1131" s="805"/>
      <c r="GY1131" s="805"/>
      <c r="GZ1131" s="805"/>
      <c r="HA1131" s="805"/>
      <c r="HB1131" s="805"/>
      <c r="HC1131" s="805"/>
      <c r="HD1131" s="805"/>
      <c r="HE1131" s="805"/>
      <c r="HF1131" s="805"/>
      <c r="HG1131" s="805"/>
      <c r="HH1131" s="805"/>
      <c r="HI1131" s="805"/>
      <c r="HJ1131" s="805"/>
      <c r="HK1131" s="805"/>
      <c r="HL1131" s="805"/>
      <c r="HM1131" s="805"/>
      <c r="HN1131" s="805"/>
      <c r="HO1131" s="805"/>
      <c r="HP1131" s="805"/>
      <c r="HQ1131" s="805"/>
      <c r="HR1131" s="805"/>
      <c r="HS1131" s="805"/>
      <c r="HT1131" s="805"/>
      <c r="HU1131" s="805"/>
      <c r="HV1131" s="805"/>
      <c r="HW1131" s="805"/>
      <c r="HX1131" s="805"/>
      <c r="HY1131" s="805"/>
      <c r="HZ1131" s="805"/>
      <c r="IA1131" s="805"/>
      <c r="IB1131" s="805"/>
      <c r="IC1131" s="805"/>
      <c r="ID1131" s="805"/>
      <c r="IE1131" s="805"/>
      <c r="IF1131" s="805"/>
      <c r="IG1131" s="805"/>
      <c r="IH1131" s="805"/>
      <c r="II1131" s="805"/>
      <c r="IJ1131" s="805"/>
      <c r="IK1131" s="805"/>
      <c r="IL1131" s="805"/>
      <c r="IM1131" s="805"/>
      <c r="IN1131" s="805"/>
    </row>
    <row r="1132" spans="1:248" ht="27">
      <c r="A1132" s="632">
        <v>183</v>
      </c>
      <c r="B1132" s="662" t="s">
        <v>1995</v>
      </c>
      <c r="C1132" s="685" t="s">
        <v>709</v>
      </c>
      <c r="D1132" s="600">
        <v>17</v>
      </c>
      <c r="E1132" s="600">
        <v>2005</v>
      </c>
      <c r="F1132" s="1086">
        <v>2249.433</v>
      </c>
      <c r="G1132" s="816">
        <f t="shared" si="35"/>
        <v>2249.433</v>
      </c>
      <c r="H1132" s="1087">
        <v>100</v>
      </c>
      <c r="I1132" s="816">
        <f t="shared" si="36"/>
        <v>0</v>
      </c>
      <c r="J1132" s="660"/>
      <c r="K1132" s="717"/>
      <c r="L1132" s="717"/>
      <c r="M1132" s="660"/>
      <c r="N1132" s="717"/>
      <c r="O1132" s="822"/>
      <c r="P1132" s="1902"/>
      <c r="Q1132" s="805"/>
      <c r="R1132" s="805"/>
      <c r="S1132" s="805"/>
      <c r="T1132" s="805"/>
      <c r="U1132" s="805"/>
      <c r="V1132" s="805"/>
      <c r="W1132" s="805"/>
      <c r="X1132" s="805"/>
      <c r="Y1132" s="805"/>
      <c r="Z1132" s="805"/>
      <c r="AA1132" s="805"/>
      <c r="AB1132" s="805"/>
      <c r="AC1132" s="805"/>
      <c r="AD1132" s="805"/>
      <c r="AE1132" s="805"/>
      <c r="AF1132" s="805"/>
      <c r="AG1132" s="805"/>
      <c r="AH1132" s="805"/>
      <c r="AI1132" s="805"/>
      <c r="AJ1132" s="805"/>
      <c r="AK1132" s="805"/>
      <c r="AL1132" s="805"/>
      <c r="AM1132" s="805"/>
      <c r="AN1132" s="805"/>
      <c r="AO1132" s="805"/>
      <c r="AP1132" s="805"/>
      <c r="AQ1132" s="805"/>
      <c r="AR1132" s="805"/>
      <c r="AS1132" s="805"/>
      <c r="AT1132" s="805"/>
      <c r="AU1132" s="805"/>
      <c r="AV1132" s="805"/>
      <c r="AW1132" s="805"/>
      <c r="AX1132" s="805"/>
      <c r="AY1132" s="805"/>
      <c r="AZ1132" s="805"/>
      <c r="BA1132" s="805"/>
      <c r="BB1132" s="805"/>
      <c r="BC1132" s="805"/>
      <c r="BD1132" s="805"/>
      <c r="BE1132" s="805"/>
      <c r="BF1132" s="805"/>
      <c r="BG1132" s="805"/>
      <c r="BH1132" s="805"/>
      <c r="BI1132" s="805"/>
      <c r="BJ1132" s="805"/>
      <c r="BK1132" s="805"/>
      <c r="BL1132" s="805"/>
      <c r="BM1132" s="805"/>
      <c r="BN1132" s="805"/>
      <c r="BO1132" s="805"/>
      <c r="BP1132" s="805"/>
      <c r="BQ1132" s="805"/>
      <c r="BR1132" s="805"/>
      <c r="BS1132" s="805"/>
      <c r="BT1132" s="805"/>
      <c r="BU1132" s="805"/>
      <c r="BV1132" s="805"/>
      <c r="BW1132" s="805"/>
      <c r="BX1132" s="805"/>
      <c r="BY1132" s="805"/>
      <c r="BZ1132" s="805"/>
      <c r="CA1132" s="805"/>
      <c r="CB1132" s="805"/>
      <c r="CC1132" s="805"/>
      <c r="CD1132" s="805"/>
      <c r="CE1132" s="805"/>
      <c r="CF1132" s="805"/>
      <c r="CG1132" s="805"/>
      <c r="CH1132" s="805"/>
      <c r="CI1132" s="805"/>
      <c r="CJ1132" s="805"/>
      <c r="CK1132" s="805"/>
      <c r="CL1132" s="805"/>
      <c r="CM1132" s="805"/>
      <c r="CN1132" s="805"/>
      <c r="CO1132" s="805"/>
      <c r="CP1132" s="805"/>
      <c r="CQ1132" s="805"/>
      <c r="CR1132" s="805"/>
      <c r="CS1132" s="805"/>
      <c r="CT1132" s="805"/>
      <c r="CU1132" s="805"/>
      <c r="CV1132" s="805"/>
      <c r="CW1132" s="805"/>
      <c r="CX1132" s="805"/>
      <c r="CY1132" s="805"/>
      <c r="CZ1132" s="805"/>
      <c r="DA1132" s="805"/>
      <c r="DB1132" s="805"/>
      <c r="DC1132" s="805"/>
      <c r="DD1132" s="805"/>
      <c r="DE1132" s="805"/>
      <c r="DF1132" s="805"/>
      <c r="DG1132" s="805"/>
      <c r="DH1132" s="805"/>
      <c r="DI1132" s="805"/>
      <c r="DJ1132" s="805"/>
      <c r="DK1132" s="805"/>
      <c r="DL1132" s="805"/>
      <c r="DM1132" s="805"/>
      <c r="DN1132" s="805"/>
      <c r="DO1132" s="805"/>
      <c r="DP1132" s="805"/>
      <c r="DQ1132" s="805"/>
      <c r="DR1132" s="805"/>
      <c r="DS1132" s="805"/>
      <c r="DT1132" s="805"/>
      <c r="DU1132" s="805"/>
      <c r="DV1132" s="805"/>
      <c r="DW1132" s="805"/>
      <c r="DX1132" s="805"/>
      <c r="DY1132" s="805"/>
      <c r="DZ1132" s="805"/>
      <c r="EA1132" s="805"/>
      <c r="EB1132" s="805"/>
      <c r="EC1132" s="805"/>
      <c r="ED1132" s="805"/>
      <c r="EE1132" s="805"/>
      <c r="EF1132" s="805"/>
      <c r="EG1132" s="805"/>
      <c r="EH1132" s="805"/>
      <c r="EI1132" s="805"/>
      <c r="EJ1132" s="805"/>
      <c r="EK1132" s="805"/>
      <c r="EL1132" s="805"/>
      <c r="EM1132" s="805"/>
      <c r="EN1132" s="805"/>
      <c r="EO1132" s="805"/>
      <c r="EP1132" s="805"/>
      <c r="EQ1132" s="805"/>
      <c r="ER1132" s="805"/>
      <c r="ES1132" s="805"/>
      <c r="ET1132" s="805"/>
      <c r="EU1132" s="805"/>
      <c r="EV1132" s="805"/>
      <c r="EW1132" s="805"/>
      <c r="EX1132" s="805"/>
      <c r="EY1132" s="805"/>
      <c r="EZ1132" s="805"/>
      <c r="FA1132" s="805"/>
      <c r="FB1132" s="805"/>
      <c r="FC1132" s="805"/>
      <c r="FD1132" s="805"/>
      <c r="FE1132" s="805"/>
      <c r="FF1132" s="805"/>
      <c r="FG1132" s="805"/>
      <c r="FH1132" s="805"/>
      <c r="FI1132" s="805"/>
      <c r="FJ1132" s="805"/>
      <c r="FK1132" s="805"/>
      <c r="FL1132" s="805"/>
      <c r="FM1132" s="805"/>
      <c r="FN1132" s="805"/>
      <c r="FO1132" s="805"/>
      <c r="FP1132" s="805"/>
      <c r="FQ1132" s="805"/>
      <c r="FR1132" s="805"/>
      <c r="FS1132" s="805"/>
      <c r="FT1132" s="805"/>
      <c r="FU1132" s="805"/>
      <c r="FV1132" s="805"/>
      <c r="FW1132" s="805"/>
      <c r="FX1132" s="805"/>
      <c r="FY1132" s="805"/>
      <c r="FZ1132" s="805"/>
      <c r="GA1132" s="805"/>
      <c r="GB1132" s="805"/>
      <c r="GC1132" s="805"/>
      <c r="GD1132" s="805"/>
      <c r="GE1132" s="805"/>
      <c r="GF1132" s="805"/>
      <c r="GG1132" s="805"/>
      <c r="GH1132" s="805"/>
      <c r="GI1132" s="805"/>
      <c r="GJ1132" s="805"/>
      <c r="GK1132" s="805"/>
      <c r="GL1132" s="805"/>
      <c r="GM1132" s="805"/>
      <c r="GN1132" s="805"/>
      <c r="GO1132" s="805"/>
      <c r="GP1132" s="805"/>
      <c r="GQ1132" s="805"/>
      <c r="GR1132" s="805"/>
      <c r="GS1132" s="805"/>
      <c r="GT1132" s="805"/>
      <c r="GU1132" s="805"/>
      <c r="GV1132" s="805"/>
      <c r="GW1132" s="805"/>
      <c r="GX1132" s="805"/>
      <c r="GY1132" s="805"/>
      <c r="GZ1132" s="805"/>
      <c r="HA1132" s="805"/>
      <c r="HB1132" s="805"/>
      <c r="HC1132" s="805"/>
      <c r="HD1132" s="805"/>
      <c r="HE1132" s="805"/>
      <c r="HF1132" s="805"/>
      <c r="HG1132" s="805"/>
      <c r="HH1132" s="805"/>
      <c r="HI1132" s="805"/>
      <c r="HJ1132" s="805"/>
      <c r="HK1132" s="805"/>
      <c r="HL1132" s="805"/>
      <c r="HM1132" s="805"/>
      <c r="HN1132" s="805"/>
      <c r="HO1132" s="805"/>
      <c r="HP1132" s="805"/>
      <c r="HQ1132" s="805"/>
      <c r="HR1132" s="805"/>
      <c r="HS1132" s="805"/>
      <c r="HT1132" s="805"/>
      <c r="HU1132" s="805"/>
      <c r="HV1132" s="805"/>
      <c r="HW1132" s="805"/>
      <c r="HX1132" s="805"/>
      <c r="HY1132" s="805"/>
      <c r="HZ1132" s="805"/>
      <c r="IA1132" s="805"/>
      <c r="IB1132" s="805"/>
      <c r="IC1132" s="805"/>
      <c r="ID1132" s="805"/>
      <c r="IE1132" s="805"/>
      <c r="IF1132" s="805"/>
      <c r="IG1132" s="805"/>
      <c r="IH1132" s="805"/>
      <c r="II1132" s="805"/>
      <c r="IJ1132" s="805"/>
      <c r="IK1132" s="805"/>
      <c r="IL1132" s="805"/>
      <c r="IM1132" s="805"/>
      <c r="IN1132" s="805"/>
    </row>
    <row r="1133" spans="1:248" ht="27">
      <c r="A1133" s="632">
        <v>184</v>
      </c>
      <c r="B1133" s="662" t="s">
        <v>1996</v>
      </c>
      <c r="C1133" s="685" t="s">
        <v>709</v>
      </c>
      <c r="D1133" s="600">
        <v>17</v>
      </c>
      <c r="E1133" s="600">
        <v>2005</v>
      </c>
      <c r="F1133" s="1086">
        <v>2892.125</v>
      </c>
      <c r="G1133" s="816">
        <f t="shared" ref="G1133:G1197" si="37">F1133*H1133%</f>
        <v>2892.125</v>
      </c>
      <c r="H1133" s="1087">
        <v>100</v>
      </c>
      <c r="I1133" s="816">
        <f t="shared" ref="I1133:I1197" si="38">F1133-G1133</f>
        <v>0</v>
      </c>
      <c r="J1133" s="660"/>
      <c r="K1133" s="717"/>
      <c r="L1133" s="717"/>
      <c r="M1133" s="660"/>
      <c r="N1133" s="717"/>
      <c r="O1133" s="822"/>
      <c r="P1133" s="1902"/>
      <c r="Q1133" s="805"/>
      <c r="R1133" s="805"/>
      <c r="S1133" s="805"/>
      <c r="T1133" s="805"/>
      <c r="U1133" s="805"/>
      <c r="V1133" s="805"/>
      <c r="W1133" s="805"/>
      <c r="X1133" s="805"/>
      <c r="Y1133" s="805"/>
      <c r="Z1133" s="805"/>
      <c r="AA1133" s="805"/>
      <c r="AB1133" s="805"/>
      <c r="AC1133" s="805"/>
      <c r="AD1133" s="805"/>
      <c r="AE1133" s="805"/>
      <c r="AF1133" s="805"/>
      <c r="AG1133" s="805"/>
      <c r="AH1133" s="805"/>
      <c r="AI1133" s="805"/>
      <c r="AJ1133" s="805"/>
      <c r="AK1133" s="805"/>
      <c r="AL1133" s="805"/>
      <c r="AM1133" s="805"/>
      <c r="AN1133" s="805"/>
      <c r="AO1133" s="805"/>
      <c r="AP1133" s="805"/>
      <c r="AQ1133" s="805"/>
      <c r="AR1133" s="805"/>
      <c r="AS1133" s="805"/>
      <c r="AT1133" s="805"/>
      <c r="AU1133" s="805"/>
      <c r="AV1133" s="805"/>
      <c r="AW1133" s="805"/>
      <c r="AX1133" s="805"/>
      <c r="AY1133" s="805"/>
      <c r="AZ1133" s="805"/>
      <c r="BA1133" s="805"/>
      <c r="BB1133" s="805"/>
      <c r="BC1133" s="805"/>
      <c r="BD1133" s="805"/>
      <c r="BE1133" s="805"/>
      <c r="BF1133" s="805"/>
      <c r="BG1133" s="805"/>
      <c r="BH1133" s="805"/>
      <c r="BI1133" s="805"/>
      <c r="BJ1133" s="805"/>
      <c r="BK1133" s="805"/>
      <c r="BL1133" s="805"/>
      <c r="BM1133" s="805"/>
      <c r="BN1133" s="805"/>
      <c r="BO1133" s="805"/>
      <c r="BP1133" s="805"/>
      <c r="BQ1133" s="805"/>
      <c r="BR1133" s="805"/>
      <c r="BS1133" s="805"/>
      <c r="BT1133" s="805"/>
      <c r="BU1133" s="805"/>
      <c r="BV1133" s="805"/>
      <c r="BW1133" s="805"/>
      <c r="BX1133" s="805"/>
      <c r="BY1133" s="805"/>
      <c r="BZ1133" s="805"/>
      <c r="CA1133" s="805"/>
      <c r="CB1133" s="805"/>
      <c r="CC1133" s="805"/>
      <c r="CD1133" s="805"/>
      <c r="CE1133" s="805"/>
      <c r="CF1133" s="805"/>
      <c r="CG1133" s="805"/>
      <c r="CH1133" s="805"/>
      <c r="CI1133" s="805"/>
      <c r="CJ1133" s="805"/>
      <c r="CK1133" s="805"/>
      <c r="CL1133" s="805"/>
      <c r="CM1133" s="805"/>
      <c r="CN1133" s="805"/>
      <c r="CO1133" s="805"/>
      <c r="CP1133" s="805"/>
      <c r="CQ1133" s="805"/>
      <c r="CR1133" s="805"/>
      <c r="CS1133" s="805"/>
      <c r="CT1133" s="805"/>
      <c r="CU1133" s="805"/>
      <c r="CV1133" s="805"/>
      <c r="CW1133" s="805"/>
      <c r="CX1133" s="805"/>
      <c r="CY1133" s="805"/>
      <c r="CZ1133" s="805"/>
      <c r="DA1133" s="805"/>
      <c r="DB1133" s="805"/>
      <c r="DC1133" s="805"/>
      <c r="DD1133" s="805"/>
      <c r="DE1133" s="805"/>
      <c r="DF1133" s="805"/>
      <c r="DG1133" s="805"/>
      <c r="DH1133" s="805"/>
      <c r="DI1133" s="805"/>
      <c r="DJ1133" s="805"/>
      <c r="DK1133" s="805"/>
      <c r="DL1133" s="805"/>
      <c r="DM1133" s="805"/>
      <c r="DN1133" s="805"/>
      <c r="DO1133" s="805"/>
      <c r="DP1133" s="805"/>
      <c r="DQ1133" s="805"/>
      <c r="DR1133" s="805"/>
      <c r="DS1133" s="805"/>
      <c r="DT1133" s="805"/>
      <c r="DU1133" s="805"/>
      <c r="DV1133" s="805"/>
      <c r="DW1133" s="805"/>
      <c r="DX1133" s="805"/>
      <c r="DY1133" s="805"/>
      <c r="DZ1133" s="805"/>
      <c r="EA1133" s="805"/>
      <c r="EB1133" s="805"/>
      <c r="EC1133" s="805"/>
      <c r="ED1133" s="805"/>
      <c r="EE1133" s="805"/>
      <c r="EF1133" s="805"/>
      <c r="EG1133" s="805"/>
      <c r="EH1133" s="805"/>
      <c r="EI1133" s="805"/>
      <c r="EJ1133" s="805"/>
      <c r="EK1133" s="805"/>
      <c r="EL1133" s="805"/>
      <c r="EM1133" s="805"/>
      <c r="EN1133" s="805"/>
      <c r="EO1133" s="805"/>
      <c r="EP1133" s="805"/>
      <c r="EQ1133" s="805"/>
      <c r="ER1133" s="805"/>
      <c r="ES1133" s="805"/>
      <c r="ET1133" s="805"/>
      <c r="EU1133" s="805"/>
      <c r="EV1133" s="805"/>
      <c r="EW1133" s="805"/>
      <c r="EX1133" s="805"/>
      <c r="EY1133" s="805"/>
      <c r="EZ1133" s="805"/>
      <c r="FA1133" s="805"/>
      <c r="FB1133" s="805"/>
      <c r="FC1133" s="805"/>
      <c r="FD1133" s="805"/>
      <c r="FE1133" s="805"/>
      <c r="FF1133" s="805"/>
      <c r="FG1133" s="805"/>
      <c r="FH1133" s="805"/>
      <c r="FI1133" s="805"/>
      <c r="FJ1133" s="805"/>
      <c r="FK1133" s="805"/>
      <c r="FL1133" s="805"/>
      <c r="FM1133" s="805"/>
      <c r="FN1133" s="805"/>
      <c r="FO1133" s="805"/>
      <c r="FP1133" s="805"/>
      <c r="FQ1133" s="805"/>
      <c r="FR1133" s="805"/>
      <c r="FS1133" s="805"/>
      <c r="FT1133" s="805"/>
      <c r="FU1133" s="805"/>
      <c r="FV1133" s="805"/>
      <c r="FW1133" s="805"/>
      <c r="FX1133" s="805"/>
      <c r="FY1133" s="805"/>
      <c r="FZ1133" s="805"/>
      <c r="GA1133" s="805"/>
      <c r="GB1133" s="805"/>
      <c r="GC1133" s="805"/>
      <c r="GD1133" s="805"/>
      <c r="GE1133" s="805"/>
      <c r="GF1133" s="805"/>
      <c r="GG1133" s="805"/>
      <c r="GH1133" s="805"/>
      <c r="GI1133" s="805"/>
      <c r="GJ1133" s="805"/>
      <c r="GK1133" s="805"/>
      <c r="GL1133" s="805"/>
      <c r="GM1133" s="805"/>
      <c r="GN1133" s="805"/>
      <c r="GO1133" s="805"/>
      <c r="GP1133" s="805"/>
      <c r="GQ1133" s="805"/>
      <c r="GR1133" s="805"/>
      <c r="GS1133" s="805"/>
      <c r="GT1133" s="805"/>
      <c r="GU1133" s="805"/>
      <c r="GV1133" s="805"/>
      <c r="GW1133" s="805"/>
      <c r="GX1133" s="805"/>
      <c r="GY1133" s="805"/>
      <c r="GZ1133" s="805"/>
      <c r="HA1133" s="805"/>
      <c r="HB1133" s="805"/>
      <c r="HC1133" s="805"/>
      <c r="HD1133" s="805"/>
      <c r="HE1133" s="805"/>
      <c r="HF1133" s="805"/>
      <c r="HG1133" s="805"/>
      <c r="HH1133" s="805"/>
      <c r="HI1133" s="805"/>
      <c r="HJ1133" s="805"/>
      <c r="HK1133" s="805"/>
      <c r="HL1133" s="805"/>
      <c r="HM1133" s="805"/>
      <c r="HN1133" s="805"/>
      <c r="HO1133" s="805"/>
      <c r="HP1133" s="805"/>
      <c r="HQ1133" s="805"/>
      <c r="HR1133" s="805"/>
      <c r="HS1133" s="805"/>
      <c r="HT1133" s="805"/>
      <c r="HU1133" s="805"/>
      <c r="HV1133" s="805"/>
      <c r="HW1133" s="805"/>
      <c r="HX1133" s="805"/>
      <c r="HY1133" s="805"/>
      <c r="HZ1133" s="805"/>
      <c r="IA1133" s="805"/>
      <c r="IB1133" s="805"/>
      <c r="IC1133" s="805"/>
      <c r="ID1133" s="805"/>
      <c r="IE1133" s="805"/>
      <c r="IF1133" s="805"/>
      <c r="IG1133" s="805"/>
      <c r="IH1133" s="805"/>
      <c r="II1133" s="805"/>
      <c r="IJ1133" s="805"/>
      <c r="IK1133" s="805"/>
      <c r="IL1133" s="805"/>
      <c r="IM1133" s="805"/>
      <c r="IN1133" s="805"/>
    </row>
    <row r="1134" spans="1:248" ht="40.5">
      <c r="A1134" s="632">
        <v>185</v>
      </c>
      <c r="B1134" s="662" t="s">
        <v>1997</v>
      </c>
      <c r="C1134" s="685" t="s">
        <v>709</v>
      </c>
      <c r="D1134" s="600">
        <v>6</v>
      </c>
      <c r="E1134" s="600">
        <v>2005</v>
      </c>
      <c r="F1134" s="1086">
        <v>1332.6479999999999</v>
      </c>
      <c r="G1134" s="816">
        <f t="shared" si="37"/>
        <v>1332.6479999999999</v>
      </c>
      <c r="H1134" s="1087">
        <v>100</v>
      </c>
      <c r="I1134" s="816">
        <f t="shared" si="38"/>
        <v>0</v>
      </c>
      <c r="J1134" s="660"/>
      <c r="K1134" s="717"/>
      <c r="L1134" s="717"/>
      <c r="M1134" s="660"/>
      <c r="N1134" s="717"/>
      <c r="O1134" s="822"/>
      <c r="P1134" s="1902"/>
      <c r="Q1134" s="805"/>
      <c r="R1134" s="805"/>
      <c r="S1134" s="805"/>
      <c r="T1134" s="805"/>
      <c r="U1134" s="805"/>
      <c r="V1134" s="805"/>
      <c r="W1134" s="805"/>
      <c r="X1134" s="805"/>
      <c r="Y1134" s="805"/>
      <c r="Z1134" s="805"/>
      <c r="AA1134" s="805"/>
      <c r="AB1134" s="805"/>
      <c r="AC1134" s="805"/>
      <c r="AD1134" s="805"/>
      <c r="AE1134" s="805"/>
      <c r="AF1134" s="805"/>
      <c r="AG1134" s="805"/>
      <c r="AH1134" s="805"/>
      <c r="AI1134" s="805"/>
      <c r="AJ1134" s="805"/>
      <c r="AK1134" s="805"/>
      <c r="AL1134" s="805"/>
      <c r="AM1134" s="805"/>
      <c r="AN1134" s="805"/>
      <c r="AO1134" s="805"/>
      <c r="AP1134" s="805"/>
      <c r="AQ1134" s="805"/>
      <c r="AR1134" s="805"/>
      <c r="AS1134" s="805"/>
      <c r="AT1134" s="805"/>
      <c r="AU1134" s="805"/>
      <c r="AV1134" s="805"/>
      <c r="AW1134" s="805"/>
      <c r="AX1134" s="805"/>
      <c r="AY1134" s="805"/>
      <c r="AZ1134" s="805"/>
      <c r="BA1134" s="805"/>
      <c r="BB1134" s="805"/>
      <c r="BC1134" s="805"/>
      <c r="BD1134" s="805"/>
      <c r="BE1134" s="805"/>
      <c r="BF1134" s="805"/>
      <c r="BG1134" s="805"/>
      <c r="BH1134" s="805"/>
      <c r="BI1134" s="805"/>
      <c r="BJ1134" s="805"/>
      <c r="BK1134" s="805"/>
      <c r="BL1134" s="805"/>
      <c r="BM1134" s="805"/>
      <c r="BN1134" s="805"/>
      <c r="BO1134" s="805"/>
      <c r="BP1134" s="805"/>
      <c r="BQ1134" s="805"/>
      <c r="BR1134" s="805"/>
      <c r="BS1134" s="805"/>
      <c r="BT1134" s="805"/>
      <c r="BU1134" s="805"/>
      <c r="BV1134" s="805"/>
      <c r="BW1134" s="805"/>
      <c r="BX1134" s="805"/>
      <c r="BY1134" s="805"/>
      <c r="BZ1134" s="805"/>
      <c r="CA1134" s="805"/>
      <c r="CB1134" s="805"/>
      <c r="CC1134" s="805"/>
      <c r="CD1134" s="805"/>
      <c r="CE1134" s="805"/>
      <c r="CF1134" s="805"/>
      <c r="CG1134" s="805"/>
      <c r="CH1134" s="805"/>
      <c r="CI1134" s="805"/>
      <c r="CJ1134" s="805"/>
      <c r="CK1134" s="805"/>
      <c r="CL1134" s="805"/>
      <c r="CM1134" s="805"/>
      <c r="CN1134" s="805"/>
      <c r="CO1134" s="805"/>
      <c r="CP1134" s="805"/>
      <c r="CQ1134" s="805"/>
      <c r="CR1134" s="805"/>
      <c r="CS1134" s="805"/>
      <c r="CT1134" s="805"/>
      <c r="CU1134" s="805"/>
      <c r="CV1134" s="805"/>
      <c r="CW1134" s="805"/>
      <c r="CX1134" s="805"/>
      <c r="CY1134" s="805"/>
      <c r="CZ1134" s="805"/>
      <c r="DA1134" s="805"/>
      <c r="DB1134" s="805"/>
      <c r="DC1134" s="805"/>
      <c r="DD1134" s="805"/>
      <c r="DE1134" s="805"/>
      <c r="DF1134" s="805"/>
      <c r="DG1134" s="805"/>
      <c r="DH1134" s="805"/>
      <c r="DI1134" s="805"/>
      <c r="DJ1134" s="805"/>
      <c r="DK1134" s="805"/>
      <c r="DL1134" s="805"/>
      <c r="DM1134" s="805"/>
      <c r="DN1134" s="805"/>
      <c r="DO1134" s="805"/>
      <c r="DP1134" s="805"/>
      <c r="DQ1134" s="805"/>
      <c r="DR1134" s="805"/>
      <c r="DS1134" s="805"/>
      <c r="DT1134" s="805"/>
      <c r="DU1134" s="805"/>
      <c r="DV1134" s="805"/>
      <c r="DW1134" s="805"/>
      <c r="DX1134" s="805"/>
      <c r="DY1134" s="805"/>
      <c r="DZ1134" s="805"/>
      <c r="EA1134" s="805"/>
      <c r="EB1134" s="805"/>
      <c r="EC1134" s="805"/>
      <c r="ED1134" s="805"/>
      <c r="EE1134" s="805"/>
      <c r="EF1134" s="805"/>
      <c r="EG1134" s="805"/>
      <c r="EH1134" s="805"/>
      <c r="EI1134" s="805"/>
      <c r="EJ1134" s="805"/>
      <c r="EK1134" s="805"/>
      <c r="EL1134" s="805"/>
      <c r="EM1134" s="805"/>
      <c r="EN1134" s="805"/>
      <c r="EO1134" s="805"/>
      <c r="EP1134" s="805"/>
      <c r="EQ1134" s="805"/>
      <c r="ER1134" s="805"/>
      <c r="ES1134" s="805"/>
      <c r="ET1134" s="805"/>
      <c r="EU1134" s="805"/>
      <c r="EV1134" s="805"/>
      <c r="EW1134" s="805"/>
      <c r="EX1134" s="805"/>
      <c r="EY1134" s="805"/>
      <c r="EZ1134" s="805"/>
      <c r="FA1134" s="805"/>
      <c r="FB1134" s="805"/>
      <c r="FC1134" s="805"/>
      <c r="FD1134" s="805"/>
      <c r="FE1134" s="805"/>
      <c r="FF1134" s="805"/>
      <c r="FG1134" s="805"/>
      <c r="FH1134" s="805"/>
      <c r="FI1134" s="805"/>
      <c r="FJ1134" s="805"/>
      <c r="FK1134" s="805"/>
      <c r="FL1134" s="805"/>
      <c r="FM1134" s="805"/>
      <c r="FN1134" s="805"/>
      <c r="FO1134" s="805"/>
      <c r="FP1134" s="805"/>
      <c r="FQ1134" s="805"/>
      <c r="FR1134" s="805"/>
      <c r="FS1134" s="805"/>
      <c r="FT1134" s="805"/>
      <c r="FU1134" s="805"/>
      <c r="FV1134" s="805"/>
      <c r="FW1134" s="805"/>
      <c r="FX1134" s="805"/>
      <c r="FY1134" s="805"/>
      <c r="FZ1134" s="805"/>
      <c r="GA1134" s="805"/>
      <c r="GB1134" s="805"/>
      <c r="GC1134" s="805"/>
      <c r="GD1134" s="805"/>
      <c r="GE1134" s="805"/>
      <c r="GF1134" s="805"/>
      <c r="GG1134" s="805"/>
      <c r="GH1134" s="805"/>
      <c r="GI1134" s="805"/>
      <c r="GJ1134" s="805"/>
      <c r="GK1134" s="805"/>
      <c r="GL1134" s="805"/>
      <c r="GM1134" s="805"/>
      <c r="GN1134" s="805"/>
      <c r="GO1134" s="805"/>
      <c r="GP1134" s="805"/>
      <c r="GQ1134" s="805"/>
      <c r="GR1134" s="805"/>
      <c r="GS1134" s="805"/>
      <c r="GT1134" s="805"/>
      <c r="GU1134" s="805"/>
      <c r="GV1134" s="805"/>
      <c r="GW1134" s="805"/>
      <c r="GX1134" s="805"/>
      <c r="GY1134" s="805"/>
      <c r="GZ1134" s="805"/>
      <c r="HA1134" s="805"/>
      <c r="HB1134" s="805"/>
      <c r="HC1134" s="805"/>
      <c r="HD1134" s="805"/>
      <c r="HE1134" s="805"/>
      <c r="HF1134" s="805"/>
      <c r="HG1134" s="805"/>
      <c r="HH1134" s="805"/>
      <c r="HI1134" s="805"/>
      <c r="HJ1134" s="805"/>
      <c r="HK1134" s="805"/>
      <c r="HL1134" s="805"/>
      <c r="HM1134" s="805"/>
      <c r="HN1134" s="805"/>
      <c r="HO1134" s="805"/>
      <c r="HP1134" s="805"/>
      <c r="HQ1134" s="805"/>
      <c r="HR1134" s="805"/>
      <c r="HS1134" s="805"/>
      <c r="HT1134" s="805"/>
      <c r="HU1134" s="805"/>
      <c r="HV1134" s="805"/>
      <c r="HW1134" s="805"/>
      <c r="HX1134" s="805"/>
      <c r="HY1134" s="805"/>
      <c r="HZ1134" s="805"/>
      <c r="IA1134" s="805"/>
      <c r="IB1134" s="805"/>
      <c r="IC1134" s="805"/>
      <c r="ID1134" s="805"/>
      <c r="IE1134" s="805"/>
      <c r="IF1134" s="805"/>
      <c r="IG1134" s="805"/>
      <c r="IH1134" s="805"/>
      <c r="II1134" s="805"/>
      <c r="IJ1134" s="805"/>
      <c r="IK1134" s="805"/>
      <c r="IL1134" s="805"/>
      <c r="IM1134" s="805"/>
      <c r="IN1134" s="805"/>
    </row>
    <row r="1135" spans="1:248" ht="27">
      <c r="A1135" s="632">
        <v>186</v>
      </c>
      <c r="B1135" s="662" t="s">
        <v>1998</v>
      </c>
      <c r="C1135" s="685" t="s">
        <v>709</v>
      </c>
      <c r="D1135" s="600">
        <v>2</v>
      </c>
      <c r="E1135" s="600">
        <v>2005</v>
      </c>
      <c r="F1135" s="1086">
        <v>260.30500000000001</v>
      </c>
      <c r="G1135" s="816">
        <f t="shared" si="37"/>
        <v>260.30500000000001</v>
      </c>
      <c r="H1135" s="1087">
        <v>100</v>
      </c>
      <c r="I1135" s="816">
        <f t="shared" si="38"/>
        <v>0</v>
      </c>
      <c r="J1135" s="660"/>
      <c r="K1135" s="717"/>
      <c r="L1135" s="717"/>
      <c r="M1135" s="660"/>
      <c r="N1135" s="717"/>
      <c r="O1135" s="822"/>
      <c r="P1135" s="1902"/>
      <c r="Q1135" s="805"/>
      <c r="R1135" s="805"/>
      <c r="S1135" s="805"/>
      <c r="T1135" s="805"/>
      <c r="U1135" s="805"/>
      <c r="V1135" s="805"/>
      <c r="W1135" s="805"/>
      <c r="X1135" s="805"/>
      <c r="Y1135" s="805"/>
      <c r="Z1135" s="805"/>
      <c r="AA1135" s="805"/>
      <c r="AB1135" s="805"/>
      <c r="AC1135" s="805"/>
      <c r="AD1135" s="805"/>
      <c r="AE1135" s="805"/>
      <c r="AF1135" s="805"/>
      <c r="AG1135" s="805"/>
      <c r="AH1135" s="805"/>
      <c r="AI1135" s="805"/>
      <c r="AJ1135" s="805"/>
      <c r="AK1135" s="805"/>
      <c r="AL1135" s="805"/>
      <c r="AM1135" s="805"/>
      <c r="AN1135" s="805"/>
      <c r="AO1135" s="805"/>
      <c r="AP1135" s="805"/>
      <c r="AQ1135" s="805"/>
      <c r="AR1135" s="805"/>
      <c r="AS1135" s="805"/>
      <c r="AT1135" s="805"/>
      <c r="AU1135" s="805"/>
      <c r="AV1135" s="805"/>
      <c r="AW1135" s="805"/>
      <c r="AX1135" s="805"/>
      <c r="AY1135" s="805"/>
      <c r="AZ1135" s="805"/>
      <c r="BA1135" s="805"/>
      <c r="BB1135" s="805"/>
      <c r="BC1135" s="805"/>
      <c r="BD1135" s="805"/>
      <c r="BE1135" s="805"/>
      <c r="BF1135" s="805"/>
      <c r="BG1135" s="805"/>
      <c r="BH1135" s="805"/>
      <c r="BI1135" s="805"/>
      <c r="BJ1135" s="805"/>
      <c r="BK1135" s="805"/>
      <c r="BL1135" s="805"/>
      <c r="BM1135" s="805"/>
      <c r="BN1135" s="805"/>
      <c r="BO1135" s="805"/>
      <c r="BP1135" s="805"/>
      <c r="BQ1135" s="805"/>
      <c r="BR1135" s="805"/>
      <c r="BS1135" s="805"/>
      <c r="BT1135" s="805"/>
      <c r="BU1135" s="805"/>
      <c r="BV1135" s="805"/>
      <c r="BW1135" s="805"/>
      <c r="BX1135" s="805"/>
      <c r="BY1135" s="805"/>
      <c r="BZ1135" s="805"/>
      <c r="CA1135" s="805"/>
      <c r="CB1135" s="805"/>
      <c r="CC1135" s="805"/>
      <c r="CD1135" s="805"/>
      <c r="CE1135" s="805"/>
      <c r="CF1135" s="805"/>
      <c r="CG1135" s="805"/>
      <c r="CH1135" s="805"/>
      <c r="CI1135" s="805"/>
      <c r="CJ1135" s="805"/>
      <c r="CK1135" s="805"/>
      <c r="CL1135" s="805"/>
      <c r="CM1135" s="805"/>
      <c r="CN1135" s="805"/>
      <c r="CO1135" s="805"/>
      <c r="CP1135" s="805"/>
      <c r="CQ1135" s="805"/>
      <c r="CR1135" s="805"/>
      <c r="CS1135" s="805"/>
      <c r="CT1135" s="805"/>
      <c r="CU1135" s="805"/>
      <c r="CV1135" s="805"/>
      <c r="CW1135" s="805"/>
      <c r="CX1135" s="805"/>
      <c r="CY1135" s="805"/>
      <c r="CZ1135" s="805"/>
      <c r="DA1135" s="805"/>
      <c r="DB1135" s="805"/>
      <c r="DC1135" s="805"/>
      <c r="DD1135" s="805"/>
      <c r="DE1135" s="805"/>
      <c r="DF1135" s="805"/>
      <c r="DG1135" s="805"/>
      <c r="DH1135" s="805"/>
      <c r="DI1135" s="805"/>
      <c r="DJ1135" s="805"/>
      <c r="DK1135" s="805"/>
      <c r="DL1135" s="805"/>
      <c r="DM1135" s="805"/>
      <c r="DN1135" s="805"/>
      <c r="DO1135" s="805"/>
      <c r="DP1135" s="805"/>
      <c r="DQ1135" s="805"/>
      <c r="DR1135" s="805"/>
      <c r="DS1135" s="805"/>
      <c r="DT1135" s="805"/>
      <c r="DU1135" s="805"/>
      <c r="DV1135" s="805"/>
      <c r="DW1135" s="805"/>
      <c r="DX1135" s="805"/>
      <c r="DY1135" s="805"/>
      <c r="DZ1135" s="805"/>
      <c r="EA1135" s="805"/>
      <c r="EB1135" s="805"/>
      <c r="EC1135" s="805"/>
      <c r="ED1135" s="805"/>
      <c r="EE1135" s="805"/>
      <c r="EF1135" s="805"/>
      <c r="EG1135" s="805"/>
      <c r="EH1135" s="805"/>
      <c r="EI1135" s="805"/>
      <c r="EJ1135" s="805"/>
      <c r="EK1135" s="805"/>
      <c r="EL1135" s="805"/>
      <c r="EM1135" s="805"/>
      <c r="EN1135" s="805"/>
      <c r="EO1135" s="805"/>
      <c r="EP1135" s="805"/>
      <c r="EQ1135" s="805"/>
      <c r="ER1135" s="805"/>
      <c r="ES1135" s="805"/>
      <c r="ET1135" s="805"/>
      <c r="EU1135" s="805"/>
      <c r="EV1135" s="805"/>
      <c r="EW1135" s="805"/>
      <c r="EX1135" s="805"/>
      <c r="EY1135" s="805"/>
      <c r="EZ1135" s="805"/>
      <c r="FA1135" s="805"/>
      <c r="FB1135" s="805"/>
      <c r="FC1135" s="805"/>
      <c r="FD1135" s="805"/>
      <c r="FE1135" s="805"/>
      <c r="FF1135" s="805"/>
      <c r="FG1135" s="805"/>
      <c r="FH1135" s="805"/>
      <c r="FI1135" s="805"/>
      <c r="FJ1135" s="805"/>
      <c r="FK1135" s="805"/>
      <c r="FL1135" s="805"/>
      <c r="FM1135" s="805"/>
      <c r="FN1135" s="805"/>
      <c r="FO1135" s="805"/>
      <c r="FP1135" s="805"/>
      <c r="FQ1135" s="805"/>
      <c r="FR1135" s="805"/>
      <c r="FS1135" s="805"/>
      <c r="FT1135" s="805"/>
      <c r="FU1135" s="805"/>
      <c r="FV1135" s="805"/>
      <c r="FW1135" s="805"/>
      <c r="FX1135" s="805"/>
      <c r="FY1135" s="805"/>
      <c r="FZ1135" s="805"/>
      <c r="GA1135" s="805"/>
      <c r="GB1135" s="805"/>
      <c r="GC1135" s="805"/>
      <c r="GD1135" s="805"/>
      <c r="GE1135" s="805"/>
      <c r="GF1135" s="805"/>
      <c r="GG1135" s="805"/>
      <c r="GH1135" s="805"/>
      <c r="GI1135" s="805"/>
      <c r="GJ1135" s="805"/>
      <c r="GK1135" s="805"/>
      <c r="GL1135" s="805"/>
      <c r="GM1135" s="805"/>
      <c r="GN1135" s="805"/>
      <c r="GO1135" s="805"/>
      <c r="GP1135" s="805"/>
      <c r="GQ1135" s="805"/>
      <c r="GR1135" s="805"/>
      <c r="GS1135" s="805"/>
      <c r="GT1135" s="805"/>
      <c r="GU1135" s="805"/>
      <c r="GV1135" s="805"/>
      <c r="GW1135" s="805"/>
      <c r="GX1135" s="805"/>
      <c r="GY1135" s="805"/>
      <c r="GZ1135" s="805"/>
      <c r="HA1135" s="805"/>
      <c r="HB1135" s="805"/>
      <c r="HC1135" s="805"/>
      <c r="HD1135" s="805"/>
      <c r="HE1135" s="805"/>
      <c r="HF1135" s="805"/>
      <c r="HG1135" s="805"/>
      <c r="HH1135" s="805"/>
      <c r="HI1135" s="805"/>
      <c r="HJ1135" s="805"/>
      <c r="HK1135" s="805"/>
      <c r="HL1135" s="805"/>
      <c r="HM1135" s="805"/>
      <c r="HN1135" s="805"/>
      <c r="HO1135" s="805"/>
      <c r="HP1135" s="805"/>
      <c r="HQ1135" s="805"/>
      <c r="HR1135" s="805"/>
      <c r="HS1135" s="805"/>
      <c r="HT1135" s="805"/>
      <c r="HU1135" s="805"/>
      <c r="HV1135" s="805"/>
      <c r="HW1135" s="805"/>
      <c r="HX1135" s="805"/>
      <c r="HY1135" s="805"/>
      <c r="HZ1135" s="805"/>
      <c r="IA1135" s="805"/>
      <c r="IB1135" s="805"/>
      <c r="IC1135" s="805"/>
      <c r="ID1135" s="805"/>
      <c r="IE1135" s="805"/>
      <c r="IF1135" s="805"/>
      <c r="IG1135" s="805"/>
      <c r="IH1135" s="805"/>
      <c r="II1135" s="805"/>
      <c r="IJ1135" s="805"/>
      <c r="IK1135" s="805"/>
      <c r="IL1135" s="805"/>
      <c r="IM1135" s="805"/>
      <c r="IN1135" s="805"/>
    </row>
    <row r="1136" spans="1:248" ht="27">
      <c r="A1136" s="632">
        <v>187</v>
      </c>
      <c r="B1136" s="662" t="s">
        <v>1999</v>
      </c>
      <c r="C1136" s="685" t="s">
        <v>709</v>
      </c>
      <c r="D1136" s="600">
        <v>5</v>
      </c>
      <c r="E1136" s="600">
        <v>2005</v>
      </c>
      <c r="F1136" s="1086">
        <v>836.69399999999996</v>
      </c>
      <c r="G1136" s="816">
        <f t="shared" si="37"/>
        <v>836.69399999999996</v>
      </c>
      <c r="H1136" s="1087">
        <v>100</v>
      </c>
      <c r="I1136" s="816">
        <f t="shared" si="38"/>
        <v>0</v>
      </c>
      <c r="J1136" s="660"/>
      <c r="K1136" s="717"/>
      <c r="L1136" s="717"/>
      <c r="M1136" s="660"/>
      <c r="N1136" s="717"/>
      <c r="O1136" s="822"/>
      <c r="P1136" s="1902"/>
      <c r="Q1136" s="805"/>
      <c r="R1136" s="805"/>
      <c r="S1136" s="805"/>
      <c r="T1136" s="805"/>
      <c r="U1136" s="805"/>
      <c r="V1136" s="805"/>
      <c r="W1136" s="805"/>
      <c r="X1136" s="805"/>
      <c r="Y1136" s="805"/>
      <c r="Z1136" s="805"/>
      <c r="AA1136" s="805"/>
      <c r="AB1136" s="805"/>
      <c r="AC1136" s="805"/>
      <c r="AD1136" s="805"/>
      <c r="AE1136" s="805"/>
      <c r="AF1136" s="805"/>
      <c r="AG1136" s="805"/>
      <c r="AH1136" s="805"/>
      <c r="AI1136" s="805"/>
      <c r="AJ1136" s="805"/>
      <c r="AK1136" s="805"/>
      <c r="AL1136" s="805"/>
      <c r="AM1136" s="805"/>
      <c r="AN1136" s="805"/>
      <c r="AO1136" s="805"/>
      <c r="AP1136" s="805"/>
      <c r="AQ1136" s="805"/>
      <c r="AR1136" s="805"/>
      <c r="AS1136" s="805"/>
      <c r="AT1136" s="805"/>
      <c r="AU1136" s="805"/>
      <c r="AV1136" s="805"/>
      <c r="AW1136" s="805"/>
      <c r="AX1136" s="805"/>
      <c r="AY1136" s="805"/>
      <c r="AZ1136" s="805"/>
      <c r="BA1136" s="805"/>
      <c r="BB1136" s="805"/>
      <c r="BC1136" s="805"/>
      <c r="BD1136" s="805"/>
      <c r="BE1136" s="805"/>
      <c r="BF1136" s="805"/>
      <c r="BG1136" s="805"/>
      <c r="BH1136" s="805"/>
      <c r="BI1136" s="805"/>
      <c r="BJ1136" s="805"/>
      <c r="BK1136" s="805"/>
      <c r="BL1136" s="805"/>
      <c r="BM1136" s="805"/>
      <c r="BN1136" s="805"/>
      <c r="BO1136" s="805"/>
      <c r="BP1136" s="805"/>
      <c r="BQ1136" s="805"/>
      <c r="BR1136" s="805"/>
      <c r="BS1136" s="805"/>
      <c r="BT1136" s="805"/>
      <c r="BU1136" s="805"/>
      <c r="BV1136" s="805"/>
      <c r="BW1136" s="805"/>
      <c r="BX1136" s="805"/>
      <c r="BY1136" s="805"/>
      <c r="BZ1136" s="805"/>
      <c r="CA1136" s="805"/>
      <c r="CB1136" s="805"/>
      <c r="CC1136" s="805"/>
      <c r="CD1136" s="805"/>
      <c r="CE1136" s="805"/>
      <c r="CF1136" s="805"/>
      <c r="CG1136" s="805"/>
      <c r="CH1136" s="805"/>
      <c r="CI1136" s="805"/>
      <c r="CJ1136" s="805"/>
      <c r="CK1136" s="805"/>
      <c r="CL1136" s="805"/>
      <c r="CM1136" s="805"/>
      <c r="CN1136" s="805"/>
      <c r="CO1136" s="805"/>
      <c r="CP1136" s="805"/>
      <c r="CQ1136" s="805"/>
      <c r="CR1136" s="805"/>
      <c r="CS1136" s="805"/>
      <c r="CT1136" s="805"/>
      <c r="CU1136" s="805"/>
      <c r="CV1136" s="805"/>
      <c r="CW1136" s="805"/>
      <c r="CX1136" s="805"/>
      <c r="CY1136" s="805"/>
      <c r="CZ1136" s="805"/>
      <c r="DA1136" s="805"/>
      <c r="DB1136" s="805"/>
      <c r="DC1136" s="805"/>
      <c r="DD1136" s="805"/>
      <c r="DE1136" s="805"/>
      <c r="DF1136" s="805"/>
      <c r="DG1136" s="805"/>
      <c r="DH1136" s="805"/>
      <c r="DI1136" s="805"/>
      <c r="DJ1136" s="805"/>
      <c r="DK1136" s="805"/>
      <c r="DL1136" s="805"/>
      <c r="DM1136" s="805"/>
      <c r="DN1136" s="805"/>
      <c r="DO1136" s="805"/>
      <c r="DP1136" s="805"/>
      <c r="DQ1136" s="805"/>
      <c r="DR1136" s="805"/>
      <c r="DS1136" s="805"/>
      <c r="DT1136" s="805"/>
      <c r="DU1136" s="805"/>
      <c r="DV1136" s="805"/>
      <c r="DW1136" s="805"/>
      <c r="DX1136" s="805"/>
      <c r="DY1136" s="805"/>
      <c r="DZ1136" s="805"/>
      <c r="EA1136" s="805"/>
      <c r="EB1136" s="805"/>
      <c r="EC1136" s="805"/>
      <c r="ED1136" s="805"/>
      <c r="EE1136" s="805"/>
      <c r="EF1136" s="805"/>
      <c r="EG1136" s="805"/>
      <c r="EH1136" s="805"/>
      <c r="EI1136" s="805"/>
      <c r="EJ1136" s="805"/>
      <c r="EK1136" s="805"/>
      <c r="EL1136" s="805"/>
      <c r="EM1136" s="805"/>
      <c r="EN1136" s="805"/>
      <c r="EO1136" s="805"/>
      <c r="EP1136" s="805"/>
      <c r="EQ1136" s="805"/>
      <c r="ER1136" s="805"/>
      <c r="ES1136" s="805"/>
      <c r="ET1136" s="805"/>
      <c r="EU1136" s="805"/>
      <c r="EV1136" s="805"/>
      <c r="EW1136" s="805"/>
      <c r="EX1136" s="805"/>
      <c r="EY1136" s="805"/>
      <c r="EZ1136" s="805"/>
      <c r="FA1136" s="805"/>
      <c r="FB1136" s="805"/>
      <c r="FC1136" s="805"/>
      <c r="FD1136" s="805"/>
      <c r="FE1136" s="805"/>
      <c r="FF1136" s="805"/>
      <c r="FG1136" s="805"/>
      <c r="FH1136" s="805"/>
      <c r="FI1136" s="805"/>
      <c r="FJ1136" s="805"/>
      <c r="FK1136" s="805"/>
      <c r="FL1136" s="805"/>
      <c r="FM1136" s="805"/>
      <c r="FN1136" s="805"/>
      <c r="FO1136" s="805"/>
      <c r="FP1136" s="805"/>
      <c r="FQ1136" s="805"/>
      <c r="FR1136" s="805"/>
      <c r="FS1136" s="805"/>
      <c r="FT1136" s="805"/>
      <c r="FU1136" s="805"/>
      <c r="FV1136" s="805"/>
      <c r="FW1136" s="805"/>
      <c r="FX1136" s="805"/>
      <c r="FY1136" s="805"/>
      <c r="FZ1136" s="805"/>
      <c r="GA1136" s="805"/>
      <c r="GB1136" s="805"/>
      <c r="GC1136" s="805"/>
      <c r="GD1136" s="805"/>
      <c r="GE1136" s="805"/>
      <c r="GF1136" s="805"/>
      <c r="GG1136" s="805"/>
      <c r="GH1136" s="805"/>
      <c r="GI1136" s="805"/>
      <c r="GJ1136" s="805"/>
      <c r="GK1136" s="805"/>
      <c r="GL1136" s="805"/>
      <c r="GM1136" s="805"/>
      <c r="GN1136" s="805"/>
      <c r="GO1136" s="805"/>
      <c r="GP1136" s="805"/>
      <c r="GQ1136" s="805"/>
      <c r="GR1136" s="805"/>
      <c r="GS1136" s="805"/>
      <c r="GT1136" s="805"/>
      <c r="GU1136" s="805"/>
      <c r="GV1136" s="805"/>
      <c r="GW1136" s="805"/>
      <c r="GX1136" s="805"/>
      <c r="GY1136" s="805"/>
      <c r="GZ1136" s="805"/>
      <c r="HA1136" s="805"/>
      <c r="HB1136" s="805"/>
      <c r="HC1136" s="805"/>
      <c r="HD1136" s="805"/>
      <c r="HE1136" s="805"/>
      <c r="HF1136" s="805"/>
      <c r="HG1136" s="805"/>
      <c r="HH1136" s="805"/>
      <c r="HI1136" s="805"/>
      <c r="HJ1136" s="805"/>
      <c r="HK1136" s="805"/>
      <c r="HL1136" s="805"/>
      <c r="HM1136" s="805"/>
      <c r="HN1136" s="805"/>
      <c r="HO1136" s="805"/>
      <c r="HP1136" s="805"/>
      <c r="HQ1136" s="805"/>
      <c r="HR1136" s="805"/>
      <c r="HS1136" s="805"/>
      <c r="HT1136" s="805"/>
      <c r="HU1136" s="805"/>
      <c r="HV1136" s="805"/>
      <c r="HW1136" s="805"/>
      <c r="HX1136" s="805"/>
      <c r="HY1136" s="805"/>
      <c r="HZ1136" s="805"/>
      <c r="IA1136" s="805"/>
      <c r="IB1136" s="805"/>
      <c r="IC1136" s="805"/>
      <c r="ID1136" s="805"/>
      <c r="IE1136" s="805"/>
      <c r="IF1136" s="805"/>
      <c r="IG1136" s="805"/>
      <c r="IH1136" s="805"/>
      <c r="II1136" s="805"/>
      <c r="IJ1136" s="805"/>
      <c r="IK1136" s="805"/>
      <c r="IL1136" s="805"/>
      <c r="IM1136" s="805"/>
      <c r="IN1136" s="805"/>
    </row>
    <row r="1137" spans="1:248" ht="27">
      <c r="A1137" s="632">
        <v>188</v>
      </c>
      <c r="B1137" s="662" t="s">
        <v>2000</v>
      </c>
      <c r="C1137" s="685" t="s">
        <v>709</v>
      </c>
      <c r="D1137" s="600">
        <v>8</v>
      </c>
      <c r="E1137" s="600">
        <v>2005</v>
      </c>
      <c r="F1137" s="1086">
        <v>1747.761</v>
      </c>
      <c r="G1137" s="816">
        <f t="shared" si="37"/>
        <v>1747.761</v>
      </c>
      <c r="H1137" s="1087">
        <v>100</v>
      </c>
      <c r="I1137" s="816">
        <f t="shared" si="38"/>
        <v>0</v>
      </c>
      <c r="J1137" s="660"/>
      <c r="K1137" s="717"/>
      <c r="L1137" s="717"/>
      <c r="M1137" s="660"/>
      <c r="N1137" s="717"/>
      <c r="O1137" s="822"/>
      <c r="P1137" s="1902"/>
      <c r="Q1137" s="805"/>
      <c r="R1137" s="805"/>
      <c r="S1137" s="805"/>
      <c r="T1137" s="805"/>
      <c r="U1137" s="805"/>
      <c r="V1137" s="805"/>
      <c r="W1137" s="805"/>
      <c r="X1137" s="805"/>
      <c r="Y1137" s="805"/>
      <c r="Z1137" s="805"/>
      <c r="AA1137" s="805"/>
      <c r="AB1137" s="805"/>
      <c r="AC1137" s="805"/>
      <c r="AD1137" s="805"/>
      <c r="AE1137" s="805"/>
      <c r="AF1137" s="805"/>
      <c r="AG1137" s="805"/>
      <c r="AH1137" s="805"/>
      <c r="AI1137" s="805"/>
      <c r="AJ1137" s="805"/>
      <c r="AK1137" s="805"/>
      <c r="AL1137" s="805"/>
      <c r="AM1137" s="805"/>
      <c r="AN1137" s="805"/>
      <c r="AO1137" s="805"/>
      <c r="AP1137" s="805"/>
      <c r="AQ1137" s="805"/>
      <c r="AR1137" s="805"/>
      <c r="AS1137" s="805"/>
      <c r="AT1137" s="805"/>
      <c r="AU1137" s="805"/>
      <c r="AV1137" s="805"/>
      <c r="AW1137" s="805"/>
      <c r="AX1137" s="805"/>
      <c r="AY1137" s="805"/>
      <c r="AZ1137" s="805"/>
      <c r="BA1137" s="805"/>
      <c r="BB1137" s="805"/>
      <c r="BC1137" s="805"/>
      <c r="BD1137" s="805"/>
      <c r="BE1137" s="805"/>
      <c r="BF1137" s="805"/>
      <c r="BG1137" s="805"/>
      <c r="BH1137" s="805"/>
      <c r="BI1137" s="805"/>
      <c r="BJ1137" s="805"/>
      <c r="BK1137" s="805"/>
      <c r="BL1137" s="805"/>
      <c r="BM1137" s="805"/>
      <c r="BN1137" s="805"/>
      <c r="BO1137" s="805"/>
      <c r="BP1137" s="805"/>
      <c r="BQ1137" s="805"/>
      <c r="BR1137" s="805"/>
      <c r="BS1137" s="805"/>
      <c r="BT1137" s="805"/>
      <c r="BU1137" s="805"/>
      <c r="BV1137" s="805"/>
      <c r="BW1137" s="805"/>
      <c r="BX1137" s="805"/>
      <c r="BY1137" s="805"/>
      <c r="BZ1137" s="805"/>
      <c r="CA1137" s="805"/>
      <c r="CB1137" s="805"/>
      <c r="CC1137" s="805"/>
      <c r="CD1137" s="805"/>
      <c r="CE1137" s="805"/>
      <c r="CF1137" s="805"/>
      <c r="CG1137" s="805"/>
      <c r="CH1137" s="805"/>
      <c r="CI1137" s="805"/>
      <c r="CJ1137" s="805"/>
      <c r="CK1137" s="805"/>
      <c r="CL1137" s="805"/>
      <c r="CM1137" s="805"/>
      <c r="CN1137" s="805"/>
      <c r="CO1137" s="805"/>
      <c r="CP1137" s="805"/>
      <c r="CQ1137" s="805"/>
      <c r="CR1137" s="805"/>
      <c r="CS1137" s="805"/>
      <c r="CT1137" s="805"/>
      <c r="CU1137" s="805"/>
      <c r="CV1137" s="805"/>
      <c r="CW1137" s="805"/>
      <c r="CX1137" s="805"/>
      <c r="CY1137" s="805"/>
      <c r="CZ1137" s="805"/>
      <c r="DA1137" s="805"/>
      <c r="DB1137" s="805"/>
      <c r="DC1137" s="805"/>
      <c r="DD1137" s="805"/>
      <c r="DE1137" s="805"/>
      <c r="DF1137" s="805"/>
      <c r="DG1137" s="805"/>
      <c r="DH1137" s="805"/>
      <c r="DI1137" s="805"/>
      <c r="DJ1137" s="805"/>
      <c r="DK1137" s="805"/>
      <c r="DL1137" s="805"/>
      <c r="DM1137" s="805"/>
      <c r="DN1137" s="805"/>
      <c r="DO1137" s="805"/>
      <c r="DP1137" s="805"/>
      <c r="DQ1137" s="805"/>
      <c r="DR1137" s="805"/>
      <c r="DS1137" s="805"/>
      <c r="DT1137" s="805"/>
      <c r="DU1137" s="805"/>
      <c r="DV1137" s="805"/>
      <c r="DW1137" s="805"/>
      <c r="DX1137" s="805"/>
      <c r="DY1137" s="805"/>
      <c r="DZ1137" s="805"/>
      <c r="EA1137" s="805"/>
      <c r="EB1137" s="805"/>
      <c r="EC1137" s="805"/>
      <c r="ED1137" s="805"/>
      <c r="EE1137" s="805"/>
      <c r="EF1137" s="805"/>
      <c r="EG1137" s="805"/>
      <c r="EH1137" s="805"/>
      <c r="EI1137" s="805"/>
      <c r="EJ1137" s="805"/>
      <c r="EK1137" s="805"/>
      <c r="EL1137" s="805"/>
      <c r="EM1137" s="805"/>
      <c r="EN1137" s="805"/>
      <c r="EO1137" s="805"/>
      <c r="EP1137" s="805"/>
      <c r="EQ1137" s="805"/>
      <c r="ER1137" s="805"/>
      <c r="ES1137" s="805"/>
      <c r="ET1137" s="805"/>
      <c r="EU1137" s="805"/>
      <c r="EV1137" s="805"/>
      <c r="EW1137" s="805"/>
      <c r="EX1137" s="805"/>
      <c r="EY1137" s="805"/>
      <c r="EZ1137" s="805"/>
      <c r="FA1137" s="805"/>
      <c r="FB1137" s="805"/>
      <c r="FC1137" s="805"/>
      <c r="FD1137" s="805"/>
      <c r="FE1137" s="805"/>
      <c r="FF1137" s="805"/>
      <c r="FG1137" s="805"/>
      <c r="FH1137" s="805"/>
      <c r="FI1137" s="805"/>
      <c r="FJ1137" s="805"/>
      <c r="FK1137" s="805"/>
      <c r="FL1137" s="805"/>
      <c r="FM1137" s="805"/>
      <c r="FN1137" s="805"/>
      <c r="FO1137" s="805"/>
      <c r="FP1137" s="805"/>
      <c r="FQ1137" s="805"/>
      <c r="FR1137" s="805"/>
      <c r="FS1137" s="805"/>
      <c r="FT1137" s="805"/>
      <c r="FU1137" s="805"/>
      <c r="FV1137" s="805"/>
      <c r="FW1137" s="805"/>
      <c r="FX1137" s="805"/>
      <c r="FY1137" s="805"/>
      <c r="FZ1137" s="805"/>
      <c r="GA1137" s="805"/>
      <c r="GB1137" s="805"/>
      <c r="GC1137" s="805"/>
      <c r="GD1137" s="805"/>
      <c r="GE1137" s="805"/>
      <c r="GF1137" s="805"/>
      <c r="GG1137" s="805"/>
      <c r="GH1137" s="805"/>
      <c r="GI1137" s="805"/>
      <c r="GJ1137" s="805"/>
      <c r="GK1137" s="805"/>
      <c r="GL1137" s="805"/>
      <c r="GM1137" s="805"/>
      <c r="GN1137" s="805"/>
      <c r="GO1137" s="805"/>
      <c r="GP1137" s="805"/>
      <c r="GQ1137" s="805"/>
      <c r="GR1137" s="805"/>
      <c r="GS1137" s="805"/>
      <c r="GT1137" s="805"/>
      <c r="GU1137" s="805"/>
      <c r="GV1137" s="805"/>
      <c r="GW1137" s="805"/>
      <c r="GX1137" s="805"/>
      <c r="GY1137" s="805"/>
      <c r="GZ1137" s="805"/>
      <c r="HA1137" s="805"/>
      <c r="HB1137" s="805"/>
      <c r="HC1137" s="805"/>
      <c r="HD1137" s="805"/>
      <c r="HE1137" s="805"/>
      <c r="HF1137" s="805"/>
      <c r="HG1137" s="805"/>
      <c r="HH1137" s="805"/>
      <c r="HI1137" s="805"/>
      <c r="HJ1137" s="805"/>
      <c r="HK1137" s="805"/>
      <c r="HL1137" s="805"/>
      <c r="HM1137" s="805"/>
      <c r="HN1137" s="805"/>
      <c r="HO1137" s="805"/>
      <c r="HP1137" s="805"/>
      <c r="HQ1137" s="805"/>
      <c r="HR1137" s="805"/>
      <c r="HS1137" s="805"/>
      <c r="HT1137" s="805"/>
      <c r="HU1137" s="805"/>
      <c r="HV1137" s="805"/>
      <c r="HW1137" s="805"/>
      <c r="HX1137" s="805"/>
      <c r="HY1137" s="805"/>
      <c r="HZ1137" s="805"/>
      <c r="IA1137" s="805"/>
      <c r="IB1137" s="805"/>
      <c r="IC1137" s="805"/>
      <c r="ID1137" s="805"/>
      <c r="IE1137" s="805"/>
      <c r="IF1137" s="805"/>
      <c r="IG1137" s="805"/>
      <c r="IH1137" s="805"/>
      <c r="II1137" s="805"/>
      <c r="IJ1137" s="805"/>
      <c r="IK1137" s="805"/>
      <c r="IL1137" s="805"/>
      <c r="IM1137" s="805"/>
      <c r="IN1137" s="805"/>
    </row>
    <row r="1138" spans="1:248" ht="13.5">
      <c r="A1138" s="632">
        <v>189</v>
      </c>
      <c r="B1138" s="662" t="s">
        <v>2001</v>
      </c>
      <c r="C1138" s="685" t="s">
        <v>709</v>
      </c>
      <c r="D1138" s="600">
        <v>2</v>
      </c>
      <c r="E1138" s="600">
        <v>2005</v>
      </c>
      <c r="F1138" s="1086">
        <v>436.94</v>
      </c>
      <c r="G1138" s="816">
        <f t="shared" si="37"/>
        <v>436.94</v>
      </c>
      <c r="H1138" s="1087">
        <v>100</v>
      </c>
      <c r="I1138" s="816">
        <f t="shared" si="38"/>
        <v>0</v>
      </c>
      <c r="J1138" s="660"/>
      <c r="K1138" s="717"/>
      <c r="L1138" s="717"/>
      <c r="M1138" s="660"/>
      <c r="N1138" s="717"/>
      <c r="O1138" s="822"/>
      <c r="P1138" s="1902"/>
      <c r="Q1138" s="805"/>
      <c r="R1138" s="805"/>
      <c r="S1138" s="805"/>
      <c r="T1138" s="805"/>
      <c r="U1138" s="805"/>
      <c r="V1138" s="805"/>
      <c r="W1138" s="805"/>
      <c r="X1138" s="805"/>
      <c r="Y1138" s="805"/>
      <c r="Z1138" s="805"/>
      <c r="AA1138" s="805"/>
      <c r="AB1138" s="805"/>
      <c r="AC1138" s="805"/>
      <c r="AD1138" s="805"/>
      <c r="AE1138" s="805"/>
      <c r="AF1138" s="805"/>
      <c r="AG1138" s="805"/>
      <c r="AH1138" s="805"/>
      <c r="AI1138" s="805"/>
      <c r="AJ1138" s="805"/>
      <c r="AK1138" s="805"/>
      <c r="AL1138" s="805"/>
      <c r="AM1138" s="805"/>
      <c r="AN1138" s="805"/>
      <c r="AO1138" s="805"/>
      <c r="AP1138" s="805"/>
      <c r="AQ1138" s="805"/>
      <c r="AR1138" s="805"/>
      <c r="AS1138" s="805"/>
      <c r="AT1138" s="805"/>
      <c r="AU1138" s="805"/>
      <c r="AV1138" s="805"/>
      <c r="AW1138" s="805"/>
      <c r="AX1138" s="805"/>
      <c r="AY1138" s="805"/>
      <c r="AZ1138" s="805"/>
      <c r="BA1138" s="805"/>
      <c r="BB1138" s="805"/>
      <c r="BC1138" s="805"/>
      <c r="BD1138" s="805"/>
      <c r="BE1138" s="805"/>
      <c r="BF1138" s="805"/>
      <c r="BG1138" s="805"/>
      <c r="BH1138" s="805"/>
      <c r="BI1138" s="805"/>
      <c r="BJ1138" s="805"/>
      <c r="BK1138" s="805"/>
      <c r="BL1138" s="805"/>
      <c r="BM1138" s="805"/>
      <c r="BN1138" s="805"/>
      <c r="BO1138" s="805"/>
      <c r="BP1138" s="805"/>
      <c r="BQ1138" s="805"/>
      <c r="BR1138" s="805"/>
      <c r="BS1138" s="805"/>
      <c r="BT1138" s="805"/>
      <c r="BU1138" s="805"/>
      <c r="BV1138" s="805"/>
      <c r="BW1138" s="805"/>
      <c r="BX1138" s="805"/>
      <c r="BY1138" s="805"/>
      <c r="BZ1138" s="805"/>
      <c r="CA1138" s="805"/>
      <c r="CB1138" s="805"/>
      <c r="CC1138" s="805"/>
      <c r="CD1138" s="805"/>
      <c r="CE1138" s="805"/>
      <c r="CF1138" s="805"/>
      <c r="CG1138" s="805"/>
      <c r="CH1138" s="805"/>
      <c r="CI1138" s="805"/>
      <c r="CJ1138" s="805"/>
      <c r="CK1138" s="805"/>
      <c r="CL1138" s="805"/>
      <c r="CM1138" s="805"/>
      <c r="CN1138" s="805"/>
      <c r="CO1138" s="805"/>
      <c r="CP1138" s="805"/>
      <c r="CQ1138" s="805"/>
      <c r="CR1138" s="805"/>
      <c r="CS1138" s="805"/>
      <c r="CT1138" s="805"/>
      <c r="CU1138" s="805"/>
      <c r="CV1138" s="805"/>
      <c r="CW1138" s="805"/>
      <c r="CX1138" s="805"/>
      <c r="CY1138" s="805"/>
      <c r="CZ1138" s="805"/>
      <c r="DA1138" s="805"/>
      <c r="DB1138" s="805"/>
      <c r="DC1138" s="805"/>
      <c r="DD1138" s="805"/>
      <c r="DE1138" s="805"/>
      <c r="DF1138" s="805"/>
      <c r="DG1138" s="805"/>
      <c r="DH1138" s="805"/>
      <c r="DI1138" s="805"/>
      <c r="DJ1138" s="805"/>
      <c r="DK1138" s="805"/>
      <c r="DL1138" s="805"/>
      <c r="DM1138" s="805"/>
      <c r="DN1138" s="805"/>
      <c r="DO1138" s="805"/>
      <c r="DP1138" s="805"/>
      <c r="DQ1138" s="805"/>
      <c r="DR1138" s="805"/>
      <c r="DS1138" s="805"/>
      <c r="DT1138" s="805"/>
      <c r="DU1138" s="805"/>
      <c r="DV1138" s="805"/>
      <c r="DW1138" s="805"/>
      <c r="DX1138" s="805"/>
      <c r="DY1138" s="805"/>
      <c r="DZ1138" s="805"/>
      <c r="EA1138" s="805"/>
      <c r="EB1138" s="805"/>
      <c r="EC1138" s="805"/>
      <c r="ED1138" s="805"/>
      <c r="EE1138" s="805"/>
      <c r="EF1138" s="805"/>
      <c r="EG1138" s="805"/>
      <c r="EH1138" s="805"/>
      <c r="EI1138" s="805"/>
      <c r="EJ1138" s="805"/>
      <c r="EK1138" s="805"/>
      <c r="EL1138" s="805"/>
      <c r="EM1138" s="805"/>
      <c r="EN1138" s="805"/>
      <c r="EO1138" s="805"/>
      <c r="EP1138" s="805"/>
      <c r="EQ1138" s="805"/>
      <c r="ER1138" s="805"/>
      <c r="ES1138" s="805"/>
      <c r="ET1138" s="805"/>
      <c r="EU1138" s="805"/>
      <c r="EV1138" s="805"/>
      <c r="EW1138" s="805"/>
      <c r="EX1138" s="805"/>
      <c r="EY1138" s="805"/>
      <c r="EZ1138" s="805"/>
      <c r="FA1138" s="805"/>
      <c r="FB1138" s="805"/>
      <c r="FC1138" s="805"/>
      <c r="FD1138" s="805"/>
      <c r="FE1138" s="805"/>
      <c r="FF1138" s="805"/>
      <c r="FG1138" s="805"/>
      <c r="FH1138" s="805"/>
      <c r="FI1138" s="805"/>
      <c r="FJ1138" s="805"/>
      <c r="FK1138" s="805"/>
      <c r="FL1138" s="805"/>
      <c r="FM1138" s="805"/>
      <c r="FN1138" s="805"/>
      <c r="FO1138" s="805"/>
      <c r="FP1138" s="805"/>
      <c r="FQ1138" s="805"/>
      <c r="FR1138" s="805"/>
      <c r="FS1138" s="805"/>
      <c r="FT1138" s="805"/>
      <c r="FU1138" s="805"/>
      <c r="FV1138" s="805"/>
      <c r="FW1138" s="805"/>
      <c r="FX1138" s="805"/>
      <c r="FY1138" s="805"/>
      <c r="FZ1138" s="805"/>
      <c r="GA1138" s="805"/>
      <c r="GB1138" s="805"/>
      <c r="GC1138" s="805"/>
      <c r="GD1138" s="805"/>
      <c r="GE1138" s="805"/>
      <c r="GF1138" s="805"/>
      <c r="GG1138" s="805"/>
      <c r="GH1138" s="805"/>
      <c r="GI1138" s="805"/>
      <c r="GJ1138" s="805"/>
      <c r="GK1138" s="805"/>
      <c r="GL1138" s="805"/>
      <c r="GM1138" s="805"/>
      <c r="GN1138" s="805"/>
      <c r="GO1138" s="805"/>
      <c r="GP1138" s="805"/>
      <c r="GQ1138" s="805"/>
      <c r="GR1138" s="805"/>
      <c r="GS1138" s="805"/>
      <c r="GT1138" s="805"/>
      <c r="GU1138" s="805"/>
      <c r="GV1138" s="805"/>
      <c r="GW1138" s="805"/>
      <c r="GX1138" s="805"/>
      <c r="GY1138" s="805"/>
      <c r="GZ1138" s="805"/>
      <c r="HA1138" s="805"/>
      <c r="HB1138" s="805"/>
      <c r="HC1138" s="805"/>
      <c r="HD1138" s="805"/>
      <c r="HE1138" s="805"/>
      <c r="HF1138" s="805"/>
      <c r="HG1138" s="805"/>
      <c r="HH1138" s="805"/>
      <c r="HI1138" s="805"/>
      <c r="HJ1138" s="805"/>
      <c r="HK1138" s="805"/>
      <c r="HL1138" s="805"/>
      <c r="HM1138" s="805"/>
      <c r="HN1138" s="805"/>
      <c r="HO1138" s="805"/>
      <c r="HP1138" s="805"/>
      <c r="HQ1138" s="805"/>
      <c r="HR1138" s="805"/>
      <c r="HS1138" s="805"/>
      <c r="HT1138" s="805"/>
      <c r="HU1138" s="805"/>
      <c r="HV1138" s="805"/>
      <c r="HW1138" s="805"/>
      <c r="HX1138" s="805"/>
      <c r="HY1138" s="805"/>
      <c r="HZ1138" s="805"/>
      <c r="IA1138" s="805"/>
      <c r="IB1138" s="805"/>
      <c r="IC1138" s="805"/>
      <c r="ID1138" s="805"/>
      <c r="IE1138" s="805"/>
      <c r="IF1138" s="805"/>
      <c r="IG1138" s="805"/>
      <c r="IH1138" s="805"/>
      <c r="II1138" s="805"/>
      <c r="IJ1138" s="805"/>
      <c r="IK1138" s="805"/>
      <c r="IL1138" s="805"/>
      <c r="IM1138" s="805"/>
      <c r="IN1138" s="805"/>
    </row>
    <row r="1139" spans="1:248" ht="13.5">
      <c r="A1139" s="632">
        <v>190</v>
      </c>
      <c r="B1139" s="662" t="s">
        <v>2002</v>
      </c>
      <c r="C1139" s="685" t="s">
        <v>709</v>
      </c>
      <c r="D1139" s="600">
        <v>1</v>
      </c>
      <c r="E1139" s="600">
        <v>2012</v>
      </c>
      <c r="F1139" s="1086">
        <v>156</v>
      </c>
      <c r="G1139" s="816">
        <f t="shared" si="37"/>
        <v>156</v>
      </c>
      <c r="H1139" s="1087">
        <v>100</v>
      </c>
      <c r="I1139" s="816">
        <f t="shared" si="38"/>
        <v>0</v>
      </c>
      <c r="J1139" s="660"/>
      <c r="K1139" s="717"/>
      <c r="L1139" s="717"/>
      <c r="M1139" s="660"/>
      <c r="N1139" s="717"/>
      <c r="O1139" s="822"/>
      <c r="P1139" s="1902"/>
      <c r="Q1139" s="805"/>
      <c r="R1139" s="805"/>
      <c r="S1139" s="805"/>
      <c r="T1139" s="805"/>
      <c r="U1139" s="805"/>
      <c r="V1139" s="805"/>
      <c r="W1139" s="805"/>
      <c r="X1139" s="805"/>
      <c r="Y1139" s="805"/>
      <c r="Z1139" s="805"/>
      <c r="AA1139" s="805"/>
      <c r="AB1139" s="805"/>
      <c r="AC1139" s="805"/>
      <c r="AD1139" s="805"/>
      <c r="AE1139" s="805"/>
      <c r="AF1139" s="805"/>
      <c r="AG1139" s="805"/>
      <c r="AH1139" s="805"/>
      <c r="AI1139" s="805"/>
      <c r="AJ1139" s="805"/>
      <c r="AK1139" s="805"/>
      <c r="AL1139" s="805"/>
      <c r="AM1139" s="805"/>
      <c r="AN1139" s="805"/>
      <c r="AO1139" s="805"/>
      <c r="AP1139" s="805"/>
      <c r="AQ1139" s="805"/>
      <c r="AR1139" s="805"/>
      <c r="AS1139" s="805"/>
      <c r="AT1139" s="805"/>
      <c r="AU1139" s="805"/>
      <c r="AV1139" s="805"/>
      <c r="AW1139" s="805"/>
      <c r="AX1139" s="805"/>
      <c r="AY1139" s="805"/>
      <c r="AZ1139" s="805"/>
      <c r="BA1139" s="805"/>
      <c r="BB1139" s="805"/>
      <c r="BC1139" s="805"/>
      <c r="BD1139" s="805"/>
      <c r="BE1139" s="805"/>
      <c r="BF1139" s="805"/>
      <c r="BG1139" s="805"/>
      <c r="BH1139" s="805"/>
      <c r="BI1139" s="805"/>
      <c r="BJ1139" s="805"/>
      <c r="BK1139" s="805"/>
      <c r="BL1139" s="805"/>
      <c r="BM1139" s="805"/>
      <c r="BN1139" s="805"/>
      <c r="BO1139" s="805"/>
      <c r="BP1139" s="805"/>
      <c r="BQ1139" s="805"/>
      <c r="BR1139" s="805"/>
      <c r="BS1139" s="805"/>
      <c r="BT1139" s="805"/>
      <c r="BU1139" s="805"/>
      <c r="BV1139" s="805"/>
      <c r="BW1139" s="805"/>
      <c r="BX1139" s="805"/>
      <c r="BY1139" s="805"/>
      <c r="BZ1139" s="805"/>
      <c r="CA1139" s="805"/>
      <c r="CB1139" s="805"/>
      <c r="CC1139" s="805"/>
      <c r="CD1139" s="805"/>
      <c r="CE1139" s="805"/>
      <c r="CF1139" s="805"/>
      <c r="CG1139" s="805"/>
      <c r="CH1139" s="805"/>
      <c r="CI1139" s="805"/>
      <c r="CJ1139" s="805"/>
      <c r="CK1139" s="805"/>
      <c r="CL1139" s="805"/>
      <c r="CM1139" s="805"/>
      <c r="CN1139" s="805"/>
      <c r="CO1139" s="805"/>
      <c r="CP1139" s="805"/>
      <c r="CQ1139" s="805"/>
      <c r="CR1139" s="805"/>
      <c r="CS1139" s="805"/>
      <c r="CT1139" s="805"/>
      <c r="CU1139" s="805"/>
      <c r="CV1139" s="805"/>
      <c r="CW1139" s="805"/>
      <c r="CX1139" s="805"/>
      <c r="CY1139" s="805"/>
      <c r="CZ1139" s="805"/>
      <c r="DA1139" s="805"/>
      <c r="DB1139" s="805"/>
      <c r="DC1139" s="805"/>
      <c r="DD1139" s="805"/>
      <c r="DE1139" s="805"/>
      <c r="DF1139" s="805"/>
      <c r="DG1139" s="805"/>
      <c r="DH1139" s="805"/>
      <c r="DI1139" s="805"/>
      <c r="DJ1139" s="805"/>
      <c r="DK1139" s="805"/>
      <c r="DL1139" s="805"/>
      <c r="DM1139" s="805"/>
      <c r="DN1139" s="805"/>
      <c r="DO1139" s="805"/>
      <c r="DP1139" s="805"/>
      <c r="DQ1139" s="805"/>
      <c r="DR1139" s="805"/>
      <c r="DS1139" s="805"/>
      <c r="DT1139" s="805"/>
      <c r="DU1139" s="805"/>
      <c r="DV1139" s="805"/>
      <c r="DW1139" s="805"/>
      <c r="DX1139" s="805"/>
      <c r="DY1139" s="805"/>
      <c r="DZ1139" s="805"/>
      <c r="EA1139" s="805"/>
      <c r="EB1139" s="805"/>
      <c r="EC1139" s="805"/>
      <c r="ED1139" s="805"/>
      <c r="EE1139" s="805"/>
      <c r="EF1139" s="805"/>
      <c r="EG1139" s="805"/>
      <c r="EH1139" s="805"/>
      <c r="EI1139" s="805"/>
      <c r="EJ1139" s="805"/>
      <c r="EK1139" s="805"/>
      <c r="EL1139" s="805"/>
      <c r="EM1139" s="805"/>
      <c r="EN1139" s="805"/>
      <c r="EO1139" s="805"/>
      <c r="EP1139" s="805"/>
      <c r="EQ1139" s="805"/>
      <c r="ER1139" s="805"/>
      <c r="ES1139" s="805"/>
      <c r="ET1139" s="805"/>
      <c r="EU1139" s="805"/>
      <c r="EV1139" s="805"/>
      <c r="EW1139" s="805"/>
      <c r="EX1139" s="805"/>
      <c r="EY1139" s="805"/>
      <c r="EZ1139" s="805"/>
      <c r="FA1139" s="805"/>
      <c r="FB1139" s="805"/>
      <c r="FC1139" s="805"/>
      <c r="FD1139" s="805"/>
      <c r="FE1139" s="805"/>
      <c r="FF1139" s="805"/>
      <c r="FG1139" s="805"/>
      <c r="FH1139" s="805"/>
      <c r="FI1139" s="805"/>
      <c r="FJ1139" s="805"/>
      <c r="FK1139" s="805"/>
      <c r="FL1139" s="805"/>
      <c r="FM1139" s="805"/>
      <c r="FN1139" s="805"/>
      <c r="FO1139" s="805"/>
      <c r="FP1139" s="805"/>
      <c r="FQ1139" s="805"/>
      <c r="FR1139" s="805"/>
      <c r="FS1139" s="805"/>
      <c r="FT1139" s="805"/>
      <c r="FU1139" s="805"/>
      <c r="FV1139" s="805"/>
      <c r="FW1139" s="805"/>
      <c r="FX1139" s="805"/>
      <c r="FY1139" s="805"/>
      <c r="FZ1139" s="805"/>
      <c r="GA1139" s="805"/>
      <c r="GB1139" s="805"/>
      <c r="GC1139" s="805"/>
      <c r="GD1139" s="805"/>
      <c r="GE1139" s="805"/>
      <c r="GF1139" s="805"/>
      <c r="GG1139" s="805"/>
      <c r="GH1139" s="805"/>
      <c r="GI1139" s="805"/>
      <c r="GJ1139" s="805"/>
      <c r="GK1139" s="805"/>
      <c r="GL1139" s="805"/>
      <c r="GM1139" s="805"/>
      <c r="GN1139" s="805"/>
      <c r="GO1139" s="805"/>
      <c r="GP1139" s="805"/>
      <c r="GQ1139" s="805"/>
      <c r="GR1139" s="805"/>
      <c r="GS1139" s="805"/>
      <c r="GT1139" s="805"/>
      <c r="GU1139" s="805"/>
      <c r="GV1139" s="805"/>
      <c r="GW1139" s="805"/>
      <c r="GX1139" s="805"/>
      <c r="GY1139" s="805"/>
      <c r="GZ1139" s="805"/>
      <c r="HA1139" s="805"/>
      <c r="HB1139" s="805"/>
      <c r="HC1139" s="805"/>
      <c r="HD1139" s="805"/>
      <c r="HE1139" s="805"/>
      <c r="HF1139" s="805"/>
      <c r="HG1139" s="805"/>
      <c r="HH1139" s="805"/>
      <c r="HI1139" s="805"/>
      <c r="HJ1139" s="805"/>
      <c r="HK1139" s="805"/>
      <c r="HL1139" s="805"/>
      <c r="HM1139" s="805"/>
      <c r="HN1139" s="805"/>
      <c r="HO1139" s="805"/>
      <c r="HP1139" s="805"/>
      <c r="HQ1139" s="805"/>
      <c r="HR1139" s="805"/>
      <c r="HS1139" s="805"/>
      <c r="HT1139" s="805"/>
      <c r="HU1139" s="805"/>
      <c r="HV1139" s="805"/>
      <c r="HW1139" s="805"/>
      <c r="HX1139" s="805"/>
      <c r="HY1139" s="805"/>
      <c r="HZ1139" s="805"/>
      <c r="IA1139" s="805"/>
      <c r="IB1139" s="805"/>
      <c r="IC1139" s="805"/>
      <c r="ID1139" s="805"/>
      <c r="IE1139" s="805"/>
      <c r="IF1139" s="805"/>
      <c r="IG1139" s="805"/>
      <c r="IH1139" s="805"/>
      <c r="II1139" s="805"/>
      <c r="IJ1139" s="805"/>
      <c r="IK1139" s="805"/>
      <c r="IL1139" s="805"/>
      <c r="IM1139" s="805"/>
      <c r="IN1139" s="805"/>
    </row>
    <row r="1140" spans="1:248" ht="13.5">
      <c r="A1140" s="632">
        <v>191</v>
      </c>
      <c r="B1140" s="662" t="s">
        <v>698</v>
      </c>
      <c r="C1140" s="685" t="s">
        <v>709</v>
      </c>
      <c r="D1140" s="600">
        <v>5</v>
      </c>
      <c r="E1140" s="600">
        <v>2014</v>
      </c>
      <c r="F1140" s="1086">
        <v>688</v>
      </c>
      <c r="G1140" s="816">
        <f t="shared" si="37"/>
        <v>688</v>
      </c>
      <c r="H1140" s="1087">
        <v>100</v>
      </c>
      <c r="I1140" s="816">
        <f t="shared" si="38"/>
        <v>0</v>
      </c>
      <c r="J1140" s="660"/>
      <c r="K1140" s="717"/>
      <c r="L1140" s="717"/>
      <c r="M1140" s="660"/>
      <c r="N1140" s="717"/>
      <c r="O1140" s="822"/>
      <c r="P1140" s="1902"/>
      <c r="Q1140" s="805"/>
      <c r="R1140" s="805"/>
      <c r="S1140" s="805"/>
      <c r="T1140" s="805"/>
      <c r="U1140" s="805"/>
      <c r="V1140" s="805"/>
      <c r="W1140" s="805"/>
      <c r="X1140" s="805"/>
      <c r="Y1140" s="805"/>
      <c r="Z1140" s="805"/>
      <c r="AA1140" s="805"/>
      <c r="AB1140" s="805"/>
      <c r="AC1140" s="805"/>
      <c r="AD1140" s="805"/>
      <c r="AE1140" s="805"/>
      <c r="AF1140" s="805"/>
      <c r="AG1140" s="805"/>
      <c r="AH1140" s="805"/>
      <c r="AI1140" s="805"/>
      <c r="AJ1140" s="805"/>
      <c r="AK1140" s="805"/>
      <c r="AL1140" s="805"/>
      <c r="AM1140" s="805"/>
      <c r="AN1140" s="805"/>
      <c r="AO1140" s="805"/>
      <c r="AP1140" s="805"/>
      <c r="AQ1140" s="805"/>
      <c r="AR1140" s="805"/>
      <c r="AS1140" s="805"/>
      <c r="AT1140" s="805"/>
      <c r="AU1140" s="805"/>
      <c r="AV1140" s="805"/>
      <c r="AW1140" s="805"/>
      <c r="AX1140" s="805"/>
      <c r="AY1140" s="805"/>
      <c r="AZ1140" s="805"/>
      <c r="BA1140" s="805"/>
      <c r="BB1140" s="805"/>
      <c r="BC1140" s="805"/>
      <c r="BD1140" s="805"/>
      <c r="BE1140" s="805"/>
      <c r="BF1140" s="805"/>
      <c r="BG1140" s="805"/>
      <c r="BH1140" s="805"/>
      <c r="BI1140" s="805"/>
      <c r="BJ1140" s="805"/>
      <c r="BK1140" s="805"/>
      <c r="BL1140" s="805"/>
      <c r="BM1140" s="805"/>
      <c r="BN1140" s="805"/>
      <c r="BO1140" s="805"/>
      <c r="BP1140" s="805"/>
      <c r="BQ1140" s="805"/>
      <c r="BR1140" s="805"/>
      <c r="BS1140" s="805"/>
      <c r="BT1140" s="805"/>
      <c r="BU1140" s="805"/>
      <c r="BV1140" s="805"/>
      <c r="BW1140" s="805"/>
      <c r="BX1140" s="805"/>
      <c r="BY1140" s="805"/>
      <c r="BZ1140" s="805"/>
      <c r="CA1140" s="805"/>
      <c r="CB1140" s="805"/>
      <c r="CC1140" s="805"/>
      <c r="CD1140" s="805"/>
      <c r="CE1140" s="805"/>
      <c r="CF1140" s="805"/>
      <c r="CG1140" s="805"/>
      <c r="CH1140" s="805"/>
      <c r="CI1140" s="805"/>
      <c r="CJ1140" s="805"/>
      <c r="CK1140" s="805"/>
      <c r="CL1140" s="805"/>
      <c r="CM1140" s="805"/>
      <c r="CN1140" s="805"/>
      <c r="CO1140" s="805"/>
      <c r="CP1140" s="805"/>
      <c r="CQ1140" s="805"/>
      <c r="CR1140" s="805"/>
      <c r="CS1140" s="805"/>
      <c r="CT1140" s="805"/>
      <c r="CU1140" s="805"/>
      <c r="CV1140" s="805"/>
      <c r="CW1140" s="805"/>
      <c r="CX1140" s="805"/>
      <c r="CY1140" s="805"/>
      <c r="CZ1140" s="805"/>
      <c r="DA1140" s="805"/>
      <c r="DB1140" s="805"/>
      <c r="DC1140" s="805"/>
      <c r="DD1140" s="805"/>
      <c r="DE1140" s="805"/>
      <c r="DF1140" s="805"/>
      <c r="DG1140" s="805"/>
      <c r="DH1140" s="805"/>
      <c r="DI1140" s="805"/>
      <c r="DJ1140" s="805"/>
      <c r="DK1140" s="805"/>
      <c r="DL1140" s="805"/>
      <c r="DM1140" s="805"/>
      <c r="DN1140" s="805"/>
      <c r="DO1140" s="805"/>
      <c r="DP1140" s="805"/>
      <c r="DQ1140" s="805"/>
      <c r="DR1140" s="805"/>
      <c r="DS1140" s="805"/>
      <c r="DT1140" s="805"/>
      <c r="DU1140" s="805"/>
      <c r="DV1140" s="805"/>
      <c r="DW1140" s="805"/>
      <c r="DX1140" s="805"/>
      <c r="DY1140" s="805"/>
      <c r="DZ1140" s="805"/>
      <c r="EA1140" s="805"/>
      <c r="EB1140" s="805"/>
      <c r="EC1140" s="805"/>
      <c r="ED1140" s="805"/>
      <c r="EE1140" s="805"/>
      <c r="EF1140" s="805"/>
      <c r="EG1140" s="805"/>
      <c r="EH1140" s="805"/>
      <c r="EI1140" s="805"/>
      <c r="EJ1140" s="805"/>
      <c r="EK1140" s="805"/>
      <c r="EL1140" s="805"/>
      <c r="EM1140" s="805"/>
      <c r="EN1140" s="805"/>
      <c r="EO1140" s="805"/>
      <c r="EP1140" s="805"/>
      <c r="EQ1140" s="805"/>
      <c r="ER1140" s="805"/>
      <c r="ES1140" s="805"/>
      <c r="ET1140" s="805"/>
      <c r="EU1140" s="805"/>
      <c r="EV1140" s="805"/>
      <c r="EW1140" s="805"/>
      <c r="EX1140" s="805"/>
      <c r="EY1140" s="805"/>
      <c r="EZ1140" s="805"/>
      <c r="FA1140" s="805"/>
      <c r="FB1140" s="805"/>
      <c r="FC1140" s="805"/>
      <c r="FD1140" s="805"/>
      <c r="FE1140" s="805"/>
      <c r="FF1140" s="805"/>
      <c r="FG1140" s="805"/>
      <c r="FH1140" s="805"/>
      <c r="FI1140" s="805"/>
      <c r="FJ1140" s="805"/>
      <c r="FK1140" s="805"/>
      <c r="FL1140" s="805"/>
      <c r="FM1140" s="805"/>
      <c r="FN1140" s="805"/>
      <c r="FO1140" s="805"/>
      <c r="FP1140" s="805"/>
      <c r="FQ1140" s="805"/>
      <c r="FR1140" s="805"/>
      <c r="FS1140" s="805"/>
      <c r="FT1140" s="805"/>
      <c r="FU1140" s="805"/>
      <c r="FV1140" s="805"/>
      <c r="FW1140" s="805"/>
      <c r="FX1140" s="805"/>
      <c r="FY1140" s="805"/>
      <c r="FZ1140" s="805"/>
      <c r="GA1140" s="805"/>
      <c r="GB1140" s="805"/>
      <c r="GC1140" s="805"/>
      <c r="GD1140" s="805"/>
      <c r="GE1140" s="805"/>
      <c r="GF1140" s="805"/>
      <c r="GG1140" s="805"/>
      <c r="GH1140" s="805"/>
      <c r="GI1140" s="805"/>
      <c r="GJ1140" s="805"/>
      <c r="GK1140" s="805"/>
      <c r="GL1140" s="805"/>
      <c r="GM1140" s="805"/>
      <c r="GN1140" s="805"/>
      <c r="GO1140" s="805"/>
      <c r="GP1140" s="805"/>
      <c r="GQ1140" s="805"/>
      <c r="GR1140" s="805"/>
      <c r="GS1140" s="805"/>
      <c r="GT1140" s="805"/>
      <c r="GU1140" s="805"/>
      <c r="GV1140" s="805"/>
      <c r="GW1140" s="805"/>
      <c r="GX1140" s="805"/>
      <c r="GY1140" s="805"/>
      <c r="GZ1140" s="805"/>
      <c r="HA1140" s="805"/>
      <c r="HB1140" s="805"/>
      <c r="HC1140" s="805"/>
      <c r="HD1140" s="805"/>
      <c r="HE1140" s="805"/>
      <c r="HF1140" s="805"/>
      <c r="HG1140" s="805"/>
      <c r="HH1140" s="805"/>
      <c r="HI1140" s="805"/>
      <c r="HJ1140" s="805"/>
      <c r="HK1140" s="805"/>
      <c r="HL1140" s="805"/>
      <c r="HM1140" s="805"/>
      <c r="HN1140" s="805"/>
      <c r="HO1140" s="805"/>
      <c r="HP1140" s="805"/>
      <c r="HQ1140" s="805"/>
      <c r="HR1140" s="805"/>
      <c r="HS1140" s="805"/>
      <c r="HT1140" s="805"/>
      <c r="HU1140" s="805"/>
      <c r="HV1140" s="805"/>
      <c r="HW1140" s="805"/>
      <c r="HX1140" s="805"/>
      <c r="HY1140" s="805"/>
      <c r="HZ1140" s="805"/>
      <c r="IA1140" s="805"/>
      <c r="IB1140" s="805"/>
      <c r="IC1140" s="805"/>
      <c r="ID1140" s="805"/>
      <c r="IE1140" s="805"/>
      <c r="IF1140" s="805"/>
      <c r="IG1140" s="805"/>
      <c r="IH1140" s="805"/>
      <c r="II1140" s="805"/>
      <c r="IJ1140" s="805"/>
      <c r="IK1140" s="805"/>
      <c r="IL1140" s="805"/>
      <c r="IM1140" s="805"/>
      <c r="IN1140" s="805"/>
    </row>
    <row r="1141" spans="1:248" ht="13.5">
      <c r="A1141" s="632">
        <v>192</v>
      </c>
      <c r="B1141" s="662" t="s">
        <v>698</v>
      </c>
      <c r="C1141" s="685" t="s">
        <v>709</v>
      </c>
      <c r="D1141" s="600">
        <v>6</v>
      </c>
      <c r="E1141" s="600">
        <v>2015</v>
      </c>
      <c r="F1141" s="1086">
        <v>980.56799999999998</v>
      </c>
      <c r="G1141" s="816">
        <f t="shared" si="37"/>
        <v>980.56799999999998</v>
      </c>
      <c r="H1141" s="1087">
        <v>100</v>
      </c>
      <c r="I1141" s="816">
        <f t="shared" si="38"/>
        <v>0</v>
      </c>
      <c r="J1141" s="660"/>
      <c r="K1141" s="717"/>
      <c r="L1141" s="717"/>
      <c r="M1141" s="660"/>
      <c r="N1141" s="717"/>
      <c r="O1141" s="822"/>
      <c r="P1141" s="1902"/>
      <c r="Q1141" s="805"/>
      <c r="R1141" s="805"/>
      <c r="S1141" s="805"/>
      <c r="T1141" s="805"/>
      <c r="U1141" s="805"/>
      <c r="V1141" s="805"/>
      <c r="W1141" s="805"/>
      <c r="X1141" s="805"/>
      <c r="Y1141" s="805"/>
      <c r="Z1141" s="805"/>
      <c r="AA1141" s="805"/>
      <c r="AB1141" s="805"/>
      <c r="AC1141" s="805"/>
      <c r="AD1141" s="805"/>
      <c r="AE1141" s="805"/>
      <c r="AF1141" s="805"/>
      <c r="AG1141" s="805"/>
      <c r="AH1141" s="805"/>
      <c r="AI1141" s="805"/>
      <c r="AJ1141" s="805"/>
      <c r="AK1141" s="805"/>
      <c r="AL1141" s="805"/>
      <c r="AM1141" s="805"/>
      <c r="AN1141" s="805"/>
      <c r="AO1141" s="805"/>
      <c r="AP1141" s="805"/>
      <c r="AQ1141" s="805"/>
      <c r="AR1141" s="805"/>
      <c r="AS1141" s="805"/>
      <c r="AT1141" s="805"/>
      <c r="AU1141" s="805"/>
      <c r="AV1141" s="805"/>
      <c r="AW1141" s="805"/>
      <c r="AX1141" s="805"/>
      <c r="AY1141" s="805"/>
      <c r="AZ1141" s="805"/>
      <c r="BA1141" s="805"/>
      <c r="BB1141" s="805"/>
      <c r="BC1141" s="805"/>
      <c r="BD1141" s="805"/>
      <c r="BE1141" s="805"/>
      <c r="BF1141" s="805"/>
      <c r="BG1141" s="805"/>
      <c r="BH1141" s="805"/>
      <c r="BI1141" s="805"/>
      <c r="BJ1141" s="805"/>
      <c r="BK1141" s="805"/>
      <c r="BL1141" s="805"/>
      <c r="BM1141" s="805"/>
      <c r="BN1141" s="805"/>
      <c r="BO1141" s="805"/>
      <c r="BP1141" s="805"/>
      <c r="BQ1141" s="805"/>
      <c r="BR1141" s="805"/>
      <c r="BS1141" s="805"/>
      <c r="BT1141" s="805"/>
      <c r="BU1141" s="805"/>
      <c r="BV1141" s="805"/>
      <c r="BW1141" s="805"/>
      <c r="BX1141" s="805"/>
      <c r="BY1141" s="805"/>
      <c r="BZ1141" s="805"/>
      <c r="CA1141" s="805"/>
      <c r="CB1141" s="805"/>
      <c r="CC1141" s="805"/>
      <c r="CD1141" s="805"/>
      <c r="CE1141" s="805"/>
      <c r="CF1141" s="805"/>
      <c r="CG1141" s="805"/>
      <c r="CH1141" s="805"/>
      <c r="CI1141" s="805"/>
      <c r="CJ1141" s="805"/>
      <c r="CK1141" s="805"/>
      <c r="CL1141" s="805"/>
      <c r="CM1141" s="805"/>
      <c r="CN1141" s="805"/>
      <c r="CO1141" s="805"/>
      <c r="CP1141" s="805"/>
      <c r="CQ1141" s="805"/>
      <c r="CR1141" s="805"/>
      <c r="CS1141" s="805"/>
      <c r="CT1141" s="805"/>
      <c r="CU1141" s="805"/>
      <c r="CV1141" s="805"/>
      <c r="CW1141" s="805"/>
      <c r="CX1141" s="805"/>
      <c r="CY1141" s="805"/>
      <c r="CZ1141" s="805"/>
      <c r="DA1141" s="805"/>
      <c r="DB1141" s="805"/>
      <c r="DC1141" s="805"/>
      <c r="DD1141" s="805"/>
      <c r="DE1141" s="805"/>
      <c r="DF1141" s="805"/>
      <c r="DG1141" s="805"/>
      <c r="DH1141" s="805"/>
      <c r="DI1141" s="805"/>
      <c r="DJ1141" s="805"/>
      <c r="DK1141" s="805"/>
      <c r="DL1141" s="805"/>
      <c r="DM1141" s="805"/>
      <c r="DN1141" s="805"/>
      <c r="DO1141" s="805"/>
      <c r="DP1141" s="805"/>
      <c r="DQ1141" s="805"/>
      <c r="DR1141" s="805"/>
      <c r="DS1141" s="805"/>
      <c r="DT1141" s="805"/>
      <c r="DU1141" s="805"/>
      <c r="DV1141" s="805"/>
      <c r="DW1141" s="805"/>
      <c r="DX1141" s="805"/>
      <c r="DY1141" s="805"/>
      <c r="DZ1141" s="805"/>
      <c r="EA1141" s="805"/>
      <c r="EB1141" s="805"/>
      <c r="EC1141" s="805"/>
      <c r="ED1141" s="805"/>
      <c r="EE1141" s="805"/>
      <c r="EF1141" s="805"/>
      <c r="EG1141" s="805"/>
      <c r="EH1141" s="805"/>
      <c r="EI1141" s="805"/>
      <c r="EJ1141" s="805"/>
      <c r="EK1141" s="805"/>
      <c r="EL1141" s="805"/>
      <c r="EM1141" s="805"/>
      <c r="EN1141" s="805"/>
      <c r="EO1141" s="805"/>
      <c r="EP1141" s="805"/>
      <c r="EQ1141" s="805"/>
      <c r="ER1141" s="805"/>
      <c r="ES1141" s="805"/>
      <c r="ET1141" s="805"/>
      <c r="EU1141" s="805"/>
      <c r="EV1141" s="805"/>
      <c r="EW1141" s="805"/>
      <c r="EX1141" s="805"/>
      <c r="EY1141" s="805"/>
      <c r="EZ1141" s="805"/>
      <c r="FA1141" s="805"/>
      <c r="FB1141" s="805"/>
      <c r="FC1141" s="805"/>
      <c r="FD1141" s="805"/>
      <c r="FE1141" s="805"/>
      <c r="FF1141" s="805"/>
      <c r="FG1141" s="805"/>
      <c r="FH1141" s="805"/>
      <c r="FI1141" s="805"/>
      <c r="FJ1141" s="805"/>
      <c r="FK1141" s="805"/>
      <c r="FL1141" s="805"/>
      <c r="FM1141" s="805"/>
      <c r="FN1141" s="805"/>
      <c r="FO1141" s="805"/>
      <c r="FP1141" s="805"/>
      <c r="FQ1141" s="805"/>
      <c r="FR1141" s="805"/>
      <c r="FS1141" s="805"/>
      <c r="FT1141" s="805"/>
      <c r="FU1141" s="805"/>
      <c r="FV1141" s="805"/>
      <c r="FW1141" s="805"/>
      <c r="FX1141" s="805"/>
      <c r="FY1141" s="805"/>
      <c r="FZ1141" s="805"/>
      <c r="GA1141" s="805"/>
      <c r="GB1141" s="805"/>
      <c r="GC1141" s="805"/>
      <c r="GD1141" s="805"/>
      <c r="GE1141" s="805"/>
      <c r="GF1141" s="805"/>
      <c r="GG1141" s="805"/>
      <c r="GH1141" s="805"/>
      <c r="GI1141" s="805"/>
      <c r="GJ1141" s="805"/>
      <c r="GK1141" s="805"/>
      <c r="GL1141" s="805"/>
      <c r="GM1141" s="805"/>
      <c r="GN1141" s="805"/>
      <c r="GO1141" s="805"/>
      <c r="GP1141" s="805"/>
      <c r="GQ1141" s="805"/>
      <c r="GR1141" s="805"/>
      <c r="GS1141" s="805"/>
      <c r="GT1141" s="805"/>
      <c r="GU1141" s="805"/>
      <c r="GV1141" s="805"/>
      <c r="GW1141" s="805"/>
      <c r="GX1141" s="805"/>
      <c r="GY1141" s="805"/>
      <c r="GZ1141" s="805"/>
      <c r="HA1141" s="805"/>
      <c r="HB1141" s="805"/>
      <c r="HC1141" s="805"/>
      <c r="HD1141" s="805"/>
      <c r="HE1141" s="805"/>
      <c r="HF1141" s="805"/>
      <c r="HG1141" s="805"/>
      <c r="HH1141" s="805"/>
      <c r="HI1141" s="805"/>
      <c r="HJ1141" s="805"/>
      <c r="HK1141" s="805"/>
      <c r="HL1141" s="805"/>
      <c r="HM1141" s="805"/>
      <c r="HN1141" s="805"/>
      <c r="HO1141" s="805"/>
      <c r="HP1141" s="805"/>
      <c r="HQ1141" s="805"/>
      <c r="HR1141" s="805"/>
      <c r="HS1141" s="805"/>
      <c r="HT1141" s="805"/>
      <c r="HU1141" s="805"/>
      <c r="HV1141" s="805"/>
      <c r="HW1141" s="805"/>
      <c r="HX1141" s="805"/>
      <c r="HY1141" s="805"/>
      <c r="HZ1141" s="805"/>
      <c r="IA1141" s="805"/>
      <c r="IB1141" s="805"/>
      <c r="IC1141" s="805"/>
      <c r="ID1141" s="805"/>
      <c r="IE1141" s="805"/>
      <c r="IF1141" s="805"/>
      <c r="IG1141" s="805"/>
      <c r="IH1141" s="805"/>
      <c r="II1141" s="805"/>
      <c r="IJ1141" s="805"/>
      <c r="IK1141" s="805"/>
      <c r="IL1141" s="805"/>
      <c r="IM1141" s="805"/>
      <c r="IN1141" s="805"/>
    </row>
    <row r="1142" spans="1:248" ht="13.5">
      <c r="A1142" s="632">
        <v>193</v>
      </c>
      <c r="B1142" s="662" t="s">
        <v>698</v>
      </c>
      <c r="C1142" s="685" t="s">
        <v>709</v>
      </c>
      <c r="D1142" s="600">
        <v>2</v>
      </c>
      <c r="E1142" s="600">
        <v>2015</v>
      </c>
      <c r="F1142" s="1086">
        <v>329.88</v>
      </c>
      <c r="G1142" s="816">
        <f t="shared" si="37"/>
        <v>329.88</v>
      </c>
      <c r="H1142" s="1087">
        <v>100</v>
      </c>
      <c r="I1142" s="816">
        <f t="shared" si="38"/>
        <v>0</v>
      </c>
      <c r="J1142" s="660"/>
      <c r="K1142" s="717"/>
      <c r="L1142" s="717"/>
      <c r="M1142" s="660"/>
      <c r="N1142" s="717"/>
      <c r="O1142" s="822"/>
      <c r="P1142" s="1902"/>
      <c r="Q1142" s="805"/>
      <c r="R1142" s="805"/>
      <c r="S1142" s="805"/>
      <c r="T1142" s="805"/>
      <c r="U1142" s="805"/>
      <c r="V1142" s="805"/>
      <c r="W1142" s="805"/>
      <c r="X1142" s="805"/>
      <c r="Y1142" s="805"/>
      <c r="Z1142" s="805"/>
      <c r="AA1142" s="805"/>
      <c r="AB1142" s="805"/>
      <c r="AC1142" s="805"/>
      <c r="AD1142" s="805"/>
      <c r="AE1142" s="805"/>
      <c r="AF1142" s="805"/>
      <c r="AG1142" s="805"/>
      <c r="AH1142" s="805"/>
      <c r="AI1142" s="805"/>
      <c r="AJ1142" s="805"/>
      <c r="AK1142" s="805"/>
      <c r="AL1142" s="805"/>
      <c r="AM1142" s="805"/>
      <c r="AN1142" s="805"/>
      <c r="AO1142" s="805"/>
      <c r="AP1142" s="805"/>
      <c r="AQ1142" s="805"/>
      <c r="AR1142" s="805"/>
      <c r="AS1142" s="805"/>
      <c r="AT1142" s="805"/>
      <c r="AU1142" s="805"/>
      <c r="AV1142" s="805"/>
      <c r="AW1142" s="805"/>
      <c r="AX1142" s="805"/>
      <c r="AY1142" s="805"/>
      <c r="AZ1142" s="805"/>
      <c r="BA1142" s="805"/>
      <c r="BB1142" s="805"/>
      <c r="BC1142" s="805"/>
      <c r="BD1142" s="805"/>
      <c r="BE1142" s="805"/>
      <c r="BF1142" s="805"/>
      <c r="BG1142" s="805"/>
      <c r="BH1142" s="805"/>
      <c r="BI1142" s="805"/>
      <c r="BJ1142" s="805"/>
      <c r="BK1142" s="805"/>
      <c r="BL1142" s="805"/>
      <c r="BM1142" s="805"/>
      <c r="BN1142" s="805"/>
      <c r="BO1142" s="805"/>
      <c r="BP1142" s="805"/>
      <c r="BQ1142" s="805"/>
      <c r="BR1142" s="805"/>
      <c r="BS1142" s="805"/>
      <c r="BT1142" s="805"/>
      <c r="BU1142" s="805"/>
      <c r="BV1142" s="805"/>
      <c r="BW1142" s="805"/>
      <c r="BX1142" s="805"/>
      <c r="BY1142" s="805"/>
      <c r="BZ1142" s="805"/>
      <c r="CA1142" s="805"/>
      <c r="CB1142" s="805"/>
      <c r="CC1142" s="805"/>
      <c r="CD1142" s="805"/>
      <c r="CE1142" s="805"/>
      <c r="CF1142" s="805"/>
      <c r="CG1142" s="805"/>
      <c r="CH1142" s="805"/>
      <c r="CI1142" s="805"/>
      <c r="CJ1142" s="805"/>
      <c r="CK1142" s="805"/>
      <c r="CL1142" s="805"/>
      <c r="CM1142" s="805"/>
      <c r="CN1142" s="805"/>
      <c r="CO1142" s="805"/>
      <c r="CP1142" s="805"/>
      <c r="CQ1142" s="805"/>
      <c r="CR1142" s="805"/>
      <c r="CS1142" s="805"/>
      <c r="CT1142" s="805"/>
      <c r="CU1142" s="805"/>
      <c r="CV1142" s="805"/>
      <c r="CW1142" s="805"/>
      <c r="CX1142" s="805"/>
      <c r="CY1142" s="805"/>
      <c r="CZ1142" s="805"/>
      <c r="DA1142" s="805"/>
      <c r="DB1142" s="805"/>
      <c r="DC1142" s="805"/>
      <c r="DD1142" s="805"/>
      <c r="DE1142" s="805"/>
      <c r="DF1142" s="805"/>
      <c r="DG1142" s="805"/>
      <c r="DH1142" s="805"/>
      <c r="DI1142" s="805"/>
      <c r="DJ1142" s="805"/>
      <c r="DK1142" s="805"/>
      <c r="DL1142" s="805"/>
      <c r="DM1142" s="805"/>
      <c r="DN1142" s="805"/>
      <c r="DO1142" s="805"/>
      <c r="DP1142" s="805"/>
      <c r="DQ1142" s="805"/>
      <c r="DR1142" s="805"/>
      <c r="DS1142" s="805"/>
      <c r="DT1142" s="805"/>
      <c r="DU1142" s="805"/>
      <c r="DV1142" s="805"/>
      <c r="DW1142" s="805"/>
      <c r="DX1142" s="805"/>
      <c r="DY1142" s="805"/>
      <c r="DZ1142" s="805"/>
      <c r="EA1142" s="805"/>
      <c r="EB1142" s="805"/>
      <c r="EC1142" s="805"/>
      <c r="ED1142" s="805"/>
      <c r="EE1142" s="805"/>
      <c r="EF1142" s="805"/>
      <c r="EG1142" s="805"/>
      <c r="EH1142" s="805"/>
      <c r="EI1142" s="805"/>
      <c r="EJ1142" s="805"/>
      <c r="EK1142" s="805"/>
      <c r="EL1142" s="805"/>
      <c r="EM1142" s="805"/>
      <c r="EN1142" s="805"/>
      <c r="EO1142" s="805"/>
      <c r="EP1142" s="805"/>
      <c r="EQ1142" s="805"/>
      <c r="ER1142" s="805"/>
      <c r="ES1142" s="805"/>
      <c r="ET1142" s="805"/>
      <c r="EU1142" s="805"/>
      <c r="EV1142" s="805"/>
      <c r="EW1142" s="805"/>
      <c r="EX1142" s="805"/>
      <c r="EY1142" s="805"/>
      <c r="EZ1142" s="805"/>
      <c r="FA1142" s="805"/>
      <c r="FB1142" s="805"/>
      <c r="FC1142" s="805"/>
      <c r="FD1142" s="805"/>
      <c r="FE1142" s="805"/>
      <c r="FF1142" s="805"/>
      <c r="FG1142" s="805"/>
      <c r="FH1142" s="805"/>
      <c r="FI1142" s="805"/>
      <c r="FJ1142" s="805"/>
      <c r="FK1142" s="805"/>
      <c r="FL1142" s="805"/>
      <c r="FM1142" s="805"/>
      <c r="FN1142" s="805"/>
      <c r="FO1142" s="805"/>
      <c r="FP1142" s="805"/>
      <c r="FQ1142" s="805"/>
      <c r="FR1142" s="805"/>
      <c r="FS1142" s="805"/>
      <c r="FT1142" s="805"/>
      <c r="FU1142" s="805"/>
      <c r="FV1142" s="805"/>
      <c r="FW1142" s="805"/>
      <c r="FX1142" s="805"/>
      <c r="FY1142" s="805"/>
      <c r="FZ1142" s="805"/>
      <c r="GA1142" s="805"/>
      <c r="GB1142" s="805"/>
      <c r="GC1142" s="805"/>
      <c r="GD1142" s="805"/>
      <c r="GE1142" s="805"/>
      <c r="GF1142" s="805"/>
      <c r="GG1142" s="805"/>
      <c r="GH1142" s="805"/>
      <c r="GI1142" s="805"/>
      <c r="GJ1142" s="805"/>
      <c r="GK1142" s="805"/>
      <c r="GL1142" s="805"/>
      <c r="GM1142" s="805"/>
      <c r="GN1142" s="805"/>
      <c r="GO1142" s="805"/>
      <c r="GP1142" s="805"/>
      <c r="GQ1142" s="805"/>
      <c r="GR1142" s="805"/>
      <c r="GS1142" s="805"/>
      <c r="GT1142" s="805"/>
      <c r="GU1142" s="805"/>
      <c r="GV1142" s="805"/>
      <c r="GW1142" s="805"/>
      <c r="GX1142" s="805"/>
      <c r="GY1142" s="805"/>
      <c r="GZ1142" s="805"/>
      <c r="HA1142" s="805"/>
      <c r="HB1142" s="805"/>
      <c r="HC1142" s="805"/>
      <c r="HD1142" s="805"/>
      <c r="HE1142" s="805"/>
      <c r="HF1142" s="805"/>
      <c r="HG1142" s="805"/>
      <c r="HH1142" s="805"/>
      <c r="HI1142" s="805"/>
      <c r="HJ1142" s="805"/>
      <c r="HK1142" s="805"/>
      <c r="HL1142" s="805"/>
      <c r="HM1142" s="805"/>
      <c r="HN1142" s="805"/>
      <c r="HO1142" s="805"/>
      <c r="HP1142" s="805"/>
      <c r="HQ1142" s="805"/>
      <c r="HR1142" s="805"/>
      <c r="HS1142" s="805"/>
      <c r="HT1142" s="805"/>
      <c r="HU1142" s="805"/>
      <c r="HV1142" s="805"/>
      <c r="HW1142" s="805"/>
      <c r="HX1142" s="805"/>
      <c r="HY1142" s="805"/>
      <c r="HZ1142" s="805"/>
      <c r="IA1142" s="805"/>
      <c r="IB1142" s="805"/>
      <c r="IC1142" s="805"/>
      <c r="ID1142" s="805"/>
      <c r="IE1142" s="805"/>
      <c r="IF1142" s="805"/>
      <c r="IG1142" s="805"/>
      <c r="IH1142" s="805"/>
      <c r="II1142" s="805"/>
      <c r="IJ1142" s="805"/>
      <c r="IK1142" s="805"/>
      <c r="IL1142" s="805"/>
      <c r="IM1142" s="805"/>
      <c r="IN1142" s="805"/>
    </row>
    <row r="1143" spans="1:248" ht="13.5">
      <c r="A1143" s="632">
        <v>194</v>
      </c>
      <c r="B1143" s="662" t="s">
        <v>698</v>
      </c>
      <c r="C1143" s="685" t="s">
        <v>709</v>
      </c>
      <c r="D1143" s="600">
        <v>1</v>
      </c>
      <c r="E1143" s="600">
        <v>2016</v>
      </c>
      <c r="F1143" s="1086">
        <v>146.1</v>
      </c>
      <c r="G1143" s="816">
        <f t="shared" si="37"/>
        <v>146.1</v>
      </c>
      <c r="H1143" s="1087">
        <v>100</v>
      </c>
      <c r="I1143" s="816">
        <f t="shared" si="38"/>
        <v>0</v>
      </c>
      <c r="J1143" s="660"/>
      <c r="K1143" s="717"/>
      <c r="L1143" s="717"/>
      <c r="M1143" s="660"/>
      <c r="N1143" s="717"/>
      <c r="O1143" s="822"/>
      <c r="P1143" s="1902"/>
      <c r="Q1143" s="805"/>
      <c r="R1143" s="805"/>
      <c r="S1143" s="805"/>
      <c r="T1143" s="805"/>
      <c r="U1143" s="805"/>
      <c r="V1143" s="805"/>
      <c r="W1143" s="805"/>
      <c r="X1143" s="805"/>
      <c r="Y1143" s="805"/>
      <c r="Z1143" s="805"/>
      <c r="AA1143" s="805"/>
      <c r="AB1143" s="805"/>
      <c r="AC1143" s="805"/>
      <c r="AD1143" s="805"/>
      <c r="AE1143" s="805"/>
      <c r="AF1143" s="805"/>
      <c r="AG1143" s="805"/>
      <c r="AH1143" s="805"/>
      <c r="AI1143" s="805"/>
      <c r="AJ1143" s="805"/>
      <c r="AK1143" s="805"/>
      <c r="AL1143" s="805"/>
      <c r="AM1143" s="805"/>
      <c r="AN1143" s="805"/>
      <c r="AO1143" s="805"/>
      <c r="AP1143" s="805"/>
      <c r="AQ1143" s="805"/>
      <c r="AR1143" s="805"/>
      <c r="AS1143" s="805"/>
      <c r="AT1143" s="805"/>
      <c r="AU1143" s="805"/>
      <c r="AV1143" s="805"/>
      <c r="AW1143" s="805"/>
      <c r="AX1143" s="805"/>
      <c r="AY1143" s="805"/>
      <c r="AZ1143" s="805"/>
      <c r="BA1143" s="805"/>
      <c r="BB1143" s="805"/>
      <c r="BC1143" s="805"/>
      <c r="BD1143" s="805"/>
      <c r="BE1143" s="805"/>
      <c r="BF1143" s="805"/>
      <c r="BG1143" s="805"/>
      <c r="BH1143" s="805"/>
      <c r="BI1143" s="805"/>
      <c r="BJ1143" s="805"/>
      <c r="BK1143" s="805"/>
      <c r="BL1143" s="805"/>
      <c r="BM1143" s="805"/>
      <c r="BN1143" s="805"/>
      <c r="BO1143" s="805"/>
      <c r="BP1143" s="805"/>
      <c r="BQ1143" s="805"/>
      <c r="BR1143" s="805"/>
      <c r="BS1143" s="805"/>
      <c r="BT1143" s="805"/>
      <c r="BU1143" s="805"/>
      <c r="BV1143" s="805"/>
      <c r="BW1143" s="805"/>
      <c r="BX1143" s="805"/>
      <c r="BY1143" s="805"/>
      <c r="BZ1143" s="805"/>
      <c r="CA1143" s="805"/>
      <c r="CB1143" s="805"/>
      <c r="CC1143" s="805"/>
      <c r="CD1143" s="805"/>
      <c r="CE1143" s="805"/>
      <c r="CF1143" s="805"/>
      <c r="CG1143" s="805"/>
      <c r="CH1143" s="805"/>
      <c r="CI1143" s="805"/>
      <c r="CJ1143" s="805"/>
      <c r="CK1143" s="805"/>
      <c r="CL1143" s="805"/>
      <c r="CM1143" s="805"/>
      <c r="CN1143" s="805"/>
      <c r="CO1143" s="805"/>
      <c r="CP1143" s="805"/>
      <c r="CQ1143" s="805"/>
      <c r="CR1143" s="805"/>
      <c r="CS1143" s="805"/>
      <c r="CT1143" s="805"/>
      <c r="CU1143" s="805"/>
      <c r="CV1143" s="805"/>
      <c r="CW1143" s="805"/>
      <c r="CX1143" s="805"/>
      <c r="CY1143" s="805"/>
      <c r="CZ1143" s="805"/>
      <c r="DA1143" s="805"/>
      <c r="DB1143" s="805"/>
      <c r="DC1143" s="805"/>
      <c r="DD1143" s="805"/>
      <c r="DE1143" s="805"/>
      <c r="DF1143" s="805"/>
      <c r="DG1143" s="805"/>
      <c r="DH1143" s="805"/>
      <c r="DI1143" s="805"/>
      <c r="DJ1143" s="805"/>
      <c r="DK1143" s="805"/>
      <c r="DL1143" s="805"/>
      <c r="DM1143" s="805"/>
      <c r="DN1143" s="805"/>
      <c r="DO1143" s="805"/>
      <c r="DP1143" s="805"/>
      <c r="DQ1143" s="805"/>
      <c r="DR1143" s="805"/>
      <c r="DS1143" s="805"/>
      <c r="DT1143" s="805"/>
      <c r="DU1143" s="805"/>
      <c r="DV1143" s="805"/>
      <c r="DW1143" s="805"/>
      <c r="DX1143" s="805"/>
      <c r="DY1143" s="805"/>
      <c r="DZ1143" s="805"/>
      <c r="EA1143" s="805"/>
      <c r="EB1143" s="805"/>
      <c r="EC1143" s="805"/>
      <c r="ED1143" s="805"/>
      <c r="EE1143" s="805"/>
      <c r="EF1143" s="805"/>
      <c r="EG1143" s="805"/>
      <c r="EH1143" s="805"/>
      <c r="EI1143" s="805"/>
      <c r="EJ1143" s="805"/>
      <c r="EK1143" s="805"/>
      <c r="EL1143" s="805"/>
      <c r="EM1143" s="805"/>
      <c r="EN1143" s="805"/>
      <c r="EO1143" s="805"/>
      <c r="EP1143" s="805"/>
      <c r="EQ1143" s="805"/>
      <c r="ER1143" s="805"/>
      <c r="ES1143" s="805"/>
      <c r="ET1143" s="805"/>
      <c r="EU1143" s="805"/>
      <c r="EV1143" s="805"/>
      <c r="EW1143" s="805"/>
      <c r="EX1143" s="805"/>
      <c r="EY1143" s="805"/>
      <c r="EZ1143" s="805"/>
      <c r="FA1143" s="805"/>
      <c r="FB1143" s="805"/>
      <c r="FC1143" s="805"/>
      <c r="FD1143" s="805"/>
      <c r="FE1143" s="805"/>
      <c r="FF1143" s="805"/>
      <c r="FG1143" s="805"/>
      <c r="FH1143" s="805"/>
      <c r="FI1143" s="805"/>
      <c r="FJ1143" s="805"/>
      <c r="FK1143" s="805"/>
      <c r="FL1143" s="805"/>
      <c r="FM1143" s="805"/>
      <c r="FN1143" s="805"/>
      <c r="FO1143" s="805"/>
      <c r="FP1143" s="805"/>
      <c r="FQ1143" s="805"/>
      <c r="FR1143" s="805"/>
      <c r="FS1143" s="805"/>
      <c r="FT1143" s="805"/>
      <c r="FU1143" s="805"/>
      <c r="FV1143" s="805"/>
      <c r="FW1143" s="805"/>
      <c r="FX1143" s="805"/>
      <c r="FY1143" s="805"/>
      <c r="FZ1143" s="805"/>
      <c r="GA1143" s="805"/>
      <c r="GB1143" s="805"/>
      <c r="GC1143" s="805"/>
      <c r="GD1143" s="805"/>
      <c r="GE1143" s="805"/>
      <c r="GF1143" s="805"/>
      <c r="GG1143" s="805"/>
      <c r="GH1143" s="805"/>
      <c r="GI1143" s="805"/>
      <c r="GJ1143" s="805"/>
      <c r="GK1143" s="805"/>
      <c r="GL1143" s="805"/>
      <c r="GM1143" s="805"/>
      <c r="GN1143" s="805"/>
      <c r="GO1143" s="805"/>
      <c r="GP1143" s="805"/>
      <c r="GQ1143" s="805"/>
      <c r="GR1143" s="805"/>
      <c r="GS1143" s="805"/>
      <c r="GT1143" s="805"/>
      <c r="GU1143" s="805"/>
      <c r="GV1143" s="805"/>
      <c r="GW1143" s="805"/>
      <c r="GX1143" s="805"/>
      <c r="GY1143" s="805"/>
      <c r="GZ1143" s="805"/>
      <c r="HA1143" s="805"/>
      <c r="HB1143" s="805"/>
      <c r="HC1143" s="805"/>
      <c r="HD1143" s="805"/>
      <c r="HE1143" s="805"/>
      <c r="HF1143" s="805"/>
      <c r="HG1143" s="805"/>
      <c r="HH1143" s="805"/>
      <c r="HI1143" s="805"/>
      <c r="HJ1143" s="805"/>
      <c r="HK1143" s="805"/>
      <c r="HL1143" s="805"/>
      <c r="HM1143" s="805"/>
      <c r="HN1143" s="805"/>
      <c r="HO1143" s="805"/>
      <c r="HP1143" s="805"/>
      <c r="HQ1143" s="805"/>
      <c r="HR1143" s="805"/>
      <c r="HS1143" s="805"/>
      <c r="HT1143" s="805"/>
      <c r="HU1143" s="805"/>
      <c r="HV1143" s="805"/>
      <c r="HW1143" s="805"/>
      <c r="HX1143" s="805"/>
      <c r="HY1143" s="805"/>
      <c r="HZ1143" s="805"/>
      <c r="IA1143" s="805"/>
      <c r="IB1143" s="805"/>
      <c r="IC1143" s="805"/>
      <c r="ID1143" s="805"/>
      <c r="IE1143" s="805"/>
      <c r="IF1143" s="805"/>
      <c r="IG1143" s="805"/>
      <c r="IH1143" s="805"/>
      <c r="II1143" s="805"/>
      <c r="IJ1143" s="805"/>
      <c r="IK1143" s="805"/>
      <c r="IL1143" s="805"/>
      <c r="IM1143" s="805"/>
      <c r="IN1143" s="805"/>
    </row>
    <row r="1144" spans="1:248" ht="27">
      <c r="A1144" s="632">
        <v>195</v>
      </c>
      <c r="B1144" s="662" t="s">
        <v>6409</v>
      </c>
      <c r="C1144" s="685" t="s">
        <v>709</v>
      </c>
      <c r="D1144" s="600">
        <v>11</v>
      </c>
      <c r="E1144" s="600">
        <v>2020</v>
      </c>
      <c r="F1144" s="1086">
        <v>2310</v>
      </c>
      <c r="G1144" s="816">
        <f t="shared" si="37"/>
        <v>693</v>
      </c>
      <c r="H1144" s="1087">
        <v>30</v>
      </c>
      <c r="I1144" s="816">
        <f t="shared" si="38"/>
        <v>1617</v>
      </c>
      <c r="J1144" s="660"/>
      <c r="K1144" s="717"/>
      <c r="L1144" s="717"/>
      <c r="M1144" s="660"/>
      <c r="N1144" s="717"/>
      <c r="O1144" s="822"/>
      <c r="P1144" s="1902"/>
      <c r="Q1144" s="805"/>
      <c r="R1144" s="805"/>
      <c r="S1144" s="805"/>
      <c r="T1144" s="805"/>
      <c r="U1144" s="805"/>
      <c r="V1144" s="805"/>
      <c r="W1144" s="805"/>
      <c r="X1144" s="805"/>
      <c r="Y1144" s="805"/>
      <c r="Z1144" s="805"/>
      <c r="AA1144" s="805"/>
      <c r="AB1144" s="805"/>
      <c r="AC1144" s="805"/>
      <c r="AD1144" s="805"/>
      <c r="AE1144" s="805"/>
      <c r="AF1144" s="805"/>
      <c r="AG1144" s="805"/>
      <c r="AH1144" s="805"/>
      <c r="AI1144" s="805"/>
      <c r="AJ1144" s="805"/>
      <c r="AK1144" s="805"/>
      <c r="AL1144" s="805"/>
      <c r="AM1144" s="805"/>
      <c r="AN1144" s="805"/>
      <c r="AO1144" s="805"/>
      <c r="AP1144" s="805"/>
      <c r="AQ1144" s="805"/>
      <c r="AR1144" s="805"/>
      <c r="AS1144" s="805"/>
      <c r="AT1144" s="805"/>
      <c r="AU1144" s="805"/>
      <c r="AV1144" s="805"/>
      <c r="AW1144" s="805"/>
      <c r="AX1144" s="805"/>
      <c r="AY1144" s="805"/>
      <c r="AZ1144" s="805"/>
      <c r="BA1144" s="805"/>
      <c r="BB1144" s="805"/>
      <c r="BC1144" s="805"/>
      <c r="BD1144" s="805"/>
      <c r="BE1144" s="805"/>
      <c r="BF1144" s="805"/>
      <c r="BG1144" s="805"/>
      <c r="BH1144" s="805"/>
      <c r="BI1144" s="805"/>
      <c r="BJ1144" s="805"/>
      <c r="BK1144" s="805"/>
      <c r="BL1144" s="805"/>
      <c r="BM1144" s="805"/>
      <c r="BN1144" s="805"/>
      <c r="BO1144" s="805"/>
      <c r="BP1144" s="805"/>
      <c r="BQ1144" s="805"/>
      <c r="BR1144" s="805"/>
      <c r="BS1144" s="805"/>
      <c r="BT1144" s="805"/>
      <c r="BU1144" s="805"/>
      <c r="BV1144" s="805"/>
      <c r="BW1144" s="805"/>
      <c r="BX1144" s="805"/>
      <c r="BY1144" s="805"/>
      <c r="BZ1144" s="805"/>
      <c r="CA1144" s="805"/>
      <c r="CB1144" s="805"/>
      <c r="CC1144" s="805"/>
      <c r="CD1144" s="805"/>
      <c r="CE1144" s="805"/>
      <c r="CF1144" s="805"/>
      <c r="CG1144" s="805"/>
      <c r="CH1144" s="805"/>
      <c r="CI1144" s="805"/>
      <c r="CJ1144" s="805"/>
      <c r="CK1144" s="805"/>
      <c r="CL1144" s="805"/>
      <c r="CM1144" s="805"/>
      <c r="CN1144" s="805"/>
      <c r="CO1144" s="805"/>
      <c r="CP1144" s="805"/>
      <c r="CQ1144" s="805"/>
      <c r="CR1144" s="805"/>
      <c r="CS1144" s="805"/>
      <c r="CT1144" s="805"/>
      <c r="CU1144" s="805"/>
      <c r="CV1144" s="805"/>
      <c r="CW1144" s="805"/>
      <c r="CX1144" s="805"/>
      <c r="CY1144" s="805"/>
      <c r="CZ1144" s="805"/>
      <c r="DA1144" s="805"/>
      <c r="DB1144" s="805"/>
      <c r="DC1144" s="805"/>
      <c r="DD1144" s="805"/>
      <c r="DE1144" s="805"/>
      <c r="DF1144" s="805"/>
      <c r="DG1144" s="805"/>
      <c r="DH1144" s="805"/>
      <c r="DI1144" s="805"/>
      <c r="DJ1144" s="805"/>
      <c r="DK1144" s="805"/>
      <c r="DL1144" s="805"/>
      <c r="DM1144" s="805"/>
      <c r="DN1144" s="805"/>
      <c r="DO1144" s="805"/>
      <c r="DP1144" s="805"/>
      <c r="DQ1144" s="805"/>
      <c r="DR1144" s="805"/>
      <c r="DS1144" s="805"/>
      <c r="DT1144" s="805"/>
      <c r="DU1144" s="805"/>
      <c r="DV1144" s="805"/>
      <c r="DW1144" s="805"/>
      <c r="DX1144" s="805"/>
      <c r="DY1144" s="805"/>
      <c r="DZ1144" s="805"/>
      <c r="EA1144" s="805"/>
      <c r="EB1144" s="805"/>
      <c r="EC1144" s="805"/>
      <c r="ED1144" s="805"/>
      <c r="EE1144" s="805"/>
      <c r="EF1144" s="805"/>
      <c r="EG1144" s="805"/>
      <c r="EH1144" s="805"/>
      <c r="EI1144" s="805"/>
      <c r="EJ1144" s="805"/>
      <c r="EK1144" s="805"/>
      <c r="EL1144" s="805"/>
      <c r="EM1144" s="805"/>
      <c r="EN1144" s="805"/>
      <c r="EO1144" s="805"/>
      <c r="EP1144" s="805"/>
      <c r="EQ1144" s="805"/>
      <c r="ER1144" s="805"/>
      <c r="ES1144" s="805"/>
      <c r="ET1144" s="805"/>
      <c r="EU1144" s="805"/>
      <c r="EV1144" s="805"/>
      <c r="EW1144" s="805"/>
      <c r="EX1144" s="805"/>
      <c r="EY1144" s="805"/>
      <c r="EZ1144" s="805"/>
      <c r="FA1144" s="805"/>
      <c r="FB1144" s="805"/>
      <c r="FC1144" s="805"/>
      <c r="FD1144" s="805"/>
      <c r="FE1144" s="805"/>
      <c r="FF1144" s="805"/>
      <c r="FG1144" s="805"/>
      <c r="FH1144" s="805"/>
      <c r="FI1144" s="805"/>
      <c r="FJ1144" s="805"/>
      <c r="FK1144" s="805"/>
      <c r="FL1144" s="805"/>
      <c r="FM1144" s="805"/>
      <c r="FN1144" s="805"/>
      <c r="FO1144" s="805"/>
      <c r="FP1144" s="805"/>
      <c r="FQ1144" s="805"/>
      <c r="FR1144" s="805"/>
      <c r="FS1144" s="805"/>
      <c r="FT1144" s="805"/>
      <c r="FU1144" s="805"/>
      <c r="FV1144" s="805"/>
      <c r="FW1144" s="805"/>
      <c r="FX1144" s="805"/>
      <c r="FY1144" s="805"/>
      <c r="FZ1144" s="805"/>
      <c r="GA1144" s="805"/>
      <c r="GB1144" s="805"/>
      <c r="GC1144" s="805"/>
      <c r="GD1144" s="805"/>
      <c r="GE1144" s="805"/>
      <c r="GF1144" s="805"/>
      <c r="GG1144" s="805"/>
      <c r="GH1144" s="805"/>
      <c r="GI1144" s="805"/>
      <c r="GJ1144" s="805"/>
      <c r="GK1144" s="805"/>
      <c r="GL1144" s="805"/>
      <c r="GM1144" s="805"/>
      <c r="GN1144" s="805"/>
      <c r="GO1144" s="805"/>
      <c r="GP1144" s="805"/>
      <c r="GQ1144" s="805"/>
      <c r="GR1144" s="805"/>
      <c r="GS1144" s="805"/>
      <c r="GT1144" s="805"/>
      <c r="GU1144" s="805"/>
      <c r="GV1144" s="805"/>
      <c r="GW1144" s="805"/>
      <c r="GX1144" s="805"/>
      <c r="GY1144" s="805"/>
      <c r="GZ1144" s="805"/>
      <c r="HA1144" s="805"/>
      <c r="HB1144" s="805"/>
      <c r="HC1144" s="805"/>
      <c r="HD1144" s="805"/>
      <c r="HE1144" s="805"/>
      <c r="HF1144" s="805"/>
      <c r="HG1144" s="805"/>
      <c r="HH1144" s="805"/>
      <c r="HI1144" s="805"/>
      <c r="HJ1144" s="805"/>
      <c r="HK1144" s="805"/>
      <c r="HL1144" s="805"/>
      <c r="HM1144" s="805"/>
      <c r="HN1144" s="805"/>
      <c r="HO1144" s="805"/>
      <c r="HP1144" s="805"/>
      <c r="HQ1144" s="805"/>
      <c r="HR1144" s="805"/>
      <c r="HS1144" s="805"/>
      <c r="HT1144" s="805"/>
      <c r="HU1144" s="805"/>
      <c r="HV1144" s="805"/>
      <c r="HW1144" s="805"/>
      <c r="HX1144" s="805"/>
      <c r="HY1144" s="805"/>
      <c r="HZ1144" s="805"/>
      <c r="IA1144" s="805"/>
      <c r="IB1144" s="805"/>
      <c r="IC1144" s="805"/>
      <c r="ID1144" s="805"/>
      <c r="IE1144" s="805"/>
      <c r="IF1144" s="805"/>
      <c r="IG1144" s="805"/>
      <c r="IH1144" s="805"/>
      <c r="II1144" s="805"/>
      <c r="IJ1144" s="805"/>
      <c r="IK1144" s="805"/>
      <c r="IL1144" s="805"/>
      <c r="IM1144" s="805"/>
      <c r="IN1144" s="805"/>
    </row>
    <row r="1145" spans="1:248" ht="13.5">
      <c r="A1145" s="632">
        <v>195</v>
      </c>
      <c r="B1145" s="662" t="s">
        <v>2003</v>
      </c>
      <c r="C1145" s="685" t="s">
        <v>709</v>
      </c>
      <c r="D1145" s="600">
        <v>2</v>
      </c>
      <c r="E1145" s="600">
        <v>2005</v>
      </c>
      <c r="F1145" s="1086">
        <v>262.94099999999997</v>
      </c>
      <c r="G1145" s="816">
        <f t="shared" si="37"/>
        <v>262.94099999999997</v>
      </c>
      <c r="H1145" s="1087">
        <v>100</v>
      </c>
      <c r="I1145" s="816">
        <f t="shared" si="38"/>
        <v>0</v>
      </c>
      <c r="J1145" s="660"/>
      <c r="K1145" s="717"/>
      <c r="L1145" s="717"/>
      <c r="M1145" s="660"/>
      <c r="N1145" s="717"/>
      <c r="O1145" s="822"/>
      <c r="P1145" s="1902"/>
      <c r="Q1145" s="805"/>
      <c r="R1145" s="805"/>
      <c r="S1145" s="805"/>
      <c r="T1145" s="805"/>
      <c r="U1145" s="805"/>
      <c r="V1145" s="805"/>
      <c r="W1145" s="805"/>
      <c r="X1145" s="805"/>
      <c r="Y1145" s="805"/>
      <c r="Z1145" s="805"/>
      <c r="AA1145" s="805"/>
      <c r="AB1145" s="805"/>
      <c r="AC1145" s="805"/>
      <c r="AD1145" s="805"/>
      <c r="AE1145" s="805"/>
      <c r="AF1145" s="805"/>
      <c r="AG1145" s="805"/>
      <c r="AH1145" s="805"/>
      <c r="AI1145" s="805"/>
      <c r="AJ1145" s="805"/>
      <c r="AK1145" s="805"/>
      <c r="AL1145" s="805"/>
      <c r="AM1145" s="805"/>
      <c r="AN1145" s="805"/>
      <c r="AO1145" s="805"/>
      <c r="AP1145" s="805"/>
      <c r="AQ1145" s="805"/>
      <c r="AR1145" s="805"/>
      <c r="AS1145" s="805"/>
      <c r="AT1145" s="805"/>
      <c r="AU1145" s="805"/>
      <c r="AV1145" s="805"/>
      <c r="AW1145" s="805"/>
      <c r="AX1145" s="805"/>
      <c r="AY1145" s="805"/>
      <c r="AZ1145" s="805"/>
      <c r="BA1145" s="805"/>
      <c r="BB1145" s="805"/>
      <c r="BC1145" s="805"/>
      <c r="BD1145" s="805"/>
      <c r="BE1145" s="805"/>
      <c r="BF1145" s="805"/>
      <c r="BG1145" s="805"/>
      <c r="BH1145" s="805"/>
      <c r="BI1145" s="805"/>
      <c r="BJ1145" s="805"/>
      <c r="BK1145" s="805"/>
      <c r="BL1145" s="805"/>
      <c r="BM1145" s="805"/>
      <c r="BN1145" s="805"/>
      <c r="BO1145" s="805"/>
      <c r="BP1145" s="805"/>
      <c r="BQ1145" s="805"/>
      <c r="BR1145" s="805"/>
      <c r="BS1145" s="805"/>
      <c r="BT1145" s="805"/>
      <c r="BU1145" s="805"/>
      <c r="BV1145" s="805"/>
      <c r="BW1145" s="805"/>
      <c r="BX1145" s="805"/>
      <c r="BY1145" s="805"/>
      <c r="BZ1145" s="805"/>
      <c r="CA1145" s="805"/>
      <c r="CB1145" s="805"/>
      <c r="CC1145" s="805"/>
      <c r="CD1145" s="805"/>
      <c r="CE1145" s="805"/>
      <c r="CF1145" s="805"/>
      <c r="CG1145" s="805"/>
      <c r="CH1145" s="805"/>
      <c r="CI1145" s="805"/>
      <c r="CJ1145" s="805"/>
      <c r="CK1145" s="805"/>
      <c r="CL1145" s="805"/>
      <c r="CM1145" s="805"/>
      <c r="CN1145" s="805"/>
      <c r="CO1145" s="805"/>
      <c r="CP1145" s="805"/>
      <c r="CQ1145" s="805"/>
      <c r="CR1145" s="805"/>
      <c r="CS1145" s="805"/>
      <c r="CT1145" s="805"/>
      <c r="CU1145" s="805"/>
      <c r="CV1145" s="805"/>
      <c r="CW1145" s="805"/>
      <c r="CX1145" s="805"/>
      <c r="CY1145" s="805"/>
      <c r="CZ1145" s="805"/>
      <c r="DA1145" s="805"/>
      <c r="DB1145" s="805"/>
      <c r="DC1145" s="805"/>
      <c r="DD1145" s="805"/>
      <c r="DE1145" s="805"/>
      <c r="DF1145" s="805"/>
      <c r="DG1145" s="805"/>
      <c r="DH1145" s="805"/>
      <c r="DI1145" s="805"/>
      <c r="DJ1145" s="805"/>
      <c r="DK1145" s="805"/>
      <c r="DL1145" s="805"/>
      <c r="DM1145" s="805"/>
      <c r="DN1145" s="805"/>
      <c r="DO1145" s="805"/>
      <c r="DP1145" s="805"/>
      <c r="DQ1145" s="805"/>
      <c r="DR1145" s="805"/>
      <c r="DS1145" s="805"/>
      <c r="DT1145" s="805"/>
      <c r="DU1145" s="805"/>
      <c r="DV1145" s="805"/>
      <c r="DW1145" s="805"/>
      <c r="DX1145" s="805"/>
      <c r="DY1145" s="805"/>
      <c r="DZ1145" s="805"/>
      <c r="EA1145" s="805"/>
      <c r="EB1145" s="805"/>
      <c r="EC1145" s="805"/>
      <c r="ED1145" s="805"/>
      <c r="EE1145" s="805"/>
      <c r="EF1145" s="805"/>
      <c r="EG1145" s="805"/>
      <c r="EH1145" s="805"/>
      <c r="EI1145" s="805"/>
      <c r="EJ1145" s="805"/>
      <c r="EK1145" s="805"/>
      <c r="EL1145" s="805"/>
      <c r="EM1145" s="805"/>
      <c r="EN1145" s="805"/>
      <c r="EO1145" s="805"/>
      <c r="EP1145" s="805"/>
      <c r="EQ1145" s="805"/>
      <c r="ER1145" s="805"/>
      <c r="ES1145" s="805"/>
      <c r="ET1145" s="805"/>
      <c r="EU1145" s="805"/>
      <c r="EV1145" s="805"/>
      <c r="EW1145" s="805"/>
      <c r="EX1145" s="805"/>
      <c r="EY1145" s="805"/>
      <c r="EZ1145" s="805"/>
      <c r="FA1145" s="805"/>
      <c r="FB1145" s="805"/>
      <c r="FC1145" s="805"/>
      <c r="FD1145" s="805"/>
      <c r="FE1145" s="805"/>
      <c r="FF1145" s="805"/>
      <c r="FG1145" s="805"/>
      <c r="FH1145" s="805"/>
      <c r="FI1145" s="805"/>
      <c r="FJ1145" s="805"/>
      <c r="FK1145" s="805"/>
      <c r="FL1145" s="805"/>
      <c r="FM1145" s="805"/>
      <c r="FN1145" s="805"/>
      <c r="FO1145" s="805"/>
      <c r="FP1145" s="805"/>
      <c r="FQ1145" s="805"/>
      <c r="FR1145" s="805"/>
      <c r="FS1145" s="805"/>
      <c r="FT1145" s="805"/>
      <c r="FU1145" s="805"/>
      <c r="FV1145" s="805"/>
      <c r="FW1145" s="805"/>
      <c r="FX1145" s="805"/>
      <c r="FY1145" s="805"/>
      <c r="FZ1145" s="805"/>
      <c r="GA1145" s="805"/>
      <c r="GB1145" s="805"/>
      <c r="GC1145" s="805"/>
      <c r="GD1145" s="805"/>
      <c r="GE1145" s="805"/>
      <c r="GF1145" s="805"/>
      <c r="GG1145" s="805"/>
      <c r="GH1145" s="805"/>
      <c r="GI1145" s="805"/>
      <c r="GJ1145" s="805"/>
      <c r="GK1145" s="805"/>
      <c r="GL1145" s="805"/>
      <c r="GM1145" s="805"/>
      <c r="GN1145" s="805"/>
      <c r="GO1145" s="805"/>
      <c r="GP1145" s="805"/>
      <c r="GQ1145" s="805"/>
      <c r="GR1145" s="805"/>
      <c r="GS1145" s="805"/>
      <c r="GT1145" s="805"/>
      <c r="GU1145" s="805"/>
      <c r="GV1145" s="805"/>
      <c r="GW1145" s="805"/>
      <c r="GX1145" s="805"/>
      <c r="GY1145" s="805"/>
      <c r="GZ1145" s="805"/>
      <c r="HA1145" s="805"/>
      <c r="HB1145" s="805"/>
      <c r="HC1145" s="805"/>
      <c r="HD1145" s="805"/>
      <c r="HE1145" s="805"/>
      <c r="HF1145" s="805"/>
      <c r="HG1145" s="805"/>
      <c r="HH1145" s="805"/>
      <c r="HI1145" s="805"/>
      <c r="HJ1145" s="805"/>
      <c r="HK1145" s="805"/>
      <c r="HL1145" s="805"/>
      <c r="HM1145" s="805"/>
      <c r="HN1145" s="805"/>
      <c r="HO1145" s="805"/>
      <c r="HP1145" s="805"/>
      <c r="HQ1145" s="805"/>
      <c r="HR1145" s="805"/>
      <c r="HS1145" s="805"/>
      <c r="HT1145" s="805"/>
      <c r="HU1145" s="805"/>
      <c r="HV1145" s="805"/>
      <c r="HW1145" s="805"/>
      <c r="HX1145" s="805"/>
      <c r="HY1145" s="805"/>
      <c r="HZ1145" s="805"/>
      <c r="IA1145" s="805"/>
      <c r="IB1145" s="805"/>
      <c r="IC1145" s="805"/>
      <c r="ID1145" s="805"/>
      <c r="IE1145" s="805"/>
      <c r="IF1145" s="805"/>
      <c r="IG1145" s="805"/>
      <c r="IH1145" s="805"/>
      <c r="II1145" s="805"/>
      <c r="IJ1145" s="805"/>
      <c r="IK1145" s="805"/>
      <c r="IL1145" s="805"/>
      <c r="IM1145" s="805"/>
      <c r="IN1145" s="805"/>
    </row>
    <row r="1146" spans="1:248" ht="27">
      <c r="A1146" s="632">
        <v>196</v>
      </c>
      <c r="B1146" s="662" t="s">
        <v>2004</v>
      </c>
      <c r="C1146" s="685" t="s">
        <v>709</v>
      </c>
      <c r="D1146" s="600">
        <v>1</v>
      </c>
      <c r="E1146" s="600">
        <v>2005</v>
      </c>
      <c r="F1146" s="1086">
        <v>89.531999999999996</v>
      </c>
      <c r="G1146" s="816">
        <f t="shared" si="37"/>
        <v>89.531999999999996</v>
      </c>
      <c r="H1146" s="1087">
        <v>100</v>
      </c>
      <c r="I1146" s="816">
        <f t="shared" si="38"/>
        <v>0</v>
      </c>
      <c r="J1146" s="660"/>
      <c r="K1146" s="717"/>
      <c r="L1146" s="717"/>
      <c r="M1146" s="660"/>
      <c r="N1146" s="717"/>
      <c r="O1146" s="822"/>
      <c r="P1146" s="1902"/>
      <c r="Q1146" s="805"/>
      <c r="R1146" s="805"/>
      <c r="S1146" s="805"/>
      <c r="T1146" s="805"/>
      <c r="U1146" s="805"/>
      <c r="V1146" s="805"/>
      <c r="W1146" s="805"/>
      <c r="X1146" s="805"/>
      <c r="Y1146" s="805"/>
      <c r="Z1146" s="805"/>
      <c r="AA1146" s="805"/>
      <c r="AB1146" s="805"/>
      <c r="AC1146" s="805"/>
      <c r="AD1146" s="805"/>
      <c r="AE1146" s="805"/>
      <c r="AF1146" s="805"/>
      <c r="AG1146" s="805"/>
      <c r="AH1146" s="805"/>
      <c r="AI1146" s="805"/>
      <c r="AJ1146" s="805"/>
      <c r="AK1146" s="805"/>
      <c r="AL1146" s="805"/>
      <c r="AM1146" s="805"/>
      <c r="AN1146" s="805"/>
      <c r="AO1146" s="805"/>
      <c r="AP1146" s="805"/>
      <c r="AQ1146" s="805"/>
      <c r="AR1146" s="805"/>
      <c r="AS1146" s="805"/>
      <c r="AT1146" s="805"/>
      <c r="AU1146" s="805"/>
      <c r="AV1146" s="805"/>
      <c r="AW1146" s="805"/>
      <c r="AX1146" s="805"/>
      <c r="AY1146" s="805"/>
      <c r="AZ1146" s="805"/>
      <c r="BA1146" s="805"/>
      <c r="BB1146" s="805"/>
      <c r="BC1146" s="805"/>
      <c r="BD1146" s="805"/>
      <c r="BE1146" s="805"/>
      <c r="BF1146" s="805"/>
      <c r="BG1146" s="805"/>
      <c r="BH1146" s="805"/>
      <c r="BI1146" s="805"/>
      <c r="BJ1146" s="805"/>
      <c r="BK1146" s="805"/>
      <c r="BL1146" s="805"/>
      <c r="BM1146" s="805"/>
      <c r="BN1146" s="805"/>
      <c r="BO1146" s="805"/>
      <c r="BP1146" s="805"/>
      <c r="BQ1146" s="805"/>
      <c r="BR1146" s="805"/>
      <c r="BS1146" s="805"/>
      <c r="BT1146" s="805"/>
      <c r="BU1146" s="805"/>
      <c r="BV1146" s="805"/>
      <c r="BW1146" s="805"/>
      <c r="BX1146" s="805"/>
      <c r="BY1146" s="805"/>
      <c r="BZ1146" s="805"/>
      <c r="CA1146" s="805"/>
      <c r="CB1146" s="805"/>
      <c r="CC1146" s="805"/>
      <c r="CD1146" s="805"/>
      <c r="CE1146" s="805"/>
      <c r="CF1146" s="805"/>
      <c r="CG1146" s="805"/>
      <c r="CH1146" s="805"/>
      <c r="CI1146" s="805"/>
      <c r="CJ1146" s="805"/>
      <c r="CK1146" s="805"/>
      <c r="CL1146" s="805"/>
      <c r="CM1146" s="805"/>
      <c r="CN1146" s="805"/>
      <c r="CO1146" s="805"/>
      <c r="CP1146" s="805"/>
      <c r="CQ1146" s="805"/>
      <c r="CR1146" s="805"/>
      <c r="CS1146" s="805"/>
      <c r="CT1146" s="805"/>
      <c r="CU1146" s="805"/>
      <c r="CV1146" s="805"/>
      <c r="CW1146" s="805"/>
      <c r="CX1146" s="805"/>
      <c r="CY1146" s="805"/>
      <c r="CZ1146" s="805"/>
      <c r="DA1146" s="805"/>
      <c r="DB1146" s="805"/>
      <c r="DC1146" s="805"/>
      <c r="DD1146" s="805"/>
      <c r="DE1146" s="805"/>
      <c r="DF1146" s="805"/>
      <c r="DG1146" s="805"/>
      <c r="DH1146" s="805"/>
      <c r="DI1146" s="805"/>
      <c r="DJ1146" s="805"/>
      <c r="DK1146" s="805"/>
      <c r="DL1146" s="805"/>
      <c r="DM1146" s="805"/>
      <c r="DN1146" s="805"/>
      <c r="DO1146" s="805"/>
      <c r="DP1146" s="805"/>
      <c r="DQ1146" s="805"/>
      <c r="DR1146" s="805"/>
      <c r="DS1146" s="805"/>
      <c r="DT1146" s="805"/>
      <c r="DU1146" s="805"/>
      <c r="DV1146" s="805"/>
      <c r="DW1146" s="805"/>
      <c r="DX1146" s="805"/>
      <c r="DY1146" s="805"/>
      <c r="DZ1146" s="805"/>
      <c r="EA1146" s="805"/>
      <c r="EB1146" s="805"/>
      <c r="EC1146" s="805"/>
      <c r="ED1146" s="805"/>
      <c r="EE1146" s="805"/>
      <c r="EF1146" s="805"/>
      <c r="EG1146" s="805"/>
      <c r="EH1146" s="805"/>
      <c r="EI1146" s="805"/>
      <c r="EJ1146" s="805"/>
      <c r="EK1146" s="805"/>
      <c r="EL1146" s="805"/>
      <c r="EM1146" s="805"/>
      <c r="EN1146" s="805"/>
      <c r="EO1146" s="805"/>
      <c r="EP1146" s="805"/>
      <c r="EQ1146" s="805"/>
      <c r="ER1146" s="805"/>
      <c r="ES1146" s="805"/>
      <c r="ET1146" s="805"/>
      <c r="EU1146" s="805"/>
      <c r="EV1146" s="805"/>
      <c r="EW1146" s="805"/>
      <c r="EX1146" s="805"/>
      <c r="EY1146" s="805"/>
      <c r="EZ1146" s="805"/>
      <c r="FA1146" s="805"/>
      <c r="FB1146" s="805"/>
      <c r="FC1146" s="805"/>
      <c r="FD1146" s="805"/>
      <c r="FE1146" s="805"/>
      <c r="FF1146" s="805"/>
      <c r="FG1146" s="805"/>
      <c r="FH1146" s="805"/>
      <c r="FI1146" s="805"/>
      <c r="FJ1146" s="805"/>
      <c r="FK1146" s="805"/>
      <c r="FL1146" s="805"/>
      <c r="FM1146" s="805"/>
      <c r="FN1146" s="805"/>
      <c r="FO1146" s="805"/>
      <c r="FP1146" s="805"/>
      <c r="FQ1146" s="805"/>
      <c r="FR1146" s="805"/>
      <c r="FS1146" s="805"/>
      <c r="FT1146" s="805"/>
      <c r="FU1146" s="805"/>
      <c r="FV1146" s="805"/>
      <c r="FW1146" s="805"/>
      <c r="FX1146" s="805"/>
      <c r="FY1146" s="805"/>
      <c r="FZ1146" s="805"/>
      <c r="GA1146" s="805"/>
      <c r="GB1146" s="805"/>
      <c r="GC1146" s="805"/>
      <c r="GD1146" s="805"/>
      <c r="GE1146" s="805"/>
      <c r="GF1146" s="805"/>
      <c r="GG1146" s="805"/>
      <c r="GH1146" s="805"/>
      <c r="GI1146" s="805"/>
      <c r="GJ1146" s="805"/>
      <c r="GK1146" s="805"/>
      <c r="GL1146" s="805"/>
      <c r="GM1146" s="805"/>
      <c r="GN1146" s="805"/>
      <c r="GO1146" s="805"/>
      <c r="GP1146" s="805"/>
      <c r="GQ1146" s="805"/>
      <c r="GR1146" s="805"/>
      <c r="GS1146" s="805"/>
      <c r="GT1146" s="805"/>
      <c r="GU1146" s="805"/>
      <c r="GV1146" s="805"/>
      <c r="GW1146" s="805"/>
      <c r="GX1146" s="805"/>
      <c r="GY1146" s="805"/>
      <c r="GZ1146" s="805"/>
      <c r="HA1146" s="805"/>
      <c r="HB1146" s="805"/>
      <c r="HC1146" s="805"/>
      <c r="HD1146" s="805"/>
      <c r="HE1146" s="805"/>
      <c r="HF1146" s="805"/>
      <c r="HG1146" s="805"/>
      <c r="HH1146" s="805"/>
      <c r="HI1146" s="805"/>
      <c r="HJ1146" s="805"/>
      <c r="HK1146" s="805"/>
      <c r="HL1146" s="805"/>
      <c r="HM1146" s="805"/>
      <c r="HN1146" s="805"/>
      <c r="HO1146" s="805"/>
      <c r="HP1146" s="805"/>
      <c r="HQ1146" s="805"/>
      <c r="HR1146" s="805"/>
      <c r="HS1146" s="805"/>
      <c r="HT1146" s="805"/>
      <c r="HU1146" s="805"/>
      <c r="HV1146" s="805"/>
      <c r="HW1146" s="805"/>
      <c r="HX1146" s="805"/>
      <c r="HY1146" s="805"/>
      <c r="HZ1146" s="805"/>
      <c r="IA1146" s="805"/>
      <c r="IB1146" s="805"/>
      <c r="IC1146" s="805"/>
      <c r="ID1146" s="805"/>
      <c r="IE1146" s="805"/>
      <c r="IF1146" s="805"/>
      <c r="IG1146" s="805"/>
      <c r="IH1146" s="805"/>
      <c r="II1146" s="805"/>
      <c r="IJ1146" s="805"/>
      <c r="IK1146" s="805"/>
      <c r="IL1146" s="805"/>
      <c r="IM1146" s="805"/>
      <c r="IN1146" s="805"/>
    </row>
    <row r="1147" spans="1:248" ht="13.5">
      <c r="A1147" s="632">
        <v>197</v>
      </c>
      <c r="B1147" s="662" t="s">
        <v>2005</v>
      </c>
      <c r="C1147" s="685" t="s">
        <v>709</v>
      </c>
      <c r="D1147" s="600">
        <v>9</v>
      </c>
      <c r="E1147" s="600">
        <v>2005</v>
      </c>
      <c r="F1147" s="1086">
        <v>1156.039</v>
      </c>
      <c r="G1147" s="816">
        <f t="shared" si="37"/>
        <v>1156.039</v>
      </c>
      <c r="H1147" s="1087">
        <v>100</v>
      </c>
      <c r="I1147" s="816">
        <f t="shared" si="38"/>
        <v>0</v>
      </c>
      <c r="J1147" s="660"/>
      <c r="K1147" s="717"/>
      <c r="L1147" s="717"/>
      <c r="M1147" s="660"/>
      <c r="N1147" s="717"/>
      <c r="O1147" s="822"/>
      <c r="P1147" s="1902"/>
      <c r="Q1147" s="805"/>
      <c r="R1147" s="805"/>
      <c r="S1147" s="805"/>
      <c r="T1147" s="805"/>
      <c r="U1147" s="805"/>
      <c r="V1147" s="805"/>
      <c r="W1147" s="805"/>
      <c r="X1147" s="805"/>
      <c r="Y1147" s="805"/>
      <c r="Z1147" s="805"/>
      <c r="AA1147" s="805"/>
      <c r="AB1147" s="805"/>
      <c r="AC1147" s="805"/>
      <c r="AD1147" s="805"/>
      <c r="AE1147" s="805"/>
      <c r="AF1147" s="805"/>
      <c r="AG1147" s="805"/>
      <c r="AH1147" s="805"/>
      <c r="AI1147" s="805"/>
      <c r="AJ1147" s="805"/>
      <c r="AK1147" s="805"/>
      <c r="AL1147" s="805"/>
      <c r="AM1147" s="805"/>
      <c r="AN1147" s="805"/>
      <c r="AO1147" s="805"/>
      <c r="AP1147" s="805"/>
      <c r="AQ1147" s="805"/>
      <c r="AR1147" s="805"/>
      <c r="AS1147" s="805"/>
      <c r="AT1147" s="805"/>
      <c r="AU1147" s="805"/>
      <c r="AV1147" s="805"/>
      <c r="AW1147" s="805"/>
      <c r="AX1147" s="805"/>
      <c r="AY1147" s="805"/>
      <c r="AZ1147" s="805"/>
      <c r="BA1147" s="805"/>
      <c r="BB1147" s="805"/>
      <c r="BC1147" s="805"/>
      <c r="BD1147" s="805"/>
      <c r="BE1147" s="805"/>
      <c r="BF1147" s="805"/>
      <c r="BG1147" s="805"/>
      <c r="BH1147" s="805"/>
      <c r="BI1147" s="805"/>
      <c r="BJ1147" s="805"/>
      <c r="BK1147" s="805"/>
      <c r="BL1147" s="805"/>
      <c r="BM1147" s="805"/>
      <c r="BN1147" s="805"/>
      <c r="BO1147" s="805"/>
      <c r="BP1147" s="805"/>
      <c r="BQ1147" s="805"/>
      <c r="BR1147" s="805"/>
      <c r="BS1147" s="805"/>
      <c r="BT1147" s="805"/>
      <c r="BU1147" s="805"/>
      <c r="BV1147" s="805"/>
      <c r="BW1147" s="805"/>
      <c r="BX1147" s="805"/>
      <c r="BY1147" s="805"/>
      <c r="BZ1147" s="805"/>
      <c r="CA1147" s="805"/>
      <c r="CB1147" s="805"/>
      <c r="CC1147" s="805"/>
      <c r="CD1147" s="805"/>
      <c r="CE1147" s="805"/>
      <c r="CF1147" s="805"/>
      <c r="CG1147" s="805"/>
      <c r="CH1147" s="805"/>
      <c r="CI1147" s="805"/>
      <c r="CJ1147" s="805"/>
      <c r="CK1147" s="805"/>
      <c r="CL1147" s="805"/>
      <c r="CM1147" s="805"/>
      <c r="CN1147" s="805"/>
      <c r="CO1147" s="805"/>
      <c r="CP1147" s="805"/>
      <c r="CQ1147" s="805"/>
      <c r="CR1147" s="805"/>
      <c r="CS1147" s="805"/>
      <c r="CT1147" s="805"/>
      <c r="CU1147" s="805"/>
      <c r="CV1147" s="805"/>
      <c r="CW1147" s="805"/>
      <c r="CX1147" s="805"/>
      <c r="CY1147" s="805"/>
      <c r="CZ1147" s="805"/>
      <c r="DA1147" s="805"/>
      <c r="DB1147" s="805"/>
      <c r="DC1147" s="805"/>
      <c r="DD1147" s="805"/>
      <c r="DE1147" s="805"/>
      <c r="DF1147" s="805"/>
      <c r="DG1147" s="805"/>
      <c r="DH1147" s="805"/>
      <c r="DI1147" s="805"/>
      <c r="DJ1147" s="805"/>
      <c r="DK1147" s="805"/>
      <c r="DL1147" s="805"/>
      <c r="DM1147" s="805"/>
      <c r="DN1147" s="805"/>
      <c r="DO1147" s="805"/>
      <c r="DP1147" s="805"/>
      <c r="DQ1147" s="805"/>
      <c r="DR1147" s="805"/>
      <c r="DS1147" s="805"/>
      <c r="DT1147" s="805"/>
      <c r="DU1147" s="805"/>
      <c r="DV1147" s="805"/>
      <c r="DW1147" s="805"/>
      <c r="DX1147" s="805"/>
      <c r="DY1147" s="805"/>
      <c r="DZ1147" s="805"/>
      <c r="EA1147" s="805"/>
      <c r="EB1147" s="805"/>
      <c r="EC1147" s="805"/>
      <c r="ED1147" s="805"/>
      <c r="EE1147" s="805"/>
      <c r="EF1147" s="805"/>
      <c r="EG1147" s="805"/>
      <c r="EH1147" s="805"/>
      <c r="EI1147" s="805"/>
      <c r="EJ1147" s="805"/>
      <c r="EK1147" s="805"/>
      <c r="EL1147" s="805"/>
      <c r="EM1147" s="805"/>
      <c r="EN1147" s="805"/>
      <c r="EO1147" s="805"/>
      <c r="EP1147" s="805"/>
      <c r="EQ1147" s="805"/>
      <c r="ER1147" s="805"/>
      <c r="ES1147" s="805"/>
      <c r="ET1147" s="805"/>
      <c r="EU1147" s="805"/>
      <c r="EV1147" s="805"/>
      <c r="EW1147" s="805"/>
      <c r="EX1147" s="805"/>
      <c r="EY1147" s="805"/>
      <c r="EZ1147" s="805"/>
      <c r="FA1147" s="805"/>
      <c r="FB1147" s="805"/>
      <c r="FC1147" s="805"/>
      <c r="FD1147" s="805"/>
      <c r="FE1147" s="805"/>
      <c r="FF1147" s="805"/>
      <c r="FG1147" s="805"/>
      <c r="FH1147" s="805"/>
      <c r="FI1147" s="805"/>
      <c r="FJ1147" s="805"/>
      <c r="FK1147" s="805"/>
      <c r="FL1147" s="805"/>
      <c r="FM1147" s="805"/>
      <c r="FN1147" s="805"/>
      <c r="FO1147" s="805"/>
      <c r="FP1147" s="805"/>
      <c r="FQ1147" s="805"/>
      <c r="FR1147" s="805"/>
      <c r="FS1147" s="805"/>
      <c r="FT1147" s="805"/>
      <c r="FU1147" s="805"/>
      <c r="FV1147" s="805"/>
      <c r="FW1147" s="805"/>
      <c r="FX1147" s="805"/>
      <c r="FY1147" s="805"/>
      <c r="FZ1147" s="805"/>
      <c r="GA1147" s="805"/>
      <c r="GB1147" s="805"/>
      <c r="GC1147" s="805"/>
      <c r="GD1147" s="805"/>
      <c r="GE1147" s="805"/>
      <c r="GF1147" s="805"/>
      <c r="GG1147" s="805"/>
      <c r="GH1147" s="805"/>
      <c r="GI1147" s="805"/>
      <c r="GJ1147" s="805"/>
      <c r="GK1147" s="805"/>
      <c r="GL1147" s="805"/>
      <c r="GM1147" s="805"/>
      <c r="GN1147" s="805"/>
      <c r="GO1147" s="805"/>
      <c r="GP1147" s="805"/>
      <c r="GQ1147" s="805"/>
      <c r="GR1147" s="805"/>
      <c r="GS1147" s="805"/>
      <c r="GT1147" s="805"/>
      <c r="GU1147" s="805"/>
      <c r="GV1147" s="805"/>
      <c r="GW1147" s="805"/>
      <c r="GX1147" s="805"/>
      <c r="GY1147" s="805"/>
      <c r="GZ1147" s="805"/>
      <c r="HA1147" s="805"/>
      <c r="HB1147" s="805"/>
      <c r="HC1147" s="805"/>
      <c r="HD1147" s="805"/>
      <c r="HE1147" s="805"/>
      <c r="HF1147" s="805"/>
      <c r="HG1147" s="805"/>
      <c r="HH1147" s="805"/>
      <c r="HI1147" s="805"/>
      <c r="HJ1147" s="805"/>
      <c r="HK1147" s="805"/>
      <c r="HL1147" s="805"/>
      <c r="HM1147" s="805"/>
      <c r="HN1147" s="805"/>
      <c r="HO1147" s="805"/>
      <c r="HP1147" s="805"/>
      <c r="HQ1147" s="805"/>
      <c r="HR1147" s="805"/>
      <c r="HS1147" s="805"/>
      <c r="HT1147" s="805"/>
      <c r="HU1147" s="805"/>
      <c r="HV1147" s="805"/>
      <c r="HW1147" s="805"/>
      <c r="HX1147" s="805"/>
      <c r="HY1147" s="805"/>
      <c r="HZ1147" s="805"/>
      <c r="IA1147" s="805"/>
      <c r="IB1147" s="805"/>
      <c r="IC1147" s="805"/>
      <c r="ID1147" s="805"/>
      <c r="IE1147" s="805"/>
      <c r="IF1147" s="805"/>
      <c r="IG1147" s="805"/>
      <c r="IH1147" s="805"/>
      <c r="II1147" s="805"/>
      <c r="IJ1147" s="805"/>
      <c r="IK1147" s="805"/>
      <c r="IL1147" s="805"/>
      <c r="IM1147" s="805"/>
      <c r="IN1147" s="805"/>
    </row>
    <row r="1148" spans="1:248" ht="27">
      <c r="A1148" s="632">
        <v>198</v>
      </c>
      <c r="B1148" s="662" t="s">
        <v>2006</v>
      </c>
      <c r="C1148" s="685" t="s">
        <v>709</v>
      </c>
      <c r="D1148" s="600">
        <v>9</v>
      </c>
      <c r="E1148" s="600">
        <v>2005</v>
      </c>
      <c r="F1148" s="1086">
        <v>787.26700000000005</v>
      </c>
      <c r="G1148" s="816">
        <f t="shared" si="37"/>
        <v>787.26700000000005</v>
      </c>
      <c r="H1148" s="1087">
        <v>100</v>
      </c>
      <c r="I1148" s="816">
        <f t="shared" si="38"/>
        <v>0</v>
      </c>
      <c r="J1148" s="660"/>
      <c r="K1148" s="717"/>
      <c r="L1148" s="717"/>
      <c r="M1148" s="660"/>
      <c r="N1148" s="717"/>
      <c r="O1148" s="822"/>
      <c r="P1148" s="1902"/>
      <c r="Q1148" s="805"/>
      <c r="R1148" s="805"/>
      <c r="S1148" s="805"/>
      <c r="T1148" s="805"/>
      <c r="U1148" s="805"/>
      <c r="V1148" s="805"/>
      <c r="W1148" s="805"/>
      <c r="X1148" s="805"/>
      <c r="Y1148" s="805"/>
      <c r="Z1148" s="805"/>
      <c r="AA1148" s="805"/>
      <c r="AB1148" s="805"/>
      <c r="AC1148" s="805"/>
      <c r="AD1148" s="805"/>
      <c r="AE1148" s="805"/>
      <c r="AF1148" s="805"/>
      <c r="AG1148" s="805"/>
      <c r="AH1148" s="805"/>
      <c r="AI1148" s="805"/>
      <c r="AJ1148" s="805"/>
      <c r="AK1148" s="805"/>
      <c r="AL1148" s="805"/>
      <c r="AM1148" s="805"/>
      <c r="AN1148" s="805"/>
      <c r="AO1148" s="805"/>
      <c r="AP1148" s="805"/>
      <c r="AQ1148" s="805"/>
      <c r="AR1148" s="805"/>
      <c r="AS1148" s="805"/>
      <c r="AT1148" s="805"/>
      <c r="AU1148" s="805"/>
      <c r="AV1148" s="805"/>
      <c r="AW1148" s="805"/>
      <c r="AX1148" s="805"/>
      <c r="AY1148" s="805"/>
      <c r="AZ1148" s="805"/>
      <c r="BA1148" s="805"/>
      <c r="BB1148" s="805"/>
      <c r="BC1148" s="805"/>
      <c r="BD1148" s="805"/>
      <c r="BE1148" s="805"/>
      <c r="BF1148" s="805"/>
      <c r="BG1148" s="805"/>
      <c r="BH1148" s="805"/>
      <c r="BI1148" s="805"/>
      <c r="BJ1148" s="805"/>
      <c r="BK1148" s="805"/>
      <c r="BL1148" s="805"/>
      <c r="BM1148" s="805"/>
      <c r="BN1148" s="805"/>
      <c r="BO1148" s="805"/>
      <c r="BP1148" s="805"/>
      <c r="BQ1148" s="805"/>
      <c r="BR1148" s="805"/>
      <c r="BS1148" s="805"/>
      <c r="BT1148" s="805"/>
      <c r="BU1148" s="805"/>
      <c r="BV1148" s="805"/>
      <c r="BW1148" s="805"/>
      <c r="BX1148" s="805"/>
      <c r="BY1148" s="805"/>
      <c r="BZ1148" s="805"/>
      <c r="CA1148" s="805"/>
      <c r="CB1148" s="805"/>
      <c r="CC1148" s="805"/>
      <c r="CD1148" s="805"/>
      <c r="CE1148" s="805"/>
      <c r="CF1148" s="805"/>
      <c r="CG1148" s="805"/>
      <c r="CH1148" s="805"/>
      <c r="CI1148" s="805"/>
      <c r="CJ1148" s="805"/>
      <c r="CK1148" s="805"/>
      <c r="CL1148" s="805"/>
      <c r="CM1148" s="805"/>
      <c r="CN1148" s="805"/>
      <c r="CO1148" s="805"/>
      <c r="CP1148" s="805"/>
      <c r="CQ1148" s="805"/>
      <c r="CR1148" s="805"/>
      <c r="CS1148" s="805"/>
      <c r="CT1148" s="805"/>
      <c r="CU1148" s="805"/>
      <c r="CV1148" s="805"/>
      <c r="CW1148" s="805"/>
      <c r="CX1148" s="805"/>
      <c r="CY1148" s="805"/>
      <c r="CZ1148" s="805"/>
      <c r="DA1148" s="805"/>
      <c r="DB1148" s="805"/>
      <c r="DC1148" s="805"/>
      <c r="DD1148" s="805"/>
      <c r="DE1148" s="805"/>
      <c r="DF1148" s="805"/>
      <c r="DG1148" s="805"/>
      <c r="DH1148" s="805"/>
      <c r="DI1148" s="805"/>
      <c r="DJ1148" s="805"/>
      <c r="DK1148" s="805"/>
      <c r="DL1148" s="805"/>
      <c r="DM1148" s="805"/>
      <c r="DN1148" s="805"/>
      <c r="DO1148" s="805"/>
      <c r="DP1148" s="805"/>
      <c r="DQ1148" s="805"/>
      <c r="DR1148" s="805"/>
      <c r="DS1148" s="805"/>
      <c r="DT1148" s="805"/>
      <c r="DU1148" s="805"/>
      <c r="DV1148" s="805"/>
      <c r="DW1148" s="805"/>
      <c r="DX1148" s="805"/>
      <c r="DY1148" s="805"/>
      <c r="DZ1148" s="805"/>
      <c r="EA1148" s="805"/>
      <c r="EB1148" s="805"/>
      <c r="EC1148" s="805"/>
      <c r="ED1148" s="805"/>
      <c r="EE1148" s="805"/>
      <c r="EF1148" s="805"/>
      <c r="EG1148" s="805"/>
      <c r="EH1148" s="805"/>
      <c r="EI1148" s="805"/>
      <c r="EJ1148" s="805"/>
      <c r="EK1148" s="805"/>
      <c r="EL1148" s="805"/>
      <c r="EM1148" s="805"/>
      <c r="EN1148" s="805"/>
      <c r="EO1148" s="805"/>
      <c r="EP1148" s="805"/>
      <c r="EQ1148" s="805"/>
      <c r="ER1148" s="805"/>
      <c r="ES1148" s="805"/>
      <c r="ET1148" s="805"/>
      <c r="EU1148" s="805"/>
      <c r="EV1148" s="805"/>
      <c r="EW1148" s="805"/>
      <c r="EX1148" s="805"/>
      <c r="EY1148" s="805"/>
      <c r="EZ1148" s="805"/>
      <c r="FA1148" s="805"/>
      <c r="FB1148" s="805"/>
      <c r="FC1148" s="805"/>
      <c r="FD1148" s="805"/>
      <c r="FE1148" s="805"/>
      <c r="FF1148" s="805"/>
      <c r="FG1148" s="805"/>
      <c r="FH1148" s="805"/>
      <c r="FI1148" s="805"/>
      <c r="FJ1148" s="805"/>
      <c r="FK1148" s="805"/>
      <c r="FL1148" s="805"/>
      <c r="FM1148" s="805"/>
      <c r="FN1148" s="805"/>
      <c r="FO1148" s="805"/>
      <c r="FP1148" s="805"/>
      <c r="FQ1148" s="805"/>
      <c r="FR1148" s="805"/>
      <c r="FS1148" s="805"/>
      <c r="FT1148" s="805"/>
      <c r="FU1148" s="805"/>
      <c r="FV1148" s="805"/>
      <c r="FW1148" s="805"/>
      <c r="FX1148" s="805"/>
      <c r="FY1148" s="805"/>
      <c r="FZ1148" s="805"/>
      <c r="GA1148" s="805"/>
      <c r="GB1148" s="805"/>
      <c r="GC1148" s="805"/>
      <c r="GD1148" s="805"/>
      <c r="GE1148" s="805"/>
      <c r="GF1148" s="805"/>
      <c r="GG1148" s="805"/>
      <c r="GH1148" s="805"/>
      <c r="GI1148" s="805"/>
      <c r="GJ1148" s="805"/>
      <c r="GK1148" s="805"/>
      <c r="GL1148" s="805"/>
      <c r="GM1148" s="805"/>
      <c r="GN1148" s="805"/>
      <c r="GO1148" s="805"/>
      <c r="GP1148" s="805"/>
      <c r="GQ1148" s="805"/>
      <c r="GR1148" s="805"/>
      <c r="GS1148" s="805"/>
      <c r="GT1148" s="805"/>
      <c r="GU1148" s="805"/>
      <c r="GV1148" s="805"/>
      <c r="GW1148" s="805"/>
      <c r="GX1148" s="805"/>
      <c r="GY1148" s="805"/>
      <c r="GZ1148" s="805"/>
      <c r="HA1148" s="805"/>
      <c r="HB1148" s="805"/>
      <c r="HC1148" s="805"/>
      <c r="HD1148" s="805"/>
      <c r="HE1148" s="805"/>
      <c r="HF1148" s="805"/>
      <c r="HG1148" s="805"/>
      <c r="HH1148" s="805"/>
      <c r="HI1148" s="805"/>
      <c r="HJ1148" s="805"/>
      <c r="HK1148" s="805"/>
      <c r="HL1148" s="805"/>
      <c r="HM1148" s="805"/>
      <c r="HN1148" s="805"/>
      <c r="HO1148" s="805"/>
      <c r="HP1148" s="805"/>
      <c r="HQ1148" s="805"/>
      <c r="HR1148" s="805"/>
      <c r="HS1148" s="805"/>
      <c r="HT1148" s="805"/>
      <c r="HU1148" s="805"/>
      <c r="HV1148" s="805"/>
      <c r="HW1148" s="805"/>
      <c r="HX1148" s="805"/>
      <c r="HY1148" s="805"/>
      <c r="HZ1148" s="805"/>
      <c r="IA1148" s="805"/>
      <c r="IB1148" s="805"/>
      <c r="IC1148" s="805"/>
      <c r="ID1148" s="805"/>
      <c r="IE1148" s="805"/>
      <c r="IF1148" s="805"/>
      <c r="IG1148" s="805"/>
      <c r="IH1148" s="805"/>
      <c r="II1148" s="805"/>
      <c r="IJ1148" s="805"/>
      <c r="IK1148" s="805"/>
      <c r="IL1148" s="805"/>
      <c r="IM1148" s="805"/>
      <c r="IN1148" s="805"/>
    </row>
    <row r="1149" spans="1:248" ht="13.5">
      <c r="A1149" s="632">
        <v>199</v>
      </c>
      <c r="B1149" s="662" t="s">
        <v>2007</v>
      </c>
      <c r="C1149" s="685" t="s">
        <v>709</v>
      </c>
      <c r="D1149" s="600">
        <v>1</v>
      </c>
      <c r="E1149" s="600">
        <v>2006</v>
      </c>
      <c r="F1149" s="1086">
        <v>724.779</v>
      </c>
      <c r="G1149" s="816">
        <f t="shared" si="37"/>
        <v>724.779</v>
      </c>
      <c r="H1149" s="1087">
        <v>100</v>
      </c>
      <c r="I1149" s="816">
        <f t="shared" si="38"/>
        <v>0</v>
      </c>
      <c r="J1149" s="660"/>
      <c r="K1149" s="717"/>
      <c r="L1149" s="717"/>
      <c r="M1149" s="660"/>
      <c r="N1149" s="717"/>
      <c r="O1149" s="822"/>
      <c r="P1149" s="1902"/>
      <c r="Q1149" s="805"/>
      <c r="R1149" s="805"/>
      <c r="S1149" s="805"/>
      <c r="T1149" s="805"/>
      <c r="U1149" s="805"/>
      <c r="V1149" s="805"/>
      <c r="W1149" s="805"/>
      <c r="X1149" s="805"/>
      <c r="Y1149" s="805"/>
      <c r="Z1149" s="805"/>
      <c r="AA1149" s="805"/>
      <c r="AB1149" s="805"/>
      <c r="AC1149" s="805"/>
      <c r="AD1149" s="805"/>
      <c r="AE1149" s="805"/>
      <c r="AF1149" s="805"/>
      <c r="AG1149" s="805"/>
      <c r="AH1149" s="805"/>
      <c r="AI1149" s="805"/>
      <c r="AJ1149" s="805"/>
      <c r="AK1149" s="805"/>
      <c r="AL1149" s="805"/>
      <c r="AM1149" s="805"/>
      <c r="AN1149" s="805"/>
      <c r="AO1149" s="805"/>
      <c r="AP1149" s="805"/>
      <c r="AQ1149" s="805"/>
      <c r="AR1149" s="805"/>
      <c r="AS1149" s="805"/>
      <c r="AT1149" s="805"/>
      <c r="AU1149" s="805"/>
      <c r="AV1149" s="805"/>
      <c r="AW1149" s="805"/>
      <c r="AX1149" s="805"/>
      <c r="AY1149" s="805"/>
      <c r="AZ1149" s="805"/>
      <c r="BA1149" s="805"/>
      <c r="BB1149" s="805"/>
      <c r="BC1149" s="805"/>
      <c r="BD1149" s="805"/>
      <c r="BE1149" s="805"/>
      <c r="BF1149" s="805"/>
      <c r="BG1149" s="805"/>
      <c r="BH1149" s="805"/>
      <c r="BI1149" s="805"/>
      <c r="BJ1149" s="805"/>
      <c r="BK1149" s="805"/>
      <c r="BL1149" s="805"/>
      <c r="BM1149" s="805"/>
      <c r="BN1149" s="805"/>
      <c r="BO1149" s="805"/>
      <c r="BP1149" s="805"/>
      <c r="BQ1149" s="805"/>
      <c r="BR1149" s="805"/>
      <c r="BS1149" s="805"/>
      <c r="BT1149" s="805"/>
      <c r="BU1149" s="805"/>
      <c r="BV1149" s="805"/>
      <c r="BW1149" s="805"/>
      <c r="BX1149" s="805"/>
      <c r="BY1149" s="805"/>
      <c r="BZ1149" s="805"/>
      <c r="CA1149" s="805"/>
      <c r="CB1149" s="805"/>
      <c r="CC1149" s="805"/>
      <c r="CD1149" s="805"/>
      <c r="CE1149" s="805"/>
      <c r="CF1149" s="805"/>
      <c r="CG1149" s="805"/>
      <c r="CH1149" s="805"/>
      <c r="CI1149" s="805"/>
      <c r="CJ1149" s="805"/>
      <c r="CK1149" s="805"/>
      <c r="CL1149" s="805"/>
      <c r="CM1149" s="805"/>
      <c r="CN1149" s="805"/>
      <c r="CO1149" s="805"/>
      <c r="CP1149" s="805"/>
      <c r="CQ1149" s="805"/>
      <c r="CR1149" s="805"/>
      <c r="CS1149" s="805"/>
      <c r="CT1149" s="805"/>
      <c r="CU1149" s="805"/>
      <c r="CV1149" s="805"/>
      <c r="CW1149" s="805"/>
      <c r="CX1149" s="805"/>
      <c r="CY1149" s="805"/>
      <c r="CZ1149" s="805"/>
      <c r="DA1149" s="805"/>
      <c r="DB1149" s="805"/>
      <c r="DC1149" s="805"/>
      <c r="DD1149" s="805"/>
      <c r="DE1149" s="805"/>
      <c r="DF1149" s="805"/>
      <c r="DG1149" s="805"/>
      <c r="DH1149" s="805"/>
      <c r="DI1149" s="805"/>
      <c r="DJ1149" s="805"/>
      <c r="DK1149" s="805"/>
      <c r="DL1149" s="805"/>
      <c r="DM1149" s="805"/>
      <c r="DN1149" s="805"/>
      <c r="DO1149" s="805"/>
      <c r="DP1149" s="805"/>
      <c r="DQ1149" s="805"/>
      <c r="DR1149" s="805"/>
      <c r="DS1149" s="805"/>
      <c r="DT1149" s="805"/>
      <c r="DU1149" s="805"/>
      <c r="DV1149" s="805"/>
      <c r="DW1149" s="805"/>
      <c r="DX1149" s="805"/>
      <c r="DY1149" s="805"/>
      <c r="DZ1149" s="805"/>
      <c r="EA1149" s="805"/>
      <c r="EB1149" s="805"/>
      <c r="EC1149" s="805"/>
      <c r="ED1149" s="805"/>
      <c r="EE1149" s="805"/>
      <c r="EF1149" s="805"/>
      <c r="EG1149" s="805"/>
      <c r="EH1149" s="805"/>
      <c r="EI1149" s="805"/>
      <c r="EJ1149" s="805"/>
      <c r="EK1149" s="805"/>
      <c r="EL1149" s="805"/>
      <c r="EM1149" s="805"/>
      <c r="EN1149" s="805"/>
      <c r="EO1149" s="805"/>
      <c r="EP1149" s="805"/>
      <c r="EQ1149" s="805"/>
      <c r="ER1149" s="805"/>
      <c r="ES1149" s="805"/>
      <c r="ET1149" s="805"/>
      <c r="EU1149" s="805"/>
      <c r="EV1149" s="805"/>
      <c r="EW1149" s="805"/>
      <c r="EX1149" s="805"/>
      <c r="EY1149" s="805"/>
      <c r="EZ1149" s="805"/>
      <c r="FA1149" s="805"/>
      <c r="FB1149" s="805"/>
      <c r="FC1149" s="805"/>
      <c r="FD1149" s="805"/>
      <c r="FE1149" s="805"/>
      <c r="FF1149" s="805"/>
      <c r="FG1149" s="805"/>
      <c r="FH1149" s="805"/>
      <c r="FI1149" s="805"/>
      <c r="FJ1149" s="805"/>
      <c r="FK1149" s="805"/>
      <c r="FL1149" s="805"/>
      <c r="FM1149" s="805"/>
      <c r="FN1149" s="805"/>
      <c r="FO1149" s="805"/>
      <c r="FP1149" s="805"/>
      <c r="FQ1149" s="805"/>
      <c r="FR1149" s="805"/>
      <c r="FS1149" s="805"/>
      <c r="FT1149" s="805"/>
      <c r="FU1149" s="805"/>
      <c r="FV1149" s="805"/>
      <c r="FW1149" s="805"/>
      <c r="FX1149" s="805"/>
      <c r="FY1149" s="805"/>
      <c r="FZ1149" s="805"/>
      <c r="GA1149" s="805"/>
      <c r="GB1149" s="805"/>
      <c r="GC1149" s="805"/>
      <c r="GD1149" s="805"/>
      <c r="GE1149" s="805"/>
      <c r="GF1149" s="805"/>
      <c r="GG1149" s="805"/>
      <c r="GH1149" s="805"/>
      <c r="GI1149" s="805"/>
      <c r="GJ1149" s="805"/>
      <c r="GK1149" s="805"/>
      <c r="GL1149" s="805"/>
      <c r="GM1149" s="805"/>
      <c r="GN1149" s="805"/>
      <c r="GO1149" s="805"/>
      <c r="GP1149" s="805"/>
      <c r="GQ1149" s="805"/>
      <c r="GR1149" s="805"/>
      <c r="GS1149" s="805"/>
      <c r="GT1149" s="805"/>
      <c r="GU1149" s="805"/>
      <c r="GV1149" s="805"/>
      <c r="GW1149" s="805"/>
      <c r="GX1149" s="805"/>
      <c r="GY1149" s="805"/>
      <c r="GZ1149" s="805"/>
      <c r="HA1149" s="805"/>
      <c r="HB1149" s="805"/>
      <c r="HC1149" s="805"/>
      <c r="HD1149" s="805"/>
      <c r="HE1149" s="805"/>
      <c r="HF1149" s="805"/>
      <c r="HG1149" s="805"/>
      <c r="HH1149" s="805"/>
      <c r="HI1149" s="805"/>
      <c r="HJ1149" s="805"/>
      <c r="HK1149" s="805"/>
      <c r="HL1149" s="805"/>
      <c r="HM1149" s="805"/>
      <c r="HN1149" s="805"/>
      <c r="HO1149" s="805"/>
      <c r="HP1149" s="805"/>
      <c r="HQ1149" s="805"/>
      <c r="HR1149" s="805"/>
      <c r="HS1149" s="805"/>
      <c r="HT1149" s="805"/>
      <c r="HU1149" s="805"/>
      <c r="HV1149" s="805"/>
      <c r="HW1149" s="805"/>
      <c r="HX1149" s="805"/>
      <c r="HY1149" s="805"/>
      <c r="HZ1149" s="805"/>
      <c r="IA1149" s="805"/>
      <c r="IB1149" s="805"/>
      <c r="IC1149" s="805"/>
      <c r="ID1149" s="805"/>
      <c r="IE1149" s="805"/>
      <c r="IF1149" s="805"/>
      <c r="IG1149" s="805"/>
      <c r="IH1149" s="805"/>
      <c r="II1149" s="805"/>
      <c r="IJ1149" s="805"/>
      <c r="IK1149" s="805"/>
      <c r="IL1149" s="805"/>
      <c r="IM1149" s="805"/>
      <c r="IN1149" s="805"/>
    </row>
    <row r="1150" spans="1:248" ht="13.5">
      <c r="A1150" s="632">
        <v>200</v>
      </c>
      <c r="B1150" s="662" t="s">
        <v>2008</v>
      </c>
      <c r="C1150" s="685" t="s">
        <v>709</v>
      </c>
      <c r="D1150" s="600">
        <v>4</v>
      </c>
      <c r="E1150" s="600">
        <v>2006</v>
      </c>
      <c r="F1150" s="1086">
        <v>1185.03</v>
      </c>
      <c r="G1150" s="816">
        <f t="shared" si="37"/>
        <v>1185.03</v>
      </c>
      <c r="H1150" s="1087">
        <v>100</v>
      </c>
      <c r="I1150" s="816">
        <f t="shared" si="38"/>
        <v>0</v>
      </c>
      <c r="J1150" s="660"/>
      <c r="K1150" s="717"/>
      <c r="L1150" s="717"/>
      <c r="M1150" s="660"/>
      <c r="N1150" s="717"/>
      <c r="O1150" s="822"/>
      <c r="P1150" s="1902"/>
      <c r="Q1150" s="805"/>
      <c r="R1150" s="805"/>
      <c r="S1150" s="805"/>
      <c r="T1150" s="805"/>
      <c r="U1150" s="805"/>
      <c r="V1150" s="805"/>
      <c r="W1150" s="805"/>
      <c r="X1150" s="805"/>
      <c r="Y1150" s="805"/>
      <c r="Z1150" s="805"/>
      <c r="AA1150" s="805"/>
      <c r="AB1150" s="805"/>
      <c r="AC1150" s="805"/>
      <c r="AD1150" s="805"/>
      <c r="AE1150" s="805"/>
      <c r="AF1150" s="805"/>
      <c r="AG1150" s="805"/>
      <c r="AH1150" s="805"/>
      <c r="AI1150" s="805"/>
      <c r="AJ1150" s="805"/>
      <c r="AK1150" s="805"/>
      <c r="AL1150" s="805"/>
      <c r="AM1150" s="805"/>
      <c r="AN1150" s="805"/>
      <c r="AO1150" s="805"/>
      <c r="AP1150" s="805"/>
      <c r="AQ1150" s="805"/>
      <c r="AR1150" s="805"/>
      <c r="AS1150" s="805"/>
      <c r="AT1150" s="805"/>
      <c r="AU1150" s="805"/>
      <c r="AV1150" s="805"/>
      <c r="AW1150" s="805"/>
      <c r="AX1150" s="805"/>
      <c r="AY1150" s="805"/>
      <c r="AZ1150" s="805"/>
      <c r="BA1150" s="805"/>
      <c r="BB1150" s="805"/>
      <c r="BC1150" s="805"/>
      <c r="BD1150" s="805"/>
      <c r="BE1150" s="805"/>
      <c r="BF1150" s="805"/>
      <c r="BG1150" s="805"/>
      <c r="BH1150" s="805"/>
      <c r="BI1150" s="805"/>
      <c r="BJ1150" s="805"/>
      <c r="BK1150" s="805"/>
      <c r="BL1150" s="805"/>
      <c r="BM1150" s="805"/>
      <c r="BN1150" s="805"/>
      <c r="BO1150" s="805"/>
      <c r="BP1150" s="805"/>
      <c r="BQ1150" s="805"/>
      <c r="BR1150" s="805"/>
      <c r="BS1150" s="805"/>
      <c r="BT1150" s="805"/>
      <c r="BU1150" s="805"/>
      <c r="BV1150" s="805"/>
      <c r="BW1150" s="805"/>
      <c r="BX1150" s="805"/>
      <c r="BY1150" s="805"/>
      <c r="BZ1150" s="805"/>
      <c r="CA1150" s="805"/>
      <c r="CB1150" s="805"/>
      <c r="CC1150" s="805"/>
      <c r="CD1150" s="805"/>
      <c r="CE1150" s="805"/>
      <c r="CF1150" s="805"/>
      <c r="CG1150" s="805"/>
      <c r="CH1150" s="805"/>
      <c r="CI1150" s="805"/>
      <c r="CJ1150" s="805"/>
      <c r="CK1150" s="805"/>
      <c r="CL1150" s="805"/>
      <c r="CM1150" s="805"/>
      <c r="CN1150" s="805"/>
      <c r="CO1150" s="805"/>
      <c r="CP1150" s="805"/>
      <c r="CQ1150" s="805"/>
      <c r="CR1150" s="805"/>
      <c r="CS1150" s="805"/>
      <c r="CT1150" s="805"/>
      <c r="CU1150" s="805"/>
      <c r="CV1150" s="805"/>
      <c r="CW1150" s="805"/>
      <c r="CX1150" s="805"/>
      <c r="CY1150" s="805"/>
      <c r="CZ1150" s="805"/>
      <c r="DA1150" s="805"/>
      <c r="DB1150" s="805"/>
      <c r="DC1150" s="805"/>
      <c r="DD1150" s="805"/>
      <c r="DE1150" s="805"/>
      <c r="DF1150" s="805"/>
      <c r="DG1150" s="805"/>
      <c r="DH1150" s="805"/>
      <c r="DI1150" s="805"/>
      <c r="DJ1150" s="805"/>
      <c r="DK1150" s="805"/>
      <c r="DL1150" s="805"/>
      <c r="DM1150" s="805"/>
      <c r="DN1150" s="805"/>
      <c r="DO1150" s="805"/>
      <c r="DP1150" s="805"/>
      <c r="DQ1150" s="805"/>
      <c r="DR1150" s="805"/>
      <c r="DS1150" s="805"/>
      <c r="DT1150" s="805"/>
      <c r="DU1150" s="805"/>
      <c r="DV1150" s="805"/>
      <c r="DW1150" s="805"/>
      <c r="DX1150" s="805"/>
      <c r="DY1150" s="805"/>
      <c r="DZ1150" s="805"/>
      <c r="EA1150" s="805"/>
      <c r="EB1150" s="805"/>
      <c r="EC1150" s="805"/>
      <c r="ED1150" s="805"/>
      <c r="EE1150" s="805"/>
      <c r="EF1150" s="805"/>
      <c r="EG1150" s="805"/>
      <c r="EH1150" s="805"/>
      <c r="EI1150" s="805"/>
      <c r="EJ1150" s="805"/>
      <c r="EK1150" s="805"/>
      <c r="EL1150" s="805"/>
      <c r="EM1150" s="805"/>
      <c r="EN1150" s="805"/>
      <c r="EO1150" s="805"/>
      <c r="EP1150" s="805"/>
      <c r="EQ1150" s="805"/>
      <c r="ER1150" s="805"/>
      <c r="ES1150" s="805"/>
      <c r="ET1150" s="805"/>
      <c r="EU1150" s="805"/>
      <c r="EV1150" s="805"/>
      <c r="EW1150" s="805"/>
      <c r="EX1150" s="805"/>
      <c r="EY1150" s="805"/>
      <c r="EZ1150" s="805"/>
      <c r="FA1150" s="805"/>
      <c r="FB1150" s="805"/>
      <c r="FC1150" s="805"/>
      <c r="FD1150" s="805"/>
      <c r="FE1150" s="805"/>
      <c r="FF1150" s="805"/>
      <c r="FG1150" s="805"/>
      <c r="FH1150" s="805"/>
      <c r="FI1150" s="805"/>
      <c r="FJ1150" s="805"/>
      <c r="FK1150" s="805"/>
      <c r="FL1150" s="805"/>
      <c r="FM1150" s="805"/>
      <c r="FN1150" s="805"/>
      <c r="FO1150" s="805"/>
      <c r="FP1150" s="805"/>
      <c r="FQ1150" s="805"/>
      <c r="FR1150" s="805"/>
      <c r="FS1150" s="805"/>
      <c r="FT1150" s="805"/>
      <c r="FU1150" s="805"/>
      <c r="FV1150" s="805"/>
      <c r="FW1150" s="805"/>
      <c r="FX1150" s="805"/>
      <c r="FY1150" s="805"/>
      <c r="FZ1150" s="805"/>
      <c r="GA1150" s="805"/>
      <c r="GB1150" s="805"/>
      <c r="GC1150" s="805"/>
      <c r="GD1150" s="805"/>
      <c r="GE1150" s="805"/>
      <c r="GF1150" s="805"/>
      <c r="GG1150" s="805"/>
      <c r="GH1150" s="805"/>
      <c r="GI1150" s="805"/>
      <c r="GJ1150" s="805"/>
      <c r="GK1150" s="805"/>
      <c r="GL1150" s="805"/>
      <c r="GM1150" s="805"/>
      <c r="GN1150" s="805"/>
      <c r="GO1150" s="805"/>
      <c r="GP1150" s="805"/>
      <c r="GQ1150" s="805"/>
      <c r="GR1150" s="805"/>
      <c r="GS1150" s="805"/>
      <c r="GT1150" s="805"/>
      <c r="GU1150" s="805"/>
      <c r="GV1150" s="805"/>
      <c r="GW1150" s="805"/>
      <c r="GX1150" s="805"/>
      <c r="GY1150" s="805"/>
      <c r="GZ1150" s="805"/>
      <c r="HA1150" s="805"/>
      <c r="HB1150" s="805"/>
      <c r="HC1150" s="805"/>
      <c r="HD1150" s="805"/>
      <c r="HE1150" s="805"/>
      <c r="HF1150" s="805"/>
      <c r="HG1150" s="805"/>
      <c r="HH1150" s="805"/>
      <c r="HI1150" s="805"/>
      <c r="HJ1150" s="805"/>
      <c r="HK1150" s="805"/>
      <c r="HL1150" s="805"/>
      <c r="HM1150" s="805"/>
      <c r="HN1150" s="805"/>
      <c r="HO1150" s="805"/>
      <c r="HP1150" s="805"/>
      <c r="HQ1150" s="805"/>
      <c r="HR1150" s="805"/>
      <c r="HS1150" s="805"/>
      <c r="HT1150" s="805"/>
      <c r="HU1150" s="805"/>
      <c r="HV1150" s="805"/>
      <c r="HW1150" s="805"/>
      <c r="HX1150" s="805"/>
      <c r="HY1150" s="805"/>
      <c r="HZ1150" s="805"/>
      <c r="IA1150" s="805"/>
      <c r="IB1150" s="805"/>
      <c r="IC1150" s="805"/>
      <c r="ID1150" s="805"/>
      <c r="IE1150" s="805"/>
      <c r="IF1150" s="805"/>
      <c r="IG1150" s="805"/>
      <c r="IH1150" s="805"/>
      <c r="II1150" s="805"/>
      <c r="IJ1150" s="805"/>
      <c r="IK1150" s="805"/>
      <c r="IL1150" s="805"/>
      <c r="IM1150" s="805"/>
      <c r="IN1150" s="805"/>
    </row>
    <row r="1151" spans="1:248" ht="13.5">
      <c r="A1151" s="632">
        <v>201</v>
      </c>
      <c r="B1151" s="662" t="s">
        <v>2008</v>
      </c>
      <c r="C1151" s="685" t="s">
        <v>709</v>
      </c>
      <c r="D1151" s="600">
        <v>2</v>
      </c>
      <c r="E1151" s="600">
        <v>2008</v>
      </c>
      <c r="F1151" s="1086">
        <v>1245</v>
      </c>
      <c r="G1151" s="816">
        <f t="shared" si="37"/>
        <v>1245</v>
      </c>
      <c r="H1151" s="1087">
        <v>100</v>
      </c>
      <c r="I1151" s="816">
        <f t="shared" si="38"/>
        <v>0</v>
      </c>
      <c r="J1151" s="660"/>
      <c r="K1151" s="717"/>
      <c r="L1151" s="717"/>
      <c r="M1151" s="660"/>
      <c r="N1151" s="717"/>
      <c r="O1151" s="822"/>
      <c r="P1151" s="1902"/>
      <c r="Q1151" s="805"/>
      <c r="R1151" s="805"/>
      <c r="S1151" s="805"/>
      <c r="T1151" s="805"/>
      <c r="U1151" s="805"/>
      <c r="V1151" s="805"/>
      <c r="W1151" s="805"/>
      <c r="X1151" s="805"/>
      <c r="Y1151" s="805"/>
      <c r="Z1151" s="805"/>
      <c r="AA1151" s="805"/>
      <c r="AB1151" s="805"/>
      <c r="AC1151" s="805"/>
      <c r="AD1151" s="805"/>
      <c r="AE1151" s="805"/>
      <c r="AF1151" s="805"/>
      <c r="AG1151" s="805"/>
      <c r="AH1151" s="805"/>
      <c r="AI1151" s="805"/>
      <c r="AJ1151" s="805"/>
      <c r="AK1151" s="805"/>
      <c r="AL1151" s="805"/>
      <c r="AM1151" s="805"/>
      <c r="AN1151" s="805"/>
      <c r="AO1151" s="805"/>
      <c r="AP1151" s="805"/>
      <c r="AQ1151" s="805"/>
      <c r="AR1151" s="805"/>
      <c r="AS1151" s="805"/>
      <c r="AT1151" s="805"/>
      <c r="AU1151" s="805"/>
      <c r="AV1151" s="805"/>
      <c r="AW1151" s="805"/>
      <c r="AX1151" s="805"/>
      <c r="AY1151" s="805"/>
      <c r="AZ1151" s="805"/>
      <c r="BA1151" s="805"/>
      <c r="BB1151" s="805"/>
      <c r="BC1151" s="805"/>
      <c r="BD1151" s="805"/>
      <c r="BE1151" s="805"/>
      <c r="BF1151" s="805"/>
      <c r="BG1151" s="805"/>
      <c r="BH1151" s="805"/>
      <c r="BI1151" s="805"/>
      <c r="BJ1151" s="805"/>
      <c r="BK1151" s="805"/>
      <c r="BL1151" s="805"/>
      <c r="BM1151" s="805"/>
      <c r="BN1151" s="805"/>
      <c r="BO1151" s="805"/>
      <c r="BP1151" s="805"/>
      <c r="BQ1151" s="805"/>
      <c r="BR1151" s="805"/>
      <c r="BS1151" s="805"/>
      <c r="BT1151" s="805"/>
      <c r="BU1151" s="805"/>
      <c r="BV1151" s="805"/>
      <c r="BW1151" s="805"/>
      <c r="BX1151" s="805"/>
      <c r="BY1151" s="805"/>
      <c r="BZ1151" s="805"/>
      <c r="CA1151" s="805"/>
      <c r="CB1151" s="805"/>
      <c r="CC1151" s="805"/>
      <c r="CD1151" s="805"/>
      <c r="CE1151" s="805"/>
      <c r="CF1151" s="805"/>
      <c r="CG1151" s="805"/>
      <c r="CH1151" s="805"/>
      <c r="CI1151" s="805"/>
      <c r="CJ1151" s="805"/>
      <c r="CK1151" s="805"/>
      <c r="CL1151" s="805"/>
      <c r="CM1151" s="805"/>
      <c r="CN1151" s="805"/>
      <c r="CO1151" s="805"/>
      <c r="CP1151" s="805"/>
      <c r="CQ1151" s="805"/>
      <c r="CR1151" s="805"/>
      <c r="CS1151" s="805"/>
      <c r="CT1151" s="805"/>
      <c r="CU1151" s="805"/>
      <c r="CV1151" s="805"/>
      <c r="CW1151" s="805"/>
      <c r="CX1151" s="805"/>
      <c r="CY1151" s="805"/>
      <c r="CZ1151" s="805"/>
      <c r="DA1151" s="805"/>
      <c r="DB1151" s="805"/>
      <c r="DC1151" s="805"/>
      <c r="DD1151" s="805"/>
      <c r="DE1151" s="805"/>
      <c r="DF1151" s="805"/>
      <c r="DG1151" s="805"/>
      <c r="DH1151" s="805"/>
      <c r="DI1151" s="805"/>
      <c r="DJ1151" s="805"/>
      <c r="DK1151" s="805"/>
      <c r="DL1151" s="805"/>
      <c r="DM1151" s="805"/>
      <c r="DN1151" s="805"/>
      <c r="DO1151" s="805"/>
      <c r="DP1151" s="805"/>
      <c r="DQ1151" s="805"/>
      <c r="DR1151" s="805"/>
      <c r="DS1151" s="805"/>
      <c r="DT1151" s="805"/>
      <c r="DU1151" s="805"/>
      <c r="DV1151" s="805"/>
      <c r="DW1151" s="805"/>
      <c r="DX1151" s="805"/>
      <c r="DY1151" s="805"/>
      <c r="DZ1151" s="805"/>
      <c r="EA1151" s="805"/>
      <c r="EB1151" s="805"/>
      <c r="EC1151" s="805"/>
      <c r="ED1151" s="805"/>
      <c r="EE1151" s="805"/>
      <c r="EF1151" s="805"/>
      <c r="EG1151" s="805"/>
      <c r="EH1151" s="805"/>
      <c r="EI1151" s="805"/>
      <c r="EJ1151" s="805"/>
      <c r="EK1151" s="805"/>
      <c r="EL1151" s="805"/>
      <c r="EM1151" s="805"/>
      <c r="EN1151" s="805"/>
      <c r="EO1151" s="805"/>
      <c r="EP1151" s="805"/>
      <c r="EQ1151" s="805"/>
      <c r="ER1151" s="805"/>
      <c r="ES1151" s="805"/>
      <c r="ET1151" s="805"/>
      <c r="EU1151" s="805"/>
      <c r="EV1151" s="805"/>
      <c r="EW1151" s="805"/>
      <c r="EX1151" s="805"/>
      <c r="EY1151" s="805"/>
      <c r="EZ1151" s="805"/>
      <c r="FA1151" s="805"/>
      <c r="FB1151" s="805"/>
      <c r="FC1151" s="805"/>
      <c r="FD1151" s="805"/>
      <c r="FE1151" s="805"/>
      <c r="FF1151" s="805"/>
      <c r="FG1151" s="805"/>
      <c r="FH1151" s="805"/>
      <c r="FI1151" s="805"/>
      <c r="FJ1151" s="805"/>
      <c r="FK1151" s="805"/>
      <c r="FL1151" s="805"/>
      <c r="FM1151" s="805"/>
      <c r="FN1151" s="805"/>
      <c r="FO1151" s="805"/>
      <c r="FP1151" s="805"/>
      <c r="FQ1151" s="805"/>
      <c r="FR1151" s="805"/>
      <c r="FS1151" s="805"/>
      <c r="FT1151" s="805"/>
      <c r="FU1151" s="805"/>
      <c r="FV1151" s="805"/>
      <c r="FW1151" s="805"/>
      <c r="FX1151" s="805"/>
      <c r="FY1151" s="805"/>
      <c r="FZ1151" s="805"/>
      <c r="GA1151" s="805"/>
      <c r="GB1151" s="805"/>
      <c r="GC1151" s="805"/>
      <c r="GD1151" s="805"/>
      <c r="GE1151" s="805"/>
      <c r="GF1151" s="805"/>
      <c r="GG1151" s="805"/>
      <c r="GH1151" s="805"/>
      <c r="GI1151" s="805"/>
      <c r="GJ1151" s="805"/>
      <c r="GK1151" s="805"/>
      <c r="GL1151" s="805"/>
      <c r="GM1151" s="805"/>
      <c r="GN1151" s="805"/>
      <c r="GO1151" s="805"/>
      <c r="GP1151" s="805"/>
      <c r="GQ1151" s="805"/>
      <c r="GR1151" s="805"/>
      <c r="GS1151" s="805"/>
      <c r="GT1151" s="805"/>
      <c r="GU1151" s="805"/>
      <c r="GV1151" s="805"/>
      <c r="GW1151" s="805"/>
      <c r="GX1151" s="805"/>
      <c r="GY1151" s="805"/>
      <c r="GZ1151" s="805"/>
      <c r="HA1151" s="805"/>
      <c r="HB1151" s="805"/>
      <c r="HC1151" s="805"/>
      <c r="HD1151" s="805"/>
      <c r="HE1151" s="805"/>
      <c r="HF1151" s="805"/>
      <c r="HG1151" s="805"/>
      <c r="HH1151" s="805"/>
      <c r="HI1151" s="805"/>
      <c r="HJ1151" s="805"/>
      <c r="HK1151" s="805"/>
      <c r="HL1151" s="805"/>
      <c r="HM1151" s="805"/>
      <c r="HN1151" s="805"/>
      <c r="HO1151" s="805"/>
      <c r="HP1151" s="805"/>
      <c r="HQ1151" s="805"/>
      <c r="HR1151" s="805"/>
      <c r="HS1151" s="805"/>
      <c r="HT1151" s="805"/>
      <c r="HU1151" s="805"/>
      <c r="HV1151" s="805"/>
      <c r="HW1151" s="805"/>
      <c r="HX1151" s="805"/>
      <c r="HY1151" s="805"/>
      <c r="HZ1151" s="805"/>
      <c r="IA1151" s="805"/>
      <c r="IB1151" s="805"/>
      <c r="IC1151" s="805"/>
      <c r="ID1151" s="805"/>
      <c r="IE1151" s="805"/>
      <c r="IF1151" s="805"/>
      <c r="IG1151" s="805"/>
      <c r="IH1151" s="805"/>
      <c r="II1151" s="805"/>
      <c r="IJ1151" s="805"/>
      <c r="IK1151" s="805"/>
      <c r="IL1151" s="805"/>
      <c r="IM1151" s="805"/>
      <c r="IN1151" s="805"/>
    </row>
    <row r="1152" spans="1:248" ht="13.5">
      <c r="A1152" s="632">
        <v>202</v>
      </c>
      <c r="B1152" s="662" t="s">
        <v>2008</v>
      </c>
      <c r="C1152" s="685" t="s">
        <v>709</v>
      </c>
      <c r="D1152" s="600">
        <v>1</v>
      </c>
      <c r="E1152" s="600">
        <v>2011</v>
      </c>
      <c r="F1152" s="1086">
        <v>1907.33142</v>
      </c>
      <c r="G1152" s="816">
        <f t="shared" si="37"/>
        <v>1907.33142</v>
      </c>
      <c r="H1152" s="1087">
        <v>100</v>
      </c>
      <c r="I1152" s="816">
        <f t="shared" si="38"/>
        <v>0</v>
      </c>
      <c r="J1152" s="660"/>
      <c r="K1152" s="717"/>
      <c r="L1152" s="717"/>
      <c r="M1152" s="660"/>
      <c r="N1152" s="717"/>
      <c r="O1152" s="822"/>
      <c r="P1152" s="1902"/>
      <c r="Q1152" s="805"/>
      <c r="R1152" s="805"/>
      <c r="S1152" s="805"/>
      <c r="T1152" s="805"/>
      <c r="U1152" s="805"/>
      <c r="V1152" s="805"/>
      <c r="W1152" s="805"/>
      <c r="X1152" s="805"/>
      <c r="Y1152" s="805"/>
      <c r="Z1152" s="805"/>
      <c r="AA1152" s="805"/>
      <c r="AB1152" s="805"/>
      <c r="AC1152" s="805"/>
      <c r="AD1152" s="805"/>
      <c r="AE1152" s="805"/>
      <c r="AF1152" s="805"/>
      <c r="AG1152" s="805"/>
      <c r="AH1152" s="805"/>
      <c r="AI1152" s="805"/>
      <c r="AJ1152" s="805"/>
      <c r="AK1152" s="805"/>
      <c r="AL1152" s="805"/>
      <c r="AM1152" s="805"/>
      <c r="AN1152" s="805"/>
      <c r="AO1152" s="805"/>
      <c r="AP1152" s="805"/>
      <c r="AQ1152" s="805"/>
      <c r="AR1152" s="805"/>
      <c r="AS1152" s="805"/>
      <c r="AT1152" s="805"/>
      <c r="AU1152" s="805"/>
      <c r="AV1152" s="805"/>
      <c r="AW1152" s="805"/>
      <c r="AX1152" s="805"/>
      <c r="AY1152" s="805"/>
      <c r="AZ1152" s="805"/>
      <c r="BA1152" s="805"/>
      <c r="BB1152" s="805"/>
      <c r="BC1152" s="805"/>
      <c r="BD1152" s="805"/>
      <c r="BE1152" s="805"/>
      <c r="BF1152" s="805"/>
      <c r="BG1152" s="805"/>
      <c r="BH1152" s="805"/>
      <c r="BI1152" s="805"/>
      <c r="BJ1152" s="805"/>
      <c r="BK1152" s="805"/>
      <c r="BL1152" s="805"/>
      <c r="BM1152" s="805"/>
      <c r="BN1152" s="805"/>
      <c r="BO1152" s="805"/>
      <c r="BP1152" s="805"/>
      <c r="BQ1152" s="805"/>
      <c r="BR1152" s="805"/>
      <c r="BS1152" s="805"/>
      <c r="BT1152" s="805"/>
      <c r="BU1152" s="805"/>
      <c r="BV1152" s="805"/>
      <c r="BW1152" s="805"/>
      <c r="BX1152" s="805"/>
      <c r="BY1152" s="805"/>
      <c r="BZ1152" s="805"/>
      <c r="CA1152" s="805"/>
      <c r="CB1152" s="805"/>
      <c r="CC1152" s="805"/>
      <c r="CD1152" s="805"/>
      <c r="CE1152" s="805"/>
      <c r="CF1152" s="805"/>
      <c r="CG1152" s="805"/>
      <c r="CH1152" s="805"/>
      <c r="CI1152" s="805"/>
      <c r="CJ1152" s="805"/>
      <c r="CK1152" s="805"/>
      <c r="CL1152" s="805"/>
      <c r="CM1152" s="805"/>
      <c r="CN1152" s="805"/>
      <c r="CO1152" s="805"/>
      <c r="CP1152" s="805"/>
      <c r="CQ1152" s="805"/>
      <c r="CR1152" s="805"/>
      <c r="CS1152" s="805"/>
      <c r="CT1152" s="805"/>
      <c r="CU1152" s="805"/>
      <c r="CV1152" s="805"/>
      <c r="CW1152" s="805"/>
      <c r="CX1152" s="805"/>
      <c r="CY1152" s="805"/>
      <c r="CZ1152" s="805"/>
      <c r="DA1152" s="805"/>
      <c r="DB1152" s="805"/>
      <c r="DC1152" s="805"/>
      <c r="DD1152" s="805"/>
      <c r="DE1152" s="805"/>
      <c r="DF1152" s="805"/>
      <c r="DG1152" s="805"/>
      <c r="DH1152" s="805"/>
      <c r="DI1152" s="805"/>
      <c r="DJ1152" s="805"/>
      <c r="DK1152" s="805"/>
      <c r="DL1152" s="805"/>
      <c r="DM1152" s="805"/>
      <c r="DN1152" s="805"/>
      <c r="DO1152" s="805"/>
      <c r="DP1152" s="805"/>
      <c r="DQ1152" s="805"/>
      <c r="DR1152" s="805"/>
      <c r="DS1152" s="805"/>
      <c r="DT1152" s="805"/>
      <c r="DU1152" s="805"/>
      <c r="DV1152" s="805"/>
      <c r="DW1152" s="805"/>
      <c r="DX1152" s="805"/>
      <c r="DY1152" s="805"/>
      <c r="DZ1152" s="805"/>
      <c r="EA1152" s="805"/>
      <c r="EB1152" s="805"/>
      <c r="EC1152" s="805"/>
      <c r="ED1152" s="805"/>
      <c r="EE1152" s="805"/>
      <c r="EF1152" s="805"/>
      <c r="EG1152" s="805"/>
      <c r="EH1152" s="805"/>
      <c r="EI1152" s="805"/>
      <c r="EJ1152" s="805"/>
      <c r="EK1152" s="805"/>
      <c r="EL1152" s="805"/>
      <c r="EM1152" s="805"/>
      <c r="EN1152" s="805"/>
      <c r="EO1152" s="805"/>
      <c r="EP1152" s="805"/>
      <c r="EQ1152" s="805"/>
      <c r="ER1152" s="805"/>
      <c r="ES1152" s="805"/>
      <c r="ET1152" s="805"/>
      <c r="EU1152" s="805"/>
      <c r="EV1152" s="805"/>
      <c r="EW1152" s="805"/>
      <c r="EX1152" s="805"/>
      <c r="EY1152" s="805"/>
      <c r="EZ1152" s="805"/>
      <c r="FA1152" s="805"/>
      <c r="FB1152" s="805"/>
      <c r="FC1152" s="805"/>
      <c r="FD1152" s="805"/>
      <c r="FE1152" s="805"/>
      <c r="FF1152" s="805"/>
      <c r="FG1152" s="805"/>
      <c r="FH1152" s="805"/>
      <c r="FI1152" s="805"/>
      <c r="FJ1152" s="805"/>
      <c r="FK1152" s="805"/>
      <c r="FL1152" s="805"/>
      <c r="FM1152" s="805"/>
      <c r="FN1152" s="805"/>
      <c r="FO1152" s="805"/>
      <c r="FP1152" s="805"/>
      <c r="FQ1152" s="805"/>
      <c r="FR1152" s="805"/>
      <c r="FS1152" s="805"/>
      <c r="FT1152" s="805"/>
      <c r="FU1152" s="805"/>
      <c r="FV1152" s="805"/>
      <c r="FW1152" s="805"/>
      <c r="FX1152" s="805"/>
      <c r="FY1152" s="805"/>
      <c r="FZ1152" s="805"/>
      <c r="GA1152" s="805"/>
      <c r="GB1152" s="805"/>
      <c r="GC1152" s="805"/>
      <c r="GD1152" s="805"/>
      <c r="GE1152" s="805"/>
      <c r="GF1152" s="805"/>
      <c r="GG1152" s="805"/>
      <c r="GH1152" s="805"/>
      <c r="GI1152" s="805"/>
      <c r="GJ1152" s="805"/>
      <c r="GK1152" s="805"/>
      <c r="GL1152" s="805"/>
      <c r="GM1152" s="805"/>
      <c r="GN1152" s="805"/>
      <c r="GO1152" s="805"/>
      <c r="GP1152" s="805"/>
      <c r="GQ1152" s="805"/>
      <c r="GR1152" s="805"/>
      <c r="GS1152" s="805"/>
      <c r="GT1152" s="805"/>
      <c r="GU1152" s="805"/>
      <c r="GV1152" s="805"/>
      <c r="GW1152" s="805"/>
      <c r="GX1152" s="805"/>
      <c r="GY1152" s="805"/>
      <c r="GZ1152" s="805"/>
      <c r="HA1152" s="805"/>
      <c r="HB1152" s="805"/>
      <c r="HC1152" s="805"/>
      <c r="HD1152" s="805"/>
      <c r="HE1152" s="805"/>
      <c r="HF1152" s="805"/>
      <c r="HG1152" s="805"/>
      <c r="HH1152" s="805"/>
      <c r="HI1152" s="805"/>
      <c r="HJ1152" s="805"/>
      <c r="HK1152" s="805"/>
      <c r="HL1152" s="805"/>
      <c r="HM1152" s="805"/>
      <c r="HN1152" s="805"/>
      <c r="HO1152" s="805"/>
      <c r="HP1152" s="805"/>
      <c r="HQ1152" s="805"/>
      <c r="HR1152" s="805"/>
      <c r="HS1152" s="805"/>
      <c r="HT1152" s="805"/>
      <c r="HU1152" s="805"/>
      <c r="HV1152" s="805"/>
      <c r="HW1152" s="805"/>
      <c r="HX1152" s="805"/>
      <c r="HY1152" s="805"/>
      <c r="HZ1152" s="805"/>
      <c r="IA1152" s="805"/>
      <c r="IB1152" s="805"/>
      <c r="IC1152" s="805"/>
      <c r="ID1152" s="805"/>
      <c r="IE1152" s="805"/>
      <c r="IF1152" s="805"/>
      <c r="IG1152" s="805"/>
      <c r="IH1152" s="805"/>
      <c r="II1152" s="805"/>
      <c r="IJ1152" s="805"/>
      <c r="IK1152" s="805"/>
      <c r="IL1152" s="805"/>
      <c r="IM1152" s="805"/>
      <c r="IN1152" s="805"/>
    </row>
    <row r="1153" spans="1:248" ht="13.5">
      <c r="A1153" s="632">
        <v>203</v>
      </c>
      <c r="B1153" s="662" t="s">
        <v>2009</v>
      </c>
      <c r="C1153" s="685" t="s">
        <v>709</v>
      </c>
      <c r="D1153" s="600">
        <v>2</v>
      </c>
      <c r="E1153" s="600">
        <v>2008</v>
      </c>
      <c r="F1153" s="1086">
        <v>202.1</v>
      </c>
      <c r="G1153" s="816">
        <f t="shared" si="37"/>
        <v>202.1</v>
      </c>
      <c r="H1153" s="1087">
        <v>100</v>
      </c>
      <c r="I1153" s="816">
        <f t="shared" si="38"/>
        <v>0</v>
      </c>
      <c r="J1153" s="660"/>
      <c r="K1153" s="717"/>
      <c r="L1153" s="717"/>
      <c r="M1153" s="660"/>
      <c r="N1153" s="717"/>
      <c r="O1153" s="822"/>
      <c r="P1153" s="1902"/>
      <c r="Q1153" s="805"/>
      <c r="R1153" s="805"/>
      <c r="S1153" s="805"/>
      <c r="T1153" s="805"/>
      <c r="U1153" s="805"/>
      <c r="V1153" s="805"/>
      <c r="W1153" s="805"/>
      <c r="X1153" s="805"/>
      <c r="Y1153" s="805"/>
      <c r="Z1153" s="805"/>
      <c r="AA1153" s="805"/>
      <c r="AB1153" s="805"/>
      <c r="AC1153" s="805"/>
      <c r="AD1153" s="805"/>
      <c r="AE1153" s="805"/>
      <c r="AF1153" s="805"/>
      <c r="AG1153" s="805"/>
      <c r="AH1153" s="805"/>
      <c r="AI1153" s="805"/>
      <c r="AJ1153" s="805"/>
      <c r="AK1153" s="805"/>
      <c r="AL1153" s="805"/>
      <c r="AM1153" s="805"/>
      <c r="AN1153" s="805"/>
      <c r="AO1153" s="805"/>
      <c r="AP1153" s="805"/>
      <c r="AQ1153" s="805"/>
      <c r="AR1153" s="805"/>
      <c r="AS1153" s="805"/>
      <c r="AT1153" s="805"/>
      <c r="AU1153" s="805"/>
      <c r="AV1153" s="805"/>
      <c r="AW1153" s="805"/>
      <c r="AX1153" s="805"/>
      <c r="AY1153" s="805"/>
      <c r="AZ1153" s="805"/>
      <c r="BA1153" s="805"/>
      <c r="BB1153" s="805"/>
      <c r="BC1153" s="805"/>
      <c r="BD1153" s="805"/>
      <c r="BE1153" s="805"/>
      <c r="BF1153" s="805"/>
      <c r="BG1153" s="805"/>
      <c r="BH1153" s="805"/>
      <c r="BI1153" s="805"/>
      <c r="BJ1153" s="805"/>
      <c r="BK1153" s="805"/>
      <c r="BL1153" s="805"/>
      <c r="BM1153" s="805"/>
      <c r="BN1153" s="805"/>
      <c r="BO1153" s="805"/>
      <c r="BP1153" s="805"/>
      <c r="BQ1153" s="805"/>
      <c r="BR1153" s="805"/>
      <c r="BS1153" s="805"/>
      <c r="BT1153" s="805"/>
      <c r="BU1153" s="805"/>
      <c r="BV1153" s="805"/>
      <c r="BW1153" s="805"/>
      <c r="BX1153" s="805"/>
      <c r="BY1153" s="805"/>
      <c r="BZ1153" s="805"/>
      <c r="CA1153" s="805"/>
      <c r="CB1153" s="805"/>
      <c r="CC1153" s="805"/>
      <c r="CD1153" s="805"/>
      <c r="CE1153" s="805"/>
      <c r="CF1153" s="805"/>
      <c r="CG1153" s="805"/>
      <c r="CH1153" s="805"/>
      <c r="CI1153" s="805"/>
      <c r="CJ1153" s="805"/>
      <c r="CK1153" s="805"/>
      <c r="CL1153" s="805"/>
      <c r="CM1153" s="805"/>
      <c r="CN1153" s="805"/>
      <c r="CO1153" s="805"/>
      <c r="CP1153" s="805"/>
      <c r="CQ1153" s="805"/>
      <c r="CR1153" s="805"/>
      <c r="CS1153" s="805"/>
      <c r="CT1153" s="805"/>
      <c r="CU1153" s="805"/>
      <c r="CV1153" s="805"/>
      <c r="CW1153" s="805"/>
      <c r="CX1153" s="805"/>
      <c r="CY1153" s="805"/>
      <c r="CZ1153" s="805"/>
      <c r="DA1153" s="805"/>
      <c r="DB1153" s="805"/>
      <c r="DC1153" s="805"/>
      <c r="DD1153" s="805"/>
      <c r="DE1153" s="805"/>
      <c r="DF1153" s="805"/>
      <c r="DG1153" s="805"/>
      <c r="DH1153" s="805"/>
      <c r="DI1153" s="805"/>
      <c r="DJ1153" s="805"/>
      <c r="DK1153" s="805"/>
      <c r="DL1153" s="805"/>
      <c r="DM1153" s="805"/>
      <c r="DN1153" s="805"/>
      <c r="DO1153" s="805"/>
      <c r="DP1153" s="805"/>
      <c r="DQ1153" s="805"/>
      <c r="DR1153" s="805"/>
      <c r="DS1153" s="805"/>
      <c r="DT1153" s="805"/>
      <c r="DU1153" s="805"/>
      <c r="DV1153" s="805"/>
      <c r="DW1153" s="805"/>
      <c r="DX1153" s="805"/>
      <c r="DY1153" s="805"/>
      <c r="DZ1153" s="805"/>
      <c r="EA1153" s="805"/>
      <c r="EB1153" s="805"/>
      <c r="EC1153" s="805"/>
      <c r="ED1153" s="805"/>
      <c r="EE1153" s="805"/>
      <c r="EF1153" s="805"/>
      <c r="EG1153" s="805"/>
      <c r="EH1153" s="805"/>
      <c r="EI1153" s="805"/>
      <c r="EJ1153" s="805"/>
      <c r="EK1153" s="805"/>
      <c r="EL1153" s="805"/>
      <c r="EM1153" s="805"/>
      <c r="EN1153" s="805"/>
      <c r="EO1153" s="805"/>
      <c r="EP1153" s="805"/>
      <c r="EQ1153" s="805"/>
      <c r="ER1153" s="805"/>
      <c r="ES1153" s="805"/>
      <c r="ET1153" s="805"/>
      <c r="EU1153" s="805"/>
      <c r="EV1153" s="805"/>
      <c r="EW1153" s="805"/>
      <c r="EX1153" s="805"/>
      <c r="EY1153" s="805"/>
      <c r="EZ1153" s="805"/>
      <c r="FA1153" s="805"/>
      <c r="FB1153" s="805"/>
      <c r="FC1153" s="805"/>
      <c r="FD1153" s="805"/>
      <c r="FE1153" s="805"/>
      <c r="FF1153" s="805"/>
      <c r="FG1153" s="805"/>
      <c r="FH1153" s="805"/>
      <c r="FI1153" s="805"/>
      <c r="FJ1153" s="805"/>
      <c r="FK1153" s="805"/>
      <c r="FL1153" s="805"/>
      <c r="FM1153" s="805"/>
      <c r="FN1153" s="805"/>
      <c r="FO1153" s="805"/>
      <c r="FP1153" s="805"/>
      <c r="FQ1153" s="805"/>
      <c r="FR1153" s="805"/>
      <c r="FS1153" s="805"/>
      <c r="FT1153" s="805"/>
      <c r="FU1153" s="805"/>
      <c r="FV1153" s="805"/>
      <c r="FW1153" s="805"/>
      <c r="FX1153" s="805"/>
      <c r="FY1153" s="805"/>
      <c r="FZ1153" s="805"/>
      <c r="GA1153" s="805"/>
      <c r="GB1153" s="805"/>
      <c r="GC1153" s="805"/>
      <c r="GD1153" s="805"/>
      <c r="GE1153" s="805"/>
      <c r="GF1153" s="805"/>
      <c r="GG1153" s="805"/>
      <c r="GH1153" s="805"/>
      <c r="GI1153" s="805"/>
      <c r="GJ1153" s="805"/>
      <c r="GK1153" s="805"/>
      <c r="GL1153" s="805"/>
      <c r="GM1153" s="805"/>
      <c r="GN1153" s="805"/>
      <c r="GO1153" s="805"/>
      <c r="GP1153" s="805"/>
      <c r="GQ1153" s="805"/>
      <c r="GR1153" s="805"/>
      <c r="GS1153" s="805"/>
      <c r="GT1153" s="805"/>
      <c r="GU1153" s="805"/>
      <c r="GV1153" s="805"/>
      <c r="GW1153" s="805"/>
      <c r="GX1153" s="805"/>
      <c r="GY1153" s="805"/>
      <c r="GZ1153" s="805"/>
      <c r="HA1153" s="805"/>
      <c r="HB1153" s="805"/>
      <c r="HC1153" s="805"/>
      <c r="HD1153" s="805"/>
      <c r="HE1153" s="805"/>
      <c r="HF1153" s="805"/>
      <c r="HG1153" s="805"/>
      <c r="HH1153" s="805"/>
      <c r="HI1153" s="805"/>
      <c r="HJ1153" s="805"/>
      <c r="HK1153" s="805"/>
      <c r="HL1153" s="805"/>
      <c r="HM1153" s="805"/>
      <c r="HN1153" s="805"/>
      <c r="HO1153" s="805"/>
      <c r="HP1153" s="805"/>
      <c r="HQ1153" s="805"/>
      <c r="HR1153" s="805"/>
      <c r="HS1153" s="805"/>
      <c r="HT1153" s="805"/>
      <c r="HU1153" s="805"/>
      <c r="HV1153" s="805"/>
      <c r="HW1153" s="805"/>
      <c r="HX1153" s="805"/>
      <c r="HY1153" s="805"/>
      <c r="HZ1153" s="805"/>
      <c r="IA1153" s="805"/>
      <c r="IB1153" s="805"/>
      <c r="IC1153" s="805"/>
      <c r="ID1153" s="805"/>
      <c r="IE1153" s="805"/>
      <c r="IF1153" s="805"/>
      <c r="IG1153" s="805"/>
      <c r="IH1153" s="805"/>
      <c r="II1153" s="805"/>
      <c r="IJ1153" s="805"/>
      <c r="IK1153" s="805"/>
      <c r="IL1153" s="805"/>
      <c r="IM1153" s="805"/>
      <c r="IN1153" s="805"/>
    </row>
    <row r="1154" spans="1:248" ht="13.5">
      <c r="A1154" s="632">
        <v>204</v>
      </c>
      <c r="B1154" s="662" t="s">
        <v>2010</v>
      </c>
      <c r="C1154" s="685" t="s">
        <v>709</v>
      </c>
      <c r="D1154" s="600">
        <v>37</v>
      </c>
      <c r="E1154" s="685">
        <v>2005</v>
      </c>
      <c r="F1154" s="1086">
        <v>851.72199999999998</v>
      </c>
      <c r="G1154" s="816">
        <f t="shared" si="37"/>
        <v>851.72199999999998</v>
      </c>
      <c r="H1154" s="1087">
        <v>100</v>
      </c>
      <c r="I1154" s="816">
        <f t="shared" si="38"/>
        <v>0</v>
      </c>
      <c r="J1154" s="660"/>
      <c r="K1154" s="717"/>
      <c r="L1154" s="717"/>
      <c r="M1154" s="660"/>
      <c r="N1154" s="717"/>
      <c r="O1154" s="822"/>
      <c r="P1154" s="1902"/>
      <c r="Q1154" s="805"/>
      <c r="R1154" s="805"/>
      <c r="S1154" s="805"/>
      <c r="T1154" s="805"/>
      <c r="U1154" s="805"/>
      <c r="V1154" s="805"/>
      <c r="W1154" s="805"/>
      <c r="X1154" s="805"/>
      <c r="Y1154" s="805"/>
      <c r="Z1154" s="805"/>
      <c r="AA1154" s="805"/>
      <c r="AB1154" s="805"/>
      <c r="AC1154" s="805"/>
      <c r="AD1154" s="805"/>
      <c r="AE1154" s="805"/>
      <c r="AF1154" s="805"/>
      <c r="AG1154" s="805"/>
      <c r="AH1154" s="805"/>
      <c r="AI1154" s="805"/>
      <c r="AJ1154" s="805"/>
      <c r="AK1154" s="805"/>
      <c r="AL1154" s="805"/>
      <c r="AM1154" s="805"/>
      <c r="AN1154" s="805"/>
      <c r="AO1154" s="805"/>
      <c r="AP1154" s="805"/>
      <c r="AQ1154" s="805"/>
      <c r="AR1154" s="805"/>
      <c r="AS1154" s="805"/>
      <c r="AT1154" s="805"/>
      <c r="AU1154" s="805"/>
      <c r="AV1154" s="805"/>
      <c r="AW1154" s="805"/>
      <c r="AX1154" s="805"/>
      <c r="AY1154" s="805"/>
      <c r="AZ1154" s="805"/>
      <c r="BA1154" s="805"/>
      <c r="BB1154" s="805"/>
      <c r="BC1154" s="805"/>
      <c r="BD1154" s="805"/>
      <c r="BE1154" s="805"/>
      <c r="BF1154" s="805"/>
      <c r="BG1154" s="805"/>
      <c r="BH1154" s="805"/>
      <c r="BI1154" s="805"/>
      <c r="BJ1154" s="805"/>
      <c r="BK1154" s="805"/>
      <c r="BL1154" s="805"/>
      <c r="BM1154" s="805"/>
      <c r="BN1154" s="805"/>
      <c r="BO1154" s="805"/>
      <c r="BP1154" s="805"/>
      <c r="BQ1154" s="805"/>
      <c r="BR1154" s="805"/>
      <c r="BS1154" s="805"/>
      <c r="BT1154" s="805"/>
      <c r="BU1154" s="805"/>
      <c r="BV1154" s="805"/>
      <c r="BW1154" s="805"/>
      <c r="BX1154" s="805"/>
      <c r="BY1154" s="805"/>
      <c r="BZ1154" s="805"/>
      <c r="CA1154" s="805"/>
      <c r="CB1154" s="805"/>
      <c r="CC1154" s="805"/>
      <c r="CD1154" s="805"/>
      <c r="CE1154" s="805"/>
      <c r="CF1154" s="805"/>
      <c r="CG1154" s="805"/>
      <c r="CH1154" s="805"/>
      <c r="CI1154" s="805"/>
      <c r="CJ1154" s="805"/>
      <c r="CK1154" s="805"/>
      <c r="CL1154" s="805"/>
      <c r="CM1154" s="805"/>
      <c r="CN1154" s="805"/>
      <c r="CO1154" s="805"/>
      <c r="CP1154" s="805"/>
      <c r="CQ1154" s="805"/>
      <c r="CR1154" s="805"/>
      <c r="CS1154" s="805"/>
      <c r="CT1154" s="805"/>
      <c r="CU1154" s="805"/>
      <c r="CV1154" s="805"/>
      <c r="CW1154" s="805"/>
      <c r="CX1154" s="805"/>
      <c r="CY1154" s="805"/>
      <c r="CZ1154" s="805"/>
      <c r="DA1154" s="805"/>
      <c r="DB1154" s="805"/>
      <c r="DC1154" s="805"/>
      <c r="DD1154" s="805"/>
      <c r="DE1154" s="805"/>
      <c r="DF1154" s="805"/>
      <c r="DG1154" s="805"/>
      <c r="DH1154" s="805"/>
      <c r="DI1154" s="805"/>
      <c r="DJ1154" s="805"/>
      <c r="DK1154" s="805"/>
      <c r="DL1154" s="805"/>
      <c r="DM1154" s="805"/>
      <c r="DN1154" s="805"/>
      <c r="DO1154" s="805"/>
      <c r="DP1154" s="805"/>
      <c r="DQ1154" s="805"/>
      <c r="DR1154" s="805"/>
      <c r="DS1154" s="805"/>
      <c r="DT1154" s="805"/>
      <c r="DU1154" s="805"/>
      <c r="DV1154" s="805"/>
      <c r="DW1154" s="805"/>
      <c r="DX1154" s="805"/>
      <c r="DY1154" s="805"/>
      <c r="DZ1154" s="805"/>
      <c r="EA1154" s="805"/>
      <c r="EB1154" s="805"/>
      <c r="EC1154" s="805"/>
      <c r="ED1154" s="805"/>
      <c r="EE1154" s="805"/>
      <c r="EF1154" s="805"/>
      <c r="EG1154" s="805"/>
      <c r="EH1154" s="805"/>
      <c r="EI1154" s="805"/>
      <c r="EJ1154" s="805"/>
      <c r="EK1154" s="805"/>
      <c r="EL1154" s="805"/>
      <c r="EM1154" s="805"/>
      <c r="EN1154" s="805"/>
      <c r="EO1154" s="805"/>
      <c r="EP1154" s="805"/>
      <c r="EQ1154" s="805"/>
      <c r="ER1154" s="805"/>
      <c r="ES1154" s="805"/>
      <c r="ET1154" s="805"/>
      <c r="EU1154" s="805"/>
      <c r="EV1154" s="805"/>
      <c r="EW1154" s="805"/>
      <c r="EX1154" s="805"/>
      <c r="EY1154" s="805"/>
      <c r="EZ1154" s="805"/>
      <c r="FA1154" s="805"/>
      <c r="FB1154" s="805"/>
      <c r="FC1154" s="805"/>
      <c r="FD1154" s="805"/>
      <c r="FE1154" s="805"/>
      <c r="FF1154" s="805"/>
      <c r="FG1154" s="805"/>
      <c r="FH1154" s="805"/>
      <c r="FI1154" s="805"/>
      <c r="FJ1154" s="805"/>
      <c r="FK1154" s="805"/>
      <c r="FL1154" s="805"/>
      <c r="FM1154" s="805"/>
      <c r="FN1154" s="805"/>
      <c r="FO1154" s="805"/>
      <c r="FP1154" s="805"/>
      <c r="FQ1154" s="805"/>
      <c r="FR1154" s="805"/>
      <c r="FS1154" s="805"/>
      <c r="FT1154" s="805"/>
      <c r="FU1154" s="805"/>
      <c r="FV1154" s="805"/>
      <c r="FW1154" s="805"/>
      <c r="FX1154" s="805"/>
      <c r="FY1154" s="805"/>
      <c r="FZ1154" s="805"/>
      <c r="GA1154" s="805"/>
      <c r="GB1154" s="805"/>
      <c r="GC1154" s="805"/>
      <c r="GD1154" s="805"/>
      <c r="GE1154" s="805"/>
      <c r="GF1154" s="805"/>
      <c r="GG1154" s="805"/>
      <c r="GH1154" s="805"/>
      <c r="GI1154" s="805"/>
      <c r="GJ1154" s="805"/>
      <c r="GK1154" s="805"/>
      <c r="GL1154" s="805"/>
      <c r="GM1154" s="805"/>
      <c r="GN1154" s="805"/>
      <c r="GO1154" s="805"/>
      <c r="GP1154" s="805"/>
      <c r="GQ1154" s="805"/>
      <c r="GR1154" s="805"/>
      <c r="GS1154" s="805"/>
      <c r="GT1154" s="805"/>
      <c r="GU1154" s="805"/>
      <c r="GV1154" s="805"/>
      <c r="GW1154" s="805"/>
      <c r="GX1154" s="805"/>
      <c r="GY1154" s="805"/>
      <c r="GZ1154" s="805"/>
      <c r="HA1154" s="805"/>
      <c r="HB1154" s="805"/>
      <c r="HC1154" s="805"/>
      <c r="HD1154" s="805"/>
      <c r="HE1154" s="805"/>
      <c r="HF1154" s="805"/>
      <c r="HG1154" s="805"/>
      <c r="HH1154" s="805"/>
      <c r="HI1154" s="805"/>
      <c r="HJ1154" s="805"/>
      <c r="HK1154" s="805"/>
      <c r="HL1154" s="805"/>
      <c r="HM1154" s="805"/>
      <c r="HN1154" s="805"/>
      <c r="HO1154" s="805"/>
      <c r="HP1154" s="805"/>
      <c r="HQ1154" s="805"/>
      <c r="HR1154" s="805"/>
      <c r="HS1154" s="805"/>
      <c r="HT1154" s="805"/>
      <c r="HU1154" s="805"/>
      <c r="HV1154" s="805"/>
      <c r="HW1154" s="805"/>
      <c r="HX1154" s="805"/>
      <c r="HY1154" s="805"/>
      <c r="HZ1154" s="805"/>
      <c r="IA1154" s="805"/>
      <c r="IB1154" s="805"/>
      <c r="IC1154" s="805"/>
      <c r="ID1154" s="805"/>
      <c r="IE1154" s="805"/>
      <c r="IF1154" s="805"/>
      <c r="IG1154" s="805"/>
      <c r="IH1154" s="805"/>
      <c r="II1154" s="805"/>
      <c r="IJ1154" s="805"/>
      <c r="IK1154" s="805"/>
      <c r="IL1154" s="805"/>
      <c r="IM1154" s="805"/>
      <c r="IN1154" s="805"/>
    </row>
    <row r="1155" spans="1:248" ht="13.5">
      <c r="A1155" s="632">
        <v>205</v>
      </c>
      <c r="B1155" s="662" t="s">
        <v>2011</v>
      </c>
      <c r="C1155" s="685" t="s">
        <v>709</v>
      </c>
      <c r="D1155" s="600">
        <v>20</v>
      </c>
      <c r="E1155" s="600">
        <v>2005</v>
      </c>
      <c r="F1155" s="1086">
        <v>88.394999999999996</v>
      </c>
      <c r="G1155" s="816">
        <f t="shared" si="37"/>
        <v>88.394999999999996</v>
      </c>
      <c r="H1155" s="1087">
        <v>100</v>
      </c>
      <c r="I1155" s="816">
        <f t="shared" si="38"/>
        <v>0</v>
      </c>
      <c r="J1155" s="660"/>
      <c r="K1155" s="717"/>
      <c r="L1155" s="717"/>
      <c r="M1155" s="660"/>
      <c r="N1155" s="717"/>
      <c r="O1155" s="822"/>
      <c r="P1155" s="1902"/>
      <c r="Q1155" s="805"/>
      <c r="R1155" s="805"/>
      <c r="S1155" s="805"/>
      <c r="T1155" s="805"/>
      <c r="U1155" s="805"/>
      <c r="V1155" s="805"/>
      <c r="W1155" s="805"/>
      <c r="X1155" s="805"/>
      <c r="Y1155" s="805"/>
      <c r="Z1155" s="805"/>
      <c r="AA1155" s="805"/>
      <c r="AB1155" s="805"/>
      <c r="AC1155" s="805"/>
      <c r="AD1155" s="805"/>
      <c r="AE1155" s="805"/>
      <c r="AF1155" s="805"/>
      <c r="AG1155" s="805"/>
      <c r="AH1155" s="805"/>
      <c r="AI1155" s="805"/>
      <c r="AJ1155" s="805"/>
      <c r="AK1155" s="805"/>
      <c r="AL1155" s="805"/>
      <c r="AM1155" s="805"/>
      <c r="AN1155" s="805"/>
      <c r="AO1155" s="805"/>
      <c r="AP1155" s="805"/>
      <c r="AQ1155" s="805"/>
      <c r="AR1155" s="805"/>
      <c r="AS1155" s="805"/>
      <c r="AT1155" s="805"/>
      <c r="AU1155" s="805"/>
      <c r="AV1155" s="805"/>
      <c r="AW1155" s="805"/>
      <c r="AX1155" s="805"/>
      <c r="AY1155" s="805"/>
      <c r="AZ1155" s="805"/>
      <c r="BA1155" s="805"/>
      <c r="BB1155" s="805"/>
      <c r="BC1155" s="805"/>
      <c r="BD1155" s="805"/>
      <c r="BE1155" s="805"/>
      <c r="BF1155" s="805"/>
      <c r="BG1155" s="805"/>
      <c r="BH1155" s="805"/>
      <c r="BI1155" s="805"/>
      <c r="BJ1155" s="805"/>
      <c r="BK1155" s="805"/>
      <c r="BL1155" s="805"/>
      <c r="BM1155" s="805"/>
      <c r="BN1155" s="805"/>
      <c r="BO1155" s="805"/>
      <c r="BP1155" s="805"/>
      <c r="BQ1155" s="805"/>
      <c r="BR1155" s="805"/>
      <c r="BS1155" s="805"/>
      <c r="BT1155" s="805"/>
      <c r="BU1155" s="805"/>
      <c r="BV1155" s="805"/>
      <c r="BW1155" s="805"/>
      <c r="BX1155" s="805"/>
      <c r="BY1155" s="805"/>
      <c r="BZ1155" s="805"/>
      <c r="CA1155" s="805"/>
      <c r="CB1155" s="805"/>
      <c r="CC1155" s="805"/>
      <c r="CD1155" s="805"/>
      <c r="CE1155" s="805"/>
      <c r="CF1155" s="805"/>
      <c r="CG1155" s="805"/>
      <c r="CH1155" s="805"/>
      <c r="CI1155" s="805"/>
      <c r="CJ1155" s="805"/>
      <c r="CK1155" s="805"/>
      <c r="CL1155" s="805"/>
      <c r="CM1155" s="805"/>
      <c r="CN1155" s="805"/>
      <c r="CO1155" s="805"/>
      <c r="CP1155" s="805"/>
      <c r="CQ1155" s="805"/>
      <c r="CR1155" s="805"/>
      <c r="CS1155" s="805"/>
      <c r="CT1155" s="805"/>
      <c r="CU1155" s="805"/>
      <c r="CV1155" s="805"/>
      <c r="CW1155" s="805"/>
      <c r="CX1155" s="805"/>
      <c r="CY1155" s="805"/>
      <c r="CZ1155" s="805"/>
      <c r="DA1155" s="805"/>
      <c r="DB1155" s="805"/>
      <c r="DC1155" s="805"/>
      <c r="DD1155" s="805"/>
      <c r="DE1155" s="805"/>
      <c r="DF1155" s="805"/>
      <c r="DG1155" s="805"/>
      <c r="DH1155" s="805"/>
      <c r="DI1155" s="805"/>
      <c r="DJ1155" s="805"/>
      <c r="DK1155" s="805"/>
      <c r="DL1155" s="805"/>
      <c r="DM1155" s="805"/>
      <c r="DN1155" s="805"/>
      <c r="DO1155" s="805"/>
      <c r="DP1155" s="805"/>
      <c r="DQ1155" s="805"/>
      <c r="DR1155" s="805"/>
      <c r="DS1155" s="805"/>
      <c r="DT1155" s="805"/>
      <c r="DU1155" s="805"/>
      <c r="DV1155" s="805"/>
      <c r="DW1155" s="805"/>
      <c r="DX1155" s="805"/>
      <c r="DY1155" s="805"/>
      <c r="DZ1155" s="805"/>
      <c r="EA1155" s="805"/>
      <c r="EB1155" s="805"/>
      <c r="EC1155" s="805"/>
      <c r="ED1155" s="805"/>
      <c r="EE1155" s="805"/>
      <c r="EF1155" s="805"/>
      <c r="EG1155" s="805"/>
      <c r="EH1155" s="805"/>
      <c r="EI1155" s="805"/>
      <c r="EJ1155" s="805"/>
      <c r="EK1155" s="805"/>
      <c r="EL1155" s="805"/>
      <c r="EM1155" s="805"/>
      <c r="EN1155" s="805"/>
      <c r="EO1155" s="805"/>
      <c r="EP1155" s="805"/>
      <c r="EQ1155" s="805"/>
      <c r="ER1155" s="805"/>
      <c r="ES1155" s="805"/>
      <c r="ET1155" s="805"/>
      <c r="EU1155" s="805"/>
      <c r="EV1155" s="805"/>
      <c r="EW1155" s="805"/>
      <c r="EX1155" s="805"/>
      <c r="EY1155" s="805"/>
      <c r="EZ1155" s="805"/>
      <c r="FA1155" s="805"/>
      <c r="FB1155" s="805"/>
      <c r="FC1155" s="805"/>
      <c r="FD1155" s="805"/>
      <c r="FE1155" s="805"/>
      <c r="FF1155" s="805"/>
      <c r="FG1155" s="805"/>
      <c r="FH1155" s="805"/>
      <c r="FI1155" s="805"/>
      <c r="FJ1155" s="805"/>
      <c r="FK1155" s="805"/>
      <c r="FL1155" s="805"/>
      <c r="FM1155" s="805"/>
      <c r="FN1155" s="805"/>
      <c r="FO1155" s="805"/>
      <c r="FP1155" s="805"/>
      <c r="FQ1155" s="805"/>
      <c r="FR1155" s="805"/>
      <c r="FS1155" s="805"/>
      <c r="FT1155" s="805"/>
      <c r="FU1155" s="805"/>
      <c r="FV1155" s="805"/>
      <c r="FW1155" s="805"/>
      <c r="FX1155" s="805"/>
      <c r="FY1155" s="805"/>
      <c r="FZ1155" s="805"/>
      <c r="GA1155" s="805"/>
      <c r="GB1155" s="805"/>
      <c r="GC1155" s="805"/>
      <c r="GD1155" s="805"/>
      <c r="GE1155" s="805"/>
      <c r="GF1155" s="805"/>
      <c r="GG1155" s="805"/>
      <c r="GH1155" s="805"/>
      <c r="GI1155" s="805"/>
      <c r="GJ1155" s="805"/>
      <c r="GK1155" s="805"/>
      <c r="GL1155" s="805"/>
      <c r="GM1155" s="805"/>
      <c r="GN1155" s="805"/>
      <c r="GO1155" s="805"/>
      <c r="GP1155" s="805"/>
      <c r="GQ1155" s="805"/>
      <c r="GR1155" s="805"/>
      <c r="GS1155" s="805"/>
      <c r="GT1155" s="805"/>
      <c r="GU1155" s="805"/>
      <c r="GV1155" s="805"/>
      <c r="GW1155" s="805"/>
      <c r="GX1155" s="805"/>
      <c r="GY1155" s="805"/>
      <c r="GZ1155" s="805"/>
      <c r="HA1155" s="805"/>
      <c r="HB1155" s="805"/>
      <c r="HC1155" s="805"/>
      <c r="HD1155" s="805"/>
      <c r="HE1155" s="805"/>
      <c r="HF1155" s="805"/>
      <c r="HG1155" s="805"/>
      <c r="HH1155" s="805"/>
      <c r="HI1155" s="805"/>
      <c r="HJ1155" s="805"/>
      <c r="HK1155" s="805"/>
      <c r="HL1155" s="805"/>
      <c r="HM1155" s="805"/>
      <c r="HN1155" s="805"/>
      <c r="HO1155" s="805"/>
      <c r="HP1155" s="805"/>
      <c r="HQ1155" s="805"/>
      <c r="HR1155" s="805"/>
      <c r="HS1155" s="805"/>
      <c r="HT1155" s="805"/>
      <c r="HU1155" s="805"/>
      <c r="HV1155" s="805"/>
      <c r="HW1155" s="805"/>
      <c r="HX1155" s="805"/>
      <c r="HY1155" s="805"/>
      <c r="HZ1155" s="805"/>
      <c r="IA1155" s="805"/>
      <c r="IB1155" s="805"/>
      <c r="IC1155" s="805"/>
      <c r="ID1155" s="805"/>
      <c r="IE1155" s="805"/>
      <c r="IF1155" s="805"/>
      <c r="IG1155" s="805"/>
      <c r="IH1155" s="805"/>
      <c r="II1155" s="805"/>
      <c r="IJ1155" s="805"/>
      <c r="IK1155" s="805"/>
      <c r="IL1155" s="805"/>
      <c r="IM1155" s="805"/>
      <c r="IN1155" s="805"/>
    </row>
    <row r="1156" spans="1:248" ht="13.5">
      <c r="A1156" s="632">
        <v>206</v>
      </c>
      <c r="B1156" s="662" t="s">
        <v>2012</v>
      </c>
      <c r="C1156" s="685" t="s">
        <v>709</v>
      </c>
      <c r="D1156" s="600">
        <v>17</v>
      </c>
      <c r="E1156" s="600">
        <v>2005</v>
      </c>
      <c r="F1156" s="1086">
        <v>281.75900000000001</v>
      </c>
      <c r="G1156" s="816">
        <f t="shared" si="37"/>
        <v>281.75900000000001</v>
      </c>
      <c r="H1156" s="1087">
        <v>100</v>
      </c>
      <c r="I1156" s="816">
        <f t="shared" si="38"/>
        <v>0</v>
      </c>
      <c r="J1156" s="660"/>
      <c r="K1156" s="717"/>
      <c r="L1156" s="717"/>
      <c r="M1156" s="660"/>
      <c r="N1156" s="717"/>
      <c r="O1156" s="822"/>
      <c r="P1156" s="1902"/>
      <c r="Q1156" s="805"/>
      <c r="R1156" s="805"/>
      <c r="S1156" s="805"/>
      <c r="T1156" s="805"/>
      <c r="U1156" s="805"/>
      <c r="V1156" s="805"/>
      <c r="W1156" s="805"/>
      <c r="X1156" s="805"/>
      <c r="Y1156" s="805"/>
      <c r="Z1156" s="805"/>
      <c r="AA1156" s="805"/>
      <c r="AB1156" s="805"/>
      <c r="AC1156" s="805"/>
      <c r="AD1156" s="805"/>
      <c r="AE1156" s="805"/>
      <c r="AF1156" s="805"/>
      <c r="AG1156" s="805"/>
      <c r="AH1156" s="805"/>
      <c r="AI1156" s="805"/>
      <c r="AJ1156" s="805"/>
      <c r="AK1156" s="805"/>
      <c r="AL1156" s="805"/>
      <c r="AM1156" s="805"/>
      <c r="AN1156" s="805"/>
      <c r="AO1156" s="805"/>
      <c r="AP1156" s="805"/>
      <c r="AQ1156" s="805"/>
      <c r="AR1156" s="805"/>
      <c r="AS1156" s="805"/>
      <c r="AT1156" s="805"/>
      <c r="AU1156" s="805"/>
      <c r="AV1156" s="805"/>
      <c r="AW1156" s="805"/>
      <c r="AX1156" s="805"/>
      <c r="AY1156" s="805"/>
      <c r="AZ1156" s="805"/>
      <c r="BA1156" s="805"/>
      <c r="BB1156" s="805"/>
      <c r="BC1156" s="805"/>
      <c r="BD1156" s="805"/>
      <c r="BE1156" s="805"/>
      <c r="BF1156" s="805"/>
      <c r="BG1156" s="805"/>
      <c r="BH1156" s="805"/>
      <c r="BI1156" s="805"/>
      <c r="BJ1156" s="805"/>
      <c r="BK1156" s="805"/>
      <c r="BL1156" s="805"/>
      <c r="BM1156" s="805"/>
      <c r="BN1156" s="805"/>
      <c r="BO1156" s="805"/>
      <c r="BP1156" s="805"/>
      <c r="BQ1156" s="805"/>
      <c r="BR1156" s="805"/>
      <c r="BS1156" s="805"/>
      <c r="BT1156" s="805"/>
      <c r="BU1156" s="805"/>
      <c r="BV1156" s="805"/>
      <c r="BW1156" s="805"/>
      <c r="BX1156" s="805"/>
      <c r="BY1156" s="805"/>
      <c r="BZ1156" s="805"/>
      <c r="CA1156" s="805"/>
      <c r="CB1156" s="805"/>
      <c r="CC1156" s="805"/>
      <c r="CD1156" s="805"/>
      <c r="CE1156" s="805"/>
      <c r="CF1156" s="805"/>
      <c r="CG1156" s="805"/>
      <c r="CH1156" s="805"/>
      <c r="CI1156" s="805"/>
      <c r="CJ1156" s="805"/>
      <c r="CK1156" s="805"/>
      <c r="CL1156" s="805"/>
      <c r="CM1156" s="805"/>
      <c r="CN1156" s="805"/>
      <c r="CO1156" s="805"/>
      <c r="CP1156" s="805"/>
      <c r="CQ1156" s="805"/>
      <c r="CR1156" s="805"/>
      <c r="CS1156" s="805"/>
      <c r="CT1156" s="805"/>
      <c r="CU1156" s="805"/>
      <c r="CV1156" s="805"/>
      <c r="CW1156" s="805"/>
      <c r="CX1156" s="805"/>
      <c r="CY1156" s="805"/>
      <c r="CZ1156" s="805"/>
      <c r="DA1156" s="805"/>
      <c r="DB1156" s="805"/>
      <c r="DC1156" s="805"/>
      <c r="DD1156" s="805"/>
      <c r="DE1156" s="805"/>
      <c r="DF1156" s="805"/>
      <c r="DG1156" s="805"/>
      <c r="DH1156" s="805"/>
      <c r="DI1156" s="805"/>
      <c r="DJ1156" s="805"/>
      <c r="DK1156" s="805"/>
      <c r="DL1156" s="805"/>
      <c r="DM1156" s="805"/>
      <c r="DN1156" s="805"/>
      <c r="DO1156" s="805"/>
      <c r="DP1156" s="805"/>
      <c r="DQ1156" s="805"/>
      <c r="DR1156" s="805"/>
      <c r="DS1156" s="805"/>
      <c r="DT1156" s="805"/>
      <c r="DU1156" s="805"/>
      <c r="DV1156" s="805"/>
      <c r="DW1156" s="805"/>
      <c r="DX1156" s="805"/>
      <c r="DY1156" s="805"/>
      <c r="DZ1156" s="805"/>
      <c r="EA1156" s="805"/>
      <c r="EB1156" s="805"/>
      <c r="EC1156" s="805"/>
      <c r="ED1156" s="805"/>
      <c r="EE1156" s="805"/>
      <c r="EF1156" s="805"/>
      <c r="EG1156" s="805"/>
      <c r="EH1156" s="805"/>
      <c r="EI1156" s="805"/>
      <c r="EJ1156" s="805"/>
      <c r="EK1156" s="805"/>
      <c r="EL1156" s="805"/>
      <c r="EM1156" s="805"/>
      <c r="EN1156" s="805"/>
      <c r="EO1156" s="805"/>
      <c r="EP1156" s="805"/>
      <c r="EQ1156" s="805"/>
      <c r="ER1156" s="805"/>
      <c r="ES1156" s="805"/>
      <c r="ET1156" s="805"/>
      <c r="EU1156" s="805"/>
      <c r="EV1156" s="805"/>
      <c r="EW1156" s="805"/>
      <c r="EX1156" s="805"/>
      <c r="EY1156" s="805"/>
      <c r="EZ1156" s="805"/>
      <c r="FA1156" s="805"/>
      <c r="FB1156" s="805"/>
      <c r="FC1156" s="805"/>
      <c r="FD1156" s="805"/>
      <c r="FE1156" s="805"/>
      <c r="FF1156" s="805"/>
      <c r="FG1156" s="805"/>
      <c r="FH1156" s="805"/>
      <c r="FI1156" s="805"/>
      <c r="FJ1156" s="805"/>
      <c r="FK1156" s="805"/>
      <c r="FL1156" s="805"/>
      <c r="FM1156" s="805"/>
      <c r="FN1156" s="805"/>
      <c r="FO1156" s="805"/>
      <c r="FP1156" s="805"/>
      <c r="FQ1156" s="805"/>
      <c r="FR1156" s="805"/>
      <c r="FS1156" s="805"/>
      <c r="FT1156" s="805"/>
      <c r="FU1156" s="805"/>
      <c r="FV1156" s="805"/>
      <c r="FW1156" s="805"/>
      <c r="FX1156" s="805"/>
      <c r="FY1156" s="805"/>
      <c r="FZ1156" s="805"/>
      <c r="GA1156" s="805"/>
      <c r="GB1156" s="805"/>
      <c r="GC1156" s="805"/>
      <c r="GD1156" s="805"/>
      <c r="GE1156" s="805"/>
      <c r="GF1156" s="805"/>
      <c r="GG1156" s="805"/>
      <c r="GH1156" s="805"/>
      <c r="GI1156" s="805"/>
      <c r="GJ1156" s="805"/>
      <c r="GK1156" s="805"/>
      <c r="GL1156" s="805"/>
      <c r="GM1156" s="805"/>
      <c r="GN1156" s="805"/>
      <c r="GO1156" s="805"/>
      <c r="GP1156" s="805"/>
      <c r="GQ1156" s="805"/>
      <c r="GR1156" s="805"/>
      <c r="GS1156" s="805"/>
      <c r="GT1156" s="805"/>
      <c r="GU1156" s="805"/>
      <c r="GV1156" s="805"/>
      <c r="GW1156" s="805"/>
      <c r="GX1156" s="805"/>
      <c r="GY1156" s="805"/>
      <c r="GZ1156" s="805"/>
      <c r="HA1156" s="805"/>
      <c r="HB1156" s="805"/>
      <c r="HC1156" s="805"/>
      <c r="HD1156" s="805"/>
      <c r="HE1156" s="805"/>
      <c r="HF1156" s="805"/>
      <c r="HG1156" s="805"/>
      <c r="HH1156" s="805"/>
      <c r="HI1156" s="805"/>
      <c r="HJ1156" s="805"/>
      <c r="HK1156" s="805"/>
      <c r="HL1156" s="805"/>
      <c r="HM1156" s="805"/>
      <c r="HN1156" s="805"/>
      <c r="HO1156" s="805"/>
      <c r="HP1156" s="805"/>
      <c r="HQ1156" s="805"/>
      <c r="HR1156" s="805"/>
      <c r="HS1156" s="805"/>
      <c r="HT1156" s="805"/>
      <c r="HU1156" s="805"/>
      <c r="HV1156" s="805"/>
      <c r="HW1156" s="805"/>
      <c r="HX1156" s="805"/>
      <c r="HY1156" s="805"/>
      <c r="HZ1156" s="805"/>
      <c r="IA1156" s="805"/>
      <c r="IB1156" s="805"/>
      <c r="IC1156" s="805"/>
      <c r="ID1156" s="805"/>
      <c r="IE1156" s="805"/>
      <c r="IF1156" s="805"/>
      <c r="IG1156" s="805"/>
      <c r="IH1156" s="805"/>
      <c r="II1156" s="805"/>
      <c r="IJ1156" s="805"/>
      <c r="IK1156" s="805"/>
      <c r="IL1156" s="805"/>
      <c r="IM1156" s="805"/>
      <c r="IN1156" s="805"/>
    </row>
    <row r="1157" spans="1:248" ht="13.5">
      <c r="A1157" s="632">
        <v>207</v>
      </c>
      <c r="B1157" s="662" t="s">
        <v>2013</v>
      </c>
      <c r="C1157" s="685" t="s">
        <v>2014</v>
      </c>
      <c r="D1157" s="600">
        <v>37</v>
      </c>
      <c r="E1157" s="600">
        <v>2005</v>
      </c>
      <c r="F1157" s="1086">
        <v>119.241</v>
      </c>
      <c r="G1157" s="816">
        <f t="shared" si="37"/>
        <v>119.241</v>
      </c>
      <c r="H1157" s="1087">
        <v>100</v>
      </c>
      <c r="I1157" s="816">
        <f t="shared" si="38"/>
        <v>0</v>
      </c>
      <c r="J1157" s="660"/>
      <c r="K1157" s="717"/>
      <c r="L1157" s="717"/>
      <c r="M1157" s="660"/>
      <c r="N1157" s="717"/>
      <c r="O1157" s="822"/>
      <c r="P1157" s="1902"/>
      <c r="Q1157" s="805"/>
      <c r="R1157" s="805"/>
      <c r="S1157" s="805"/>
      <c r="T1157" s="805"/>
      <c r="U1157" s="805"/>
      <c r="V1157" s="805"/>
      <c r="W1157" s="805"/>
      <c r="X1157" s="805"/>
      <c r="Y1157" s="805"/>
      <c r="Z1157" s="805"/>
      <c r="AA1157" s="805"/>
      <c r="AB1157" s="805"/>
      <c r="AC1157" s="805"/>
      <c r="AD1157" s="805"/>
      <c r="AE1157" s="805"/>
      <c r="AF1157" s="805"/>
      <c r="AG1157" s="805"/>
      <c r="AH1157" s="805"/>
      <c r="AI1157" s="805"/>
      <c r="AJ1157" s="805"/>
      <c r="AK1157" s="805"/>
      <c r="AL1157" s="805"/>
      <c r="AM1157" s="805"/>
      <c r="AN1157" s="805"/>
      <c r="AO1157" s="805"/>
      <c r="AP1157" s="805"/>
      <c r="AQ1157" s="805"/>
      <c r="AR1157" s="805"/>
      <c r="AS1157" s="805"/>
      <c r="AT1157" s="805"/>
      <c r="AU1157" s="805"/>
      <c r="AV1157" s="805"/>
      <c r="AW1157" s="805"/>
      <c r="AX1157" s="805"/>
      <c r="AY1157" s="805"/>
      <c r="AZ1157" s="805"/>
      <c r="BA1157" s="805"/>
      <c r="BB1157" s="805"/>
      <c r="BC1157" s="805"/>
      <c r="BD1157" s="805"/>
      <c r="BE1157" s="805"/>
      <c r="BF1157" s="805"/>
      <c r="BG1157" s="805"/>
      <c r="BH1157" s="805"/>
      <c r="BI1157" s="805"/>
      <c r="BJ1157" s="805"/>
      <c r="BK1157" s="805"/>
      <c r="BL1157" s="805"/>
      <c r="BM1157" s="805"/>
      <c r="BN1157" s="805"/>
      <c r="BO1157" s="805"/>
      <c r="BP1157" s="805"/>
      <c r="BQ1157" s="805"/>
      <c r="BR1157" s="805"/>
      <c r="BS1157" s="805"/>
      <c r="BT1157" s="805"/>
      <c r="BU1157" s="805"/>
      <c r="BV1157" s="805"/>
      <c r="BW1157" s="805"/>
      <c r="BX1157" s="805"/>
      <c r="BY1157" s="805"/>
      <c r="BZ1157" s="805"/>
      <c r="CA1157" s="805"/>
      <c r="CB1157" s="805"/>
      <c r="CC1157" s="805"/>
      <c r="CD1157" s="805"/>
      <c r="CE1157" s="805"/>
      <c r="CF1157" s="805"/>
      <c r="CG1157" s="805"/>
      <c r="CH1157" s="805"/>
      <c r="CI1157" s="805"/>
      <c r="CJ1157" s="805"/>
      <c r="CK1157" s="805"/>
      <c r="CL1157" s="805"/>
      <c r="CM1157" s="805"/>
      <c r="CN1157" s="805"/>
      <c r="CO1157" s="805"/>
      <c r="CP1157" s="805"/>
      <c r="CQ1157" s="805"/>
      <c r="CR1157" s="805"/>
      <c r="CS1157" s="805"/>
      <c r="CT1157" s="805"/>
      <c r="CU1157" s="805"/>
      <c r="CV1157" s="805"/>
      <c r="CW1157" s="805"/>
      <c r="CX1157" s="805"/>
      <c r="CY1157" s="805"/>
      <c r="CZ1157" s="805"/>
      <c r="DA1157" s="805"/>
      <c r="DB1157" s="805"/>
      <c r="DC1157" s="805"/>
      <c r="DD1157" s="805"/>
      <c r="DE1157" s="805"/>
      <c r="DF1157" s="805"/>
      <c r="DG1157" s="805"/>
      <c r="DH1157" s="805"/>
      <c r="DI1157" s="805"/>
      <c r="DJ1157" s="805"/>
      <c r="DK1157" s="805"/>
      <c r="DL1157" s="805"/>
      <c r="DM1157" s="805"/>
      <c r="DN1157" s="805"/>
      <c r="DO1157" s="805"/>
      <c r="DP1157" s="805"/>
      <c r="DQ1157" s="805"/>
      <c r="DR1157" s="805"/>
      <c r="DS1157" s="805"/>
      <c r="DT1157" s="805"/>
      <c r="DU1157" s="805"/>
      <c r="DV1157" s="805"/>
      <c r="DW1157" s="805"/>
      <c r="DX1157" s="805"/>
      <c r="DY1157" s="805"/>
      <c r="DZ1157" s="805"/>
      <c r="EA1157" s="805"/>
      <c r="EB1157" s="805"/>
      <c r="EC1157" s="805"/>
      <c r="ED1157" s="805"/>
      <c r="EE1157" s="805"/>
      <c r="EF1157" s="805"/>
      <c r="EG1157" s="805"/>
      <c r="EH1157" s="805"/>
      <c r="EI1157" s="805"/>
      <c r="EJ1157" s="805"/>
      <c r="EK1157" s="805"/>
      <c r="EL1157" s="805"/>
      <c r="EM1157" s="805"/>
      <c r="EN1157" s="805"/>
      <c r="EO1157" s="805"/>
      <c r="EP1157" s="805"/>
      <c r="EQ1157" s="805"/>
      <c r="ER1157" s="805"/>
      <c r="ES1157" s="805"/>
      <c r="ET1157" s="805"/>
      <c r="EU1157" s="805"/>
      <c r="EV1157" s="805"/>
      <c r="EW1157" s="805"/>
      <c r="EX1157" s="805"/>
      <c r="EY1157" s="805"/>
      <c r="EZ1157" s="805"/>
      <c r="FA1157" s="805"/>
      <c r="FB1157" s="805"/>
      <c r="FC1157" s="805"/>
      <c r="FD1157" s="805"/>
      <c r="FE1157" s="805"/>
      <c r="FF1157" s="805"/>
      <c r="FG1157" s="805"/>
      <c r="FH1157" s="805"/>
      <c r="FI1157" s="805"/>
      <c r="FJ1157" s="805"/>
      <c r="FK1157" s="805"/>
      <c r="FL1157" s="805"/>
      <c r="FM1157" s="805"/>
      <c r="FN1157" s="805"/>
      <c r="FO1157" s="805"/>
      <c r="FP1157" s="805"/>
      <c r="FQ1157" s="805"/>
      <c r="FR1157" s="805"/>
      <c r="FS1157" s="805"/>
      <c r="FT1157" s="805"/>
      <c r="FU1157" s="805"/>
      <c r="FV1157" s="805"/>
      <c r="FW1157" s="805"/>
      <c r="FX1157" s="805"/>
      <c r="FY1157" s="805"/>
      <c r="FZ1157" s="805"/>
      <c r="GA1157" s="805"/>
      <c r="GB1157" s="805"/>
      <c r="GC1157" s="805"/>
      <c r="GD1157" s="805"/>
      <c r="GE1157" s="805"/>
      <c r="GF1157" s="805"/>
      <c r="GG1157" s="805"/>
      <c r="GH1157" s="805"/>
      <c r="GI1157" s="805"/>
      <c r="GJ1157" s="805"/>
      <c r="GK1157" s="805"/>
      <c r="GL1157" s="805"/>
      <c r="GM1157" s="805"/>
      <c r="GN1157" s="805"/>
      <c r="GO1157" s="805"/>
      <c r="GP1157" s="805"/>
      <c r="GQ1157" s="805"/>
      <c r="GR1157" s="805"/>
      <c r="GS1157" s="805"/>
      <c r="GT1157" s="805"/>
      <c r="GU1157" s="805"/>
      <c r="GV1157" s="805"/>
      <c r="GW1157" s="805"/>
      <c r="GX1157" s="805"/>
      <c r="GY1157" s="805"/>
      <c r="GZ1157" s="805"/>
      <c r="HA1157" s="805"/>
      <c r="HB1157" s="805"/>
      <c r="HC1157" s="805"/>
      <c r="HD1157" s="805"/>
      <c r="HE1157" s="805"/>
      <c r="HF1157" s="805"/>
      <c r="HG1157" s="805"/>
      <c r="HH1157" s="805"/>
      <c r="HI1157" s="805"/>
      <c r="HJ1157" s="805"/>
      <c r="HK1157" s="805"/>
      <c r="HL1157" s="805"/>
      <c r="HM1157" s="805"/>
      <c r="HN1157" s="805"/>
      <c r="HO1157" s="805"/>
      <c r="HP1157" s="805"/>
      <c r="HQ1157" s="805"/>
      <c r="HR1157" s="805"/>
      <c r="HS1157" s="805"/>
      <c r="HT1157" s="805"/>
      <c r="HU1157" s="805"/>
      <c r="HV1157" s="805"/>
      <c r="HW1157" s="805"/>
      <c r="HX1157" s="805"/>
      <c r="HY1157" s="805"/>
      <c r="HZ1157" s="805"/>
      <c r="IA1157" s="805"/>
      <c r="IB1157" s="805"/>
      <c r="IC1157" s="805"/>
      <c r="ID1157" s="805"/>
      <c r="IE1157" s="805"/>
      <c r="IF1157" s="805"/>
      <c r="IG1157" s="805"/>
      <c r="IH1157" s="805"/>
      <c r="II1157" s="805"/>
      <c r="IJ1157" s="805"/>
      <c r="IK1157" s="805"/>
      <c r="IL1157" s="805"/>
      <c r="IM1157" s="805"/>
      <c r="IN1157" s="805"/>
    </row>
    <row r="1158" spans="1:248" ht="13.5">
      <c r="A1158" s="632">
        <v>208</v>
      </c>
      <c r="B1158" s="662" t="s">
        <v>2015</v>
      </c>
      <c r="C1158" s="685" t="s">
        <v>709</v>
      </c>
      <c r="D1158" s="600">
        <v>10</v>
      </c>
      <c r="E1158" s="600">
        <v>2008</v>
      </c>
      <c r="F1158" s="1086">
        <v>372.5</v>
      </c>
      <c r="G1158" s="816">
        <f t="shared" si="37"/>
        <v>372.5</v>
      </c>
      <c r="H1158" s="1087">
        <v>100</v>
      </c>
      <c r="I1158" s="816">
        <f t="shared" si="38"/>
        <v>0</v>
      </c>
      <c r="J1158" s="660"/>
      <c r="K1158" s="717"/>
      <c r="L1158" s="717"/>
      <c r="M1158" s="660"/>
      <c r="N1158" s="717"/>
      <c r="O1158" s="822"/>
      <c r="P1158" s="1902"/>
      <c r="Q1158" s="805"/>
      <c r="R1158" s="805"/>
      <c r="S1158" s="805"/>
      <c r="T1158" s="805"/>
      <c r="U1158" s="805"/>
      <c r="V1158" s="805"/>
      <c r="W1158" s="805"/>
      <c r="X1158" s="805"/>
      <c r="Y1158" s="805"/>
      <c r="Z1158" s="805"/>
      <c r="AA1158" s="805"/>
      <c r="AB1158" s="805"/>
      <c r="AC1158" s="805"/>
      <c r="AD1158" s="805"/>
      <c r="AE1158" s="805"/>
      <c r="AF1158" s="805"/>
      <c r="AG1158" s="805"/>
      <c r="AH1158" s="805"/>
      <c r="AI1158" s="805"/>
      <c r="AJ1158" s="805"/>
      <c r="AK1158" s="805"/>
      <c r="AL1158" s="805"/>
      <c r="AM1158" s="805"/>
      <c r="AN1158" s="805"/>
      <c r="AO1158" s="805"/>
      <c r="AP1158" s="805"/>
      <c r="AQ1158" s="805"/>
      <c r="AR1158" s="805"/>
      <c r="AS1158" s="805"/>
      <c r="AT1158" s="805"/>
      <c r="AU1158" s="805"/>
      <c r="AV1158" s="805"/>
      <c r="AW1158" s="805"/>
      <c r="AX1158" s="805"/>
      <c r="AY1158" s="805"/>
      <c r="AZ1158" s="805"/>
      <c r="BA1158" s="805"/>
      <c r="BB1158" s="805"/>
      <c r="BC1158" s="805"/>
      <c r="BD1158" s="805"/>
      <c r="BE1158" s="805"/>
      <c r="BF1158" s="805"/>
      <c r="BG1158" s="805"/>
      <c r="BH1158" s="805"/>
      <c r="BI1158" s="805"/>
      <c r="BJ1158" s="805"/>
      <c r="BK1158" s="805"/>
      <c r="BL1158" s="805"/>
      <c r="BM1158" s="805"/>
      <c r="BN1158" s="805"/>
      <c r="BO1158" s="805"/>
      <c r="BP1158" s="805"/>
      <c r="BQ1158" s="805"/>
      <c r="BR1158" s="805"/>
      <c r="BS1158" s="805"/>
      <c r="BT1158" s="805"/>
      <c r="BU1158" s="805"/>
      <c r="BV1158" s="805"/>
      <c r="BW1158" s="805"/>
      <c r="BX1158" s="805"/>
      <c r="BY1158" s="805"/>
      <c r="BZ1158" s="805"/>
      <c r="CA1158" s="805"/>
      <c r="CB1158" s="805"/>
      <c r="CC1158" s="805"/>
      <c r="CD1158" s="805"/>
      <c r="CE1158" s="805"/>
      <c r="CF1158" s="805"/>
      <c r="CG1158" s="805"/>
      <c r="CH1158" s="805"/>
      <c r="CI1158" s="805"/>
      <c r="CJ1158" s="805"/>
      <c r="CK1158" s="805"/>
      <c r="CL1158" s="805"/>
      <c r="CM1158" s="805"/>
      <c r="CN1158" s="805"/>
      <c r="CO1158" s="805"/>
      <c r="CP1158" s="805"/>
      <c r="CQ1158" s="805"/>
      <c r="CR1158" s="805"/>
      <c r="CS1158" s="805"/>
      <c r="CT1158" s="805"/>
      <c r="CU1158" s="805"/>
      <c r="CV1158" s="805"/>
      <c r="CW1158" s="805"/>
      <c r="CX1158" s="805"/>
      <c r="CY1158" s="805"/>
      <c r="CZ1158" s="805"/>
      <c r="DA1158" s="805"/>
      <c r="DB1158" s="805"/>
      <c r="DC1158" s="805"/>
      <c r="DD1158" s="805"/>
      <c r="DE1158" s="805"/>
      <c r="DF1158" s="805"/>
      <c r="DG1158" s="805"/>
      <c r="DH1158" s="805"/>
      <c r="DI1158" s="805"/>
      <c r="DJ1158" s="805"/>
      <c r="DK1158" s="805"/>
      <c r="DL1158" s="805"/>
      <c r="DM1158" s="805"/>
      <c r="DN1158" s="805"/>
      <c r="DO1158" s="805"/>
      <c r="DP1158" s="805"/>
      <c r="DQ1158" s="805"/>
      <c r="DR1158" s="805"/>
      <c r="DS1158" s="805"/>
      <c r="DT1158" s="805"/>
      <c r="DU1158" s="805"/>
      <c r="DV1158" s="805"/>
      <c r="DW1158" s="805"/>
      <c r="DX1158" s="805"/>
      <c r="DY1158" s="805"/>
      <c r="DZ1158" s="805"/>
      <c r="EA1158" s="805"/>
      <c r="EB1158" s="805"/>
      <c r="EC1158" s="805"/>
      <c r="ED1158" s="805"/>
      <c r="EE1158" s="805"/>
      <c r="EF1158" s="805"/>
      <c r="EG1158" s="805"/>
      <c r="EH1158" s="805"/>
      <c r="EI1158" s="805"/>
      <c r="EJ1158" s="805"/>
      <c r="EK1158" s="805"/>
      <c r="EL1158" s="805"/>
      <c r="EM1158" s="805"/>
      <c r="EN1158" s="805"/>
      <c r="EO1158" s="805"/>
      <c r="EP1158" s="805"/>
      <c r="EQ1158" s="805"/>
      <c r="ER1158" s="805"/>
      <c r="ES1158" s="805"/>
      <c r="ET1158" s="805"/>
      <c r="EU1158" s="805"/>
      <c r="EV1158" s="805"/>
      <c r="EW1158" s="805"/>
      <c r="EX1158" s="805"/>
      <c r="EY1158" s="805"/>
      <c r="EZ1158" s="805"/>
      <c r="FA1158" s="805"/>
      <c r="FB1158" s="805"/>
      <c r="FC1158" s="805"/>
      <c r="FD1158" s="805"/>
      <c r="FE1158" s="805"/>
      <c r="FF1158" s="805"/>
      <c r="FG1158" s="805"/>
      <c r="FH1158" s="805"/>
      <c r="FI1158" s="805"/>
      <c r="FJ1158" s="805"/>
      <c r="FK1158" s="805"/>
      <c r="FL1158" s="805"/>
      <c r="FM1158" s="805"/>
      <c r="FN1158" s="805"/>
      <c r="FO1158" s="805"/>
      <c r="FP1158" s="805"/>
      <c r="FQ1158" s="805"/>
      <c r="FR1158" s="805"/>
      <c r="FS1158" s="805"/>
      <c r="FT1158" s="805"/>
      <c r="FU1158" s="805"/>
      <c r="FV1158" s="805"/>
      <c r="FW1158" s="805"/>
      <c r="FX1158" s="805"/>
      <c r="FY1158" s="805"/>
      <c r="FZ1158" s="805"/>
      <c r="GA1158" s="805"/>
      <c r="GB1158" s="805"/>
      <c r="GC1158" s="805"/>
      <c r="GD1158" s="805"/>
      <c r="GE1158" s="805"/>
      <c r="GF1158" s="805"/>
      <c r="GG1158" s="805"/>
      <c r="GH1158" s="805"/>
      <c r="GI1158" s="805"/>
      <c r="GJ1158" s="805"/>
      <c r="GK1158" s="805"/>
      <c r="GL1158" s="805"/>
      <c r="GM1158" s="805"/>
      <c r="GN1158" s="805"/>
      <c r="GO1158" s="805"/>
      <c r="GP1158" s="805"/>
      <c r="GQ1158" s="805"/>
      <c r="GR1158" s="805"/>
      <c r="GS1158" s="805"/>
      <c r="GT1158" s="805"/>
      <c r="GU1158" s="805"/>
      <c r="GV1158" s="805"/>
      <c r="GW1158" s="805"/>
      <c r="GX1158" s="805"/>
      <c r="GY1158" s="805"/>
      <c r="GZ1158" s="805"/>
      <c r="HA1158" s="805"/>
      <c r="HB1158" s="805"/>
      <c r="HC1158" s="805"/>
      <c r="HD1158" s="805"/>
      <c r="HE1158" s="805"/>
      <c r="HF1158" s="805"/>
      <c r="HG1158" s="805"/>
      <c r="HH1158" s="805"/>
      <c r="HI1158" s="805"/>
      <c r="HJ1158" s="805"/>
      <c r="HK1158" s="805"/>
      <c r="HL1158" s="805"/>
      <c r="HM1158" s="805"/>
      <c r="HN1158" s="805"/>
      <c r="HO1158" s="805"/>
      <c r="HP1158" s="805"/>
      <c r="HQ1158" s="805"/>
      <c r="HR1158" s="805"/>
      <c r="HS1158" s="805"/>
      <c r="HT1158" s="805"/>
      <c r="HU1158" s="805"/>
      <c r="HV1158" s="805"/>
      <c r="HW1158" s="805"/>
      <c r="HX1158" s="805"/>
      <c r="HY1158" s="805"/>
      <c r="HZ1158" s="805"/>
      <c r="IA1158" s="805"/>
      <c r="IB1158" s="805"/>
      <c r="IC1158" s="805"/>
      <c r="ID1158" s="805"/>
      <c r="IE1158" s="805"/>
      <c r="IF1158" s="805"/>
      <c r="IG1158" s="805"/>
      <c r="IH1158" s="805"/>
      <c r="II1158" s="805"/>
      <c r="IJ1158" s="805"/>
      <c r="IK1158" s="805"/>
      <c r="IL1158" s="805"/>
      <c r="IM1158" s="805"/>
      <c r="IN1158" s="805"/>
    </row>
    <row r="1159" spans="1:248" ht="27">
      <c r="A1159" s="632">
        <v>209</v>
      </c>
      <c r="B1159" s="662" t="s">
        <v>2016</v>
      </c>
      <c r="C1159" s="685" t="s">
        <v>709</v>
      </c>
      <c r="D1159" s="600">
        <v>1</v>
      </c>
      <c r="E1159" s="600">
        <v>2005</v>
      </c>
      <c r="F1159" s="1086">
        <v>1755.962</v>
      </c>
      <c r="G1159" s="816">
        <f t="shared" si="37"/>
        <v>1755.962</v>
      </c>
      <c r="H1159" s="1087">
        <v>100</v>
      </c>
      <c r="I1159" s="816">
        <f t="shared" si="38"/>
        <v>0</v>
      </c>
      <c r="J1159" s="660"/>
      <c r="K1159" s="717"/>
      <c r="L1159" s="717"/>
      <c r="M1159" s="660"/>
      <c r="N1159" s="717"/>
      <c r="O1159" s="822"/>
      <c r="P1159" s="1902"/>
      <c r="Q1159" s="805"/>
      <c r="R1159" s="805"/>
      <c r="S1159" s="805"/>
      <c r="T1159" s="805"/>
      <c r="U1159" s="805"/>
      <c r="V1159" s="805"/>
      <c r="W1159" s="805"/>
      <c r="X1159" s="805"/>
      <c r="Y1159" s="805"/>
      <c r="Z1159" s="805"/>
      <c r="AA1159" s="805"/>
      <c r="AB1159" s="805"/>
      <c r="AC1159" s="805"/>
      <c r="AD1159" s="805"/>
      <c r="AE1159" s="805"/>
      <c r="AF1159" s="805"/>
      <c r="AG1159" s="805"/>
      <c r="AH1159" s="805"/>
      <c r="AI1159" s="805"/>
      <c r="AJ1159" s="805"/>
      <c r="AK1159" s="805"/>
      <c r="AL1159" s="805"/>
      <c r="AM1159" s="805"/>
      <c r="AN1159" s="805"/>
      <c r="AO1159" s="805"/>
      <c r="AP1159" s="805"/>
      <c r="AQ1159" s="805"/>
      <c r="AR1159" s="805"/>
      <c r="AS1159" s="805"/>
      <c r="AT1159" s="805"/>
      <c r="AU1159" s="805"/>
      <c r="AV1159" s="805"/>
      <c r="AW1159" s="805"/>
      <c r="AX1159" s="805"/>
      <c r="AY1159" s="805"/>
      <c r="AZ1159" s="805"/>
      <c r="BA1159" s="805"/>
      <c r="BB1159" s="805"/>
      <c r="BC1159" s="805"/>
      <c r="BD1159" s="805"/>
      <c r="BE1159" s="805"/>
      <c r="BF1159" s="805"/>
      <c r="BG1159" s="805"/>
      <c r="BH1159" s="805"/>
      <c r="BI1159" s="805"/>
      <c r="BJ1159" s="805"/>
      <c r="BK1159" s="805"/>
      <c r="BL1159" s="805"/>
      <c r="BM1159" s="805"/>
      <c r="BN1159" s="805"/>
      <c r="BO1159" s="805"/>
      <c r="BP1159" s="805"/>
      <c r="BQ1159" s="805"/>
      <c r="BR1159" s="805"/>
      <c r="BS1159" s="805"/>
      <c r="BT1159" s="805"/>
      <c r="BU1159" s="805"/>
      <c r="BV1159" s="805"/>
      <c r="BW1159" s="805"/>
      <c r="BX1159" s="805"/>
      <c r="BY1159" s="805"/>
      <c r="BZ1159" s="805"/>
      <c r="CA1159" s="805"/>
      <c r="CB1159" s="805"/>
      <c r="CC1159" s="805"/>
      <c r="CD1159" s="805"/>
      <c r="CE1159" s="805"/>
      <c r="CF1159" s="805"/>
      <c r="CG1159" s="805"/>
      <c r="CH1159" s="805"/>
      <c r="CI1159" s="805"/>
      <c r="CJ1159" s="805"/>
      <c r="CK1159" s="805"/>
      <c r="CL1159" s="805"/>
      <c r="CM1159" s="805"/>
      <c r="CN1159" s="805"/>
      <c r="CO1159" s="805"/>
      <c r="CP1159" s="805"/>
      <c r="CQ1159" s="805"/>
      <c r="CR1159" s="805"/>
      <c r="CS1159" s="805"/>
      <c r="CT1159" s="805"/>
      <c r="CU1159" s="805"/>
      <c r="CV1159" s="805"/>
      <c r="CW1159" s="805"/>
      <c r="CX1159" s="805"/>
      <c r="CY1159" s="805"/>
      <c r="CZ1159" s="805"/>
      <c r="DA1159" s="805"/>
      <c r="DB1159" s="805"/>
      <c r="DC1159" s="805"/>
      <c r="DD1159" s="805"/>
      <c r="DE1159" s="805"/>
      <c r="DF1159" s="805"/>
      <c r="DG1159" s="805"/>
      <c r="DH1159" s="805"/>
      <c r="DI1159" s="805"/>
      <c r="DJ1159" s="805"/>
      <c r="DK1159" s="805"/>
      <c r="DL1159" s="805"/>
      <c r="DM1159" s="805"/>
      <c r="DN1159" s="805"/>
      <c r="DO1159" s="805"/>
      <c r="DP1159" s="805"/>
      <c r="DQ1159" s="805"/>
      <c r="DR1159" s="805"/>
      <c r="DS1159" s="805"/>
      <c r="DT1159" s="805"/>
      <c r="DU1159" s="805"/>
      <c r="DV1159" s="805"/>
      <c r="DW1159" s="805"/>
      <c r="DX1159" s="805"/>
      <c r="DY1159" s="805"/>
      <c r="DZ1159" s="805"/>
      <c r="EA1159" s="805"/>
      <c r="EB1159" s="805"/>
      <c r="EC1159" s="805"/>
      <c r="ED1159" s="805"/>
      <c r="EE1159" s="805"/>
      <c r="EF1159" s="805"/>
      <c r="EG1159" s="805"/>
      <c r="EH1159" s="805"/>
      <c r="EI1159" s="805"/>
      <c r="EJ1159" s="805"/>
      <c r="EK1159" s="805"/>
      <c r="EL1159" s="805"/>
      <c r="EM1159" s="805"/>
      <c r="EN1159" s="805"/>
      <c r="EO1159" s="805"/>
      <c r="EP1159" s="805"/>
      <c r="EQ1159" s="805"/>
      <c r="ER1159" s="805"/>
      <c r="ES1159" s="805"/>
      <c r="ET1159" s="805"/>
      <c r="EU1159" s="805"/>
      <c r="EV1159" s="805"/>
      <c r="EW1159" s="805"/>
      <c r="EX1159" s="805"/>
      <c r="EY1159" s="805"/>
      <c r="EZ1159" s="805"/>
      <c r="FA1159" s="805"/>
      <c r="FB1159" s="805"/>
      <c r="FC1159" s="805"/>
      <c r="FD1159" s="805"/>
      <c r="FE1159" s="805"/>
      <c r="FF1159" s="805"/>
      <c r="FG1159" s="805"/>
      <c r="FH1159" s="805"/>
      <c r="FI1159" s="805"/>
      <c r="FJ1159" s="805"/>
      <c r="FK1159" s="805"/>
      <c r="FL1159" s="805"/>
      <c r="FM1159" s="805"/>
      <c r="FN1159" s="805"/>
      <c r="FO1159" s="805"/>
      <c r="FP1159" s="805"/>
      <c r="FQ1159" s="805"/>
      <c r="FR1159" s="805"/>
      <c r="FS1159" s="805"/>
      <c r="FT1159" s="805"/>
      <c r="FU1159" s="805"/>
      <c r="FV1159" s="805"/>
      <c r="FW1159" s="805"/>
      <c r="FX1159" s="805"/>
      <c r="FY1159" s="805"/>
      <c r="FZ1159" s="805"/>
      <c r="GA1159" s="805"/>
      <c r="GB1159" s="805"/>
      <c r="GC1159" s="805"/>
      <c r="GD1159" s="805"/>
      <c r="GE1159" s="805"/>
      <c r="GF1159" s="805"/>
      <c r="GG1159" s="805"/>
      <c r="GH1159" s="805"/>
      <c r="GI1159" s="805"/>
      <c r="GJ1159" s="805"/>
      <c r="GK1159" s="805"/>
      <c r="GL1159" s="805"/>
      <c r="GM1159" s="805"/>
      <c r="GN1159" s="805"/>
      <c r="GO1159" s="805"/>
      <c r="GP1159" s="805"/>
      <c r="GQ1159" s="805"/>
      <c r="GR1159" s="805"/>
      <c r="GS1159" s="805"/>
      <c r="GT1159" s="805"/>
      <c r="GU1159" s="805"/>
      <c r="GV1159" s="805"/>
      <c r="GW1159" s="805"/>
      <c r="GX1159" s="805"/>
      <c r="GY1159" s="805"/>
      <c r="GZ1159" s="805"/>
      <c r="HA1159" s="805"/>
      <c r="HB1159" s="805"/>
      <c r="HC1159" s="805"/>
      <c r="HD1159" s="805"/>
      <c r="HE1159" s="805"/>
      <c r="HF1159" s="805"/>
      <c r="HG1159" s="805"/>
      <c r="HH1159" s="805"/>
      <c r="HI1159" s="805"/>
      <c r="HJ1159" s="805"/>
      <c r="HK1159" s="805"/>
      <c r="HL1159" s="805"/>
      <c r="HM1159" s="805"/>
      <c r="HN1159" s="805"/>
      <c r="HO1159" s="805"/>
      <c r="HP1159" s="805"/>
      <c r="HQ1159" s="805"/>
      <c r="HR1159" s="805"/>
      <c r="HS1159" s="805"/>
      <c r="HT1159" s="805"/>
      <c r="HU1159" s="805"/>
      <c r="HV1159" s="805"/>
      <c r="HW1159" s="805"/>
      <c r="HX1159" s="805"/>
      <c r="HY1159" s="805"/>
      <c r="HZ1159" s="805"/>
      <c r="IA1159" s="805"/>
      <c r="IB1159" s="805"/>
      <c r="IC1159" s="805"/>
      <c r="ID1159" s="805"/>
      <c r="IE1159" s="805"/>
      <c r="IF1159" s="805"/>
      <c r="IG1159" s="805"/>
      <c r="IH1159" s="805"/>
      <c r="II1159" s="805"/>
      <c r="IJ1159" s="805"/>
      <c r="IK1159" s="805"/>
      <c r="IL1159" s="805"/>
      <c r="IM1159" s="805"/>
      <c r="IN1159" s="805"/>
    </row>
    <row r="1160" spans="1:248" ht="27">
      <c r="A1160" s="632">
        <v>210</v>
      </c>
      <c r="B1160" s="662" t="s">
        <v>2017</v>
      </c>
      <c r="C1160" s="685" t="s">
        <v>709</v>
      </c>
      <c r="D1160" s="600">
        <v>1</v>
      </c>
      <c r="E1160" s="600">
        <v>2005</v>
      </c>
      <c r="F1160" s="1086">
        <v>1593.825</v>
      </c>
      <c r="G1160" s="816">
        <f t="shared" si="37"/>
        <v>1593.825</v>
      </c>
      <c r="H1160" s="1087">
        <v>100</v>
      </c>
      <c r="I1160" s="816">
        <f t="shared" si="38"/>
        <v>0</v>
      </c>
      <c r="J1160" s="660"/>
      <c r="K1160" s="717"/>
      <c r="L1160" s="717"/>
      <c r="M1160" s="660"/>
      <c r="N1160" s="717"/>
      <c r="O1160" s="822"/>
      <c r="P1160" s="1902"/>
      <c r="Q1160" s="805"/>
      <c r="R1160" s="805"/>
      <c r="S1160" s="805"/>
      <c r="T1160" s="805"/>
      <c r="U1160" s="805"/>
      <c r="V1160" s="805"/>
      <c r="W1160" s="805"/>
      <c r="X1160" s="805"/>
      <c r="Y1160" s="805"/>
      <c r="Z1160" s="805"/>
      <c r="AA1160" s="805"/>
      <c r="AB1160" s="805"/>
      <c r="AC1160" s="805"/>
      <c r="AD1160" s="805"/>
      <c r="AE1160" s="805"/>
      <c r="AF1160" s="805"/>
      <c r="AG1160" s="805"/>
      <c r="AH1160" s="805"/>
      <c r="AI1160" s="805"/>
      <c r="AJ1160" s="805"/>
      <c r="AK1160" s="805"/>
      <c r="AL1160" s="805"/>
      <c r="AM1160" s="805"/>
      <c r="AN1160" s="805"/>
      <c r="AO1160" s="805"/>
      <c r="AP1160" s="805"/>
      <c r="AQ1160" s="805"/>
      <c r="AR1160" s="805"/>
      <c r="AS1160" s="805"/>
      <c r="AT1160" s="805"/>
      <c r="AU1160" s="805"/>
      <c r="AV1160" s="805"/>
      <c r="AW1160" s="805"/>
      <c r="AX1160" s="805"/>
      <c r="AY1160" s="805"/>
      <c r="AZ1160" s="805"/>
      <c r="BA1160" s="805"/>
      <c r="BB1160" s="805"/>
      <c r="BC1160" s="805"/>
      <c r="BD1160" s="805"/>
      <c r="BE1160" s="805"/>
      <c r="BF1160" s="805"/>
      <c r="BG1160" s="805"/>
      <c r="BH1160" s="805"/>
      <c r="BI1160" s="805"/>
      <c r="BJ1160" s="805"/>
      <c r="BK1160" s="805"/>
      <c r="BL1160" s="805"/>
      <c r="BM1160" s="805"/>
      <c r="BN1160" s="805"/>
      <c r="BO1160" s="805"/>
      <c r="BP1160" s="805"/>
      <c r="BQ1160" s="805"/>
      <c r="BR1160" s="805"/>
      <c r="BS1160" s="805"/>
      <c r="BT1160" s="805"/>
      <c r="BU1160" s="805"/>
      <c r="BV1160" s="805"/>
      <c r="BW1160" s="805"/>
      <c r="BX1160" s="805"/>
      <c r="BY1160" s="805"/>
      <c r="BZ1160" s="805"/>
      <c r="CA1160" s="805"/>
      <c r="CB1160" s="805"/>
      <c r="CC1160" s="805"/>
      <c r="CD1160" s="805"/>
      <c r="CE1160" s="805"/>
      <c r="CF1160" s="805"/>
      <c r="CG1160" s="805"/>
      <c r="CH1160" s="805"/>
      <c r="CI1160" s="805"/>
      <c r="CJ1160" s="805"/>
      <c r="CK1160" s="805"/>
      <c r="CL1160" s="805"/>
      <c r="CM1160" s="805"/>
      <c r="CN1160" s="805"/>
      <c r="CO1160" s="805"/>
      <c r="CP1160" s="805"/>
      <c r="CQ1160" s="805"/>
      <c r="CR1160" s="805"/>
      <c r="CS1160" s="805"/>
      <c r="CT1160" s="805"/>
      <c r="CU1160" s="805"/>
      <c r="CV1160" s="805"/>
      <c r="CW1160" s="805"/>
      <c r="CX1160" s="805"/>
      <c r="CY1160" s="805"/>
      <c r="CZ1160" s="805"/>
      <c r="DA1160" s="805"/>
      <c r="DB1160" s="805"/>
      <c r="DC1160" s="805"/>
      <c r="DD1160" s="805"/>
      <c r="DE1160" s="805"/>
      <c r="DF1160" s="805"/>
      <c r="DG1160" s="805"/>
      <c r="DH1160" s="805"/>
      <c r="DI1160" s="805"/>
      <c r="DJ1160" s="805"/>
      <c r="DK1160" s="805"/>
      <c r="DL1160" s="805"/>
      <c r="DM1160" s="805"/>
      <c r="DN1160" s="805"/>
      <c r="DO1160" s="805"/>
      <c r="DP1160" s="805"/>
      <c r="DQ1160" s="805"/>
      <c r="DR1160" s="805"/>
      <c r="DS1160" s="805"/>
      <c r="DT1160" s="805"/>
      <c r="DU1160" s="805"/>
      <c r="DV1160" s="805"/>
      <c r="DW1160" s="805"/>
      <c r="DX1160" s="805"/>
      <c r="DY1160" s="805"/>
      <c r="DZ1160" s="805"/>
      <c r="EA1160" s="805"/>
      <c r="EB1160" s="805"/>
      <c r="EC1160" s="805"/>
      <c r="ED1160" s="805"/>
      <c r="EE1160" s="805"/>
      <c r="EF1160" s="805"/>
      <c r="EG1160" s="805"/>
      <c r="EH1160" s="805"/>
      <c r="EI1160" s="805"/>
      <c r="EJ1160" s="805"/>
      <c r="EK1160" s="805"/>
      <c r="EL1160" s="805"/>
      <c r="EM1160" s="805"/>
      <c r="EN1160" s="805"/>
      <c r="EO1160" s="805"/>
      <c r="EP1160" s="805"/>
      <c r="EQ1160" s="805"/>
      <c r="ER1160" s="805"/>
      <c r="ES1160" s="805"/>
      <c r="ET1160" s="805"/>
      <c r="EU1160" s="805"/>
      <c r="EV1160" s="805"/>
      <c r="EW1160" s="805"/>
      <c r="EX1160" s="805"/>
      <c r="EY1160" s="805"/>
      <c r="EZ1160" s="805"/>
      <c r="FA1160" s="805"/>
      <c r="FB1160" s="805"/>
      <c r="FC1160" s="805"/>
      <c r="FD1160" s="805"/>
      <c r="FE1160" s="805"/>
      <c r="FF1160" s="805"/>
      <c r="FG1160" s="805"/>
      <c r="FH1160" s="805"/>
      <c r="FI1160" s="805"/>
      <c r="FJ1160" s="805"/>
      <c r="FK1160" s="805"/>
      <c r="FL1160" s="805"/>
      <c r="FM1160" s="805"/>
      <c r="FN1160" s="805"/>
      <c r="FO1160" s="805"/>
      <c r="FP1160" s="805"/>
      <c r="FQ1160" s="805"/>
      <c r="FR1160" s="805"/>
      <c r="FS1160" s="805"/>
      <c r="FT1160" s="805"/>
      <c r="FU1160" s="805"/>
      <c r="FV1160" s="805"/>
      <c r="FW1160" s="805"/>
      <c r="FX1160" s="805"/>
      <c r="FY1160" s="805"/>
      <c r="FZ1160" s="805"/>
      <c r="GA1160" s="805"/>
      <c r="GB1160" s="805"/>
      <c r="GC1160" s="805"/>
      <c r="GD1160" s="805"/>
      <c r="GE1160" s="805"/>
      <c r="GF1160" s="805"/>
      <c r="GG1160" s="805"/>
      <c r="GH1160" s="805"/>
      <c r="GI1160" s="805"/>
      <c r="GJ1160" s="805"/>
      <c r="GK1160" s="805"/>
      <c r="GL1160" s="805"/>
      <c r="GM1160" s="805"/>
      <c r="GN1160" s="805"/>
      <c r="GO1160" s="805"/>
      <c r="GP1160" s="805"/>
      <c r="GQ1160" s="805"/>
      <c r="GR1160" s="805"/>
      <c r="GS1160" s="805"/>
      <c r="GT1160" s="805"/>
      <c r="GU1160" s="805"/>
      <c r="GV1160" s="805"/>
      <c r="GW1160" s="805"/>
      <c r="GX1160" s="805"/>
      <c r="GY1160" s="805"/>
      <c r="GZ1160" s="805"/>
      <c r="HA1160" s="805"/>
      <c r="HB1160" s="805"/>
      <c r="HC1160" s="805"/>
      <c r="HD1160" s="805"/>
      <c r="HE1160" s="805"/>
      <c r="HF1160" s="805"/>
      <c r="HG1160" s="805"/>
      <c r="HH1160" s="805"/>
      <c r="HI1160" s="805"/>
      <c r="HJ1160" s="805"/>
      <c r="HK1160" s="805"/>
      <c r="HL1160" s="805"/>
      <c r="HM1160" s="805"/>
      <c r="HN1160" s="805"/>
      <c r="HO1160" s="805"/>
      <c r="HP1160" s="805"/>
      <c r="HQ1160" s="805"/>
      <c r="HR1160" s="805"/>
      <c r="HS1160" s="805"/>
      <c r="HT1160" s="805"/>
      <c r="HU1160" s="805"/>
      <c r="HV1160" s="805"/>
      <c r="HW1160" s="805"/>
      <c r="HX1160" s="805"/>
      <c r="HY1160" s="805"/>
      <c r="HZ1160" s="805"/>
      <c r="IA1160" s="805"/>
      <c r="IB1160" s="805"/>
      <c r="IC1160" s="805"/>
      <c r="ID1160" s="805"/>
      <c r="IE1160" s="805"/>
      <c r="IF1160" s="805"/>
      <c r="IG1160" s="805"/>
      <c r="IH1160" s="805"/>
      <c r="II1160" s="805"/>
      <c r="IJ1160" s="805"/>
      <c r="IK1160" s="805"/>
      <c r="IL1160" s="805"/>
      <c r="IM1160" s="805"/>
      <c r="IN1160" s="805"/>
    </row>
    <row r="1161" spans="1:248" ht="13.5">
      <c r="A1161" s="632">
        <v>211</v>
      </c>
      <c r="B1161" s="662" t="s">
        <v>2018</v>
      </c>
      <c r="C1161" s="685" t="s">
        <v>709</v>
      </c>
      <c r="D1161" s="600">
        <v>1</v>
      </c>
      <c r="E1161" s="600">
        <v>2008</v>
      </c>
      <c r="F1161" s="1086">
        <v>1689.5709999999999</v>
      </c>
      <c r="G1161" s="816">
        <f t="shared" si="37"/>
        <v>1689.5709999999999</v>
      </c>
      <c r="H1161" s="1087">
        <v>100</v>
      </c>
      <c r="I1161" s="816">
        <f t="shared" si="38"/>
        <v>0</v>
      </c>
      <c r="J1161" s="660"/>
      <c r="K1161" s="717"/>
      <c r="L1161" s="717"/>
      <c r="M1161" s="660"/>
      <c r="N1161" s="717"/>
      <c r="O1161" s="822"/>
      <c r="P1161" s="1902"/>
      <c r="Q1161" s="805"/>
      <c r="R1161" s="805"/>
      <c r="S1161" s="805"/>
      <c r="T1161" s="805"/>
      <c r="U1161" s="805"/>
      <c r="V1161" s="805"/>
      <c r="W1161" s="805"/>
      <c r="X1161" s="805"/>
      <c r="Y1161" s="805"/>
      <c r="Z1161" s="805"/>
      <c r="AA1161" s="805"/>
      <c r="AB1161" s="805"/>
      <c r="AC1161" s="805"/>
      <c r="AD1161" s="805"/>
      <c r="AE1161" s="805"/>
      <c r="AF1161" s="805"/>
      <c r="AG1161" s="805"/>
      <c r="AH1161" s="805"/>
      <c r="AI1161" s="805"/>
      <c r="AJ1161" s="805"/>
      <c r="AK1161" s="805"/>
      <c r="AL1161" s="805"/>
      <c r="AM1161" s="805"/>
      <c r="AN1161" s="805"/>
      <c r="AO1161" s="805"/>
      <c r="AP1161" s="805"/>
      <c r="AQ1161" s="805"/>
      <c r="AR1161" s="805"/>
      <c r="AS1161" s="805"/>
      <c r="AT1161" s="805"/>
      <c r="AU1161" s="805"/>
      <c r="AV1161" s="805"/>
      <c r="AW1161" s="805"/>
      <c r="AX1161" s="805"/>
      <c r="AY1161" s="805"/>
      <c r="AZ1161" s="805"/>
      <c r="BA1161" s="805"/>
      <c r="BB1161" s="805"/>
      <c r="BC1161" s="805"/>
      <c r="BD1161" s="805"/>
      <c r="BE1161" s="805"/>
      <c r="BF1161" s="805"/>
      <c r="BG1161" s="805"/>
      <c r="BH1161" s="805"/>
      <c r="BI1161" s="805"/>
      <c r="BJ1161" s="805"/>
      <c r="BK1161" s="805"/>
      <c r="BL1161" s="805"/>
      <c r="BM1161" s="805"/>
      <c r="BN1161" s="805"/>
      <c r="BO1161" s="805"/>
      <c r="BP1161" s="805"/>
      <c r="BQ1161" s="805"/>
      <c r="BR1161" s="805"/>
      <c r="BS1161" s="805"/>
      <c r="BT1161" s="805"/>
      <c r="BU1161" s="805"/>
      <c r="BV1161" s="805"/>
      <c r="BW1161" s="805"/>
      <c r="BX1161" s="805"/>
      <c r="BY1161" s="805"/>
      <c r="BZ1161" s="805"/>
      <c r="CA1161" s="805"/>
      <c r="CB1161" s="805"/>
      <c r="CC1161" s="805"/>
      <c r="CD1161" s="805"/>
      <c r="CE1161" s="805"/>
      <c r="CF1161" s="805"/>
      <c r="CG1161" s="805"/>
      <c r="CH1161" s="805"/>
      <c r="CI1161" s="805"/>
      <c r="CJ1161" s="805"/>
      <c r="CK1161" s="805"/>
      <c r="CL1161" s="805"/>
      <c r="CM1161" s="805"/>
      <c r="CN1161" s="805"/>
      <c r="CO1161" s="805"/>
      <c r="CP1161" s="805"/>
      <c r="CQ1161" s="805"/>
      <c r="CR1161" s="805"/>
      <c r="CS1161" s="805"/>
      <c r="CT1161" s="805"/>
      <c r="CU1161" s="805"/>
      <c r="CV1161" s="805"/>
      <c r="CW1161" s="805"/>
      <c r="CX1161" s="805"/>
      <c r="CY1161" s="805"/>
      <c r="CZ1161" s="805"/>
      <c r="DA1161" s="805"/>
      <c r="DB1161" s="805"/>
      <c r="DC1161" s="805"/>
      <c r="DD1161" s="805"/>
      <c r="DE1161" s="805"/>
      <c r="DF1161" s="805"/>
      <c r="DG1161" s="805"/>
      <c r="DH1161" s="805"/>
      <c r="DI1161" s="805"/>
      <c r="DJ1161" s="805"/>
      <c r="DK1161" s="805"/>
      <c r="DL1161" s="805"/>
      <c r="DM1161" s="805"/>
      <c r="DN1161" s="805"/>
      <c r="DO1161" s="805"/>
      <c r="DP1161" s="805"/>
      <c r="DQ1161" s="805"/>
      <c r="DR1161" s="805"/>
      <c r="DS1161" s="805"/>
      <c r="DT1161" s="805"/>
      <c r="DU1161" s="805"/>
      <c r="DV1161" s="805"/>
      <c r="DW1161" s="805"/>
      <c r="DX1161" s="805"/>
      <c r="DY1161" s="805"/>
      <c r="DZ1161" s="805"/>
      <c r="EA1161" s="805"/>
      <c r="EB1161" s="805"/>
      <c r="EC1161" s="805"/>
      <c r="ED1161" s="805"/>
      <c r="EE1161" s="805"/>
      <c r="EF1161" s="805"/>
      <c r="EG1161" s="805"/>
      <c r="EH1161" s="805"/>
      <c r="EI1161" s="805"/>
      <c r="EJ1161" s="805"/>
      <c r="EK1161" s="805"/>
      <c r="EL1161" s="805"/>
      <c r="EM1161" s="805"/>
      <c r="EN1161" s="805"/>
      <c r="EO1161" s="805"/>
      <c r="EP1161" s="805"/>
      <c r="EQ1161" s="805"/>
      <c r="ER1161" s="805"/>
      <c r="ES1161" s="805"/>
      <c r="ET1161" s="805"/>
      <c r="EU1161" s="805"/>
      <c r="EV1161" s="805"/>
      <c r="EW1161" s="805"/>
      <c r="EX1161" s="805"/>
      <c r="EY1161" s="805"/>
      <c r="EZ1161" s="805"/>
      <c r="FA1161" s="805"/>
      <c r="FB1161" s="805"/>
      <c r="FC1161" s="805"/>
      <c r="FD1161" s="805"/>
      <c r="FE1161" s="805"/>
      <c r="FF1161" s="805"/>
      <c r="FG1161" s="805"/>
      <c r="FH1161" s="805"/>
      <c r="FI1161" s="805"/>
      <c r="FJ1161" s="805"/>
      <c r="FK1161" s="805"/>
      <c r="FL1161" s="805"/>
      <c r="FM1161" s="805"/>
      <c r="FN1161" s="805"/>
      <c r="FO1161" s="805"/>
      <c r="FP1161" s="805"/>
      <c r="FQ1161" s="805"/>
      <c r="FR1161" s="805"/>
      <c r="FS1161" s="805"/>
      <c r="FT1161" s="805"/>
      <c r="FU1161" s="805"/>
      <c r="FV1161" s="805"/>
      <c r="FW1161" s="805"/>
      <c r="FX1161" s="805"/>
      <c r="FY1161" s="805"/>
      <c r="FZ1161" s="805"/>
      <c r="GA1161" s="805"/>
      <c r="GB1161" s="805"/>
      <c r="GC1161" s="805"/>
      <c r="GD1161" s="805"/>
      <c r="GE1161" s="805"/>
      <c r="GF1161" s="805"/>
      <c r="GG1161" s="805"/>
      <c r="GH1161" s="805"/>
      <c r="GI1161" s="805"/>
      <c r="GJ1161" s="805"/>
      <c r="GK1161" s="805"/>
      <c r="GL1161" s="805"/>
      <c r="GM1161" s="805"/>
      <c r="GN1161" s="805"/>
      <c r="GO1161" s="805"/>
      <c r="GP1161" s="805"/>
      <c r="GQ1161" s="805"/>
      <c r="GR1161" s="805"/>
      <c r="GS1161" s="805"/>
      <c r="GT1161" s="805"/>
      <c r="GU1161" s="805"/>
      <c r="GV1161" s="805"/>
      <c r="GW1161" s="805"/>
      <c r="GX1161" s="805"/>
      <c r="GY1161" s="805"/>
      <c r="GZ1161" s="805"/>
      <c r="HA1161" s="805"/>
      <c r="HB1161" s="805"/>
      <c r="HC1161" s="805"/>
      <c r="HD1161" s="805"/>
      <c r="HE1161" s="805"/>
      <c r="HF1161" s="805"/>
      <c r="HG1161" s="805"/>
      <c r="HH1161" s="805"/>
      <c r="HI1161" s="805"/>
      <c r="HJ1161" s="805"/>
      <c r="HK1161" s="805"/>
      <c r="HL1161" s="805"/>
      <c r="HM1161" s="805"/>
      <c r="HN1161" s="805"/>
      <c r="HO1161" s="805"/>
      <c r="HP1161" s="805"/>
      <c r="HQ1161" s="805"/>
      <c r="HR1161" s="805"/>
      <c r="HS1161" s="805"/>
      <c r="HT1161" s="805"/>
      <c r="HU1161" s="805"/>
      <c r="HV1161" s="805"/>
      <c r="HW1161" s="805"/>
      <c r="HX1161" s="805"/>
      <c r="HY1161" s="805"/>
      <c r="HZ1161" s="805"/>
      <c r="IA1161" s="805"/>
      <c r="IB1161" s="805"/>
      <c r="IC1161" s="805"/>
      <c r="ID1161" s="805"/>
      <c r="IE1161" s="805"/>
      <c r="IF1161" s="805"/>
      <c r="IG1161" s="805"/>
      <c r="IH1161" s="805"/>
      <c r="II1161" s="805"/>
      <c r="IJ1161" s="805"/>
      <c r="IK1161" s="805"/>
      <c r="IL1161" s="805"/>
      <c r="IM1161" s="805"/>
      <c r="IN1161" s="805"/>
    </row>
    <row r="1162" spans="1:248" ht="13.5">
      <c r="A1162" s="632">
        <v>212</v>
      </c>
      <c r="B1162" s="662" t="s">
        <v>2019</v>
      </c>
      <c r="C1162" s="685" t="s">
        <v>709</v>
      </c>
      <c r="D1162" s="600">
        <v>2</v>
      </c>
      <c r="E1162" s="600">
        <v>2008</v>
      </c>
      <c r="F1162" s="1086">
        <v>3379.1419999999998</v>
      </c>
      <c r="G1162" s="816">
        <f t="shared" si="37"/>
        <v>3379.1419999999998</v>
      </c>
      <c r="H1162" s="1087">
        <v>100</v>
      </c>
      <c r="I1162" s="816">
        <f t="shared" si="38"/>
        <v>0</v>
      </c>
      <c r="J1162" s="660"/>
      <c r="K1162" s="717"/>
      <c r="L1162" s="717"/>
      <c r="M1162" s="660"/>
      <c r="N1162" s="717"/>
      <c r="O1162" s="822"/>
      <c r="P1162" s="1902"/>
      <c r="Q1162" s="805"/>
      <c r="R1162" s="805"/>
      <c r="S1162" s="805"/>
      <c r="T1162" s="805"/>
      <c r="U1162" s="805"/>
      <c r="V1162" s="805"/>
      <c r="W1162" s="805"/>
      <c r="X1162" s="805"/>
      <c r="Y1162" s="805"/>
      <c r="Z1162" s="805"/>
      <c r="AA1162" s="805"/>
      <c r="AB1162" s="805"/>
      <c r="AC1162" s="805"/>
      <c r="AD1162" s="805"/>
      <c r="AE1162" s="805"/>
      <c r="AF1162" s="805"/>
      <c r="AG1162" s="805"/>
      <c r="AH1162" s="805"/>
      <c r="AI1162" s="805"/>
      <c r="AJ1162" s="805"/>
      <c r="AK1162" s="805"/>
      <c r="AL1162" s="805"/>
      <c r="AM1162" s="805"/>
      <c r="AN1162" s="805"/>
      <c r="AO1162" s="805"/>
      <c r="AP1162" s="805"/>
      <c r="AQ1162" s="805"/>
      <c r="AR1162" s="805"/>
      <c r="AS1162" s="805"/>
      <c r="AT1162" s="805"/>
      <c r="AU1162" s="805"/>
      <c r="AV1162" s="805"/>
      <c r="AW1162" s="805"/>
      <c r="AX1162" s="805"/>
      <c r="AY1162" s="805"/>
      <c r="AZ1162" s="805"/>
      <c r="BA1162" s="805"/>
      <c r="BB1162" s="805"/>
      <c r="BC1162" s="805"/>
      <c r="BD1162" s="805"/>
      <c r="BE1162" s="805"/>
      <c r="BF1162" s="805"/>
      <c r="BG1162" s="805"/>
      <c r="BH1162" s="805"/>
      <c r="BI1162" s="805"/>
      <c r="BJ1162" s="805"/>
      <c r="BK1162" s="805"/>
      <c r="BL1162" s="805"/>
      <c r="BM1162" s="805"/>
      <c r="BN1162" s="805"/>
      <c r="BO1162" s="805"/>
      <c r="BP1162" s="805"/>
      <c r="BQ1162" s="805"/>
      <c r="BR1162" s="805"/>
      <c r="BS1162" s="805"/>
      <c r="BT1162" s="805"/>
      <c r="BU1162" s="805"/>
      <c r="BV1162" s="805"/>
      <c r="BW1162" s="805"/>
      <c r="BX1162" s="805"/>
      <c r="BY1162" s="805"/>
      <c r="BZ1162" s="805"/>
      <c r="CA1162" s="805"/>
      <c r="CB1162" s="805"/>
      <c r="CC1162" s="805"/>
      <c r="CD1162" s="805"/>
      <c r="CE1162" s="805"/>
      <c r="CF1162" s="805"/>
      <c r="CG1162" s="805"/>
      <c r="CH1162" s="805"/>
      <c r="CI1162" s="805"/>
      <c r="CJ1162" s="805"/>
      <c r="CK1162" s="805"/>
      <c r="CL1162" s="805"/>
      <c r="CM1162" s="805"/>
      <c r="CN1162" s="805"/>
      <c r="CO1162" s="805"/>
      <c r="CP1162" s="805"/>
      <c r="CQ1162" s="805"/>
      <c r="CR1162" s="805"/>
      <c r="CS1162" s="805"/>
      <c r="CT1162" s="805"/>
      <c r="CU1162" s="805"/>
      <c r="CV1162" s="805"/>
      <c r="CW1162" s="805"/>
      <c r="CX1162" s="805"/>
      <c r="CY1162" s="805"/>
      <c r="CZ1162" s="805"/>
      <c r="DA1162" s="805"/>
      <c r="DB1162" s="805"/>
      <c r="DC1162" s="805"/>
      <c r="DD1162" s="805"/>
      <c r="DE1162" s="805"/>
      <c r="DF1162" s="805"/>
      <c r="DG1162" s="805"/>
      <c r="DH1162" s="805"/>
      <c r="DI1162" s="805"/>
      <c r="DJ1162" s="805"/>
      <c r="DK1162" s="805"/>
      <c r="DL1162" s="805"/>
      <c r="DM1162" s="805"/>
      <c r="DN1162" s="805"/>
      <c r="DO1162" s="805"/>
      <c r="DP1162" s="805"/>
      <c r="DQ1162" s="805"/>
      <c r="DR1162" s="805"/>
      <c r="DS1162" s="805"/>
      <c r="DT1162" s="805"/>
      <c r="DU1162" s="805"/>
      <c r="DV1162" s="805"/>
      <c r="DW1162" s="805"/>
      <c r="DX1162" s="805"/>
      <c r="DY1162" s="805"/>
      <c r="DZ1162" s="805"/>
      <c r="EA1162" s="805"/>
      <c r="EB1162" s="805"/>
      <c r="EC1162" s="805"/>
      <c r="ED1162" s="805"/>
      <c r="EE1162" s="805"/>
      <c r="EF1162" s="805"/>
      <c r="EG1162" s="805"/>
      <c r="EH1162" s="805"/>
      <c r="EI1162" s="805"/>
      <c r="EJ1162" s="805"/>
      <c r="EK1162" s="805"/>
      <c r="EL1162" s="805"/>
      <c r="EM1162" s="805"/>
      <c r="EN1162" s="805"/>
      <c r="EO1162" s="805"/>
      <c r="EP1162" s="805"/>
      <c r="EQ1162" s="805"/>
      <c r="ER1162" s="805"/>
      <c r="ES1162" s="805"/>
      <c r="ET1162" s="805"/>
      <c r="EU1162" s="805"/>
      <c r="EV1162" s="805"/>
      <c r="EW1162" s="805"/>
      <c r="EX1162" s="805"/>
      <c r="EY1162" s="805"/>
      <c r="EZ1162" s="805"/>
      <c r="FA1162" s="805"/>
      <c r="FB1162" s="805"/>
      <c r="FC1162" s="805"/>
      <c r="FD1162" s="805"/>
      <c r="FE1162" s="805"/>
      <c r="FF1162" s="805"/>
      <c r="FG1162" s="805"/>
      <c r="FH1162" s="805"/>
      <c r="FI1162" s="805"/>
      <c r="FJ1162" s="805"/>
      <c r="FK1162" s="805"/>
      <c r="FL1162" s="805"/>
      <c r="FM1162" s="805"/>
      <c r="FN1162" s="805"/>
      <c r="FO1162" s="805"/>
      <c r="FP1162" s="805"/>
      <c r="FQ1162" s="805"/>
      <c r="FR1162" s="805"/>
      <c r="FS1162" s="805"/>
      <c r="FT1162" s="805"/>
      <c r="FU1162" s="805"/>
      <c r="FV1162" s="805"/>
      <c r="FW1162" s="805"/>
      <c r="FX1162" s="805"/>
      <c r="FY1162" s="805"/>
      <c r="FZ1162" s="805"/>
      <c r="GA1162" s="805"/>
      <c r="GB1162" s="805"/>
      <c r="GC1162" s="805"/>
      <c r="GD1162" s="805"/>
      <c r="GE1162" s="805"/>
      <c r="GF1162" s="805"/>
      <c r="GG1162" s="805"/>
      <c r="GH1162" s="805"/>
      <c r="GI1162" s="805"/>
      <c r="GJ1162" s="805"/>
      <c r="GK1162" s="805"/>
      <c r="GL1162" s="805"/>
      <c r="GM1162" s="805"/>
      <c r="GN1162" s="805"/>
      <c r="GO1162" s="805"/>
      <c r="GP1162" s="805"/>
      <c r="GQ1162" s="805"/>
      <c r="GR1162" s="805"/>
      <c r="GS1162" s="805"/>
      <c r="GT1162" s="805"/>
      <c r="GU1162" s="805"/>
      <c r="GV1162" s="805"/>
      <c r="GW1162" s="805"/>
      <c r="GX1162" s="805"/>
      <c r="GY1162" s="805"/>
      <c r="GZ1162" s="805"/>
      <c r="HA1162" s="805"/>
      <c r="HB1162" s="805"/>
      <c r="HC1162" s="805"/>
      <c r="HD1162" s="805"/>
      <c r="HE1162" s="805"/>
      <c r="HF1162" s="805"/>
      <c r="HG1162" s="805"/>
      <c r="HH1162" s="805"/>
      <c r="HI1162" s="805"/>
      <c r="HJ1162" s="805"/>
      <c r="HK1162" s="805"/>
      <c r="HL1162" s="805"/>
      <c r="HM1162" s="805"/>
      <c r="HN1162" s="805"/>
      <c r="HO1162" s="805"/>
      <c r="HP1162" s="805"/>
      <c r="HQ1162" s="805"/>
      <c r="HR1162" s="805"/>
      <c r="HS1162" s="805"/>
      <c r="HT1162" s="805"/>
      <c r="HU1162" s="805"/>
      <c r="HV1162" s="805"/>
      <c r="HW1162" s="805"/>
      <c r="HX1162" s="805"/>
      <c r="HY1162" s="805"/>
      <c r="HZ1162" s="805"/>
      <c r="IA1162" s="805"/>
      <c r="IB1162" s="805"/>
      <c r="IC1162" s="805"/>
      <c r="ID1162" s="805"/>
      <c r="IE1162" s="805"/>
      <c r="IF1162" s="805"/>
      <c r="IG1162" s="805"/>
      <c r="IH1162" s="805"/>
      <c r="II1162" s="805"/>
      <c r="IJ1162" s="805"/>
      <c r="IK1162" s="805"/>
      <c r="IL1162" s="805"/>
      <c r="IM1162" s="805"/>
      <c r="IN1162" s="805"/>
    </row>
    <row r="1163" spans="1:248" ht="13.5">
      <c r="A1163" s="632">
        <v>213</v>
      </c>
      <c r="B1163" s="662" t="s">
        <v>2020</v>
      </c>
      <c r="C1163" s="685" t="s">
        <v>709</v>
      </c>
      <c r="D1163" s="600">
        <v>2</v>
      </c>
      <c r="E1163" s="600">
        <v>2007</v>
      </c>
      <c r="F1163" s="1086">
        <v>1084</v>
      </c>
      <c r="G1163" s="816">
        <f t="shared" si="37"/>
        <v>1084</v>
      </c>
      <c r="H1163" s="1087">
        <v>100</v>
      </c>
      <c r="I1163" s="816">
        <f t="shared" si="38"/>
        <v>0</v>
      </c>
      <c r="J1163" s="660"/>
      <c r="K1163" s="717"/>
      <c r="L1163" s="717"/>
      <c r="M1163" s="660"/>
      <c r="N1163" s="717"/>
      <c r="O1163" s="822"/>
      <c r="P1163" s="1902"/>
      <c r="Q1163" s="805"/>
      <c r="R1163" s="805"/>
      <c r="S1163" s="805"/>
      <c r="T1163" s="805"/>
      <c r="U1163" s="805"/>
      <c r="V1163" s="805"/>
      <c r="W1163" s="805"/>
      <c r="X1163" s="805"/>
      <c r="Y1163" s="805"/>
      <c r="Z1163" s="805"/>
      <c r="AA1163" s="805"/>
      <c r="AB1163" s="805"/>
      <c r="AC1163" s="805"/>
      <c r="AD1163" s="805"/>
      <c r="AE1163" s="805"/>
      <c r="AF1163" s="805"/>
      <c r="AG1163" s="805"/>
      <c r="AH1163" s="805"/>
      <c r="AI1163" s="805"/>
      <c r="AJ1163" s="805"/>
      <c r="AK1163" s="805"/>
      <c r="AL1163" s="805"/>
      <c r="AM1163" s="805"/>
      <c r="AN1163" s="805"/>
      <c r="AO1163" s="805"/>
      <c r="AP1163" s="805"/>
      <c r="AQ1163" s="805"/>
      <c r="AR1163" s="805"/>
      <c r="AS1163" s="805"/>
      <c r="AT1163" s="805"/>
      <c r="AU1163" s="805"/>
      <c r="AV1163" s="805"/>
      <c r="AW1163" s="805"/>
      <c r="AX1163" s="805"/>
      <c r="AY1163" s="805"/>
      <c r="AZ1163" s="805"/>
      <c r="BA1163" s="805"/>
      <c r="BB1163" s="805"/>
      <c r="BC1163" s="805"/>
      <c r="BD1163" s="805"/>
      <c r="BE1163" s="805"/>
      <c r="BF1163" s="805"/>
      <c r="BG1163" s="805"/>
      <c r="BH1163" s="805"/>
      <c r="BI1163" s="805"/>
      <c r="BJ1163" s="805"/>
      <c r="BK1163" s="805"/>
      <c r="BL1163" s="805"/>
      <c r="BM1163" s="805"/>
      <c r="BN1163" s="805"/>
      <c r="BO1163" s="805"/>
      <c r="BP1163" s="805"/>
      <c r="BQ1163" s="805"/>
      <c r="BR1163" s="805"/>
      <c r="BS1163" s="805"/>
      <c r="BT1163" s="805"/>
      <c r="BU1163" s="805"/>
      <c r="BV1163" s="805"/>
      <c r="BW1163" s="805"/>
      <c r="BX1163" s="805"/>
      <c r="BY1163" s="805"/>
      <c r="BZ1163" s="805"/>
      <c r="CA1163" s="805"/>
      <c r="CB1163" s="805"/>
      <c r="CC1163" s="805"/>
      <c r="CD1163" s="805"/>
      <c r="CE1163" s="805"/>
      <c r="CF1163" s="805"/>
      <c r="CG1163" s="805"/>
      <c r="CH1163" s="805"/>
      <c r="CI1163" s="805"/>
      <c r="CJ1163" s="805"/>
      <c r="CK1163" s="805"/>
      <c r="CL1163" s="805"/>
      <c r="CM1163" s="805"/>
      <c r="CN1163" s="805"/>
      <c r="CO1163" s="805"/>
      <c r="CP1163" s="805"/>
      <c r="CQ1163" s="805"/>
      <c r="CR1163" s="805"/>
      <c r="CS1163" s="805"/>
      <c r="CT1163" s="805"/>
      <c r="CU1163" s="805"/>
      <c r="CV1163" s="805"/>
      <c r="CW1163" s="805"/>
      <c r="CX1163" s="805"/>
      <c r="CY1163" s="805"/>
      <c r="CZ1163" s="805"/>
      <c r="DA1163" s="805"/>
      <c r="DB1163" s="805"/>
      <c r="DC1163" s="805"/>
      <c r="DD1163" s="805"/>
      <c r="DE1163" s="805"/>
      <c r="DF1163" s="805"/>
      <c r="DG1163" s="805"/>
      <c r="DH1163" s="805"/>
      <c r="DI1163" s="805"/>
      <c r="DJ1163" s="805"/>
      <c r="DK1163" s="805"/>
      <c r="DL1163" s="805"/>
      <c r="DM1163" s="805"/>
      <c r="DN1163" s="805"/>
      <c r="DO1163" s="805"/>
      <c r="DP1163" s="805"/>
      <c r="DQ1163" s="805"/>
      <c r="DR1163" s="805"/>
      <c r="DS1163" s="805"/>
      <c r="DT1163" s="805"/>
      <c r="DU1163" s="805"/>
      <c r="DV1163" s="805"/>
      <c r="DW1163" s="805"/>
      <c r="DX1163" s="805"/>
      <c r="DY1163" s="805"/>
      <c r="DZ1163" s="805"/>
      <c r="EA1163" s="805"/>
      <c r="EB1163" s="805"/>
      <c r="EC1163" s="805"/>
      <c r="ED1163" s="805"/>
      <c r="EE1163" s="805"/>
      <c r="EF1163" s="805"/>
      <c r="EG1163" s="805"/>
      <c r="EH1163" s="805"/>
      <c r="EI1163" s="805"/>
      <c r="EJ1163" s="805"/>
      <c r="EK1163" s="805"/>
      <c r="EL1163" s="805"/>
      <c r="EM1163" s="805"/>
      <c r="EN1163" s="805"/>
      <c r="EO1163" s="805"/>
      <c r="EP1163" s="805"/>
      <c r="EQ1163" s="805"/>
      <c r="ER1163" s="805"/>
      <c r="ES1163" s="805"/>
      <c r="ET1163" s="805"/>
      <c r="EU1163" s="805"/>
      <c r="EV1163" s="805"/>
      <c r="EW1163" s="805"/>
      <c r="EX1163" s="805"/>
      <c r="EY1163" s="805"/>
      <c r="EZ1163" s="805"/>
      <c r="FA1163" s="805"/>
      <c r="FB1163" s="805"/>
      <c r="FC1163" s="805"/>
      <c r="FD1163" s="805"/>
      <c r="FE1163" s="805"/>
      <c r="FF1163" s="805"/>
      <c r="FG1163" s="805"/>
      <c r="FH1163" s="805"/>
      <c r="FI1163" s="805"/>
      <c r="FJ1163" s="805"/>
      <c r="FK1163" s="805"/>
      <c r="FL1163" s="805"/>
      <c r="FM1163" s="805"/>
      <c r="FN1163" s="805"/>
      <c r="FO1163" s="805"/>
      <c r="FP1163" s="805"/>
      <c r="FQ1163" s="805"/>
      <c r="FR1163" s="805"/>
      <c r="FS1163" s="805"/>
      <c r="FT1163" s="805"/>
      <c r="FU1163" s="805"/>
      <c r="FV1163" s="805"/>
      <c r="FW1163" s="805"/>
      <c r="FX1163" s="805"/>
      <c r="FY1163" s="805"/>
      <c r="FZ1163" s="805"/>
      <c r="GA1163" s="805"/>
      <c r="GB1163" s="805"/>
      <c r="GC1163" s="805"/>
      <c r="GD1163" s="805"/>
      <c r="GE1163" s="805"/>
      <c r="GF1163" s="805"/>
      <c r="GG1163" s="805"/>
      <c r="GH1163" s="805"/>
      <c r="GI1163" s="805"/>
      <c r="GJ1163" s="805"/>
      <c r="GK1163" s="805"/>
      <c r="GL1163" s="805"/>
      <c r="GM1163" s="805"/>
      <c r="GN1163" s="805"/>
      <c r="GO1163" s="805"/>
      <c r="GP1163" s="805"/>
      <c r="GQ1163" s="805"/>
      <c r="GR1163" s="805"/>
      <c r="GS1163" s="805"/>
      <c r="GT1163" s="805"/>
      <c r="GU1163" s="805"/>
      <c r="GV1163" s="805"/>
      <c r="GW1163" s="805"/>
      <c r="GX1163" s="805"/>
      <c r="GY1163" s="805"/>
      <c r="GZ1163" s="805"/>
      <c r="HA1163" s="805"/>
      <c r="HB1163" s="805"/>
      <c r="HC1163" s="805"/>
      <c r="HD1163" s="805"/>
      <c r="HE1163" s="805"/>
      <c r="HF1163" s="805"/>
      <c r="HG1163" s="805"/>
      <c r="HH1163" s="805"/>
      <c r="HI1163" s="805"/>
      <c r="HJ1163" s="805"/>
      <c r="HK1163" s="805"/>
      <c r="HL1163" s="805"/>
      <c r="HM1163" s="805"/>
      <c r="HN1163" s="805"/>
      <c r="HO1163" s="805"/>
      <c r="HP1163" s="805"/>
      <c r="HQ1163" s="805"/>
      <c r="HR1163" s="805"/>
      <c r="HS1163" s="805"/>
      <c r="HT1163" s="805"/>
      <c r="HU1163" s="805"/>
      <c r="HV1163" s="805"/>
      <c r="HW1163" s="805"/>
      <c r="HX1163" s="805"/>
      <c r="HY1163" s="805"/>
      <c r="HZ1163" s="805"/>
      <c r="IA1163" s="805"/>
      <c r="IB1163" s="805"/>
      <c r="IC1163" s="805"/>
      <c r="ID1163" s="805"/>
      <c r="IE1163" s="805"/>
      <c r="IF1163" s="805"/>
      <c r="IG1163" s="805"/>
      <c r="IH1163" s="805"/>
      <c r="II1163" s="805"/>
      <c r="IJ1163" s="805"/>
      <c r="IK1163" s="805"/>
      <c r="IL1163" s="805"/>
      <c r="IM1163" s="805"/>
      <c r="IN1163" s="805"/>
    </row>
    <row r="1164" spans="1:248" ht="13.5">
      <c r="A1164" s="632">
        <v>214</v>
      </c>
      <c r="B1164" s="662" t="s">
        <v>2021</v>
      </c>
      <c r="C1164" s="685" t="s">
        <v>709</v>
      </c>
      <c r="D1164" s="600">
        <v>4</v>
      </c>
      <c r="E1164" s="600">
        <v>2007</v>
      </c>
      <c r="F1164" s="1086">
        <v>2168</v>
      </c>
      <c r="G1164" s="816">
        <f t="shared" si="37"/>
        <v>2168</v>
      </c>
      <c r="H1164" s="1087">
        <v>100</v>
      </c>
      <c r="I1164" s="816">
        <f t="shared" si="38"/>
        <v>0</v>
      </c>
      <c r="J1164" s="660"/>
      <c r="K1164" s="717"/>
      <c r="L1164" s="717"/>
      <c r="M1164" s="660"/>
      <c r="N1164" s="717"/>
      <c r="O1164" s="822"/>
      <c r="P1164" s="1902"/>
      <c r="Q1164" s="805"/>
      <c r="R1164" s="805"/>
      <c r="S1164" s="805"/>
      <c r="T1164" s="805"/>
      <c r="U1164" s="805"/>
      <c r="V1164" s="805"/>
      <c r="W1164" s="805"/>
      <c r="X1164" s="805"/>
      <c r="Y1164" s="805"/>
      <c r="Z1164" s="805"/>
      <c r="AA1164" s="805"/>
      <c r="AB1164" s="805"/>
      <c r="AC1164" s="805"/>
      <c r="AD1164" s="805"/>
      <c r="AE1164" s="805"/>
      <c r="AF1164" s="805"/>
      <c r="AG1164" s="805"/>
      <c r="AH1164" s="805"/>
      <c r="AI1164" s="805"/>
      <c r="AJ1164" s="805"/>
      <c r="AK1164" s="805"/>
      <c r="AL1164" s="805"/>
      <c r="AM1164" s="805"/>
      <c r="AN1164" s="805"/>
      <c r="AO1164" s="805"/>
      <c r="AP1164" s="805"/>
      <c r="AQ1164" s="805"/>
      <c r="AR1164" s="805"/>
      <c r="AS1164" s="805"/>
      <c r="AT1164" s="805"/>
      <c r="AU1164" s="805"/>
      <c r="AV1164" s="805"/>
      <c r="AW1164" s="805"/>
      <c r="AX1164" s="805"/>
      <c r="AY1164" s="805"/>
      <c r="AZ1164" s="805"/>
      <c r="BA1164" s="805"/>
      <c r="BB1164" s="805"/>
      <c r="BC1164" s="805"/>
      <c r="BD1164" s="805"/>
      <c r="BE1164" s="805"/>
      <c r="BF1164" s="805"/>
      <c r="BG1164" s="805"/>
      <c r="BH1164" s="805"/>
      <c r="BI1164" s="805"/>
      <c r="BJ1164" s="805"/>
      <c r="BK1164" s="805"/>
      <c r="BL1164" s="805"/>
      <c r="BM1164" s="805"/>
      <c r="BN1164" s="805"/>
      <c r="BO1164" s="805"/>
      <c r="BP1164" s="805"/>
      <c r="BQ1164" s="805"/>
      <c r="BR1164" s="805"/>
      <c r="BS1164" s="805"/>
      <c r="BT1164" s="805"/>
      <c r="BU1164" s="805"/>
      <c r="BV1164" s="805"/>
      <c r="BW1164" s="805"/>
      <c r="BX1164" s="805"/>
      <c r="BY1164" s="805"/>
      <c r="BZ1164" s="805"/>
      <c r="CA1164" s="805"/>
      <c r="CB1164" s="805"/>
      <c r="CC1164" s="805"/>
      <c r="CD1164" s="805"/>
      <c r="CE1164" s="805"/>
      <c r="CF1164" s="805"/>
      <c r="CG1164" s="805"/>
      <c r="CH1164" s="805"/>
      <c r="CI1164" s="805"/>
      <c r="CJ1164" s="805"/>
      <c r="CK1164" s="805"/>
      <c r="CL1164" s="805"/>
      <c r="CM1164" s="805"/>
      <c r="CN1164" s="805"/>
      <c r="CO1164" s="805"/>
      <c r="CP1164" s="805"/>
      <c r="CQ1164" s="805"/>
      <c r="CR1164" s="805"/>
      <c r="CS1164" s="805"/>
      <c r="CT1164" s="805"/>
      <c r="CU1164" s="805"/>
      <c r="CV1164" s="805"/>
      <c r="CW1164" s="805"/>
      <c r="CX1164" s="805"/>
      <c r="CY1164" s="805"/>
      <c r="CZ1164" s="805"/>
      <c r="DA1164" s="805"/>
      <c r="DB1164" s="805"/>
      <c r="DC1164" s="805"/>
      <c r="DD1164" s="805"/>
      <c r="DE1164" s="805"/>
      <c r="DF1164" s="805"/>
      <c r="DG1164" s="805"/>
      <c r="DH1164" s="805"/>
      <c r="DI1164" s="805"/>
      <c r="DJ1164" s="805"/>
      <c r="DK1164" s="805"/>
      <c r="DL1164" s="805"/>
      <c r="DM1164" s="805"/>
      <c r="DN1164" s="805"/>
      <c r="DO1164" s="805"/>
      <c r="DP1164" s="805"/>
      <c r="DQ1164" s="805"/>
      <c r="DR1164" s="805"/>
      <c r="DS1164" s="805"/>
      <c r="DT1164" s="805"/>
      <c r="DU1164" s="805"/>
      <c r="DV1164" s="805"/>
      <c r="DW1164" s="805"/>
      <c r="DX1164" s="805"/>
      <c r="DY1164" s="805"/>
      <c r="DZ1164" s="805"/>
      <c r="EA1164" s="805"/>
      <c r="EB1164" s="805"/>
      <c r="EC1164" s="805"/>
      <c r="ED1164" s="805"/>
      <c r="EE1164" s="805"/>
      <c r="EF1164" s="805"/>
      <c r="EG1164" s="805"/>
      <c r="EH1164" s="805"/>
      <c r="EI1164" s="805"/>
      <c r="EJ1164" s="805"/>
      <c r="EK1164" s="805"/>
      <c r="EL1164" s="805"/>
      <c r="EM1164" s="805"/>
      <c r="EN1164" s="805"/>
      <c r="EO1164" s="805"/>
      <c r="EP1164" s="805"/>
      <c r="EQ1164" s="805"/>
      <c r="ER1164" s="805"/>
      <c r="ES1164" s="805"/>
      <c r="ET1164" s="805"/>
      <c r="EU1164" s="805"/>
      <c r="EV1164" s="805"/>
      <c r="EW1164" s="805"/>
      <c r="EX1164" s="805"/>
      <c r="EY1164" s="805"/>
      <c r="EZ1164" s="805"/>
      <c r="FA1164" s="805"/>
      <c r="FB1164" s="805"/>
      <c r="FC1164" s="805"/>
      <c r="FD1164" s="805"/>
      <c r="FE1164" s="805"/>
      <c r="FF1164" s="805"/>
      <c r="FG1164" s="805"/>
      <c r="FH1164" s="805"/>
      <c r="FI1164" s="805"/>
      <c r="FJ1164" s="805"/>
      <c r="FK1164" s="805"/>
      <c r="FL1164" s="805"/>
      <c r="FM1164" s="805"/>
      <c r="FN1164" s="805"/>
      <c r="FO1164" s="805"/>
      <c r="FP1164" s="805"/>
      <c r="FQ1164" s="805"/>
      <c r="FR1164" s="805"/>
      <c r="FS1164" s="805"/>
      <c r="FT1164" s="805"/>
      <c r="FU1164" s="805"/>
      <c r="FV1164" s="805"/>
      <c r="FW1164" s="805"/>
      <c r="FX1164" s="805"/>
      <c r="FY1164" s="805"/>
      <c r="FZ1164" s="805"/>
      <c r="GA1164" s="805"/>
      <c r="GB1164" s="805"/>
      <c r="GC1164" s="805"/>
      <c r="GD1164" s="805"/>
      <c r="GE1164" s="805"/>
      <c r="GF1164" s="805"/>
      <c r="GG1164" s="805"/>
      <c r="GH1164" s="805"/>
      <c r="GI1164" s="805"/>
      <c r="GJ1164" s="805"/>
      <c r="GK1164" s="805"/>
      <c r="GL1164" s="805"/>
      <c r="GM1164" s="805"/>
      <c r="GN1164" s="805"/>
      <c r="GO1164" s="805"/>
      <c r="GP1164" s="805"/>
      <c r="GQ1164" s="805"/>
      <c r="GR1164" s="805"/>
      <c r="GS1164" s="805"/>
      <c r="GT1164" s="805"/>
      <c r="GU1164" s="805"/>
      <c r="GV1164" s="805"/>
      <c r="GW1164" s="805"/>
      <c r="GX1164" s="805"/>
      <c r="GY1164" s="805"/>
      <c r="GZ1164" s="805"/>
      <c r="HA1164" s="805"/>
      <c r="HB1164" s="805"/>
      <c r="HC1164" s="805"/>
      <c r="HD1164" s="805"/>
      <c r="HE1164" s="805"/>
      <c r="HF1164" s="805"/>
      <c r="HG1164" s="805"/>
      <c r="HH1164" s="805"/>
      <c r="HI1164" s="805"/>
      <c r="HJ1164" s="805"/>
      <c r="HK1164" s="805"/>
      <c r="HL1164" s="805"/>
      <c r="HM1164" s="805"/>
      <c r="HN1164" s="805"/>
      <c r="HO1164" s="805"/>
      <c r="HP1164" s="805"/>
      <c r="HQ1164" s="805"/>
      <c r="HR1164" s="805"/>
      <c r="HS1164" s="805"/>
      <c r="HT1164" s="805"/>
      <c r="HU1164" s="805"/>
      <c r="HV1164" s="805"/>
      <c r="HW1164" s="805"/>
      <c r="HX1164" s="805"/>
      <c r="HY1164" s="805"/>
      <c r="HZ1164" s="805"/>
      <c r="IA1164" s="805"/>
      <c r="IB1164" s="805"/>
      <c r="IC1164" s="805"/>
      <c r="ID1164" s="805"/>
      <c r="IE1164" s="805"/>
      <c r="IF1164" s="805"/>
      <c r="IG1164" s="805"/>
      <c r="IH1164" s="805"/>
      <c r="II1164" s="805"/>
      <c r="IJ1164" s="805"/>
      <c r="IK1164" s="805"/>
      <c r="IL1164" s="805"/>
      <c r="IM1164" s="805"/>
      <c r="IN1164" s="805"/>
    </row>
    <row r="1165" spans="1:248" ht="13.5">
      <c r="A1165" s="632">
        <v>215</v>
      </c>
      <c r="B1165" s="662" t="s">
        <v>2022</v>
      </c>
      <c r="C1165" s="685" t="s">
        <v>709</v>
      </c>
      <c r="D1165" s="600">
        <v>1</v>
      </c>
      <c r="E1165" s="600">
        <v>2012</v>
      </c>
      <c r="F1165" s="1086">
        <v>3968.64</v>
      </c>
      <c r="G1165" s="816">
        <f t="shared" si="37"/>
        <v>3968.64</v>
      </c>
      <c r="H1165" s="1087">
        <v>100</v>
      </c>
      <c r="I1165" s="816">
        <f t="shared" si="38"/>
        <v>0</v>
      </c>
      <c r="J1165" s="660"/>
      <c r="K1165" s="717"/>
      <c r="L1165" s="717"/>
      <c r="M1165" s="660"/>
      <c r="N1165" s="717"/>
      <c r="O1165" s="822"/>
      <c r="P1165" s="1902"/>
      <c r="Q1165" s="805"/>
      <c r="R1165" s="805"/>
      <c r="S1165" s="805"/>
      <c r="T1165" s="805"/>
      <c r="U1165" s="805"/>
      <c r="V1165" s="805"/>
      <c r="W1165" s="805"/>
      <c r="X1165" s="805"/>
      <c r="Y1165" s="805"/>
      <c r="Z1165" s="805"/>
      <c r="AA1165" s="805"/>
      <c r="AB1165" s="805"/>
      <c r="AC1165" s="805"/>
      <c r="AD1165" s="805"/>
      <c r="AE1165" s="805"/>
      <c r="AF1165" s="805"/>
      <c r="AG1165" s="805"/>
      <c r="AH1165" s="805"/>
      <c r="AI1165" s="805"/>
      <c r="AJ1165" s="805"/>
      <c r="AK1165" s="805"/>
      <c r="AL1165" s="805"/>
      <c r="AM1165" s="805"/>
      <c r="AN1165" s="805"/>
      <c r="AO1165" s="805"/>
      <c r="AP1165" s="805"/>
      <c r="AQ1165" s="805"/>
      <c r="AR1165" s="805"/>
      <c r="AS1165" s="805"/>
      <c r="AT1165" s="805"/>
      <c r="AU1165" s="805"/>
      <c r="AV1165" s="805"/>
      <c r="AW1165" s="805"/>
      <c r="AX1165" s="805"/>
      <c r="AY1165" s="805"/>
      <c r="AZ1165" s="805"/>
      <c r="BA1165" s="805"/>
      <c r="BB1165" s="805"/>
      <c r="BC1165" s="805"/>
      <c r="BD1165" s="805"/>
      <c r="BE1165" s="805"/>
      <c r="BF1165" s="805"/>
      <c r="BG1165" s="805"/>
      <c r="BH1165" s="805"/>
      <c r="BI1165" s="805"/>
      <c r="BJ1165" s="805"/>
      <c r="BK1165" s="805"/>
      <c r="BL1165" s="805"/>
      <c r="BM1165" s="805"/>
      <c r="BN1165" s="805"/>
      <c r="BO1165" s="805"/>
      <c r="BP1165" s="805"/>
      <c r="BQ1165" s="805"/>
      <c r="BR1165" s="805"/>
      <c r="BS1165" s="805"/>
      <c r="BT1165" s="805"/>
      <c r="BU1165" s="805"/>
      <c r="BV1165" s="805"/>
      <c r="BW1165" s="805"/>
      <c r="BX1165" s="805"/>
      <c r="BY1165" s="805"/>
      <c r="BZ1165" s="805"/>
      <c r="CA1165" s="805"/>
      <c r="CB1165" s="805"/>
      <c r="CC1165" s="805"/>
      <c r="CD1165" s="805"/>
      <c r="CE1165" s="805"/>
      <c r="CF1165" s="805"/>
      <c r="CG1165" s="805"/>
      <c r="CH1165" s="805"/>
      <c r="CI1165" s="805"/>
      <c r="CJ1165" s="805"/>
      <c r="CK1165" s="805"/>
      <c r="CL1165" s="805"/>
      <c r="CM1165" s="805"/>
      <c r="CN1165" s="805"/>
      <c r="CO1165" s="805"/>
      <c r="CP1165" s="805"/>
      <c r="CQ1165" s="805"/>
      <c r="CR1165" s="805"/>
      <c r="CS1165" s="805"/>
      <c r="CT1165" s="805"/>
      <c r="CU1165" s="805"/>
      <c r="CV1165" s="805"/>
      <c r="CW1165" s="805"/>
      <c r="CX1165" s="805"/>
      <c r="CY1165" s="805"/>
      <c r="CZ1165" s="805"/>
      <c r="DA1165" s="805"/>
      <c r="DB1165" s="805"/>
      <c r="DC1165" s="805"/>
      <c r="DD1165" s="805"/>
      <c r="DE1165" s="805"/>
      <c r="DF1165" s="805"/>
      <c r="DG1165" s="805"/>
      <c r="DH1165" s="805"/>
      <c r="DI1165" s="805"/>
      <c r="DJ1165" s="805"/>
      <c r="DK1165" s="805"/>
      <c r="DL1165" s="805"/>
      <c r="DM1165" s="805"/>
      <c r="DN1165" s="805"/>
      <c r="DO1165" s="805"/>
      <c r="DP1165" s="805"/>
      <c r="DQ1165" s="805"/>
      <c r="DR1165" s="805"/>
      <c r="DS1165" s="805"/>
      <c r="DT1165" s="805"/>
      <c r="DU1165" s="805"/>
      <c r="DV1165" s="805"/>
      <c r="DW1165" s="805"/>
      <c r="DX1165" s="805"/>
      <c r="DY1165" s="805"/>
      <c r="DZ1165" s="805"/>
      <c r="EA1165" s="805"/>
      <c r="EB1165" s="805"/>
      <c r="EC1165" s="805"/>
      <c r="ED1165" s="805"/>
      <c r="EE1165" s="805"/>
      <c r="EF1165" s="805"/>
      <c r="EG1165" s="805"/>
      <c r="EH1165" s="805"/>
      <c r="EI1165" s="805"/>
      <c r="EJ1165" s="805"/>
      <c r="EK1165" s="805"/>
      <c r="EL1165" s="805"/>
      <c r="EM1165" s="805"/>
      <c r="EN1165" s="805"/>
      <c r="EO1165" s="805"/>
      <c r="EP1165" s="805"/>
      <c r="EQ1165" s="805"/>
      <c r="ER1165" s="805"/>
      <c r="ES1165" s="805"/>
      <c r="ET1165" s="805"/>
      <c r="EU1165" s="805"/>
      <c r="EV1165" s="805"/>
      <c r="EW1165" s="805"/>
      <c r="EX1165" s="805"/>
      <c r="EY1165" s="805"/>
      <c r="EZ1165" s="805"/>
      <c r="FA1165" s="805"/>
      <c r="FB1165" s="805"/>
      <c r="FC1165" s="805"/>
      <c r="FD1165" s="805"/>
      <c r="FE1165" s="805"/>
      <c r="FF1165" s="805"/>
      <c r="FG1165" s="805"/>
      <c r="FH1165" s="805"/>
      <c r="FI1165" s="805"/>
      <c r="FJ1165" s="805"/>
      <c r="FK1165" s="805"/>
      <c r="FL1165" s="805"/>
      <c r="FM1165" s="805"/>
      <c r="FN1165" s="805"/>
      <c r="FO1165" s="805"/>
      <c r="FP1165" s="805"/>
      <c r="FQ1165" s="805"/>
      <c r="FR1165" s="805"/>
      <c r="FS1165" s="805"/>
      <c r="FT1165" s="805"/>
      <c r="FU1165" s="805"/>
      <c r="FV1165" s="805"/>
      <c r="FW1165" s="805"/>
      <c r="FX1165" s="805"/>
      <c r="FY1165" s="805"/>
      <c r="FZ1165" s="805"/>
      <c r="GA1165" s="805"/>
      <c r="GB1165" s="805"/>
      <c r="GC1165" s="805"/>
      <c r="GD1165" s="805"/>
      <c r="GE1165" s="805"/>
      <c r="GF1165" s="805"/>
      <c r="GG1165" s="805"/>
      <c r="GH1165" s="805"/>
      <c r="GI1165" s="805"/>
      <c r="GJ1165" s="805"/>
      <c r="GK1165" s="805"/>
      <c r="GL1165" s="805"/>
      <c r="GM1165" s="805"/>
      <c r="GN1165" s="805"/>
      <c r="GO1165" s="805"/>
      <c r="GP1165" s="805"/>
      <c r="GQ1165" s="805"/>
      <c r="GR1165" s="805"/>
      <c r="GS1165" s="805"/>
      <c r="GT1165" s="805"/>
      <c r="GU1165" s="805"/>
      <c r="GV1165" s="805"/>
      <c r="GW1165" s="805"/>
      <c r="GX1165" s="805"/>
      <c r="GY1165" s="805"/>
      <c r="GZ1165" s="805"/>
      <c r="HA1165" s="805"/>
      <c r="HB1165" s="805"/>
      <c r="HC1165" s="805"/>
      <c r="HD1165" s="805"/>
      <c r="HE1165" s="805"/>
      <c r="HF1165" s="805"/>
      <c r="HG1165" s="805"/>
      <c r="HH1165" s="805"/>
      <c r="HI1165" s="805"/>
      <c r="HJ1165" s="805"/>
      <c r="HK1165" s="805"/>
      <c r="HL1165" s="805"/>
      <c r="HM1165" s="805"/>
      <c r="HN1165" s="805"/>
      <c r="HO1165" s="805"/>
      <c r="HP1165" s="805"/>
      <c r="HQ1165" s="805"/>
      <c r="HR1165" s="805"/>
      <c r="HS1165" s="805"/>
      <c r="HT1165" s="805"/>
      <c r="HU1165" s="805"/>
      <c r="HV1165" s="805"/>
      <c r="HW1165" s="805"/>
      <c r="HX1165" s="805"/>
      <c r="HY1165" s="805"/>
      <c r="HZ1165" s="805"/>
      <c r="IA1165" s="805"/>
      <c r="IB1165" s="805"/>
      <c r="IC1165" s="805"/>
      <c r="ID1165" s="805"/>
      <c r="IE1165" s="805"/>
      <c r="IF1165" s="805"/>
      <c r="IG1165" s="805"/>
      <c r="IH1165" s="805"/>
      <c r="II1165" s="805"/>
      <c r="IJ1165" s="805"/>
      <c r="IK1165" s="805"/>
      <c r="IL1165" s="805"/>
      <c r="IM1165" s="805"/>
      <c r="IN1165" s="805"/>
    </row>
    <row r="1166" spans="1:248" ht="13.5">
      <c r="A1166" s="632">
        <v>216</v>
      </c>
      <c r="B1166" s="662" t="s">
        <v>2023</v>
      </c>
      <c r="C1166" s="685" t="s">
        <v>709</v>
      </c>
      <c r="D1166" s="600">
        <v>1</v>
      </c>
      <c r="E1166" s="600">
        <v>2007</v>
      </c>
      <c r="F1166" s="1086">
        <v>347</v>
      </c>
      <c r="G1166" s="816">
        <f t="shared" si="37"/>
        <v>347</v>
      </c>
      <c r="H1166" s="1087">
        <v>100</v>
      </c>
      <c r="I1166" s="816">
        <f t="shared" si="38"/>
        <v>0</v>
      </c>
      <c r="J1166" s="660"/>
      <c r="K1166" s="717"/>
      <c r="L1166" s="717"/>
      <c r="M1166" s="660"/>
      <c r="N1166" s="717"/>
      <c r="O1166" s="822"/>
      <c r="P1166" s="1902"/>
      <c r="Q1166" s="805"/>
      <c r="R1166" s="805"/>
      <c r="S1166" s="805"/>
      <c r="T1166" s="805"/>
      <c r="U1166" s="805"/>
      <c r="V1166" s="805"/>
      <c r="W1166" s="805"/>
      <c r="X1166" s="805"/>
      <c r="Y1166" s="805"/>
      <c r="Z1166" s="805"/>
      <c r="AA1166" s="805"/>
      <c r="AB1166" s="805"/>
      <c r="AC1166" s="805"/>
      <c r="AD1166" s="805"/>
      <c r="AE1166" s="805"/>
      <c r="AF1166" s="805"/>
      <c r="AG1166" s="805"/>
      <c r="AH1166" s="805"/>
      <c r="AI1166" s="805"/>
      <c r="AJ1166" s="805"/>
      <c r="AK1166" s="805"/>
      <c r="AL1166" s="805"/>
      <c r="AM1166" s="805"/>
      <c r="AN1166" s="805"/>
      <c r="AO1166" s="805"/>
      <c r="AP1166" s="805"/>
      <c r="AQ1166" s="805"/>
      <c r="AR1166" s="805"/>
      <c r="AS1166" s="805"/>
      <c r="AT1166" s="805"/>
      <c r="AU1166" s="805"/>
      <c r="AV1166" s="805"/>
      <c r="AW1166" s="805"/>
      <c r="AX1166" s="805"/>
      <c r="AY1166" s="805"/>
      <c r="AZ1166" s="805"/>
      <c r="BA1166" s="805"/>
      <c r="BB1166" s="805"/>
      <c r="BC1166" s="805"/>
      <c r="BD1166" s="805"/>
      <c r="BE1166" s="805"/>
      <c r="BF1166" s="805"/>
      <c r="BG1166" s="805"/>
      <c r="BH1166" s="805"/>
      <c r="BI1166" s="805"/>
      <c r="BJ1166" s="805"/>
      <c r="BK1166" s="805"/>
      <c r="BL1166" s="805"/>
      <c r="BM1166" s="805"/>
      <c r="BN1166" s="805"/>
      <c r="BO1166" s="805"/>
      <c r="BP1166" s="805"/>
      <c r="BQ1166" s="805"/>
      <c r="BR1166" s="805"/>
      <c r="BS1166" s="805"/>
      <c r="BT1166" s="805"/>
      <c r="BU1166" s="805"/>
      <c r="BV1166" s="805"/>
      <c r="BW1166" s="805"/>
      <c r="BX1166" s="805"/>
      <c r="BY1166" s="805"/>
      <c r="BZ1166" s="805"/>
      <c r="CA1166" s="805"/>
      <c r="CB1166" s="805"/>
      <c r="CC1166" s="805"/>
      <c r="CD1166" s="805"/>
      <c r="CE1166" s="805"/>
      <c r="CF1166" s="805"/>
      <c r="CG1166" s="805"/>
      <c r="CH1166" s="805"/>
      <c r="CI1166" s="805"/>
      <c r="CJ1166" s="805"/>
      <c r="CK1166" s="805"/>
      <c r="CL1166" s="805"/>
      <c r="CM1166" s="805"/>
      <c r="CN1166" s="805"/>
      <c r="CO1166" s="805"/>
      <c r="CP1166" s="805"/>
      <c r="CQ1166" s="805"/>
      <c r="CR1166" s="805"/>
      <c r="CS1166" s="805"/>
      <c r="CT1166" s="805"/>
      <c r="CU1166" s="805"/>
      <c r="CV1166" s="805"/>
      <c r="CW1166" s="805"/>
      <c r="CX1166" s="805"/>
      <c r="CY1166" s="805"/>
      <c r="CZ1166" s="805"/>
      <c r="DA1166" s="805"/>
      <c r="DB1166" s="805"/>
      <c r="DC1166" s="805"/>
      <c r="DD1166" s="805"/>
      <c r="DE1166" s="805"/>
      <c r="DF1166" s="805"/>
      <c r="DG1166" s="805"/>
      <c r="DH1166" s="805"/>
      <c r="DI1166" s="805"/>
      <c r="DJ1166" s="805"/>
      <c r="DK1166" s="805"/>
      <c r="DL1166" s="805"/>
      <c r="DM1166" s="805"/>
      <c r="DN1166" s="805"/>
      <c r="DO1166" s="805"/>
      <c r="DP1166" s="805"/>
      <c r="DQ1166" s="805"/>
      <c r="DR1166" s="805"/>
      <c r="DS1166" s="805"/>
      <c r="DT1166" s="805"/>
      <c r="DU1166" s="805"/>
      <c r="DV1166" s="805"/>
      <c r="DW1166" s="805"/>
      <c r="DX1166" s="805"/>
      <c r="DY1166" s="805"/>
      <c r="DZ1166" s="805"/>
      <c r="EA1166" s="805"/>
      <c r="EB1166" s="805"/>
      <c r="EC1166" s="805"/>
      <c r="ED1166" s="805"/>
      <c r="EE1166" s="805"/>
      <c r="EF1166" s="805"/>
      <c r="EG1166" s="805"/>
      <c r="EH1166" s="805"/>
      <c r="EI1166" s="805"/>
      <c r="EJ1166" s="805"/>
      <c r="EK1166" s="805"/>
      <c r="EL1166" s="805"/>
      <c r="EM1166" s="805"/>
      <c r="EN1166" s="805"/>
      <c r="EO1166" s="805"/>
      <c r="EP1166" s="805"/>
      <c r="EQ1166" s="805"/>
      <c r="ER1166" s="805"/>
      <c r="ES1166" s="805"/>
      <c r="ET1166" s="805"/>
      <c r="EU1166" s="805"/>
      <c r="EV1166" s="805"/>
      <c r="EW1166" s="805"/>
      <c r="EX1166" s="805"/>
      <c r="EY1166" s="805"/>
      <c r="EZ1166" s="805"/>
      <c r="FA1166" s="805"/>
      <c r="FB1166" s="805"/>
      <c r="FC1166" s="805"/>
      <c r="FD1166" s="805"/>
      <c r="FE1166" s="805"/>
      <c r="FF1166" s="805"/>
      <c r="FG1166" s="805"/>
      <c r="FH1166" s="805"/>
      <c r="FI1166" s="805"/>
      <c r="FJ1166" s="805"/>
      <c r="FK1166" s="805"/>
      <c r="FL1166" s="805"/>
      <c r="FM1166" s="805"/>
      <c r="FN1166" s="805"/>
      <c r="FO1166" s="805"/>
      <c r="FP1166" s="805"/>
      <c r="FQ1166" s="805"/>
      <c r="FR1166" s="805"/>
      <c r="FS1166" s="805"/>
      <c r="FT1166" s="805"/>
      <c r="FU1166" s="805"/>
      <c r="FV1166" s="805"/>
      <c r="FW1166" s="805"/>
      <c r="FX1166" s="805"/>
      <c r="FY1166" s="805"/>
      <c r="FZ1166" s="805"/>
      <c r="GA1166" s="805"/>
      <c r="GB1166" s="805"/>
      <c r="GC1166" s="805"/>
      <c r="GD1166" s="805"/>
      <c r="GE1166" s="805"/>
      <c r="GF1166" s="805"/>
      <c r="GG1166" s="805"/>
      <c r="GH1166" s="805"/>
      <c r="GI1166" s="805"/>
      <c r="GJ1166" s="805"/>
      <c r="GK1166" s="805"/>
      <c r="GL1166" s="805"/>
      <c r="GM1166" s="805"/>
      <c r="GN1166" s="805"/>
      <c r="GO1166" s="805"/>
      <c r="GP1166" s="805"/>
      <c r="GQ1166" s="805"/>
      <c r="GR1166" s="805"/>
      <c r="GS1166" s="805"/>
      <c r="GT1166" s="805"/>
      <c r="GU1166" s="805"/>
      <c r="GV1166" s="805"/>
      <c r="GW1166" s="805"/>
      <c r="GX1166" s="805"/>
      <c r="GY1166" s="805"/>
      <c r="GZ1166" s="805"/>
      <c r="HA1166" s="805"/>
      <c r="HB1166" s="805"/>
      <c r="HC1166" s="805"/>
      <c r="HD1166" s="805"/>
      <c r="HE1166" s="805"/>
      <c r="HF1166" s="805"/>
      <c r="HG1166" s="805"/>
      <c r="HH1166" s="805"/>
      <c r="HI1166" s="805"/>
      <c r="HJ1166" s="805"/>
      <c r="HK1166" s="805"/>
      <c r="HL1166" s="805"/>
      <c r="HM1166" s="805"/>
      <c r="HN1166" s="805"/>
      <c r="HO1166" s="805"/>
      <c r="HP1166" s="805"/>
      <c r="HQ1166" s="805"/>
      <c r="HR1166" s="805"/>
      <c r="HS1166" s="805"/>
      <c r="HT1166" s="805"/>
      <c r="HU1166" s="805"/>
      <c r="HV1166" s="805"/>
      <c r="HW1166" s="805"/>
      <c r="HX1166" s="805"/>
      <c r="HY1166" s="805"/>
      <c r="HZ1166" s="805"/>
      <c r="IA1166" s="805"/>
      <c r="IB1166" s="805"/>
      <c r="IC1166" s="805"/>
      <c r="ID1166" s="805"/>
      <c r="IE1166" s="805"/>
      <c r="IF1166" s="805"/>
      <c r="IG1166" s="805"/>
      <c r="IH1166" s="805"/>
      <c r="II1166" s="805"/>
      <c r="IJ1166" s="805"/>
      <c r="IK1166" s="805"/>
      <c r="IL1166" s="805"/>
      <c r="IM1166" s="805"/>
      <c r="IN1166" s="805"/>
    </row>
    <row r="1167" spans="1:248" s="837" customFormat="1" ht="13.5">
      <c r="A1167" s="632">
        <v>1</v>
      </c>
      <c r="B1167" s="833" t="s">
        <v>2024</v>
      </c>
      <c r="C1167" s="1518" t="s">
        <v>709</v>
      </c>
      <c r="D1167" s="834">
        <v>1</v>
      </c>
      <c r="E1167" s="834">
        <v>1999</v>
      </c>
      <c r="F1167" s="816">
        <v>0</v>
      </c>
      <c r="G1167" s="816">
        <f t="shared" si="37"/>
        <v>0</v>
      </c>
      <c r="H1167" s="1087">
        <v>100</v>
      </c>
      <c r="I1167" s="816">
        <f t="shared" si="38"/>
        <v>0</v>
      </c>
      <c r="J1167" s="835"/>
      <c r="K1167" s="836"/>
      <c r="L1167" s="836"/>
      <c r="M1167" s="835"/>
      <c r="N1167" s="836"/>
      <c r="O1167" s="836"/>
      <c r="P1167" s="1899" t="s">
        <v>1154</v>
      </c>
    </row>
    <row r="1168" spans="1:248" s="837" customFormat="1" ht="13.5" customHeight="1">
      <c r="A1168" s="632">
        <v>2</v>
      </c>
      <c r="B1168" s="833" t="s">
        <v>2025</v>
      </c>
      <c r="C1168" s="1518" t="s">
        <v>709</v>
      </c>
      <c r="D1168" s="834">
        <v>1</v>
      </c>
      <c r="E1168" s="834">
        <v>1999</v>
      </c>
      <c r="F1168" s="816">
        <v>0</v>
      </c>
      <c r="G1168" s="816">
        <f t="shared" si="37"/>
        <v>0</v>
      </c>
      <c r="H1168" s="1087">
        <v>100</v>
      </c>
      <c r="I1168" s="816">
        <f t="shared" si="38"/>
        <v>0</v>
      </c>
      <c r="J1168" s="835"/>
      <c r="K1168" s="836"/>
      <c r="L1168" s="836"/>
      <c r="M1168" s="835"/>
      <c r="N1168" s="836"/>
      <c r="O1168" s="836"/>
      <c r="P1168" s="1899"/>
    </row>
    <row r="1169" spans="1:16" s="837" customFormat="1" ht="13.5" customHeight="1">
      <c r="A1169" s="632">
        <v>3</v>
      </c>
      <c r="B1169" s="833" t="s">
        <v>2026</v>
      </c>
      <c r="C1169" s="1518" t="s">
        <v>709</v>
      </c>
      <c r="D1169" s="834">
        <v>1</v>
      </c>
      <c r="E1169" s="834">
        <v>1999</v>
      </c>
      <c r="F1169" s="816">
        <v>0</v>
      </c>
      <c r="G1169" s="816">
        <f t="shared" si="37"/>
        <v>0</v>
      </c>
      <c r="H1169" s="1087">
        <v>100</v>
      </c>
      <c r="I1169" s="816">
        <f t="shared" si="38"/>
        <v>0</v>
      </c>
      <c r="J1169" s="835"/>
      <c r="K1169" s="836"/>
      <c r="L1169" s="836"/>
      <c r="M1169" s="835"/>
      <c r="N1169" s="836"/>
      <c r="O1169" s="836"/>
      <c r="P1169" s="1899"/>
    </row>
    <row r="1170" spans="1:16" s="837" customFormat="1" ht="40.5">
      <c r="A1170" s="632">
        <v>4</v>
      </c>
      <c r="B1170" s="838" t="s">
        <v>2027</v>
      </c>
      <c r="C1170" s="839" t="s">
        <v>709</v>
      </c>
      <c r="D1170" s="840">
        <v>1</v>
      </c>
      <c r="E1170" s="840">
        <v>2002</v>
      </c>
      <c r="F1170" s="1095">
        <v>359.68</v>
      </c>
      <c r="G1170" s="816">
        <f t="shared" si="37"/>
        <v>359.68</v>
      </c>
      <c r="H1170" s="1087">
        <v>100</v>
      </c>
      <c r="I1170" s="816">
        <f t="shared" si="38"/>
        <v>0</v>
      </c>
      <c r="J1170" s="835"/>
      <c r="K1170" s="836"/>
      <c r="L1170" s="836"/>
      <c r="M1170" s="835"/>
      <c r="N1170" s="836"/>
      <c r="O1170" s="836"/>
      <c r="P1170" s="1899"/>
    </row>
    <row r="1171" spans="1:16" s="837" customFormat="1" ht="13.5" customHeight="1">
      <c r="A1171" s="632">
        <v>5</v>
      </c>
      <c r="B1171" s="838" t="s">
        <v>2028</v>
      </c>
      <c r="C1171" s="839" t="s">
        <v>709</v>
      </c>
      <c r="D1171" s="840">
        <v>1</v>
      </c>
      <c r="E1171" s="840">
        <v>2002</v>
      </c>
      <c r="F1171" s="1095">
        <v>98.91</v>
      </c>
      <c r="G1171" s="816">
        <f t="shared" si="37"/>
        <v>98.91</v>
      </c>
      <c r="H1171" s="1087">
        <v>100</v>
      </c>
      <c r="I1171" s="816">
        <f t="shared" si="38"/>
        <v>0</v>
      </c>
      <c r="J1171" s="835"/>
      <c r="K1171" s="836"/>
      <c r="L1171" s="836"/>
      <c r="M1171" s="835"/>
      <c r="N1171" s="836"/>
      <c r="O1171" s="836"/>
      <c r="P1171" s="1899"/>
    </row>
    <row r="1172" spans="1:16" s="837" customFormat="1" ht="13.5" customHeight="1">
      <c r="A1172" s="632">
        <v>6</v>
      </c>
      <c r="B1172" s="838" t="s">
        <v>2029</v>
      </c>
      <c r="C1172" s="839" t="s">
        <v>709</v>
      </c>
      <c r="D1172" s="840">
        <v>1</v>
      </c>
      <c r="E1172" s="840">
        <v>2002</v>
      </c>
      <c r="F1172" s="1095">
        <v>54.51</v>
      </c>
      <c r="G1172" s="816">
        <f t="shared" si="37"/>
        <v>54.51</v>
      </c>
      <c r="H1172" s="1087">
        <v>100</v>
      </c>
      <c r="I1172" s="816">
        <f t="shared" si="38"/>
        <v>0</v>
      </c>
      <c r="J1172" s="835"/>
      <c r="K1172" s="836"/>
      <c r="L1172" s="836"/>
      <c r="M1172" s="835"/>
      <c r="N1172" s="836"/>
      <c r="O1172" s="836"/>
      <c r="P1172" s="1899"/>
    </row>
    <row r="1173" spans="1:16" s="837" customFormat="1" ht="13.5">
      <c r="A1173" s="632">
        <v>7</v>
      </c>
      <c r="B1173" s="838" t="s">
        <v>2030</v>
      </c>
      <c r="C1173" s="839" t="s">
        <v>709</v>
      </c>
      <c r="D1173" s="840">
        <v>1</v>
      </c>
      <c r="E1173" s="840">
        <v>2002</v>
      </c>
      <c r="F1173" s="1095">
        <v>34.28</v>
      </c>
      <c r="G1173" s="816">
        <f t="shared" si="37"/>
        <v>34.28</v>
      </c>
      <c r="H1173" s="1087">
        <v>100</v>
      </c>
      <c r="I1173" s="816">
        <f t="shared" si="38"/>
        <v>0</v>
      </c>
      <c r="J1173" s="835"/>
      <c r="K1173" s="836"/>
      <c r="L1173" s="836"/>
      <c r="M1173" s="835"/>
      <c r="N1173" s="836"/>
      <c r="O1173" s="836"/>
      <c r="P1173" s="1899"/>
    </row>
    <row r="1174" spans="1:16" s="837" customFormat="1" ht="13.5" customHeight="1">
      <c r="A1174" s="632">
        <v>8</v>
      </c>
      <c r="B1174" s="838" t="s">
        <v>2031</v>
      </c>
      <c r="C1174" s="839" t="s">
        <v>709</v>
      </c>
      <c r="D1174" s="840">
        <v>1</v>
      </c>
      <c r="E1174" s="840">
        <v>2002</v>
      </c>
      <c r="F1174" s="1095">
        <v>72.5</v>
      </c>
      <c r="G1174" s="816">
        <f t="shared" si="37"/>
        <v>72.5</v>
      </c>
      <c r="H1174" s="1087">
        <v>100</v>
      </c>
      <c r="I1174" s="816">
        <f t="shared" si="38"/>
        <v>0</v>
      </c>
      <c r="J1174" s="835"/>
      <c r="K1174" s="836"/>
      <c r="L1174" s="836"/>
      <c r="M1174" s="835"/>
      <c r="N1174" s="836"/>
      <c r="O1174" s="836"/>
      <c r="P1174" s="1899"/>
    </row>
    <row r="1175" spans="1:16" s="837" customFormat="1" ht="13.5" customHeight="1">
      <c r="A1175" s="632">
        <v>9</v>
      </c>
      <c r="B1175" s="838" t="s">
        <v>2032</v>
      </c>
      <c r="C1175" s="839" t="s">
        <v>709</v>
      </c>
      <c r="D1175" s="840">
        <v>5</v>
      </c>
      <c r="E1175" s="840">
        <v>2002</v>
      </c>
      <c r="F1175" s="1095">
        <v>0</v>
      </c>
      <c r="G1175" s="816">
        <f t="shared" si="37"/>
        <v>0</v>
      </c>
      <c r="H1175" s="1087">
        <v>100</v>
      </c>
      <c r="I1175" s="816">
        <f t="shared" si="38"/>
        <v>0</v>
      </c>
      <c r="J1175" s="835"/>
      <c r="K1175" s="836"/>
      <c r="L1175" s="836"/>
      <c r="M1175" s="835"/>
      <c r="N1175" s="836"/>
      <c r="O1175" s="836"/>
      <c r="P1175" s="1899"/>
    </row>
    <row r="1176" spans="1:16" s="837" customFormat="1" ht="13.5" customHeight="1">
      <c r="A1176" s="632">
        <v>10</v>
      </c>
      <c r="B1176" s="838" t="s">
        <v>2033</v>
      </c>
      <c r="C1176" s="839" t="s">
        <v>709</v>
      </c>
      <c r="D1176" s="840">
        <v>1</v>
      </c>
      <c r="E1176" s="840">
        <v>2002</v>
      </c>
      <c r="F1176" s="1095">
        <v>0</v>
      </c>
      <c r="G1176" s="816">
        <f t="shared" si="37"/>
        <v>0</v>
      </c>
      <c r="H1176" s="1087">
        <v>100</v>
      </c>
      <c r="I1176" s="816">
        <f t="shared" si="38"/>
        <v>0</v>
      </c>
      <c r="J1176" s="835"/>
      <c r="K1176" s="836"/>
      <c r="L1176" s="836"/>
      <c r="M1176" s="835"/>
      <c r="N1176" s="836"/>
      <c r="O1176" s="836"/>
      <c r="P1176" s="1899"/>
    </row>
    <row r="1177" spans="1:16" s="837" customFormat="1" ht="13.5" customHeight="1">
      <c r="A1177" s="632">
        <v>11</v>
      </c>
      <c r="B1177" s="841" t="s">
        <v>2034</v>
      </c>
      <c r="C1177" s="839" t="s">
        <v>709</v>
      </c>
      <c r="D1177" s="842">
        <v>2</v>
      </c>
      <c r="E1177" s="840">
        <v>2006</v>
      </c>
      <c r="F1177" s="1095">
        <v>510</v>
      </c>
      <c r="G1177" s="816">
        <f t="shared" si="37"/>
        <v>510</v>
      </c>
      <c r="H1177" s="1087">
        <v>100</v>
      </c>
      <c r="I1177" s="816">
        <f t="shared" si="38"/>
        <v>0</v>
      </c>
      <c r="J1177" s="835"/>
      <c r="K1177" s="836"/>
      <c r="L1177" s="836"/>
      <c r="M1177" s="835"/>
      <c r="N1177" s="836"/>
      <c r="O1177" s="836"/>
      <c r="P1177" s="1899"/>
    </row>
    <row r="1178" spans="1:16" s="837" customFormat="1" ht="13.5" customHeight="1">
      <c r="A1178" s="632">
        <v>12</v>
      </c>
      <c r="B1178" s="838" t="s">
        <v>2035</v>
      </c>
      <c r="C1178" s="839" t="s">
        <v>709</v>
      </c>
      <c r="D1178" s="840">
        <v>4</v>
      </c>
      <c r="E1178" s="840">
        <v>2005</v>
      </c>
      <c r="F1178" s="1095">
        <v>119.6</v>
      </c>
      <c r="G1178" s="816">
        <f t="shared" si="37"/>
        <v>119.6</v>
      </c>
      <c r="H1178" s="1087">
        <v>100</v>
      </c>
      <c r="I1178" s="816">
        <f t="shared" si="38"/>
        <v>0</v>
      </c>
      <c r="J1178" s="835"/>
      <c r="K1178" s="836"/>
      <c r="L1178" s="836"/>
      <c r="M1178" s="835"/>
      <c r="N1178" s="836"/>
      <c r="O1178" s="836"/>
      <c r="P1178" s="1899"/>
    </row>
    <row r="1179" spans="1:16" s="837" customFormat="1" ht="13.5" customHeight="1">
      <c r="A1179" s="632">
        <v>13</v>
      </c>
      <c r="B1179" s="843" t="s">
        <v>2036</v>
      </c>
      <c r="C1179" s="839" t="s">
        <v>709</v>
      </c>
      <c r="D1179" s="852">
        <v>1</v>
      </c>
      <c r="E1179" s="840">
        <v>2002</v>
      </c>
      <c r="F1179" s="1095">
        <v>38.6</v>
      </c>
      <c r="G1179" s="816">
        <f t="shared" si="37"/>
        <v>38.6</v>
      </c>
      <c r="H1179" s="1087">
        <v>100</v>
      </c>
      <c r="I1179" s="816">
        <f t="shared" si="38"/>
        <v>0</v>
      </c>
      <c r="J1179" s="835"/>
      <c r="K1179" s="836"/>
      <c r="L1179" s="836"/>
      <c r="M1179" s="835"/>
      <c r="N1179" s="836"/>
      <c r="O1179" s="836"/>
      <c r="P1179" s="1899"/>
    </row>
    <row r="1180" spans="1:16" s="837" customFormat="1" ht="13.5" customHeight="1">
      <c r="A1180" s="632">
        <v>14</v>
      </c>
      <c r="B1180" s="843" t="s">
        <v>2037</v>
      </c>
      <c r="C1180" s="839" t="s">
        <v>709</v>
      </c>
      <c r="D1180" s="852">
        <v>3</v>
      </c>
      <c r="E1180" s="840">
        <v>2005</v>
      </c>
      <c r="F1180" s="1095">
        <v>748.5</v>
      </c>
      <c r="G1180" s="816">
        <f t="shared" si="37"/>
        <v>748.5</v>
      </c>
      <c r="H1180" s="1087">
        <v>100</v>
      </c>
      <c r="I1180" s="816">
        <f t="shared" si="38"/>
        <v>0</v>
      </c>
      <c r="J1180" s="835"/>
      <c r="K1180" s="836"/>
      <c r="L1180" s="836"/>
      <c r="M1180" s="835"/>
      <c r="N1180" s="836"/>
      <c r="O1180" s="836"/>
      <c r="P1180" s="1899"/>
    </row>
    <row r="1181" spans="1:16" s="837" customFormat="1" ht="13.5" customHeight="1">
      <c r="A1181" s="632">
        <v>15</v>
      </c>
      <c r="B1181" s="843" t="s">
        <v>2038</v>
      </c>
      <c r="C1181" s="839" t="s">
        <v>709</v>
      </c>
      <c r="D1181" s="852">
        <v>3</v>
      </c>
      <c r="E1181" s="840">
        <v>2005</v>
      </c>
      <c r="F1181" s="1095">
        <v>510.6</v>
      </c>
      <c r="G1181" s="816">
        <f t="shared" si="37"/>
        <v>510.6</v>
      </c>
      <c r="H1181" s="1087">
        <v>100</v>
      </c>
      <c r="I1181" s="816">
        <f t="shared" si="38"/>
        <v>0</v>
      </c>
      <c r="J1181" s="835"/>
      <c r="K1181" s="836"/>
      <c r="L1181" s="836"/>
      <c r="M1181" s="835"/>
      <c r="N1181" s="836"/>
      <c r="O1181" s="836"/>
      <c r="P1181" s="1899"/>
    </row>
    <row r="1182" spans="1:16" s="837" customFormat="1" ht="13.5">
      <c r="A1182" s="632">
        <v>16</v>
      </c>
      <c r="B1182" s="838" t="s">
        <v>2039</v>
      </c>
      <c r="C1182" s="839" t="s">
        <v>709</v>
      </c>
      <c r="D1182" s="844">
        <v>5</v>
      </c>
      <c r="E1182" s="852">
        <v>2005</v>
      </c>
      <c r="F1182" s="1095">
        <v>460</v>
      </c>
      <c r="G1182" s="816">
        <f t="shared" si="37"/>
        <v>460</v>
      </c>
      <c r="H1182" s="1087">
        <v>100</v>
      </c>
      <c r="I1182" s="816">
        <f t="shared" si="38"/>
        <v>0</v>
      </c>
      <c r="J1182" s="835"/>
      <c r="K1182" s="836"/>
      <c r="L1182" s="836"/>
      <c r="M1182" s="835"/>
      <c r="N1182" s="836"/>
      <c r="O1182" s="836"/>
      <c r="P1182" s="1899"/>
    </row>
    <row r="1183" spans="1:16" s="837" customFormat="1" ht="13.5" customHeight="1">
      <c r="A1183" s="632">
        <v>17</v>
      </c>
      <c r="B1183" s="838" t="s">
        <v>2040</v>
      </c>
      <c r="C1183" s="839" t="s">
        <v>709</v>
      </c>
      <c r="D1183" s="845">
        <v>2</v>
      </c>
      <c r="E1183" s="852">
        <v>2005</v>
      </c>
      <c r="F1183" s="1095">
        <v>458.8</v>
      </c>
      <c r="G1183" s="816">
        <f t="shared" si="37"/>
        <v>458.8</v>
      </c>
      <c r="H1183" s="1087">
        <v>100</v>
      </c>
      <c r="I1183" s="816">
        <f t="shared" si="38"/>
        <v>0</v>
      </c>
      <c r="J1183" s="835"/>
      <c r="K1183" s="836"/>
      <c r="L1183" s="836"/>
      <c r="M1183" s="835"/>
      <c r="N1183" s="836"/>
      <c r="O1183" s="836"/>
      <c r="P1183" s="1899"/>
    </row>
    <row r="1184" spans="1:16" s="837" customFormat="1" ht="13.5" customHeight="1">
      <c r="A1184" s="632">
        <v>18</v>
      </c>
      <c r="B1184" s="846" t="s">
        <v>2041</v>
      </c>
      <c r="C1184" s="839" t="s">
        <v>709</v>
      </c>
      <c r="D1184" s="845">
        <v>2</v>
      </c>
      <c r="E1184" s="852">
        <v>2005</v>
      </c>
      <c r="F1184" s="1095">
        <v>234.37</v>
      </c>
      <c r="G1184" s="816">
        <f t="shared" si="37"/>
        <v>234.37</v>
      </c>
      <c r="H1184" s="1087">
        <v>100</v>
      </c>
      <c r="I1184" s="816">
        <f t="shared" si="38"/>
        <v>0</v>
      </c>
      <c r="J1184" s="835"/>
      <c r="K1184" s="836"/>
      <c r="L1184" s="836"/>
      <c r="M1184" s="835"/>
      <c r="N1184" s="836"/>
      <c r="O1184" s="836"/>
      <c r="P1184" s="1899"/>
    </row>
    <row r="1185" spans="1:16" s="837" customFormat="1" ht="13.5" customHeight="1">
      <c r="A1185" s="632">
        <v>19</v>
      </c>
      <c r="B1185" s="847" t="s">
        <v>2041</v>
      </c>
      <c r="C1185" s="839" t="s">
        <v>709</v>
      </c>
      <c r="D1185" s="1519">
        <v>1</v>
      </c>
      <c r="E1185" s="852">
        <v>2005</v>
      </c>
      <c r="F1185" s="1095">
        <v>166</v>
      </c>
      <c r="G1185" s="816">
        <f t="shared" si="37"/>
        <v>166</v>
      </c>
      <c r="H1185" s="1087">
        <v>100</v>
      </c>
      <c r="I1185" s="816">
        <f t="shared" si="38"/>
        <v>0</v>
      </c>
      <c r="J1185" s="835"/>
      <c r="K1185" s="836"/>
      <c r="L1185" s="836"/>
      <c r="M1185" s="835"/>
      <c r="N1185" s="836"/>
      <c r="O1185" s="836"/>
      <c r="P1185" s="1899"/>
    </row>
    <row r="1186" spans="1:16" s="837" customFormat="1" ht="13.5" customHeight="1">
      <c r="A1186" s="632">
        <v>20</v>
      </c>
      <c r="B1186" s="838" t="s">
        <v>2042</v>
      </c>
      <c r="C1186" s="839" t="s">
        <v>709</v>
      </c>
      <c r="D1186" s="1519">
        <v>1</v>
      </c>
      <c r="E1186" s="852">
        <v>2006</v>
      </c>
      <c r="F1186" s="1095">
        <v>1793.97</v>
      </c>
      <c r="G1186" s="816">
        <f t="shared" si="37"/>
        <v>1793.97</v>
      </c>
      <c r="H1186" s="1087">
        <v>100</v>
      </c>
      <c r="I1186" s="816">
        <f t="shared" si="38"/>
        <v>0</v>
      </c>
      <c r="J1186" s="835"/>
      <c r="K1186" s="836"/>
      <c r="L1186" s="836"/>
      <c r="M1186" s="835"/>
      <c r="N1186" s="836"/>
      <c r="O1186" s="836"/>
      <c r="P1186" s="1899"/>
    </row>
    <row r="1187" spans="1:16" s="837" customFormat="1" ht="13.5" customHeight="1">
      <c r="A1187" s="632">
        <v>21</v>
      </c>
      <c r="B1187" s="846" t="s">
        <v>2043</v>
      </c>
      <c r="C1187" s="839" t="s">
        <v>709</v>
      </c>
      <c r="D1187" s="845">
        <v>1</v>
      </c>
      <c r="E1187" s="840">
        <v>2006</v>
      </c>
      <c r="F1187" s="1095">
        <v>1508.07</v>
      </c>
      <c r="G1187" s="816">
        <f t="shared" si="37"/>
        <v>1508.07</v>
      </c>
      <c r="H1187" s="1087">
        <v>100</v>
      </c>
      <c r="I1187" s="816">
        <f t="shared" si="38"/>
        <v>0</v>
      </c>
      <c r="J1187" s="835"/>
      <c r="K1187" s="836"/>
      <c r="L1187" s="836"/>
      <c r="M1187" s="835"/>
      <c r="N1187" s="836"/>
      <c r="O1187" s="836"/>
      <c r="P1187" s="1899"/>
    </row>
    <row r="1188" spans="1:16" s="837" customFormat="1" ht="13.5" customHeight="1">
      <c r="A1188" s="632">
        <v>22</v>
      </c>
      <c r="B1188" s="846" t="s">
        <v>2044</v>
      </c>
      <c r="C1188" s="839" t="s">
        <v>709</v>
      </c>
      <c r="D1188" s="845">
        <v>1</v>
      </c>
      <c r="E1188" s="840">
        <v>2006</v>
      </c>
      <c r="F1188" s="1095">
        <v>1368.82</v>
      </c>
      <c r="G1188" s="816">
        <f t="shared" si="37"/>
        <v>1368.82</v>
      </c>
      <c r="H1188" s="1087">
        <v>100</v>
      </c>
      <c r="I1188" s="816">
        <f t="shared" si="38"/>
        <v>0</v>
      </c>
      <c r="J1188" s="835"/>
      <c r="K1188" s="836"/>
      <c r="L1188" s="836"/>
      <c r="M1188" s="835"/>
      <c r="N1188" s="836"/>
      <c r="O1188" s="836"/>
      <c r="P1188" s="1899"/>
    </row>
    <row r="1189" spans="1:16" s="837" customFormat="1" ht="13.5" customHeight="1">
      <c r="A1189" s="632">
        <v>23</v>
      </c>
      <c r="B1189" s="846" t="s">
        <v>2045</v>
      </c>
      <c r="C1189" s="839" t="s">
        <v>709</v>
      </c>
      <c r="D1189" s="845">
        <v>6</v>
      </c>
      <c r="E1189" s="840">
        <v>2006</v>
      </c>
      <c r="F1189" s="1095">
        <v>2797.16</v>
      </c>
      <c r="G1189" s="816">
        <f t="shared" si="37"/>
        <v>2797.16</v>
      </c>
      <c r="H1189" s="1087">
        <v>100</v>
      </c>
      <c r="I1189" s="816">
        <f t="shared" si="38"/>
        <v>0</v>
      </c>
      <c r="J1189" s="835"/>
      <c r="K1189" s="836"/>
      <c r="L1189" s="836"/>
      <c r="M1189" s="835"/>
      <c r="N1189" s="836"/>
      <c r="O1189" s="836"/>
      <c r="P1189" s="1899"/>
    </row>
    <row r="1190" spans="1:16" s="837" customFormat="1" ht="13.5" customHeight="1">
      <c r="A1190" s="632">
        <v>24</v>
      </c>
      <c r="B1190" s="846" t="s">
        <v>2046</v>
      </c>
      <c r="C1190" s="839" t="s">
        <v>709</v>
      </c>
      <c r="D1190" s="845">
        <v>8</v>
      </c>
      <c r="E1190" s="840">
        <v>2006</v>
      </c>
      <c r="F1190" s="1095">
        <v>3622.72</v>
      </c>
      <c r="G1190" s="816">
        <f t="shared" si="37"/>
        <v>3622.72</v>
      </c>
      <c r="H1190" s="1087">
        <v>100</v>
      </c>
      <c r="I1190" s="816">
        <f t="shared" si="38"/>
        <v>0</v>
      </c>
      <c r="J1190" s="835"/>
      <c r="K1190" s="836"/>
      <c r="L1190" s="836"/>
      <c r="M1190" s="835"/>
      <c r="N1190" s="836"/>
      <c r="O1190" s="836"/>
      <c r="P1190" s="1899"/>
    </row>
    <row r="1191" spans="1:16" s="837" customFormat="1" ht="13.5" customHeight="1">
      <c r="A1191" s="632">
        <v>25</v>
      </c>
      <c r="B1191" s="846" t="s">
        <v>2047</v>
      </c>
      <c r="C1191" s="839" t="s">
        <v>709</v>
      </c>
      <c r="D1191" s="845">
        <v>15</v>
      </c>
      <c r="E1191" s="840">
        <v>2006</v>
      </c>
      <c r="F1191" s="1095">
        <v>1493.57</v>
      </c>
      <c r="G1191" s="816">
        <f t="shared" si="37"/>
        <v>1493.57</v>
      </c>
      <c r="H1191" s="1087">
        <v>100</v>
      </c>
      <c r="I1191" s="816">
        <f t="shared" si="38"/>
        <v>0</v>
      </c>
      <c r="J1191" s="835"/>
      <c r="K1191" s="836"/>
      <c r="L1191" s="836"/>
      <c r="M1191" s="835"/>
      <c r="N1191" s="836"/>
      <c r="O1191" s="836"/>
      <c r="P1191" s="1899"/>
    </row>
    <row r="1192" spans="1:16" s="837" customFormat="1" ht="13.5" customHeight="1">
      <c r="A1192" s="632">
        <v>26</v>
      </c>
      <c r="B1192" s="846" t="s">
        <v>2048</v>
      </c>
      <c r="C1192" s="839" t="s">
        <v>709</v>
      </c>
      <c r="D1192" s="845">
        <v>7</v>
      </c>
      <c r="E1192" s="840">
        <v>2006</v>
      </c>
      <c r="F1192" s="1095">
        <v>526.09</v>
      </c>
      <c r="G1192" s="816">
        <f t="shared" si="37"/>
        <v>526.09</v>
      </c>
      <c r="H1192" s="1087">
        <v>100</v>
      </c>
      <c r="I1192" s="816">
        <f t="shared" si="38"/>
        <v>0</v>
      </c>
      <c r="J1192" s="835"/>
      <c r="K1192" s="836"/>
      <c r="L1192" s="836"/>
      <c r="M1192" s="835"/>
      <c r="N1192" s="836"/>
      <c r="O1192" s="836"/>
      <c r="P1192" s="1899"/>
    </row>
    <row r="1193" spans="1:16" s="837" customFormat="1" ht="13.5" customHeight="1">
      <c r="A1193" s="632">
        <v>27</v>
      </c>
      <c r="B1193" s="846" t="s">
        <v>2049</v>
      </c>
      <c r="C1193" s="839" t="s">
        <v>709</v>
      </c>
      <c r="D1193" s="845">
        <v>1</v>
      </c>
      <c r="E1193" s="840">
        <v>2006</v>
      </c>
      <c r="F1193" s="1095">
        <v>347.93</v>
      </c>
      <c r="G1193" s="816">
        <f t="shared" si="37"/>
        <v>347.93</v>
      </c>
      <c r="H1193" s="1087">
        <v>100</v>
      </c>
      <c r="I1193" s="816">
        <f t="shared" si="38"/>
        <v>0</v>
      </c>
      <c r="J1193" s="835"/>
      <c r="K1193" s="836"/>
      <c r="L1193" s="836"/>
      <c r="M1193" s="835"/>
      <c r="N1193" s="836"/>
      <c r="O1193" s="836"/>
      <c r="P1193" s="1899"/>
    </row>
    <row r="1194" spans="1:16" s="837" customFormat="1" ht="13.5" customHeight="1">
      <c r="A1194" s="632">
        <v>28</v>
      </c>
      <c r="B1194" s="846" t="s">
        <v>2050</v>
      </c>
      <c r="C1194" s="839" t="s">
        <v>709</v>
      </c>
      <c r="D1194" s="845">
        <v>1</v>
      </c>
      <c r="E1194" s="840">
        <v>2006</v>
      </c>
      <c r="F1194" s="1095">
        <v>1475.64</v>
      </c>
      <c r="G1194" s="816">
        <f t="shared" si="37"/>
        <v>1475.64</v>
      </c>
      <c r="H1194" s="1087">
        <v>100</v>
      </c>
      <c r="I1194" s="816">
        <f t="shared" si="38"/>
        <v>0</v>
      </c>
      <c r="J1194" s="835"/>
      <c r="K1194" s="836"/>
      <c r="L1194" s="836"/>
      <c r="M1194" s="835"/>
      <c r="N1194" s="836"/>
      <c r="O1194" s="836"/>
      <c r="P1194" s="1899"/>
    </row>
    <row r="1195" spans="1:16" s="837" customFormat="1" ht="13.5" customHeight="1">
      <c r="A1195" s="632">
        <v>29</v>
      </c>
      <c r="B1195" s="846" t="s">
        <v>2051</v>
      </c>
      <c r="C1195" s="839" t="s">
        <v>709</v>
      </c>
      <c r="D1195" s="845">
        <v>1</v>
      </c>
      <c r="E1195" s="840">
        <v>2006</v>
      </c>
      <c r="F1195" s="1095">
        <v>538.29999999999995</v>
      </c>
      <c r="G1195" s="816">
        <f t="shared" si="37"/>
        <v>538.29999999999995</v>
      </c>
      <c r="H1195" s="1087">
        <v>100</v>
      </c>
      <c r="I1195" s="816">
        <f t="shared" si="38"/>
        <v>0</v>
      </c>
      <c r="J1195" s="835"/>
      <c r="K1195" s="836"/>
      <c r="L1195" s="836"/>
      <c r="M1195" s="835"/>
      <c r="N1195" s="836"/>
      <c r="O1195" s="836"/>
      <c r="P1195" s="1899"/>
    </row>
    <row r="1196" spans="1:16" s="837" customFormat="1" ht="13.5" customHeight="1">
      <c r="A1196" s="632">
        <v>30</v>
      </c>
      <c r="B1196" s="846" t="s">
        <v>2052</v>
      </c>
      <c r="C1196" s="839" t="s">
        <v>709</v>
      </c>
      <c r="D1196" s="845">
        <v>5</v>
      </c>
      <c r="E1196" s="840">
        <v>2006</v>
      </c>
      <c r="F1196" s="1095">
        <v>366.53</v>
      </c>
      <c r="G1196" s="816">
        <f t="shared" si="37"/>
        <v>366.53</v>
      </c>
      <c r="H1196" s="1087">
        <v>100</v>
      </c>
      <c r="I1196" s="816">
        <f t="shared" si="38"/>
        <v>0</v>
      </c>
      <c r="J1196" s="835"/>
      <c r="K1196" s="836"/>
      <c r="L1196" s="836"/>
      <c r="M1196" s="835"/>
      <c r="N1196" s="836"/>
      <c r="O1196" s="836"/>
      <c r="P1196" s="1899"/>
    </row>
    <row r="1197" spans="1:16" s="837" customFormat="1" ht="13.5" customHeight="1">
      <c r="A1197" s="632">
        <v>31</v>
      </c>
      <c r="B1197" s="846" t="s">
        <v>2053</v>
      </c>
      <c r="C1197" s="839" t="s">
        <v>709</v>
      </c>
      <c r="D1197" s="845">
        <v>1</v>
      </c>
      <c r="E1197" s="840">
        <v>2006</v>
      </c>
      <c r="F1197" s="1095">
        <v>141.6</v>
      </c>
      <c r="G1197" s="816">
        <f t="shared" si="37"/>
        <v>141.6</v>
      </c>
      <c r="H1197" s="1087">
        <v>100</v>
      </c>
      <c r="I1197" s="816">
        <f t="shared" si="38"/>
        <v>0</v>
      </c>
      <c r="J1197" s="835"/>
      <c r="K1197" s="836"/>
      <c r="L1197" s="836"/>
      <c r="M1197" s="835"/>
      <c r="N1197" s="836"/>
      <c r="O1197" s="836"/>
      <c r="P1197" s="1899"/>
    </row>
    <row r="1198" spans="1:16" s="837" customFormat="1" ht="13.5" customHeight="1">
      <c r="A1198" s="632">
        <v>32</v>
      </c>
      <c r="B1198" s="846" t="s">
        <v>2053</v>
      </c>
      <c r="C1198" s="839" t="s">
        <v>709</v>
      </c>
      <c r="D1198" s="845">
        <v>1</v>
      </c>
      <c r="E1198" s="840">
        <v>2006</v>
      </c>
      <c r="F1198" s="1095">
        <v>141.6</v>
      </c>
      <c r="G1198" s="816">
        <f t="shared" ref="G1198:G1261" si="39">F1198*H1198%</f>
        <v>141.6</v>
      </c>
      <c r="H1198" s="1087">
        <v>100</v>
      </c>
      <c r="I1198" s="816">
        <f t="shared" ref="I1198:I1261" si="40">F1198-G1198</f>
        <v>0</v>
      </c>
      <c r="J1198" s="835"/>
      <c r="K1198" s="836"/>
      <c r="L1198" s="836"/>
      <c r="M1198" s="835"/>
      <c r="N1198" s="836"/>
      <c r="O1198" s="836"/>
      <c r="P1198" s="1899"/>
    </row>
    <row r="1199" spans="1:16" s="837" customFormat="1" ht="13.5" customHeight="1">
      <c r="A1199" s="632">
        <v>33</v>
      </c>
      <c r="B1199" s="846" t="s">
        <v>2054</v>
      </c>
      <c r="C1199" s="839" t="s">
        <v>709</v>
      </c>
      <c r="D1199" s="848">
        <v>1</v>
      </c>
      <c r="E1199" s="840">
        <v>2006</v>
      </c>
      <c r="F1199" s="1095">
        <v>73</v>
      </c>
      <c r="G1199" s="816">
        <f t="shared" si="39"/>
        <v>73</v>
      </c>
      <c r="H1199" s="1087">
        <v>100</v>
      </c>
      <c r="I1199" s="816">
        <f t="shared" si="40"/>
        <v>0</v>
      </c>
      <c r="J1199" s="835"/>
      <c r="K1199" s="836"/>
      <c r="L1199" s="836"/>
      <c r="M1199" s="835"/>
      <c r="N1199" s="836"/>
      <c r="O1199" s="836"/>
      <c r="P1199" s="1899"/>
    </row>
    <row r="1200" spans="1:16" s="837" customFormat="1" ht="13.5" customHeight="1">
      <c r="A1200" s="632">
        <v>34</v>
      </c>
      <c r="B1200" s="846" t="s">
        <v>2055</v>
      </c>
      <c r="C1200" s="839" t="s">
        <v>709</v>
      </c>
      <c r="D1200" s="848">
        <v>1</v>
      </c>
      <c r="E1200" s="840">
        <v>2006</v>
      </c>
      <c r="F1200" s="1095">
        <v>141.6</v>
      </c>
      <c r="G1200" s="816">
        <f t="shared" si="39"/>
        <v>141.6</v>
      </c>
      <c r="H1200" s="1087">
        <v>100</v>
      </c>
      <c r="I1200" s="816">
        <f t="shared" si="40"/>
        <v>0</v>
      </c>
      <c r="J1200" s="835"/>
      <c r="K1200" s="836"/>
      <c r="L1200" s="836"/>
      <c r="M1200" s="835"/>
      <c r="N1200" s="836"/>
      <c r="O1200" s="836"/>
      <c r="P1200" s="1899"/>
    </row>
    <row r="1201" spans="1:16" s="837" customFormat="1" ht="13.5" customHeight="1">
      <c r="A1201" s="632">
        <v>35</v>
      </c>
      <c r="B1201" s="846" t="s">
        <v>2056</v>
      </c>
      <c r="C1201" s="839" t="s">
        <v>709</v>
      </c>
      <c r="D1201" s="848">
        <v>1</v>
      </c>
      <c r="E1201" s="840">
        <v>2006</v>
      </c>
      <c r="F1201" s="1095">
        <v>124.03</v>
      </c>
      <c r="G1201" s="816">
        <f t="shared" si="39"/>
        <v>124.03</v>
      </c>
      <c r="H1201" s="1087">
        <v>100</v>
      </c>
      <c r="I1201" s="816">
        <f t="shared" si="40"/>
        <v>0</v>
      </c>
      <c r="J1201" s="835"/>
      <c r="K1201" s="836"/>
      <c r="L1201" s="836"/>
      <c r="M1201" s="835"/>
      <c r="N1201" s="836"/>
      <c r="O1201" s="836"/>
      <c r="P1201" s="1899"/>
    </row>
    <row r="1202" spans="1:16" s="837" customFormat="1" ht="13.5" customHeight="1">
      <c r="A1202" s="632">
        <v>36</v>
      </c>
      <c r="B1202" s="846" t="s">
        <v>2057</v>
      </c>
      <c r="C1202" s="839" t="s">
        <v>709</v>
      </c>
      <c r="D1202" s="848">
        <v>1</v>
      </c>
      <c r="E1202" s="840">
        <v>2006</v>
      </c>
      <c r="F1202" s="1095">
        <v>255</v>
      </c>
      <c r="G1202" s="816">
        <f t="shared" si="39"/>
        <v>255</v>
      </c>
      <c r="H1202" s="1087">
        <v>100</v>
      </c>
      <c r="I1202" s="816">
        <f t="shared" si="40"/>
        <v>0</v>
      </c>
      <c r="J1202" s="835"/>
      <c r="K1202" s="836"/>
      <c r="L1202" s="836"/>
      <c r="M1202" s="835"/>
      <c r="N1202" s="836"/>
      <c r="O1202" s="836"/>
      <c r="P1202" s="1899"/>
    </row>
    <row r="1203" spans="1:16" s="837" customFormat="1" ht="13.5" customHeight="1">
      <c r="A1203" s="632">
        <v>37</v>
      </c>
      <c r="B1203" s="846" t="s">
        <v>2058</v>
      </c>
      <c r="C1203" s="839" t="s">
        <v>709</v>
      </c>
      <c r="D1203" s="848">
        <v>2</v>
      </c>
      <c r="E1203" s="840">
        <v>2007</v>
      </c>
      <c r="F1203" s="1095">
        <v>518.20000000000005</v>
      </c>
      <c r="G1203" s="816">
        <f t="shared" si="39"/>
        <v>518.20000000000005</v>
      </c>
      <c r="H1203" s="1087">
        <v>100</v>
      </c>
      <c r="I1203" s="816">
        <f t="shared" si="40"/>
        <v>0</v>
      </c>
      <c r="J1203" s="835"/>
      <c r="K1203" s="836"/>
      <c r="L1203" s="836"/>
      <c r="M1203" s="835"/>
      <c r="N1203" s="836"/>
      <c r="O1203" s="836"/>
      <c r="P1203" s="1899"/>
    </row>
    <row r="1204" spans="1:16" s="837" customFormat="1" ht="13.5" customHeight="1">
      <c r="A1204" s="632">
        <v>38</v>
      </c>
      <c r="B1204" s="846" t="s">
        <v>2058</v>
      </c>
      <c r="C1204" s="839" t="s">
        <v>709</v>
      </c>
      <c r="D1204" s="848">
        <v>1</v>
      </c>
      <c r="E1204" s="840">
        <v>2007</v>
      </c>
      <c r="F1204" s="1095">
        <v>259.10000000000002</v>
      </c>
      <c r="G1204" s="816">
        <f t="shared" si="39"/>
        <v>259.10000000000002</v>
      </c>
      <c r="H1204" s="1087">
        <v>100</v>
      </c>
      <c r="I1204" s="816">
        <f t="shared" si="40"/>
        <v>0</v>
      </c>
      <c r="J1204" s="835"/>
      <c r="K1204" s="836"/>
      <c r="L1204" s="836"/>
      <c r="M1204" s="835"/>
      <c r="N1204" s="836"/>
      <c r="O1204" s="836"/>
      <c r="P1204" s="1899"/>
    </row>
    <row r="1205" spans="1:16" s="837" customFormat="1" ht="13.5" customHeight="1">
      <c r="A1205" s="632">
        <v>39</v>
      </c>
      <c r="B1205" s="846" t="s">
        <v>2059</v>
      </c>
      <c r="C1205" s="839" t="s">
        <v>709</v>
      </c>
      <c r="D1205" s="848">
        <v>1</v>
      </c>
      <c r="E1205" s="840">
        <v>2007</v>
      </c>
      <c r="F1205" s="1095">
        <v>125.4</v>
      </c>
      <c r="G1205" s="816">
        <f t="shared" si="39"/>
        <v>125.4</v>
      </c>
      <c r="H1205" s="1087">
        <v>100</v>
      </c>
      <c r="I1205" s="816">
        <f t="shared" si="40"/>
        <v>0</v>
      </c>
      <c r="J1205" s="835"/>
      <c r="K1205" s="836"/>
      <c r="L1205" s="836"/>
      <c r="M1205" s="835"/>
      <c r="N1205" s="836"/>
      <c r="O1205" s="836"/>
      <c r="P1205" s="1899"/>
    </row>
    <row r="1206" spans="1:16" s="837" customFormat="1" ht="13.5" customHeight="1">
      <c r="A1206" s="632">
        <v>40</v>
      </c>
      <c r="B1206" s="846" t="s">
        <v>1877</v>
      </c>
      <c r="C1206" s="839" t="s">
        <v>709</v>
      </c>
      <c r="D1206" s="848">
        <v>6</v>
      </c>
      <c r="E1206" s="840">
        <v>2007</v>
      </c>
      <c r="F1206" s="1095">
        <v>2350.5500000000002</v>
      </c>
      <c r="G1206" s="816">
        <f t="shared" si="39"/>
        <v>2350.5500000000002</v>
      </c>
      <c r="H1206" s="1087">
        <v>100</v>
      </c>
      <c r="I1206" s="816">
        <f t="shared" si="40"/>
        <v>0</v>
      </c>
      <c r="J1206" s="835"/>
      <c r="K1206" s="836"/>
      <c r="L1206" s="836"/>
      <c r="M1206" s="835"/>
      <c r="N1206" s="836"/>
      <c r="O1206" s="836"/>
      <c r="P1206" s="1899"/>
    </row>
    <row r="1207" spans="1:16" s="837" customFormat="1" ht="13.5" customHeight="1">
      <c r="A1207" s="632">
        <v>41</v>
      </c>
      <c r="B1207" s="846" t="s">
        <v>2060</v>
      </c>
      <c r="C1207" s="839" t="s">
        <v>709</v>
      </c>
      <c r="D1207" s="848">
        <v>6</v>
      </c>
      <c r="E1207" s="840">
        <v>2007</v>
      </c>
      <c r="F1207" s="1095">
        <v>579.02</v>
      </c>
      <c r="G1207" s="816">
        <f t="shared" si="39"/>
        <v>579.02</v>
      </c>
      <c r="H1207" s="1087">
        <v>100</v>
      </c>
      <c r="I1207" s="816">
        <f t="shared" si="40"/>
        <v>0</v>
      </c>
      <c r="J1207" s="835"/>
      <c r="K1207" s="836"/>
      <c r="L1207" s="836"/>
      <c r="M1207" s="835"/>
      <c r="N1207" s="836"/>
      <c r="O1207" s="836"/>
      <c r="P1207" s="1899"/>
    </row>
    <row r="1208" spans="1:16" s="837" customFormat="1" ht="13.5" customHeight="1">
      <c r="A1208" s="632">
        <v>42</v>
      </c>
      <c r="B1208" s="849" t="s">
        <v>2061</v>
      </c>
      <c r="C1208" s="839" t="s">
        <v>709</v>
      </c>
      <c r="D1208" s="848">
        <v>6</v>
      </c>
      <c r="E1208" s="840">
        <v>2007</v>
      </c>
      <c r="F1208" s="1095">
        <v>119.48</v>
      </c>
      <c r="G1208" s="816">
        <f t="shared" si="39"/>
        <v>119.48</v>
      </c>
      <c r="H1208" s="1087">
        <v>100</v>
      </c>
      <c r="I1208" s="816">
        <f t="shared" si="40"/>
        <v>0</v>
      </c>
      <c r="J1208" s="835"/>
      <c r="K1208" s="836"/>
      <c r="L1208" s="836"/>
      <c r="M1208" s="835"/>
      <c r="N1208" s="836"/>
      <c r="O1208" s="836"/>
      <c r="P1208" s="1899"/>
    </row>
    <row r="1209" spans="1:16" s="837" customFormat="1" ht="13.5" customHeight="1">
      <c r="A1209" s="632">
        <v>43</v>
      </c>
      <c r="B1209" s="849" t="s">
        <v>2062</v>
      </c>
      <c r="C1209" s="839" t="s">
        <v>709</v>
      </c>
      <c r="D1209" s="848">
        <v>6</v>
      </c>
      <c r="E1209" s="840">
        <v>2007</v>
      </c>
      <c r="F1209" s="1095">
        <v>314.77999999999997</v>
      </c>
      <c r="G1209" s="816">
        <f t="shared" si="39"/>
        <v>314.77999999999997</v>
      </c>
      <c r="H1209" s="1087">
        <v>100</v>
      </c>
      <c r="I1209" s="816">
        <f t="shared" si="40"/>
        <v>0</v>
      </c>
      <c r="J1209" s="835"/>
      <c r="K1209" s="836"/>
      <c r="L1209" s="836"/>
      <c r="M1209" s="835"/>
      <c r="N1209" s="836"/>
      <c r="O1209" s="836"/>
      <c r="P1209" s="1899"/>
    </row>
    <row r="1210" spans="1:16" s="837" customFormat="1" ht="13.5" customHeight="1">
      <c r="A1210" s="632">
        <v>44</v>
      </c>
      <c r="B1210" s="849" t="s">
        <v>2063</v>
      </c>
      <c r="C1210" s="839" t="s">
        <v>709</v>
      </c>
      <c r="D1210" s="848">
        <v>36</v>
      </c>
      <c r="E1210" s="840">
        <v>2007</v>
      </c>
      <c r="F1210" s="1095">
        <v>772.02</v>
      </c>
      <c r="G1210" s="816">
        <f t="shared" si="39"/>
        <v>772.02</v>
      </c>
      <c r="H1210" s="1087">
        <v>100</v>
      </c>
      <c r="I1210" s="816">
        <f t="shared" si="40"/>
        <v>0</v>
      </c>
      <c r="J1210" s="835"/>
      <c r="K1210" s="836"/>
      <c r="L1210" s="836"/>
      <c r="M1210" s="835"/>
      <c r="N1210" s="836"/>
      <c r="O1210" s="836"/>
      <c r="P1210" s="1899"/>
    </row>
    <row r="1211" spans="1:16" s="837" customFormat="1" ht="13.5" customHeight="1">
      <c r="A1211" s="632">
        <v>45</v>
      </c>
      <c r="B1211" s="849" t="s">
        <v>2058</v>
      </c>
      <c r="C1211" s="839" t="s">
        <v>709</v>
      </c>
      <c r="D1211" s="848">
        <v>1</v>
      </c>
      <c r="E1211" s="840">
        <v>2007</v>
      </c>
      <c r="F1211" s="1095">
        <v>259.10000000000002</v>
      </c>
      <c r="G1211" s="816">
        <f t="shared" si="39"/>
        <v>259.10000000000002</v>
      </c>
      <c r="H1211" s="1087">
        <v>100</v>
      </c>
      <c r="I1211" s="816">
        <f t="shared" si="40"/>
        <v>0</v>
      </c>
      <c r="J1211" s="835"/>
      <c r="K1211" s="836"/>
      <c r="L1211" s="836"/>
      <c r="M1211" s="835"/>
      <c r="N1211" s="836"/>
      <c r="O1211" s="836"/>
      <c r="P1211" s="1899"/>
    </row>
    <row r="1212" spans="1:16" s="837" customFormat="1" ht="13.5" customHeight="1">
      <c r="A1212" s="632">
        <v>46</v>
      </c>
      <c r="B1212" s="849" t="s">
        <v>2059</v>
      </c>
      <c r="C1212" s="839" t="s">
        <v>709</v>
      </c>
      <c r="D1212" s="848">
        <v>1</v>
      </c>
      <c r="E1212" s="840">
        <v>2007</v>
      </c>
      <c r="F1212" s="1095">
        <v>125.4</v>
      </c>
      <c r="G1212" s="816">
        <f t="shared" si="39"/>
        <v>125.4</v>
      </c>
      <c r="H1212" s="1087">
        <v>100</v>
      </c>
      <c r="I1212" s="816">
        <f t="shared" si="40"/>
        <v>0</v>
      </c>
      <c r="J1212" s="835"/>
      <c r="K1212" s="836"/>
      <c r="L1212" s="836"/>
      <c r="M1212" s="835"/>
      <c r="N1212" s="836"/>
      <c r="O1212" s="836"/>
      <c r="P1212" s="1899"/>
    </row>
    <row r="1213" spans="1:16" s="837" customFormat="1" ht="13.5" customHeight="1">
      <c r="A1213" s="632">
        <v>47</v>
      </c>
      <c r="B1213" s="849" t="s">
        <v>2064</v>
      </c>
      <c r="C1213" s="839" t="s">
        <v>709</v>
      </c>
      <c r="D1213" s="848">
        <v>7</v>
      </c>
      <c r="E1213" s="840">
        <v>2007</v>
      </c>
      <c r="F1213" s="1095">
        <v>1691.9</v>
      </c>
      <c r="G1213" s="816">
        <f t="shared" si="39"/>
        <v>1691.9</v>
      </c>
      <c r="H1213" s="1087">
        <v>100</v>
      </c>
      <c r="I1213" s="816">
        <f t="shared" si="40"/>
        <v>0</v>
      </c>
      <c r="J1213" s="835"/>
      <c r="K1213" s="836"/>
      <c r="L1213" s="836"/>
      <c r="M1213" s="835"/>
      <c r="N1213" s="836"/>
      <c r="O1213" s="836"/>
      <c r="P1213" s="1899"/>
    </row>
    <row r="1214" spans="1:16" s="837" customFormat="1" ht="13.5" customHeight="1">
      <c r="A1214" s="632">
        <v>48</v>
      </c>
      <c r="B1214" s="849" t="s">
        <v>2065</v>
      </c>
      <c r="C1214" s="839" t="s">
        <v>709</v>
      </c>
      <c r="D1214" s="848">
        <v>7</v>
      </c>
      <c r="E1214" s="840">
        <v>2007</v>
      </c>
      <c r="F1214" s="1095">
        <v>789.6</v>
      </c>
      <c r="G1214" s="816">
        <f t="shared" si="39"/>
        <v>789.6</v>
      </c>
      <c r="H1214" s="1087">
        <v>100</v>
      </c>
      <c r="I1214" s="816">
        <f t="shared" si="40"/>
        <v>0</v>
      </c>
      <c r="J1214" s="835"/>
      <c r="K1214" s="836"/>
      <c r="L1214" s="836"/>
      <c r="M1214" s="835"/>
      <c r="N1214" s="836"/>
      <c r="O1214" s="836"/>
      <c r="P1214" s="1899"/>
    </row>
    <row r="1215" spans="1:16" s="837" customFormat="1" ht="13.5" customHeight="1">
      <c r="A1215" s="632">
        <v>49</v>
      </c>
      <c r="B1215" s="849" t="s">
        <v>2066</v>
      </c>
      <c r="C1215" s="839" t="s">
        <v>709</v>
      </c>
      <c r="D1215" s="848">
        <v>1</v>
      </c>
      <c r="E1215" s="840">
        <v>2007</v>
      </c>
      <c r="F1215" s="1095">
        <v>58.9</v>
      </c>
      <c r="G1215" s="816">
        <f t="shared" si="39"/>
        <v>58.9</v>
      </c>
      <c r="H1215" s="1087">
        <v>100</v>
      </c>
      <c r="I1215" s="816">
        <f t="shared" si="40"/>
        <v>0</v>
      </c>
      <c r="J1215" s="835"/>
      <c r="K1215" s="836"/>
      <c r="L1215" s="836"/>
      <c r="M1215" s="835"/>
      <c r="N1215" s="836"/>
      <c r="O1215" s="836"/>
      <c r="P1215" s="1899"/>
    </row>
    <row r="1216" spans="1:16" s="837" customFormat="1" ht="13.5" customHeight="1">
      <c r="A1216" s="632">
        <v>50</v>
      </c>
      <c r="B1216" s="849" t="s">
        <v>2067</v>
      </c>
      <c r="C1216" s="839" t="s">
        <v>709</v>
      </c>
      <c r="D1216" s="848">
        <v>1</v>
      </c>
      <c r="E1216" s="840">
        <v>2007</v>
      </c>
      <c r="F1216" s="1095">
        <v>241.7</v>
      </c>
      <c r="G1216" s="816">
        <f t="shared" si="39"/>
        <v>241.7</v>
      </c>
      <c r="H1216" s="1087">
        <v>100</v>
      </c>
      <c r="I1216" s="816">
        <f t="shared" si="40"/>
        <v>0</v>
      </c>
      <c r="J1216" s="835"/>
      <c r="K1216" s="836"/>
      <c r="L1216" s="836"/>
      <c r="M1216" s="835"/>
      <c r="N1216" s="836"/>
      <c r="O1216" s="836"/>
      <c r="P1216" s="1899"/>
    </row>
    <row r="1217" spans="1:16" s="837" customFormat="1" ht="13.5" customHeight="1">
      <c r="A1217" s="632">
        <v>51</v>
      </c>
      <c r="B1217" s="849" t="s">
        <v>2065</v>
      </c>
      <c r="C1217" s="839" t="s">
        <v>709</v>
      </c>
      <c r="D1217" s="848">
        <v>1</v>
      </c>
      <c r="E1217" s="840">
        <v>2007</v>
      </c>
      <c r="F1217" s="1095">
        <v>112.8</v>
      </c>
      <c r="G1217" s="816">
        <f t="shared" si="39"/>
        <v>112.8</v>
      </c>
      <c r="H1217" s="1087">
        <v>100</v>
      </c>
      <c r="I1217" s="816">
        <f t="shared" si="40"/>
        <v>0</v>
      </c>
      <c r="J1217" s="835"/>
      <c r="K1217" s="836"/>
      <c r="L1217" s="836"/>
      <c r="M1217" s="835"/>
      <c r="N1217" s="836"/>
      <c r="O1217" s="836"/>
      <c r="P1217" s="1899"/>
    </row>
    <row r="1218" spans="1:16" s="837" customFormat="1" ht="13.5">
      <c r="A1218" s="632">
        <v>52</v>
      </c>
      <c r="B1218" s="846" t="s">
        <v>2068</v>
      </c>
      <c r="C1218" s="839" t="s">
        <v>709</v>
      </c>
      <c r="D1218" s="848">
        <v>1</v>
      </c>
      <c r="E1218" s="840">
        <v>2007</v>
      </c>
      <c r="F1218" s="1095">
        <v>58.9</v>
      </c>
      <c r="G1218" s="816">
        <f t="shared" si="39"/>
        <v>58.9</v>
      </c>
      <c r="H1218" s="1087">
        <v>100</v>
      </c>
      <c r="I1218" s="816">
        <f t="shared" si="40"/>
        <v>0</v>
      </c>
      <c r="J1218" s="835"/>
      <c r="K1218" s="836"/>
      <c r="L1218" s="836"/>
      <c r="M1218" s="835"/>
      <c r="N1218" s="836"/>
      <c r="O1218" s="836"/>
      <c r="P1218" s="1899"/>
    </row>
    <row r="1219" spans="1:16" s="837" customFormat="1" ht="13.5" customHeight="1">
      <c r="A1219" s="632">
        <v>53</v>
      </c>
      <c r="B1219" s="846" t="s">
        <v>2069</v>
      </c>
      <c r="C1219" s="839" t="s">
        <v>709</v>
      </c>
      <c r="D1219" s="845">
        <v>2</v>
      </c>
      <c r="E1219" s="840">
        <v>2007</v>
      </c>
      <c r="F1219" s="1095">
        <v>483.4</v>
      </c>
      <c r="G1219" s="816">
        <f t="shared" si="39"/>
        <v>483.4</v>
      </c>
      <c r="H1219" s="1087">
        <v>100</v>
      </c>
      <c r="I1219" s="816">
        <f t="shared" si="40"/>
        <v>0</v>
      </c>
      <c r="J1219" s="835"/>
      <c r="K1219" s="836"/>
      <c r="L1219" s="836"/>
      <c r="M1219" s="835"/>
      <c r="N1219" s="836"/>
      <c r="O1219" s="836"/>
      <c r="P1219" s="1899"/>
    </row>
    <row r="1220" spans="1:16" s="837" customFormat="1" ht="27">
      <c r="A1220" s="632">
        <v>54</v>
      </c>
      <c r="B1220" s="846" t="s">
        <v>2070</v>
      </c>
      <c r="C1220" s="839" t="s">
        <v>709</v>
      </c>
      <c r="D1220" s="845">
        <v>1</v>
      </c>
      <c r="E1220" s="840">
        <v>2007</v>
      </c>
      <c r="F1220" s="1095">
        <v>290.2</v>
      </c>
      <c r="G1220" s="816">
        <f t="shared" si="39"/>
        <v>290.2</v>
      </c>
      <c r="H1220" s="1087">
        <v>100</v>
      </c>
      <c r="I1220" s="816">
        <f t="shared" si="40"/>
        <v>0</v>
      </c>
      <c r="J1220" s="835"/>
      <c r="K1220" s="836"/>
      <c r="L1220" s="836"/>
      <c r="M1220" s="835"/>
      <c r="N1220" s="836"/>
      <c r="O1220" s="836"/>
      <c r="P1220" s="1899"/>
    </row>
    <row r="1221" spans="1:16" s="837" customFormat="1" ht="13.5">
      <c r="A1221" s="632">
        <v>55</v>
      </c>
      <c r="B1221" s="846" t="s">
        <v>2071</v>
      </c>
      <c r="C1221" s="839" t="s">
        <v>709</v>
      </c>
      <c r="D1221" s="845">
        <v>1</v>
      </c>
      <c r="E1221" s="840">
        <v>2007</v>
      </c>
      <c r="F1221" s="1095">
        <v>112.8</v>
      </c>
      <c r="G1221" s="816">
        <f t="shared" si="39"/>
        <v>112.8</v>
      </c>
      <c r="H1221" s="1087">
        <v>100</v>
      </c>
      <c r="I1221" s="816">
        <f t="shared" si="40"/>
        <v>0</v>
      </c>
      <c r="J1221" s="835"/>
      <c r="K1221" s="836"/>
      <c r="L1221" s="836"/>
      <c r="M1221" s="835"/>
      <c r="N1221" s="836"/>
      <c r="O1221" s="836"/>
      <c r="P1221" s="1899"/>
    </row>
    <row r="1222" spans="1:16" s="837" customFormat="1" ht="13.5" customHeight="1">
      <c r="A1222" s="632">
        <v>56</v>
      </c>
      <c r="B1222" s="846" t="s">
        <v>2072</v>
      </c>
      <c r="C1222" s="839" t="s">
        <v>709</v>
      </c>
      <c r="D1222" s="845">
        <v>1</v>
      </c>
      <c r="E1222" s="840">
        <v>2007</v>
      </c>
      <c r="F1222" s="1095">
        <v>283.3</v>
      </c>
      <c r="G1222" s="816">
        <f t="shared" si="39"/>
        <v>283.3</v>
      </c>
      <c r="H1222" s="1087">
        <v>100</v>
      </c>
      <c r="I1222" s="816">
        <f t="shared" si="40"/>
        <v>0</v>
      </c>
      <c r="J1222" s="835"/>
      <c r="K1222" s="836"/>
      <c r="L1222" s="836"/>
      <c r="M1222" s="835"/>
      <c r="N1222" s="836"/>
      <c r="O1222" s="836"/>
      <c r="P1222" s="1899"/>
    </row>
    <row r="1223" spans="1:16" s="837" customFormat="1" ht="13.5">
      <c r="A1223" s="632">
        <v>57</v>
      </c>
      <c r="B1223" s="846" t="s">
        <v>2073</v>
      </c>
      <c r="C1223" s="839" t="s">
        <v>709</v>
      </c>
      <c r="D1223" s="1520">
        <v>2</v>
      </c>
      <c r="E1223" s="840">
        <v>2008</v>
      </c>
      <c r="F1223" s="1095">
        <v>534.6</v>
      </c>
      <c r="G1223" s="816">
        <f t="shared" si="39"/>
        <v>534.6</v>
      </c>
      <c r="H1223" s="1087">
        <v>100</v>
      </c>
      <c r="I1223" s="816">
        <f t="shared" si="40"/>
        <v>0</v>
      </c>
      <c r="J1223" s="835"/>
      <c r="K1223" s="836"/>
      <c r="L1223" s="836"/>
      <c r="M1223" s="835"/>
      <c r="N1223" s="836"/>
      <c r="O1223" s="836"/>
      <c r="P1223" s="1899"/>
    </row>
    <row r="1224" spans="1:16" s="837" customFormat="1" ht="13.5">
      <c r="A1224" s="632">
        <v>58</v>
      </c>
      <c r="B1224" s="846" t="s">
        <v>2074</v>
      </c>
      <c r="C1224" s="839" t="s">
        <v>709</v>
      </c>
      <c r="D1224" s="845">
        <v>2</v>
      </c>
      <c r="E1224" s="842">
        <v>2008</v>
      </c>
      <c r="F1224" s="1095">
        <v>201.6</v>
      </c>
      <c r="G1224" s="816">
        <f t="shared" si="39"/>
        <v>201.6</v>
      </c>
      <c r="H1224" s="1087">
        <v>100</v>
      </c>
      <c r="I1224" s="816">
        <f t="shared" si="40"/>
        <v>0</v>
      </c>
      <c r="J1224" s="835"/>
      <c r="K1224" s="836"/>
      <c r="L1224" s="836"/>
      <c r="M1224" s="835"/>
      <c r="N1224" s="836"/>
      <c r="O1224" s="836"/>
      <c r="P1224" s="1899"/>
    </row>
    <row r="1225" spans="1:16" s="837" customFormat="1" ht="13.5">
      <c r="A1225" s="632">
        <v>59</v>
      </c>
      <c r="B1225" s="846" t="s">
        <v>2075</v>
      </c>
      <c r="C1225" s="839" t="s">
        <v>709</v>
      </c>
      <c r="D1225" s="845">
        <v>4</v>
      </c>
      <c r="E1225" s="842">
        <v>2008</v>
      </c>
      <c r="F1225" s="1095">
        <v>200.4</v>
      </c>
      <c r="G1225" s="816">
        <f t="shared" si="39"/>
        <v>200.4</v>
      </c>
      <c r="H1225" s="1087">
        <v>100</v>
      </c>
      <c r="I1225" s="816">
        <f t="shared" si="40"/>
        <v>0</v>
      </c>
      <c r="J1225" s="835"/>
      <c r="K1225" s="836"/>
      <c r="L1225" s="836"/>
      <c r="M1225" s="835"/>
      <c r="N1225" s="836"/>
      <c r="O1225" s="836"/>
      <c r="P1225" s="1899"/>
    </row>
    <row r="1226" spans="1:16" s="837" customFormat="1" ht="13.5">
      <c r="A1226" s="632">
        <v>60</v>
      </c>
      <c r="B1226" s="846" t="s">
        <v>2076</v>
      </c>
      <c r="C1226" s="839" t="s">
        <v>709</v>
      </c>
      <c r="D1226" s="845">
        <v>10</v>
      </c>
      <c r="E1226" s="842">
        <v>2008</v>
      </c>
      <c r="F1226" s="1095">
        <v>4046.85</v>
      </c>
      <c r="G1226" s="816">
        <f t="shared" si="39"/>
        <v>4046.85</v>
      </c>
      <c r="H1226" s="1087">
        <v>100</v>
      </c>
      <c r="I1226" s="816">
        <f t="shared" si="40"/>
        <v>0</v>
      </c>
      <c r="J1226" s="835"/>
      <c r="K1226" s="836"/>
      <c r="L1226" s="836"/>
      <c r="M1226" s="835"/>
      <c r="N1226" s="836"/>
      <c r="O1226" s="836"/>
      <c r="P1226" s="1899"/>
    </row>
    <row r="1227" spans="1:16" s="837" customFormat="1" ht="13.5">
      <c r="A1227" s="632">
        <v>61</v>
      </c>
      <c r="B1227" s="846" t="s">
        <v>804</v>
      </c>
      <c r="C1227" s="839" t="s">
        <v>709</v>
      </c>
      <c r="D1227" s="845">
        <v>10</v>
      </c>
      <c r="E1227" s="842">
        <v>2008</v>
      </c>
      <c r="F1227" s="1095">
        <v>1036.6199999999999</v>
      </c>
      <c r="G1227" s="816">
        <f t="shared" si="39"/>
        <v>1036.6199999999999</v>
      </c>
      <c r="H1227" s="1087">
        <v>100</v>
      </c>
      <c r="I1227" s="816">
        <f t="shared" si="40"/>
        <v>0</v>
      </c>
      <c r="J1227" s="835"/>
      <c r="K1227" s="836"/>
      <c r="L1227" s="836"/>
      <c r="M1227" s="835"/>
      <c r="N1227" s="836"/>
      <c r="O1227" s="836"/>
      <c r="P1227" s="1899"/>
    </row>
    <row r="1228" spans="1:16" s="837" customFormat="1" ht="13.5" customHeight="1">
      <c r="A1228" s="632">
        <v>62</v>
      </c>
      <c r="B1228" s="846" t="s">
        <v>2077</v>
      </c>
      <c r="C1228" s="839" t="s">
        <v>709</v>
      </c>
      <c r="D1228" s="845">
        <v>12</v>
      </c>
      <c r="E1228" s="842">
        <v>2008</v>
      </c>
      <c r="F1228" s="1095">
        <v>1266.07</v>
      </c>
      <c r="G1228" s="816">
        <f t="shared" si="39"/>
        <v>1266.07</v>
      </c>
      <c r="H1228" s="1087">
        <v>100</v>
      </c>
      <c r="I1228" s="816">
        <f t="shared" si="40"/>
        <v>0</v>
      </c>
      <c r="J1228" s="835"/>
      <c r="K1228" s="836"/>
      <c r="L1228" s="836"/>
      <c r="M1228" s="835"/>
      <c r="N1228" s="836"/>
      <c r="O1228" s="836"/>
      <c r="P1228" s="1899"/>
    </row>
    <row r="1229" spans="1:16" s="837" customFormat="1" ht="13.5">
      <c r="A1229" s="632">
        <v>63</v>
      </c>
      <c r="B1229" s="846" t="s">
        <v>2078</v>
      </c>
      <c r="C1229" s="839" t="s">
        <v>709</v>
      </c>
      <c r="D1229" s="1520">
        <v>1</v>
      </c>
      <c r="E1229" s="842">
        <v>2008</v>
      </c>
      <c r="F1229" s="1095">
        <v>225.77</v>
      </c>
      <c r="G1229" s="816">
        <f t="shared" si="39"/>
        <v>225.77</v>
      </c>
      <c r="H1229" s="1087">
        <v>100</v>
      </c>
      <c r="I1229" s="816">
        <f t="shared" si="40"/>
        <v>0</v>
      </c>
      <c r="J1229" s="835"/>
      <c r="K1229" s="836"/>
      <c r="L1229" s="836"/>
      <c r="M1229" s="835"/>
      <c r="N1229" s="836"/>
      <c r="O1229" s="836"/>
      <c r="P1229" s="1899"/>
    </row>
    <row r="1230" spans="1:16" s="837" customFormat="1" ht="13.5" customHeight="1">
      <c r="A1230" s="632">
        <v>64</v>
      </c>
      <c r="B1230" s="850" t="s">
        <v>2079</v>
      </c>
      <c r="C1230" s="839" t="s">
        <v>709</v>
      </c>
      <c r="D1230" s="845">
        <v>1</v>
      </c>
      <c r="E1230" s="842">
        <v>2008</v>
      </c>
      <c r="F1230" s="1095">
        <v>2200.13</v>
      </c>
      <c r="G1230" s="816">
        <f t="shared" si="39"/>
        <v>2200.13</v>
      </c>
      <c r="H1230" s="1087">
        <v>100</v>
      </c>
      <c r="I1230" s="816">
        <f t="shared" si="40"/>
        <v>0</v>
      </c>
      <c r="J1230" s="835"/>
      <c r="K1230" s="836"/>
      <c r="L1230" s="836"/>
      <c r="M1230" s="835"/>
      <c r="N1230" s="836"/>
      <c r="O1230" s="836"/>
      <c r="P1230" s="1899"/>
    </row>
    <row r="1231" spans="1:16" s="837" customFormat="1" ht="13.5" customHeight="1">
      <c r="A1231" s="632">
        <v>65</v>
      </c>
      <c r="B1231" s="851" t="s">
        <v>2080</v>
      </c>
      <c r="C1231" s="839" t="s">
        <v>709</v>
      </c>
      <c r="D1231" s="845">
        <v>11</v>
      </c>
      <c r="E1231" s="840">
        <v>2008</v>
      </c>
      <c r="F1231" s="1095">
        <v>1108.8</v>
      </c>
      <c r="G1231" s="816">
        <f t="shared" si="39"/>
        <v>1108.8</v>
      </c>
      <c r="H1231" s="1087">
        <v>100</v>
      </c>
      <c r="I1231" s="816">
        <f t="shared" si="40"/>
        <v>0</v>
      </c>
      <c r="J1231" s="835"/>
      <c r="K1231" s="836"/>
      <c r="L1231" s="836"/>
      <c r="M1231" s="835"/>
      <c r="N1231" s="836"/>
      <c r="O1231" s="836"/>
      <c r="P1231" s="1899"/>
    </row>
    <row r="1232" spans="1:16" s="837" customFormat="1" ht="13.5">
      <c r="A1232" s="632">
        <v>66</v>
      </c>
      <c r="B1232" s="850" t="s">
        <v>2081</v>
      </c>
      <c r="C1232" s="839" t="s">
        <v>709</v>
      </c>
      <c r="D1232" s="602">
        <v>9</v>
      </c>
      <c r="E1232" s="840">
        <v>2008</v>
      </c>
      <c r="F1232" s="1095">
        <v>2405.6999999999998</v>
      </c>
      <c r="G1232" s="816">
        <f t="shared" si="39"/>
        <v>2405.6999999999998</v>
      </c>
      <c r="H1232" s="1087">
        <v>100</v>
      </c>
      <c r="I1232" s="816">
        <f t="shared" si="40"/>
        <v>0</v>
      </c>
      <c r="J1232" s="835"/>
      <c r="K1232" s="836"/>
      <c r="L1232" s="836"/>
      <c r="M1232" s="835"/>
      <c r="N1232" s="836"/>
      <c r="O1232" s="836"/>
      <c r="P1232" s="1899"/>
    </row>
    <row r="1233" spans="1:16" s="837" customFormat="1" ht="13.5">
      <c r="A1233" s="632">
        <v>67</v>
      </c>
      <c r="B1233" s="846" t="s">
        <v>2082</v>
      </c>
      <c r="C1233" s="839" t="s">
        <v>709</v>
      </c>
      <c r="D1233" s="602">
        <v>1</v>
      </c>
      <c r="E1233" s="840">
        <v>2008</v>
      </c>
      <c r="F1233" s="1095">
        <v>493.3</v>
      </c>
      <c r="G1233" s="816">
        <f t="shared" si="39"/>
        <v>493.3</v>
      </c>
      <c r="H1233" s="1087">
        <v>100</v>
      </c>
      <c r="I1233" s="816">
        <f t="shared" si="40"/>
        <v>0</v>
      </c>
      <c r="J1233" s="835"/>
      <c r="K1233" s="836"/>
      <c r="L1233" s="836"/>
      <c r="M1233" s="835"/>
      <c r="N1233" s="836"/>
      <c r="O1233" s="836"/>
      <c r="P1233" s="1899"/>
    </row>
    <row r="1234" spans="1:16" s="837" customFormat="1" ht="13.5">
      <c r="A1234" s="632">
        <v>68</v>
      </c>
      <c r="B1234" s="846" t="s">
        <v>2083</v>
      </c>
      <c r="C1234" s="839" t="s">
        <v>709</v>
      </c>
      <c r="D1234" s="602">
        <v>6</v>
      </c>
      <c r="E1234" s="840">
        <v>2008</v>
      </c>
      <c r="F1234" s="1095">
        <v>300.60000000000002</v>
      </c>
      <c r="G1234" s="816">
        <f t="shared" si="39"/>
        <v>300.60000000000002</v>
      </c>
      <c r="H1234" s="1087">
        <v>100</v>
      </c>
      <c r="I1234" s="816">
        <f t="shared" si="40"/>
        <v>0</v>
      </c>
      <c r="J1234" s="835"/>
      <c r="K1234" s="836"/>
      <c r="L1234" s="836"/>
      <c r="M1234" s="835"/>
      <c r="N1234" s="836"/>
      <c r="O1234" s="836"/>
      <c r="P1234" s="1899"/>
    </row>
    <row r="1235" spans="1:16" s="837" customFormat="1" ht="13.5">
      <c r="A1235" s="632">
        <v>69</v>
      </c>
      <c r="B1235" s="846" t="s">
        <v>2084</v>
      </c>
      <c r="C1235" s="839" t="s">
        <v>709</v>
      </c>
      <c r="D1235" s="602">
        <v>5</v>
      </c>
      <c r="E1235" s="842">
        <v>2008</v>
      </c>
      <c r="F1235" s="1095">
        <v>1571</v>
      </c>
      <c r="G1235" s="816">
        <f t="shared" si="39"/>
        <v>1571</v>
      </c>
      <c r="H1235" s="1087">
        <v>100</v>
      </c>
      <c r="I1235" s="816">
        <f t="shared" si="40"/>
        <v>0</v>
      </c>
      <c r="J1235" s="835"/>
      <c r="K1235" s="836"/>
      <c r="L1235" s="836"/>
      <c r="M1235" s="835"/>
      <c r="N1235" s="836"/>
      <c r="O1235" s="836"/>
      <c r="P1235" s="1899"/>
    </row>
    <row r="1236" spans="1:16" s="837" customFormat="1" ht="15.75" customHeight="1">
      <c r="A1236" s="632">
        <v>70</v>
      </c>
      <c r="B1236" s="846" t="s">
        <v>2085</v>
      </c>
      <c r="C1236" s="839" t="s">
        <v>709</v>
      </c>
      <c r="D1236" s="845">
        <v>5</v>
      </c>
      <c r="E1236" s="840">
        <v>2008</v>
      </c>
      <c r="F1236" s="1095">
        <v>411</v>
      </c>
      <c r="G1236" s="816">
        <f t="shared" si="39"/>
        <v>411</v>
      </c>
      <c r="H1236" s="1087">
        <v>100</v>
      </c>
      <c r="I1236" s="816">
        <f t="shared" si="40"/>
        <v>0</v>
      </c>
      <c r="J1236" s="835"/>
      <c r="K1236" s="836"/>
      <c r="L1236" s="836"/>
      <c r="M1236" s="835"/>
      <c r="N1236" s="836"/>
      <c r="O1236" s="836"/>
      <c r="P1236" s="1899"/>
    </row>
    <row r="1237" spans="1:16" s="837" customFormat="1" ht="13.5">
      <c r="A1237" s="632">
        <v>71</v>
      </c>
      <c r="B1237" s="846" t="s">
        <v>2083</v>
      </c>
      <c r="C1237" s="839" t="s">
        <v>709</v>
      </c>
      <c r="D1237" s="845">
        <v>5</v>
      </c>
      <c r="E1237" s="840">
        <v>2008</v>
      </c>
      <c r="F1237" s="1095">
        <v>229.75</v>
      </c>
      <c r="G1237" s="816">
        <f t="shared" si="39"/>
        <v>229.75</v>
      </c>
      <c r="H1237" s="1087">
        <v>100</v>
      </c>
      <c r="I1237" s="816">
        <f t="shared" si="40"/>
        <v>0</v>
      </c>
      <c r="J1237" s="835"/>
      <c r="K1237" s="836"/>
      <c r="L1237" s="836"/>
      <c r="M1237" s="835"/>
      <c r="N1237" s="836"/>
      <c r="O1237" s="836"/>
      <c r="P1237" s="1899"/>
    </row>
    <row r="1238" spans="1:16" s="837" customFormat="1" ht="13.5">
      <c r="A1238" s="632">
        <v>72</v>
      </c>
      <c r="B1238" s="846" t="s">
        <v>2086</v>
      </c>
      <c r="C1238" s="839" t="s">
        <v>709</v>
      </c>
      <c r="D1238" s="852">
        <v>10</v>
      </c>
      <c r="E1238" s="840">
        <v>2008</v>
      </c>
      <c r="F1238" s="1095">
        <v>4046.85</v>
      </c>
      <c r="G1238" s="816">
        <f t="shared" si="39"/>
        <v>4046.85</v>
      </c>
      <c r="H1238" s="1087">
        <v>100</v>
      </c>
      <c r="I1238" s="816">
        <f t="shared" si="40"/>
        <v>0</v>
      </c>
      <c r="J1238" s="835"/>
      <c r="K1238" s="836"/>
      <c r="L1238" s="836"/>
      <c r="M1238" s="835"/>
      <c r="N1238" s="836"/>
      <c r="O1238" s="836"/>
      <c r="P1238" s="1899"/>
    </row>
    <row r="1239" spans="1:16" s="837" customFormat="1" ht="13.5">
      <c r="A1239" s="632">
        <v>73</v>
      </c>
      <c r="B1239" s="846" t="s">
        <v>2087</v>
      </c>
      <c r="C1239" s="839" t="s">
        <v>709</v>
      </c>
      <c r="D1239" s="852">
        <v>9</v>
      </c>
      <c r="E1239" s="853">
        <v>2008</v>
      </c>
      <c r="F1239" s="1095">
        <v>932.96</v>
      </c>
      <c r="G1239" s="816">
        <f t="shared" si="39"/>
        <v>932.96</v>
      </c>
      <c r="H1239" s="1087">
        <v>100</v>
      </c>
      <c r="I1239" s="816">
        <f t="shared" si="40"/>
        <v>0</v>
      </c>
      <c r="J1239" s="835"/>
      <c r="K1239" s="836"/>
      <c r="L1239" s="836"/>
      <c r="M1239" s="835"/>
      <c r="N1239" s="836"/>
      <c r="O1239" s="836"/>
      <c r="P1239" s="1899"/>
    </row>
    <row r="1240" spans="1:16" s="837" customFormat="1" ht="19.5" customHeight="1">
      <c r="A1240" s="632">
        <v>74</v>
      </c>
      <c r="B1240" s="838" t="s">
        <v>2088</v>
      </c>
      <c r="C1240" s="839" t="s">
        <v>709</v>
      </c>
      <c r="D1240" s="840">
        <v>3</v>
      </c>
      <c r="E1240" s="853">
        <v>2008</v>
      </c>
      <c r="F1240" s="1095">
        <v>316.52</v>
      </c>
      <c r="G1240" s="816">
        <f t="shared" si="39"/>
        <v>316.52</v>
      </c>
      <c r="H1240" s="1087">
        <v>100</v>
      </c>
      <c r="I1240" s="816">
        <f t="shared" si="40"/>
        <v>0</v>
      </c>
      <c r="J1240" s="835"/>
      <c r="K1240" s="836"/>
      <c r="L1240" s="836"/>
      <c r="M1240" s="835"/>
      <c r="N1240" s="836"/>
      <c r="O1240" s="836"/>
      <c r="P1240" s="1899"/>
    </row>
    <row r="1241" spans="1:16" s="837" customFormat="1" ht="27">
      <c r="A1241" s="632">
        <v>75</v>
      </c>
      <c r="B1241" s="838" t="s">
        <v>2089</v>
      </c>
      <c r="C1241" s="839" t="s">
        <v>709</v>
      </c>
      <c r="D1241" s="840">
        <v>1</v>
      </c>
      <c r="E1241" s="853">
        <v>2008</v>
      </c>
      <c r="F1241" s="1095">
        <v>2200.13</v>
      </c>
      <c r="G1241" s="816">
        <f t="shared" si="39"/>
        <v>2200.13</v>
      </c>
      <c r="H1241" s="1087">
        <v>100</v>
      </c>
      <c r="I1241" s="816">
        <f t="shared" si="40"/>
        <v>0</v>
      </c>
      <c r="J1241" s="835"/>
      <c r="K1241" s="836"/>
      <c r="L1241" s="836"/>
      <c r="M1241" s="835"/>
      <c r="N1241" s="836"/>
      <c r="O1241" s="836"/>
      <c r="P1241" s="1899"/>
    </row>
    <row r="1242" spans="1:16" s="837" customFormat="1" ht="13.5" customHeight="1">
      <c r="A1242" s="632">
        <v>76</v>
      </c>
      <c r="B1242" s="854" t="s">
        <v>2088</v>
      </c>
      <c r="C1242" s="839" t="s">
        <v>709</v>
      </c>
      <c r="D1242" s="840">
        <v>1</v>
      </c>
      <c r="E1242" s="840">
        <v>2008</v>
      </c>
      <c r="F1242" s="1095">
        <v>105.51</v>
      </c>
      <c r="G1242" s="816">
        <f t="shared" si="39"/>
        <v>105.51</v>
      </c>
      <c r="H1242" s="1087">
        <v>100</v>
      </c>
      <c r="I1242" s="816">
        <f t="shared" si="40"/>
        <v>0</v>
      </c>
      <c r="J1242" s="835"/>
      <c r="K1242" s="836"/>
      <c r="L1242" s="836"/>
      <c r="M1242" s="835"/>
      <c r="N1242" s="836"/>
      <c r="O1242" s="836"/>
      <c r="P1242" s="1899"/>
    </row>
    <row r="1243" spans="1:16" s="837" customFormat="1" ht="13.5" customHeight="1">
      <c r="A1243" s="632">
        <v>77</v>
      </c>
      <c r="B1243" s="854" t="s">
        <v>2081</v>
      </c>
      <c r="C1243" s="839" t="s">
        <v>709</v>
      </c>
      <c r="D1243" s="844">
        <v>1</v>
      </c>
      <c r="E1243" s="840">
        <v>2008</v>
      </c>
      <c r="F1243" s="1095">
        <v>267.3</v>
      </c>
      <c r="G1243" s="816">
        <f t="shared" si="39"/>
        <v>267.3</v>
      </c>
      <c r="H1243" s="1087">
        <v>100</v>
      </c>
      <c r="I1243" s="816">
        <f t="shared" si="40"/>
        <v>0</v>
      </c>
      <c r="J1243" s="835"/>
      <c r="K1243" s="836"/>
      <c r="L1243" s="836"/>
      <c r="M1243" s="835"/>
      <c r="N1243" s="836"/>
      <c r="O1243" s="836"/>
      <c r="P1243" s="1899"/>
    </row>
    <row r="1244" spans="1:16" s="837" customFormat="1" ht="13.5" customHeight="1">
      <c r="A1244" s="632">
        <v>78</v>
      </c>
      <c r="B1244" s="854" t="s">
        <v>2080</v>
      </c>
      <c r="C1244" s="839" t="s">
        <v>709</v>
      </c>
      <c r="D1244" s="844">
        <v>1</v>
      </c>
      <c r="E1244" s="842">
        <v>2008</v>
      </c>
      <c r="F1244" s="1095">
        <v>100.8</v>
      </c>
      <c r="G1244" s="816">
        <f t="shared" si="39"/>
        <v>100.8</v>
      </c>
      <c r="H1244" s="1087">
        <v>100</v>
      </c>
      <c r="I1244" s="816">
        <f t="shared" si="40"/>
        <v>0</v>
      </c>
      <c r="J1244" s="835"/>
      <c r="K1244" s="836"/>
      <c r="L1244" s="836"/>
      <c r="M1244" s="835"/>
      <c r="N1244" s="836"/>
      <c r="O1244" s="836"/>
      <c r="P1244" s="1899"/>
    </row>
    <row r="1245" spans="1:16" s="837" customFormat="1" ht="13.5" customHeight="1">
      <c r="A1245" s="632">
        <v>79</v>
      </c>
      <c r="B1245" s="854" t="s">
        <v>2090</v>
      </c>
      <c r="C1245" s="839" t="s">
        <v>709</v>
      </c>
      <c r="D1245" s="844">
        <v>1</v>
      </c>
      <c r="E1245" s="840">
        <v>2008</v>
      </c>
      <c r="F1245" s="1095">
        <v>100.8</v>
      </c>
      <c r="G1245" s="816">
        <f t="shared" si="39"/>
        <v>100.8</v>
      </c>
      <c r="H1245" s="1087">
        <v>100</v>
      </c>
      <c r="I1245" s="816">
        <f t="shared" si="40"/>
        <v>0</v>
      </c>
      <c r="J1245" s="835"/>
      <c r="K1245" s="836"/>
      <c r="L1245" s="836"/>
      <c r="M1245" s="835"/>
      <c r="N1245" s="836"/>
      <c r="O1245" s="836"/>
      <c r="P1245" s="1899"/>
    </row>
    <row r="1246" spans="1:16" s="837" customFormat="1" ht="13.5" customHeight="1">
      <c r="A1246" s="632">
        <v>80</v>
      </c>
      <c r="B1246" s="854" t="s">
        <v>2075</v>
      </c>
      <c r="C1246" s="839" t="s">
        <v>709</v>
      </c>
      <c r="D1246" s="844">
        <v>1</v>
      </c>
      <c r="E1246" s="840">
        <v>2008</v>
      </c>
      <c r="F1246" s="1095">
        <v>50.1</v>
      </c>
      <c r="G1246" s="816">
        <f t="shared" si="39"/>
        <v>50.1</v>
      </c>
      <c r="H1246" s="1087">
        <v>100</v>
      </c>
      <c r="I1246" s="816">
        <f t="shared" si="40"/>
        <v>0</v>
      </c>
      <c r="J1246" s="835"/>
      <c r="K1246" s="836"/>
      <c r="L1246" s="836"/>
      <c r="M1246" s="835"/>
      <c r="N1246" s="836"/>
      <c r="O1246" s="836"/>
      <c r="P1246" s="1899"/>
    </row>
    <row r="1247" spans="1:16" s="837" customFormat="1" ht="13.5" customHeight="1">
      <c r="A1247" s="632">
        <v>81</v>
      </c>
      <c r="B1247" s="854" t="s">
        <v>2091</v>
      </c>
      <c r="C1247" s="839" t="s">
        <v>709</v>
      </c>
      <c r="D1247" s="844">
        <v>1</v>
      </c>
      <c r="E1247" s="852">
        <v>2008</v>
      </c>
      <c r="F1247" s="1095">
        <v>82.2</v>
      </c>
      <c r="G1247" s="816">
        <f t="shared" si="39"/>
        <v>82.2</v>
      </c>
      <c r="H1247" s="1087">
        <v>100</v>
      </c>
      <c r="I1247" s="816">
        <f t="shared" si="40"/>
        <v>0</v>
      </c>
      <c r="J1247" s="835"/>
      <c r="K1247" s="836"/>
      <c r="L1247" s="836"/>
      <c r="M1247" s="835"/>
      <c r="N1247" s="836"/>
      <c r="O1247" s="836"/>
      <c r="P1247" s="1899"/>
    </row>
    <row r="1248" spans="1:16" s="837" customFormat="1" ht="13.5" customHeight="1">
      <c r="A1248" s="632">
        <v>82</v>
      </c>
      <c r="B1248" s="854" t="s">
        <v>2092</v>
      </c>
      <c r="C1248" s="839" t="s">
        <v>709</v>
      </c>
      <c r="D1248" s="844">
        <v>1</v>
      </c>
      <c r="E1248" s="852">
        <v>2008</v>
      </c>
      <c r="F1248" s="1095">
        <v>37</v>
      </c>
      <c r="G1248" s="816">
        <f t="shared" si="39"/>
        <v>37</v>
      </c>
      <c r="H1248" s="1087">
        <v>100</v>
      </c>
      <c r="I1248" s="816">
        <f t="shared" si="40"/>
        <v>0</v>
      </c>
      <c r="J1248" s="835"/>
      <c r="K1248" s="836"/>
      <c r="L1248" s="836"/>
      <c r="M1248" s="835"/>
      <c r="N1248" s="836"/>
      <c r="O1248" s="836"/>
      <c r="P1248" s="1899"/>
    </row>
    <row r="1249" spans="1:16" s="837" customFormat="1" ht="13.5" customHeight="1">
      <c r="A1249" s="632">
        <v>83</v>
      </c>
      <c r="B1249" s="854" t="s">
        <v>2093</v>
      </c>
      <c r="C1249" s="839" t="s">
        <v>709</v>
      </c>
      <c r="D1249" s="842">
        <v>1</v>
      </c>
      <c r="E1249" s="852">
        <v>2008</v>
      </c>
      <c r="F1249" s="1095">
        <v>60</v>
      </c>
      <c r="G1249" s="816">
        <f t="shared" si="39"/>
        <v>60</v>
      </c>
      <c r="H1249" s="1087">
        <v>100</v>
      </c>
      <c r="I1249" s="816">
        <f t="shared" si="40"/>
        <v>0</v>
      </c>
      <c r="J1249" s="835"/>
      <c r="K1249" s="836"/>
      <c r="L1249" s="836"/>
      <c r="M1249" s="835"/>
      <c r="N1249" s="836"/>
      <c r="O1249" s="836"/>
      <c r="P1249" s="1899"/>
    </row>
    <row r="1250" spans="1:16" s="837" customFormat="1" ht="13.5" customHeight="1">
      <c r="A1250" s="632">
        <v>84</v>
      </c>
      <c r="B1250" s="854" t="s">
        <v>1602</v>
      </c>
      <c r="C1250" s="839" t="s">
        <v>709</v>
      </c>
      <c r="D1250" s="842">
        <v>6</v>
      </c>
      <c r="E1250" s="852">
        <v>2008</v>
      </c>
      <c r="F1250" s="1095">
        <v>223.5</v>
      </c>
      <c r="G1250" s="816">
        <f t="shared" si="39"/>
        <v>223.5</v>
      </c>
      <c r="H1250" s="1087">
        <v>100</v>
      </c>
      <c r="I1250" s="816">
        <f t="shared" si="40"/>
        <v>0</v>
      </c>
      <c r="J1250" s="835"/>
      <c r="K1250" s="836"/>
      <c r="L1250" s="836"/>
      <c r="M1250" s="835"/>
      <c r="N1250" s="836"/>
      <c r="O1250" s="836"/>
      <c r="P1250" s="1899"/>
    </row>
    <row r="1251" spans="1:16" s="837" customFormat="1" ht="13.5" customHeight="1">
      <c r="A1251" s="632">
        <v>85</v>
      </c>
      <c r="B1251" s="854" t="s">
        <v>2094</v>
      </c>
      <c r="C1251" s="839" t="s">
        <v>709</v>
      </c>
      <c r="D1251" s="842">
        <v>1</v>
      </c>
      <c r="E1251" s="852">
        <v>2008</v>
      </c>
      <c r="F1251" s="1095">
        <v>314.2</v>
      </c>
      <c r="G1251" s="816">
        <f t="shared" si="39"/>
        <v>314.2</v>
      </c>
      <c r="H1251" s="1087">
        <v>100</v>
      </c>
      <c r="I1251" s="816">
        <f t="shared" si="40"/>
        <v>0</v>
      </c>
      <c r="J1251" s="835"/>
      <c r="K1251" s="836"/>
      <c r="L1251" s="836"/>
      <c r="M1251" s="835"/>
      <c r="N1251" s="836"/>
      <c r="O1251" s="836"/>
      <c r="P1251" s="1899"/>
    </row>
    <row r="1252" spans="1:16" s="837" customFormat="1" ht="13.5" customHeight="1">
      <c r="A1252" s="632">
        <v>86</v>
      </c>
      <c r="B1252" s="855" t="s">
        <v>1725</v>
      </c>
      <c r="C1252" s="839" t="s">
        <v>709</v>
      </c>
      <c r="D1252" s="842">
        <v>1</v>
      </c>
      <c r="E1252" s="852">
        <v>2008</v>
      </c>
      <c r="F1252" s="1095">
        <v>100.8</v>
      </c>
      <c r="G1252" s="816">
        <f t="shared" si="39"/>
        <v>100.8</v>
      </c>
      <c r="H1252" s="1087">
        <v>100</v>
      </c>
      <c r="I1252" s="816">
        <f t="shared" si="40"/>
        <v>0</v>
      </c>
      <c r="J1252" s="835"/>
      <c r="K1252" s="836"/>
      <c r="L1252" s="836"/>
      <c r="M1252" s="835"/>
      <c r="N1252" s="836"/>
      <c r="O1252" s="836"/>
      <c r="P1252" s="1899"/>
    </row>
    <row r="1253" spans="1:16" s="837" customFormat="1" ht="13.5" customHeight="1">
      <c r="A1253" s="632">
        <v>87</v>
      </c>
      <c r="B1253" s="850" t="s">
        <v>785</v>
      </c>
      <c r="C1253" s="839" t="s">
        <v>709</v>
      </c>
      <c r="D1253" s="845">
        <v>7</v>
      </c>
      <c r="E1253" s="852">
        <v>2008</v>
      </c>
      <c r="F1253" s="1095">
        <v>208.47</v>
      </c>
      <c r="G1253" s="816">
        <f t="shared" si="39"/>
        <v>208.47</v>
      </c>
      <c r="H1253" s="1087">
        <v>100</v>
      </c>
      <c r="I1253" s="816">
        <f t="shared" si="40"/>
        <v>0</v>
      </c>
      <c r="J1253" s="835"/>
      <c r="K1253" s="836"/>
      <c r="L1253" s="836"/>
      <c r="M1253" s="835"/>
      <c r="N1253" s="836"/>
      <c r="O1253" s="836"/>
      <c r="P1253" s="1899"/>
    </row>
    <row r="1254" spans="1:16" s="837" customFormat="1" ht="13.5" customHeight="1">
      <c r="A1254" s="632">
        <v>88</v>
      </c>
      <c r="B1254" s="850" t="s">
        <v>785</v>
      </c>
      <c r="C1254" s="839" t="s">
        <v>709</v>
      </c>
      <c r="D1254" s="848">
        <v>5</v>
      </c>
      <c r="E1254" s="852">
        <v>2008</v>
      </c>
      <c r="F1254" s="1095">
        <v>148.91</v>
      </c>
      <c r="G1254" s="816">
        <f t="shared" si="39"/>
        <v>148.91</v>
      </c>
      <c r="H1254" s="1087">
        <v>100</v>
      </c>
      <c r="I1254" s="816">
        <f t="shared" si="40"/>
        <v>0</v>
      </c>
      <c r="J1254" s="835"/>
      <c r="K1254" s="836"/>
      <c r="L1254" s="836"/>
      <c r="M1254" s="835"/>
      <c r="N1254" s="836"/>
      <c r="O1254" s="836"/>
      <c r="P1254" s="1899"/>
    </row>
    <row r="1255" spans="1:16" s="837" customFormat="1" ht="13.5" customHeight="1">
      <c r="A1255" s="632">
        <v>89</v>
      </c>
      <c r="B1255" s="856" t="s">
        <v>2080</v>
      </c>
      <c r="C1255" s="839" t="s">
        <v>709</v>
      </c>
      <c r="D1255" s="845">
        <v>2</v>
      </c>
      <c r="E1255" s="852">
        <v>2008</v>
      </c>
      <c r="F1255" s="1095">
        <v>201.6</v>
      </c>
      <c r="G1255" s="816">
        <f t="shared" si="39"/>
        <v>201.6</v>
      </c>
      <c r="H1255" s="1087">
        <v>100</v>
      </c>
      <c r="I1255" s="816">
        <f t="shared" si="40"/>
        <v>0</v>
      </c>
      <c r="J1255" s="835"/>
      <c r="K1255" s="836"/>
      <c r="L1255" s="836"/>
      <c r="M1255" s="835"/>
      <c r="N1255" s="836"/>
      <c r="O1255" s="836"/>
      <c r="P1255" s="1899"/>
    </row>
    <row r="1256" spans="1:16" s="837" customFormat="1" ht="13.5" customHeight="1">
      <c r="A1256" s="632">
        <v>90</v>
      </c>
      <c r="B1256" s="850" t="s">
        <v>2083</v>
      </c>
      <c r="C1256" s="839" t="s">
        <v>709</v>
      </c>
      <c r="D1256" s="845">
        <v>1</v>
      </c>
      <c r="E1256" s="852">
        <v>2008</v>
      </c>
      <c r="F1256" s="1095">
        <v>50.1</v>
      </c>
      <c r="G1256" s="816">
        <f t="shared" si="39"/>
        <v>50.1</v>
      </c>
      <c r="H1256" s="1087">
        <v>100</v>
      </c>
      <c r="I1256" s="816">
        <f t="shared" si="40"/>
        <v>0</v>
      </c>
      <c r="J1256" s="835"/>
      <c r="K1256" s="836"/>
      <c r="L1256" s="836"/>
      <c r="M1256" s="835"/>
      <c r="N1256" s="836"/>
      <c r="O1256" s="836"/>
      <c r="P1256" s="1899"/>
    </row>
    <row r="1257" spans="1:16" s="837" customFormat="1" ht="13.5" customHeight="1">
      <c r="A1257" s="632">
        <v>91</v>
      </c>
      <c r="B1257" s="850" t="s">
        <v>2081</v>
      </c>
      <c r="C1257" s="839" t="s">
        <v>709</v>
      </c>
      <c r="D1257" s="1521">
        <v>2</v>
      </c>
      <c r="E1257" s="852">
        <v>2008</v>
      </c>
      <c r="F1257" s="1095">
        <v>534.6</v>
      </c>
      <c r="G1257" s="816">
        <f t="shared" si="39"/>
        <v>534.6</v>
      </c>
      <c r="H1257" s="1087">
        <v>100</v>
      </c>
      <c r="I1257" s="816">
        <f t="shared" si="40"/>
        <v>0</v>
      </c>
      <c r="J1257" s="835"/>
      <c r="K1257" s="836"/>
      <c r="L1257" s="836"/>
      <c r="M1257" s="835"/>
      <c r="N1257" s="836"/>
      <c r="O1257" s="836"/>
      <c r="P1257" s="1899"/>
    </row>
    <row r="1258" spans="1:16" s="837" customFormat="1" ht="13.5" customHeight="1">
      <c r="A1258" s="632">
        <v>92</v>
      </c>
      <c r="B1258" s="850" t="s">
        <v>2095</v>
      </c>
      <c r="C1258" s="839" t="s">
        <v>709</v>
      </c>
      <c r="D1258" s="1521">
        <v>2</v>
      </c>
      <c r="E1258" s="852">
        <v>2008</v>
      </c>
      <c r="F1258" s="1095">
        <v>88.6</v>
      </c>
      <c r="G1258" s="816">
        <f t="shared" si="39"/>
        <v>88.6</v>
      </c>
      <c r="H1258" s="1087">
        <v>100</v>
      </c>
      <c r="I1258" s="816">
        <f t="shared" si="40"/>
        <v>0</v>
      </c>
      <c r="J1258" s="835"/>
      <c r="K1258" s="836"/>
      <c r="L1258" s="836"/>
      <c r="M1258" s="835"/>
      <c r="N1258" s="836"/>
      <c r="O1258" s="836"/>
      <c r="P1258" s="1899"/>
    </row>
    <row r="1259" spans="1:16" s="837" customFormat="1" ht="13.5" customHeight="1">
      <c r="A1259" s="632">
        <v>93</v>
      </c>
      <c r="B1259" s="850" t="s">
        <v>785</v>
      </c>
      <c r="C1259" s="839" t="s">
        <v>709</v>
      </c>
      <c r="D1259" s="1521">
        <v>6</v>
      </c>
      <c r="E1259" s="852">
        <v>2008</v>
      </c>
      <c r="F1259" s="1095">
        <v>178.69</v>
      </c>
      <c r="G1259" s="816">
        <f t="shared" si="39"/>
        <v>178.69</v>
      </c>
      <c r="H1259" s="1087">
        <v>100</v>
      </c>
      <c r="I1259" s="816">
        <f t="shared" si="40"/>
        <v>0</v>
      </c>
      <c r="J1259" s="835"/>
      <c r="K1259" s="836"/>
      <c r="L1259" s="836"/>
      <c r="M1259" s="835"/>
      <c r="N1259" s="836"/>
      <c r="O1259" s="836"/>
      <c r="P1259" s="1899"/>
    </row>
    <row r="1260" spans="1:16" s="837" customFormat="1" ht="13.5" customHeight="1">
      <c r="A1260" s="632">
        <v>94</v>
      </c>
      <c r="B1260" s="850" t="s">
        <v>785</v>
      </c>
      <c r="C1260" s="839" t="s">
        <v>709</v>
      </c>
      <c r="D1260" s="1521">
        <v>1</v>
      </c>
      <c r="E1260" s="852">
        <v>2008</v>
      </c>
      <c r="F1260" s="1095">
        <v>29.78</v>
      </c>
      <c r="G1260" s="816">
        <f t="shared" si="39"/>
        <v>29.78</v>
      </c>
      <c r="H1260" s="1087">
        <v>100</v>
      </c>
      <c r="I1260" s="816">
        <f t="shared" si="40"/>
        <v>0</v>
      </c>
      <c r="J1260" s="835"/>
      <c r="K1260" s="836"/>
      <c r="L1260" s="836"/>
      <c r="M1260" s="835"/>
      <c r="N1260" s="836"/>
      <c r="O1260" s="836"/>
      <c r="P1260" s="1899"/>
    </row>
    <row r="1261" spans="1:16" s="837" customFormat="1" ht="13.5">
      <c r="A1261" s="632">
        <v>95</v>
      </c>
      <c r="B1261" s="850" t="s">
        <v>2086</v>
      </c>
      <c r="C1261" s="839" t="s">
        <v>709</v>
      </c>
      <c r="D1261" s="1521">
        <v>1</v>
      </c>
      <c r="E1261" s="852">
        <v>2008</v>
      </c>
      <c r="F1261" s="1095">
        <v>404.69</v>
      </c>
      <c r="G1261" s="816">
        <f t="shared" si="39"/>
        <v>404.69</v>
      </c>
      <c r="H1261" s="1087">
        <v>100</v>
      </c>
      <c r="I1261" s="816">
        <f t="shared" si="40"/>
        <v>0</v>
      </c>
      <c r="J1261" s="835"/>
      <c r="K1261" s="836"/>
      <c r="L1261" s="836"/>
      <c r="M1261" s="835"/>
      <c r="N1261" s="836"/>
      <c r="O1261" s="836"/>
      <c r="P1261" s="1899"/>
    </row>
    <row r="1262" spans="1:16" s="837" customFormat="1" ht="13.5">
      <c r="A1262" s="632">
        <v>96</v>
      </c>
      <c r="B1262" s="850" t="s">
        <v>2087</v>
      </c>
      <c r="C1262" s="839" t="s">
        <v>709</v>
      </c>
      <c r="D1262" s="1521">
        <v>1</v>
      </c>
      <c r="E1262" s="852">
        <v>2008</v>
      </c>
      <c r="F1262" s="1095">
        <v>103.66</v>
      </c>
      <c r="G1262" s="816">
        <f t="shared" ref="G1262:G1325" si="41">F1262*H1262%</f>
        <v>103.66</v>
      </c>
      <c r="H1262" s="1087">
        <v>100</v>
      </c>
      <c r="I1262" s="816">
        <f t="shared" ref="I1262:I1325" si="42">F1262-G1262</f>
        <v>0</v>
      </c>
      <c r="J1262" s="835"/>
      <c r="K1262" s="836"/>
      <c r="L1262" s="836"/>
      <c r="M1262" s="835"/>
      <c r="N1262" s="836"/>
      <c r="O1262" s="836"/>
      <c r="P1262" s="1899"/>
    </row>
    <row r="1263" spans="1:16" s="837" customFormat="1" ht="13.5">
      <c r="A1263" s="632">
        <v>97</v>
      </c>
      <c r="B1263" s="850" t="s">
        <v>2096</v>
      </c>
      <c r="C1263" s="839" t="s">
        <v>709</v>
      </c>
      <c r="D1263" s="1521">
        <v>1</v>
      </c>
      <c r="E1263" s="857">
        <v>2010</v>
      </c>
      <c r="F1263" s="1095">
        <v>3446.25</v>
      </c>
      <c r="G1263" s="816">
        <f t="shared" si="41"/>
        <v>3446.25</v>
      </c>
      <c r="H1263" s="1087">
        <v>100</v>
      </c>
      <c r="I1263" s="816">
        <f t="shared" si="42"/>
        <v>0</v>
      </c>
      <c r="J1263" s="835"/>
      <c r="K1263" s="836"/>
      <c r="L1263" s="836"/>
      <c r="M1263" s="835"/>
      <c r="N1263" s="836"/>
      <c r="O1263" s="836"/>
      <c r="P1263" s="1899"/>
    </row>
    <row r="1264" spans="1:16" s="837" customFormat="1" ht="13.5">
      <c r="A1264" s="632">
        <v>98</v>
      </c>
      <c r="B1264" s="850" t="s">
        <v>786</v>
      </c>
      <c r="C1264" s="839" t="s">
        <v>709</v>
      </c>
      <c r="D1264" s="1521">
        <v>12</v>
      </c>
      <c r="E1264" s="840">
        <v>2010</v>
      </c>
      <c r="F1264" s="1095">
        <v>905.76</v>
      </c>
      <c r="G1264" s="816">
        <f t="shared" si="41"/>
        <v>905.76</v>
      </c>
      <c r="H1264" s="1087">
        <v>100</v>
      </c>
      <c r="I1264" s="816">
        <f t="shared" si="42"/>
        <v>0</v>
      </c>
      <c r="J1264" s="835"/>
      <c r="K1264" s="836"/>
      <c r="L1264" s="836"/>
      <c r="M1264" s="835"/>
      <c r="N1264" s="836"/>
      <c r="O1264" s="836"/>
      <c r="P1264" s="1899"/>
    </row>
    <row r="1265" spans="1:16" s="837" customFormat="1" ht="27">
      <c r="A1265" s="632">
        <v>99</v>
      </c>
      <c r="B1265" s="850" t="s">
        <v>957</v>
      </c>
      <c r="C1265" s="839" t="s">
        <v>709</v>
      </c>
      <c r="D1265" s="1521">
        <v>1</v>
      </c>
      <c r="E1265" s="840">
        <v>2011</v>
      </c>
      <c r="F1265" s="1095">
        <v>57.38</v>
      </c>
      <c r="G1265" s="816">
        <f t="shared" si="41"/>
        <v>57.38</v>
      </c>
      <c r="H1265" s="1087">
        <v>100</v>
      </c>
      <c r="I1265" s="816">
        <f t="shared" si="42"/>
        <v>0</v>
      </c>
      <c r="J1265" s="835"/>
      <c r="K1265" s="836"/>
      <c r="L1265" s="836"/>
      <c r="M1265" s="835"/>
      <c r="N1265" s="836"/>
      <c r="O1265" s="836"/>
      <c r="P1265" s="1899"/>
    </row>
    <row r="1266" spans="1:16" s="837" customFormat="1" ht="13.5" customHeight="1">
      <c r="A1266" s="632">
        <v>100</v>
      </c>
      <c r="B1266" s="850" t="s">
        <v>2097</v>
      </c>
      <c r="C1266" s="839" t="s">
        <v>709</v>
      </c>
      <c r="D1266" s="1521">
        <v>1</v>
      </c>
      <c r="E1266" s="840">
        <v>2011</v>
      </c>
      <c r="F1266" s="1095">
        <v>267.95999999999998</v>
      </c>
      <c r="G1266" s="816">
        <f t="shared" si="41"/>
        <v>267.95999999999998</v>
      </c>
      <c r="H1266" s="1087">
        <v>100</v>
      </c>
      <c r="I1266" s="816">
        <f t="shared" si="42"/>
        <v>0</v>
      </c>
      <c r="J1266" s="835"/>
      <c r="K1266" s="836"/>
      <c r="L1266" s="836"/>
      <c r="M1266" s="835"/>
      <c r="N1266" s="836"/>
      <c r="O1266" s="836"/>
      <c r="P1266" s="1899"/>
    </row>
    <row r="1267" spans="1:16" s="837" customFormat="1" ht="13.5" customHeight="1">
      <c r="A1267" s="632">
        <v>101</v>
      </c>
      <c r="B1267" s="850" t="s">
        <v>2098</v>
      </c>
      <c r="C1267" s="839" t="s">
        <v>709</v>
      </c>
      <c r="D1267" s="1521">
        <v>1</v>
      </c>
      <c r="E1267" s="840">
        <v>2007</v>
      </c>
      <c r="F1267" s="1095">
        <v>347.6</v>
      </c>
      <c r="G1267" s="816">
        <f t="shared" si="41"/>
        <v>347.6</v>
      </c>
      <c r="H1267" s="1087">
        <v>100</v>
      </c>
      <c r="I1267" s="816">
        <f t="shared" si="42"/>
        <v>0</v>
      </c>
      <c r="J1267" s="835"/>
      <c r="K1267" s="836"/>
      <c r="L1267" s="836"/>
      <c r="M1267" s="835"/>
      <c r="N1267" s="836"/>
      <c r="O1267" s="836"/>
      <c r="P1267" s="1899"/>
    </row>
    <row r="1268" spans="1:16" s="837" customFormat="1" ht="13.5" customHeight="1">
      <c r="A1268" s="632">
        <v>102</v>
      </c>
      <c r="B1268" s="850" t="s">
        <v>2034</v>
      </c>
      <c r="C1268" s="839" t="s">
        <v>709</v>
      </c>
      <c r="D1268" s="1521">
        <v>1</v>
      </c>
      <c r="E1268" s="840">
        <v>2006</v>
      </c>
      <c r="F1268" s="1095">
        <v>255</v>
      </c>
      <c r="G1268" s="816">
        <f t="shared" si="41"/>
        <v>255</v>
      </c>
      <c r="H1268" s="1087">
        <v>100</v>
      </c>
      <c r="I1268" s="816">
        <f t="shared" si="42"/>
        <v>0</v>
      </c>
      <c r="J1268" s="835"/>
      <c r="K1268" s="836"/>
      <c r="L1268" s="836"/>
      <c r="M1268" s="835"/>
      <c r="N1268" s="836"/>
      <c r="O1268" s="836"/>
      <c r="P1268" s="1899"/>
    </row>
    <row r="1269" spans="1:16" s="837" customFormat="1" ht="13.5" customHeight="1">
      <c r="A1269" s="632">
        <v>103</v>
      </c>
      <c r="B1269" s="850" t="s">
        <v>2099</v>
      </c>
      <c r="C1269" s="839" t="s">
        <v>709</v>
      </c>
      <c r="D1269" s="1521">
        <v>1</v>
      </c>
      <c r="E1269" s="840">
        <v>2006</v>
      </c>
      <c r="F1269" s="1095">
        <v>165.1</v>
      </c>
      <c r="G1269" s="816">
        <f t="shared" si="41"/>
        <v>165.1</v>
      </c>
      <c r="H1269" s="1087">
        <v>100</v>
      </c>
      <c r="I1269" s="816">
        <f t="shared" si="42"/>
        <v>0</v>
      </c>
      <c r="J1269" s="835"/>
      <c r="K1269" s="836"/>
      <c r="L1269" s="836"/>
      <c r="M1269" s="835"/>
      <c r="N1269" s="836"/>
      <c r="O1269" s="836"/>
      <c r="P1269" s="1899"/>
    </row>
    <row r="1270" spans="1:16" s="837" customFormat="1" ht="13.5" customHeight="1">
      <c r="A1270" s="632">
        <v>104</v>
      </c>
      <c r="B1270" s="850" t="s">
        <v>2077</v>
      </c>
      <c r="C1270" s="839" t="s">
        <v>709</v>
      </c>
      <c r="D1270" s="1521">
        <v>1</v>
      </c>
      <c r="E1270" s="840">
        <v>2008</v>
      </c>
      <c r="F1270" s="1095">
        <v>105.51</v>
      </c>
      <c r="G1270" s="816">
        <f t="shared" si="41"/>
        <v>105.51</v>
      </c>
      <c r="H1270" s="1087">
        <v>100</v>
      </c>
      <c r="I1270" s="816">
        <f t="shared" si="42"/>
        <v>0</v>
      </c>
      <c r="J1270" s="835"/>
      <c r="K1270" s="836"/>
      <c r="L1270" s="836"/>
      <c r="M1270" s="835"/>
      <c r="N1270" s="836"/>
      <c r="O1270" s="836"/>
      <c r="P1270" s="1899"/>
    </row>
    <row r="1271" spans="1:16" s="837" customFormat="1" ht="13.5" customHeight="1">
      <c r="A1271" s="632">
        <v>105</v>
      </c>
      <c r="B1271" s="850" t="s">
        <v>2097</v>
      </c>
      <c r="C1271" s="839" t="s">
        <v>709</v>
      </c>
      <c r="D1271" s="1521">
        <v>1</v>
      </c>
      <c r="E1271" s="840">
        <v>2010</v>
      </c>
      <c r="F1271" s="1095">
        <v>75.48</v>
      </c>
      <c r="G1271" s="816">
        <f t="shared" si="41"/>
        <v>75.48</v>
      </c>
      <c r="H1271" s="1087">
        <v>100</v>
      </c>
      <c r="I1271" s="816">
        <f t="shared" si="42"/>
        <v>0</v>
      </c>
      <c r="J1271" s="835"/>
      <c r="K1271" s="836"/>
      <c r="L1271" s="836"/>
      <c r="M1271" s="835"/>
      <c r="N1271" s="836"/>
      <c r="O1271" s="836"/>
      <c r="P1271" s="1899"/>
    </row>
    <row r="1272" spans="1:16" s="837" customFormat="1" ht="13.5" customHeight="1">
      <c r="A1272" s="632">
        <v>106</v>
      </c>
      <c r="B1272" s="850" t="s">
        <v>2100</v>
      </c>
      <c r="C1272" s="839" t="s">
        <v>709</v>
      </c>
      <c r="D1272" s="1521">
        <v>1</v>
      </c>
      <c r="E1272" s="840">
        <v>2007</v>
      </c>
      <c r="F1272" s="1095">
        <v>198</v>
      </c>
      <c r="G1272" s="816">
        <f t="shared" si="41"/>
        <v>198</v>
      </c>
      <c r="H1272" s="1087">
        <v>100</v>
      </c>
      <c r="I1272" s="816">
        <f t="shared" si="42"/>
        <v>0</v>
      </c>
      <c r="J1272" s="835"/>
      <c r="K1272" s="836"/>
      <c r="L1272" s="836"/>
      <c r="M1272" s="835"/>
      <c r="N1272" s="836"/>
      <c r="O1272" s="836"/>
      <c r="P1272" s="1899"/>
    </row>
    <row r="1273" spans="1:16" s="837" customFormat="1" ht="13.5" customHeight="1">
      <c r="A1273" s="632">
        <v>107</v>
      </c>
      <c r="B1273" s="850" t="s">
        <v>2101</v>
      </c>
      <c r="C1273" s="839" t="s">
        <v>709</v>
      </c>
      <c r="D1273" s="1521">
        <v>1</v>
      </c>
      <c r="E1273" s="840">
        <v>2012</v>
      </c>
      <c r="F1273" s="1095">
        <v>468.36</v>
      </c>
      <c r="G1273" s="816">
        <f t="shared" si="41"/>
        <v>468.36</v>
      </c>
      <c r="H1273" s="1087">
        <v>100</v>
      </c>
      <c r="I1273" s="816">
        <f t="shared" si="42"/>
        <v>0</v>
      </c>
      <c r="J1273" s="835"/>
      <c r="K1273" s="836"/>
      <c r="L1273" s="836"/>
      <c r="M1273" s="835"/>
      <c r="N1273" s="836"/>
      <c r="O1273" s="836"/>
      <c r="P1273" s="1899"/>
    </row>
    <row r="1274" spans="1:16" s="837" customFormat="1" ht="13.5" customHeight="1">
      <c r="A1274" s="632">
        <v>108</v>
      </c>
      <c r="B1274" s="850" t="s">
        <v>2102</v>
      </c>
      <c r="C1274" s="839" t="s">
        <v>709</v>
      </c>
      <c r="D1274" s="1521">
        <v>1</v>
      </c>
      <c r="E1274" s="840">
        <v>2012</v>
      </c>
      <c r="F1274" s="1095">
        <v>80.52</v>
      </c>
      <c r="G1274" s="816">
        <f t="shared" si="41"/>
        <v>80.52</v>
      </c>
      <c r="H1274" s="1087">
        <v>100</v>
      </c>
      <c r="I1274" s="816">
        <f t="shared" si="42"/>
        <v>0</v>
      </c>
      <c r="J1274" s="835"/>
      <c r="K1274" s="836"/>
      <c r="L1274" s="836"/>
      <c r="M1274" s="835"/>
      <c r="N1274" s="836"/>
      <c r="O1274" s="836"/>
      <c r="P1274" s="1899"/>
    </row>
    <row r="1275" spans="1:16" s="837" customFormat="1" ht="13.5" customHeight="1">
      <c r="A1275" s="632">
        <v>109</v>
      </c>
      <c r="B1275" s="850" t="s">
        <v>2103</v>
      </c>
      <c r="C1275" s="839" t="s">
        <v>709</v>
      </c>
      <c r="D1275" s="1521">
        <v>1</v>
      </c>
      <c r="E1275" s="840">
        <v>2012</v>
      </c>
      <c r="F1275" s="1095">
        <v>37.08</v>
      </c>
      <c r="G1275" s="816">
        <f t="shared" si="41"/>
        <v>37.08</v>
      </c>
      <c r="H1275" s="1087">
        <v>100</v>
      </c>
      <c r="I1275" s="816">
        <f t="shared" si="42"/>
        <v>0</v>
      </c>
      <c r="J1275" s="835"/>
      <c r="K1275" s="836"/>
      <c r="L1275" s="836"/>
      <c r="M1275" s="835"/>
      <c r="N1275" s="836"/>
      <c r="O1275" s="836"/>
      <c r="P1275" s="1899"/>
    </row>
    <row r="1276" spans="1:16" s="837" customFormat="1" ht="13.5" customHeight="1">
      <c r="A1276" s="632">
        <v>110</v>
      </c>
      <c r="B1276" s="850" t="s">
        <v>789</v>
      </c>
      <c r="C1276" s="839" t="s">
        <v>709</v>
      </c>
      <c r="D1276" s="1521">
        <v>1</v>
      </c>
      <c r="E1276" s="840">
        <v>2012</v>
      </c>
      <c r="F1276" s="1095">
        <v>488.76</v>
      </c>
      <c r="G1276" s="816">
        <f t="shared" si="41"/>
        <v>488.76</v>
      </c>
      <c r="H1276" s="1087">
        <v>100</v>
      </c>
      <c r="I1276" s="816">
        <f t="shared" si="42"/>
        <v>0</v>
      </c>
      <c r="J1276" s="835"/>
      <c r="K1276" s="836"/>
      <c r="L1276" s="836"/>
      <c r="M1276" s="835"/>
      <c r="N1276" s="836"/>
      <c r="O1276" s="836"/>
      <c r="P1276" s="1899"/>
    </row>
    <row r="1277" spans="1:16" s="837" customFormat="1" ht="13.5" customHeight="1">
      <c r="A1277" s="632">
        <v>111</v>
      </c>
      <c r="B1277" s="850" t="s">
        <v>2104</v>
      </c>
      <c r="C1277" s="839" t="s">
        <v>709</v>
      </c>
      <c r="D1277" s="845">
        <v>2</v>
      </c>
      <c r="E1277" s="840">
        <v>2010</v>
      </c>
      <c r="F1277" s="1095">
        <v>132</v>
      </c>
      <c r="G1277" s="816">
        <f t="shared" si="41"/>
        <v>132</v>
      </c>
      <c r="H1277" s="1087">
        <v>100</v>
      </c>
      <c r="I1277" s="816">
        <f t="shared" si="42"/>
        <v>0</v>
      </c>
      <c r="J1277" s="835"/>
      <c r="K1277" s="836"/>
      <c r="L1277" s="836"/>
      <c r="M1277" s="835"/>
      <c r="N1277" s="836"/>
      <c r="O1277" s="836"/>
      <c r="P1277" s="1899"/>
    </row>
    <row r="1278" spans="1:16" s="837" customFormat="1" ht="13.5" customHeight="1">
      <c r="A1278" s="632">
        <v>112</v>
      </c>
      <c r="B1278" s="850" t="s">
        <v>2105</v>
      </c>
      <c r="C1278" s="839" t="s">
        <v>709</v>
      </c>
      <c r="D1278" s="845">
        <v>2</v>
      </c>
      <c r="E1278" s="840">
        <v>2012</v>
      </c>
      <c r="F1278" s="1095">
        <v>312</v>
      </c>
      <c r="G1278" s="816">
        <f t="shared" si="41"/>
        <v>312</v>
      </c>
      <c r="H1278" s="1087">
        <v>100</v>
      </c>
      <c r="I1278" s="816">
        <f t="shared" si="42"/>
        <v>0</v>
      </c>
      <c r="J1278" s="835"/>
      <c r="K1278" s="836"/>
      <c r="L1278" s="836"/>
      <c r="M1278" s="835"/>
      <c r="N1278" s="836"/>
      <c r="O1278" s="836"/>
      <c r="P1278" s="1899"/>
    </row>
    <row r="1279" spans="1:16" s="837" customFormat="1" ht="13.5" customHeight="1">
      <c r="A1279" s="632">
        <v>113</v>
      </c>
      <c r="B1279" s="850" t="s">
        <v>2106</v>
      </c>
      <c r="C1279" s="839" t="s">
        <v>709</v>
      </c>
      <c r="D1279" s="845">
        <v>25</v>
      </c>
      <c r="E1279" s="840">
        <v>2008</v>
      </c>
      <c r="F1279" s="1095">
        <v>931.25</v>
      </c>
      <c r="G1279" s="816">
        <f t="shared" si="41"/>
        <v>931.25</v>
      </c>
      <c r="H1279" s="1087">
        <v>100</v>
      </c>
      <c r="I1279" s="816">
        <f t="shared" si="42"/>
        <v>0</v>
      </c>
      <c r="J1279" s="835"/>
      <c r="K1279" s="836"/>
      <c r="L1279" s="836"/>
      <c r="M1279" s="835"/>
      <c r="N1279" s="836"/>
      <c r="O1279" s="836"/>
      <c r="P1279" s="1899"/>
    </row>
    <row r="1280" spans="1:16" s="837" customFormat="1" ht="13.5" customHeight="1">
      <c r="A1280" s="632">
        <v>114</v>
      </c>
      <c r="B1280" s="850" t="s">
        <v>2107</v>
      </c>
      <c r="C1280" s="839" t="s">
        <v>709</v>
      </c>
      <c r="D1280" s="845">
        <v>2</v>
      </c>
      <c r="E1280" s="840">
        <v>2013</v>
      </c>
      <c r="F1280" s="1095">
        <v>154.35</v>
      </c>
      <c r="G1280" s="816">
        <f t="shared" si="41"/>
        <v>154.35</v>
      </c>
      <c r="H1280" s="1087">
        <v>100</v>
      </c>
      <c r="I1280" s="816">
        <f t="shared" si="42"/>
        <v>0</v>
      </c>
      <c r="J1280" s="835"/>
      <c r="K1280" s="836"/>
      <c r="L1280" s="836"/>
      <c r="M1280" s="835"/>
      <c r="N1280" s="836"/>
      <c r="O1280" s="836"/>
      <c r="P1280" s="1899"/>
    </row>
    <row r="1281" spans="1:16" s="837" customFormat="1" ht="13.5" customHeight="1">
      <c r="A1281" s="632">
        <v>115</v>
      </c>
      <c r="B1281" s="850" t="s">
        <v>2108</v>
      </c>
      <c r="C1281" s="839" t="s">
        <v>709</v>
      </c>
      <c r="D1281" s="845">
        <v>2</v>
      </c>
      <c r="E1281" s="840">
        <v>2013</v>
      </c>
      <c r="F1281" s="1095">
        <v>1024.03</v>
      </c>
      <c r="G1281" s="816">
        <f t="shared" si="41"/>
        <v>1024.03</v>
      </c>
      <c r="H1281" s="1087">
        <v>100</v>
      </c>
      <c r="I1281" s="816">
        <f t="shared" si="42"/>
        <v>0</v>
      </c>
      <c r="J1281" s="835"/>
      <c r="K1281" s="836"/>
      <c r="L1281" s="836"/>
      <c r="M1281" s="835"/>
      <c r="N1281" s="836"/>
      <c r="O1281" s="836"/>
      <c r="P1281" s="1899"/>
    </row>
    <row r="1282" spans="1:16" s="837" customFormat="1" ht="13.5">
      <c r="A1282" s="632">
        <v>116</v>
      </c>
      <c r="B1282" s="850" t="s">
        <v>1602</v>
      </c>
      <c r="C1282" s="839" t="s">
        <v>709</v>
      </c>
      <c r="D1282" s="845">
        <v>2</v>
      </c>
      <c r="E1282" s="840">
        <v>2008</v>
      </c>
      <c r="F1282" s="1095">
        <v>74.5</v>
      </c>
      <c r="G1282" s="816">
        <f t="shared" si="41"/>
        <v>74.5</v>
      </c>
      <c r="H1282" s="1087">
        <v>100</v>
      </c>
      <c r="I1282" s="816">
        <f t="shared" si="42"/>
        <v>0</v>
      </c>
      <c r="J1282" s="835"/>
      <c r="K1282" s="836"/>
      <c r="L1282" s="836"/>
      <c r="M1282" s="835"/>
      <c r="N1282" s="836"/>
      <c r="O1282" s="836"/>
      <c r="P1282" s="1899"/>
    </row>
    <row r="1283" spans="1:16" s="837" customFormat="1" ht="24.75" customHeight="1">
      <c r="A1283" s="632">
        <v>117</v>
      </c>
      <c r="B1283" s="850" t="s">
        <v>2109</v>
      </c>
      <c r="C1283" s="1522" t="s">
        <v>709</v>
      </c>
      <c r="D1283" s="845">
        <v>2</v>
      </c>
      <c r="E1283" s="840">
        <v>2008</v>
      </c>
      <c r="F1283" s="1095">
        <v>74.5</v>
      </c>
      <c r="G1283" s="816">
        <f t="shared" si="41"/>
        <v>74.5</v>
      </c>
      <c r="H1283" s="1087">
        <v>100</v>
      </c>
      <c r="I1283" s="816">
        <f t="shared" si="42"/>
        <v>0</v>
      </c>
      <c r="J1283" s="835"/>
      <c r="K1283" s="836"/>
      <c r="L1283" s="836"/>
      <c r="M1283" s="835"/>
      <c r="N1283" s="836"/>
      <c r="O1283" s="836"/>
      <c r="P1283" s="1899"/>
    </row>
    <row r="1284" spans="1:16" s="837" customFormat="1" ht="13.5" customHeight="1">
      <c r="A1284" s="632">
        <v>118</v>
      </c>
      <c r="B1284" s="850" t="s">
        <v>2107</v>
      </c>
      <c r="C1284" s="845" t="s">
        <v>709</v>
      </c>
      <c r="D1284" s="845">
        <v>1</v>
      </c>
      <c r="E1284" s="840">
        <v>2013</v>
      </c>
      <c r="F1284" s="1095">
        <v>77.17</v>
      </c>
      <c r="G1284" s="816">
        <f t="shared" si="41"/>
        <v>77.17</v>
      </c>
      <c r="H1284" s="1087">
        <v>100</v>
      </c>
      <c r="I1284" s="816">
        <f t="shared" si="42"/>
        <v>0</v>
      </c>
      <c r="J1284" s="835"/>
      <c r="K1284" s="836"/>
      <c r="L1284" s="836"/>
      <c r="M1284" s="835"/>
      <c r="N1284" s="836"/>
      <c r="O1284" s="836"/>
      <c r="P1284" s="1899"/>
    </row>
    <row r="1285" spans="1:16" s="837" customFormat="1" ht="13.5" customHeight="1">
      <c r="A1285" s="632">
        <v>119</v>
      </c>
      <c r="B1285" s="850" t="s">
        <v>2108</v>
      </c>
      <c r="C1285" s="839" t="s">
        <v>709</v>
      </c>
      <c r="D1285" s="845">
        <v>1</v>
      </c>
      <c r="E1285" s="840">
        <v>2013</v>
      </c>
      <c r="F1285" s="1095">
        <v>512.01</v>
      </c>
      <c r="G1285" s="816">
        <f t="shared" si="41"/>
        <v>512.01</v>
      </c>
      <c r="H1285" s="1087">
        <v>100</v>
      </c>
      <c r="I1285" s="816">
        <f t="shared" si="42"/>
        <v>0</v>
      </c>
      <c r="J1285" s="835"/>
      <c r="K1285" s="836"/>
      <c r="L1285" s="836"/>
      <c r="M1285" s="835"/>
      <c r="N1285" s="836"/>
      <c r="O1285" s="836"/>
      <c r="P1285" s="1899"/>
    </row>
    <row r="1286" spans="1:16" s="837" customFormat="1" ht="13.5" customHeight="1">
      <c r="A1286" s="632">
        <v>120</v>
      </c>
      <c r="B1286" s="858" t="s">
        <v>2110</v>
      </c>
      <c r="C1286" s="839" t="s">
        <v>709</v>
      </c>
      <c r="D1286" s="848">
        <v>1</v>
      </c>
      <c r="E1286" s="840">
        <v>2013</v>
      </c>
      <c r="F1286" s="1095">
        <v>59.9</v>
      </c>
      <c r="G1286" s="816">
        <f t="shared" si="41"/>
        <v>59.9</v>
      </c>
      <c r="H1286" s="1087">
        <v>100</v>
      </c>
      <c r="I1286" s="816">
        <f t="shared" si="42"/>
        <v>0</v>
      </c>
      <c r="J1286" s="835"/>
      <c r="K1286" s="836"/>
      <c r="L1286" s="836"/>
      <c r="M1286" s="835"/>
      <c r="N1286" s="836"/>
      <c r="O1286" s="836"/>
      <c r="P1286" s="1899"/>
    </row>
    <row r="1287" spans="1:16" s="837" customFormat="1" ht="13.5" customHeight="1">
      <c r="A1287" s="632">
        <v>121</v>
      </c>
      <c r="B1287" s="858" t="s">
        <v>1602</v>
      </c>
      <c r="C1287" s="839" t="s">
        <v>709</v>
      </c>
      <c r="D1287" s="848">
        <v>4</v>
      </c>
      <c r="E1287" s="840">
        <v>2008</v>
      </c>
      <c r="F1287" s="1095">
        <v>149</v>
      </c>
      <c r="G1287" s="816">
        <f t="shared" si="41"/>
        <v>149</v>
      </c>
      <c r="H1287" s="1087">
        <v>100</v>
      </c>
      <c r="I1287" s="816">
        <f t="shared" si="42"/>
        <v>0</v>
      </c>
      <c r="J1287" s="835"/>
      <c r="K1287" s="836"/>
      <c r="L1287" s="836"/>
      <c r="M1287" s="835"/>
      <c r="N1287" s="836"/>
      <c r="O1287" s="836"/>
      <c r="P1287" s="1899"/>
    </row>
    <row r="1288" spans="1:16" s="837" customFormat="1" ht="27" customHeight="1">
      <c r="A1288" s="632">
        <v>122</v>
      </c>
      <c r="B1288" s="858" t="s">
        <v>2111</v>
      </c>
      <c r="C1288" s="839" t="s">
        <v>709</v>
      </c>
      <c r="D1288" s="848">
        <v>1</v>
      </c>
      <c r="E1288" s="840">
        <v>2012</v>
      </c>
      <c r="F1288" s="1095">
        <v>468.36</v>
      </c>
      <c r="G1288" s="816">
        <f t="shared" si="41"/>
        <v>468.36</v>
      </c>
      <c r="H1288" s="1087">
        <v>100</v>
      </c>
      <c r="I1288" s="816">
        <f t="shared" si="42"/>
        <v>0</v>
      </c>
      <c r="J1288" s="835"/>
      <c r="K1288" s="836"/>
      <c r="L1288" s="836"/>
      <c r="M1288" s="835"/>
      <c r="N1288" s="836"/>
      <c r="O1288" s="836"/>
      <c r="P1288" s="1899"/>
    </row>
    <row r="1289" spans="1:16" s="837" customFormat="1" ht="27">
      <c r="A1289" s="632">
        <v>123</v>
      </c>
      <c r="B1289" s="858" t="s">
        <v>2112</v>
      </c>
      <c r="C1289" s="839" t="s">
        <v>709</v>
      </c>
      <c r="D1289" s="848">
        <v>1</v>
      </c>
      <c r="E1289" s="840">
        <v>2012</v>
      </c>
      <c r="F1289" s="1095">
        <v>1302.6600000000001</v>
      </c>
      <c r="G1289" s="816">
        <f t="shared" si="41"/>
        <v>1302.6600000000001</v>
      </c>
      <c r="H1289" s="1087">
        <v>100</v>
      </c>
      <c r="I1289" s="816">
        <f t="shared" si="42"/>
        <v>0</v>
      </c>
      <c r="J1289" s="835"/>
      <c r="K1289" s="836"/>
      <c r="L1289" s="836"/>
      <c r="M1289" s="835"/>
      <c r="N1289" s="836"/>
      <c r="O1289" s="836"/>
      <c r="P1289" s="1899"/>
    </row>
    <row r="1290" spans="1:16" s="837" customFormat="1" ht="27">
      <c r="A1290" s="632">
        <v>124</v>
      </c>
      <c r="B1290" s="858" t="s">
        <v>2113</v>
      </c>
      <c r="C1290" s="839" t="s">
        <v>709</v>
      </c>
      <c r="D1290" s="848">
        <v>1</v>
      </c>
      <c r="E1290" s="840">
        <v>2012</v>
      </c>
      <c r="F1290" s="1095">
        <v>95.09</v>
      </c>
      <c r="G1290" s="816">
        <f t="shared" si="41"/>
        <v>95.09</v>
      </c>
      <c r="H1290" s="1087">
        <v>100</v>
      </c>
      <c r="I1290" s="816">
        <f t="shared" si="42"/>
        <v>0</v>
      </c>
      <c r="J1290" s="835"/>
      <c r="K1290" s="836"/>
      <c r="L1290" s="836"/>
      <c r="M1290" s="835"/>
      <c r="N1290" s="836"/>
      <c r="O1290" s="836"/>
      <c r="P1290" s="1899"/>
    </row>
    <row r="1291" spans="1:16" s="837" customFormat="1" ht="13.5" customHeight="1">
      <c r="A1291" s="632">
        <v>125</v>
      </c>
      <c r="B1291" s="858" t="s">
        <v>2114</v>
      </c>
      <c r="C1291" s="839" t="s">
        <v>709</v>
      </c>
      <c r="D1291" s="845">
        <v>1</v>
      </c>
      <c r="E1291" s="840">
        <v>2014</v>
      </c>
      <c r="F1291" s="1095">
        <v>27</v>
      </c>
      <c r="G1291" s="816">
        <f t="shared" si="41"/>
        <v>27</v>
      </c>
      <c r="H1291" s="1087">
        <v>100</v>
      </c>
      <c r="I1291" s="816">
        <f t="shared" si="42"/>
        <v>0</v>
      </c>
      <c r="J1291" s="835"/>
      <c r="K1291" s="836"/>
      <c r="L1291" s="836"/>
      <c r="M1291" s="835"/>
      <c r="N1291" s="836"/>
      <c r="O1291" s="836"/>
      <c r="P1291" s="1899"/>
    </row>
    <row r="1292" spans="1:16" s="837" customFormat="1" ht="13.5" customHeight="1">
      <c r="A1292" s="632">
        <v>126</v>
      </c>
      <c r="B1292" s="838" t="s">
        <v>2115</v>
      </c>
      <c r="C1292" s="839" t="s">
        <v>709</v>
      </c>
      <c r="D1292" s="840">
        <v>1</v>
      </c>
      <c r="E1292" s="853">
        <v>2015</v>
      </c>
      <c r="F1292" s="1095">
        <v>2221.6799999999998</v>
      </c>
      <c r="G1292" s="816">
        <f t="shared" si="41"/>
        <v>2221.6799999999998</v>
      </c>
      <c r="H1292" s="1087">
        <v>100</v>
      </c>
      <c r="I1292" s="816">
        <f t="shared" si="42"/>
        <v>0</v>
      </c>
      <c r="J1292" s="835"/>
      <c r="K1292" s="836"/>
      <c r="L1292" s="836"/>
      <c r="M1292" s="835"/>
      <c r="N1292" s="836"/>
      <c r="O1292" s="836"/>
      <c r="P1292" s="1899"/>
    </row>
    <row r="1293" spans="1:16" s="837" customFormat="1" ht="27">
      <c r="A1293" s="632">
        <v>127</v>
      </c>
      <c r="B1293" s="838" t="s">
        <v>2116</v>
      </c>
      <c r="C1293" s="839" t="s">
        <v>709</v>
      </c>
      <c r="D1293" s="840">
        <v>1</v>
      </c>
      <c r="E1293" s="853">
        <v>2014</v>
      </c>
      <c r="F1293" s="1095">
        <v>283</v>
      </c>
      <c r="G1293" s="816">
        <f t="shared" si="41"/>
        <v>283</v>
      </c>
      <c r="H1293" s="1087">
        <v>100</v>
      </c>
      <c r="I1293" s="816">
        <f t="shared" si="42"/>
        <v>0</v>
      </c>
      <c r="J1293" s="835"/>
      <c r="K1293" s="836"/>
      <c r="L1293" s="836"/>
      <c r="M1293" s="835"/>
      <c r="N1293" s="836"/>
      <c r="O1293" s="836"/>
      <c r="P1293" s="1899"/>
    </row>
    <row r="1294" spans="1:16" s="837" customFormat="1" ht="20.100000000000001" customHeight="1">
      <c r="A1294" s="632">
        <v>128</v>
      </c>
      <c r="B1294" s="858" t="s">
        <v>2117</v>
      </c>
      <c r="C1294" s="839" t="s">
        <v>709</v>
      </c>
      <c r="D1294" s="840">
        <v>10</v>
      </c>
      <c r="E1294" s="853">
        <v>2015</v>
      </c>
      <c r="F1294" s="1095">
        <v>4590</v>
      </c>
      <c r="G1294" s="816">
        <f t="shared" si="41"/>
        <v>4590</v>
      </c>
      <c r="H1294" s="1087">
        <v>100</v>
      </c>
      <c r="I1294" s="816">
        <f t="shared" si="42"/>
        <v>0</v>
      </c>
      <c r="J1294" s="835"/>
      <c r="K1294" s="836"/>
      <c r="L1294" s="836"/>
      <c r="M1294" s="859"/>
      <c r="N1294" s="860"/>
      <c r="O1294" s="861"/>
      <c r="P1294" s="1899"/>
    </row>
    <row r="1295" spans="1:16" s="837" customFormat="1" ht="20.100000000000001" customHeight="1">
      <c r="A1295" s="632">
        <v>129</v>
      </c>
      <c r="B1295" s="858" t="s">
        <v>2118</v>
      </c>
      <c r="C1295" s="839" t="s">
        <v>709</v>
      </c>
      <c r="D1295" s="840">
        <v>10</v>
      </c>
      <c r="E1295" s="853">
        <v>2015</v>
      </c>
      <c r="F1295" s="1095">
        <v>590</v>
      </c>
      <c r="G1295" s="816">
        <f t="shared" si="41"/>
        <v>590</v>
      </c>
      <c r="H1295" s="1087">
        <v>100</v>
      </c>
      <c r="I1295" s="816">
        <f t="shared" si="42"/>
        <v>0</v>
      </c>
      <c r="J1295" s="835"/>
      <c r="K1295" s="836"/>
      <c r="L1295" s="836"/>
      <c r="M1295" s="859"/>
      <c r="N1295" s="860"/>
      <c r="O1295" s="861"/>
      <c r="P1295" s="1899"/>
    </row>
    <row r="1296" spans="1:16" s="837" customFormat="1" ht="20.100000000000001" customHeight="1">
      <c r="A1296" s="632">
        <v>130</v>
      </c>
      <c r="B1296" s="858" t="s">
        <v>2119</v>
      </c>
      <c r="C1296" s="839" t="s">
        <v>709</v>
      </c>
      <c r="D1296" s="840">
        <v>1</v>
      </c>
      <c r="E1296" s="853">
        <v>2007</v>
      </c>
      <c r="F1296" s="1095">
        <v>132.22</v>
      </c>
      <c r="G1296" s="816">
        <f t="shared" si="41"/>
        <v>132.22</v>
      </c>
      <c r="H1296" s="1414">
        <v>100</v>
      </c>
      <c r="I1296" s="816">
        <f t="shared" si="42"/>
        <v>0</v>
      </c>
      <c r="J1296" s="835"/>
      <c r="K1296" s="836"/>
      <c r="L1296" s="836"/>
      <c r="M1296" s="859"/>
      <c r="N1296" s="860"/>
      <c r="O1296" s="861"/>
      <c r="P1296" s="1899"/>
    </row>
    <row r="1297" spans="1:16" s="837" customFormat="1" ht="20.100000000000001" customHeight="1">
      <c r="A1297" s="632">
        <v>131</v>
      </c>
      <c r="B1297" s="858" t="s">
        <v>2120</v>
      </c>
      <c r="C1297" s="839" t="s">
        <v>709</v>
      </c>
      <c r="D1297" s="840">
        <v>1</v>
      </c>
      <c r="E1297" s="853">
        <v>2007</v>
      </c>
      <c r="F1297" s="1095">
        <v>542</v>
      </c>
      <c r="G1297" s="816">
        <f t="shared" si="41"/>
        <v>542</v>
      </c>
      <c r="H1297" s="1414">
        <v>100</v>
      </c>
      <c r="I1297" s="816">
        <f t="shared" si="42"/>
        <v>0</v>
      </c>
      <c r="J1297" s="835"/>
      <c r="K1297" s="836"/>
      <c r="L1297" s="836"/>
      <c r="M1297" s="859"/>
      <c r="N1297" s="860"/>
      <c r="O1297" s="861"/>
      <c r="P1297" s="1899"/>
    </row>
    <row r="1298" spans="1:16" s="837" customFormat="1" ht="20.100000000000001" customHeight="1">
      <c r="A1298" s="632">
        <v>132</v>
      </c>
      <c r="B1298" s="858" t="s">
        <v>2115</v>
      </c>
      <c r="C1298" s="839" t="s">
        <v>709</v>
      </c>
      <c r="D1298" s="840">
        <v>3</v>
      </c>
      <c r="E1298" s="853">
        <v>2015</v>
      </c>
      <c r="F1298" s="1095">
        <v>7050</v>
      </c>
      <c r="G1298" s="816">
        <f t="shared" si="41"/>
        <v>7050</v>
      </c>
      <c r="H1298" s="1414">
        <v>100</v>
      </c>
      <c r="I1298" s="816">
        <f t="shared" si="42"/>
        <v>0</v>
      </c>
      <c r="J1298" s="835"/>
      <c r="K1298" s="836"/>
      <c r="L1298" s="836"/>
      <c r="M1298" s="859"/>
      <c r="N1298" s="860"/>
      <c r="O1298" s="861"/>
      <c r="P1298" s="1899"/>
    </row>
    <row r="1299" spans="1:16" s="837" customFormat="1" ht="20.100000000000001" customHeight="1">
      <c r="A1299" s="632">
        <v>133</v>
      </c>
      <c r="B1299" s="858" t="s">
        <v>787</v>
      </c>
      <c r="C1299" s="839" t="s">
        <v>709</v>
      </c>
      <c r="D1299" s="840">
        <v>1</v>
      </c>
      <c r="E1299" s="853">
        <v>2011</v>
      </c>
      <c r="F1299" s="1095">
        <v>60</v>
      </c>
      <c r="G1299" s="816">
        <f t="shared" si="41"/>
        <v>60</v>
      </c>
      <c r="H1299" s="1414">
        <v>100</v>
      </c>
      <c r="I1299" s="816">
        <f t="shared" si="42"/>
        <v>0</v>
      </c>
      <c r="J1299" s="835"/>
      <c r="K1299" s="836"/>
      <c r="L1299" s="836"/>
      <c r="M1299" s="859"/>
      <c r="N1299" s="860"/>
      <c r="O1299" s="861"/>
      <c r="P1299" s="1899"/>
    </row>
    <row r="1300" spans="1:16" s="837" customFormat="1" ht="13.5">
      <c r="A1300" s="632">
        <v>134</v>
      </c>
      <c r="B1300" s="858" t="s">
        <v>2121</v>
      </c>
      <c r="C1300" s="862" t="s">
        <v>709</v>
      </c>
      <c r="D1300" s="840">
        <v>3</v>
      </c>
      <c r="E1300" s="853">
        <v>2015</v>
      </c>
      <c r="F1300" s="1095">
        <v>494.82</v>
      </c>
      <c r="G1300" s="816">
        <f t="shared" si="41"/>
        <v>494.82</v>
      </c>
      <c r="H1300" s="1414">
        <v>100</v>
      </c>
      <c r="I1300" s="816">
        <f t="shared" si="42"/>
        <v>0</v>
      </c>
      <c r="J1300" s="863">
        <v>0</v>
      </c>
      <c r="K1300" s="836"/>
      <c r="L1300" s="836"/>
      <c r="M1300" s="835"/>
      <c r="N1300" s="836"/>
      <c r="O1300" s="836"/>
      <c r="P1300" s="1899"/>
    </row>
    <row r="1301" spans="1:16" s="837" customFormat="1" ht="13.5">
      <c r="A1301" s="632">
        <v>135</v>
      </c>
      <c r="B1301" s="858" t="s">
        <v>2122</v>
      </c>
      <c r="C1301" s="862" t="s">
        <v>709</v>
      </c>
      <c r="D1301" s="840">
        <v>2</v>
      </c>
      <c r="E1301" s="853">
        <v>2016</v>
      </c>
      <c r="F1301" s="1095">
        <v>4678</v>
      </c>
      <c r="G1301" s="816">
        <f t="shared" si="41"/>
        <v>4678</v>
      </c>
      <c r="H1301" s="1414">
        <v>100</v>
      </c>
      <c r="I1301" s="816">
        <f t="shared" si="42"/>
        <v>0</v>
      </c>
      <c r="J1301" s="863"/>
      <c r="K1301" s="836"/>
      <c r="L1301" s="836"/>
      <c r="M1301" s="835"/>
      <c r="N1301" s="836"/>
      <c r="O1301" s="836"/>
      <c r="P1301" s="1899"/>
    </row>
    <row r="1302" spans="1:16" s="837" customFormat="1" ht="13.5">
      <c r="A1302" s="632">
        <v>136</v>
      </c>
      <c r="B1302" s="858" t="s">
        <v>703</v>
      </c>
      <c r="C1302" s="862" t="s">
        <v>709</v>
      </c>
      <c r="D1302" s="840">
        <v>1</v>
      </c>
      <c r="E1302" s="853">
        <v>2016</v>
      </c>
      <c r="F1302" s="1095">
        <v>28.5</v>
      </c>
      <c r="G1302" s="816">
        <f t="shared" si="41"/>
        <v>28.5</v>
      </c>
      <c r="H1302" s="1414">
        <v>100</v>
      </c>
      <c r="I1302" s="816">
        <f t="shared" si="42"/>
        <v>0</v>
      </c>
      <c r="J1302" s="863"/>
      <c r="K1302" s="836"/>
      <c r="L1302" s="836"/>
      <c r="M1302" s="835"/>
      <c r="N1302" s="836"/>
      <c r="O1302" s="836"/>
      <c r="P1302" s="1899"/>
    </row>
    <row r="1303" spans="1:16" s="837" customFormat="1" ht="24.75" customHeight="1">
      <c r="A1303" s="632">
        <v>137</v>
      </c>
      <c r="B1303" s="864" t="s">
        <v>2122</v>
      </c>
      <c r="C1303" s="862" t="s">
        <v>709</v>
      </c>
      <c r="D1303" s="865">
        <v>2</v>
      </c>
      <c r="E1303" s="865">
        <v>2016</v>
      </c>
      <c r="F1303" s="1097">
        <v>4794</v>
      </c>
      <c r="G1303" s="816">
        <f t="shared" si="41"/>
        <v>4794</v>
      </c>
      <c r="H1303" s="1414">
        <v>100</v>
      </c>
      <c r="I1303" s="816">
        <f t="shared" si="42"/>
        <v>0</v>
      </c>
      <c r="J1303" s="863"/>
      <c r="K1303" s="836"/>
      <c r="L1303" s="836"/>
      <c r="M1303" s="835"/>
      <c r="N1303" s="836"/>
      <c r="O1303" s="836"/>
      <c r="P1303" s="1899"/>
    </row>
    <row r="1304" spans="1:16" s="837" customFormat="1" ht="27">
      <c r="A1304" s="632">
        <v>138</v>
      </c>
      <c r="B1304" s="864" t="s">
        <v>2123</v>
      </c>
      <c r="C1304" s="862" t="s">
        <v>709</v>
      </c>
      <c r="D1304" s="865">
        <v>2</v>
      </c>
      <c r="E1304" s="865">
        <v>2017</v>
      </c>
      <c r="F1304" s="1097">
        <v>1077.5999999999999</v>
      </c>
      <c r="G1304" s="816">
        <f t="shared" si="41"/>
        <v>969.84</v>
      </c>
      <c r="H1304" s="1414">
        <v>90.000000000000014</v>
      </c>
      <c r="I1304" s="816">
        <f t="shared" si="42"/>
        <v>107.75999999999988</v>
      </c>
      <c r="J1304" s="863"/>
      <c r="K1304" s="836"/>
      <c r="L1304" s="836"/>
      <c r="M1304" s="835"/>
      <c r="N1304" s="836"/>
      <c r="O1304" s="836"/>
      <c r="P1304" s="1899"/>
    </row>
    <row r="1305" spans="1:16" s="837" customFormat="1" ht="13.5">
      <c r="A1305" s="632">
        <v>139</v>
      </c>
      <c r="B1305" s="864" t="s">
        <v>2124</v>
      </c>
      <c r="C1305" s="862" t="s">
        <v>709</v>
      </c>
      <c r="D1305" s="865">
        <v>1</v>
      </c>
      <c r="E1305" s="865">
        <v>1999</v>
      </c>
      <c r="F1305" s="1097">
        <v>244.22</v>
      </c>
      <c r="G1305" s="816">
        <f t="shared" si="41"/>
        <v>244.22</v>
      </c>
      <c r="H1305" s="1414">
        <v>100</v>
      </c>
      <c r="I1305" s="816">
        <f t="shared" si="42"/>
        <v>0</v>
      </c>
      <c r="J1305" s="863"/>
      <c r="K1305" s="836"/>
      <c r="L1305" s="836"/>
      <c r="M1305" s="835"/>
      <c r="N1305" s="836"/>
      <c r="O1305" s="836"/>
      <c r="P1305" s="1899"/>
    </row>
    <row r="1306" spans="1:16" s="837" customFormat="1" ht="13.5">
      <c r="A1306" s="632">
        <v>140</v>
      </c>
      <c r="B1306" s="864" t="s">
        <v>2125</v>
      </c>
      <c r="C1306" s="862" t="s">
        <v>709</v>
      </c>
      <c r="D1306" s="865">
        <v>3</v>
      </c>
      <c r="E1306" s="865">
        <v>2001</v>
      </c>
      <c r="F1306" s="1097">
        <v>686.1</v>
      </c>
      <c r="G1306" s="816">
        <f t="shared" si="41"/>
        <v>686.1</v>
      </c>
      <c r="H1306" s="1414">
        <v>100</v>
      </c>
      <c r="I1306" s="816">
        <f t="shared" si="42"/>
        <v>0</v>
      </c>
      <c r="J1306" s="863"/>
      <c r="K1306" s="836"/>
      <c r="L1306" s="836"/>
      <c r="M1306" s="835"/>
      <c r="N1306" s="836"/>
      <c r="O1306" s="836"/>
      <c r="P1306" s="1899"/>
    </row>
    <row r="1307" spans="1:16" s="837" customFormat="1" ht="13.5">
      <c r="A1307" s="632">
        <v>141</v>
      </c>
      <c r="B1307" s="864" t="s">
        <v>2126</v>
      </c>
      <c r="C1307" s="862" t="s">
        <v>709</v>
      </c>
      <c r="D1307" s="865">
        <v>12</v>
      </c>
      <c r="E1307" s="865">
        <v>2006</v>
      </c>
      <c r="F1307" s="1097">
        <v>6060.96</v>
      </c>
      <c r="G1307" s="816">
        <f t="shared" si="41"/>
        <v>6060.96</v>
      </c>
      <c r="H1307" s="1414">
        <v>100</v>
      </c>
      <c r="I1307" s="816">
        <f t="shared" si="42"/>
        <v>0</v>
      </c>
      <c r="J1307" s="863"/>
      <c r="K1307" s="836"/>
      <c r="L1307" s="836"/>
      <c r="M1307" s="835"/>
      <c r="N1307" s="836"/>
      <c r="O1307" s="836"/>
      <c r="P1307" s="1899"/>
    </row>
    <row r="1308" spans="1:16" s="837" customFormat="1" ht="13.5">
      <c r="A1308" s="632">
        <v>142</v>
      </c>
      <c r="B1308" s="864" t="s">
        <v>804</v>
      </c>
      <c r="C1308" s="862" t="s">
        <v>709</v>
      </c>
      <c r="D1308" s="865">
        <v>14</v>
      </c>
      <c r="E1308" s="865">
        <v>2006</v>
      </c>
      <c r="F1308" s="1097">
        <v>1867.77</v>
      </c>
      <c r="G1308" s="816">
        <f t="shared" si="41"/>
        <v>1867.77</v>
      </c>
      <c r="H1308" s="1414">
        <v>100</v>
      </c>
      <c r="I1308" s="816">
        <f t="shared" si="42"/>
        <v>0</v>
      </c>
      <c r="J1308" s="863"/>
      <c r="K1308" s="836"/>
      <c r="L1308" s="836"/>
      <c r="M1308" s="835"/>
      <c r="N1308" s="836"/>
      <c r="O1308" s="836"/>
      <c r="P1308" s="1899"/>
    </row>
    <row r="1309" spans="1:16" s="837" customFormat="1" ht="25.5" customHeight="1">
      <c r="A1309" s="632">
        <v>143</v>
      </c>
      <c r="B1309" s="864" t="s">
        <v>2127</v>
      </c>
      <c r="C1309" s="862" t="s">
        <v>709</v>
      </c>
      <c r="D1309" s="865">
        <v>8</v>
      </c>
      <c r="E1309" s="865">
        <v>2006</v>
      </c>
      <c r="F1309" s="1097">
        <v>687.47</v>
      </c>
      <c r="G1309" s="816">
        <f t="shared" si="41"/>
        <v>687.47</v>
      </c>
      <c r="H1309" s="1414">
        <v>100</v>
      </c>
      <c r="I1309" s="816">
        <f t="shared" si="42"/>
        <v>0</v>
      </c>
      <c r="J1309" s="863"/>
      <c r="K1309" s="836"/>
      <c r="L1309" s="836"/>
      <c r="M1309" s="835"/>
      <c r="N1309" s="836"/>
      <c r="O1309" s="836"/>
      <c r="P1309" s="1899"/>
    </row>
    <row r="1310" spans="1:16" s="837" customFormat="1" ht="13.5">
      <c r="A1310" s="632">
        <v>144</v>
      </c>
      <c r="B1310" s="864" t="s">
        <v>2128</v>
      </c>
      <c r="C1310" s="862" t="s">
        <v>709</v>
      </c>
      <c r="D1310" s="865">
        <v>1</v>
      </c>
      <c r="E1310" s="865">
        <v>2006</v>
      </c>
      <c r="F1310" s="1097">
        <v>1658.34</v>
      </c>
      <c r="G1310" s="816">
        <f t="shared" si="41"/>
        <v>1658.34</v>
      </c>
      <c r="H1310" s="1414">
        <v>100</v>
      </c>
      <c r="I1310" s="816">
        <f t="shared" si="42"/>
        <v>0</v>
      </c>
      <c r="J1310" s="863"/>
      <c r="K1310" s="836"/>
      <c r="L1310" s="836"/>
      <c r="M1310" s="835"/>
      <c r="N1310" s="836"/>
      <c r="O1310" s="836"/>
      <c r="P1310" s="1899"/>
    </row>
    <row r="1311" spans="1:16" s="837" customFormat="1" ht="13.5">
      <c r="A1311" s="632">
        <v>145</v>
      </c>
      <c r="B1311" s="864" t="s">
        <v>2129</v>
      </c>
      <c r="C1311" s="862" t="s">
        <v>709</v>
      </c>
      <c r="D1311" s="865">
        <v>1</v>
      </c>
      <c r="E1311" s="865">
        <v>2006</v>
      </c>
      <c r="F1311" s="1097">
        <v>1474.55</v>
      </c>
      <c r="G1311" s="816">
        <f t="shared" si="41"/>
        <v>1474.55</v>
      </c>
      <c r="H1311" s="1414">
        <v>100</v>
      </c>
      <c r="I1311" s="816">
        <f t="shared" si="42"/>
        <v>0</v>
      </c>
      <c r="J1311" s="863"/>
      <c r="K1311" s="836"/>
      <c r="L1311" s="836"/>
      <c r="M1311" s="835"/>
      <c r="N1311" s="836"/>
      <c r="O1311" s="836"/>
      <c r="P1311" s="1899"/>
    </row>
    <row r="1312" spans="1:16" s="837" customFormat="1" ht="13.5">
      <c r="A1312" s="632">
        <v>146</v>
      </c>
      <c r="B1312" s="864" t="s">
        <v>2130</v>
      </c>
      <c r="C1312" s="862" t="s">
        <v>709</v>
      </c>
      <c r="D1312" s="865">
        <v>3</v>
      </c>
      <c r="E1312" s="865">
        <v>2006</v>
      </c>
      <c r="F1312" s="1097">
        <v>148.5</v>
      </c>
      <c r="G1312" s="816">
        <f t="shared" si="41"/>
        <v>148.5</v>
      </c>
      <c r="H1312" s="1414">
        <v>100</v>
      </c>
      <c r="I1312" s="816">
        <f t="shared" si="42"/>
        <v>0</v>
      </c>
      <c r="J1312" s="863"/>
      <c r="K1312" s="836"/>
      <c r="L1312" s="836"/>
      <c r="M1312" s="835"/>
      <c r="N1312" s="836"/>
      <c r="O1312" s="836"/>
      <c r="P1312" s="1899"/>
    </row>
    <row r="1313" spans="1:16" s="837" customFormat="1" ht="13.5">
      <c r="A1313" s="632">
        <v>147</v>
      </c>
      <c r="B1313" s="864" t="s">
        <v>1528</v>
      </c>
      <c r="C1313" s="862" t="s">
        <v>709</v>
      </c>
      <c r="D1313" s="865">
        <v>3</v>
      </c>
      <c r="E1313" s="865">
        <v>2006</v>
      </c>
      <c r="F1313" s="1097">
        <v>128.25</v>
      </c>
      <c r="G1313" s="816">
        <f t="shared" si="41"/>
        <v>128.25</v>
      </c>
      <c r="H1313" s="1414">
        <v>100</v>
      </c>
      <c r="I1313" s="816">
        <f t="shared" si="42"/>
        <v>0</v>
      </c>
      <c r="J1313" s="863"/>
      <c r="K1313" s="836"/>
      <c r="L1313" s="836"/>
      <c r="M1313" s="835"/>
      <c r="N1313" s="836"/>
      <c r="O1313" s="836"/>
      <c r="P1313" s="1899"/>
    </row>
    <row r="1314" spans="1:16" s="837" customFormat="1" ht="13.5">
      <c r="A1314" s="632">
        <v>148</v>
      </c>
      <c r="B1314" s="864" t="s">
        <v>2131</v>
      </c>
      <c r="C1314" s="862" t="s">
        <v>709</v>
      </c>
      <c r="D1314" s="865">
        <v>2</v>
      </c>
      <c r="E1314" s="865">
        <v>2005</v>
      </c>
      <c r="F1314" s="1097">
        <v>3010.06</v>
      </c>
      <c r="G1314" s="816">
        <f t="shared" si="41"/>
        <v>3010.06</v>
      </c>
      <c r="H1314" s="1414">
        <v>100</v>
      </c>
      <c r="I1314" s="816">
        <f t="shared" si="42"/>
        <v>0</v>
      </c>
      <c r="J1314" s="863"/>
      <c r="K1314" s="836"/>
      <c r="L1314" s="836"/>
      <c r="M1314" s="835"/>
      <c r="N1314" s="836"/>
      <c r="O1314" s="836"/>
      <c r="P1314" s="1899"/>
    </row>
    <row r="1315" spans="1:16" s="837" customFormat="1" ht="13.5">
      <c r="A1315" s="632">
        <v>149</v>
      </c>
      <c r="B1315" s="866" t="s">
        <v>2132</v>
      </c>
      <c r="C1315" s="862" t="s">
        <v>709</v>
      </c>
      <c r="D1315" s="867">
        <v>2</v>
      </c>
      <c r="E1315" s="865">
        <v>2005</v>
      </c>
      <c r="F1315" s="1097">
        <v>211.42</v>
      </c>
      <c r="G1315" s="816">
        <f t="shared" si="41"/>
        <v>211.42</v>
      </c>
      <c r="H1315" s="1414">
        <v>100</v>
      </c>
      <c r="I1315" s="816">
        <f t="shared" si="42"/>
        <v>0</v>
      </c>
      <c r="J1315" s="863"/>
      <c r="K1315" s="836"/>
      <c r="L1315" s="836"/>
      <c r="M1315" s="835"/>
      <c r="N1315" s="836"/>
      <c r="O1315" s="836"/>
      <c r="P1315" s="1899"/>
    </row>
    <row r="1316" spans="1:16" s="837" customFormat="1" ht="13.5">
      <c r="A1316" s="632">
        <v>150</v>
      </c>
      <c r="B1316" s="866" t="s">
        <v>2133</v>
      </c>
      <c r="C1316" s="862" t="s">
        <v>709</v>
      </c>
      <c r="D1316" s="867">
        <v>2</v>
      </c>
      <c r="E1316" s="865">
        <v>2005</v>
      </c>
      <c r="F1316" s="1097">
        <v>1770.25</v>
      </c>
      <c r="G1316" s="816">
        <f t="shared" si="41"/>
        <v>1770.25</v>
      </c>
      <c r="H1316" s="1414">
        <v>100</v>
      </c>
      <c r="I1316" s="816">
        <f t="shared" si="42"/>
        <v>0</v>
      </c>
      <c r="J1316" s="863"/>
      <c r="K1316" s="836"/>
      <c r="L1316" s="836"/>
      <c r="M1316" s="835"/>
      <c r="N1316" s="836"/>
      <c r="O1316" s="836"/>
      <c r="P1316" s="1899"/>
    </row>
    <row r="1317" spans="1:16" s="837" customFormat="1" ht="13.5">
      <c r="A1317" s="632">
        <v>151</v>
      </c>
      <c r="B1317" s="866" t="s">
        <v>2134</v>
      </c>
      <c r="C1317" s="862" t="s">
        <v>709</v>
      </c>
      <c r="D1317" s="867">
        <v>2</v>
      </c>
      <c r="E1317" s="865">
        <v>2005</v>
      </c>
      <c r="F1317" s="1097">
        <v>2248.8200000000002</v>
      </c>
      <c r="G1317" s="816">
        <f t="shared" si="41"/>
        <v>2248.8200000000002</v>
      </c>
      <c r="H1317" s="1414">
        <v>100</v>
      </c>
      <c r="I1317" s="816">
        <f t="shared" si="42"/>
        <v>0</v>
      </c>
      <c r="J1317" s="863"/>
      <c r="K1317" s="836"/>
      <c r="L1317" s="836"/>
      <c r="M1317" s="835"/>
      <c r="N1317" s="836"/>
      <c r="O1317" s="836"/>
      <c r="P1317" s="1899"/>
    </row>
    <row r="1318" spans="1:16" s="837" customFormat="1" ht="13.5">
      <c r="A1318" s="632">
        <v>152</v>
      </c>
      <c r="B1318" s="864" t="s">
        <v>2135</v>
      </c>
      <c r="C1318" s="862" t="s">
        <v>709</v>
      </c>
      <c r="D1318" s="865">
        <v>1</v>
      </c>
      <c r="E1318" s="867">
        <v>2006</v>
      </c>
      <c r="F1318" s="1097">
        <v>141.6</v>
      </c>
      <c r="G1318" s="816">
        <f t="shared" si="41"/>
        <v>141.6</v>
      </c>
      <c r="H1318" s="1414">
        <v>100</v>
      </c>
      <c r="I1318" s="816">
        <f t="shared" si="42"/>
        <v>0</v>
      </c>
      <c r="J1318" s="863"/>
      <c r="K1318" s="836"/>
      <c r="L1318" s="836"/>
      <c r="M1318" s="835"/>
      <c r="N1318" s="836"/>
      <c r="O1318" s="836"/>
      <c r="P1318" s="1899"/>
    </row>
    <row r="1319" spans="1:16" s="837" customFormat="1" ht="13.5">
      <c r="A1319" s="632">
        <v>153</v>
      </c>
      <c r="B1319" s="864" t="s">
        <v>2136</v>
      </c>
      <c r="C1319" s="862" t="s">
        <v>709</v>
      </c>
      <c r="D1319" s="868">
        <v>1</v>
      </c>
      <c r="E1319" s="867">
        <v>2006</v>
      </c>
      <c r="F1319" s="1097">
        <v>73</v>
      </c>
      <c r="G1319" s="816">
        <f t="shared" si="41"/>
        <v>73</v>
      </c>
      <c r="H1319" s="1414">
        <v>100</v>
      </c>
      <c r="I1319" s="816">
        <f t="shared" si="42"/>
        <v>0</v>
      </c>
      <c r="J1319" s="863"/>
      <c r="K1319" s="836"/>
      <c r="L1319" s="836"/>
      <c r="M1319" s="835"/>
      <c r="N1319" s="836"/>
      <c r="O1319" s="836"/>
      <c r="P1319" s="1899"/>
    </row>
    <row r="1320" spans="1:16" s="837" customFormat="1" ht="13.5">
      <c r="A1320" s="632">
        <v>154</v>
      </c>
      <c r="B1320" s="869" t="s">
        <v>2137</v>
      </c>
      <c r="C1320" s="862" t="s">
        <v>709</v>
      </c>
      <c r="D1320" s="868">
        <v>1</v>
      </c>
      <c r="E1320" s="867">
        <v>2006</v>
      </c>
      <c r="F1320" s="1097">
        <v>983</v>
      </c>
      <c r="G1320" s="816">
        <f t="shared" si="41"/>
        <v>983</v>
      </c>
      <c r="H1320" s="1414">
        <v>100</v>
      </c>
      <c r="I1320" s="816">
        <f t="shared" si="42"/>
        <v>0</v>
      </c>
      <c r="J1320" s="863"/>
      <c r="K1320" s="836"/>
      <c r="L1320" s="836"/>
      <c r="M1320" s="835"/>
      <c r="N1320" s="836"/>
      <c r="O1320" s="836"/>
      <c r="P1320" s="1899"/>
    </row>
    <row r="1321" spans="1:16" s="837" customFormat="1" ht="13.5">
      <c r="A1321" s="632">
        <v>155</v>
      </c>
      <c r="B1321" s="869" t="s">
        <v>2138</v>
      </c>
      <c r="C1321" s="862" t="s">
        <v>709</v>
      </c>
      <c r="D1321" s="868">
        <v>1</v>
      </c>
      <c r="E1321" s="867">
        <v>2006</v>
      </c>
      <c r="F1321" s="1097">
        <v>932</v>
      </c>
      <c r="G1321" s="816">
        <f t="shared" si="41"/>
        <v>932</v>
      </c>
      <c r="H1321" s="1414">
        <v>100</v>
      </c>
      <c r="I1321" s="816">
        <f t="shared" si="42"/>
        <v>0</v>
      </c>
      <c r="J1321" s="863"/>
      <c r="K1321" s="836"/>
      <c r="L1321" s="836"/>
      <c r="M1321" s="835"/>
      <c r="N1321" s="836"/>
      <c r="O1321" s="836"/>
      <c r="P1321" s="1899"/>
    </row>
    <row r="1322" spans="1:16" s="837" customFormat="1" ht="13.5">
      <c r="A1322" s="632">
        <v>156</v>
      </c>
      <c r="B1322" s="864" t="s">
        <v>2139</v>
      </c>
      <c r="C1322" s="862" t="s">
        <v>709</v>
      </c>
      <c r="D1322" s="868">
        <v>1</v>
      </c>
      <c r="E1322" s="867">
        <v>2006</v>
      </c>
      <c r="F1322" s="1097">
        <v>1675</v>
      </c>
      <c r="G1322" s="816">
        <f t="shared" si="41"/>
        <v>1675</v>
      </c>
      <c r="H1322" s="1414">
        <v>100</v>
      </c>
      <c r="I1322" s="816">
        <f t="shared" si="42"/>
        <v>0</v>
      </c>
      <c r="J1322" s="863"/>
      <c r="K1322" s="836"/>
      <c r="L1322" s="836"/>
      <c r="M1322" s="835"/>
      <c r="N1322" s="836"/>
      <c r="O1322" s="836"/>
      <c r="P1322" s="1899"/>
    </row>
    <row r="1323" spans="1:16" s="837" customFormat="1" ht="13.5">
      <c r="A1323" s="632">
        <v>157</v>
      </c>
      <c r="B1323" s="869" t="s">
        <v>2140</v>
      </c>
      <c r="C1323" s="862" t="s">
        <v>709</v>
      </c>
      <c r="D1323" s="868">
        <v>3</v>
      </c>
      <c r="E1323" s="865">
        <v>2006</v>
      </c>
      <c r="F1323" s="1097">
        <v>124.75</v>
      </c>
      <c r="G1323" s="816">
        <f t="shared" si="41"/>
        <v>124.75</v>
      </c>
      <c r="H1323" s="1414">
        <v>100</v>
      </c>
      <c r="I1323" s="816">
        <f t="shared" si="42"/>
        <v>0</v>
      </c>
      <c r="J1323" s="863"/>
      <c r="K1323" s="836"/>
      <c r="L1323" s="836"/>
      <c r="M1323" s="835"/>
      <c r="N1323" s="836"/>
      <c r="O1323" s="836"/>
      <c r="P1323" s="1899"/>
    </row>
    <row r="1324" spans="1:16" s="837" customFormat="1" ht="54">
      <c r="A1324" s="632">
        <v>158</v>
      </c>
      <c r="B1324" s="869" t="s">
        <v>2141</v>
      </c>
      <c r="C1324" s="862" t="s">
        <v>709</v>
      </c>
      <c r="D1324" s="868">
        <v>13</v>
      </c>
      <c r="E1324" s="865">
        <v>2007</v>
      </c>
      <c r="F1324" s="1097">
        <v>3368.31</v>
      </c>
      <c r="G1324" s="816">
        <f t="shared" si="41"/>
        <v>3368.31</v>
      </c>
      <c r="H1324" s="1414">
        <v>100</v>
      </c>
      <c r="I1324" s="816">
        <f t="shared" si="42"/>
        <v>0</v>
      </c>
      <c r="J1324" s="863"/>
      <c r="K1324" s="836"/>
      <c r="L1324" s="836"/>
      <c r="M1324" s="835"/>
      <c r="N1324" s="836"/>
      <c r="O1324" s="836"/>
      <c r="P1324" s="1899"/>
    </row>
    <row r="1325" spans="1:16" s="837" customFormat="1" ht="13.5">
      <c r="A1325" s="632">
        <v>159</v>
      </c>
      <c r="B1325" s="869" t="s">
        <v>2142</v>
      </c>
      <c r="C1325" s="862" t="s">
        <v>709</v>
      </c>
      <c r="D1325" s="868">
        <v>13</v>
      </c>
      <c r="E1325" s="865">
        <v>2007</v>
      </c>
      <c r="F1325" s="1097">
        <v>1575.6</v>
      </c>
      <c r="G1325" s="816">
        <f t="shared" si="41"/>
        <v>1575.6</v>
      </c>
      <c r="H1325" s="1414">
        <v>100</v>
      </c>
      <c r="I1325" s="816">
        <f t="shared" si="42"/>
        <v>0</v>
      </c>
      <c r="J1325" s="863"/>
      <c r="K1325" s="836"/>
      <c r="L1325" s="836"/>
      <c r="M1325" s="835"/>
      <c r="N1325" s="836"/>
      <c r="O1325" s="836"/>
      <c r="P1325" s="1899"/>
    </row>
    <row r="1326" spans="1:16" s="837" customFormat="1" ht="13.5">
      <c r="A1326" s="632">
        <v>160</v>
      </c>
      <c r="B1326" s="869" t="s">
        <v>2143</v>
      </c>
      <c r="C1326" s="862" t="s">
        <v>709</v>
      </c>
      <c r="D1326" s="868">
        <v>10</v>
      </c>
      <c r="E1326" s="865">
        <v>2007</v>
      </c>
      <c r="F1326" s="1097">
        <v>972</v>
      </c>
      <c r="G1326" s="816">
        <f t="shared" ref="G1326:G1389" si="43">F1326*H1326%</f>
        <v>972</v>
      </c>
      <c r="H1326" s="1414">
        <v>100</v>
      </c>
      <c r="I1326" s="816">
        <f t="shared" ref="I1326:I1389" si="44">F1326-G1326</f>
        <v>0</v>
      </c>
      <c r="J1326" s="863"/>
      <c r="K1326" s="836"/>
      <c r="L1326" s="836"/>
      <c r="M1326" s="835"/>
      <c r="N1326" s="836"/>
      <c r="O1326" s="836"/>
      <c r="P1326" s="1899"/>
    </row>
    <row r="1327" spans="1:16" s="837" customFormat="1" ht="27">
      <c r="A1327" s="632">
        <v>161</v>
      </c>
      <c r="B1327" s="869" t="s">
        <v>2144</v>
      </c>
      <c r="C1327" s="862" t="s">
        <v>709</v>
      </c>
      <c r="D1327" s="868">
        <v>1</v>
      </c>
      <c r="E1327" s="865">
        <v>2007</v>
      </c>
      <c r="F1327" s="1097">
        <v>651.70000000000005</v>
      </c>
      <c r="G1327" s="816">
        <f t="shared" si="43"/>
        <v>651.70000000000005</v>
      </c>
      <c r="H1327" s="1414">
        <v>100</v>
      </c>
      <c r="I1327" s="816">
        <f t="shared" si="44"/>
        <v>0</v>
      </c>
      <c r="J1327" s="863"/>
      <c r="K1327" s="836"/>
      <c r="L1327" s="836"/>
      <c r="M1327" s="835"/>
      <c r="N1327" s="836"/>
      <c r="O1327" s="836"/>
      <c r="P1327" s="1899"/>
    </row>
    <row r="1328" spans="1:16" s="837" customFormat="1" ht="13.5">
      <c r="A1328" s="632">
        <v>162</v>
      </c>
      <c r="B1328" s="869" t="s">
        <v>2145</v>
      </c>
      <c r="C1328" s="862" t="s">
        <v>709</v>
      </c>
      <c r="D1328" s="868">
        <v>2</v>
      </c>
      <c r="E1328" s="865">
        <v>2007</v>
      </c>
      <c r="F1328" s="1097">
        <v>396</v>
      </c>
      <c r="G1328" s="816">
        <f t="shared" si="43"/>
        <v>396</v>
      </c>
      <c r="H1328" s="1414">
        <v>100</v>
      </c>
      <c r="I1328" s="816">
        <f t="shared" si="44"/>
        <v>0</v>
      </c>
      <c r="J1328" s="863"/>
      <c r="K1328" s="836"/>
      <c r="L1328" s="836"/>
      <c r="M1328" s="835"/>
      <c r="N1328" s="836"/>
      <c r="O1328" s="836"/>
      <c r="P1328" s="1899"/>
    </row>
    <row r="1329" spans="1:16" s="837" customFormat="1" ht="13.5">
      <c r="A1329" s="632">
        <v>163</v>
      </c>
      <c r="B1329" s="869" t="s">
        <v>2146</v>
      </c>
      <c r="C1329" s="862" t="s">
        <v>709</v>
      </c>
      <c r="D1329" s="868">
        <v>5</v>
      </c>
      <c r="E1329" s="865">
        <v>2007</v>
      </c>
      <c r="F1329" s="1097">
        <v>1738</v>
      </c>
      <c r="G1329" s="816">
        <f t="shared" si="43"/>
        <v>1738</v>
      </c>
      <c r="H1329" s="1414">
        <v>100</v>
      </c>
      <c r="I1329" s="816">
        <f t="shared" si="44"/>
        <v>0</v>
      </c>
      <c r="J1329" s="863"/>
      <c r="K1329" s="836"/>
      <c r="L1329" s="836"/>
      <c r="M1329" s="835"/>
      <c r="N1329" s="836"/>
      <c r="O1329" s="836"/>
      <c r="P1329" s="1899"/>
    </row>
    <row r="1330" spans="1:16" s="837" customFormat="1" ht="13.5">
      <c r="A1330" s="632">
        <v>164</v>
      </c>
      <c r="B1330" s="869" t="s">
        <v>2147</v>
      </c>
      <c r="C1330" s="862" t="s">
        <v>709</v>
      </c>
      <c r="D1330" s="868">
        <v>1</v>
      </c>
      <c r="E1330" s="865">
        <v>2007</v>
      </c>
      <c r="F1330" s="1097">
        <v>198</v>
      </c>
      <c r="G1330" s="816">
        <f t="shared" si="43"/>
        <v>198</v>
      </c>
      <c r="H1330" s="1414">
        <v>100</v>
      </c>
      <c r="I1330" s="816">
        <f t="shared" si="44"/>
        <v>0</v>
      </c>
      <c r="J1330" s="863"/>
      <c r="K1330" s="836"/>
      <c r="L1330" s="836"/>
      <c r="M1330" s="835"/>
      <c r="N1330" s="836"/>
      <c r="O1330" s="836"/>
      <c r="P1330" s="1899"/>
    </row>
    <row r="1331" spans="1:16" s="837" customFormat="1" ht="27">
      <c r="A1331" s="632">
        <v>165</v>
      </c>
      <c r="B1331" s="869" t="s">
        <v>2148</v>
      </c>
      <c r="C1331" s="862" t="s">
        <v>709</v>
      </c>
      <c r="D1331" s="868">
        <v>1</v>
      </c>
      <c r="E1331" s="865">
        <v>2007</v>
      </c>
      <c r="F1331" s="1097">
        <v>220.59</v>
      </c>
      <c r="G1331" s="816">
        <f t="shared" si="43"/>
        <v>220.59</v>
      </c>
      <c r="H1331" s="1414">
        <v>100</v>
      </c>
      <c r="I1331" s="816">
        <f t="shared" si="44"/>
        <v>0</v>
      </c>
      <c r="J1331" s="863"/>
      <c r="K1331" s="836"/>
      <c r="L1331" s="836"/>
      <c r="M1331" s="835"/>
      <c r="N1331" s="836"/>
      <c r="O1331" s="836"/>
      <c r="P1331" s="1899"/>
    </row>
    <row r="1332" spans="1:16" s="837" customFormat="1" ht="13.5">
      <c r="A1332" s="632">
        <v>166</v>
      </c>
      <c r="B1332" s="869" t="s">
        <v>2149</v>
      </c>
      <c r="C1332" s="862" t="s">
        <v>709</v>
      </c>
      <c r="D1332" s="868">
        <v>2</v>
      </c>
      <c r="E1332" s="865">
        <v>2007</v>
      </c>
      <c r="F1332" s="1097">
        <v>396</v>
      </c>
      <c r="G1332" s="816">
        <f t="shared" si="43"/>
        <v>396</v>
      </c>
      <c r="H1332" s="1414">
        <v>100</v>
      </c>
      <c r="I1332" s="816">
        <f t="shared" si="44"/>
        <v>0</v>
      </c>
      <c r="J1332" s="863"/>
      <c r="K1332" s="836"/>
      <c r="L1332" s="836"/>
      <c r="M1332" s="835"/>
      <c r="N1332" s="836"/>
      <c r="O1332" s="836"/>
      <c r="P1332" s="1899"/>
    </row>
    <row r="1333" spans="1:16" s="837" customFormat="1" ht="27">
      <c r="A1333" s="632">
        <v>167</v>
      </c>
      <c r="B1333" s="869" t="s">
        <v>2150</v>
      </c>
      <c r="C1333" s="862" t="s">
        <v>709</v>
      </c>
      <c r="D1333" s="868">
        <v>1</v>
      </c>
      <c r="E1333" s="865">
        <v>2007</v>
      </c>
      <c r="F1333" s="1097">
        <v>209</v>
      </c>
      <c r="G1333" s="816">
        <f t="shared" si="43"/>
        <v>209</v>
      </c>
      <c r="H1333" s="1414">
        <v>100</v>
      </c>
      <c r="I1333" s="816">
        <f t="shared" si="44"/>
        <v>0</v>
      </c>
      <c r="J1333" s="863"/>
      <c r="K1333" s="836"/>
      <c r="L1333" s="836"/>
      <c r="M1333" s="835"/>
      <c r="N1333" s="836"/>
      <c r="O1333" s="836"/>
      <c r="P1333" s="1899"/>
    </row>
    <row r="1334" spans="1:16" s="837" customFormat="1" ht="13.5">
      <c r="A1334" s="632">
        <v>168</v>
      </c>
      <c r="B1334" s="869" t="s">
        <v>2151</v>
      </c>
      <c r="C1334" s="862" t="s">
        <v>709</v>
      </c>
      <c r="D1334" s="868">
        <v>1</v>
      </c>
      <c r="E1334" s="865">
        <v>2007</v>
      </c>
      <c r="F1334" s="1097">
        <v>349.8</v>
      </c>
      <c r="G1334" s="816">
        <f t="shared" si="43"/>
        <v>349.8</v>
      </c>
      <c r="H1334" s="1414">
        <v>100</v>
      </c>
      <c r="I1334" s="816">
        <f t="shared" si="44"/>
        <v>0</v>
      </c>
      <c r="J1334" s="863"/>
      <c r="K1334" s="836"/>
      <c r="L1334" s="836"/>
      <c r="M1334" s="835"/>
      <c r="N1334" s="836"/>
      <c r="O1334" s="836"/>
      <c r="P1334" s="1899"/>
    </row>
    <row r="1335" spans="1:16" s="837" customFormat="1" ht="13.5">
      <c r="A1335" s="632">
        <v>169</v>
      </c>
      <c r="B1335" s="869" t="s">
        <v>2152</v>
      </c>
      <c r="C1335" s="862" t="s">
        <v>709</v>
      </c>
      <c r="D1335" s="868">
        <v>3</v>
      </c>
      <c r="E1335" s="865">
        <v>2007</v>
      </c>
      <c r="F1335" s="1097">
        <v>1042.8</v>
      </c>
      <c r="G1335" s="816">
        <f t="shared" si="43"/>
        <v>1042.8</v>
      </c>
      <c r="H1335" s="1414">
        <v>100</v>
      </c>
      <c r="I1335" s="816">
        <f t="shared" si="44"/>
        <v>0</v>
      </c>
      <c r="J1335" s="863"/>
      <c r="K1335" s="836"/>
      <c r="L1335" s="836"/>
      <c r="M1335" s="835"/>
      <c r="N1335" s="836"/>
      <c r="O1335" s="836"/>
      <c r="P1335" s="1899"/>
    </row>
    <row r="1336" spans="1:16" s="837" customFormat="1" ht="27">
      <c r="A1336" s="632">
        <v>170</v>
      </c>
      <c r="B1336" s="869" t="s">
        <v>2153</v>
      </c>
      <c r="C1336" s="862" t="s">
        <v>709</v>
      </c>
      <c r="D1336" s="868">
        <v>1</v>
      </c>
      <c r="E1336" s="865">
        <v>2007</v>
      </c>
      <c r="F1336" s="1097">
        <v>103.4</v>
      </c>
      <c r="G1336" s="816">
        <f t="shared" si="43"/>
        <v>103.4</v>
      </c>
      <c r="H1336" s="1414">
        <v>100</v>
      </c>
      <c r="I1336" s="816">
        <f t="shared" si="44"/>
        <v>0</v>
      </c>
      <c r="J1336" s="863"/>
      <c r="K1336" s="836"/>
      <c r="L1336" s="836"/>
      <c r="M1336" s="835"/>
      <c r="N1336" s="836"/>
      <c r="O1336" s="836"/>
      <c r="P1336" s="1899"/>
    </row>
    <row r="1337" spans="1:16" s="837" customFormat="1" ht="27">
      <c r="A1337" s="632">
        <v>171</v>
      </c>
      <c r="B1337" s="869" t="s">
        <v>2154</v>
      </c>
      <c r="C1337" s="862" t="s">
        <v>709</v>
      </c>
      <c r="D1337" s="868">
        <v>1</v>
      </c>
      <c r="E1337" s="865">
        <v>2007</v>
      </c>
      <c r="F1337" s="1097">
        <v>209</v>
      </c>
      <c r="G1337" s="816">
        <f t="shared" si="43"/>
        <v>209</v>
      </c>
      <c r="H1337" s="1414">
        <v>100</v>
      </c>
      <c r="I1337" s="816">
        <f t="shared" si="44"/>
        <v>0</v>
      </c>
      <c r="J1337" s="863"/>
      <c r="K1337" s="836"/>
      <c r="L1337" s="836"/>
      <c r="M1337" s="835"/>
      <c r="N1337" s="836"/>
      <c r="O1337" s="836"/>
      <c r="P1337" s="1899"/>
    </row>
    <row r="1338" spans="1:16" s="837" customFormat="1" ht="27">
      <c r="A1338" s="632">
        <v>172</v>
      </c>
      <c r="B1338" s="869" t="s">
        <v>2155</v>
      </c>
      <c r="C1338" s="862" t="s">
        <v>709</v>
      </c>
      <c r="D1338" s="868">
        <v>1</v>
      </c>
      <c r="E1338" s="865">
        <v>2007</v>
      </c>
      <c r="F1338" s="1097">
        <v>198.8</v>
      </c>
      <c r="G1338" s="816">
        <f t="shared" si="43"/>
        <v>198.8</v>
      </c>
      <c r="H1338" s="1414">
        <v>100</v>
      </c>
      <c r="I1338" s="816">
        <f t="shared" si="44"/>
        <v>0</v>
      </c>
      <c r="J1338" s="863"/>
      <c r="K1338" s="836"/>
      <c r="L1338" s="836"/>
      <c r="M1338" s="835"/>
      <c r="N1338" s="836"/>
      <c r="O1338" s="836"/>
      <c r="P1338" s="1899"/>
    </row>
    <row r="1339" spans="1:16" s="837" customFormat="1" ht="27">
      <c r="A1339" s="632">
        <v>173</v>
      </c>
      <c r="B1339" s="869" t="s">
        <v>2156</v>
      </c>
      <c r="C1339" s="862" t="s">
        <v>709</v>
      </c>
      <c r="D1339" s="868">
        <v>2</v>
      </c>
      <c r="E1339" s="865">
        <v>2007</v>
      </c>
      <c r="F1339" s="1097">
        <v>396</v>
      </c>
      <c r="G1339" s="816">
        <f t="shared" si="43"/>
        <v>396</v>
      </c>
      <c r="H1339" s="1414">
        <v>100</v>
      </c>
      <c r="I1339" s="816">
        <f t="shared" si="44"/>
        <v>0</v>
      </c>
      <c r="J1339" s="863"/>
      <c r="K1339" s="836"/>
      <c r="L1339" s="836"/>
      <c r="M1339" s="835"/>
      <c r="N1339" s="836"/>
      <c r="O1339" s="836"/>
      <c r="P1339" s="1899"/>
    </row>
    <row r="1340" spans="1:16" s="837" customFormat="1" ht="54">
      <c r="A1340" s="632">
        <v>174</v>
      </c>
      <c r="B1340" s="869" t="s">
        <v>2157</v>
      </c>
      <c r="C1340" s="862" t="s">
        <v>709</v>
      </c>
      <c r="D1340" s="868">
        <v>5</v>
      </c>
      <c r="E1340" s="865">
        <v>2007</v>
      </c>
      <c r="F1340" s="1097">
        <v>1958.79</v>
      </c>
      <c r="G1340" s="816">
        <f t="shared" si="43"/>
        <v>1958.79</v>
      </c>
      <c r="H1340" s="1414">
        <v>100</v>
      </c>
      <c r="I1340" s="816">
        <f t="shared" si="44"/>
        <v>0</v>
      </c>
      <c r="J1340" s="863"/>
      <c r="K1340" s="836"/>
      <c r="L1340" s="836"/>
      <c r="M1340" s="835"/>
      <c r="N1340" s="836"/>
      <c r="O1340" s="836"/>
      <c r="P1340" s="1899"/>
    </row>
    <row r="1341" spans="1:16" s="837" customFormat="1" ht="13.5">
      <c r="A1341" s="632">
        <v>175</v>
      </c>
      <c r="B1341" s="869" t="s">
        <v>2158</v>
      </c>
      <c r="C1341" s="862" t="s">
        <v>709</v>
      </c>
      <c r="D1341" s="868">
        <v>6</v>
      </c>
      <c r="E1341" s="865">
        <v>2007</v>
      </c>
      <c r="F1341" s="1097">
        <v>579.02</v>
      </c>
      <c r="G1341" s="816">
        <f t="shared" si="43"/>
        <v>579.02</v>
      </c>
      <c r="H1341" s="1414">
        <v>100</v>
      </c>
      <c r="I1341" s="816">
        <f t="shared" si="44"/>
        <v>0</v>
      </c>
      <c r="J1341" s="863"/>
      <c r="K1341" s="836"/>
      <c r="L1341" s="836"/>
      <c r="M1341" s="835"/>
      <c r="N1341" s="836"/>
      <c r="O1341" s="836"/>
      <c r="P1341" s="1899"/>
    </row>
    <row r="1342" spans="1:16" s="837" customFormat="1" ht="13.5">
      <c r="A1342" s="632">
        <v>176</v>
      </c>
      <c r="B1342" s="869" t="s">
        <v>2159</v>
      </c>
      <c r="C1342" s="862" t="s">
        <v>709</v>
      </c>
      <c r="D1342" s="868">
        <v>6</v>
      </c>
      <c r="E1342" s="865">
        <v>2007</v>
      </c>
      <c r="F1342" s="1097">
        <v>314.77999999999997</v>
      </c>
      <c r="G1342" s="816">
        <f t="shared" si="43"/>
        <v>314.77999999999997</v>
      </c>
      <c r="H1342" s="1414">
        <v>100</v>
      </c>
      <c r="I1342" s="816">
        <f t="shared" si="44"/>
        <v>0</v>
      </c>
      <c r="J1342" s="863"/>
      <c r="K1342" s="836"/>
      <c r="L1342" s="836"/>
      <c r="M1342" s="835"/>
      <c r="N1342" s="836"/>
      <c r="O1342" s="836"/>
      <c r="P1342" s="1899"/>
    </row>
    <row r="1343" spans="1:16" s="837" customFormat="1" ht="13.5">
      <c r="A1343" s="632">
        <v>177</v>
      </c>
      <c r="B1343" s="869" t="s">
        <v>2160</v>
      </c>
      <c r="C1343" s="862" t="s">
        <v>709</v>
      </c>
      <c r="D1343" s="868">
        <v>5</v>
      </c>
      <c r="E1343" s="865">
        <v>2007</v>
      </c>
      <c r="F1343" s="1097">
        <v>3258.91</v>
      </c>
      <c r="G1343" s="816">
        <f t="shared" si="43"/>
        <v>3258.91</v>
      </c>
      <c r="H1343" s="1414">
        <v>100</v>
      </c>
      <c r="I1343" s="816">
        <f t="shared" si="44"/>
        <v>0</v>
      </c>
      <c r="J1343" s="863"/>
      <c r="K1343" s="836"/>
      <c r="L1343" s="836"/>
      <c r="M1343" s="835"/>
      <c r="N1343" s="836"/>
      <c r="O1343" s="836"/>
      <c r="P1343" s="1899"/>
    </row>
    <row r="1344" spans="1:16" s="837" customFormat="1" ht="13.5">
      <c r="A1344" s="632">
        <v>178</v>
      </c>
      <c r="B1344" s="869" t="s">
        <v>2161</v>
      </c>
      <c r="C1344" s="862" t="s">
        <v>709</v>
      </c>
      <c r="D1344" s="868">
        <v>5</v>
      </c>
      <c r="E1344" s="865">
        <v>2007</v>
      </c>
      <c r="F1344" s="1097">
        <v>576.33000000000004</v>
      </c>
      <c r="G1344" s="816">
        <f t="shared" si="43"/>
        <v>576.33000000000004</v>
      </c>
      <c r="H1344" s="1414">
        <v>100</v>
      </c>
      <c r="I1344" s="816">
        <f t="shared" si="44"/>
        <v>0</v>
      </c>
      <c r="J1344" s="863"/>
      <c r="K1344" s="836"/>
      <c r="L1344" s="836"/>
      <c r="M1344" s="835"/>
      <c r="N1344" s="836"/>
      <c r="O1344" s="836"/>
      <c r="P1344" s="1899"/>
    </row>
    <row r="1345" spans="1:16" s="837" customFormat="1" ht="13.5">
      <c r="A1345" s="632">
        <v>179</v>
      </c>
      <c r="B1345" s="869" t="s">
        <v>1817</v>
      </c>
      <c r="C1345" s="862" t="s">
        <v>709</v>
      </c>
      <c r="D1345" s="868">
        <v>5</v>
      </c>
      <c r="E1345" s="865">
        <v>2007</v>
      </c>
      <c r="F1345" s="1097">
        <v>792.71</v>
      </c>
      <c r="G1345" s="816">
        <f t="shared" si="43"/>
        <v>792.71</v>
      </c>
      <c r="H1345" s="1414">
        <v>100</v>
      </c>
      <c r="I1345" s="816">
        <f t="shared" si="44"/>
        <v>0</v>
      </c>
      <c r="J1345" s="863"/>
      <c r="K1345" s="836"/>
      <c r="L1345" s="836"/>
      <c r="M1345" s="835"/>
      <c r="N1345" s="836"/>
      <c r="O1345" s="836"/>
      <c r="P1345" s="1899"/>
    </row>
    <row r="1346" spans="1:16" s="837" customFormat="1" ht="13.5">
      <c r="A1346" s="632">
        <v>180</v>
      </c>
      <c r="B1346" s="869" t="s">
        <v>2162</v>
      </c>
      <c r="C1346" s="862" t="s">
        <v>709</v>
      </c>
      <c r="D1346" s="868">
        <v>5</v>
      </c>
      <c r="E1346" s="865">
        <v>2007</v>
      </c>
      <c r="F1346" s="1097">
        <v>128.29</v>
      </c>
      <c r="G1346" s="816">
        <f t="shared" si="43"/>
        <v>128.29</v>
      </c>
      <c r="H1346" s="1414">
        <v>100</v>
      </c>
      <c r="I1346" s="816">
        <f t="shared" si="44"/>
        <v>0</v>
      </c>
      <c r="J1346" s="863"/>
      <c r="K1346" s="836"/>
      <c r="L1346" s="836"/>
      <c r="M1346" s="835"/>
      <c r="N1346" s="836"/>
      <c r="O1346" s="836"/>
      <c r="P1346" s="1899"/>
    </row>
    <row r="1347" spans="1:16" s="837" customFormat="1" ht="13.5">
      <c r="A1347" s="632">
        <v>181</v>
      </c>
      <c r="B1347" s="869" t="s">
        <v>2163</v>
      </c>
      <c r="C1347" s="862" t="s">
        <v>709</v>
      </c>
      <c r="D1347" s="868">
        <v>5</v>
      </c>
      <c r="E1347" s="865">
        <v>2007</v>
      </c>
      <c r="F1347" s="1097">
        <v>134.04</v>
      </c>
      <c r="G1347" s="816">
        <f t="shared" si="43"/>
        <v>134.04</v>
      </c>
      <c r="H1347" s="1414">
        <v>100</v>
      </c>
      <c r="I1347" s="816">
        <f t="shared" si="44"/>
        <v>0</v>
      </c>
      <c r="J1347" s="863"/>
      <c r="K1347" s="836"/>
      <c r="L1347" s="836"/>
      <c r="M1347" s="835"/>
      <c r="N1347" s="836"/>
      <c r="O1347" s="836"/>
      <c r="P1347" s="1899"/>
    </row>
    <row r="1348" spans="1:16" s="837" customFormat="1" ht="27">
      <c r="A1348" s="632">
        <v>182</v>
      </c>
      <c r="B1348" s="869" t="s">
        <v>2164</v>
      </c>
      <c r="C1348" s="862" t="s">
        <v>709</v>
      </c>
      <c r="D1348" s="868">
        <v>1</v>
      </c>
      <c r="E1348" s="865">
        <v>2007</v>
      </c>
      <c r="F1348" s="1097">
        <v>205.59</v>
      </c>
      <c r="G1348" s="816">
        <f t="shared" si="43"/>
        <v>205.59</v>
      </c>
      <c r="H1348" s="1414">
        <v>100</v>
      </c>
      <c r="I1348" s="816">
        <f t="shared" si="44"/>
        <v>0</v>
      </c>
      <c r="J1348" s="863"/>
      <c r="K1348" s="836"/>
      <c r="L1348" s="836"/>
      <c r="M1348" s="835"/>
      <c r="N1348" s="836"/>
      <c r="O1348" s="836"/>
      <c r="P1348" s="1899"/>
    </row>
    <row r="1349" spans="1:16" s="837" customFormat="1" ht="54">
      <c r="A1349" s="632">
        <v>183</v>
      </c>
      <c r="B1349" s="869" t="s">
        <v>2165</v>
      </c>
      <c r="C1349" s="862" t="s">
        <v>709</v>
      </c>
      <c r="D1349" s="868">
        <v>1</v>
      </c>
      <c r="E1349" s="865">
        <v>2008</v>
      </c>
      <c r="F1349" s="1097">
        <v>267.3</v>
      </c>
      <c r="G1349" s="816">
        <f t="shared" si="43"/>
        <v>267.3</v>
      </c>
      <c r="H1349" s="1414">
        <v>100</v>
      </c>
      <c r="I1349" s="816">
        <f t="shared" si="44"/>
        <v>0</v>
      </c>
      <c r="J1349" s="863"/>
      <c r="K1349" s="836"/>
      <c r="L1349" s="836"/>
      <c r="M1349" s="835"/>
      <c r="N1349" s="836"/>
      <c r="O1349" s="836"/>
      <c r="P1349" s="1899"/>
    </row>
    <row r="1350" spans="1:16" s="837" customFormat="1" ht="13.5">
      <c r="A1350" s="632">
        <v>184</v>
      </c>
      <c r="B1350" s="869" t="s">
        <v>1933</v>
      </c>
      <c r="C1350" s="862" t="s">
        <v>709</v>
      </c>
      <c r="D1350" s="868">
        <v>1</v>
      </c>
      <c r="E1350" s="865">
        <v>2008</v>
      </c>
      <c r="F1350" s="1097">
        <v>100.8</v>
      </c>
      <c r="G1350" s="816">
        <f t="shared" si="43"/>
        <v>100.8</v>
      </c>
      <c r="H1350" s="1414">
        <v>100</v>
      </c>
      <c r="I1350" s="816">
        <f t="shared" si="44"/>
        <v>0</v>
      </c>
      <c r="J1350" s="863"/>
      <c r="K1350" s="836"/>
      <c r="L1350" s="836"/>
      <c r="M1350" s="835"/>
      <c r="N1350" s="836"/>
      <c r="O1350" s="836"/>
      <c r="P1350" s="1899"/>
    </row>
    <row r="1351" spans="1:16" s="837" customFormat="1" ht="13.5">
      <c r="A1351" s="632">
        <v>185</v>
      </c>
      <c r="B1351" s="869" t="s">
        <v>2075</v>
      </c>
      <c r="C1351" s="862" t="s">
        <v>709</v>
      </c>
      <c r="D1351" s="868">
        <v>1</v>
      </c>
      <c r="E1351" s="865">
        <v>2008</v>
      </c>
      <c r="F1351" s="1097">
        <v>50.1</v>
      </c>
      <c r="G1351" s="816">
        <f t="shared" si="43"/>
        <v>50.1</v>
      </c>
      <c r="H1351" s="1414">
        <v>100</v>
      </c>
      <c r="I1351" s="816">
        <f t="shared" si="44"/>
        <v>0</v>
      </c>
      <c r="J1351" s="863"/>
      <c r="K1351" s="836"/>
      <c r="L1351" s="836"/>
      <c r="M1351" s="835"/>
      <c r="N1351" s="836"/>
      <c r="O1351" s="836"/>
      <c r="P1351" s="1899"/>
    </row>
    <row r="1352" spans="1:16" s="837" customFormat="1" ht="13.5">
      <c r="A1352" s="632">
        <v>186</v>
      </c>
      <c r="B1352" s="869" t="s">
        <v>2166</v>
      </c>
      <c r="C1352" s="862" t="s">
        <v>709</v>
      </c>
      <c r="D1352" s="868">
        <v>1</v>
      </c>
      <c r="E1352" s="865">
        <v>2008</v>
      </c>
      <c r="F1352" s="1097">
        <v>72.5</v>
      </c>
      <c r="G1352" s="816">
        <f t="shared" si="43"/>
        <v>72.5</v>
      </c>
      <c r="H1352" s="1414">
        <v>100</v>
      </c>
      <c r="I1352" s="816">
        <f t="shared" si="44"/>
        <v>0</v>
      </c>
      <c r="J1352" s="863"/>
      <c r="K1352" s="836"/>
      <c r="L1352" s="836"/>
      <c r="M1352" s="835"/>
      <c r="N1352" s="836"/>
      <c r="O1352" s="836"/>
      <c r="P1352" s="1899"/>
    </row>
    <row r="1353" spans="1:16" s="837" customFormat="1" ht="27">
      <c r="A1353" s="632">
        <v>187</v>
      </c>
      <c r="B1353" s="869" t="s">
        <v>2167</v>
      </c>
      <c r="C1353" s="862" t="s">
        <v>709</v>
      </c>
      <c r="D1353" s="868">
        <v>1</v>
      </c>
      <c r="E1353" s="865">
        <v>2008</v>
      </c>
      <c r="F1353" s="1097">
        <v>44.3</v>
      </c>
      <c r="G1353" s="816">
        <f t="shared" si="43"/>
        <v>44.3</v>
      </c>
      <c r="H1353" s="1414">
        <v>100</v>
      </c>
      <c r="I1353" s="816">
        <f t="shared" si="44"/>
        <v>0</v>
      </c>
      <c r="J1353" s="863"/>
      <c r="K1353" s="836"/>
      <c r="L1353" s="836"/>
      <c r="M1353" s="835"/>
      <c r="N1353" s="836"/>
      <c r="O1353" s="836"/>
      <c r="P1353" s="1899"/>
    </row>
    <row r="1354" spans="1:16" s="837" customFormat="1" ht="27">
      <c r="A1354" s="632">
        <v>188</v>
      </c>
      <c r="B1354" s="869" t="s">
        <v>2168</v>
      </c>
      <c r="C1354" s="862" t="s">
        <v>709</v>
      </c>
      <c r="D1354" s="868">
        <v>1</v>
      </c>
      <c r="E1354" s="865">
        <v>2008</v>
      </c>
      <c r="F1354" s="1097">
        <v>60.8</v>
      </c>
      <c r="G1354" s="816">
        <f t="shared" si="43"/>
        <v>60.8</v>
      </c>
      <c r="H1354" s="1414">
        <v>100</v>
      </c>
      <c r="I1354" s="816">
        <f t="shared" si="44"/>
        <v>0</v>
      </c>
      <c r="J1354" s="863"/>
      <c r="K1354" s="836"/>
      <c r="L1354" s="836"/>
      <c r="M1354" s="835"/>
      <c r="N1354" s="836"/>
      <c r="O1354" s="836"/>
      <c r="P1354" s="1899"/>
    </row>
    <row r="1355" spans="1:16" s="837" customFormat="1" ht="27">
      <c r="A1355" s="632">
        <v>189</v>
      </c>
      <c r="B1355" s="869" t="s">
        <v>2169</v>
      </c>
      <c r="C1355" s="862" t="s">
        <v>709</v>
      </c>
      <c r="D1355" s="868">
        <v>1</v>
      </c>
      <c r="E1355" s="865">
        <v>2008</v>
      </c>
      <c r="F1355" s="1097">
        <v>488.25</v>
      </c>
      <c r="G1355" s="816">
        <f t="shared" si="43"/>
        <v>488.25</v>
      </c>
      <c r="H1355" s="1414">
        <v>100</v>
      </c>
      <c r="I1355" s="816">
        <f t="shared" si="44"/>
        <v>0</v>
      </c>
      <c r="J1355" s="863"/>
      <c r="K1355" s="836"/>
      <c r="L1355" s="836"/>
      <c r="M1355" s="835"/>
      <c r="N1355" s="836"/>
      <c r="O1355" s="836"/>
      <c r="P1355" s="1899"/>
    </row>
    <row r="1356" spans="1:16" s="837" customFormat="1" ht="13.5">
      <c r="A1356" s="632">
        <v>190</v>
      </c>
      <c r="B1356" s="869" t="s">
        <v>2170</v>
      </c>
      <c r="C1356" s="862" t="s">
        <v>709</v>
      </c>
      <c r="D1356" s="868">
        <v>1</v>
      </c>
      <c r="E1356" s="865">
        <v>2008</v>
      </c>
      <c r="F1356" s="1097">
        <v>50</v>
      </c>
      <c r="G1356" s="816">
        <f t="shared" si="43"/>
        <v>50</v>
      </c>
      <c r="H1356" s="1414">
        <v>100</v>
      </c>
      <c r="I1356" s="816">
        <f t="shared" si="44"/>
        <v>0</v>
      </c>
      <c r="J1356" s="863"/>
      <c r="K1356" s="836"/>
      <c r="L1356" s="836"/>
      <c r="M1356" s="835"/>
      <c r="N1356" s="836"/>
      <c r="O1356" s="836"/>
      <c r="P1356" s="1899"/>
    </row>
    <row r="1357" spans="1:16" s="837" customFormat="1" ht="13.5">
      <c r="A1357" s="632">
        <v>191</v>
      </c>
      <c r="B1357" s="869" t="s">
        <v>2171</v>
      </c>
      <c r="C1357" s="862" t="s">
        <v>709</v>
      </c>
      <c r="D1357" s="868">
        <v>3</v>
      </c>
      <c r="E1357" s="865">
        <v>2008</v>
      </c>
      <c r="F1357" s="1097">
        <v>302.39999999999998</v>
      </c>
      <c r="G1357" s="816">
        <f t="shared" si="43"/>
        <v>302.39999999999998</v>
      </c>
      <c r="H1357" s="1414">
        <v>100</v>
      </c>
      <c r="I1357" s="816">
        <f t="shared" si="44"/>
        <v>0</v>
      </c>
      <c r="J1357" s="863"/>
      <c r="K1357" s="836"/>
      <c r="L1357" s="836"/>
      <c r="M1357" s="835"/>
      <c r="N1357" s="836"/>
      <c r="O1357" s="836"/>
      <c r="P1357" s="1899"/>
    </row>
    <row r="1358" spans="1:16" s="837" customFormat="1" ht="54">
      <c r="A1358" s="632">
        <v>192</v>
      </c>
      <c r="B1358" s="869" t="s">
        <v>2172</v>
      </c>
      <c r="C1358" s="862" t="s">
        <v>709</v>
      </c>
      <c r="D1358" s="868">
        <v>4</v>
      </c>
      <c r="E1358" s="865">
        <v>2008</v>
      </c>
      <c r="F1358" s="1097">
        <v>1069.2</v>
      </c>
      <c r="G1358" s="816">
        <f t="shared" si="43"/>
        <v>1069.2</v>
      </c>
      <c r="H1358" s="1414">
        <v>100</v>
      </c>
      <c r="I1358" s="816">
        <f t="shared" si="44"/>
        <v>0</v>
      </c>
      <c r="J1358" s="863"/>
      <c r="K1358" s="836"/>
      <c r="L1358" s="836"/>
      <c r="M1358" s="835"/>
      <c r="N1358" s="836"/>
      <c r="O1358" s="836"/>
      <c r="P1358" s="1899"/>
    </row>
    <row r="1359" spans="1:16" s="837" customFormat="1" ht="13.5">
      <c r="A1359" s="632">
        <v>193</v>
      </c>
      <c r="B1359" s="869" t="s">
        <v>2173</v>
      </c>
      <c r="C1359" s="862" t="s">
        <v>709</v>
      </c>
      <c r="D1359" s="868">
        <v>3</v>
      </c>
      <c r="E1359" s="865">
        <v>2008</v>
      </c>
      <c r="F1359" s="1097">
        <v>150.30000000000001</v>
      </c>
      <c r="G1359" s="816">
        <f t="shared" si="43"/>
        <v>150.30000000000001</v>
      </c>
      <c r="H1359" s="1414">
        <v>100</v>
      </c>
      <c r="I1359" s="816">
        <f t="shared" si="44"/>
        <v>0</v>
      </c>
      <c r="J1359" s="863"/>
      <c r="K1359" s="836"/>
      <c r="L1359" s="836"/>
      <c r="M1359" s="835"/>
      <c r="N1359" s="836"/>
      <c r="O1359" s="836"/>
      <c r="P1359" s="1899"/>
    </row>
    <row r="1360" spans="1:16" s="837" customFormat="1" ht="27">
      <c r="A1360" s="632">
        <v>194</v>
      </c>
      <c r="B1360" s="869" t="s">
        <v>2174</v>
      </c>
      <c r="C1360" s="862" t="s">
        <v>709</v>
      </c>
      <c r="D1360" s="868">
        <v>2</v>
      </c>
      <c r="E1360" s="865">
        <v>2008</v>
      </c>
      <c r="F1360" s="1097">
        <v>88.6</v>
      </c>
      <c r="G1360" s="816">
        <f t="shared" si="43"/>
        <v>88.6</v>
      </c>
      <c r="H1360" s="1414">
        <v>100</v>
      </c>
      <c r="I1360" s="816">
        <f t="shared" si="44"/>
        <v>0</v>
      </c>
      <c r="J1360" s="863"/>
      <c r="K1360" s="836"/>
      <c r="L1360" s="836"/>
      <c r="M1360" s="835"/>
      <c r="N1360" s="836"/>
      <c r="O1360" s="836"/>
      <c r="P1360" s="1899"/>
    </row>
    <row r="1361" spans="1:16" s="837" customFormat="1" ht="13.5">
      <c r="A1361" s="632">
        <v>195</v>
      </c>
      <c r="B1361" s="869" t="s">
        <v>2115</v>
      </c>
      <c r="C1361" s="862" t="s">
        <v>709</v>
      </c>
      <c r="D1361" s="868">
        <v>4</v>
      </c>
      <c r="E1361" s="865">
        <v>2008</v>
      </c>
      <c r="F1361" s="1097">
        <v>2490</v>
      </c>
      <c r="G1361" s="816">
        <f t="shared" si="43"/>
        <v>2490</v>
      </c>
      <c r="H1361" s="1414">
        <v>100</v>
      </c>
      <c r="I1361" s="816">
        <f t="shared" si="44"/>
        <v>0</v>
      </c>
      <c r="J1361" s="863"/>
      <c r="K1361" s="836"/>
      <c r="L1361" s="836"/>
      <c r="M1361" s="835"/>
      <c r="N1361" s="836"/>
      <c r="O1361" s="836"/>
      <c r="P1361" s="1899"/>
    </row>
    <row r="1362" spans="1:16" s="837" customFormat="1" ht="13.5">
      <c r="A1362" s="632">
        <v>196</v>
      </c>
      <c r="B1362" s="869" t="s">
        <v>2009</v>
      </c>
      <c r="C1362" s="862" t="s">
        <v>709</v>
      </c>
      <c r="D1362" s="868">
        <v>4</v>
      </c>
      <c r="E1362" s="865">
        <v>2008</v>
      </c>
      <c r="F1362" s="1097">
        <v>404.2</v>
      </c>
      <c r="G1362" s="816">
        <f t="shared" si="43"/>
        <v>404.2</v>
      </c>
      <c r="H1362" s="1414">
        <v>100</v>
      </c>
      <c r="I1362" s="816">
        <f t="shared" si="44"/>
        <v>0</v>
      </c>
      <c r="J1362" s="863"/>
      <c r="K1362" s="836"/>
      <c r="L1362" s="836"/>
      <c r="M1362" s="835"/>
      <c r="N1362" s="836"/>
      <c r="O1362" s="836"/>
      <c r="P1362" s="1899"/>
    </row>
    <row r="1363" spans="1:16" s="837" customFormat="1" ht="13.5">
      <c r="A1363" s="632">
        <v>197</v>
      </c>
      <c r="B1363" s="869" t="s">
        <v>2175</v>
      </c>
      <c r="C1363" s="862" t="s">
        <v>709</v>
      </c>
      <c r="D1363" s="868">
        <v>4</v>
      </c>
      <c r="E1363" s="865">
        <v>2008</v>
      </c>
      <c r="F1363" s="1097">
        <v>555.20000000000005</v>
      </c>
      <c r="G1363" s="816">
        <f t="shared" si="43"/>
        <v>555.20000000000005</v>
      </c>
      <c r="H1363" s="1414">
        <v>100</v>
      </c>
      <c r="I1363" s="816">
        <f t="shared" si="44"/>
        <v>0</v>
      </c>
      <c r="J1363" s="863"/>
      <c r="K1363" s="836"/>
      <c r="L1363" s="836"/>
      <c r="M1363" s="835"/>
      <c r="N1363" s="836"/>
      <c r="O1363" s="836"/>
      <c r="P1363" s="1899"/>
    </row>
    <row r="1364" spans="1:16" s="837" customFormat="1" ht="13.5">
      <c r="A1364" s="632">
        <v>198</v>
      </c>
      <c r="B1364" s="869" t="s">
        <v>2106</v>
      </c>
      <c r="C1364" s="862" t="s">
        <v>709</v>
      </c>
      <c r="D1364" s="868">
        <v>20</v>
      </c>
      <c r="E1364" s="865">
        <v>2008</v>
      </c>
      <c r="F1364" s="1097">
        <v>745</v>
      </c>
      <c r="G1364" s="816">
        <f t="shared" si="43"/>
        <v>745</v>
      </c>
      <c r="H1364" s="1414">
        <v>100</v>
      </c>
      <c r="I1364" s="816">
        <f t="shared" si="44"/>
        <v>0</v>
      </c>
      <c r="J1364" s="863"/>
      <c r="K1364" s="836"/>
      <c r="L1364" s="836"/>
      <c r="M1364" s="835"/>
      <c r="N1364" s="836"/>
      <c r="O1364" s="836"/>
      <c r="P1364" s="1899"/>
    </row>
    <row r="1365" spans="1:16" s="837" customFormat="1" ht="67.5">
      <c r="A1365" s="632">
        <v>199</v>
      </c>
      <c r="B1365" s="869" t="s">
        <v>2176</v>
      </c>
      <c r="C1365" s="862" t="s">
        <v>709</v>
      </c>
      <c r="D1365" s="870">
        <v>4</v>
      </c>
      <c r="E1365" s="865">
        <v>2008</v>
      </c>
      <c r="F1365" s="1097">
        <v>1256.8</v>
      </c>
      <c r="G1365" s="816">
        <f t="shared" si="43"/>
        <v>1256.8</v>
      </c>
      <c r="H1365" s="1414">
        <v>100</v>
      </c>
      <c r="I1365" s="816">
        <f t="shared" si="44"/>
        <v>0</v>
      </c>
      <c r="J1365" s="863"/>
      <c r="K1365" s="836"/>
      <c r="L1365" s="836"/>
      <c r="M1365" s="835"/>
      <c r="N1365" s="836"/>
      <c r="O1365" s="836"/>
      <c r="P1365" s="1899"/>
    </row>
    <row r="1366" spans="1:16" s="837" customFormat="1" ht="13.5">
      <c r="A1366" s="632">
        <v>200</v>
      </c>
      <c r="B1366" s="869" t="s">
        <v>2177</v>
      </c>
      <c r="C1366" s="862" t="s">
        <v>709</v>
      </c>
      <c r="D1366" s="870">
        <v>4</v>
      </c>
      <c r="E1366" s="865">
        <v>2008</v>
      </c>
      <c r="F1366" s="1097">
        <v>328.8</v>
      </c>
      <c r="G1366" s="816">
        <f t="shared" si="43"/>
        <v>328.8</v>
      </c>
      <c r="H1366" s="1414">
        <v>100</v>
      </c>
      <c r="I1366" s="816">
        <f t="shared" si="44"/>
        <v>0</v>
      </c>
      <c r="J1366" s="863"/>
      <c r="K1366" s="836"/>
      <c r="L1366" s="836"/>
      <c r="M1366" s="835"/>
      <c r="N1366" s="836"/>
      <c r="O1366" s="836"/>
      <c r="P1366" s="1899"/>
    </row>
    <row r="1367" spans="1:16" s="837" customFormat="1" ht="13.5">
      <c r="A1367" s="632">
        <v>201</v>
      </c>
      <c r="B1367" s="869" t="s">
        <v>2178</v>
      </c>
      <c r="C1367" s="862" t="s">
        <v>709</v>
      </c>
      <c r="D1367" s="870">
        <v>4</v>
      </c>
      <c r="E1367" s="865">
        <v>2008</v>
      </c>
      <c r="F1367" s="1097">
        <v>183.8</v>
      </c>
      <c r="G1367" s="816">
        <f t="shared" si="43"/>
        <v>183.8</v>
      </c>
      <c r="H1367" s="1414">
        <v>100</v>
      </c>
      <c r="I1367" s="816">
        <f t="shared" si="44"/>
        <v>0</v>
      </c>
      <c r="J1367" s="863"/>
      <c r="K1367" s="836"/>
      <c r="L1367" s="836"/>
      <c r="M1367" s="835"/>
      <c r="N1367" s="836"/>
      <c r="O1367" s="836"/>
      <c r="P1367" s="1899"/>
    </row>
    <row r="1368" spans="1:16" s="837" customFormat="1" ht="13.5">
      <c r="A1368" s="632">
        <v>202</v>
      </c>
      <c r="B1368" s="869" t="s">
        <v>2179</v>
      </c>
      <c r="C1368" s="862" t="s">
        <v>709</v>
      </c>
      <c r="D1368" s="870">
        <v>3</v>
      </c>
      <c r="E1368" s="865">
        <v>2008</v>
      </c>
      <c r="F1368" s="1097">
        <v>1214.06</v>
      </c>
      <c r="G1368" s="816">
        <f t="shared" si="43"/>
        <v>1214.06</v>
      </c>
      <c r="H1368" s="1414">
        <v>100</v>
      </c>
      <c r="I1368" s="816">
        <f t="shared" si="44"/>
        <v>0</v>
      </c>
      <c r="J1368" s="863"/>
      <c r="K1368" s="836"/>
      <c r="L1368" s="836"/>
      <c r="M1368" s="835"/>
      <c r="N1368" s="836"/>
      <c r="O1368" s="836"/>
      <c r="P1368" s="1899"/>
    </row>
    <row r="1369" spans="1:16" s="837" customFormat="1" ht="13.5">
      <c r="A1369" s="632">
        <v>203</v>
      </c>
      <c r="B1369" s="869" t="s">
        <v>1569</v>
      </c>
      <c r="C1369" s="862" t="s">
        <v>709</v>
      </c>
      <c r="D1369" s="868">
        <v>3</v>
      </c>
      <c r="E1369" s="865">
        <v>2008</v>
      </c>
      <c r="F1369" s="1097">
        <v>310.99</v>
      </c>
      <c r="G1369" s="816">
        <f t="shared" si="43"/>
        <v>310.99</v>
      </c>
      <c r="H1369" s="1414">
        <v>100</v>
      </c>
      <c r="I1369" s="816">
        <f t="shared" si="44"/>
        <v>0</v>
      </c>
      <c r="J1369" s="863"/>
      <c r="K1369" s="836"/>
      <c r="L1369" s="836"/>
      <c r="M1369" s="835"/>
      <c r="N1369" s="836"/>
      <c r="O1369" s="836"/>
      <c r="P1369" s="1899"/>
    </row>
    <row r="1370" spans="1:16" s="837" customFormat="1" ht="13.5">
      <c r="A1370" s="632">
        <v>204</v>
      </c>
      <c r="B1370" s="869" t="s">
        <v>2180</v>
      </c>
      <c r="C1370" s="862" t="s">
        <v>709</v>
      </c>
      <c r="D1370" s="868">
        <v>2</v>
      </c>
      <c r="E1370" s="865">
        <v>2008</v>
      </c>
      <c r="F1370" s="1097">
        <v>211.01</v>
      </c>
      <c r="G1370" s="816">
        <f t="shared" si="43"/>
        <v>211.01</v>
      </c>
      <c r="H1370" s="1414">
        <v>100</v>
      </c>
      <c r="I1370" s="816">
        <f t="shared" si="44"/>
        <v>0</v>
      </c>
      <c r="J1370" s="863"/>
      <c r="K1370" s="836"/>
      <c r="L1370" s="836"/>
      <c r="M1370" s="835"/>
      <c r="N1370" s="836"/>
      <c r="O1370" s="836"/>
      <c r="P1370" s="1899"/>
    </row>
    <row r="1371" spans="1:16" s="837" customFormat="1" ht="13.5">
      <c r="A1371" s="632">
        <v>205</v>
      </c>
      <c r="B1371" s="869" t="s">
        <v>785</v>
      </c>
      <c r="C1371" s="862" t="s">
        <v>709</v>
      </c>
      <c r="D1371" s="867">
        <v>3</v>
      </c>
      <c r="E1371" s="865">
        <v>2008</v>
      </c>
      <c r="F1371" s="1097">
        <v>89.34</v>
      </c>
      <c r="G1371" s="816">
        <f t="shared" si="43"/>
        <v>89.34</v>
      </c>
      <c r="H1371" s="1414">
        <v>100</v>
      </c>
      <c r="I1371" s="816">
        <f t="shared" si="44"/>
        <v>0</v>
      </c>
      <c r="J1371" s="863"/>
      <c r="K1371" s="836"/>
      <c r="L1371" s="836"/>
      <c r="M1371" s="835"/>
      <c r="N1371" s="836"/>
      <c r="O1371" s="836"/>
      <c r="P1371" s="1899"/>
    </row>
    <row r="1372" spans="1:16" s="837" customFormat="1" ht="27">
      <c r="A1372" s="632">
        <v>206</v>
      </c>
      <c r="B1372" s="869" t="s">
        <v>2181</v>
      </c>
      <c r="C1372" s="862" t="s">
        <v>709</v>
      </c>
      <c r="D1372" s="867">
        <v>1</v>
      </c>
      <c r="E1372" s="871">
        <v>2008</v>
      </c>
      <c r="F1372" s="1097">
        <v>44.3</v>
      </c>
      <c r="G1372" s="816">
        <f t="shared" si="43"/>
        <v>44.3</v>
      </c>
      <c r="H1372" s="1414">
        <v>100</v>
      </c>
      <c r="I1372" s="816">
        <f t="shared" si="44"/>
        <v>0</v>
      </c>
      <c r="J1372" s="863"/>
      <c r="K1372" s="836"/>
      <c r="L1372" s="836"/>
      <c r="M1372" s="835"/>
      <c r="N1372" s="836"/>
      <c r="O1372" s="836"/>
      <c r="P1372" s="1899"/>
    </row>
    <row r="1373" spans="1:16" s="837" customFormat="1" ht="13.5">
      <c r="A1373" s="632">
        <v>207</v>
      </c>
      <c r="B1373" s="864" t="s">
        <v>785</v>
      </c>
      <c r="C1373" s="862" t="s">
        <v>709</v>
      </c>
      <c r="D1373" s="865">
        <v>1</v>
      </c>
      <c r="E1373" s="871">
        <v>2008</v>
      </c>
      <c r="F1373" s="1097">
        <v>29.78</v>
      </c>
      <c r="G1373" s="816">
        <f t="shared" si="43"/>
        <v>29.78</v>
      </c>
      <c r="H1373" s="1414">
        <v>100</v>
      </c>
      <c r="I1373" s="816">
        <f t="shared" si="44"/>
        <v>0</v>
      </c>
      <c r="J1373" s="863"/>
      <c r="K1373" s="836"/>
      <c r="L1373" s="836"/>
      <c r="M1373" s="835"/>
      <c r="N1373" s="836"/>
      <c r="O1373" s="836"/>
      <c r="P1373" s="1899"/>
    </row>
    <row r="1374" spans="1:16" s="837" customFormat="1" ht="13.5">
      <c r="A1374" s="632">
        <v>208</v>
      </c>
      <c r="B1374" s="864" t="s">
        <v>1569</v>
      </c>
      <c r="C1374" s="862" t="s">
        <v>709</v>
      </c>
      <c r="D1374" s="865">
        <v>2</v>
      </c>
      <c r="E1374" s="871">
        <v>2008</v>
      </c>
      <c r="F1374" s="1097">
        <v>207.32</v>
      </c>
      <c r="G1374" s="816">
        <f t="shared" si="43"/>
        <v>207.32</v>
      </c>
      <c r="H1374" s="1414">
        <v>100</v>
      </c>
      <c r="I1374" s="816">
        <f t="shared" si="44"/>
        <v>0</v>
      </c>
      <c r="J1374" s="863"/>
      <c r="K1374" s="836"/>
      <c r="L1374" s="836"/>
      <c r="M1374" s="835"/>
      <c r="N1374" s="836"/>
      <c r="O1374" s="836"/>
      <c r="P1374" s="1899"/>
    </row>
    <row r="1375" spans="1:16" s="837" customFormat="1" ht="13.5">
      <c r="A1375" s="632">
        <v>209</v>
      </c>
      <c r="B1375" s="869" t="s">
        <v>1933</v>
      </c>
      <c r="C1375" s="862" t="s">
        <v>709</v>
      </c>
      <c r="D1375" s="865">
        <v>2</v>
      </c>
      <c r="E1375" s="871">
        <v>2008</v>
      </c>
      <c r="F1375" s="1095">
        <v>201.6</v>
      </c>
      <c r="G1375" s="816">
        <f t="shared" si="43"/>
        <v>201.6</v>
      </c>
      <c r="H1375" s="1414">
        <v>100</v>
      </c>
      <c r="I1375" s="816">
        <f t="shared" si="44"/>
        <v>0</v>
      </c>
      <c r="J1375" s="863"/>
      <c r="K1375" s="836"/>
      <c r="L1375" s="836"/>
      <c r="M1375" s="835"/>
      <c r="N1375" s="836"/>
      <c r="O1375" s="836"/>
      <c r="P1375" s="1899"/>
    </row>
    <row r="1376" spans="1:16" s="837" customFormat="1" ht="27">
      <c r="A1376" s="632">
        <v>210</v>
      </c>
      <c r="B1376" s="869" t="s">
        <v>2182</v>
      </c>
      <c r="C1376" s="862" t="s">
        <v>709</v>
      </c>
      <c r="D1376" s="865">
        <v>2</v>
      </c>
      <c r="E1376" s="871">
        <v>2008</v>
      </c>
      <c r="F1376" s="1095">
        <v>809.37</v>
      </c>
      <c r="G1376" s="816">
        <f t="shared" si="43"/>
        <v>809.37</v>
      </c>
      <c r="H1376" s="1414">
        <v>100</v>
      </c>
      <c r="I1376" s="816">
        <f t="shared" si="44"/>
        <v>0</v>
      </c>
      <c r="J1376" s="863"/>
      <c r="K1376" s="836"/>
      <c r="L1376" s="836"/>
      <c r="M1376" s="835"/>
      <c r="N1376" s="836"/>
      <c r="O1376" s="836"/>
      <c r="P1376" s="1899"/>
    </row>
    <row r="1377" spans="1:16" s="837" customFormat="1" ht="13.5">
      <c r="A1377" s="632">
        <v>211</v>
      </c>
      <c r="B1377" s="869" t="s">
        <v>2183</v>
      </c>
      <c r="C1377" s="862" t="s">
        <v>709</v>
      </c>
      <c r="D1377" s="865">
        <v>2</v>
      </c>
      <c r="E1377" s="871">
        <v>2008</v>
      </c>
      <c r="F1377" s="1095">
        <v>534.6</v>
      </c>
      <c r="G1377" s="816">
        <f t="shared" si="43"/>
        <v>534.6</v>
      </c>
      <c r="H1377" s="1414">
        <v>100</v>
      </c>
      <c r="I1377" s="816">
        <f t="shared" si="44"/>
        <v>0</v>
      </c>
      <c r="J1377" s="863"/>
      <c r="K1377" s="836"/>
      <c r="L1377" s="836"/>
      <c r="M1377" s="835"/>
      <c r="N1377" s="836"/>
      <c r="O1377" s="836"/>
      <c r="P1377" s="1899"/>
    </row>
    <row r="1378" spans="1:16" s="837" customFormat="1" ht="13.5">
      <c r="A1378" s="632">
        <v>212</v>
      </c>
      <c r="B1378" s="869" t="s">
        <v>2184</v>
      </c>
      <c r="C1378" s="862" t="s">
        <v>709</v>
      </c>
      <c r="D1378" s="865">
        <v>1</v>
      </c>
      <c r="E1378" s="871">
        <v>2008</v>
      </c>
      <c r="F1378" s="1095">
        <v>45.95</v>
      </c>
      <c r="G1378" s="816">
        <f t="shared" si="43"/>
        <v>45.95</v>
      </c>
      <c r="H1378" s="1414">
        <v>100</v>
      </c>
      <c r="I1378" s="816">
        <f t="shared" si="44"/>
        <v>0</v>
      </c>
      <c r="J1378" s="863"/>
      <c r="K1378" s="836"/>
      <c r="L1378" s="836"/>
      <c r="M1378" s="835"/>
      <c r="N1378" s="836"/>
      <c r="O1378" s="836"/>
      <c r="P1378" s="1899"/>
    </row>
    <row r="1379" spans="1:16" s="837" customFormat="1" ht="27">
      <c r="A1379" s="632">
        <v>213</v>
      </c>
      <c r="B1379" s="869" t="s">
        <v>2181</v>
      </c>
      <c r="C1379" s="862" t="s">
        <v>709</v>
      </c>
      <c r="D1379" s="865">
        <v>1</v>
      </c>
      <c r="E1379" s="871">
        <v>2008</v>
      </c>
      <c r="F1379" s="1095">
        <v>44.3</v>
      </c>
      <c r="G1379" s="816">
        <f t="shared" si="43"/>
        <v>44.3</v>
      </c>
      <c r="H1379" s="1414">
        <v>100</v>
      </c>
      <c r="I1379" s="816">
        <f t="shared" si="44"/>
        <v>0</v>
      </c>
      <c r="J1379" s="863"/>
      <c r="K1379" s="836"/>
      <c r="L1379" s="836"/>
      <c r="M1379" s="835"/>
      <c r="N1379" s="836"/>
      <c r="O1379" s="836"/>
      <c r="P1379" s="1899"/>
    </row>
    <row r="1380" spans="1:16" s="837" customFormat="1" ht="13.5">
      <c r="A1380" s="632">
        <v>214</v>
      </c>
      <c r="B1380" s="869" t="s">
        <v>785</v>
      </c>
      <c r="C1380" s="862" t="s">
        <v>709</v>
      </c>
      <c r="D1380" s="865">
        <v>2</v>
      </c>
      <c r="E1380" s="871">
        <v>2008</v>
      </c>
      <c r="F1380" s="1095">
        <v>59.56</v>
      </c>
      <c r="G1380" s="816">
        <f t="shared" si="43"/>
        <v>59.56</v>
      </c>
      <c r="H1380" s="1414">
        <v>100</v>
      </c>
      <c r="I1380" s="816">
        <f t="shared" si="44"/>
        <v>0</v>
      </c>
      <c r="J1380" s="863"/>
      <c r="K1380" s="836"/>
      <c r="L1380" s="836"/>
      <c r="M1380" s="835"/>
      <c r="N1380" s="836"/>
      <c r="O1380" s="836"/>
      <c r="P1380" s="1899"/>
    </row>
    <row r="1381" spans="1:16" s="837" customFormat="1" ht="67.5">
      <c r="A1381" s="632">
        <v>215</v>
      </c>
      <c r="B1381" s="869" t="s">
        <v>2185</v>
      </c>
      <c r="C1381" s="862" t="s">
        <v>709</v>
      </c>
      <c r="D1381" s="865">
        <v>1</v>
      </c>
      <c r="E1381" s="871">
        <v>2006</v>
      </c>
      <c r="F1381" s="1095">
        <v>452.84</v>
      </c>
      <c r="G1381" s="816">
        <f t="shared" si="43"/>
        <v>452.84</v>
      </c>
      <c r="H1381" s="1414">
        <v>100</v>
      </c>
      <c r="I1381" s="816">
        <f t="shared" si="44"/>
        <v>0</v>
      </c>
      <c r="J1381" s="863"/>
      <c r="K1381" s="836"/>
      <c r="L1381" s="836"/>
      <c r="M1381" s="835"/>
      <c r="N1381" s="836"/>
      <c r="O1381" s="836"/>
      <c r="P1381" s="1899"/>
    </row>
    <row r="1382" spans="1:16" s="837" customFormat="1" ht="13.5">
      <c r="A1382" s="632">
        <v>216</v>
      </c>
      <c r="B1382" s="869" t="s">
        <v>2186</v>
      </c>
      <c r="C1382" s="862" t="s">
        <v>709</v>
      </c>
      <c r="D1382" s="865">
        <v>2</v>
      </c>
      <c r="E1382" s="871">
        <v>2008</v>
      </c>
      <c r="F1382" s="1095">
        <v>207.32</v>
      </c>
      <c r="G1382" s="816">
        <f t="shared" si="43"/>
        <v>207.32</v>
      </c>
      <c r="H1382" s="1414">
        <v>100</v>
      </c>
      <c r="I1382" s="816">
        <f t="shared" si="44"/>
        <v>0</v>
      </c>
      <c r="J1382" s="863"/>
      <c r="K1382" s="836"/>
      <c r="L1382" s="836"/>
      <c r="M1382" s="835"/>
      <c r="N1382" s="836"/>
      <c r="O1382" s="836"/>
      <c r="P1382" s="1899"/>
    </row>
    <row r="1383" spans="1:16" s="837" customFormat="1" ht="13.5">
      <c r="A1383" s="632">
        <v>217</v>
      </c>
      <c r="B1383" s="869" t="s">
        <v>2187</v>
      </c>
      <c r="C1383" s="862" t="s">
        <v>709</v>
      </c>
      <c r="D1383" s="865">
        <v>2</v>
      </c>
      <c r="E1383" s="871">
        <v>2008</v>
      </c>
      <c r="F1383" s="1095">
        <v>809.37</v>
      </c>
      <c r="G1383" s="816">
        <f t="shared" si="43"/>
        <v>809.37</v>
      </c>
      <c r="H1383" s="1414">
        <v>100</v>
      </c>
      <c r="I1383" s="816">
        <f t="shared" si="44"/>
        <v>0</v>
      </c>
      <c r="J1383" s="863"/>
      <c r="K1383" s="836"/>
      <c r="L1383" s="836"/>
      <c r="M1383" s="835"/>
      <c r="N1383" s="836"/>
      <c r="O1383" s="836"/>
      <c r="P1383" s="1899"/>
    </row>
    <row r="1384" spans="1:16" s="837" customFormat="1" ht="54">
      <c r="A1384" s="632">
        <v>218</v>
      </c>
      <c r="B1384" s="869" t="s">
        <v>2188</v>
      </c>
      <c r="C1384" s="862" t="s">
        <v>709</v>
      </c>
      <c r="D1384" s="865">
        <v>1</v>
      </c>
      <c r="E1384" s="871">
        <v>2005</v>
      </c>
      <c r="F1384" s="1095">
        <v>255</v>
      </c>
      <c r="G1384" s="816">
        <f t="shared" si="43"/>
        <v>255</v>
      </c>
      <c r="H1384" s="1414">
        <v>100</v>
      </c>
      <c r="I1384" s="816">
        <f t="shared" si="44"/>
        <v>0</v>
      </c>
      <c r="J1384" s="863"/>
      <c r="K1384" s="836"/>
      <c r="L1384" s="836"/>
      <c r="M1384" s="835"/>
      <c r="N1384" s="836"/>
      <c r="O1384" s="836"/>
      <c r="P1384" s="1899"/>
    </row>
    <row r="1385" spans="1:16" s="837" customFormat="1" ht="13.5">
      <c r="A1385" s="632">
        <v>219</v>
      </c>
      <c r="B1385" s="869" t="s">
        <v>2189</v>
      </c>
      <c r="C1385" s="862" t="s">
        <v>709</v>
      </c>
      <c r="D1385" s="865">
        <v>1</v>
      </c>
      <c r="E1385" s="871">
        <v>2007</v>
      </c>
      <c r="F1385" s="1095">
        <v>125.4</v>
      </c>
      <c r="G1385" s="816">
        <f t="shared" si="43"/>
        <v>125.4</v>
      </c>
      <c r="H1385" s="1414">
        <v>100</v>
      </c>
      <c r="I1385" s="816">
        <f t="shared" si="44"/>
        <v>0</v>
      </c>
      <c r="J1385" s="863"/>
      <c r="K1385" s="836"/>
      <c r="L1385" s="836"/>
      <c r="M1385" s="835"/>
      <c r="N1385" s="836"/>
      <c r="O1385" s="836"/>
      <c r="P1385" s="1899"/>
    </row>
    <row r="1386" spans="1:16" s="837" customFormat="1" ht="13.5">
      <c r="A1386" s="632">
        <v>220</v>
      </c>
      <c r="B1386" s="869" t="s">
        <v>2190</v>
      </c>
      <c r="C1386" s="862" t="s">
        <v>709</v>
      </c>
      <c r="D1386" s="865">
        <v>1</v>
      </c>
      <c r="E1386" s="871">
        <v>2006</v>
      </c>
      <c r="F1386" s="1095">
        <v>75.16</v>
      </c>
      <c r="G1386" s="816">
        <f t="shared" si="43"/>
        <v>75.16</v>
      </c>
      <c r="H1386" s="1414">
        <v>100</v>
      </c>
      <c r="I1386" s="816">
        <f t="shared" si="44"/>
        <v>0</v>
      </c>
      <c r="J1386" s="863"/>
      <c r="K1386" s="836"/>
      <c r="L1386" s="836"/>
      <c r="M1386" s="835"/>
      <c r="N1386" s="836"/>
      <c r="O1386" s="836"/>
      <c r="P1386" s="1899"/>
    </row>
    <row r="1387" spans="1:16" s="837" customFormat="1" ht="13.5">
      <c r="A1387" s="632">
        <v>221</v>
      </c>
      <c r="B1387" s="869" t="s">
        <v>2191</v>
      </c>
      <c r="C1387" s="862" t="s">
        <v>709</v>
      </c>
      <c r="D1387" s="865">
        <v>1</v>
      </c>
      <c r="E1387" s="871">
        <v>2008</v>
      </c>
      <c r="F1387" s="1095">
        <v>44.3</v>
      </c>
      <c r="G1387" s="816">
        <f t="shared" si="43"/>
        <v>44.3</v>
      </c>
      <c r="H1387" s="1414">
        <v>100</v>
      </c>
      <c r="I1387" s="816">
        <f t="shared" si="44"/>
        <v>0</v>
      </c>
      <c r="J1387" s="863"/>
      <c r="K1387" s="836"/>
      <c r="L1387" s="836"/>
      <c r="M1387" s="835"/>
      <c r="N1387" s="836"/>
      <c r="O1387" s="836"/>
      <c r="P1387" s="1899"/>
    </row>
    <row r="1388" spans="1:16" s="837" customFormat="1" ht="13.5">
      <c r="A1388" s="632">
        <v>222</v>
      </c>
      <c r="B1388" s="869" t="s">
        <v>2192</v>
      </c>
      <c r="C1388" s="862" t="s">
        <v>709</v>
      </c>
      <c r="D1388" s="865">
        <v>1</v>
      </c>
      <c r="E1388" s="871">
        <v>2008</v>
      </c>
      <c r="F1388" s="1095">
        <v>100.8</v>
      </c>
      <c r="G1388" s="816">
        <f t="shared" si="43"/>
        <v>100.8</v>
      </c>
      <c r="H1388" s="1414">
        <v>100</v>
      </c>
      <c r="I1388" s="816">
        <f t="shared" si="44"/>
        <v>0</v>
      </c>
      <c r="J1388" s="863"/>
      <c r="K1388" s="836"/>
      <c r="L1388" s="836"/>
      <c r="M1388" s="835"/>
      <c r="N1388" s="836"/>
      <c r="O1388" s="836"/>
      <c r="P1388" s="1899"/>
    </row>
    <row r="1389" spans="1:16" s="837" customFormat="1" ht="13.5">
      <c r="A1389" s="632">
        <v>223</v>
      </c>
      <c r="B1389" s="869" t="s">
        <v>2193</v>
      </c>
      <c r="C1389" s="862" t="s">
        <v>709</v>
      </c>
      <c r="D1389" s="865">
        <v>1</v>
      </c>
      <c r="E1389" s="871">
        <v>2008</v>
      </c>
      <c r="F1389" s="1095">
        <v>50.1</v>
      </c>
      <c r="G1389" s="816">
        <f t="shared" si="43"/>
        <v>50.1</v>
      </c>
      <c r="H1389" s="1414">
        <v>100</v>
      </c>
      <c r="I1389" s="816">
        <f t="shared" si="44"/>
        <v>0</v>
      </c>
      <c r="J1389" s="863"/>
      <c r="K1389" s="836"/>
      <c r="L1389" s="836"/>
      <c r="M1389" s="835"/>
      <c r="N1389" s="836"/>
      <c r="O1389" s="836"/>
      <c r="P1389" s="1899"/>
    </row>
    <row r="1390" spans="1:16" s="837" customFormat="1" ht="54">
      <c r="A1390" s="632">
        <v>224</v>
      </c>
      <c r="B1390" s="869" t="s">
        <v>2194</v>
      </c>
      <c r="C1390" s="862" t="s">
        <v>709</v>
      </c>
      <c r="D1390" s="865">
        <v>1</v>
      </c>
      <c r="E1390" s="871">
        <v>2008</v>
      </c>
      <c r="F1390" s="1095">
        <v>267.3</v>
      </c>
      <c r="G1390" s="816">
        <f t="shared" ref="G1390:G1453" si="45">F1390*H1390%</f>
        <v>267.3</v>
      </c>
      <c r="H1390" s="1414">
        <v>100</v>
      </c>
      <c r="I1390" s="816">
        <f t="shared" ref="I1390:I1453" si="46">F1390-G1390</f>
        <v>0</v>
      </c>
      <c r="J1390" s="863"/>
      <c r="K1390" s="836"/>
      <c r="L1390" s="836"/>
      <c r="M1390" s="835"/>
      <c r="N1390" s="836"/>
      <c r="O1390" s="836"/>
      <c r="P1390" s="1899"/>
    </row>
    <row r="1391" spans="1:16" s="837" customFormat="1" ht="13.5">
      <c r="A1391" s="632">
        <v>225</v>
      </c>
      <c r="B1391" s="869" t="s">
        <v>2195</v>
      </c>
      <c r="C1391" s="862" t="s">
        <v>709</v>
      </c>
      <c r="D1391" s="865">
        <v>1</v>
      </c>
      <c r="E1391" s="871">
        <v>2007</v>
      </c>
      <c r="F1391" s="1095">
        <v>112.8</v>
      </c>
      <c r="G1391" s="816">
        <f t="shared" si="45"/>
        <v>112.8</v>
      </c>
      <c r="H1391" s="1414">
        <v>100</v>
      </c>
      <c r="I1391" s="816">
        <f t="shared" si="46"/>
        <v>0</v>
      </c>
      <c r="J1391" s="863"/>
      <c r="K1391" s="836"/>
      <c r="L1391" s="836"/>
      <c r="M1391" s="835"/>
      <c r="N1391" s="836"/>
      <c r="O1391" s="836"/>
      <c r="P1391" s="1899"/>
    </row>
    <row r="1392" spans="1:16" s="837" customFormat="1" ht="27">
      <c r="A1392" s="632">
        <v>226</v>
      </c>
      <c r="B1392" s="869" t="s">
        <v>2196</v>
      </c>
      <c r="C1392" s="862" t="s">
        <v>709</v>
      </c>
      <c r="D1392" s="865">
        <v>1</v>
      </c>
      <c r="E1392" s="871">
        <v>2007</v>
      </c>
      <c r="F1392" s="1095">
        <v>241.7</v>
      </c>
      <c r="G1392" s="816">
        <f t="shared" si="45"/>
        <v>241.7</v>
      </c>
      <c r="H1392" s="1414">
        <v>100</v>
      </c>
      <c r="I1392" s="816">
        <f t="shared" si="46"/>
        <v>0</v>
      </c>
      <c r="J1392" s="863"/>
      <c r="K1392" s="836"/>
      <c r="L1392" s="836"/>
      <c r="M1392" s="835"/>
      <c r="N1392" s="836"/>
      <c r="O1392" s="836"/>
      <c r="P1392" s="1899"/>
    </row>
    <row r="1393" spans="1:16" s="837" customFormat="1" ht="13.5">
      <c r="A1393" s="632">
        <v>227</v>
      </c>
      <c r="B1393" s="869" t="s">
        <v>785</v>
      </c>
      <c r="C1393" s="862" t="s">
        <v>709</v>
      </c>
      <c r="D1393" s="865">
        <v>1</v>
      </c>
      <c r="E1393" s="871">
        <v>2008</v>
      </c>
      <c r="F1393" s="1095">
        <v>29.78</v>
      </c>
      <c r="G1393" s="816">
        <f t="shared" si="45"/>
        <v>29.78</v>
      </c>
      <c r="H1393" s="1414">
        <v>100</v>
      </c>
      <c r="I1393" s="816">
        <f t="shared" si="46"/>
        <v>0</v>
      </c>
      <c r="J1393" s="863"/>
      <c r="K1393" s="836"/>
      <c r="L1393" s="836"/>
      <c r="M1393" s="835"/>
      <c r="N1393" s="836"/>
      <c r="O1393" s="836"/>
      <c r="P1393" s="1899"/>
    </row>
    <row r="1394" spans="1:16" s="837" customFormat="1" ht="67.5">
      <c r="A1394" s="632">
        <v>228</v>
      </c>
      <c r="B1394" s="869" t="s">
        <v>2197</v>
      </c>
      <c r="C1394" s="862" t="s">
        <v>709</v>
      </c>
      <c r="D1394" s="865">
        <v>1</v>
      </c>
      <c r="E1394" s="871">
        <v>2010</v>
      </c>
      <c r="F1394" s="1095">
        <v>3446.25</v>
      </c>
      <c r="G1394" s="816">
        <f t="shared" si="45"/>
        <v>3446.25</v>
      </c>
      <c r="H1394" s="1414">
        <v>100</v>
      </c>
      <c r="I1394" s="816">
        <f t="shared" si="46"/>
        <v>0</v>
      </c>
      <c r="J1394" s="863"/>
      <c r="K1394" s="836"/>
      <c r="L1394" s="836"/>
      <c r="M1394" s="835"/>
      <c r="N1394" s="836"/>
      <c r="O1394" s="836"/>
      <c r="P1394" s="1899"/>
    </row>
    <row r="1395" spans="1:16" s="837" customFormat="1" ht="13.5">
      <c r="A1395" s="632">
        <v>229</v>
      </c>
      <c r="B1395" s="869" t="s">
        <v>672</v>
      </c>
      <c r="C1395" s="862" t="s">
        <v>709</v>
      </c>
      <c r="D1395" s="865">
        <v>1</v>
      </c>
      <c r="E1395" s="871">
        <v>2010</v>
      </c>
      <c r="F1395" s="1095">
        <v>450.12</v>
      </c>
      <c r="G1395" s="816">
        <f t="shared" si="45"/>
        <v>450.12</v>
      </c>
      <c r="H1395" s="1414">
        <v>100</v>
      </c>
      <c r="I1395" s="816">
        <f t="shared" si="46"/>
        <v>0</v>
      </c>
      <c r="J1395" s="863"/>
      <c r="K1395" s="836"/>
      <c r="L1395" s="836"/>
      <c r="M1395" s="835"/>
      <c r="N1395" s="836"/>
      <c r="O1395" s="836"/>
      <c r="P1395" s="1899"/>
    </row>
    <row r="1396" spans="1:16" s="837" customFormat="1" ht="13.5">
      <c r="A1396" s="632">
        <v>230</v>
      </c>
      <c r="B1396" s="869" t="s">
        <v>786</v>
      </c>
      <c r="C1396" s="862" t="s">
        <v>709</v>
      </c>
      <c r="D1396" s="865">
        <v>12</v>
      </c>
      <c r="E1396" s="871">
        <v>2010</v>
      </c>
      <c r="F1396" s="1095">
        <v>905.76</v>
      </c>
      <c r="G1396" s="816">
        <f t="shared" si="45"/>
        <v>905.76</v>
      </c>
      <c r="H1396" s="1414">
        <v>100</v>
      </c>
      <c r="I1396" s="816">
        <f t="shared" si="46"/>
        <v>0</v>
      </c>
      <c r="J1396" s="863"/>
      <c r="K1396" s="836"/>
      <c r="L1396" s="836"/>
      <c r="M1396" s="835"/>
      <c r="N1396" s="836"/>
      <c r="O1396" s="836"/>
      <c r="P1396" s="1899"/>
    </row>
    <row r="1397" spans="1:16" s="837" customFormat="1" ht="13.5">
      <c r="A1397" s="632">
        <v>231</v>
      </c>
      <c r="B1397" s="869" t="s">
        <v>2198</v>
      </c>
      <c r="C1397" s="862" t="s">
        <v>709</v>
      </c>
      <c r="D1397" s="865">
        <v>3</v>
      </c>
      <c r="E1397" s="871">
        <v>2010</v>
      </c>
      <c r="F1397" s="1095">
        <v>89.34</v>
      </c>
      <c r="G1397" s="816">
        <f t="shared" si="45"/>
        <v>89.34</v>
      </c>
      <c r="H1397" s="1414">
        <v>100</v>
      </c>
      <c r="I1397" s="816">
        <f t="shared" si="46"/>
        <v>0</v>
      </c>
      <c r="J1397" s="863"/>
      <c r="K1397" s="836"/>
      <c r="L1397" s="836"/>
      <c r="M1397" s="835"/>
      <c r="N1397" s="836"/>
      <c r="O1397" s="836"/>
      <c r="P1397" s="1899"/>
    </row>
    <row r="1398" spans="1:16" s="837" customFormat="1" ht="13.5">
      <c r="A1398" s="632">
        <v>232</v>
      </c>
      <c r="B1398" s="869" t="s">
        <v>2199</v>
      </c>
      <c r="C1398" s="862" t="s">
        <v>709</v>
      </c>
      <c r="D1398" s="865">
        <v>2</v>
      </c>
      <c r="E1398" s="871">
        <v>2010</v>
      </c>
      <c r="F1398" s="1095">
        <v>100.2</v>
      </c>
      <c r="G1398" s="816">
        <f t="shared" si="45"/>
        <v>100.2</v>
      </c>
      <c r="H1398" s="1414">
        <v>100</v>
      </c>
      <c r="I1398" s="816">
        <f t="shared" si="46"/>
        <v>0</v>
      </c>
      <c r="J1398" s="863"/>
      <c r="K1398" s="836"/>
      <c r="L1398" s="836"/>
      <c r="M1398" s="835"/>
      <c r="N1398" s="836"/>
      <c r="O1398" s="836"/>
      <c r="P1398" s="1899"/>
    </row>
    <row r="1399" spans="1:16" s="837" customFormat="1" ht="27">
      <c r="A1399" s="632">
        <v>233</v>
      </c>
      <c r="B1399" s="869" t="s">
        <v>2200</v>
      </c>
      <c r="C1399" s="862" t="s">
        <v>709</v>
      </c>
      <c r="D1399" s="865">
        <v>1</v>
      </c>
      <c r="E1399" s="871">
        <v>2010</v>
      </c>
      <c r="F1399" s="1095">
        <v>651.70000000000005</v>
      </c>
      <c r="G1399" s="816">
        <f t="shared" si="45"/>
        <v>651.70000000000005</v>
      </c>
      <c r="H1399" s="1414">
        <v>100</v>
      </c>
      <c r="I1399" s="816">
        <f t="shared" si="46"/>
        <v>0</v>
      </c>
      <c r="J1399" s="863"/>
      <c r="K1399" s="836"/>
      <c r="L1399" s="836"/>
      <c r="M1399" s="835"/>
      <c r="N1399" s="836"/>
      <c r="O1399" s="836"/>
      <c r="P1399" s="1899"/>
    </row>
    <row r="1400" spans="1:16" s="837" customFormat="1" ht="27">
      <c r="A1400" s="632">
        <v>234</v>
      </c>
      <c r="B1400" s="869" t="s">
        <v>2201</v>
      </c>
      <c r="C1400" s="862" t="s">
        <v>709</v>
      </c>
      <c r="D1400" s="865">
        <v>1</v>
      </c>
      <c r="E1400" s="871">
        <v>2011</v>
      </c>
      <c r="F1400" s="1095">
        <v>53.88</v>
      </c>
      <c r="G1400" s="816">
        <f t="shared" si="45"/>
        <v>53.88</v>
      </c>
      <c r="H1400" s="1414">
        <v>100</v>
      </c>
      <c r="I1400" s="816">
        <f t="shared" si="46"/>
        <v>0</v>
      </c>
      <c r="J1400" s="863"/>
      <c r="K1400" s="836"/>
      <c r="L1400" s="836"/>
      <c r="M1400" s="835"/>
      <c r="N1400" s="836"/>
      <c r="O1400" s="836"/>
      <c r="P1400" s="1899"/>
    </row>
    <row r="1401" spans="1:16" s="837" customFormat="1" ht="27">
      <c r="A1401" s="632">
        <v>235</v>
      </c>
      <c r="B1401" s="869" t="s">
        <v>2202</v>
      </c>
      <c r="C1401" s="862" t="s">
        <v>709</v>
      </c>
      <c r="D1401" s="865">
        <v>1</v>
      </c>
      <c r="E1401" s="871">
        <v>2011</v>
      </c>
      <c r="F1401" s="1095">
        <v>57.38</v>
      </c>
      <c r="G1401" s="816">
        <f t="shared" si="45"/>
        <v>57.38</v>
      </c>
      <c r="H1401" s="1414">
        <v>100</v>
      </c>
      <c r="I1401" s="816">
        <f t="shared" si="46"/>
        <v>0</v>
      </c>
      <c r="J1401" s="863"/>
      <c r="K1401" s="836"/>
      <c r="L1401" s="836"/>
      <c r="M1401" s="835"/>
      <c r="N1401" s="836"/>
      <c r="O1401" s="836"/>
      <c r="P1401" s="1899"/>
    </row>
    <row r="1402" spans="1:16" s="837" customFormat="1" ht="13.5">
      <c r="A1402" s="632">
        <v>236</v>
      </c>
      <c r="B1402" s="869" t="s">
        <v>2203</v>
      </c>
      <c r="C1402" s="862" t="s">
        <v>709</v>
      </c>
      <c r="D1402" s="865">
        <v>1</v>
      </c>
      <c r="E1402" s="871">
        <v>2011</v>
      </c>
      <c r="F1402" s="1095">
        <v>60</v>
      </c>
      <c r="G1402" s="816">
        <f t="shared" si="45"/>
        <v>60</v>
      </c>
      <c r="H1402" s="1414">
        <v>100</v>
      </c>
      <c r="I1402" s="816">
        <f t="shared" si="46"/>
        <v>0</v>
      </c>
      <c r="J1402" s="863"/>
      <c r="K1402" s="836"/>
      <c r="L1402" s="836"/>
      <c r="M1402" s="835"/>
      <c r="N1402" s="836"/>
      <c r="O1402" s="836"/>
      <c r="P1402" s="1899"/>
    </row>
    <row r="1403" spans="1:16" s="837" customFormat="1" ht="13.5">
      <c r="A1403" s="632">
        <v>237</v>
      </c>
      <c r="B1403" s="869" t="s">
        <v>2204</v>
      </c>
      <c r="C1403" s="862" t="s">
        <v>709</v>
      </c>
      <c r="D1403" s="865">
        <v>1</v>
      </c>
      <c r="E1403" s="871">
        <v>2008</v>
      </c>
      <c r="F1403" s="1095">
        <v>404.69</v>
      </c>
      <c r="G1403" s="816">
        <f t="shared" si="45"/>
        <v>404.69</v>
      </c>
      <c r="H1403" s="1414">
        <v>100</v>
      </c>
      <c r="I1403" s="816">
        <f t="shared" si="46"/>
        <v>0</v>
      </c>
      <c r="J1403" s="863"/>
      <c r="K1403" s="836"/>
      <c r="L1403" s="836"/>
      <c r="M1403" s="835"/>
      <c r="N1403" s="836"/>
      <c r="O1403" s="836"/>
      <c r="P1403" s="1899"/>
    </row>
    <row r="1404" spans="1:16" s="837" customFormat="1" ht="13.5">
      <c r="A1404" s="632">
        <v>238</v>
      </c>
      <c r="B1404" s="869" t="s">
        <v>2205</v>
      </c>
      <c r="C1404" s="862" t="s">
        <v>709</v>
      </c>
      <c r="D1404" s="865">
        <v>1</v>
      </c>
      <c r="E1404" s="871">
        <v>2008</v>
      </c>
      <c r="F1404" s="1095">
        <v>103.66</v>
      </c>
      <c r="G1404" s="816">
        <f t="shared" si="45"/>
        <v>103.66</v>
      </c>
      <c r="H1404" s="1414">
        <v>100</v>
      </c>
      <c r="I1404" s="816">
        <f t="shared" si="46"/>
        <v>0</v>
      </c>
      <c r="J1404" s="863"/>
      <c r="K1404" s="836"/>
      <c r="L1404" s="836"/>
      <c r="M1404" s="835"/>
      <c r="N1404" s="836"/>
      <c r="O1404" s="836"/>
      <c r="P1404" s="1899"/>
    </row>
    <row r="1405" spans="1:16" s="837" customFormat="1" ht="13.5">
      <c r="A1405" s="632">
        <v>239</v>
      </c>
      <c r="B1405" s="869" t="s">
        <v>2206</v>
      </c>
      <c r="C1405" s="862" t="s">
        <v>709</v>
      </c>
      <c r="D1405" s="865">
        <v>1</v>
      </c>
      <c r="E1405" s="871">
        <v>2011</v>
      </c>
      <c r="F1405" s="1095">
        <v>436.32</v>
      </c>
      <c r="G1405" s="816">
        <f t="shared" si="45"/>
        <v>436.32</v>
      </c>
      <c r="H1405" s="1414">
        <v>100</v>
      </c>
      <c r="I1405" s="816">
        <f t="shared" si="46"/>
        <v>0</v>
      </c>
      <c r="J1405" s="863"/>
      <c r="K1405" s="836"/>
      <c r="L1405" s="836"/>
      <c r="M1405" s="835"/>
      <c r="N1405" s="836"/>
      <c r="O1405" s="836"/>
      <c r="P1405" s="1899"/>
    </row>
    <row r="1406" spans="1:16" s="837" customFormat="1" ht="13.5">
      <c r="A1406" s="632">
        <v>240</v>
      </c>
      <c r="B1406" s="869" t="s">
        <v>2207</v>
      </c>
      <c r="C1406" s="862" t="s">
        <v>709</v>
      </c>
      <c r="D1406" s="865">
        <v>1</v>
      </c>
      <c r="E1406" s="871">
        <v>2011</v>
      </c>
      <c r="F1406" s="1095">
        <v>83.64</v>
      </c>
      <c r="G1406" s="816">
        <f t="shared" si="45"/>
        <v>83.64</v>
      </c>
      <c r="H1406" s="1414">
        <v>100</v>
      </c>
      <c r="I1406" s="816">
        <f t="shared" si="46"/>
        <v>0</v>
      </c>
      <c r="J1406" s="863"/>
      <c r="K1406" s="836"/>
      <c r="L1406" s="836"/>
      <c r="M1406" s="835"/>
      <c r="N1406" s="836"/>
      <c r="O1406" s="836"/>
      <c r="P1406" s="1899"/>
    </row>
    <row r="1407" spans="1:16" s="837" customFormat="1" ht="27">
      <c r="A1407" s="632">
        <v>241</v>
      </c>
      <c r="B1407" s="869" t="s">
        <v>2208</v>
      </c>
      <c r="C1407" s="862" t="s">
        <v>709</v>
      </c>
      <c r="D1407" s="865">
        <v>1</v>
      </c>
      <c r="E1407" s="871">
        <v>2011</v>
      </c>
      <c r="F1407" s="1095">
        <v>75.48</v>
      </c>
      <c r="G1407" s="816">
        <f t="shared" si="45"/>
        <v>75.48</v>
      </c>
      <c r="H1407" s="1414">
        <v>100</v>
      </c>
      <c r="I1407" s="816">
        <f t="shared" si="46"/>
        <v>0</v>
      </c>
      <c r="J1407" s="863"/>
      <c r="K1407" s="836"/>
      <c r="L1407" s="836"/>
      <c r="M1407" s="835"/>
      <c r="N1407" s="836"/>
      <c r="O1407" s="836"/>
      <c r="P1407" s="1899"/>
    </row>
    <row r="1408" spans="1:16" s="837" customFormat="1" ht="13.5">
      <c r="A1408" s="632">
        <v>242</v>
      </c>
      <c r="B1408" s="869" t="s">
        <v>2209</v>
      </c>
      <c r="C1408" s="862" t="s">
        <v>709</v>
      </c>
      <c r="D1408" s="865">
        <v>1</v>
      </c>
      <c r="E1408" s="871">
        <v>2011</v>
      </c>
      <c r="F1408" s="1095">
        <v>88.44</v>
      </c>
      <c r="G1408" s="816">
        <f t="shared" si="45"/>
        <v>88.44</v>
      </c>
      <c r="H1408" s="1414">
        <v>100</v>
      </c>
      <c r="I1408" s="816">
        <f t="shared" si="46"/>
        <v>0</v>
      </c>
      <c r="J1408" s="863"/>
      <c r="K1408" s="836"/>
      <c r="L1408" s="836"/>
      <c r="M1408" s="835"/>
      <c r="N1408" s="836"/>
      <c r="O1408" s="836"/>
      <c r="P1408" s="1899"/>
    </row>
    <row r="1409" spans="1:16" s="837" customFormat="1" ht="13.5">
      <c r="A1409" s="632">
        <v>243</v>
      </c>
      <c r="B1409" s="869" t="s">
        <v>2210</v>
      </c>
      <c r="C1409" s="862" t="s">
        <v>709</v>
      </c>
      <c r="D1409" s="865">
        <v>1</v>
      </c>
      <c r="E1409" s="871">
        <v>2006</v>
      </c>
      <c r="F1409" s="1095">
        <v>225.77</v>
      </c>
      <c r="G1409" s="816">
        <f t="shared" si="45"/>
        <v>225.77</v>
      </c>
      <c r="H1409" s="1414">
        <v>100</v>
      </c>
      <c r="I1409" s="816">
        <f t="shared" si="46"/>
        <v>0</v>
      </c>
      <c r="J1409" s="863"/>
      <c r="K1409" s="836"/>
      <c r="L1409" s="836"/>
      <c r="M1409" s="835"/>
      <c r="N1409" s="836"/>
      <c r="O1409" s="836"/>
      <c r="P1409" s="1899"/>
    </row>
    <row r="1410" spans="1:16" s="837" customFormat="1" ht="13.5">
      <c r="A1410" s="632">
        <v>244</v>
      </c>
      <c r="B1410" s="869" t="s">
        <v>2211</v>
      </c>
      <c r="C1410" s="862" t="s">
        <v>709</v>
      </c>
      <c r="D1410" s="865">
        <v>3</v>
      </c>
      <c r="E1410" s="871">
        <v>2008</v>
      </c>
      <c r="F1410" s="1095">
        <v>5068.71</v>
      </c>
      <c r="G1410" s="816">
        <f t="shared" si="45"/>
        <v>5068.71</v>
      </c>
      <c r="H1410" s="1414">
        <v>100</v>
      </c>
      <c r="I1410" s="816">
        <f t="shared" si="46"/>
        <v>0</v>
      </c>
      <c r="J1410" s="863"/>
      <c r="K1410" s="836"/>
      <c r="L1410" s="836"/>
      <c r="M1410" s="835"/>
      <c r="N1410" s="836"/>
      <c r="O1410" s="836"/>
      <c r="P1410" s="1899"/>
    </row>
    <row r="1411" spans="1:16" s="837" customFormat="1" ht="13.5">
      <c r="A1411" s="632">
        <v>245</v>
      </c>
      <c r="B1411" s="869" t="s">
        <v>2212</v>
      </c>
      <c r="C1411" s="862" t="s">
        <v>709</v>
      </c>
      <c r="D1411" s="865">
        <v>1</v>
      </c>
      <c r="E1411" s="871">
        <v>2008</v>
      </c>
      <c r="F1411" s="1095">
        <v>3187.68</v>
      </c>
      <c r="G1411" s="816">
        <f t="shared" si="45"/>
        <v>3187.68</v>
      </c>
      <c r="H1411" s="1414">
        <v>100</v>
      </c>
      <c r="I1411" s="816">
        <f t="shared" si="46"/>
        <v>0</v>
      </c>
      <c r="J1411" s="863"/>
      <c r="K1411" s="836"/>
      <c r="L1411" s="836"/>
      <c r="M1411" s="835"/>
      <c r="N1411" s="836"/>
      <c r="O1411" s="836"/>
      <c r="P1411" s="1899"/>
    </row>
    <row r="1412" spans="1:16" s="837" customFormat="1" ht="27">
      <c r="A1412" s="632">
        <v>246</v>
      </c>
      <c r="B1412" s="869" t="s">
        <v>2213</v>
      </c>
      <c r="C1412" s="862" t="s">
        <v>709</v>
      </c>
      <c r="D1412" s="865">
        <v>1</v>
      </c>
      <c r="E1412" s="871">
        <v>2008</v>
      </c>
      <c r="F1412" s="1095">
        <v>459.37</v>
      </c>
      <c r="G1412" s="816">
        <f t="shared" si="45"/>
        <v>459.37</v>
      </c>
      <c r="H1412" s="1414">
        <v>100</v>
      </c>
      <c r="I1412" s="816">
        <f t="shared" si="46"/>
        <v>0</v>
      </c>
      <c r="J1412" s="863"/>
      <c r="K1412" s="836"/>
      <c r="L1412" s="836"/>
      <c r="M1412" s="835"/>
      <c r="N1412" s="836"/>
      <c r="O1412" s="836"/>
      <c r="P1412" s="1899"/>
    </row>
    <row r="1413" spans="1:16" s="837" customFormat="1" ht="13.5">
      <c r="A1413" s="632">
        <v>247</v>
      </c>
      <c r="B1413" s="869" t="s">
        <v>2214</v>
      </c>
      <c r="C1413" s="862" t="s">
        <v>709</v>
      </c>
      <c r="D1413" s="865">
        <v>2</v>
      </c>
      <c r="E1413" s="871">
        <v>2006</v>
      </c>
      <c r="F1413" s="1095">
        <v>185</v>
      </c>
      <c r="G1413" s="816">
        <f t="shared" si="45"/>
        <v>185</v>
      </c>
      <c r="H1413" s="1414">
        <v>100</v>
      </c>
      <c r="I1413" s="816">
        <f t="shared" si="46"/>
        <v>0</v>
      </c>
      <c r="J1413" s="863"/>
      <c r="K1413" s="836"/>
      <c r="L1413" s="836"/>
      <c r="M1413" s="835"/>
      <c r="N1413" s="836"/>
      <c r="O1413" s="836"/>
      <c r="P1413" s="1899"/>
    </row>
    <row r="1414" spans="1:16" s="837" customFormat="1" ht="13.5">
      <c r="A1414" s="632">
        <v>248</v>
      </c>
      <c r="B1414" s="869" t="s">
        <v>2215</v>
      </c>
      <c r="C1414" s="862" t="s">
        <v>709</v>
      </c>
      <c r="D1414" s="865">
        <v>1</v>
      </c>
      <c r="E1414" s="871">
        <v>2011</v>
      </c>
      <c r="F1414" s="1095">
        <v>31</v>
      </c>
      <c r="G1414" s="816">
        <f t="shared" si="45"/>
        <v>31</v>
      </c>
      <c r="H1414" s="1414">
        <v>100</v>
      </c>
      <c r="I1414" s="816">
        <f t="shared" si="46"/>
        <v>0</v>
      </c>
      <c r="J1414" s="863"/>
      <c r="K1414" s="836"/>
      <c r="L1414" s="836"/>
      <c r="M1414" s="835"/>
      <c r="N1414" s="836"/>
      <c r="O1414" s="836"/>
      <c r="P1414" s="1899"/>
    </row>
    <row r="1415" spans="1:16" s="837" customFormat="1" ht="13.5">
      <c r="A1415" s="632">
        <v>249</v>
      </c>
      <c r="B1415" s="869" t="s">
        <v>2216</v>
      </c>
      <c r="C1415" s="862" t="s">
        <v>709</v>
      </c>
      <c r="D1415" s="865">
        <v>1</v>
      </c>
      <c r="E1415" s="871">
        <v>2012</v>
      </c>
      <c r="F1415" s="1095">
        <v>468.36</v>
      </c>
      <c r="G1415" s="816">
        <f t="shared" si="45"/>
        <v>468.36</v>
      </c>
      <c r="H1415" s="1414">
        <v>100</v>
      </c>
      <c r="I1415" s="816">
        <f t="shared" si="46"/>
        <v>0</v>
      </c>
      <c r="J1415" s="863"/>
      <c r="K1415" s="836"/>
      <c r="L1415" s="836"/>
      <c r="M1415" s="835"/>
      <c r="N1415" s="836"/>
      <c r="O1415" s="836"/>
      <c r="P1415" s="1899"/>
    </row>
    <row r="1416" spans="1:16" s="837" customFormat="1" ht="27">
      <c r="A1416" s="632">
        <v>250</v>
      </c>
      <c r="B1416" s="869" t="s">
        <v>2217</v>
      </c>
      <c r="C1416" s="862" t="s">
        <v>709</v>
      </c>
      <c r="D1416" s="865">
        <v>1</v>
      </c>
      <c r="E1416" s="871">
        <v>2012</v>
      </c>
      <c r="F1416" s="1095">
        <v>80.52</v>
      </c>
      <c r="G1416" s="816">
        <f t="shared" si="45"/>
        <v>80.52</v>
      </c>
      <c r="H1416" s="1414">
        <v>100</v>
      </c>
      <c r="I1416" s="816">
        <f t="shared" si="46"/>
        <v>0</v>
      </c>
      <c r="J1416" s="863"/>
      <c r="K1416" s="836"/>
      <c r="L1416" s="836"/>
      <c r="M1416" s="835"/>
      <c r="N1416" s="836"/>
      <c r="O1416" s="836"/>
      <c r="P1416" s="1899"/>
    </row>
    <row r="1417" spans="1:16" s="837" customFormat="1" ht="13.5">
      <c r="A1417" s="632">
        <v>251</v>
      </c>
      <c r="B1417" s="869" t="s">
        <v>2218</v>
      </c>
      <c r="C1417" s="862" t="s">
        <v>709</v>
      </c>
      <c r="D1417" s="865">
        <v>1</v>
      </c>
      <c r="E1417" s="871">
        <v>2012</v>
      </c>
      <c r="F1417" s="1095">
        <v>37.08</v>
      </c>
      <c r="G1417" s="816">
        <f t="shared" si="45"/>
        <v>37.08</v>
      </c>
      <c r="H1417" s="1414">
        <v>100</v>
      </c>
      <c r="I1417" s="816">
        <f t="shared" si="46"/>
        <v>0</v>
      </c>
      <c r="J1417" s="863"/>
      <c r="K1417" s="836"/>
      <c r="L1417" s="836"/>
      <c r="M1417" s="835"/>
      <c r="N1417" s="836"/>
      <c r="O1417" s="836"/>
      <c r="P1417" s="1899"/>
    </row>
    <row r="1418" spans="1:16" s="837" customFormat="1" ht="13.5">
      <c r="A1418" s="632">
        <v>252</v>
      </c>
      <c r="B1418" s="869" t="s">
        <v>2219</v>
      </c>
      <c r="C1418" s="862" t="s">
        <v>709</v>
      </c>
      <c r="D1418" s="865">
        <v>1</v>
      </c>
      <c r="E1418" s="871">
        <v>2012</v>
      </c>
      <c r="F1418" s="1095">
        <v>488.76</v>
      </c>
      <c r="G1418" s="816">
        <f t="shared" si="45"/>
        <v>488.76</v>
      </c>
      <c r="H1418" s="1414">
        <v>100</v>
      </c>
      <c r="I1418" s="816">
        <f t="shared" si="46"/>
        <v>0</v>
      </c>
      <c r="J1418" s="863"/>
      <c r="K1418" s="836"/>
      <c r="L1418" s="836"/>
      <c r="M1418" s="835"/>
      <c r="N1418" s="836"/>
      <c r="O1418" s="836"/>
      <c r="P1418" s="1899"/>
    </row>
    <row r="1419" spans="1:16" s="837" customFormat="1" ht="13.5">
      <c r="A1419" s="632">
        <v>253</v>
      </c>
      <c r="B1419" s="869" t="s">
        <v>2220</v>
      </c>
      <c r="C1419" s="862" t="s">
        <v>709</v>
      </c>
      <c r="D1419" s="865">
        <v>1</v>
      </c>
      <c r="E1419" s="871">
        <v>2012</v>
      </c>
      <c r="F1419" s="1095">
        <v>156</v>
      </c>
      <c r="G1419" s="816">
        <f t="shared" si="45"/>
        <v>156</v>
      </c>
      <c r="H1419" s="1414">
        <v>100</v>
      </c>
      <c r="I1419" s="816">
        <f t="shared" si="46"/>
        <v>0</v>
      </c>
      <c r="J1419" s="863"/>
      <c r="K1419" s="836"/>
      <c r="L1419" s="836"/>
      <c r="M1419" s="835"/>
      <c r="N1419" s="836"/>
      <c r="O1419" s="836"/>
      <c r="P1419" s="1899"/>
    </row>
    <row r="1420" spans="1:16" s="837" customFormat="1" ht="13.5">
      <c r="A1420" s="632">
        <v>254</v>
      </c>
      <c r="B1420" s="869" t="s">
        <v>2221</v>
      </c>
      <c r="C1420" s="862" t="s">
        <v>709</v>
      </c>
      <c r="D1420" s="865">
        <v>1</v>
      </c>
      <c r="E1420" s="871">
        <v>2013</v>
      </c>
      <c r="F1420" s="1095">
        <v>512.02</v>
      </c>
      <c r="G1420" s="816">
        <f t="shared" si="45"/>
        <v>512.02</v>
      </c>
      <c r="H1420" s="1414">
        <v>100</v>
      </c>
      <c r="I1420" s="816">
        <f t="shared" si="46"/>
        <v>0</v>
      </c>
      <c r="J1420" s="863"/>
      <c r="K1420" s="836"/>
      <c r="L1420" s="836"/>
      <c r="M1420" s="835"/>
      <c r="N1420" s="836"/>
      <c r="O1420" s="836"/>
      <c r="P1420" s="1899"/>
    </row>
    <row r="1421" spans="1:16" s="837" customFormat="1" ht="13.5">
      <c r="A1421" s="632">
        <v>255</v>
      </c>
      <c r="B1421" s="869" t="s">
        <v>2222</v>
      </c>
      <c r="C1421" s="862" t="s">
        <v>709</v>
      </c>
      <c r="D1421" s="865">
        <v>1</v>
      </c>
      <c r="E1421" s="871">
        <v>2013</v>
      </c>
      <c r="F1421" s="1095">
        <v>77.180000000000007</v>
      </c>
      <c r="G1421" s="816">
        <f t="shared" si="45"/>
        <v>77.180000000000007</v>
      </c>
      <c r="H1421" s="1414">
        <v>100</v>
      </c>
      <c r="I1421" s="816">
        <f t="shared" si="46"/>
        <v>0</v>
      </c>
      <c r="J1421" s="863"/>
      <c r="K1421" s="836"/>
      <c r="L1421" s="836"/>
      <c r="M1421" s="835"/>
      <c r="N1421" s="836"/>
      <c r="O1421" s="836"/>
      <c r="P1421" s="1899"/>
    </row>
    <row r="1422" spans="1:16" s="837" customFormat="1" ht="13.5">
      <c r="A1422" s="632">
        <v>256</v>
      </c>
      <c r="B1422" s="869" t="s">
        <v>2223</v>
      </c>
      <c r="C1422" s="862" t="s">
        <v>709</v>
      </c>
      <c r="D1422" s="865">
        <v>1</v>
      </c>
      <c r="E1422" s="871">
        <v>2013</v>
      </c>
      <c r="F1422" s="1095">
        <v>383.64</v>
      </c>
      <c r="G1422" s="816">
        <f t="shared" si="45"/>
        <v>383.64</v>
      </c>
      <c r="H1422" s="1414">
        <v>100</v>
      </c>
      <c r="I1422" s="816">
        <f t="shared" si="46"/>
        <v>0</v>
      </c>
      <c r="J1422" s="863"/>
      <c r="K1422" s="836"/>
      <c r="L1422" s="836"/>
      <c r="M1422" s="835"/>
      <c r="N1422" s="836"/>
      <c r="O1422" s="836"/>
      <c r="P1422" s="1899"/>
    </row>
    <row r="1423" spans="1:16" s="837" customFormat="1" ht="13.5">
      <c r="A1423" s="632">
        <v>257</v>
      </c>
      <c r="B1423" s="869" t="s">
        <v>2224</v>
      </c>
      <c r="C1423" s="862" t="s">
        <v>709</v>
      </c>
      <c r="D1423" s="865">
        <v>1</v>
      </c>
      <c r="E1423" s="871">
        <v>2013</v>
      </c>
      <c r="F1423" s="1095">
        <v>290.2</v>
      </c>
      <c r="G1423" s="816">
        <f t="shared" si="45"/>
        <v>290.2</v>
      </c>
      <c r="H1423" s="1414">
        <v>100</v>
      </c>
      <c r="I1423" s="816">
        <f t="shared" si="46"/>
        <v>0</v>
      </c>
      <c r="J1423" s="863"/>
      <c r="K1423" s="836"/>
      <c r="L1423" s="836"/>
      <c r="M1423" s="835"/>
      <c r="N1423" s="836"/>
      <c r="O1423" s="836"/>
      <c r="P1423" s="1899"/>
    </row>
    <row r="1424" spans="1:16" s="837" customFormat="1" ht="13.5">
      <c r="A1424" s="632">
        <v>258</v>
      </c>
      <c r="B1424" s="869" t="s">
        <v>2225</v>
      </c>
      <c r="C1424" s="862" t="s">
        <v>709</v>
      </c>
      <c r="D1424" s="865">
        <v>1</v>
      </c>
      <c r="E1424" s="871">
        <v>2013</v>
      </c>
      <c r="F1424" s="1095">
        <v>112.8</v>
      </c>
      <c r="G1424" s="816">
        <f t="shared" si="45"/>
        <v>112.8</v>
      </c>
      <c r="H1424" s="1414">
        <v>100</v>
      </c>
      <c r="I1424" s="816">
        <f t="shared" si="46"/>
        <v>0</v>
      </c>
      <c r="J1424" s="863"/>
      <c r="K1424" s="836"/>
      <c r="L1424" s="836"/>
      <c r="M1424" s="835"/>
      <c r="N1424" s="836"/>
      <c r="O1424" s="836"/>
      <c r="P1424" s="1899"/>
    </row>
    <row r="1425" spans="1:16" s="837" customFormat="1" ht="13.5">
      <c r="A1425" s="632">
        <v>259</v>
      </c>
      <c r="B1425" s="869" t="s">
        <v>2210</v>
      </c>
      <c r="C1425" s="862" t="s">
        <v>709</v>
      </c>
      <c r="D1425" s="865">
        <v>1</v>
      </c>
      <c r="E1425" s="871">
        <v>2013</v>
      </c>
      <c r="F1425" s="1095">
        <v>225.77</v>
      </c>
      <c r="G1425" s="816">
        <f t="shared" si="45"/>
        <v>225.77</v>
      </c>
      <c r="H1425" s="1414">
        <v>100</v>
      </c>
      <c r="I1425" s="816">
        <f t="shared" si="46"/>
        <v>0</v>
      </c>
      <c r="J1425" s="863"/>
      <c r="K1425" s="836"/>
      <c r="L1425" s="836"/>
      <c r="M1425" s="835"/>
      <c r="N1425" s="836"/>
      <c r="O1425" s="836"/>
      <c r="P1425" s="1899"/>
    </row>
    <row r="1426" spans="1:16" s="837" customFormat="1" ht="13.5">
      <c r="A1426" s="632">
        <v>260</v>
      </c>
      <c r="B1426" s="869" t="s">
        <v>2226</v>
      </c>
      <c r="C1426" s="862" t="s">
        <v>709</v>
      </c>
      <c r="D1426" s="865">
        <v>1</v>
      </c>
      <c r="E1426" s="871">
        <v>2013</v>
      </c>
      <c r="F1426" s="1095">
        <v>47.3</v>
      </c>
      <c r="G1426" s="816">
        <f t="shared" si="45"/>
        <v>47.3</v>
      </c>
      <c r="H1426" s="1414">
        <v>100</v>
      </c>
      <c r="I1426" s="816">
        <f t="shared" si="46"/>
        <v>0</v>
      </c>
      <c r="J1426" s="863"/>
      <c r="K1426" s="836"/>
      <c r="L1426" s="836"/>
      <c r="M1426" s="835"/>
      <c r="N1426" s="836"/>
      <c r="O1426" s="836"/>
      <c r="P1426" s="1899"/>
    </row>
    <row r="1427" spans="1:16" s="837" customFormat="1" ht="13.5">
      <c r="A1427" s="632">
        <v>261</v>
      </c>
      <c r="B1427" s="869" t="s">
        <v>2108</v>
      </c>
      <c r="C1427" s="862" t="s">
        <v>709</v>
      </c>
      <c r="D1427" s="865">
        <v>2</v>
      </c>
      <c r="E1427" s="871">
        <v>2013</v>
      </c>
      <c r="F1427" s="1095">
        <v>1024.03</v>
      </c>
      <c r="G1427" s="816">
        <f t="shared" si="45"/>
        <v>1024.03</v>
      </c>
      <c r="H1427" s="1414">
        <v>100</v>
      </c>
      <c r="I1427" s="816">
        <f t="shared" si="46"/>
        <v>0</v>
      </c>
      <c r="J1427" s="863"/>
      <c r="K1427" s="836"/>
      <c r="L1427" s="836"/>
      <c r="M1427" s="835"/>
      <c r="N1427" s="836"/>
      <c r="O1427" s="836"/>
      <c r="P1427" s="1899"/>
    </row>
    <row r="1428" spans="1:16" s="837" customFormat="1" ht="13.5">
      <c r="A1428" s="632">
        <v>262</v>
      </c>
      <c r="B1428" s="869" t="s">
        <v>2227</v>
      </c>
      <c r="C1428" s="862" t="s">
        <v>709</v>
      </c>
      <c r="D1428" s="865">
        <v>2</v>
      </c>
      <c r="E1428" s="871">
        <v>2013</v>
      </c>
      <c r="F1428" s="1095">
        <v>154.35</v>
      </c>
      <c r="G1428" s="816">
        <f t="shared" si="45"/>
        <v>154.35</v>
      </c>
      <c r="H1428" s="1414">
        <v>100</v>
      </c>
      <c r="I1428" s="816">
        <f t="shared" si="46"/>
        <v>0</v>
      </c>
      <c r="J1428" s="863"/>
      <c r="K1428" s="836"/>
      <c r="L1428" s="836"/>
      <c r="M1428" s="835"/>
      <c r="N1428" s="836"/>
      <c r="O1428" s="836"/>
      <c r="P1428" s="1899"/>
    </row>
    <row r="1429" spans="1:16" s="837" customFormat="1" ht="27">
      <c r="A1429" s="632">
        <v>263</v>
      </c>
      <c r="B1429" s="869" t="s">
        <v>2228</v>
      </c>
      <c r="C1429" s="862" t="s">
        <v>709</v>
      </c>
      <c r="D1429" s="865">
        <v>1</v>
      </c>
      <c r="E1429" s="871">
        <v>2013</v>
      </c>
      <c r="F1429" s="1095">
        <v>414.23</v>
      </c>
      <c r="G1429" s="816">
        <f t="shared" si="45"/>
        <v>414.23</v>
      </c>
      <c r="H1429" s="1414">
        <v>100</v>
      </c>
      <c r="I1429" s="816">
        <f t="shared" si="46"/>
        <v>0</v>
      </c>
      <c r="J1429" s="863"/>
      <c r="K1429" s="836"/>
      <c r="L1429" s="836"/>
      <c r="M1429" s="835"/>
      <c r="N1429" s="836"/>
      <c r="O1429" s="836"/>
      <c r="P1429" s="1899"/>
    </row>
    <row r="1430" spans="1:16" s="837" customFormat="1" ht="13.5">
      <c r="A1430" s="632">
        <v>264</v>
      </c>
      <c r="B1430" s="869" t="s">
        <v>2229</v>
      </c>
      <c r="C1430" s="862" t="s">
        <v>709</v>
      </c>
      <c r="D1430" s="865">
        <v>1</v>
      </c>
      <c r="E1430" s="871">
        <v>2013</v>
      </c>
      <c r="F1430" s="1095">
        <v>48.97</v>
      </c>
      <c r="G1430" s="816">
        <f t="shared" si="45"/>
        <v>48.97</v>
      </c>
      <c r="H1430" s="1414">
        <v>100</v>
      </c>
      <c r="I1430" s="816">
        <f t="shared" si="46"/>
        <v>0</v>
      </c>
      <c r="J1430" s="863"/>
      <c r="K1430" s="836"/>
      <c r="L1430" s="836"/>
      <c r="M1430" s="835"/>
      <c r="N1430" s="836"/>
      <c r="O1430" s="836"/>
      <c r="P1430" s="1899"/>
    </row>
    <row r="1431" spans="1:16" s="837" customFormat="1" ht="13.5">
      <c r="A1431" s="632">
        <v>265</v>
      </c>
      <c r="B1431" s="869" t="s">
        <v>2230</v>
      </c>
      <c r="C1431" s="862" t="s">
        <v>709</v>
      </c>
      <c r="D1431" s="865">
        <v>2</v>
      </c>
      <c r="E1431" s="871">
        <v>2013</v>
      </c>
      <c r="F1431" s="1095">
        <v>74.16</v>
      </c>
      <c r="G1431" s="816">
        <f t="shared" si="45"/>
        <v>74.16</v>
      </c>
      <c r="H1431" s="1414">
        <v>100</v>
      </c>
      <c r="I1431" s="816">
        <f t="shared" si="46"/>
        <v>0</v>
      </c>
      <c r="J1431" s="863"/>
      <c r="K1431" s="836"/>
      <c r="L1431" s="836"/>
      <c r="M1431" s="835"/>
      <c r="N1431" s="836"/>
      <c r="O1431" s="836"/>
      <c r="P1431" s="1899"/>
    </row>
    <row r="1432" spans="1:16" s="837" customFormat="1" ht="13.5">
      <c r="A1432" s="632">
        <v>266</v>
      </c>
      <c r="B1432" s="869" t="s">
        <v>2231</v>
      </c>
      <c r="C1432" s="862" t="s">
        <v>709</v>
      </c>
      <c r="D1432" s="865">
        <v>1</v>
      </c>
      <c r="E1432" s="871">
        <v>2013</v>
      </c>
      <c r="F1432" s="1095">
        <v>56.95</v>
      </c>
      <c r="G1432" s="816">
        <f t="shared" si="45"/>
        <v>56.95</v>
      </c>
      <c r="H1432" s="1414">
        <v>100</v>
      </c>
      <c r="I1432" s="816">
        <f t="shared" si="46"/>
        <v>0</v>
      </c>
      <c r="J1432" s="863"/>
      <c r="K1432" s="836"/>
      <c r="L1432" s="836"/>
      <c r="M1432" s="835"/>
      <c r="N1432" s="836"/>
      <c r="O1432" s="836"/>
      <c r="P1432" s="1899"/>
    </row>
    <row r="1433" spans="1:16" s="837" customFormat="1" ht="27">
      <c r="A1433" s="632">
        <v>267</v>
      </c>
      <c r="B1433" s="869" t="s">
        <v>2232</v>
      </c>
      <c r="C1433" s="862" t="s">
        <v>709</v>
      </c>
      <c r="D1433" s="865">
        <v>1</v>
      </c>
      <c r="E1433" s="871">
        <v>2013</v>
      </c>
      <c r="F1433" s="1095">
        <v>1020</v>
      </c>
      <c r="G1433" s="816">
        <f t="shared" si="45"/>
        <v>1020</v>
      </c>
      <c r="H1433" s="1414">
        <v>100</v>
      </c>
      <c r="I1433" s="816">
        <f t="shared" si="46"/>
        <v>0</v>
      </c>
      <c r="J1433" s="863"/>
      <c r="K1433" s="836"/>
      <c r="L1433" s="836"/>
      <c r="M1433" s="835"/>
      <c r="N1433" s="836"/>
      <c r="O1433" s="836"/>
      <c r="P1433" s="1899"/>
    </row>
    <row r="1434" spans="1:16" s="837" customFormat="1" ht="13.5">
      <c r="A1434" s="632">
        <v>268</v>
      </c>
      <c r="B1434" s="869" t="s">
        <v>2233</v>
      </c>
      <c r="C1434" s="862" t="s">
        <v>709</v>
      </c>
      <c r="D1434" s="865">
        <v>1</v>
      </c>
      <c r="E1434" s="871">
        <v>2006</v>
      </c>
      <c r="F1434" s="1095">
        <v>150</v>
      </c>
      <c r="G1434" s="816">
        <f t="shared" si="45"/>
        <v>150</v>
      </c>
      <c r="H1434" s="1414">
        <v>100</v>
      </c>
      <c r="I1434" s="816">
        <f t="shared" si="46"/>
        <v>0</v>
      </c>
      <c r="J1434" s="863"/>
      <c r="K1434" s="836"/>
      <c r="L1434" s="836"/>
      <c r="M1434" s="835"/>
      <c r="N1434" s="836"/>
      <c r="O1434" s="836"/>
      <c r="P1434" s="1899"/>
    </row>
    <row r="1435" spans="1:16" s="837" customFormat="1" ht="13.5">
      <c r="A1435" s="632">
        <v>269</v>
      </c>
      <c r="B1435" s="869" t="s">
        <v>2234</v>
      </c>
      <c r="C1435" s="862" t="s">
        <v>709</v>
      </c>
      <c r="D1435" s="865">
        <v>1</v>
      </c>
      <c r="E1435" s="871">
        <v>2007</v>
      </c>
      <c r="F1435" s="1095">
        <v>116.89</v>
      </c>
      <c r="G1435" s="816">
        <f t="shared" si="45"/>
        <v>116.89</v>
      </c>
      <c r="H1435" s="1414">
        <v>100</v>
      </c>
      <c r="I1435" s="816">
        <f t="shared" si="46"/>
        <v>0</v>
      </c>
      <c r="J1435" s="863"/>
      <c r="K1435" s="836"/>
      <c r="L1435" s="836"/>
      <c r="M1435" s="835"/>
      <c r="N1435" s="836"/>
      <c r="O1435" s="836"/>
      <c r="P1435" s="1899"/>
    </row>
    <row r="1436" spans="1:16" s="837" customFormat="1" ht="13.5">
      <c r="A1436" s="632">
        <v>270</v>
      </c>
      <c r="B1436" s="869" t="s">
        <v>820</v>
      </c>
      <c r="C1436" s="862" t="s">
        <v>709</v>
      </c>
      <c r="D1436" s="865">
        <v>1</v>
      </c>
      <c r="E1436" s="871">
        <v>2006</v>
      </c>
      <c r="F1436" s="1095">
        <v>576</v>
      </c>
      <c r="G1436" s="816">
        <f t="shared" si="45"/>
        <v>576</v>
      </c>
      <c r="H1436" s="1414">
        <v>100</v>
      </c>
      <c r="I1436" s="816">
        <f t="shared" si="46"/>
        <v>0</v>
      </c>
      <c r="J1436" s="863"/>
      <c r="K1436" s="836"/>
      <c r="L1436" s="836"/>
      <c r="M1436" s="835"/>
      <c r="N1436" s="836"/>
      <c r="O1436" s="836"/>
      <c r="P1436" s="1899"/>
    </row>
    <row r="1437" spans="1:16" s="837" customFormat="1" ht="13.5">
      <c r="A1437" s="632">
        <v>271</v>
      </c>
      <c r="B1437" s="869" t="s">
        <v>2235</v>
      </c>
      <c r="C1437" s="862" t="s">
        <v>709</v>
      </c>
      <c r="D1437" s="865">
        <v>2</v>
      </c>
      <c r="E1437" s="871">
        <v>2007</v>
      </c>
      <c r="F1437" s="1095">
        <v>108.02</v>
      </c>
      <c r="G1437" s="816">
        <f t="shared" si="45"/>
        <v>108.02</v>
      </c>
      <c r="H1437" s="1414">
        <v>100</v>
      </c>
      <c r="I1437" s="816">
        <f t="shared" si="46"/>
        <v>0</v>
      </c>
      <c r="J1437" s="863"/>
      <c r="K1437" s="836"/>
      <c r="L1437" s="836"/>
      <c r="M1437" s="835"/>
      <c r="N1437" s="836"/>
      <c r="O1437" s="836"/>
      <c r="P1437" s="1899"/>
    </row>
    <row r="1438" spans="1:16" s="837" customFormat="1" ht="13.5">
      <c r="A1438" s="632">
        <v>272</v>
      </c>
      <c r="B1438" s="869" t="s">
        <v>2076</v>
      </c>
      <c r="C1438" s="862" t="s">
        <v>709</v>
      </c>
      <c r="D1438" s="865">
        <v>5</v>
      </c>
      <c r="E1438" s="871">
        <v>2015</v>
      </c>
      <c r="F1438" s="1095">
        <v>2295</v>
      </c>
      <c r="G1438" s="816">
        <f t="shared" si="45"/>
        <v>2295</v>
      </c>
      <c r="H1438" s="1414">
        <v>100</v>
      </c>
      <c r="I1438" s="816">
        <f t="shared" si="46"/>
        <v>0</v>
      </c>
      <c r="J1438" s="863"/>
      <c r="K1438" s="836"/>
      <c r="L1438" s="836"/>
      <c r="M1438" s="835"/>
      <c r="N1438" s="836"/>
      <c r="O1438" s="836"/>
      <c r="P1438" s="1899"/>
    </row>
    <row r="1439" spans="1:16" s="837" customFormat="1" ht="13.5">
      <c r="A1439" s="632">
        <v>273</v>
      </c>
      <c r="B1439" s="869" t="s">
        <v>2076</v>
      </c>
      <c r="C1439" s="862" t="s">
        <v>709</v>
      </c>
      <c r="D1439" s="865">
        <v>5</v>
      </c>
      <c r="E1439" s="871">
        <v>2015</v>
      </c>
      <c r="F1439" s="1095">
        <v>1723.08</v>
      </c>
      <c r="G1439" s="816">
        <f t="shared" si="45"/>
        <v>1723.08</v>
      </c>
      <c r="H1439" s="1414">
        <v>100</v>
      </c>
      <c r="I1439" s="816">
        <f t="shared" si="46"/>
        <v>0</v>
      </c>
      <c r="J1439" s="863"/>
      <c r="K1439" s="836"/>
      <c r="L1439" s="836"/>
      <c r="M1439" s="835"/>
      <c r="N1439" s="836"/>
      <c r="O1439" s="836"/>
      <c r="P1439" s="1899"/>
    </row>
    <row r="1440" spans="1:16" s="837" customFormat="1" ht="13.5">
      <c r="A1440" s="632">
        <v>274</v>
      </c>
      <c r="B1440" s="869" t="s">
        <v>1763</v>
      </c>
      <c r="C1440" s="862" t="s">
        <v>709</v>
      </c>
      <c r="D1440" s="865">
        <v>10</v>
      </c>
      <c r="E1440" s="871">
        <v>2015</v>
      </c>
      <c r="F1440" s="1095">
        <v>590</v>
      </c>
      <c r="G1440" s="816">
        <f t="shared" si="45"/>
        <v>590</v>
      </c>
      <c r="H1440" s="1414">
        <v>100</v>
      </c>
      <c r="I1440" s="816">
        <f t="shared" si="46"/>
        <v>0</v>
      </c>
      <c r="J1440" s="863"/>
      <c r="K1440" s="836"/>
      <c r="L1440" s="836"/>
      <c r="M1440" s="835"/>
      <c r="N1440" s="836"/>
      <c r="O1440" s="836"/>
      <c r="P1440" s="1899"/>
    </row>
    <row r="1441" spans="1:16" s="837" customFormat="1" ht="13.5">
      <c r="A1441" s="632">
        <v>275</v>
      </c>
      <c r="B1441" s="869" t="s">
        <v>2236</v>
      </c>
      <c r="C1441" s="862" t="s">
        <v>709</v>
      </c>
      <c r="D1441" s="865">
        <v>1</v>
      </c>
      <c r="E1441" s="871">
        <v>2014</v>
      </c>
      <c r="F1441" s="1095">
        <v>283</v>
      </c>
      <c r="G1441" s="816">
        <f t="shared" si="45"/>
        <v>283</v>
      </c>
      <c r="H1441" s="1414">
        <v>100</v>
      </c>
      <c r="I1441" s="816">
        <f t="shared" si="46"/>
        <v>0</v>
      </c>
      <c r="J1441" s="863"/>
      <c r="K1441" s="836"/>
      <c r="L1441" s="836"/>
      <c r="M1441" s="835"/>
      <c r="N1441" s="836"/>
      <c r="O1441" s="836"/>
      <c r="P1441" s="1899"/>
    </row>
    <row r="1442" spans="1:16" s="837" customFormat="1" ht="13.5">
      <c r="A1442" s="632">
        <v>276</v>
      </c>
      <c r="B1442" s="869" t="s">
        <v>2237</v>
      </c>
      <c r="C1442" s="862" t="s">
        <v>709</v>
      </c>
      <c r="D1442" s="865">
        <v>1</v>
      </c>
      <c r="E1442" s="871">
        <v>2015</v>
      </c>
      <c r="F1442" s="1095">
        <v>47.3</v>
      </c>
      <c r="G1442" s="816">
        <f t="shared" si="45"/>
        <v>47.3</v>
      </c>
      <c r="H1442" s="1414">
        <v>100</v>
      </c>
      <c r="I1442" s="816">
        <f t="shared" si="46"/>
        <v>0</v>
      </c>
      <c r="J1442" s="863"/>
      <c r="K1442" s="836"/>
      <c r="L1442" s="836"/>
      <c r="M1442" s="835"/>
      <c r="N1442" s="836"/>
      <c r="O1442" s="836"/>
      <c r="P1442" s="1899"/>
    </row>
    <row r="1443" spans="1:16" s="837" customFormat="1" ht="27">
      <c r="A1443" s="632">
        <v>277</v>
      </c>
      <c r="B1443" s="869" t="s">
        <v>2238</v>
      </c>
      <c r="C1443" s="862" t="s">
        <v>709</v>
      </c>
      <c r="D1443" s="865">
        <v>1</v>
      </c>
      <c r="E1443" s="871">
        <v>2015</v>
      </c>
      <c r="F1443" s="1095">
        <v>2350</v>
      </c>
      <c r="G1443" s="816">
        <f t="shared" si="45"/>
        <v>2350</v>
      </c>
      <c r="H1443" s="1414">
        <v>100</v>
      </c>
      <c r="I1443" s="816">
        <f t="shared" si="46"/>
        <v>0</v>
      </c>
      <c r="J1443" s="863"/>
      <c r="K1443" s="836"/>
      <c r="L1443" s="836"/>
      <c r="M1443" s="835"/>
      <c r="N1443" s="836"/>
      <c r="O1443" s="836"/>
      <c r="P1443" s="1899"/>
    </row>
    <row r="1444" spans="1:16" s="837" customFormat="1" ht="27">
      <c r="A1444" s="632">
        <v>278</v>
      </c>
      <c r="B1444" s="869" t="s">
        <v>2239</v>
      </c>
      <c r="C1444" s="862" t="s">
        <v>709</v>
      </c>
      <c r="D1444" s="865">
        <v>2</v>
      </c>
      <c r="E1444" s="871">
        <v>2016</v>
      </c>
      <c r="F1444" s="1095">
        <v>918</v>
      </c>
      <c r="G1444" s="816">
        <f t="shared" si="45"/>
        <v>918</v>
      </c>
      <c r="H1444" s="1414">
        <v>100</v>
      </c>
      <c r="I1444" s="816">
        <f t="shared" si="46"/>
        <v>0</v>
      </c>
      <c r="J1444" s="863"/>
      <c r="K1444" s="836"/>
      <c r="L1444" s="836"/>
      <c r="M1444" s="835"/>
      <c r="N1444" s="836"/>
      <c r="O1444" s="836"/>
      <c r="P1444" s="1899"/>
    </row>
    <row r="1445" spans="1:16" s="837" customFormat="1" ht="13.5">
      <c r="A1445" s="632">
        <v>279</v>
      </c>
      <c r="B1445" s="869" t="s">
        <v>1763</v>
      </c>
      <c r="C1445" s="862" t="s">
        <v>709</v>
      </c>
      <c r="D1445" s="865">
        <v>2</v>
      </c>
      <c r="E1445" s="871">
        <v>2016</v>
      </c>
      <c r="F1445" s="1095">
        <v>118</v>
      </c>
      <c r="G1445" s="816">
        <f t="shared" si="45"/>
        <v>118</v>
      </c>
      <c r="H1445" s="1414">
        <v>100</v>
      </c>
      <c r="I1445" s="816">
        <f t="shared" si="46"/>
        <v>0</v>
      </c>
      <c r="J1445" s="863"/>
      <c r="K1445" s="836"/>
      <c r="L1445" s="836"/>
      <c r="M1445" s="835"/>
      <c r="N1445" s="836"/>
      <c r="O1445" s="836"/>
      <c r="P1445" s="1899"/>
    </row>
    <row r="1446" spans="1:16" s="837" customFormat="1" ht="13.5">
      <c r="A1446" s="632">
        <v>280</v>
      </c>
      <c r="B1446" s="869" t="s">
        <v>2240</v>
      </c>
      <c r="C1446" s="862" t="s">
        <v>709</v>
      </c>
      <c r="D1446" s="865">
        <v>4</v>
      </c>
      <c r="E1446" s="871">
        <v>2016</v>
      </c>
      <c r="F1446" s="1095">
        <v>168</v>
      </c>
      <c r="G1446" s="816">
        <f t="shared" si="45"/>
        <v>168</v>
      </c>
      <c r="H1446" s="1414">
        <v>100</v>
      </c>
      <c r="I1446" s="816">
        <f t="shared" si="46"/>
        <v>0</v>
      </c>
      <c r="J1446" s="863"/>
      <c r="K1446" s="836"/>
      <c r="L1446" s="836"/>
      <c r="M1446" s="835"/>
      <c r="N1446" s="836"/>
      <c r="O1446" s="836"/>
      <c r="P1446" s="1899"/>
    </row>
    <row r="1447" spans="1:16" s="837" customFormat="1" ht="13.5">
      <c r="A1447" s="632">
        <v>281</v>
      </c>
      <c r="B1447" s="869" t="s">
        <v>2241</v>
      </c>
      <c r="C1447" s="862" t="s">
        <v>709</v>
      </c>
      <c r="D1447" s="865">
        <v>2</v>
      </c>
      <c r="E1447" s="871">
        <v>2016</v>
      </c>
      <c r="F1447" s="1095">
        <v>57</v>
      </c>
      <c r="G1447" s="816">
        <f t="shared" si="45"/>
        <v>57</v>
      </c>
      <c r="H1447" s="1414">
        <v>100</v>
      </c>
      <c r="I1447" s="816">
        <f t="shared" si="46"/>
        <v>0</v>
      </c>
      <c r="J1447" s="863"/>
      <c r="K1447" s="836"/>
      <c r="L1447" s="836"/>
      <c r="M1447" s="835"/>
      <c r="N1447" s="836"/>
      <c r="O1447" s="836"/>
      <c r="P1447" s="1899"/>
    </row>
    <row r="1448" spans="1:16" s="837" customFormat="1" ht="27">
      <c r="A1448" s="632">
        <v>282</v>
      </c>
      <c r="B1448" s="869" t="s">
        <v>2242</v>
      </c>
      <c r="C1448" s="862" t="s">
        <v>709</v>
      </c>
      <c r="D1448" s="865">
        <v>1</v>
      </c>
      <c r="E1448" s="871">
        <v>2016</v>
      </c>
      <c r="F1448" s="1095">
        <v>149.88</v>
      </c>
      <c r="G1448" s="816">
        <f t="shared" si="45"/>
        <v>149.88</v>
      </c>
      <c r="H1448" s="1414">
        <v>100</v>
      </c>
      <c r="I1448" s="816">
        <f t="shared" si="46"/>
        <v>0</v>
      </c>
      <c r="J1448" s="863"/>
      <c r="K1448" s="836"/>
      <c r="L1448" s="836"/>
      <c r="M1448" s="835"/>
      <c r="N1448" s="836"/>
      <c r="O1448" s="836"/>
      <c r="P1448" s="1899"/>
    </row>
    <row r="1449" spans="1:16" s="837" customFormat="1" ht="27">
      <c r="A1449" s="632">
        <v>283</v>
      </c>
      <c r="B1449" s="869" t="s">
        <v>2238</v>
      </c>
      <c r="C1449" s="862" t="s">
        <v>709</v>
      </c>
      <c r="D1449" s="865">
        <v>2</v>
      </c>
      <c r="E1449" s="871">
        <v>2016</v>
      </c>
      <c r="F1449" s="1095">
        <v>4794</v>
      </c>
      <c r="G1449" s="816">
        <f t="shared" si="45"/>
        <v>4794</v>
      </c>
      <c r="H1449" s="1414">
        <v>100</v>
      </c>
      <c r="I1449" s="816">
        <f t="shared" si="46"/>
        <v>0</v>
      </c>
      <c r="J1449" s="863"/>
      <c r="K1449" s="836"/>
      <c r="L1449" s="836"/>
      <c r="M1449" s="835"/>
      <c r="N1449" s="836"/>
      <c r="O1449" s="836"/>
      <c r="P1449" s="1899"/>
    </row>
    <row r="1450" spans="1:16" s="837" customFormat="1" ht="13.5">
      <c r="A1450" s="632">
        <v>284</v>
      </c>
      <c r="B1450" s="869" t="s">
        <v>2243</v>
      </c>
      <c r="C1450" s="862" t="s">
        <v>709</v>
      </c>
      <c r="D1450" s="865">
        <v>2</v>
      </c>
      <c r="E1450" s="871">
        <v>2016</v>
      </c>
      <c r="F1450" s="1095">
        <v>1020</v>
      </c>
      <c r="G1450" s="816">
        <f t="shared" si="45"/>
        <v>1020</v>
      </c>
      <c r="H1450" s="1414">
        <v>100</v>
      </c>
      <c r="I1450" s="816">
        <f t="shared" si="46"/>
        <v>0</v>
      </c>
      <c r="J1450" s="863"/>
      <c r="K1450" s="836"/>
      <c r="L1450" s="836"/>
      <c r="M1450" s="835"/>
      <c r="N1450" s="836"/>
      <c r="O1450" s="836"/>
      <c r="P1450" s="1899"/>
    </row>
    <row r="1451" spans="1:16" s="837" customFormat="1" ht="13.5">
      <c r="A1451" s="632">
        <v>285</v>
      </c>
      <c r="B1451" s="869" t="s">
        <v>2108</v>
      </c>
      <c r="C1451" s="862" t="s">
        <v>709</v>
      </c>
      <c r="D1451" s="865">
        <v>2</v>
      </c>
      <c r="E1451" s="871">
        <v>2016</v>
      </c>
      <c r="F1451" s="1095">
        <v>1024.03</v>
      </c>
      <c r="G1451" s="816">
        <f t="shared" si="45"/>
        <v>1024.03</v>
      </c>
      <c r="H1451" s="1414">
        <v>100</v>
      </c>
      <c r="I1451" s="816">
        <f t="shared" si="46"/>
        <v>0</v>
      </c>
      <c r="J1451" s="863"/>
      <c r="K1451" s="836"/>
      <c r="L1451" s="836"/>
      <c r="M1451" s="835"/>
      <c r="N1451" s="836"/>
      <c r="O1451" s="836"/>
      <c r="P1451" s="1899"/>
    </row>
    <row r="1452" spans="1:16" s="837" customFormat="1" ht="13.5">
      <c r="A1452" s="632">
        <v>286</v>
      </c>
      <c r="B1452" s="869" t="s">
        <v>2227</v>
      </c>
      <c r="C1452" s="862" t="s">
        <v>709</v>
      </c>
      <c r="D1452" s="865">
        <v>2</v>
      </c>
      <c r="E1452" s="871">
        <v>2016</v>
      </c>
      <c r="F1452" s="1095">
        <v>154.35</v>
      </c>
      <c r="G1452" s="816">
        <f t="shared" si="45"/>
        <v>154.35</v>
      </c>
      <c r="H1452" s="1414">
        <v>100</v>
      </c>
      <c r="I1452" s="816">
        <f t="shared" si="46"/>
        <v>0</v>
      </c>
      <c r="J1452" s="863"/>
      <c r="K1452" s="836"/>
      <c r="L1452" s="836"/>
      <c r="M1452" s="835"/>
      <c r="N1452" s="836"/>
      <c r="O1452" s="836"/>
      <c r="P1452" s="1899"/>
    </row>
    <row r="1453" spans="1:16" s="837" customFormat="1" ht="13.5">
      <c r="A1453" s="632">
        <v>287</v>
      </c>
      <c r="B1453" s="869" t="s">
        <v>2244</v>
      </c>
      <c r="C1453" s="862" t="s">
        <v>709</v>
      </c>
      <c r="D1453" s="865">
        <v>1</v>
      </c>
      <c r="E1453" s="871">
        <v>2016</v>
      </c>
      <c r="F1453" s="1095">
        <v>112.3</v>
      </c>
      <c r="G1453" s="816">
        <f t="shared" si="45"/>
        <v>112.3</v>
      </c>
      <c r="H1453" s="1414">
        <v>100</v>
      </c>
      <c r="I1453" s="816">
        <f t="shared" si="46"/>
        <v>0</v>
      </c>
      <c r="J1453" s="863"/>
      <c r="K1453" s="836"/>
      <c r="L1453" s="836"/>
      <c r="M1453" s="835"/>
      <c r="N1453" s="836"/>
      <c r="O1453" s="836"/>
      <c r="P1453" s="1899"/>
    </row>
    <row r="1454" spans="1:16" s="837" customFormat="1" ht="27">
      <c r="A1454" s="632">
        <v>288</v>
      </c>
      <c r="B1454" s="869" t="s">
        <v>2245</v>
      </c>
      <c r="C1454" s="862" t="s">
        <v>709</v>
      </c>
      <c r="D1454" s="865">
        <v>1</v>
      </c>
      <c r="E1454" s="871">
        <v>2016</v>
      </c>
      <c r="F1454" s="1095">
        <v>550.49</v>
      </c>
      <c r="G1454" s="816">
        <f t="shared" ref="G1454:G1517" si="47">F1454*H1454%</f>
        <v>550.49</v>
      </c>
      <c r="H1454" s="1414">
        <v>100</v>
      </c>
      <c r="I1454" s="816">
        <f t="shared" ref="I1454:I1517" si="48">F1454-G1454</f>
        <v>0</v>
      </c>
      <c r="J1454" s="863"/>
      <c r="K1454" s="836"/>
      <c r="L1454" s="836"/>
      <c r="M1454" s="835"/>
      <c r="N1454" s="836"/>
      <c r="O1454" s="836"/>
      <c r="P1454" s="1899"/>
    </row>
    <row r="1455" spans="1:16" s="837" customFormat="1" ht="27">
      <c r="A1455" s="632">
        <v>289</v>
      </c>
      <c r="B1455" s="869" t="s">
        <v>2246</v>
      </c>
      <c r="C1455" s="862" t="s">
        <v>709</v>
      </c>
      <c r="D1455" s="865">
        <v>1</v>
      </c>
      <c r="E1455" s="871">
        <v>2017</v>
      </c>
      <c r="F1455" s="1095">
        <v>97.8</v>
      </c>
      <c r="G1455" s="816">
        <f t="shared" si="47"/>
        <v>88.02</v>
      </c>
      <c r="H1455" s="1414">
        <v>90</v>
      </c>
      <c r="I1455" s="816">
        <f t="shared" si="48"/>
        <v>9.7800000000000011</v>
      </c>
      <c r="J1455" s="863"/>
      <c r="K1455" s="836"/>
      <c r="L1455" s="836"/>
      <c r="M1455" s="835"/>
      <c r="N1455" s="836"/>
      <c r="O1455" s="836"/>
      <c r="P1455" s="1899"/>
    </row>
    <row r="1456" spans="1:16" s="837" customFormat="1" ht="67.5">
      <c r="A1456" s="632">
        <v>290</v>
      </c>
      <c r="B1456" s="869" t="s">
        <v>2247</v>
      </c>
      <c r="C1456" s="862" t="s">
        <v>709</v>
      </c>
      <c r="D1456" s="865">
        <v>6</v>
      </c>
      <c r="E1456" s="871">
        <v>2017</v>
      </c>
      <c r="F1456" s="1095">
        <v>3232.8</v>
      </c>
      <c r="G1456" s="816">
        <f t="shared" si="47"/>
        <v>2909.52</v>
      </c>
      <c r="H1456" s="1414">
        <v>89.999999999999986</v>
      </c>
      <c r="I1456" s="816">
        <f t="shared" si="48"/>
        <v>323.2800000000002</v>
      </c>
      <c r="J1456" s="863"/>
      <c r="K1456" s="836"/>
      <c r="L1456" s="836"/>
      <c r="M1456" s="835"/>
      <c r="N1456" s="836"/>
      <c r="O1456" s="836"/>
      <c r="P1456" s="1899"/>
    </row>
    <row r="1457" spans="1:16" s="837" customFormat="1" ht="13.5">
      <c r="A1457" s="632">
        <v>291</v>
      </c>
      <c r="B1457" s="869" t="s">
        <v>2248</v>
      </c>
      <c r="C1457" s="862" t="s">
        <v>709</v>
      </c>
      <c r="D1457" s="865">
        <v>1</v>
      </c>
      <c r="E1457" s="871">
        <v>2016</v>
      </c>
      <c r="F1457" s="1095">
        <v>732.27</v>
      </c>
      <c r="G1457" s="816">
        <f t="shared" si="47"/>
        <v>732.27</v>
      </c>
      <c r="H1457" s="1414">
        <v>100</v>
      </c>
      <c r="I1457" s="816">
        <f t="shared" si="48"/>
        <v>0</v>
      </c>
      <c r="J1457" s="863"/>
      <c r="K1457" s="836"/>
      <c r="L1457" s="836"/>
      <c r="M1457" s="835"/>
      <c r="N1457" s="836"/>
      <c r="O1457" s="836"/>
      <c r="P1457" s="1899"/>
    </row>
    <row r="1458" spans="1:16" s="837" customFormat="1" ht="54">
      <c r="A1458" s="632">
        <v>292</v>
      </c>
      <c r="B1458" s="869" t="s">
        <v>2249</v>
      </c>
      <c r="C1458" s="862" t="s">
        <v>709</v>
      </c>
      <c r="D1458" s="865">
        <v>4</v>
      </c>
      <c r="E1458" s="871">
        <v>2006</v>
      </c>
      <c r="F1458" s="1095">
        <v>1020</v>
      </c>
      <c r="G1458" s="816">
        <f t="shared" si="47"/>
        <v>1020</v>
      </c>
      <c r="H1458" s="1414">
        <v>100</v>
      </c>
      <c r="I1458" s="816">
        <f t="shared" si="48"/>
        <v>0</v>
      </c>
      <c r="J1458" s="863"/>
      <c r="K1458" s="836"/>
      <c r="L1458" s="836"/>
      <c r="M1458" s="835"/>
      <c r="N1458" s="836"/>
      <c r="O1458" s="836"/>
      <c r="P1458" s="1899"/>
    </row>
    <row r="1459" spans="1:16" s="837" customFormat="1" ht="13.5">
      <c r="A1459" s="632">
        <v>293</v>
      </c>
      <c r="B1459" s="869" t="s">
        <v>2250</v>
      </c>
      <c r="C1459" s="862" t="s">
        <v>709</v>
      </c>
      <c r="D1459" s="865">
        <v>4</v>
      </c>
      <c r="E1459" s="871">
        <v>2006</v>
      </c>
      <c r="F1459" s="1095">
        <v>566.4</v>
      </c>
      <c r="G1459" s="816">
        <f t="shared" si="47"/>
        <v>566.4</v>
      </c>
      <c r="H1459" s="1414">
        <v>100</v>
      </c>
      <c r="I1459" s="816">
        <f t="shared" si="48"/>
        <v>0</v>
      </c>
      <c r="J1459" s="863"/>
      <c r="K1459" s="836"/>
      <c r="L1459" s="836"/>
      <c r="M1459" s="835"/>
      <c r="N1459" s="836"/>
      <c r="O1459" s="836"/>
      <c r="P1459" s="1899"/>
    </row>
    <row r="1460" spans="1:16" s="837" customFormat="1" ht="13.5">
      <c r="A1460" s="632">
        <v>294</v>
      </c>
      <c r="B1460" s="869" t="s">
        <v>2251</v>
      </c>
      <c r="C1460" s="862" t="s">
        <v>709</v>
      </c>
      <c r="D1460" s="865">
        <v>3</v>
      </c>
      <c r="E1460" s="871">
        <v>2006</v>
      </c>
      <c r="F1460" s="1095">
        <v>219</v>
      </c>
      <c r="G1460" s="816">
        <f t="shared" si="47"/>
        <v>219</v>
      </c>
      <c r="H1460" s="1414">
        <v>100</v>
      </c>
      <c r="I1460" s="816">
        <f t="shared" si="48"/>
        <v>0</v>
      </c>
      <c r="J1460" s="863"/>
      <c r="K1460" s="836"/>
      <c r="L1460" s="836"/>
      <c r="M1460" s="835"/>
      <c r="N1460" s="836"/>
      <c r="O1460" s="836"/>
      <c r="P1460" s="1899"/>
    </row>
    <row r="1461" spans="1:16" s="837" customFormat="1" ht="13.5">
      <c r="A1461" s="632">
        <v>295</v>
      </c>
      <c r="B1461" s="869" t="s">
        <v>2252</v>
      </c>
      <c r="C1461" s="862" t="s">
        <v>709</v>
      </c>
      <c r="D1461" s="865">
        <v>5</v>
      </c>
      <c r="E1461" s="871">
        <v>2007</v>
      </c>
      <c r="F1461" s="1095">
        <v>627</v>
      </c>
      <c r="G1461" s="816">
        <f t="shared" si="47"/>
        <v>627</v>
      </c>
      <c r="H1461" s="1414">
        <v>100</v>
      </c>
      <c r="I1461" s="816">
        <f t="shared" si="48"/>
        <v>0</v>
      </c>
      <c r="J1461" s="863"/>
      <c r="K1461" s="836"/>
      <c r="L1461" s="836"/>
      <c r="M1461" s="835"/>
      <c r="N1461" s="836"/>
      <c r="O1461" s="836"/>
      <c r="P1461" s="1899"/>
    </row>
    <row r="1462" spans="1:16" s="837" customFormat="1" ht="13.5">
      <c r="A1462" s="632">
        <v>296</v>
      </c>
      <c r="B1462" s="869" t="s">
        <v>2253</v>
      </c>
      <c r="C1462" s="862" t="s">
        <v>709</v>
      </c>
      <c r="D1462" s="865">
        <v>5</v>
      </c>
      <c r="E1462" s="871">
        <v>2007</v>
      </c>
      <c r="F1462" s="1095">
        <v>627</v>
      </c>
      <c r="G1462" s="816">
        <f t="shared" si="47"/>
        <v>627</v>
      </c>
      <c r="H1462" s="1414">
        <v>100</v>
      </c>
      <c r="I1462" s="816">
        <f t="shared" si="48"/>
        <v>0</v>
      </c>
      <c r="J1462" s="863"/>
      <c r="K1462" s="836"/>
      <c r="L1462" s="836"/>
      <c r="M1462" s="835"/>
      <c r="N1462" s="836"/>
      <c r="O1462" s="836"/>
      <c r="P1462" s="1899"/>
    </row>
    <row r="1463" spans="1:16" s="837" customFormat="1" ht="13.5">
      <c r="A1463" s="632">
        <v>297</v>
      </c>
      <c r="B1463" s="869" t="s">
        <v>2254</v>
      </c>
      <c r="C1463" s="862" t="s">
        <v>709</v>
      </c>
      <c r="D1463" s="865">
        <v>7</v>
      </c>
      <c r="E1463" s="871">
        <v>2007</v>
      </c>
      <c r="F1463" s="1095">
        <v>412.3</v>
      </c>
      <c r="G1463" s="816">
        <f t="shared" si="47"/>
        <v>412.3</v>
      </c>
      <c r="H1463" s="1414">
        <v>100</v>
      </c>
      <c r="I1463" s="816">
        <f t="shared" si="48"/>
        <v>0</v>
      </c>
      <c r="J1463" s="863"/>
      <c r="K1463" s="836"/>
      <c r="L1463" s="836"/>
      <c r="M1463" s="835"/>
      <c r="N1463" s="836"/>
      <c r="O1463" s="836"/>
      <c r="P1463" s="1899"/>
    </row>
    <row r="1464" spans="1:16" s="837" customFormat="1" ht="54">
      <c r="A1464" s="632">
        <v>298</v>
      </c>
      <c r="B1464" s="869" t="s">
        <v>2255</v>
      </c>
      <c r="C1464" s="862" t="s">
        <v>709</v>
      </c>
      <c r="D1464" s="865">
        <v>10</v>
      </c>
      <c r="E1464" s="871">
        <v>2007</v>
      </c>
      <c r="F1464" s="1095">
        <v>2417</v>
      </c>
      <c r="G1464" s="816">
        <f t="shared" si="47"/>
        <v>2417</v>
      </c>
      <c r="H1464" s="1414">
        <v>100</v>
      </c>
      <c r="I1464" s="816">
        <f t="shared" si="48"/>
        <v>0</v>
      </c>
      <c r="J1464" s="863"/>
      <c r="K1464" s="836"/>
      <c r="L1464" s="836"/>
      <c r="M1464" s="835"/>
      <c r="N1464" s="836"/>
      <c r="O1464" s="836"/>
      <c r="P1464" s="1899"/>
    </row>
    <row r="1465" spans="1:16" s="837" customFormat="1" ht="13.5">
      <c r="A1465" s="632">
        <v>299</v>
      </c>
      <c r="B1465" s="869" t="s">
        <v>2256</v>
      </c>
      <c r="C1465" s="862" t="s">
        <v>709</v>
      </c>
      <c r="D1465" s="865">
        <v>1</v>
      </c>
      <c r="E1465" s="871">
        <v>2007</v>
      </c>
      <c r="F1465" s="1095">
        <v>635.4</v>
      </c>
      <c r="G1465" s="816">
        <f t="shared" si="47"/>
        <v>635.4</v>
      </c>
      <c r="H1465" s="1414">
        <v>100</v>
      </c>
      <c r="I1465" s="816">
        <f t="shared" si="48"/>
        <v>0</v>
      </c>
      <c r="J1465" s="863"/>
      <c r="K1465" s="836"/>
      <c r="L1465" s="836"/>
      <c r="M1465" s="835"/>
      <c r="N1465" s="836"/>
      <c r="O1465" s="836"/>
      <c r="P1465" s="1899"/>
    </row>
    <row r="1466" spans="1:16" s="837" customFormat="1" ht="27">
      <c r="A1466" s="632">
        <v>300</v>
      </c>
      <c r="B1466" s="869" t="s">
        <v>2257</v>
      </c>
      <c r="C1466" s="862" t="s">
        <v>709</v>
      </c>
      <c r="D1466" s="865">
        <v>1</v>
      </c>
      <c r="E1466" s="871">
        <v>2007</v>
      </c>
      <c r="F1466" s="1095">
        <v>520.6</v>
      </c>
      <c r="G1466" s="816">
        <f t="shared" si="47"/>
        <v>520.6</v>
      </c>
      <c r="H1466" s="1414">
        <v>100</v>
      </c>
      <c r="I1466" s="816">
        <f t="shared" si="48"/>
        <v>0</v>
      </c>
      <c r="J1466" s="863"/>
      <c r="K1466" s="836"/>
      <c r="L1466" s="836"/>
      <c r="M1466" s="835"/>
      <c r="N1466" s="836"/>
      <c r="O1466" s="836"/>
      <c r="P1466" s="1899"/>
    </row>
    <row r="1467" spans="1:16" s="837" customFormat="1" ht="13.5">
      <c r="A1467" s="632">
        <v>301</v>
      </c>
      <c r="B1467" s="869" t="s">
        <v>2258</v>
      </c>
      <c r="C1467" s="862" t="s">
        <v>709</v>
      </c>
      <c r="D1467" s="865">
        <v>1</v>
      </c>
      <c r="E1467" s="871">
        <v>2007</v>
      </c>
      <c r="F1467" s="1095">
        <v>165</v>
      </c>
      <c r="G1467" s="816">
        <f t="shared" si="47"/>
        <v>165</v>
      </c>
      <c r="H1467" s="1414">
        <v>100</v>
      </c>
      <c r="I1467" s="816">
        <f t="shared" si="48"/>
        <v>0</v>
      </c>
      <c r="J1467" s="863"/>
      <c r="K1467" s="836"/>
      <c r="L1467" s="836"/>
      <c r="M1467" s="835"/>
      <c r="N1467" s="836"/>
      <c r="O1467" s="836"/>
      <c r="P1467" s="1899"/>
    </row>
    <row r="1468" spans="1:16" s="837" customFormat="1" ht="13.5">
      <c r="A1468" s="632">
        <v>302</v>
      </c>
      <c r="B1468" s="869" t="s">
        <v>2259</v>
      </c>
      <c r="C1468" s="862" t="s">
        <v>709</v>
      </c>
      <c r="D1468" s="865">
        <v>3</v>
      </c>
      <c r="E1468" s="871">
        <v>2007</v>
      </c>
      <c r="F1468" s="1095">
        <v>1914</v>
      </c>
      <c r="G1468" s="816">
        <f t="shared" si="47"/>
        <v>1914</v>
      </c>
      <c r="H1468" s="1414">
        <v>100</v>
      </c>
      <c r="I1468" s="816">
        <f t="shared" si="48"/>
        <v>0</v>
      </c>
      <c r="J1468" s="863"/>
      <c r="K1468" s="836"/>
      <c r="L1468" s="836"/>
      <c r="M1468" s="835"/>
      <c r="N1468" s="836"/>
      <c r="O1468" s="836"/>
      <c r="P1468" s="1899"/>
    </row>
    <row r="1469" spans="1:16" s="837" customFormat="1" ht="13.5">
      <c r="A1469" s="632">
        <v>303</v>
      </c>
      <c r="B1469" s="869" t="s">
        <v>2260</v>
      </c>
      <c r="C1469" s="862" t="s">
        <v>709</v>
      </c>
      <c r="D1469" s="865">
        <v>2</v>
      </c>
      <c r="E1469" s="871">
        <v>2007</v>
      </c>
      <c r="F1469" s="1095">
        <v>129.19999999999999</v>
      </c>
      <c r="G1469" s="816">
        <f t="shared" si="47"/>
        <v>129.19999999999999</v>
      </c>
      <c r="H1469" s="1414">
        <v>100</v>
      </c>
      <c r="I1469" s="816">
        <f t="shared" si="48"/>
        <v>0</v>
      </c>
      <c r="J1469" s="863"/>
      <c r="K1469" s="836"/>
      <c r="L1469" s="836"/>
      <c r="M1469" s="835"/>
      <c r="N1469" s="836"/>
      <c r="O1469" s="836"/>
      <c r="P1469" s="1899"/>
    </row>
    <row r="1470" spans="1:16" s="837" customFormat="1" ht="13.5">
      <c r="A1470" s="632">
        <v>304</v>
      </c>
      <c r="B1470" s="869" t="s">
        <v>2261</v>
      </c>
      <c r="C1470" s="862" t="s">
        <v>709</v>
      </c>
      <c r="D1470" s="865">
        <v>1</v>
      </c>
      <c r="E1470" s="871">
        <v>2007</v>
      </c>
      <c r="F1470" s="1095">
        <v>547.79999999999995</v>
      </c>
      <c r="G1470" s="816">
        <f t="shared" si="47"/>
        <v>547.79999999999995</v>
      </c>
      <c r="H1470" s="1414">
        <v>100</v>
      </c>
      <c r="I1470" s="816">
        <f t="shared" si="48"/>
        <v>0</v>
      </c>
      <c r="J1470" s="863"/>
      <c r="K1470" s="836"/>
      <c r="L1470" s="836"/>
      <c r="M1470" s="835"/>
      <c r="N1470" s="836"/>
      <c r="O1470" s="836"/>
      <c r="P1470" s="1899"/>
    </row>
    <row r="1471" spans="1:16" s="837" customFormat="1" ht="13.5">
      <c r="A1471" s="632">
        <v>305</v>
      </c>
      <c r="B1471" s="869" t="s">
        <v>2262</v>
      </c>
      <c r="C1471" s="862" t="s">
        <v>709</v>
      </c>
      <c r="D1471" s="865">
        <v>10</v>
      </c>
      <c r="E1471" s="871">
        <v>2007</v>
      </c>
      <c r="F1471" s="1095">
        <v>260</v>
      </c>
      <c r="G1471" s="816">
        <f t="shared" si="47"/>
        <v>260</v>
      </c>
      <c r="H1471" s="1414">
        <v>100</v>
      </c>
      <c r="I1471" s="816">
        <f t="shared" si="48"/>
        <v>0</v>
      </c>
      <c r="J1471" s="863"/>
      <c r="K1471" s="836"/>
      <c r="L1471" s="836"/>
      <c r="M1471" s="835"/>
      <c r="N1471" s="836"/>
      <c r="O1471" s="836"/>
      <c r="P1471" s="1899"/>
    </row>
    <row r="1472" spans="1:16" s="837" customFormat="1" ht="13.5">
      <c r="A1472" s="632">
        <v>306</v>
      </c>
      <c r="B1472" s="869" t="s">
        <v>2263</v>
      </c>
      <c r="C1472" s="862" t="s">
        <v>709</v>
      </c>
      <c r="D1472" s="865">
        <v>30</v>
      </c>
      <c r="E1472" s="871">
        <v>2007</v>
      </c>
      <c r="F1472" s="1095">
        <v>799.5</v>
      </c>
      <c r="G1472" s="816">
        <f t="shared" si="47"/>
        <v>799.5</v>
      </c>
      <c r="H1472" s="1414">
        <v>100</v>
      </c>
      <c r="I1472" s="816">
        <f t="shared" si="48"/>
        <v>0</v>
      </c>
      <c r="J1472" s="863"/>
      <c r="K1472" s="836"/>
      <c r="L1472" s="836"/>
      <c r="M1472" s="835"/>
      <c r="N1472" s="836"/>
      <c r="O1472" s="836"/>
      <c r="P1472" s="1899"/>
    </row>
    <row r="1473" spans="1:16" s="837" customFormat="1" ht="67.5">
      <c r="A1473" s="632">
        <v>307</v>
      </c>
      <c r="B1473" s="869" t="s">
        <v>2264</v>
      </c>
      <c r="C1473" s="862" t="s">
        <v>709</v>
      </c>
      <c r="D1473" s="865">
        <v>1</v>
      </c>
      <c r="E1473" s="871">
        <v>2008</v>
      </c>
      <c r="F1473" s="1095">
        <v>267.3</v>
      </c>
      <c r="G1473" s="816">
        <f t="shared" si="47"/>
        <v>267.3</v>
      </c>
      <c r="H1473" s="1414">
        <v>100</v>
      </c>
      <c r="I1473" s="816">
        <f t="shared" si="48"/>
        <v>0</v>
      </c>
      <c r="J1473" s="863"/>
      <c r="K1473" s="836"/>
      <c r="L1473" s="836"/>
      <c r="M1473" s="835"/>
      <c r="N1473" s="836"/>
      <c r="O1473" s="836"/>
      <c r="P1473" s="1899"/>
    </row>
    <row r="1474" spans="1:16" s="837" customFormat="1" ht="13.5">
      <c r="A1474" s="632">
        <v>308</v>
      </c>
      <c r="B1474" s="869" t="s">
        <v>1933</v>
      </c>
      <c r="C1474" s="862" t="s">
        <v>709</v>
      </c>
      <c r="D1474" s="865">
        <v>1</v>
      </c>
      <c r="E1474" s="871">
        <v>2008</v>
      </c>
      <c r="F1474" s="1095">
        <v>100.8</v>
      </c>
      <c r="G1474" s="816">
        <f t="shared" si="47"/>
        <v>100.8</v>
      </c>
      <c r="H1474" s="1414">
        <v>100</v>
      </c>
      <c r="I1474" s="816">
        <f t="shared" si="48"/>
        <v>0</v>
      </c>
      <c r="J1474" s="863"/>
      <c r="K1474" s="836"/>
      <c r="L1474" s="836"/>
      <c r="M1474" s="835"/>
      <c r="N1474" s="836"/>
      <c r="O1474" s="836"/>
      <c r="P1474" s="1899"/>
    </row>
    <row r="1475" spans="1:16" s="837" customFormat="1" ht="13.5">
      <c r="A1475" s="632">
        <v>309</v>
      </c>
      <c r="B1475" s="869" t="s">
        <v>2265</v>
      </c>
      <c r="C1475" s="862" t="s">
        <v>709</v>
      </c>
      <c r="D1475" s="865">
        <v>1</v>
      </c>
      <c r="E1475" s="871">
        <v>2008</v>
      </c>
      <c r="F1475" s="1095">
        <v>50.1</v>
      </c>
      <c r="G1475" s="816">
        <f t="shared" si="47"/>
        <v>50.1</v>
      </c>
      <c r="H1475" s="1414">
        <v>100</v>
      </c>
      <c r="I1475" s="816">
        <f t="shared" si="48"/>
        <v>0</v>
      </c>
      <c r="J1475" s="863"/>
      <c r="K1475" s="836"/>
      <c r="L1475" s="836"/>
      <c r="M1475" s="835"/>
      <c r="N1475" s="836"/>
      <c r="O1475" s="836"/>
      <c r="P1475" s="1899"/>
    </row>
    <row r="1476" spans="1:16" s="837" customFormat="1" ht="13.5">
      <c r="A1476" s="632">
        <v>310</v>
      </c>
      <c r="B1476" s="869" t="s">
        <v>2166</v>
      </c>
      <c r="C1476" s="862" t="s">
        <v>709</v>
      </c>
      <c r="D1476" s="865">
        <v>1</v>
      </c>
      <c r="E1476" s="871">
        <v>2008</v>
      </c>
      <c r="F1476" s="1095">
        <v>72.5</v>
      </c>
      <c r="G1476" s="816">
        <f t="shared" si="47"/>
        <v>72.5</v>
      </c>
      <c r="H1476" s="1414">
        <v>100</v>
      </c>
      <c r="I1476" s="816">
        <f t="shared" si="48"/>
        <v>0</v>
      </c>
      <c r="J1476" s="863"/>
      <c r="K1476" s="836"/>
      <c r="L1476" s="836"/>
      <c r="M1476" s="835"/>
      <c r="N1476" s="836"/>
      <c r="O1476" s="836"/>
      <c r="P1476" s="1899"/>
    </row>
    <row r="1477" spans="1:16" s="837" customFormat="1" ht="27">
      <c r="A1477" s="632">
        <v>311</v>
      </c>
      <c r="B1477" s="869" t="s">
        <v>2266</v>
      </c>
      <c r="C1477" s="862" t="s">
        <v>709</v>
      </c>
      <c r="D1477" s="865">
        <v>1</v>
      </c>
      <c r="E1477" s="871">
        <v>2008</v>
      </c>
      <c r="F1477" s="1095">
        <v>60.8</v>
      </c>
      <c r="G1477" s="816">
        <f t="shared" si="47"/>
        <v>60.8</v>
      </c>
      <c r="H1477" s="1414">
        <v>100</v>
      </c>
      <c r="I1477" s="816">
        <f t="shared" si="48"/>
        <v>0</v>
      </c>
      <c r="J1477" s="863"/>
      <c r="K1477" s="836"/>
      <c r="L1477" s="836"/>
      <c r="M1477" s="835"/>
      <c r="N1477" s="836"/>
      <c r="O1477" s="836"/>
      <c r="P1477" s="1899"/>
    </row>
    <row r="1478" spans="1:16" s="837" customFormat="1" ht="13.5">
      <c r="A1478" s="632">
        <v>312</v>
      </c>
      <c r="B1478" s="869" t="s">
        <v>2267</v>
      </c>
      <c r="C1478" s="862" t="s">
        <v>709</v>
      </c>
      <c r="D1478" s="865">
        <v>16</v>
      </c>
      <c r="E1478" s="871">
        <v>2008</v>
      </c>
      <c r="F1478" s="1095">
        <v>1996.8</v>
      </c>
      <c r="G1478" s="816">
        <f t="shared" si="47"/>
        <v>1996.8</v>
      </c>
      <c r="H1478" s="1414">
        <v>100</v>
      </c>
      <c r="I1478" s="816">
        <f t="shared" si="48"/>
        <v>0</v>
      </c>
      <c r="J1478" s="863"/>
      <c r="K1478" s="836"/>
      <c r="L1478" s="836"/>
      <c r="M1478" s="835"/>
      <c r="N1478" s="836"/>
      <c r="O1478" s="836"/>
      <c r="P1478" s="1899"/>
    </row>
    <row r="1479" spans="1:16" s="837" customFormat="1" ht="13.5">
      <c r="A1479" s="632">
        <v>313</v>
      </c>
      <c r="B1479" s="869" t="s">
        <v>2268</v>
      </c>
      <c r="C1479" s="862" t="s">
        <v>709</v>
      </c>
      <c r="D1479" s="865">
        <v>8</v>
      </c>
      <c r="E1479" s="871">
        <v>2008</v>
      </c>
      <c r="F1479" s="1095">
        <v>310.08</v>
      </c>
      <c r="G1479" s="816">
        <f t="shared" si="47"/>
        <v>310.08</v>
      </c>
      <c r="H1479" s="1414">
        <v>100</v>
      </c>
      <c r="I1479" s="816">
        <f t="shared" si="48"/>
        <v>0</v>
      </c>
      <c r="J1479" s="863"/>
      <c r="K1479" s="836"/>
      <c r="L1479" s="836"/>
      <c r="M1479" s="835"/>
      <c r="N1479" s="836"/>
      <c r="O1479" s="836"/>
      <c r="P1479" s="1899"/>
    </row>
    <row r="1480" spans="1:16" s="837" customFormat="1" ht="13.5">
      <c r="A1480" s="632">
        <v>314</v>
      </c>
      <c r="B1480" s="869" t="s">
        <v>2269</v>
      </c>
      <c r="C1480" s="862" t="s">
        <v>709</v>
      </c>
      <c r="D1480" s="865">
        <v>8</v>
      </c>
      <c r="E1480" s="871">
        <v>2008</v>
      </c>
      <c r="F1480" s="1095">
        <v>300.48</v>
      </c>
      <c r="G1480" s="816">
        <f t="shared" si="47"/>
        <v>300.48</v>
      </c>
      <c r="H1480" s="1414">
        <v>100</v>
      </c>
      <c r="I1480" s="816">
        <f t="shared" si="48"/>
        <v>0</v>
      </c>
      <c r="J1480" s="863"/>
      <c r="K1480" s="836"/>
      <c r="L1480" s="836"/>
      <c r="M1480" s="835"/>
      <c r="N1480" s="836"/>
      <c r="O1480" s="836"/>
      <c r="P1480" s="1899"/>
    </row>
    <row r="1481" spans="1:16" s="837" customFormat="1" ht="13.5">
      <c r="A1481" s="632">
        <v>315</v>
      </c>
      <c r="B1481" s="869" t="s">
        <v>2097</v>
      </c>
      <c r="C1481" s="862" t="s">
        <v>709</v>
      </c>
      <c r="D1481" s="865">
        <v>8</v>
      </c>
      <c r="E1481" s="871">
        <v>2008</v>
      </c>
      <c r="F1481" s="1095">
        <v>337.92</v>
      </c>
      <c r="G1481" s="816">
        <f t="shared" si="47"/>
        <v>337.92</v>
      </c>
      <c r="H1481" s="1414">
        <v>100</v>
      </c>
      <c r="I1481" s="816">
        <f t="shared" si="48"/>
        <v>0</v>
      </c>
      <c r="J1481" s="863"/>
      <c r="K1481" s="836"/>
      <c r="L1481" s="836"/>
      <c r="M1481" s="835"/>
      <c r="N1481" s="836"/>
      <c r="O1481" s="836"/>
      <c r="P1481" s="1899"/>
    </row>
    <row r="1482" spans="1:16" s="837" customFormat="1" ht="13.5">
      <c r="A1482" s="632">
        <v>316</v>
      </c>
      <c r="B1482" s="869" t="s">
        <v>2270</v>
      </c>
      <c r="C1482" s="862" t="s">
        <v>709</v>
      </c>
      <c r="D1482" s="865">
        <v>6</v>
      </c>
      <c r="E1482" s="871">
        <v>2008</v>
      </c>
      <c r="F1482" s="1095">
        <v>3910.69</v>
      </c>
      <c r="G1482" s="816">
        <f t="shared" si="47"/>
        <v>3910.69</v>
      </c>
      <c r="H1482" s="1414">
        <v>100</v>
      </c>
      <c r="I1482" s="816">
        <f t="shared" si="48"/>
        <v>0</v>
      </c>
      <c r="J1482" s="863"/>
      <c r="K1482" s="836"/>
      <c r="L1482" s="836"/>
      <c r="M1482" s="835"/>
      <c r="N1482" s="836"/>
      <c r="O1482" s="836"/>
      <c r="P1482" s="1899"/>
    </row>
    <row r="1483" spans="1:16" s="837" customFormat="1" ht="27">
      <c r="A1483" s="632">
        <v>317</v>
      </c>
      <c r="B1483" s="869" t="s">
        <v>2271</v>
      </c>
      <c r="C1483" s="862" t="s">
        <v>709</v>
      </c>
      <c r="D1483" s="865">
        <v>6</v>
      </c>
      <c r="E1483" s="871">
        <v>2008</v>
      </c>
      <c r="F1483" s="1095">
        <v>691.61</v>
      </c>
      <c r="G1483" s="816">
        <f t="shared" si="47"/>
        <v>691.61</v>
      </c>
      <c r="H1483" s="1414">
        <v>100</v>
      </c>
      <c r="I1483" s="816">
        <f t="shared" si="48"/>
        <v>0</v>
      </c>
      <c r="J1483" s="863"/>
      <c r="K1483" s="836"/>
      <c r="L1483" s="836"/>
      <c r="M1483" s="835"/>
      <c r="N1483" s="836"/>
      <c r="O1483" s="836"/>
      <c r="P1483" s="1899"/>
    </row>
    <row r="1484" spans="1:16" s="837" customFormat="1" ht="13.5">
      <c r="A1484" s="632">
        <v>318</v>
      </c>
      <c r="B1484" s="869" t="s">
        <v>2272</v>
      </c>
      <c r="C1484" s="862" t="s">
        <v>709</v>
      </c>
      <c r="D1484" s="865">
        <v>6</v>
      </c>
      <c r="E1484" s="871">
        <v>2008</v>
      </c>
      <c r="F1484" s="1095">
        <v>951.25</v>
      </c>
      <c r="G1484" s="816">
        <f t="shared" si="47"/>
        <v>951.25</v>
      </c>
      <c r="H1484" s="1414">
        <v>100</v>
      </c>
      <c r="I1484" s="816">
        <f t="shared" si="48"/>
        <v>0</v>
      </c>
      <c r="J1484" s="863"/>
      <c r="K1484" s="836"/>
      <c r="L1484" s="836"/>
      <c r="M1484" s="835"/>
      <c r="N1484" s="836"/>
      <c r="O1484" s="836"/>
      <c r="P1484" s="1899"/>
    </row>
    <row r="1485" spans="1:16" s="837" customFormat="1" ht="13.5">
      <c r="A1485" s="632">
        <v>319</v>
      </c>
      <c r="B1485" s="869" t="s">
        <v>2162</v>
      </c>
      <c r="C1485" s="862" t="s">
        <v>709</v>
      </c>
      <c r="D1485" s="865">
        <v>6</v>
      </c>
      <c r="E1485" s="871">
        <v>2008</v>
      </c>
      <c r="F1485" s="1095">
        <v>153.94999999999999</v>
      </c>
      <c r="G1485" s="816">
        <f t="shared" si="47"/>
        <v>153.94999999999999</v>
      </c>
      <c r="H1485" s="1414">
        <v>100</v>
      </c>
      <c r="I1485" s="816">
        <f t="shared" si="48"/>
        <v>0</v>
      </c>
      <c r="J1485" s="863"/>
      <c r="K1485" s="836"/>
      <c r="L1485" s="836"/>
      <c r="M1485" s="835"/>
      <c r="N1485" s="836"/>
      <c r="O1485" s="836"/>
      <c r="P1485" s="1899"/>
    </row>
    <row r="1486" spans="1:16" s="837" customFormat="1" ht="13.5">
      <c r="A1486" s="632">
        <v>320</v>
      </c>
      <c r="B1486" s="869" t="s">
        <v>2273</v>
      </c>
      <c r="C1486" s="862" t="s">
        <v>709</v>
      </c>
      <c r="D1486" s="865">
        <v>6</v>
      </c>
      <c r="E1486" s="871">
        <v>2008</v>
      </c>
      <c r="F1486" s="1095">
        <v>160.84</v>
      </c>
      <c r="G1486" s="816">
        <f t="shared" si="47"/>
        <v>160.84</v>
      </c>
      <c r="H1486" s="1414">
        <v>100</v>
      </c>
      <c r="I1486" s="816">
        <f t="shared" si="48"/>
        <v>0</v>
      </c>
      <c r="J1486" s="863"/>
      <c r="K1486" s="836"/>
      <c r="L1486" s="836"/>
      <c r="M1486" s="835"/>
      <c r="N1486" s="836"/>
      <c r="O1486" s="836"/>
      <c r="P1486" s="1899"/>
    </row>
    <row r="1487" spans="1:16" s="837" customFormat="1" ht="13.5">
      <c r="A1487" s="632">
        <v>321</v>
      </c>
      <c r="B1487" s="869" t="s">
        <v>2274</v>
      </c>
      <c r="C1487" s="862" t="s">
        <v>709</v>
      </c>
      <c r="D1487" s="865">
        <v>6</v>
      </c>
      <c r="E1487" s="871">
        <v>2008</v>
      </c>
      <c r="F1487" s="1095">
        <v>2350.5500000000002</v>
      </c>
      <c r="G1487" s="816">
        <f t="shared" si="47"/>
        <v>2350.5500000000002</v>
      </c>
      <c r="H1487" s="1414">
        <v>100</v>
      </c>
      <c r="I1487" s="816">
        <f t="shared" si="48"/>
        <v>0</v>
      </c>
      <c r="J1487" s="863"/>
      <c r="K1487" s="836"/>
      <c r="L1487" s="836"/>
      <c r="M1487" s="835"/>
      <c r="N1487" s="836"/>
      <c r="O1487" s="836"/>
      <c r="P1487" s="1899"/>
    </row>
    <row r="1488" spans="1:16" s="837" customFormat="1" ht="13.5">
      <c r="A1488" s="632">
        <v>322</v>
      </c>
      <c r="B1488" s="869" t="s">
        <v>2275</v>
      </c>
      <c r="C1488" s="862" t="s">
        <v>709</v>
      </c>
      <c r="D1488" s="865">
        <v>6</v>
      </c>
      <c r="E1488" s="871">
        <v>2008</v>
      </c>
      <c r="F1488" s="1095">
        <v>579.02</v>
      </c>
      <c r="G1488" s="816">
        <f t="shared" si="47"/>
        <v>579.02</v>
      </c>
      <c r="H1488" s="1414">
        <v>100</v>
      </c>
      <c r="I1488" s="816">
        <f t="shared" si="48"/>
        <v>0</v>
      </c>
      <c r="J1488" s="863"/>
      <c r="K1488" s="836"/>
      <c r="L1488" s="836"/>
      <c r="M1488" s="835"/>
      <c r="N1488" s="836"/>
      <c r="O1488" s="836"/>
      <c r="P1488" s="1899"/>
    </row>
    <row r="1489" spans="1:16" s="837" customFormat="1" ht="13.5">
      <c r="A1489" s="632">
        <v>323</v>
      </c>
      <c r="B1489" s="869" t="s">
        <v>2276</v>
      </c>
      <c r="C1489" s="862" t="s">
        <v>709</v>
      </c>
      <c r="D1489" s="865">
        <v>6</v>
      </c>
      <c r="E1489" s="871">
        <v>2008</v>
      </c>
      <c r="F1489" s="1095">
        <v>314.77999999999997</v>
      </c>
      <c r="G1489" s="816">
        <f t="shared" si="47"/>
        <v>314.77999999999997</v>
      </c>
      <c r="H1489" s="1414">
        <v>100</v>
      </c>
      <c r="I1489" s="816">
        <f t="shared" si="48"/>
        <v>0</v>
      </c>
      <c r="J1489" s="863"/>
      <c r="K1489" s="836"/>
      <c r="L1489" s="836"/>
      <c r="M1489" s="835"/>
      <c r="N1489" s="836"/>
      <c r="O1489" s="836"/>
      <c r="P1489" s="1899"/>
    </row>
    <row r="1490" spans="1:16" s="837" customFormat="1" ht="27">
      <c r="A1490" s="632">
        <v>324</v>
      </c>
      <c r="B1490" s="869" t="s">
        <v>2277</v>
      </c>
      <c r="C1490" s="862" t="s">
        <v>709</v>
      </c>
      <c r="D1490" s="865">
        <v>2</v>
      </c>
      <c r="E1490" s="871">
        <v>2008</v>
      </c>
      <c r="F1490" s="1095">
        <v>2557.44</v>
      </c>
      <c r="G1490" s="816">
        <f t="shared" si="47"/>
        <v>2557.44</v>
      </c>
      <c r="H1490" s="1414">
        <v>100</v>
      </c>
      <c r="I1490" s="816">
        <f t="shared" si="48"/>
        <v>0</v>
      </c>
      <c r="J1490" s="863"/>
      <c r="K1490" s="836"/>
      <c r="L1490" s="836"/>
      <c r="M1490" s="835"/>
      <c r="N1490" s="836"/>
      <c r="O1490" s="836"/>
      <c r="P1490" s="1899"/>
    </row>
    <row r="1491" spans="1:16" s="837" customFormat="1" ht="13.5">
      <c r="A1491" s="632">
        <v>325</v>
      </c>
      <c r="B1491" s="869" t="s">
        <v>2278</v>
      </c>
      <c r="C1491" s="862" t="s">
        <v>709</v>
      </c>
      <c r="D1491" s="865">
        <v>1</v>
      </c>
      <c r="E1491" s="871">
        <v>2008</v>
      </c>
      <c r="F1491" s="1095">
        <v>1278.72</v>
      </c>
      <c r="G1491" s="816">
        <f t="shared" si="47"/>
        <v>1278.72</v>
      </c>
      <c r="H1491" s="1414">
        <v>100</v>
      </c>
      <c r="I1491" s="816">
        <f t="shared" si="48"/>
        <v>0</v>
      </c>
      <c r="J1491" s="863"/>
      <c r="K1491" s="836"/>
      <c r="L1491" s="836"/>
      <c r="M1491" s="835"/>
      <c r="N1491" s="836"/>
      <c r="O1491" s="836"/>
      <c r="P1491" s="1899"/>
    </row>
    <row r="1492" spans="1:16" s="837" customFormat="1" ht="13.5">
      <c r="A1492" s="632">
        <v>326</v>
      </c>
      <c r="B1492" s="869" t="s">
        <v>2279</v>
      </c>
      <c r="C1492" s="862" t="s">
        <v>709</v>
      </c>
      <c r="D1492" s="865">
        <v>20</v>
      </c>
      <c r="E1492" s="871">
        <v>2008</v>
      </c>
      <c r="F1492" s="1095">
        <v>926.4</v>
      </c>
      <c r="G1492" s="816">
        <f t="shared" si="47"/>
        <v>926.4</v>
      </c>
      <c r="H1492" s="1414">
        <v>100</v>
      </c>
      <c r="I1492" s="816">
        <f t="shared" si="48"/>
        <v>0</v>
      </c>
      <c r="J1492" s="863"/>
      <c r="K1492" s="836"/>
      <c r="L1492" s="836"/>
      <c r="M1492" s="835"/>
      <c r="N1492" s="836"/>
      <c r="O1492" s="836"/>
      <c r="P1492" s="1899"/>
    </row>
    <row r="1493" spans="1:16" s="837" customFormat="1" ht="40.5">
      <c r="A1493" s="632">
        <v>327</v>
      </c>
      <c r="B1493" s="869" t="s">
        <v>2280</v>
      </c>
      <c r="C1493" s="862" t="s">
        <v>709</v>
      </c>
      <c r="D1493" s="865">
        <v>30</v>
      </c>
      <c r="E1493" s="871">
        <v>2008</v>
      </c>
      <c r="F1493" s="1095">
        <v>12438</v>
      </c>
      <c r="G1493" s="816">
        <f t="shared" si="47"/>
        <v>12438</v>
      </c>
      <c r="H1493" s="1414">
        <v>100</v>
      </c>
      <c r="I1493" s="816">
        <f t="shared" si="48"/>
        <v>0</v>
      </c>
      <c r="J1493" s="863"/>
      <c r="K1493" s="836"/>
      <c r="L1493" s="836"/>
      <c r="M1493" s="835"/>
      <c r="N1493" s="836"/>
      <c r="O1493" s="836"/>
      <c r="P1493" s="1899"/>
    </row>
    <row r="1494" spans="1:16" s="837" customFormat="1" ht="13.5">
      <c r="A1494" s="632">
        <v>328</v>
      </c>
      <c r="B1494" s="869" t="s">
        <v>2281</v>
      </c>
      <c r="C1494" s="862" t="s">
        <v>709</v>
      </c>
      <c r="D1494" s="865">
        <v>33</v>
      </c>
      <c r="E1494" s="871">
        <v>2008</v>
      </c>
      <c r="F1494" s="1095">
        <v>3409.56</v>
      </c>
      <c r="G1494" s="816">
        <f t="shared" si="47"/>
        <v>3409.56</v>
      </c>
      <c r="H1494" s="1414">
        <v>100</v>
      </c>
      <c r="I1494" s="816">
        <f t="shared" si="48"/>
        <v>0</v>
      </c>
      <c r="J1494" s="863"/>
      <c r="K1494" s="836"/>
      <c r="L1494" s="836"/>
      <c r="M1494" s="835"/>
      <c r="N1494" s="836"/>
      <c r="O1494" s="836"/>
      <c r="P1494" s="1899"/>
    </row>
    <row r="1495" spans="1:16" s="837" customFormat="1" ht="27">
      <c r="A1495" s="632">
        <v>329</v>
      </c>
      <c r="B1495" s="869" t="s">
        <v>2282</v>
      </c>
      <c r="C1495" s="862" t="s">
        <v>709</v>
      </c>
      <c r="D1495" s="865">
        <v>1</v>
      </c>
      <c r="E1495" s="871">
        <v>2008</v>
      </c>
      <c r="F1495" s="1095">
        <v>2243.16</v>
      </c>
      <c r="G1495" s="816">
        <f t="shared" si="47"/>
        <v>2243.16</v>
      </c>
      <c r="H1495" s="1414">
        <v>100</v>
      </c>
      <c r="I1495" s="816">
        <f t="shared" si="48"/>
        <v>0</v>
      </c>
      <c r="J1495" s="863"/>
      <c r="K1495" s="836"/>
      <c r="L1495" s="836"/>
      <c r="M1495" s="835"/>
      <c r="N1495" s="836"/>
      <c r="O1495" s="836"/>
      <c r="P1495" s="1899"/>
    </row>
    <row r="1496" spans="1:16" s="837" customFormat="1" ht="13.5">
      <c r="A1496" s="632">
        <v>330</v>
      </c>
      <c r="B1496" s="869" t="s">
        <v>2283</v>
      </c>
      <c r="C1496" s="862" t="s">
        <v>709</v>
      </c>
      <c r="D1496" s="865">
        <v>1</v>
      </c>
      <c r="E1496" s="871">
        <v>2008</v>
      </c>
      <c r="F1496" s="1095">
        <v>196.08</v>
      </c>
      <c r="G1496" s="816">
        <f t="shared" si="47"/>
        <v>196.08</v>
      </c>
      <c r="H1496" s="1414">
        <v>100</v>
      </c>
      <c r="I1496" s="816">
        <f t="shared" si="48"/>
        <v>0</v>
      </c>
      <c r="J1496" s="863"/>
      <c r="K1496" s="836"/>
      <c r="L1496" s="836"/>
      <c r="M1496" s="835"/>
      <c r="N1496" s="836"/>
      <c r="O1496" s="836"/>
      <c r="P1496" s="1899"/>
    </row>
    <row r="1497" spans="1:16" s="837" customFormat="1" ht="27">
      <c r="A1497" s="632">
        <v>331</v>
      </c>
      <c r="B1497" s="869" t="s">
        <v>2284</v>
      </c>
      <c r="C1497" s="862" t="s">
        <v>709</v>
      </c>
      <c r="D1497" s="865">
        <v>1</v>
      </c>
      <c r="E1497" s="871">
        <v>2008</v>
      </c>
      <c r="F1497" s="1095">
        <v>3878.52</v>
      </c>
      <c r="G1497" s="816">
        <f t="shared" si="47"/>
        <v>3878.52</v>
      </c>
      <c r="H1497" s="1414">
        <v>100</v>
      </c>
      <c r="I1497" s="816">
        <f t="shared" si="48"/>
        <v>0</v>
      </c>
      <c r="J1497" s="863"/>
      <c r="K1497" s="836"/>
      <c r="L1497" s="836"/>
      <c r="M1497" s="835"/>
      <c r="N1497" s="836"/>
      <c r="O1497" s="836"/>
      <c r="P1497" s="1899"/>
    </row>
    <row r="1498" spans="1:16" s="837" customFormat="1" ht="40.5">
      <c r="A1498" s="632">
        <v>332</v>
      </c>
      <c r="B1498" s="869" t="s">
        <v>2285</v>
      </c>
      <c r="C1498" s="862" t="s">
        <v>709</v>
      </c>
      <c r="D1498" s="865">
        <v>1</v>
      </c>
      <c r="E1498" s="871">
        <v>2008</v>
      </c>
      <c r="F1498" s="1095">
        <v>267.3</v>
      </c>
      <c r="G1498" s="816">
        <f t="shared" si="47"/>
        <v>267.3</v>
      </c>
      <c r="H1498" s="1414">
        <v>100</v>
      </c>
      <c r="I1498" s="816">
        <f t="shared" si="48"/>
        <v>0</v>
      </c>
      <c r="J1498" s="863"/>
      <c r="K1498" s="836"/>
      <c r="L1498" s="836"/>
      <c r="M1498" s="835"/>
      <c r="N1498" s="836"/>
      <c r="O1498" s="836"/>
      <c r="P1498" s="1899"/>
    </row>
    <row r="1499" spans="1:16" s="837" customFormat="1" ht="13.5">
      <c r="A1499" s="632">
        <v>333</v>
      </c>
      <c r="B1499" s="869" t="s">
        <v>2286</v>
      </c>
      <c r="C1499" s="862" t="s">
        <v>709</v>
      </c>
      <c r="D1499" s="865">
        <v>1</v>
      </c>
      <c r="E1499" s="871">
        <v>2008</v>
      </c>
      <c r="F1499" s="1095">
        <v>100.8</v>
      </c>
      <c r="G1499" s="816">
        <f t="shared" si="47"/>
        <v>100.8</v>
      </c>
      <c r="H1499" s="1414">
        <v>100</v>
      </c>
      <c r="I1499" s="816">
        <f t="shared" si="48"/>
        <v>0</v>
      </c>
      <c r="J1499" s="863"/>
      <c r="K1499" s="836"/>
      <c r="L1499" s="836"/>
      <c r="M1499" s="835"/>
      <c r="N1499" s="836"/>
      <c r="O1499" s="836"/>
      <c r="P1499" s="1899"/>
    </row>
    <row r="1500" spans="1:16" s="837" customFormat="1" ht="54">
      <c r="A1500" s="632">
        <v>334</v>
      </c>
      <c r="B1500" s="869" t="s">
        <v>2287</v>
      </c>
      <c r="C1500" s="862" t="s">
        <v>709</v>
      </c>
      <c r="D1500" s="865">
        <v>1</v>
      </c>
      <c r="E1500" s="871">
        <v>2008</v>
      </c>
      <c r="F1500" s="1095">
        <v>404.69</v>
      </c>
      <c r="G1500" s="816">
        <f t="shared" si="47"/>
        <v>404.69</v>
      </c>
      <c r="H1500" s="1414">
        <v>100</v>
      </c>
      <c r="I1500" s="816">
        <f t="shared" si="48"/>
        <v>0</v>
      </c>
      <c r="J1500" s="863"/>
      <c r="K1500" s="836"/>
      <c r="L1500" s="836"/>
      <c r="M1500" s="835"/>
      <c r="N1500" s="836"/>
      <c r="O1500" s="836"/>
      <c r="P1500" s="1899"/>
    </row>
    <row r="1501" spans="1:16" s="837" customFormat="1" ht="13.5">
      <c r="A1501" s="632">
        <v>335</v>
      </c>
      <c r="B1501" s="869" t="s">
        <v>2288</v>
      </c>
      <c r="C1501" s="862" t="s">
        <v>709</v>
      </c>
      <c r="D1501" s="865">
        <v>1</v>
      </c>
      <c r="E1501" s="871">
        <v>2008</v>
      </c>
      <c r="F1501" s="1095">
        <v>103.66</v>
      </c>
      <c r="G1501" s="816">
        <f t="shared" si="47"/>
        <v>103.66</v>
      </c>
      <c r="H1501" s="1414">
        <v>100</v>
      </c>
      <c r="I1501" s="816">
        <f t="shared" si="48"/>
        <v>0</v>
      </c>
      <c r="J1501" s="863"/>
      <c r="K1501" s="836"/>
      <c r="L1501" s="836"/>
      <c r="M1501" s="835"/>
      <c r="N1501" s="836"/>
      <c r="O1501" s="836"/>
      <c r="P1501" s="1899"/>
    </row>
    <row r="1502" spans="1:16" s="837" customFormat="1" ht="13.5">
      <c r="A1502" s="632">
        <v>336</v>
      </c>
      <c r="B1502" s="869" t="s">
        <v>2276</v>
      </c>
      <c r="C1502" s="862" t="s">
        <v>709</v>
      </c>
      <c r="D1502" s="865">
        <v>3</v>
      </c>
      <c r="E1502" s="871">
        <v>2008</v>
      </c>
      <c r="F1502" s="1095">
        <v>150.30000000000001</v>
      </c>
      <c r="G1502" s="816">
        <f t="shared" si="47"/>
        <v>150.30000000000001</v>
      </c>
      <c r="H1502" s="1414">
        <v>100</v>
      </c>
      <c r="I1502" s="816">
        <f t="shared" si="48"/>
        <v>0</v>
      </c>
      <c r="J1502" s="863"/>
      <c r="K1502" s="836"/>
      <c r="L1502" s="836"/>
      <c r="M1502" s="835"/>
      <c r="N1502" s="836"/>
      <c r="O1502" s="836"/>
      <c r="P1502" s="1899"/>
    </row>
    <row r="1503" spans="1:16" s="837" customFormat="1" ht="67.5">
      <c r="A1503" s="632">
        <v>337</v>
      </c>
      <c r="B1503" s="869" t="s">
        <v>2289</v>
      </c>
      <c r="C1503" s="862" t="s">
        <v>709</v>
      </c>
      <c r="D1503" s="865">
        <v>1</v>
      </c>
      <c r="E1503" s="871">
        <v>2010</v>
      </c>
      <c r="F1503" s="1095">
        <v>3446.25</v>
      </c>
      <c r="G1503" s="816">
        <f t="shared" si="47"/>
        <v>3446.25</v>
      </c>
      <c r="H1503" s="1414">
        <v>100</v>
      </c>
      <c r="I1503" s="816">
        <f t="shared" si="48"/>
        <v>0</v>
      </c>
      <c r="J1503" s="863"/>
      <c r="K1503" s="836"/>
      <c r="L1503" s="836"/>
      <c r="M1503" s="835"/>
      <c r="N1503" s="836"/>
      <c r="O1503" s="836"/>
      <c r="P1503" s="1899"/>
    </row>
    <row r="1504" spans="1:16" s="837" customFormat="1" ht="13.5">
      <c r="A1504" s="632">
        <v>338</v>
      </c>
      <c r="B1504" s="869" t="s">
        <v>786</v>
      </c>
      <c r="C1504" s="862" t="s">
        <v>709</v>
      </c>
      <c r="D1504" s="865">
        <v>4</v>
      </c>
      <c r="E1504" s="871">
        <v>2010</v>
      </c>
      <c r="F1504" s="1095">
        <v>301.92</v>
      </c>
      <c r="G1504" s="816">
        <f t="shared" si="47"/>
        <v>301.92</v>
      </c>
      <c r="H1504" s="1414">
        <v>100</v>
      </c>
      <c r="I1504" s="816">
        <f t="shared" si="48"/>
        <v>0</v>
      </c>
      <c r="J1504" s="863"/>
      <c r="K1504" s="836"/>
      <c r="L1504" s="836"/>
      <c r="M1504" s="835"/>
      <c r="N1504" s="836"/>
      <c r="O1504" s="836"/>
      <c r="P1504" s="1899"/>
    </row>
    <row r="1505" spans="1:16" s="837" customFormat="1" ht="27">
      <c r="A1505" s="632">
        <v>339</v>
      </c>
      <c r="B1505" s="869" t="s">
        <v>2290</v>
      </c>
      <c r="C1505" s="862" t="s">
        <v>709</v>
      </c>
      <c r="D1505" s="865">
        <v>1</v>
      </c>
      <c r="E1505" s="871">
        <v>2010</v>
      </c>
      <c r="F1505" s="1095">
        <v>658.32</v>
      </c>
      <c r="G1505" s="816">
        <f t="shared" si="47"/>
        <v>658.32</v>
      </c>
      <c r="H1505" s="1414">
        <v>100</v>
      </c>
      <c r="I1505" s="816">
        <f t="shared" si="48"/>
        <v>0</v>
      </c>
      <c r="J1505" s="863"/>
      <c r="K1505" s="836"/>
      <c r="L1505" s="836"/>
      <c r="M1505" s="835"/>
      <c r="N1505" s="836"/>
      <c r="O1505" s="836"/>
      <c r="P1505" s="1899"/>
    </row>
    <row r="1506" spans="1:16" s="837" customFormat="1" ht="27">
      <c r="A1506" s="632">
        <v>340</v>
      </c>
      <c r="B1506" s="869" t="s">
        <v>2291</v>
      </c>
      <c r="C1506" s="862" t="s">
        <v>709</v>
      </c>
      <c r="D1506" s="865">
        <v>1</v>
      </c>
      <c r="E1506" s="871">
        <v>2010</v>
      </c>
      <c r="F1506" s="1095">
        <v>76.92</v>
      </c>
      <c r="G1506" s="816">
        <f t="shared" si="47"/>
        <v>76.92</v>
      </c>
      <c r="H1506" s="1414">
        <v>100</v>
      </c>
      <c r="I1506" s="816">
        <f t="shared" si="48"/>
        <v>0</v>
      </c>
      <c r="J1506" s="863"/>
      <c r="K1506" s="836"/>
      <c r="L1506" s="836"/>
      <c r="M1506" s="835"/>
      <c r="N1506" s="836"/>
      <c r="O1506" s="836"/>
      <c r="P1506" s="1899"/>
    </row>
    <row r="1507" spans="1:16" s="837" customFormat="1" ht="40.5">
      <c r="A1507" s="632">
        <v>341</v>
      </c>
      <c r="B1507" s="869" t="s">
        <v>2292</v>
      </c>
      <c r="C1507" s="862" t="s">
        <v>709</v>
      </c>
      <c r="D1507" s="865">
        <v>2</v>
      </c>
      <c r="E1507" s="871">
        <v>2011</v>
      </c>
      <c r="F1507" s="1095">
        <v>872.64</v>
      </c>
      <c r="G1507" s="816">
        <f t="shared" si="47"/>
        <v>872.64</v>
      </c>
      <c r="H1507" s="1414">
        <v>100</v>
      </c>
      <c r="I1507" s="816">
        <f t="shared" si="48"/>
        <v>0</v>
      </c>
      <c r="J1507" s="863"/>
      <c r="K1507" s="836"/>
      <c r="L1507" s="836"/>
      <c r="M1507" s="835"/>
      <c r="N1507" s="836"/>
      <c r="O1507" s="836"/>
      <c r="P1507" s="1899"/>
    </row>
    <row r="1508" spans="1:16" s="837" customFormat="1" ht="13.5">
      <c r="A1508" s="632">
        <v>342</v>
      </c>
      <c r="B1508" s="869" t="s">
        <v>2293</v>
      </c>
      <c r="C1508" s="862" t="s">
        <v>709</v>
      </c>
      <c r="D1508" s="865">
        <v>2</v>
      </c>
      <c r="E1508" s="871">
        <v>2011</v>
      </c>
      <c r="F1508" s="1095">
        <v>167.28</v>
      </c>
      <c r="G1508" s="816">
        <f t="shared" si="47"/>
        <v>167.28</v>
      </c>
      <c r="H1508" s="1414">
        <v>100</v>
      </c>
      <c r="I1508" s="816">
        <f t="shared" si="48"/>
        <v>0</v>
      </c>
      <c r="J1508" s="863"/>
      <c r="K1508" s="836"/>
      <c r="L1508" s="836"/>
      <c r="M1508" s="835"/>
      <c r="N1508" s="836"/>
      <c r="O1508" s="836"/>
      <c r="P1508" s="1899"/>
    </row>
    <row r="1509" spans="1:16" s="837" customFormat="1" ht="27">
      <c r="A1509" s="632">
        <v>343</v>
      </c>
      <c r="B1509" s="869" t="s">
        <v>2294</v>
      </c>
      <c r="C1509" s="862" t="s">
        <v>709</v>
      </c>
      <c r="D1509" s="865">
        <v>2</v>
      </c>
      <c r="E1509" s="871">
        <v>2011</v>
      </c>
      <c r="F1509" s="1095">
        <v>107.76</v>
      </c>
      <c r="G1509" s="816">
        <f t="shared" si="47"/>
        <v>107.76</v>
      </c>
      <c r="H1509" s="1414">
        <v>100</v>
      </c>
      <c r="I1509" s="816">
        <f t="shared" si="48"/>
        <v>0</v>
      </c>
      <c r="J1509" s="863"/>
      <c r="K1509" s="836"/>
      <c r="L1509" s="836"/>
      <c r="M1509" s="835"/>
      <c r="N1509" s="836"/>
      <c r="O1509" s="836"/>
      <c r="P1509" s="1899"/>
    </row>
    <row r="1510" spans="1:16" s="837" customFormat="1" ht="13.5">
      <c r="A1510" s="632">
        <v>344</v>
      </c>
      <c r="B1510" s="869" t="s">
        <v>2295</v>
      </c>
      <c r="C1510" s="862" t="s">
        <v>709</v>
      </c>
      <c r="D1510" s="865">
        <v>1</v>
      </c>
      <c r="E1510" s="871">
        <v>2011</v>
      </c>
      <c r="F1510" s="1095">
        <v>50.1</v>
      </c>
      <c r="G1510" s="816">
        <f t="shared" si="47"/>
        <v>50.1</v>
      </c>
      <c r="H1510" s="1414">
        <v>100</v>
      </c>
      <c r="I1510" s="816">
        <f t="shared" si="48"/>
        <v>0</v>
      </c>
      <c r="J1510" s="863"/>
      <c r="K1510" s="836"/>
      <c r="L1510" s="836"/>
      <c r="M1510" s="835"/>
      <c r="N1510" s="836"/>
      <c r="O1510" s="836"/>
      <c r="P1510" s="1899"/>
    </row>
    <row r="1511" spans="1:16" s="837" customFormat="1" ht="13.5">
      <c r="A1511" s="632">
        <v>345</v>
      </c>
      <c r="B1511" s="869" t="s">
        <v>2104</v>
      </c>
      <c r="C1511" s="862" t="s">
        <v>709</v>
      </c>
      <c r="D1511" s="865">
        <v>1</v>
      </c>
      <c r="E1511" s="871">
        <v>2011</v>
      </c>
      <c r="F1511" s="1095">
        <v>60</v>
      </c>
      <c r="G1511" s="816">
        <f t="shared" si="47"/>
        <v>60</v>
      </c>
      <c r="H1511" s="1414">
        <v>100</v>
      </c>
      <c r="I1511" s="816">
        <f t="shared" si="48"/>
        <v>0</v>
      </c>
      <c r="J1511" s="863"/>
      <c r="K1511" s="836"/>
      <c r="L1511" s="836"/>
      <c r="M1511" s="835"/>
      <c r="N1511" s="836"/>
      <c r="O1511" s="836"/>
      <c r="P1511" s="1899"/>
    </row>
    <row r="1512" spans="1:16" s="837" customFormat="1" ht="27">
      <c r="A1512" s="632">
        <v>346</v>
      </c>
      <c r="B1512" s="869" t="s">
        <v>2296</v>
      </c>
      <c r="C1512" s="862" t="s">
        <v>709</v>
      </c>
      <c r="D1512" s="865">
        <v>1</v>
      </c>
      <c r="E1512" s="871">
        <v>2012</v>
      </c>
      <c r="F1512" s="1095">
        <v>450.12</v>
      </c>
      <c r="G1512" s="816">
        <f t="shared" si="47"/>
        <v>450.12</v>
      </c>
      <c r="H1512" s="1414">
        <v>100</v>
      </c>
      <c r="I1512" s="816">
        <f t="shared" si="48"/>
        <v>0</v>
      </c>
      <c r="J1512" s="863"/>
      <c r="K1512" s="836"/>
      <c r="L1512" s="836"/>
      <c r="M1512" s="835"/>
      <c r="N1512" s="836"/>
      <c r="O1512" s="836"/>
      <c r="P1512" s="1899"/>
    </row>
    <row r="1513" spans="1:16" s="837" customFormat="1" ht="27">
      <c r="A1513" s="632">
        <v>347</v>
      </c>
      <c r="B1513" s="869" t="s">
        <v>2297</v>
      </c>
      <c r="C1513" s="862" t="s">
        <v>709</v>
      </c>
      <c r="D1513" s="865">
        <v>1</v>
      </c>
      <c r="E1513" s="871">
        <v>2012</v>
      </c>
      <c r="F1513" s="1095">
        <v>49</v>
      </c>
      <c r="G1513" s="816">
        <f t="shared" si="47"/>
        <v>49</v>
      </c>
      <c r="H1513" s="1414">
        <v>100</v>
      </c>
      <c r="I1513" s="816">
        <f t="shared" si="48"/>
        <v>0</v>
      </c>
      <c r="J1513" s="863"/>
      <c r="K1513" s="836"/>
      <c r="L1513" s="836"/>
      <c r="M1513" s="835"/>
      <c r="N1513" s="836"/>
      <c r="O1513" s="836"/>
      <c r="P1513" s="1899"/>
    </row>
    <row r="1514" spans="1:16" s="837" customFormat="1" ht="27">
      <c r="A1514" s="632">
        <v>348</v>
      </c>
      <c r="B1514" s="869" t="s">
        <v>2298</v>
      </c>
      <c r="C1514" s="862" t="s">
        <v>709</v>
      </c>
      <c r="D1514" s="865">
        <v>1</v>
      </c>
      <c r="E1514" s="871">
        <v>2012</v>
      </c>
      <c r="F1514" s="1095">
        <v>468.36</v>
      </c>
      <c r="G1514" s="816">
        <f t="shared" si="47"/>
        <v>468.36</v>
      </c>
      <c r="H1514" s="1414">
        <v>100</v>
      </c>
      <c r="I1514" s="816">
        <f t="shared" si="48"/>
        <v>0</v>
      </c>
      <c r="J1514" s="863"/>
      <c r="K1514" s="836"/>
      <c r="L1514" s="836"/>
      <c r="M1514" s="835"/>
      <c r="N1514" s="836"/>
      <c r="O1514" s="836"/>
      <c r="P1514" s="1899"/>
    </row>
    <row r="1515" spans="1:16" s="837" customFormat="1" ht="27">
      <c r="A1515" s="632">
        <v>349</v>
      </c>
      <c r="B1515" s="869" t="s">
        <v>1599</v>
      </c>
      <c r="C1515" s="862" t="s">
        <v>709</v>
      </c>
      <c r="D1515" s="865">
        <v>1</v>
      </c>
      <c r="E1515" s="871">
        <v>2012</v>
      </c>
      <c r="F1515" s="1095">
        <v>80.52</v>
      </c>
      <c r="G1515" s="816">
        <f t="shared" si="47"/>
        <v>80.52</v>
      </c>
      <c r="H1515" s="1414">
        <v>100</v>
      </c>
      <c r="I1515" s="816">
        <f t="shared" si="48"/>
        <v>0</v>
      </c>
      <c r="J1515" s="863"/>
      <c r="K1515" s="836"/>
      <c r="L1515" s="836"/>
      <c r="M1515" s="835"/>
      <c r="N1515" s="836"/>
      <c r="O1515" s="836"/>
      <c r="P1515" s="1899"/>
    </row>
    <row r="1516" spans="1:16" s="837" customFormat="1" ht="13.5">
      <c r="A1516" s="632">
        <v>350</v>
      </c>
      <c r="B1516" s="869" t="s">
        <v>789</v>
      </c>
      <c r="C1516" s="862" t="s">
        <v>709</v>
      </c>
      <c r="D1516" s="865">
        <v>1</v>
      </c>
      <c r="E1516" s="871">
        <v>2012</v>
      </c>
      <c r="F1516" s="1095">
        <v>488.76</v>
      </c>
      <c r="G1516" s="816">
        <f t="shared" si="47"/>
        <v>488.76</v>
      </c>
      <c r="H1516" s="1414">
        <v>100</v>
      </c>
      <c r="I1516" s="816">
        <f t="shared" si="48"/>
        <v>0</v>
      </c>
      <c r="J1516" s="863"/>
      <c r="K1516" s="836"/>
      <c r="L1516" s="836"/>
      <c r="M1516" s="835"/>
      <c r="N1516" s="836"/>
      <c r="O1516" s="836"/>
      <c r="P1516" s="1899"/>
    </row>
    <row r="1517" spans="1:16" s="837" customFormat="1" ht="13.5">
      <c r="A1517" s="632">
        <v>351</v>
      </c>
      <c r="B1517" s="869" t="s">
        <v>788</v>
      </c>
      <c r="C1517" s="862" t="s">
        <v>709</v>
      </c>
      <c r="D1517" s="865">
        <v>1</v>
      </c>
      <c r="E1517" s="871">
        <v>2012</v>
      </c>
      <c r="F1517" s="1095">
        <v>37.08</v>
      </c>
      <c r="G1517" s="816">
        <f t="shared" si="47"/>
        <v>37.08</v>
      </c>
      <c r="H1517" s="1414">
        <v>100</v>
      </c>
      <c r="I1517" s="816">
        <f t="shared" si="48"/>
        <v>0</v>
      </c>
      <c r="J1517" s="863"/>
      <c r="K1517" s="836"/>
      <c r="L1517" s="836"/>
      <c r="M1517" s="835"/>
      <c r="N1517" s="836"/>
      <c r="O1517" s="836"/>
      <c r="P1517" s="1899"/>
    </row>
    <row r="1518" spans="1:16" s="837" customFormat="1" ht="27">
      <c r="A1518" s="632">
        <v>352</v>
      </c>
      <c r="B1518" s="869" t="s">
        <v>2299</v>
      </c>
      <c r="C1518" s="862" t="s">
        <v>709</v>
      </c>
      <c r="D1518" s="865">
        <v>1</v>
      </c>
      <c r="E1518" s="871">
        <v>2013</v>
      </c>
      <c r="F1518" s="1095">
        <v>211.56</v>
      </c>
      <c r="G1518" s="816">
        <f t="shared" ref="G1518:G1581" si="49">F1518*H1518%</f>
        <v>211.56</v>
      </c>
      <c r="H1518" s="1414">
        <v>100</v>
      </c>
      <c r="I1518" s="816">
        <f t="shared" ref="I1518:I1581" si="50">F1518-G1518</f>
        <v>0</v>
      </c>
      <c r="J1518" s="863"/>
      <c r="K1518" s="836"/>
      <c r="L1518" s="836"/>
      <c r="M1518" s="835"/>
      <c r="N1518" s="836"/>
      <c r="O1518" s="836"/>
      <c r="P1518" s="1899"/>
    </row>
    <row r="1519" spans="1:16" s="837" customFormat="1" ht="256.5">
      <c r="A1519" s="632">
        <v>353</v>
      </c>
      <c r="B1519" s="869" t="s">
        <v>2300</v>
      </c>
      <c r="C1519" s="862" t="s">
        <v>709</v>
      </c>
      <c r="D1519" s="865">
        <v>1</v>
      </c>
      <c r="E1519" s="871">
        <v>2015</v>
      </c>
      <c r="F1519" s="1095">
        <v>2221.6799999999998</v>
      </c>
      <c r="G1519" s="816">
        <f t="shared" si="49"/>
        <v>2221.6799999999998</v>
      </c>
      <c r="H1519" s="1414">
        <v>100</v>
      </c>
      <c r="I1519" s="816">
        <f t="shared" si="50"/>
        <v>0</v>
      </c>
      <c r="J1519" s="863"/>
      <c r="K1519" s="836"/>
      <c r="L1519" s="836"/>
      <c r="M1519" s="835"/>
      <c r="N1519" s="836"/>
      <c r="O1519" s="836"/>
      <c r="P1519" s="1899"/>
    </row>
    <row r="1520" spans="1:16" s="837" customFormat="1" ht="27">
      <c r="A1520" s="632">
        <v>354</v>
      </c>
      <c r="B1520" s="869" t="s">
        <v>2301</v>
      </c>
      <c r="C1520" s="862" t="s">
        <v>709</v>
      </c>
      <c r="D1520" s="865">
        <v>2</v>
      </c>
      <c r="E1520" s="871">
        <v>2015</v>
      </c>
      <c r="F1520" s="1095">
        <v>918</v>
      </c>
      <c r="G1520" s="816">
        <f t="shared" si="49"/>
        <v>918</v>
      </c>
      <c r="H1520" s="1414">
        <v>100</v>
      </c>
      <c r="I1520" s="816">
        <f t="shared" si="50"/>
        <v>0</v>
      </c>
      <c r="J1520" s="863"/>
      <c r="K1520" s="836"/>
      <c r="L1520" s="836"/>
      <c r="M1520" s="835"/>
      <c r="N1520" s="836"/>
      <c r="O1520" s="836"/>
      <c r="P1520" s="1899"/>
    </row>
    <row r="1521" spans="1:16" s="837" customFormat="1" ht="27">
      <c r="A1521" s="632">
        <v>355</v>
      </c>
      <c r="B1521" s="869" t="s">
        <v>2302</v>
      </c>
      <c r="C1521" s="862" t="s">
        <v>709</v>
      </c>
      <c r="D1521" s="865">
        <v>2</v>
      </c>
      <c r="E1521" s="871">
        <v>2015</v>
      </c>
      <c r="F1521" s="1095">
        <v>118</v>
      </c>
      <c r="G1521" s="816">
        <f t="shared" si="49"/>
        <v>118</v>
      </c>
      <c r="H1521" s="1414">
        <v>100</v>
      </c>
      <c r="I1521" s="816">
        <f t="shared" si="50"/>
        <v>0</v>
      </c>
      <c r="J1521" s="863"/>
      <c r="K1521" s="836"/>
      <c r="L1521" s="836"/>
      <c r="M1521" s="835"/>
      <c r="N1521" s="836"/>
      <c r="O1521" s="836"/>
      <c r="P1521" s="1899"/>
    </row>
    <row r="1522" spans="1:16" s="837" customFormat="1" ht="27">
      <c r="A1522" s="632">
        <v>356</v>
      </c>
      <c r="B1522" s="869" t="s">
        <v>2303</v>
      </c>
      <c r="C1522" s="862" t="s">
        <v>709</v>
      </c>
      <c r="D1522" s="865">
        <v>1</v>
      </c>
      <c r="E1522" s="871">
        <v>2015</v>
      </c>
      <c r="F1522" s="1095">
        <v>459</v>
      </c>
      <c r="G1522" s="816">
        <f t="shared" si="49"/>
        <v>459</v>
      </c>
      <c r="H1522" s="1414">
        <v>100</v>
      </c>
      <c r="I1522" s="816">
        <f t="shared" si="50"/>
        <v>0</v>
      </c>
      <c r="J1522" s="863"/>
      <c r="K1522" s="836"/>
      <c r="L1522" s="836"/>
      <c r="M1522" s="835"/>
      <c r="N1522" s="836"/>
      <c r="O1522" s="836"/>
      <c r="P1522" s="1899"/>
    </row>
    <row r="1523" spans="1:16" s="837" customFormat="1" ht="13.5">
      <c r="A1523" s="632">
        <v>357</v>
      </c>
      <c r="B1523" s="869" t="s">
        <v>1763</v>
      </c>
      <c r="C1523" s="862" t="s">
        <v>709</v>
      </c>
      <c r="D1523" s="865">
        <v>1</v>
      </c>
      <c r="E1523" s="871">
        <v>2015</v>
      </c>
      <c r="F1523" s="1095">
        <v>59</v>
      </c>
      <c r="G1523" s="816">
        <f t="shared" si="49"/>
        <v>59</v>
      </c>
      <c r="H1523" s="1414">
        <v>100</v>
      </c>
      <c r="I1523" s="816">
        <f t="shared" si="50"/>
        <v>0</v>
      </c>
      <c r="J1523" s="863"/>
      <c r="K1523" s="836"/>
      <c r="L1523" s="836"/>
      <c r="M1523" s="835"/>
      <c r="N1523" s="836"/>
      <c r="O1523" s="836"/>
      <c r="P1523" s="1899"/>
    </row>
    <row r="1524" spans="1:16" s="837" customFormat="1" ht="13.5">
      <c r="A1524" s="632">
        <v>358</v>
      </c>
      <c r="B1524" s="869" t="s">
        <v>2304</v>
      </c>
      <c r="C1524" s="862" t="s">
        <v>709</v>
      </c>
      <c r="D1524" s="865">
        <v>1</v>
      </c>
      <c r="E1524" s="871">
        <v>2013</v>
      </c>
      <c r="F1524" s="1095">
        <v>327.33</v>
      </c>
      <c r="G1524" s="816">
        <f t="shared" si="49"/>
        <v>327.33</v>
      </c>
      <c r="H1524" s="1414">
        <v>100</v>
      </c>
      <c r="I1524" s="816">
        <f t="shared" si="50"/>
        <v>0</v>
      </c>
      <c r="J1524" s="863"/>
      <c r="K1524" s="836"/>
      <c r="L1524" s="836"/>
      <c r="M1524" s="835"/>
      <c r="N1524" s="836"/>
      <c r="O1524" s="836"/>
      <c r="P1524" s="1899"/>
    </row>
    <row r="1525" spans="1:16" s="837" customFormat="1" ht="108">
      <c r="A1525" s="632">
        <v>359</v>
      </c>
      <c r="B1525" s="869" t="s">
        <v>2305</v>
      </c>
      <c r="C1525" s="862" t="s">
        <v>709</v>
      </c>
      <c r="D1525" s="865">
        <v>1</v>
      </c>
      <c r="E1525" s="871">
        <v>2016</v>
      </c>
      <c r="F1525" s="1095">
        <v>732.27</v>
      </c>
      <c r="G1525" s="816">
        <f t="shared" si="49"/>
        <v>732.27</v>
      </c>
      <c r="H1525" s="1414">
        <v>100</v>
      </c>
      <c r="I1525" s="816">
        <f t="shared" si="50"/>
        <v>0</v>
      </c>
      <c r="J1525" s="863"/>
      <c r="K1525" s="836"/>
      <c r="L1525" s="836"/>
      <c r="M1525" s="835"/>
      <c r="N1525" s="836"/>
      <c r="O1525" s="836"/>
      <c r="P1525" s="1899"/>
    </row>
    <row r="1526" spans="1:16" s="837" customFormat="1" ht="13.5">
      <c r="A1526" s="632">
        <v>360</v>
      </c>
      <c r="B1526" s="869" t="s">
        <v>2306</v>
      </c>
      <c r="C1526" s="862" t="s">
        <v>709</v>
      </c>
      <c r="D1526" s="865">
        <v>2</v>
      </c>
      <c r="E1526" s="871">
        <v>2016</v>
      </c>
      <c r="F1526" s="1095">
        <v>84</v>
      </c>
      <c r="G1526" s="816">
        <f t="shared" si="49"/>
        <v>84</v>
      </c>
      <c r="H1526" s="1414">
        <v>100</v>
      </c>
      <c r="I1526" s="816">
        <f t="shared" si="50"/>
        <v>0</v>
      </c>
      <c r="J1526" s="863"/>
      <c r="K1526" s="836"/>
      <c r="L1526" s="836"/>
      <c r="M1526" s="835"/>
      <c r="N1526" s="836"/>
      <c r="O1526" s="836"/>
      <c r="P1526" s="1899"/>
    </row>
    <row r="1527" spans="1:16" s="837" customFormat="1" ht="13.5">
      <c r="A1527" s="632">
        <v>361</v>
      </c>
      <c r="B1527" s="869" t="s">
        <v>2307</v>
      </c>
      <c r="C1527" s="862" t="s">
        <v>709</v>
      </c>
      <c r="D1527" s="865">
        <v>1</v>
      </c>
      <c r="E1527" s="871">
        <v>2016</v>
      </c>
      <c r="F1527" s="1095">
        <v>26.52</v>
      </c>
      <c r="G1527" s="816">
        <f t="shared" si="49"/>
        <v>26.52</v>
      </c>
      <c r="H1527" s="1414">
        <v>100</v>
      </c>
      <c r="I1527" s="816">
        <f t="shared" si="50"/>
        <v>0</v>
      </c>
      <c r="J1527" s="863"/>
      <c r="K1527" s="836"/>
      <c r="L1527" s="836"/>
      <c r="M1527" s="835"/>
      <c r="N1527" s="836"/>
      <c r="O1527" s="836"/>
      <c r="P1527" s="1899"/>
    </row>
    <row r="1528" spans="1:16" s="837" customFormat="1" ht="13.5">
      <c r="A1528" s="632">
        <v>362</v>
      </c>
      <c r="B1528" s="864" t="s">
        <v>707</v>
      </c>
      <c r="C1528" s="862" t="s">
        <v>709</v>
      </c>
      <c r="D1528" s="865">
        <v>1</v>
      </c>
      <c r="E1528" s="865">
        <v>2015</v>
      </c>
      <c r="F1528" s="1095">
        <v>28.74</v>
      </c>
      <c r="G1528" s="816">
        <f t="shared" si="49"/>
        <v>28.74</v>
      </c>
      <c r="H1528" s="1414">
        <v>100</v>
      </c>
      <c r="I1528" s="816">
        <f t="shared" si="50"/>
        <v>0</v>
      </c>
      <c r="J1528" s="863"/>
      <c r="K1528" s="836"/>
      <c r="L1528" s="836"/>
      <c r="M1528" s="835"/>
      <c r="N1528" s="836"/>
      <c r="O1528" s="836"/>
      <c r="P1528" s="1899"/>
    </row>
    <row r="1529" spans="1:16" s="837" customFormat="1" ht="54">
      <c r="A1529" s="632">
        <v>363</v>
      </c>
      <c r="B1529" s="864" t="s">
        <v>2308</v>
      </c>
      <c r="C1529" s="862" t="s">
        <v>709</v>
      </c>
      <c r="D1529" s="865">
        <v>1</v>
      </c>
      <c r="E1529" s="865">
        <v>2017</v>
      </c>
      <c r="F1529" s="1095">
        <v>2342</v>
      </c>
      <c r="G1529" s="816">
        <f t="shared" si="49"/>
        <v>2107.8000000000002</v>
      </c>
      <c r="H1529" s="1414">
        <v>90</v>
      </c>
      <c r="I1529" s="816">
        <f t="shared" si="50"/>
        <v>234.19999999999982</v>
      </c>
      <c r="J1529" s="863"/>
      <c r="K1529" s="836"/>
      <c r="L1529" s="836"/>
      <c r="M1529" s="835"/>
      <c r="N1529" s="836"/>
      <c r="O1529" s="836"/>
      <c r="P1529" s="1899"/>
    </row>
    <row r="1530" spans="1:16" s="837" customFormat="1" ht="13.5">
      <c r="A1530" s="632">
        <v>364</v>
      </c>
      <c r="B1530" s="864" t="s">
        <v>2309</v>
      </c>
      <c r="C1530" s="862" t="s">
        <v>709</v>
      </c>
      <c r="D1530" s="865">
        <v>1</v>
      </c>
      <c r="E1530" s="865">
        <v>1982</v>
      </c>
      <c r="F1530" s="1095">
        <v>16.420000000000002</v>
      </c>
      <c r="G1530" s="816">
        <f t="shared" si="49"/>
        <v>16.420000000000002</v>
      </c>
      <c r="H1530" s="1414">
        <v>100</v>
      </c>
      <c r="I1530" s="816">
        <f t="shared" si="50"/>
        <v>0</v>
      </c>
      <c r="J1530" s="863"/>
      <c r="K1530" s="836"/>
      <c r="L1530" s="836"/>
      <c r="M1530" s="835"/>
      <c r="N1530" s="836"/>
      <c r="O1530" s="836"/>
      <c r="P1530" s="1899"/>
    </row>
    <row r="1531" spans="1:16" s="837" customFormat="1" ht="13.5">
      <c r="A1531" s="632">
        <v>365</v>
      </c>
      <c r="B1531" s="864" t="s">
        <v>2310</v>
      </c>
      <c r="C1531" s="862" t="s">
        <v>709</v>
      </c>
      <c r="D1531" s="865">
        <v>1</v>
      </c>
      <c r="E1531" s="865">
        <v>1987</v>
      </c>
      <c r="F1531" s="1095">
        <v>9.23</v>
      </c>
      <c r="G1531" s="816">
        <f t="shared" si="49"/>
        <v>9.23</v>
      </c>
      <c r="H1531" s="1414">
        <v>100</v>
      </c>
      <c r="I1531" s="816">
        <f t="shared" si="50"/>
        <v>0</v>
      </c>
      <c r="J1531" s="863"/>
      <c r="K1531" s="836"/>
      <c r="L1531" s="836"/>
      <c r="M1531" s="835"/>
      <c r="N1531" s="836"/>
      <c r="O1531" s="836"/>
      <c r="P1531" s="1899"/>
    </row>
    <row r="1532" spans="1:16" s="837" customFormat="1" ht="13.5">
      <c r="A1532" s="632">
        <v>366</v>
      </c>
      <c r="B1532" s="864" t="s">
        <v>2311</v>
      </c>
      <c r="C1532" s="862" t="s">
        <v>709</v>
      </c>
      <c r="D1532" s="865">
        <v>1</v>
      </c>
      <c r="E1532" s="865">
        <v>1987</v>
      </c>
      <c r="F1532" s="1095">
        <v>24.2</v>
      </c>
      <c r="G1532" s="816">
        <f t="shared" si="49"/>
        <v>24.2</v>
      </c>
      <c r="H1532" s="1414">
        <v>100</v>
      </c>
      <c r="I1532" s="816">
        <f t="shared" si="50"/>
        <v>0</v>
      </c>
      <c r="J1532" s="863"/>
      <c r="K1532" s="836"/>
      <c r="L1532" s="836"/>
      <c r="M1532" s="835"/>
      <c r="N1532" s="836"/>
      <c r="O1532" s="836"/>
      <c r="P1532" s="1899"/>
    </row>
    <row r="1533" spans="1:16" s="837" customFormat="1" ht="13.5">
      <c r="A1533" s="632">
        <v>367</v>
      </c>
      <c r="B1533" s="864" t="s">
        <v>2312</v>
      </c>
      <c r="C1533" s="862" t="s">
        <v>709</v>
      </c>
      <c r="D1533" s="865">
        <v>1</v>
      </c>
      <c r="E1533" s="865">
        <v>1984</v>
      </c>
      <c r="F1533" s="1095">
        <v>16</v>
      </c>
      <c r="G1533" s="816">
        <f t="shared" si="49"/>
        <v>16</v>
      </c>
      <c r="H1533" s="1414">
        <v>100</v>
      </c>
      <c r="I1533" s="816">
        <f t="shared" si="50"/>
        <v>0</v>
      </c>
      <c r="J1533" s="863"/>
      <c r="K1533" s="836"/>
      <c r="L1533" s="836"/>
      <c r="M1533" s="835"/>
      <c r="N1533" s="836"/>
      <c r="O1533" s="836"/>
      <c r="P1533" s="1899"/>
    </row>
    <row r="1534" spans="1:16" s="837" customFormat="1" ht="13.5">
      <c r="A1534" s="632">
        <v>368</v>
      </c>
      <c r="B1534" s="864" t="s">
        <v>2313</v>
      </c>
      <c r="C1534" s="862" t="s">
        <v>709</v>
      </c>
      <c r="D1534" s="865">
        <v>2</v>
      </c>
      <c r="E1534" s="865">
        <v>1980</v>
      </c>
      <c r="F1534" s="1095">
        <v>10.77</v>
      </c>
      <c r="G1534" s="816">
        <f t="shared" si="49"/>
        <v>10.77</v>
      </c>
      <c r="H1534" s="1414">
        <v>100</v>
      </c>
      <c r="I1534" s="816">
        <f t="shared" si="50"/>
        <v>0</v>
      </c>
      <c r="J1534" s="863"/>
      <c r="K1534" s="836"/>
      <c r="L1534" s="836"/>
      <c r="M1534" s="835"/>
      <c r="N1534" s="836"/>
      <c r="O1534" s="836"/>
      <c r="P1534" s="1899"/>
    </row>
    <row r="1535" spans="1:16" s="837" customFormat="1" ht="13.5">
      <c r="A1535" s="632">
        <v>369</v>
      </c>
      <c r="B1535" s="864" t="s">
        <v>2314</v>
      </c>
      <c r="C1535" s="862" t="s">
        <v>709</v>
      </c>
      <c r="D1535" s="865">
        <v>11</v>
      </c>
      <c r="E1535" s="865">
        <v>1980</v>
      </c>
      <c r="F1535" s="1095">
        <v>4.1399999999999997</v>
      </c>
      <c r="G1535" s="816">
        <f t="shared" si="49"/>
        <v>4.1399999999999997</v>
      </c>
      <c r="H1535" s="1414">
        <v>100</v>
      </c>
      <c r="I1535" s="816">
        <f t="shared" si="50"/>
        <v>0</v>
      </c>
      <c r="J1535" s="863"/>
      <c r="K1535" s="836"/>
      <c r="L1535" s="836"/>
      <c r="M1535" s="835"/>
      <c r="N1535" s="836"/>
      <c r="O1535" s="836"/>
      <c r="P1535" s="1899"/>
    </row>
    <row r="1536" spans="1:16" s="837" customFormat="1" ht="13.5">
      <c r="A1536" s="632">
        <v>370</v>
      </c>
      <c r="B1536" s="864" t="s">
        <v>1102</v>
      </c>
      <c r="C1536" s="862" t="s">
        <v>709</v>
      </c>
      <c r="D1536" s="865">
        <v>1</v>
      </c>
      <c r="E1536" s="865">
        <v>1980</v>
      </c>
      <c r="F1536" s="1095">
        <v>1.98</v>
      </c>
      <c r="G1536" s="816">
        <f t="shared" si="49"/>
        <v>1.98</v>
      </c>
      <c r="H1536" s="1414">
        <v>100</v>
      </c>
      <c r="I1536" s="816">
        <f t="shared" si="50"/>
        <v>0</v>
      </c>
      <c r="J1536" s="863"/>
      <c r="K1536" s="836"/>
      <c r="L1536" s="836"/>
      <c r="M1536" s="835"/>
      <c r="N1536" s="836"/>
      <c r="O1536" s="836"/>
      <c r="P1536" s="1899"/>
    </row>
    <row r="1537" spans="1:16" s="837" customFormat="1" ht="13.5">
      <c r="A1537" s="632">
        <v>371</v>
      </c>
      <c r="B1537" s="864" t="s">
        <v>2313</v>
      </c>
      <c r="C1537" s="862" t="s">
        <v>709</v>
      </c>
      <c r="D1537" s="865">
        <v>2</v>
      </c>
      <c r="E1537" s="865">
        <v>1982</v>
      </c>
      <c r="F1537" s="1095">
        <v>134.44</v>
      </c>
      <c r="G1537" s="816">
        <f t="shared" si="49"/>
        <v>134.44</v>
      </c>
      <c r="H1537" s="1414">
        <v>100</v>
      </c>
      <c r="I1537" s="816">
        <f t="shared" si="50"/>
        <v>0</v>
      </c>
      <c r="J1537" s="863"/>
      <c r="K1537" s="836"/>
      <c r="L1537" s="836"/>
      <c r="M1537" s="835"/>
      <c r="N1537" s="836"/>
      <c r="O1537" s="836"/>
      <c r="P1537" s="1899"/>
    </row>
    <row r="1538" spans="1:16" s="837" customFormat="1" ht="13.5">
      <c r="A1538" s="632">
        <v>372</v>
      </c>
      <c r="B1538" s="864" t="s">
        <v>666</v>
      </c>
      <c r="C1538" s="862" t="s">
        <v>709</v>
      </c>
      <c r="D1538" s="865">
        <v>1</v>
      </c>
      <c r="E1538" s="865">
        <v>1999</v>
      </c>
      <c r="F1538" s="1095">
        <v>244.35</v>
      </c>
      <c r="G1538" s="816">
        <f t="shared" si="49"/>
        <v>244.35</v>
      </c>
      <c r="H1538" s="1414">
        <v>100</v>
      </c>
      <c r="I1538" s="816">
        <f t="shared" si="50"/>
        <v>0</v>
      </c>
      <c r="J1538" s="863"/>
      <c r="K1538" s="836"/>
      <c r="L1538" s="836"/>
      <c r="M1538" s="835"/>
      <c r="N1538" s="836"/>
      <c r="O1538" s="836"/>
      <c r="P1538" s="1899"/>
    </row>
    <row r="1539" spans="1:16" s="837" customFormat="1" ht="13.5">
      <c r="A1539" s="632">
        <v>373</v>
      </c>
      <c r="B1539" s="864" t="s">
        <v>2315</v>
      </c>
      <c r="C1539" s="862" t="s">
        <v>709</v>
      </c>
      <c r="D1539" s="865">
        <v>1</v>
      </c>
      <c r="E1539" s="865">
        <v>1997</v>
      </c>
      <c r="F1539" s="1095">
        <v>735.6</v>
      </c>
      <c r="G1539" s="816">
        <f t="shared" si="49"/>
        <v>735.6</v>
      </c>
      <c r="H1539" s="1414">
        <v>100</v>
      </c>
      <c r="I1539" s="816">
        <f t="shared" si="50"/>
        <v>0</v>
      </c>
      <c r="J1539" s="863"/>
      <c r="K1539" s="836"/>
      <c r="L1539" s="836"/>
      <c r="M1539" s="835"/>
      <c r="N1539" s="836"/>
      <c r="O1539" s="836"/>
      <c r="P1539" s="1899"/>
    </row>
    <row r="1540" spans="1:16" s="837" customFormat="1" ht="54">
      <c r="A1540" s="632">
        <v>374</v>
      </c>
      <c r="B1540" s="864" t="s">
        <v>2316</v>
      </c>
      <c r="C1540" s="862" t="s">
        <v>709</v>
      </c>
      <c r="D1540" s="865">
        <v>1</v>
      </c>
      <c r="E1540" s="865">
        <v>2002</v>
      </c>
      <c r="F1540" s="1095">
        <v>384.91</v>
      </c>
      <c r="G1540" s="816">
        <f t="shared" si="49"/>
        <v>384.91</v>
      </c>
      <c r="H1540" s="1414">
        <v>100</v>
      </c>
      <c r="I1540" s="816">
        <f t="shared" si="50"/>
        <v>0</v>
      </c>
      <c r="J1540" s="863"/>
      <c r="K1540" s="836"/>
      <c r="L1540" s="836"/>
      <c r="M1540" s="835"/>
      <c r="N1540" s="836"/>
      <c r="O1540" s="836"/>
      <c r="P1540" s="1899"/>
    </row>
    <row r="1541" spans="1:16" s="837" customFormat="1" ht="13.5">
      <c r="A1541" s="632">
        <v>375</v>
      </c>
      <c r="B1541" s="864" t="s">
        <v>2317</v>
      </c>
      <c r="C1541" s="862" t="s">
        <v>709</v>
      </c>
      <c r="D1541" s="865">
        <v>1</v>
      </c>
      <c r="E1541" s="865">
        <v>2002</v>
      </c>
      <c r="F1541" s="1095">
        <v>98.91</v>
      </c>
      <c r="G1541" s="816">
        <f t="shared" si="49"/>
        <v>98.91</v>
      </c>
      <c r="H1541" s="1414">
        <v>100</v>
      </c>
      <c r="I1541" s="816">
        <f t="shared" si="50"/>
        <v>0</v>
      </c>
      <c r="J1541" s="863"/>
      <c r="K1541" s="836"/>
      <c r="L1541" s="836"/>
      <c r="M1541" s="835"/>
      <c r="N1541" s="836"/>
      <c r="O1541" s="836"/>
      <c r="P1541" s="1899"/>
    </row>
    <row r="1542" spans="1:16" s="837" customFormat="1" ht="13.5">
      <c r="A1542" s="632">
        <v>376</v>
      </c>
      <c r="B1542" s="864" t="s">
        <v>2318</v>
      </c>
      <c r="C1542" s="862" t="s">
        <v>709</v>
      </c>
      <c r="D1542" s="865">
        <v>1</v>
      </c>
      <c r="E1542" s="865">
        <v>2002</v>
      </c>
      <c r="F1542" s="1095">
        <v>54.51</v>
      </c>
      <c r="G1542" s="816">
        <f t="shared" si="49"/>
        <v>54.51</v>
      </c>
      <c r="H1542" s="1414">
        <v>100</v>
      </c>
      <c r="I1542" s="816">
        <f t="shared" si="50"/>
        <v>0</v>
      </c>
      <c r="J1542" s="863"/>
      <c r="K1542" s="836"/>
      <c r="L1542" s="836"/>
      <c r="M1542" s="835"/>
      <c r="N1542" s="836"/>
      <c r="O1542" s="836"/>
      <c r="P1542" s="1899"/>
    </row>
    <row r="1543" spans="1:16" s="837" customFormat="1" ht="13.5">
      <c r="A1543" s="632">
        <v>377</v>
      </c>
      <c r="B1543" s="864" t="s">
        <v>2030</v>
      </c>
      <c r="C1543" s="862" t="s">
        <v>709</v>
      </c>
      <c r="D1543" s="865">
        <v>1</v>
      </c>
      <c r="E1543" s="865">
        <v>2002</v>
      </c>
      <c r="F1543" s="1095">
        <v>34.28</v>
      </c>
      <c r="G1543" s="816">
        <f t="shared" si="49"/>
        <v>34.28</v>
      </c>
      <c r="H1543" s="1414">
        <v>100</v>
      </c>
      <c r="I1543" s="816">
        <f t="shared" si="50"/>
        <v>0</v>
      </c>
      <c r="J1543" s="863"/>
      <c r="K1543" s="836"/>
      <c r="L1543" s="836"/>
      <c r="M1543" s="835"/>
      <c r="N1543" s="836"/>
      <c r="O1543" s="836"/>
      <c r="P1543" s="1899"/>
    </row>
    <row r="1544" spans="1:16" s="837" customFormat="1" ht="13.5">
      <c r="A1544" s="632">
        <v>378</v>
      </c>
      <c r="B1544" s="864" t="s">
        <v>2319</v>
      </c>
      <c r="C1544" s="862" t="s">
        <v>709</v>
      </c>
      <c r="D1544" s="865">
        <v>1</v>
      </c>
      <c r="E1544" s="865">
        <v>2002</v>
      </c>
      <c r="F1544" s="1095">
        <v>72.5</v>
      </c>
      <c r="G1544" s="816">
        <f t="shared" si="49"/>
        <v>72.5</v>
      </c>
      <c r="H1544" s="1414">
        <v>100</v>
      </c>
      <c r="I1544" s="816">
        <f t="shared" si="50"/>
        <v>0</v>
      </c>
      <c r="J1544" s="863"/>
      <c r="K1544" s="836"/>
      <c r="L1544" s="836"/>
      <c r="M1544" s="835"/>
      <c r="N1544" s="836"/>
      <c r="O1544" s="836"/>
      <c r="P1544" s="1899"/>
    </row>
    <row r="1545" spans="1:16" s="837" customFormat="1" ht="13.5">
      <c r="A1545" s="632">
        <v>379</v>
      </c>
      <c r="B1545" s="864" t="s">
        <v>2320</v>
      </c>
      <c r="C1545" s="862" t="s">
        <v>709</v>
      </c>
      <c r="D1545" s="865">
        <v>1</v>
      </c>
      <c r="E1545" s="865">
        <v>2004</v>
      </c>
      <c r="F1545" s="1095">
        <v>579.64</v>
      </c>
      <c r="G1545" s="816">
        <f t="shared" si="49"/>
        <v>579.64</v>
      </c>
      <c r="H1545" s="1414">
        <v>100</v>
      </c>
      <c r="I1545" s="816">
        <f t="shared" si="50"/>
        <v>0</v>
      </c>
      <c r="J1545" s="863"/>
      <c r="K1545" s="836"/>
      <c r="L1545" s="836"/>
      <c r="M1545" s="835"/>
      <c r="N1545" s="836"/>
      <c r="O1545" s="836"/>
      <c r="P1545" s="1899"/>
    </row>
    <row r="1546" spans="1:16" s="837" customFormat="1" ht="27">
      <c r="A1546" s="632">
        <v>380</v>
      </c>
      <c r="B1546" s="864" t="s">
        <v>2321</v>
      </c>
      <c r="C1546" s="862" t="s">
        <v>709</v>
      </c>
      <c r="D1546" s="865">
        <v>5</v>
      </c>
      <c r="E1546" s="865">
        <v>2005</v>
      </c>
      <c r="F1546" s="1095">
        <v>1618.84</v>
      </c>
      <c r="G1546" s="816">
        <f t="shared" si="49"/>
        <v>1618.84</v>
      </c>
      <c r="H1546" s="1414">
        <v>100</v>
      </c>
      <c r="I1546" s="816">
        <f t="shared" si="50"/>
        <v>0</v>
      </c>
      <c r="J1546" s="863"/>
      <c r="K1546" s="836"/>
      <c r="L1546" s="836"/>
      <c r="M1546" s="835"/>
      <c r="N1546" s="836"/>
      <c r="O1546" s="836"/>
      <c r="P1546" s="1899"/>
    </row>
    <row r="1547" spans="1:16" s="837" customFormat="1" ht="13.5">
      <c r="A1547" s="632">
        <v>381</v>
      </c>
      <c r="B1547" s="864" t="s">
        <v>2322</v>
      </c>
      <c r="C1547" s="862" t="s">
        <v>709</v>
      </c>
      <c r="D1547" s="865">
        <v>5</v>
      </c>
      <c r="E1547" s="865">
        <v>2005</v>
      </c>
      <c r="F1547" s="1095">
        <v>759.12</v>
      </c>
      <c r="G1547" s="816">
        <f t="shared" si="49"/>
        <v>759.12</v>
      </c>
      <c r="H1547" s="1414">
        <v>100</v>
      </c>
      <c r="I1547" s="816">
        <f t="shared" si="50"/>
        <v>0</v>
      </c>
      <c r="J1547" s="863"/>
      <c r="K1547" s="836"/>
      <c r="L1547" s="836"/>
      <c r="M1547" s="835"/>
      <c r="N1547" s="836"/>
      <c r="O1547" s="836"/>
      <c r="P1547" s="1899"/>
    </row>
    <row r="1548" spans="1:16" s="837" customFormat="1" ht="13.5">
      <c r="A1548" s="632">
        <v>382</v>
      </c>
      <c r="B1548" s="864" t="s">
        <v>2323</v>
      </c>
      <c r="C1548" s="862" t="s">
        <v>709</v>
      </c>
      <c r="D1548" s="865">
        <v>5</v>
      </c>
      <c r="E1548" s="865">
        <v>2005</v>
      </c>
      <c r="F1548" s="1095">
        <v>768.26</v>
      </c>
      <c r="G1548" s="816">
        <f t="shared" si="49"/>
        <v>768.26</v>
      </c>
      <c r="H1548" s="1414">
        <v>100</v>
      </c>
      <c r="I1548" s="816">
        <f t="shared" si="50"/>
        <v>0</v>
      </c>
      <c r="J1548" s="863"/>
      <c r="K1548" s="836"/>
      <c r="L1548" s="836"/>
      <c r="M1548" s="835"/>
      <c r="N1548" s="836"/>
      <c r="O1548" s="836"/>
      <c r="P1548" s="1899"/>
    </row>
    <row r="1549" spans="1:16" s="837" customFormat="1" ht="13.5">
      <c r="A1549" s="632">
        <v>383</v>
      </c>
      <c r="B1549" s="864" t="s">
        <v>2324</v>
      </c>
      <c r="C1549" s="862" t="s">
        <v>709</v>
      </c>
      <c r="D1549" s="865">
        <v>5</v>
      </c>
      <c r="E1549" s="865">
        <v>2005</v>
      </c>
      <c r="F1549" s="1095">
        <v>180.63</v>
      </c>
      <c r="G1549" s="816">
        <f t="shared" si="49"/>
        <v>180.63</v>
      </c>
      <c r="H1549" s="1414">
        <v>100</v>
      </c>
      <c r="I1549" s="816">
        <f t="shared" si="50"/>
        <v>0</v>
      </c>
      <c r="J1549" s="863"/>
      <c r="K1549" s="836"/>
      <c r="L1549" s="836"/>
      <c r="M1549" s="835"/>
      <c r="N1549" s="836"/>
      <c r="O1549" s="836"/>
      <c r="P1549" s="1899"/>
    </row>
    <row r="1550" spans="1:16" s="837" customFormat="1" ht="27">
      <c r="A1550" s="632">
        <v>384</v>
      </c>
      <c r="B1550" s="864" t="s">
        <v>2325</v>
      </c>
      <c r="C1550" s="862" t="s">
        <v>709</v>
      </c>
      <c r="D1550" s="865">
        <v>5</v>
      </c>
      <c r="E1550" s="865">
        <v>2005</v>
      </c>
      <c r="F1550" s="1095">
        <v>510.35</v>
      </c>
      <c r="G1550" s="816">
        <f t="shared" si="49"/>
        <v>510.35</v>
      </c>
      <c r="H1550" s="1414">
        <v>100</v>
      </c>
      <c r="I1550" s="816">
        <f t="shared" si="50"/>
        <v>0</v>
      </c>
      <c r="J1550" s="863"/>
      <c r="K1550" s="836"/>
      <c r="L1550" s="836"/>
      <c r="M1550" s="835"/>
      <c r="N1550" s="836"/>
      <c r="O1550" s="836"/>
      <c r="P1550" s="1899"/>
    </row>
    <row r="1551" spans="1:16" s="837" customFormat="1" ht="27">
      <c r="A1551" s="632">
        <v>385</v>
      </c>
      <c r="B1551" s="864" t="s">
        <v>2326</v>
      </c>
      <c r="C1551" s="862" t="s">
        <v>709</v>
      </c>
      <c r="D1551" s="865">
        <v>5</v>
      </c>
      <c r="E1551" s="865">
        <v>2005</v>
      </c>
      <c r="F1551" s="1095">
        <v>347.55</v>
      </c>
      <c r="G1551" s="816">
        <f t="shared" si="49"/>
        <v>347.55</v>
      </c>
      <c r="H1551" s="1414">
        <v>100</v>
      </c>
      <c r="I1551" s="816">
        <f t="shared" si="50"/>
        <v>0</v>
      </c>
      <c r="J1551" s="863"/>
      <c r="K1551" s="836"/>
      <c r="L1551" s="836"/>
      <c r="M1551" s="835"/>
      <c r="N1551" s="836"/>
      <c r="O1551" s="836"/>
      <c r="P1551" s="1899"/>
    </row>
    <row r="1552" spans="1:16" s="837" customFormat="1" ht="27">
      <c r="A1552" s="632">
        <v>386</v>
      </c>
      <c r="B1552" s="864" t="s">
        <v>2327</v>
      </c>
      <c r="C1552" s="862" t="s">
        <v>709</v>
      </c>
      <c r="D1552" s="865">
        <v>30</v>
      </c>
      <c r="E1552" s="865">
        <v>2005</v>
      </c>
      <c r="F1552" s="1095">
        <v>685.95</v>
      </c>
      <c r="G1552" s="816">
        <f t="shared" si="49"/>
        <v>685.95</v>
      </c>
      <c r="H1552" s="1414">
        <v>100</v>
      </c>
      <c r="I1552" s="816">
        <f t="shared" si="50"/>
        <v>0</v>
      </c>
      <c r="J1552" s="863"/>
      <c r="K1552" s="836"/>
      <c r="L1552" s="836"/>
      <c r="M1552" s="835"/>
      <c r="N1552" s="836"/>
      <c r="O1552" s="836"/>
      <c r="P1552" s="1899"/>
    </row>
    <row r="1553" spans="1:16" s="837" customFormat="1" ht="27">
      <c r="A1553" s="632">
        <v>387</v>
      </c>
      <c r="B1553" s="864" t="s">
        <v>2328</v>
      </c>
      <c r="C1553" s="862" t="s">
        <v>709</v>
      </c>
      <c r="D1553" s="865">
        <v>20</v>
      </c>
      <c r="E1553" s="865">
        <v>2005</v>
      </c>
      <c r="F1553" s="1095">
        <v>87.8</v>
      </c>
      <c r="G1553" s="816">
        <f t="shared" si="49"/>
        <v>87.8</v>
      </c>
      <c r="H1553" s="1414">
        <v>100</v>
      </c>
      <c r="I1553" s="816">
        <f t="shared" si="50"/>
        <v>0</v>
      </c>
      <c r="J1553" s="863"/>
      <c r="K1553" s="836"/>
      <c r="L1553" s="836"/>
      <c r="M1553" s="835"/>
      <c r="N1553" s="836"/>
      <c r="O1553" s="836"/>
      <c r="P1553" s="1899"/>
    </row>
    <row r="1554" spans="1:16" s="837" customFormat="1" ht="27">
      <c r="A1554" s="632">
        <v>388</v>
      </c>
      <c r="B1554" s="864" t="s">
        <v>2329</v>
      </c>
      <c r="C1554" s="862" t="s">
        <v>709</v>
      </c>
      <c r="D1554" s="865">
        <v>10</v>
      </c>
      <c r="E1554" s="865">
        <v>2005</v>
      </c>
      <c r="F1554" s="1095">
        <v>164.63</v>
      </c>
      <c r="G1554" s="816">
        <f t="shared" si="49"/>
        <v>164.63</v>
      </c>
      <c r="H1554" s="1414">
        <v>100</v>
      </c>
      <c r="I1554" s="816">
        <f t="shared" si="50"/>
        <v>0</v>
      </c>
      <c r="J1554" s="863"/>
      <c r="K1554" s="836"/>
      <c r="L1554" s="836"/>
      <c r="M1554" s="835"/>
      <c r="N1554" s="836"/>
      <c r="O1554" s="836"/>
      <c r="P1554" s="1899"/>
    </row>
    <row r="1555" spans="1:16" s="837" customFormat="1" ht="13.5">
      <c r="A1555" s="632">
        <v>389</v>
      </c>
      <c r="B1555" s="864" t="s">
        <v>2330</v>
      </c>
      <c r="C1555" s="862" t="s">
        <v>709</v>
      </c>
      <c r="D1555" s="865">
        <v>30</v>
      </c>
      <c r="E1555" s="865">
        <v>2005</v>
      </c>
      <c r="F1555" s="1095">
        <v>65.849999999999994</v>
      </c>
      <c r="G1555" s="816">
        <f t="shared" si="49"/>
        <v>65.849999999999994</v>
      </c>
      <c r="H1555" s="1414">
        <v>100</v>
      </c>
      <c r="I1555" s="816">
        <f t="shared" si="50"/>
        <v>0</v>
      </c>
      <c r="J1555" s="863"/>
      <c r="K1555" s="836"/>
      <c r="L1555" s="836"/>
      <c r="M1555" s="835"/>
      <c r="N1555" s="836"/>
      <c r="O1555" s="836"/>
      <c r="P1555" s="1899"/>
    </row>
    <row r="1556" spans="1:16" s="837" customFormat="1" ht="13.5">
      <c r="A1556" s="632">
        <v>390</v>
      </c>
      <c r="B1556" s="864" t="s">
        <v>2331</v>
      </c>
      <c r="C1556" s="862" t="s">
        <v>709</v>
      </c>
      <c r="D1556" s="865">
        <v>30</v>
      </c>
      <c r="E1556" s="865">
        <v>2005</v>
      </c>
      <c r="F1556" s="1095">
        <v>96.03</v>
      </c>
      <c r="G1556" s="816">
        <f t="shared" si="49"/>
        <v>96.03</v>
      </c>
      <c r="H1556" s="1414">
        <v>100</v>
      </c>
      <c r="I1556" s="816">
        <f t="shared" si="50"/>
        <v>0</v>
      </c>
      <c r="J1556" s="863"/>
      <c r="K1556" s="836"/>
      <c r="L1556" s="836"/>
      <c r="M1556" s="835"/>
      <c r="N1556" s="836"/>
      <c r="O1556" s="836"/>
      <c r="P1556" s="1899"/>
    </row>
    <row r="1557" spans="1:16" s="837" customFormat="1" ht="13.5">
      <c r="A1557" s="632">
        <v>391</v>
      </c>
      <c r="B1557" s="864" t="s">
        <v>2332</v>
      </c>
      <c r="C1557" s="862" t="s">
        <v>709</v>
      </c>
      <c r="D1557" s="865">
        <v>5</v>
      </c>
      <c r="E1557" s="865">
        <v>2005</v>
      </c>
      <c r="F1557" s="1095">
        <v>75.45</v>
      </c>
      <c r="G1557" s="816">
        <f t="shared" si="49"/>
        <v>75.45</v>
      </c>
      <c r="H1557" s="1414">
        <v>100</v>
      </c>
      <c r="I1557" s="816">
        <f t="shared" si="50"/>
        <v>0</v>
      </c>
      <c r="J1557" s="863"/>
      <c r="K1557" s="836"/>
      <c r="L1557" s="836"/>
      <c r="M1557" s="835"/>
      <c r="N1557" s="836"/>
      <c r="O1557" s="836"/>
      <c r="P1557" s="1899"/>
    </row>
    <row r="1558" spans="1:16" s="837" customFormat="1" ht="13.5">
      <c r="A1558" s="632">
        <v>392</v>
      </c>
      <c r="B1558" s="864" t="s">
        <v>2333</v>
      </c>
      <c r="C1558" s="862" t="s">
        <v>709</v>
      </c>
      <c r="D1558" s="865">
        <v>5</v>
      </c>
      <c r="E1558" s="865">
        <v>2005</v>
      </c>
      <c r="F1558" s="1095">
        <v>91.46</v>
      </c>
      <c r="G1558" s="816">
        <f t="shared" si="49"/>
        <v>91.46</v>
      </c>
      <c r="H1558" s="1414">
        <v>100</v>
      </c>
      <c r="I1558" s="816">
        <f t="shared" si="50"/>
        <v>0</v>
      </c>
      <c r="J1558" s="863"/>
      <c r="K1558" s="836"/>
      <c r="L1558" s="836"/>
      <c r="M1558" s="835"/>
      <c r="N1558" s="836"/>
      <c r="O1558" s="836"/>
      <c r="P1558" s="1899"/>
    </row>
    <row r="1559" spans="1:16" s="837" customFormat="1" ht="40.5">
      <c r="A1559" s="632">
        <v>393</v>
      </c>
      <c r="B1559" s="864" t="s">
        <v>2334</v>
      </c>
      <c r="C1559" s="862" t="s">
        <v>709</v>
      </c>
      <c r="D1559" s="865">
        <v>5</v>
      </c>
      <c r="E1559" s="865">
        <v>2005</v>
      </c>
      <c r="F1559" s="1095">
        <v>1434.38</v>
      </c>
      <c r="G1559" s="816">
        <f t="shared" si="49"/>
        <v>1434.38</v>
      </c>
      <c r="H1559" s="1414">
        <v>100</v>
      </c>
      <c r="I1559" s="816">
        <f t="shared" si="50"/>
        <v>0</v>
      </c>
      <c r="J1559" s="863"/>
      <c r="K1559" s="836"/>
      <c r="L1559" s="836"/>
      <c r="M1559" s="835"/>
      <c r="N1559" s="836"/>
      <c r="O1559" s="836"/>
      <c r="P1559" s="1899"/>
    </row>
    <row r="1560" spans="1:16" s="837" customFormat="1" ht="13.5">
      <c r="A1560" s="632">
        <v>394</v>
      </c>
      <c r="B1560" s="864" t="s">
        <v>2335</v>
      </c>
      <c r="C1560" s="862" t="s">
        <v>709</v>
      </c>
      <c r="D1560" s="865">
        <v>1</v>
      </c>
      <c r="E1560" s="865">
        <v>2005</v>
      </c>
      <c r="F1560" s="1095">
        <v>1768.93</v>
      </c>
      <c r="G1560" s="816">
        <f t="shared" si="49"/>
        <v>1768.93</v>
      </c>
      <c r="H1560" s="1414">
        <v>100</v>
      </c>
      <c r="I1560" s="816">
        <f t="shared" si="50"/>
        <v>0</v>
      </c>
      <c r="J1560" s="863"/>
      <c r="K1560" s="836"/>
      <c r="L1560" s="836"/>
      <c r="M1560" s="835"/>
      <c r="N1560" s="836"/>
      <c r="O1560" s="836"/>
      <c r="P1560" s="1899"/>
    </row>
    <row r="1561" spans="1:16" s="837" customFormat="1" ht="13.5">
      <c r="A1561" s="632">
        <v>395</v>
      </c>
      <c r="B1561" s="864" t="s">
        <v>2336</v>
      </c>
      <c r="C1561" s="862" t="s">
        <v>709</v>
      </c>
      <c r="D1561" s="865">
        <v>6</v>
      </c>
      <c r="E1561" s="865">
        <v>2005</v>
      </c>
      <c r="F1561" s="1095">
        <v>3281</v>
      </c>
      <c r="G1561" s="816">
        <f t="shared" si="49"/>
        <v>3281</v>
      </c>
      <c r="H1561" s="1414">
        <v>100</v>
      </c>
      <c r="I1561" s="816">
        <f t="shared" si="50"/>
        <v>0</v>
      </c>
      <c r="J1561" s="863"/>
      <c r="K1561" s="836"/>
      <c r="L1561" s="836"/>
      <c r="M1561" s="835"/>
      <c r="N1561" s="836"/>
      <c r="O1561" s="836"/>
      <c r="P1561" s="1899"/>
    </row>
    <row r="1562" spans="1:16" s="837" customFormat="1" ht="13.5">
      <c r="A1562" s="632">
        <v>396</v>
      </c>
      <c r="B1562" s="864" t="s">
        <v>2337</v>
      </c>
      <c r="C1562" s="862" t="s">
        <v>709</v>
      </c>
      <c r="D1562" s="865">
        <v>6</v>
      </c>
      <c r="E1562" s="865">
        <v>2005</v>
      </c>
      <c r="F1562" s="1095">
        <v>3187.02</v>
      </c>
      <c r="G1562" s="816">
        <f t="shared" si="49"/>
        <v>3187.02</v>
      </c>
      <c r="H1562" s="1414">
        <v>100</v>
      </c>
      <c r="I1562" s="816">
        <f t="shared" si="50"/>
        <v>0</v>
      </c>
      <c r="J1562" s="863"/>
      <c r="K1562" s="836"/>
      <c r="L1562" s="836"/>
      <c r="M1562" s="835"/>
      <c r="N1562" s="836"/>
      <c r="O1562" s="836"/>
      <c r="P1562" s="1899"/>
    </row>
    <row r="1563" spans="1:16" s="837" customFormat="1" ht="13.5">
      <c r="A1563" s="632">
        <v>397</v>
      </c>
      <c r="B1563" s="864" t="s">
        <v>2338</v>
      </c>
      <c r="C1563" s="862" t="s">
        <v>709</v>
      </c>
      <c r="D1563" s="865">
        <v>14</v>
      </c>
      <c r="E1563" s="865">
        <v>2005</v>
      </c>
      <c r="F1563" s="1095">
        <v>1635.13</v>
      </c>
      <c r="G1563" s="816">
        <f t="shared" si="49"/>
        <v>1635.13</v>
      </c>
      <c r="H1563" s="1414">
        <v>100</v>
      </c>
      <c r="I1563" s="816">
        <f t="shared" si="50"/>
        <v>0</v>
      </c>
      <c r="J1563" s="863"/>
      <c r="K1563" s="836"/>
      <c r="L1563" s="836"/>
      <c r="M1563" s="835"/>
      <c r="N1563" s="836"/>
      <c r="O1563" s="836"/>
      <c r="P1563" s="1899"/>
    </row>
    <row r="1564" spans="1:16" s="837" customFormat="1" ht="13.5">
      <c r="A1564" s="632">
        <v>398</v>
      </c>
      <c r="B1564" s="864" t="s">
        <v>2339</v>
      </c>
      <c r="C1564" s="862" t="s">
        <v>709</v>
      </c>
      <c r="D1564" s="865">
        <v>8</v>
      </c>
      <c r="E1564" s="865">
        <v>2005</v>
      </c>
      <c r="F1564" s="1095">
        <v>705.24</v>
      </c>
      <c r="G1564" s="816">
        <f t="shared" si="49"/>
        <v>705.24</v>
      </c>
      <c r="H1564" s="1414">
        <v>100</v>
      </c>
      <c r="I1564" s="816">
        <f t="shared" si="50"/>
        <v>0</v>
      </c>
      <c r="J1564" s="863"/>
      <c r="K1564" s="836"/>
      <c r="L1564" s="836"/>
      <c r="M1564" s="835"/>
      <c r="N1564" s="836"/>
      <c r="O1564" s="836"/>
      <c r="P1564" s="1899"/>
    </row>
    <row r="1565" spans="1:16" s="837" customFormat="1" ht="13.5">
      <c r="A1565" s="632">
        <v>399</v>
      </c>
      <c r="B1565" s="864" t="s">
        <v>2340</v>
      </c>
      <c r="C1565" s="862" t="s">
        <v>709</v>
      </c>
      <c r="D1565" s="865">
        <v>1</v>
      </c>
      <c r="E1565" s="865">
        <v>2005</v>
      </c>
      <c r="F1565" s="1095">
        <v>408.11</v>
      </c>
      <c r="G1565" s="816">
        <f t="shared" si="49"/>
        <v>408.11</v>
      </c>
      <c r="H1565" s="1414">
        <v>100</v>
      </c>
      <c r="I1565" s="816">
        <f t="shared" si="50"/>
        <v>0</v>
      </c>
      <c r="J1565" s="863"/>
      <c r="K1565" s="836"/>
      <c r="L1565" s="836"/>
      <c r="M1565" s="835"/>
      <c r="N1565" s="836"/>
      <c r="O1565" s="836"/>
      <c r="P1565" s="1899"/>
    </row>
    <row r="1566" spans="1:16" s="837" customFormat="1" ht="13.5">
      <c r="A1566" s="632">
        <v>400</v>
      </c>
      <c r="B1566" s="864" t="s">
        <v>2341</v>
      </c>
      <c r="C1566" s="862" t="s">
        <v>709</v>
      </c>
      <c r="D1566" s="865">
        <v>1</v>
      </c>
      <c r="E1566" s="865">
        <v>2005</v>
      </c>
      <c r="F1566" s="1095">
        <v>1730.89</v>
      </c>
      <c r="G1566" s="816">
        <f t="shared" si="49"/>
        <v>1730.89</v>
      </c>
      <c r="H1566" s="1414">
        <v>100</v>
      </c>
      <c r="I1566" s="816">
        <f t="shared" si="50"/>
        <v>0</v>
      </c>
      <c r="J1566" s="863"/>
      <c r="K1566" s="836"/>
      <c r="L1566" s="836"/>
      <c r="M1566" s="835"/>
      <c r="N1566" s="836"/>
      <c r="O1566" s="836"/>
      <c r="P1566" s="1899"/>
    </row>
    <row r="1567" spans="1:16" s="837" customFormat="1" ht="13.5">
      <c r="A1567" s="632">
        <v>401</v>
      </c>
      <c r="B1567" s="864" t="s">
        <v>2342</v>
      </c>
      <c r="C1567" s="862" t="s">
        <v>709</v>
      </c>
      <c r="D1567" s="865">
        <v>1</v>
      </c>
      <c r="E1567" s="865">
        <v>2005</v>
      </c>
      <c r="F1567" s="1095">
        <v>631.41</v>
      </c>
      <c r="G1567" s="816">
        <f t="shared" si="49"/>
        <v>631.41</v>
      </c>
      <c r="H1567" s="1414">
        <v>100</v>
      </c>
      <c r="I1567" s="816">
        <f t="shared" si="50"/>
        <v>0</v>
      </c>
      <c r="J1567" s="863"/>
      <c r="K1567" s="836"/>
      <c r="L1567" s="836"/>
      <c r="M1567" s="835"/>
      <c r="N1567" s="836"/>
      <c r="O1567" s="836"/>
      <c r="P1567" s="1899"/>
    </row>
    <row r="1568" spans="1:16" s="837" customFormat="1" ht="13.5">
      <c r="A1568" s="632">
        <v>402</v>
      </c>
      <c r="B1568" s="864" t="s">
        <v>806</v>
      </c>
      <c r="C1568" s="862" t="s">
        <v>709</v>
      </c>
      <c r="D1568" s="865">
        <v>2</v>
      </c>
      <c r="E1568" s="865">
        <v>2005</v>
      </c>
      <c r="F1568" s="1095">
        <v>576.37</v>
      </c>
      <c r="G1568" s="816">
        <f t="shared" si="49"/>
        <v>576.37</v>
      </c>
      <c r="H1568" s="1414">
        <v>100</v>
      </c>
      <c r="I1568" s="816">
        <f t="shared" si="50"/>
        <v>0</v>
      </c>
      <c r="J1568" s="863"/>
      <c r="K1568" s="836"/>
      <c r="L1568" s="836"/>
      <c r="M1568" s="835"/>
      <c r="N1568" s="836"/>
      <c r="O1568" s="836"/>
      <c r="P1568" s="1899"/>
    </row>
    <row r="1569" spans="1:16" s="837" customFormat="1" ht="40.5">
      <c r="A1569" s="632">
        <v>403</v>
      </c>
      <c r="B1569" s="864" t="s">
        <v>2343</v>
      </c>
      <c r="C1569" s="862" t="s">
        <v>709</v>
      </c>
      <c r="D1569" s="865">
        <v>1</v>
      </c>
      <c r="E1569" s="865">
        <v>2005</v>
      </c>
      <c r="F1569" s="1095">
        <v>286.62</v>
      </c>
      <c r="G1569" s="816">
        <f t="shared" si="49"/>
        <v>286.62</v>
      </c>
      <c r="H1569" s="1414">
        <v>100</v>
      </c>
      <c r="I1569" s="816">
        <f t="shared" si="50"/>
        <v>0</v>
      </c>
      <c r="J1569" s="863"/>
      <c r="K1569" s="836"/>
      <c r="L1569" s="836"/>
      <c r="M1569" s="835"/>
      <c r="N1569" s="836"/>
      <c r="O1569" s="836"/>
      <c r="P1569" s="1899"/>
    </row>
    <row r="1570" spans="1:16" s="837" customFormat="1" ht="54">
      <c r="A1570" s="632">
        <v>404</v>
      </c>
      <c r="B1570" s="864" t="s">
        <v>2344</v>
      </c>
      <c r="C1570" s="862" t="s">
        <v>709</v>
      </c>
      <c r="D1570" s="865">
        <v>4</v>
      </c>
      <c r="E1570" s="865">
        <v>2007</v>
      </c>
      <c r="F1570" s="1095">
        <v>1036.4000000000001</v>
      </c>
      <c r="G1570" s="816">
        <f t="shared" si="49"/>
        <v>1036.4000000000001</v>
      </c>
      <c r="H1570" s="1414">
        <v>100</v>
      </c>
      <c r="I1570" s="816">
        <f t="shared" si="50"/>
        <v>0</v>
      </c>
      <c r="J1570" s="863"/>
      <c r="K1570" s="836"/>
      <c r="L1570" s="836"/>
      <c r="M1570" s="835"/>
      <c r="N1570" s="836"/>
      <c r="O1570" s="836"/>
      <c r="P1570" s="1899"/>
    </row>
    <row r="1571" spans="1:16" s="837" customFormat="1" ht="27">
      <c r="A1571" s="632">
        <v>405</v>
      </c>
      <c r="B1571" s="864" t="s">
        <v>2345</v>
      </c>
      <c r="C1571" s="862" t="s">
        <v>709</v>
      </c>
      <c r="D1571" s="865">
        <v>2</v>
      </c>
      <c r="E1571" s="865">
        <v>2007</v>
      </c>
      <c r="F1571" s="1095">
        <v>225.6</v>
      </c>
      <c r="G1571" s="816">
        <f t="shared" si="49"/>
        <v>225.6</v>
      </c>
      <c r="H1571" s="1414">
        <v>100</v>
      </c>
      <c r="I1571" s="816">
        <f t="shared" si="50"/>
        <v>0</v>
      </c>
      <c r="J1571" s="863"/>
      <c r="K1571" s="836"/>
      <c r="L1571" s="836"/>
      <c r="M1571" s="835"/>
      <c r="N1571" s="836"/>
      <c r="O1571" s="836"/>
      <c r="P1571" s="1899"/>
    </row>
    <row r="1572" spans="1:16" s="837" customFormat="1" ht="27">
      <c r="A1572" s="632">
        <v>406</v>
      </c>
      <c r="B1572" s="864" t="s">
        <v>2346</v>
      </c>
      <c r="C1572" s="862" t="s">
        <v>709</v>
      </c>
      <c r="D1572" s="865">
        <v>1</v>
      </c>
      <c r="E1572" s="865">
        <v>2007</v>
      </c>
      <c r="F1572" s="1095">
        <v>265.39999999999998</v>
      </c>
      <c r="G1572" s="816">
        <f t="shared" si="49"/>
        <v>265.39999999999998</v>
      </c>
      <c r="H1572" s="1414">
        <v>100</v>
      </c>
      <c r="I1572" s="816">
        <f t="shared" si="50"/>
        <v>0</v>
      </c>
      <c r="J1572" s="863"/>
      <c r="K1572" s="836"/>
      <c r="L1572" s="836"/>
      <c r="M1572" s="835"/>
      <c r="N1572" s="836"/>
      <c r="O1572" s="836"/>
      <c r="P1572" s="1899"/>
    </row>
    <row r="1573" spans="1:16" s="837" customFormat="1" ht="13.5">
      <c r="A1573" s="632">
        <v>407</v>
      </c>
      <c r="B1573" s="864" t="s">
        <v>806</v>
      </c>
      <c r="C1573" s="862" t="s">
        <v>709</v>
      </c>
      <c r="D1573" s="865">
        <v>2</v>
      </c>
      <c r="E1573" s="865">
        <v>2007</v>
      </c>
      <c r="F1573" s="1095">
        <v>48.2</v>
      </c>
      <c r="G1573" s="816">
        <f t="shared" si="49"/>
        <v>48.2</v>
      </c>
      <c r="H1573" s="1414">
        <v>100</v>
      </c>
      <c r="I1573" s="816">
        <f t="shared" si="50"/>
        <v>0</v>
      </c>
      <c r="J1573" s="863"/>
      <c r="K1573" s="836"/>
      <c r="L1573" s="836"/>
      <c r="M1573" s="835"/>
      <c r="N1573" s="836"/>
      <c r="O1573" s="836"/>
      <c r="P1573" s="1899"/>
    </row>
    <row r="1574" spans="1:16" s="837" customFormat="1" ht="13.5">
      <c r="A1574" s="632">
        <v>408</v>
      </c>
      <c r="B1574" s="864" t="s">
        <v>2347</v>
      </c>
      <c r="C1574" s="862" t="s">
        <v>709</v>
      </c>
      <c r="D1574" s="865">
        <v>2</v>
      </c>
      <c r="E1574" s="865">
        <v>2007</v>
      </c>
      <c r="F1574" s="1095">
        <v>146</v>
      </c>
      <c r="G1574" s="816">
        <f t="shared" si="49"/>
        <v>146</v>
      </c>
      <c r="H1574" s="1414">
        <v>100</v>
      </c>
      <c r="I1574" s="816">
        <f t="shared" si="50"/>
        <v>0</v>
      </c>
      <c r="J1574" s="863"/>
      <c r="K1574" s="836"/>
      <c r="L1574" s="836"/>
      <c r="M1574" s="835"/>
      <c r="N1574" s="836"/>
      <c r="O1574" s="836"/>
      <c r="P1574" s="1899"/>
    </row>
    <row r="1575" spans="1:16" s="837" customFormat="1" ht="13.5">
      <c r="A1575" s="632">
        <v>409</v>
      </c>
      <c r="B1575" s="864" t="s">
        <v>2348</v>
      </c>
      <c r="C1575" s="862" t="s">
        <v>709</v>
      </c>
      <c r="D1575" s="865">
        <v>2</v>
      </c>
      <c r="E1575" s="865">
        <v>2007</v>
      </c>
      <c r="F1575" s="1095">
        <v>283.2</v>
      </c>
      <c r="G1575" s="816">
        <f t="shared" si="49"/>
        <v>283.2</v>
      </c>
      <c r="H1575" s="1414">
        <v>100</v>
      </c>
      <c r="I1575" s="816">
        <f t="shared" si="50"/>
        <v>0</v>
      </c>
      <c r="J1575" s="863"/>
      <c r="K1575" s="836"/>
      <c r="L1575" s="836"/>
      <c r="M1575" s="835"/>
      <c r="N1575" s="836"/>
      <c r="O1575" s="836"/>
      <c r="P1575" s="1899"/>
    </row>
    <row r="1576" spans="1:16" s="837" customFormat="1" ht="13.5">
      <c r="A1576" s="632">
        <v>410</v>
      </c>
      <c r="B1576" s="864" t="s">
        <v>2349</v>
      </c>
      <c r="C1576" s="862" t="s">
        <v>709</v>
      </c>
      <c r="D1576" s="865">
        <v>2</v>
      </c>
      <c r="E1576" s="865">
        <v>2007</v>
      </c>
      <c r="F1576" s="1095">
        <v>510</v>
      </c>
      <c r="G1576" s="816">
        <f t="shared" si="49"/>
        <v>510</v>
      </c>
      <c r="H1576" s="1414">
        <v>100</v>
      </c>
      <c r="I1576" s="816">
        <f t="shared" si="50"/>
        <v>0</v>
      </c>
      <c r="J1576" s="863"/>
      <c r="K1576" s="836"/>
      <c r="L1576" s="836"/>
      <c r="M1576" s="835"/>
      <c r="N1576" s="836"/>
      <c r="O1576" s="836"/>
      <c r="P1576" s="1899"/>
    </row>
    <row r="1577" spans="1:16" s="837" customFormat="1" ht="27">
      <c r="A1577" s="632">
        <v>411</v>
      </c>
      <c r="B1577" s="864" t="s">
        <v>2350</v>
      </c>
      <c r="C1577" s="862" t="s">
        <v>709</v>
      </c>
      <c r="D1577" s="865">
        <v>1</v>
      </c>
      <c r="E1577" s="865">
        <v>2007</v>
      </c>
      <c r="F1577" s="1095">
        <v>112.8</v>
      </c>
      <c r="G1577" s="816">
        <f t="shared" si="49"/>
        <v>112.8</v>
      </c>
      <c r="H1577" s="1414">
        <v>100</v>
      </c>
      <c r="I1577" s="816">
        <f t="shared" si="50"/>
        <v>0</v>
      </c>
      <c r="J1577" s="863"/>
      <c r="K1577" s="836"/>
      <c r="L1577" s="836"/>
      <c r="M1577" s="835"/>
      <c r="N1577" s="836"/>
      <c r="O1577" s="836"/>
      <c r="P1577" s="1899"/>
    </row>
    <row r="1578" spans="1:16" s="837" customFormat="1" ht="27">
      <c r="A1578" s="632">
        <v>412</v>
      </c>
      <c r="B1578" s="864" t="s">
        <v>2351</v>
      </c>
      <c r="C1578" s="862" t="s">
        <v>709</v>
      </c>
      <c r="D1578" s="865">
        <v>2</v>
      </c>
      <c r="E1578" s="865">
        <v>2007</v>
      </c>
      <c r="F1578" s="1095">
        <v>117.8</v>
      </c>
      <c r="G1578" s="816">
        <f t="shared" si="49"/>
        <v>117.8</v>
      </c>
      <c r="H1578" s="1414">
        <v>100</v>
      </c>
      <c r="I1578" s="816">
        <f t="shared" si="50"/>
        <v>0</v>
      </c>
      <c r="J1578" s="863"/>
      <c r="K1578" s="836"/>
      <c r="L1578" s="836"/>
      <c r="M1578" s="835"/>
      <c r="N1578" s="836"/>
      <c r="O1578" s="836"/>
      <c r="P1578" s="1899"/>
    </row>
    <row r="1579" spans="1:16" s="837" customFormat="1" ht="27">
      <c r="A1579" s="632">
        <v>413</v>
      </c>
      <c r="B1579" s="864" t="s">
        <v>2352</v>
      </c>
      <c r="C1579" s="862" t="s">
        <v>709</v>
      </c>
      <c r="D1579" s="865">
        <v>1</v>
      </c>
      <c r="E1579" s="865">
        <v>2007</v>
      </c>
      <c r="F1579" s="1095">
        <v>651.70000000000005</v>
      </c>
      <c r="G1579" s="816">
        <f t="shared" si="49"/>
        <v>651.70000000000005</v>
      </c>
      <c r="H1579" s="1414">
        <v>100</v>
      </c>
      <c r="I1579" s="816">
        <f t="shared" si="50"/>
        <v>0</v>
      </c>
      <c r="J1579" s="835"/>
      <c r="K1579" s="836"/>
      <c r="L1579" s="836"/>
      <c r="M1579" s="835"/>
      <c r="N1579" s="836"/>
      <c r="O1579" s="836"/>
      <c r="P1579" s="1899"/>
    </row>
    <row r="1580" spans="1:16" s="837" customFormat="1" ht="67.5">
      <c r="A1580" s="632">
        <v>414</v>
      </c>
      <c r="B1580" s="864" t="s">
        <v>2353</v>
      </c>
      <c r="C1580" s="862" t="s">
        <v>709</v>
      </c>
      <c r="D1580" s="865">
        <v>1</v>
      </c>
      <c r="E1580" s="865">
        <v>2008</v>
      </c>
      <c r="F1580" s="1095">
        <v>267.3</v>
      </c>
      <c r="G1580" s="816">
        <f t="shared" si="49"/>
        <v>267.3</v>
      </c>
      <c r="H1580" s="1414">
        <v>100</v>
      </c>
      <c r="I1580" s="816">
        <f t="shared" si="50"/>
        <v>0</v>
      </c>
      <c r="J1580" s="835"/>
      <c r="K1580" s="836"/>
      <c r="L1580" s="836"/>
      <c r="M1580" s="835"/>
      <c r="N1580" s="836"/>
      <c r="O1580" s="836"/>
      <c r="P1580" s="1899"/>
    </row>
    <row r="1581" spans="1:16" s="837" customFormat="1" ht="13.5">
      <c r="A1581" s="632">
        <v>415</v>
      </c>
      <c r="B1581" s="864" t="s">
        <v>2354</v>
      </c>
      <c r="C1581" s="862" t="s">
        <v>709</v>
      </c>
      <c r="D1581" s="865">
        <v>1</v>
      </c>
      <c r="E1581" s="865">
        <v>2008</v>
      </c>
      <c r="F1581" s="1095">
        <v>100.8</v>
      </c>
      <c r="G1581" s="816">
        <f t="shared" si="49"/>
        <v>100.8</v>
      </c>
      <c r="H1581" s="1414">
        <v>100</v>
      </c>
      <c r="I1581" s="816">
        <f t="shared" si="50"/>
        <v>0</v>
      </c>
      <c r="J1581" s="835"/>
      <c r="K1581" s="836"/>
      <c r="L1581" s="836"/>
      <c r="M1581" s="835"/>
      <c r="N1581" s="836"/>
      <c r="O1581" s="836"/>
      <c r="P1581" s="1899"/>
    </row>
    <row r="1582" spans="1:16" s="837" customFormat="1" ht="27">
      <c r="A1582" s="632">
        <v>416</v>
      </c>
      <c r="B1582" s="864" t="s">
        <v>2355</v>
      </c>
      <c r="C1582" s="862" t="s">
        <v>709</v>
      </c>
      <c r="D1582" s="865">
        <v>1</v>
      </c>
      <c r="E1582" s="865">
        <v>2008</v>
      </c>
      <c r="F1582" s="1095">
        <v>50.1</v>
      </c>
      <c r="G1582" s="816">
        <f t="shared" ref="G1582:G1645" si="51">F1582*H1582%</f>
        <v>50.1</v>
      </c>
      <c r="H1582" s="1414">
        <v>100</v>
      </c>
      <c r="I1582" s="816">
        <f t="shared" ref="I1582:I1645" si="52">F1582-G1582</f>
        <v>0</v>
      </c>
      <c r="J1582" s="835"/>
      <c r="K1582" s="836"/>
      <c r="L1582" s="836"/>
      <c r="M1582" s="835"/>
      <c r="N1582" s="836"/>
      <c r="O1582" s="836"/>
      <c r="P1582" s="1899"/>
    </row>
    <row r="1583" spans="1:16" s="837" customFormat="1" ht="13.5">
      <c r="A1583" s="632">
        <v>417</v>
      </c>
      <c r="B1583" s="864" t="s">
        <v>2166</v>
      </c>
      <c r="C1583" s="862" t="s">
        <v>709</v>
      </c>
      <c r="D1583" s="865">
        <v>1</v>
      </c>
      <c r="E1583" s="865">
        <v>2008</v>
      </c>
      <c r="F1583" s="1095">
        <v>72.5</v>
      </c>
      <c r="G1583" s="816">
        <f t="shared" si="51"/>
        <v>72.5</v>
      </c>
      <c r="H1583" s="1414">
        <v>100</v>
      </c>
      <c r="I1583" s="816">
        <f t="shared" si="52"/>
        <v>0</v>
      </c>
      <c r="J1583" s="835"/>
      <c r="K1583" s="836"/>
      <c r="L1583" s="836"/>
      <c r="M1583" s="835"/>
      <c r="N1583" s="836"/>
      <c r="O1583" s="836"/>
      <c r="P1583" s="1899"/>
    </row>
    <row r="1584" spans="1:16" s="837" customFormat="1" ht="27">
      <c r="A1584" s="632">
        <v>418</v>
      </c>
      <c r="B1584" s="864" t="s">
        <v>2167</v>
      </c>
      <c r="C1584" s="862" t="s">
        <v>709</v>
      </c>
      <c r="D1584" s="865">
        <v>1</v>
      </c>
      <c r="E1584" s="865">
        <v>2008</v>
      </c>
      <c r="F1584" s="1095">
        <v>44.3</v>
      </c>
      <c r="G1584" s="816">
        <f t="shared" si="51"/>
        <v>44.3</v>
      </c>
      <c r="H1584" s="1414">
        <v>100</v>
      </c>
      <c r="I1584" s="816">
        <f t="shared" si="52"/>
        <v>0</v>
      </c>
      <c r="J1584" s="835"/>
      <c r="K1584" s="836"/>
      <c r="L1584" s="836"/>
      <c r="M1584" s="835"/>
      <c r="N1584" s="836"/>
      <c r="O1584" s="836"/>
      <c r="P1584" s="1899"/>
    </row>
    <row r="1585" spans="1:16" s="837" customFormat="1" ht="13.5">
      <c r="A1585" s="632">
        <v>419</v>
      </c>
      <c r="B1585" s="864" t="s">
        <v>2356</v>
      </c>
      <c r="C1585" s="862" t="s">
        <v>709</v>
      </c>
      <c r="D1585" s="865">
        <v>1</v>
      </c>
      <c r="E1585" s="865">
        <v>2008</v>
      </c>
      <c r="F1585" s="1095">
        <v>60.8</v>
      </c>
      <c r="G1585" s="816">
        <f t="shared" si="51"/>
        <v>60.8</v>
      </c>
      <c r="H1585" s="1414">
        <v>100</v>
      </c>
      <c r="I1585" s="816">
        <f t="shared" si="52"/>
        <v>0</v>
      </c>
      <c r="J1585" s="835"/>
      <c r="K1585" s="836"/>
      <c r="L1585" s="836"/>
      <c r="M1585" s="835"/>
      <c r="N1585" s="836"/>
      <c r="O1585" s="836"/>
      <c r="P1585" s="1899"/>
    </row>
    <row r="1586" spans="1:16" s="837" customFormat="1" ht="13.5">
      <c r="A1586" s="632">
        <v>420</v>
      </c>
      <c r="B1586" s="864" t="s">
        <v>2357</v>
      </c>
      <c r="C1586" s="862" t="s">
        <v>709</v>
      </c>
      <c r="D1586" s="865">
        <v>5</v>
      </c>
      <c r="E1586" s="865">
        <v>2008</v>
      </c>
      <c r="F1586" s="1095">
        <v>2023.43</v>
      </c>
      <c r="G1586" s="816">
        <f t="shared" si="51"/>
        <v>2023.43</v>
      </c>
      <c r="H1586" s="1414">
        <v>100</v>
      </c>
      <c r="I1586" s="816">
        <f t="shared" si="52"/>
        <v>0</v>
      </c>
      <c r="J1586" s="835"/>
      <c r="K1586" s="836"/>
      <c r="L1586" s="836"/>
      <c r="M1586" s="835"/>
      <c r="N1586" s="836"/>
      <c r="O1586" s="836"/>
      <c r="P1586" s="1899"/>
    </row>
    <row r="1587" spans="1:16" s="837" customFormat="1" ht="13.5">
      <c r="A1587" s="632">
        <v>421</v>
      </c>
      <c r="B1587" s="864" t="s">
        <v>2358</v>
      </c>
      <c r="C1587" s="862" t="s">
        <v>709</v>
      </c>
      <c r="D1587" s="865">
        <v>5</v>
      </c>
      <c r="E1587" s="865">
        <v>2008</v>
      </c>
      <c r="F1587" s="1095">
        <v>518.30999999999995</v>
      </c>
      <c r="G1587" s="816">
        <f t="shared" si="51"/>
        <v>518.30999999999995</v>
      </c>
      <c r="H1587" s="1414">
        <v>100</v>
      </c>
      <c r="I1587" s="816">
        <f t="shared" si="52"/>
        <v>0</v>
      </c>
      <c r="J1587" s="835"/>
      <c r="K1587" s="836"/>
      <c r="L1587" s="836"/>
      <c r="M1587" s="835"/>
      <c r="N1587" s="836"/>
      <c r="O1587" s="836"/>
      <c r="P1587" s="1899"/>
    </row>
    <row r="1588" spans="1:16" s="837" customFormat="1" ht="13.5">
      <c r="A1588" s="632">
        <v>422</v>
      </c>
      <c r="B1588" s="864" t="s">
        <v>2359</v>
      </c>
      <c r="C1588" s="862" t="s">
        <v>709</v>
      </c>
      <c r="D1588" s="865">
        <v>3</v>
      </c>
      <c r="E1588" s="865">
        <v>2008</v>
      </c>
      <c r="F1588" s="1095">
        <v>316.52</v>
      </c>
      <c r="G1588" s="816">
        <f t="shared" si="51"/>
        <v>316.52</v>
      </c>
      <c r="H1588" s="1414">
        <v>100</v>
      </c>
      <c r="I1588" s="816">
        <f t="shared" si="52"/>
        <v>0</v>
      </c>
      <c r="J1588" s="835"/>
      <c r="K1588" s="836"/>
      <c r="L1588" s="836"/>
      <c r="M1588" s="835"/>
      <c r="N1588" s="836"/>
      <c r="O1588" s="836"/>
      <c r="P1588" s="1899"/>
    </row>
    <row r="1589" spans="1:16" s="837" customFormat="1" ht="13.5">
      <c r="A1589" s="632">
        <v>423</v>
      </c>
      <c r="B1589" s="864" t="s">
        <v>785</v>
      </c>
      <c r="C1589" s="862" t="s">
        <v>709</v>
      </c>
      <c r="D1589" s="865">
        <v>5</v>
      </c>
      <c r="E1589" s="865">
        <v>2008</v>
      </c>
      <c r="F1589" s="1095">
        <v>148.91</v>
      </c>
      <c r="G1589" s="816">
        <f t="shared" si="51"/>
        <v>148.91</v>
      </c>
      <c r="H1589" s="1414">
        <v>100</v>
      </c>
      <c r="I1589" s="816">
        <f t="shared" si="52"/>
        <v>0</v>
      </c>
      <c r="J1589" s="835"/>
      <c r="K1589" s="836"/>
      <c r="L1589" s="836"/>
      <c r="M1589" s="835"/>
      <c r="N1589" s="836"/>
      <c r="O1589" s="836"/>
      <c r="P1589" s="1899"/>
    </row>
    <row r="1590" spans="1:16" s="837" customFormat="1" ht="13.5">
      <c r="A1590" s="632">
        <v>424</v>
      </c>
      <c r="B1590" s="864" t="s">
        <v>2354</v>
      </c>
      <c r="C1590" s="862" t="s">
        <v>709</v>
      </c>
      <c r="D1590" s="865">
        <v>1</v>
      </c>
      <c r="E1590" s="865">
        <v>2008</v>
      </c>
      <c r="F1590" s="1095">
        <v>100.8</v>
      </c>
      <c r="G1590" s="816">
        <f t="shared" si="51"/>
        <v>100.8</v>
      </c>
      <c r="H1590" s="1414">
        <v>100</v>
      </c>
      <c r="I1590" s="816">
        <f t="shared" si="52"/>
        <v>0</v>
      </c>
      <c r="J1590" s="835"/>
      <c r="K1590" s="836"/>
      <c r="L1590" s="836"/>
      <c r="M1590" s="835"/>
      <c r="N1590" s="836"/>
      <c r="O1590" s="836"/>
      <c r="P1590" s="1899"/>
    </row>
    <row r="1591" spans="1:16" s="837" customFormat="1" ht="13.5">
      <c r="A1591" s="632">
        <v>425</v>
      </c>
      <c r="B1591" s="864" t="s">
        <v>2360</v>
      </c>
      <c r="C1591" s="862" t="s">
        <v>709</v>
      </c>
      <c r="D1591" s="865">
        <v>1</v>
      </c>
      <c r="E1591" s="865">
        <v>2007</v>
      </c>
      <c r="F1591" s="1095">
        <v>112.8</v>
      </c>
      <c r="G1591" s="816">
        <f t="shared" si="51"/>
        <v>112.8</v>
      </c>
      <c r="H1591" s="1414">
        <v>100</v>
      </c>
      <c r="I1591" s="816">
        <f t="shared" si="52"/>
        <v>0</v>
      </c>
      <c r="J1591" s="835"/>
      <c r="K1591" s="836"/>
      <c r="L1591" s="836"/>
      <c r="M1591" s="835"/>
      <c r="N1591" s="836"/>
      <c r="O1591" s="836"/>
      <c r="P1591" s="1899"/>
    </row>
    <row r="1592" spans="1:16" s="837" customFormat="1" ht="13.5">
      <c r="A1592" s="632">
        <v>426</v>
      </c>
      <c r="B1592" s="864" t="s">
        <v>2358</v>
      </c>
      <c r="C1592" s="862" t="s">
        <v>709</v>
      </c>
      <c r="D1592" s="865">
        <v>1</v>
      </c>
      <c r="E1592" s="865">
        <v>2008</v>
      </c>
      <c r="F1592" s="1095">
        <v>103.66</v>
      </c>
      <c r="G1592" s="816">
        <f t="shared" si="51"/>
        <v>103.66</v>
      </c>
      <c r="H1592" s="1414">
        <v>100</v>
      </c>
      <c r="I1592" s="816">
        <f t="shared" si="52"/>
        <v>0</v>
      </c>
      <c r="J1592" s="835"/>
      <c r="K1592" s="836"/>
      <c r="L1592" s="836"/>
      <c r="M1592" s="835"/>
      <c r="N1592" s="836"/>
      <c r="O1592" s="836"/>
      <c r="P1592" s="1899"/>
    </row>
    <row r="1593" spans="1:16" s="837" customFormat="1" ht="13.5">
      <c r="A1593" s="632">
        <v>427</v>
      </c>
      <c r="B1593" s="864" t="s">
        <v>2361</v>
      </c>
      <c r="C1593" s="862" t="s">
        <v>709</v>
      </c>
      <c r="D1593" s="865">
        <v>1</v>
      </c>
      <c r="E1593" s="865">
        <v>2008</v>
      </c>
      <c r="F1593" s="1095">
        <v>50.1</v>
      </c>
      <c r="G1593" s="816">
        <f t="shared" si="51"/>
        <v>50.1</v>
      </c>
      <c r="H1593" s="1414">
        <v>100</v>
      </c>
      <c r="I1593" s="816">
        <f t="shared" si="52"/>
        <v>0</v>
      </c>
      <c r="J1593" s="835"/>
      <c r="K1593" s="836"/>
      <c r="L1593" s="836"/>
      <c r="M1593" s="835"/>
      <c r="N1593" s="836"/>
      <c r="O1593" s="836"/>
      <c r="P1593" s="1899"/>
    </row>
    <row r="1594" spans="1:16" s="837" customFormat="1" ht="13.5">
      <c r="A1594" s="632">
        <v>428</v>
      </c>
      <c r="B1594" s="864" t="s">
        <v>2359</v>
      </c>
      <c r="C1594" s="862" t="s">
        <v>709</v>
      </c>
      <c r="D1594" s="865">
        <v>1</v>
      </c>
      <c r="E1594" s="865">
        <v>2008</v>
      </c>
      <c r="F1594" s="1095">
        <v>105.51</v>
      </c>
      <c r="G1594" s="816">
        <f t="shared" si="51"/>
        <v>105.51</v>
      </c>
      <c r="H1594" s="1414">
        <v>100</v>
      </c>
      <c r="I1594" s="816">
        <f t="shared" si="52"/>
        <v>0</v>
      </c>
      <c r="J1594" s="835"/>
      <c r="K1594" s="836"/>
      <c r="L1594" s="836"/>
      <c r="M1594" s="835"/>
      <c r="N1594" s="836"/>
      <c r="O1594" s="836"/>
      <c r="P1594" s="1899"/>
    </row>
    <row r="1595" spans="1:16" s="837" customFormat="1" ht="67.5">
      <c r="A1595" s="632">
        <v>429</v>
      </c>
      <c r="B1595" s="864" t="s">
        <v>2353</v>
      </c>
      <c r="C1595" s="862" t="s">
        <v>709</v>
      </c>
      <c r="D1595" s="865">
        <v>1</v>
      </c>
      <c r="E1595" s="865">
        <v>2008</v>
      </c>
      <c r="F1595" s="1095">
        <v>267.3</v>
      </c>
      <c r="G1595" s="816">
        <f t="shared" si="51"/>
        <v>267.3</v>
      </c>
      <c r="H1595" s="1414">
        <v>100</v>
      </c>
      <c r="I1595" s="816">
        <f t="shared" si="52"/>
        <v>0</v>
      </c>
      <c r="J1595" s="835"/>
      <c r="K1595" s="836"/>
      <c r="L1595" s="836"/>
      <c r="M1595" s="835"/>
      <c r="N1595" s="836"/>
      <c r="O1595" s="836"/>
      <c r="P1595" s="1899"/>
    </row>
    <row r="1596" spans="1:16" s="837" customFormat="1" ht="40.5">
      <c r="A1596" s="632">
        <v>430</v>
      </c>
      <c r="B1596" s="864" t="s">
        <v>2362</v>
      </c>
      <c r="C1596" s="862" t="s">
        <v>709</v>
      </c>
      <c r="D1596" s="865">
        <v>1</v>
      </c>
      <c r="E1596" s="865">
        <v>2007</v>
      </c>
      <c r="F1596" s="1095">
        <v>241.7</v>
      </c>
      <c r="G1596" s="816">
        <f t="shared" si="51"/>
        <v>241.7</v>
      </c>
      <c r="H1596" s="1414">
        <v>100</v>
      </c>
      <c r="I1596" s="816">
        <f t="shared" si="52"/>
        <v>0</v>
      </c>
      <c r="J1596" s="835"/>
      <c r="K1596" s="836"/>
      <c r="L1596" s="836"/>
      <c r="M1596" s="835"/>
      <c r="N1596" s="836"/>
      <c r="O1596" s="836"/>
      <c r="P1596" s="1899"/>
    </row>
    <row r="1597" spans="1:16" s="837" customFormat="1" ht="13.5">
      <c r="A1597" s="632">
        <v>431</v>
      </c>
      <c r="B1597" s="864" t="s">
        <v>2363</v>
      </c>
      <c r="C1597" s="862" t="s">
        <v>709</v>
      </c>
      <c r="D1597" s="865">
        <v>1</v>
      </c>
      <c r="E1597" s="865">
        <v>2008</v>
      </c>
      <c r="F1597" s="1095">
        <v>404.69</v>
      </c>
      <c r="G1597" s="816">
        <f t="shared" si="51"/>
        <v>404.69</v>
      </c>
      <c r="H1597" s="1414">
        <v>100</v>
      </c>
      <c r="I1597" s="816">
        <f t="shared" si="52"/>
        <v>0</v>
      </c>
      <c r="J1597" s="835"/>
      <c r="K1597" s="836"/>
      <c r="L1597" s="836"/>
      <c r="M1597" s="835"/>
      <c r="N1597" s="836"/>
      <c r="O1597" s="836"/>
      <c r="P1597" s="1899"/>
    </row>
    <row r="1598" spans="1:16" s="837" customFormat="1" ht="13.5">
      <c r="A1598" s="632">
        <v>432</v>
      </c>
      <c r="B1598" s="864" t="s">
        <v>785</v>
      </c>
      <c r="C1598" s="862" t="s">
        <v>709</v>
      </c>
      <c r="D1598" s="865">
        <v>1</v>
      </c>
      <c r="E1598" s="865">
        <v>2008</v>
      </c>
      <c r="F1598" s="1095">
        <v>29.78</v>
      </c>
      <c r="G1598" s="816">
        <f t="shared" si="51"/>
        <v>29.78</v>
      </c>
      <c r="H1598" s="1414">
        <v>100</v>
      </c>
      <c r="I1598" s="816">
        <f t="shared" si="52"/>
        <v>0</v>
      </c>
      <c r="J1598" s="835"/>
      <c r="K1598" s="836"/>
      <c r="L1598" s="836"/>
      <c r="M1598" s="835"/>
      <c r="N1598" s="836"/>
      <c r="O1598" s="836"/>
      <c r="P1598" s="1899"/>
    </row>
    <row r="1599" spans="1:16" s="837" customFormat="1" ht="27">
      <c r="A1599" s="632">
        <v>433</v>
      </c>
      <c r="B1599" s="864" t="s">
        <v>2364</v>
      </c>
      <c r="C1599" s="862" t="s">
        <v>709</v>
      </c>
      <c r="D1599" s="865">
        <v>1</v>
      </c>
      <c r="E1599" s="865">
        <v>2010</v>
      </c>
      <c r="F1599" s="1095">
        <v>3446.25</v>
      </c>
      <c r="G1599" s="816">
        <f t="shared" si="51"/>
        <v>3446.25</v>
      </c>
      <c r="H1599" s="1414">
        <v>100</v>
      </c>
      <c r="I1599" s="816">
        <f t="shared" si="52"/>
        <v>0</v>
      </c>
      <c r="J1599" s="835"/>
      <c r="K1599" s="836"/>
      <c r="L1599" s="836"/>
      <c r="M1599" s="835"/>
      <c r="N1599" s="836"/>
      <c r="O1599" s="836"/>
      <c r="P1599" s="1899"/>
    </row>
    <row r="1600" spans="1:16" s="837" customFormat="1" ht="13.5">
      <c r="A1600" s="632">
        <v>434</v>
      </c>
      <c r="B1600" s="864" t="s">
        <v>672</v>
      </c>
      <c r="C1600" s="862" t="s">
        <v>709</v>
      </c>
      <c r="D1600" s="865">
        <v>1</v>
      </c>
      <c r="E1600" s="865">
        <v>2010</v>
      </c>
      <c r="F1600" s="1095">
        <v>450.12</v>
      </c>
      <c r="G1600" s="816">
        <f t="shared" si="51"/>
        <v>450.12</v>
      </c>
      <c r="H1600" s="1414">
        <v>100</v>
      </c>
      <c r="I1600" s="816">
        <f t="shared" si="52"/>
        <v>0</v>
      </c>
      <c r="J1600" s="835"/>
      <c r="K1600" s="836"/>
      <c r="L1600" s="836"/>
      <c r="M1600" s="835"/>
      <c r="N1600" s="836"/>
      <c r="O1600" s="836"/>
      <c r="P1600" s="1899"/>
    </row>
    <row r="1601" spans="1:16" s="837" customFormat="1" ht="13.5">
      <c r="A1601" s="632">
        <v>435</v>
      </c>
      <c r="B1601" s="864" t="s">
        <v>786</v>
      </c>
      <c r="C1601" s="862" t="s">
        <v>709</v>
      </c>
      <c r="D1601" s="865">
        <v>5</v>
      </c>
      <c r="E1601" s="865">
        <v>2010</v>
      </c>
      <c r="F1601" s="1095">
        <v>377.4</v>
      </c>
      <c r="G1601" s="816">
        <f t="shared" si="51"/>
        <v>377.4</v>
      </c>
      <c r="H1601" s="1414">
        <v>100</v>
      </c>
      <c r="I1601" s="816">
        <f t="shared" si="52"/>
        <v>0</v>
      </c>
      <c r="J1601" s="835"/>
      <c r="K1601" s="836"/>
      <c r="L1601" s="836"/>
      <c r="M1601" s="835"/>
      <c r="N1601" s="836"/>
      <c r="O1601" s="836"/>
      <c r="P1601" s="1899"/>
    </row>
    <row r="1602" spans="1:16" s="837" customFormat="1" ht="67.5">
      <c r="A1602" s="632">
        <v>436</v>
      </c>
      <c r="B1602" s="864" t="s">
        <v>2365</v>
      </c>
      <c r="C1602" s="862" t="s">
        <v>709</v>
      </c>
      <c r="D1602" s="865">
        <v>2</v>
      </c>
      <c r="E1602" s="865">
        <v>2011</v>
      </c>
      <c r="F1602" s="1095">
        <v>872.64</v>
      </c>
      <c r="G1602" s="816">
        <f t="shared" si="51"/>
        <v>872.64</v>
      </c>
      <c r="H1602" s="1414">
        <v>100</v>
      </c>
      <c r="I1602" s="816">
        <f t="shared" si="52"/>
        <v>0</v>
      </c>
      <c r="J1602" s="835"/>
      <c r="K1602" s="836"/>
      <c r="L1602" s="836"/>
      <c r="M1602" s="835"/>
      <c r="N1602" s="836"/>
      <c r="O1602" s="836"/>
      <c r="P1602" s="1899"/>
    </row>
    <row r="1603" spans="1:16" s="837" customFormat="1" ht="13.5">
      <c r="A1603" s="632">
        <v>437</v>
      </c>
      <c r="B1603" s="864" t="s">
        <v>2366</v>
      </c>
      <c r="C1603" s="862" t="s">
        <v>709</v>
      </c>
      <c r="D1603" s="865">
        <v>3</v>
      </c>
      <c r="E1603" s="865">
        <v>2011</v>
      </c>
      <c r="F1603" s="1095">
        <v>250.92</v>
      </c>
      <c r="G1603" s="816">
        <f t="shared" si="51"/>
        <v>250.92</v>
      </c>
      <c r="H1603" s="1414">
        <v>100</v>
      </c>
      <c r="I1603" s="816">
        <f t="shared" si="52"/>
        <v>0</v>
      </c>
      <c r="J1603" s="835"/>
      <c r="K1603" s="836"/>
      <c r="L1603" s="836"/>
      <c r="M1603" s="835"/>
      <c r="N1603" s="836"/>
      <c r="O1603" s="836"/>
      <c r="P1603" s="1899"/>
    </row>
    <row r="1604" spans="1:16" s="837" customFormat="1" ht="108">
      <c r="A1604" s="632">
        <v>438</v>
      </c>
      <c r="B1604" s="864" t="s">
        <v>2367</v>
      </c>
      <c r="C1604" s="862" t="s">
        <v>709</v>
      </c>
      <c r="D1604" s="865">
        <v>1</v>
      </c>
      <c r="E1604" s="865">
        <v>2011</v>
      </c>
      <c r="F1604" s="1095">
        <v>1218.3599999999999</v>
      </c>
      <c r="G1604" s="816">
        <f t="shared" si="51"/>
        <v>1218.3599999999999</v>
      </c>
      <c r="H1604" s="1414">
        <v>100</v>
      </c>
      <c r="I1604" s="816">
        <f t="shared" si="52"/>
        <v>0</v>
      </c>
      <c r="J1604" s="835"/>
      <c r="K1604" s="836"/>
      <c r="L1604" s="836"/>
      <c r="M1604" s="835"/>
      <c r="N1604" s="836"/>
      <c r="O1604" s="836"/>
      <c r="P1604" s="1899"/>
    </row>
    <row r="1605" spans="1:16" s="837" customFormat="1" ht="40.5">
      <c r="A1605" s="632">
        <v>439</v>
      </c>
      <c r="B1605" s="864" t="s">
        <v>2368</v>
      </c>
      <c r="C1605" s="862" t="s">
        <v>709</v>
      </c>
      <c r="D1605" s="865">
        <v>1</v>
      </c>
      <c r="E1605" s="865">
        <v>2008</v>
      </c>
      <c r="F1605" s="1095">
        <v>641.5</v>
      </c>
      <c r="G1605" s="816">
        <f t="shared" si="51"/>
        <v>641.5</v>
      </c>
      <c r="H1605" s="1414">
        <v>100</v>
      </c>
      <c r="I1605" s="816">
        <f t="shared" si="52"/>
        <v>0</v>
      </c>
      <c r="J1605" s="835"/>
      <c r="K1605" s="836"/>
      <c r="L1605" s="836"/>
      <c r="M1605" s="835"/>
      <c r="N1605" s="836"/>
      <c r="O1605" s="836"/>
      <c r="P1605" s="1899"/>
    </row>
    <row r="1606" spans="1:16" s="837" customFormat="1" ht="13.5">
      <c r="A1606" s="632">
        <v>440</v>
      </c>
      <c r="B1606" s="864" t="s">
        <v>2369</v>
      </c>
      <c r="C1606" s="862" t="s">
        <v>709</v>
      </c>
      <c r="D1606" s="865">
        <v>1</v>
      </c>
      <c r="E1606" s="865">
        <v>2008</v>
      </c>
      <c r="F1606" s="1095">
        <v>100.8</v>
      </c>
      <c r="G1606" s="816">
        <f t="shared" si="51"/>
        <v>100.8</v>
      </c>
      <c r="H1606" s="1414">
        <v>100</v>
      </c>
      <c r="I1606" s="816">
        <f t="shared" si="52"/>
        <v>0</v>
      </c>
      <c r="J1606" s="835"/>
      <c r="K1606" s="836"/>
      <c r="L1606" s="836"/>
      <c r="M1606" s="835"/>
      <c r="N1606" s="836"/>
      <c r="O1606" s="836"/>
      <c r="P1606" s="1899"/>
    </row>
    <row r="1607" spans="1:16" s="837" customFormat="1" ht="27">
      <c r="A1607" s="632">
        <v>441</v>
      </c>
      <c r="B1607" s="864" t="s">
        <v>2370</v>
      </c>
      <c r="C1607" s="862" t="s">
        <v>709</v>
      </c>
      <c r="D1607" s="865">
        <v>3</v>
      </c>
      <c r="E1607" s="865">
        <v>2011</v>
      </c>
      <c r="F1607" s="1095">
        <v>161.63999999999999</v>
      </c>
      <c r="G1607" s="816">
        <f t="shared" si="51"/>
        <v>161.63999999999999</v>
      </c>
      <c r="H1607" s="1414">
        <v>100</v>
      </c>
      <c r="I1607" s="816">
        <f t="shared" si="52"/>
        <v>0</v>
      </c>
      <c r="J1607" s="835"/>
      <c r="K1607" s="836"/>
      <c r="L1607" s="836"/>
      <c r="M1607" s="835"/>
      <c r="N1607" s="836"/>
      <c r="O1607" s="836"/>
      <c r="P1607" s="1899"/>
    </row>
    <row r="1608" spans="1:16" s="837" customFormat="1" ht="27">
      <c r="A1608" s="632">
        <v>442</v>
      </c>
      <c r="B1608" s="864" t="s">
        <v>2371</v>
      </c>
      <c r="C1608" s="862" t="s">
        <v>709</v>
      </c>
      <c r="D1608" s="865">
        <v>1</v>
      </c>
      <c r="E1608" s="865">
        <v>2011</v>
      </c>
      <c r="F1608" s="1095">
        <v>267.95999999999998</v>
      </c>
      <c r="G1608" s="816">
        <f t="shared" si="51"/>
        <v>267.95999999999998</v>
      </c>
      <c r="H1608" s="1414">
        <v>100</v>
      </c>
      <c r="I1608" s="816">
        <f t="shared" si="52"/>
        <v>0</v>
      </c>
      <c r="J1608" s="835"/>
      <c r="K1608" s="836"/>
      <c r="L1608" s="836"/>
      <c r="M1608" s="835"/>
      <c r="N1608" s="836"/>
      <c r="O1608" s="836"/>
      <c r="P1608" s="1899"/>
    </row>
    <row r="1609" spans="1:16" s="837" customFormat="1" ht="27">
      <c r="A1609" s="632">
        <v>443</v>
      </c>
      <c r="B1609" s="864" t="s">
        <v>2372</v>
      </c>
      <c r="C1609" s="862" t="s">
        <v>709</v>
      </c>
      <c r="D1609" s="865">
        <v>1</v>
      </c>
      <c r="E1609" s="865">
        <v>2011</v>
      </c>
      <c r="F1609" s="1095">
        <v>57.384</v>
      </c>
      <c r="G1609" s="816">
        <f t="shared" si="51"/>
        <v>57.384</v>
      </c>
      <c r="H1609" s="1414">
        <v>100</v>
      </c>
      <c r="I1609" s="816">
        <f t="shared" si="52"/>
        <v>0</v>
      </c>
      <c r="J1609" s="835"/>
      <c r="K1609" s="836"/>
      <c r="L1609" s="836"/>
      <c r="M1609" s="835"/>
      <c r="N1609" s="836"/>
      <c r="O1609" s="836"/>
      <c r="P1609" s="1899"/>
    </row>
    <row r="1610" spans="1:16" s="837" customFormat="1" ht="13.5">
      <c r="A1610" s="632">
        <v>444</v>
      </c>
      <c r="B1610" s="864" t="s">
        <v>2373</v>
      </c>
      <c r="C1610" s="862" t="s">
        <v>709</v>
      </c>
      <c r="D1610" s="865">
        <v>2</v>
      </c>
      <c r="E1610" s="865">
        <v>2011</v>
      </c>
      <c r="F1610" s="1095">
        <v>176.8706</v>
      </c>
      <c r="G1610" s="816">
        <f t="shared" si="51"/>
        <v>176.8706</v>
      </c>
      <c r="H1610" s="1414">
        <v>100</v>
      </c>
      <c r="I1610" s="816">
        <f t="shared" si="52"/>
        <v>0</v>
      </c>
      <c r="J1610" s="835"/>
      <c r="K1610" s="836"/>
      <c r="L1610" s="836"/>
      <c r="M1610" s="835"/>
      <c r="N1610" s="836"/>
      <c r="O1610" s="836"/>
      <c r="P1610" s="1899"/>
    </row>
    <row r="1611" spans="1:16" s="837" customFormat="1" ht="13.5">
      <c r="A1611" s="632">
        <v>445</v>
      </c>
      <c r="B1611" s="864" t="s">
        <v>2104</v>
      </c>
      <c r="C1611" s="862" t="s">
        <v>709</v>
      </c>
      <c r="D1611" s="865">
        <v>1</v>
      </c>
      <c r="E1611" s="865">
        <v>2011</v>
      </c>
      <c r="F1611" s="1095">
        <v>60</v>
      </c>
      <c r="G1611" s="816">
        <f t="shared" si="51"/>
        <v>60</v>
      </c>
      <c r="H1611" s="1414">
        <v>100</v>
      </c>
      <c r="I1611" s="816">
        <f t="shared" si="52"/>
        <v>0</v>
      </c>
      <c r="J1611" s="835"/>
      <c r="K1611" s="836"/>
      <c r="L1611" s="836"/>
      <c r="M1611" s="835"/>
      <c r="N1611" s="836"/>
      <c r="O1611" s="836"/>
      <c r="P1611" s="1899"/>
    </row>
    <row r="1612" spans="1:16" s="837" customFormat="1" ht="13.5">
      <c r="A1612" s="632">
        <v>446</v>
      </c>
      <c r="B1612" s="864" t="s">
        <v>2374</v>
      </c>
      <c r="C1612" s="862" t="s">
        <v>709</v>
      </c>
      <c r="D1612" s="865">
        <v>1</v>
      </c>
      <c r="E1612" s="865">
        <v>2012</v>
      </c>
      <c r="F1612" s="1095">
        <v>30.7</v>
      </c>
      <c r="G1612" s="816">
        <f t="shared" si="51"/>
        <v>30.7</v>
      </c>
      <c r="H1612" s="1414">
        <v>100</v>
      </c>
      <c r="I1612" s="816">
        <f t="shared" si="52"/>
        <v>0</v>
      </c>
      <c r="J1612" s="835"/>
      <c r="K1612" s="836"/>
      <c r="L1612" s="836"/>
      <c r="M1612" s="835"/>
      <c r="N1612" s="836"/>
      <c r="O1612" s="836"/>
      <c r="P1612" s="1899"/>
    </row>
    <row r="1613" spans="1:16" s="837" customFormat="1" ht="27">
      <c r="A1613" s="632">
        <v>447</v>
      </c>
      <c r="B1613" s="864" t="s">
        <v>2375</v>
      </c>
      <c r="C1613" s="862" t="s">
        <v>709</v>
      </c>
      <c r="D1613" s="865">
        <v>1</v>
      </c>
      <c r="E1613" s="865">
        <v>2012</v>
      </c>
      <c r="F1613" s="1095">
        <v>468.36</v>
      </c>
      <c r="G1613" s="816">
        <f t="shared" si="51"/>
        <v>468.36</v>
      </c>
      <c r="H1613" s="1414">
        <v>100</v>
      </c>
      <c r="I1613" s="816">
        <f t="shared" si="52"/>
        <v>0</v>
      </c>
      <c r="J1613" s="835"/>
      <c r="K1613" s="836"/>
      <c r="L1613" s="836"/>
      <c r="M1613" s="835"/>
      <c r="N1613" s="836"/>
      <c r="O1613" s="836"/>
      <c r="P1613" s="1899"/>
    </row>
    <row r="1614" spans="1:16" s="837" customFormat="1" ht="27">
      <c r="A1614" s="632">
        <v>448</v>
      </c>
      <c r="B1614" s="864" t="s">
        <v>2376</v>
      </c>
      <c r="C1614" s="862" t="s">
        <v>709</v>
      </c>
      <c r="D1614" s="865">
        <v>1</v>
      </c>
      <c r="E1614" s="865">
        <v>2012</v>
      </c>
      <c r="F1614" s="1095">
        <v>80.52</v>
      </c>
      <c r="G1614" s="816">
        <f t="shared" si="51"/>
        <v>80.52</v>
      </c>
      <c r="H1614" s="1414">
        <v>100</v>
      </c>
      <c r="I1614" s="816">
        <f t="shared" si="52"/>
        <v>0</v>
      </c>
      <c r="J1614" s="835"/>
      <c r="K1614" s="836"/>
      <c r="L1614" s="836"/>
      <c r="M1614" s="835"/>
      <c r="N1614" s="836"/>
      <c r="O1614" s="836"/>
      <c r="P1614" s="1899"/>
    </row>
    <row r="1615" spans="1:16" s="837" customFormat="1" ht="13.5">
      <c r="A1615" s="632">
        <v>449</v>
      </c>
      <c r="B1615" s="864" t="s">
        <v>2377</v>
      </c>
      <c r="C1615" s="862" t="s">
        <v>709</v>
      </c>
      <c r="D1615" s="865">
        <v>1</v>
      </c>
      <c r="E1615" s="865">
        <v>2012</v>
      </c>
      <c r="F1615" s="1095">
        <v>37.08</v>
      </c>
      <c r="G1615" s="816">
        <f t="shared" si="51"/>
        <v>37.08</v>
      </c>
      <c r="H1615" s="1414">
        <v>100</v>
      </c>
      <c r="I1615" s="816">
        <f t="shared" si="52"/>
        <v>0</v>
      </c>
      <c r="J1615" s="835"/>
      <c r="K1615" s="836"/>
      <c r="L1615" s="836"/>
      <c r="M1615" s="835"/>
      <c r="N1615" s="836"/>
      <c r="O1615" s="836"/>
      <c r="P1615" s="1899"/>
    </row>
    <row r="1616" spans="1:16" s="837" customFormat="1" ht="13.5">
      <c r="A1616" s="632">
        <v>450</v>
      </c>
      <c r="B1616" s="864" t="s">
        <v>2378</v>
      </c>
      <c r="C1616" s="862" t="s">
        <v>709</v>
      </c>
      <c r="D1616" s="865">
        <v>1</v>
      </c>
      <c r="E1616" s="865">
        <v>2012</v>
      </c>
      <c r="F1616" s="1095">
        <v>488.76</v>
      </c>
      <c r="G1616" s="816">
        <f t="shared" si="51"/>
        <v>488.76</v>
      </c>
      <c r="H1616" s="1414">
        <v>100</v>
      </c>
      <c r="I1616" s="816">
        <f t="shared" si="52"/>
        <v>0</v>
      </c>
      <c r="J1616" s="835"/>
      <c r="K1616" s="836"/>
      <c r="L1616" s="836"/>
      <c r="M1616" s="835"/>
      <c r="N1616" s="836"/>
      <c r="O1616" s="836"/>
      <c r="P1616" s="1899"/>
    </row>
    <row r="1617" spans="1:16" s="837" customFormat="1" ht="13.5">
      <c r="A1617" s="632">
        <v>451</v>
      </c>
      <c r="B1617" s="864" t="s">
        <v>2379</v>
      </c>
      <c r="C1617" s="862" t="s">
        <v>709</v>
      </c>
      <c r="D1617" s="865">
        <v>1</v>
      </c>
      <c r="E1617" s="865">
        <v>2012</v>
      </c>
      <c r="F1617" s="1095">
        <v>51.627279999999999</v>
      </c>
      <c r="G1617" s="816">
        <f t="shared" si="51"/>
        <v>51.627279999999999</v>
      </c>
      <c r="H1617" s="1414">
        <v>100</v>
      </c>
      <c r="I1617" s="816">
        <f t="shared" si="52"/>
        <v>0</v>
      </c>
      <c r="J1617" s="835"/>
      <c r="K1617" s="836"/>
      <c r="L1617" s="836"/>
      <c r="M1617" s="835"/>
      <c r="N1617" s="836"/>
      <c r="O1617" s="836"/>
      <c r="P1617" s="1899"/>
    </row>
    <row r="1618" spans="1:16" s="837" customFormat="1" ht="13.5">
      <c r="A1618" s="632">
        <v>452</v>
      </c>
      <c r="B1618" s="864" t="s">
        <v>2380</v>
      </c>
      <c r="C1618" s="862" t="s">
        <v>709</v>
      </c>
      <c r="D1618" s="865">
        <v>1</v>
      </c>
      <c r="E1618" s="865">
        <v>2012</v>
      </c>
      <c r="F1618" s="1095">
        <v>156</v>
      </c>
      <c r="G1618" s="816">
        <f t="shared" si="51"/>
        <v>156</v>
      </c>
      <c r="H1618" s="1414">
        <v>100</v>
      </c>
      <c r="I1618" s="816">
        <f t="shared" si="52"/>
        <v>0</v>
      </c>
      <c r="J1618" s="835"/>
      <c r="K1618" s="836"/>
      <c r="L1618" s="836"/>
      <c r="M1618" s="835"/>
      <c r="N1618" s="836"/>
      <c r="O1618" s="836"/>
      <c r="P1618" s="1899"/>
    </row>
    <row r="1619" spans="1:16" s="837" customFormat="1" ht="13.5">
      <c r="A1619" s="632">
        <v>453</v>
      </c>
      <c r="B1619" s="864" t="s">
        <v>2381</v>
      </c>
      <c r="C1619" s="862" t="s">
        <v>709</v>
      </c>
      <c r="D1619" s="865">
        <v>1</v>
      </c>
      <c r="E1619" s="865">
        <v>2013</v>
      </c>
      <c r="F1619" s="1095">
        <v>77.174800000000005</v>
      </c>
      <c r="G1619" s="816">
        <f t="shared" si="51"/>
        <v>77.174800000000005</v>
      </c>
      <c r="H1619" s="1414">
        <v>100</v>
      </c>
      <c r="I1619" s="816">
        <f t="shared" si="52"/>
        <v>0</v>
      </c>
      <c r="J1619" s="835"/>
      <c r="K1619" s="836"/>
      <c r="L1619" s="836"/>
      <c r="M1619" s="835"/>
      <c r="N1619" s="836"/>
      <c r="O1619" s="836"/>
      <c r="P1619" s="1899"/>
    </row>
    <row r="1620" spans="1:16" s="837" customFormat="1" ht="13.5">
      <c r="A1620" s="632">
        <v>454</v>
      </c>
      <c r="B1620" s="864" t="s">
        <v>2382</v>
      </c>
      <c r="C1620" s="862" t="s">
        <v>709</v>
      </c>
      <c r="D1620" s="865">
        <v>1</v>
      </c>
      <c r="E1620" s="865">
        <v>2013</v>
      </c>
      <c r="F1620" s="1095">
        <v>512.01487999999995</v>
      </c>
      <c r="G1620" s="816">
        <f t="shared" si="51"/>
        <v>512.01487999999995</v>
      </c>
      <c r="H1620" s="1414">
        <v>100</v>
      </c>
      <c r="I1620" s="816">
        <f t="shared" si="52"/>
        <v>0</v>
      </c>
      <c r="J1620" s="835"/>
      <c r="K1620" s="836"/>
      <c r="L1620" s="836"/>
      <c r="M1620" s="835"/>
      <c r="N1620" s="836"/>
      <c r="O1620" s="836"/>
      <c r="P1620" s="1899"/>
    </row>
    <row r="1621" spans="1:16" s="837" customFormat="1" ht="13.5">
      <c r="A1621" s="632">
        <v>455</v>
      </c>
      <c r="B1621" s="864" t="s">
        <v>2383</v>
      </c>
      <c r="C1621" s="862" t="s">
        <v>709</v>
      </c>
      <c r="D1621" s="865">
        <v>1</v>
      </c>
      <c r="E1621" s="865">
        <v>2013</v>
      </c>
      <c r="F1621" s="1095">
        <v>83.984350000000006</v>
      </c>
      <c r="G1621" s="816">
        <f t="shared" si="51"/>
        <v>83.984350000000006</v>
      </c>
      <c r="H1621" s="1414">
        <v>100</v>
      </c>
      <c r="I1621" s="816">
        <f t="shared" si="52"/>
        <v>0</v>
      </c>
      <c r="J1621" s="835"/>
      <c r="K1621" s="836"/>
      <c r="L1621" s="836"/>
      <c r="M1621" s="835"/>
      <c r="N1621" s="836"/>
      <c r="O1621" s="836"/>
      <c r="P1621" s="1899"/>
    </row>
    <row r="1622" spans="1:16" s="837" customFormat="1" ht="148.5">
      <c r="A1622" s="632">
        <v>456</v>
      </c>
      <c r="B1622" s="864" t="s">
        <v>2384</v>
      </c>
      <c r="C1622" s="862" t="s">
        <v>709</v>
      </c>
      <c r="D1622" s="865">
        <v>1</v>
      </c>
      <c r="E1622" s="865">
        <v>2013</v>
      </c>
      <c r="F1622" s="1095">
        <v>629.62599999999998</v>
      </c>
      <c r="G1622" s="816">
        <f t="shared" si="51"/>
        <v>629.62599999999998</v>
      </c>
      <c r="H1622" s="1414">
        <v>100</v>
      </c>
      <c r="I1622" s="816">
        <f t="shared" si="52"/>
        <v>0</v>
      </c>
      <c r="J1622" s="835"/>
      <c r="K1622" s="836"/>
      <c r="L1622" s="836"/>
      <c r="M1622" s="835"/>
      <c r="N1622" s="836"/>
      <c r="O1622" s="836"/>
      <c r="P1622" s="1899"/>
    </row>
    <row r="1623" spans="1:16" s="837" customFormat="1" ht="148.5">
      <c r="A1623" s="632">
        <v>457</v>
      </c>
      <c r="B1623" s="864" t="s">
        <v>2385</v>
      </c>
      <c r="C1623" s="862" t="s">
        <v>709</v>
      </c>
      <c r="D1623" s="865">
        <v>1</v>
      </c>
      <c r="E1623" s="865">
        <v>2012</v>
      </c>
      <c r="F1623" s="1095">
        <v>458.64</v>
      </c>
      <c r="G1623" s="816">
        <f t="shared" si="51"/>
        <v>458.64</v>
      </c>
      <c r="H1623" s="1414">
        <v>100</v>
      </c>
      <c r="I1623" s="816">
        <f t="shared" si="52"/>
        <v>0</v>
      </c>
      <c r="J1623" s="835"/>
      <c r="K1623" s="836"/>
      <c r="L1623" s="836"/>
      <c r="M1623" s="835"/>
      <c r="N1623" s="836"/>
      <c r="O1623" s="836"/>
      <c r="P1623" s="1899"/>
    </row>
    <row r="1624" spans="1:16" s="837" customFormat="1" ht="27">
      <c r="A1624" s="632">
        <v>458</v>
      </c>
      <c r="B1624" s="864" t="s">
        <v>2386</v>
      </c>
      <c r="C1624" s="862" t="s">
        <v>709</v>
      </c>
      <c r="D1624" s="865">
        <v>1</v>
      </c>
      <c r="E1624" s="865">
        <v>2014</v>
      </c>
      <c r="F1624" s="1095">
        <v>164.37</v>
      </c>
      <c r="G1624" s="816">
        <f t="shared" si="51"/>
        <v>164.37</v>
      </c>
      <c r="H1624" s="1414">
        <v>100</v>
      </c>
      <c r="I1624" s="816">
        <f t="shared" si="52"/>
        <v>0</v>
      </c>
      <c r="J1624" s="835"/>
      <c r="K1624" s="836"/>
      <c r="L1624" s="836"/>
      <c r="M1624" s="835"/>
      <c r="N1624" s="836"/>
      <c r="O1624" s="836"/>
      <c r="P1624" s="1899"/>
    </row>
    <row r="1625" spans="1:16" s="837" customFormat="1" ht="13.5">
      <c r="A1625" s="632">
        <v>459</v>
      </c>
      <c r="B1625" s="864" t="s">
        <v>2387</v>
      </c>
      <c r="C1625" s="862" t="s">
        <v>709</v>
      </c>
      <c r="D1625" s="865">
        <v>1</v>
      </c>
      <c r="E1625" s="865">
        <v>2014</v>
      </c>
      <c r="F1625" s="1095">
        <v>58.8</v>
      </c>
      <c r="G1625" s="816">
        <f t="shared" si="51"/>
        <v>58.8</v>
      </c>
      <c r="H1625" s="1414">
        <v>100</v>
      </c>
      <c r="I1625" s="816">
        <f t="shared" si="52"/>
        <v>0</v>
      </c>
      <c r="J1625" s="835"/>
      <c r="K1625" s="836"/>
      <c r="L1625" s="836"/>
      <c r="M1625" s="835"/>
      <c r="N1625" s="836"/>
      <c r="O1625" s="836"/>
      <c r="P1625" s="1899"/>
    </row>
    <row r="1626" spans="1:16" s="837" customFormat="1" ht="27">
      <c r="A1626" s="632">
        <v>460</v>
      </c>
      <c r="B1626" s="864" t="s">
        <v>971</v>
      </c>
      <c r="C1626" s="862" t="s">
        <v>709</v>
      </c>
      <c r="D1626" s="865">
        <v>1</v>
      </c>
      <c r="E1626" s="865">
        <v>2014</v>
      </c>
      <c r="F1626" s="1095">
        <v>1183.08</v>
      </c>
      <c r="G1626" s="816">
        <f t="shared" si="51"/>
        <v>1183.08</v>
      </c>
      <c r="H1626" s="1414">
        <v>100</v>
      </c>
      <c r="I1626" s="816">
        <f t="shared" si="52"/>
        <v>0</v>
      </c>
      <c r="J1626" s="835"/>
      <c r="K1626" s="836"/>
      <c r="L1626" s="836"/>
      <c r="M1626" s="835"/>
      <c r="N1626" s="836"/>
      <c r="O1626" s="836"/>
      <c r="P1626" s="1899"/>
    </row>
    <row r="1627" spans="1:16" s="837" customFormat="1" ht="229.5">
      <c r="A1627" s="632">
        <v>461</v>
      </c>
      <c r="B1627" s="864" t="s">
        <v>2388</v>
      </c>
      <c r="C1627" s="862" t="s">
        <v>709</v>
      </c>
      <c r="D1627" s="865">
        <v>1</v>
      </c>
      <c r="E1627" s="865">
        <v>2015</v>
      </c>
      <c r="F1627" s="1095">
        <v>2221.6799999999998</v>
      </c>
      <c r="G1627" s="816">
        <f t="shared" si="51"/>
        <v>2221.6799999999998</v>
      </c>
      <c r="H1627" s="1414">
        <v>100</v>
      </c>
      <c r="I1627" s="816">
        <f t="shared" si="52"/>
        <v>0</v>
      </c>
      <c r="J1627" s="835"/>
      <c r="K1627" s="836"/>
      <c r="L1627" s="836"/>
      <c r="M1627" s="835"/>
      <c r="N1627" s="836"/>
      <c r="O1627" s="836"/>
      <c r="P1627" s="1899"/>
    </row>
    <row r="1628" spans="1:16" s="837" customFormat="1" ht="27">
      <c r="A1628" s="632">
        <v>462</v>
      </c>
      <c r="B1628" s="864" t="s">
        <v>1610</v>
      </c>
      <c r="C1628" s="862" t="s">
        <v>709</v>
      </c>
      <c r="D1628" s="865">
        <v>5</v>
      </c>
      <c r="E1628" s="865">
        <v>2015</v>
      </c>
      <c r="F1628" s="1095">
        <v>1723.0768999999998</v>
      </c>
      <c r="G1628" s="816">
        <f t="shared" si="51"/>
        <v>1723.0768999999998</v>
      </c>
      <c r="H1628" s="1414">
        <v>100</v>
      </c>
      <c r="I1628" s="816">
        <f t="shared" si="52"/>
        <v>0</v>
      </c>
      <c r="J1628" s="835"/>
      <c r="K1628" s="836"/>
      <c r="L1628" s="836"/>
      <c r="M1628" s="835"/>
      <c r="N1628" s="836"/>
      <c r="O1628" s="836"/>
      <c r="P1628" s="1899"/>
    </row>
    <row r="1629" spans="1:16" s="837" customFormat="1" ht="13.5">
      <c r="A1629" s="632">
        <v>463</v>
      </c>
      <c r="B1629" s="864" t="s">
        <v>2389</v>
      </c>
      <c r="C1629" s="862" t="s">
        <v>709</v>
      </c>
      <c r="D1629" s="865">
        <v>5</v>
      </c>
      <c r="E1629" s="865">
        <v>2015</v>
      </c>
      <c r="F1629" s="1095">
        <v>295</v>
      </c>
      <c r="G1629" s="816">
        <f t="shared" si="51"/>
        <v>295</v>
      </c>
      <c r="H1629" s="1414">
        <v>100</v>
      </c>
      <c r="I1629" s="816">
        <f t="shared" si="52"/>
        <v>0</v>
      </c>
      <c r="J1629" s="835"/>
      <c r="K1629" s="836"/>
      <c r="L1629" s="836"/>
      <c r="M1629" s="835"/>
      <c r="N1629" s="836"/>
      <c r="O1629" s="836"/>
      <c r="P1629" s="1899"/>
    </row>
    <row r="1630" spans="1:16" s="837" customFormat="1" ht="13.5">
      <c r="A1630" s="632">
        <v>464</v>
      </c>
      <c r="B1630" s="864" t="s">
        <v>695</v>
      </c>
      <c r="C1630" s="862" t="s">
        <v>709</v>
      </c>
      <c r="D1630" s="865">
        <v>1</v>
      </c>
      <c r="E1630" s="865">
        <v>2013</v>
      </c>
      <c r="F1630" s="1095">
        <v>44</v>
      </c>
      <c r="G1630" s="816">
        <f t="shared" si="51"/>
        <v>44</v>
      </c>
      <c r="H1630" s="1414">
        <v>100</v>
      </c>
      <c r="I1630" s="816">
        <f t="shared" si="52"/>
        <v>0</v>
      </c>
      <c r="J1630" s="835"/>
      <c r="K1630" s="836"/>
      <c r="L1630" s="836"/>
      <c r="M1630" s="835"/>
      <c r="N1630" s="836"/>
      <c r="O1630" s="836"/>
      <c r="P1630" s="1899"/>
    </row>
    <row r="1631" spans="1:16" s="837" customFormat="1" ht="283.5">
      <c r="A1631" s="632">
        <v>465</v>
      </c>
      <c r="B1631" s="864" t="s">
        <v>2390</v>
      </c>
      <c r="C1631" s="862" t="s">
        <v>709</v>
      </c>
      <c r="D1631" s="865">
        <v>3</v>
      </c>
      <c r="E1631" s="865">
        <v>2015</v>
      </c>
      <c r="F1631" s="1095">
        <v>7050</v>
      </c>
      <c r="G1631" s="816">
        <f t="shared" si="51"/>
        <v>7050</v>
      </c>
      <c r="H1631" s="1414">
        <v>100</v>
      </c>
      <c r="I1631" s="816">
        <f t="shared" si="52"/>
        <v>0</v>
      </c>
      <c r="J1631" s="835"/>
      <c r="K1631" s="836"/>
      <c r="L1631" s="836"/>
      <c r="M1631" s="835"/>
      <c r="N1631" s="836"/>
      <c r="O1631" s="836"/>
      <c r="P1631" s="1899"/>
    </row>
    <row r="1632" spans="1:16" s="837" customFormat="1" ht="13.5">
      <c r="A1632" s="632">
        <v>466</v>
      </c>
      <c r="B1632" s="864" t="s">
        <v>819</v>
      </c>
      <c r="C1632" s="862" t="s">
        <v>709</v>
      </c>
      <c r="D1632" s="865">
        <v>1</v>
      </c>
      <c r="E1632" s="865">
        <v>2015</v>
      </c>
      <c r="F1632" s="1095">
        <v>164.94</v>
      </c>
      <c r="G1632" s="816">
        <f t="shared" si="51"/>
        <v>164.94</v>
      </c>
      <c r="H1632" s="1414">
        <v>100</v>
      </c>
      <c r="I1632" s="816">
        <f t="shared" si="52"/>
        <v>0</v>
      </c>
      <c r="J1632" s="835"/>
      <c r="K1632" s="836"/>
      <c r="L1632" s="836"/>
      <c r="M1632" s="835"/>
      <c r="N1632" s="836"/>
      <c r="O1632" s="836"/>
      <c r="P1632" s="1899"/>
    </row>
    <row r="1633" spans="1:16" s="837" customFormat="1" ht="13.5">
      <c r="A1633" s="632">
        <v>467</v>
      </c>
      <c r="B1633" s="864" t="s">
        <v>2391</v>
      </c>
      <c r="C1633" s="862" t="s">
        <v>709</v>
      </c>
      <c r="D1633" s="865">
        <v>1</v>
      </c>
      <c r="E1633" s="865">
        <v>2015</v>
      </c>
      <c r="F1633" s="1095">
        <v>199.86</v>
      </c>
      <c r="G1633" s="816">
        <f t="shared" si="51"/>
        <v>199.86</v>
      </c>
      <c r="H1633" s="1414">
        <v>100</v>
      </c>
      <c r="I1633" s="816">
        <f t="shared" si="52"/>
        <v>0</v>
      </c>
      <c r="J1633" s="835"/>
      <c r="K1633" s="836"/>
      <c r="L1633" s="836"/>
      <c r="M1633" s="835"/>
      <c r="N1633" s="836"/>
      <c r="O1633" s="836"/>
      <c r="P1633" s="1899"/>
    </row>
    <row r="1634" spans="1:16" s="837" customFormat="1" ht="13.5">
      <c r="A1634" s="632">
        <v>468</v>
      </c>
      <c r="B1634" s="864" t="s">
        <v>2392</v>
      </c>
      <c r="C1634" s="862" t="s">
        <v>709</v>
      </c>
      <c r="D1634" s="865">
        <v>1</v>
      </c>
      <c r="E1634" s="865">
        <v>2007</v>
      </c>
      <c r="F1634" s="1095">
        <v>510.45</v>
      </c>
      <c r="G1634" s="816">
        <f t="shared" si="51"/>
        <v>510.45</v>
      </c>
      <c r="H1634" s="1414">
        <v>100</v>
      </c>
      <c r="I1634" s="816">
        <f t="shared" si="52"/>
        <v>0</v>
      </c>
      <c r="J1634" s="835"/>
      <c r="K1634" s="836"/>
      <c r="L1634" s="836"/>
      <c r="M1634" s="835"/>
      <c r="N1634" s="836"/>
      <c r="O1634" s="836"/>
      <c r="P1634" s="1899"/>
    </row>
    <row r="1635" spans="1:16" s="837" customFormat="1" ht="135">
      <c r="A1635" s="632">
        <v>469</v>
      </c>
      <c r="B1635" s="864" t="s">
        <v>2393</v>
      </c>
      <c r="C1635" s="862" t="s">
        <v>709</v>
      </c>
      <c r="D1635" s="865">
        <v>1</v>
      </c>
      <c r="E1635" s="865">
        <v>2016</v>
      </c>
      <c r="F1635" s="1095">
        <v>2339</v>
      </c>
      <c r="G1635" s="816">
        <f t="shared" si="51"/>
        <v>2339</v>
      </c>
      <c r="H1635" s="1414">
        <v>100</v>
      </c>
      <c r="I1635" s="816">
        <f t="shared" si="52"/>
        <v>0</v>
      </c>
      <c r="J1635" s="835"/>
      <c r="K1635" s="836"/>
      <c r="L1635" s="836"/>
      <c r="M1635" s="835"/>
      <c r="N1635" s="836"/>
      <c r="O1635" s="836"/>
      <c r="P1635" s="1899"/>
    </row>
    <row r="1636" spans="1:16" s="837" customFormat="1" ht="13.5">
      <c r="A1636" s="632">
        <v>470</v>
      </c>
      <c r="B1636" s="864" t="s">
        <v>2394</v>
      </c>
      <c r="C1636" s="862" t="s">
        <v>709</v>
      </c>
      <c r="D1636" s="865">
        <v>2</v>
      </c>
      <c r="E1636" s="865">
        <v>2016</v>
      </c>
      <c r="F1636" s="1095">
        <v>53.04</v>
      </c>
      <c r="G1636" s="816">
        <f t="shared" si="51"/>
        <v>53.04</v>
      </c>
      <c r="H1636" s="1414">
        <v>100</v>
      </c>
      <c r="I1636" s="816">
        <f t="shared" si="52"/>
        <v>0</v>
      </c>
      <c r="J1636" s="835"/>
      <c r="K1636" s="836"/>
      <c r="L1636" s="836"/>
      <c r="M1636" s="835"/>
      <c r="N1636" s="836"/>
      <c r="O1636" s="836"/>
      <c r="P1636" s="1899"/>
    </row>
    <row r="1637" spans="1:16" s="837" customFormat="1" ht="27">
      <c r="A1637" s="632">
        <v>471</v>
      </c>
      <c r="B1637" s="864" t="s">
        <v>2395</v>
      </c>
      <c r="C1637" s="862" t="s">
        <v>709</v>
      </c>
      <c r="D1637" s="865">
        <v>1</v>
      </c>
      <c r="E1637" s="865">
        <v>2016</v>
      </c>
      <c r="F1637" s="1095">
        <v>208.65</v>
      </c>
      <c r="G1637" s="816">
        <f t="shared" si="51"/>
        <v>208.65</v>
      </c>
      <c r="H1637" s="1414">
        <v>100</v>
      </c>
      <c r="I1637" s="816">
        <f t="shared" si="52"/>
        <v>0</v>
      </c>
      <c r="J1637" s="835"/>
      <c r="K1637" s="836"/>
      <c r="L1637" s="836"/>
      <c r="M1637" s="835"/>
      <c r="N1637" s="836"/>
      <c r="O1637" s="836"/>
      <c r="P1637" s="1899"/>
    </row>
    <row r="1638" spans="1:16" s="837" customFormat="1" ht="13.5">
      <c r="A1638" s="632">
        <v>472</v>
      </c>
      <c r="B1638" s="864" t="s">
        <v>698</v>
      </c>
      <c r="C1638" s="862" t="s">
        <v>709</v>
      </c>
      <c r="D1638" s="865">
        <v>1</v>
      </c>
      <c r="E1638" s="865">
        <v>2016</v>
      </c>
      <c r="F1638" s="1095">
        <v>146.1</v>
      </c>
      <c r="G1638" s="816">
        <f t="shared" si="51"/>
        <v>146.1</v>
      </c>
      <c r="H1638" s="1414">
        <v>100</v>
      </c>
      <c r="I1638" s="816">
        <f t="shared" si="52"/>
        <v>0</v>
      </c>
      <c r="J1638" s="835"/>
      <c r="K1638" s="836"/>
      <c r="L1638" s="836"/>
      <c r="M1638" s="835"/>
      <c r="N1638" s="836"/>
      <c r="O1638" s="836"/>
      <c r="P1638" s="1899"/>
    </row>
    <row r="1639" spans="1:16" s="837" customFormat="1" ht="27">
      <c r="A1639" s="632">
        <v>473</v>
      </c>
      <c r="B1639" s="864" t="s">
        <v>2396</v>
      </c>
      <c r="C1639" s="862" t="s">
        <v>709</v>
      </c>
      <c r="D1639" s="865">
        <v>1</v>
      </c>
      <c r="E1639" s="865">
        <v>2015</v>
      </c>
      <c r="F1639" s="1095">
        <v>149.88</v>
      </c>
      <c r="G1639" s="816">
        <f t="shared" si="51"/>
        <v>149.88</v>
      </c>
      <c r="H1639" s="1414">
        <v>100</v>
      </c>
      <c r="I1639" s="816">
        <f t="shared" si="52"/>
        <v>0</v>
      </c>
      <c r="J1639" s="835"/>
      <c r="K1639" s="836"/>
      <c r="L1639" s="836"/>
      <c r="M1639" s="835"/>
      <c r="N1639" s="836"/>
      <c r="O1639" s="836"/>
      <c r="P1639" s="1899"/>
    </row>
    <row r="1640" spans="1:16" s="837" customFormat="1" ht="13.5">
      <c r="A1640" s="632">
        <v>474</v>
      </c>
      <c r="B1640" s="864" t="s">
        <v>703</v>
      </c>
      <c r="C1640" s="862" t="s">
        <v>709</v>
      </c>
      <c r="D1640" s="865">
        <v>1</v>
      </c>
      <c r="E1640" s="865">
        <v>2016</v>
      </c>
      <c r="F1640" s="1095">
        <v>29.7</v>
      </c>
      <c r="G1640" s="816">
        <f t="shared" si="51"/>
        <v>29.7</v>
      </c>
      <c r="H1640" s="1414">
        <v>100</v>
      </c>
      <c r="I1640" s="816">
        <f t="shared" si="52"/>
        <v>0</v>
      </c>
      <c r="J1640" s="835"/>
      <c r="K1640" s="836"/>
      <c r="L1640" s="836"/>
      <c r="M1640" s="835"/>
      <c r="N1640" s="836"/>
      <c r="O1640" s="836"/>
      <c r="P1640" s="1899"/>
    </row>
    <row r="1641" spans="1:16" s="837" customFormat="1" ht="13.5">
      <c r="A1641" s="632">
        <v>475</v>
      </c>
      <c r="B1641" s="864" t="s">
        <v>2397</v>
      </c>
      <c r="C1641" s="862" t="s">
        <v>709</v>
      </c>
      <c r="D1641" s="865">
        <v>1</v>
      </c>
      <c r="E1641" s="865">
        <v>2016</v>
      </c>
      <c r="F1641" s="1095">
        <v>112.3</v>
      </c>
      <c r="G1641" s="816">
        <f t="shared" si="51"/>
        <v>112.3</v>
      </c>
      <c r="H1641" s="1414">
        <v>100</v>
      </c>
      <c r="I1641" s="816">
        <f t="shared" si="52"/>
        <v>0</v>
      </c>
      <c r="J1641" s="835"/>
      <c r="K1641" s="836"/>
      <c r="L1641" s="836"/>
      <c r="M1641" s="835"/>
      <c r="N1641" s="836"/>
      <c r="O1641" s="836"/>
      <c r="P1641" s="1899"/>
    </row>
    <row r="1642" spans="1:16" s="837" customFormat="1" ht="67.5">
      <c r="A1642" s="632">
        <v>476</v>
      </c>
      <c r="B1642" s="874" t="s">
        <v>2398</v>
      </c>
      <c r="C1642" s="862" t="s">
        <v>709</v>
      </c>
      <c r="D1642" s="872">
        <v>4</v>
      </c>
      <c r="E1642" s="873">
        <v>2017</v>
      </c>
      <c r="F1642" s="1095">
        <v>2155.1999999999998</v>
      </c>
      <c r="G1642" s="816">
        <f t="shared" si="51"/>
        <v>1939.68</v>
      </c>
      <c r="H1642" s="1414">
        <v>90.000000000000014</v>
      </c>
      <c r="I1642" s="816">
        <f t="shared" si="52"/>
        <v>215.51999999999975</v>
      </c>
      <c r="J1642" s="835"/>
      <c r="K1642" s="836"/>
      <c r="L1642" s="836"/>
      <c r="M1642" s="835"/>
      <c r="N1642" s="836"/>
      <c r="O1642" s="836"/>
      <c r="P1642" s="1899"/>
    </row>
    <row r="1643" spans="1:16" s="837" customFormat="1" ht="27">
      <c r="A1643" s="632">
        <v>477</v>
      </c>
      <c r="B1643" s="874" t="s">
        <v>2399</v>
      </c>
      <c r="C1643" s="862" t="s">
        <v>709</v>
      </c>
      <c r="D1643" s="873">
        <v>1</v>
      </c>
      <c r="E1643" s="873">
        <v>2016</v>
      </c>
      <c r="F1643" s="1095">
        <v>550.49400000000003</v>
      </c>
      <c r="G1643" s="816">
        <f t="shared" si="51"/>
        <v>550.49400000000003</v>
      </c>
      <c r="H1643" s="1414">
        <v>100</v>
      </c>
      <c r="I1643" s="816">
        <f t="shared" si="52"/>
        <v>0</v>
      </c>
      <c r="J1643" s="835"/>
      <c r="K1643" s="836"/>
      <c r="L1643" s="836"/>
      <c r="M1643" s="835"/>
      <c r="N1643" s="836"/>
      <c r="O1643" s="836"/>
      <c r="P1643" s="1899"/>
    </row>
    <row r="1644" spans="1:16" s="837" customFormat="1" ht="13.5">
      <c r="A1644" s="632">
        <v>478</v>
      </c>
      <c r="B1644" s="874" t="s">
        <v>2400</v>
      </c>
      <c r="C1644" s="862" t="s">
        <v>709</v>
      </c>
      <c r="D1644" s="873">
        <v>1</v>
      </c>
      <c r="E1644" s="873">
        <v>1999</v>
      </c>
      <c r="F1644" s="1095">
        <v>244.16900000000001</v>
      </c>
      <c r="G1644" s="816">
        <f t="shared" si="51"/>
        <v>244.16900000000001</v>
      </c>
      <c r="H1644" s="1414">
        <v>100</v>
      </c>
      <c r="I1644" s="816">
        <f t="shared" si="52"/>
        <v>0</v>
      </c>
      <c r="J1644" s="835"/>
      <c r="K1644" s="836"/>
      <c r="L1644" s="836"/>
      <c r="M1644" s="835"/>
      <c r="N1644" s="836"/>
      <c r="O1644" s="836"/>
      <c r="P1644" s="1899"/>
    </row>
    <row r="1645" spans="1:16" s="837" customFormat="1" ht="13.5">
      <c r="A1645" s="632">
        <v>479</v>
      </c>
      <c r="B1645" s="874" t="s">
        <v>2401</v>
      </c>
      <c r="C1645" s="862" t="s">
        <v>709</v>
      </c>
      <c r="D1645" s="873">
        <v>5</v>
      </c>
      <c r="E1645" s="873">
        <v>2005</v>
      </c>
      <c r="F1645" s="1095">
        <v>781.86</v>
      </c>
      <c r="G1645" s="816">
        <f t="shared" si="51"/>
        <v>781.86</v>
      </c>
      <c r="H1645" s="1414">
        <v>100</v>
      </c>
      <c r="I1645" s="816">
        <f t="shared" si="52"/>
        <v>0</v>
      </c>
      <c r="J1645" s="835"/>
      <c r="K1645" s="836"/>
      <c r="L1645" s="836"/>
      <c r="M1645" s="835"/>
      <c r="N1645" s="836"/>
      <c r="O1645" s="836"/>
      <c r="P1645" s="1899"/>
    </row>
    <row r="1646" spans="1:16" s="837" customFormat="1" ht="40.5">
      <c r="A1646" s="632">
        <v>480</v>
      </c>
      <c r="B1646" s="874" t="s">
        <v>2402</v>
      </c>
      <c r="C1646" s="862" t="s">
        <v>709</v>
      </c>
      <c r="D1646" s="873">
        <v>5</v>
      </c>
      <c r="E1646" s="873">
        <v>2005</v>
      </c>
      <c r="F1646" s="1095">
        <v>1667.34</v>
      </c>
      <c r="G1646" s="816">
        <f t="shared" ref="G1646:G1709" si="53">F1646*H1646%</f>
        <v>1667.34</v>
      </c>
      <c r="H1646" s="1414">
        <v>100</v>
      </c>
      <c r="I1646" s="816">
        <f t="shared" ref="I1646:I1709" si="54">F1646-G1646</f>
        <v>0</v>
      </c>
      <c r="J1646" s="835"/>
      <c r="K1646" s="836"/>
      <c r="L1646" s="836"/>
      <c r="M1646" s="835"/>
      <c r="N1646" s="836"/>
      <c r="O1646" s="836"/>
      <c r="P1646" s="1899"/>
    </row>
    <row r="1647" spans="1:16" s="837" customFormat="1" ht="13.5">
      <c r="A1647" s="632">
        <v>481</v>
      </c>
      <c r="B1647" s="874" t="s">
        <v>2403</v>
      </c>
      <c r="C1647" s="862" t="s">
        <v>709</v>
      </c>
      <c r="D1647" s="873">
        <v>5</v>
      </c>
      <c r="E1647" s="873">
        <v>2005</v>
      </c>
      <c r="F1647" s="1095">
        <v>791.28</v>
      </c>
      <c r="G1647" s="816">
        <f t="shared" si="53"/>
        <v>791.28</v>
      </c>
      <c r="H1647" s="1414">
        <v>100</v>
      </c>
      <c r="I1647" s="816">
        <f t="shared" si="54"/>
        <v>0</v>
      </c>
      <c r="J1647" s="835"/>
      <c r="K1647" s="836"/>
      <c r="L1647" s="836"/>
      <c r="M1647" s="835"/>
      <c r="N1647" s="836"/>
      <c r="O1647" s="836"/>
      <c r="P1647" s="1899"/>
    </row>
    <row r="1648" spans="1:16" s="837" customFormat="1" ht="13.5">
      <c r="A1648" s="632">
        <v>482</v>
      </c>
      <c r="B1648" s="874" t="s">
        <v>2404</v>
      </c>
      <c r="C1648" s="862" t="s">
        <v>709</v>
      </c>
      <c r="D1648" s="873">
        <v>5</v>
      </c>
      <c r="E1648" s="873">
        <v>2005</v>
      </c>
      <c r="F1648" s="1095">
        <v>186.04499999999999</v>
      </c>
      <c r="G1648" s="816">
        <f t="shared" si="53"/>
        <v>186.04499999999999</v>
      </c>
      <c r="H1648" s="1414">
        <v>100</v>
      </c>
      <c r="I1648" s="816">
        <f t="shared" si="54"/>
        <v>0</v>
      </c>
      <c r="J1648" s="835"/>
      <c r="K1648" s="836"/>
      <c r="L1648" s="836"/>
      <c r="M1648" s="835"/>
      <c r="N1648" s="836"/>
      <c r="O1648" s="836"/>
      <c r="P1648" s="1899"/>
    </row>
    <row r="1649" spans="1:16" s="837" customFormat="1" ht="13.5">
      <c r="A1649" s="632">
        <v>483</v>
      </c>
      <c r="B1649" s="874" t="s">
        <v>2405</v>
      </c>
      <c r="C1649" s="862" t="s">
        <v>709</v>
      </c>
      <c r="D1649" s="873">
        <v>5</v>
      </c>
      <c r="E1649" s="873">
        <v>2005</v>
      </c>
      <c r="F1649" s="1095">
        <v>657.04499999999996</v>
      </c>
      <c r="G1649" s="816">
        <f t="shared" si="53"/>
        <v>657.04499999999996</v>
      </c>
      <c r="H1649" s="1414">
        <v>100</v>
      </c>
      <c r="I1649" s="816">
        <f t="shared" si="54"/>
        <v>0</v>
      </c>
      <c r="J1649" s="835"/>
      <c r="K1649" s="836"/>
      <c r="L1649" s="836"/>
      <c r="M1649" s="835"/>
      <c r="N1649" s="836"/>
      <c r="O1649" s="836"/>
      <c r="P1649" s="1899"/>
    </row>
    <row r="1650" spans="1:16" s="837" customFormat="1" ht="13.5">
      <c r="A1650" s="632">
        <v>484</v>
      </c>
      <c r="B1650" s="874" t="s">
        <v>2406</v>
      </c>
      <c r="C1650" s="862" t="s">
        <v>709</v>
      </c>
      <c r="D1650" s="873">
        <v>5</v>
      </c>
      <c r="E1650" s="873">
        <v>2005</v>
      </c>
      <c r="F1650" s="1095">
        <v>447.45</v>
      </c>
      <c r="G1650" s="816">
        <f t="shared" si="53"/>
        <v>447.45</v>
      </c>
      <c r="H1650" s="1414">
        <v>100</v>
      </c>
      <c r="I1650" s="816">
        <f t="shared" si="54"/>
        <v>0</v>
      </c>
      <c r="J1650" s="835"/>
      <c r="K1650" s="836"/>
      <c r="L1650" s="836"/>
      <c r="M1650" s="835"/>
      <c r="N1650" s="836"/>
      <c r="O1650" s="836"/>
      <c r="P1650" s="1899"/>
    </row>
    <row r="1651" spans="1:16" s="837" customFormat="1" ht="13.5">
      <c r="A1651" s="632">
        <v>485</v>
      </c>
      <c r="B1651" s="874" t="s">
        <v>2407</v>
      </c>
      <c r="C1651" s="862" t="s">
        <v>709</v>
      </c>
      <c r="D1651" s="873">
        <v>3</v>
      </c>
      <c r="E1651" s="873">
        <v>1997</v>
      </c>
      <c r="F1651" s="1095">
        <v>204.91200000000001</v>
      </c>
      <c r="G1651" s="816">
        <f t="shared" si="53"/>
        <v>204.91200000000001</v>
      </c>
      <c r="H1651" s="1414">
        <v>100</v>
      </c>
      <c r="I1651" s="816">
        <f t="shared" si="54"/>
        <v>0</v>
      </c>
      <c r="J1651" s="835"/>
      <c r="K1651" s="836"/>
      <c r="L1651" s="836"/>
      <c r="M1651" s="835"/>
      <c r="N1651" s="836"/>
      <c r="O1651" s="836"/>
      <c r="P1651" s="1899"/>
    </row>
    <row r="1652" spans="1:16" s="837" customFormat="1" ht="13.5">
      <c r="A1652" s="632">
        <v>486</v>
      </c>
      <c r="B1652" s="874" t="s">
        <v>2407</v>
      </c>
      <c r="C1652" s="862" t="s">
        <v>709</v>
      </c>
      <c r="D1652" s="873">
        <v>1</v>
      </c>
      <c r="E1652" s="873">
        <v>1998</v>
      </c>
      <c r="F1652" s="1095">
        <v>68.304000000000002</v>
      </c>
      <c r="G1652" s="816">
        <f t="shared" si="53"/>
        <v>68.304000000000002</v>
      </c>
      <c r="H1652" s="1414">
        <v>100</v>
      </c>
      <c r="I1652" s="816">
        <f t="shared" si="54"/>
        <v>0</v>
      </c>
      <c r="J1652" s="835"/>
      <c r="K1652" s="836"/>
      <c r="L1652" s="836"/>
      <c r="M1652" s="835"/>
      <c r="N1652" s="836"/>
      <c r="O1652" s="836"/>
      <c r="P1652" s="1899"/>
    </row>
    <row r="1653" spans="1:16" s="837" customFormat="1" ht="13.5">
      <c r="A1653" s="632">
        <v>487</v>
      </c>
      <c r="B1653" s="874" t="s">
        <v>2408</v>
      </c>
      <c r="C1653" s="862" t="s">
        <v>709</v>
      </c>
      <c r="D1653" s="873">
        <v>1</v>
      </c>
      <c r="E1653" s="873">
        <v>1998</v>
      </c>
      <c r="F1653" s="1095">
        <v>36.429000000000002</v>
      </c>
      <c r="G1653" s="816">
        <f t="shared" si="53"/>
        <v>36.429000000000002</v>
      </c>
      <c r="H1653" s="1414">
        <v>100</v>
      </c>
      <c r="I1653" s="816">
        <f t="shared" si="54"/>
        <v>0</v>
      </c>
      <c r="J1653" s="835"/>
      <c r="K1653" s="836"/>
      <c r="L1653" s="836"/>
      <c r="M1653" s="835"/>
      <c r="N1653" s="836"/>
      <c r="O1653" s="836"/>
      <c r="P1653" s="1899"/>
    </row>
    <row r="1654" spans="1:16" s="837" customFormat="1" ht="13.5">
      <c r="A1654" s="632">
        <v>488</v>
      </c>
      <c r="B1654" s="874" t="s">
        <v>2408</v>
      </c>
      <c r="C1654" s="862" t="s">
        <v>709</v>
      </c>
      <c r="D1654" s="873">
        <v>1</v>
      </c>
      <c r="E1654" s="873">
        <v>1997</v>
      </c>
      <c r="F1654" s="1095">
        <v>36.429000000000002</v>
      </c>
      <c r="G1654" s="816">
        <f t="shared" si="53"/>
        <v>36.429000000000002</v>
      </c>
      <c r="H1654" s="1414">
        <v>100</v>
      </c>
      <c r="I1654" s="816">
        <f t="shared" si="54"/>
        <v>0</v>
      </c>
      <c r="J1654" s="835"/>
      <c r="K1654" s="836"/>
      <c r="L1654" s="836"/>
      <c r="M1654" s="835"/>
      <c r="N1654" s="836"/>
      <c r="O1654" s="836"/>
      <c r="P1654" s="1899"/>
    </row>
    <row r="1655" spans="1:16" s="837" customFormat="1" ht="13.5">
      <c r="A1655" s="632">
        <v>489</v>
      </c>
      <c r="B1655" s="874" t="s">
        <v>2409</v>
      </c>
      <c r="C1655" s="862" t="s">
        <v>709</v>
      </c>
      <c r="D1655" s="873">
        <v>4</v>
      </c>
      <c r="E1655" s="873">
        <v>2005</v>
      </c>
      <c r="F1655" s="1095">
        <v>962</v>
      </c>
      <c r="G1655" s="816">
        <f t="shared" si="53"/>
        <v>962</v>
      </c>
      <c r="H1655" s="1414">
        <v>100</v>
      </c>
      <c r="I1655" s="816">
        <f t="shared" si="54"/>
        <v>0</v>
      </c>
      <c r="J1655" s="835"/>
      <c r="K1655" s="836"/>
      <c r="L1655" s="836"/>
      <c r="M1655" s="835"/>
      <c r="N1655" s="836"/>
      <c r="O1655" s="836"/>
      <c r="P1655" s="1899"/>
    </row>
    <row r="1656" spans="1:16" s="837" customFormat="1" ht="13.5">
      <c r="A1656" s="632">
        <v>490</v>
      </c>
      <c r="B1656" s="874" t="s">
        <v>2410</v>
      </c>
      <c r="C1656" s="862" t="s">
        <v>709</v>
      </c>
      <c r="D1656" s="873">
        <v>4</v>
      </c>
      <c r="E1656" s="873">
        <v>2005</v>
      </c>
      <c r="F1656" s="1095">
        <v>680.8</v>
      </c>
      <c r="G1656" s="816">
        <f t="shared" si="53"/>
        <v>680.8</v>
      </c>
      <c r="H1656" s="1414">
        <v>100</v>
      </c>
      <c r="I1656" s="816">
        <f t="shared" si="54"/>
        <v>0</v>
      </c>
      <c r="J1656" s="835"/>
      <c r="K1656" s="836"/>
      <c r="L1656" s="836"/>
      <c r="M1656" s="835"/>
      <c r="N1656" s="836"/>
      <c r="O1656" s="836"/>
      <c r="P1656" s="1899"/>
    </row>
    <row r="1657" spans="1:16" s="837" customFormat="1" ht="13.5">
      <c r="A1657" s="632">
        <v>491</v>
      </c>
      <c r="B1657" s="874" t="s">
        <v>2411</v>
      </c>
      <c r="C1657" s="862" t="s">
        <v>709</v>
      </c>
      <c r="D1657" s="873">
        <v>2</v>
      </c>
      <c r="E1657" s="873">
        <v>2005</v>
      </c>
      <c r="F1657" s="1095">
        <v>184</v>
      </c>
      <c r="G1657" s="816">
        <f t="shared" si="53"/>
        <v>184</v>
      </c>
      <c r="H1657" s="1414">
        <v>100</v>
      </c>
      <c r="I1657" s="816">
        <f t="shared" si="54"/>
        <v>0</v>
      </c>
      <c r="J1657" s="835"/>
      <c r="K1657" s="836"/>
      <c r="L1657" s="836"/>
      <c r="M1657" s="835"/>
      <c r="N1657" s="836"/>
      <c r="O1657" s="836"/>
      <c r="P1657" s="1899"/>
    </row>
    <row r="1658" spans="1:16" s="837" customFormat="1" ht="13.5">
      <c r="A1658" s="632">
        <v>492</v>
      </c>
      <c r="B1658" s="874" t="s">
        <v>2412</v>
      </c>
      <c r="C1658" s="862" t="s">
        <v>709</v>
      </c>
      <c r="D1658" s="873">
        <v>3</v>
      </c>
      <c r="E1658" s="873">
        <v>2005</v>
      </c>
      <c r="F1658" s="1095">
        <v>89.7</v>
      </c>
      <c r="G1658" s="816">
        <f t="shared" si="53"/>
        <v>89.7</v>
      </c>
      <c r="H1658" s="1414">
        <v>100</v>
      </c>
      <c r="I1658" s="816">
        <f t="shared" si="54"/>
        <v>0</v>
      </c>
      <c r="J1658" s="835"/>
      <c r="K1658" s="836"/>
      <c r="L1658" s="836"/>
      <c r="M1658" s="835"/>
      <c r="N1658" s="836"/>
      <c r="O1658" s="836"/>
      <c r="P1658" s="1899"/>
    </row>
    <row r="1659" spans="1:16" s="837" customFormat="1" ht="13.5">
      <c r="A1659" s="632">
        <v>493</v>
      </c>
      <c r="B1659" s="874" t="s">
        <v>2413</v>
      </c>
      <c r="C1659" s="862" t="s">
        <v>709</v>
      </c>
      <c r="D1659" s="873">
        <v>12</v>
      </c>
      <c r="E1659" s="873">
        <v>2006</v>
      </c>
      <c r="F1659" s="1095">
        <v>6082.2089999999998</v>
      </c>
      <c r="G1659" s="816">
        <f t="shared" si="53"/>
        <v>6082.2089999999998</v>
      </c>
      <c r="H1659" s="1414">
        <v>100</v>
      </c>
      <c r="I1659" s="816">
        <f t="shared" si="54"/>
        <v>0</v>
      </c>
      <c r="J1659" s="835"/>
      <c r="K1659" s="836"/>
      <c r="L1659" s="836"/>
      <c r="M1659" s="835"/>
      <c r="N1659" s="836"/>
      <c r="O1659" s="836"/>
      <c r="P1659" s="1899"/>
    </row>
    <row r="1660" spans="1:16" s="837" customFormat="1" ht="13.5">
      <c r="A1660" s="632">
        <v>494</v>
      </c>
      <c r="B1660" s="874" t="s">
        <v>2338</v>
      </c>
      <c r="C1660" s="862" t="s">
        <v>709</v>
      </c>
      <c r="D1660" s="873">
        <v>14</v>
      </c>
      <c r="E1660" s="873">
        <v>2006</v>
      </c>
      <c r="F1660" s="1095">
        <v>1875.5470000000003</v>
      </c>
      <c r="G1660" s="816">
        <f t="shared" si="53"/>
        <v>1875.5470000000003</v>
      </c>
      <c r="H1660" s="1414">
        <v>100</v>
      </c>
      <c r="I1660" s="816">
        <f t="shared" si="54"/>
        <v>0</v>
      </c>
      <c r="J1660" s="835"/>
      <c r="K1660" s="836"/>
      <c r="L1660" s="836"/>
      <c r="M1660" s="835"/>
      <c r="N1660" s="836"/>
      <c r="O1660" s="836"/>
      <c r="P1660" s="1899"/>
    </row>
    <row r="1661" spans="1:16" s="837" customFormat="1" ht="13.5">
      <c r="A1661" s="632">
        <v>495</v>
      </c>
      <c r="B1661" s="874" t="s">
        <v>2414</v>
      </c>
      <c r="C1661" s="862" t="s">
        <v>709</v>
      </c>
      <c r="D1661" s="873">
        <v>8</v>
      </c>
      <c r="E1661" s="873">
        <v>2006</v>
      </c>
      <c r="F1661" s="1095">
        <v>690.11199999999997</v>
      </c>
      <c r="G1661" s="816">
        <f t="shared" si="53"/>
        <v>690.11199999999997</v>
      </c>
      <c r="H1661" s="1414">
        <v>100</v>
      </c>
      <c r="I1661" s="816">
        <f t="shared" si="54"/>
        <v>0</v>
      </c>
      <c r="J1661" s="835"/>
      <c r="K1661" s="836"/>
      <c r="L1661" s="836"/>
      <c r="M1661" s="835"/>
      <c r="N1661" s="836"/>
      <c r="O1661" s="836"/>
      <c r="P1661" s="1899"/>
    </row>
    <row r="1662" spans="1:16" s="837" customFormat="1" ht="27">
      <c r="A1662" s="632">
        <v>496</v>
      </c>
      <c r="B1662" s="874" t="s">
        <v>2415</v>
      </c>
      <c r="C1662" s="862" t="s">
        <v>709</v>
      </c>
      <c r="D1662" s="873">
        <v>1</v>
      </c>
      <c r="E1662" s="873">
        <v>2006</v>
      </c>
      <c r="F1662" s="1095">
        <v>1665.2529999999999</v>
      </c>
      <c r="G1662" s="816">
        <f t="shared" si="53"/>
        <v>1665.2529999999999</v>
      </c>
      <c r="H1662" s="1414">
        <v>100</v>
      </c>
      <c r="I1662" s="816">
        <f t="shared" si="54"/>
        <v>0</v>
      </c>
      <c r="J1662" s="835"/>
      <c r="K1662" s="836"/>
      <c r="L1662" s="836"/>
      <c r="M1662" s="835"/>
      <c r="N1662" s="836"/>
      <c r="O1662" s="836"/>
      <c r="P1662" s="1899"/>
    </row>
    <row r="1663" spans="1:16" s="837" customFormat="1" ht="13.5">
      <c r="A1663" s="632">
        <v>497</v>
      </c>
      <c r="B1663" s="874" t="s">
        <v>2416</v>
      </c>
      <c r="C1663" s="862" t="s">
        <v>709</v>
      </c>
      <c r="D1663" s="873">
        <v>1</v>
      </c>
      <c r="E1663" s="873">
        <v>2006</v>
      </c>
      <c r="F1663" s="1095">
        <v>983.63681999999994</v>
      </c>
      <c r="G1663" s="816">
        <f t="shared" si="53"/>
        <v>983.63681999999994</v>
      </c>
      <c r="H1663" s="1414">
        <v>100</v>
      </c>
      <c r="I1663" s="816">
        <f t="shared" si="54"/>
        <v>0</v>
      </c>
      <c r="J1663" s="835"/>
      <c r="K1663" s="836"/>
      <c r="L1663" s="836"/>
      <c r="M1663" s="835"/>
      <c r="N1663" s="836"/>
      <c r="O1663" s="836"/>
      <c r="P1663" s="1899"/>
    </row>
    <row r="1664" spans="1:16" s="837" customFormat="1" ht="13.5">
      <c r="A1664" s="632">
        <v>498</v>
      </c>
      <c r="B1664" s="874" t="s">
        <v>2417</v>
      </c>
      <c r="C1664" s="862" t="s">
        <v>709</v>
      </c>
      <c r="D1664" s="873">
        <v>1</v>
      </c>
      <c r="E1664" s="873">
        <v>2006</v>
      </c>
      <c r="F1664" s="1095">
        <v>932.28687000000002</v>
      </c>
      <c r="G1664" s="816">
        <f t="shared" si="53"/>
        <v>932.28687000000002</v>
      </c>
      <c r="H1664" s="1414">
        <v>100</v>
      </c>
      <c r="I1664" s="816">
        <f t="shared" si="54"/>
        <v>0</v>
      </c>
      <c r="J1664" s="835"/>
      <c r="K1664" s="836"/>
      <c r="L1664" s="836"/>
      <c r="M1664" s="835"/>
      <c r="N1664" s="836"/>
      <c r="O1664" s="836"/>
      <c r="P1664" s="1899"/>
    </row>
    <row r="1665" spans="1:16" s="837" customFormat="1" ht="13.5">
      <c r="A1665" s="632">
        <v>499</v>
      </c>
      <c r="B1665" s="874" t="s">
        <v>806</v>
      </c>
      <c r="C1665" s="862" t="s">
        <v>709</v>
      </c>
      <c r="D1665" s="873">
        <v>2</v>
      </c>
      <c r="E1665" s="873">
        <v>2006</v>
      </c>
      <c r="F1665" s="1095">
        <v>439.70771999999999</v>
      </c>
      <c r="G1665" s="816">
        <f t="shared" si="53"/>
        <v>439.70771999999999</v>
      </c>
      <c r="H1665" s="1414">
        <v>100</v>
      </c>
      <c r="I1665" s="816">
        <f t="shared" si="54"/>
        <v>0</v>
      </c>
      <c r="J1665" s="835"/>
      <c r="K1665" s="836"/>
      <c r="L1665" s="836"/>
      <c r="M1665" s="835"/>
      <c r="N1665" s="836"/>
      <c r="O1665" s="836"/>
      <c r="P1665" s="1899"/>
    </row>
    <row r="1666" spans="1:16" s="837" customFormat="1" ht="13.5">
      <c r="A1666" s="632">
        <v>500</v>
      </c>
      <c r="B1666" s="874" t="s">
        <v>2418</v>
      </c>
      <c r="C1666" s="862" t="s">
        <v>709</v>
      </c>
      <c r="D1666" s="873">
        <v>1</v>
      </c>
      <c r="E1666" s="873">
        <v>2006</v>
      </c>
      <c r="F1666" s="1095">
        <v>1675.14948</v>
      </c>
      <c r="G1666" s="816">
        <f t="shared" si="53"/>
        <v>1675.14948</v>
      </c>
      <c r="H1666" s="1414">
        <v>100</v>
      </c>
      <c r="I1666" s="816">
        <f t="shared" si="54"/>
        <v>0</v>
      </c>
      <c r="J1666" s="835"/>
      <c r="K1666" s="836"/>
      <c r="L1666" s="836"/>
      <c r="M1666" s="835"/>
      <c r="N1666" s="836"/>
      <c r="O1666" s="836"/>
      <c r="P1666" s="1899"/>
    </row>
    <row r="1667" spans="1:16" s="837" customFormat="1" ht="13.5">
      <c r="A1667" s="632">
        <v>501</v>
      </c>
      <c r="B1667" s="874" t="s">
        <v>2419</v>
      </c>
      <c r="C1667" s="862" t="s">
        <v>709</v>
      </c>
      <c r="D1667" s="873">
        <v>1</v>
      </c>
      <c r="E1667" s="873">
        <v>2006</v>
      </c>
      <c r="F1667" s="1095">
        <v>141.6</v>
      </c>
      <c r="G1667" s="816">
        <f t="shared" si="53"/>
        <v>141.6</v>
      </c>
      <c r="H1667" s="1414">
        <v>100</v>
      </c>
      <c r="I1667" s="816">
        <f t="shared" si="54"/>
        <v>0</v>
      </c>
      <c r="J1667" s="835"/>
      <c r="K1667" s="836"/>
      <c r="L1667" s="836"/>
      <c r="M1667" s="835"/>
      <c r="N1667" s="836"/>
      <c r="O1667" s="836"/>
      <c r="P1667" s="1899"/>
    </row>
    <row r="1668" spans="1:16" s="837" customFormat="1" ht="27">
      <c r="A1668" s="632">
        <v>502</v>
      </c>
      <c r="B1668" s="874" t="s">
        <v>2420</v>
      </c>
      <c r="C1668" s="862" t="s">
        <v>709</v>
      </c>
      <c r="D1668" s="873">
        <v>1</v>
      </c>
      <c r="E1668" s="873">
        <v>2006</v>
      </c>
      <c r="F1668" s="1095">
        <v>249.7</v>
      </c>
      <c r="G1668" s="816">
        <f t="shared" si="53"/>
        <v>249.7</v>
      </c>
      <c r="H1668" s="1414">
        <v>100</v>
      </c>
      <c r="I1668" s="816">
        <f t="shared" si="54"/>
        <v>0</v>
      </c>
      <c r="J1668" s="835"/>
      <c r="K1668" s="836"/>
      <c r="L1668" s="836"/>
      <c r="M1668" s="835"/>
      <c r="N1668" s="836"/>
      <c r="O1668" s="836"/>
      <c r="P1668" s="1899"/>
    </row>
    <row r="1669" spans="1:16" s="837" customFormat="1" ht="13.5">
      <c r="A1669" s="632">
        <v>503</v>
      </c>
      <c r="B1669" s="874" t="s">
        <v>2421</v>
      </c>
      <c r="C1669" s="862" t="s">
        <v>709</v>
      </c>
      <c r="D1669" s="873">
        <v>1</v>
      </c>
      <c r="E1669" s="873">
        <v>2006</v>
      </c>
      <c r="F1669" s="1095">
        <v>73</v>
      </c>
      <c r="G1669" s="816">
        <f t="shared" si="53"/>
        <v>73</v>
      </c>
      <c r="H1669" s="1414">
        <v>100</v>
      </c>
      <c r="I1669" s="816">
        <f t="shared" si="54"/>
        <v>0</v>
      </c>
      <c r="J1669" s="835"/>
      <c r="K1669" s="836"/>
      <c r="L1669" s="836"/>
      <c r="M1669" s="835"/>
      <c r="N1669" s="836"/>
      <c r="O1669" s="836"/>
      <c r="P1669" s="1899"/>
    </row>
    <row r="1670" spans="1:16" s="837" customFormat="1" ht="13.5">
      <c r="A1670" s="632">
        <v>504</v>
      </c>
      <c r="B1670" s="874" t="s">
        <v>2422</v>
      </c>
      <c r="C1670" s="862" t="s">
        <v>709</v>
      </c>
      <c r="D1670" s="873">
        <v>1</v>
      </c>
      <c r="E1670" s="873">
        <v>2007</v>
      </c>
      <c r="F1670" s="1095">
        <v>133.69999999999999</v>
      </c>
      <c r="G1670" s="816">
        <f t="shared" si="53"/>
        <v>133.69999999999999</v>
      </c>
      <c r="H1670" s="1414">
        <v>100</v>
      </c>
      <c r="I1670" s="816">
        <f t="shared" si="54"/>
        <v>0</v>
      </c>
      <c r="J1670" s="835"/>
      <c r="K1670" s="836"/>
      <c r="L1670" s="836"/>
      <c r="M1670" s="835"/>
      <c r="N1670" s="836"/>
      <c r="O1670" s="836"/>
      <c r="P1670" s="1899"/>
    </row>
    <row r="1671" spans="1:16" s="837" customFormat="1" ht="13.5">
      <c r="A1671" s="632">
        <v>505</v>
      </c>
      <c r="B1671" s="874" t="s">
        <v>2423</v>
      </c>
      <c r="C1671" s="862" t="s">
        <v>709</v>
      </c>
      <c r="D1671" s="873">
        <v>4</v>
      </c>
      <c r="E1671" s="873">
        <v>2007</v>
      </c>
      <c r="F1671" s="1095">
        <v>484.8</v>
      </c>
      <c r="G1671" s="816">
        <f t="shared" si="53"/>
        <v>484.8</v>
      </c>
      <c r="H1671" s="1414">
        <v>100</v>
      </c>
      <c r="I1671" s="816">
        <f t="shared" si="54"/>
        <v>0</v>
      </c>
      <c r="J1671" s="835"/>
      <c r="K1671" s="836"/>
      <c r="L1671" s="836"/>
      <c r="M1671" s="835"/>
      <c r="N1671" s="836"/>
      <c r="O1671" s="836"/>
      <c r="P1671" s="1899"/>
    </row>
    <row r="1672" spans="1:16" s="837" customFormat="1" ht="13.5">
      <c r="A1672" s="632">
        <v>506</v>
      </c>
      <c r="B1672" s="874" t="s">
        <v>2424</v>
      </c>
      <c r="C1672" s="862" t="s">
        <v>709</v>
      </c>
      <c r="D1672" s="873">
        <v>7</v>
      </c>
      <c r="E1672" s="873">
        <v>2007</v>
      </c>
      <c r="F1672" s="1095">
        <v>532</v>
      </c>
      <c r="G1672" s="816">
        <f t="shared" si="53"/>
        <v>532</v>
      </c>
      <c r="H1672" s="1414">
        <v>100</v>
      </c>
      <c r="I1672" s="816">
        <f t="shared" si="54"/>
        <v>0</v>
      </c>
      <c r="J1672" s="835"/>
      <c r="K1672" s="836"/>
      <c r="L1672" s="836"/>
      <c r="M1672" s="835"/>
      <c r="N1672" s="836"/>
      <c r="O1672" s="836"/>
      <c r="P1672" s="1899"/>
    </row>
    <row r="1673" spans="1:16" s="837" customFormat="1" ht="27">
      <c r="A1673" s="632">
        <v>507</v>
      </c>
      <c r="B1673" s="874" t="s">
        <v>2425</v>
      </c>
      <c r="C1673" s="862" t="s">
        <v>709</v>
      </c>
      <c r="D1673" s="873">
        <v>1</v>
      </c>
      <c r="E1673" s="873">
        <v>2007</v>
      </c>
      <c r="F1673" s="1095">
        <v>651.70000000000005</v>
      </c>
      <c r="G1673" s="816">
        <f t="shared" si="53"/>
        <v>651.70000000000005</v>
      </c>
      <c r="H1673" s="1414">
        <v>100</v>
      </c>
      <c r="I1673" s="816">
        <f t="shared" si="54"/>
        <v>0</v>
      </c>
      <c r="J1673" s="835"/>
      <c r="K1673" s="836"/>
      <c r="L1673" s="836"/>
      <c r="M1673" s="835"/>
      <c r="N1673" s="836"/>
      <c r="O1673" s="836"/>
      <c r="P1673" s="1899"/>
    </row>
    <row r="1674" spans="1:16" s="837" customFormat="1" ht="27">
      <c r="A1674" s="632">
        <v>508</v>
      </c>
      <c r="B1674" s="874" t="s">
        <v>2426</v>
      </c>
      <c r="C1674" s="862" t="s">
        <v>709</v>
      </c>
      <c r="D1674" s="873">
        <v>5</v>
      </c>
      <c r="E1674" s="873">
        <v>2007</v>
      </c>
      <c r="F1674" s="1095">
        <v>1295.5</v>
      </c>
      <c r="G1674" s="816">
        <f t="shared" si="53"/>
        <v>1295.5</v>
      </c>
      <c r="H1674" s="1414">
        <v>100</v>
      </c>
      <c r="I1674" s="816">
        <f t="shared" si="54"/>
        <v>0</v>
      </c>
      <c r="J1674" s="835"/>
      <c r="K1674" s="836"/>
      <c r="L1674" s="836"/>
      <c r="M1674" s="835"/>
      <c r="N1674" s="836"/>
      <c r="O1674" s="836"/>
      <c r="P1674" s="1899"/>
    </row>
    <row r="1675" spans="1:16" s="837" customFormat="1" ht="13.5">
      <c r="A1675" s="632">
        <v>509</v>
      </c>
      <c r="B1675" s="874" t="s">
        <v>2427</v>
      </c>
      <c r="C1675" s="862" t="s">
        <v>709</v>
      </c>
      <c r="D1675" s="873">
        <v>2</v>
      </c>
      <c r="E1675" s="873">
        <v>2007</v>
      </c>
      <c r="F1675" s="1095">
        <v>180.4</v>
      </c>
      <c r="G1675" s="816">
        <f t="shared" si="53"/>
        <v>180.4</v>
      </c>
      <c r="H1675" s="1414">
        <v>100</v>
      </c>
      <c r="I1675" s="816">
        <f t="shared" si="54"/>
        <v>0</v>
      </c>
      <c r="J1675" s="835"/>
      <c r="K1675" s="836"/>
      <c r="L1675" s="836"/>
      <c r="M1675" s="835"/>
      <c r="N1675" s="836"/>
      <c r="O1675" s="836"/>
      <c r="P1675" s="1899"/>
    </row>
    <row r="1676" spans="1:16" s="837" customFormat="1" ht="13.5">
      <c r="A1676" s="632">
        <v>510</v>
      </c>
      <c r="B1676" s="874" t="s">
        <v>1576</v>
      </c>
      <c r="C1676" s="862" t="s">
        <v>709</v>
      </c>
      <c r="D1676" s="873">
        <v>5</v>
      </c>
      <c r="E1676" s="873">
        <v>2007</v>
      </c>
      <c r="F1676" s="1095">
        <v>228</v>
      </c>
      <c r="G1676" s="816">
        <f t="shared" si="53"/>
        <v>228</v>
      </c>
      <c r="H1676" s="1414">
        <v>100</v>
      </c>
      <c r="I1676" s="816">
        <f t="shared" si="54"/>
        <v>0</v>
      </c>
      <c r="J1676" s="835"/>
      <c r="K1676" s="836"/>
      <c r="L1676" s="836"/>
      <c r="M1676" s="835"/>
      <c r="N1676" s="836"/>
      <c r="O1676" s="836"/>
      <c r="P1676" s="1899"/>
    </row>
    <row r="1677" spans="1:16" s="837" customFormat="1" ht="54">
      <c r="A1677" s="632">
        <v>511</v>
      </c>
      <c r="B1677" s="874" t="s">
        <v>2428</v>
      </c>
      <c r="C1677" s="862" t="s">
        <v>709</v>
      </c>
      <c r="D1677" s="873">
        <v>1</v>
      </c>
      <c r="E1677" s="873">
        <v>2008</v>
      </c>
      <c r="F1677" s="1095">
        <v>267.3</v>
      </c>
      <c r="G1677" s="816">
        <f t="shared" si="53"/>
        <v>267.3</v>
      </c>
      <c r="H1677" s="1414">
        <v>100</v>
      </c>
      <c r="I1677" s="816">
        <f t="shared" si="54"/>
        <v>0</v>
      </c>
      <c r="J1677" s="835"/>
      <c r="K1677" s="836"/>
      <c r="L1677" s="836"/>
      <c r="M1677" s="835"/>
      <c r="N1677" s="836"/>
      <c r="O1677" s="836"/>
      <c r="P1677" s="1899"/>
    </row>
    <row r="1678" spans="1:16" s="837" customFormat="1" ht="13.5">
      <c r="A1678" s="632">
        <v>512</v>
      </c>
      <c r="B1678" s="874" t="s">
        <v>2429</v>
      </c>
      <c r="C1678" s="862" t="s">
        <v>709</v>
      </c>
      <c r="D1678" s="873">
        <v>1</v>
      </c>
      <c r="E1678" s="873">
        <v>2008</v>
      </c>
      <c r="F1678" s="1095">
        <v>100.8</v>
      </c>
      <c r="G1678" s="816">
        <f t="shared" si="53"/>
        <v>100.8</v>
      </c>
      <c r="H1678" s="1414">
        <v>100</v>
      </c>
      <c r="I1678" s="816">
        <f t="shared" si="54"/>
        <v>0</v>
      </c>
      <c r="J1678" s="835"/>
      <c r="K1678" s="836"/>
      <c r="L1678" s="836"/>
      <c r="M1678" s="835"/>
      <c r="N1678" s="836"/>
      <c r="O1678" s="836"/>
      <c r="P1678" s="1899"/>
    </row>
    <row r="1679" spans="1:16" s="837" customFormat="1" ht="13.5">
      <c r="A1679" s="632">
        <v>513</v>
      </c>
      <c r="B1679" s="874" t="s">
        <v>2430</v>
      </c>
      <c r="C1679" s="862" t="s">
        <v>709</v>
      </c>
      <c r="D1679" s="873">
        <v>1</v>
      </c>
      <c r="E1679" s="873">
        <v>2008</v>
      </c>
      <c r="F1679" s="1095">
        <v>72.5</v>
      </c>
      <c r="G1679" s="816">
        <f t="shared" si="53"/>
        <v>72.5</v>
      </c>
      <c r="H1679" s="1414">
        <v>100</v>
      </c>
      <c r="I1679" s="816">
        <f t="shared" si="54"/>
        <v>0</v>
      </c>
      <c r="J1679" s="835"/>
      <c r="K1679" s="836"/>
      <c r="L1679" s="836"/>
      <c r="M1679" s="835"/>
      <c r="N1679" s="836"/>
      <c r="O1679" s="836"/>
      <c r="P1679" s="1899"/>
    </row>
    <row r="1680" spans="1:16" s="837" customFormat="1" ht="13.5">
      <c r="A1680" s="632">
        <v>514</v>
      </c>
      <c r="B1680" s="874" t="s">
        <v>1576</v>
      </c>
      <c r="C1680" s="862" t="s">
        <v>709</v>
      </c>
      <c r="D1680" s="873">
        <v>1</v>
      </c>
      <c r="E1680" s="873">
        <v>2008</v>
      </c>
      <c r="F1680" s="1095">
        <v>44.3</v>
      </c>
      <c r="G1680" s="816">
        <f t="shared" si="53"/>
        <v>44.3</v>
      </c>
      <c r="H1680" s="1414">
        <v>100</v>
      </c>
      <c r="I1680" s="816">
        <f t="shared" si="54"/>
        <v>0</v>
      </c>
      <c r="J1680" s="835"/>
      <c r="K1680" s="836"/>
      <c r="L1680" s="836"/>
      <c r="M1680" s="835"/>
      <c r="N1680" s="836"/>
      <c r="O1680" s="836"/>
      <c r="P1680" s="1899"/>
    </row>
    <row r="1681" spans="1:16" s="837" customFormat="1" ht="27">
      <c r="A1681" s="632">
        <v>515</v>
      </c>
      <c r="B1681" s="874" t="s">
        <v>2431</v>
      </c>
      <c r="C1681" s="862" t="s">
        <v>709</v>
      </c>
      <c r="D1681" s="873">
        <v>1</v>
      </c>
      <c r="E1681" s="873">
        <v>2008</v>
      </c>
      <c r="F1681" s="1095">
        <v>60.8</v>
      </c>
      <c r="G1681" s="816">
        <f t="shared" si="53"/>
        <v>60.8</v>
      </c>
      <c r="H1681" s="1414">
        <v>100</v>
      </c>
      <c r="I1681" s="816">
        <f t="shared" si="54"/>
        <v>0</v>
      </c>
      <c r="J1681" s="835"/>
      <c r="K1681" s="836"/>
      <c r="L1681" s="836"/>
      <c r="M1681" s="835"/>
      <c r="N1681" s="836"/>
      <c r="O1681" s="836"/>
      <c r="P1681" s="1899"/>
    </row>
    <row r="1682" spans="1:16" s="837" customFormat="1" ht="13.5">
      <c r="A1682" s="632">
        <v>516</v>
      </c>
      <c r="B1682" s="874" t="s">
        <v>2086</v>
      </c>
      <c r="C1682" s="862" t="s">
        <v>709</v>
      </c>
      <c r="D1682" s="873">
        <v>10</v>
      </c>
      <c r="E1682" s="873">
        <v>2008</v>
      </c>
      <c r="F1682" s="1095">
        <v>4046.85</v>
      </c>
      <c r="G1682" s="816">
        <f t="shared" si="53"/>
        <v>4046.85</v>
      </c>
      <c r="H1682" s="1414">
        <v>100</v>
      </c>
      <c r="I1682" s="816">
        <f t="shared" si="54"/>
        <v>0</v>
      </c>
      <c r="J1682" s="835"/>
      <c r="K1682" s="836"/>
      <c r="L1682" s="836"/>
      <c r="M1682" s="835"/>
      <c r="N1682" s="836"/>
      <c r="O1682" s="836"/>
      <c r="P1682" s="1899"/>
    </row>
    <row r="1683" spans="1:16" s="837" customFormat="1" ht="13.5">
      <c r="A1683" s="632">
        <v>517</v>
      </c>
      <c r="B1683" s="874" t="s">
        <v>2358</v>
      </c>
      <c r="C1683" s="862" t="s">
        <v>709</v>
      </c>
      <c r="D1683" s="873">
        <v>10</v>
      </c>
      <c r="E1683" s="873">
        <v>2008</v>
      </c>
      <c r="F1683" s="1095">
        <v>1036.6199999999999</v>
      </c>
      <c r="G1683" s="816">
        <f t="shared" si="53"/>
        <v>1036.6199999999999</v>
      </c>
      <c r="H1683" s="1414">
        <v>100</v>
      </c>
      <c r="I1683" s="816">
        <f t="shared" si="54"/>
        <v>0</v>
      </c>
      <c r="J1683" s="835"/>
      <c r="K1683" s="836"/>
      <c r="L1683" s="836"/>
      <c r="M1683" s="835"/>
      <c r="N1683" s="836"/>
      <c r="O1683" s="836"/>
      <c r="P1683" s="1899"/>
    </row>
    <row r="1684" spans="1:16" s="837" customFormat="1" ht="13.5">
      <c r="A1684" s="632">
        <v>518</v>
      </c>
      <c r="B1684" s="874" t="s">
        <v>2432</v>
      </c>
      <c r="C1684" s="862" t="s">
        <v>709</v>
      </c>
      <c r="D1684" s="875">
        <v>5</v>
      </c>
      <c r="E1684" s="876">
        <v>2008</v>
      </c>
      <c r="F1684" s="1095">
        <v>527.53</v>
      </c>
      <c r="G1684" s="816">
        <f t="shared" si="53"/>
        <v>527.53</v>
      </c>
      <c r="H1684" s="1414">
        <v>100</v>
      </c>
      <c r="I1684" s="816">
        <f t="shared" si="54"/>
        <v>0</v>
      </c>
      <c r="J1684" s="835"/>
      <c r="K1684" s="836"/>
      <c r="L1684" s="836"/>
      <c r="M1684" s="835"/>
      <c r="N1684" s="836"/>
      <c r="O1684" s="836"/>
      <c r="P1684" s="1899"/>
    </row>
    <row r="1685" spans="1:16" s="837" customFormat="1" ht="13.5">
      <c r="A1685" s="632">
        <v>519</v>
      </c>
      <c r="B1685" s="874" t="s">
        <v>2433</v>
      </c>
      <c r="C1685" s="862" t="s">
        <v>709</v>
      </c>
      <c r="D1685" s="877">
        <v>10</v>
      </c>
      <c r="E1685" s="876">
        <v>2008</v>
      </c>
      <c r="F1685" s="1095">
        <v>297.81</v>
      </c>
      <c r="G1685" s="816">
        <f t="shared" si="53"/>
        <v>297.81</v>
      </c>
      <c r="H1685" s="1414">
        <v>100</v>
      </c>
      <c r="I1685" s="816">
        <f t="shared" si="54"/>
        <v>0</v>
      </c>
      <c r="J1685" s="835"/>
      <c r="K1685" s="836"/>
      <c r="L1685" s="836"/>
      <c r="M1685" s="835"/>
      <c r="N1685" s="836"/>
      <c r="O1685" s="836"/>
      <c r="P1685" s="1899"/>
    </row>
    <row r="1686" spans="1:16" s="837" customFormat="1" ht="27">
      <c r="A1686" s="632">
        <v>520</v>
      </c>
      <c r="B1686" s="874" t="s">
        <v>2434</v>
      </c>
      <c r="C1686" s="862" t="s">
        <v>709</v>
      </c>
      <c r="D1686" s="877">
        <v>1</v>
      </c>
      <c r="E1686" s="876">
        <v>2007</v>
      </c>
      <c r="F1686" s="1095">
        <v>241.7</v>
      </c>
      <c r="G1686" s="816">
        <f t="shared" si="53"/>
        <v>241.7</v>
      </c>
      <c r="H1686" s="1414">
        <v>100</v>
      </c>
      <c r="I1686" s="816">
        <f t="shared" si="54"/>
        <v>0</v>
      </c>
      <c r="J1686" s="835"/>
      <c r="K1686" s="836"/>
      <c r="L1686" s="836"/>
      <c r="M1686" s="835"/>
      <c r="N1686" s="836"/>
      <c r="O1686" s="836"/>
      <c r="P1686" s="1899"/>
    </row>
    <row r="1687" spans="1:16" s="837" customFormat="1" ht="40.5">
      <c r="A1687" s="632">
        <v>521</v>
      </c>
      <c r="B1687" s="874" t="s">
        <v>2435</v>
      </c>
      <c r="C1687" s="862" t="s">
        <v>709</v>
      </c>
      <c r="D1687" s="877">
        <v>1</v>
      </c>
      <c r="E1687" s="876">
        <v>2006</v>
      </c>
      <c r="F1687" s="1095">
        <v>249.7</v>
      </c>
      <c r="G1687" s="816">
        <f t="shared" si="53"/>
        <v>249.7</v>
      </c>
      <c r="H1687" s="1414">
        <v>100</v>
      </c>
      <c r="I1687" s="816">
        <f t="shared" si="54"/>
        <v>0</v>
      </c>
      <c r="J1687" s="835"/>
      <c r="K1687" s="836"/>
      <c r="L1687" s="836"/>
      <c r="M1687" s="835"/>
      <c r="N1687" s="836"/>
      <c r="O1687" s="836"/>
      <c r="P1687" s="1899"/>
    </row>
    <row r="1688" spans="1:16" s="837" customFormat="1" ht="13.5">
      <c r="A1688" s="632">
        <v>522</v>
      </c>
      <c r="B1688" s="874" t="s">
        <v>2436</v>
      </c>
      <c r="C1688" s="862" t="s">
        <v>709</v>
      </c>
      <c r="D1688" s="878">
        <v>1</v>
      </c>
      <c r="E1688" s="879">
        <v>2008</v>
      </c>
      <c r="F1688" s="1095">
        <v>531.58600000000001</v>
      </c>
      <c r="G1688" s="816">
        <f t="shared" si="53"/>
        <v>531.58600000000001</v>
      </c>
      <c r="H1688" s="1414">
        <v>100</v>
      </c>
      <c r="I1688" s="816">
        <f t="shared" si="54"/>
        <v>0</v>
      </c>
      <c r="J1688" s="835"/>
      <c r="K1688" s="836"/>
      <c r="L1688" s="836"/>
      <c r="M1688" s="835"/>
      <c r="N1688" s="836"/>
      <c r="O1688" s="836"/>
      <c r="P1688" s="1899"/>
    </row>
    <row r="1689" spans="1:16" s="837" customFormat="1" ht="40.5">
      <c r="A1689" s="632">
        <v>523</v>
      </c>
      <c r="B1689" s="874" t="s">
        <v>2437</v>
      </c>
      <c r="C1689" s="862" t="s">
        <v>709</v>
      </c>
      <c r="D1689" s="877">
        <v>1</v>
      </c>
      <c r="E1689" s="879">
        <v>2006</v>
      </c>
      <c r="F1689" s="1095">
        <v>249.7</v>
      </c>
      <c r="G1689" s="816">
        <f t="shared" si="53"/>
        <v>249.7</v>
      </c>
      <c r="H1689" s="1414">
        <v>100</v>
      </c>
      <c r="I1689" s="816">
        <f t="shared" si="54"/>
        <v>0</v>
      </c>
      <c r="J1689" s="835"/>
      <c r="K1689" s="836"/>
      <c r="L1689" s="836"/>
      <c r="M1689" s="835"/>
      <c r="N1689" s="836"/>
      <c r="O1689" s="836"/>
      <c r="P1689" s="1899"/>
    </row>
    <row r="1690" spans="1:16" s="837" customFormat="1" ht="13.5">
      <c r="A1690" s="632">
        <v>524</v>
      </c>
      <c r="B1690" s="874" t="s">
        <v>2438</v>
      </c>
      <c r="C1690" s="862" t="s">
        <v>709</v>
      </c>
      <c r="D1690" s="877">
        <v>1</v>
      </c>
      <c r="E1690" s="880">
        <v>2008</v>
      </c>
      <c r="F1690" s="1095">
        <v>404.685</v>
      </c>
      <c r="G1690" s="816">
        <f t="shared" si="53"/>
        <v>404.685</v>
      </c>
      <c r="H1690" s="1414">
        <v>100</v>
      </c>
      <c r="I1690" s="816">
        <f t="shared" si="54"/>
        <v>0</v>
      </c>
      <c r="J1690" s="835"/>
      <c r="K1690" s="836"/>
      <c r="L1690" s="836"/>
      <c r="M1690" s="835"/>
      <c r="N1690" s="836"/>
      <c r="O1690" s="836"/>
      <c r="P1690" s="1899"/>
    </row>
    <row r="1691" spans="1:16" s="837" customFormat="1" ht="13.5">
      <c r="A1691" s="632">
        <v>525</v>
      </c>
      <c r="B1691" s="874" t="s">
        <v>2439</v>
      </c>
      <c r="C1691" s="862" t="s">
        <v>709</v>
      </c>
      <c r="D1691" s="873">
        <v>1</v>
      </c>
      <c r="E1691" s="879">
        <v>2008</v>
      </c>
      <c r="F1691" s="1095">
        <v>404.685</v>
      </c>
      <c r="G1691" s="816">
        <f t="shared" si="53"/>
        <v>404.685</v>
      </c>
      <c r="H1691" s="1414">
        <v>100</v>
      </c>
      <c r="I1691" s="816">
        <f t="shared" si="54"/>
        <v>0</v>
      </c>
      <c r="J1691" s="835"/>
      <c r="K1691" s="836"/>
      <c r="L1691" s="836"/>
      <c r="M1691" s="835"/>
      <c r="N1691" s="836"/>
      <c r="O1691" s="836"/>
      <c r="P1691" s="1899"/>
    </row>
    <row r="1692" spans="1:16" s="837" customFormat="1" ht="54">
      <c r="A1692" s="632">
        <v>526</v>
      </c>
      <c r="B1692" s="874" t="s">
        <v>2440</v>
      </c>
      <c r="C1692" s="862" t="s">
        <v>709</v>
      </c>
      <c r="D1692" s="873">
        <v>1</v>
      </c>
      <c r="E1692" s="879">
        <v>2008</v>
      </c>
      <c r="F1692" s="1095">
        <v>267.3</v>
      </c>
      <c r="G1692" s="816">
        <f t="shared" si="53"/>
        <v>267.3</v>
      </c>
      <c r="H1692" s="1414">
        <v>100</v>
      </c>
      <c r="I1692" s="816">
        <f t="shared" si="54"/>
        <v>0</v>
      </c>
      <c r="J1692" s="835"/>
      <c r="K1692" s="836"/>
      <c r="L1692" s="836"/>
      <c r="M1692" s="835"/>
      <c r="N1692" s="836"/>
      <c r="O1692" s="836"/>
      <c r="P1692" s="1899"/>
    </row>
    <row r="1693" spans="1:16" s="837" customFormat="1" ht="67.5">
      <c r="A1693" s="632">
        <v>527</v>
      </c>
      <c r="B1693" s="874" t="s">
        <v>2441</v>
      </c>
      <c r="C1693" s="862" t="s">
        <v>709</v>
      </c>
      <c r="D1693" s="873">
        <v>3</v>
      </c>
      <c r="E1693" s="879">
        <v>2008</v>
      </c>
      <c r="F1693" s="1095">
        <v>801.9</v>
      </c>
      <c r="G1693" s="816">
        <f t="shared" si="53"/>
        <v>801.9</v>
      </c>
      <c r="H1693" s="1414">
        <v>100</v>
      </c>
      <c r="I1693" s="816">
        <f t="shared" si="54"/>
        <v>0</v>
      </c>
      <c r="J1693" s="835"/>
      <c r="K1693" s="836"/>
      <c r="L1693" s="836"/>
      <c r="M1693" s="835"/>
      <c r="N1693" s="836"/>
      <c r="O1693" s="836"/>
      <c r="P1693" s="1899"/>
    </row>
    <row r="1694" spans="1:16" s="837" customFormat="1" ht="27">
      <c r="A1694" s="632">
        <v>528</v>
      </c>
      <c r="B1694" s="874" t="s">
        <v>2442</v>
      </c>
      <c r="C1694" s="862" t="s">
        <v>709</v>
      </c>
      <c r="D1694" s="881">
        <v>1</v>
      </c>
      <c r="E1694" s="879">
        <v>2007</v>
      </c>
      <c r="F1694" s="1095">
        <v>241.7</v>
      </c>
      <c r="G1694" s="816">
        <f t="shared" si="53"/>
        <v>241.7</v>
      </c>
      <c r="H1694" s="1414">
        <v>100</v>
      </c>
      <c r="I1694" s="816">
        <f t="shared" si="54"/>
        <v>0</v>
      </c>
      <c r="J1694" s="835"/>
      <c r="K1694" s="836"/>
      <c r="L1694" s="836"/>
      <c r="M1694" s="835"/>
      <c r="N1694" s="836"/>
      <c r="O1694" s="836"/>
      <c r="P1694" s="1899"/>
    </row>
    <row r="1695" spans="1:16" s="837" customFormat="1" ht="13.5">
      <c r="A1695" s="632">
        <v>529</v>
      </c>
      <c r="B1695" s="874" t="s">
        <v>2443</v>
      </c>
      <c r="C1695" s="862" t="s">
        <v>709</v>
      </c>
      <c r="D1695" s="873">
        <v>3</v>
      </c>
      <c r="E1695" s="879">
        <v>2008</v>
      </c>
      <c r="F1695" s="1095">
        <v>1214.0550000000001</v>
      </c>
      <c r="G1695" s="816">
        <f t="shared" si="53"/>
        <v>1214.0550000000001</v>
      </c>
      <c r="H1695" s="1414">
        <v>100</v>
      </c>
      <c r="I1695" s="816">
        <f t="shared" si="54"/>
        <v>0</v>
      </c>
      <c r="J1695" s="835"/>
      <c r="K1695" s="836"/>
      <c r="L1695" s="836"/>
      <c r="M1695" s="835"/>
      <c r="N1695" s="836"/>
      <c r="O1695" s="836"/>
      <c r="P1695" s="1899"/>
    </row>
    <row r="1696" spans="1:16" s="837" customFormat="1" ht="40.5">
      <c r="A1696" s="632">
        <v>530</v>
      </c>
      <c r="B1696" s="874" t="s">
        <v>2444</v>
      </c>
      <c r="C1696" s="862" t="s">
        <v>709</v>
      </c>
      <c r="D1696" s="877">
        <v>2</v>
      </c>
      <c r="E1696" s="876">
        <v>2006</v>
      </c>
      <c r="F1696" s="1095">
        <v>932.38599999999997</v>
      </c>
      <c r="G1696" s="816">
        <f t="shared" si="53"/>
        <v>932.38599999999997</v>
      </c>
      <c r="H1696" s="1414">
        <v>100</v>
      </c>
      <c r="I1696" s="816">
        <f t="shared" si="54"/>
        <v>0</v>
      </c>
      <c r="J1696" s="835"/>
      <c r="K1696" s="836"/>
      <c r="L1696" s="836"/>
      <c r="M1696" s="835"/>
      <c r="N1696" s="836"/>
      <c r="O1696" s="836"/>
      <c r="P1696" s="1899"/>
    </row>
    <row r="1697" spans="1:16" s="837" customFormat="1" ht="13.5">
      <c r="A1697" s="632">
        <v>531</v>
      </c>
      <c r="B1697" s="874" t="s">
        <v>1877</v>
      </c>
      <c r="C1697" s="862" t="s">
        <v>709</v>
      </c>
      <c r="D1697" s="877">
        <v>3</v>
      </c>
      <c r="E1697" s="876">
        <v>2008</v>
      </c>
      <c r="F1697" s="1095">
        <v>942.6</v>
      </c>
      <c r="G1697" s="816">
        <f t="shared" si="53"/>
        <v>942.6</v>
      </c>
      <c r="H1697" s="1414">
        <v>100</v>
      </c>
      <c r="I1697" s="816">
        <f t="shared" si="54"/>
        <v>0</v>
      </c>
      <c r="J1697" s="835"/>
      <c r="K1697" s="836"/>
      <c r="L1697" s="836"/>
      <c r="M1697" s="835"/>
      <c r="N1697" s="836"/>
      <c r="O1697" s="836"/>
      <c r="P1697" s="1899"/>
    </row>
    <row r="1698" spans="1:16" s="837" customFormat="1" ht="13.5">
      <c r="A1698" s="632">
        <v>532</v>
      </c>
      <c r="B1698" s="874" t="s">
        <v>2445</v>
      </c>
      <c r="C1698" s="862" t="s">
        <v>709</v>
      </c>
      <c r="D1698" s="877">
        <v>1</v>
      </c>
      <c r="E1698" s="876">
        <v>2007</v>
      </c>
      <c r="F1698" s="1095">
        <v>112.8</v>
      </c>
      <c r="G1698" s="816">
        <f t="shared" si="53"/>
        <v>112.8</v>
      </c>
      <c r="H1698" s="1414">
        <v>100</v>
      </c>
      <c r="I1698" s="816">
        <f t="shared" si="54"/>
        <v>0</v>
      </c>
      <c r="J1698" s="835"/>
      <c r="K1698" s="836"/>
      <c r="L1698" s="836"/>
      <c r="M1698" s="835"/>
      <c r="N1698" s="836"/>
      <c r="O1698" s="836"/>
      <c r="P1698" s="1899"/>
    </row>
    <row r="1699" spans="1:16" s="837" customFormat="1" ht="13.5">
      <c r="A1699" s="632">
        <v>533</v>
      </c>
      <c r="B1699" s="874" t="s">
        <v>2446</v>
      </c>
      <c r="C1699" s="862" t="s">
        <v>709</v>
      </c>
      <c r="D1699" s="877">
        <v>1</v>
      </c>
      <c r="E1699" s="876">
        <v>2006</v>
      </c>
      <c r="F1699" s="1095">
        <v>141.6</v>
      </c>
      <c r="G1699" s="816">
        <f t="shared" si="53"/>
        <v>141.6</v>
      </c>
      <c r="H1699" s="1414">
        <v>100</v>
      </c>
      <c r="I1699" s="816">
        <f t="shared" si="54"/>
        <v>0</v>
      </c>
      <c r="J1699" s="835"/>
      <c r="K1699" s="836"/>
      <c r="L1699" s="836"/>
      <c r="M1699" s="835"/>
      <c r="N1699" s="836"/>
      <c r="O1699" s="836"/>
      <c r="P1699" s="1899"/>
    </row>
    <row r="1700" spans="1:16" s="837" customFormat="1" ht="13.5">
      <c r="A1700" s="632">
        <v>534</v>
      </c>
      <c r="B1700" s="874" t="s">
        <v>2447</v>
      </c>
      <c r="C1700" s="862" t="s">
        <v>709</v>
      </c>
      <c r="D1700" s="875">
        <v>1</v>
      </c>
      <c r="E1700" s="876">
        <v>2007</v>
      </c>
      <c r="F1700" s="1095">
        <v>116.886</v>
      </c>
      <c r="G1700" s="816">
        <f t="shared" si="53"/>
        <v>116.886</v>
      </c>
      <c r="H1700" s="1414">
        <v>100</v>
      </c>
      <c r="I1700" s="816">
        <f t="shared" si="54"/>
        <v>0</v>
      </c>
      <c r="J1700" s="835"/>
      <c r="K1700" s="836"/>
      <c r="L1700" s="836"/>
      <c r="M1700" s="835"/>
      <c r="N1700" s="836"/>
      <c r="O1700" s="836"/>
      <c r="P1700" s="1899"/>
    </row>
    <row r="1701" spans="1:16" s="837" customFormat="1" ht="13.5">
      <c r="A1701" s="632">
        <v>535</v>
      </c>
      <c r="B1701" s="874" t="s">
        <v>2448</v>
      </c>
      <c r="C1701" s="862" t="s">
        <v>709</v>
      </c>
      <c r="D1701" s="878">
        <v>1</v>
      </c>
      <c r="E1701" s="879">
        <v>2007</v>
      </c>
      <c r="F1701" s="1095">
        <v>112.8</v>
      </c>
      <c r="G1701" s="816">
        <f t="shared" si="53"/>
        <v>112.8</v>
      </c>
      <c r="H1701" s="1414">
        <v>100</v>
      </c>
      <c r="I1701" s="816">
        <f t="shared" si="54"/>
        <v>0</v>
      </c>
      <c r="J1701" s="835"/>
      <c r="K1701" s="836"/>
      <c r="L1701" s="836"/>
      <c r="M1701" s="835"/>
      <c r="N1701" s="836"/>
      <c r="O1701" s="836"/>
      <c r="P1701" s="1899"/>
    </row>
    <row r="1702" spans="1:16" s="837" customFormat="1" ht="13.5">
      <c r="A1702" s="632">
        <v>536</v>
      </c>
      <c r="B1702" s="874" t="s">
        <v>2449</v>
      </c>
      <c r="C1702" s="862" t="s">
        <v>709</v>
      </c>
      <c r="D1702" s="877">
        <v>1</v>
      </c>
      <c r="E1702" s="879">
        <v>2008</v>
      </c>
      <c r="F1702" s="1095">
        <v>82.2</v>
      </c>
      <c r="G1702" s="816">
        <f t="shared" si="53"/>
        <v>82.2</v>
      </c>
      <c r="H1702" s="1414">
        <v>100</v>
      </c>
      <c r="I1702" s="816">
        <f t="shared" si="54"/>
        <v>0</v>
      </c>
      <c r="J1702" s="835"/>
      <c r="K1702" s="836"/>
      <c r="L1702" s="836"/>
      <c r="M1702" s="835"/>
      <c r="N1702" s="836"/>
      <c r="O1702" s="836"/>
      <c r="P1702" s="1899"/>
    </row>
    <row r="1703" spans="1:16" s="837" customFormat="1" ht="13.5">
      <c r="A1703" s="632">
        <v>537</v>
      </c>
      <c r="B1703" s="874" t="s">
        <v>2450</v>
      </c>
      <c r="C1703" s="862" t="s">
        <v>709</v>
      </c>
      <c r="D1703" s="877">
        <v>1</v>
      </c>
      <c r="E1703" s="880">
        <v>2008</v>
      </c>
      <c r="F1703" s="1095">
        <v>103.66200000000001</v>
      </c>
      <c r="G1703" s="816">
        <f t="shared" si="53"/>
        <v>103.66200000000001</v>
      </c>
      <c r="H1703" s="1414">
        <v>100</v>
      </c>
      <c r="I1703" s="816">
        <f t="shared" si="54"/>
        <v>0</v>
      </c>
      <c r="J1703" s="835"/>
      <c r="K1703" s="836"/>
      <c r="L1703" s="836"/>
      <c r="M1703" s="835"/>
      <c r="N1703" s="836"/>
      <c r="O1703" s="836"/>
      <c r="P1703" s="1899"/>
    </row>
    <row r="1704" spans="1:16" s="837" customFormat="1" ht="13.5">
      <c r="A1704" s="632">
        <v>538</v>
      </c>
      <c r="B1704" s="874" t="s">
        <v>1569</v>
      </c>
      <c r="C1704" s="862" t="s">
        <v>709</v>
      </c>
      <c r="D1704" s="875">
        <v>1</v>
      </c>
      <c r="E1704" s="879">
        <v>2008</v>
      </c>
      <c r="F1704" s="1095">
        <v>103.66200000000001</v>
      </c>
      <c r="G1704" s="816">
        <f t="shared" si="53"/>
        <v>103.66200000000001</v>
      </c>
      <c r="H1704" s="1414">
        <v>100</v>
      </c>
      <c r="I1704" s="816">
        <f t="shared" si="54"/>
        <v>0</v>
      </c>
      <c r="J1704" s="835"/>
      <c r="K1704" s="836"/>
      <c r="L1704" s="836"/>
      <c r="M1704" s="835"/>
      <c r="N1704" s="836"/>
      <c r="O1704" s="836"/>
      <c r="P1704" s="1899"/>
    </row>
    <row r="1705" spans="1:16" s="837" customFormat="1" ht="13.5">
      <c r="A1705" s="632">
        <v>539</v>
      </c>
      <c r="B1705" s="874" t="s">
        <v>2451</v>
      </c>
      <c r="C1705" s="862" t="s">
        <v>709</v>
      </c>
      <c r="D1705" s="875">
        <v>1</v>
      </c>
      <c r="E1705" s="879">
        <v>2008</v>
      </c>
      <c r="F1705" s="1095">
        <v>100.8</v>
      </c>
      <c r="G1705" s="816">
        <f t="shared" si="53"/>
        <v>100.8</v>
      </c>
      <c r="H1705" s="1414">
        <v>100</v>
      </c>
      <c r="I1705" s="816">
        <f t="shared" si="54"/>
        <v>0</v>
      </c>
      <c r="J1705" s="835"/>
      <c r="K1705" s="836"/>
      <c r="L1705" s="836"/>
      <c r="M1705" s="835"/>
      <c r="N1705" s="836"/>
      <c r="O1705" s="836"/>
      <c r="P1705" s="1899"/>
    </row>
    <row r="1706" spans="1:16" s="837" customFormat="1" ht="13.5">
      <c r="A1706" s="632">
        <v>540</v>
      </c>
      <c r="B1706" s="874" t="s">
        <v>2452</v>
      </c>
      <c r="C1706" s="862" t="s">
        <v>709</v>
      </c>
      <c r="D1706" s="875">
        <v>3</v>
      </c>
      <c r="E1706" s="879">
        <v>2008</v>
      </c>
      <c r="F1706" s="1095">
        <v>302.39999999999998</v>
      </c>
      <c r="G1706" s="816">
        <f t="shared" si="53"/>
        <v>302.39999999999998</v>
      </c>
      <c r="H1706" s="1414">
        <v>100</v>
      </c>
      <c r="I1706" s="816">
        <f t="shared" si="54"/>
        <v>0</v>
      </c>
      <c r="J1706" s="835"/>
      <c r="K1706" s="836"/>
      <c r="L1706" s="836"/>
      <c r="M1706" s="835"/>
      <c r="N1706" s="836"/>
      <c r="O1706" s="836"/>
      <c r="P1706" s="1899"/>
    </row>
    <row r="1707" spans="1:16" s="837" customFormat="1" ht="13.5">
      <c r="A1707" s="632">
        <v>541</v>
      </c>
      <c r="B1707" s="874" t="s">
        <v>2453</v>
      </c>
      <c r="C1707" s="862" t="s">
        <v>709</v>
      </c>
      <c r="D1707" s="878">
        <v>1</v>
      </c>
      <c r="E1707" s="879">
        <v>2007</v>
      </c>
      <c r="F1707" s="1095">
        <v>112.8</v>
      </c>
      <c r="G1707" s="816">
        <f t="shared" si="53"/>
        <v>112.8</v>
      </c>
      <c r="H1707" s="1414">
        <v>100</v>
      </c>
      <c r="I1707" s="816">
        <f t="shared" si="54"/>
        <v>0</v>
      </c>
      <c r="J1707" s="835"/>
      <c r="K1707" s="836"/>
      <c r="L1707" s="836"/>
      <c r="M1707" s="835"/>
      <c r="N1707" s="836"/>
      <c r="O1707" s="836"/>
      <c r="P1707" s="1899"/>
    </row>
    <row r="1708" spans="1:16" s="837" customFormat="1" ht="13.5">
      <c r="A1708" s="632">
        <v>542</v>
      </c>
      <c r="B1708" s="874" t="s">
        <v>2454</v>
      </c>
      <c r="C1708" s="862" t="s">
        <v>709</v>
      </c>
      <c r="D1708" s="875">
        <v>2</v>
      </c>
      <c r="E1708" s="879">
        <v>2008</v>
      </c>
      <c r="F1708" s="1095">
        <v>164.4</v>
      </c>
      <c r="G1708" s="816">
        <f t="shared" si="53"/>
        <v>164.4</v>
      </c>
      <c r="H1708" s="1414">
        <v>100</v>
      </c>
      <c r="I1708" s="816">
        <f t="shared" si="54"/>
        <v>0</v>
      </c>
      <c r="J1708" s="835"/>
      <c r="K1708" s="836"/>
      <c r="L1708" s="836"/>
      <c r="M1708" s="835"/>
      <c r="N1708" s="836"/>
      <c r="O1708" s="836"/>
      <c r="P1708" s="1899"/>
    </row>
    <row r="1709" spans="1:16" s="837" customFormat="1" ht="13.5">
      <c r="A1709" s="632">
        <v>543</v>
      </c>
      <c r="B1709" s="874" t="s">
        <v>2455</v>
      </c>
      <c r="C1709" s="862" t="s">
        <v>709</v>
      </c>
      <c r="D1709" s="875">
        <v>3</v>
      </c>
      <c r="E1709" s="876">
        <v>2008</v>
      </c>
      <c r="F1709" s="1095">
        <v>310.98599999999999</v>
      </c>
      <c r="G1709" s="816">
        <f t="shared" si="53"/>
        <v>310.98599999999999</v>
      </c>
      <c r="H1709" s="1414">
        <v>100</v>
      </c>
      <c r="I1709" s="816">
        <f t="shared" si="54"/>
        <v>0</v>
      </c>
      <c r="J1709" s="835"/>
      <c r="K1709" s="836"/>
      <c r="L1709" s="836"/>
      <c r="M1709" s="835"/>
      <c r="N1709" s="836"/>
      <c r="O1709" s="836"/>
      <c r="P1709" s="1899"/>
    </row>
    <row r="1710" spans="1:16" s="837" customFormat="1" ht="13.5">
      <c r="A1710" s="632">
        <v>544</v>
      </c>
      <c r="B1710" s="874" t="s">
        <v>2456</v>
      </c>
      <c r="C1710" s="862" t="s">
        <v>709</v>
      </c>
      <c r="D1710" s="875">
        <v>2</v>
      </c>
      <c r="E1710" s="879">
        <v>2006</v>
      </c>
      <c r="F1710" s="1095">
        <v>199.143</v>
      </c>
      <c r="G1710" s="816">
        <f t="shared" ref="G1710:G1773" si="55">F1710*H1710%</f>
        <v>199.143</v>
      </c>
      <c r="H1710" s="1414">
        <v>100</v>
      </c>
      <c r="I1710" s="816">
        <f t="shared" ref="I1710:I1773" si="56">F1710-G1710</f>
        <v>0</v>
      </c>
      <c r="J1710" s="835"/>
      <c r="K1710" s="836"/>
      <c r="L1710" s="836"/>
      <c r="M1710" s="835"/>
      <c r="N1710" s="836"/>
      <c r="O1710" s="836"/>
      <c r="P1710" s="1899"/>
    </row>
    <row r="1711" spans="1:16" s="837" customFormat="1" ht="13.5">
      <c r="A1711" s="632">
        <v>545</v>
      </c>
      <c r="B1711" s="874" t="s">
        <v>2457</v>
      </c>
      <c r="C1711" s="862" t="s">
        <v>709</v>
      </c>
      <c r="D1711" s="875">
        <v>2</v>
      </c>
      <c r="E1711" s="879">
        <v>2008</v>
      </c>
      <c r="F1711" s="1095">
        <v>100.2</v>
      </c>
      <c r="G1711" s="816">
        <f t="shared" si="55"/>
        <v>100.2</v>
      </c>
      <c r="H1711" s="1414">
        <v>100</v>
      </c>
      <c r="I1711" s="816">
        <f t="shared" si="56"/>
        <v>0</v>
      </c>
      <c r="J1711" s="835"/>
      <c r="K1711" s="836"/>
      <c r="L1711" s="836"/>
      <c r="M1711" s="835"/>
      <c r="N1711" s="836"/>
      <c r="O1711" s="836"/>
      <c r="P1711" s="1899"/>
    </row>
    <row r="1712" spans="1:16" s="837" customFormat="1" ht="13.5">
      <c r="A1712" s="632">
        <v>546</v>
      </c>
      <c r="B1712" s="874" t="s">
        <v>2458</v>
      </c>
      <c r="C1712" s="862" t="s">
        <v>709</v>
      </c>
      <c r="D1712" s="875">
        <v>1</v>
      </c>
      <c r="E1712" s="879">
        <v>2008</v>
      </c>
      <c r="F1712" s="1095">
        <v>50.1</v>
      </c>
      <c r="G1712" s="816">
        <f t="shared" si="55"/>
        <v>50.1</v>
      </c>
      <c r="H1712" s="1414">
        <v>100</v>
      </c>
      <c r="I1712" s="816">
        <f t="shared" si="56"/>
        <v>0</v>
      </c>
      <c r="J1712" s="835"/>
      <c r="K1712" s="836"/>
      <c r="L1712" s="836"/>
      <c r="M1712" s="835"/>
      <c r="N1712" s="836"/>
      <c r="O1712" s="836"/>
      <c r="P1712" s="1899"/>
    </row>
    <row r="1713" spans="1:16" s="837" customFormat="1" ht="13.5">
      <c r="A1713" s="632">
        <v>547</v>
      </c>
      <c r="B1713" s="874" t="s">
        <v>2459</v>
      </c>
      <c r="C1713" s="862" t="s">
        <v>709</v>
      </c>
      <c r="D1713" s="875">
        <v>1</v>
      </c>
      <c r="E1713" s="879">
        <v>2007</v>
      </c>
      <c r="F1713" s="1095">
        <v>58.9</v>
      </c>
      <c r="G1713" s="816">
        <f t="shared" si="55"/>
        <v>58.9</v>
      </c>
      <c r="H1713" s="1414">
        <v>100</v>
      </c>
      <c r="I1713" s="816">
        <f t="shared" si="56"/>
        <v>0</v>
      </c>
      <c r="J1713" s="835"/>
      <c r="K1713" s="836"/>
      <c r="L1713" s="836"/>
      <c r="M1713" s="835"/>
      <c r="N1713" s="836"/>
      <c r="O1713" s="836"/>
      <c r="P1713" s="1899"/>
    </row>
    <row r="1714" spans="1:16" s="837" customFormat="1" ht="13.5">
      <c r="A1714" s="632">
        <v>548</v>
      </c>
      <c r="B1714" s="874" t="s">
        <v>2460</v>
      </c>
      <c r="C1714" s="862" t="s">
        <v>709</v>
      </c>
      <c r="D1714" s="875">
        <v>3</v>
      </c>
      <c r="E1714" s="879">
        <v>2008</v>
      </c>
      <c r="F1714" s="1095">
        <v>150.30000000000001</v>
      </c>
      <c r="G1714" s="816">
        <f t="shared" si="55"/>
        <v>150.30000000000001</v>
      </c>
      <c r="H1714" s="1414">
        <v>100</v>
      </c>
      <c r="I1714" s="816">
        <f t="shared" si="56"/>
        <v>0</v>
      </c>
      <c r="J1714" s="835"/>
      <c r="K1714" s="836"/>
      <c r="L1714" s="836"/>
      <c r="M1714" s="835"/>
      <c r="N1714" s="836"/>
      <c r="O1714" s="836"/>
      <c r="P1714" s="1899"/>
    </row>
    <row r="1715" spans="1:16" s="837" customFormat="1" ht="13.5">
      <c r="A1715" s="632">
        <v>549</v>
      </c>
      <c r="B1715" s="874" t="s">
        <v>2461</v>
      </c>
      <c r="C1715" s="862" t="s">
        <v>709</v>
      </c>
      <c r="D1715" s="877">
        <v>1</v>
      </c>
      <c r="E1715" s="876">
        <v>2008</v>
      </c>
      <c r="F1715" s="1095">
        <v>105.506</v>
      </c>
      <c r="G1715" s="816">
        <f t="shared" si="55"/>
        <v>105.506</v>
      </c>
      <c r="H1715" s="1414">
        <v>100</v>
      </c>
      <c r="I1715" s="816">
        <f t="shared" si="56"/>
        <v>0</v>
      </c>
      <c r="J1715" s="835"/>
      <c r="K1715" s="836"/>
      <c r="L1715" s="836"/>
      <c r="M1715" s="835"/>
      <c r="N1715" s="836"/>
      <c r="O1715" s="836"/>
      <c r="P1715" s="1899"/>
    </row>
    <row r="1716" spans="1:16" s="837" customFormat="1" ht="13.5">
      <c r="A1716" s="632">
        <v>550</v>
      </c>
      <c r="B1716" s="874" t="s">
        <v>2462</v>
      </c>
      <c r="C1716" s="862" t="s">
        <v>709</v>
      </c>
      <c r="D1716" s="875">
        <v>1</v>
      </c>
      <c r="E1716" s="876">
        <v>2006</v>
      </c>
      <c r="F1716" s="1095">
        <v>73</v>
      </c>
      <c r="G1716" s="816">
        <f t="shared" si="55"/>
        <v>73</v>
      </c>
      <c r="H1716" s="1414">
        <v>100</v>
      </c>
      <c r="I1716" s="816">
        <f t="shared" si="56"/>
        <v>0</v>
      </c>
      <c r="J1716" s="835"/>
      <c r="K1716" s="836"/>
      <c r="L1716" s="836"/>
      <c r="M1716" s="835"/>
      <c r="N1716" s="836"/>
      <c r="O1716" s="836"/>
      <c r="P1716" s="1899"/>
    </row>
    <row r="1717" spans="1:16" s="837" customFormat="1" ht="13.5">
      <c r="A1717" s="632">
        <v>551</v>
      </c>
      <c r="B1717" s="874" t="s">
        <v>2463</v>
      </c>
      <c r="C1717" s="862" t="s">
        <v>709</v>
      </c>
      <c r="D1717" s="875">
        <v>2</v>
      </c>
      <c r="E1717" s="879">
        <v>2008</v>
      </c>
      <c r="F1717" s="1095">
        <v>211.012</v>
      </c>
      <c r="G1717" s="816">
        <f t="shared" si="55"/>
        <v>211.012</v>
      </c>
      <c r="H1717" s="1414">
        <v>100</v>
      </c>
      <c r="I1717" s="816">
        <f t="shared" si="56"/>
        <v>0</v>
      </c>
      <c r="J1717" s="835"/>
      <c r="K1717" s="836"/>
      <c r="L1717" s="836"/>
      <c r="M1717" s="835"/>
      <c r="N1717" s="836"/>
      <c r="O1717" s="836"/>
      <c r="P1717" s="1899"/>
    </row>
    <row r="1718" spans="1:16" s="837" customFormat="1" ht="13.5">
      <c r="A1718" s="632">
        <v>552</v>
      </c>
      <c r="B1718" s="874" t="s">
        <v>2464</v>
      </c>
      <c r="C1718" s="862" t="s">
        <v>709</v>
      </c>
      <c r="D1718" s="877">
        <v>1</v>
      </c>
      <c r="E1718" s="876">
        <v>2007</v>
      </c>
      <c r="F1718" s="1095">
        <v>58.9</v>
      </c>
      <c r="G1718" s="816">
        <f t="shared" si="55"/>
        <v>58.9</v>
      </c>
      <c r="H1718" s="1414">
        <v>100</v>
      </c>
      <c r="I1718" s="816">
        <f t="shared" si="56"/>
        <v>0</v>
      </c>
      <c r="J1718" s="835"/>
      <c r="K1718" s="836"/>
      <c r="L1718" s="836"/>
      <c r="M1718" s="835"/>
      <c r="N1718" s="836"/>
      <c r="O1718" s="836"/>
      <c r="P1718" s="1899"/>
    </row>
    <row r="1719" spans="1:16" s="837" customFormat="1" ht="13.5">
      <c r="A1719" s="632">
        <v>553</v>
      </c>
      <c r="B1719" s="874" t="s">
        <v>2465</v>
      </c>
      <c r="C1719" s="862" t="s">
        <v>709</v>
      </c>
      <c r="D1719" s="878">
        <v>1</v>
      </c>
      <c r="E1719" s="879">
        <v>2008</v>
      </c>
      <c r="F1719" s="1095">
        <v>44.3</v>
      </c>
      <c r="G1719" s="816">
        <f t="shared" si="55"/>
        <v>44.3</v>
      </c>
      <c r="H1719" s="1414">
        <v>100</v>
      </c>
      <c r="I1719" s="816">
        <f t="shared" si="56"/>
        <v>0</v>
      </c>
      <c r="J1719" s="835"/>
      <c r="K1719" s="836"/>
      <c r="L1719" s="836"/>
      <c r="M1719" s="835"/>
      <c r="N1719" s="836"/>
      <c r="O1719" s="836"/>
      <c r="P1719" s="1899"/>
    </row>
    <row r="1720" spans="1:16" s="837" customFormat="1" ht="14.25">
      <c r="A1720" s="632">
        <v>554</v>
      </c>
      <c r="B1720" s="874" t="s">
        <v>2465</v>
      </c>
      <c r="C1720" s="862" t="s">
        <v>709</v>
      </c>
      <c r="D1720" s="872">
        <v>2</v>
      </c>
      <c r="E1720" s="880">
        <v>2008</v>
      </c>
      <c r="F1720" s="1095">
        <v>88.6</v>
      </c>
      <c r="G1720" s="816">
        <f t="shared" si="55"/>
        <v>88.6</v>
      </c>
      <c r="H1720" s="1414">
        <v>100</v>
      </c>
      <c r="I1720" s="816">
        <f t="shared" si="56"/>
        <v>0</v>
      </c>
      <c r="J1720" s="835"/>
      <c r="K1720" s="836"/>
      <c r="L1720" s="836"/>
      <c r="M1720" s="835"/>
      <c r="N1720" s="836"/>
      <c r="O1720" s="836"/>
      <c r="P1720" s="1899"/>
    </row>
    <row r="1721" spans="1:16" s="837" customFormat="1" ht="27">
      <c r="A1721" s="632">
        <v>555</v>
      </c>
      <c r="B1721" s="874" t="s">
        <v>2466</v>
      </c>
      <c r="C1721" s="862" t="s">
        <v>709</v>
      </c>
      <c r="D1721" s="873">
        <v>1</v>
      </c>
      <c r="E1721" s="873">
        <v>2008</v>
      </c>
      <c r="F1721" s="1095">
        <v>29.780999999999999</v>
      </c>
      <c r="G1721" s="816">
        <f t="shared" si="55"/>
        <v>29.780999999999999</v>
      </c>
      <c r="H1721" s="1414">
        <v>100</v>
      </c>
      <c r="I1721" s="816">
        <f t="shared" si="56"/>
        <v>0</v>
      </c>
      <c r="J1721" s="835"/>
      <c r="K1721" s="836"/>
      <c r="L1721" s="836"/>
      <c r="M1721" s="835"/>
      <c r="N1721" s="836"/>
      <c r="O1721" s="836"/>
      <c r="P1721" s="1899"/>
    </row>
    <row r="1722" spans="1:16" s="837" customFormat="1" ht="13.5">
      <c r="A1722" s="632">
        <v>556</v>
      </c>
      <c r="B1722" s="874" t="s">
        <v>2166</v>
      </c>
      <c r="C1722" s="862" t="s">
        <v>709</v>
      </c>
      <c r="D1722" s="873">
        <v>1</v>
      </c>
      <c r="E1722" s="873">
        <v>2008</v>
      </c>
      <c r="F1722" s="1095">
        <v>72.5</v>
      </c>
      <c r="G1722" s="816">
        <f t="shared" si="55"/>
        <v>72.5</v>
      </c>
      <c r="H1722" s="1414">
        <v>100</v>
      </c>
      <c r="I1722" s="816">
        <f t="shared" si="56"/>
        <v>0</v>
      </c>
      <c r="J1722" s="835"/>
      <c r="K1722" s="836"/>
      <c r="L1722" s="836"/>
      <c r="M1722" s="835"/>
      <c r="N1722" s="836"/>
      <c r="O1722" s="836"/>
      <c r="P1722" s="1899"/>
    </row>
    <row r="1723" spans="1:16" s="837" customFormat="1" ht="27">
      <c r="A1723" s="632">
        <v>557</v>
      </c>
      <c r="B1723" s="874" t="s">
        <v>2467</v>
      </c>
      <c r="C1723" s="862" t="s">
        <v>709</v>
      </c>
      <c r="D1723" s="873">
        <v>3</v>
      </c>
      <c r="E1723" s="873">
        <v>2008</v>
      </c>
      <c r="F1723" s="1095">
        <v>303.14999999999998</v>
      </c>
      <c r="G1723" s="816">
        <f t="shared" si="55"/>
        <v>303.14999999999998</v>
      </c>
      <c r="H1723" s="1414">
        <v>100</v>
      </c>
      <c r="I1723" s="816">
        <f t="shared" si="56"/>
        <v>0</v>
      </c>
      <c r="J1723" s="835"/>
      <c r="K1723" s="836"/>
      <c r="L1723" s="836"/>
      <c r="M1723" s="835"/>
      <c r="N1723" s="836"/>
      <c r="O1723" s="836"/>
      <c r="P1723" s="1899"/>
    </row>
    <row r="1724" spans="1:16" s="837" customFormat="1" ht="13.5">
      <c r="A1724" s="632">
        <v>558</v>
      </c>
      <c r="B1724" s="874" t="s">
        <v>1817</v>
      </c>
      <c r="C1724" s="862" t="s">
        <v>709</v>
      </c>
      <c r="D1724" s="873">
        <v>3</v>
      </c>
      <c r="E1724" s="873">
        <v>2008</v>
      </c>
      <c r="F1724" s="1095">
        <v>416.4</v>
      </c>
      <c r="G1724" s="816">
        <f t="shared" si="55"/>
        <v>416.4</v>
      </c>
      <c r="H1724" s="1414">
        <v>100</v>
      </c>
      <c r="I1724" s="816">
        <f t="shared" si="56"/>
        <v>0</v>
      </c>
      <c r="J1724" s="835"/>
      <c r="K1724" s="836"/>
      <c r="L1724" s="836"/>
      <c r="M1724" s="835"/>
      <c r="N1724" s="836"/>
      <c r="O1724" s="836"/>
      <c r="P1724" s="1899"/>
    </row>
    <row r="1725" spans="1:16" s="837" customFormat="1" ht="13.5">
      <c r="A1725" s="632">
        <v>559</v>
      </c>
      <c r="B1725" s="874" t="s">
        <v>2468</v>
      </c>
      <c r="C1725" s="862" t="s">
        <v>709</v>
      </c>
      <c r="D1725" s="873">
        <v>18</v>
      </c>
      <c r="E1725" s="873">
        <v>2008</v>
      </c>
      <c r="F1725" s="1095">
        <v>670.5</v>
      </c>
      <c r="G1725" s="816">
        <f t="shared" si="55"/>
        <v>670.5</v>
      </c>
      <c r="H1725" s="1414">
        <v>100</v>
      </c>
      <c r="I1725" s="816">
        <f t="shared" si="56"/>
        <v>0</v>
      </c>
      <c r="J1725" s="835"/>
      <c r="K1725" s="836"/>
      <c r="L1725" s="836"/>
      <c r="M1725" s="835"/>
      <c r="N1725" s="836"/>
      <c r="O1725" s="836"/>
      <c r="P1725" s="1899"/>
    </row>
    <row r="1726" spans="1:16" s="837" customFormat="1" ht="13.5">
      <c r="A1726" s="632">
        <v>560</v>
      </c>
      <c r="B1726" s="874" t="s">
        <v>2469</v>
      </c>
      <c r="C1726" s="862" t="s">
        <v>709</v>
      </c>
      <c r="D1726" s="873">
        <v>1</v>
      </c>
      <c r="E1726" s="875">
        <v>2009</v>
      </c>
      <c r="F1726" s="1095">
        <v>3446.25108</v>
      </c>
      <c r="G1726" s="816">
        <f t="shared" si="55"/>
        <v>3446.25108</v>
      </c>
      <c r="H1726" s="1414">
        <v>100</v>
      </c>
      <c r="I1726" s="816">
        <f t="shared" si="56"/>
        <v>0</v>
      </c>
      <c r="J1726" s="835"/>
      <c r="K1726" s="836"/>
      <c r="L1726" s="836"/>
      <c r="M1726" s="835"/>
      <c r="N1726" s="836"/>
      <c r="O1726" s="836"/>
      <c r="P1726" s="1899"/>
    </row>
    <row r="1727" spans="1:16" s="837" customFormat="1" ht="13.5">
      <c r="A1727" s="632">
        <v>561</v>
      </c>
      <c r="B1727" s="874" t="s">
        <v>2470</v>
      </c>
      <c r="C1727" s="862" t="s">
        <v>709</v>
      </c>
      <c r="D1727" s="873">
        <v>3</v>
      </c>
      <c r="E1727" s="873">
        <v>2010</v>
      </c>
      <c r="F1727" s="1095">
        <v>226.44</v>
      </c>
      <c r="G1727" s="816">
        <f t="shared" si="55"/>
        <v>226.44</v>
      </c>
      <c r="H1727" s="1414">
        <v>100</v>
      </c>
      <c r="I1727" s="816">
        <f t="shared" si="56"/>
        <v>0</v>
      </c>
      <c r="J1727" s="835"/>
      <c r="K1727" s="836"/>
      <c r="L1727" s="836"/>
      <c r="M1727" s="835"/>
      <c r="N1727" s="836"/>
      <c r="O1727" s="836"/>
      <c r="P1727" s="1899"/>
    </row>
    <row r="1728" spans="1:16" s="837" customFormat="1" ht="13.5">
      <c r="A1728" s="632">
        <v>562</v>
      </c>
      <c r="B1728" s="874" t="s">
        <v>2471</v>
      </c>
      <c r="C1728" s="862" t="s">
        <v>709</v>
      </c>
      <c r="D1728" s="873">
        <v>1</v>
      </c>
      <c r="E1728" s="873">
        <v>2008</v>
      </c>
      <c r="F1728" s="1095">
        <v>404.685</v>
      </c>
      <c r="G1728" s="816">
        <f t="shared" si="55"/>
        <v>404.685</v>
      </c>
      <c r="H1728" s="1414">
        <v>100</v>
      </c>
      <c r="I1728" s="816">
        <f t="shared" si="56"/>
        <v>0</v>
      </c>
      <c r="J1728" s="835"/>
      <c r="K1728" s="836"/>
      <c r="L1728" s="836"/>
      <c r="M1728" s="835"/>
      <c r="N1728" s="836"/>
      <c r="O1728" s="836"/>
      <c r="P1728" s="1899"/>
    </row>
    <row r="1729" spans="1:16" s="837" customFormat="1" ht="13.5">
      <c r="A1729" s="632">
        <v>563</v>
      </c>
      <c r="B1729" s="874" t="s">
        <v>2472</v>
      </c>
      <c r="C1729" s="862" t="s">
        <v>709</v>
      </c>
      <c r="D1729" s="873">
        <v>1</v>
      </c>
      <c r="E1729" s="873">
        <v>2008</v>
      </c>
      <c r="F1729" s="1095">
        <v>103.66200000000001</v>
      </c>
      <c r="G1729" s="816">
        <f t="shared" si="55"/>
        <v>103.66200000000001</v>
      </c>
      <c r="H1729" s="1414">
        <v>100</v>
      </c>
      <c r="I1729" s="816">
        <f t="shared" si="56"/>
        <v>0</v>
      </c>
      <c r="J1729" s="835"/>
      <c r="K1729" s="836"/>
      <c r="L1729" s="836"/>
      <c r="M1729" s="835"/>
      <c r="N1729" s="836"/>
      <c r="O1729" s="836"/>
      <c r="P1729" s="1899"/>
    </row>
    <row r="1730" spans="1:16" s="837" customFormat="1" ht="13.5">
      <c r="A1730" s="632">
        <v>564</v>
      </c>
      <c r="B1730" s="874" t="s">
        <v>2473</v>
      </c>
      <c r="C1730" s="862" t="s">
        <v>709</v>
      </c>
      <c r="D1730" s="873">
        <v>1</v>
      </c>
      <c r="E1730" s="873">
        <v>2008</v>
      </c>
      <c r="F1730" s="1095">
        <v>58.9</v>
      </c>
      <c r="G1730" s="816">
        <f t="shared" si="55"/>
        <v>58.9</v>
      </c>
      <c r="H1730" s="1414">
        <v>100</v>
      </c>
      <c r="I1730" s="816">
        <f t="shared" si="56"/>
        <v>0</v>
      </c>
      <c r="J1730" s="835"/>
      <c r="K1730" s="836"/>
      <c r="L1730" s="836"/>
      <c r="M1730" s="835"/>
      <c r="N1730" s="836"/>
      <c r="O1730" s="836"/>
      <c r="P1730" s="1899"/>
    </row>
    <row r="1731" spans="1:16" s="837" customFormat="1" ht="13.5">
      <c r="A1731" s="632">
        <v>565</v>
      </c>
      <c r="B1731" s="874" t="s">
        <v>2474</v>
      </c>
      <c r="C1731" s="862" t="s">
        <v>709</v>
      </c>
      <c r="D1731" s="873">
        <v>2</v>
      </c>
      <c r="E1731" s="873">
        <v>2008</v>
      </c>
      <c r="F1731" s="1095">
        <v>1084</v>
      </c>
      <c r="G1731" s="816">
        <f t="shared" si="55"/>
        <v>1084</v>
      </c>
      <c r="H1731" s="1414">
        <v>100</v>
      </c>
      <c r="I1731" s="816">
        <f t="shared" si="56"/>
        <v>0</v>
      </c>
      <c r="J1731" s="835"/>
      <c r="K1731" s="836"/>
      <c r="L1731" s="836"/>
      <c r="M1731" s="835"/>
      <c r="N1731" s="836"/>
      <c r="O1731" s="836"/>
      <c r="P1731" s="1899"/>
    </row>
    <row r="1732" spans="1:16" s="837" customFormat="1" ht="13.5">
      <c r="A1732" s="632">
        <v>566</v>
      </c>
      <c r="B1732" s="874" t="s">
        <v>2475</v>
      </c>
      <c r="C1732" s="862" t="s">
        <v>709</v>
      </c>
      <c r="D1732" s="873">
        <v>2</v>
      </c>
      <c r="E1732" s="873">
        <v>2007</v>
      </c>
      <c r="F1732" s="1095">
        <v>220</v>
      </c>
      <c r="G1732" s="816">
        <f t="shared" si="55"/>
        <v>220</v>
      </c>
      <c r="H1732" s="1414">
        <v>100</v>
      </c>
      <c r="I1732" s="816">
        <f t="shared" si="56"/>
        <v>0</v>
      </c>
      <c r="J1732" s="835"/>
      <c r="K1732" s="836"/>
      <c r="L1732" s="836"/>
      <c r="M1732" s="835"/>
      <c r="N1732" s="836"/>
      <c r="O1732" s="836"/>
      <c r="P1732" s="1899"/>
    </row>
    <row r="1733" spans="1:16" s="837" customFormat="1" ht="34.5" customHeight="1">
      <c r="A1733" s="632">
        <v>567</v>
      </c>
      <c r="B1733" s="874" t="s">
        <v>2476</v>
      </c>
      <c r="C1733" s="862" t="s">
        <v>709</v>
      </c>
      <c r="D1733" s="873">
        <v>2</v>
      </c>
      <c r="E1733" s="873">
        <v>2010</v>
      </c>
      <c r="F1733" s="1095">
        <v>900.24</v>
      </c>
      <c r="G1733" s="816">
        <f t="shared" si="55"/>
        <v>900.24</v>
      </c>
      <c r="H1733" s="1414">
        <v>100</v>
      </c>
      <c r="I1733" s="816">
        <f t="shared" si="56"/>
        <v>0</v>
      </c>
      <c r="J1733" s="835"/>
      <c r="K1733" s="836"/>
      <c r="L1733" s="836"/>
      <c r="M1733" s="835"/>
      <c r="N1733" s="836"/>
      <c r="O1733" s="836"/>
      <c r="P1733" s="1899"/>
    </row>
    <row r="1734" spans="1:16" s="837" customFormat="1" ht="108">
      <c r="A1734" s="632">
        <v>568</v>
      </c>
      <c r="B1734" s="874" t="s">
        <v>2477</v>
      </c>
      <c r="C1734" s="862" t="s">
        <v>709</v>
      </c>
      <c r="D1734" s="873">
        <v>1</v>
      </c>
      <c r="E1734" s="873">
        <v>2011</v>
      </c>
      <c r="F1734" s="1095">
        <v>1907.33142</v>
      </c>
      <c r="G1734" s="816">
        <f t="shared" si="55"/>
        <v>1907.33142</v>
      </c>
      <c r="H1734" s="1414">
        <v>100</v>
      </c>
      <c r="I1734" s="816">
        <f t="shared" si="56"/>
        <v>0</v>
      </c>
      <c r="J1734" s="835"/>
      <c r="K1734" s="836"/>
      <c r="L1734" s="836"/>
      <c r="M1734" s="835"/>
      <c r="N1734" s="836"/>
      <c r="O1734" s="836"/>
      <c r="P1734" s="1899"/>
    </row>
    <row r="1735" spans="1:16" s="837" customFormat="1" ht="67.5">
      <c r="A1735" s="632">
        <v>569</v>
      </c>
      <c r="B1735" s="874" t="s">
        <v>2478</v>
      </c>
      <c r="C1735" s="862" t="s">
        <v>709</v>
      </c>
      <c r="D1735" s="873">
        <v>1</v>
      </c>
      <c r="E1735" s="873">
        <v>2011</v>
      </c>
      <c r="F1735" s="1095">
        <v>436.32</v>
      </c>
      <c r="G1735" s="816">
        <f t="shared" si="55"/>
        <v>436.32</v>
      </c>
      <c r="H1735" s="1414">
        <v>100</v>
      </c>
      <c r="I1735" s="816">
        <f t="shared" si="56"/>
        <v>0</v>
      </c>
      <c r="J1735" s="835"/>
      <c r="K1735" s="836"/>
      <c r="L1735" s="836"/>
      <c r="M1735" s="835"/>
      <c r="N1735" s="836"/>
      <c r="O1735" s="836"/>
      <c r="P1735" s="1899"/>
    </row>
    <row r="1736" spans="1:16" s="837" customFormat="1" ht="13.5">
      <c r="A1736" s="632">
        <v>570</v>
      </c>
      <c r="B1736" s="874" t="s">
        <v>2479</v>
      </c>
      <c r="C1736" s="862" t="s">
        <v>709</v>
      </c>
      <c r="D1736" s="873">
        <v>1</v>
      </c>
      <c r="E1736" s="873">
        <v>2011</v>
      </c>
      <c r="F1736" s="1095">
        <v>83.64</v>
      </c>
      <c r="G1736" s="816">
        <f t="shared" si="55"/>
        <v>83.64</v>
      </c>
      <c r="H1736" s="1414">
        <v>100</v>
      </c>
      <c r="I1736" s="816">
        <f t="shared" si="56"/>
        <v>0</v>
      </c>
      <c r="J1736" s="835"/>
      <c r="K1736" s="836"/>
      <c r="L1736" s="836"/>
      <c r="M1736" s="835"/>
      <c r="N1736" s="836"/>
      <c r="O1736" s="836"/>
      <c r="P1736" s="1899"/>
    </row>
    <row r="1737" spans="1:16" s="837" customFormat="1" ht="13.5">
      <c r="A1737" s="632">
        <v>571</v>
      </c>
      <c r="B1737" s="874" t="s">
        <v>2480</v>
      </c>
      <c r="C1737" s="862" t="s">
        <v>709</v>
      </c>
      <c r="D1737" s="873">
        <v>1</v>
      </c>
      <c r="E1737" s="873">
        <v>2011</v>
      </c>
      <c r="F1737" s="1095">
        <v>53.88</v>
      </c>
      <c r="G1737" s="816">
        <f t="shared" si="55"/>
        <v>53.88</v>
      </c>
      <c r="H1737" s="1414">
        <v>100</v>
      </c>
      <c r="I1737" s="816">
        <f t="shared" si="56"/>
        <v>0</v>
      </c>
      <c r="J1737" s="835"/>
      <c r="K1737" s="836"/>
      <c r="L1737" s="836"/>
      <c r="M1737" s="835"/>
      <c r="N1737" s="836"/>
      <c r="O1737" s="836"/>
      <c r="P1737" s="1899"/>
    </row>
    <row r="1738" spans="1:16" s="837" customFormat="1" ht="13.5">
      <c r="A1738" s="632">
        <v>572</v>
      </c>
      <c r="B1738" s="874" t="s">
        <v>2481</v>
      </c>
      <c r="C1738" s="862" t="s">
        <v>709</v>
      </c>
      <c r="D1738" s="873">
        <v>2</v>
      </c>
      <c r="E1738" s="873">
        <v>2011</v>
      </c>
      <c r="F1738" s="1095">
        <v>176.8706</v>
      </c>
      <c r="G1738" s="816">
        <f t="shared" si="55"/>
        <v>176.8706</v>
      </c>
      <c r="H1738" s="1414">
        <v>100</v>
      </c>
      <c r="I1738" s="816">
        <f t="shared" si="56"/>
        <v>0</v>
      </c>
      <c r="J1738" s="835"/>
      <c r="K1738" s="836"/>
      <c r="L1738" s="836"/>
      <c r="M1738" s="835"/>
      <c r="N1738" s="836"/>
      <c r="O1738" s="836"/>
      <c r="P1738" s="1899"/>
    </row>
    <row r="1739" spans="1:16" s="837" customFormat="1" ht="27">
      <c r="A1739" s="632">
        <v>573</v>
      </c>
      <c r="B1739" s="874" t="s">
        <v>2482</v>
      </c>
      <c r="C1739" s="862" t="s">
        <v>709</v>
      </c>
      <c r="D1739" s="873">
        <v>1</v>
      </c>
      <c r="E1739" s="873">
        <v>2012</v>
      </c>
      <c r="F1739" s="1095">
        <v>468.36</v>
      </c>
      <c r="G1739" s="816">
        <f t="shared" si="55"/>
        <v>468.36</v>
      </c>
      <c r="H1739" s="1414">
        <v>100</v>
      </c>
      <c r="I1739" s="816">
        <f t="shared" si="56"/>
        <v>0</v>
      </c>
      <c r="J1739" s="835"/>
      <c r="K1739" s="836"/>
      <c r="L1739" s="836"/>
      <c r="M1739" s="835"/>
      <c r="N1739" s="836"/>
      <c r="O1739" s="836"/>
      <c r="P1739" s="1899"/>
    </row>
    <row r="1740" spans="1:16" s="837" customFormat="1" ht="27">
      <c r="A1740" s="632">
        <v>574</v>
      </c>
      <c r="B1740" s="874" t="s">
        <v>2483</v>
      </c>
      <c r="C1740" s="862" t="s">
        <v>709</v>
      </c>
      <c r="D1740" s="873">
        <v>1</v>
      </c>
      <c r="E1740" s="873">
        <v>2012</v>
      </c>
      <c r="F1740" s="1095">
        <v>80.52</v>
      </c>
      <c r="G1740" s="816">
        <f t="shared" si="55"/>
        <v>80.52</v>
      </c>
      <c r="H1740" s="1414">
        <v>100</v>
      </c>
      <c r="I1740" s="816">
        <f t="shared" si="56"/>
        <v>0</v>
      </c>
      <c r="J1740" s="835"/>
      <c r="K1740" s="836"/>
      <c r="L1740" s="836"/>
      <c r="M1740" s="835"/>
      <c r="N1740" s="836"/>
      <c r="O1740" s="836"/>
      <c r="P1740" s="1899"/>
    </row>
    <row r="1741" spans="1:16" s="837" customFormat="1" ht="13.5">
      <c r="A1741" s="632">
        <v>575</v>
      </c>
      <c r="B1741" s="874" t="s">
        <v>788</v>
      </c>
      <c r="C1741" s="862" t="s">
        <v>709</v>
      </c>
      <c r="D1741" s="873">
        <v>1</v>
      </c>
      <c r="E1741" s="873">
        <v>2012</v>
      </c>
      <c r="F1741" s="1095">
        <v>37.08</v>
      </c>
      <c r="G1741" s="816">
        <f t="shared" si="55"/>
        <v>37.08</v>
      </c>
      <c r="H1741" s="1414">
        <v>100</v>
      </c>
      <c r="I1741" s="816">
        <f t="shared" si="56"/>
        <v>0</v>
      </c>
      <c r="J1741" s="835"/>
      <c r="K1741" s="836"/>
      <c r="L1741" s="836"/>
      <c r="M1741" s="835"/>
      <c r="N1741" s="836"/>
      <c r="O1741" s="836"/>
      <c r="P1741" s="1899"/>
    </row>
    <row r="1742" spans="1:16" s="837" customFormat="1" ht="27">
      <c r="A1742" s="632">
        <v>576</v>
      </c>
      <c r="B1742" s="874" t="s">
        <v>2484</v>
      </c>
      <c r="C1742" s="862" t="s">
        <v>709</v>
      </c>
      <c r="D1742" s="873">
        <v>1</v>
      </c>
      <c r="E1742" s="873">
        <v>2012</v>
      </c>
      <c r="F1742" s="1095">
        <v>488.76</v>
      </c>
      <c r="G1742" s="816">
        <f t="shared" si="55"/>
        <v>488.76</v>
      </c>
      <c r="H1742" s="1414">
        <v>100</v>
      </c>
      <c r="I1742" s="816">
        <f t="shared" si="56"/>
        <v>0</v>
      </c>
      <c r="J1742" s="835"/>
      <c r="K1742" s="836"/>
      <c r="L1742" s="836"/>
      <c r="M1742" s="835"/>
      <c r="N1742" s="836"/>
      <c r="O1742" s="836"/>
      <c r="P1742" s="1899"/>
    </row>
    <row r="1743" spans="1:16" s="837" customFormat="1" ht="13.5">
      <c r="A1743" s="632">
        <v>577</v>
      </c>
      <c r="B1743" s="874" t="s">
        <v>2485</v>
      </c>
      <c r="C1743" s="862" t="s">
        <v>709</v>
      </c>
      <c r="D1743" s="873">
        <v>2</v>
      </c>
      <c r="E1743" s="873">
        <v>2013</v>
      </c>
      <c r="F1743" s="1095">
        <v>154.34960000000001</v>
      </c>
      <c r="G1743" s="816">
        <f t="shared" si="55"/>
        <v>154.34960000000001</v>
      </c>
      <c r="H1743" s="1414">
        <v>100</v>
      </c>
      <c r="I1743" s="816">
        <f t="shared" si="56"/>
        <v>0</v>
      </c>
      <c r="J1743" s="835"/>
      <c r="K1743" s="836"/>
      <c r="L1743" s="836"/>
      <c r="M1743" s="835"/>
      <c r="N1743" s="836"/>
      <c r="O1743" s="836"/>
      <c r="P1743" s="1899"/>
    </row>
    <row r="1744" spans="1:16" s="837" customFormat="1" ht="13.5">
      <c r="A1744" s="632">
        <v>578</v>
      </c>
      <c r="B1744" s="874" t="s">
        <v>2486</v>
      </c>
      <c r="C1744" s="862" t="s">
        <v>709</v>
      </c>
      <c r="D1744" s="873">
        <v>2</v>
      </c>
      <c r="E1744" s="873">
        <v>2013</v>
      </c>
      <c r="F1744" s="1095">
        <v>1024.0297599999999</v>
      </c>
      <c r="G1744" s="816">
        <f t="shared" si="55"/>
        <v>1024.0297599999999</v>
      </c>
      <c r="H1744" s="1414">
        <v>100</v>
      </c>
      <c r="I1744" s="816">
        <f t="shared" si="56"/>
        <v>0</v>
      </c>
      <c r="J1744" s="835"/>
      <c r="K1744" s="836"/>
      <c r="L1744" s="836"/>
      <c r="M1744" s="835"/>
      <c r="N1744" s="836"/>
      <c r="O1744" s="836"/>
      <c r="P1744" s="1899"/>
    </row>
    <row r="1745" spans="1:16" s="837" customFormat="1" ht="13.5">
      <c r="A1745" s="632">
        <v>579</v>
      </c>
      <c r="B1745" s="874" t="s">
        <v>2487</v>
      </c>
      <c r="C1745" s="862" t="s">
        <v>709</v>
      </c>
      <c r="D1745" s="873">
        <v>1</v>
      </c>
      <c r="E1745" s="873">
        <v>2012</v>
      </c>
      <c r="F1745" s="1095">
        <v>83.64</v>
      </c>
      <c r="G1745" s="816">
        <f t="shared" si="55"/>
        <v>83.64</v>
      </c>
      <c r="H1745" s="1414">
        <v>100</v>
      </c>
      <c r="I1745" s="816">
        <f t="shared" si="56"/>
        <v>0</v>
      </c>
      <c r="J1745" s="835"/>
      <c r="K1745" s="836"/>
      <c r="L1745" s="836"/>
      <c r="M1745" s="835"/>
      <c r="N1745" s="836"/>
      <c r="O1745" s="836"/>
      <c r="P1745" s="1899"/>
    </row>
    <row r="1746" spans="1:16" s="837" customFormat="1" ht="27">
      <c r="A1746" s="632">
        <v>580</v>
      </c>
      <c r="B1746" s="874" t="s">
        <v>2488</v>
      </c>
      <c r="C1746" s="862" t="s">
        <v>709</v>
      </c>
      <c r="D1746" s="873">
        <v>1</v>
      </c>
      <c r="E1746" s="873">
        <v>2012</v>
      </c>
      <c r="F1746" s="1095">
        <v>436.32</v>
      </c>
      <c r="G1746" s="816">
        <f t="shared" si="55"/>
        <v>436.32</v>
      </c>
      <c r="H1746" s="1414">
        <v>100</v>
      </c>
      <c r="I1746" s="816">
        <f t="shared" si="56"/>
        <v>0</v>
      </c>
      <c r="J1746" s="835"/>
      <c r="K1746" s="836"/>
      <c r="L1746" s="836"/>
      <c r="M1746" s="835"/>
      <c r="N1746" s="836"/>
      <c r="O1746" s="836"/>
      <c r="P1746" s="1899"/>
    </row>
    <row r="1747" spans="1:16" s="837" customFormat="1" ht="13.5">
      <c r="A1747" s="632">
        <v>581</v>
      </c>
      <c r="B1747" s="874" t="s">
        <v>2489</v>
      </c>
      <c r="C1747" s="862" t="s">
        <v>709</v>
      </c>
      <c r="D1747" s="873">
        <v>1</v>
      </c>
      <c r="E1747" s="873">
        <v>2008</v>
      </c>
      <c r="F1747" s="1095">
        <v>112.8</v>
      </c>
      <c r="G1747" s="816">
        <f t="shared" si="55"/>
        <v>112.8</v>
      </c>
      <c r="H1747" s="1414">
        <v>100</v>
      </c>
      <c r="I1747" s="816">
        <f t="shared" si="56"/>
        <v>0</v>
      </c>
      <c r="J1747" s="835"/>
      <c r="K1747" s="836"/>
      <c r="L1747" s="836"/>
      <c r="M1747" s="835"/>
      <c r="N1747" s="836"/>
      <c r="O1747" s="836"/>
      <c r="P1747" s="1899"/>
    </row>
    <row r="1748" spans="1:16" s="837" customFormat="1" ht="27">
      <c r="A1748" s="632">
        <v>582</v>
      </c>
      <c r="B1748" s="874" t="s">
        <v>2490</v>
      </c>
      <c r="C1748" s="862" t="s">
        <v>709</v>
      </c>
      <c r="D1748" s="875">
        <v>1</v>
      </c>
      <c r="E1748" s="873">
        <v>2008</v>
      </c>
      <c r="F1748" s="1095">
        <v>241.7</v>
      </c>
      <c r="G1748" s="816">
        <f t="shared" si="55"/>
        <v>241.7</v>
      </c>
      <c r="H1748" s="1414">
        <v>100</v>
      </c>
      <c r="I1748" s="816">
        <f t="shared" si="56"/>
        <v>0</v>
      </c>
      <c r="J1748" s="835"/>
      <c r="K1748" s="836"/>
      <c r="L1748" s="836"/>
      <c r="M1748" s="835"/>
      <c r="N1748" s="836"/>
      <c r="O1748" s="836"/>
      <c r="P1748" s="1899"/>
    </row>
    <row r="1749" spans="1:16" s="837" customFormat="1" ht="216">
      <c r="A1749" s="632">
        <v>583</v>
      </c>
      <c r="B1749" s="874" t="s">
        <v>2491</v>
      </c>
      <c r="C1749" s="862" t="s">
        <v>709</v>
      </c>
      <c r="D1749" s="875">
        <v>1</v>
      </c>
      <c r="E1749" s="873">
        <v>2015</v>
      </c>
      <c r="F1749" s="1095">
        <v>2221.6799999999998</v>
      </c>
      <c r="G1749" s="816">
        <f t="shared" si="55"/>
        <v>2221.6799999999998</v>
      </c>
      <c r="H1749" s="1414">
        <v>100</v>
      </c>
      <c r="I1749" s="816">
        <f t="shared" si="56"/>
        <v>0</v>
      </c>
      <c r="J1749" s="835"/>
      <c r="K1749" s="836"/>
      <c r="L1749" s="836"/>
      <c r="M1749" s="835"/>
      <c r="N1749" s="836"/>
      <c r="O1749" s="836"/>
      <c r="P1749" s="1899"/>
    </row>
    <row r="1750" spans="1:16" s="837" customFormat="1" ht="27">
      <c r="A1750" s="632">
        <v>584</v>
      </c>
      <c r="B1750" s="874" t="s">
        <v>2492</v>
      </c>
      <c r="C1750" s="862" t="s">
        <v>709</v>
      </c>
      <c r="D1750" s="875">
        <v>2</v>
      </c>
      <c r="E1750" s="873">
        <v>2016</v>
      </c>
      <c r="F1750" s="1095">
        <v>918</v>
      </c>
      <c r="G1750" s="816">
        <f t="shared" si="55"/>
        <v>918</v>
      </c>
      <c r="H1750" s="1414">
        <v>100</v>
      </c>
      <c r="I1750" s="816">
        <f t="shared" si="56"/>
        <v>0</v>
      </c>
      <c r="J1750" s="835"/>
      <c r="K1750" s="836"/>
      <c r="L1750" s="836"/>
      <c r="M1750" s="835"/>
      <c r="N1750" s="836"/>
      <c r="O1750" s="836"/>
      <c r="P1750" s="1899"/>
    </row>
    <row r="1751" spans="1:16" s="837" customFormat="1" ht="13.5">
      <c r="A1751" s="632">
        <v>585</v>
      </c>
      <c r="B1751" s="874" t="s">
        <v>1763</v>
      </c>
      <c r="C1751" s="862" t="s">
        <v>709</v>
      </c>
      <c r="D1751" s="875">
        <v>2</v>
      </c>
      <c r="E1751" s="873">
        <v>2016</v>
      </c>
      <c r="F1751" s="1095">
        <v>118</v>
      </c>
      <c r="G1751" s="816">
        <f t="shared" si="55"/>
        <v>118</v>
      </c>
      <c r="H1751" s="1414">
        <v>100</v>
      </c>
      <c r="I1751" s="816">
        <f t="shared" si="56"/>
        <v>0</v>
      </c>
      <c r="J1751" s="835"/>
      <c r="K1751" s="836"/>
      <c r="L1751" s="836"/>
      <c r="M1751" s="835"/>
      <c r="N1751" s="836"/>
      <c r="O1751" s="836"/>
      <c r="P1751" s="1899"/>
    </row>
    <row r="1752" spans="1:16" s="837" customFormat="1" ht="13.5">
      <c r="A1752" s="632">
        <v>586</v>
      </c>
      <c r="B1752" s="874" t="s">
        <v>703</v>
      </c>
      <c r="C1752" s="862" t="s">
        <v>709</v>
      </c>
      <c r="D1752" s="875">
        <v>1</v>
      </c>
      <c r="E1752" s="873">
        <v>2016</v>
      </c>
      <c r="F1752" s="1095">
        <v>28.5</v>
      </c>
      <c r="G1752" s="816">
        <f t="shared" si="55"/>
        <v>28.5</v>
      </c>
      <c r="H1752" s="1414">
        <v>100</v>
      </c>
      <c r="I1752" s="816">
        <f t="shared" si="56"/>
        <v>0</v>
      </c>
      <c r="J1752" s="835"/>
      <c r="K1752" s="836"/>
      <c r="L1752" s="836"/>
      <c r="M1752" s="835"/>
      <c r="N1752" s="836"/>
      <c r="O1752" s="836"/>
      <c r="P1752" s="1899"/>
    </row>
    <row r="1753" spans="1:16" s="837" customFormat="1" ht="27">
      <c r="A1753" s="632">
        <v>587</v>
      </c>
      <c r="B1753" s="874" t="s">
        <v>2493</v>
      </c>
      <c r="C1753" s="862" t="s">
        <v>709</v>
      </c>
      <c r="D1753" s="873">
        <v>1</v>
      </c>
      <c r="E1753" s="873">
        <v>2016</v>
      </c>
      <c r="F1753" s="1095">
        <v>149.88</v>
      </c>
      <c r="G1753" s="816">
        <f t="shared" si="55"/>
        <v>149.88</v>
      </c>
      <c r="H1753" s="1414">
        <v>100</v>
      </c>
      <c r="I1753" s="816">
        <f t="shared" si="56"/>
        <v>0</v>
      </c>
      <c r="J1753" s="835"/>
      <c r="K1753" s="836"/>
      <c r="L1753" s="836"/>
      <c r="M1753" s="835"/>
      <c r="N1753" s="836"/>
      <c r="O1753" s="836"/>
      <c r="P1753" s="1899"/>
    </row>
    <row r="1754" spans="1:16" s="837" customFormat="1" ht="27">
      <c r="A1754" s="632">
        <v>588</v>
      </c>
      <c r="B1754" s="874" t="s">
        <v>2494</v>
      </c>
      <c r="C1754" s="862" t="s">
        <v>709</v>
      </c>
      <c r="D1754" s="873">
        <v>7</v>
      </c>
      <c r="E1754" s="882">
        <v>2016</v>
      </c>
      <c r="F1754" s="1095">
        <v>278.88</v>
      </c>
      <c r="G1754" s="816">
        <f t="shared" si="55"/>
        <v>278.88</v>
      </c>
      <c r="H1754" s="1414">
        <v>100</v>
      </c>
      <c r="I1754" s="816">
        <f t="shared" si="56"/>
        <v>0</v>
      </c>
      <c r="J1754" s="835"/>
      <c r="K1754" s="836"/>
      <c r="L1754" s="836"/>
      <c r="M1754" s="835"/>
      <c r="N1754" s="836"/>
      <c r="O1754" s="836"/>
      <c r="P1754" s="1899"/>
    </row>
    <row r="1755" spans="1:16" s="837" customFormat="1" ht="27">
      <c r="A1755" s="632">
        <v>589</v>
      </c>
      <c r="B1755" s="874" t="s">
        <v>2495</v>
      </c>
      <c r="C1755" s="862" t="s">
        <v>709</v>
      </c>
      <c r="D1755" s="873">
        <v>1</v>
      </c>
      <c r="E1755" s="882">
        <v>2016</v>
      </c>
      <c r="F1755" s="1095">
        <v>2397</v>
      </c>
      <c r="G1755" s="816">
        <f t="shared" si="55"/>
        <v>2397</v>
      </c>
      <c r="H1755" s="1414">
        <v>100</v>
      </c>
      <c r="I1755" s="816">
        <f t="shared" si="56"/>
        <v>0</v>
      </c>
      <c r="J1755" s="835"/>
      <c r="K1755" s="836"/>
      <c r="L1755" s="836"/>
      <c r="M1755" s="835"/>
      <c r="N1755" s="836"/>
      <c r="O1755" s="836"/>
      <c r="P1755" s="1899"/>
    </row>
    <row r="1756" spans="1:16" s="837" customFormat="1" ht="40.5">
      <c r="A1756" s="632">
        <v>590</v>
      </c>
      <c r="B1756" s="874" t="s">
        <v>2496</v>
      </c>
      <c r="C1756" s="862" t="s">
        <v>709</v>
      </c>
      <c r="D1756" s="873">
        <v>1</v>
      </c>
      <c r="E1756" s="873">
        <v>2008</v>
      </c>
      <c r="F1756" s="1095">
        <v>510.45</v>
      </c>
      <c r="G1756" s="816">
        <f t="shared" si="55"/>
        <v>510.45</v>
      </c>
      <c r="H1756" s="1414">
        <v>100</v>
      </c>
      <c r="I1756" s="816">
        <f t="shared" si="56"/>
        <v>0</v>
      </c>
      <c r="J1756" s="835"/>
      <c r="K1756" s="836"/>
      <c r="L1756" s="836"/>
      <c r="M1756" s="835"/>
      <c r="N1756" s="836"/>
      <c r="O1756" s="836"/>
      <c r="P1756" s="1899"/>
    </row>
    <row r="1757" spans="1:16" s="837" customFormat="1" ht="14.25">
      <c r="A1757" s="632">
        <v>591</v>
      </c>
      <c r="B1757" s="883" t="s">
        <v>2497</v>
      </c>
      <c r="C1757" s="862" t="s">
        <v>709</v>
      </c>
      <c r="D1757" s="884">
        <v>2</v>
      </c>
      <c r="E1757" s="873">
        <v>2008</v>
      </c>
      <c r="F1757" s="1095">
        <v>1245</v>
      </c>
      <c r="G1757" s="816">
        <f t="shared" si="55"/>
        <v>1245</v>
      </c>
      <c r="H1757" s="1414">
        <v>100</v>
      </c>
      <c r="I1757" s="816">
        <f t="shared" si="56"/>
        <v>0</v>
      </c>
      <c r="J1757" s="835"/>
      <c r="K1757" s="836"/>
      <c r="L1757" s="836"/>
      <c r="M1757" s="835"/>
      <c r="N1757" s="836"/>
      <c r="O1757" s="836"/>
      <c r="P1757" s="1899"/>
    </row>
    <row r="1758" spans="1:16" s="837" customFormat="1" ht="71.25">
      <c r="A1758" s="632">
        <v>592</v>
      </c>
      <c r="B1758" s="883" t="s">
        <v>2498</v>
      </c>
      <c r="C1758" s="862" t="s">
        <v>709</v>
      </c>
      <c r="D1758" s="884">
        <v>5</v>
      </c>
      <c r="E1758" s="873">
        <v>2017</v>
      </c>
      <c r="F1758" s="1095">
        <v>2694</v>
      </c>
      <c r="G1758" s="816">
        <f t="shared" si="55"/>
        <v>2424.6</v>
      </c>
      <c r="H1758" s="1414">
        <v>89.999999999999986</v>
      </c>
      <c r="I1758" s="816">
        <f t="shared" si="56"/>
        <v>269.40000000000009</v>
      </c>
      <c r="J1758" s="835"/>
      <c r="K1758" s="836"/>
      <c r="L1758" s="836"/>
      <c r="M1758" s="835"/>
      <c r="N1758" s="836"/>
      <c r="O1758" s="836"/>
      <c r="P1758" s="1899"/>
    </row>
    <row r="1759" spans="1:16" s="837" customFormat="1" ht="67.5">
      <c r="A1759" s="632">
        <v>593</v>
      </c>
      <c r="B1759" s="885" t="s">
        <v>2499</v>
      </c>
      <c r="C1759" s="862" t="s">
        <v>709</v>
      </c>
      <c r="D1759" s="886">
        <v>2</v>
      </c>
      <c r="E1759" s="886">
        <v>2017</v>
      </c>
      <c r="F1759" s="1095">
        <v>4684</v>
      </c>
      <c r="G1759" s="816">
        <f t="shared" si="55"/>
        <v>4215.6000000000004</v>
      </c>
      <c r="H1759" s="1414">
        <v>90</v>
      </c>
      <c r="I1759" s="816">
        <f t="shared" si="56"/>
        <v>468.39999999999964</v>
      </c>
      <c r="J1759" s="835"/>
      <c r="K1759" s="836"/>
      <c r="L1759" s="836"/>
      <c r="M1759" s="835"/>
      <c r="N1759" s="836"/>
      <c r="O1759" s="836"/>
      <c r="P1759" s="1899"/>
    </row>
    <row r="1760" spans="1:16" s="837" customFormat="1" ht="13.5">
      <c r="A1760" s="632">
        <v>594</v>
      </c>
      <c r="B1760" s="885" t="s">
        <v>2500</v>
      </c>
      <c r="C1760" s="862" t="s">
        <v>709</v>
      </c>
      <c r="D1760" s="886">
        <v>1</v>
      </c>
      <c r="E1760" s="886">
        <v>2017</v>
      </c>
      <c r="F1760" s="1095">
        <v>112.3</v>
      </c>
      <c r="G1760" s="816">
        <f t="shared" si="55"/>
        <v>101.07</v>
      </c>
      <c r="H1760" s="1414">
        <v>89.999999999999986</v>
      </c>
      <c r="I1760" s="816">
        <f t="shared" si="56"/>
        <v>11.230000000000004</v>
      </c>
      <c r="J1760" s="835"/>
      <c r="K1760" s="836"/>
      <c r="L1760" s="836"/>
      <c r="M1760" s="835"/>
      <c r="N1760" s="836"/>
      <c r="O1760" s="836"/>
      <c r="P1760" s="1899"/>
    </row>
    <row r="1761" spans="1:16" s="837" customFormat="1" ht="13.5">
      <c r="A1761" s="632">
        <v>595</v>
      </c>
      <c r="B1761" s="885" t="s">
        <v>2501</v>
      </c>
      <c r="C1761" s="862" t="s">
        <v>709</v>
      </c>
      <c r="D1761" s="886">
        <v>1</v>
      </c>
      <c r="E1761" s="886">
        <v>1995</v>
      </c>
      <c r="F1761" s="1095">
        <v>25</v>
      </c>
      <c r="G1761" s="816">
        <f t="shared" si="55"/>
        <v>25</v>
      </c>
      <c r="H1761" s="1414">
        <v>100</v>
      </c>
      <c r="I1761" s="816">
        <f t="shared" si="56"/>
        <v>0</v>
      </c>
      <c r="J1761" s="835"/>
      <c r="K1761" s="836"/>
      <c r="L1761" s="836"/>
      <c r="M1761" s="835"/>
      <c r="N1761" s="836"/>
      <c r="O1761" s="836"/>
      <c r="P1761" s="1899"/>
    </row>
    <row r="1762" spans="1:16" s="837" customFormat="1" ht="13.5">
      <c r="A1762" s="632">
        <v>596</v>
      </c>
      <c r="B1762" s="885" t="s">
        <v>2502</v>
      </c>
      <c r="C1762" s="862" t="s">
        <v>709</v>
      </c>
      <c r="D1762" s="886">
        <v>1</v>
      </c>
      <c r="E1762" s="886">
        <v>1995</v>
      </c>
      <c r="F1762" s="1095">
        <v>40</v>
      </c>
      <c r="G1762" s="816">
        <f t="shared" si="55"/>
        <v>40</v>
      </c>
      <c r="H1762" s="1414">
        <v>100</v>
      </c>
      <c r="I1762" s="816">
        <f t="shared" si="56"/>
        <v>0</v>
      </c>
      <c r="J1762" s="835"/>
      <c r="K1762" s="836"/>
      <c r="L1762" s="836"/>
      <c r="M1762" s="835"/>
      <c r="N1762" s="836"/>
      <c r="O1762" s="836"/>
      <c r="P1762" s="1899"/>
    </row>
    <row r="1763" spans="1:16" s="837" customFormat="1" ht="13.5">
      <c r="A1763" s="632">
        <v>597</v>
      </c>
      <c r="B1763" s="885" t="s">
        <v>2503</v>
      </c>
      <c r="C1763" s="862" t="s">
        <v>709</v>
      </c>
      <c r="D1763" s="886">
        <v>3</v>
      </c>
      <c r="E1763" s="886">
        <v>2005</v>
      </c>
      <c r="F1763" s="1095">
        <v>927.95435999999995</v>
      </c>
      <c r="G1763" s="816">
        <f t="shared" si="55"/>
        <v>927.95435999999995</v>
      </c>
      <c r="H1763" s="1414">
        <v>100</v>
      </c>
      <c r="I1763" s="816">
        <f t="shared" si="56"/>
        <v>0</v>
      </c>
      <c r="J1763" s="835"/>
      <c r="K1763" s="836"/>
      <c r="L1763" s="836"/>
      <c r="M1763" s="835"/>
      <c r="N1763" s="836"/>
      <c r="O1763" s="836"/>
      <c r="P1763" s="1899"/>
    </row>
    <row r="1764" spans="1:16" s="837" customFormat="1" ht="13.5">
      <c r="A1764" s="632">
        <v>598</v>
      </c>
      <c r="B1764" s="885" t="s">
        <v>2504</v>
      </c>
      <c r="C1764" s="862" t="s">
        <v>709</v>
      </c>
      <c r="D1764" s="886">
        <v>3</v>
      </c>
      <c r="E1764" s="886">
        <v>2005</v>
      </c>
      <c r="F1764" s="1095">
        <v>435.14414999999997</v>
      </c>
      <c r="G1764" s="816">
        <f t="shared" si="55"/>
        <v>435.14414999999997</v>
      </c>
      <c r="H1764" s="1414">
        <v>100</v>
      </c>
      <c r="I1764" s="816">
        <f t="shared" si="56"/>
        <v>0</v>
      </c>
      <c r="J1764" s="835"/>
      <c r="K1764" s="836"/>
      <c r="L1764" s="836"/>
      <c r="M1764" s="835"/>
      <c r="N1764" s="836"/>
      <c r="O1764" s="836"/>
      <c r="P1764" s="1899"/>
    </row>
    <row r="1765" spans="1:16" s="837" customFormat="1" ht="13.5">
      <c r="A1765" s="632">
        <v>599</v>
      </c>
      <c r="B1765" s="885" t="s">
        <v>2505</v>
      </c>
      <c r="C1765" s="862" t="s">
        <v>709</v>
      </c>
      <c r="D1765" s="886">
        <v>3</v>
      </c>
      <c r="E1765" s="886">
        <v>2005</v>
      </c>
      <c r="F1765" s="1095">
        <v>440.38511999999997</v>
      </c>
      <c r="G1765" s="816">
        <f t="shared" si="55"/>
        <v>440.38511999999997</v>
      </c>
      <c r="H1765" s="1414">
        <v>100</v>
      </c>
      <c r="I1765" s="816">
        <f t="shared" si="56"/>
        <v>0</v>
      </c>
      <c r="J1765" s="835"/>
      <c r="K1765" s="836"/>
      <c r="L1765" s="836"/>
      <c r="M1765" s="835"/>
      <c r="N1765" s="836"/>
      <c r="O1765" s="836"/>
      <c r="P1765" s="1899"/>
    </row>
    <row r="1766" spans="1:16" s="837" customFormat="1" ht="13.5">
      <c r="A1766" s="632">
        <v>600</v>
      </c>
      <c r="B1766" s="885" t="s">
        <v>2506</v>
      </c>
      <c r="C1766" s="862" t="s">
        <v>709</v>
      </c>
      <c r="D1766" s="886">
        <v>3</v>
      </c>
      <c r="E1766" s="886">
        <v>2005</v>
      </c>
      <c r="F1766" s="1095">
        <v>103.53993</v>
      </c>
      <c r="G1766" s="816">
        <f t="shared" si="55"/>
        <v>103.53993</v>
      </c>
      <c r="H1766" s="1414">
        <v>100</v>
      </c>
      <c r="I1766" s="816">
        <f t="shared" si="56"/>
        <v>0</v>
      </c>
      <c r="J1766" s="835"/>
      <c r="K1766" s="836"/>
      <c r="L1766" s="836"/>
      <c r="M1766" s="835"/>
      <c r="N1766" s="836"/>
      <c r="O1766" s="836"/>
      <c r="P1766" s="1899"/>
    </row>
    <row r="1767" spans="1:16" s="837" customFormat="1" ht="13.5">
      <c r="A1767" s="632">
        <v>601</v>
      </c>
      <c r="B1767" s="885" t="s">
        <v>2507</v>
      </c>
      <c r="C1767" s="862" t="s">
        <v>709</v>
      </c>
      <c r="D1767" s="886">
        <v>3</v>
      </c>
      <c r="E1767" s="886">
        <v>2005</v>
      </c>
      <c r="F1767" s="1095">
        <v>2166.7999199999999</v>
      </c>
      <c r="G1767" s="816">
        <f t="shared" si="55"/>
        <v>2166.7999199999999</v>
      </c>
      <c r="H1767" s="1414">
        <v>100</v>
      </c>
      <c r="I1767" s="816">
        <f t="shared" si="56"/>
        <v>0</v>
      </c>
      <c r="J1767" s="835"/>
      <c r="K1767" s="836"/>
      <c r="L1767" s="836"/>
      <c r="M1767" s="835"/>
      <c r="N1767" s="836"/>
      <c r="O1767" s="836"/>
      <c r="P1767" s="1899"/>
    </row>
    <row r="1768" spans="1:16" s="837" customFormat="1" ht="13.5">
      <c r="A1768" s="632">
        <v>602</v>
      </c>
      <c r="B1768" s="885" t="s">
        <v>2508</v>
      </c>
      <c r="C1768" s="862" t="s">
        <v>709</v>
      </c>
      <c r="D1768" s="886">
        <v>8</v>
      </c>
      <c r="E1768" s="886">
        <v>2006</v>
      </c>
      <c r="F1768" s="1095">
        <v>4048.9920000000002</v>
      </c>
      <c r="G1768" s="816">
        <f t="shared" si="55"/>
        <v>4048.9920000000002</v>
      </c>
      <c r="H1768" s="1414">
        <v>100</v>
      </c>
      <c r="I1768" s="816">
        <f t="shared" si="56"/>
        <v>0</v>
      </c>
      <c r="J1768" s="835"/>
      <c r="K1768" s="836"/>
      <c r="L1768" s="836"/>
      <c r="M1768" s="835"/>
      <c r="N1768" s="836"/>
      <c r="O1768" s="836"/>
      <c r="P1768" s="1899"/>
    </row>
    <row r="1769" spans="1:16" s="837" customFormat="1" ht="13.5">
      <c r="A1769" s="632">
        <v>603</v>
      </c>
      <c r="B1769" s="885" t="s">
        <v>2509</v>
      </c>
      <c r="C1769" s="862" t="s">
        <v>709</v>
      </c>
      <c r="D1769" s="886">
        <v>10</v>
      </c>
      <c r="E1769" s="886">
        <v>2006</v>
      </c>
      <c r="F1769" s="1095">
        <v>1337.7552000000001</v>
      </c>
      <c r="G1769" s="816">
        <f t="shared" si="55"/>
        <v>1337.7552000000001</v>
      </c>
      <c r="H1769" s="1414">
        <v>100</v>
      </c>
      <c r="I1769" s="816">
        <f t="shared" si="56"/>
        <v>0</v>
      </c>
      <c r="J1769" s="835"/>
      <c r="K1769" s="836"/>
      <c r="L1769" s="836"/>
      <c r="M1769" s="835"/>
      <c r="N1769" s="836"/>
      <c r="O1769" s="836"/>
      <c r="P1769" s="1899"/>
    </row>
    <row r="1770" spans="1:16" s="837" customFormat="1" ht="13.5">
      <c r="A1770" s="632">
        <v>604</v>
      </c>
      <c r="B1770" s="885" t="s">
        <v>2510</v>
      </c>
      <c r="C1770" s="862" t="s">
        <v>709</v>
      </c>
      <c r="D1770" s="886">
        <v>5</v>
      </c>
      <c r="E1770" s="886">
        <v>2006</v>
      </c>
      <c r="F1770" s="1095">
        <v>430.70160000000004</v>
      </c>
      <c r="G1770" s="816">
        <f t="shared" si="55"/>
        <v>430.70160000000004</v>
      </c>
      <c r="H1770" s="1414">
        <v>100</v>
      </c>
      <c r="I1770" s="816">
        <f t="shared" si="56"/>
        <v>0</v>
      </c>
      <c r="J1770" s="835"/>
      <c r="K1770" s="836"/>
      <c r="L1770" s="836"/>
      <c r="M1770" s="835"/>
      <c r="N1770" s="836"/>
      <c r="O1770" s="836"/>
      <c r="P1770" s="1899"/>
    </row>
    <row r="1771" spans="1:16" s="837" customFormat="1" ht="13.5">
      <c r="A1771" s="632">
        <v>605</v>
      </c>
      <c r="B1771" s="885" t="s">
        <v>2511</v>
      </c>
      <c r="C1771" s="862" t="s">
        <v>709</v>
      </c>
      <c r="D1771" s="886">
        <v>1</v>
      </c>
      <c r="E1771" s="886">
        <v>2006</v>
      </c>
      <c r="F1771" s="1095">
        <v>1662.86544</v>
      </c>
      <c r="G1771" s="816">
        <f t="shared" si="55"/>
        <v>1662.86544</v>
      </c>
      <c r="H1771" s="1414">
        <v>100</v>
      </c>
      <c r="I1771" s="816">
        <f t="shared" si="56"/>
        <v>0</v>
      </c>
      <c r="J1771" s="835"/>
      <c r="K1771" s="836"/>
      <c r="L1771" s="836"/>
      <c r="M1771" s="835"/>
      <c r="N1771" s="836"/>
      <c r="O1771" s="836"/>
      <c r="P1771" s="1899"/>
    </row>
    <row r="1772" spans="1:16" s="837" customFormat="1" ht="13.5">
      <c r="A1772" s="632">
        <v>606</v>
      </c>
      <c r="B1772" s="885" t="s">
        <v>2512</v>
      </c>
      <c r="C1772" s="862" t="s">
        <v>709</v>
      </c>
      <c r="D1772" s="886">
        <v>6</v>
      </c>
      <c r="E1772" s="886">
        <v>2006</v>
      </c>
      <c r="F1772" s="1095">
        <v>297</v>
      </c>
      <c r="G1772" s="816">
        <f t="shared" si="55"/>
        <v>297</v>
      </c>
      <c r="H1772" s="1414">
        <v>100</v>
      </c>
      <c r="I1772" s="816">
        <f t="shared" si="56"/>
        <v>0</v>
      </c>
      <c r="J1772" s="835"/>
      <c r="K1772" s="836"/>
      <c r="L1772" s="836"/>
      <c r="M1772" s="835"/>
      <c r="N1772" s="836"/>
      <c r="O1772" s="836"/>
      <c r="P1772" s="1899"/>
    </row>
    <row r="1773" spans="1:16" s="837" customFormat="1" ht="13.5">
      <c r="A1773" s="632">
        <v>607</v>
      </c>
      <c r="B1773" s="885" t="s">
        <v>1528</v>
      </c>
      <c r="C1773" s="862" t="s">
        <v>709</v>
      </c>
      <c r="D1773" s="886">
        <v>6</v>
      </c>
      <c r="E1773" s="886">
        <v>2006</v>
      </c>
      <c r="F1773" s="1095">
        <v>256.5</v>
      </c>
      <c r="G1773" s="816">
        <f t="shared" si="55"/>
        <v>256.5</v>
      </c>
      <c r="H1773" s="1414">
        <v>100</v>
      </c>
      <c r="I1773" s="816">
        <f t="shared" si="56"/>
        <v>0</v>
      </c>
      <c r="J1773" s="835"/>
      <c r="K1773" s="836"/>
      <c r="L1773" s="836"/>
      <c r="M1773" s="835"/>
      <c r="N1773" s="836"/>
      <c r="O1773" s="836"/>
      <c r="P1773" s="1899"/>
    </row>
    <row r="1774" spans="1:16" s="837" customFormat="1" ht="13.5">
      <c r="A1774" s="632">
        <v>608</v>
      </c>
      <c r="B1774" s="885" t="s">
        <v>2513</v>
      </c>
      <c r="C1774" s="862" t="s">
        <v>709</v>
      </c>
      <c r="D1774" s="886">
        <v>6</v>
      </c>
      <c r="E1774" s="886">
        <v>2006</v>
      </c>
      <c r="F1774" s="1095">
        <v>167.4</v>
      </c>
      <c r="G1774" s="816">
        <f t="shared" ref="G1774:G1837" si="57">F1774*H1774%</f>
        <v>167.4</v>
      </c>
      <c r="H1774" s="1414">
        <v>100</v>
      </c>
      <c r="I1774" s="816">
        <f t="shared" ref="I1774:I1837" si="58">F1774-G1774</f>
        <v>0</v>
      </c>
      <c r="J1774" s="835"/>
      <c r="K1774" s="836"/>
      <c r="L1774" s="836"/>
      <c r="M1774" s="835"/>
      <c r="N1774" s="836"/>
      <c r="O1774" s="836"/>
      <c r="P1774" s="1899"/>
    </row>
    <row r="1775" spans="1:16" s="837" customFormat="1" ht="13.5">
      <c r="A1775" s="632">
        <v>609</v>
      </c>
      <c r="B1775" s="885" t="s">
        <v>2514</v>
      </c>
      <c r="C1775" s="862" t="s">
        <v>709</v>
      </c>
      <c r="D1775" s="886">
        <v>2</v>
      </c>
      <c r="E1775" s="886">
        <v>2006</v>
      </c>
      <c r="F1775" s="1095">
        <v>273.39999999999998</v>
      </c>
      <c r="G1775" s="816">
        <f t="shared" si="57"/>
        <v>273.39999999999998</v>
      </c>
      <c r="H1775" s="1414">
        <v>100</v>
      </c>
      <c r="I1775" s="816">
        <f t="shared" si="58"/>
        <v>0</v>
      </c>
      <c r="J1775" s="835"/>
      <c r="K1775" s="836"/>
      <c r="L1775" s="836"/>
      <c r="M1775" s="835"/>
      <c r="N1775" s="836"/>
      <c r="O1775" s="836"/>
      <c r="P1775" s="1899"/>
    </row>
    <row r="1776" spans="1:16" s="837" customFormat="1" ht="13.5">
      <c r="A1776" s="632">
        <v>610</v>
      </c>
      <c r="B1776" s="885" t="s">
        <v>2515</v>
      </c>
      <c r="C1776" s="862" t="s">
        <v>709</v>
      </c>
      <c r="D1776" s="886">
        <v>10</v>
      </c>
      <c r="E1776" s="886">
        <v>2006</v>
      </c>
      <c r="F1776" s="1095">
        <v>1128</v>
      </c>
      <c r="G1776" s="816">
        <f t="shared" si="57"/>
        <v>1128</v>
      </c>
      <c r="H1776" s="1414">
        <v>100</v>
      </c>
      <c r="I1776" s="816">
        <f t="shared" si="58"/>
        <v>0</v>
      </c>
      <c r="J1776" s="835"/>
      <c r="K1776" s="836"/>
      <c r="L1776" s="836"/>
      <c r="M1776" s="835"/>
      <c r="N1776" s="836"/>
      <c r="O1776" s="836"/>
      <c r="P1776" s="1899"/>
    </row>
    <row r="1777" spans="1:16" s="837" customFormat="1" ht="13.5">
      <c r="A1777" s="632">
        <v>611</v>
      </c>
      <c r="B1777" s="885" t="s">
        <v>2516</v>
      </c>
      <c r="C1777" s="862" t="s">
        <v>709</v>
      </c>
      <c r="D1777" s="886">
        <v>2</v>
      </c>
      <c r="E1777" s="886">
        <v>2006</v>
      </c>
      <c r="F1777" s="1095">
        <v>169.8</v>
      </c>
      <c r="G1777" s="816">
        <f t="shared" si="57"/>
        <v>169.8</v>
      </c>
      <c r="H1777" s="1414">
        <v>100</v>
      </c>
      <c r="I1777" s="816">
        <f t="shared" si="58"/>
        <v>0</v>
      </c>
      <c r="J1777" s="835"/>
      <c r="K1777" s="836"/>
      <c r="L1777" s="836"/>
      <c r="M1777" s="835"/>
      <c r="N1777" s="836"/>
      <c r="O1777" s="836"/>
      <c r="P1777" s="1899"/>
    </row>
    <row r="1778" spans="1:16" s="837" customFormat="1" ht="13.5">
      <c r="A1778" s="632">
        <v>612</v>
      </c>
      <c r="B1778" s="885" t="s">
        <v>2516</v>
      </c>
      <c r="C1778" s="862" t="s">
        <v>709</v>
      </c>
      <c r="D1778" s="886">
        <v>12</v>
      </c>
      <c r="E1778" s="886">
        <v>2006</v>
      </c>
      <c r="F1778" s="1095">
        <v>706.8</v>
      </c>
      <c r="G1778" s="816">
        <f t="shared" si="57"/>
        <v>706.8</v>
      </c>
      <c r="H1778" s="1414">
        <v>100</v>
      </c>
      <c r="I1778" s="816">
        <f t="shared" si="58"/>
        <v>0</v>
      </c>
      <c r="J1778" s="835"/>
      <c r="K1778" s="836"/>
      <c r="L1778" s="836"/>
      <c r="M1778" s="835"/>
      <c r="N1778" s="836"/>
      <c r="O1778" s="836"/>
      <c r="P1778" s="1899"/>
    </row>
    <row r="1779" spans="1:16" s="837" customFormat="1" ht="13.5">
      <c r="A1779" s="632">
        <v>613</v>
      </c>
      <c r="B1779" s="885" t="s">
        <v>2517</v>
      </c>
      <c r="C1779" s="862" t="s">
        <v>709</v>
      </c>
      <c r="D1779" s="886">
        <v>1</v>
      </c>
      <c r="E1779" s="886">
        <v>2006</v>
      </c>
      <c r="F1779" s="1095">
        <v>50</v>
      </c>
      <c r="G1779" s="816">
        <f t="shared" si="57"/>
        <v>50</v>
      </c>
      <c r="H1779" s="1414">
        <v>100</v>
      </c>
      <c r="I1779" s="816">
        <f t="shared" si="58"/>
        <v>0</v>
      </c>
      <c r="J1779" s="835"/>
      <c r="K1779" s="836"/>
      <c r="L1779" s="836"/>
      <c r="M1779" s="835"/>
      <c r="N1779" s="836"/>
      <c r="O1779" s="836"/>
      <c r="P1779" s="1899"/>
    </row>
    <row r="1780" spans="1:16" s="837" customFormat="1" ht="54">
      <c r="A1780" s="632">
        <v>614</v>
      </c>
      <c r="B1780" s="885" t="s">
        <v>2518</v>
      </c>
      <c r="C1780" s="862" t="s">
        <v>709</v>
      </c>
      <c r="D1780" s="886">
        <v>1</v>
      </c>
      <c r="E1780" s="886">
        <v>2006</v>
      </c>
      <c r="F1780" s="1095">
        <v>255</v>
      </c>
      <c r="G1780" s="816">
        <f t="shared" si="57"/>
        <v>255</v>
      </c>
      <c r="H1780" s="1414">
        <v>100</v>
      </c>
      <c r="I1780" s="816">
        <f t="shared" si="58"/>
        <v>0</v>
      </c>
      <c r="J1780" s="835"/>
      <c r="K1780" s="836"/>
      <c r="L1780" s="836"/>
      <c r="M1780" s="835"/>
      <c r="N1780" s="836"/>
      <c r="O1780" s="836"/>
      <c r="P1780" s="1899"/>
    </row>
    <row r="1781" spans="1:16" s="837" customFormat="1" ht="13.5">
      <c r="A1781" s="632">
        <v>615</v>
      </c>
      <c r="B1781" s="885" t="s">
        <v>2519</v>
      </c>
      <c r="C1781" s="862" t="s">
        <v>709</v>
      </c>
      <c r="D1781" s="886">
        <v>1</v>
      </c>
      <c r="E1781" s="886">
        <v>2006</v>
      </c>
      <c r="F1781" s="1095">
        <v>141.6</v>
      </c>
      <c r="G1781" s="816">
        <f t="shared" si="57"/>
        <v>141.6</v>
      </c>
      <c r="H1781" s="1414">
        <v>100</v>
      </c>
      <c r="I1781" s="816">
        <f t="shared" si="58"/>
        <v>0</v>
      </c>
      <c r="J1781" s="835"/>
      <c r="K1781" s="836"/>
      <c r="L1781" s="836"/>
      <c r="M1781" s="835"/>
      <c r="N1781" s="836"/>
      <c r="O1781" s="836"/>
      <c r="P1781" s="1899"/>
    </row>
    <row r="1782" spans="1:16" s="837" customFormat="1" ht="13.5">
      <c r="A1782" s="632">
        <v>616</v>
      </c>
      <c r="B1782" s="885" t="s">
        <v>2516</v>
      </c>
      <c r="C1782" s="862" t="s">
        <v>709</v>
      </c>
      <c r="D1782" s="886">
        <v>1</v>
      </c>
      <c r="E1782" s="886">
        <v>2006</v>
      </c>
      <c r="F1782" s="1095">
        <v>72.999960000000002</v>
      </c>
      <c r="G1782" s="816">
        <f t="shared" si="57"/>
        <v>72.999960000000002</v>
      </c>
      <c r="H1782" s="1414">
        <v>100</v>
      </c>
      <c r="I1782" s="816">
        <f t="shared" si="58"/>
        <v>0</v>
      </c>
      <c r="J1782" s="835"/>
      <c r="K1782" s="836"/>
      <c r="L1782" s="836"/>
      <c r="M1782" s="835"/>
      <c r="N1782" s="836"/>
      <c r="O1782" s="836"/>
      <c r="P1782" s="1899"/>
    </row>
    <row r="1783" spans="1:16" s="837" customFormat="1" ht="27">
      <c r="A1783" s="632">
        <v>617</v>
      </c>
      <c r="B1783" s="885" t="s">
        <v>2520</v>
      </c>
      <c r="C1783" s="862" t="s">
        <v>709</v>
      </c>
      <c r="D1783" s="886">
        <v>1</v>
      </c>
      <c r="E1783" s="886">
        <v>2006</v>
      </c>
      <c r="F1783" s="1095">
        <v>651.70000000000005</v>
      </c>
      <c r="G1783" s="816">
        <f t="shared" si="57"/>
        <v>651.70000000000005</v>
      </c>
      <c r="H1783" s="1414">
        <v>100</v>
      </c>
      <c r="I1783" s="816">
        <f t="shared" si="58"/>
        <v>0</v>
      </c>
      <c r="J1783" s="835"/>
      <c r="K1783" s="836"/>
      <c r="L1783" s="836"/>
      <c r="M1783" s="835"/>
      <c r="N1783" s="836"/>
      <c r="O1783" s="836"/>
      <c r="P1783" s="1899"/>
    </row>
    <row r="1784" spans="1:16" s="837" customFormat="1" ht="13.5">
      <c r="A1784" s="632">
        <v>618</v>
      </c>
      <c r="B1784" s="885" t="s">
        <v>2521</v>
      </c>
      <c r="C1784" s="862" t="s">
        <v>709</v>
      </c>
      <c r="D1784" s="886">
        <v>1</v>
      </c>
      <c r="E1784" s="886">
        <v>2007</v>
      </c>
      <c r="F1784" s="1095">
        <v>77.849999999999994</v>
      </c>
      <c r="G1784" s="816">
        <f t="shared" si="57"/>
        <v>77.849999999999994</v>
      </c>
      <c r="H1784" s="1414">
        <v>100</v>
      </c>
      <c r="I1784" s="816">
        <f t="shared" si="58"/>
        <v>0</v>
      </c>
      <c r="J1784" s="835"/>
      <c r="K1784" s="836"/>
      <c r="L1784" s="836"/>
      <c r="M1784" s="835"/>
      <c r="N1784" s="836"/>
      <c r="O1784" s="836"/>
      <c r="P1784" s="1899"/>
    </row>
    <row r="1785" spans="1:16" s="837" customFormat="1" ht="13.5">
      <c r="A1785" s="632">
        <v>619</v>
      </c>
      <c r="B1785" s="885" t="s">
        <v>2522</v>
      </c>
      <c r="C1785" s="862" t="s">
        <v>709</v>
      </c>
      <c r="D1785" s="886">
        <v>2</v>
      </c>
      <c r="E1785" s="886">
        <v>2006</v>
      </c>
      <c r="F1785" s="1095">
        <v>468.4</v>
      </c>
      <c r="G1785" s="816">
        <f t="shared" si="57"/>
        <v>468.4</v>
      </c>
      <c r="H1785" s="1414">
        <v>100</v>
      </c>
      <c r="I1785" s="816">
        <f t="shared" si="58"/>
        <v>0</v>
      </c>
      <c r="J1785" s="835"/>
      <c r="K1785" s="836"/>
      <c r="L1785" s="836"/>
      <c r="M1785" s="835"/>
      <c r="N1785" s="836"/>
      <c r="O1785" s="836"/>
      <c r="P1785" s="1899"/>
    </row>
    <row r="1786" spans="1:16" s="837" customFormat="1" ht="13.5">
      <c r="A1786" s="632">
        <v>620</v>
      </c>
      <c r="B1786" s="885" t="s">
        <v>2523</v>
      </c>
      <c r="C1786" s="862" t="s">
        <v>709</v>
      </c>
      <c r="D1786" s="886">
        <v>10</v>
      </c>
      <c r="E1786" s="886">
        <v>2007</v>
      </c>
      <c r="F1786" s="1095">
        <v>2340</v>
      </c>
      <c r="G1786" s="816">
        <f t="shared" si="57"/>
        <v>2340</v>
      </c>
      <c r="H1786" s="1414">
        <v>100</v>
      </c>
      <c r="I1786" s="816">
        <f t="shared" si="58"/>
        <v>0</v>
      </c>
      <c r="J1786" s="835"/>
      <c r="K1786" s="836"/>
      <c r="L1786" s="836"/>
      <c r="M1786" s="835"/>
      <c r="N1786" s="836"/>
      <c r="O1786" s="836"/>
      <c r="P1786" s="1899"/>
    </row>
    <row r="1787" spans="1:16" s="837" customFormat="1" ht="13.5">
      <c r="A1787" s="632">
        <v>621</v>
      </c>
      <c r="B1787" s="885" t="s">
        <v>2524</v>
      </c>
      <c r="C1787" s="862" t="s">
        <v>709</v>
      </c>
      <c r="D1787" s="886">
        <v>1</v>
      </c>
      <c r="E1787" s="886">
        <v>2007</v>
      </c>
      <c r="F1787" s="1095">
        <v>27</v>
      </c>
      <c r="G1787" s="816">
        <f t="shared" si="57"/>
        <v>27</v>
      </c>
      <c r="H1787" s="1414">
        <v>100</v>
      </c>
      <c r="I1787" s="816">
        <f t="shared" si="58"/>
        <v>0</v>
      </c>
      <c r="J1787" s="835"/>
      <c r="K1787" s="836"/>
      <c r="L1787" s="836"/>
      <c r="M1787" s="835"/>
      <c r="N1787" s="836"/>
      <c r="O1787" s="836"/>
      <c r="P1787" s="1899"/>
    </row>
    <row r="1788" spans="1:16" s="837" customFormat="1" ht="13.5">
      <c r="A1788" s="632">
        <v>622</v>
      </c>
      <c r="B1788" s="885" t="s">
        <v>2525</v>
      </c>
      <c r="C1788" s="862" t="s">
        <v>709</v>
      </c>
      <c r="D1788" s="886">
        <v>1</v>
      </c>
      <c r="E1788" s="886">
        <v>2007</v>
      </c>
      <c r="F1788" s="1095">
        <v>94.5</v>
      </c>
      <c r="G1788" s="816">
        <f t="shared" si="57"/>
        <v>94.5</v>
      </c>
      <c r="H1788" s="1414">
        <v>100</v>
      </c>
      <c r="I1788" s="816">
        <f t="shared" si="58"/>
        <v>0</v>
      </c>
      <c r="J1788" s="835"/>
      <c r="K1788" s="836"/>
      <c r="L1788" s="836"/>
      <c r="M1788" s="835"/>
      <c r="N1788" s="836"/>
      <c r="O1788" s="836"/>
      <c r="P1788" s="1899"/>
    </row>
    <row r="1789" spans="1:16" s="837" customFormat="1" ht="13.5">
      <c r="A1789" s="632">
        <v>623</v>
      </c>
      <c r="B1789" s="885" t="s">
        <v>2526</v>
      </c>
      <c r="C1789" s="862" t="s">
        <v>709</v>
      </c>
      <c r="D1789" s="886">
        <v>15</v>
      </c>
      <c r="E1789" s="886">
        <v>2007</v>
      </c>
      <c r="F1789" s="1095">
        <v>4554</v>
      </c>
      <c r="G1789" s="816">
        <f t="shared" si="57"/>
        <v>4554</v>
      </c>
      <c r="H1789" s="1414">
        <v>100</v>
      </c>
      <c r="I1789" s="816">
        <f t="shared" si="58"/>
        <v>0</v>
      </c>
      <c r="J1789" s="835"/>
      <c r="K1789" s="836"/>
      <c r="L1789" s="836"/>
      <c r="M1789" s="835"/>
      <c r="N1789" s="836"/>
      <c r="O1789" s="836"/>
      <c r="P1789" s="1899"/>
    </row>
    <row r="1790" spans="1:16" s="837" customFormat="1" ht="13.5">
      <c r="A1790" s="632">
        <v>624</v>
      </c>
      <c r="B1790" s="885" t="s">
        <v>2527</v>
      </c>
      <c r="C1790" s="862" t="s">
        <v>709</v>
      </c>
      <c r="D1790" s="886">
        <v>1</v>
      </c>
      <c r="E1790" s="886">
        <v>2007</v>
      </c>
      <c r="F1790" s="1095">
        <v>261.8</v>
      </c>
      <c r="G1790" s="816">
        <f t="shared" si="57"/>
        <v>261.8</v>
      </c>
      <c r="H1790" s="1414">
        <v>100</v>
      </c>
      <c r="I1790" s="816">
        <f t="shared" si="58"/>
        <v>0</v>
      </c>
      <c r="J1790" s="835"/>
      <c r="K1790" s="836"/>
      <c r="L1790" s="836"/>
      <c r="M1790" s="835"/>
      <c r="N1790" s="836"/>
      <c r="O1790" s="836"/>
      <c r="P1790" s="1899"/>
    </row>
    <row r="1791" spans="1:16" s="837" customFormat="1" ht="13.5">
      <c r="A1791" s="632">
        <v>625</v>
      </c>
      <c r="B1791" s="885" t="s">
        <v>2528</v>
      </c>
      <c r="C1791" s="862" t="s">
        <v>709</v>
      </c>
      <c r="D1791" s="886">
        <v>1</v>
      </c>
      <c r="E1791" s="886">
        <v>2007</v>
      </c>
      <c r="F1791" s="1095">
        <v>60.75</v>
      </c>
      <c r="G1791" s="816">
        <f t="shared" si="57"/>
        <v>60.75</v>
      </c>
      <c r="H1791" s="1414">
        <v>100</v>
      </c>
      <c r="I1791" s="816">
        <f t="shared" si="58"/>
        <v>0</v>
      </c>
      <c r="J1791" s="835"/>
      <c r="K1791" s="836"/>
      <c r="L1791" s="836"/>
      <c r="M1791" s="835"/>
      <c r="N1791" s="836"/>
      <c r="O1791" s="836"/>
      <c r="P1791" s="1899"/>
    </row>
    <row r="1792" spans="1:16" s="837" customFormat="1" ht="13.5">
      <c r="A1792" s="632">
        <v>626</v>
      </c>
      <c r="B1792" s="885" t="s">
        <v>2529</v>
      </c>
      <c r="C1792" s="862" t="s">
        <v>709</v>
      </c>
      <c r="D1792" s="886">
        <v>1</v>
      </c>
      <c r="E1792" s="886">
        <v>2006</v>
      </c>
      <c r="F1792" s="1095">
        <v>1474.55</v>
      </c>
      <c r="G1792" s="816">
        <f t="shared" si="57"/>
        <v>1474.55</v>
      </c>
      <c r="H1792" s="1414">
        <v>100</v>
      </c>
      <c r="I1792" s="816">
        <f t="shared" si="58"/>
        <v>0</v>
      </c>
      <c r="J1792" s="835"/>
      <c r="K1792" s="836"/>
      <c r="L1792" s="836"/>
      <c r="M1792" s="835"/>
      <c r="N1792" s="836"/>
      <c r="O1792" s="836"/>
      <c r="P1792" s="1899"/>
    </row>
    <row r="1793" spans="1:16" s="837" customFormat="1" ht="13.5">
      <c r="A1793" s="632">
        <v>627</v>
      </c>
      <c r="B1793" s="885" t="s">
        <v>2530</v>
      </c>
      <c r="C1793" s="862" t="s">
        <v>709</v>
      </c>
      <c r="D1793" s="886">
        <v>1</v>
      </c>
      <c r="E1793" s="886">
        <v>2006</v>
      </c>
      <c r="F1793" s="1095">
        <v>983.63681999999994</v>
      </c>
      <c r="G1793" s="816">
        <f t="shared" si="57"/>
        <v>983.63681999999994</v>
      </c>
      <c r="H1793" s="1414">
        <v>100</v>
      </c>
      <c r="I1793" s="816">
        <f t="shared" si="58"/>
        <v>0</v>
      </c>
      <c r="J1793" s="835"/>
      <c r="K1793" s="836"/>
      <c r="L1793" s="836"/>
      <c r="M1793" s="835"/>
      <c r="N1793" s="836"/>
      <c r="O1793" s="836"/>
      <c r="P1793" s="1899"/>
    </row>
    <row r="1794" spans="1:16" s="837" customFormat="1" ht="13.5">
      <c r="A1794" s="632">
        <v>628</v>
      </c>
      <c r="B1794" s="885" t="s">
        <v>2531</v>
      </c>
      <c r="C1794" s="862" t="s">
        <v>709</v>
      </c>
      <c r="D1794" s="887">
        <v>1</v>
      </c>
      <c r="E1794" s="886">
        <v>2006</v>
      </c>
      <c r="F1794" s="1095">
        <v>932.28687000000002</v>
      </c>
      <c r="G1794" s="816">
        <f t="shared" si="57"/>
        <v>932.28687000000002</v>
      </c>
      <c r="H1794" s="1414">
        <v>100</v>
      </c>
      <c r="I1794" s="816">
        <f t="shared" si="58"/>
        <v>0</v>
      </c>
      <c r="J1794" s="835"/>
      <c r="K1794" s="836"/>
      <c r="L1794" s="836"/>
      <c r="M1794" s="835"/>
      <c r="N1794" s="836"/>
      <c r="O1794" s="836"/>
      <c r="P1794" s="1899"/>
    </row>
    <row r="1795" spans="1:16" s="837" customFormat="1" ht="27">
      <c r="A1795" s="632">
        <v>629</v>
      </c>
      <c r="B1795" s="885" t="s">
        <v>2532</v>
      </c>
      <c r="C1795" s="862" t="s">
        <v>709</v>
      </c>
      <c r="D1795" s="886">
        <v>2</v>
      </c>
      <c r="E1795" s="886">
        <v>2006</v>
      </c>
      <c r="F1795" s="1095">
        <v>439.70771999999999</v>
      </c>
      <c r="G1795" s="816">
        <f t="shared" si="57"/>
        <v>439.70771999999999</v>
      </c>
      <c r="H1795" s="1414">
        <v>100</v>
      </c>
      <c r="I1795" s="816">
        <f t="shared" si="58"/>
        <v>0</v>
      </c>
      <c r="J1795" s="835"/>
      <c r="K1795" s="836"/>
      <c r="L1795" s="836"/>
      <c r="M1795" s="835"/>
      <c r="N1795" s="836"/>
      <c r="O1795" s="836"/>
      <c r="P1795" s="1899"/>
    </row>
    <row r="1796" spans="1:16" s="837" customFormat="1" ht="13.5">
      <c r="A1796" s="632">
        <v>630</v>
      </c>
      <c r="B1796" s="885" t="s">
        <v>2533</v>
      </c>
      <c r="C1796" s="862" t="s">
        <v>709</v>
      </c>
      <c r="D1796" s="886">
        <v>18.91</v>
      </c>
      <c r="E1796" s="886">
        <v>2006</v>
      </c>
      <c r="F1796" s="1095">
        <v>723.23185999999998</v>
      </c>
      <c r="G1796" s="816">
        <f t="shared" si="57"/>
        <v>723.23185999999998</v>
      </c>
      <c r="H1796" s="1414">
        <v>100</v>
      </c>
      <c r="I1796" s="816">
        <f t="shared" si="58"/>
        <v>0</v>
      </c>
      <c r="J1796" s="835"/>
      <c r="K1796" s="836"/>
      <c r="L1796" s="836"/>
      <c r="M1796" s="835"/>
      <c r="N1796" s="836"/>
      <c r="O1796" s="836"/>
      <c r="P1796" s="1899"/>
    </row>
    <row r="1797" spans="1:16" s="837" customFormat="1" ht="13.5">
      <c r="A1797" s="632">
        <v>631</v>
      </c>
      <c r="B1797" s="885" t="s">
        <v>2534</v>
      </c>
      <c r="C1797" s="862" t="s">
        <v>709</v>
      </c>
      <c r="D1797" s="886">
        <v>1</v>
      </c>
      <c r="E1797" s="886">
        <v>2006</v>
      </c>
      <c r="F1797" s="1095">
        <v>1675.14948</v>
      </c>
      <c r="G1797" s="816">
        <f t="shared" si="57"/>
        <v>1675.14948</v>
      </c>
      <c r="H1797" s="1414">
        <v>100</v>
      </c>
      <c r="I1797" s="816">
        <f t="shared" si="58"/>
        <v>0</v>
      </c>
      <c r="J1797" s="835"/>
      <c r="K1797" s="836"/>
      <c r="L1797" s="836"/>
      <c r="M1797" s="835"/>
      <c r="N1797" s="836"/>
      <c r="O1797" s="836"/>
      <c r="P1797" s="1899"/>
    </row>
    <row r="1798" spans="1:16" s="837" customFormat="1" ht="13.5">
      <c r="A1798" s="632">
        <v>632</v>
      </c>
      <c r="B1798" s="885" t="s">
        <v>2535</v>
      </c>
      <c r="C1798" s="862" t="s">
        <v>709</v>
      </c>
      <c r="D1798" s="886">
        <v>2</v>
      </c>
      <c r="E1798" s="886">
        <v>2007</v>
      </c>
      <c r="F1798" s="1095">
        <v>95</v>
      </c>
      <c r="G1798" s="816">
        <f t="shared" si="57"/>
        <v>95</v>
      </c>
      <c r="H1798" s="1414">
        <v>100</v>
      </c>
      <c r="I1798" s="816">
        <f t="shared" si="58"/>
        <v>0</v>
      </c>
      <c r="J1798" s="835"/>
      <c r="K1798" s="836"/>
      <c r="L1798" s="836"/>
      <c r="M1798" s="835"/>
      <c r="N1798" s="836"/>
      <c r="O1798" s="836"/>
      <c r="P1798" s="1899"/>
    </row>
    <row r="1799" spans="1:16" s="837" customFormat="1" ht="13.5">
      <c r="A1799" s="632">
        <v>633</v>
      </c>
      <c r="B1799" s="885" t="s">
        <v>2536</v>
      </c>
      <c r="C1799" s="862" t="s">
        <v>709</v>
      </c>
      <c r="D1799" s="886">
        <v>1</v>
      </c>
      <c r="E1799" s="886">
        <v>2007</v>
      </c>
      <c r="F1799" s="1095">
        <v>381.3</v>
      </c>
      <c r="G1799" s="816">
        <f t="shared" si="57"/>
        <v>381.3</v>
      </c>
      <c r="H1799" s="1414">
        <v>100</v>
      </c>
      <c r="I1799" s="816">
        <f t="shared" si="58"/>
        <v>0</v>
      </c>
      <c r="J1799" s="835"/>
      <c r="K1799" s="836"/>
      <c r="L1799" s="836"/>
      <c r="M1799" s="835"/>
      <c r="N1799" s="836"/>
      <c r="O1799" s="836"/>
      <c r="P1799" s="1899"/>
    </row>
    <row r="1800" spans="1:16" s="837" customFormat="1" ht="13.5">
      <c r="A1800" s="632">
        <v>634</v>
      </c>
      <c r="B1800" s="885" t="s">
        <v>2537</v>
      </c>
      <c r="C1800" s="862" t="s">
        <v>709</v>
      </c>
      <c r="D1800" s="886">
        <v>2</v>
      </c>
      <c r="E1800" s="886">
        <v>2007</v>
      </c>
      <c r="F1800" s="1095">
        <v>600</v>
      </c>
      <c r="G1800" s="816">
        <f t="shared" si="57"/>
        <v>600</v>
      </c>
      <c r="H1800" s="1414">
        <v>100</v>
      </c>
      <c r="I1800" s="816">
        <f t="shared" si="58"/>
        <v>0</v>
      </c>
      <c r="J1800" s="835"/>
      <c r="K1800" s="836"/>
      <c r="L1800" s="836"/>
      <c r="M1800" s="835"/>
      <c r="N1800" s="836"/>
      <c r="O1800" s="836"/>
      <c r="P1800" s="1899"/>
    </row>
    <row r="1801" spans="1:16" s="837" customFormat="1" ht="13.5">
      <c r="A1801" s="632">
        <v>635</v>
      </c>
      <c r="B1801" s="885" t="s">
        <v>2538</v>
      </c>
      <c r="C1801" s="862" t="s">
        <v>709</v>
      </c>
      <c r="D1801" s="886">
        <v>1</v>
      </c>
      <c r="E1801" s="886">
        <v>2007</v>
      </c>
      <c r="F1801" s="1095">
        <v>86.4</v>
      </c>
      <c r="G1801" s="816">
        <f t="shared" si="57"/>
        <v>86.4</v>
      </c>
      <c r="H1801" s="1414">
        <v>100</v>
      </c>
      <c r="I1801" s="816">
        <f t="shared" si="58"/>
        <v>0</v>
      </c>
      <c r="J1801" s="835"/>
      <c r="K1801" s="836"/>
      <c r="L1801" s="836"/>
      <c r="M1801" s="835"/>
      <c r="N1801" s="836"/>
      <c r="O1801" s="836"/>
      <c r="P1801" s="1899"/>
    </row>
    <row r="1802" spans="1:16" s="837" customFormat="1" ht="13.5">
      <c r="A1802" s="632">
        <v>636</v>
      </c>
      <c r="B1802" s="885" t="s">
        <v>2539</v>
      </c>
      <c r="C1802" s="862" t="s">
        <v>709</v>
      </c>
      <c r="D1802" s="886">
        <v>3</v>
      </c>
      <c r="E1802" s="886">
        <v>2007</v>
      </c>
      <c r="F1802" s="1095">
        <v>456</v>
      </c>
      <c r="G1802" s="816">
        <f t="shared" si="57"/>
        <v>456</v>
      </c>
      <c r="H1802" s="1414">
        <v>100</v>
      </c>
      <c r="I1802" s="816">
        <f t="shared" si="58"/>
        <v>0</v>
      </c>
      <c r="J1802" s="835"/>
      <c r="K1802" s="836"/>
      <c r="L1802" s="836"/>
      <c r="M1802" s="835"/>
      <c r="N1802" s="836"/>
      <c r="O1802" s="836"/>
      <c r="P1802" s="1899"/>
    </row>
    <row r="1803" spans="1:16" s="837" customFormat="1" ht="27">
      <c r="A1803" s="632">
        <v>637</v>
      </c>
      <c r="B1803" s="885" t="s">
        <v>2540</v>
      </c>
      <c r="C1803" s="862" t="s">
        <v>709</v>
      </c>
      <c r="D1803" s="886">
        <v>1</v>
      </c>
      <c r="E1803" s="886">
        <v>2007</v>
      </c>
      <c r="F1803" s="1095">
        <v>1755.444</v>
      </c>
      <c r="G1803" s="816">
        <f t="shared" si="57"/>
        <v>1755.444</v>
      </c>
      <c r="H1803" s="1414">
        <v>100</v>
      </c>
      <c r="I1803" s="816">
        <f t="shared" si="58"/>
        <v>0</v>
      </c>
      <c r="J1803" s="835"/>
      <c r="K1803" s="836"/>
      <c r="L1803" s="836"/>
      <c r="M1803" s="835"/>
      <c r="N1803" s="836"/>
      <c r="O1803" s="836"/>
      <c r="P1803" s="1899"/>
    </row>
    <row r="1804" spans="1:16" s="837" customFormat="1" ht="13.5">
      <c r="A1804" s="632">
        <v>638</v>
      </c>
      <c r="B1804" s="885" t="s">
        <v>2541</v>
      </c>
      <c r="C1804" s="862" t="s">
        <v>709</v>
      </c>
      <c r="D1804" s="886">
        <v>1</v>
      </c>
      <c r="E1804" s="886">
        <v>2007</v>
      </c>
      <c r="F1804" s="1095">
        <v>60.8</v>
      </c>
      <c r="G1804" s="816">
        <f t="shared" si="57"/>
        <v>60.8</v>
      </c>
      <c r="H1804" s="1414">
        <v>100</v>
      </c>
      <c r="I1804" s="816">
        <f t="shared" si="58"/>
        <v>0</v>
      </c>
      <c r="J1804" s="835"/>
      <c r="K1804" s="836"/>
      <c r="L1804" s="836"/>
      <c r="M1804" s="835"/>
      <c r="N1804" s="836"/>
      <c r="O1804" s="836"/>
      <c r="P1804" s="1899"/>
    </row>
    <row r="1805" spans="1:16" s="837" customFormat="1" ht="13.5">
      <c r="A1805" s="632">
        <v>639</v>
      </c>
      <c r="B1805" s="885" t="s">
        <v>2542</v>
      </c>
      <c r="C1805" s="862" t="s">
        <v>709</v>
      </c>
      <c r="D1805" s="886">
        <v>1</v>
      </c>
      <c r="E1805" s="886">
        <v>2007</v>
      </c>
      <c r="F1805" s="1095">
        <v>384.24</v>
      </c>
      <c r="G1805" s="816">
        <f t="shared" si="57"/>
        <v>384.24</v>
      </c>
      <c r="H1805" s="1414">
        <v>100</v>
      </c>
      <c r="I1805" s="816">
        <f t="shared" si="58"/>
        <v>0</v>
      </c>
      <c r="J1805" s="835"/>
      <c r="K1805" s="836"/>
      <c r="L1805" s="836"/>
      <c r="M1805" s="835"/>
      <c r="N1805" s="836"/>
      <c r="O1805" s="836"/>
      <c r="P1805" s="1899"/>
    </row>
    <row r="1806" spans="1:16" s="837" customFormat="1" ht="13.5">
      <c r="A1806" s="632">
        <v>640</v>
      </c>
      <c r="B1806" s="885" t="s">
        <v>2543</v>
      </c>
      <c r="C1806" s="862" t="s">
        <v>709</v>
      </c>
      <c r="D1806" s="886">
        <v>1</v>
      </c>
      <c r="E1806" s="886">
        <v>2007</v>
      </c>
      <c r="F1806" s="1095">
        <v>99.771000000000001</v>
      </c>
      <c r="G1806" s="816">
        <f t="shared" si="57"/>
        <v>99.771000000000001</v>
      </c>
      <c r="H1806" s="1414">
        <v>100</v>
      </c>
      <c r="I1806" s="816">
        <f t="shared" si="58"/>
        <v>0</v>
      </c>
      <c r="J1806" s="835"/>
      <c r="K1806" s="836"/>
      <c r="L1806" s="836"/>
      <c r="M1806" s="835"/>
      <c r="N1806" s="836"/>
      <c r="O1806" s="836"/>
      <c r="P1806" s="1899"/>
    </row>
    <row r="1807" spans="1:16" s="837" customFormat="1" ht="13.5">
      <c r="A1807" s="632">
        <v>641</v>
      </c>
      <c r="B1807" s="885" t="s">
        <v>2544</v>
      </c>
      <c r="C1807" s="862" t="s">
        <v>709</v>
      </c>
      <c r="D1807" s="886">
        <v>1</v>
      </c>
      <c r="E1807" s="886">
        <v>2007</v>
      </c>
      <c r="F1807" s="1095">
        <v>404.685</v>
      </c>
      <c r="G1807" s="816">
        <f t="shared" si="57"/>
        <v>404.685</v>
      </c>
      <c r="H1807" s="1414">
        <v>100</v>
      </c>
      <c r="I1807" s="816">
        <f t="shared" si="58"/>
        <v>0</v>
      </c>
      <c r="J1807" s="835"/>
      <c r="K1807" s="836"/>
      <c r="L1807" s="836"/>
      <c r="M1807" s="835"/>
      <c r="N1807" s="836"/>
      <c r="O1807" s="836"/>
      <c r="P1807" s="1899"/>
    </row>
    <row r="1808" spans="1:16" s="837" customFormat="1" ht="13.5">
      <c r="A1808" s="632">
        <v>642</v>
      </c>
      <c r="B1808" s="885" t="s">
        <v>2545</v>
      </c>
      <c r="C1808" s="862" t="s">
        <v>709</v>
      </c>
      <c r="D1808" s="886">
        <v>1</v>
      </c>
      <c r="E1808" s="886">
        <v>2007</v>
      </c>
      <c r="F1808" s="1095">
        <v>103.66200000000001</v>
      </c>
      <c r="G1808" s="816">
        <f t="shared" si="57"/>
        <v>103.66200000000001</v>
      </c>
      <c r="H1808" s="1414">
        <v>100</v>
      </c>
      <c r="I1808" s="816">
        <f t="shared" si="58"/>
        <v>0</v>
      </c>
      <c r="J1808" s="835"/>
      <c r="K1808" s="836"/>
      <c r="L1808" s="836"/>
      <c r="M1808" s="835"/>
      <c r="N1808" s="836"/>
      <c r="O1808" s="836"/>
      <c r="P1808" s="1899"/>
    </row>
    <row r="1809" spans="1:16" s="837" customFormat="1" ht="13.5">
      <c r="A1809" s="632">
        <v>643</v>
      </c>
      <c r="B1809" s="885" t="s">
        <v>2546</v>
      </c>
      <c r="C1809" s="862" t="s">
        <v>709</v>
      </c>
      <c r="D1809" s="886">
        <v>1</v>
      </c>
      <c r="E1809" s="886">
        <v>2007</v>
      </c>
      <c r="F1809" s="1095">
        <v>105.506</v>
      </c>
      <c r="G1809" s="816">
        <f t="shared" si="57"/>
        <v>105.506</v>
      </c>
      <c r="H1809" s="1414">
        <v>100</v>
      </c>
      <c r="I1809" s="816">
        <f t="shared" si="58"/>
        <v>0</v>
      </c>
      <c r="J1809" s="835"/>
      <c r="K1809" s="836"/>
      <c r="L1809" s="836"/>
      <c r="M1809" s="835"/>
      <c r="N1809" s="836"/>
      <c r="O1809" s="836"/>
      <c r="P1809" s="1899"/>
    </row>
    <row r="1810" spans="1:16" s="837" customFormat="1" ht="13.5">
      <c r="A1810" s="632">
        <v>644</v>
      </c>
      <c r="B1810" s="885" t="s">
        <v>2547</v>
      </c>
      <c r="C1810" s="862" t="s">
        <v>709</v>
      </c>
      <c r="D1810" s="886">
        <v>1</v>
      </c>
      <c r="E1810" s="886">
        <v>2007</v>
      </c>
      <c r="F1810" s="1095">
        <v>29.780999999999999</v>
      </c>
      <c r="G1810" s="816">
        <f t="shared" si="57"/>
        <v>29.780999999999999</v>
      </c>
      <c r="H1810" s="1414">
        <v>100</v>
      </c>
      <c r="I1810" s="816">
        <f t="shared" si="58"/>
        <v>0</v>
      </c>
      <c r="J1810" s="835"/>
      <c r="K1810" s="836"/>
      <c r="L1810" s="836"/>
      <c r="M1810" s="835"/>
      <c r="N1810" s="836"/>
      <c r="O1810" s="836"/>
      <c r="P1810" s="1899"/>
    </row>
    <row r="1811" spans="1:16" s="837" customFormat="1" ht="13.5">
      <c r="A1811" s="632">
        <v>645</v>
      </c>
      <c r="B1811" s="885" t="s">
        <v>2548</v>
      </c>
      <c r="C1811" s="862" t="s">
        <v>709</v>
      </c>
      <c r="D1811" s="886">
        <v>1</v>
      </c>
      <c r="E1811" s="886">
        <v>2007</v>
      </c>
      <c r="F1811" s="1095">
        <v>267.3</v>
      </c>
      <c r="G1811" s="816">
        <f t="shared" si="57"/>
        <v>267.3</v>
      </c>
      <c r="H1811" s="1414">
        <v>100</v>
      </c>
      <c r="I1811" s="816">
        <f t="shared" si="58"/>
        <v>0</v>
      </c>
      <c r="J1811" s="835"/>
      <c r="K1811" s="836"/>
      <c r="L1811" s="836"/>
      <c r="M1811" s="835"/>
      <c r="N1811" s="836"/>
      <c r="O1811" s="836"/>
      <c r="P1811" s="1899"/>
    </row>
    <row r="1812" spans="1:16" s="837" customFormat="1" ht="13.5">
      <c r="A1812" s="632">
        <v>646</v>
      </c>
      <c r="B1812" s="885" t="s">
        <v>2549</v>
      </c>
      <c r="C1812" s="862" t="s">
        <v>709</v>
      </c>
      <c r="D1812" s="886">
        <v>1</v>
      </c>
      <c r="E1812" s="886">
        <v>2007</v>
      </c>
      <c r="F1812" s="1095">
        <v>112.8</v>
      </c>
      <c r="G1812" s="816">
        <f t="shared" si="57"/>
        <v>112.8</v>
      </c>
      <c r="H1812" s="1414">
        <v>100</v>
      </c>
      <c r="I1812" s="816">
        <f t="shared" si="58"/>
        <v>0</v>
      </c>
      <c r="J1812" s="835"/>
      <c r="K1812" s="836"/>
      <c r="L1812" s="836"/>
      <c r="M1812" s="835"/>
      <c r="N1812" s="836"/>
      <c r="O1812" s="836"/>
      <c r="P1812" s="1899"/>
    </row>
    <row r="1813" spans="1:16" s="837" customFormat="1" ht="13.5">
      <c r="A1813" s="632">
        <v>647</v>
      </c>
      <c r="B1813" s="885" t="s">
        <v>2550</v>
      </c>
      <c r="C1813" s="862" t="s">
        <v>709</v>
      </c>
      <c r="D1813" s="886">
        <v>1</v>
      </c>
      <c r="E1813" s="886">
        <v>2008</v>
      </c>
      <c r="F1813" s="1095">
        <v>50.1</v>
      </c>
      <c r="G1813" s="816">
        <f t="shared" si="57"/>
        <v>50.1</v>
      </c>
      <c r="H1813" s="1414">
        <v>100</v>
      </c>
      <c r="I1813" s="816">
        <f t="shared" si="58"/>
        <v>0</v>
      </c>
      <c r="J1813" s="835"/>
      <c r="K1813" s="836"/>
      <c r="L1813" s="836"/>
      <c r="M1813" s="835"/>
      <c r="N1813" s="836"/>
      <c r="O1813" s="836"/>
      <c r="P1813" s="1899"/>
    </row>
    <row r="1814" spans="1:16" s="837" customFormat="1" ht="13.5">
      <c r="A1814" s="632">
        <v>648</v>
      </c>
      <c r="B1814" s="885" t="s">
        <v>2547</v>
      </c>
      <c r="C1814" s="862" t="s">
        <v>709</v>
      </c>
      <c r="D1814" s="886">
        <v>1</v>
      </c>
      <c r="E1814" s="886">
        <v>2008</v>
      </c>
      <c r="F1814" s="1095">
        <v>29.780999999999999</v>
      </c>
      <c r="G1814" s="816">
        <f t="shared" si="57"/>
        <v>29.780999999999999</v>
      </c>
      <c r="H1814" s="1414">
        <v>100</v>
      </c>
      <c r="I1814" s="816">
        <f t="shared" si="58"/>
        <v>0</v>
      </c>
      <c r="J1814" s="835"/>
      <c r="K1814" s="836"/>
      <c r="L1814" s="836"/>
      <c r="M1814" s="835"/>
      <c r="N1814" s="836"/>
      <c r="O1814" s="836"/>
      <c r="P1814" s="1899"/>
    </row>
    <row r="1815" spans="1:16" s="837" customFormat="1" ht="13.5">
      <c r="A1815" s="632">
        <v>649</v>
      </c>
      <c r="B1815" s="885" t="s">
        <v>2548</v>
      </c>
      <c r="C1815" s="862" t="s">
        <v>709</v>
      </c>
      <c r="D1815" s="886">
        <v>1</v>
      </c>
      <c r="E1815" s="886">
        <v>2008</v>
      </c>
      <c r="F1815" s="1095">
        <v>241.7</v>
      </c>
      <c r="G1815" s="816">
        <f t="shared" si="57"/>
        <v>241.7</v>
      </c>
      <c r="H1815" s="1414">
        <v>100</v>
      </c>
      <c r="I1815" s="816">
        <f t="shared" si="58"/>
        <v>0</v>
      </c>
      <c r="J1815" s="835"/>
      <c r="K1815" s="836"/>
      <c r="L1815" s="836"/>
      <c r="M1815" s="835"/>
      <c r="N1815" s="836"/>
      <c r="O1815" s="836"/>
      <c r="P1815" s="1899"/>
    </row>
    <row r="1816" spans="1:16" s="837" customFormat="1" ht="13.5">
      <c r="A1816" s="632">
        <v>650</v>
      </c>
      <c r="B1816" s="885" t="s">
        <v>2551</v>
      </c>
      <c r="C1816" s="862" t="s">
        <v>709</v>
      </c>
      <c r="D1816" s="886">
        <v>1</v>
      </c>
      <c r="E1816" s="886">
        <v>2008</v>
      </c>
      <c r="F1816" s="1095">
        <v>100.8</v>
      </c>
      <c r="G1816" s="816">
        <f t="shared" si="57"/>
        <v>100.8</v>
      </c>
      <c r="H1816" s="1414">
        <v>100</v>
      </c>
      <c r="I1816" s="816">
        <f t="shared" si="58"/>
        <v>0</v>
      </c>
      <c r="J1816" s="835"/>
      <c r="K1816" s="836"/>
      <c r="L1816" s="836"/>
      <c r="M1816" s="835"/>
      <c r="N1816" s="836"/>
      <c r="O1816" s="836"/>
      <c r="P1816" s="1899"/>
    </row>
    <row r="1817" spans="1:16" s="837" customFormat="1" ht="13.5">
      <c r="A1817" s="632">
        <v>651</v>
      </c>
      <c r="B1817" s="885" t="s">
        <v>2552</v>
      </c>
      <c r="C1817" s="862" t="s">
        <v>709</v>
      </c>
      <c r="D1817" s="886">
        <v>1</v>
      </c>
      <c r="E1817" s="886">
        <v>2008</v>
      </c>
      <c r="F1817" s="1095">
        <v>105.506</v>
      </c>
      <c r="G1817" s="816">
        <f t="shared" si="57"/>
        <v>105.506</v>
      </c>
      <c r="H1817" s="1414">
        <v>100</v>
      </c>
      <c r="I1817" s="816">
        <f t="shared" si="58"/>
        <v>0</v>
      </c>
      <c r="J1817" s="835"/>
      <c r="K1817" s="836"/>
      <c r="L1817" s="836"/>
      <c r="M1817" s="835"/>
      <c r="N1817" s="836"/>
      <c r="O1817" s="836"/>
      <c r="P1817" s="1899"/>
    </row>
    <row r="1818" spans="1:16" s="837" customFormat="1" ht="13.5">
      <c r="A1818" s="632">
        <v>652</v>
      </c>
      <c r="B1818" s="885" t="s">
        <v>2553</v>
      </c>
      <c r="C1818" s="862" t="s">
        <v>709</v>
      </c>
      <c r="D1818" s="886">
        <v>1</v>
      </c>
      <c r="E1818" s="886">
        <v>2008</v>
      </c>
      <c r="F1818" s="1095">
        <v>404.685</v>
      </c>
      <c r="G1818" s="816">
        <f t="shared" si="57"/>
        <v>404.685</v>
      </c>
      <c r="H1818" s="1414">
        <v>100</v>
      </c>
      <c r="I1818" s="816">
        <f t="shared" si="58"/>
        <v>0</v>
      </c>
      <c r="J1818" s="835"/>
      <c r="K1818" s="836"/>
      <c r="L1818" s="836"/>
      <c r="M1818" s="835"/>
      <c r="N1818" s="836"/>
      <c r="O1818" s="836"/>
      <c r="P1818" s="1899"/>
    </row>
    <row r="1819" spans="1:16" s="837" customFormat="1" ht="13.5">
      <c r="A1819" s="632">
        <v>653</v>
      </c>
      <c r="B1819" s="885" t="s">
        <v>2554</v>
      </c>
      <c r="C1819" s="862" t="s">
        <v>709</v>
      </c>
      <c r="D1819" s="886">
        <v>1</v>
      </c>
      <c r="E1819" s="886">
        <v>2008</v>
      </c>
      <c r="F1819" s="1095">
        <v>103.66200000000001</v>
      </c>
      <c r="G1819" s="816">
        <f t="shared" si="57"/>
        <v>103.66200000000001</v>
      </c>
      <c r="H1819" s="1414">
        <v>100</v>
      </c>
      <c r="I1819" s="816">
        <f t="shared" si="58"/>
        <v>0</v>
      </c>
      <c r="J1819" s="835"/>
      <c r="K1819" s="836"/>
      <c r="L1819" s="836"/>
      <c r="M1819" s="835"/>
      <c r="N1819" s="836"/>
      <c r="O1819" s="836"/>
      <c r="P1819" s="1899"/>
    </row>
    <row r="1820" spans="1:16" s="837" customFormat="1" ht="13.5">
      <c r="A1820" s="632">
        <v>654</v>
      </c>
      <c r="B1820" s="885" t="s">
        <v>2548</v>
      </c>
      <c r="C1820" s="862" t="s">
        <v>709</v>
      </c>
      <c r="D1820" s="886">
        <v>4</v>
      </c>
      <c r="E1820" s="886">
        <v>2008</v>
      </c>
      <c r="F1820" s="1095">
        <v>1069.2</v>
      </c>
      <c r="G1820" s="816">
        <f t="shared" si="57"/>
        <v>1069.2</v>
      </c>
      <c r="H1820" s="1414">
        <v>100</v>
      </c>
      <c r="I1820" s="816">
        <f t="shared" si="58"/>
        <v>0</v>
      </c>
      <c r="J1820" s="835"/>
      <c r="K1820" s="836"/>
      <c r="L1820" s="836"/>
      <c r="M1820" s="835"/>
      <c r="N1820" s="836"/>
      <c r="O1820" s="836"/>
      <c r="P1820" s="1899"/>
    </row>
    <row r="1821" spans="1:16" s="837" customFormat="1" ht="13.5">
      <c r="A1821" s="632">
        <v>655</v>
      </c>
      <c r="B1821" s="885" t="s">
        <v>2551</v>
      </c>
      <c r="C1821" s="862" t="s">
        <v>709</v>
      </c>
      <c r="D1821" s="886">
        <v>4</v>
      </c>
      <c r="E1821" s="886">
        <v>2008</v>
      </c>
      <c r="F1821" s="1095">
        <v>403.2</v>
      </c>
      <c r="G1821" s="816">
        <f t="shared" si="57"/>
        <v>403.2</v>
      </c>
      <c r="H1821" s="1414">
        <v>100</v>
      </c>
      <c r="I1821" s="816">
        <f t="shared" si="58"/>
        <v>0</v>
      </c>
      <c r="J1821" s="835"/>
      <c r="K1821" s="836"/>
      <c r="L1821" s="836"/>
      <c r="M1821" s="835"/>
      <c r="N1821" s="836"/>
      <c r="O1821" s="836"/>
      <c r="P1821" s="1899"/>
    </row>
    <row r="1822" spans="1:16" s="837" customFormat="1" ht="13.5">
      <c r="A1822" s="632">
        <v>656</v>
      </c>
      <c r="B1822" s="885" t="s">
        <v>2548</v>
      </c>
      <c r="C1822" s="862" t="s">
        <v>709</v>
      </c>
      <c r="D1822" s="886">
        <v>2</v>
      </c>
      <c r="E1822" s="886">
        <v>2007</v>
      </c>
      <c r="F1822" s="1095">
        <v>483.4</v>
      </c>
      <c r="G1822" s="816">
        <f t="shared" si="57"/>
        <v>483.4</v>
      </c>
      <c r="H1822" s="1414">
        <v>100</v>
      </c>
      <c r="I1822" s="816">
        <f t="shared" si="58"/>
        <v>0</v>
      </c>
      <c r="J1822" s="835"/>
      <c r="K1822" s="836"/>
      <c r="L1822" s="836"/>
      <c r="M1822" s="835"/>
      <c r="N1822" s="836"/>
      <c r="O1822" s="836"/>
      <c r="P1822" s="1899"/>
    </row>
    <row r="1823" spans="1:16" s="837" customFormat="1" ht="13.5">
      <c r="A1823" s="632">
        <v>657</v>
      </c>
      <c r="B1823" s="885" t="s">
        <v>2549</v>
      </c>
      <c r="C1823" s="862" t="s">
        <v>709</v>
      </c>
      <c r="D1823" s="886">
        <v>2</v>
      </c>
      <c r="E1823" s="886">
        <v>2007</v>
      </c>
      <c r="F1823" s="1095">
        <v>225.6</v>
      </c>
      <c r="G1823" s="816">
        <f t="shared" si="57"/>
        <v>225.6</v>
      </c>
      <c r="H1823" s="1414">
        <v>100</v>
      </c>
      <c r="I1823" s="816">
        <f t="shared" si="58"/>
        <v>0</v>
      </c>
      <c r="J1823" s="835"/>
      <c r="K1823" s="836"/>
      <c r="L1823" s="836"/>
      <c r="M1823" s="835"/>
      <c r="N1823" s="836"/>
      <c r="O1823" s="836"/>
      <c r="P1823" s="1899"/>
    </row>
    <row r="1824" spans="1:16" s="837" customFormat="1" ht="13.5">
      <c r="A1824" s="632">
        <v>658</v>
      </c>
      <c r="B1824" s="885" t="s">
        <v>2553</v>
      </c>
      <c r="C1824" s="862" t="s">
        <v>709</v>
      </c>
      <c r="D1824" s="886">
        <v>7</v>
      </c>
      <c r="E1824" s="886">
        <v>2008</v>
      </c>
      <c r="F1824" s="1095">
        <v>2832.7950000000001</v>
      </c>
      <c r="G1824" s="816">
        <f t="shared" si="57"/>
        <v>2832.7950000000001</v>
      </c>
      <c r="H1824" s="1414">
        <v>100</v>
      </c>
      <c r="I1824" s="816">
        <f t="shared" si="58"/>
        <v>0</v>
      </c>
      <c r="J1824" s="835"/>
      <c r="K1824" s="836"/>
      <c r="L1824" s="836"/>
      <c r="M1824" s="835"/>
      <c r="N1824" s="836"/>
      <c r="O1824" s="836"/>
      <c r="P1824" s="1899"/>
    </row>
    <row r="1825" spans="1:16" s="837" customFormat="1" ht="13.5">
      <c r="A1825" s="632">
        <v>659</v>
      </c>
      <c r="B1825" s="885" t="s">
        <v>2555</v>
      </c>
      <c r="C1825" s="862" t="s">
        <v>709</v>
      </c>
      <c r="D1825" s="886">
        <v>7</v>
      </c>
      <c r="E1825" s="886">
        <v>2008</v>
      </c>
      <c r="F1825" s="1095">
        <v>725.63400000000001</v>
      </c>
      <c r="G1825" s="816">
        <f t="shared" si="57"/>
        <v>725.63400000000001</v>
      </c>
      <c r="H1825" s="1414">
        <v>100</v>
      </c>
      <c r="I1825" s="816">
        <f t="shared" si="58"/>
        <v>0</v>
      </c>
      <c r="J1825" s="835"/>
      <c r="K1825" s="836"/>
      <c r="L1825" s="836"/>
      <c r="M1825" s="835"/>
      <c r="N1825" s="836"/>
      <c r="O1825" s="836"/>
      <c r="P1825" s="1899"/>
    </row>
    <row r="1826" spans="1:16" s="837" customFormat="1" ht="13.5">
      <c r="A1826" s="632">
        <v>660</v>
      </c>
      <c r="B1826" s="885" t="s">
        <v>2550</v>
      </c>
      <c r="C1826" s="862" t="s">
        <v>709</v>
      </c>
      <c r="D1826" s="886">
        <v>4</v>
      </c>
      <c r="E1826" s="886">
        <v>2008</v>
      </c>
      <c r="F1826" s="1095">
        <v>200.4</v>
      </c>
      <c r="G1826" s="816">
        <f t="shared" si="57"/>
        <v>200.4</v>
      </c>
      <c r="H1826" s="1414">
        <v>100</v>
      </c>
      <c r="I1826" s="816">
        <f t="shared" si="58"/>
        <v>0</v>
      </c>
      <c r="J1826" s="835"/>
      <c r="K1826" s="836"/>
      <c r="L1826" s="836"/>
      <c r="M1826" s="835"/>
      <c r="N1826" s="836"/>
      <c r="O1826" s="836"/>
      <c r="P1826" s="1899"/>
    </row>
    <row r="1827" spans="1:16" s="837" customFormat="1" ht="13.5">
      <c r="A1827" s="632">
        <v>661</v>
      </c>
      <c r="B1827" s="885" t="s">
        <v>2556</v>
      </c>
      <c r="C1827" s="862" t="s">
        <v>709</v>
      </c>
      <c r="D1827" s="886">
        <v>1</v>
      </c>
      <c r="E1827" s="886">
        <v>2007</v>
      </c>
      <c r="F1827" s="1095">
        <v>58.9</v>
      </c>
      <c r="G1827" s="816">
        <f t="shared" si="57"/>
        <v>58.9</v>
      </c>
      <c r="H1827" s="1414">
        <v>100</v>
      </c>
      <c r="I1827" s="816">
        <f t="shared" si="58"/>
        <v>0</v>
      </c>
      <c r="J1827" s="835"/>
      <c r="K1827" s="836"/>
      <c r="L1827" s="836"/>
      <c r="M1827" s="835"/>
      <c r="N1827" s="836"/>
      <c r="O1827" s="836"/>
      <c r="P1827" s="1899"/>
    </row>
    <row r="1828" spans="1:16" s="837" customFormat="1" ht="13.5">
      <c r="A1828" s="632">
        <v>662</v>
      </c>
      <c r="B1828" s="885" t="s">
        <v>2546</v>
      </c>
      <c r="C1828" s="862" t="s">
        <v>709</v>
      </c>
      <c r="D1828" s="886">
        <v>3</v>
      </c>
      <c r="E1828" s="886">
        <v>2008</v>
      </c>
      <c r="F1828" s="1095">
        <v>316.51799999999997</v>
      </c>
      <c r="G1828" s="816">
        <f t="shared" si="57"/>
        <v>316.51799999999997</v>
      </c>
      <c r="H1828" s="1414">
        <v>100</v>
      </c>
      <c r="I1828" s="816">
        <f t="shared" si="58"/>
        <v>0</v>
      </c>
      <c r="J1828" s="835"/>
      <c r="K1828" s="836"/>
      <c r="L1828" s="836"/>
      <c r="M1828" s="835"/>
      <c r="N1828" s="836"/>
      <c r="O1828" s="836"/>
      <c r="P1828" s="1899"/>
    </row>
    <row r="1829" spans="1:16" s="837" customFormat="1" ht="13.5">
      <c r="A1829" s="632">
        <v>663</v>
      </c>
      <c r="B1829" s="885" t="s">
        <v>2557</v>
      </c>
      <c r="C1829" s="862" t="s">
        <v>709</v>
      </c>
      <c r="D1829" s="886">
        <v>1</v>
      </c>
      <c r="E1829" s="886">
        <v>2008</v>
      </c>
      <c r="F1829" s="1095">
        <v>225.768</v>
      </c>
      <c r="G1829" s="816">
        <f t="shared" si="57"/>
        <v>225.768</v>
      </c>
      <c r="H1829" s="1414">
        <v>100</v>
      </c>
      <c r="I1829" s="816">
        <f t="shared" si="58"/>
        <v>0</v>
      </c>
      <c r="J1829" s="835"/>
      <c r="K1829" s="836"/>
      <c r="L1829" s="836"/>
      <c r="M1829" s="835"/>
      <c r="N1829" s="836"/>
      <c r="O1829" s="836"/>
      <c r="P1829" s="1899"/>
    </row>
    <row r="1830" spans="1:16" s="837" customFormat="1" ht="13.5">
      <c r="A1830" s="632">
        <v>664</v>
      </c>
      <c r="B1830" s="885" t="s">
        <v>2558</v>
      </c>
      <c r="C1830" s="862" t="s">
        <v>709</v>
      </c>
      <c r="D1830" s="886">
        <v>1</v>
      </c>
      <c r="E1830" s="886">
        <v>2008</v>
      </c>
      <c r="F1830" s="1095">
        <v>72.5</v>
      </c>
      <c r="G1830" s="816">
        <f t="shared" si="57"/>
        <v>72.5</v>
      </c>
      <c r="H1830" s="1414">
        <v>100</v>
      </c>
      <c r="I1830" s="816">
        <f t="shared" si="58"/>
        <v>0</v>
      </c>
      <c r="J1830" s="835"/>
      <c r="K1830" s="836"/>
      <c r="L1830" s="836"/>
      <c r="M1830" s="835"/>
      <c r="N1830" s="836"/>
      <c r="O1830" s="836"/>
      <c r="P1830" s="1899"/>
    </row>
    <row r="1831" spans="1:16" s="837" customFormat="1" ht="27">
      <c r="A1831" s="632">
        <v>665</v>
      </c>
      <c r="B1831" s="885" t="s">
        <v>2559</v>
      </c>
      <c r="C1831" s="862" t="s">
        <v>709</v>
      </c>
      <c r="D1831" s="886">
        <v>1</v>
      </c>
      <c r="E1831" s="886">
        <v>2008</v>
      </c>
      <c r="F1831" s="1095">
        <v>456.8</v>
      </c>
      <c r="G1831" s="816">
        <f t="shared" si="57"/>
        <v>456.8</v>
      </c>
      <c r="H1831" s="1414">
        <v>100</v>
      </c>
      <c r="I1831" s="816">
        <f t="shared" si="58"/>
        <v>0</v>
      </c>
      <c r="J1831" s="835"/>
      <c r="K1831" s="836"/>
      <c r="L1831" s="836"/>
      <c r="M1831" s="835"/>
      <c r="N1831" s="836"/>
      <c r="O1831" s="836"/>
      <c r="P1831" s="1899"/>
    </row>
    <row r="1832" spans="1:16" s="837" customFormat="1" ht="13.5">
      <c r="A1832" s="632">
        <v>666</v>
      </c>
      <c r="B1832" s="885" t="s">
        <v>2560</v>
      </c>
      <c r="C1832" s="862" t="s">
        <v>709</v>
      </c>
      <c r="D1832" s="886">
        <v>1</v>
      </c>
      <c r="E1832" s="886">
        <v>2008</v>
      </c>
      <c r="F1832" s="1095">
        <v>80</v>
      </c>
      <c r="G1832" s="816">
        <f t="shared" si="57"/>
        <v>80</v>
      </c>
      <c r="H1832" s="1414">
        <v>100</v>
      </c>
      <c r="I1832" s="816">
        <f t="shared" si="58"/>
        <v>0</v>
      </c>
      <c r="J1832" s="835"/>
      <c r="K1832" s="836"/>
      <c r="L1832" s="836"/>
      <c r="M1832" s="835"/>
      <c r="N1832" s="836"/>
      <c r="O1832" s="836"/>
      <c r="P1832" s="1899"/>
    </row>
    <row r="1833" spans="1:16" s="837" customFormat="1" ht="13.5">
      <c r="A1833" s="632">
        <v>667</v>
      </c>
      <c r="B1833" s="885" t="s">
        <v>2547</v>
      </c>
      <c r="C1833" s="862" t="s">
        <v>709</v>
      </c>
      <c r="D1833" s="886">
        <v>9</v>
      </c>
      <c r="E1833" s="886">
        <v>2008</v>
      </c>
      <c r="F1833" s="1095">
        <v>268.029</v>
      </c>
      <c r="G1833" s="816">
        <f t="shared" si="57"/>
        <v>268.029</v>
      </c>
      <c r="H1833" s="1414">
        <v>100</v>
      </c>
      <c r="I1833" s="816">
        <f t="shared" si="58"/>
        <v>0</v>
      </c>
      <c r="J1833" s="835"/>
      <c r="K1833" s="836"/>
      <c r="L1833" s="836"/>
      <c r="M1833" s="835"/>
      <c r="N1833" s="836"/>
      <c r="O1833" s="836"/>
      <c r="P1833" s="1899"/>
    </row>
    <row r="1834" spans="1:16" s="837" customFormat="1" ht="13.5">
      <c r="A1834" s="632">
        <v>668</v>
      </c>
      <c r="B1834" s="885" t="s">
        <v>1576</v>
      </c>
      <c r="C1834" s="862" t="s">
        <v>709</v>
      </c>
      <c r="D1834" s="886">
        <v>3</v>
      </c>
      <c r="E1834" s="886">
        <v>2008</v>
      </c>
      <c r="F1834" s="1095">
        <v>132.9</v>
      </c>
      <c r="G1834" s="816">
        <f t="shared" si="57"/>
        <v>132.9</v>
      </c>
      <c r="H1834" s="1414">
        <v>100</v>
      </c>
      <c r="I1834" s="816">
        <f t="shared" si="58"/>
        <v>0</v>
      </c>
      <c r="J1834" s="835"/>
      <c r="K1834" s="836"/>
      <c r="L1834" s="836"/>
      <c r="M1834" s="835"/>
      <c r="N1834" s="836"/>
      <c r="O1834" s="836"/>
      <c r="P1834" s="1899"/>
    </row>
    <row r="1835" spans="1:16" s="837" customFormat="1" ht="13.5">
      <c r="A1835" s="632">
        <v>669</v>
      </c>
      <c r="B1835" s="885" t="s">
        <v>2561</v>
      </c>
      <c r="C1835" s="862" t="s">
        <v>709</v>
      </c>
      <c r="D1835" s="886">
        <v>3</v>
      </c>
      <c r="E1835" s="886">
        <v>2009</v>
      </c>
      <c r="F1835" s="1095">
        <v>5068.7160000000003</v>
      </c>
      <c r="G1835" s="816">
        <f t="shared" si="57"/>
        <v>5068.7160000000003</v>
      </c>
      <c r="H1835" s="1414">
        <v>100</v>
      </c>
      <c r="I1835" s="816">
        <f t="shared" si="58"/>
        <v>0</v>
      </c>
      <c r="J1835" s="835"/>
      <c r="K1835" s="836"/>
      <c r="L1835" s="836"/>
      <c r="M1835" s="835"/>
      <c r="N1835" s="836"/>
      <c r="O1835" s="836"/>
      <c r="P1835" s="1899"/>
    </row>
    <row r="1836" spans="1:16" s="837" customFormat="1" ht="13.5">
      <c r="A1836" s="632">
        <v>670</v>
      </c>
      <c r="B1836" s="885" t="s">
        <v>2562</v>
      </c>
      <c r="C1836" s="862" t="s">
        <v>709</v>
      </c>
      <c r="D1836" s="886">
        <v>1</v>
      </c>
      <c r="E1836" s="886">
        <v>2009</v>
      </c>
      <c r="F1836" s="1095">
        <v>3187.683</v>
      </c>
      <c r="G1836" s="816">
        <f t="shared" si="57"/>
        <v>3187.683</v>
      </c>
      <c r="H1836" s="1414">
        <v>100</v>
      </c>
      <c r="I1836" s="816">
        <f t="shared" si="58"/>
        <v>0</v>
      </c>
      <c r="J1836" s="835"/>
      <c r="K1836" s="836"/>
      <c r="L1836" s="836"/>
      <c r="M1836" s="835"/>
      <c r="N1836" s="836"/>
      <c r="O1836" s="836"/>
      <c r="P1836" s="1899"/>
    </row>
    <row r="1837" spans="1:16" s="837" customFormat="1" ht="13.5">
      <c r="A1837" s="632">
        <v>671</v>
      </c>
      <c r="B1837" s="885" t="s">
        <v>2563</v>
      </c>
      <c r="C1837" s="862" t="s">
        <v>709</v>
      </c>
      <c r="D1837" s="886">
        <v>1</v>
      </c>
      <c r="E1837" s="886">
        <v>2009</v>
      </c>
      <c r="F1837" s="1095">
        <v>459.37</v>
      </c>
      <c r="G1837" s="816">
        <f t="shared" si="57"/>
        <v>459.37</v>
      </c>
      <c r="H1837" s="1414">
        <v>100</v>
      </c>
      <c r="I1837" s="816">
        <f t="shared" si="58"/>
        <v>0</v>
      </c>
      <c r="J1837" s="835"/>
      <c r="K1837" s="836"/>
      <c r="L1837" s="836"/>
      <c r="M1837" s="835"/>
      <c r="N1837" s="836"/>
      <c r="O1837" s="836"/>
      <c r="P1837" s="1899"/>
    </row>
    <row r="1838" spans="1:16" s="837" customFormat="1" ht="27">
      <c r="A1838" s="632">
        <v>672</v>
      </c>
      <c r="B1838" s="885" t="s">
        <v>2564</v>
      </c>
      <c r="C1838" s="862" t="s">
        <v>709</v>
      </c>
      <c r="D1838" s="886">
        <v>1</v>
      </c>
      <c r="E1838" s="886">
        <v>2010</v>
      </c>
      <c r="F1838" s="1095">
        <v>3446.2511</v>
      </c>
      <c r="G1838" s="816">
        <f t="shared" ref="G1838:G1901" si="59">F1838*H1838%</f>
        <v>3446.2511</v>
      </c>
      <c r="H1838" s="1414">
        <v>100</v>
      </c>
      <c r="I1838" s="816">
        <f t="shared" ref="I1838:I1901" si="60">F1838-G1838</f>
        <v>0</v>
      </c>
      <c r="J1838" s="835"/>
      <c r="K1838" s="836"/>
      <c r="L1838" s="836"/>
      <c r="M1838" s="835"/>
      <c r="N1838" s="836"/>
      <c r="O1838" s="836"/>
      <c r="P1838" s="1899"/>
    </row>
    <row r="1839" spans="1:16" s="837" customFormat="1" ht="13.5">
      <c r="A1839" s="632">
        <v>673</v>
      </c>
      <c r="B1839" s="885" t="s">
        <v>672</v>
      </c>
      <c r="C1839" s="862" t="s">
        <v>709</v>
      </c>
      <c r="D1839" s="886">
        <v>1</v>
      </c>
      <c r="E1839" s="886">
        <v>2010</v>
      </c>
      <c r="F1839" s="1095">
        <v>450.12</v>
      </c>
      <c r="G1839" s="816">
        <f t="shared" si="59"/>
        <v>450.12</v>
      </c>
      <c r="H1839" s="1414">
        <v>100</v>
      </c>
      <c r="I1839" s="816">
        <f t="shared" si="60"/>
        <v>0</v>
      </c>
      <c r="J1839" s="835"/>
      <c r="K1839" s="836"/>
      <c r="L1839" s="836"/>
      <c r="M1839" s="835"/>
      <c r="N1839" s="836"/>
      <c r="O1839" s="836"/>
      <c r="P1839" s="1899"/>
    </row>
    <row r="1840" spans="1:16" s="837" customFormat="1" ht="27">
      <c r="A1840" s="632">
        <v>674</v>
      </c>
      <c r="B1840" s="885" t="s">
        <v>2565</v>
      </c>
      <c r="C1840" s="862" t="s">
        <v>709</v>
      </c>
      <c r="D1840" s="886">
        <v>1</v>
      </c>
      <c r="E1840" s="886">
        <v>2010</v>
      </c>
      <c r="F1840" s="1095">
        <v>110</v>
      </c>
      <c r="G1840" s="816">
        <f t="shared" si="59"/>
        <v>110</v>
      </c>
      <c r="H1840" s="1414">
        <v>100</v>
      </c>
      <c r="I1840" s="816">
        <f t="shared" si="60"/>
        <v>0</v>
      </c>
      <c r="J1840" s="835"/>
      <c r="K1840" s="836"/>
      <c r="L1840" s="836"/>
      <c r="M1840" s="835"/>
      <c r="N1840" s="836"/>
      <c r="O1840" s="836"/>
      <c r="P1840" s="1899"/>
    </row>
    <row r="1841" spans="1:16" s="837" customFormat="1" ht="13.5">
      <c r="A1841" s="632">
        <v>675</v>
      </c>
      <c r="B1841" s="885" t="s">
        <v>2133</v>
      </c>
      <c r="C1841" s="862" t="s">
        <v>709</v>
      </c>
      <c r="D1841" s="886">
        <v>1</v>
      </c>
      <c r="E1841" s="886">
        <v>2010</v>
      </c>
      <c r="F1841" s="1095">
        <v>127</v>
      </c>
      <c r="G1841" s="816">
        <f t="shared" si="59"/>
        <v>127</v>
      </c>
      <c r="H1841" s="1414">
        <v>100</v>
      </c>
      <c r="I1841" s="816">
        <f t="shared" si="60"/>
        <v>0</v>
      </c>
      <c r="J1841" s="835"/>
      <c r="K1841" s="836"/>
      <c r="L1841" s="836"/>
      <c r="M1841" s="835"/>
      <c r="N1841" s="836"/>
      <c r="O1841" s="836"/>
      <c r="P1841" s="1899"/>
    </row>
    <row r="1842" spans="1:16" s="837" customFormat="1" ht="13.5">
      <c r="A1842" s="632">
        <v>676</v>
      </c>
      <c r="B1842" s="885" t="s">
        <v>2566</v>
      </c>
      <c r="C1842" s="862" t="s">
        <v>709</v>
      </c>
      <c r="D1842" s="886">
        <v>1</v>
      </c>
      <c r="E1842" s="886">
        <v>2010</v>
      </c>
      <c r="F1842" s="1095">
        <v>54</v>
      </c>
      <c r="G1842" s="816">
        <f t="shared" si="59"/>
        <v>54</v>
      </c>
      <c r="H1842" s="1414">
        <v>100</v>
      </c>
      <c r="I1842" s="816">
        <f t="shared" si="60"/>
        <v>0</v>
      </c>
      <c r="J1842" s="835"/>
      <c r="K1842" s="836"/>
      <c r="L1842" s="836"/>
      <c r="M1842" s="835"/>
      <c r="N1842" s="836"/>
      <c r="O1842" s="836"/>
      <c r="P1842" s="1899"/>
    </row>
    <row r="1843" spans="1:16" s="837" customFormat="1" ht="13.5">
      <c r="A1843" s="632">
        <v>677</v>
      </c>
      <c r="B1843" s="885" t="s">
        <v>2567</v>
      </c>
      <c r="C1843" s="862" t="s">
        <v>709</v>
      </c>
      <c r="D1843" s="886">
        <v>1</v>
      </c>
      <c r="E1843" s="886">
        <v>2010</v>
      </c>
      <c r="F1843" s="1095">
        <v>31</v>
      </c>
      <c r="G1843" s="816">
        <f t="shared" si="59"/>
        <v>31</v>
      </c>
      <c r="H1843" s="1414">
        <v>100</v>
      </c>
      <c r="I1843" s="816">
        <f t="shared" si="60"/>
        <v>0</v>
      </c>
      <c r="J1843" s="835"/>
      <c r="K1843" s="836"/>
      <c r="L1843" s="836"/>
      <c r="M1843" s="835"/>
      <c r="N1843" s="836"/>
      <c r="O1843" s="836"/>
      <c r="P1843" s="1899"/>
    </row>
    <row r="1844" spans="1:16" s="837" customFormat="1" ht="13.5">
      <c r="A1844" s="632">
        <v>678</v>
      </c>
      <c r="B1844" s="885" t="s">
        <v>2568</v>
      </c>
      <c r="C1844" s="862" t="s">
        <v>709</v>
      </c>
      <c r="D1844" s="886">
        <v>2</v>
      </c>
      <c r="E1844" s="886">
        <v>2010</v>
      </c>
      <c r="F1844" s="1095">
        <v>61.4</v>
      </c>
      <c r="G1844" s="816">
        <f t="shared" si="59"/>
        <v>61.4</v>
      </c>
      <c r="H1844" s="1414">
        <v>100</v>
      </c>
      <c r="I1844" s="816">
        <f t="shared" si="60"/>
        <v>0</v>
      </c>
      <c r="J1844" s="835"/>
      <c r="K1844" s="836"/>
      <c r="L1844" s="836"/>
      <c r="M1844" s="835"/>
      <c r="N1844" s="836"/>
      <c r="O1844" s="836"/>
      <c r="P1844" s="1899"/>
    </row>
    <row r="1845" spans="1:16" s="837" customFormat="1" ht="27">
      <c r="A1845" s="632">
        <v>679</v>
      </c>
      <c r="B1845" s="885" t="s">
        <v>2569</v>
      </c>
      <c r="C1845" s="862" t="s">
        <v>709</v>
      </c>
      <c r="D1845" s="886">
        <v>1</v>
      </c>
      <c r="E1845" s="886">
        <v>2010</v>
      </c>
      <c r="F1845" s="1095">
        <v>42.9</v>
      </c>
      <c r="G1845" s="816">
        <f t="shared" si="59"/>
        <v>42.9</v>
      </c>
      <c r="H1845" s="1414">
        <v>100</v>
      </c>
      <c r="I1845" s="816">
        <f t="shared" si="60"/>
        <v>0</v>
      </c>
      <c r="J1845" s="835"/>
      <c r="K1845" s="836"/>
      <c r="L1845" s="836"/>
      <c r="M1845" s="835"/>
      <c r="N1845" s="836"/>
      <c r="O1845" s="836"/>
      <c r="P1845" s="1899"/>
    </row>
    <row r="1846" spans="1:16" s="837" customFormat="1" ht="27">
      <c r="A1846" s="632">
        <v>680</v>
      </c>
      <c r="B1846" s="885" t="s">
        <v>2570</v>
      </c>
      <c r="C1846" s="862" t="s">
        <v>709</v>
      </c>
      <c r="D1846" s="886">
        <v>1</v>
      </c>
      <c r="E1846" s="886">
        <v>2012</v>
      </c>
      <c r="F1846" s="1095">
        <v>468.36</v>
      </c>
      <c r="G1846" s="816">
        <f t="shared" si="59"/>
        <v>468.36</v>
      </c>
      <c r="H1846" s="1414">
        <v>100</v>
      </c>
      <c r="I1846" s="816">
        <f t="shared" si="60"/>
        <v>0</v>
      </c>
      <c r="J1846" s="835"/>
      <c r="K1846" s="836"/>
      <c r="L1846" s="836"/>
      <c r="M1846" s="835"/>
      <c r="N1846" s="836"/>
      <c r="O1846" s="836"/>
      <c r="P1846" s="1899"/>
    </row>
    <row r="1847" spans="1:16" s="837" customFormat="1" ht="27">
      <c r="A1847" s="632">
        <v>681</v>
      </c>
      <c r="B1847" s="885" t="s">
        <v>2571</v>
      </c>
      <c r="C1847" s="862" t="s">
        <v>709</v>
      </c>
      <c r="D1847" s="886">
        <v>1</v>
      </c>
      <c r="E1847" s="886">
        <v>2012</v>
      </c>
      <c r="F1847" s="1095">
        <v>80.52</v>
      </c>
      <c r="G1847" s="816">
        <f t="shared" si="59"/>
        <v>80.52</v>
      </c>
      <c r="H1847" s="1414">
        <v>100</v>
      </c>
      <c r="I1847" s="816">
        <f t="shared" si="60"/>
        <v>0</v>
      </c>
      <c r="J1847" s="835"/>
      <c r="K1847" s="836"/>
      <c r="L1847" s="836"/>
      <c r="M1847" s="835"/>
      <c r="N1847" s="836"/>
      <c r="O1847" s="836"/>
      <c r="P1847" s="1899"/>
    </row>
    <row r="1848" spans="1:16" s="837" customFormat="1" ht="13.5">
      <c r="A1848" s="632">
        <v>682</v>
      </c>
      <c r="B1848" s="885" t="s">
        <v>788</v>
      </c>
      <c r="C1848" s="862" t="s">
        <v>709</v>
      </c>
      <c r="D1848" s="886">
        <v>1</v>
      </c>
      <c r="E1848" s="886">
        <v>2012</v>
      </c>
      <c r="F1848" s="1095">
        <v>37.08</v>
      </c>
      <c r="G1848" s="816">
        <f t="shared" si="59"/>
        <v>37.08</v>
      </c>
      <c r="H1848" s="1414">
        <v>100</v>
      </c>
      <c r="I1848" s="816">
        <f t="shared" si="60"/>
        <v>0</v>
      </c>
      <c r="J1848" s="835"/>
      <c r="K1848" s="836"/>
      <c r="L1848" s="836"/>
      <c r="M1848" s="863"/>
      <c r="N1848" s="825"/>
      <c r="O1848" s="825"/>
      <c r="P1848" s="1899"/>
    </row>
    <row r="1849" spans="1:16" s="837" customFormat="1" ht="13.5">
      <c r="A1849" s="632">
        <v>683</v>
      </c>
      <c r="B1849" s="885" t="s">
        <v>789</v>
      </c>
      <c r="C1849" s="862" t="s">
        <v>709</v>
      </c>
      <c r="D1849" s="886">
        <v>1</v>
      </c>
      <c r="E1849" s="886">
        <v>2012</v>
      </c>
      <c r="F1849" s="1095">
        <v>488.76</v>
      </c>
      <c r="G1849" s="816">
        <f t="shared" si="59"/>
        <v>488.76</v>
      </c>
      <c r="H1849" s="1414">
        <v>100</v>
      </c>
      <c r="I1849" s="816">
        <f t="shared" si="60"/>
        <v>0</v>
      </c>
      <c r="J1849" s="835"/>
      <c r="K1849" s="836"/>
      <c r="L1849" s="836"/>
      <c r="M1849" s="863"/>
      <c r="N1849" s="825"/>
      <c r="O1849" s="825"/>
      <c r="P1849" s="1899"/>
    </row>
    <row r="1850" spans="1:16" s="837" customFormat="1" ht="13.5">
      <c r="A1850" s="632">
        <v>684</v>
      </c>
      <c r="B1850" s="885" t="s">
        <v>2572</v>
      </c>
      <c r="C1850" s="862" t="s">
        <v>709</v>
      </c>
      <c r="D1850" s="886">
        <v>1</v>
      </c>
      <c r="E1850" s="886">
        <v>2013</v>
      </c>
      <c r="F1850" s="1095">
        <v>512.01487999999995</v>
      </c>
      <c r="G1850" s="816">
        <f t="shared" si="59"/>
        <v>512.01487999999995</v>
      </c>
      <c r="H1850" s="1414">
        <v>100</v>
      </c>
      <c r="I1850" s="816">
        <f t="shared" si="60"/>
        <v>0</v>
      </c>
      <c r="J1850" s="835"/>
      <c r="K1850" s="836"/>
      <c r="L1850" s="836"/>
      <c r="M1850" s="863"/>
      <c r="N1850" s="825"/>
      <c r="O1850" s="825"/>
      <c r="P1850" s="1899"/>
    </row>
    <row r="1851" spans="1:16" s="837" customFormat="1" ht="13.5">
      <c r="A1851" s="632">
        <v>685</v>
      </c>
      <c r="B1851" s="885" t="s">
        <v>2573</v>
      </c>
      <c r="C1851" s="862" t="s">
        <v>709</v>
      </c>
      <c r="D1851" s="886">
        <v>1</v>
      </c>
      <c r="E1851" s="886">
        <v>2013</v>
      </c>
      <c r="F1851" s="1095">
        <v>77.174800000000005</v>
      </c>
      <c r="G1851" s="816">
        <f t="shared" si="59"/>
        <v>77.174800000000005</v>
      </c>
      <c r="H1851" s="1414">
        <v>100</v>
      </c>
      <c r="I1851" s="816">
        <f t="shared" si="60"/>
        <v>0</v>
      </c>
      <c r="J1851" s="835"/>
      <c r="K1851" s="836"/>
      <c r="L1851" s="836"/>
      <c r="M1851" s="863"/>
      <c r="N1851" s="825"/>
      <c r="O1851" s="825"/>
      <c r="P1851" s="1899"/>
    </row>
    <row r="1852" spans="1:16" s="837" customFormat="1" ht="13.5">
      <c r="A1852" s="632">
        <v>686</v>
      </c>
      <c r="B1852" s="885" t="s">
        <v>2574</v>
      </c>
      <c r="C1852" s="862" t="s">
        <v>709</v>
      </c>
      <c r="D1852" s="886">
        <v>1</v>
      </c>
      <c r="E1852" s="886">
        <v>2013</v>
      </c>
      <c r="F1852" s="1095">
        <v>512.01487999999995</v>
      </c>
      <c r="G1852" s="816">
        <f t="shared" si="59"/>
        <v>512.01487999999995</v>
      </c>
      <c r="H1852" s="1414">
        <v>100</v>
      </c>
      <c r="I1852" s="816">
        <f t="shared" si="60"/>
        <v>0</v>
      </c>
      <c r="J1852" s="835"/>
      <c r="K1852" s="836"/>
      <c r="L1852" s="836"/>
      <c r="M1852" s="863"/>
      <c r="N1852" s="825"/>
      <c r="O1852" s="825"/>
      <c r="P1852" s="1899"/>
    </row>
    <row r="1853" spans="1:16" s="837" customFormat="1" ht="13.5">
      <c r="A1853" s="632">
        <v>687</v>
      </c>
      <c r="B1853" s="885" t="s">
        <v>2573</v>
      </c>
      <c r="C1853" s="862" t="s">
        <v>709</v>
      </c>
      <c r="D1853" s="886">
        <v>1</v>
      </c>
      <c r="E1853" s="886">
        <v>2013</v>
      </c>
      <c r="F1853" s="1095">
        <v>77.174800000000005</v>
      </c>
      <c r="G1853" s="816">
        <f t="shared" si="59"/>
        <v>77.174800000000005</v>
      </c>
      <c r="H1853" s="1414">
        <v>100</v>
      </c>
      <c r="I1853" s="816">
        <f t="shared" si="60"/>
        <v>0</v>
      </c>
      <c r="J1853" s="835"/>
      <c r="K1853" s="836"/>
      <c r="L1853" s="836"/>
      <c r="M1853" s="863"/>
      <c r="N1853" s="825"/>
      <c r="O1853" s="825"/>
      <c r="P1853" s="1899"/>
    </row>
    <row r="1854" spans="1:16" s="837" customFormat="1" ht="13.5">
      <c r="A1854" s="632">
        <v>688</v>
      </c>
      <c r="B1854" s="885" t="s">
        <v>2575</v>
      </c>
      <c r="C1854" s="862" t="s">
        <v>709</v>
      </c>
      <c r="D1854" s="886">
        <v>1</v>
      </c>
      <c r="E1854" s="886">
        <v>2013</v>
      </c>
      <c r="F1854" s="1095">
        <v>83.995380000000011</v>
      </c>
      <c r="G1854" s="816">
        <f t="shared" si="59"/>
        <v>83.995380000000011</v>
      </c>
      <c r="H1854" s="1414">
        <v>100</v>
      </c>
      <c r="I1854" s="816">
        <f t="shared" si="60"/>
        <v>0</v>
      </c>
      <c r="J1854" s="835"/>
      <c r="K1854" s="836"/>
      <c r="L1854" s="836"/>
      <c r="M1854" s="863"/>
      <c r="N1854" s="825"/>
      <c r="O1854" s="825"/>
      <c r="P1854" s="1899"/>
    </row>
    <row r="1855" spans="1:16" s="837" customFormat="1" ht="13.5">
      <c r="A1855" s="632">
        <v>689</v>
      </c>
      <c r="B1855" s="885" t="s">
        <v>2576</v>
      </c>
      <c r="C1855" s="862" t="s">
        <v>709</v>
      </c>
      <c r="D1855" s="886">
        <v>1</v>
      </c>
      <c r="E1855" s="886">
        <v>2013</v>
      </c>
      <c r="F1855" s="1098">
        <v>51.627279999999999</v>
      </c>
      <c r="G1855" s="816">
        <f t="shared" si="59"/>
        <v>51.627279999999999</v>
      </c>
      <c r="H1855" s="1414">
        <v>100</v>
      </c>
      <c r="I1855" s="816">
        <f t="shared" si="60"/>
        <v>0</v>
      </c>
      <c r="J1855" s="835"/>
      <c r="K1855" s="836"/>
      <c r="L1855" s="836"/>
      <c r="M1855" s="863"/>
      <c r="N1855" s="825"/>
      <c r="O1855" s="825"/>
      <c r="P1855" s="1899"/>
    </row>
    <row r="1856" spans="1:16" s="837" customFormat="1" ht="13.5">
      <c r="A1856" s="632">
        <v>690</v>
      </c>
      <c r="B1856" s="885" t="s">
        <v>2577</v>
      </c>
      <c r="C1856" s="862" t="s">
        <v>709</v>
      </c>
      <c r="D1856" s="886">
        <v>1</v>
      </c>
      <c r="E1856" s="886">
        <v>2013</v>
      </c>
      <c r="F1856" s="1098">
        <v>60</v>
      </c>
      <c r="G1856" s="816">
        <f t="shared" si="59"/>
        <v>60</v>
      </c>
      <c r="H1856" s="1414">
        <v>100</v>
      </c>
      <c r="I1856" s="816">
        <f t="shared" si="60"/>
        <v>0</v>
      </c>
      <c r="J1856" s="835"/>
      <c r="K1856" s="836"/>
      <c r="L1856" s="836"/>
      <c r="M1856" s="863"/>
      <c r="N1856" s="825"/>
      <c r="O1856" s="825"/>
      <c r="P1856" s="1899"/>
    </row>
    <row r="1857" spans="1:16" s="837" customFormat="1" ht="13.5">
      <c r="A1857" s="632">
        <v>691</v>
      </c>
      <c r="B1857" s="885" t="s">
        <v>2578</v>
      </c>
      <c r="C1857" s="862" t="s">
        <v>709</v>
      </c>
      <c r="D1857" s="886">
        <v>1</v>
      </c>
      <c r="E1857" s="886">
        <v>2015</v>
      </c>
      <c r="F1857" s="1098">
        <v>2221.6799999999998</v>
      </c>
      <c r="G1857" s="816">
        <f t="shared" si="59"/>
        <v>2221.6799999999998</v>
      </c>
      <c r="H1857" s="1414">
        <v>100</v>
      </c>
      <c r="I1857" s="816">
        <f t="shared" si="60"/>
        <v>0</v>
      </c>
      <c r="J1857" s="835"/>
      <c r="K1857" s="836"/>
      <c r="L1857" s="836"/>
      <c r="M1857" s="863"/>
      <c r="N1857" s="825"/>
      <c r="O1857" s="825"/>
      <c r="P1857" s="1899"/>
    </row>
    <row r="1858" spans="1:16" s="837" customFormat="1" ht="27">
      <c r="A1858" s="632">
        <v>692</v>
      </c>
      <c r="B1858" s="885" t="s">
        <v>2579</v>
      </c>
      <c r="C1858" s="862" t="s">
        <v>709</v>
      </c>
      <c r="D1858" s="886">
        <v>3</v>
      </c>
      <c r="E1858" s="886">
        <v>2015</v>
      </c>
      <c r="F1858" s="1098">
        <v>1033.8461400000001</v>
      </c>
      <c r="G1858" s="816">
        <f t="shared" si="59"/>
        <v>1033.8461400000001</v>
      </c>
      <c r="H1858" s="1414">
        <v>100</v>
      </c>
      <c r="I1858" s="816">
        <f t="shared" si="60"/>
        <v>0</v>
      </c>
      <c r="J1858" s="835"/>
      <c r="K1858" s="836"/>
      <c r="L1858" s="836"/>
      <c r="M1858" s="863"/>
      <c r="N1858" s="825"/>
      <c r="O1858" s="825"/>
      <c r="P1858" s="1899"/>
    </row>
    <row r="1859" spans="1:16" s="837" customFormat="1" ht="13.5">
      <c r="A1859" s="632">
        <v>693</v>
      </c>
      <c r="B1859" s="885" t="s">
        <v>2580</v>
      </c>
      <c r="C1859" s="862" t="s">
        <v>709</v>
      </c>
      <c r="D1859" s="886">
        <v>3</v>
      </c>
      <c r="E1859" s="886">
        <v>2015</v>
      </c>
      <c r="F1859" s="1098">
        <v>177</v>
      </c>
      <c r="G1859" s="816">
        <f t="shared" si="59"/>
        <v>177</v>
      </c>
      <c r="H1859" s="1414">
        <v>100</v>
      </c>
      <c r="I1859" s="816">
        <f t="shared" si="60"/>
        <v>0</v>
      </c>
      <c r="J1859" s="835"/>
      <c r="K1859" s="836"/>
      <c r="L1859" s="836"/>
      <c r="M1859" s="863"/>
      <c r="N1859" s="825"/>
      <c r="O1859" s="825"/>
      <c r="P1859" s="1899"/>
    </row>
    <row r="1860" spans="1:16" s="837" customFormat="1" ht="27">
      <c r="A1860" s="632">
        <v>694</v>
      </c>
      <c r="B1860" s="885" t="s">
        <v>2581</v>
      </c>
      <c r="C1860" s="862" t="s">
        <v>709</v>
      </c>
      <c r="D1860" s="886">
        <v>1</v>
      </c>
      <c r="E1860" s="886">
        <v>2015</v>
      </c>
      <c r="F1860" s="1098">
        <v>459</v>
      </c>
      <c r="G1860" s="816">
        <f t="shared" si="59"/>
        <v>459</v>
      </c>
      <c r="H1860" s="1414">
        <v>100</v>
      </c>
      <c r="I1860" s="816">
        <f t="shared" si="60"/>
        <v>0</v>
      </c>
      <c r="J1860" s="835"/>
      <c r="K1860" s="836"/>
      <c r="L1860" s="836"/>
      <c r="M1860" s="863"/>
      <c r="N1860" s="825"/>
      <c r="O1860" s="825"/>
      <c r="P1860" s="1899"/>
    </row>
    <row r="1861" spans="1:16" s="837" customFormat="1" ht="13.5">
      <c r="A1861" s="632">
        <v>695</v>
      </c>
      <c r="B1861" s="885" t="s">
        <v>2580</v>
      </c>
      <c r="C1861" s="862" t="s">
        <v>709</v>
      </c>
      <c r="D1861" s="886">
        <v>1</v>
      </c>
      <c r="E1861" s="886">
        <v>2015</v>
      </c>
      <c r="F1861" s="1098">
        <v>59</v>
      </c>
      <c r="G1861" s="816">
        <f t="shared" si="59"/>
        <v>59</v>
      </c>
      <c r="H1861" s="1414">
        <v>100</v>
      </c>
      <c r="I1861" s="816">
        <f t="shared" si="60"/>
        <v>0</v>
      </c>
      <c r="J1861" s="835"/>
      <c r="K1861" s="836"/>
      <c r="L1861" s="836"/>
      <c r="M1861" s="863"/>
      <c r="N1861" s="825"/>
      <c r="O1861" s="825"/>
      <c r="P1861" s="1899"/>
    </row>
    <row r="1862" spans="1:16" s="837" customFormat="1" ht="13.5">
      <c r="A1862" s="632">
        <v>696</v>
      </c>
      <c r="B1862" s="885" t="s">
        <v>2578</v>
      </c>
      <c r="C1862" s="862" t="s">
        <v>709</v>
      </c>
      <c r="D1862" s="886">
        <v>1</v>
      </c>
      <c r="E1862" s="886">
        <v>2015</v>
      </c>
      <c r="F1862" s="1098">
        <v>2350</v>
      </c>
      <c r="G1862" s="816">
        <f t="shared" si="59"/>
        <v>2350</v>
      </c>
      <c r="H1862" s="1414">
        <v>100</v>
      </c>
      <c r="I1862" s="816">
        <f t="shared" si="60"/>
        <v>0</v>
      </c>
      <c r="J1862" s="835"/>
      <c r="K1862" s="836"/>
      <c r="L1862" s="836"/>
      <c r="M1862" s="863"/>
      <c r="N1862" s="825"/>
      <c r="O1862" s="825"/>
      <c r="P1862" s="1899"/>
    </row>
    <row r="1863" spans="1:16" s="837" customFormat="1" ht="27">
      <c r="A1863" s="632">
        <v>697</v>
      </c>
      <c r="B1863" s="885" t="s">
        <v>1604</v>
      </c>
      <c r="C1863" s="862" t="s">
        <v>709</v>
      </c>
      <c r="D1863" s="886">
        <v>2</v>
      </c>
      <c r="E1863" s="886">
        <v>2014</v>
      </c>
      <c r="F1863" s="1098">
        <v>328.74</v>
      </c>
      <c r="G1863" s="816">
        <f t="shared" si="59"/>
        <v>328.74</v>
      </c>
      <c r="H1863" s="1414">
        <v>100</v>
      </c>
      <c r="I1863" s="816">
        <f t="shared" si="60"/>
        <v>0</v>
      </c>
      <c r="J1863" s="835"/>
      <c r="K1863" s="836"/>
      <c r="L1863" s="836"/>
      <c r="M1863" s="835"/>
      <c r="N1863" s="836"/>
      <c r="O1863" s="836"/>
      <c r="P1863" s="1899"/>
    </row>
    <row r="1864" spans="1:16" s="837" customFormat="1" ht="13.5">
      <c r="A1864" s="632">
        <v>698</v>
      </c>
      <c r="B1864" s="885" t="s">
        <v>2582</v>
      </c>
      <c r="C1864" s="862" t="s">
        <v>709</v>
      </c>
      <c r="D1864" s="886">
        <v>2</v>
      </c>
      <c r="E1864" s="886">
        <v>2013</v>
      </c>
      <c r="F1864" s="1098">
        <v>117.6</v>
      </c>
      <c r="G1864" s="816">
        <f t="shared" si="59"/>
        <v>117.6</v>
      </c>
      <c r="H1864" s="1414">
        <v>100</v>
      </c>
      <c r="I1864" s="816">
        <f t="shared" si="60"/>
        <v>0</v>
      </c>
      <c r="J1864" s="835"/>
      <c r="K1864" s="836"/>
      <c r="L1864" s="836"/>
      <c r="M1864" s="835"/>
      <c r="N1864" s="836"/>
      <c r="O1864" s="836"/>
      <c r="P1864" s="1899"/>
    </row>
    <row r="1865" spans="1:16" s="837" customFormat="1" ht="13.5">
      <c r="A1865" s="632">
        <v>699</v>
      </c>
      <c r="B1865" s="885" t="s">
        <v>2583</v>
      </c>
      <c r="C1865" s="862" t="s">
        <v>709</v>
      </c>
      <c r="D1865" s="886">
        <v>2</v>
      </c>
      <c r="E1865" s="886">
        <v>2015</v>
      </c>
      <c r="F1865" s="1098">
        <v>84</v>
      </c>
      <c r="G1865" s="816">
        <f t="shared" si="59"/>
        <v>84</v>
      </c>
      <c r="H1865" s="1414">
        <v>100</v>
      </c>
      <c r="I1865" s="816">
        <f t="shared" si="60"/>
        <v>0</v>
      </c>
      <c r="J1865" s="835"/>
      <c r="K1865" s="836"/>
      <c r="L1865" s="836"/>
      <c r="M1865" s="835"/>
      <c r="N1865" s="836"/>
      <c r="O1865" s="836"/>
      <c r="P1865" s="1899"/>
    </row>
    <row r="1866" spans="1:16" s="837" customFormat="1" ht="27">
      <c r="A1866" s="632">
        <v>700</v>
      </c>
      <c r="B1866" s="885" t="s">
        <v>2584</v>
      </c>
      <c r="C1866" s="862" t="s">
        <v>709</v>
      </c>
      <c r="D1866" s="886">
        <v>1</v>
      </c>
      <c r="E1866" s="886">
        <v>2016</v>
      </c>
      <c r="F1866" s="1098">
        <v>2339</v>
      </c>
      <c r="G1866" s="816">
        <f t="shared" si="59"/>
        <v>2339</v>
      </c>
      <c r="H1866" s="1414">
        <v>100</v>
      </c>
      <c r="I1866" s="816">
        <f t="shared" si="60"/>
        <v>0</v>
      </c>
      <c r="J1866" s="835"/>
      <c r="K1866" s="836"/>
      <c r="L1866" s="836"/>
      <c r="M1866" s="835"/>
      <c r="N1866" s="836"/>
      <c r="O1866" s="836"/>
      <c r="P1866" s="1899"/>
    </row>
    <row r="1867" spans="1:16" s="837" customFormat="1" ht="13.5">
      <c r="A1867" s="632">
        <v>701</v>
      </c>
      <c r="B1867" s="885" t="s">
        <v>2585</v>
      </c>
      <c r="C1867" s="862" t="s">
        <v>709</v>
      </c>
      <c r="D1867" s="886">
        <v>2</v>
      </c>
      <c r="E1867" s="886">
        <v>2013</v>
      </c>
      <c r="F1867" s="1098">
        <v>3639.45712</v>
      </c>
      <c r="G1867" s="816">
        <f t="shared" si="59"/>
        <v>3639.45712</v>
      </c>
      <c r="H1867" s="1414">
        <v>100</v>
      </c>
      <c r="I1867" s="816">
        <f t="shared" si="60"/>
        <v>0</v>
      </c>
      <c r="J1867" s="835"/>
      <c r="K1867" s="836"/>
      <c r="L1867" s="836"/>
      <c r="M1867" s="835"/>
      <c r="N1867" s="836"/>
      <c r="O1867" s="836"/>
      <c r="P1867" s="1899"/>
    </row>
    <row r="1868" spans="1:16" s="837" customFormat="1" ht="13.5">
      <c r="A1868" s="632">
        <v>702</v>
      </c>
      <c r="B1868" s="885" t="s">
        <v>2586</v>
      </c>
      <c r="C1868" s="862" t="s">
        <v>709</v>
      </c>
      <c r="D1868" s="886">
        <v>2</v>
      </c>
      <c r="E1868" s="886">
        <v>2016</v>
      </c>
      <c r="F1868" s="1098">
        <v>79.680000000000007</v>
      </c>
      <c r="G1868" s="816">
        <f t="shared" si="59"/>
        <v>71.712000000000003</v>
      </c>
      <c r="H1868" s="1414">
        <v>89.999999999999986</v>
      </c>
      <c r="I1868" s="816">
        <f t="shared" si="60"/>
        <v>7.9680000000000035</v>
      </c>
      <c r="J1868" s="835"/>
      <c r="K1868" s="836"/>
      <c r="L1868" s="836"/>
      <c r="M1868" s="835"/>
      <c r="N1868" s="836"/>
      <c r="O1868" s="836"/>
      <c r="P1868" s="1899"/>
    </row>
    <row r="1869" spans="1:16" s="837" customFormat="1" ht="13.5">
      <c r="A1869" s="632">
        <v>703</v>
      </c>
      <c r="B1869" s="885" t="s">
        <v>1602</v>
      </c>
      <c r="C1869" s="862" t="s">
        <v>2587</v>
      </c>
      <c r="D1869" s="886">
        <v>1</v>
      </c>
      <c r="E1869" s="886">
        <v>2008</v>
      </c>
      <c r="F1869" s="1098">
        <v>37.25</v>
      </c>
      <c r="G1869" s="816">
        <f t="shared" si="59"/>
        <v>37.25</v>
      </c>
      <c r="H1869" s="1414">
        <v>100</v>
      </c>
      <c r="I1869" s="816">
        <f t="shared" si="60"/>
        <v>0</v>
      </c>
      <c r="J1869" s="835"/>
      <c r="K1869" s="836"/>
      <c r="L1869" s="836"/>
      <c r="M1869" s="835"/>
      <c r="N1869" s="836"/>
      <c r="O1869" s="836"/>
      <c r="P1869" s="1899"/>
    </row>
    <row r="1870" spans="1:16" s="837" customFormat="1" ht="13.5">
      <c r="A1870" s="632">
        <v>704</v>
      </c>
      <c r="B1870" s="885" t="s">
        <v>790</v>
      </c>
      <c r="C1870" s="862" t="s">
        <v>709</v>
      </c>
      <c r="D1870" s="886">
        <v>2</v>
      </c>
      <c r="E1870" s="886">
        <v>2016</v>
      </c>
      <c r="F1870" s="1098">
        <v>1020</v>
      </c>
      <c r="G1870" s="816">
        <f t="shared" si="59"/>
        <v>918</v>
      </c>
      <c r="H1870" s="1414">
        <v>90</v>
      </c>
      <c r="I1870" s="816">
        <f t="shared" si="60"/>
        <v>102</v>
      </c>
      <c r="J1870" s="835"/>
      <c r="K1870" s="836"/>
      <c r="L1870" s="836"/>
      <c r="M1870" s="835"/>
      <c r="N1870" s="836"/>
      <c r="O1870" s="836"/>
      <c r="P1870" s="1899"/>
    </row>
    <row r="1871" spans="1:16" s="837" customFormat="1" ht="27">
      <c r="A1871" s="632">
        <v>705</v>
      </c>
      <c r="B1871" s="888" t="s">
        <v>2588</v>
      </c>
      <c r="C1871" s="862" t="s">
        <v>709</v>
      </c>
      <c r="D1871" s="886">
        <v>1</v>
      </c>
      <c r="E1871" s="886">
        <v>2016</v>
      </c>
      <c r="F1871" s="1098">
        <v>2397</v>
      </c>
      <c r="G1871" s="816">
        <f t="shared" si="59"/>
        <v>2157.3000000000002</v>
      </c>
      <c r="H1871" s="1414">
        <v>90</v>
      </c>
      <c r="I1871" s="816">
        <f t="shared" si="60"/>
        <v>239.69999999999982</v>
      </c>
      <c r="J1871" s="835"/>
      <c r="K1871" s="836"/>
      <c r="L1871" s="836"/>
      <c r="M1871" s="835"/>
      <c r="N1871" s="836"/>
      <c r="O1871" s="836"/>
      <c r="P1871" s="1899"/>
    </row>
    <row r="1872" spans="1:16" s="837" customFormat="1" ht="13.5">
      <c r="A1872" s="632">
        <v>706</v>
      </c>
      <c r="B1872" s="888" t="s">
        <v>819</v>
      </c>
      <c r="C1872" s="862" t="s">
        <v>709</v>
      </c>
      <c r="D1872" s="886">
        <v>1</v>
      </c>
      <c r="E1872" s="886">
        <v>2016</v>
      </c>
      <c r="F1872" s="1098">
        <v>146.1</v>
      </c>
      <c r="G1872" s="816">
        <f t="shared" si="59"/>
        <v>131.49</v>
      </c>
      <c r="H1872" s="1414">
        <v>90.000000000000014</v>
      </c>
      <c r="I1872" s="816">
        <f t="shared" si="60"/>
        <v>14.609999999999985</v>
      </c>
      <c r="J1872" s="835"/>
      <c r="K1872" s="836"/>
      <c r="L1872" s="836"/>
      <c r="M1872" s="835"/>
      <c r="N1872" s="836"/>
      <c r="O1872" s="836"/>
      <c r="P1872" s="1899"/>
    </row>
    <row r="1873" spans="1:16" s="837" customFormat="1" ht="13.5">
      <c r="A1873" s="632">
        <v>707</v>
      </c>
      <c r="B1873" s="888" t="s">
        <v>2589</v>
      </c>
      <c r="C1873" s="862" t="s">
        <v>709</v>
      </c>
      <c r="D1873" s="886">
        <v>2</v>
      </c>
      <c r="E1873" s="886">
        <v>2017</v>
      </c>
      <c r="F1873" s="1098">
        <v>400</v>
      </c>
      <c r="G1873" s="816">
        <f t="shared" si="59"/>
        <v>360</v>
      </c>
      <c r="H1873" s="1414">
        <v>90</v>
      </c>
      <c r="I1873" s="816">
        <f t="shared" si="60"/>
        <v>40</v>
      </c>
      <c r="J1873" s="835"/>
      <c r="K1873" s="836"/>
      <c r="L1873" s="836"/>
      <c r="M1873" s="835"/>
      <c r="N1873" s="836"/>
      <c r="O1873" s="836"/>
      <c r="P1873" s="1899"/>
    </row>
    <row r="1874" spans="1:16" s="837" customFormat="1" ht="13.5">
      <c r="A1874" s="632">
        <v>708</v>
      </c>
      <c r="B1874" s="885" t="s">
        <v>2590</v>
      </c>
      <c r="C1874" s="862" t="s">
        <v>709</v>
      </c>
      <c r="D1874" s="889">
        <v>1</v>
      </c>
      <c r="E1874" s="889">
        <v>2017</v>
      </c>
      <c r="F1874" s="1098">
        <v>28.74</v>
      </c>
      <c r="G1874" s="816">
        <f t="shared" si="59"/>
        <v>25.866</v>
      </c>
      <c r="H1874" s="1414">
        <v>90</v>
      </c>
      <c r="I1874" s="816">
        <f t="shared" si="60"/>
        <v>2.8739999999999988</v>
      </c>
      <c r="J1874" s="835"/>
      <c r="K1874" s="836"/>
      <c r="L1874" s="836"/>
      <c r="M1874" s="835"/>
      <c r="N1874" s="836"/>
      <c r="O1874" s="836"/>
      <c r="P1874" s="1899"/>
    </row>
    <row r="1875" spans="1:16" s="837" customFormat="1" ht="27">
      <c r="A1875" s="632">
        <v>709</v>
      </c>
      <c r="B1875" s="885" t="s">
        <v>2591</v>
      </c>
      <c r="C1875" s="862" t="s">
        <v>709</v>
      </c>
      <c r="D1875" s="889">
        <v>3</v>
      </c>
      <c r="E1875" s="889">
        <v>2017</v>
      </c>
      <c r="F1875" s="1098">
        <v>1616.4</v>
      </c>
      <c r="G1875" s="816">
        <f t="shared" si="59"/>
        <v>1454.76</v>
      </c>
      <c r="H1875" s="1414">
        <v>89.999999999999986</v>
      </c>
      <c r="I1875" s="816">
        <f t="shared" si="60"/>
        <v>161.6400000000001</v>
      </c>
      <c r="J1875" s="835"/>
      <c r="K1875" s="836"/>
      <c r="L1875" s="836"/>
      <c r="M1875" s="835"/>
      <c r="N1875" s="836"/>
      <c r="O1875" s="836"/>
      <c r="P1875" s="1899"/>
    </row>
    <row r="1876" spans="1:16" s="837" customFormat="1" ht="13.5">
      <c r="A1876" s="632">
        <v>710</v>
      </c>
      <c r="B1876" s="885" t="s">
        <v>2592</v>
      </c>
      <c r="C1876" s="862" t="s">
        <v>709</v>
      </c>
      <c r="D1876" s="889">
        <v>1</v>
      </c>
      <c r="E1876" s="889">
        <v>1999</v>
      </c>
      <c r="F1876" s="1098">
        <v>244.26900000000001</v>
      </c>
      <c r="G1876" s="816">
        <f t="shared" si="59"/>
        <v>244.26900000000001</v>
      </c>
      <c r="H1876" s="1414">
        <v>100</v>
      </c>
      <c r="I1876" s="816">
        <f t="shared" si="60"/>
        <v>0</v>
      </c>
      <c r="J1876" s="835"/>
      <c r="K1876" s="836"/>
      <c r="L1876" s="836"/>
      <c r="M1876" s="835"/>
      <c r="N1876" s="836"/>
      <c r="O1876" s="836"/>
      <c r="P1876" s="1899"/>
    </row>
    <row r="1877" spans="1:16" s="837" customFormat="1" ht="13.5">
      <c r="A1877" s="632">
        <v>711</v>
      </c>
      <c r="B1877" s="885" t="s">
        <v>2593</v>
      </c>
      <c r="C1877" s="862" t="s">
        <v>709</v>
      </c>
      <c r="D1877" s="889">
        <v>1</v>
      </c>
      <c r="E1877" s="889">
        <v>2003</v>
      </c>
      <c r="F1877" s="1098">
        <v>359.68</v>
      </c>
      <c r="G1877" s="816">
        <f t="shared" si="59"/>
        <v>359.68</v>
      </c>
      <c r="H1877" s="1414">
        <v>100</v>
      </c>
      <c r="I1877" s="816">
        <f t="shared" si="60"/>
        <v>0</v>
      </c>
      <c r="J1877" s="835"/>
      <c r="K1877" s="836"/>
      <c r="L1877" s="836"/>
      <c r="M1877" s="835"/>
      <c r="N1877" s="836"/>
      <c r="O1877" s="836"/>
      <c r="P1877" s="1899"/>
    </row>
    <row r="1878" spans="1:16" s="837" customFormat="1" ht="13.5">
      <c r="A1878" s="632">
        <v>712</v>
      </c>
      <c r="B1878" s="885" t="s">
        <v>2594</v>
      </c>
      <c r="C1878" s="862" t="s">
        <v>709</v>
      </c>
      <c r="D1878" s="889">
        <v>1</v>
      </c>
      <c r="E1878" s="889">
        <v>2003</v>
      </c>
      <c r="F1878" s="1098">
        <v>98.912000000000006</v>
      </c>
      <c r="G1878" s="816">
        <f t="shared" si="59"/>
        <v>98.912000000000006</v>
      </c>
      <c r="H1878" s="1414">
        <v>100</v>
      </c>
      <c r="I1878" s="816">
        <f t="shared" si="60"/>
        <v>0</v>
      </c>
      <c r="J1878" s="835"/>
      <c r="K1878" s="836"/>
      <c r="L1878" s="836"/>
      <c r="M1878" s="835"/>
      <c r="N1878" s="836"/>
      <c r="O1878" s="836"/>
      <c r="P1878" s="1899"/>
    </row>
    <row r="1879" spans="1:16" s="837" customFormat="1" ht="13.5">
      <c r="A1879" s="632">
        <v>713</v>
      </c>
      <c r="B1879" s="885" t="s">
        <v>2595</v>
      </c>
      <c r="C1879" s="862" t="s">
        <v>709</v>
      </c>
      <c r="D1879" s="889">
        <v>1</v>
      </c>
      <c r="E1879" s="889">
        <v>2003</v>
      </c>
      <c r="F1879" s="1098">
        <v>34.281999999999996</v>
      </c>
      <c r="G1879" s="816">
        <f t="shared" si="59"/>
        <v>34.281999999999996</v>
      </c>
      <c r="H1879" s="1414">
        <v>100</v>
      </c>
      <c r="I1879" s="816">
        <f t="shared" si="60"/>
        <v>0</v>
      </c>
      <c r="J1879" s="835"/>
      <c r="K1879" s="836"/>
      <c r="L1879" s="836"/>
      <c r="M1879" s="835"/>
      <c r="N1879" s="836"/>
      <c r="O1879" s="836"/>
      <c r="P1879" s="1899"/>
    </row>
    <row r="1880" spans="1:16" s="837" customFormat="1" ht="13.5">
      <c r="A1880" s="632">
        <v>714</v>
      </c>
      <c r="B1880" s="885" t="s">
        <v>2596</v>
      </c>
      <c r="C1880" s="862" t="s">
        <v>709</v>
      </c>
      <c r="D1880" s="889">
        <v>1</v>
      </c>
      <c r="E1880" s="889">
        <v>2003</v>
      </c>
      <c r="F1880" s="1098">
        <v>72.498000000000005</v>
      </c>
      <c r="G1880" s="816">
        <f t="shared" si="59"/>
        <v>72.498000000000005</v>
      </c>
      <c r="H1880" s="1414">
        <v>100</v>
      </c>
      <c r="I1880" s="816">
        <f t="shared" si="60"/>
        <v>0</v>
      </c>
      <c r="J1880" s="835"/>
      <c r="K1880" s="836"/>
      <c r="L1880" s="836"/>
      <c r="M1880" s="835"/>
      <c r="N1880" s="836"/>
      <c r="O1880" s="836"/>
      <c r="P1880" s="1899"/>
    </row>
    <row r="1881" spans="1:16" s="837" customFormat="1" ht="27">
      <c r="A1881" s="632">
        <v>715</v>
      </c>
      <c r="B1881" s="885" t="s">
        <v>2597</v>
      </c>
      <c r="C1881" s="862" t="s">
        <v>709</v>
      </c>
      <c r="D1881" s="889">
        <v>9</v>
      </c>
      <c r="E1881" s="889">
        <v>2007</v>
      </c>
      <c r="F1881" s="1098">
        <v>13053.884</v>
      </c>
      <c r="G1881" s="816">
        <f t="shared" si="59"/>
        <v>13053.884</v>
      </c>
      <c r="H1881" s="1414">
        <v>100</v>
      </c>
      <c r="I1881" s="816">
        <f t="shared" si="60"/>
        <v>0</v>
      </c>
      <c r="J1881" s="835"/>
      <c r="K1881" s="836"/>
      <c r="L1881" s="836"/>
      <c r="M1881" s="835"/>
      <c r="N1881" s="836"/>
      <c r="O1881" s="836"/>
      <c r="P1881" s="1899"/>
    </row>
    <row r="1882" spans="1:16" s="837" customFormat="1" ht="27">
      <c r="A1882" s="632">
        <v>716</v>
      </c>
      <c r="B1882" s="885" t="s">
        <v>2598</v>
      </c>
      <c r="C1882" s="862" t="s">
        <v>709</v>
      </c>
      <c r="D1882" s="889">
        <v>23</v>
      </c>
      <c r="E1882" s="889">
        <v>2007</v>
      </c>
      <c r="F1882" s="1098">
        <v>3137.5569999999998</v>
      </c>
      <c r="G1882" s="816">
        <f t="shared" si="59"/>
        <v>3137.5569999999998</v>
      </c>
      <c r="H1882" s="1414">
        <v>100</v>
      </c>
      <c r="I1882" s="816">
        <f t="shared" si="60"/>
        <v>0</v>
      </c>
      <c r="J1882" s="835"/>
      <c r="K1882" s="836"/>
      <c r="L1882" s="836"/>
      <c r="M1882" s="835"/>
      <c r="N1882" s="836"/>
      <c r="O1882" s="836"/>
      <c r="P1882" s="1899"/>
    </row>
    <row r="1883" spans="1:16" s="837" customFormat="1" ht="27">
      <c r="A1883" s="632">
        <v>717</v>
      </c>
      <c r="B1883" s="885" t="s">
        <v>2599</v>
      </c>
      <c r="C1883" s="862" t="s">
        <v>709</v>
      </c>
      <c r="D1883" s="889">
        <v>7</v>
      </c>
      <c r="E1883" s="889">
        <v>2007</v>
      </c>
      <c r="F1883" s="1098">
        <v>1170.5329999999999</v>
      </c>
      <c r="G1883" s="816">
        <f t="shared" si="59"/>
        <v>1170.5329999999999</v>
      </c>
      <c r="H1883" s="1414">
        <v>100</v>
      </c>
      <c r="I1883" s="816">
        <f t="shared" si="60"/>
        <v>0</v>
      </c>
      <c r="J1883" s="835"/>
      <c r="K1883" s="836"/>
      <c r="L1883" s="836"/>
      <c r="M1883" s="835"/>
      <c r="N1883" s="836"/>
      <c r="O1883" s="836"/>
      <c r="P1883" s="1899"/>
    </row>
    <row r="1884" spans="1:16" s="837" customFormat="1" ht="27">
      <c r="A1884" s="632">
        <v>718</v>
      </c>
      <c r="B1884" s="885" t="s">
        <v>2600</v>
      </c>
      <c r="C1884" s="862" t="s">
        <v>709</v>
      </c>
      <c r="D1884" s="889">
        <v>1</v>
      </c>
      <c r="E1884" s="889">
        <v>2007</v>
      </c>
      <c r="F1884" s="1098">
        <v>594.0675</v>
      </c>
      <c r="G1884" s="816">
        <f t="shared" si="59"/>
        <v>594.0675</v>
      </c>
      <c r="H1884" s="1414">
        <v>100</v>
      </c>
      <c r="I1884" s="816">
        <f t="shared" si="60"/>
        <v>0</v>
      </c>
      <c r="J1884" s="835"/>
      <c r="K1884" s="836"/>
      <c r="L1884" s="836"/>
      <c r="M1884" s="835"/>
      <c r="N1884" s="836"/>
      <c r="O1884" s="836"/>
      <c r="P1884" s="1899"/>
    </row>
    <row r="1885" spans="1:16" s="837" customFormat="1" ht="13.5">
      <c r="A1885" s="632">
        <v>719</v>
      </c>
      <c r="B1885" s="885" t="s">
        <v>2601</v>
      </c>
      <c r="C1885" s="862" t="s">
        <v>709</v>
      </c>
      <c r="D1885" s="889">
        <v>11</v>
      </c>
      <c r="E1885" s="889">
        <v>2007</v>
      </c>
      <c r="F1885" s="1098">
        <v>1580.691</v>
      </c>
      <c r="G1885" s="816">
        <f t="shared" si="59"/>
        <v>1580.691</v>
      </c>
      <c r="H1885" s="1414">
        <v>100</v>
      </c>
      <c r="I1885" s="816">
        <f t="shared" si="60"/>
        <v>0</v>
      </c>
      <c r="J1885" s="835"/>
      <c r="K1885" s="836"/>
      <c r="L1885" s="836"/>
      <c r="M1885" s="835"/>
      <c r="N1885" s="836"/>
      <c r="O1885" s="836"/>
      <c r="P1885" s="1899"/>
    </row>
    <row r="1886" spans="1:16" s="837" customFormat="1" ht="13.5">
      <c r="A1886" s="632">
        <v>720</v>
      </c>
      <c r="B1886" s="885" t="s">
        <v>2602</v>
      </c>
      <c r="C1886" s="862" t="s">
        <v>709</v>
      </c>
      <c r="D1886" s="889">
        <v>8</v>
      </c>
      <c r="E1886" s="889">
        <v>2007</v>
      </c>
      <c r="F1886" s="1098">
        <v>1077.7439999999999</v>
      </c>
      <c r="G1886" s="816">
        <f t="shared" si="59"/>
        <v>1077.7439999999999</v>
      </c>
      <c r="H1886" s="1414">
        <v>100</v>
      </c>
      <c r="I1886" s="816">
        <f t="shared" si="60"/>
        <v>0</v>
      </c>
      <c r="J1886" s="835"/>
      <c r="K1886" s="836"/>
      <c r="L1886" s="836"/>
      <c r="M1886" s="835"/>
      <c r="N1886" s="836"/>
      <c r="O1886" s="836"/>
      <c r="P1886" s="1899"/>
    </row>
    <row r="1887" spans="1:16" s="837" customFormat="1" ht="13.5">
      <c r="A1887" s="632">
        <v>721</v>
      </c>
      <c r="B1887" s="885" t="s">
        <v>2603</v>
      </c>
      <c r="C1887" s="862" t="s">
        <v>709</v>
      </c>
      <c r="D1887" s="889">
        <v>5</v>
      </c>
      <c r="E1887" s="889">
        <v>2007</v>
      </c>
      <c r="F1887" s="1098">
        <v>561.32500000000005</v>
      </c>
      <c r="G1887" s="816">
        <f t="shared" si="59"/>
        <v>561.32500000000005</v>
      </c>
      <c r="H1887" s="1414">
        <v>100</v>
      </c>
      <c r="I1887" s="816">
        <f t="shared" si="60"/>
        <v>0</v>
      </c>
      <c r="J1887" s="835"/>
      <c r="K1887" s="836"/>
      <c r="L1887" s="836"/>
      <c r="M1887" s="835"/>
      <c r="N1887" s="836"/>
      <c r="O1887" s="836"/>
      <c r="P1887" s="1899"/>
    </row>
    <row r="1888" spans="1:16" s="837" customFormat="1" ht="13.5">
      <c r="A1888" s="632">
        <v>722</v>
      </c>
      <c r="B1888" s="885" t="s">
        <v>2604</v>
      </c>
      <c r="C1888" s="862" t="s">
        <v>709</v>
      </c>
      <c r="D1888" s="889">
        <v>7</v>
      </c>
      <c r="E1888" s="889">
        <v>2007</v>
      </c>
      <c r="F1888" s="1098">
        <v>628.68399999999997</v>
      </c>
      <c r="G1888" s="816">
        <f t="shared" si="59"/>
        <v>628.68399999999997</v>
      </c>
      <c r="H1888" s="1414">
        <v>100</v>
      </c>
      <c r="I1888" s="816">
        <f t="shared" si="60"/>
        <v>0</v>
      </c>
      <c r="J1888" s="835"/>
      <c r="K1888" s="836"/>
      <c r="L1888" s="836"/>
      <c r="M1888" s="835"/>
      <c r="N1888" s="836"/>
      <c r="O1888" s="836"/>
      <c r="P1888" s="1899"/>
    </row>
    <row r="1889" spans="1:16" s="837" customFormat="1" ht="13.5">
      <c r="A1889" s="632">
        <v>723</v>
      </c>
      <c r="B1889" s="885" t="s">
        <v>2605</v>
      </c>
      <c r="C1889" s="862" t="s">
        <v>709</v>
      </c>
      <c r="D1889" s="889">
        <v>1</v>
      </c>
      <c r="E1889" s="889">
        <v>2007</v>
      </c>
      <c r="F1889" s="1098">
        <v>67.358999999999995</v>
      </c>
      <c r="G1889" s="816">
        <f t="shared" si="59"/>
        <v>67.358999999999995</v>
      </c>
      <c r="H1889" s="1414">
        <v>100</v>
      </c>
      <c r="I1889" s="816">
        <f t="shared" si="60"/>
        <v>0</v>
      </c>
      <c r="J1889" s="835"/>
      <c r="K1889" s="836"/>
      <c r="L1889" s="836"/>
      <c r="M1889" s="835"/>
      <c r="N1889" s="836"/>
      <c r="O1889" s="836"/>
      <c r="P1889" s="1899"/>
    </row>
    <row r="1890" spans="1:16" s="837" customFormat="1" ht="13.5">
      <c r="A1890" s="632">
        <v>724</v>
      </c>
      <c r="B1890" s="885" t="s">
        <v>2606</v>
      </c>
      <c r="C1890" s="862" t="s">
        <v>709</v>
      </c>
      <c r="D1890" s="889">
        <v>1</v>
      </c>
      <c r="E1890" s="889">
        <v>2007</v>
      </c>
      <c r="F1890" s="1098">
        <v>2150</v>
      </c>
      <c r="G1890" s="816">
        <f t="shared" si="59"/>
        <v>2150</v>
      </c>
      <c r="H1890" s="1414">
        <v>100</v>
      </c>
      <c r="I1890" s="816">
        <f t="shared" si="60"/>
        <v>0</v>
      </c>
      <c r="J1890" s="835"/>
      <c r="K1890" s="836"/>
      <c r="L1890" s="836"/>
      <c r="M1890" s="835"/>
      <c r="N1890" s="836"/>
      <c r="O1890" s="836"/>
      <c r="P1890" s="1899"/>
    </row>
    <row r="1891" spans="1:16" s="837" customFormat="1" ht="13.5">
      <c r="A1891" s="632">
        <v>725</v>
      </c>
      <c r="B1891" s="885" t="s">
        <v>2607</v>
      </c>
      <c r="C1891" s="862" t="s">
        <v>709</v>
      </c>
      <c r="D1891" s="889">
        <v>1</v>
      </c>
      <c r="E1891" s="889">
        <v>2007</v>
      </c>
      <c r="F1891" s="1098">
        <v>107.8</v>
      </c>
      <c r="G1891" s="816">
        <f t="shared" si="59"/>
        <v>107.8</v>
      </c>
      <c r="H1891" s="1414">
        <v>100</v>
      </c>
      <c r="I1891" s="816">
        <f t="shared" si="60"/>
        <v>0</v>
      </c>
      <c r="J1891" s="835"/>
      <c r="K1891" s="836"/>
      <c r="L1891" s="836"/>
      <c r="M1891" s="835"/>
      <c r="N1891" s="836"/>
      <c r="O1891" s="836"/>
      <c r="P1891" s="1899"/>
    </row>
    <row r="1892" spans="1:16" s="837" customFormat="1" ht="27">
      <c r="A1892" s="632">
        <v>726</v>
      </c>
      <c r="B1892" s="885" t="s">
        <v>2608</v>
      </c>
      <c r="C1892" s="862" t="s">
        <v>709</v>
      </c>
      <c r="D1892" s="889">
        <v>2</v>
      </c>
      <c r="E1892" s="889">
        <v>2007</v>
      </c>
      <c r="F1892" s="1098">
        <v>672</v>
      </c>
      <c r="G1892" s="816">
        <f t="shared" si="59"/>
        <v>672</v>
      </c>
      <c r="H1892" s="1414">
        <v>100</v>
      </c>
      <c r="I1892" s="816">
        <f t="shared" si="60"/>
        <v>0</v>
      </c>
      <c r="J1892" s="835"/>
      <c r="K1892" s="836"/>
      <c r="L1892" s="836"/>
      <c r="M1892" s="835"/>
      <c r="N1892" s="836"/>
      <c r="O1892" s="836"/>
      <c r="P1892" s="1899"/>
    </row>
    <row r="1893" spans="1:16" s="837" customFormat="1" ht="13.5">
      <c r="A1893" s="632">
        <v>727</v>
      </c>
      <c r="B1893" s="885" t="s">
        <v>2609</v>
      </c>
      <c r="C1893" s="862" t="s">
        <v>709</v>
      </c>
      <c r="D1893" s="889">
        <v>1</v>
      </c>
      <c r="E1893" s="889">
        <v>2007</v>
      </c>
      <c r="F1893" s="1098">
        <v>890.4</v>
      </c>
      <c r="G1893" s="816">
        <f t="shared" si="59"/>
        <v>890.4</v>
      </c>
      <c r="H1893" s="1414">
        <v>100</v>
      </c>
      <c r="I1893" s="816">
        <f t="shared" si="60"/>
        <v>0</v>
      </c>
      <c r="J1893" s="835"/>
      <c r="K1893" s="836"/>
      <c r="L1893" s="836"/>
      <c r="M1893" s="835"/>
      <c r="N1893" s="836"/>
      <c r="O1893" s="836"/>
      <c r="P1893" s="1899"/>
    </row>
    <row r="1894" spans="1:16" s="837" customFormat="1" ht="13.5">
      <c r="A1894" s="632">
        <v>728</v>
      </c>
      <c r="B1894" s="885" t="s">
        <v>2610</v>
      </c>
      <c r="C1894" s="862" t="s">
        <v>709</v>
      </c>
      <c r="D1894" s="889">
        <v>1</v>
      </c>
      <c r="E1894" s="889">
        <v>2007</v>
      </c>
      <c r="F1894" s="1098">
        <v>364</v>
      </c>
      <c r="G1894" s="816">
        <f t="shared" si="59"/>
        <v>364</v>
      </c>
      <c r="H1894" s="1414">
        <v>100</v>
      </c>
      <c r="I1894" s="816">
        <f t="shared" si="60"/>
        <v>0</v>
      </c>
      <c r="J1894" s="835"/>
      <c r="K1894" s="836"/>
      <c r="L1894" s="836"/>
      <c r="M1894" s="835"/>
      <c r="N1894" s="836"/>
      <c r="O1894" s="836"/>
      <c r="P1894" s="1899"/>
    </row>
    <row r="1895" spans="1:16" s="837" customFormat="1" ht="13.5">
      <c r="A1895" s="632">
        <v>729</v>
      </c>
      <c r="B1895" s="885" t="s">
        <v>2611</v>
      </c>
      <c r="C1895" s="862" t="s">
        <v>709</v>
      </c>
      <c r="D1895" s="889">
        <v>1</v>
      </c>
      <c r="E1895" s="889">
        <v>2007</v>
      </c>
      <c r="F1895" s="1098">
        <v>88.2</v>
      </c>
      <c r="G1895" s="816">
        <f t="shared" si="59"/>
        <v>88.2</v>
      </c>
      <c r="H1895" s="1414">
        <v>100</v>
      </c>
      <c r="I1895" s="816">
        <f t="shared" si="60"/>
        <v>0</v>
      </c>
      <c r="J1895" s="835"/>
      <c r="K1895" s="836"/>
      <c r="L1895" s="836"/>
      <c r="M1895" s="835"/>
      <c r="N1895" s="836"/>
      <c r="O1895" s="836"/>
      <c r="P1895" s="1899"/>
    </row>
    <row r="1896" spans="1:16" s="837" customFormat="1" ht="13.5">
      <c r="A1896" s="632">
        <v>730</v>
      </c>
      <c r="B1896" s="885" t="s">
        <v>2612</v>
      </c>
      <c r="C1896" s="862" t="s">
        <v>709</v>
      </c>
      <c r="D1896" s="889">
        <v>24</v>
      </c>
      <c r="E1896" s="889">
        <v>2007</v>
      </c>
      <c r="F1896" s="1098">
        <v>960</v>
      </c>
      <c r="G1896" s="816">
        <f t="shared" si="59"/>
        <v>960</v>
      </c>
      <c r="H1896" s="1414">
        <v>100</v>
      </c>
      <c r="I1896" s="816">
        <f t="shared" si="60"/>
        <v>0</v>
      </c>
      <c r="J1896" s="835"/>
      <c r="K1896" s="836"/>
      <c r="L1896" s="836"/>
      <c r="M1896" s="835"/>
      <c r="N1896" s="836"/>
      <c r="O1896" s="836"/>
      <c r="P1896" s="1899"/>
    </row>
    <row r="1897" spans="1:16" s="837" customFormat="1" ht="27">
      <c r="A1897" s="632">
        <v>731</v>
      </c>
      <c r="B1897" s="885" t="s">
        <v>2613</v>
      </c>
      <c r="C1897" s="862" t="s">
        <v>709</v>
      </c>
      <c r="D1897" s="889">
        <v>4</v>
      </c>
      <c r="E1897" s="889">
        <v>2007</v>
      </c>
      <c r="F1897" s="1098">
        <v>198</v>
      </c>
      <c r="G1897" s="816">
        <f t="shared" si="59"/>
        <v>198</v>
      </c>
      <c r="H1897" s="1414">
        <v>100</v>
      </c>
      <c r="I1897" s="816">
        <f t="shared" si="60"/>
        <v>0</v>
      </c>
      <c r="J1897" s="835"/>
      <c r="K1897" s="836"/>
      <c r="L1897" s="836"/>
      <c r="M1897" s="835"/>
      <c r="N1897" s="836"/>
      <c r="O1897" s="836"/>
      <c r="P1897" s="1899"/>
    </row>
    <row r="1898" spans="1:16" s="837" customFormat="1" ht="13.5">
      <c r="A1898" s="632">
        <v>732</v>
      </c>
      <c r="B1898" s="885" t="s">
        <v>2614</v>
      </c>
      <c r="C1898" s="862" t="s">
        <v>709</v>
      </c>
      <c r="D1898" s="889">
        <v>4</v>
      </c>
      <c r="E1898" s="889">
        <v>2007</v>
      </c>
      <c r="F1898" s="1098">
        <v>171</v>
      </c>
      <c r="G1898" s="816">
        <f t="shared" si="59"/>
        <v>171</v>
      </c>
      <c r="H1898" s="1414">
        <v>100</v>
      </c>
      <c r="I1898" s="816">
        <f t="shared" si="60"/>
        <v>0</v>
      </c>
      <c r="J1898" s="835"/>
      <c r="K1898" s="836"/>
      <c r="L1898" s="836"/>
      <c r="M1898" s="835"/>
      <c r="N1898" s="836"/>
      <c r="O1898" s="836"/>
      <c r="P1898" s="1899"/>
    </row>
    <row r="1899" spans="1:16" s="837" customFormat="1" ht="13.5">
      <c r="A1899" s="632">
        <v>733</v>
      </c>
      <c r="B1899" s="885" t="s">
        <v>2513</v>
      </c>
      <c r="C1899" s="862" t="s">
        <v>709</v>
      </c>
      <c r="D1899" s="889">
        <v>4</v>
      </c>
      <c r="E1899" s="889">
        <v>2007</v>
      </c>
      <c r="F1899" s="1098">
        <v>111.6</v>
      </c>
      <c r="G1899" s="816">
        <f t="shared" si="59"/>
        <v>111.6</v>
      </c>
      <c r="H1899" s="1414">
        <v>100</v>
      </c>
      <c r="I1899" s="816">
        <f t="shared" si="60"/>
        <v>0</v>
      </c>
      <c r="J1899" s="835"/>
      <c r="K1899" s="836"/>
      <c r="L1899" s="836"/>
      <c r="M1899" s="835"/>
      <c r="N1899" s="836"/>
      <c r="O1899" s="836"/>
      <c r="P1899" s="1899"/>
    </row>
    <row r="1900" spans="1:16" s="837" customFormat="1" ht="27">
      <c r="A1900" s="632">
        <v>734</v>
      </c>
      <c r="B1900" s="885" t="s">
        <v>2615</v>
      </c>
      <c r="C1900" s="862" t="s">
        <v>709</v>
      </c>
      <c r="D1900" s="889">
        <v>1</v>
      </c>
      <c r="E1900" s="889">
        <v>2007</v>
      </c>
      <c r="F1900" s="1098">
        <v>2184.1999999999998</v>
      </c>
      <c r="G1900" s="816">
        <f t="shared" si="59"/>
        <v>2184.1999999999998</v>
      </c>
      <c r="H1900" s="1414">
        <v>100</v>
      </c>
      <c r="I1900" s="816">
        <f t="shared" si="60"/>
        <v>0</v>
      </c>
      <c r="J1900" s="835"/>
      <c r="K1900" s="836"/>
      <c r="L1900" s="836"/>
      <c r="M1900" s="835"/>
      <c r="N1900" s="836"/>
      <c r="O1900" s="836"/>
      <c r="P1900" s="1899"/>
    </row>
    <row r="1901" spans="1:16" s="837" customFormat="1" ht="27">
      <c r="A1901" s="632">
        <v>735</v>
      </c>
      <c r="B1901" s="885" t="s">
        <v>2616</v>
      </c>
      <c r="C1901" s="862" t="s">
        <v>709</v>
      </c>
      <c r="D1901" s="889">
        <v>1</v>
      </c>
      <c r="E1901" s="889">
        <v>2007</v>
      </c>
      <c r="F1901" s="1098">
        <v>4035.84</v>
      </c>
      <c r="G1901" s="816">
        <f t="shared" si="59"/>
        <v>4035.84</v>
      </c>
      <c r="H1901" s="1414">
        <v>100</v>
      </c>
      <c r="I1901" s="816">
        <f t="shared" si="60"/>
        <v>0</v>
      </c>
      <c r="J1901" s="835"/>
      <c r="K1901" s="836"/>
      <c r="L1901" s="836"/>
      <c r="M1901" s="835"/>
      <c r="N1901" s="836"/>
      <c r="O1901" s="836"/>
      <c r="P1901" s="1899"/>
    </row>
    <row r="1902" spans="1:16" s="837" customFormat="1" ht="13.5">
      <c r="A1902" s="632">
        <v>736</v>
      </c>
      <c r="B1902" s="885" t="s">
        <v>2617</v>
      </c>
      <c r="C1902" s="862" t="s">
        <v>709</v>
      </c>
      <c r="D1902" s="889">
        <v>1</v>
      </c>
      <c r="E1902" s="889">
        <v>2007</v>
      </c>
      <c r="F1902" s="1098">
        <v>76</v>
      </c>
      <c r="G1902" s="816">
        <f t="shared" ref="G1902:G1966" si="61">F1902*H1902%</f>
        <v>76</v>
      </c>
      <c r="H1902" s="1414">
        <v>100</v>
      </c>
      <c r="I1902" s="816">
        <f t="shared" ref="I1902:I1966" si="62">F1902-G1902</f>
        <v>0</v>
      </c>
      <c r="J1902" s="835"/>
      <c r="K1902" s="836"/>
      <c r="L1902" s="836"/>
      <c r="M1902" s="835"/>
      <c r="N1902" s="836"/>
      <c r="O1902" s="836"/>
      <c r="P1902" s="1899"/>
    </row>
    <row r="1903" spans="1:16" s="837" customFormat="1" ht="27">
      <c r="A1903" s="632">
        <v>737</v>
      </c>
      <c r="B1903" s="885" t="s">
        <v>2618</v>
      </c>
      <c r="C1903" s="862" t="s">
        <v>709</v>
      </c>
      <c r="D1903" s="889">
        <v>1</v>
      </c>
      <c r="E1903" s="889">
        <v>2007</v>
      </c>
      <c r="F1903" s="1098">
        <v>651.70000000000005</v>
      </c>
      <c r="G1903" s="816">
        <f t="shared" si="61"/>
        <v>651.70000000000005</v>
      </c>
      <c r="H1903" s="1414">
        <v>100</v>
      </c>
      <c r="I1903" s="816">
        <f t="shared" si="62"/>
        <v>0</v>
      </c>
      <c r="J1903" s="835"/>
      <c r="K1903" s="836"/>
      <c r="L1903" s="836"/>
      <c r="M1903" s="835"/>
      <c r="N1903" s="836"/>
      <c r="O1903" s="836"/>
      <c r="P1903" s="1899"/>
    </row>
    <row r="1904" spans="1:16" s="837" customFormat="1" ht="13.5">
      <c r="A1904" s="632">
        <v>738</v>
      </c>
      <c r="B1904" s="885" t="s">
        <v>2619</v>
      </c>
      <c r="C1904" s="862" t="s">
        <v>709</v>
      </c>
      <c r="D1904" s="889">
        <v>2</v>
      </c>
      <c r="E1904" s="889">
        <v>2007</v>
      </c>
      <c r="F1904" s="1098">
        <v>484.6</v>
      </c>
      <c r="G1904" s="816">
        <f t="shared" si="61"/>
        <v>484.6</v>
      </c>
      <c r="H1904" s="1414">
        <v>100</v>
      </c>
      <c r="I1904" s="816">
        <f t="shared" si="62"/>
        <v>0</v>
      </c>
      <c r="J1904" s="835"/>
      <c r="K1904" s="836"/>
      <c r="L1904" s="836"/>
      <c r="M1904" s="835"/>
      <c r="N1904" s="836"/>
      <c r="O1904" s="836"/>
      <c r="P1904" s="1899"/>
    </row>
    <row r="1905" spans="1:16" s="837" customFormat="1" ht="13.5">
      <c r="A1905" s="632">
        <v>739</v>
      </c>
      <c r="B1905" s="885" t="s">
        <v>2620</v>
      </c>
      <c r="C1905" s="862" t="s">
        <v>709</v>
      </c>
      <c r="D1905" s="889">
        <v>2</v>
      </c>
      <c r="E1905" s="889">
        <v>2007</v>
      </c>
      <c r="F1905" s="1098">
        <v>283.2</v>
      </c>
      <c r="G1905" s="816">
        <f t="shared" si="61"/>
        <v>283.2</v>
      </c>
      <c r="H1905" s="1414">
        <v>100</v>
      </c>
      <c r="I1905" s="816">
        <f t="shared" si="62"/>
        <v>0</v>
      </c>
      <c r="J1905" s="835"/>
      <c r="K1905" s="836"/>
      <c r="L1905" s="836"/>
      <c r="M1905" s="835"/>
      <c r="N1905" s="836"/>
      <c r="O1905" s="836"/>
      <c r="P1905" s="1899"/>
    </row>
    <row r="1906" spans="1:16" s="837" customFormat="1" ht="13.5">
      <c r="A1906" s="632">
        <v>740</v>
      </c>
      <c r="B1906" s="885" t="s">
        <v>2621</v>
      </c>
      <c r="C1906" s="862" t="s">
        <v>709</v>
      </c>
      <c r="D1906" s="889">
        <v>1</v>
      </c>
      <c r="E1906" s="889">
        <v>2007</v>
      </c>
      <c r="F1906" s="1098">
        <v>2161</v>
      </c>
      <c r="G1906" s="816">
        <f t="shared" si="61"/>
        <v>2161</v>
      </c>
      <c r="H1906" s="1414">
        <v>100</v>
      </c>
      <c r="I1906" s="816">
        <f t="shared" si="62"/>
        <v>0</v>
      </c>
      <c r="J1906" s="835"/>
      <c r="K1906" s="836"/>
      <c r="L1906" s="836"/>
      <c r="M1906" s="835"/>
      <c r="N1906" s="836"/>
      <c r="O1906" s="836"/>
      <c r="P1906" s="1899"/>
    </row>
    <row r="1907" spans="1:16" s="837" customFormat="1" ht="13.5">
      <c r="A1907" s="632">
        <v>741</v>
      </c>
      <c r="B1907" s="885" t="s">
        <v>2622</v>
      </c>
      <c r="C1907" s="862" t="s">
        <v>709</v>
      </c>
      <c r="D1907" s="889">
        <v>2</v>
      </c>
      <c r="E1907" s="889">
        <v>2007</v>
      </c>
      <c r="F1907" s="1098">
        <v>3555.78</v>
      </c>
      <c r="G1907" s="816">
        <f t="shared" si="61"/>
        <v>3555.78</v>
      </c>
      <c r="H1907" s="1414">
        <v>100</v>
      </c>
      <c r="I1907" s="816">
        <f t="shared" si="62"/>
        <v>0</v>
      </c>
      <c r="J1907" s="835"/>
      <c r="K1907" s="836"/>
      <c r="L1907" s="836"/>
      <c r="M1907" s="835"/>
      <c r="N1907" s="836"/>
      <c r="O1907" s="836"/>
      <c r="P1907" s="1899"/>
    </row>
    <row r="1908" spans="1:16" s="837" customFormat="1" ht="13.5">
      <c r="A1908" s="632">
        <v>742</v>
      </c>
      <c r="B1908" s="885" t="s">
        <v>2623</v>
      </c>
      <c r="C1908" s="862" t="s">
        <v>709</v>
      </c>
      <c r="D1908" s="889">
        <v>1</v>
      </c>
      <c r="E1908" s="889">
        <v>2007</v>
      </c>
      <c r="F1908" s="1098">
        <v>1732.4</v>
      </c>
      <c r="G1908" s="816">
        <f t="shared" si="61"/>
        <v>1732.4</v>
      </c>
      <c r="H1908" s="1414">
        <v>100</v>
      </c>
      <c r="I1908" s="816">
        <f t="shared" si="62"/>
        <v>0</v>
      </c>
      <c r="J1908" s="835"/>
      <c r="K1908" s="836"/>
      <c r="L1908" s="836"/>
      <c r="M1908" s="835"/>
      <c r="N1908" s="836"/>
      <c r="O1908" s="836"/>
      <c r="P1908" s="1899"/>
    </row>
    <row r="1909" spans="1:16" s="837" customFormat="1" ht="27">
      <c r="A1909" s="632">
        <v>743</v>
      </c>
      <c r="B1909" s="885" t="s">
        <v>2624</v>
      </c>
      <c r="C1909" s="862" t="s">
        <v>709</v>
      </c>
      <c r="D1909" s="889">
        <v>12</v>
      </c>
      <c r="E1909" s="889">
        <v>2007</v>
      </c>
      <c r="F1909" s="1098">
        <v>5646.36</v>
      </c>
      <c r="G1909" s="816">
        <f t="shared" si="61"/>
        <v>5646.36</v>
      </c>
      <c r="H1909" s="1414">
        <v>100</v>
      </c>
      <c r="I1909" s="816">
        <f t="shared" si="62"/>
        <v>0</v>
      </c>
      <c r="J1909" s="835"/>
      <c r="K1909" s="836"/>
      <c r="L1909" s="836"/>
      <c r="M1909" s="835"/>
      <c r="N1909" s="836"/>
      <c r="O1909" s="836"/>
      <c r="P1909" s="1899"/>
    </row>
    <row r="1910" spans="1:16" s="837" customFormat="1" ht="27">
      <c r="A1910" s="632">
        <v>744</v>
      </c>
      <c r="B1910" s="885" t="s">
        <v>2625</v>
      </c>
      <c r="C1910" s="862" t="s">
        <v>709</v>
      </c>
      <c r="D1910" s="889">
        <v>13</v>
      </c>
      <c r="E1910" s="889">
        <v>2007</v>
      </c>
      <c r="F1910" s="1098">
        <v>6258.72</v>
      </c>
      <c r="G1910" s="816">
        <f t="shared" si="61"/>
        <v>6258.72</v>
      </c>
      <c r="H1910" s="1414">
        <v>100</v>
      </c>
      <c r="I1910" s="816">
        <f t="shared" si="62"/>
        <v>0</v>
      </c>
      <c r="J1910" s="835"/>
      <c r="K1910" s="836"/>
      <c r="L1910" s="836"/>
      <c r="M1910" s="835"/>
      <c r="N1910" s="836"/>
      <c r="O1910" s="836"/>
      <c r="P1910" s="1899"/>
    </row>
    <row r="1911" spans="1:16" s="837" customFormat="1" ht="13.5">
      <c r="A1911" s="632">
        <v>745</v>
      </c>
      <c r="B1911" s="885" t="s">
        <v>2626</v>
      </c>
      <c r="C1911" s="862" t="s">
        <v>709</v>
      </c>
      <c r="D1911" s="889">
        <v>16</v>
      </c>
      <c r="E1911" s="889">
        <v>2007</v>
      </c>
      <c r="F1911" s="1098">
        <v>796</v>
      </c>
      <c r="G1911" s="816">
        <f t="shared" si="61"/>
        <v>796</v>
      </c>
      <c r="H1911" s="1414">
        <v>100</v>
      </c>
      <c r="I1911" s="816">
        <f t="shared" si="62"/>
        <v>0</v>
      </c>
      <c r="J1911" s="835"/>
      <c r="K1911" s="836"/>
      <c r="L1911" s="836"/>
      <c r="M1911" s="835"/>
      <c r="N1911" s="836"/>
      <c r="O1911" s="836"/>
      <c r="P1911" s="1899"/>
    </row>
    <row r="1912" spans="1:16" s="837" customFormat="1" ht="13.5">
      <c r="A1912" s="632">
        <v>746</v>
      </c>
      <c r="B1912" s="885" t="s">
        <v>2627</v>
      </c>
      <c r="C1912" s="862" t="s">
        <v>709</v>
      </c>
      <c r="D1912" s="889">
        <v>27</v>
      </c>
      <c r="E1912" s="889">
        <v>2007</v>
      </c>
      <c r="F1912" s="1098">
        <v>2834.73</v>
      </c>
      <c r="G1912" s="816">
        <f t="shared" si="61"/>
        <v>2834.73</v>
      </c>
      <c r="H1912" s="1414">
        <v>100</v>
      </c>
      <c r="I1912" s="816">
        <f t="shared" si="62"/>
        <v>0</v>
      </c>
      <c r="J1912" s="835"/>
      <c r="K1912" s="836"/>
      <c r="L1912" s="836"/>
      <c r="M1912" s="835"/>
      <c r="N1912" s="836"/>
      <c r="O1912" s="836"/>
      <c r="P1912" s="1899"/>
    </row>
    <row r="1913" spans="1:16" s="837" customFormat="1" ht="40.5">
      <c r="A1913" s="632">
        <v>747</v>
      </c>
      <c r="B1913" s="885" t="s">
        <v>2628</v>
      </c>
      <c r="C1913" s="862" t="s">
        <v>709</v>
      </c>
      <c r="D1913" s="889">
        <v>1</v>
      </c>
      <c r="E1913" s="889">
        <v>2007</v>
      </c>
      <c r="F1913" s="1098">
        <v>2779.6</v>
      </c>
      <c r="G1913" s="816">
        <f t="shared" si="61"/>
        <v>2779.6</v>
      </c>
      <c r="H1913" s="1414">
        <v>100</v>
      </c>
      <c r="I1913" s="816">
        <f t="shared" si="62"/>
        <v>0</v>
      </c>
      <c r="J1913" s="835"/>
      <c r="K1913" s="836"/>
      <c r="L1913" s="836"/>
      <c r="M1913" s="835"/>
      <c r="N1913" s="836"/>
      <c r="O1913" s="836"/>
      <c r="P1913" s="1899"/>
    </row>
    <row r="1914" spans="1:16" s="837" customFormat="1" ht="13.5">
      <c r="A1914" s="632">
        <v>748</v>
      </c>
      <c r="B1914" s="885" t="s">
        <v>2629</v>
      </c>
      <c r="C1914" s="862" t="s">
        <v>709</v>
      </c>
      <c r="D1914" s="889">
        <v>1</v>
      </c>
      <c r="E1914" s="889">
        <v>2007</v>
      </c>
      <c r="F1914" s="1098">
        <v>1137.4000000000001</v>
      </c>
      <c r="G1914" s="816">
        <f t="shared" si="61"/>
        <v>1137.4000000000001</v>
      </c>
      <c r="H1914" s="1414">
        <v>100</v>
      </c>
      <c r="I1914" s="816">
        <f t="shared" si="62"/>
        <v>0</v>
      </c>
      <c r="J1914" s="835"/>
      <c r="K1914" s="836"/>
      <c r="L1914" s="836"/>
      <c r="M1914" s="835"/>
      <c r="N1914" s="836"/>
      <c r="O1914" s="836"/>
      <c r="P1914" s="1899"/>
    </row>
    <row r="1915" spans="1:16" s="837" customFormat="1" ht="13.5">
      <c r="A1915" s="632">
        <v>749</v>
      </c>
      <c r="B1915" s="885" t="s">
        <v>2630</v>
      </c>
      <c r="C1915" s="862" t="s">
        <v>709</v>
      </c>
      <c r="D1915" s="889">
        <v>6</v>
      </c>
      <c r="E1915" s="889">
        <v>2007</v>
      </c>
      <c r="F1915" s="1098">
        <v>2350.5479999999998</v>
      </c>
      <c r="G1915" s="816">
        <f t="shared" si="61"/>
        <v>2350.5479999999998</v>
      </c>
      <c r="H1915" s="1414">
        <v>100</v>
      </c>
      <c r="I1915" s="816">
        <f t="shared" si="62"/>
        <v>0</v>
      </c>
      <c r="J1915" s="835"/>
      <c r="K1915" s="836"/>
      <c r="L1915" s="836"/>
      <c r="M1915" s="835"/>
      <c r="N1915" s="836"/>
      <c r="O1915" s="836"/>
      <c r="P1915" s="1899"/>
    </row>
    <row r="1916" spans="1:16" s="837" customFormat="1" ht="13.5">
      <c r="A1916" s="632">
        <v>750</v>
      </c>
      <c r="B1916" s="885" t="s">
        <v>2631</v>
      </c>
      <c r="C1916" s="862" t="s">
        <v>709</v>
      </c>
      <c r="D1916" s="889">
        <v>6</v>
      </c>
      <c r="E1916" s="889">
        <v>2007</v>
      </c>
      <c r="F1916" s="1098">
        <v>579.01800000000003</v>
      </c>
      <c r="G1916" s="816">
        <f t="shared" si="61"/>
        <v>579.01800000000003</v>
      </c>
      <c r="H1916" s="1414">
        <v>100</v>
      </c>
      <c r="I1916" s="816">
        <f t="shared" si="62"/>
        <v>0</v>
      </c>
      <c r="J1916" s="835"/>
      <c r="K1916" s="836"/>
      <c r="L1916" s="836"/>
      <c r="M1916" s="835"/>
      <c r="N1916" s="836"/>
      <c r="O1916" s="836"/>
      <c r="P1916" s="1899"/>
    </row>
    <row r="1917" spans="1:16" s="837" customFormat="1" ht="13.5">
      <c r="A1917" s="632">
        <v>751</v>
      </c>
      <c r="B1917" s="885" t="s">
        <v>2632</v>
      </c>
      <c r="C1917" s="862" t="s">
        <v>709</v>
      </c>
      <c r="D1917" s="889">
        <v>6</v>
      </c>
      <c r="E1917" s="889">
        <v>2007</v>
      </c>
      <c r="F1917" s="1098">
        <v>314.78399999999999</v>
      </c>
      <c r="G1917" s="816">
        <f t="shared" si="61"/>
        <v>314.78399999999999</v>
      </c>
      <c r="H1917" s="1414">
        <v>100</v>
      </c>
      <c r="I1917" s="816">
        <f t="shared" si="62"/>
        <v>0</v>
      </c>
      <c r="J1917" s="835"/>
      <c r="K1917" s="836"/>
      <c r="L1917" s="836"/>
      <c r="M1917" s="835"/>
      <c r="N1917" s="836"/>
      <c r="O1917" s="836"/>
      <c r="P1917" s="1899"/>
    </row>
    <row r="1918" spans="1:16" s="837" customFormat="1" ht="27">
      <c r="A1918" s="632">
        <v>752</v>
      </c>
      <c r="B1918" s="885" t="s">
        <v>2633</v>
      </c>
      <c r="C1918" s="862" t="s">
        <v>709</v>
      </c>
      <c r="D1918" s="889">
        <v>1</v>
      </c>
      <c r="E1918" s="889">
        <v>2007</v>
      </c>
      <c r="F1918" s="1098">
        <v>73.8</v>
      </c>
      <c r="G1918" s="816">
        <f t="shared" si="61"/>
        <v>73.8</v>
      </c>
      <c r="H1918" s="1414">
        <v>100</v>
      </c>
      <c r="I1918" s="816">
        <f t="shared" si="62"/>
        <v>0</v>
      </c>
      <c r="J1918" s="835"/>
      <c r="K1918" s="836"/>
      <c r="L1918" s="836"/>
      <c r="M1918" s="835"/>
      <c r="N1918" s="836"/>
      <c r="O1918" s="836"/>
      <c r="P1918" s="1899"/>
    </row>
    <row r="1919" spans="1:16" s="837" customFormat="1" ht="27">
      <c r="A1919" s="632">
        <v>753</v>
      </c>
      <c r="B1919" s="885" t="s">
        <v>2634</v>
      </c>
      <c r="C1919" s="862" t="s">
        <v>709</v>
      </c>
      <c r="D1919" s="889">
        <v>3</v>
      </c>
      <c r="E1919" s="889">
        <v>2007</v>
      </c>
      <c r="F1919" s="1098">
        <v>110.7</v>
      </c>
      <c r="G1919" s="816">
        <f t="shared" si="61"/>
        <v>110.7</v>
      </c>
      <c r="H1919" s="1414">
        <v>100</v>
      </c>
      <c r="I1919" s="816">
        <f t="shared" si="62"/>
        <v>0</v>
      </c>
      <c r="J1919" s="835"/>
      <c r="K1919" s="836"/>
      <c r="L1919" s="836"/>
      <c r="M1919" s="835"/>
      <c r="N1919" s="836"/>
      <c r="O1919" s="836"/>
      <c r="P1919" s="1899"/>
    </row>
    <row r="1920" spans="1:16" s="837" customFormat="1" ht="27">
      <c r="A1920" s="632">
        <v>754</v>
      </c>
      <c r="B1920" s="885" t="s">
        <v>2635</v>
      </c>
      <c r="C1920" s="862" t="s">
        <v>709</v>
      </c>
      <c r="D1920" s="889">
        <v>24</v>
      </c>
      <c r="E1920" s="889">
        <v>2007</v>
      </c>
      <c r="F1920" s="1098">
        <v>624</v>
      </c>
      <c r="G1920" s="816">
        <f t="shared" si="61"/>
        <v>624</v>
      </c>
      <c r="H1920" s="1414">
        <v>100</v>
      </c>
      <c r="I1920" s="816">
        <f t="shared" si="62"/>
        <v>0</v>
      </c>
      <c r="J1920" s="835"/>
      <c r="K1920" s="836"/>
      <c r="L1920" s="836"/>
      <c r="M1920" s="835"/>
      <c r="N1920" s="836"/>
      <c r="O1920" s="836"/>
      <c r="P1920" s="1899"/>
    </row>
    <row r="1921" spans="1:16" s="837" customFormat="1" ht="40.5">
      <c r="A1921" s="632">
        <v>755</v>
      </c>
      <c r="B1921" s="885" t="s">
        <v>2636</v>
      </c>
      <c r="C1921" s="862" t="s">
        <v>709</v>
      </c>
      <c r="D1921" s="889">
        <v>6</v>
      </c>
      <c r="E1921" s="889">
        <v>2007</v>
      </c>
      <c r="F1921" s="1098">
        <v>691.60799999999995</v>
      </c>
      <c r="G1921" s="816">
        <f t="shared" si="61"/>
        <v>691.60799999999995</v>
      </c>
      <c r="H1921" s="1414">
        <v>100</v>
      </c>
      <c r="I1921" s="816">
        <f t="shared" si="62"/>
        <v>0</v>
      </c>
      <c r="J1921" s="835"/>
      <c r="K1921" s="836"/>
      <c r="L1921" s="836"/>
      <c r="M1921" s="835"/>
      <c r="N1921" s="836"/>
      <c r="O1921" s="836"/>
      <c r="P1921" s="1899"/>
    </row>
    <row r="1922" spans="1:16" s="837" customFormat="1" ht="27">
      <c r="A1922" s="632">
        <v>756</v>
      </c>
      <c r="B1922" s="885" t="s">
        <v>2637</v>
      </c>
      <c r="C1922" s="862" t="s">
        <v>709</v>
      </c>
      <c r="D1922" s="889">
        <v>6</v>
      </c>
      <c r="E1922" s="889">
        <v>2007</v>
      </c>
      <c r="F1922" s="1098">
        <v>951.24599999999998</v>
      </c>
      <c r="G1922" s="816">
        <f t="shared" si="61"/>
        <v>951.24599999999998</v>
      </c>
      <c r="H1922" s="1414">
        <v>100</v>
      </c>
      <c r="I1922" s="816">
        <f t="shared" si="62"/>
        <v>0</v>
      </c>
      <c r="J1922" s="835"/>
      <c r="K1922" s="836"/>
      <c r="L1922" s="836"/>
      <c r="M1922" s="835"/>
      <c r="N1922" s="836"/>
      <c r="O1922" s="836"/>
      <c r="P1922" s="1899"/>
    </row>
    <row r="1923" spans="1:16" s="837" customFormat="1" ht="27">
      <c r="A1923" s="632">
        <v>757</v>
      </c>
      <c r="B1923" s="885" t="s">
        <v>2638</v>
      </c>
      <c r="C1923" s="862" t="s">
        <v>709</v>
      </c>
      <c r="D1923" s="889">
        <v>6</v>
      </c>
      <c r="E1923" s="889">
        <v>2007</v>
      </c>
      <c r="F1923" s="1098">
        <v>153.94800000000001</v>
      </c>
      <c r="G1923" s="816">
        <f t="shared" si="61"/>
        <v>153.94800000000001</v>
      </c>
      <c r="H1923" s="1414">
        <v>100</v>
      </c>
      <c r="I1923" s="816">
        <f t="shared" si="62"/>
        <v>0</v>
      </c>
      <c r="J1923" s="835"/>
      <c r="K1923" s="836"/>
      <c r="L1923" s="836"/>
      <c r="M1923" s="835"/>
      <c r="N1923" s="836"/>
      <c r="O1923" s="836"/>
      <c r="P1923" s="1899"/>
    </row>
    <row r="1924" spans="1:16" s="837" customFormat="1" ht="13.5">
      <c r="A1924" s="632">
        <v>758</v>
      </c>
      <c r="B1924" s="885" t="s">
        <v>2639</v>
      </c>
      <c r="C1924" s="862" t="s">
        <v>709</v>
      </c>
      <c r="D1924" s="889">
        <v>2</v>
      </c>
      <c r="E1924" s="889">
        <v>2008</v>
      </c>
      <c r="F1924" s="1098">
        <v>534.6</v>
      </c>
      <c r="G1924" s="816">
        <f t="shared" si="61"/>
        <v>534.6</v>
      </c>
      <c r="H1924" s="1414">
        <v>100</v>
      </c>
      <c r="I1924" s="816">
        <f t="shared" si="62"/>
        <v>0</v>
      </c>
      <c r="J1924" s="835"/>
      <c r="K1924" s="836"/>
      <c r="L1924" s="836"/>
      <c r="M1924" s="835"/>
      <c r="N1924" s="836"/>
      <c r="O1924" s="836"/>
      <c r="P1924" s="1899"/>
    </row>
    <row r="1925" spans="1:16" s="837" customFormat="1" ht="13.5">
      <c r="A1925" s="632">
        <v>759</v>
      </c>
      <c r="B1925" s="885" t="s">
        <v>2640</v>
      </c>
      <c r="C1925" s="862" t="s">
        <v>709</v>
      </c>
      <c r="D1925" s="889">
        <v>2</v>
      </c>
      <c r="E1925" s="889">
        <v>2008</v>
      </c>
      <c r="F1925" s="1098">
        <v>201.6</v>
      </c>
      <c r="G1925" s="816">
        <f t="shared" si="61"/>
        <v>201.6</v>
      </c>
      <c r="H1925" s="1414">
        <v>100</v>
      </c>
      <c r="I1925" s="816">
        <f t="shared" si="62"/>
        <v>0</v>
      </c>
      <c r="J1925" s="835"/>
      <c r="K1925" s="836"/>
      <c r="L1925" s="836"/>
      <c r="M1925" s="835"/>
      <c r="N1925" s="836"/>
      <c r="O1925" s="836"/>
      <c r="P1925" s="1899"/>
    </row>
    <row r="1926" spans="1:16" s="837" customFormat="1" ht="13.5">
      <c r="A1926" s="632">
        <v>760</v>
      </c>
      <c r="B1926" s="885" t="s">
        <v>2641</v>
      </c>
      <c r="C1926" s="862" t="s">
        <v>709</v>
      </c>
      <c r="D1926" s="889">
        <v>25</v>
      </c>
      <c r="E1926" s="889">
        <v>2007</v>
      </c>
      <c r="F1926" s="1098">
        <v>914.5</v>
      </c>
      <c r="G1926" s="816">
        <f t="shared" si="61"/>
        <v>914.5</v>
      </c>
      <c r="H1926" s="1414">
        <v>100</v>
      </c>
      <c r="I1926" s="816">
        <f t="shared" si="62"/>
        <v>0</v>
      </c>
      <c r="J1926" s="835"/>
      <c r="K1926" s="836"/>
      <c r="L1926" s="836"/>
      <c r="M1926" s="835"/>
      <c r="N1926" s="836"/>
      <c r="O1926" s="836"/>
      <c r="P1926" s="1899"/>
    </row>
    <row r="1927" spans="1:16" s="837" customFormat="1" ht="13.5">
      <c r="A1927" s="632">
        <v>761</v>
      </c>
      <c r="B1927" s="885" t="s">
        <v>2642</v>
      </c>
      <c r="C1927" s="862" t="s">
        <v>709</v>
      </c>
      <c r="D1927" s="889">
        <v>1</v>
      </c>
      <c r="E1927" s="889">
        <v>2008</v>
      </c>
      <c r="F1927" s="1098">
        <v>72.5</v>
      </c>
      <c r="G1927" s="816">
        <f t="shared" si="61"/>
        <v>72.5</v>
      </c>
      <c r="H1927" s="1414">
        <v>100</v>
      </c>
      <c r="I1927" s="816">
        <f t="shared" si="62"/>
        <v>0</v>
      </c>
      <c r="J1927" s="835"/>
      <c r="K1927" s="836"/>
      <c r="L1927" s="836"/>
      <c r="M1927" s="835"/>
      <c r="N1927" s="836"/>
      <c r="O1927" s="836"/>
      <c r="P1927" s="1899"/>
    </row>
    <row r="1928" spans="1:16" s="837" customFormat="1" ht="27">
      <c r="A1928" s="632">
        <v>762</v>
      </c>
      <c r="B1928" s="885" t="s">
        <v>2643</v>
      </c>
      <c r="C1928" s="862" t="s">
        <v>709</v>
      </c>
      <c r="D1928" s="889">
        <v>1</v>
      </c>
      <c r="E1928" s="889">
        <v>2008</v>
      </c>
      <c r="F1928" s="1098">
        <v>60.8</v>
      </c>
      <c r="G1928" s="816">
        <f t="shared" si="61"/>
        <v>60.8</v>
      </c>
      <c r="H1928" s="1414">
        <v>100</v>
      </c>
      <c r="I1928" s="816">
        <f t="shared" si="62"/>
        <v>0</v>
      </c>
      <c r="J1928" s="835"/>
      <c r="K1928" s="836"/>
      <c r="L1928" s="836"/>
      <c r="M1928" s="835"/>
      <c r="N1928" s="836"/>
      <c r="O1928" s="836"/>
      <c r="P1928" s="1899"/>
    </row>
    <row r="1929" spans="1:16" s="837" customFormat="1" ht="27">
      <c r="A1929" s="632">
        <v>763</v>
      </c>
      <c r="B1929" s="885" t="s">
        <v>2644</v>
      </c>
      <c r="C1929" s="862" t="s">
        <v>709</v>
      </c>
      <c r="D1929" s="889">
        <v>5</v>
      </c>
      <c r="E1929" s="889">
        <v>2008</v>
      </c>
      <c r="F1929" s="1098">
        <v>2023.425</v>
      </c>
      <c r="G1929" s="816">
        <f t="shared" si="61"/>
        <v>2023.425</v>
      </c>
      <c r="H1929" s="1414">
        <v>100</v>
      </c>
      <c r="I1929" s="816">
        <f t="shared" si="62"/>
        <v>0</v>
      </c>
      <c r="J1929" s="835"/>
      <c r="K1929" s="836"/>
      <c r="L1929" s="836"/>
      <c r="M1929" s="835"/>
      <c r="N1929" s="836"/>
      <c r="O1929" s="836"/>
      <c r="P1929" s="1899"/>
    </row>
    <row r="1930" spans="1:16" s="837" customFormat="1" ht="13.5">
      <c r="A1930" s="632">
        <v>764</v>
      </c>
      <c r="B1930" s="885" t="s">
        <v>2645</v>
      </c>
      <c r="C1930" s="862" t="s">
        <v>709</v>
      </c>
      <c r="D1930" s="889">
        <v>5</v>
      </c>
      <c r="E1930" s="889">
        <v>2008</v>
      </c>
      <c r="F1930" s="1098">
        <v>518.30999999999995</v>
      </c>
      <c r="G1930" s="816">
        <f t="shared" si="61"/>
        <v>518.30999999999995</v>
      </c>
      <c r="H1930" s="1414">
        <v>100</v>
      </c>
      <c r="I1930" s="816">
        <f t="shared" si="62"/>
        <v>0</v>
      </c>
      <c r="J1930" s="835"/>
      <c r="K1930" s="836"/>
      <c r="L1930" s="836"/>
      <c r="M1930" s="835"/>
      <c r="N1930" s="836"/>
      <c r="O1930" s="836"/>
      <c r="P1930" s="1899"/>
    </row>
    <row r="1931" spans="1:16" s="837" customFormat="1" ht="13.5">
      <c r="A1931" s="632">
        <v>765</v>
      </c>
      <c r="B1931" s="885" t="s">
        <v>2646</v>
      </c>
      <c r="C1931" s="862" t="s">
        <v>709</v>
      </c>
      <c r="D1931" s="889">
        <v>3</v>
      </c>
      <c r="E1931" s="889">
        <v>2008</v>
      </c>
      <c r="F1931" s="1098">
        <v>338.4</v>
      </c>
      <c r="G1931" s="816">
        <f t="shared" si="61"/>
        <v>338.4</v>
      </c>
      <c r="H1931" s="1414">
        <v>100</v>
      </c>
      <c r="I1931" s="816">
        <f t="shared" si="62"/>
        <v>0</v>
      </c>
      <c r="J1931" s="835"/>
      <c r="K1931" s="836"/>
      <c r="L1931" s="836"/>
      <c r="M1931" s="835"/>
      <c r="N1931" s="836"/>
      <c r="O1931" s="836"/>
      <c r="P1931" s="1899"/>
    </row>
    <row r="1932" spans="1:16" s="837" customFormat="1" ht="13.5">
      <c r="A1932" s="632">
        <v>766</v>
      </c>
      <c r="B1932" s="885" t="s">
        <v>2647</v>
      </c>
      <c r="C1932" s="862" t="s">
        <v>709</v>
      </c>
      <c r="D1932" s="889">
        <v>3</v>
      </c>
      <c r="E1932" s="889">
        <v>2008</v>
      </c>
      <c r="F1932" s="1098">
        <v>316.51799999999997</v>
      </c>
      <c r="G1932" s="816">
        <f t="shared" si="61"/>
        <v>316.51799999999997</v>
      </c>
      <c r="H1932" s="1414">
        <v>100</v>
      </c>
      <c r="I1932" s="816">
        <f t="shared" si="62"/>
        <v>0</v>
      </c>
      <c r="J1932" s="835"/>
      <c r="K1932" s="836"/>
      <c r="L1932" s="836"/>
      <c r="M1932" s="835"/>
      <c r="N1932" s="836"/>
      <c r="O1932" s="836"/>
      <c r="P1932" s="1899"/>
    </row>
    <row r="1933" spans="1:16" s="837" customFormat="1" ht="27">
      <c r="A1933" s="632">
        <v>767</v>
      </c>
      <c r="B1933" s="885" t="s">
        <v>2466</v>
      </c>
      <c r="C1933" s="862" t="s">
        <v>709</v>
      </c>
      <c r="D1933" s="889">
        <v>5</v>
      </c>
      <c r="E1933" s="889">
        <v>2008</v>
      </c>
      <c r="F1933" s="1098">
        <v>148.905</v>
      </c>
      <c r="G1933" s="816">
        <f t="shared" si="61"/>
        <v>148.905</v>
      </c>
      <c r="H1933" s="1414">
        <v>100</v>
      </c>
      <c r="I1933" s="816">
        <f t="shared" si="62"/>
        <v>0</v>
      </c>
      <c r="J1933" s="835"/>
      <c r="K1933" s="836"/>
      <c r="L1933" s="836"/>
      <c r="M1933" s="835"/>
      <c r="N1933" s="836"/>
      <c r="O1933" s="836"/>
      <c r="P1933" s="1899"/>
    </row>
    <row r="1934" spans="1:16" s="837" customFormat="1" ht="13.5">
      <c r="A1934" s="632">
        <v>768</v>
      </c>
      <c r="B1934" s="885" t="s">
        <v>2648</v>
      </c>
      <c r="C1934" s="862" t="s">
        <v>709</v>
      </c>
      <c r="D1934" s="889">
        <v>8</v>
      </c>
      <c r="E1934" s="889">
        <v>2008</v>
      </c>
      <c r="F1934" s="1098">
        <v>1963.2</v>
      </c>
      <c r="G1934" s="816">
        <f t="shared" si="61"/>
        <v>1963.2</v>
      </c>
      <c r="H1934" s="1414">
        <v>100</v>
      </c>
      <c r="I1934" s="816">
        <f t="shared" si="62"/>
        <v>0</v>
      </c>
      <c r="J1934" s="835"/>
      <c r="K1934" s="836"/>
      <c r="L1934" s="836"/>
      <c r="M1934" s="835"/>
      <c r="N1934" s="836"/>
      <c r="O1934" s="836"/>
      <c r="P1934" s="1899"/>
    </row>
    <row r="1935" spans="1:16" s="837" customFormat="1" ht="13.5">
      <c r="A1935" s="632">
        <v>769</v>
      </c>
      <c r="B1935" s="885" t="s">
        <v>2649</v>
      </c>
      <c r="C1935" s="862" t="s">
        <v>709</v>
      </c>
      <c r="D1935" s="889">
        <v>2</v>
      </c>
      <c r="E1935" s="889">
        <v>2008</v>
      </c>
      <c r="F1935" s="1098">
        <v>154.08000000000001</v>
      </c>
      <c r="G1935" s="816">
        <f t="shared" si="61"/>
        <v>154.08000000000001</v>
      </c>
      <c r="H1935" s="1414">
        <v>100</v>
      </c>
      <c r="I1935" s="816">
        <f t="shared" si="62"/>
        <v>0</v>
      </c>
      <c r="J1935" s="835"/>
      <c r="K1935" s="836"/>
      <c r="L1935" s="836"/>
      <c r="M1935" s="835"/>
      <c r="N1935" s="836"/>
      <c r="O1935" s="836"/>
      <c r="P1935" s="1899"/>
    </row>
    <row r="1936" spans="1:16" s="837" customFormat="1" ht="27">
      <c r="A1936" s="632">
        <v>770</v>
      </c>
      <c r="B1936" s="885" t="s">
        <v>2650</v>
      </c>
      <c r="C1936" s="862" t="s">
        <v>709</v>
      </c>
      <c r="D1936" s="889">
        <v>3</v>
      </c>
      <c r="E1936" s="889">
        <v>2008</v>
      </c>
      <c r="F1936" s="1098">
        <v>623.20000000000005</v>
      </c>
      <c r="G1936" s="816">
        <f t="shared" si="61"/>
        <v>623.20000000000005</v>
      </c>
      <c r="H1936" s="1414">
        <v>100</v>
      </c>
      <c r="I1936" s="816">
        <f t="shared" si="62"/>
        <v>0</v>
      </c>
      <c r="J1936" s="835"/>
      <c r="K1936" s="836"/>
      <c r="L1936" s="836"/>
      <c r="M1936" s="835"/>
      <c r="N1936" s="836"/>
      <c r="O1936" s="836"/>
      <c r="P1936" s="1899"/>
    </row>
    <row r="1937" spans="1:16" s="837" customFormat="1" ht="27">
      <c r="A1937" s="632">
        <v>771</v>
      </c>
      <c r="B1937" s="885" t="s">
        <v>2651</v>
      </c>
      <c r="C1937" s="862" t="s">
        <v>709</v>
      </c>
      <c r="D1937" s="889">
        <v>2</v>
      </c>
      <c r="E1937" s="889">
        <v>2008</v>
      </c>
      <c r="F1937" s="1098">
        <v>510</v>
      </c>
      <c r="G1937" s="816">
        <f t="shared" si="61"/>
        <v>510</v>
      </c>
      <c r="H1937" s="1414">
        <v>100</v>
      </c>
      <c r="I1937" s="816">
        <f t="shared" si="62"/>
        <v>0</v>
      </c>
      <c r="J1937" s="835"/>
      <c r="K1937" s="836"/>
      <c r="L1937" s="836"/>
      <c r="M1937" s="835"/>
      <c r="N1937" s="836"/>
      <c r="O1937" s="836"/>
      <c r="P1937" s="1899"/>
    </row>
    <row r="1938" spans="1:16" s="837" customFormat="1" ht="13.5">
      <c r="A1938" s="632">
        <v>772</v>
      </c>
      <c r="B1938" s="885" t="s">
        <v>2652</v>
      </c>
      <c r="C1938" s="862" t="s">
        <v>709</v>
      </c>
      <c r="D1938" s="889">
        <v>1</v>
      </c>
      <c r="E1938" s="889">
        <v>2008</v>
      </c>
      <c r="F1938" s="1098">
        <v>35.520000000000003</v>
      </c>
      <c r="G1938" s="816">
        <f t="shared" si="61"/>
        <v>35.520000000000003</v>
      </c>
      <c r="H1938" s="1414">
        <v>100</v>
      </c>
      <c r="I1938" s="816">
        <f t="shared" si="62"/>
        <v>0</v>
      </c>
      <c r="J1938" s="835"/>
      <c r="K1938" s="836"/>
      <c r="L1938" s="836"/>
      <c r="M1938" s="835"/>
      <c r="N1938" s="836"/>
      <c r="O1938" s="836"/>
      <c r="P1938" s="1899"/>
    </row>
    <row r="1939" spans="1:16" s="837" customFormat="1" ht="27">
      <c r="A1939" s="632">
        <v>773</v>
      </c>
      <c r="B1939" s="885" t="s">
        <v>2653</v>
      </c>
      <c r="C1939" s="862" t="s">
        <v>709</v>
      </c>
      <c r="D1939" s="889">
        <v>2</v>
      </c>
      <c r="E1939" s="889">
        <v>2008</v>
      </c>
      <c r="F1939" s="1098">
        <v>67.2</v>
      </c>
      <c r="G1939" s="816">
        <f t="shared" si="61"/>
        <v>67.2</v>
      </c>
      <c r="H1939" s="1414">
        <v>100</v>
      </c>
      <c r="I1939" s="816">
        <f t="shared" si="62"/>
        <v>0</v>
      </c>
      <c r="J1939" s="835"/>
      <c r="K1939" s="836"/>
      <c r="L1939" s="836"/>
      <c r="M1939" s="835"/>
      <c r="N1939" s="836"/>
      <c r="O1939" s="836"/>
      <c r="P1939" s="1899"/>
    </row>
    <row r="1940" spans="1:16" s="837" customFormat="1" ht="27">
      <c r="A1940" s="632">
        <v>774</v>
      </c>
      <c r="B1940" s="885" t="s">
        <v>2654</v>
      </c>
      <c r="C1940" s="862" t="s">
        <v>709</v>
      </c>
      <c r="D1940" s="889">
        <v>6</v>
      </c>
      <c r="E1940" s="889">
        <v>2008</v>
      </c>
      <c r="F1940" s="1098">
        <v>172.8</v>
      </c>
      <c r="G1940" s="816">
        <f t="shared" si="61"/>
        <v>172.8</v>
      </c>
      <c r="H1940" s="1414">
        <v>100</v>
      </c>
      <c r="I1940" s="816">
        <f t="shared" si="62"/>
        <v>0</v>
      </c>
      <c r="J1940" s="835"/>
      <c r="K1940" s="836"/>
      <c r="L1940" s="836"/>
      <c r="M1940" s="835"/>
      <c r="N1940" s="836"/>
      <c r="O1940" s="836"/>
      <c r="P1940" s="1899"/>
    </row>
    <row r="1941" spans="1:16" s="837" customFormat="1" ht="27">
      <c r="A1941" s="632">
        <v>775</v>
      </c>
      <c r="B1941" s="885" t="s">
        <v>2655</v>
      </c>
      <c r="C1941" s="862" t="s">
        <v>709</v>
      </c>
      <c r="D1941" s="889">
        <v>1</v>
      </c>
      <c r="E1941" s="889">
        <v>2009</v>
      </c>
      <c r="F1941" s="1098">
        <v>241.7</v>
      </c>
      <c r="G1941" s="816">
        <f t="shared" si="61"/>
        <v>241.7</v>
      </c>
      <c r="H1941" s="1414">
        <v>100</v>
      </c>
      <c r="I1941" s="816">
        <f t="shared" si="62"/>
        <v>0</v>
      </c>
      <c r="J1941" s="835"/>
      <c r="K1941" s="836"/>
      <c r="L1941" s="836"/>
      <c r="M1941" s="835"/>
      <c r="N1941" s="836"/>
      <c r="O1941" s="836"/>
      <c r="P1941" s="1899"/>
    </row>
    <row r="1942" spans="1:16" s="837" customFormat="1" ht="13.5">
      <c r="A1942" s="632">
        <v>776</v>
      </c>
      <c r="B1942" s="885" t="s">
        <v>2656</v>
      </c>
      <c r="C1942" s="862" t="s">
        <v>709</v>
      </c>
      <c r="D1942" s="889">
        <v>1</v>
      </c>
      <c r="E1942" s="889">
        <v>2009</v>
      </c>
      <c r="F1942" s="1098">
        <v>112.8</v>
      </c>
      <c r="G1942" s="816">
        <f t="shared" si="61"/>
        <v>112.8</v>
      </c>
      <c r="H1942" s="1414">
        <v>100</v>
      </c>
      <c r="I1942" s="816">
        <f t="shared" si="62"/>
        <v>0</v>
      </c>
      <c r="J1942" s="835"/>
      <c r="K1942" s="836"/>
      <c r="L1942" s="836"/>
      <c r="M1942" s="835"/>
      <c r="N1942" s="836"/>
      <c r="O1942" s="836"/>
      <c r="P1942" s="1899"/>
    </row>
    <row r="1943" spans="1:16" s="837" customFormat="1" ht="13.5">
      <c r="A1943" s="632">
        <v>777</v>
      </c>
      <c r="B1943" s="885" t="s">
        <v>2657</v>
      </c>
      <c r="C1943" s="862" t="s">
        <v>709</v>
      </c>
      <c r="D1943" s="889">
        <v>1</v>
      </c>
      <c r="E1943" s="889">
        <v>2009</v>
      </c>
      <c r="F1943" s="1098">
        <v>58.9</v>
      </c>
      <c r="G1943" s="816">
        <f t="shared" si="61"/>
        <v>58.9</v>
      </c>
      <c r="H1943" s="1414">
        <v>100</v>
      </c>
      <c r="I1943" s="816">
        <f t="shared" si="62"/>
        <v>0</v>
      </c>
      <c r="J1943" s="835"/>
      <c r="K1943" s="836"/>
      <c r="L1943" s="836"/>
      <c r="M1943" s="835"/>
      <c r="N1943" s="836"/>
      <c r="O1943" s="836"/>
      <c r="P1943" s="1899"/>
    </row>
    <row r="1944" spans="1:16" s="837" customFormat="1" ht="81">
      <c r="A1944" s="632">
        <v>778</v>
      </c>
      <c r="B1944" s="885" t="s">
        <v>2658</v>
      </c>
      <c r="C1944" s="862" t="s">
        <v>709</v>
      </c>
      <c r="D1944" s="889">
        <v>1</v>
      </c>
      <c r="E1944" s="889">
        <v>2010</v>
      </c>
      <c r="F1944" s="1098">
        <v>3446.2510000000002</v>
      </c>
      <c r="G1944" s="816">
        <f t="shared" si="61"/>
        <v>3446.2510000000002</v>
      </c>
      <c r="H1944" s="1414">
        <v>100</v>
      </c>
      <c r="I1944" s="816">
        <f t="shared" si="62"/>
        <v>0</v>
      </c>
      <c r="J1944" s="835"/>
      <c r="K1944" s="836"/>
      <c r="L1944" s="836"/>
      <c r="M1944" s="835"/>
      <c r="N1944" s="836"/>
      <c r="O1944" s="836"/>
      <c r="P1944" s="1899"/>
    </row>
    <row r="1945" spans="1:16" s="837" customFormat="1" ht="13.5">
      <c r="A1945" s="632">
        <v>779</v>
      </c>
      <c r="B1945" s="885" t="s">
        <v>786</v>
      </c>
      <c r="C1945" s="862" t="s">
        <v>709</v>
      </c>
      <c r="D1945" s="889">
        <v>2</v>
      </c>
      <c r="E1945" s="889">
        <v>2010</v>
      </c>
      <c r="F1945" s="1098">
        <v>150.96</v>
      </c>
      <c r="G1945" s="816">
        <f t="shared" si="61"/>
        <v>150.96</v>
      </c>
      <c r="H1945" s="1414">
        <v>100</v>
      </c>
      <c r="I1945" s="816">
        <f t="shared" si="62"/>
        <v>0</v>
      </c>
      <c r="J1945" s="835"/>
      <c r="K1945" s="836"/>
      <c r="L1945" s="836"/>
      <c r="M1945" s="835"/>
      <c r="N1945" s="836"/>
      <c r="O1945" s="836"/>
      <c r="P1945" s="1899"/>
    </row>
    <row r="1946" spans="1:16" s="837" customFormat="1" ht="54">
      <c r="A1946" s="632">
        <v>780</v>
      </c>
      <c r="B1946" s="885" t="s">
        <v>2659</v>
      </c>
      <c r="C1946" s="862" t="s">
        <v>709</v>
      </c>
      <c r="D1946" s="889">
        <v>2</v>
      </c>
      <c r="E1946" s="889">
        <v>2010</v>
      </c>
      <c r="F1946" s="1098">
        <v>566.6</v>
      </c>
      <c r="G1946" s="816">
        <f t="shared" si="61"/>
        <v>566.6</v>
      </c>
      <c r="H1946" s="1414">
        <v>100</v>
      </c>
      <c r="I1946" s="816">
        <f t="shared" si="62"/>
        <v>0</v>
      </c>
      <c r="J1946" s="835"/>
      <c r="K1946" s="836"/>
      <c r="L1946" s="836"/>
      <c r="M1946" s="835"/>
      <c r="N1946" s="836"/>
      <c r="O1946" s="836"/>
      <c r="P1946" s="1899"/>
    </row>
    <row r="1947" spans="1:16" s="837" customFormat="1" ht="13.5">
      <c r="A1947" s="632">
        <v>781</v>
      </c>
      <c r="B1947" s="885" t="s">
        <v>2660</v>
      </c>
      <c r="C1947" s="862" t="s">
        <v>709</v>
      </c>
      <c r="D1947" s="889">
        <v>1</v>
      </c>
      <c r="E1947" s="889">
        <v>2011</v>
      </c>
      <c r="F1947" s="1098">
        <v>456.8</v>
      </c>
      <c r="G1947" s="816">
        <f t="shared" si="61"/>
        <v>456.8</v>
      </c>
      <c r="H1947" s="1414">
        <v>100</v>
      </c>
      <c r="I1947" s="816">
        <f t="shared" si="62"/>
        <v>0</v>
      </c>
      <c r="J1947" s="835"/>
      <c r="K1947" s="836"/>
      <c r="L1947" s="836"/>
      <c r="M1947" s="835"/>
      <c r="N1947" s="836"/>
      <c r="O1947" s="836"/>
      <c r="P1947" s="1899"/>
    </row>
    <row r="1948" spans="1:16" s="837" customFormat="1" ht="27">
      <c r="A1948" s="632">
        <v>782</v>
      </c>
      <c r="B1948" s="885" t="s">
        <v>2661</v>
      </c>
      <c r="C1948" s="862" t="s">
        <v>709</v>
      </c>
      <c r="D1948" s="889">
        <v>1</v>
      </c>
      <c r="E1948" s="889">
        <v>2012</v>
      </c>
      <c r="F1948" s="1098">
        <v>468.36</v>
      </c>
      <c r="G1948" s="816">
        <f t="shared" si="61"/>
        <v>468.36</v>
      </c>
      <c r="H1948" s="1414">
        <v>100</v>
      </c>
      <c r="I1948" s="816">
        <f t="shared" si="62"/>
        <v>0</v>
      </c>
      <c r="J1948" s="835"/>
      <c r="K1948" s="836"/>
      <c r="L1948" s="836"/>
      <c r="M1948" s="835"/>
      <c r="N1948" s="836"/>
      <c r="O1948" s="836"/>
      <c r="P1948" s="1899"/>
    </row>
    <row r="1949" spans="1:16" s="837" customFormat="1" ht="27">
      <c r="A1949" s="632">
        <v>783</v>
      </c>
      <c r="B1949" s="885" t="s">
        <v>2662</v>
      </c>
      <c r="C1949" s="862" t="s">
        <v>709</v>
      </c>
      <c r="D1949" s="889">
        <v>1</v>
      </c>
      <c r="E1949" s="889">
        <v>2012</v>
      </c>
      <c r="F1949" s="1098">
        <v>80.52</v>
      </c>
      <c r="G1949" s="816">
        <f t="shared" si="61"/>
        <v>80.52</v>
      </c>
      <c r="H1949" s="1414">
        <v>100</v>
      </c>
      <c r="I1949" s="816">
        <f t="shared" si="62"/>
        <v>0</v>
      </c>
      <c r="J1949" s="835"/>
      <c r="K1949" s="836"/>
      <c r="L1949" s="836"/>
      <c r="M1949" s="835"/>
      <c r="N1949" s="836"/>
      <c r="O1949" s="836"/>
      <c r="P1949" s="1899"/>
    </row>
    <row r="1950" spans="1:16" s="837" customFormat="1" ht="13.5">
      <c r="A1950" s="632">
        <v>784</v>
      </c>
      <c r="B1950" s="885" t="s">
        <v>789</v>
      </c>
      <c r="C1950" s="862" t="s">
        <v>709</v>
      </c>
      <c r="D1950" s="889">
        <v>1</v>
      </c>
      <c r="E1950" s="889">
        <v>2012</v>
      </c>
      <c r="F1950" s="1098">
        <v>488.76</v>
      </c>
      <c r="G1950" s="816">
        <f t="shared" si="61"/>
        <v>488.76</v>
      </c>
      <c r="H1950" s="1414">
        <v>100</v>
      </c>
      <c r="I1950" s="816">
        <f t="shared" si="62"/>
        <v>0</v>
      </c>
      <c r="J1950" s="835"/>
      <c r="K1950" s="836"/>
      <c r="L1950" s="836"/>
      <c r="M1950" s="835"/>
      <c r="N1950" s="836"/>
      <c r="O1950" s="836"/>
      <c r="P1950" s="1899"/>
    </row>
    <row r="1951" spans="1:16" s="837" customFormat="1" ht="13.5">
      <c r="A1951" s="632">
        <v>785</v>
      </c>
      <c r="B1951" s="885" t="s">
        <v>788</v>
      </c>
      <c r="C1951" s="862" t="s">
        <v>709</v>
      </c>
      <c r="D1951" s="889">
        <v>1</v>
      </c>
      <c r="E1951" s="889">
        <v>2012</v>
      </c>
      <c r="F1951" s="1098">
        <v>37.08</v>
      </c>
      <c r="G1951" s="816">
        <f t="shared" si="61"/>
        <v>37.08</v>
      </c>
      <c r="H1951" s="1414">
        <v>100</v>
      </c>
      <c r="I1951" s="816">
        <f t="shared" si="62"/>
        <v>0</v>
      </c>
      <c r="J1951" s="835"/>
      <c r="K1951" s="836"/>
      <c r="L1951" s="836"/>
      <c r="M1951" s="835"/>
      <c r="N1951" s="836"/>
      <c r="O1951" s="836"/>
      <c r="P1951" s="1899"/>
    </row>
    <row r="1952" spans="1:16" s="837" customFormat="1" ht="13.5">
      <c r="A1952" s="632">
        <v>786</v>
      </c>
      <c r="B1952" s="885" t="s">
        <v>2663</v>
      </c>
      <c r="C1952" s="862" t="s">
        <v>709</v>
      </c>
      <c r="D1952" s="882">
        <v>1</v>
      </c>
      <c r="E1952" s="882">
        <v>2013</v>
      </c>
      <c r="F1952" s="1098">
        <v>512.01499999999999</v>
      </c>
      <c r="G1952" s="816">
        <f t="shared" si="61"/>
        <v>512.01499999999999</v>
      </c>
      <c r="H1952" s="1414">
        <v>100</v>
      </c>
      <c r="I1952" s="816">
        <f t="shared" si="62"/>
        <v>0</v>
      </c>
      <c r="J1952" s="835"/>
      <c r="K1952" s="836"/>
      <c r="L1952" s="836"/>
      <c r="M1952" s="835"/>
      <c r="N1952" s="836"/>
      <c r="O1952" s="836"/>
      <c r="P1952" s="1899"/>
    </row>
    <row r="1953" spans="1:16" s="837" customFormat="1" ht="13.5">
      <c r="A1953" s="632">
        <v>787</v>
      </c>
      <c r="B1953" s="885" t="s">
        <v>2664</v>
      </c>
      <c r="C1953" s="862" t="s">
        <v>709</v>
      </c>
      <c r="D1953" s="889">
        <v>1</v>
      </c>
      <c r="E1953" s="889">
        <v>2013</v>
      </c>
      <c r="F1953" s="1098">
        <v>77.174999999999997</v>
      </c>
      <c r="G1953" s="816">
        <f t="shared" si="61"/>
        <v>77.174999999999997</v>
      </c>
      <c r="H1953" s="1414">
        <v>100</v>
      </c>
      <c r="I1953" s="816">
        <f t="shared" si="62"/>
        <v>0</v>
      </c>
      <c r="J1953" s="835"/>
      <c r="K1953" s="836"/>
      <c r="L1953" s="836"/>
      <c r="M1953" s="835"/>
      <c r="N1953" s="836"/>
      <c r="O1953" s="836"/>
      <c r="P1953" s="1899"/>
    </row>
    <row r="1954" spans="1:16" s="837" customFormat="1" ht="13.5">
      <c r="A1954" s="632">
        <v>788</v>
      </c>
      <c r="B1954" s="885" t="s">
        <v>2665</v>
      </c>
      <c r="C1954" s="862" t="s">
        <v>709</v>
      </c>
      <c r="D1954" s="889">
        <v>1</v>
      </c>
      <c r="E1954" s="889">
        <v>2014</v>
      </c>
      <c r="F1954" s="1098">
        <v>1819.7280000000001</v>
      </c>
      <c r="G1954" s="816">
        <f t="shared" si="61"/>
        <v>1819.7280000000001</v>
      </c>
      <c r="H1954" s="1414">
        <v>100</v>
      </c>
      <c r="I1954" s="816">
        <f t="shared" si="62"/>
        <v>0</v>
      </c>
      <c r="J1954" s="835"/>
      <c r="K1954" s="836"/>
      <c r="L1954" s="836"/>
      <c r="M1954" s="835"/>
      <c r="N1954" s="836"/>
      <c r="O1954" s="836"/>
      <c r="P1954" s="1899"/>
    </row>
    <row r="1955" spans="1:16" s="837" customFormat="1" ht="27">
      <c r="A1955" s="632">
        <v>789</v>
      </c>
      <c r="B1955" s="885" t="s">
        <v>2666</v>
      </c>
      <c r="C1955" s="862" t="s">
        <v>709</v>
      </c>
      <c r="D1955" s="889">
        <v>5</v>
      </c>
      <c r="E1955" s="889">
        <v>2015</v>
      </c>
      <c r="F1955" s="1098">
        <v>1723.075</v>
      </c>
      <c r="G1955" s="816">
        <f t="shared" si="61"/>
        <v>1723.075</v>
      </c>
      <c r="H1955" s="1414">
        <v>100</v>
      </c>
      <c r="I1955" s="816">
        <f t="shared" si="62"/>
        <v>0</v>
      </c>
      <c r="J1955" s="835"/>
      <c r="K1955" s="836"/>
      <c r="L1955" s="836"/>
      <c r="M1955" s="835"/>
      <c r="N1955" s="836"/>
      <c r="O1955" s="836"/>
      <c r="P1955" s="1899"/>
    </row>
    <row r="1956" spans="1:16" s="837" customFormat="1" ht="13.5">
      <c r="A1956" s="632">
        <v>790</v>
      </c>
      <c r="B1956" s="885" t="s">
        <v>1763</v>
      </c>
      <c r="C1956" s="862" t="s">
        <v>709</v>
      </c>
      <c r="D1956" s="889">
        <v>5</v>
      </c>
      <c r="E1956" s="889">
        <v>2015</v>
      </c>
      <c r="F1956" s="1098">
        <v>295</v>
      </c>
      <c r="G1956" s="816">
        <f t="shared" si="61"/>
        <v>295</v>
      </c>
      <c r="H1956" s="1414">
        <v>100</v>
      </c>
      <c r="I1956" s="816">
        <f t="shared" si="62"/>
        <v>0</v>
      </c>
      <c r="J1956" s="835"/>
      <c r="K1956" s="836"/>
      <c r="L1956" s="836"/>
      <c r="M1956" s="835"/>
      <c r="N1956" s="836"/>
      <c r="O1956" s="836"/>
      <c r="P1956" s="1899"/>
    </row>
    <row r="1957" spans="1:16" s="837" customFormat="1" ht="13.5">
      <c r="A1957" s="632">
        <v>791</v>
      </c>
      <c r="B1957" s="885" t="s">
        <v>2667</v>
      </c>
      <c r="C1957" s="862" t="s">
        <v>709</v>
      </c>
      <c r="D1957" s="889">
        <v>1</v>
      </c>
      <c r="E1957" s="889">
        <v>2015</v>
      </c>
      <c r="F1957" s="1098">
        <v>54.008000000000003</v>
      </c>
      <c r="G1957" s="816">
        <f t="shared" si="61"/>
        <v>54.008000000000003</v>
      </c>
      <c r="H1957" s="1414">
        <v>100</v>
      </c>
      <c r="I1957" s="816">
        <f t="shared" si="62"/>
        <v>0</v>
      </c>
      <c r="J1957" s="835"/>
      <c r="K1957" s="836"/>
      <c r="L1957" s="836"/>
      <c r="M1957" s="835"/>
      <c r="N1957" s="836"/>
      <c r="O1957" s="836"/>
      <c r="P1957" s="1899"/>
    </row>
    <row r="1958" spans="1:16" s="837" customFormat="1" ht="27">
      <c r="A1958" s="632">
        <v>792</v>
      </c>
      <c r="B1958" s="885" t="s">
        <v>2668</v>
      </c>
      <c r="C1958" s="862" t="s">
        <v>709</v>
      </c>
      <c r="D1958" s="889">
        <v>3</v>
      </c>
      <c r="E1958" s="889">
        <v>2016</v>
      </c>
      <c r="F1958" s="1098">
        <v>119.52</v>
      </c>
      <c r="G1958" s="816">
        <f t="shared" si="61"/>
        <v>119.52</v>
      </c>
      <c r="H1958" s="1414">
        <v>100</v>
      </c>
      <c r="I1958" s="816">
        <f t="shared" si="62"/>
        <v>0</v>
      </c>
      <c r="J1958" s="835"/>
      <c r="K1958" s="836"/>
      <c r="L1958" s="836"/>
      <c r="M1958" s="802"/>
      <c r="N1958" s="822"/>
      <c r="O1958" s="822"/>
      <c r="P1958" s="1899"/>
    </row>
    <row r="1959" spans="1:16" s="837" customFormat="1" ht="27">
      <c r="A1959" s="632">
        <v>793</v>
      </c>
      <c r="B1959" s="885" t="s">
        <v>2669</v>
      </c>
      <c r="C1959" s="862" t="s">
        <v>709</v>
      </c>
      <c r="D1959" s="889">
        <v>1</v>
      </c>
      <c r="E1959" s="889">
        <v>2016</v>
      </c>
      <c r="F1959" s="1098">
        <v>2397</v>
      </c>
      <c r="G1959" s="816">
        <f t="shared" si="61"/>
        <v>2397</v>
      </c>
      <c r="H1959" s="1414">
        <v>100</v>
      </c>
      <c r="I1959" s="816">
        <f t="shared" si="62"/>
        <v>0</v>
      </c>
      <c r="J1959" s="835"/>
      <c r="K1959" s="836"/>
      <c r="L1959" s="836"/>
      <c r="M1959" s="802"/>
      <c r="N1959" s="822"/>
      <c r="O1959" s="822"/>
      <c r="P1959" s="1899"/>
    </row>
    <row r="1960" spans="1:16" s="837" customFormat="1" ht="13.5">
      <c r="A1960" s="632">
        <v>794</v>
      </c>
      <c r="B1960" s="885" t="s">
        <v>2670</v>
      </c>
      <c r="C1960" s="862" t="s">
        <v>709</v>
      </c>
      <c r="D1960" s="889">
        <v>1</v>
      </c>
      <c r="E1960" s="889">
        <v>2017</v>
      </c>
      <c r="F1960" s="1098">
        <v>538.79999999999995</v>
      </c>
      <c r="G1960" s="816">
        <f t="shared" si="61"/>
        <v>484.92</v>
      </c>
      <c r="H1960" s="1414">
        <v>90.000000000000014</v>
      </c>
      <c r="I1960" s="816">
        <f t="shared" si="62"/>
        <v>53.879999999999939</v>
      </c>
      <c r="J1960" s="835"/>
      <c r="K1960" s="836"/>
      <c r="L1960" s="836"/>
      <c r="M1960" s="802"/>
      <c r="N1960" s="890"/>
      <c r="O1960" s="822"/>
      <c r="P1960" s="1899"/>
    </row>
    <row r="1961" spans="1:16" s="837" customFormat="1" ht="13.5">
      <c r="A1961" s="632">
        <v>795</v>
      </c>
      <c r="B1961" s="885" t="s">
        <v>2671</v>
      </c>
      <c r="C1961" s="862" t="s">
        <v>709</v>
      </c>
      <c r="D1961" s="882">
        <v>1</v>
      </c>
      <c r="E1961" s="889">
        <v>2017</v>
      </c>
      <c r="F1961" s="1098">
        <v>28.74</v>
      </c>
      <c r="G1961" s="816">
        <f t="shared" si="61"/>
        <v>25.866</v>
      </c>
      <c r="H1961" s="1414">
        <v>90</v>
      </c>
      <c r="I1961" s="816">
        <f t="shared" si="62"/>
        <v>2.8739999999999988</v>
      </c>
      <c r="J1961" s="835"/>
      <c r="K1961" s="836"/>
      <c r="L1961" s="836"/>
      <c r="M1961" s="802"/>
      <c r="N1961" s="822"/>
      <c r="O1961" s="822"/>
      <c r="P1961" s="1899"/>
    </row>
    <row r="1962" spans="1:16" s="837" customFormat="1" ht="13.5">
      <c r="A1962" s="632">
        <v>796</v>
      </c>
      <c r="B1962" s="885" t="s">
        <v>2672</v>
      </c>
      <c r="C1962" s="862" t="s">
        <v>709</v>
      </c>
      <c r="D1962" s="882">
        <v>1</v>
      </c>
      <c r="E1962" s="889">
        <v>2017</v>
      </c>
      <c r="F1962" s="1098">
        <v>97.8</v>
      </c>
      <c r="G1962" s="816">
        <f t="shared" si="61"/>
        <v>88.02</v>
      </c>
      <c r="H1962" s="1414">
        <v>90</v>
      </c>
      <c r="I1962" s="816">
        <f t="shared" si="62"/>
        <v>9.7800000000000011</v>
      </c>
      <c r="J1962" s="835"/>
      <c r="K1962" s="836"/>
      <c r="L1962" s="836"/>
      <c r="M1962" s="835"/>
      <c r="N1962" s="836"/>
      <c r="O1962" s="836"/>
      <c r="P1962" s="1899"/>
    </row>
    <row r="1963" spans="1:16" s="837" customFormat="1" ht="13.5">
      <c r="A1963" s="632">
        <v>797</v>
      </c>
      <c r="B1963" s="885" t="s">
        <v>2673</v>
      </c>
      <c r="C1963" s="862" t="s">
        <v>709</v>
      </c>
      <c r="D1963" s="882">
        <v>4</v>
      </c>
      <c r="E1963" s="889">
        <v>2016</v>
      </c>
      <c r="F1963" s="1098">
        <v>449.2</v>
      </c>
      <c r="G1963" s="816">
        <f t="shared" si="61"/>
        <v>449.2</v>
      </c>
      <c r="H1963" s="1414">
        <v>100</v>
      </c>
      <c r="I1963" s="816">
        <f t="shared" si="62"/>
        <v>0</v>
      </c>
      <c r="J1963" s="835"/>
      <c r="K1963" s="836"/>
      <c r="L1963" s="836"/>
      <c r="M1963" s="835"/>
      <c r="N1963" s="836"/>
      <c r="O1963" s="836"/>
      <c r="P1963" s="1899"/>
    </row>
    <row r="1964" spans="1:16" s="837" customFormat="1" ht="67.5">
      <c r="A1964" s="632">
        <v>798</v>
      </c>
      <c r="B1964" s="284" t="s">
        <v>2674</v>
      </c>
      <c r="C1964" s="862" t="s">
        <v>709</v>
      </c>
      <c r="D1964" s="882">
        <v>3</v>
      </c>
      <c r="E1964" s="889">
        <v>2017</v>
      </c>
      <c r="F1964" s="1098">
        <v>2187</v>
      </c>
      <c r="G1964" s="816">
        <f t="shared" si="61"/>
        <v>1968.3</v>
      </c>
      <c r="H1964" s="1414">
        <v>90</v>
      </c>
      <c r="I1964" s="816">
        <f t="shared" si="62"/>
        <v>218.70000000000005</v>
      </c>
      <c r="J1964" s="835"/>
      <c r="K1964" s="836"/>
      <c r="L1964" s="836"/>
      <c r="M1964" s="835"/>
      <c r="N1964" s="836"/>
      <c r="O1964" s="836"/>
      <c r="P1964" s="1899"/>
    </row>
    <row r="1965" spans="1:16" s="837" customFormat="1" ht="27">
      <c r="A1965" s="632">
        <v>799</v>
      </c>
      <c r="B1965" s="284" t="s">
        <v>2669</v>
      </c>
      <c r="C1965" s="862" t="s">
        <v>709</v>
      </c>
      <c r="D1965" s="882">
        <v>2</v>
      </c>
      <c r="E1965" s="889">
        <v>2017</v>
      </c>
      <c r="F1965" s="1098">
        <v>4684</v>
      </c>
      <c r="G1965" s="816">
        <f t="shared" si="61"/>
        <v>4215.6000000000004</v>
      </c>
      <c r="H1965" s="1414">
        <v>90</v>
      </c>
      <c r="I1965" s="816">
        <f t="shared" si="62"/>
        <v>468.39999999999964</v>
      </c>
      <c r="J1965" s="835"/>
      <c r="K1965" s="836"/>
      <c r="L1965" s="836"/>
      <c r="M1965" s="835"/>
      <c r="N1965" s="836"/>
      <c r="O1965" s="836"/>
      <c r="P1965" s="1899"/>
    </row>
    <row r="1966" spans="1:16" s="837" customFormat="1" ht="27">
      <c r="A1966" s="632">
        <v>800</v>
      </c>
      <c r="B1966" s="284" t="s">
        <v>2675</v>
      </c>
      <c r="C1966" s="862" t="s">
        <v>709</v>
      </c>
      <c r="D1966" s="882">
        <v>1</v>
      </c>
      <c r="E1966" s="889">
        <v>2018</v>
      </c>
      <c r="F1966" s="1098">
        <v>16833.599999999999</v>
      </c>
      <c r="G1966" s="816">
        <f t="shared" si="61"/>
        <v>10100.16</v>
      </c>
      <c r="H1966" s="1414">
        <v>60.000000000000007</v>
      </c>
      <c r="I1966" s="816">
        <f t="shared" si="62"/>
        <v>6733.4399999999987</v>
      </c>
      <c r="J1966" s="835"/>
      <c r="K1966" s="836"/>
      <c r="L1966" s="836"/>
      <c r="M1966" s="835"/>
      <c r="N1966" s="836"/>
      <c r="O1966" s="836"/>
      <c r="P1966" s="1899"/>
    </row>
    <row r="1967" spans="1:16" s="837" customFormat="1" ht="27">
      <c r="A1967" s="632">
        <v>801</v>
      </c>
      <c r="B1967" s="284" t="s">
        <v>2675</v>
      </c>
      <c r="C1967" s="862" t="s">
        <v>709</v>
      </c>
      <c r="D1967" s="882">
        <v>1</v>
      </c>
      <c r="E1967" s="889">
        <v>2018</v>
      </c>
      <c r="F1967" s="1098">
        <v>16833.599999999999</v>
      </c>
      <c r="G1967" s="816">
        <f t="shared" ref="G1967:G1969" si="63">F1967*H1967%</f>
        <v>10100.16</v>
      </c>
      <c r="H1967" s="1414">
        <v>60.000000000000007</v>
      </c>
      <c r="I1967" s="816">
        <f t="shared" ref="I1967:I1969" si="64">F1967-G1967</f>
        <v>6733.4399999999987</v>
      </c>
      <c r="J1967" s="835"/>
      <c r="K1967" s="836"/>
      <c r="L1967" s="836"/>
      <c r="M1967" s="835"/>
      <c r="N1967" s="836"/>
      <c r="O1967" s="836"/>
      <c r="P1967" s="1899"/>
    </row>
    <row r="1968" spans="1:16" s="837" customFormat="1" ht="27">
      <c r="A1968" s="632">
        <v>802</v>
      </c>
      <c r="B1968" s="284" t="s">
        <v>2676</v>
      </c>
      <c r="C1968" s="862" t="s">
        <v>709</v>
      </c>
      <c r="D1968" s="882">
        <v>7</v>
      </c>
      <c r="E1968" s="889">
        <v>2018</v>
      </c>
      <c r="F1968" s="1098">
        <v>17499.72</v>
      </c>
      <c r="G1968" s="816">
        <f t="shared" si="63"/>
        <v>10499.832</v>
      </c>
      <c r="H1968" s="1414">
        <v>60</v>
      </c>
      <c r="I1968" s="816">
        <f t="shared" si="64"/>
        <v>6999.8880000000008</v>
      </c>
      <c r="J1968" s="835"/>
      <c r="K1968" s="836"/>
      <c r="L1968" s="836"/>
      <c r="M1968" s="835"/>
      <c r="N1968" s="836"/>
      <c r="O1968" s="836"/>
      <c r="P1968" s="1899"/>
    </row>
    <row r="1969" spans="1:16" s="837" customFormat="1" ht="27">
      <c r="A1969" s="632">
        <v>803</v>
      </c>
      <c r="B1969" s="284" t="s">
        <v>2677</v>
      </c>
      <c r="C1969" s="862" t="s">
        <v>709</v>
      </c>
      <c r="D1969" s="882">
        <v>1</v>
      </c>
      <c r="E1969" s="889">
        <v>2019</v>
      </c>
      <c r="F1969" s="1098">
        <v>660</v>
      </c>
      <c r="G1969" s="816">
        <f t="shared" si="63"/>
        <v>198</v>
      </c>
      <c r="H1969" s="1414">
        <v>30</v>
      </c>
      <c r="I1969" s="816">
        <f t="shared" si="64"/>
        <v>462</v>
      </c>
      <c r="J1969" s="835"/>
      <c r="K1969" s="836"/>
      <c r="L1969" s="836"/>
      <c r="M1969" s="835"/>
      <c r="N1969" s="836"/>
      <c r="O1969" s="836"/>
      <c r="P1969" s="1899"/>
    </row>
    <row r="1970" spans="1:16" s="829" customFormat="1" ht="13.5">
      <c r="A1970" s="632">
        <v>1</v>
      </c>
      <c r="B1970" s="818" t="s">
        <v>3006</v>
      </c>
      <c r="C1970" s="632" t="s">
        <v>709</v>
      </c>
      <c r="D1970" s="632">
        <v>1</v>
      </c>
      <c r="E1970" s="632">
        <v>1999</v>
      </c>
      <c r="F1970" s="1092">
        <v>244.22399999999999</v>
      </c>
      <c r="G1970" s="816">
        <f t="shared" ref="G1970:G2032" si="65">F1970*H1970%</f>
        <v>244.22399999999999</v>
      </c>
      <c r="H1970" s="1093">
        <v>100</v>
      </c>
      <c r="I1970" s="816">
        <f t="shared" ref="I1970:I2032" si="66">F1970-G1970</f>
        <v>0</v>
      </c>
      <c r="J1970" s="817"/>
      <c r="K1970" s="824"/>
      <c r="L1970" s="824"/>
      <c r="M1970" s="817"/>
      <c r="N1970" s="824"/>
      <c r="O1970" s="824"/>
      <c r="P1970" s="1901" t="s">
        <v>1150</v>
      </c>
    </row>
    <row r="1971" spans="1:16" s="829" customFormat="1" ht="13.5">
      <c r="A1971" s="632">
        <v>2</v>
      </c>
      <c r="B1971" s="818" t="s">
        <v>3007</v>
      </c>
      <c r="C1971" s="632" t="s">
        <v>709</v>
      </c>
      <c r="D1971" s="632">
        <v>2</v>
      </c>
      <c r="E1971" s="632">
        <v>2006</v>
      </c>
      <c r="F1971" s="1092">
        <v>240.3</v>
      </c>
      <c r="G1971" s="816">
        <f t="shared" si="65"/>
        <v>240.3</v>
      </c>
      <c r="H1971" s="1093">
        <v>100</v>
      </c>
      <c r="I1971" s="816">
        <f t="shared" si="66"/>
        <v>0</v>
      </c>
      <c r="J1971" s="817"/>
      <c r="K1971" s="824"/>
      <c r="L1971" s="824"/>
      <c r="M1971" s="817"/>
      <c r="N1971" s="824"/>
      <c r="O1971" s="824"/>
      <c r="P1971" s="1901"/>
    </row>
    <row r="1972" spans="1:16" s="829" customFormat="1" ht="13.5">
      <c r="A1972" s="632">
        <v>3</v>
      </c>
      <c r="B1972" s="818" t="s">
        <v>3008</v>
      </c>
      <c r="C1972" s="632" t="s">
        <v>709</v>
      </c>
      <c r="D1972" s="632">
        <v>1</v>
      </c>
      <c r="E1972" s="632">
        <v>1998</v>
      </c>
      <c r="F1972" s="1092">
        <v>50</v>
      </c>
      <c r="G1972" s="816">
        <f t="shared" si="65"/>
        <v>50</v>
      </c>
      <c r="H1972" s="1093">
        <v>100</v>
      </c>
      <c r="I1972" s="816">
        <f t="shared" si="66"/>
        <v>0</v>
      </c>
      <c r="J1972" s="817"/>
      <c r="K1972" s="824"/>
      <c r="L1972" s="824"/>
      <c r="M1972" s="817"/>
      <c r="N1972" s="824"/>
      <c r="O1972" s="824"/>
      <c r="P1972" s="1901"/>
    </row>
    <row r="1973" spans="1:16" s="829" customFormat="1" ht="13.5">
      <c r="A1973" s="632">
        <v>4</v>
      </c>
      <c r="B1973" s="818" t="s">
        <v>3009</v>
      </c>
      <c r="C1973" s="632" t="s">
        <v>709</v>
      </c>
      <c r="D1973" s="632">
        <v>1</v>
      </c>
      <c r="E1973" s="632">
        <v>1998</v>
      </c>
      <c r="F1973" s="1092">
        <v>10</v>
      </c>
      <c r="G1973" s="816">
        <f t="shared" si="65"/>
        <v>10</v>
      </c>
      <c r="H1973" s="1093">
        <v>100</v>
      </c>
      <c r="I1973" s="816">
        <f t="shared" si="66"/>
        <v>0</v>
      </c>
      <c r="J1973" s="817"/>
      <c r="K1973" s="824"/>
      <c r="L1973" s="824"/>
      <c r="M1973" s="817"/>
      <c r="N1973" s="824"/>
      <c r="O1973" s="824"/>
      <c r="P1973" s="1901"/>
    </row>
    <row r="1974" spans="1:16" s="829" customFormat="1" ht="13.5">
      <c r="A1974" s="632">
        <v>5</v>
      </c>
      <c r="B1974" s="818" t="s">
        <v>3010</v>
      </c>
      <c r="C1974" s="632" t="s">
        <v>709</v>
      </c>
      <c r="D1974" s="632">
        <v>1</v>
      </c>
      <c r="E1974" s="632">
        <v>2003</v>
      </c>
      <c r="F1974" s="1092">
        <v>50</v>
      </c>
      <c r="G1974" s="816">
        <f t="shared" si="65"/>
        <v>50</v>
      </c>
      <c r="H1974" s="1093">
        <v>100</v>
      </c>
      <c r="I1974" s="816">
        <f t="shared" si="66"/>
        <v>0</v>
      </c>
      <c r="J1974" s="817"/>
      <c r="K1974" s="824"/>
      <c r="L1974" s="824"/>
      <c r="M1974" s="817"/>
      <c r="N1974" s="824"/>
      <c r="O1974" s="824"/>
      <c r="P1974" s="1901"/>
    </row>
    <row r="1975" spans="1:16" s="829" customFormat="1" ht="13.5">
      <c r="A1975" s="632">
        <v>6</v>
      </c>
      <c r="B1975" s="818" t="s">
        <v>622</v>
      </c>
      <c r="C1975" s="632" t="s">
        <v>709</v>
      </c>
      <c r="D1975" s="632">
        <v>1</v>
      </c>
      <c r="E1975" s="632">
        <v>2003</v>
      </c>
      <c r="F1975" s="1092">
        <v>10</v>
      </c>
      <c r="G1975" s="816">
        <f t="shared" si="65"/>
        <v>10</v>
      </c>
      <c r="H1975" s="1093">
        <v>100</v>
      </c>
      <c r="I1975" s="816">
        <f t="shared" si="66"/>
        <v>0</v>
      </c>
      <c r="J1975" s="817"/>
      <c r="K1975" s="824"/>
      <c r="L1975" s="824"/>
      <c r="M1975" s="817"/>
      <c r="N1975" s="824"/>
      <c r="O1975" s="824"/>
      <c r="P1975" s="1901"/>
    </row>
    <row r="1976" spans="1:16" s="829" customFormat="1" ht="27">
      <c r="A1976" s="632">
        <v>7</v>
      </c>
      <c r="B1976" s="818" t="s">
        <v>3011</v>
      </c>
      <c r="C1976" s="632" t="s">
        <v>709</v>
      </c>
      <c r="D1976" s="632">
        <v>1</v>
      </c>
      <c r="E1976" s="632">
        <v>2004</v>
      </c>
      <c r="F1976" s="1092">
        <v>400</v>
      </c>
      <c r="G1976" s="816">
        <f t="shared" si="65"/>
        <v>400</v>
      </c>
      <c r="H1976" s="1093">
        <v>100</v>
      </c>
      <c r="I1976" s="816">
        <f t="shared" si="66"/>
        <v>0</v>
      </c>
      <c r="J1976" s="817"/>
      <c r="K1976" s="824"/>
      <c r="L1976" s="824"/>
      <c r="M1976" s="817"/>
      <c r="N1976" s="824"/>
      <c r="O1976" s="824"/>
      <c r="P1976" s="1901"/>
    </row>
    <row r="1977" spans="1:16" s="829" customFormat="1" ht="27">
      <c r="A1977" s="632">
        <v>8</v>
      </c>
      <c r="B1977" s="818" t="s">
        <v>3012</v>
      </c>
      <c r="C1977" s="632" t="s">
        <v>709</v>
      </c>
      <c r="D1977" s="632">
        <v>2</v>
      </c>
      <c r="E1977" s="632">
        <v>2005</v>
      </c>
      <c r="F1977" s="1092">
        <v>2280</v>
      </c>
      <c r="G1977" s="816">
        <f t="shared" si="65"/>
        <v>2280</v>
      </c>
      <c r="H1977" s="1093">
        <v>100</v>
      </c>
      <c r="I1977" s="816">
        <f t="shared" si="66"/>
        <v>0</v>
      </c>
      <c r="J1977" s="817"/>
      <c r="K1977" s="824"/>
      <c r="L1977" s="824"/>
      <c r="M1977" s="817"/>
      <c r="N1977" s="824"/>
      <c r="O1977" s="824"/>
      <c r="P1977" s="1901"/>
    </row>
    <row r="1978" spans="1:16" s="829" customFormat="1" ht="13.5">
      <c r="A1978" s="632">
        <v>9</v>
      </c>
      <c r="B1978" s="818" t="s">
        <v>3013</v>
      </c>
      <c r="C1978" s="632" t="s">
        <v>709</v>
      </c>
      <c r="D1978" s="632">
        <v>2</v>
      </c>
      <c r="E1978" s="632">
        <v>2005</v>
      </c>
      <c r="F1978" s="1092">
        <v>579.6</v>
      </c>
      <c r="G1978" s="816">
        <f t="shared" si="65"/>
        <v>579.6</v>
      </c>
      <c r="H1978" s="1093">
        <v>100</v>
      </c>
      <c r="I1978" s="816">
        <f t="shared" si="66"/>
        <v>0</v>
      </c>
      <c r="J1978" s="817"/>
      <c r="K1978" s="824"/>
      <c r="L1978" s="824"/>
      <c r="M1978" s="817"/>
      <c r="N1978" s="824"/>
      <c r="O1978" s="824"/>
      <c r="P1978" s="1901"/>
    </row>
    <row r="1979" spans="1:16" s="829" customFormat="1" ht="13.5">
      <c r="A1979" s="632">
        <v>10</v>
      </c>
      <c r="B1979" s="818" t="s">
        <v>804</v>
      </c>
      <c r="C1979" s="632" t="s">
        <v>709</v>
      </c>
      <c r="D1979" s="632">
        <v>1</v>
      </c>
      <c r="E1979" s="632">
        <v>2005</v>
      </c>
      <c r="F1979" s="1092">
        <v>142.6</v>
      </c>
      <c r="G1979" s="816">
        <f t="shared" si="65"/>
        <v>142.6</v>
      </c>
      <c r="H1979" s="1093">
        <v>100</v>
      </c>
      <c r="I1979" s="816">
        <f t="shared" si="66"/>
        <v>0</v>
      </c>
      <c r="J1979" s="817"/>
      <c r="K1979" s="824"/>
      <c r="L1979" s="824"/>
      <c r="M1979" s="817"/>
      <c r="N1979" s="824"/>
      <c r="O1979" s="824"/>
      <c r="P1979" s="1901"/>
    </row>
    <row r="1980" spans="1:16" s="829" customFormat="1" ht="13.5">
      <c r="A1980" s="632">
        <v>11</v>
      </c>
      <c r="B1980" s="818" t="s">
        <v>3014</v>
      </c>
      <c r="C1980" s="632" t="s">
        <v>709</v>
      </c>
      <c r="D1980" s="632">
        <v>0</v>
      </c>
      <c r="E1980" s="632">
        <v>2005</v>
      </c>
      <c r="F1980" s="1092">
        <v>0</v>
      </c>
      <c r="G1980" s="816">
        <f t="shared" si="65"/>
        <v>0</v>
      </c>
      <c r="H1980" s="1093">
        <v>100</v>
      </c>
      <c r="I1980" s="816">
        <f t="shared" si="66"/>
        <v>0</v>
      </c>
      <c r="J1980" s="817"/>
      <c r="K1980" s="824"/>
      <c r="L1980" s="824"/>
      <c r="M1980" s="817"/>
      <c r="N1980" s="824"/>
      <c r="O1980" s="824"/>
      <c r="P1980" s="1901"/>
    </row>
    <row r="1981" spans="1:16" s="829" customFormat="1" ht="13.5">
      <c r="A1981" s="632">
        <v>12</v>
      </c>
      <c r="B1981" s="818" t="s">
        <v>3015</v>
      </c>
      <c r="C1981" s="632" t="s">
        <v>709</v>
      </c>
      <c r="D1981" s="632">
        <v>1</v>
      </c>
      <c r="E1981" s="632">
        <v>2005</v>
      </c>
      <c r="F1981" s="1092">
        <v>235.3</v>
      </c>
      <c r="G1981" s="816">
        <f t="shared" si="65"/>
        <v>235.3</v>
      </c>
      <c r="H1981" s="1093">
        <v>100</v>
      </c>
      <c r="I1981" s="816">
        <f t="shared" si="66"/>
        <v>0</v>
      </c>
      <c r="J1981" s="817"/>
      <c r="K1981" s="824"/>
      <c r="L1981" s="824"/>
      <c r="M1981" s="817"/>
      <c r="N1981" s="824"/>
      <c r="O1981" s="824"/>
      <c r="P1981" s="1901"/>
    </row>
    <row r="1982" spans="1:16" s="829" customFormat="1" ht="13.5">
      <c r="A1982" s="632">
        <v>13</v>
      </c>
      <c r="B1982" s="818" t="s">
        <v>3016</v>
      </c>
      <c r="C1982" s="632" t="s">
        <v>709</v>
      </c>
      <c r="D1982" s="632">
        <v>2</v>
      </c>
      <c r="E1982" s="632">
        <v>2006</v>
      </c>
      <c r="F1982" s="1092">
        <v>676.8</v>
      </c>
      <c r="G1982" s="816">
        <f t="shared" si="65"/>
        <v>676.8</v>
      </c>
      <c r="H1982" s="1093">
        <v>100</v>
      </c>
      <c r="I1982" s="816">
        <f t="shared" si="66"/>
        <v>0</v>
      </c>
      <c r="J1982" s="817"/>
      <c r="K1982" s="824"/>
      <c r="L1982" s="824"/>
      <c r="M1982" s="817"/>
      <c r="N1982" s="824"/>
      <c r="O1982" s="824"/>
      <c r="P1982" s="1901"/>
    </row>
    <row r="1983" spans="1:16" s="829" customFormat="1" ht="13.5">
      <c r="A1983" s="632">
        <v>14</v>
      </c>
      <c r="B1983" s="818" t="s">
        <v>3017</v>
      </c>
      <c r="C1983" s="632" t="s">
        <v>709</v>
      </c>
      <c r="D1983" s="632">
        <v>9</v>
      </c>
      <c r="E1983" s="632">
        <v>2006</v>
      </c>
      <c r="F1983" s="1092">
        <v>1759.5</v>
      </c>
      <c r="G1983" s="816">
        <f t="shared" si="65"/>
        <v>1759.5</v>
      </c>
      <c r="H1983" s="1093">
        <v>100</v>
      </c>
      <c r="I1983" s="816">
        <f t="shared" si="66"/>
        <v>0</v>
      </c>
      <c r="J1983" s="817"/>
      <c r="K1983" s="824"/>
      <c r="L1983" s="824"/>
      <c r="M1983" s="817"/>
      <c r="N1983" s="824"/>
      <c r="O1983" s="824"/>
      <c r="P1983" s="1901"/>
    </row>
    <row r="1984" spans="1:16" s="829" customFormat="1" ht="13.5">
      <c r="A1984" s="632">
        <v>15</v>
      </c>
      <c r="B1984" s="818" t="s">
        <v>3018</v>
      </c>
      <c r="C1984" s="632" t="s">
        <v>709</v>
      </c>
      <c r="D1984" s="632">
        <v>7</v>
      </c>
      <c r="E1984" s="632">
        <v>2006</v>
      </c>
      <c r="F1984" s="1092">
        <v>3570</v>
      </c>
      <c r="G1984" s="816">
        <f t="shared" si="65"/>
        <v>3570</v>
      </c>
      <c r="H1984" s="1093">
        <v>100</v>
      </c>
      <c r="I1984" s="816">
        <f t="shared" si="66"/>
        <v>0</v>
      </c>
      <c r="J1984" s="817"/>
      <c r="K1984" s="824"/>
      <c r="L1984" s="824"/>
      <c r="M1984" s="817"/>
      <c r="N1984" s="824"/>
      <c r="O1984" s="824"/>
      <c r="P1984" s="1901"/>
    </row>
    <row r="1985" spans="1:16" s="829" customFormat="1" ht="13.5">
      <c r="A1985" s="632">
        <v>16</v>
      </c>
      <c r="B1985" s="818" t="s">
        <v>3019</v>
      </c>
      <c r="C1985" s="632" t="s">
        <v>709</v>
      </c>
      <c r="D1985" s="632">
        <v>4</v>
      </c>
      <c r="E1985" s="632">
        <v>2006</v>
      </c>
      <c r="F1985" s="1092">
        <v>347.2</v>
      </c>
      <c r="G1985" s="816">
        <f t="shared" si="65"/>
        <v>347.2</v>
      </c>
      <c r="H1985" s="1093">
        <v>100</v>
      </c>
      <c r="I1985" s="816">
        <f t="shared" si="66"/>
        <v>0</v>
      </c>
      <c r="J1985" s="817"/>
      <c r="K1985" s="824"/>
      <c r="L1985" s="824"/>
      <c r="M1985" s="817"/>
      <c r="N1985" s="824"/>
      <c r="O1985" s="824"/>
      <c r="P1985" s="1901"/>
    </row>
    <row r="1986" spans="1:16" s="829" customFormat="1" ht="13.5">
      <c r="A1986" s="632">
        <v>17</v>
      </c>
      <c r="B1986" s="818" t="s">
        <v>3020</v>
      </c>
      <c r="C1986" s="632" t="s">
        <v>709</v>
      </c>
      <c r="D1986" s="632">
        <v>1</v>
      </c>
      <c r="E1986" s="632">
        <v>2006</v>
      </c>
      <c r="F1986" s="1092">
        <v>1675.6</v>
      </c>
      <c r="G1986" s="816">
        <f t="shared" si="65"/>
        <v>1675.6</v>
      </c>
      <c r="H1986" s="1093">
        <v>100</v>
      </c>
      <c r="I1986" s="816">
        <f t="shared" si="66"/>
        <v>0</v>
      </c>
      <c r="J1986" s="817"/>
      <c r="K1986" s="824"/>
      <c r="L1986" s="824"/>
      <c r="M1986" s="817"/>
      <c r="N1986" s="824"/>
      <c r="O1986" s="824"/>
      <c r="P1986" s="1901"/>
    </row>
    <row r="1987" spans="1:16" s="829" customFormat="1" ht="13.5">
      <c r="A1987" s="632">
        <v>18</v>
      </c>
      <c r="B1987" s="818" t="s">
        <v>3021</v>
      </c>
      <c r="C1987" s="632" t="s">
        <v>709</v>
      </c>
      <c r="D1987" s="632">
        <v>9</v>
      </c>
      <c r="E1987" s="632">
        <v>2006</v>
      </c>
      <c r="F1987" s="1092">
        <v>1213.2</v>
      </c>
      <c r="G1987" s="816">
        <f t="shared" si="65"/>
        <v>1213.2</v>
      </c>
      <c r="H1987" s="1093">
        <v>100</v>
      </c>
      <c r="I1987" s="816">
        <f t="shared" si="66"/>
        <v>0</v>
      </c>
      <c r="J1987" s="817"/>
      <c r="K1987" s="824"/>
      <c r="L1987" s="824"/>
      <c r="M1987" s="817"/>
      <c r="N1987" s="824"/>
      <c r="O1987" s="824"/>
      <c r="P1987" s="1901"/>
    </row>
    <row r="1988" spans="1:16" s="829" customFormat="1" ht="13.5">
      <c r="A1988" s="632">
        <v>19</v>
      </c>
      <c r="B1988" s="818" t="s">
        <v>3022</v>
      </c>
      <c r="C1988" s="632" t="s">
        <v>709</v>
      </c>
      <c r="D1988" s="632">
        <v>1</v>
      </c>
      <c r="E1988" s="632">
        <v>2006</v>
      </c>
      <c r="F1988" s="1092">
        <v>819.62</v>
      </c>
      <c r="G1988" s="816">
        <f t="shared" si="65"/>
        <v>819.62</v>
      </c>
      <c r="H1988" s="1093">
        <v>100</v>
      </c>
      <c r="I1988" s="816">
        <f t="shared" si="66"/>
        <v>0</v>
      </c>
      <c r="J1988" s="817"/>
      <c r="K1988" s="824"/>
      <c r="L1988" s="824"/>
      <c r="M1988" s="817"/>
      <c r="N1988" s="824"/>
      <c r="O1988" s="824"/>
      <c r="P1988" s="1901"/>
    </row>
    <row r="1989" spans="1:16" s="829" customFormat="1" ht="13.5">
      <c r="A1989" s="632">
        <v>20</v>
      </c>
      <c r="B1989" s="818" t="s">
        <v>3023</v>
      </c>
      <c r="C1989" s="632" t="s">
        <v>709</v>
      </c>
      <c r="D1989" s="632">
        <v>1</v>
      </c>
      <c r="E1989" s="632">
        <v>2006</v>
      </c>
      <c r="F1989" s="1092">
        <v>983.7</v>
      </c>
      <c r="G1989" s="816">
        <f t="shared" si="65"/>
        <v>983.7</v>
      </c>
      <c r="H1989" s="1093">
        <v>100</v>
      </c>
      <c r="I1989" s="816">
        <f t="shared" si="66"/>
        <v>0</v>
      </c>
      <c r="J1989" s="817"/>
      <c r="K1989" s="824"/>
      <c r="L1989" s="824"/>
      <c r="M1989" s="817"/>
      <c r="N1989" s="824"/>
      <c r="O1989" s="824"/>
      <c r="P1989" s="1901"/>
    </row>
    <row r="1990" spans="1:16" s="829" customFormat="1" ht="13.5">
      <c r="A1990" s="632">
        <v>21</v>
      </c>
      <c r="B1990" s="818" t="s">
        <v>3023</v>
      </c>
      <c r="C1990" s="632" t="s">
        <v>709</v>
      </c>
      <c r="D1990" s="632">
        <v>1</v>
      </c>
      <c r="E1990" s="632">
        <v>2006</v>
      </c>
      <c r="F1990" s="1092">
        <v>932.3</v>
      </c>
      <c r="G1990" s="816">
        <f t="shared" si="65"/>
        <v>932.3</v>
      </c>
      <c r="H1990" s="1093">
        <v>100</v>
      </c>
      <c r="I1990" s="816">
        <f t="shared" si="66"/>
        <v>0</v>
      </c>
      <c r="J1990" s="817"/>
      <c r="K1990" s="824"/>
      <c r="L1990" s="824"/>
      <c r="M1990" s="817"/>
      <c r="N1990" s="824"/>
      <c r="O1990" s="824"/>
      <c r="P1990" s="1901"/>
    </row>
    <row r="1991" spans="1:16" s="829" customFormat="1" ht="13.5">
      <c r="A1991" s="632">
        <v>22</v>
      </c>
      <c r="B1991" s="818" t="s">
        <v>3009</v>
      </c>
      <c r="C1991" s="632" t="s">
        <v>709</v>
      </c>
      <c r="D1991" s="632">
        <v>2</v>
      </c>
      <c r="E1991" s="632">
        <v>2006</v>
      </c>
      <c r="F1991" s="1092">
        <v>439.4</v>
      </c>
      <c r="G1991" s="816">
        <f t="shared" si="65"/>
        <v>439.4</v>
      </c>
      <c r="H1991" s="1093">
        <v>100</v>
      </c>
      <c r="I1991" s="816">
        <f t="shared" si="66"/>
        <v>0</v>
      </c>
      <c r="J1991" s="817"/>
      <c r="K1991" s="824"/>
      <c r="L1991" s="824"/>
      <c r="M1991" s="817"/>
      <c r="N1991" s="824"/>
      <c r="O1991" s="824"/>
      <c r="P1991" s="1901"/>
    </row>
    <row r="1992" spans="1:16" s="829" customFormat="1" ht="13.5">
      <c r="A1992" s="632">
        <v>23</v>
      </c>
      <c r="B1992" s="818" t="s">
        <v>3024</v>
      </c>
      <c r="C1992" s="632" t="s">
        <v>709</v>
      </c>
      <c r="D1992" s="632">
        <v>1</v>
      </c>
      <c r="E1992" s="632">
        <v>2007</v>
      </c>
      <c r="F1992" s="1092">
        <v>1675.3810000000001</v>
      </c>
      <c r="G1992" s="816">
        <f t="shared" si="65"/>
        <v>1675.3810000000001</v>
      </c>
      <c r="H1992" s="1093">
        <v>100</v>
      </c>
      <c r="I1992" s="816">
        <f t="shared" si="66"/>
        <v>0</v>
      </c>
      <c r="J1992" s="817"/>
      <c r="K1992" s="824"/>
      <c r="L1992" s="824"/>
      <c r="M1992" s="817"/>
      <c r="N1992" s="824"/>
      <c r="O1992" s="824"/>
      <c r="P1992" s="1901"/>
    </row>
    <row r="1993" spans="1:16" s="829" customFormat="1" ht="13.5">
      <c r="A1993" s="632">
        <v>24</v>
      </c>
      <c r="B1993" s="818" t="s">
        <v>3010</v>
      </c>
      <c r="C1993" s="632" t="s">
        <v>709</v>
      </c>
      <c r="D1993" s="632">
        <v>1</v>
      </c>
      <c r="E1993" s="632">
        <v>2003</v>
      </c>
      <c r="F1993" s="1092">
        <v>50</v>
      </c>
      <c r="G1993" s="816">
        <f t="shared" si="65"/>
        <v>50</v>
      </c>
      <c r="H1993" s="1093">
        <v>100</v>
      </c>
      <c r="I1993" s="816">
        <f t="shared" si="66"/>
        <v>0</v>
      </c>
      <c r="J1993" s="817"/>
      <c r="K1993" s="824"/>
      <c r="L1993" s="824"/>
      <c r="M1993" s="817"/>
      <c r="N1993" s="824"/>
      <c r="O1993" s="824"/>
      <c r="P1993" s="1901"/>
    </row>
    <row r="1994" spans="1:16" s="829" customFormat="1" ht="13.5">
      <c r="A1994" s="632">
        <v>25</v>
      </c>
      <c r="B1994" s="818" t="s">
        <v>821</v>
      </c>
      <c r="C1994" s="632" t="s">
        <v>709</v>
      </c>
      <c r="D1994" s="632">
        <v>1</v>
      </c>
      <c r="E1994" s="632">
        <v>2003</v>
      </c>
      <c r="F1994" s="1092">
        <v>20</v>
      </c>
      <c r="G1994" s="816">
        <f t="shared" si="65"/>
        <v>20</v>
      </c>
      <c r="H1994" s="1093">
        <v>100</v>
      </c>
      <c r="I1994" s="816">
        <f t="shared" si="66"/>
        <v>0</v>
      </c>
      <c r="J1994" s="817"/>
      <c r="K1994" s="824"/>
      <c r="L1994" s="824"/>
      <c r="M1994" s="817"/>
      <c r="N1994" s="824"/>
      <c r="O1994" s="824"/>
      <c r="P1994" s="1901"/>
    </row>
    <row r="1995" spans="1:16" s="829" customFormat="1" ht="13.5">
      <c r="A1995" s="632">
        <v>26</v>
      </c>
      <c r="B1995" s="818" t="s">
        <v>3010</v>
      </c>
      <c r="C1995" s="632" t="s">
        <v>709</v>
      </c>
      <c r="D1995" s="632">
        <v>1</v>
      </c>
      <c r="E1995" s="632">
        <v>2003</v>
      </c>
      <c r="F1995" s="1092">
        <v>50</v>
      </c>
      <c r="G1995" s="816">
        <f t="shared" si="65"/>
        <v>50</v>
      </c>
      <c r="H1995" s="1093">
        <v>100</v>
      </c>
      <c r="I1995" s="816">
        <f t="shared" si="66"/>
        <v>0</v>
      </c>
      <c r="J1995" s="817"/>
      <c r="K1995" s="824"/>
      <c r="L1995" s="824"/>
      <c r="M1995" s="817"/>
      <c r="N1995" s="824"/>
      <c r="O1995" s="824"/>
      <c r="P1995" s="1901"/>
    </row>
    <row r="1996" spans="1:16" s="829" customFormat="1" ht="13.5">
      <c r="A1996" s="632">
        <v>27</v>
      </c>
      <c r="B1996" s="818" t="s">
        <v>821</v>
      </c>
      <c r="C1996" s="632" t="s">
        <v>709</v>
      </c>
      <c r="D1996" s="632">
        <v>1</v>
      </c>
      <c r="E1996" s="632">
        <v>2003</v>
      </c>
      <c r="F1996" s="1092">
        <v>20</v>
      </c>
      <c r="G1996" s="816">
        <f t="shared" si="65"/>
        <v>20</v>
      </c>
      <c r="H1996" s="1093">
        <v>100</v>
      </c>
      <c r="I1996" s="816">
        <f t="shared" si="66"/>
        <v>0</v>
      </c>
      <c r="J1996" s="817"/>
      <c r="K1996" s="824"/>
      <c r="L1996" s="824"/>
      <c r="M1996" s="817"/>
      <c r="N1996" s="824"/>
      <c r="O1996" s="824"/>
      <c r="P1996" s="1901"/>
    </row>
    <row r="1997" spans="1:16" s="829" customFormat="1" ht="13.5">
      <c r="A1997" s="632">
        <v>28</v>
      </c>
      <c r="B1997" s="818" t="s">
        <v>3025</v>
      </c>
      <c r="C1997" s="632" t="s">
        <v>709</v>
      </c>
      <c r="D1997" s="632">
        <v>1</v>
      </c>
      <c r="E1997" s="632">
        <v>2006</v>
      </c>
      <c r="F1997" s="1092">
        <v>86.9</v>
      </c>
      <c r="G1997" s="816">
        <f t="shared" si="65"/>
        <v>86.9</v>
      </c>
      <c r="H1997" s="1093">
        <v>100</v>
      </c>
      <c r="I1997" s="816">
        <f t="shared" si="66"/>
        <v>0</v>
      </c>
      <c r="J1997" s="817"/>
      <c r="K1997" s="824"/>
      <c r="L1997" s="824"/>
      <c r="M1997" s="817"/>
      <c r="N1997" s="824"/>
      <c r="O1997" s="824"/>
      <c r="P1997" s="1901"/>
    </row>
    <row r="1998" spans="1:16" s="829" customFormat="1" ht="13.5">
      <c r="A1998" s="632">
        <v>29</v>
      </c>
      <c r="B1998" s="818" t="s">
        <v>3009</v>
      </c>
      <c r="C1998" s="632" t="s">
        <v>709</v>
      </c>
      <c r="D1998" s="632">
        <v>1</v>
      </c>
      <c r="E1998" s="632">
        <v>2007</v>
      </c>
      <c r="F1998" s="1092">
        <v>24.1</v>
      </c>
      <c r="G1998" s="816">
        <f t="shared" si="65"/>
        <v>24.1</v>
      </c>
      <c r="H1998" s="1093">
        <v>100</v>
      </c>
      <c r="I1998" s="816">
        <f t="shared" si="66"/>
        <v>0</v>
      </c>
      <c r="J1998" s="817"/>
      <c r="K1998" s="824"/>
      <c r="L1998" s="824"/>
      <c r="M1998" s="817"/>
      <c r="N1998" s="824"/>
      <c r="O1998" s="824"/>
      <c r="P1998" s="1901"/>
    </row>
    <row r="1999" spans="1:16" s="829" customFormat="1" ht="13.5">
      <c r="A1999" s="632">
        <v>30</v>
      </c>
      <c r="B1999" s="818" t="s">
        <v>3009</v>
      </c>
      <c r="C1999" s="632" t="s">
        <v>709</v>
      </c>
      <c r="D1999" s="632">
        <v>1</v>
      </c>
      <c r="E1999" s="632">
        <v>2007</v>
      </c>
      <c r="F1999" s="1092">
        <v>24.1</v>
      </c>
      <c r="G1999" s="816">
        <f t="shared" si="65"/>
        <v>24.1</v>
      </c>
      <c r="H1999" s="1093">
        <v>100</v>
      </c>
      <c r="I1999" s="816">
        <f t="shared" si="66"/>
        <v>0</v>
      </c>
      <c r="J1999" s="817"/>
      <c r="K1999" s="824"/>
      <c r="L1999" s="824"/>
      <c r="M1999" s="817"/>
      <c r="N1999" s="824"/>
      <c r="O1999" s="824"/>
      <c r="P1999" s="1901"/>
    </row>
    <row r="2000" spans="1:16" s="829" customFormat="1" ht="27">
      <c r="A2000" s="632">
        <v>31</v>
      </c>
      <c r="B2000" s="818" t="s">
        <v>3026</v>
      </c>
      <c r="C2000" s="632" t="s">
        <v>709</v>
      </c>
      <c r="D2000" s="632">
        <v>1</v>
      </c>
      <c r="E2000" s="632">
        <v>2006</v>
      </c>
      <c r="F2000" s="1092">
        <v>255</v>
      </c>
      <c r="G2000" s="816">
        <f t="shared" si="65"/>
        <v>255</v>
      </c>
      <c r="H2000" s="1093">
        <v>100</v>
      </c>
      <c r="I2000" s="816">
        <f t="shared" si="66"/>
        <v>0</v>
      </c>
      <c r="J2000" s="817"/>
      <c r="K2000" s="824"/>
      <c r="L2000" s="824"/>
      <c r="M2000" s="817"/>
      <c r="N2000" s="824"/>
      <c r="O2000" s="824"/>
      <c r="P2000" s="1901"/>
    </row>
    <row r="2001" spans="1:16" s="829" customFormat="1" ht="13.5">
      <c r="A2001" s="632">
        <v>32</v>
      </c>
      <c r="B2001" s="818" t="s">
        <v>804</v>
      </c>
      <c r="C2001" s="632" t="s">
        <v>709</v>
      </c>
      <c r="D2001" s="632">
        <v>2</v>
      </c>
      <c r="E2001" s="632">
        <v>2006</v>
      </c>
      <c r="F2001" s="1092">
        <v>283.2</v>
      </c>
      <c r="G2001" s="816">
        <f t="shared" si="65"/>
        <v>283.2</v>
      </c>
      <c r="H2001" s="1093">
        <v>100</v>
      </c>
      <c r="I2001" s="816">
        <f t="shared" si="66"/>
        <v>0</v>
      </c>
      <c r="J2001" s="817"/>
      <c r="K2001" s="824"/>
      <c r="L2001" s="824"/>
      <c r="M2001" s="817"/>
      <c r="N2001" s="824"/>
      <c r="O2001" s="824"/>
      <c r="P2001" s="1901"/>
    </row>
    <row r="2002" spans="1:16" s="829" customFormat="1" ht="13.5">
      <c r="A2002" s="632">
        <v>33</v>
      </c>
      <c r="B2002" s="818" t="s">
        <v>622</v>
      </c>
      <c r="C2002" s="632" t="s">
        <v>709</v>
      </c>
      <c r="D2002" s="632">
        <v>2</v>
      </c>
      <c r="E2002" s="632">
        <v>2006</v>
      </c>
      <c r="F2002" s="1092">
        <v>146</v>
      </c>
      <c r="G2002" s="816">
        <f t="shared" si="65"/>
        <v>146</v>
      </c>
      <c r="H2002" s="1093">
        <v>100</v>
      </c>
      <c r="I2002" s="816">
        <f t="shared" si="66"/>
        <v>0</v>
      </c>
      <c r="J2002" s="817"/>
      <c r="K2002" s="824"/>
      <c r="L2002" s="824"/>
      <c r="M2002" s="817"/>
      <c r="N2002" s="824"/>
      <c r="O2002" s="824"/>
      <c r="P2002" s="1901"/>
    </row>
    <row r="2003" spans="1:16" s="829" customFormat="1" ht="27">
      <c r="A2003" s="632">
        <v>34</v>
      </c>
      <c r="B2003" s="818" t="s">
        <v>3027</v>
      </c>
      <c r="C2003" s="632" t="s">
        <v>709</v>
      </c>
      <c r="D2003" s="632">
        <v>1</v>
      </c>
      <c r="E2003" s="632">
        <v>2006</v>
      </c>
      <c r="F2003" s="1092">
        <v>144.80000000000001</v>
      </c>
      <c r="G2003" s="816">
        <f t="shared" si="65"/>
        <v>144.80000000000001</v>
      </c>
      <c r="H2003" s="1093">
        <v>100</v>
      </c>
      <c r="I2003" s="816">
        <f t="shared" si="66"/>
        <v>0</v>
      </c>
      <c r="J2003" s="817"/>
      <c r="K2003" s="824"/>
      <c r="L2003" s="824"/>
      <c r="M2003" s="817"/>
      <c r="N2003" s="824"/>
      <c r="O2003" s="824"/>
      <c r="P2003" s="1901"/>
    </row>
    <row r="2004" spans="1:16" s="829" customFormat="1" ht="27">
      <c r="A2004" s="632">
        <v>35</v>
      </c>
      <c r="B2004" s="818" t="s">
        <v>3027</v>
      </c>
      <c r="C2004" s="632" t="s">
        <v>709</v>
      </c>
      <c r="D2004" s="632">
        <v>1</v>
      </c>
      <c r="E2004" s="632">
        <v>2006</v>
      </c>
      <c r="F2004" s="1092">
        <v>144.80000000000001</v>
      </c>
      <c r="G2004" s="816">
        <f t="shared" si="65"/>
        <v>144.80000000000001</v>
      </c>
      <c r="H2004" s="1093">
        <v>100</v>
      </c>
      <c r="I2004" s="816">
        <f t="shared" si="66"/>
        <v>0</v>
      </c>
      <c r="J2004" s="817"/>
      <c r="K2004" s="824"/>
      <c r="L2004" s="824"/>
      <c r="M2004" s="817"/>
      <c r="N2004" s="824"/>
      <c r="O2004" s="824"/>
      <c r="P2004" s="1901"/>
    </row>
    <row r="2005" spans="1:16" s="829" customFormat="1" ht="13.5">
      <c r="A2005" s="632">
        <v>36</v>
      </c>
      <c r="B2005" s="818" t="s">
        <v>3028</v>
      </c>
      <c r="C2005" s="632" t="s">
        <v>709</v>
      </c>
      <c r="D2005" s="632">
        <v>2</v>
      </c>
      <c r="E2005" s="632">
        <v>2007</v>
      </c>
      <c r="F2005" s="1092">
        <v>580.4</v>
      </c>
      <c r="G2005" s="816">
        <f t="shared" si="65"/>
        <v>580.4</v>
      </c>
      <c r="H2005" s="1093">
        <v>100</v>
      </c>
      <c r="I2005" s="816">
        <f t="shared" si="66"/>
        <v>0</v>
      </c>
      <c r="J2005" s="817"/>
      <c r="K2005" s="824"/>
      <c r="L2005" s="824"/>
      <c r="M2005" s="817"/>
      <c r="N2005" s="824"/>
      <c r="O2005" s="824"/>
      <c r="P2005" s="1901"/>
    </row>
    <row r="2006" spans="1:16" s="829" customFormat="1" ht="13.5">
      <c r="A2006" s="632">
        <v>37</v>
      </c>
      <c r="B2006" s="818" t="s">
        <v>3029</v>
      </c>
      <c r="C2006" s="632" t="s">
        <v>709</v>
      </c>
      <c r="D2006" s="632">
        <v>2</v>
      </c>
      <c r="E2006" s="632">
        <v>2007</v>
      </c>
      <c r="F2006" s="1092">
        <v>858.28</v>
      </c>
      <c r="G2006" s="816">
        <f t="shared" si="65"/>
        <v>858.28</v>
      </c>
      <c r="H2006" s="1093">
        <v>100</v>
      </c>
      <c r="I2006" s="816">
        <f t="shared" si="66"/>
        <v>0</v>
      </c>
      <c r="J2006" s="817"/>
      <c r="K2006" s="824"/>
      <c r="L2006" s="824"/>
      <c r="M2006" s="817"/>
      <c r="N2006" s="824"/>
      <c r="O2006" s="824"/>
      <c r="P2006" s="1901"/>
    </row>
    <row r="2007" spans="1:16" s="829" customFormat="1" ht="13.5">
      <c r="A2007" s="632">
        <v>38</v>
      </c>
      <c r="B2007" s="818" t="s">
        <v>3030</v>
      </c>
      <c r="C2007" s="632" t="s">
        <v>709</v>
      </c>
      <c r="D2007" s="632">
        <v>2</v>
      </c>
      <c r="E2007" s="632">
        <v>2007</v>
      </c>
      <c r="F2007" s="1092">
        <v>1023.4</v>
      </c>
      <c r="G2007" s="816">
        <f t="shared" si="65"/>
        <v>1023.4</v>
      </c>
      <c r="H2007" s="1093">
        <v>100</v>
      </c>
      <c r="I2007" s="816">
        <f t="shared" si="66"/>
        <v>0</v>
      </c>
      <c r="J2007" s="817"/>
      <c r="K2007" s="824"/>
      <c r="L2007" s="824"/>
      <c r="M2007" s="817"/>
      <c r="N2007" s="824"/>
      <c r="O2007" s="824"/>
      <c r="P2007" s="1901"/>
    </row>
    <row r="2008" spans="1:16" s="829" customFormat="1" ht="13.5">
      <c r="A2008" s="632">
        <v>39</v>
      </c>
      <c r="B2008" s="818" t="s">
        <v>3031</v>
      </c>
      <c r="C2008" s="632" t="s">
        <v>709</v>
      </c>
      <c r="D2008" s="632">
        <v>5</v>
      </c>
      <c r="E2008" s="632">
        <v>2007</v>
      </c>
      <c r="F2008" s="1092">
        <v>698.75</v>
      </c>
      <c r="G2008" s="816">
        <f t="shared" si="65"/>
        <v>698.75</v>
      </c>
      <c r="H2008" s="1093">
        <v>100</v>
      </c>
      <c r="I2008" s="816">
        <f t="shared" si="66"/>
        <v>0</v>
      </c>
      <c r="J2008" s="817"/>
      <c r="K2008" s="824"/>
      <c r="L2008" s="824"/>
      <c r="M2008" s="817"/>
      <c r="N2008" s="824"/>
      <c r="O2008" s="824"/>
      <c r="P2008" s="1901"/>
    </row>
    <row r="2009" spans="1:16" s="829" customFormat="1" ht="13.5">
      <c r="A2009" s="632">
        <v>40</v>
      </c>
      <c r="B2009" s="818" t="s">
        <v>3032</v>
      </c>
      <c r="C2009" s="632" t="s">
        <v>709</v>
      </c>
      <c r="D2009" s="632">
        <v>1</v>
      </c>
      <c r="E2009" s="632">
        <v>2007</v>
      </c>
      <c r="F2009" s="1092">
        <v>189.2</v>
      </c>
      <c r="G2009" s="816">
        <f t="shared" si="65"/>
        <v>189.2</v>
      </c>
      <c r="H2009" s="1093">
        <v>100</v>
      </c>
      <c r="I2009" s="816">
        <f t="shared" si="66"/>
        <v>0</v>
      </c>
      <c r="J2009" s="817"/>
      <c r="K2009" s="824"/>
      <c r="L2009" s="824"/>
      <c r="M2009" s="817"/>
      <c r="N2009" s="824"/>
      <c r="O2009" s="824"/>
      <c r="P2009" s="1901"/>
    </row>
    <row r="2010" spans="1:16" s="829" customFormat="1" ht="13.5">
      <c r="A2010" s="632">
        <v>41</v>
      </c>
      <c r="B2010" s="818" t="s">
        <v>3033</v>
      </c>
      <c r="C2010" s="632" t="s">
        <v>709</v>
      </c>
      <c r="D2010" s="632">
        <v>4</v>
      </c>
      <c r="E2010" s="632">
        <v>2007</v>
      </c>
      <c r="F2010" s="1092">
        <v>243</v>
      </c>
      <c r="G2010" s="816">
        <f t="shared" si="65"/>
        <v>243</v>
      </c>
      <c r="H2010" s="1093">
        <v>100</v>
      </c>
      <c r="I2010" s="816">
        <f t="shared" si="66"/>
        <v>0</v>
      </c>
      <c r="J2010" s="817"/>
      <c r="K2010" s="824"/>
      <c r="L2010" s="824"/>
      <c r="M2010" s="817"/>
      <c r="N2010" s="824"/>
      <c r="O2010" s="824"/>
      <c r="P2010" s="1901"/>
    </row>
    <row r="2011" spans="1:16" s="829" customFormat="1" ht="13.5">
      <c r="A2011" s="632">
        <v>42</v>
      </c>
      <c r="B2011" s="818" t="s">
        <v>3034</v>
      </c>
      <c r="C2011" s="632" t="s">
        <v>709</v>
      </c>
      <c r="D2011" s="632">
        <v>2</v>
      </c>
      <c r="E2011" s="632">
        <v>2007</v>
      </c>
      <c r="F2011" s="1092">
        <v>91.2</v>
      </c>
      <c r="G2011" s="816">
        <f t="shared" si="65"/>
        <v>91.2</v>
      </c>
      <c r="H2011" s="1093">
        <v>100</v>
      </c>
      <c r="I2011" s="816">
        <f t="shared" si="66"/>
        <v>0</v>
      </c>
      <c r="J2011" s="817"/>
      <c r="K2011" s="824"/>
      <c r="L2011" s="824"/>
      <c r="M2011" s="817"/>
      <c r="N2011" s="824"/>
      <c r="O2011" s="824"/>
      <c r="P2011" s="1901"/>
    </row>
    <row r="2012" spans="1:16" s="829" customFormat="1" ht="13.5">
      <c r="A2012" s="632">
        <v>43</v>
      </c>
      <c r="B2012" s="818" t="s">
        <v>3035</v>
      </c>
      <c r="C2012" s="632" t="s">
        <v>709</v>
      </c>
      <c r="D2012" s="632">
        <v>2</v>
      </c>
      <c r="E2012" s="632">
        <v>2007</v>
      </c>
      <c r="F2012" s="1092">
        <v>250.8</v>
      </c>
      <c r="G2012" s="816">
        <f t="shared" si="65"/>
        <v>250.8</v>
      </c>
      <c r="H2012" s="1093">
        <v>100</v>
      </c>
      <c r="I2012" s="816">
        <f t="shared" si="66"/>
        <v>0</v>
      </c>
      <c r="J2012" s="817"/>
      <c r="K2012" s="824"/>
      <c r="L2012" s="824"/>
      <c r="M2012" s="817"/>
      <c r="N2012" s="824"/>
      <c r="O2012" s="824"/>
      <c r="P2012" s="1901"/>
    </row>
    <row r="2013" spans="1:16" s="829" customFormat="1" ht="13.5">
      <c r="A2013" s="632">
        <v>44</v>
      </c>
      <c r="B2013" s="818" t="s">
        <v>3036</v>
      </c>
      <c r="C2013" s="632" t="s">
        <v>709</v>
      </c>
      <c r="D2013" s="632">
        <v>2</v>
      </c>
      <c r="E2013" s="632">
        <v>2007</v>
      </c>
      <c r="F2013" s="1092">
        <v>152</v>
      </c>
      <c r="G2013" s="816">
        <f t="shared" si="65"/>
        <v>152</v>
      </c>
      <c r="H2013" s="1093">
        <v>100</v>
      </c>
      <c r="I2013" s="816">
        <f t="shared" si="66"/>
        <v>0</v>
      </c>
      <c r="J2013" s="817"/>
      <c r="K2013" s="824"/>
      <c r="L2013" s="824"/>
      <c r="M2013" s="817"/>
      <c r="N2013" s="824"/>
      <c r="O2013" s="824"/>
      <c r="P2013" s="1901"/>
    </row>
    <row r="2014" spans="1:16" s="829" customFormat="1" ht="27">
      <c r="A2014" s="632">
        <v>45</v>
      </c>
      <c r="B2014" s="818" t="s">
        <v>3037</v>
      </c>
      <c r="C2014" s="632" t="s">
        <v>709</v>
      </c>
      <c r="D2014" s="632">
        <v>1</v>
      </c>
      <c r="E2014" s="632">
        <v>2007</v>
      </c>
      <c r="F2014" s="1092">
        <v>651.70000000000005</v>
      </c>
      <c r="G2014" s="816">
        <f t="shared" si="65"/>
        <v>651.70000000000005</v>
      </c>
      <c r="H2014" s="1093">
        <v>100</v>
      </c>
      <c r="I2014" s="816">
        <f t="shared" si="66"/>
        <v>0</v>
      </c>
      <c r="J2014" s="817"/>
      <c r="K2014" s="824"/>
      <c r="L2014" s="824"/>
      <c r="M2014" s="817"/>
      <c r="N2014" s="824"/>
      <c r="O2014" s="824"/>
      <c r="P2014" s="1901"/>
    </row>
    <row r="2015" spans="1:16" s="829" customFormat="1" ht="13.5">
      <c r="A2015" s="632">
        <v>46</v>
      </c>
      <c r="B2015" s="818" t="s">
        <v>3038</v>
      </c>
      <c r="C2015" s="632" t="s">
        <v>709</v>
      </c>
      <c r="D2015" s="632">
        <v>2</v>
      </c>
      <c r="E2015" s="632">
        <v>2007</v>
      </c>
      <c r="F2015" s="1092">
        <v>250.8</v>
      </c>
      <c r="G2015" s="816">
        <f t="shared" si="65"/>
        <v>250.8</v>
      </c>
      <c r="H2015" s="1093">
        <v>100</v>
      </c>
      <c r="I2015" s="816">
        <f t="shared" si="66"/>
        <v>0</v>
      </c>
      <c r="J2015" s="817"/>
      <c r="K2015" s="824"/>
      <c r="L2015" s="824"/>
      <c r="M2015" s="817"/>
      <c r="N2015" s="824"/>
      <c r="O2015" s="824"/>
      <c r="P2015" s="1901"/>
    </row>
    <row r="2016" spans="1:16" s="829" customFormat="1" ht="13.5">
      <c r="A2016" s="632">
        <v>47</v>
      </c>
      <c r="B2016" s="818" t="s">
        <v>3036</v>
      </c>
      <c r="C2016" s="632" t="s">
        <v>709</v>
      </c>
      <c r="D2016" s="632">
        <v>2</v>
      </c>
      <c r="E2016" s="632">
        <v>2007</v>
      </c>
      <c r="F2016" s="1092">
        <v>152</v>
      </c>
      <c r="G2016" s="816">
        <f t="shared" si="65"/>
        <v>152</v>
      </c>
      <c r="H2016" s="1093">
        <v>100</v>
      </c>
      <c r="I2016" s="816">
        <f t="shared" si="66"/>
        <v>0</v>
      </c>
      <c r="J2016" s="817"/>
      <c r="K2016" s="824"/>
      <c r="L2016" s="824"/>
      <c r="M2016" s="817"/>
      <c r="N2016" s="824"/>
      <c r="O2016" s="824"/>
      <c r="P2016" s="1901"/>
    </row>
    <row r="2017" spans="1:16" s="829" customFormat="1" ht="13.5">
      <c r="A2017" s="632">
        <v>48</v>
      </c>
      <c r="B2017" s="818" t="s">
        <v>3028</v>
      </c>
      <c r="C2017" s="632" t="s">
        <v>709</v>
      </c>
      <c r="D2017" s="632">
        <v>2</v>
      </c>
      <c r="E2017" s="632">
        <v>2007</v>
      </c>
      <c r="F2017" s="1092">
        <v>483.4</v>
      </c>
      <c r="G2017" s="816">
        <f t="shared" si="65"/>
        <v>483.4</v>
      </c>
      <c r="H2017" s="1093">
        <v>100</v>
      </c>
      <c r="I2017" s="816">
        <f t="shared" si="66"/>
        <v>0</v>
      </c>
      <c r="J2017" s="817"/>
      <c r="K2017" s="824"/>
      <c r="L2017" s="824"/>
      <c r="M2017" s="817"/>
      <c r="N2017" s="824"/>
      <c r="O2017" s="824"/>
      <c r="P2017" s="1901"/>
    </row>
    <row r="2018" spans="1:16" s="829" customFormat="1" ht="13.5">
      <c r="A2018" s="632">
        <v>49</v>
      </c>
      <c r="B2018" s="818" t="s">
        <v>914</v>
      </c>
      <c r="C2018" s="632" t="s">
        <v>709</v>
      </c>
      <c r="D2018" s="632">
        <v>2</v>
      </c>
      <c r="E2018" s="632">
        <v>2007</v>
      </c>
      <c r="F2018" s="1092">
        <v>242.4</v>
      </c>
      <c r="G2018" s="816">
        <f t="shared" si="65"/>
        <v>242.4</v>
      </c>
      <c r="H2018" s="1093">
        <v>100</v>
      </c>
      <c r="I2018" s="816">
        <f t="shared" si="66"/>
        <v>0</v>
      </c>
      <c r="J2018" s="817"/>
      <c r="K2018" s="824"/>
      <c r="L2018" s="824"/>
      <c r="M2018" s="817"/>
      <c r="N2018" s="824"/>
      <c r="O2018" s="824"/>
      <c r="P2018" s="1901"/>
    </row>
    <row r="2019" spans="1:16" s="829" customFormat="1" ht="13.5">
      <c r="A2019" s="632">
        <v>50</v>
      </c>
      <c r="B2019" s="818" t="s">
        <v>3039</v>
      </c>
      <c r="C2019" s="632" t="s">
        <v>709</v>
      </c>
      <c r="D2019" s="632">
        <v>1</v>
      </c>
      <c r="E2019" s="632">
        <v>2007</v>
      </c>
      <c r="F2019" s="1092">
        <v>851.6</v>
      </c>
      <c r="G2019" s="816">
        <f t="shared" si="65"/>
        <v>851.6</v>
      </c>
      <c r="H2019" s="1093">
        <v>100</v>
      </c>
      <c r="I2019" s="816">
        <f t="shared" si="66"/>
        <v>0</v>
      </c>
      <c r="J2019" s="817"/>
      <c r="K2019" s="824"/>
      <c r="L2019" s="824"/>
      <c r="M2019" s="817"/>
      <c r="N2019" s="824"/>
      <c r="O2019" s="824"/>
      <c r="P2019" s="1901"/>
    </row>
    <row r="2020" spans="1:16" s="829" customFormat="1" ht="27">
      <c r="A2020" s="632">
        <v>51</v>
      </c>
      <c r="B2020" s="818" t="s">
        <v>3040</v>
      </c>
      <c r="C2020" s="632" t="s">
        <v>709</v>
      </c>
      <c r="D2020" s="632">
        <v>2</v>
      </c>
      <c r="E2020" s="632">
        <v>2007</v>
      </c>
      <c r="F2020" s="1092">
        <v>580.4</v>
      </c>
      <c r="G2020" s="816">
        <f t="shared" si="65"/>
        <v>580.4</v>
      </c>
      <c r="H2020" s="1093">
        <v>100</v>
      </c>
      <c r="I2020" s="816">
        <f t="shared" si="66"/>
        <v>0</v>
      </c>
      <c r="J2020" s="817"/>
      <c r="K2020" s="824"/>
      <c r="L2020" s="824"/>
      <c r="M2020" s="817"/>
      <c r="N2020" s="824"/>
      <c r="O2020" s="824"/>
      <c r="P2020" s="1901"/>
    </row>
    <row r="2021" spans="1:16" s="829" customFormat="1" ht="13.5">
      <c r="A2021" s="632">
        <v>52</v>
      </c>
      <c r="B2021" s="818" t="s">
        <v>3041</v>
      </c>
      <c r="C2021" s="632" t="s">
        <v>709</v>
      </c>
      <c r="D2021" s="632">
        <v>1</v>
      </c>
      <c r="E2021" s="632">
        <v>2008</v>
      </c>
      <c r="F2021" s="1092">
        <v>267.3</v>
      </c>
      <c r="G2021" s="816">
        <f t="shared" si="65"/>
        <v>267.3</v>
      </c>
      <c r="H2021" s="1093">
        <v>100</v>
      </c>
      <c r="I2021" s="816">
        <f t="shared" si="66"/>
        <v>0</v>
      </c>
      <c r="J2021" s="817"/>
      <c r="K2021" s="824"/>
      <c r="L2021" s="824"/>
      <c r="M2021" s="817"/>
      <c r="N2021" s="824"/>
      <c r="O2021" s="824"/>
      <c r="P2021" s="1901"/>
    </row>
    <row r="2022" spans="1:16" s="829" customFormat="1" ht="13.5">
      <c r="A2022" s="632">
        <v>53</v>
      </c>
      <c r="B2022" s="818" t="s">
        <v>1933</v>
      </c>
      <c r="C2022" s="632" t="s">
        <v>709</v>
      </c>
      <c r="D2022" s="632">
        <v>2</v>
      </c>
      <c r="E2022" s="632">
        <v>2008</v>
      </c>
      <c r="F2022" s="1092">
        <v>201.6</v>
      </c>
      <c r="G2022" s="816">
        <f t="shared" si="65"/>
        <v>201.6</v>
      </c>
      <c r="H2022" s="1093">
        <v>100</v>
      </c>
      <c r="I2022" s="816">
        <f t="shared" si="66"/>
        <v>0</v>
      </c>
      <c r="J2022" s="817"/>
      <c r="K2022" s="824"/>
      <c r="L2022" s="824"/>
      <c r="M2022" s="817"/>
      <c r="N2022" s="824"/>
      <c r="O2022" s="824"/>
      <c r="P2022" s="1901"/>
    </row>
    <row r="2023" spans="1:16" s="829" customFormat="1" ht="13.5">
      <c r="A2023" s="632">
        <v>54</v>
      </c>
      <c r="B2023" s="818" t="s">
        <v>2948</v>
      </c>
      <c r="C2023" s="632" t="s">
        <v>709</v>
      </c>
      <c r="D2023" s="632">
        <v>1</v>
      </c>
      <c r="E2023" s="632">
        <v>2008</v>
      </c>
      <c r="F2023" s="1092">
        <v>50.1</v>
      </c>
      <c r="G2023" s="816">
        <f t="shared" si="65"/>
        <v>50.1</v>
      </c>
      <c r="H2023" s="1093">
        <v>100</v>
      </c>
      <c r="I2023" s="816">
        <f t="shared" si="66"/>
        <v>0</v>
      </c>
      <c r="J2023" s="817"/>
      <c r="K2023" s="824"/>
      <c r="L2023" s="824"/>
      <c r="M2023" s="817"/>
      <c r="N2023" s="824"/>
      <c r="O2023" s="824"/>
      <c r="P2023" s="1901"/>
    </row>
    <row r="2024" spans="1:16" s="829" customFormat="1" ht="13.5">
      <c r="A2024" s="632">
        <v>55</v>
      </c>
      <c r="B2024" s="818" t="s">
        <v>2166</v>
      </c>
      <c r="C2024" s="632" t="s">
        <v>709</v>
      </c>
      <c r="D2024" s="632">
        <v>2</v>
      </c>
      <c r="E2024" s="632">
        <v>2008</v>
      </c>
      <c r="F2024" s="1092">
        <v>145</v>
      </c>
      <c r="G2024" s="816">
        <f t="shared" si="65"/>
        <v>145</v>
      </c>
      <c r="H2024" s="1093">
        <v>100</v>
      </c>
      <c r="I2024" s="816">
        <f t="shared" si="66"/>
        <v>0</v>
      </c>
      <c r="J2024" s="817"/>
      <c r="K2024" s="824"/>
      <c r="L2024" s="824"/>
      <c r="M2024" s="817"/>
      <c r="N2024" s="824"/>
      <c r="O2024" s="824"/>
      <c r="P2024" s="1901"/>
    </row>
    <row r="2025" spans="1:16" s="829" customFormat="1" ht="27">
      <c r="A2025" s="632">
        <v>56</v>
      </c>
      <c r="B2025" s="818" t="s">
        <v>2949</v>
      </c>
      <c r="C2025" s="632" t="s">
        <v>709</v>
      </c>
      <c r="D2025" s="632">
        <v>1</v>
      </c>
      <c r="E2025" s="632">
        <v>2008</v>
      </c>
      <c r="F2025" s="1092">
        <v>58</v>
      </c>
      <c r="G2025" s="816">
        <f t="shared" si="65"/>
        <v>58</v>
      </c>
      <c r="H2025" s="1093">
        <v>100</v>
      </c>
      <c r="I2025" s="816">
        <f t="shared" si="66"/>
        <v>0</v>
      </c>
      <c r="J2025" s="817"/>
      <c r="K2025" s="824"/>
      <c r="L2025" s="824"/>
      <c r="M2025" s="817"/>
      <c r="N2025" s="824"/>
      <c r="O2025" s="824"/>
      <c r="P2025" s="1901"/>
    </row>
    <row r="2026" spans="1:16" s="829" customFormat="1" ht="27">
      <c r="A2026" s="632">
        <v>57</v>
      </c>
      <c r="B2026" s="818" t="s">
        <v>2950</v>
      </c>
      <c r="C2026" s="632" t="s">
        <v>709</v>
      </c>
      <c r="D2026" s="632">
        <v>1</v>
      </c>
      <c r="E2026" s="632">
        <v>2008</v>
      </c>
      <c r="F2026" s="1092">
        <v>384.24</v>
      </c>
      <c r="G2026" s="816">
        <f t="shared" si="65"/>
        <v>384.24</v>
      </c>
      <c r="H2026" s="1093">
        <v>100</v>
      </c>
      <c r="I2026" s="816">
        <f t="shared" si="66"/>
        <v>0</v>
      </c>
      <c r="J2026" s="817"/>
      <c r="K2026" s="824"/>
      <c r="L2026" s="824"/>
      <c r="M2026" s="817"/>
      <c r="N2026" s="824"/>
      <c r="O2026" s="824"/>
      <c r="P2026" s="1901"/>
    </row>
    <row r="2027" spans="1:16" s="829" customFormat="1" ht="27">
      <c r="A2027" s="632">
        <v>58</v>
      </c>
      <c r="B2027" s="818" t="s">
        <v>2951</v>
      </c>
      <c r="C2027" s="632" t="s">
        <v>709</v>
      </c>
      <c r="D2027" s="632">
        <v>1</v>
      </c>
      <c r="E2027" s="632">
        <v>2008</v>
      </c>
      <c r="F2027" s="1092">
        <v>99.771000000000001</v>
      </c>
      <c r="G2027" s="816">
        <f t="shared" si="65"/>
        <v>99.771000000000001</v>
      </c>
      <c r="H2027" s="1093">
        <v>100</v>
      </c>
      <c r="I2027" s="816">
        <f t="shared" si="66"/>
        <v>0</v>
      </c>
      <c r="J2027" s="817"/>
      <c r="K2027" s="824"/>
      <c r="L2027" s="824"/>
      <c r="M2027" s="817"/>
      <c r="N2027" s="824"/>
      <c r="O2027" s="824"/>
      <c r="P2027" s="1901"/>
    </row>
    <row r="2028" spans="1:16" s="829" customFormat="1" ht="13.5">
      <c r="A2028" s="632">
        <v>59</v>
      </c>
      <c r="B2028" s="818" t="s">
        <v>3042</v>
      </c>
      <c r="C2028" s="632" t="s">
        <v>709</v>
      </c>
      <c r="D2028" s="632">
        <v>3</v>
      </c>
      <c r="E2028" s="632">
        <v>2008</v>
      </c>
      <c r="F2028" s="1092">
        <v>162.024</v>
      </c>
      <c r="G2028" s="816">
        <f t="shared" si="65"/>
        <v>162.024</v>
      </c>
      <c r="H2028" s="1093">
        <v>100</v>
      </c>
      <c r="I2028" s="816">
        <f t="shared" si="66"/>
        <v>0</v>
      </c>
      <c r="J2028" s="817"/>
      <c r="K2028" s="824"/>
      <c r="L2028" s="824"/>
      <c r="M2028" s="817"/>
      <c r="N2028" s="824"/>
      <c r="O2028" s="824"/>
      <c r="P2028" s="1901"/>
    </row>
    <row r="2029" spans="1:16" s="829" customFormat="1" ht="27">
      <c r="A2029" s="632">
        <v>60</v>
      </c>
      <c r="B2029" s="818" t="s">
        <v>2950</v>
      </c>
      <c r="C2029" s="632" t="s">
        <v>709</v>
      </c>
      <c r="D2029" s="632">
        <v>5</v>
      </c>
      <c r="E2029" s="632">
        <v>2008</v>
      </c>
      <c r="F2029" s="1092">
        <v>1921.2</v>
      </c>
      <c r="G2029" s="816">
        <f t="shared" si="65"/>
        <v>1921.2</v>
      </c>
      <c r="H2029" s="1093">
        <v>100</v>
      </c>
      <c r="I2029" s="816">
        <f t="shared" si="66"/>
        <v>0</v>
      </c>
      <c r="J2029" s="817"/>
      <c r="K2029" s="824"/>
      <c r="L2029" s="824"/>
      <c r="M2029" s="817"/>
      <c r="N2029" s="824"/>
      <c r="O2029" s="824"/>
      <c r="P2029" s="1901"/>
    </row>
    <row r="2030" spans="1:16" s="829" customFormat="1" ht="27">
      <c r="A2030" s="632">
        <v>61</v>
      </c>
      <c r="B2030" s="818" t="s">
        <v>2952</v>
      </c>
      <c r="C2030" s="632" t="s">
        <v>709</v>
      </c>
      <c r="D2030" s="632">
        <v>5</v>
      </c>
      <c r="E2030" s="632">
        <v>2008</v>
      </c>
      <c r="F2030" s="1092">
        <v>498.85500000000002</v>
      </c>
      <c r="G2030" s="816">
        <f t="shared" si="65"/>
        <v>498.85500000000002</v>
      </c>
      <c r="H2030" s="1093">
        <v>100</v>
      </c>
      <c r="I2030" s="816">
        <f t="shared" si="66"/>
        <v>0</v>
      </c>
      <c r="J2030" s="817"/>
      <c r="K2030" s="824"/>
      <c r="L2030" s="824"/>
      <c r="M2030" s="817"/>
      <c r="N2030" s="824"/>
      <c r="O2030" s="824"/>
      <c r="P2030" s="1901"/>
    </row>
    <row r="2031" spans="1:16" s="829" customFormat="1" ht="13.5">
      <c r="A2031" s="632">
        <v>62</v>
      </c>
      <c r="B2031" s="818" t="s">
        <v>2953</v>
      </c>
      <c r="C2031" s="632" t="s">
        <v>709</v>
      </c>
      <c r="D2031" s="632">
        <v>2</v>
      </c>
      <c r="E2031" s="632">
        <v>2007</v>
      </c>
      <c r="F2031" s="1092">
        <v>1084</v>
      </c>
      <c r="G2031" s="816">
        <f t="shared" si="65"/>
        <v>1084</v>
      </c>
      <c r="H2031" s="1093">
        <v>100</v>
      </c>
      <c r="I2031" s="816">
        <f t="shared" si="66"/>
        <v>0</v>
      </c>
      <c r="J2031" s="817"/>
      <c r="K2031" s="824"/>
      <c r="L2031" s="824"/>
      <c r="M2031" s="817"/>
      <c r="N2031" s="824"/>
      <c r="O2031" s="824"/>
      <c r="P2031" s="1901"/>
    </row>
    <row r="2032" spans="1:16" s="829" customFormat="1" ht="13.5">
      <c r="A2032" s="632">
        <v>63</v>
      </c>
      <c r="B2032" s="818" t="s">
        <v>2954</v>
      </c>
      <c r="C2032" s="632" t="s">
        <v>709</v>
      </c>
      <c r="D2032" s="632">
        <v>2</v>
      </c>
      <c r="E2032" s="632">
        <v>2007</v>
      </c>
      <c r="F2032" s="1092">
        <v>220</v>
      </c>
      <c r="G2032" s="816">
        <f t="shared" si="65"/>
        <v>220</v>
      </c>
      <c r="H2032" s="1093">
        <v>100</v>
      </c>
      <c r="I2032" s="816">
        <f t="shared" si="66"/>
        <v>0</v>
      </c>
      <c r="J2032" s="817"/>
      <c r="K2032" s="824"/>
      <c r="L2032" s="824"/>
      <c r="M2032" s="817"/>
      <c r="N2032" s="824"/>
      <c r="O2032" s="824"/>
      <c r="P2032" s="1901"/>
    </row>
    <row r="2033" spans="1:16" s="829" customFormat="1" ht="27">
      <c r="A2033" s="632">
        <v>64</v>
      </c>
      <c r="B2033" s="818" t="s">
        <v>2181</v>
      </c>
      <c r="C2033" s="632" t="s">
        <v>709</v>
      </c>
      <c r="D2033" s="632">
        <v>0</v>
      </c>
      <c r="E2033" s="632">
        <v>2008</v>
      </c>
      <c r="F2033" s="1092">
        <v>0</v>
      </c>
      <c r="G2033" s="816">
        <f t="shared" ref="G2033:G2096" si="67">F2033*H2033%</f>
        <v>0</v>
      </c>
      <c r="H2033" s="1093">
        <v>100</v>
      </c>
      <c r="I2033" s="816">
        <f t="shared" ref="I2033:I2096" si="68">F2033-G2033</f>
        <v>0</v>
      </c>
      <c r="J2033" s="817"/>
      <c r="K2033" s="824"/>
      <c r="L2033" s="824"/>
      <c r="M2033" s="817"/>
      <c r="N2033" s="824"/>
      <c r="O2033" s="824"/>
      <c r="P2033" s="1901"/>
    </row>
    <row r="2034" spans="1:16" s="829" customFormat="1" ht="13.5">
      <c r="A2034" s="632">
        <v>65</v>
      </c>
      <c r="B2034" s="818" t="s">
        <v>1565</v>
      </c>
      <c r="C2034" s="632" t="s">
        <v>709</v>
      </c>
      <c r="D2034" s="632">
        <v>1</v>
      </c>
      <c r="E2034" s="632">
        <v>2008</v>
      </c>
      <c r="F2034" s="1092">
        <v>50.1</v>
      </c>
      <c r="G2034" s="816">
        <f t="shared" si="67"/>
        <v>50.1</v>
      </c>
      <c r="H2034" s="1093">
        <v>100</v>
      </c>
      <c r="I2034" s="816">
        <f t="shared" si="68"/>
        <v>0</v>
      </c>
      <c r="J2034" s="817"/>
      <c r="K2034" s="824"/>
      <c r="L2034" s="824"/>
      <c r="M2034" s="817"/>
      <c r="N2034" s="824"/>
      <c r="O2034" s="824"/>
      <c r="P2034" s="1901"/>
    </row>
    <row r="2035" spans="1:16" s="829" customFormat="1" ht="13.5">
      <c r="A2035" s="632">
        <v>66</v>
      </c>
      <c r="B2035" s="818" t="s">
        <v>2955</v>
      </c>
      <c r="C2035" s="632" t="s">
        <v>709</v>
      </c>
      <c r="D2035" s="632">
        <v>2</v>
      </c>
      <c r="E2035" s="632">
        <v>2008</v>
      </c>
      <c r="F2035" s="1092">
        <v>201.6</v>
      </c>
      <c r="G2035" s="816">
        <f t="shared" si="67"/>
        <v>201.6</v>
      </c>
      <c r="H2035" s="1093">
        <v>100</v>
      </c>
      <c r="I2035" s="816">
        <f t="shared" si="68"/>
        <v>0</v>
      </c>
      <c r="J2035" s="817"/>
      <c r="K2035" s="824"/>
      <c r="L2035" s="824"/>
      <c r="M2035" s="817"/>
      <c r="N2035" s="824"/>
      <c r="O2035" s="824"/>
      <c r="P2035" s="1901"/>
    </row>
    <row r="2036" spans="1:16" s="829" customFormat="1" ht="13.5">
      <c r="A2036" s="632">
        <v>67</v>
      </c>
      <c r="B2036" s="818" t="s">
        <v>802</v>
      </c>
      <c r="C2036" s="632" t="s">
        <v>709</v>
      </c>
      <c r="D2036" s="632">
        <v>2</v>
      </c>
      <c r="E2036" s="632">
        <v>2008</v>
      </c>
      <c r="F2036" s="1092">
        <v>534.6</v>
      </c>
      <c r="G2036" s="816">
        <f t="shared" si="67"/>
        <v>534.6</v>
      </c>
      <c r="H2036" s="1093">
        <v>100</v>
      </c>
      <c r="I2036" s="816">
        <f t="shared" si="68"/>
        <v>0</v>
      </c>
      <c r="J2036" s="817"/>
      <c r="K2036" s="824"/>
      <c r="L2036" s="824"/>
      <c r="M2036" s="817"/>
      <c r="N2036" s="824"/>
      <c r="O2036" s="824"/>
      <c r="P2036" s="1901"/>
    </row>
    <row r="2037" spans="1:16" s="829" customFormat="1" ht="13.5">
      <c r="A2037" s="632">
        <v>68</v>
      </c>
      <c r="B2037" s="818" t="s">
        <v>2948</v>
      </c>
      <c r="C2037" s="632" t="s">
        <v>709</v>
      </c>
      <c r="D2037" s="632">
        <v>1</v>
      </c>
      <c r="E2037" s="632">
        <v>2008</v>
      </c>
      <c r="F2037" s="1092">
        <v>50.1</v>
      </c>
      <c r="G2037" s="816">
        <f t="shared" si="67"/>
        <v>50.1</v>
      </c>
      <c r="H2037" s="1093">
        <v>100</v>
      </c>
      <c r="I2037" s="816">
        <f t="shared" si="68"/>
        <v>0</v>
      </c>
      <c r="J2037" s="817"/>
      <c r="K2037" s="824"/>
      <c r="L2037" s="824"/>
      <c r="M2037" s="817"/>
      <c r="N2037" s="824"/>
      <c r="O2037" s="824"/>
      <c r="P2037" s="1901"/>
    </row>
    <row r="2038" spans="1:16" s="829" customFormat="1" ht="13.5">
      <c r="A2038" s="632">
        <v>69</v>
      </c>
      <c r="B2038" s="818" t="s">
        <v>2956</v>
      </c>
      <c r="C2038" s="632" t="s">
        <v>709</v>
      </c>
      <c r="D2038" s="632">
        <v>2</v>
      </c>
      <c r="E2038" s="632">
        <v>2008</v>
      </c>
      <c r="F2038" s="1092">
        <v>809.37</v>
      </c>
      <c r="G2038" s="816">
        <f t="shared" si="67"/>
        <v>809.37</v>
      </c>
      <c r="H2038" s="1093">
        <v>100</v>
      </c>
      <c r="I2038" s="816">
        <f t="shared" si="68"/>
        <v>0</v>
      </c>
      <c r="J2038" s="817"/>
      <c r="K2038" s="824"/>
      <c r="L2038" s="824"/>
      <c r="M2038" s="817"/>
      <c r="N2038" s="824"/>
      <c r="O2038" s="824"/>
      <c r="P2038" s="1901"/>
    </row>
    <row r="2039" spans="1:16" s="829" customFormat="1" ht="13.5">
      <c r="A2039" s="632">
        <v>70</v>
      </c>
      <c r="B2039" s="818" t="s">
        <v>2957</v>
      </c>
      <c r="C2039" s="632" t="s">
        <v>709</v>
      </c>
      <c r="D2039" s="632">
        <v>2</v>
      </c>
      <c r="E2039" s="632">
        <v>2008</v>
      </c>
      <c r="F2039" s="1092">
        <v>207.32400000000001</v>
      </c>
      <c r="G2039" s="816">
        <f t="shared" si="67"/>
        <v>207.32400000000001</v>
      </c>
      <c r="H2039" s="1093">
        <v>100</v>
      </c>
      <c r="I2039" s="816">
        <f t="shared" si="68"/>
        <v>0</v>
      </c>
      <c r="J2039" s="817"/>
      <c r="K2039" s="824"/>
      <c r="L2039" s="824"/>
      <c r="M2039" s="817"/>
      <c r="N2039" s="824"/>
      <c r="O2039" s="824"/>
      <c r="P2039" s="1901"/>
    </row>
    <row r="2040" spans="1:16" s="829" customFormat="1" ht="13.5">
      <c r="A2040" s="632">
        <v>71</v>
      </c>
      <c r="B2040" s="818" t="s">
        <v>2958</v>
      </c>
      <c r="C2040" s="632" t="s">
        <v>709</v>
      </c>
      <c r="D2040" s="632">
        <v>2</v>
      </c>
      <c r="E2040" s="632">
        <v>2008</v>
      </c>
      <c r="F2040" s="1092">
        <v>211.012</v>
      </c>
      <c r="G2040" s="816">
        <f t="shared" si="67"/>
        <v>211.012</v>
      </c>
      <c r="H2040" s="1093">
        <v>100</v>
      </c>
      <c r="I2040" s="816">
        <f t="shared" si="68"/>
        <v>0</v>
      </c>
      <c r="J2040" s="817"/>
      <c r="K2040" s="824"/>
      <c r="L2040" s="824"/>
      <c r="M2040" s="817"/>
      <c r="N2040" s="824"/>
      <c r="O2040" s="824"/>
      <c r="P2040" s="1901"/>
    </row>
    <row r="2041" spans="1:16" s="829" customFormat="1" ht="13.5">
      <c r="A2041" s="632">
        <v>72</v>
      </c>
      <c r="B2041" s="818" t="s">
        <v>785</v>
      </c>
      <c r="C2041" s="632" t="s">
        <v>709</v>
      </c>
      <c r="D2041" s="632">
        <v>1</v>
      </c>
      <c r="E2041" s="632">
        <v>2008</v>
      </c>
      <c r="F2041" s="1092">
        <v>29.780999999999999</v>
      </c>
      <c r="G2041" s="816">
        <f t="shared" si="67"/>
        <v>29.780999999999999</v>
      </c>
      <c r="H2041" s="1093">
        <v>100</v>
      </c>
      <c r="I2041" s="816">
        <f t="shared" si="68"/>
        <v>0</v>
      </c>
      <c r="J2041" s="817"/>
      <c r="K2041" s="824"/>
      <c r="L2041" s="824"/>
      <c r="M2041" s="817"/>
      <c r="N2041" s="824"/>
      <c r="O2041" s="824"/>
      <c r="P2041" s="1901"/>
    </row>
    <row r="2042" spans="1:16" s="829" customFormat="1" ht="13.5">
      <c r="A2042" s="632">
        <v>73</v>
      </c>
      <c r="B2042" s="818" t="s">
        <v>1933</v>
      </c>
      <c r="C2042" s="632" t="s">
        <v>709</v>
      </c>
      <c r="D2042" s="632">
        <v>1</v>
      </c>
      <c r="E2042" s="632">
        <v>2008</v>
      </c>
      <c r="F2042" s="1092">
        <v>100.8</v>
      </c>
      <c r="G2042" s="816">
        <f t="shared" si="67"/>
        <v>100.8</v>
      </c>
      <c r="H2042" s="1093">
        <v>100</v>
      </c>
      <c r="I2042" s="816">
        <f t="shared" si="68"/>
        <v>0</v>
      </c>
      <c r="J2042" s="817"/>
      <c r="K2042" s="824"/>
      <c r="L2042" s="824"/>
      <c r="M2042" s="817"/>
      <c r="N2042" s="824"/>
      <c r="O2042" s="824"/>
      <c r="P2042" s="1901"/>
    </row>
    <row r="2043" spans="1:16" s="829" customFormat="1" ht="67.5">
      <c r="A2043" s="632">
        <v>74</v>
      </c>
      <c r="B2043" s="818" t="s">
        <v>2959</v>
      </c>
      <c r="C2043" s="632" t="s">
        <v>709</v>
      </c>
      <c r="D2043" s="632">
        <v>1</v>
      </c>
      <c r="E2043" s="632">
        <v>2008</v>
      </c>
      <c r="F2043" s="1092">
        <v>267.3</v>
      </c>
      <c r="G2043" s="816">
        <f t="shared" si="67"/>
        <v>267.3</v>
      </c>
      <c r="H2043" s="1093">
        <v>100</v>
      </c>
      <c r="I2043" s="816">
        <f t="shared" si="68"/>
        <v>0</v>
      </c>
      <c r="J2043" s="817"/>
      <c r="K2043" s="824"/>
      <c r="L2043" s="824"/>
      <c r="M2043" s="817"/>
      <c r="N2043" s="824"/>
      <c r="O2043" s="824"/>
      <c r="P2043" s="1901"/>
    </row>
    <row r="2044" spans="1:16" s="829" customFormat="1" ht="67.5">
      <c r="A2044" s="632">
        <v>75</v>
      </c>
      <c r="B2044" s="818" t="s">
        <v>2959</v>
      </c>
      <c r="C2044" s="632" t="s">
        <v>709</v>
      </c>
      <c r="D2044" s="632">
        <v>1</v>
      </c>
      <c r="E2044" s="632">
        <v>2008</v>
      </c>
      <c r="F2044" s="1092">
        <v>267.3</v>
      </c>
      <c r="G2044" s="816">
        <f t="shared" si="67"/>
        <v>267.3</v>
      </c>
      <c r="H2044" s="1093">
        <v>100</v>
      </c>
      <c r="I2044" s="816">
        <f t="shared" si="68"/>
        <v>0</v>
      </c>
      <c r="J2044" s="817"/>
      <c r="K2044" s="824"/>
      <c r="L2044" s="824"/>
      <c r="M2044" s="817"/>
      <c r="N2044" s="824"/>
      <c r="O2044" s="824"/>
      <c r="P2044" s="1901"/>
    </row>
    <row r="2045" spans="1:16" s="829" customFormat="1" ht="13.5">
      <c r="A2045" s="632">
        <v>76</v>
      </c>
      <c r="B2045" s="818" t="s">
        <v>2960</v>
      </c>
      <c r="C2045" s="632" t="s">
        <v>709</v>
      </c>
      <c r="D2045" s="632">
        <v>1</v>
      </c>
      <c r="E2045" s="632">
        <v>2008</v>
      </c>
      <c r="F2045" s="1092">
        <v>100.8</v>
      </c>
      <c r="G2045" s="816">
        <f t="shared" si="67"/>
        <v>100.8</v>
      </c>
      <c r="H2045" s="1093">
        <v>100</v>
      </c>
      <c r="I2045" s="816">
        <f t="shared" si="68"/>
        <v>0</v>
      </c>
      <c r="J2045" s="817"/>
      <c r="K2045" s="824"/>
      <c r="L2045" s="824"/>
      <c r="M2045" s="817"/>
      <c r="N2045" s="824"/>
      <c r="O2045" s="824"/>
      <c r="P2045" s="1901"/>
    </row>
    <row r="2046" spans="1:16" s="829" customFormat="1" ht="27">
      <c r="A2046" s="632">
        <v>77</v>
      </c>
      <c r="B2046" s="818" t="s">
        <v>2181</v>
      </c>
      <c r="C2046" s="632" t="s">
        <v>709</v>
      </c>
      <c r="D2046" s="632">
        <v>0</v>
      </c>
      <c r="E2046" s="632">
        <v>2008</v>
      </c>
      <c r="F2046" s="1092">
        <v>0</v>
      </c>
      <c r="G2046" s="816">
        <f t="shared" si="67"/>
        <v>0</v>
      </c>
      <c r="H2046" s="1093">
        <v>100</v>
      </c>
      <c r="I2046" s="816">
        <f t="shared" si="68"/>
        <v>0</v>
      </c>
      <c r="J2046" s="817"/>
      <c r="K2046" s="824"/>
      <c r="L2046" s="824"/>
      <c r="M2046" s="817"/>
      <c r="N2046" s="824"/>
      <c r="O2046" s="824"/>
      <c r="P2046" s="1901"/>
    </row>
    <row r="2047" spans="1:16" s="829" customFormat="1" ht="13.5">
      <c r="A2047" s="632">
        <v>78</v>
      </c>
      <c r="B2047" s="818" t="s">
        <v>785</v>
      </c>
      <c r="C2047" s="632" t="s">
        <v>709</v>
      </c>
      <c r="D2047" s="632">
        <v>0</v>
      </c>
      <c r="E2047" s="632">
        <v>2008</v>
      </c>
      <c r="F2047" s="1092">
        <v>0</v>
      </c>
      <c r="G2047" s="816">
        <f t="shared" si="67"/>
        <v>0</v>
      </c>
      <c r="H2047" s="1093">
        <v>100</v>
      </c>
      <c r="I2047" s="816">
        <f t="shared" si="68"/>
        <v>0</v>
      </c>
      <c r="J2047" s="817"/>
      <c r="K2047" s="824"/>
      <c r="L2047" s="824"/>
      <c r="M2047" s="817"/>
      <c r="N2047" s="824"/>
      <c r="O2047" s="824"/>
      <c r="P2047" s="1901"/>
    </row>
    <row r="2048" spans="1:16" s="829" customFormat="1" ht="13.5">
      <c r="A2048" s="632">
        <v>79</v>
      </c>
      <c r="B2048" s="818" t="s">
        <v>2961</v>
      </c>
      <c r="C2048" s="632" t="s">
        <v>709</v>
      </c>
      <c r="D2048" s="632">
        <v>1</v>
      </c>
      <c r="E2048" s="632">
        <v>2008</v>
      </c>
      <c r="F2048" s="1092">
        <v>404.685</v>
      </c>
      <c r="G2048" s="816">
        <f t="shared" si="67"/>
        <v>404.685</v>
      </c>
      <c r="H2048" s="1093">
        <v>100</v>
      </c>
      <c r="I2048" s="816">
        <f t="shared" si="68"/>
        <v>0</v>
      </c>
      <c r="J2048" s="817"/>
      <c r="K2048" s="824"/>
      <c r="L2048" s="824"/>
      <c r="M2048" s="817"/>
      <c r="N2048" s="824"/>
      <c r="O2048" s="824"/>
      <c r="P2048" s="1901"/>
    </row>
    <row r="2049" spans="1:16" s="829" customFormat="1" ht="13.5">
      <c r="A2049" s="632">
        <v>80</v>
      </c>
      <c r="B2049" s="818" t="s">
        <v>2962</v>
      </c>
      <c r="C2049" s="632" t="s">
        <v>709</v>
      </c>
      <c r="D2049" s="632">
        <v>1</v>
      </c>
      <c r="E2049" s="632">
        <v>2009</v>
      </c>
      <c r="F2049" s="1092">
        <v>103.66200000000001</v>
      </c>
      <c r="G2049" s="816">
        <f t="shared" si="67"/>
        <v>103.66200000000001</v>
      </c>
      <c r="H2049" s="1093">
        <v>100</v>
      </c>
      <c r="I2049" s="816">
        <f t="shared" si="68"/>
        <v>0</v>
      </c>
      <c r="J2049" s="817"/>
      <c r="K2049" s="824"/>
      <c r="L2049" s="824"/>
      <c r="M2049" s="817"/>
      <c r="N2049" s="824"/>
      <c r="O2049" s="824"/>
      <c r="P2049" s="1901"/>
    </row>
    <row r="2050" spans="1:16" s="829" customFormat="1" ht="13.5">
      <c r="A2050" s="632">
        <v>81</v>
      </c>
      <c r="B2050" s="818" t="s">
        <v>785</v>
      </c>
      <c r="C2050" s="632" t="s">
        <v>709</v>
      </c>
      <c r="D2050" s="632">
        <v>0</v>
      </c>
      <c r="E2050" s="632">
        <v>2008</v>
      </c>
      <c r="F2050" s="1092">
        <v>0</v>
      </c>
      <c r="G2050" s="816">
        <f t="shared" si="67"/>
        <v>0</v>
      </c>
      <c r="H2050" s="1093">
        <v>100</v>
      </c>
      <c r="I2050" s="816">
        <f t="shared" si="68"/>
        <v>0</v>
      </c>
      <c r="J2050" s="817"/>
      <c r="K2050" s="824"/>
      <c r="L2050" s="824"/>
      <c r="M2050" s="817"/>
      <c r="N2050" s="824"/>
      <c r="O2050" s="824"/>
      <c r="P2050" s="1901"/>
    </row>
    <row r="2051" spans="1:16" s="829" customFormat="1" ht="27">
      <c r="A2051" s="632">
        <v>82</v>
      </c>
      <c r="B2051" s="818" t="s">
        <v>2963</v>
      </c>
      <c r="C2051" s="632" t="s">
        <v>709</v>
      </c>
      <c r="D2051" s="632">
        <v>2</v>
      </c>
      <c r="E2051" s="632">
        <v>2010</v>
      </c>
      <c r="F2051" s="1092">
        <v>900.24</v>
      </c>
      <c r="G2051" s="816">
        <f t="shared" si="67"/>
        <v>900.24</v>
      </c>
      <c r="H2051" s="1093">
        <v>100</v>
      </c>
      <c r="I2051" s="816">
        <f t="shared" si="68"/>
        <v>0</v>
      </c>
      <c r="J2051" s="817"/>
      <c r="K2051" s="824"/>
      <c r="L2051" s="824"/>
      <c r="M2051" s="817"/>
      <c r="N2051" s="824"/>
      <c r="O2051" s="824"/>
      <c r="P2051" s="1901"/>
    </row>
    <row r="2052" spans="1:16" s="829" customFormat="1" ht="27">
      <c r="A2052" s="632">
        <v>83</v>
      </c>
      <c r="B2052" s="818" t="s">
        <v>2964</v>
      </c>
      <c r="C2052" s="632" t="s">
        <v>709</v>
      </c>
      <c r="D2052" s="632">
        <v>2</v>
      </c>
      <c r="E2052" s="632">
        <v>2010</v>
      </c>
      <c r="F2052" s="1092">
        <v>150.96</v>
      </c>
      <c r="G2052" s="816">
        <f t="shared" si="67"/>
        <v>150.96</v>
      </c>
      <c r="H2052" s="1093">
        <v>100</v>
      </c>
      <c r="I2052" s="816">
        <f t="shared" si="68"/>
        <v>0</v>
      </c>
      <c r="J2052" s="817"/>
      <c r="K2052" s="824"/>
      <c r="L2052" s="824"/>
      <c r="M2052" s="817"/>
      <c r="N2052" s="824"/>
      <c r="O2052" s="824"/>
      <c r="P2052" s="1901"/>
    </row>
    <row r="2053" spans="1:16" s="829" customFormat="1" ht="27">
      <c r="A2053" s="632">
        <v>84</v>
      </c>
      <c r="B2053" s="818" t="s">
        <v>2965</v>
      </c>
      <c r="C2053" s="632" t="s">
        <v>709</v>
      </c>
      <c r="D2053" s="632">
        <v>1</v>
      </c>
      <c r="E2053" s="632">
        <v>2007</v>
      </c>
      <c r="F2053" s="1092">
        <v>241.7</v>
      </c>
      <c r="G2053" s="816">
        <f t="shared" si="67"/>
        <v>241.7</v>
      </c>
      <c r="H2053" s="1093">
        <v>100</v>
      </c>
      <c r="I2053" s="816">
        <f t="shared" si="68"/>
        <v>0</v>
      </c>
      <c r="J2053" s="817"/>
      <c r="K2053" s="824"/>
      <c r="L2053" s="824"/>
      <c r="M2053" s="817"/>
      <c r="N2053" s="824"/>
      <c r="O2053" s="824"/>
      <c r="P2053" s="1901"/>
    </row>
    <row r="2054" spans="1:16" s="829" customFormat="1" ht="40.5">
      <c r="A2054" s="632">
        <v>85</v>
      </c>
      <c r="B2054" s="818" t="s">
        <v>2966</v>
      </c>
      <c r="C2054" s="632" t="s">
        <v>709</v>
      </c>
      <c r="D2054" s="632">
        <v>1</v>
      </c>
      <c r="E2054" s="632">
        <v>2008</v>
      </c>
      <c r="F2054" s="1092">
        <v>641.5</v>
      </c>
      <c r="G2054" s="816">
        <f t="shared" si="67"/>
        <v>641.5</v>
      </c>
      <c r="H2054" s="1093">
        <v>100</v>
      </c>
      <c r="I2054" s="816">
        <f t="shared" si="68"/>
        <v>0</v>
      </c>
      <c r="J2054" s="817"/>
      <c r="K2054" s="824"/>
      <c r="L2054" s="824"/>
      <c r="M2054" s="817"/>
      <c r="N2054" s="824"/>
      <c r="O2054" s="824"/>
      <c r="P2054" s="1901"/>
    </row>
    <row r="2055" spans="1:16" s="829" customFormat="1" ht="13.5">
      <c r="A2055" s="632">
        <v>86</v>
      </c>
      <c r="B2055" s="818" t="s">
        <v>804</v>
      </c>
      <c r="C2055" s="632" t="s">
        <v>709</v>
      </c>
      <c r="D2055" s="632">
        <v>1</v>
      </c>
      <c r="E2055" s="632">
        <v>2009</v>
      </c>
      <c r="F2055" s="1092">
        <v>80.592500000000001</v>
      </c>
      <c r="G2055" s="816">
        <f t="shared" si="67"/>
        <v>80.592500000000001</v>
      </c>
      <c r="H2055" s="1093">
        <v>100</v>
      </c>
      <c r="I2055" s="816">
        <f t="shared" si="68"/>
        <v>0</v>
      </c>
      <c r="J2055" s="817"/>
      <c r="K2055" s="824"/>
      <c r="L2055" s="824"/>
      <c r="M2055" s="817"/>
      <c r="N2055" s="824"/>
      <c r="O2055" s="824"/>
      <c r="P2055" s="1901"/>
    </row>
    <row r="2056" spans="1:16" s="829" customFormat="1" ht="27">
      <c r="A2056" s="632">
        <v>87</v>
      </c>
      <c r="B2056" s="818" t="s">
        <v>2967</v>
      </c>
      <c r="C2056" s="632" t="s">
        <v>709</v>
      </c>
      <c r="D2056" s="632">
        <v>1</v>
      </c>
      <c r="E2056" s="632">
        <v>2008</v>
      </c>
      <c r="F2056" s="1092">
        <v>50.1</v>
      </c>
      <c r="G2056" s="816">
        <f t="shared" si="67"/>
        <v>50.1</v>
      </c>
      <c r="H2056" s="1093">
        <v>100</v>
      </c>
      <c r="I2056" s="816">
        <f t="shared" si="68"/>
        <v>0</v>
      </c>
      <c r="J2056" s="817"/>
      <c r="K2056" s="824"/>
      <c r="L2056" s="824"/>
      <c r="M2056" s="817"/>
      <c r="N2056" s="824"/>
      <c r="O2056" s="824"/>
      <c r="P2056" s="1901"/>
    </row>
    <row r="2057" spans="1:16" s="829" customFormat="1" ht="13.5">
      <c r="A2057" s="632">
        <v>88</v>
      </c>
      <c r="B2057" s="818" t="s">
        <v>1933</v>
      </c>
      <c r="C2057" s="632" t="s">
        <v>709</v>
      </c>
      <c r="D2057" s="632">
        <v>2</v>
      </c>
      <c r="E2057" s="632">
        <v>2008</v>
      </c>
      <c r="F2057" s="1092">
        <v>201.6</v>
      </c>
      <c r="G2057" s="816">
        <f t="shared" si="67"/>
        <v>201.6</v>
      </c>
      <c r="H2057" s="1093">
        <v>100</v>
      </c>
      <c r="I2057" s="816">
        <f t="shared" si="68"/>
        <v>0</v>
      </c>
      <c r="J2057" s="817"/>
      <c r="K2057" s="824"/>
      <c r="L2057" s="824"/>
      <c r="M2057" s="817"/>
      <c r="N2057" s="824"/>
      <c r="O2057" s="824"/>
      <c r="P2057" s="1901"/>
    </row>
    <row r="2058" spans="1:16" s="829" customFormat="1" ht="27">
      <c r="A2058" s="632">
        <v>89</v>
      </c>
      <c r="B2058" s="818" t="s">
        <v>2968</v>
      </c>
      <c r="C2058" s="632" t="s">
        <v>709</v>
      </c>
      <c r="D2058" s="632">
        <v>1</v>
      </c>
      <c r="E2058" s="632">
        <v>2007</v>
      </c>
      <c r="F2058" s="1092">
        <v>283.3</v>
      </c>
      <c r="G2058" s="816">
        <f t="shared" si="67"/>
        <v>283.3</v>
      </c>
      <c r="H2058" s="1093">
        <v>100</v>
      </c>
      <c r="I2058" s="816">
        <f t="shared" si="68"/>
        <v>0</v>
      </c>
      <c r="J2058" s="817"/>
      <c r="K2058" s="824"/>
      <c r="L2058" s="824"/>
      <c r="M2058" s="817"/>
      <c r="N2058" s="824"/>
      <c r="O2058" s="824"/>
      <c r="P2058" s="1901"/>
    </row>
    <row r="2059" spans="1:16" s="829" customFormat="1" ht="13.5">
      <c r="A2059" s="632">
        <v>90</v>
      </c>
      <c r="B2059" s="818" t="s">
        <v>2969</v>
      </c>
      <c r="C2059" s="632" t="s">
        <v>709</v>
      </c>
      <c r="D2059" s="632">
        <v>1</v>
      </c>
      <c r="E2059" s="632">
        <v>2008</v>
      </c>
      <c r="F2059" s="1092">
        <v>267.3</v>
      </c>
      <c r="G2059" s="816">
        <f t="shared" si="67"/>
        <v>267.3</v>
      </c>
      <c r="H2059" s="1093">
        <v>100</v>
      </c>
      <c r="I2059" s="816">
        <f t="shared" si="68"/>
        <v>0</v>
      </c>
      <c r="J2059" s="817"/>
      <c r="K2059" s="824"/>
      <c r="L2059" s="824"/>
      <c r="M2059" s="817"/>
      <c r="N2059" s="824"/>
      <c r="O2059" s="824"/>
      <c r="P2059" s="1901"/>
    </row>
    <row r="2060" spans="1:16" s="829" customFormat="1" ht="27">
      <c r="A2060" s="632">
        <v>91</v>
      </c>
      <c r="B2060" s="818" t="s">
        <v>2970</v>
      </c>
      <c r="C2060" s="632" t="s">
        <v>709</v>
      </c>
      <c r="D2060" s="632">
        <v>2</v>
      </c>
      <c r="E2060" s="632">
        <v>2011</v>
      </c>
      <c r="F2060" s="1092">
        <v>872.64</v>
      </c>
      <c r="G2060" s="816">
        <f t="shared" si="67"/>
        <v>872.64</v>
      </c>
      <c r="H2060" s="1093">
        <v>100</v>
      </c>
      <c r="I2060" s="816">
        <f t="shared" si="68"/>
        <v>0</v>
      </c>
      <c r="J2060" s="817"/>
      <c r="K2060" s="824"/>
      <c r="L2060" s="824"/>
      <c r="M2060" s="817"/>
      <c r="N2060" s="824"/>
      <c r="O2060" s="824"/>
      <c r="P2060" s="1901"/>
    </row>
    <row r="2061" spans="1:16" s="829" customFormat="1" ht="13.5">
      <c r="A2061" s="632">
        <v>92</v>
      </c>
      <c r="B2061" s="818" t="s">
        <v>2971</v>
      </c>
      <c r="C2061" s="632" t="s">
        <v>709</v>
      </c>
      <c r="D2061" s="632">
        <v>4</v>
      </c>
      <c r="E2061" s="632">
        <v>2011</v>
      </c>
      <c r="F2061" s="1092">
        <v>334.56</v>
      </c>
      <c r="G2061" s="816">
        <f t="shared" si="67"/>
        <v>334.56</v>
      </c>
      <c r="H2061" s="1093">
        <v>100</v>
      </c>
      <c r="I2061" s="816">
        <f t="shared" si="68"/>
        <v>0</v>
      </c>
      <c r="J2061" s="817"/>
      <c r="K2061" s="824"/>
      <c r="L2061" s="824"/>
      <c r="M2061" s="817"/>
      <c r="N2061" s="824"/>
      <c r="O2061" s="824"/>
      <c r="P2061" s="1901"/>
    </row>
    <row r="2062" spans="1:16" s="829" customFormat="1" ht="27">
      <c r="A2062" s="632">
        <v>93</v>
      </c>
      <c r="B2062" s="818" t="s">
        <v>2972</v>
      </c>
      <c r="C2062" s="632" t="s">
        <v>709</v>
      </c>
      <c r="D2062" s="632">
        <v>1</v>
      </c>
      <c r="E2062" s="632">
        <v>2011</v>
      </c>
      <c r="F2062" s="1092">
        <v>2658.6</v>
      </c>
      <c r="G2062" s="816">
        <f t="shared" si="67"/>
        <v>2658.6</v>
      </c>
      <c r="H2062" s="1093">
        <v>100</v>
      </c>
      <c r="I2062" s="816">
        <f t="shared" si="68"/>
        <v>0</v>
      </c>
      <c r="J2062" s="817"/>
      <c r="K2062" s="824"/>
      <c r="L2062" s="824"/>
      <c r="M2062" s="817"/>
      <c r="N2062" s="824"/>
      <c r="O2062" s="824"/>
      <c r="P2062" s="1901"/>
    </row>
    <row r="2063" spans="1:16" s="829" customFormat="1" ht="27">
      <c r="A2063" s="632">
        <v>94</v>
      </c>
      <c r="B2063" s="818" t="s">
        <v>2963</v>
      </c>
      <c r="C2063" s="632" t="s">
        <v>709</v>
      </c>
      <c r="D2063" s="632">
        <v>1</v>
      </c>
      <c r="E2063" s="632">
        <v>2010</v>
      </c>
      <c r="F2063" s="1092">
        <v>267.95999999999998</v>
      </c>
      <c r="G2063" s="816">
        <f t="shared" si="67"/>
        <v>267.95999999999998</v>
      </c>
      <c r="H2063" s="1093">
        <v>100</v>
      </c>
      <c r="I2063" s="816">
        <f t="shared" si="68"/>
        <v>0</v>
      </c>
      <c r="J2063" s="817"/>
      <c r="K2063" s="824"/>
      <c r="L2063" s="824"/>
      <c r="M2063" s="817"/>
      <c r="N2063" s="824"/>
      <c r="O2063" s="824"/>
      <c r="P2063" s="1901"/>
    </row>
    <row r="2064" spans="1:16" s="829" customFormat="1" ht="54">
      <c r="A2064" s="632">
        <v>95</v>
      </c>
      <c r="B2064" s="818" t="s">
        <v>2973</v>
      </c>
      <c r="C2064" s="632" t="s">
        <v>709</v>
      </c>
      <c r="D2064" s="632">
        <v>1</v>
      </c>
      <c r="E2064" s="632">
        <v>2011</v>
      </c>
      <c r="F2064" s="1092">
        <v>1183.08</v>
      </c>
      <c r="G2064" s="816">
        <f t="shared" si="67"/>
        <v>1183.08</v>
      </c>
      <c r="H2064" s="1093">
        <v>100</v>
      </c>
      <c r="I2064" s="816">
        <f t="shared" si="68"/>
        <v>0</v>
      </c>
      <c r="J2064" s="817"/>
      <c r="K2064" s="824"/>
      <c r="L2064" s="824"/>
      <c r="M2064" s="817"/>
      <c r="N2064" s="824"/>
      <c r="O2064" s="824"/>
      <c r="P2064" s="1901"/>
    </row>
    <row r="2065" spans="1:16" s="829" customFormat="1" ht="67.5">
      <c r="A2065" s="632">
        <v>96</v>
      </c>
      <c r="B2065" s="818" t="s">
        <v>2974</v>
      </c>
      <c r="C2065" s="632" t="s">
        <v>709</v>
      </c>
      <c r="D2065" s="632">
        <v>1</v>
      </c>
      <c r="E2065" s="632">
        <v>2011</v>
      </c>
      <c r="F2065" s="1092">
        <v>1218.3599999999999</v>
      </c>
      <c r="G2065" s="816">
        <f t="shared" si="67"/>
        <v>1218.3599999999999</v>
      </c>
      <c r="H2065" s="1093">
        <v>100</v>
      </c>
      <c r="I2065" s="816">
        <f t="shared" si="68"/>
        <v>0</v>
      </c>
      <c r="J2065" s="817"/>
      <c r="K2065" s="824"/>
      <c r="L2065" s="824"/>
      <c r="M2065" s="817"/>
      <c r="N2065" s="824"/>
      <c r="O2065" s="824"/>
      <c r="P2065" s="1901"/>
    </row>
    <row r="2066" spans="1:16" s="829" customFormat="1" ht="27">
      <c r="A2066" s="632">
        <v>97</v>
      </c>
      <c r="B2066" s="818" t="s">
        <v>2975</v>
      </c>
      <c r="C2066" s="632" t="s">
        <v>709</v>
      </c>
      <c r="D2066" s="632">
        <v>4</v>
      </c>
      <c r="E2066" s="632">
        <v>2011</v>
      </c>
      <c r="F2066" s="1092">
        <v>215.52</v>
      </c>
      <c r="G2066" s="816">
        <f t="shared" si="67"/>
        <v>215.52</v>
      </c>
      <c r="H2066" s="1093">
        <v>100</v>
      </c>
      <c r="I2066" s="816">
        <f t="shared" si="68"/>
        <v>0</v>
      </c>
      <c r="J2066" s="817"/>
      <c r="K2066" s="824"/>
      <c r="L2066" s="824"/>
      <c r="M2066" s="817"/>
      <c r="N2066" s="824"/>
      <c r="O2066" s="824"/>
      <c r="P2066" s="1901"/>
    </row>
    <row r="2067" spans="1:16" s="829" customFormat="1" ht="27">
      <c r="A2067" s="632">
        <v>98</v>
      </c>
      <c r="B2067" s="818" t="s">
        <v>2963</v>
      </c>
      <c r="C2067" s="632" t="s">
        <v>709</v>
      </c>
      <c r="D2067" s="632">
        <v>1</v>
      </c>
      <c r="E2067" s="632">
        <v>2010</v>
      </c>
      <c r="F2067" s="1092">
        <v>267.95999999999998</v>
      </c>
      <c r="G2067" s="816">
        <f t="shared" si="67"/>
        <v>267.95999999999998</v>
      </c>
      <c r="H2067" s="1093">
        <v>100</v>
      </c>
      <c r="I2067" s="816">
        <f t="shared" si="68"/>
        <v>0</v>
      </c>
      <c r="J2067" s="817"/>
      <c r="K2067" s="824"/>
      <c r="L2067" s="824"/>
      <c r="M2067" s="817"/>
      <c r="N2067" s="824"/>
      <c r="O2067" s="824"/>
      <c r="P2067" s="1901"/>
    </row>
    <row r="2068" spans="1:16" s="829" customFormat="1" ht="13.5">
      <c r="A2068" s="632">
        <v>99</v>
      </c>
      <c r="B2068" s="818" t="s">
        <v>2976</v>
      </c>
      <c r="C2068" s="632" t="s">
        <v>709</v>
      </c>
      <c r="D2068" s="632">
        <v>6</v>
      </c>
      <c r="E2068" s="632">
        <v>2011</v>
      </c>
      <c r="F2068" s="1092">
        <v>530.61180000000002</v>
      </c>
      <c r="G2068" s="816">
        <f t="shared" si="67"/>
        <v>530.61180000000002</v>
      </c>
      <c r="H2068" s="1093">
        <v>100</v>
      </c>
      <c r="I2068" s="816">
        <f t="shared" si="68"/>
        <v>0</v>
      </c>
      <c r="J2068" s="817"/>
      <c r="K2068" s="824"/>
      <c r="L2068" s="824"/>
      <c r="M2068" s="817"/>
      <c r="N2068" s="824"/>
      <c r="O2068" s="824"/>
      <c r="P2068" s="1901"/>
    </row>
    <row r="2069" spans="1:16" s="829" customFormat="1" ht="13.5">
      <c r="A2069" s="632">
        <v>100</v>
      </c>
      <c r="B2069" s="818" t="s">
        <v>2977</v>
      </c>
      <c r="C2069" s="632" t="s">
        <v>709</v>
      </c>
      <c r="D2069" s="632">
        <v>1</v>
      </c>
      <c r="E2069" s="632">
        <v>2011</v>
      </c>
      <c r="F2069" s="1092">
        <v>57.384</v>
      </c>
      <c r="G2069" s="816">
        <f t="shared" si="67"/>
        <v>57.384</v>
      </c>
      <c r="H2069" s="1093">
        <v>100</v>
      </c>
      <c r="I2069" s="816">
        <f t="shared" si="68"/>
        <v>0</v>
      </c>
      <c r="J2069" s="817"/>
      <c r="K2069" s="824"/>
      <c r="L2069" s="824"/>
      <c r="M2069" s="817"/>
      <c r="N2069" s="824"/>
      <c r="O2069" s="824"/>
      <c r="P2069" s="1901"/>
    </row>
    <row r="2070" spans="1:16" s="829" customFormat="1" ht="40.5">
      <c r="A2070" s="632">
        <v>101</v>
      </c>
      <c r="B2070" s="818" t="s">
        <v>2978</v>
      </c>
      <c r="C2070" s="632" t="s">
        <v>709</v>
      </c>
      <c r="D2070" s="632">
        <v>1</v>
      </c>
      <c r="E2070" s="632">
        <v>2007</v>
      </c>
      <c r="F2070" s="1092">
        <v>414.23250000000002</v>
      </c>
      <c r="G2070" s="816">
        <f t="shared" si="67"/>
        <v>414.23250000000002</v>
      </c>
      <c r="H2070" s="1093">
        <v>100</v>
      </c>
      <c r="I2070" s="816">
        <f t="shared" si="68"/>
        <v>0</v>
      </c>
      <c r="J2070" s="817"/>
      <c r="K2070" s="824"/>
      <c r="L2070" s="824"/>
      <c r="M2070" s="817"/>
      <c r="N2070" s="824"/>
      <c r="O2070" s="824"/>
      <c r="P2070" s="1901"/>
    </row>
    <row r="2071" spans="1:16" s="829" customFormat="1" ht="27">
      <c r="A2071" s="632">
        <v>102</v>
      </c>
      <c r="B2071" s="818" t="s">
        <v>2979</v>
      </c>
      <c r="C2071" s="632" t="s">
        <v>709</v>
      </c>
      <c r="D2071" s="632">
        <v>8</v>
      </c>
      <c r="E2071" s="632">
        <v>2011</v>
      </c>
      <c r="F2071" s="1092">
        <v>602.4</v>
      </c>
      <c r="G2071" s="816">
        <f t="shared" si="67"/>
        <v>602.4</v>
      </c>
      <c r="H2071" s="1093">
        <v>100</v>
      </c>
      <c r="I2071" s="816">
        <f t="shared" si="68"/>
        <v>0</v>
      </c>
      <c r="J2071" s="817"/>
      <c r="K2071" s="824"/>
      <c r="L2071" s="824"/>
      <c r="M2071" s="817"/>
      <c r="N2071" s="824"/>
      <c r="O2071" s="824"/>
      <c r="P2071" s="1901"/>
    </row>
    <row r="2072" spans="1:16" s="829" customFormat="1" ht="13.5">
      <c r="A2072" s="632">
        <v>103</v>
      </c>
      <c r="B2072" s="818" t="s">
        <v>2980</v>
      </c>
      <c r="C2072" s="632" t="s">
        <v>709</v>
      </c>
      <c r="D2072" s="632">
        <v>4</v>
      </c>
      <c r="E2072" s="632">
        <v>2011</v>
      </c>
      <c r="F2072" s="1092">
        <v>154.80000000000001</v>
      </c>
      <c r="G2072" s="816">
        <f t="shared" si="67"/>
        <v>154.80000000000001</v>
      </c>
      <c r="H2072" s="1093">
        <v>100</v>
      </c>
      <c r="I2072" s="816">
        <f t="shared" si="68"/>
        <v>0</v>
      </c>
      <c r="J2072" s="817"/>
      <c r="K2072" s="824"/>
      <c r="L2072" s="824"/>
      <c r="M2072" s="817"/>
      <c r="N2072" s="824"/>
      <c r="O2072" s="824"/>
      <c r="P2072" s="1901"/>
    </row>
    <row r="2073" spans="1:16" s="829" customFormat="1" ht="13.5">
      <c r="A2073" s="632">
        <v>104</v>
      </c>
      <c r="B2073" s="818" t="s">
        <v>2981</v>
      </c>
      <c r="C2073" s="632" t="s">
        <v>709</v>
      </c>
      <c r="D2073" s="632">
        <v>4</v>
      </c>
      <c r="E2073" s="632">
        <v>2011</v>
      </c>
      <c r="F2073" s="1092">
        <v>150</v>
      </c>
      <c r="G2073" s="816">
        <f t="shared" si="67"/>
        <v>150</v>
      </c>
      <c r="H2073" s="1093">
        <v>100</v>
      </c>
      <c r="I2073" s="816">
        <f t="shared" si="68"/>
        <v>0</v>
      </c>
      <c r="J2073" s="817"/>
      <c r="K2073" s="824"/>
      <c r="L2073" s="824"/>
      <c r="M2073" s="817"/>
      <c r="N2073" s="824"/>
      <c r="O2073" s="824"/>
      <c r="P2073" s="1901"/>
    </row>
    <row r="2074" spans="1:16" s="829" customFormat="1" ht="67.5">
      <c r="A2074" s="632">
        <v>105</v>
      </c>
      <c r="B2074" s="818" t="s">
        <v>2982</v>
      </c>
      <c r="C2074" s="632" t="s">
        <v>709</v>
      </c>
      <c r="D2074" s="632">
        <v>2</v>
      </c>
      <c r="E2074" s="632">
        <v>2011</v>
      </c>
      <c r="F2074" s="1092">
        <v>3814.66284</v>
      </c>
      <c r="G2074" s="816">
        <f t="shared" si="67"/>
        <v>3814.66284</v>
      </c>
      <c r="H2074" s="1093">
        <v>100</v>
      </c>
      <c r="I2074" s="816">
        <f t="shared" si="68"/>
        <v>0</v>
      </c>
      <c r="J2074" s="817"/>
      <c r="K2074" s="824"/>
      <c r="L2074" s="824"/>
      <c r="M2074" s="817"/>
      <c r="N2074" s="824"/>
      <c r="O2074" s="824"/>
      <c r="P2074" s="1901"/>
    </row>
    <row r="2075" spans="1:16" s="829" customFormat="1" ht="27">
      <c r="A2075" s="632">
        <v>106</v>
      </c>
      <c r="B2075" s="818" t="s">
        <v>2983</v>
      </c>
      <c r="C2075" s="632" t="s">
        <v>709</v>
      </c>
      <c r="D2075" s="632">
        <v>4</v>
      </c>
      <c r="E2075" s="632">
        <v>2011</v>
      </c>
      <c r="F2075" s="1092">
        <v>162</v>
      </c>
      <c r="G2075" s="816">
        <f t="shared" si="67"/>
        <v>162</v>
      </c>
      <c r="H2075" s="1093">
        <v>100</v>
      </c>
      <c r="I2075" s="816">
        <f t="shared" si="68"/>
        <v>0</v>
      </c>
      <c r="J2075" s="817"/>
      <c r="K2075" s="824"/>
      <c r="L2075" s="824"/>
      <c r="M2075" s="817"/>
      <c r="N2075" s="824"/>
      <c r="O2075" s="824"/>
      <c r="P2075" s="1901"/>
    </row>
    <row r="2076" spans="1:16" s="829" customFormat="1" ht="40.5">
      <c r="A2076" s="632">
        <v>107</v>
      </c>
      <c r="B2076" s="818" t="s">
        <v>2984</v>
      </c>
      <c r="C2076" s="632" t="s">
        <v>709</v>
      </c>
      <c r="D2076" s="632">
        <v>1</v>
      </c>
      <c r="E2076" s="632">
        <v>2011</v>
      </c>
      <c r="F2076" s="1092">
        <v>308</v>
      </c>
      <c r="G2076" s="816">
        <f t="shared" si="67"/>
        <v>308</v>
      </c>
      <c r="H2076" s="1093">
        <v>100</v>
      </c>
      <c r="I2076" s="816">
        <f t="shared" si="68"/>
        <v>0</v>
      </c>
      <c r="J2076" s="817"/>
      <c r="K2076" s="824"/>
      <c r="L2076" s="824"/>
      <c r="M2076" s="817"/>
      <c r="N2076" s="824"/>
      <c r="O2076" s="824"/>
      <c r="P2076" s="1901"/>
    </row>
    <row r="2077" spans="1:16" s="829" customFormat="1" ht="27">
      <c r="A2077" s="632">
        <v>108</v>
      </c>
      <c r="B2077" s="818" t="s">
        <v>2985</v>
      </c>
      <c r="C2077" s="632" t="s">
        <v>709</v>
      </c>
      <c r="D2077" s="632">
        <v>1</v>
      </c>
      <c r="E2077" s="632">
        <v>2012</v>
      </c>
      <c r="F2077" s="1092">
        <v>468.36</v>
      </c>
      <c r="G2077" s="816">
        <f t="shared" si="67"/>
        <v>468.36</v>
      </c>
      <c r="H2077" s="1093">
        <v>100</v>
      </c>
      <c r="I2077" s="816">
        <f t="shared" si="68"/>
        <v>0</v>
      </c>
      <c r="J2077" s="817"/>
      <c r="K2077" s="824"/>
      <c r="L2077" s="824"/>
      <c r="M2077" s="817"/>
      <c r="N2077" s="824"/>
      <c r="O2077" s="824"/>
      <c r="P2077" s="1901"/>
    </row>
    <row r="2078" spans="1:16" s="829" customFormat="1" ht="13.5">
      <c r="A2078" s="632">
        <v>109</v>
      </c>
      <c r="B2078" s="818" t="s">
        <v>2986</v>
      </c>
      <c r="C2078" s="632" t="s">
        <v>709</v>
      </c>
      <c r="D2078" s="632">
        <v>1</v>
      </c>
      <c r="E2078" s="632">
        <v>2012</v>
      </c>
      <c r="F2078" s="1092">
        <v>80.52</v>
      </c>
      <c r="G2078" s="816">
        <f t="shared" si="67"/>
        <v>80.52</v>
      </c>
      <c r="H2078" s="1093">
        <v>100</v>
      </c>
      <c r="I2078" s="816">
        <f t="shared" si="68"/>
        <v>0</v>
      </c>
      <c r="J2078" s="817"/>
      <c r="K2078" s="824"/>
      <c r="L2078" s="824"/>
      <c r="M2078" s="817"/>
      <c r="N2078" s="824"/>
      <c r="O2078" s="824"/>
      <c r="P2078" s="1901"/>
    </row>
    <row r="2079" spans="1:16" s="829" customFormat="1" ht="13.5">
      <c r="A2079" s="632">
        <v>110</v>
      </c>
      <c r="B2079" s="818" t="s">
        <v>788</v>
      </c>
      <c r="C2079" s="632" t="s">
        <v>709</v>
      </c>
      <c r="D2079" s="632">
        <v>1</v>
      </c>
      <c r="E2079" s="632">
        <v>2012</v>
      </c>
      <c r="F2079" s="1092">
        <v>37.08</v>
      </c>
      <c r="G2079" s="816">
        <f t="shared" si="67"/>
        <v>37.08</v>
      </c>
      <c r="H2079" s="1093">
        <v>100</v>
      </c>
      <c r="I2079" s="816">
        <f t="shared" si="68"/>
        <v>0</v>
      </c>
      <c r="J2079" s="817"/>
      <c r="K2079" s="824"/>
      <c r="L2079" s="824"/>
      <c r="M2079" s="817"/>
      <c r="N2079" s="824"/>
      <c r="O2079" s="824"/>
      <c r="P2079" s="1901"/>
    </row>
    <row r="2080" spans="1:16" s="829" customFormat="1" ht="27">
      <c r="A2080" s="632">
        <v>111</v>
      </c>
      <c r="B2080" s="818" t="s">
        <v>2987</v>
      </c>
      <c r="C2080" s="632" t="s">
        <v>709</v>
      </c>
      <c r="D2080" s="632">
        <v>1</v>
      </c>
      <c r="E2080" s="632">
        <v>2012</v>
      </c>
      <c r="F2080" s="1092">
        <v>488.76</v>
      </c>
      <c r="G2080" s="816">
        <f t="shared" si="67"/>
        <v>488.76</v>
      </c>
      <c r="H2080" s="1093">
        <v>100</v>
      </c>
      <c r="I2080" s="816">
        <f t="shared" si="68"/>
        <v>0</v>
      </c>
      <c r="J2080" s="817"/>
      <c r="K2080" s="824"/>
      <c r="L2080" s="824"/>
      <c r="M2080" s="817"/>
      <c r="N2080" s="824"/>
      <c r="O2080" s="824"/>
      <c r="P2080" s="1901"/>
    </row>
    <row r="2081" spans="1:16" s="829" customFormat="1" ht="13.5">
      <c r="A2081" s="632">
        <v>112</v>
      </c>
      <c r="B2081" s="818" t="s">
        <v>2988</v>
      </c>
      <c r="C2081" s="632" t="s">
        <v>709</v>
      </c>
      <c r="D2081" s="632">
        <v>1</v>
      </c>
      <c r="E2081" s="632">
        <v>2012</v>
      </c>
      <c r="F2081" s="1092">
        <v>30.7</v>
      </c>
      <c r="G2081" s="816">
        <f t="shared" si="67"/>
        <v>30.7</v>
      </c>
      <c r="H2081" s="1093">
        <v>100</v>
      </c>
      <c r="I2081" s="816">
        <f t="shared" si="68"/>
        <v>0</v>
      </c>
      <c r="J2081" s="817"/>
      <c r="K2081" s="824"/>
      <c r="L2081" s="824"/>
      <c r="M2081" s="817"/>
      <c r="N2081" s="824"/>
      <c r="O2081" s="824"/>
      <c r="P2081" s="1901"/>
    </row>
    <row r="2082" spans="1:16" s="829" customFormat="1" ht="40.5">
      <c r="A2082" s="632">
        <v>113</v>
      </c>
      <c r="B2082" s="818" t="s">
        <v>2989</v>
      </c>
      <c r="C2082" s="632" t="s">
        <v>709</v>
      </c>
      <c r="D2082" s="632">
        <v>1</v>
      </c>
      <c r="E2082" s="632">
        <v>2013</v>
      </c>
      <c r="F2082" s="1092">
        <v>637.09136000000001</v>
      </c>
      <c r="G2082" s="816">
        <f t="shared" si="67"/>
        <v>637.09136000000001</v>
      </c>
      <c r="H2082" s="1093">
        <v>100</v>
      </c>
      <c r="I2082" s="816">
        <f t="shared" si="68"/>
        <v>0</v>
      </c>
      <c r="J2082" s="817"/>
      <c r="K2082" s="824"/>
      <c r="L2082" s="824"/>
      <c r="M2082" s="817"/>
      <c r="N2082" s="824"/>
      <c r="O2082" s="824"/>
      <c r="P2082" s="1901"/>
    </row>
    <row r="2083" spans="1:16" s="829" customFormat="1" ht="13.5">
      <c r="A2083" s="632">
        <v>114</v>
      </c>
      <c r="B2083" s="818" t="s">
        <v>2990</v>
      </c>
      <c r="C2083" s="632" t="s">
        <v>709</v>
      </c>
      <c r="D2083" s="632">
        <v>2</v>
      </c>
      <c r="E2083" s="632">
        <v>2013</v>
      </c>
      <c r="F2083" s="1092">
        <v>154.34960000000001</v>
      </c>
      <c r="G2083" s="816">
        <f t="shared" si="67"/>
        <v>154.34960000000001</v>
      </c>
      <c r="H2083" s="1093">
        <v>100</v>
      </c>
      <c r="I2083" s="816">
        <f t="shared" si="68"/>
        <v>0</v>
      </c>
      <c r="J2083" s="817"/>
      <c r="K2083" s="824"/>
      <c r="L2083" s="824"/>
      <c r="M2083" s="817"/>
      <c r="N2083" s="824"/>
      <c r="O2083" s="824"/>
      <c r="P2083" s="1901"/>
    </row>
    <row r="2084" spans="1:16" s="829" customFormat="1" ht="27">
      <c r="A2084" s="632">
        <v>115</v>
      </c>
      <c r="B2084" s="818" t="s">
        <v>2991</v>
      </c>
      <c r="C2084" s="632" t="s">
        <v>709</v>
      </c>
      <c r="D2084" s="632">
        <v>2</v>
      </c>
      <c r="E2084" s="632">
        <v>2013</v>
      </c>
      <c r="F2084" s="1092">
        <v>1024.0297599999999</v>
      </c>
      <c r="G2084" s="816">
        <f t="shared" si="67"/>
        <v>1024.0297599999999</v>
      </c>
      <c r="H2084" s="1093">
        <v>100</v>
      </c>
      <c r="I2084" s="816">
        <f t="shared" si="68"/>
        <v>0</v>
      </c>
      <c r="J2084" s="817"/>
      <c r="K2084" s="824"/>
      <c r="L2084" s="824"/>
      <c r="M2084" s="817"/>
      <c r="N2084" s="824"/>
      <c r="O2084" s="824"/>
      <c r="P2084" s="1901"/>
    </row>
    <row r="2085" spans="1:16" s="829" customFormat="1" ht="13.5">
      <c r="A2085" s="632">
        <v>116</v>
      </c>
      <c r="B2085" s="818" t="s">
        <v>2992</v>
      </c>
      <c r="C2085" s="632" t="s">
        <v>709</v>
      </c>
      <c r="D2085" s="632">
        <v>1</v>
      </c>
      <c r="E2085" s="632">
        <v>2014</v>
      </c>
      <c r="F2085" s="1092">
        <v>80.52</v>
      </c>
      <c r="G2085" s="816">
        <f t="shared" si="67"/>
        <v>80.52</v>
      </c>
      <c r="H2085" s="1093">
        <v>100</v>
      </c>
      <c r="I2085" s="816">
        <f t="shared" si="68"/>
        <v>0</v>
      </c>
      <c r="J2085" s="817"/>
      <c r="K2085" s="824"/>
      <c r="L2085" s="824"/>
      <c r="M2085" s="817"/>
      <c r="N2085" s="824"/>
      <c r="O2085" s="824"/>
      <c r="P2085" s="1901"/>
    </row>
    <row r="2086" spans="1:16" s="829" customFormat="1" ht="13.5">
      <c r="A2086" s="632">
        <v>117</v>
      </c>
      <c r="B2086" s="818" t="s">
        <v>2993</v>
      </c>
      <c r="C2086" s="632" t="s">
        <v>709</v>
      </c>
      <c r="D2086" s="632">
        <v>1</v>
      </c>
      <c r="E2086" s="632">
        <v>2014</v>
      </c>
      <c r="F2086" s="1092">
        <v>383.64</v>
      </c>
      <c r="G2086" s="816">
        <f t="shared" si="67"/>
        <v>383.64</v>
      </c>
      <c r="H2086" s="1093">
        <v>100</v>
      </c>
      <c r="I2086" s="816">
        <f t="shared" si="68"/>
        <v>0</v>
      </c>
      <c r="J2086" s="817"/>
      <c r="K2086" s="824"/>
      <c r="L2086" s="824"/>
      <c r="M2086" s="817"/>
      <c r="N2086" s="824"/>
      <c r="O2086" s="824"/>
      <c r="P2086" s="1901"/>
    </row>
    <row r="2087" spans="1:16" s="829" customFormat="1" ht="27">
      <c r="A2087" s="632">
        <v>118</v>
      </c>
      <c r="B2087" s="818" t="s">
        <v>2994</v>
      </c>
      <c r="C2087" s="632" t="s">
        <v>709</v>
      </c>
      <c r="D2087" s="632">
        <v>2</v>
      </c>
      <c r="E2087" s="632">
        <v>2015</v>
      </c>
      <c r="F2087" s="1092">
        <v>918</v>
      </c>
      <c r="G2087" s="816">
        <f t="shared" si="67"/>
        <v>918</v>
      </c>
      <c r="H2087" s="1093">
        <v>100</v>
      </c>
      <c r="I2087" s="816">
        <f t="shared" si="68"/>
        <v>0</v>
      </c>
      <c r="J2087" s="817"/>
      <c r="K2087" s="824"/>
      <c r="L2087" s="824"/>
      <c r="M2087" s="817"/>
      <c r="N2087" s="824"/>
      <c r="O2087" s="824"/>
      <c r="P2087" s="1901"/>
    </row>
    <row r="2088" spans="1:16" s="829" customFormat="1" ht="27">
      <c r="A2088" s="632">
        <v>119</v>
      </c>
      <c r="B2088" s="818" t="s">
        <v>2995</v>
      </c>
      <c r="C2088" s="632" t="s">
        <v>709</v>
      </c>
      <c r="D2088" s="632">
        <v>4</v>
      </c>
      <c r="E2088" s="632">
        <v>2015</v>
      </c>
      <c r="F2088" s="1092">
        <v>1378.46156</v>
      </c>
      <c r="G2088" s="816">
        <f t="shared" si="67"/>
        <v>1378.46156</v>
      </c>
      <c r="H2088" s="1093">
        <v>100</v>
      </c>
      <c r="I2088" s="816">
        <f t="shared" si="68"/>
        <v>0</v>
      </c>
      <c r="J2088" s="817"/>
      <c r="K2088" s="824"/>
      <c r="L2088" s="824"/>
      <c r="M2088" s="817"/>
      <c r="N2088" s="824"/>
      <c r="O2088" s="824"/>
      <c r="P2088" s="1901"/>
    </row>
    <row r="2089" spans="1:16" s="829" customFormat="1" ht="27">
      <c r="A2089" s="632">
        <v>120</v>
      </c>
      <c r="B2089" s="818" t="s">
        <v>2996</v>
      </c>
      <c r="C2089" s="632" t="s">
        <v>709</v>
      </c>
      <c r="D2089" s="632">
        <v>6</v>
      </c>
      <c r="E2089" s="632">
        <v>2015</v>
      </c>
      <c r="F2089" s="1092">
        <v>354</v>
      </c>
      <c r="G2089" s="816">
        <f t="shared" si="67"/>
        <v>354</v>
      </c>
      <c r="H2089" s="1093">
        <v>100</v>
      </c>
      <c r="I2089" s="816">
        <f t="shared" si="68"/>
        <v>0</v>
      </c>
      <c r="J2089" s="817"/>
      <c r="K2089" s="824"/>
      <c r="L2089" s="824"/>
      <c r="M2089" s="817"/>
      <c r="N2089" s="824"/>
      <c r="O2089" s="824"/>
      <c r="P2089" s="1901"/>
    </row>
    <row r="2090" spans="1:16" s="829" customFormat="1" ht="13.5">
      <c r="A2090" s="632">
        <v>121</v>
      </c>
      <c r="B2090" s="818" t="s">
        <v>819</v>
      </c>
      <c r="C2090" s="632" t="s">
        <v>709</v>
      </c>
      <c r="D2090" s="632">
        <v>1</v>
      </c>
      <c r="E2090" s="632">
        <v>2015</v>
      </c>
      <c r="F2090" s="1092">
        <v>164.94</v>
      </c>
      <c r="G2090" s="816">
        <f t="shared" si="67"/>
        <v>148.446</v>
      </c>
      <c r="H2090" s="1093">
        <v>90</v>
      </c>
      <c r="I2090" s="816">
        <f t="shared" si="68"/>
        <v>16.494</v>
      </c>
      <c r="J2090" s="817"/>
      <c r="K2090" s="824"/>
      <c r="L2090" s="824"/>
      <c r="M2090" s="817"/>
      <c r="N2090" s="824"/>
      <c r="O2090" s="824"/>
      <c r="P2090" s="1901"/>
    </row>
    <row r="2091" spans="1:16" s="829" customFormat="1" ht="13.5">
      <c r="A2091" s="632">
        <v>122</v>
      </c>
      <c r="B2091" s="818" t="s">
        <v>2997</v>
      </c>
      <c r="C2091" s="632" t="s">
        <v>709</v>
      </c>
      <c r="D2091" s="632">
        <v>2</v>
      </c>
      <c r="E2091" s="632">
        <v>2015</v>
      </c>
      <c r="F2091" s="1092">
        <v>654.65519999999992</v>
      </c>
      <c r="G2091" s="816">
        <f t="shared" si="67"/>
        <v>654.65519999999992</v>
      </c>
      <c r="H2091" s="1093">
        <v>100</v>
      </c>
      <c r="I2091" s="816">
        <f t="shared" si="68"/>
        <v>0</v>
      </c>
      <c r="J2091" s="817"/>
      <c r="K2091" s="824"/>
      <c r="L2091" s="824"/>
      <c r="M2091" s="817"/>
      <c r="N2091" s="824"/>
      <c r="O2091" s="824"/>
      <c r="P2091" s="1901"/>
    </row>
    <row r="2092" spans="1:16" s="829" customFormat="1" ht="29.25" customHeight="1">
      <c r="A2092" s="632">
        <v>123</v>
      </c>
      <c r="B2092" s="818" t="s">
        <v>2998</v>
      </c>
      <c r="C2092" s="632" t="s">
        <v>709</v>
      </c>
      <c r="D2092" s="632">
        <v>2</v>
      </c>
      <c r="E2092" s="632">
        <v>2016</v>
      </c>
      <c r="F2092" s="1092">
        <v>4678</v>
      </c>
      <c r="G2092" s="816">
        <f t="shared" si="67"/>
        <v>3508.5</v>
      </c>
      <c r="H2092" s="1093">
        <v>75</v>
      </c>
      <c r="I2092" s="816">
        <f t="shared" si="68"/>
        <v>1169.5</v>
      </c>
      <c r="J2092" s="817"/>
      <c r="K2092" s="824"/>
      <c r="L2092" s="824"/>
      <c r="M2092" s="817"/>
      <c r="N2092" s="824"/>
      <c r="O2092" s="824"/>
      <c r="P2092" s="1901"/>
    </row>
    <row r="2093" spans="1:16" s="829" customFormat="1" ht="40.5">
      <c r="A2093" s="632">
        <v>124</v>
      </c>
      <c r="B2093" s="818" t="s">
        <v>2999</v>
      </c>
      <c r="C2093" s="632" t="s">
        <v>709</v>
      </c>
      <c r="D2093" s="632">
        <v>2</v>
      </c>
      <c r="E2093" s="632">
        <v>2016</v>
      </c>
      <c r="F2093" s="1092">
        <v>4794</v>
      </c>
      <c r="G2093" s="816">
        <f t="shared" si="67"/>
        <v>3595.5</v>
      </c>
      <c r="H2093" s="1093">
        <v>75</v>
      </c>
      <c r="I2093" s="816">
        <f t="shared" si="68"/>
        <v>1198.5</v>
      </c>
      <c r="J2093" s="817"/>
      <c r="K2093" s="824"/>
      <c r="L2093" s="824"/>
      <c r="M2093" s="817"/>
      <c r="N2093" s="824"/>
      <c r="O2093" s="824"/>
      <c r="P2093" s="1901"/>
    </row>
    <row r="2094" spans="1:16" s="829" customFormat="1" ht="13.5">
      <c r="A2094" s="632">
        <v>125</v>
      </c>
      <c r="B2094" s="818" t="s">
        <v>819</v>
      </c>
      <c r="C2094" s="632" t="s">
        <v>709</v>
      </c>
      <c r="D2094" s="632">
        <v>2</v>
      </c>
      <c r="E2094" s="632">
        <v>2016</v>
      </c>
      <c r="F2094" s="1092">
        <v>292.2</v>
      </c>
      <c r="G2094" s="816">
        <f t="shared" si="67"/>
        <v>219.14999999999998</v>
      </c>
      <c r="H2094" s="1093">
        <v>75</v>
      </c>
      <c r="I2094" s="816">
        <f t="shared" si="68"/>
        <v>73.050000000000011</v>
      </c>
      <c r="J2094" s="817"/>
      <c r="K2094" s="824"/>
      <c r="L2094" s="824"/>
      <c r="M2094" s="817"/>
      <c r="N2094" s="824"/>
      <c r="O2094" s="824"/>
      <c r="P2094" s="1901"/>
    </row>
    <row r="2095" spans="1:16" s="829" customFormat="1" ht="27">
      <c r="A2095" s="632">
        <v>126</v>
      </c>
      <c r="B2095" s="830" t="s">
        <v>3000</v>
      </c>
      <c r="C2095" s="632" t="s">
        <v>709</v>
      </c>
      <c r="D2095" s="1499">
        <v>5</v>
      </c>
      <c r="E2095" s="632">
        <v>2017</v>
      </c>
      <c r="F2095" s="1092">
        <v>3645</v>
      </c>
      <c r="G2095" s="816">
        <f t="shared" si="67"/>
        <v>3645</v>
      </c>
      <c r="H2095" s="1093">
        <v>100</v>
      </c>
      <c r="I2095" s="816">
        <f t="shared" si="68"/>
        <v>0</v>
      </c>
      <c r="J2095" s="817"/>
      <c r="K2095" s="824"/>
      <c r="L2095" s="824"/>
      <c r="M2095" s="817"/>
      <c r="N2095" s="824"/>
      <c r="O2095" s="824"/>
      <c r="P2095" s="1901"/>
    </row>
    <row r="2096" spans="1:16" s="829" customFormat="1" ht="40.5">
      <c r="A2096" s="632">
        <v>127</v>
      </c>
      <c r="B2096" s="818" t="s">
        <v>3001</v>
      </c>
      <c r="C2096" s="632" t="s">
        <v>709</v>
      </c>
      <c r="D2096" s="1499">
        <v>1</v>
      </c>
      <c r="E2096" s="632">
        <v>2017</v>
      </c>
      <c r="F2096" s="1092">
        <v>2342</v>
      </c>
      <c r="G2096" s="816">
        <f t="shared" si="67"/>
        <v>2342</v>
      </c>
      <c r="H2096" s="1093">
        <v>100</v>
      </c>
      <c r="I2096" s="816">
        <f t="shared" si="68"/>
        <v>0</v>
      </c>
      <c r="J2096" s="817"/>
      <c r="K2096" s="824"/>
      <c r="L2096" s="824"/>
      <c r="M2096" s="817"/>
      <c r="N2096" s="824"/>
      <c r="O2096" s="824"/>
      <c r="P2096" s="1901"/>
    </row>
    <row r="2097" spans="1:16" s="829" customFormat="1" ht="27">
      <c r="A2097" s="632">
        <v>128</v>
      </c>
      <c r="B2097" s="818" t="s">
        <v>3002</v>
      </c>
      <c r="C2097" s="632" t="s">
        <v>709</v>
      </c>
      <c r="D2097" s="1499">
        <v>1</v>
      </c>
      <c r="E2097" s="632">
        <v>2016</v>
      </c>
      <c r="F2097" s="1092">
        <v>732.27</v>
      </c>
      <c r="G2097" s="816">
        <f t="shared" ref="G2097:G2161" si="69">F2097*H2097%</f>
        <v>732.27</v>
      </c>
      <c r="H2097" s="1093">
        <v>100</v>
      </c>
      <c r="I2097" s="816">
        <f t="shared" ref="I2097:I2161" si="70">F2097-G2097</f>
        <v>0</v>
      </c>
      <c r="J2097" s="817"/>
      <c r="K2097" s="824"/>
      <c r="L2097" s="824"/>
      <c r="M2097" s="817"/>
      <c r="N2097" s="824"/>
      <c r="O2097" s="824"/>
      <c r="P2097" s="1901"/>
    </row>
    <row r="2098" spans="1:16" s="829" customFormat="1" ht="13.5">
      <c r="A2098" s="632">
        <v>129</v>
      </c>
      <c r="B2098" s="830" t="s">
        <v>3003</v>
      </c>
      <c r="C2098" s="632" t="s">
        <v>709</v>
      </c>
      <c r="D2098" s="1499">
        <v>1</v>
      </c>
      <c r="E2098" s="632">
        <v>2016</v>
      </c>
      <c r="F2098" s="1092">
        <v>112.3</v>
      </c>
      <c r="G2098" s="816">
        <f t="shared" si="69"/>
        <v>112.3</v>
      </c>
      <c r="H2098" s="1093">
        <v>100</v>
      </c>
      <c r="I2098" s="816">
        <f t="shared" si="70"/>
        <v>0</v>
      </c>
      <c r="J2098" s="817"/>
      <c r="K2098" s="824"/>
      <c r="L2098" s="824"/>
      <c r="M2098" s="817"/>
      <c r="N2098" s="824"/>
      <c r="O2098" s="824"/>
      <c r="P2098" s="1901"/>
    </row>
    <row r="2099" spans="1:16" s="829" customFormat="1" ht="40.5">
      <c r="A2099" s="632">
        <v>130</v>
      </c>
      <c r="B2099" s="830" t="s">
        <v>3129</v>
      </c>
      <c r="C2099" s="632" t="s">
        <v>709</v>
      </c>
      <c r="D2099" s="1499">
        <v>2</v>
      </c>
      <c r="E2099" s="632">
        <v>2017</v>
      </c>
      <c r="F2099" s="1092">
        <v>1500</v>
      </c>
      <c r="G2099" s="816">
        <f t="shared" si="69"/>
        <v>1500</v>
      </c>
      <c r="H2099" s="1093">
        <v>100</v>
      </c>
      <c r="I2099" s="816">
        <f t="shared" si="70"/>
        <v>0</v>
      </c>
      <c r="J2099" s="817"/>
      <c r="K2099" s="824"/>
      <c r="L2099" s="824"/>
      <c r="M2099" s="817"/>
      <c r="N2099" s="824"/>
      <c r="O2099" s="824"/>
      <c r="P2099" s="1901"/>
    </row>
    <row r="2100" spans="1:16" s="829" customFormat="1" ht="27">
      <c r="A2100" s="632">
        <v>131</v>
      </c>
      <c r="B2100" s="830" t="s">
        <v>6412</v>
      </c>
      <c r="C2100" s="632" t="s">
        <v>709</v>
      </c>
      <c r="D2100" s="1499">
        <v>3</v>
      </c>
      <c r="E2100" s="632">
        <v>2020</v>
      </c>
      <c r="F2100" s="1092">
        <v>630</v>
      </c>
      <c r="G2100" s="816">
        <f t="shared" si="69"/>
        <v>94.5</v>
      </c>
      <c r="H2100" s="1093">
        <v>15</v>
      </c>
      <c r="I2100" s="816">
        <f t="shared" si="70"/>
        <v>535.5</v>
      </c>
      <c r="J2100" s="817"/>
      <c r="K2100" s="824"/>
      <c r="L2100" s="824"/>
      <c r="M2100" s="817"/>
      <c r="N2100" s="824"/>
      <c r="O2100" s="824"/>
      <c r="P2100" s="1901"/>
    </row>
    <row r="2101" spans="1:16" ht="13.5" customHeight="1">
      <c r="A2101" s="1419">
        <v>1</v>
      </c>
      <c r="B2101" s="699" t="s">
        <v>3123</v>
      </c>
      <c r="C2101" s="723" t="s">
        <v>709</v>
      </c>
      <c r="D2101" s="723">
        <v>1</v>
      </c>
      <c r="E2101" s="723">
        <v>1999</v>
      </c>
      <c r="F2101" s="1099">
        <v>244.35</v>
      </c>
      <c r="G2101" s="816">
        <f t="shared" si="69"/>
        <v>244.35</v>
      </c>
      <c r="H2101" s="1100">
        <v>100</v>
      </c>
      <c r="I2101" s="816">
        <f t="shared" si="70"/>
        <v>0</v>
      </c>
      <c r="J2101" s="669"/>
      <c r="K2101" s="716"/>
      <c r="L2101" s="716"/>
      <c r="M2101" s="669"/>
      <c r="N2101" s="716"/>
      <c r="O2101" s="737"/>
      <c r="P2101" s="1883" t="s">
        <v>824</v>
      </c>
    </row>
    <row r="2102" spans="1:16" ht="13.5" customHeight="1">
      <c r="A2102" s="1419">
        <v>2</v>
      </c>
      <c r="B2102" s="699" t="s">
        <v>3124</v>
      </c>
      <c r="C2102" s="723" t="s">
        <v>709</v>
      </c>
      <c r="D2102" s="723">
        <v>1</v>
      </c>
      <c r="E2102" s="723">
        <v>2002</v>
      </c>
      <c r="F2102" s="1099">
        <v>145</v>
      </c>
      <c r="G2102" s="816">
        <f t="shared" si="69"/>
        <v>145</v>
      </c>
      <c r="H2102" s="1100">
        <v>100</v>
      </c>
      <c r="I2102" s="816">
        <f t="shared" si="70"/>
        <v>0</v>
      </c>
      <c r="J2102" s="669"/>
      <c r="K2102" s="716"/>
      <c r="L2102" s="716"/>
      <c r="M2102" s="669"/>
      <c r="N2102" s="716"/>
      <c r="O2102" s="737"/>
      <c r="P2102" s="1883"/>
    </row>
    <row r="2103" spans="1:16" ht="13.5" customHeight="1">
      <c r="A2103" s="1419">
        <v>3</v>
      </c>
      <c r="B2103" s="699" t="s">
        <v>3125</v>
      </c>
      <c r="C2103" s="723" t="s">
        <v>709</v>
      </c>
      <c r="D2103" s="723">
        <v>1</v>
      </c>
      <c r="E2103" s="723">
        <v>2002</v>
      </c>
      <c r="F2103" s="1099">
        <v>35</v>
      </c>
      <c r="G2103" s="816">
        <f t="shared" si="69"/>
        <v>35</v>
      </c>
      <c r="H2103" s="1100">
        <v>100</v>
      </c>
      <c r="I2103" s="816">
        <f t="shared" si="70"/>
        <v>0</v>
      </c>
      <c r="J2103" s="669"/>
      <c r="K2103" s="716"/>
      <c r="L2103" s="716"/>
      <c r="M2103" s="669"/>
      <c r="N2103" s="716"/>
      <c r="O2103" s="737"/>
      <c r="P2103" s="1883"/>
    </row>
    <row r="2104" spans="1:16" ht="13.5" customHeight="1">
      <c r="A2104" s="1419">
        <v>4</v>
      </c>
      <c r="B2104" s="699" t="s">
        <v>3126</v>
      </c>
      <c r="C2104" s="723" t="s">
        <v>709</v>
      </c>
      <c r="D2104" s="723">
        <v>1</v>
      </c>
      <c r="E2104" s="723">
        <v>2003</v>
      </c>
      <c r="F2104" s="1099">
        <v>69.959999999999994</v>
      </c>
      <c r="G2104" s="816">
        <f t="shared" si="69"/>
        <v>69.959999999999994</v>
      </c>
      <c r="H2104" s="1100">
        <v>100</v>
      </c>
      <c r="I2104" s="816">
        <f t="shared" si="70"/>
        <v>0</v>
      </c>
      <c r="J2104" s="669"/>
      <c r="K2104" s="716"/>
      <c r="L2104" s="716"/>
      <c r="M2104" s="669"/>
      <c r="N2104" s="716"/>
      <c r="O2104" s="737"/>
      <c r="P2104" s="1883"/>
    </row>
    <row r="2105" spans="1:16" ht="13.5" customHeight="1">
      <c r="A2105" s="1419">
        <v>5</v>
      </c>
      <c r="B2105" s="699" t="s">
        <v>3127</v>
      </c>
      <c r="C2105" s="723" t="s">
        <v>709</v>
      </c>
      <c r="D2105" s="723">
        <v>1</v>
      </c>
      <c r="E2105" s="723">
        <v>2003</v>
      </c>
      <c r="F2105" s="1099">
        <v>69.959999999999994</v>
      </c>
      <c r="G2105" s="816">
        <f t="shared" si="69"/>
        <v>69.959999999999994</v>
      </c>
      <c r="H2105" s="1100">
        <v>100</v>
      </c>
      <c r="I2105" s="816">
        <f t="shared" si="70"/>
        <v>0</v>
      </c>
      <c r="J2105" s="669"/>
      <c r="K2105" s="716"/>
      <c r="L2105" s="716"/>
      <c r="M2105" s="669"/>
      <c r="N2105" s="716"/>
      <c r="O2105" s="737"/>
      <c r="P2105" s="1883"/>
    </row>
    <row r="2106" spans="1:16" ht="13.5" customHeight="1">
      <c r="A2106" s="1419">
        <v>6</v>
      </c>
      <c r="B2106" s="699" t="s">
        <v>821</v>
      </c>
      <c r="C2106" s="723" t="s">
        <v>709</v>
      </c>
      <c r="D2106" s="723">
        <v>1</v>
      </c>
      <c r="E2106" s="723">
        <v>2003</v>
      </c>
      <c r="F2106" s="1099">
        <v>17.489999999999998</v>
      </c>
      <c r="G2106" s="816">
        <f t="shared" si="69"/>
        <v>17.489999999999998</v>
      </c>
      <c r="H2106" s="1100">
        <v>100</v>
      </c>
      <c r="I2106" s="816">
        <f t="shared" si="70"/>
        <v>0</v>
      </c>
      <c r="J2106" s="669"/>
      <c r="K2106" s="716"/>
      <c r="L2106" s="716"/>
      <c r="M2106" s="669"/>
      <c r="N2106" s="716"/>
      <c r="O2106" s="737"/>
      <c r="P2106" s="1883"/>
    </row>
    <row r="2107" spans="1:16" ht="13.5">
      <c r="A2107" s="1419">
        <v>7</v>
      </c>
      <c r="B2107" s="699" t="s">
        <v>3126</v>
      </c>
      <c r="C2107" s="723" t="s">
        <v>709</v>
      </c>
      <c r="D2107" s="723">
        <v>1</v>
      </c>
      <c r="E2107" s="723">
        <v>2003</v>
      </c>
      <c r="F2107" s="1099">
        <v>69.959999999999994</v>
      </c>
      <c r="G2107" s="816">
        <f t="shared" si="69"/>
        <v>69.959999999999994</v>
      </c>
      <c r="H2107" s="1100">
        <v>100</v>
      </c>
      <c r="I2107" s="816">
        <f t="shared" si="70"/>
        <v>0</v>
      </c>
      <c r="J2107" s="669"/>
      <c r="K2107" s="716"/>
      <c r="L2107" s="716"/>
      <c r="M2107" s="669"/>
      <c r="N2107" s="716"/>
      <c r="O2107" s="737"/>
      <c r="P2107" s="1883"/>
    </row>
    <row r="2108" spans="1:16" ht="13.5" customHeight="1">
      <c r="A2108" s="1419">
        <v>8</v>
      </c>
      <c r="B2108" s="699" t="s">
        <v>821</v>
      </c>
      <c r="C2108" s="723" t="s">
        <v>709</v>
      </c>
      <c r="D2108" s="723">
        <v>1</v>
      </c>
      <c r="E2108" s="723">
        <v>2003</v>
      </c>
      <c r="F2108" s="1099">
        <v>17.489999999999998</v>
      </c>
      <c r="G2108" s="816">
        <f t="shared" si="69"/>
        <v>17.489999999999998</v>
      </c>
      <c r="H2108" s="1100">
        <v>100</v>
      </c>
      <c r="I2108" s="816">
        <f t="shared" si="70"/>
        <v>0</v>
      </c>
      <c r="J2108" s="669"/>
      <c r="K2108" s="716"/>
      <c r="L2108" s="716"/>
      <c r="M2108" s="669"/>
      <c r="N2108" s="716"/>
      <c r="O2108" s="737"/>
      <c r="P2108" s="1883"/>
    </row>
    <row r="2109" spans="1:16" ht="13.5" customHeight="1">
      <c r="A2109" s="1419">
        <v>9</v>
      </c>
      <c r="B2109" s="699" t="s">
        <v>3128</v>
      </c>
      <c r="C2109" s="723" t="s">
        <v>709</v>
      </c>
      <c r="D2109" s="723">
        <v>1</v>
      </c>
      <c r="E2109" s="723">
        <v>2004</v>
      </c>
      <c r="F2109" s="1099">
        <v>339</v>
      </c>
      <c r="G2109" s="816">
        <f t="shared" si="69"/>
        <v>339</v>
      </c>
      <c r="H2109" s="1100">
        <v>100</v>
      </c>
      <c r="I2109" s="816">
        <f t="shared" si="70"/>
        <v>0</v>
      </c>
      <c r="J2109" s="669"/>
      <c r="K2109" s="716"/>
      <c r="L2109" s="716"/>
      <c r="M2109" s="669"/>
      <c r="N2109" s="716"/>
      <c r="O2109" s="737"/>
      <c r="P2109" s="1883"/>
    </row>
    <row r="2110" spans="1:16" ht="13.5">
      <c r="A2110" s="1419">
        <v>10</v>
      </c>
      <c r="B2110" s="699" t="s">
        <v>3043</v>
      </c>
      <c r="C2110" s="723" t="s">
        <v>709</v>
      </c>
      <c r="D2110" s="723">
        <v>1</v>
      </c>
      <c r="E2110" s="723">
        <v>2004</v>
      </c>
      <c r="F2110" s="1099">
        <v>107.5</v>
      </c>
      <c r="G2110" s="816">
        <f t="shared" si="69"/>
        <v>107.5</v>
      </c>
      <c r="H2110" s="1100">
        <v>100</v>
      </c>
      <c r="I2110" s="816">
        <f t="shared" si="70"/>
        <v>0</v>
      </c>
      <c r="J2110" s="669"/>
      <c r="K2110" s="716"/>
      <c r="L2110" s="716"/>
      <c r="M2110" s="669"/>
      <c r="N2110" s="716"/>
      <c r="O2110" s="737"/>
      <c r="P2110" s="1883"/>
    </row>
    <row r="2111" spans="1:16" ht="27">
      <c r="A2111" s="1419">
        <v>11</v>
      </c>
      <c r="B2111" s="699" t="s">
        <v>3044</v>
      </c>
      <c r="C2111" s="723" t="s">
        <v>709</v>
      </c>
      <c r="D2111" s="723">
        <v>17</v>
      </c>
      <c r="E2111" s="723">
        <v>2005</v>
      </c>
      <c r="F2111" s="1099">
        <v>2273.42</v>
      </c>
      <c r="G2111" s="816">
        <f t="shared" si="69"/>
        <v>2273.42</v>
      </c>
      <c r="H2111" s="1100">
        <v>100</v>
      </c>
      <c r="I2111" s="816">
        <f t="shared" si="70"/>
        <v>0</v>
      </c>
      <c r="J2111" s="669"/>
      <c r="K2111" s="716"/>
      <c r="L2111" s="716"/>
      <c r="M2111" s="669"/>
      <c r="N2111" s="716"/>
      <c r="O2111" s="737"/>
      <c r="P2111" s="1883"/>
    </row>
    <row r="2112" spans="1:16" ht="27">
      <c r="A2112" s="1419">
        <v>12</v>
      </c>
      <c r="B2112" s="699" t="s">
        <v>3045</v>
      </c>
      <c r="C2112" s="723" t="s">
        <v>709</v>
      </c>
      <c r="D2112" s="723">
        <v>4</v>
      </c>
      <c r="E2112" s="723">
        <v>2005</v>
      </c>
      <c r="F2112" s="1099">
        <v>592.24</v>
      </c>
      <c r="G2112" s="816">
        <f t="shared" si="69"/>
        <v>592.24</v>
      </c>
      <c r="H2112" s="1100">
        <v>100</v>
      </c>
      <c r="I2112" s="816">
        <f t="shared" si="70"/>
        <v>0</v>
      </c>
      <c r="J2112" s="669"/>
      <c r="K2112" s="716"/>
      <c r="L2112" s="716"/>
      <c r="M2112" s="669"/>
      <c r="N2112" s="716"/>
      <c r="O2112" s="737"/>
      <c r="P2112" s="1883"/>
    </row>
    <row r="2113" spans="1:16" ht="27">
      <c r="A2113" s="1419">
        <v>13</v>
      </c>
      <c r="B2113" s="699" t="s">
        <v>3046</v>
      </c>
      <c r="C2113" s="723" t="s">
        <v>709</v>
      </c>
      <c r="D2113" s="723">
        <v>4</v>
      </c>
      <c r="E2113" s="723">
        <v>2005</v>
      </c>
      <c r="F2113" s="1099">
        <v>687.8</v>
      </c>
      <c r="G2113" s="816">
        <f t="shared" si="69"/>
        <v>687.8</v>
      </c>
      <c r="H2113" s="1100">
        <v>100</v>
      </c>
      <c r="I2113" s="816">
        <f t="shared" si="70"/>
        <v>0</v>
      </c>
      <c r="J2113" s="669"/>
      <c r="K2113" s="716"/>
      <c r="L2113" s="716"/>
      <c r="M2113" s="669"/>
      <c r="N2113" s="716"/>
      <c r="O2113" s="737"/>
      <c r="P2113" s="1883"/>
    </row>
    <row r="2114" spans="1:16" ht="27">
      <c r="A2114" s="1419">
        <v>14</v>
      </c>
      <c r="B2114" s="699" t="s">
        <v>3047</v>
      </c>
      <c r="C2114" s="723" t="s">
        <v>709</v>
      </c>
      <c r="D2114" s="723">
        <v>3</v>
      </c>
      <c r="E2114" s="723">
        <v>2005</v>
      </c>
      <c r="F2114" s="1099">
        <v>888.4</v>
      </c>
      <c r="G2114" s="816">
        <f t="shared" si="69"/>
        <v>888.4</v>
      </c>
      <c r="H2114" s="1100">
        <v>100</v>
      </c>
      <c r="I2114" s="816">
        <f t="shared" si="70"/>
        <v>0</v>
      </c>
      <c r="J2114" s="669"/>
      <c r="K2114" s="716"/>
      <c r="L2114" s="716"/>
      <c r="M2114" s="669"/>
      <c r="N2114" s="716"/>
      <c r="O2114" s="737"/>
      <c r="P2114" s="1883"/>
    </row>
    <row r="2115" spans="1:16" ht="27">
      <c r="A2115" s="1419">
        <v>15</v>
      </c>
      <c r="B2115" s="699" t="s">
        <v>3048</v>
      </c>
      <c r="C2115" s="723" t="s">
        <v>709</v>
      </c>
      <c r="D2115" s="723">
        <v>1</v>
      </c>
      <c r="E2115" s="723">
        <v>2005</v>
      </c>
      <c r="F2115" s="1099">
        <v>238.79</v>
      </c>
      <c r="G2115" s="816">
        <f t="shared" si="69"/>
        <v>238.79</v>
      </c>
      <c r="H2115" s="1100">
        <v>100</v>
      </c>
      <c r="I2115" s="816">
        <f t="shared" si="70"/>
        <v>0</v>
      </c>
      <c r="J2115" s="669"/>
      <c r="K2115" s="716"/>
      <c r="L2115" s="716"/>
      <c r="M2115" s="669"/>
      <c r="N2115" s="716"/>
      <c r="O2115" s="737"/>
      <c r="P2115" s="1883"/>
    </row>
    <row r="2116" spans="1:16" ht="27">
      <c r="A2116" s="1419">
        <v>16</v>
      </c>
      <c r="B2116" s="699" t="s">
        <v>3049</v>
      </c>
      <c r="C2116" s="723" t="s">
        <v>709</v>
      </c>
      <c r="D2116" s="723">
        <v>1</v>
      </c>
      <c r="E2116" s="723">
        <v>2005</v>
      </c>
      <c r="F2116" s="1099">
        <v>315.31</v>
      </c>
      <c r="G2116" s="816">
        <f t="shared" si="69"/>
        <v>315.31</v>
      </c>
      <c r="H2116" s="1100">
        <v>100</v>
      </c>
      <c r="I2116" s="816">
        <f t="shared" si="70"/>
        <v>0</v>
      </c>
      <c r="J2116" s="669"/>
      <c r="K2116" s="716"/>
      <c r="L2116" s="716"/>
      <c r="M2116" s="669"/>
      <c r="N2116" s="716"/>
      <c r="O2116" s="737"/>
      <c r="P2116" s="1883"/>
    </row>
    <row r="2117" spans="1:16" ht="27">
      <c r="A2117" s="1419">
        <v>17</v>
      </c>
      <c r="B2117" s="699" t="s">
        <v>3050</v>
      </c>
      <c r="C2117" s="723" t="s">
        <v>709</v>
      </c>
      <c r="D2117" s="723">
        <v>1</v>
      </c>
      <c r="E2117" s="723">
        <v>2005</v>
      </c>
      <c r="F2117" s="1099">
        <v>315.31</v>
      </c>
      <c r="G2117" s="816">
        <f t="shared" si="69"/>
        <v>315.31</v>
      </c>
      <c r="H2117" s="1100">
        <v>100</v>
      </c>
      <c r="I2117" s="816">
        <f t="shared" si="70"/>
        <v>0</v>
      </c>
      <c r="J2117" s="669"/>
      <c r="K2117" s="716"/>
      <c r="L2117" s="716"/>
      <c r="M2117" s="669"/>
      <c r="N2117" s="716"/>
      <c r="O2117" s="737"/>
      <c r="P2117" s="1883"/>
    </row>
    <row r="2118" spans="1:16" ht="27">
      <c r="A2118" s="1419">
        <v>18</v>
      </c>
      <c r="B2118" s="699" t="s">
        <v>3051</v>
      </c>
      <c r="C2118" s="723" t="s">
        <v>709</v>
      </c>
      <c r="D2118" s="723">
        <v>1</v>
      </c>
      <c r="E2118" s="723">
        <v>2005</v>
      </c>
      <c r="F2118" s="1099">
        <v>315.32</v>
      </c>
      <c r="G2118" s="816">
        <f t="shared" si="69"/>
        <v>315.32</v>
      </c>
      <c r="H2118" s="1100">
        <v>100</v>
      </c>
      <c r="I2118" s="816">
        <f t="shared" si="70"/>
        <v>0</v>
      </c>
      <c r="J2118" s="669"/>
      <c r="K2118" s="716"/>
      <c r="L2118" s="716"/>
      <c r="M2118" s="669"/>
      <c r="N2118" s="716"/>
      <c r="O2118" s="737"/>
      <c r="P2118" s="1883"/>
    </row>
    <row r="2119" spans="1:16" ht="27">
      <c r="A2119" s="1419">
        <v>19</v>
      </c>
      <c r="B2119" s="699" t="s">
        <v>3052</v>
      </c>
      <c r="C2119" s="723" t="s">
        <v>709</v>
      </c>
      <c r="D2119" s="723">
        <v>1</v>
      </c>
      <c r="E2119" s="723">
        <v>2005</v>
      </c>
      <c r="F2119" s="1099">
        <v>147.86000000000001</v>
      </c>
      <c r="G2119" s="816">
        <f t="shared" si="69"/>
        <v>147.86000000000001</v>
      </c>
      <c r="H2119" s="1100">
        <v>100</v>
      </c>
      <c r="I2119" s="816">
        <f t="shared" si="70"/>
        <v>0</v>
      </c>
      <c r="J2119" s="669"/>
      <c r="K2119" s="716"/>
      <c r="L2119" s="716"/>
      <c r="M2119" s="669"/>
      <c r="N2119" s="716"/>
      <c r="O2119" s="737"/>
      <c r="P2119" s="1883"/>
    </row>
    <row r="2120" spans="1:16" ht="27">
      <c r="A2120" s="1419">
        <v>20</v>
      </c>
      <c r="B2120" s="699" t="s">
        <v>3053</v>
      </c>
      <c r="C2120" s="723" t="s">
        <v>709</v>
      </c>
      <c r="D2120" s="723">
        <v>1</v>
      </c>
      <c r="E2120" s="723">
        <v>2005</v>
      </c>
      <c r="F2120" s="1099">
        <v>147.86000000000001</v>
      </c>
      <c r="G2120" s="816">
        <f t="shared" si="69"/>
        <v>147.86000000000001</v>
      </c>
      <c r="H2120" s="1100">
        <v>100</v>
      </c>
      <c r="I2120" s="816">
        <f t="shared" si="70"/>
        <v>0</v>
      </c>
      <c r="J2120" s="669"/>
      <c r="K2120" s="716"/>
      <c r="L2120" s="716"/>
      <c r="M2120" s="669"/>
      <c r="N2120" s="716"/>
      <c r="O2120" s="737"/>
      <c r="P2120" s="1883"/>
    </row>
    <row r="2121" spans="1:16" ht="27">
      <c r="A2121" s="1419">
        <v>21</v>
      </c>
      <c r="B2121" s="699" t="s">
        <v>3054</v>
      </c>
      <c r="C2121" s="723" t="s">
        <v>709</v>
      </c>
      <c r="D2121" s="723">
        <v>1</v>
      </c>
      <c r="E2121" s="723">
        <v>2005</v>
      </c>
      <c r="F2121" s="1099">
        <v>147.86000000000001</v>
      </c>
      <c r="G2121" s="816">
        <f t="shared" si="69"/>
        <v>147.86000000000001</v>
      </c>
      <c r="H2121" s="1100">
        <v>100</v>
      </c>
      <c r="I2121" s="816">
        <f t="shared" si="70"/>
        <v>0</v>
      </c>
      <c r="J2121" s="669"/>
      <c r="K2121" s="716"/>
      <c r="L2121" s="716"/>
      <c r="M2121" s="669"/>
      <c r="N2121" s="716"/>
      <c r="O2121" s="737"/>
      <c r="P2121" s="1883"/>
    </row>
    <row r="2122" spans="1:16" ht="13.5">
      <c r="A2122" s="1419">
        <v>22</v>
      </c>
      <c r="B2122" s="699" t="s">
        <v>3055</v>
      </c>
      <c r="C2122" s="723" t="s">
        <v>709</v>
      </c>
      <c r="D2122" s="723">
        <v>1</v>
      </c>
      <c r="E2122" s="723">
        <v>2005</v>
      </c>
      <c r="F2122" s="1099">
        <v>149.63999999999999</v>
      </c>
      <c r="G2122" s="816">
        <f t="shared" si="69"/>
        <v>149.63999999999999</v>
      </c>
      <c r="H2122" s="1100">
        <v>100</v>
      </c>
      <c r="I2122" s="816">
        <f t="shared" si="70"/>
        <v>0</v>
      </c>
      <c r="J2122" s="669"/>
      <c r="K2122" s="716"/>
      <c r="L2122" s="716"/>
      <c r="M2122" s="669"/>
      <c r="N2122" s="716"/>
      <c r="O2122" s="737"/>
      <c r="P2122" s="1883"/>
    </row>
    <row r="2123" spans="1:16" ht="27">
      <c r="A2123" s="1419">
        <v>23</v>
      </c>
      <c r="B2123" s="699" t="s">
        <v>3056</v>
      </c>
      <c r="C2123" s="723" t="s">
        <v>709</v>
      </c>
      <c r="D2123" s="723">
        <v>1</v>
      </c>
      <c r="E2123" s="723">
        <v>2005</v>
      </c>
      <c r="F2123" s="1099">
        <v>35.18</v>
      </c>
      <c r="G2123" s="816">
        <f t="shared" si="69"/>
        <v>35.18</v>
      </c>
      <c r="H2123" s="1100">
        <v>100</v>
      </c>
      <c r="I2123" s="816">
        <f t="shared" si="70"/>
        <v>0</v>
      </c>
      <c r="J2123" s="669"/>
      <c r="K2123" s="716"/>
      <c r="L2123" s="716"/>
      <c r="M2123" s="669"/>
      <c r="N2123" s="716"/>
      <c r="O2123" s="737"/>
      <c r="P2123" s="1883"/>
    </row>
    <row r="2124" spans="1:16" ht="27">
      <c r="A2124" s="1419">
        <v>24</v>
      </c>
      <c r="B2124" s="699" t="s">
        <v>3057</v>
      </c>
      <c r="C2124" s="723" t="s">
        <v>709</v>
      </c>
      <c r="D2124" s="723">
        <v>1</v>
      </c>
      <c r="E2124" s="723">
        <v>2005</v>
      </c>
      <c r="F2124" s="1099">
        <v>35.18</v>
      </c>
      <c r="G2124" s="816">
        <f t="shared" si="69"/>
        <v>35.18</v>
      </c>
      <c r="H2124" s="1100">
        <v>100</v>
      </c>
      <c r="I2124" s="816">
        <f t="shared" si="70"/>
        <v>0</v>
      </c>
      <c r="J2124" s="669"/>
      <c r="K2124" s="716"/>
      <c r="L2124" s="716"/>
      <c r="M2124" s="669"/>
      <c r="N2124" s="716"/>
      <c r="O2124" s="737"/>
      <c r="P2124" s="1883"/>
    </row>
    <row r="2125" spans="1:16" ht="27">
      <c r="A2125" s="1419">
        <v>25</v>
      </c>
      <c r="B2125" s="699" t="s">
        <v>3058</v>
      </c>
      <c r="C2125" s="723" t="s">
        <v>709</v>
      </c>
      <c r="D2125" s="723">
        <v>1</v>
      </c>
      <c r="E2125" s="723">
        <v>2005</v>
      </c>
      <c r="F2125" s="1099">
        <v>35.18</v>
      </c>
      <c r="G2125" s="816">
        <f t="shared" si="69"/>
        <v>35.18</v>
      </c>
      <c r="H2125" s="1100">
        <v>100</v>
      </c>
      <c r="I2125" s="816">
        <f t="shared" si="70"/>
        <v>0</v>
      </c>
      <c r="J2125" s="669"/>
      <c r="K2125" s="716"/>
      <c r="L2125" s="716"/>
      <c r="M2125" s="669"/>
      <c r="N2125" s="716"/>
      <c r="O2125" s="737"/>
      <c r="P2125" s="1883"/>
    </row>
    <row r="2126" spans="1:16" ht="40.5">
      <c r="A2126" s="1419">
        <v>26</v>
      </c>
      <c r="B2126" s="699" t="s">
        <v>3059</v>
      </c>
      <c r="C2126" s="723" t="s">
        <v>709</v>
      </c>
      <c r="D2126" s="723">
        <v>3</v>
      </c>
      <c r="E2126" s="723">
        <v>2005</v>
      </c>
      <c r="F2126" s="1099">
        <v>841.73</v>
      </c>
      <c r="G2126" s="816">
        <f t="shared" si="69"/>
        <v>841.73</v>
      </c>
      <c r="H2126" s="1100">
        <v>100</v>
      </c>
      <c r="I2126" s="816">
        <f t="shared" si="70"/>
        <v>0</v>
      </c>
      <c r="J2126" s="669"/>
      <c r="K2126" s="716"/>
      <c r="L2126" s="716"/>
      <c r="M2126" s="669"/>
      <c r="N2126" s="716"/>
      <c r="O2126" s="737"/>
      <c r="P2126" s="1883"/>
    </row>
    <row r="2127" spans="1:16" ht="27">
      <c r="A2127" s="1419">
        <v>27</v>
      </c>
      <c r="B2127" s="699" t="s">
        <v>3060</v>
      </c>
      <c r="C2127" s="723" t="s">
        <v>709</v>
      </c>
      <c r="D2127" s="723">
        <v>3</v>
      </c>
      <c r="E2127" s="723">
        <v>2005</v>
      </c>
      <c r="F2127" s="1099">
        <v>372.77</v>
      </c>
      <c r="G2127" s="816">
        <f t="shared" si="69"/>
        <v>372.77</v>
      </c>
      <c r="H2127" s="1100">
        <v>100</v>
      </c>
      <c r="I2127" s="816">
        <f t="shared" si="70"/>
        <v>0</v>
      </c>
      <c r="J2127" s="669"/>
      <c r="K2127" s="716"/>
      <c r="L2127" s="716"/>
      <c r="M2127" s="669"/>
      <c r="N2127" s="716"/>
      <c r="O2127" s="737"/>
      <c r="P2127" s="1883"/>
    </row>
    <row r="2128" spans="1:16" ht="27">
      <c r="A2128" s="1419">
        <v>28</v>
      </c>
      <c r="B2128" s="699" t="s">
        <v>3061</v>
      </c>
      <c r="C2128" s="723" t="s">
        <v>709</v>
      </c>
      <c r="D2128" s="723">
        <v>3</v>
      </c>
      <c r="E2128" s="723">
        <v>2005</v>
      </c>
      <c r="F2128" s="1099">
        <v>253.86</v>
      </c>
      <c r="G2128" s="816">
        <f t="shared" si="69"/>
        <v>253.86</v>
      </c>
      <c r="H2128" s="1100">
        <v>100</v>
      </c>
      <c r="I2128" s="816">
        <f t="shared" si="70"/>
        <v>0</v>
      </c>
      <c r="J2128" s="669"/>
      <c r="K2128" s="716"/>
      <c r="L2128" s="716"/>
      <c r="M2128" s="669"/>
      <c r="N2128" s="716"/>
      <c r="O2128" s="737"/>
      <c r="P2128" s="1883"/>
    </row>
    <row r="2129" spans="1:16" ht="13.5">
      <c r="A2129" s="1419">
        <v>29</v>
      </c>
      <c r="B2129" s="699" t="s">
        <v>3062</v>
      </c>
      <c r="C2129" s="723" t="s">
        <v>709</v>
      </c>
      <c r="D2129" s="723">
        <v>1</v>
      </c>
      <c r="E2129" s="723">
        <v>2005</v>
      </c>
      <c r="F2129" s="1099">
        <v>240.5</v>
      </c>
      <c r="G2129" s="816">
        <f t="shared" si="69"/>
        <v>240.5</v>
      </c>
      <c r="H2129" s="1100">
        <v>100</v>
      </c>
      <c r="I2129" s="816">
        <f t="shared" si="70"/>
        <v>0</v>
      </c>
      <c r="J2129" s="669"/>
      <c r="K2129" s="716"/>
      <c r="L2129" s="716"/>
      <c r="M2129" s="669"/>
      <c r="N2129" s="716"/>
      <c r="O2129" s="737"/>
      <c r="P2129" s="1883"/>
    </row>
    <row r="2130" spans="1:16" ht="13.5">
      <c r="A2130" s="1419">
        <v>30</v>
      </c>
      <c r="B2130" s="699" t="s">
        <v>3130</v>
      </c>
      <c r="C2130" s="723" t="s">
        <v>709</v>
      </c>
      <c r="D2130" s="723">
        <v>1</v>
      </c>
      <c r="E2130" s="723">
        <v>2005</v>
      </c>
      <c r="F2130" s="1099">
        <v>170.2</v>
      </c>
      <c r="G2130" s="816">
        <f t="shared" si="69"/>
        <v>170.2</v>
      </c>
      <c r="H2130" s="1100">
        <v>100</v>
      </c>
      <c r="I2130" s="816">
        <f t="shared" si="70"/>
        <v>0</v>
      </c>
      <c r="J2130" s="669"/>
      <c r="K2130" s="716"/>
      <c r="L2130" s="716"/>
      <c r="M2130" s="669"/>
      <c r="N2130" s="716"/>
      <c r="O2130" s="737"/>
      <c r="P2130" s="1883"/>
    </row>
    <row r="2131" spans="1:16" ht="13.5">
      <c r="A2131" s="1419">
        <v>31</v>
      </c>
      <c r="B2131" s="699" t="s">
        <v>3063</v>
      </c>
      <c r="C2131" s="723" t="s">
        <v>709</v>
      </c>
      <c r="D2131" s="723">
        <v>2</v>
      </c>
      <c r="E2131" s="723">
        <v>2005</v>
      </c>
      <c r="F2131" s="1099">
        <v>184</v>
      </c>
      <c r="G2131" s="816">
        <f t="shared" si="69"/>
        <v>184</v>
      </c>
      <c r="H2131" s="1100">
        <v>100</v>
      </c>
      <c r="I2131" s="816">
        <f t="shared" si="70"/>
        <v>0</v>
      </c>
      <c r="J2131" s="669"/>
      <c r="K2131" s="716"/>
      <c r="L2131" s="716"/>
      <c r="M2131" s="669"/>
      <c r="N2131" s="716"/>
      <c r="O2131" s="737"/>
      <c r="P2131" s="1883"/>
    </row>
    <row r="2132" spans="1:16" ht="13.5" customHeight="1">
      <c r="A2132" s="1419">
        <v>32</v>
      </c>
      <c r="B2132" s="699" t="s">
        <v>3131</v>
      </c>
      <c r="C2132" s="723" t="s">
        <v>709</v>
      </c>
      <c r="D2132" s="723">
        <v>1</v>
      </c>
      <c r="E2132" s="723">
        <v>2005</v>
      </c>
      <c r="F2132" s="1099">
        <v>29.9</v>
      </c>
      <c r="G2132" s="816">
        <f t="shared" si="69"/>
        <v>29.9</v>
      </c>
      <c r="H2132" s="1100">
        <v>100</v>
      </c>
      <c r="I2132" s="816">
        <f t="shared" si="70"/>
        <v>0</v>
      </c>
      <c r="J2132" s="669"/>
      <c r="K2132" s="716"/>
      <c r="L2132" s="716"/>
      <c r="M2132" s="669"/>
      <c r="N2132" s="716"/>
      <c r="O2132" s="737"/>
      <c r="P2132" s="1883"/>
    </row>
    <row r="2133" spans="1:16" ht="27">
      <c r="A2133" s="1419">
        <v>33</v>
      </c>
      <c r="B2133" s="699" t="s">
        <v>3132</v>
      </c>
      <c r="C2133" s="723" t="s">
        <v>709</v>
      </c>
      <c r="D2133" s="723">
        <v>1</v>
      </c>
      <c r="E2133" s="723">
        <v>2006</v>
      </c>
      <c r="F2133" s="1099">
        <v>49.5</v>
      </c>
      <c r="G2133" s="816">
        <f t="shared" si="69"/>
        <v>49.5</v>
      </c>
      <c r="H2133" s="1100">
        <v>100</v>
      </c>
      <c r="I2133" s="816">
        <f t="shared" si="70"/>
        <v>0</v>
      </c>
      <c r="J2133" s="669"/>
      <c r="K2133" s="716"/>
      <c r="L2133" s="716"/>
      <c r="M2133" s="669"/>
      <c r="N2133" s="716"/>
      <c r="O2133" s="737"/>
      <c r="P2133" s="1883"/>
    </row>
    <row r="2134" spans="1:16" ht="27">
      <c r="A2134" s="1419">
        <v>34</v>
      </c>
      <c r="B2134" s="699" t="s">
        <v>3133</v>
      </c>
      <c r="C2134" s="723" t="s">
        <v>709</v>
      </c>
      <c r="D2134" s="723">
        <v>1</v>
      </c>
      <c r="E2134" s="723">
        <v>2006</v>
      </c>
      <c r="F2134" s="1099">
        <v>49.5</v>
      </c>
      <c r="G2134" s="816">
        <f t="shared" si="69"/>
        <v>49.5</v>
      </c>
      <c r="H2134" s="1100">
        <v>100</v>
      </c>
      <c r="I2134" s="816">
        <f t="shared" si="70"/>
        <v>0</v>
      </c>
      <c r="J2134" s="669"/>
      <c r="K2134" s="716"/>
      <c r="L2134" s="716"/>
      <c r="M2134" s="669"/>
      <c r="N2134" s="716"/>
      <c r="O2134" s="737"/>
      <c r="P2134" s="1883"/>
    </row>
    <row r="2135" spans="1:16" ht="27">
      <c r="A2135" s="1419">
        <v>35</v>
      </c>
      <c r="B2135" s="699" t="s">
        <v>3134</v>
      </c>
      <c r="C2135" s="723" t="s">
        <v>709</v>
      </c>
      <c r="D2135" s="723">
        <v>1</v>
      </c>
      <c r="E2135" s="723">
        <v>2006</v>
      </c>
      <c r="F2135" s="1099">
        <v>49.5</v>
      </c>
      <c r="G2135" s="816">
        <f t="shared" si="69"/>
        <v>49.5</v>
      </c>
      <c r="H2135" s="1100">
        <v>100</v>
      </c>
      <c r="I2135" s="816">
        <f t="shared" si="70"/>
        <v>0</v>
      </c>
      <c r="J2135" s="669"/>
      <c r="K2135" s="716"/>
      <c r="L2135" s="716"/>
      <c r="M2135" s="669"/>
      <c r="N2135" s="716"/>
      <c r="O2135" s="737"/>
      <c r="P2135" s="1883"/>
    </row>
    <row r="2136" spans="1:16" ht="13.5">
      <c r="A2136" s="1419">
        <v>36</v>
      </c>
      <c r="B2136" s="699" t="s">
        <v>3135</v>
      </c>
      <c r="C2136" s="723" t="s">
        <v>709</v>
      </c>
      <c r="D2136" s="723">
        <v>1</v>
      </c>
      <c r="E2136" s="723">
        <v>2006</v>
      </c>
      <c r="F2136" s="1099">
        <v>49.5</v>
      </c>
      <c r="G2136" s="816">
        <f t="shared" si="69"/>
        <v>49.5</v>
      </c>
      <c r="H2136" s="1100">
        <v>100</v>
      </c>
      <c r="I2136" s="816">
        <f t="shared" si="70"/>
        <v>0</v>
      </c>
      <c r="J2136" s="669"/>
      <c r="K2136" s="716"/>
      <c r="L2136" s="716"/>
      <c r="M2136" s="669"/>
      <c r="N2136" s="716"/>
      <c r="O2136" s="737"/>
      <c r="P2136" s="1883"/>
    </row>
    <row r="2137" spans="1:16" ht="13.5">
      <c r="A2137" s="1419">
        <v>37</v>
      </c>
      <c r="B2137" s="699" t="s">
        <v>3136</v>
      </c>
      <c r="C2137" s="723" t="s">
        <v>709</v>
      </c>
      <c r="D2137" s="723">
        <v>1</v>
      </c>
      <c r="E2137" s="723">
        <v>2006</v>
      </c>
      <c r="F2137" s="1099">
        <v>42.7</v>
      </c>
      <c r="G2137" s="816">
        <f t="shared" si="69"/>
        <v>42.7</v>
      </c>
      <c r="H2137" s="1100">
        <v>100</v>
      </c>
      <c r="I2137" s="816">
        <f t="shared" si="70"/>
        <v>0</v>
      </c>
      <c r="J2137" s="669"/>
      <c r="K2137" s="716"/>
      <c r="L2137" s="716"/>
      <c r="M2137" s="669"/>
      <c r="N2137" s="716"/>
      <c r="O2137" s="737"/>
      <c r="P2137" s="1883"/>
    </row>
    <row r="2138" spans="1:16" ht="13.5" customHeight="1">
      <c r="A2138" s="1419">
        <v>38</v>
      </c>
      <c r="B2138" s="699" t="s">
        <v>3137</v>
      </c>
      <c r="C2138" s="723" t="s">
        <v>709</v>
      </c>
      <c r="D2138" s="723">
        <v>1</v>
      </c>
      <c r="E2138" s="723">
        <v>2006</v>
      </c>
      <c r="F2138" s="1099">
        <v>42.7</v>
      </c>
      <c r="G2138" s="816">
        <f t="shared" si="69"/>
        <v>42.7</v>
      </c>
      <c r="H2138" s="1100">
        <v>100</v>
      </c>
      <c r="I2138" s="816">
        <f t="shared" si="70"/>
        <v>0</v>
      </c>
      <c r="J2138" s="669"/>
      <c r="K2138" s="716"/>
      <c r="L2138" s="716"/>
      <c r="M2138" s="669"/>
      <c r="N2138" s="716"/>
      <c r="O2138" s="737"/>
      <c r="P2138" s="1883"/>
    </row>
    <row r="2139" spans="1:16" ht="13.5">
      <c r="A2139" s="1419">
        <v>39</v>
      </c>
      <c r="B2139" s="699" t="s">
        <v>3138</v>
      </c>
      <c r="C2139" s="723" t="s">
        <v>709</v>
      </c>
      <c r="D2139" s="723">
        <v>1</v>
      </c>
      <c r="E2139" s="723">
        <v>2006</v>
      </c>
      <c r="F2139" s="1099">
        <v>42.8</v>
      </c>
      <c r="G2139" s="816">
        <f t="shared" si="69"/>
        <v>42.8</v>
      </c>
      <c r="H2139" s="1100">
        <v>100</v>
      </c>
      <c r="I2139" s="816">
        <f t="shared" si="70"/>
        <v>0</v>
      </c>
      <c r="J2139" s="669"/>
      <c r="K2139" s="716"/>
      <c r="L2139" s="716"/>
      <c r="M2139" s="669"/>
      <c r="N2139" s="716"/>
      <c r="O2139" s="737"/>
      <c r="P2139" s="1883"/>
    </row>
    <row r="2140" spans="1:16" ht="40.5">
      <c r="A2140" s="1419">
        <v>40</v>
      </c>
      <c r="B2140" s="699" t="s">
        <v>3139</v>
      </c>
      <c r="C2140" s="723" t="s">
        <v>709</v>
      </c>
      <c r="D2140" s="723">
        <v>1</v>
      </c>
      <c r="E2140" s="723">
        <v>2006</v>
      </c>
      <c r="F2140" s="1099">
        <v>42.8</v>
      </c>
      <c r="G2140" s="816">
        <f t="shared" si="69"/>
        <v>42.8</v>
      </c>
      <c r="H2140" s="1100">
        <v>100</v>
      </c>
      <c r="I2140" s="816">
        <f t="shared" si="70"/>
        <v>0</v>
      </c>
      <c r="J2140" s="669"/>
      <c r="K2140" s="716"/>
      <c r="L2140" s="716"/>
      <c r="M2140" s="669"/>
      <c r="N2140" s="716"/>
      <c r="O2140" s="737"/>
      <c r="P2140" s="1883"/>
    </row>
    <row r="2141" spans="1:16" ht="40.5">
      <c r="A2141" s="1419">
        <v>41</v>
      </c>
      <c r="B2141" s="699" t="s">
        <v>3139</v>
      </c>
      <c r="C2141" s="723" t="s">
        <v>709</v>
      </c>
      <c r="D2141" s="723">
        <v>4</v>
      </c>
      <c r="E2141" s="723">
        <v>2006</v>
      </c>
      <c r="F2141" s="1099">
        <v>111.6</v>
      </c>
      <c r="G2141" s="816">
        <f t="shared" si="69"/>
        <v>111.6</v>
      </c>
      <c r="H2141" s="1100">
        <v>100</v>
      </c>
      <c r="I2141" s="816">
        <f t="shared" si="70"/>
        <v>0</v>
      </c>
      <c r="J2141" s="669"/>
      <c r="K2141" s="716"/>
      <c r="L2141" s="716"/>
      <c r="M2141" s="669"/>
      <c r="N2141" s="716"/>
      <c r="O2141" s="737"/>
      <c r="P2141" s="1883"/>
    </row>
    <row r="2142" spans="1:16" ht="54">
      <c r="A2142" s="1419">
        <v>42</v>
      </c>
      <c r="B2142" s="699" t="s">
        <v>3064</v>
      </c>
      <c r="C2142" s="723" t="s">
        <v>709</v>
      </c>
      <c r="D2142" s="723">
        <v>1</v>
      </c>
      <c r="E2142" s="723">
        <v>2006</v>
      </c>
      <c r="F2142" s="1099">
        <v>501.88</v>
      </c>
      <c r="G2142" s="816">
        <f t="shared" si="69"/>
        <v>501.88</v>
      </c>
      <c r="H2142" s="1100">
        <v>100</v>
      </c>
      <c r="I2142" s="816">
        <f t="shared" si="70"/>
        <v>0</v>
      </c>
      <c r="J2142" s="669"/>
      <c r="K2142" s="716"/>
      <c r="L2142" s="716"/>
      <c r="M2142" s="669"/>
      <c r="N2142" s="716"/>
      <c r="O2142" s="737"/>
      <c r="P2142" s="1883"/>
    </row>
    <row r="2143" spans="1:16" ht="54">
      <c r="A2143" s="1419">
        <v>43</v>
      </c>
      <c r="B2143" s="699" t="s">
        <v>3065</v>
      </c>
      <c r="C2143" s="723" t="s">
        <v>709</v>
      </c>
      <c r="D2143" s="723">
        <v>1</v>
      </c>
      <c r="E2143" s="723">
        <v>2006</v>
      </c>
      <c r="F2143" s="1099">
        <v>501.88</v>
      </c>
      <c r="G2143" s="816">
        <f t="shared" si="69"/>
        <v>501.88</v>
      </c>
      <c r="H2143" s="1100">
        <v>100</v>
      </c>
      <c r="I2143" s="816">
        <f t="shared" si="70"/>
        <v>0</v>
      </c>
      <c r="J2143" s="669"/>
      <c r="K2143" s="716"/>
      <c r="L2143" s="716"/>
      <c r="M2143" s="669"/>
      <c r="N2143" s="716"/>
      <c r="O2143" s="737"/>
      <c r="P2143" s="1883"/>
    </row>
    <row r="2144" spans="1:16" ht="54">
      <c r="A2144" s="1419">
        <v>44</v>
      </c>
      <c r="B2144" s="699" t="s">
        <v>3066</v>
      </c>
      <c r="C2144" s="723" t="s">
        <v>709</v>
      </c>
      <c r="D2144" s="723">
        <v>1</v>
      </c>
      <c r="E2144" s="723">
        <v>2006</v>
      </c>
      <c r="F2144" s="1099">
        <v>501.88</v>
      </c>
      <c r="G2144" s="816">
        <f t="shared" si="69"/>
        <v>501.88</v>
      </c>
      <c r="H2144" s="1100">
        <v>100</v>
      </c>
      <c r="I2144" s="816">
        <f t="shared" si="70"/>
        <v>0</v>
      </c>
      <c r="J2144" s="669"/>
      <c r="K2144" s="716"/>
      <c r="L2144" s="716"/>
      <c r="M2144" s="669"/>
      <c r="N2144" s="716"/>
      <c r="O2144" s="737"/>
      <c r="P2144" s="1883"/>
    </row>
    <row r="2145" spans="1:16" ht="54">
      <c r="A2145" s="1419">
        <v>45</v>
      </c>
      <c r="B2145" s="699" t="s">
        <v>3067</v>
      </c>
      <c r="C2145" s="723" t="s">
        <v>709</v>
      </c>
      <c r="D2145" s="723">
        <v>1</v>
      </c>
      <c r="E2145" s="723">
        <v>2006</v>
      </c>
      <c r="F2145" s="1099">
        <v>501.88</v>
      </c>
      <c r="G2145" s="816">
        <f t="shared" si="69"/>
        <v>501.88</v>
      </c>
      <c r="H2145" s="1100">
        <v>100</v>
      </c>
      <c r="I2145" s="816">
        <f t="shared" si="70"/>
        <v>0</v>
      </c>
      <c r="J2145" s="669"/>
      <c r="K2145" s="716"/>
      <c r="L2145" s="716"/>
      <c r="M2145" s="669"/>
      <c r="N2145" s="716"/>
      <c r="O2145" s="737"/>
      <c r="P2145" s="1883"/>
    </row>
    <row r="2146" spans="1:16" ht="54">
      <c r="A2146" s="1419">
        <v>46</v>
      </c>
      <c r="B2146" s="699" t="s">
        <v>3068</v>
      </c>
      <c r="C2146" s="723" t="s">
        <v>709</v>
      </c>
      <c r="D2146" s="723">
        <v>1</v>
      </c>
      <c r="E2146" s="723">
        <v>2006</v>
      </c>
      <c r="F2146" s="1099">
        <v>501.88</v>
      </c>
      <c r="G2146" s="816">
        <f t="shared" si="69"/>
        <v>501.88</v>
      </c>
      <c r="H2146" s="1100">
        <v>100</v>
      </c>
      <c r="I2146" s="816">
        <f t="shared" si="70"/>
        <v>0</v>
      </c>
      <c r="J2146" s="669"/>
      <c r="K2146" s="716"/>
      <c r="L2146" s="716"/>
      <c r="M2146" s="669"/>
      <c r="N2146" s="716"/>
      <c r="O2146" s="737"/>
      <c r="P2146" s="1883"/>
    </row>
    <row r="2147" spans="1:16" ht="54">
      <c r="A2147" s="1419">
        <v>47</v>
      </c>
      <c r="B2147" s="699" t="s">
        <v>3069</v>
      </c>
      <c r="C2147" s="723" t="s">
        <v>709</v>
      </c>
      <c r="D2147" s="723">
        <v>1</v>
      </c>
      <c r="E2147" s="723">
        <v>2006</v>
      </c>
      <c r="F2147" s="1099">
        <v>501.88</v>
      </c>
      <c r="G2147" s="816">
        <f t="shared" si="69"/>
        <v>501.88</v>
      </c>
      <c r="H2147" s="1100">
        <v>100</v>
      </c>
      <c r="I2147" s="816">
        <f t="shared" si="70"/>
        <v>0</v>
      </c>
      <c r="J2147" s="669"/>
      <c r="K2147" s="716"/>
      <c r="L2147" s="716"/>
      <c r="M2147" s="669"/>
      <c r="N2147" s="716"/>
      <c r="O2147" s="737"/>
      <c r="P2147" s="1883"/>
    </row>
    <row r="2148" spans="1:16" ht="54">
      <c r="A2148" s="1419">
        <v>48</v>
      </c>
      <c r="B2148" s="699" t="s">
        <v>3070</v>
      </c>
      <c r="C2148" s="723" t="s">
        <v>709</v>
      </c>
      <c r="D2148" s="723">
        <v>1</v>
      </c>
      <c r="E2148" s="723">
        <v>2006</v>
      </c>
      <c r="F2148" s="1099">
        <v>501.87</v>
      </c>
      <c r="G2148" s="816">
        <f t="shared" si="69"/>
        <v>501.87</v>
      </c>
      <c r="H2148" s="1100">
        <v>100</v>
      </c>
      <c r="I2148" s="816">
        <f t="shared" si="70"/>
        <v>0</v>
      </c>
      <c r="J2148" s="669"/>
      <c r="K2148" s="716"/>
      <c r="L2148" s="716"/>
      <c r="M2148" s="669"/>
      <c r="N2148" s="716"/>
      <c r="O2148" s="737"/>
      <c r="P2148" s="1883"/>
    </row>
    <row r="2149" spans="1:16" ht="54">
      <c r="A2149" s="1419">
        <v>49</v>
      </c>
      <c r="B2149" s="699" t="s">
        <v>3071</v>
      </c>
      <c r="C2149" s="723" t="s">
        <v>709</v>
      </c>
      <c r="D2149" s="723">
        <v>1</v>
      </c>
      <c r="E2149" s="723">
        <v>2006</v>
      </c>
      <c r="F2149" s="1099">
        <v>132.6</v>
      </c>
      <c r="G2149" s="816">
        <f t="shared" si="69"/>
        <v>132.6</v>
      </c>
      <c r="H2149" s="1100">
        <v>100</v>
      </c>
      <c r="I2149" s="816">
        <f t="shared" si="70"/>
        <v>0</v>
      </c>
      <c r="J2149" s="669"/>
      <c r="K2149" s="716"/>
      <c r="L2149" s="716"/>
      <c r="M2149" s="669"/>
      <c r="N2149" s="716"/>
      <c r="O2149" s="737"/>
      <c r="P2149" s="1883"/>
    </row>
    <row r="2150" spans="1:16" ht="54">
      <c r="A2150" s="1419">
        <v>50</v>
      </c>
      <c r="B2150" s="699" t="s">
        <v>3072</v>
      </c>
      <c r="C2150" s="723" t="s">
        <v>709</v>
      </c>
      <c r="D2150" s="723">
        <v>1</v>
      </c>
      <c r="E2150" s="723">
        <v>2006</v>
      </c>
      <c r="F2150" s="1099">
        <v>132.6</v>
      </c>
      <c r="G2150" s="816">
        <f t="shared" si="69"/>
        <v>132.6</v>
      </c>
      <c r="H2150" s="1100">
        <v>100</v>
      </c>
      <c r="I2150" s="816">
        <f t="shared" si="70"/>
        <v>0</v>
      </c>
      <c r="J2150" s="669"/>
      <c r="K2150" s="716"/>
      <c r="L2150" s="716"/>
      <c r="M2150" s="669"/>
      <c r="N2150" s="716"/>
      <c r="O2150" s="737"/>
      <c r="P2150" s="1883"/>
    </row>
    <row r="2151" spans="1:16" ht="54">
      <c r="A2151" s="1419">
        <v>51</v>
      </c>
      <c r="B2151" s="699" t="s">
        <v>3073</v>
      </c>
      <c r="C2151" s="723" t="s">
        <v>709</v>
      </c>
      <c r="D2151" s="723">
        <v>1</v>
      </c>
      <c r="E2151" s="723">
        <v>2006</v>
      </c>
      <c r="F2151" s="1099">
        <v>132.6</v>
      </c>
      <c r="G2151" s="816">
        <f t="shared" si="69"/>
        <v>132.6</v>
      </c>
      <c r="H2151" s="1100">
        <v>100</v>
      </c>
      <c r="I2151" s="816">
        <f t="shared" si="70"/>
        <v>0</v>
      </c>
      <c r="J2151" s="669"/>
      <c r="K2151" s="716"/>
      <c r="L2151" s="716"/>
      <c r="M2151" s="669"/>
      <c r="N2151" s="716"/>
      <c r="O2151" s="737"/>
      <c r="P2151" s="1883"/>
    </row>
    <row r="2152" spans="1:16" ht="54">
      <c r="A2152" s="1419">
        <v>52</v>
      </c>
      <c r="B2152" s="699" t="s">
        <v>3074</v>
      </c>
      <c r="C2152" s="723" t="s">
        <v>709</v>
      </c>
      <c r="D2152" s="723">
        <v>1</v>
      </c>
      <c r="E2152" s="723">
        <v>2006</v>
      </c>
      <c r="F2152" s="1099">
        <v>132.6</v>
      </c>
      <c r="G2152" s="816">
        <f t="shared" si="69"/>
        <v>132.6</v>
      </c>
      <c r="H2152" s="1100">
        <v>100</v>
      </c>
      <c r="I2152" s="816">
        <f t="shared" si="70"/>
        <v>0</v>
      </c>
      <c r="J2152" s="669"/>
      <c r="K2152" s="716"/>
      <c r="L2152" s="716"/>
      <c r="M2152" s="669"/>
      <c r="N2152" s="716"/>
      <c r="O2152" s="737"/>
      <c r="P2152" s="1883"/>
    </row>
    <row r="2153" spans="1:16" ht="54">
      <c r="A2153" s="1419">
        <v>53</v>
      </c>
      <c r="B2153" s="699" t="s">
        <v>3075</v>
      </c>
      <c r="C2153" s="723" t="s">
        <v>709</v>
      </c>
      <c r="D2153" s="723">
        <v>1</v>
      </c>
      <c r="E2153" s="723">
        <v>2006</v>
      </c>
      <c r="F2153" s="1099">
        <v>132.69999999999999</v>
      </c>
      <c r="G2153" s="816">
        <f t="shared" si="69"/>
        <v>132.69999999999999</v>
      </c>
      <c r="H2153" s="1100">
        <v>100</v>
      </c>
      <c r="I2153" s="816">
        <f t="shared" si="70"/>
        <v>0</v>
      </c>
      <c r="J2153" s="669"/>
      <c r="K2153" s="716"/>
      <c r="L2153" s="716"/>
      <c r="M2153" s="669"/>
      <c r="N2153" s="716"/>
      <c r="O2153" s="737"/>
      <c r="P2153" s="1883"/>
    </row>
    <row r="2154" spans="1:16" ht="54">
      <c r="A2154" s="1419">
        <v>54</v>
      </c>
      <c r="B2154" s="699" t="s">
        <v>3076</v>
      </c>
      <c r="C2154" s="723" t="s">
        <v>709</v>
      </c>
      <c r="D2154" s="723">
        <v>1</v>
      </c>
      <c r="E2154" s="723">
        <v>2006</v>
      </c>
      <c r="F2154" s="1099">
        <v>132.69999999999999</v>
      </c>
      <c r="G2154" s="816">
        <f t="shared" si="69"/>
        <v>132.69999999999999</v>
      </c>
      <c r="H2154" s="1100">
        <v>100</v>
      </c>
      <c r="I2154" s="816">
        <f t="shared" si="70"/>
        <v>0</v>
      </c>
      <c r="J2154" s="669"/>
      <c r="K2154" s="716"/>
      <c r="L2154" s="716"/>
      <c r="M2154" s="669"/>
      <c r="N2154" s="716"/>
      <c r="O2154" s="737"/>
      <c r="P2154" s="1883"/>
    </row>
    <row r="2155" spans="1:16" ht="54">
      <c r="A2155" s="1419">
        <v>55</v>
      </c>
      <c r="B2155" s="699" t="s">
        <v>3077</v>
      </c>
      <c r="C2155" s="723" t="s">
        <v>709</v>
      </c>
      <c r="D2155" s="723">
        <v>1</v>
      </c>
      <c r="E2155" s="723">
        <v>2006</v>
      </c>
      <c r="F2155" s="1099">
        <v>132.69999999999999</v>
      </c>
      <c r="G2155" s="816">
        <f t="shared" si="69"/>
        <v>132.69999999999999</v>
      </c>
      <c r="H2155" s="1100">
        <v>100</v>
      </c>
      <c r="I2155" s="816">
        <f t="shared" si="70"/>
        <v>0</v>
      </c>
      <c r="J2155" s="669"/>
      <c r="K2155" s="716"/>
      <c r="L2155" s="716"/>
      <c r="M2155" s="669"/>
      <c r="N2155" s="716"/>
      <c r="O2155" s="737"/>
      <c r="P2155" s="1883"/>
    </row>
    <row r="2156" spans="1:16" ht="54">
      <c r="A2156" s="1419">
        <v>56</v>
      </c>
      <c r="B2156" s="699" t="s">
        <v>3078</v>
      </c>
      <c r="C2156" s="723" t="s">
        <v>709</v>
      </c>
      <c r="D2156" s="723">
        <v>1</v>
      </c>
      <c r="E2156" s="723">
        <v>2006</v>
      </c>
      <c r="F2156" s="1099">
        <v>132.69999999999999</v>
      </c>
      <c r="G2156" s="816">
        <f t="shared" si="69"/>
        <v>132.69999999999999</v>
      </c>
      <c r="H2156" s="1100">
        <v>100</v>
      </c>
      <c r="I2156" s="816">
        <f t="shared" si="70"/>
        <v>0</v>
      </c>
      <c r="J2156" s="669"/>
      <c r="K2156" s="716"/>
      <c r="L2156" s="716"/>
      <c r="M2156" s="669"/>
      <c r="N2156" s="716"/>
      <c r="O2156" s="737"/>
      <c r="P2156" s="1883"/>
    </row>
    <row r="2157" spans="1:16" ht="54">
      <c r="A2157" s="1419">
        <v>57</v>
      </c>
      <c r="B2157" s="699" t="s">
        <v>3079</v>
      </c>
      <c r="C2157" s="723" t="s">
        <v>709</v>
      </c>
      <c r="D2157" s="723">
        <v>1</v>
      </c>
      <c r="E2157" s="723">
        <v>2006</v>
      </c>
      <c r="F2157" s="1099">
        <v>132.69999999999999</v>
      </c>
      <c r="G2157" s="816">
        <f t="shared" si="69"/>
        <v>132.69999999999999</v>
      </c>
      <c r="H2157" s="1100">
        <v>100</v>
      </c>
      <c r="I2157" s="816">
        <f t="shared" si="70"/>
        <v>0</v>
      </c>
      <c r="J2157" s="669"/>
      <c r="K2157" s="716"/>
      <c r="L2157" s="716"/>
      <c r="M2157" s="669"/>
      <c r="N2157" s="716"/>
      <c r="O2157" s="737"/>
      <c r="P2157" s="1883"/>
    </row>
    <row r="2158" spans="1:16" ht="27">
      <c r="A2158" s="1419">
        <v>58</v>
      </c>
      <c r="B2158" s="699" t="s">
        <v>3080</v>
      </c>
      <c r="C2158" s="723" t="s">
        <v>709</v>
      </c>
      <c r="D2158" s="723">
        <v>1</v>
      </c>
      <c r="E2158" s="723">
        <v>2006</v>
      </c>
      <c r="F2158" s="1099">
        <v>85.4</v>
      </c>
      <c r="G2158" s="816">
        <f t="shared" si="69"/>
        <v>85.4</v>
      </c>
      <c r="H2158" s="1100">
        <v>100</v>
      </c>
      <c r="I2158" s="816">
        <f t="shared" si="70"/>
        <v>0</v>
      </c>
      <c r="J2158" s="669"/>
      <c r="K2158" s="716"/>
      <c r="L2158" s="716"/>
      <c r="M2158" s="669"/>
      <c r="N2158" s="716"/>
      <c r="O2158" s="737"/>
      <c r="P2158" s="1883"/>
    </row>
    <row r="2159" spans="1:16" ht="27">
      <c r="A2159" s="1419">
        <v>59</v>
      </c>
      <c r="B2159" s="699" t="s">
        <v>3081</v>
      </c>
      <c r="C2159" s="723" t="s">
        <v>709</v>
      </c>
      <c r="D2159" s="723">
        <v>1</v>
      </c>
      <c r="E2159" s="723">
        <v>2006</v>
      </c>
      <c r="F2159" s="1099">
        <v>85.4</v>
      </c>
      <c r="G2159" s="816">
        <f t="shared" si="69"/>
        <v>85.4</v>
      </c>
      <c r="H2159" s="1100">
        <v>100</v>
      </c>
      <c r="I2159" s="816">
        <f t="shared" si="70"/>
        <v>0</v>
      </c>
      <c r="J2159" s="669"/>
      <c r="K2159" s="716"/>
      <c r="L2159" s="716"/>
      <c r="M2159" s="669"/>
      <c r="N2159" s="716"/>
      <c r="O2159" s="737"/>
      <c r="P2159" s="1883"/>
    </row>
    <row r="2160" spans="1:16" ht="27">
      <c r="A2160" s="1419">
        <v>60</v>
      </c>
      <c r="B2160" s="699" t="s">
        <v>3082</v>
      </c>
      <c r="C2160" s="723" t="s">
        <v>709</v>
      </c>
      <c r="D2160" s="723">
        <v>1</v>
      </c>
      <c r="E2160" s="723">
        <v>2006</v>
      </c>
      <c r="F2160" s="1099">
        <v>85.4</v>
      </c>
      <c r="G2160" s="816">
        <f t="shared" si="69"/>
        <v>85.4</v>
      </c>
      <c r="H2160" s="1100">
        <v>100</v>
      </c>
      <c r="I2160" s="816">
        <f t="shared" si="70"/>
        <v>0</v>
      </c>
      <c r="J2160" s="669"/>
      <c r="K2160" s="716"/>
      <c r="L2160" s="716"/>
      <c r="M2160" s="669"/>
      <c r="N2160" s="716"/>
      <c r="O2160" s="737"/>
      <c r="P2160" s="1883"/>
    </row>
    <row r="2161" spans="1:16" ht="27">
      <c r="A2161" s="1419">
        <v>61</v>
      </c>
      <c r="B2161" s="699" t="s">
        <v>3083</v>
      </c>
      <c r="C2161" s="723" t="s">
        <v>709</v>
      </c>
      <c r="D2161" s="723">
        <v>1</v>
      </c>
      <c r="E2161" s="723">
        <v>2006</v>
      </c>
      <c r="F2161" s="1099">
        <v>85.4</v>
      </c>
      <c r="G2161" s="816">
        <f t="shared" si="69"/>
        <v>85.4</v>
      </c>
      <c r="H2161" s="1100">
        <v>100</v>
      </c>
      <c r="I2161" s="816">
        <f t="shared" si="70"/>
        <v>0</v>
      </c>
      <c r="J2161" s="669"/>
      <c r="K2161" s="716"/>
      <c r="L2161" s="716"/>
      <c r="M2161" s="669"/>
      <c r="N2161" s="716"/>
      <c r="O2161" s="737"/>
      <c r="P2161" s="1883"/>
    </row>
    <row r="2162" spans="1:16" ht="27">
      <c r="A2162" s="1419">
        <v>62</v>
      </c>
      <c r="B2162" s="699" t="s">
        <v>3084</v>
      </c>
      <c r="C2162" s="723" t="s">
        <v>709</v>
      </c>
      <c r="D2162" s="723">
        <v>1</v>
      </c>
      <c r="E2162" s="723">
        <v>2006</v>
      </c>
      <c r="F2162" s="1099">
        <v>85.5</v>
      </c>
      <c r="G2162" s="816">
        <f t="shared" ref="G2162:G2225" si="71">F2162*H2162%</f>
        <v>85.5</v>
      </c>
      <c r="H2162" s="1100">
        <v>100</v>
      </c>
      <c r="I2162" s="816">
        <f t="shared" ref="I2162:I2225" si="72">F2162-G2162</f>
        <v>0</v>
      </c>
      <c r="J2162" s="669"/>
      <c r="K2162" s="716"/>
      <c r="L2162" s="716"/>
      <c r="M2162" s="669"/>
      <c r="N2162" s="716"/>
      <c r="O2162" s="737"/>
      <c r="P2162" s="1883"/>
    </row>
    <row r="2163" spans="1:16" ht="27">
      <c r="A2163" s="1419">
        <v>63</v>
      </c>
      <c r="B2163" s="699" t="s">
        <v>3085</v>
      </c>
      <c r="C2163" s="723" t="s">
        <v>709</v>
      </c>
      <c r="D2163" s="723">
        <v>1</v>
      </c>
      <c r="E2163" s="723">
        <v>2006</v>
      </c>
      <c r="F2163" s="1099">
        <v>819.62</v>
      </c>
      <c r="G2163" s="816">
        <f t="shared" si="71"/>
        <v>819.62</v>
      </c>
      <c r="H2163" s="1100">
        <v>100</v>
      </c>
      <c r="I2163" s="816">
        <f t="shared" si="72"/>
        <v>0</v>
      </c>
      <c r="J2163" s="669"/>
      <c r="K2163" s="716"/>
      <c r="L2163" s="716"/>
      <c r="M2163" s="669"/>
      <c r="N2163" s="716"/>
      <c r="O2163" s="737"/>
      <c r="P2163" s="1883"/>
    </row>
    <row r="2164" spans="1:16" ht="27">
      <c r="A2164" s="1419">
        <v>64</v>
      </c>
      <c r="B2164" s="699" t="s">
        <v>3086</v>
      </c>
      <c r="C2164" s="723" t="s">
        <v>709</v>
      </c>
      <c r="D2164" s="723">
        <v>1</v>
      </c>
      <c r="E2164" s="723">
        <v>2006</v>
      </c>
      <c r="F2164" s="1099">
        <v>983.6</v>
      </c>
      <c r="G2164" s="816">
        <f t="shared" si="71"/>
        <v>983.6</v>
      </c>
      <c r="H2164" s="1100">
        <v>100</v>
      </c>
      <c r="I2164" s="816">
        <f t="shared" si="72"/>
        <v>0</v>
      </c>
      <c r="J2164" s="669"/>
      <c r="K2164" s="716"/>
      <c r="L2164" s="716"/>
      <c r="M2164" s="669"/>
      <c r="N2164" s="716"/>
      <c r="O2164" s="737"/>
      <c r="P2164" s="1883"/>
    </row>
    <row r="2165" spans="1:16" ht="27">
      <c r="A2165" s="1419">
        <v>65</v>
      </c>
      <c r="B2165" s="699" t="s">
        <v>3087</v>
      </c>
      <c r="C2165" s="723" t="s">
        <v>709</v>
      </c>
      <c r="D2165" s="723">
        <v>1</v>
      </c>
      <c r="E2165" s="723">
        <v>2006</v>
      </c>
      <c r="F2165" s="1099">
        <v>932.3</v>
      </c>
      <c r="G2165" s="816">
        <f t="shared" si="71"/>
        <v>932.3</v>
      </c>
      <c r="H2165" s="1100">
        <v>100</v>
      </c>
      <c r="I2165" s="816">
        <f t="shared" si="72"/>
        <v>0</v>
      </c>
      <c r="J2165" s="669"/>
      <c r="K2165" s="716"/>
      <c r="L2165" s="716"/>
      <c r="M2165" s="669"/>
      <c r="N2165" s="716"/>
      <c r="O2165" s="737"/>
      <c r="P2165" s="1883"/>
    </row>
    <row r="2166" spans="1:16" ht="27">
      <c r="A2166" s="1419">
        <v>66</v>
      </c>
      <c r="B2166" s="699" t="s">
        <v>3088</v>
      </c>
      <c r="C2166" s="723" t="s">
        <v>709</v>
      </c>
      <c r="D2166" s="723">
        <v>1</v>
      </c>
      <c r="E2166" s="723">
        <v>2006</v>
      </c>
      <c r="F2166" s="1099">
        <v>219.8</v>
      </c>
      <c r="G2166" s="816">
        <f t="shared" si="71"/>
        <v>219.8</v>
      </c>
      <c r="H2166" s="1100">
        <v>100</v>
      </c>
      <c r="I2166" s="816">
        <f t="shared" si="72"/>
        <v>0</v>
      </c>
      <c r="J2166" s="669"/>
      <c r="K2166" s="716"/>
      <c r="L2166" s="716"/>
      <c r="M2166" s="669"/>
      <c r="N2166" s="716"/>
      <c r="O2166" s="737"/>
      <c r="P2166" s="1883"/>
    </row>
    <row r="2167" spans="1:16" ht="27">
      <c r="A2167" s="1419">
        <v>67</v>
      </c>
      <c r="B2167" s="699" t="s">
        <v>3089</v>
      </c>
      <c r="C2167" s="723" t="s">
        <v>709</v>
      </c>
      <c r="D2167" s="723">
        <v>1</v>
      </c>
      <c r="E2167" s="723">
        <v>2006</v>
      </c>
      <c r="F2167" s="1099">
        <v>219.9</v>
      </c>
      <c r="G2167" s="816">
        <f t="shared" si="71"/>
        <v>219.9</v>
      </c>
      <c r="H2167" s="1100">
        <v>100</v>
      </c>
      <c r="I2167" s="816">
        <f t="shared" si="72"/>
        <v>0</v>
      </c>
      <c r="J2167" s="669"/>
      <c r="K2167" s="716"/>
      <c r="L2167" s="716"/>
      <c r="M2167" s="669"/>
      <c r="N2167" s="716"/>
      <c r="O2167" s="737"/>
      <c r="P2167" s="1883"/>
    </row>
    <row r="2168" spans="1:16" ht="27">
      <c r="A2168" s="1419">
        <v>68</v>
      </c>
      <c r="B2168" s="699" t="s">
        <v>3090</v>
      </c>
      <c r="C2168" s="723" t="s">
        <v>709</v>
      </c>
      <c r="D2168" s="723">
        <v>1</v>
      </c>
      <c r="E2168" s="723">
        <v>2006</v>
      </c>
      <c r="F2168" s="1099">
        <v>1675.1</v>
      </c>
      <c r="G2168" s="816">
        <f t="shared" si="71"/>
        <v>1675.1</v>
      </c>
      <c r="H2168" s="1100">
        <v>100</v>
      </c>
      <c r="I2168" s="816">
        <f t="shared" si="72"/>
        <v>0</v>
      </c>
      <c r="J2168" s="669"/>
      <c r="K2168" s="716"/>
      <c r="L2168" s="716"/>
      <c r="M2168" s="669"/>
      <c r="N2168" s="716"/>
      <c r="O2168" s="737"/>
      <c r="P2168" s="1883"/>
    </row>
    <row r="2169" spans="1:16" ht="67.5">
      <c r="A2169" s="1419">
        <v>69</v>
      </c>
      <c r="B2169" s="699" t="s">
        <v>3140</v>
      </c>
      <c r="C2169" s="723" t="s">
        <v>709</v>
      </c>
      <c r="D2169" s="723">
        <v>13</v>
      </c>
      <c r="E2169" s="723">
        <v>2007</v>
      </c>
      <c r="F2169" s="1099">
        <v>3368.3</v>
      </c>
      <c r="G2169" s="816">
        <f t="shared" si="71"/>
        <v>3368.3</v>
      </c>
      <c r="H2169" s="1100">
        <v>100</v>
      </c>
      <c r="I2169" s="816">
        <f t="shared" si="72"/>
        <v>0</v>
      </c>
      <c r="J2169" s="669"/>
      <c r="K2169" s="716"/>
      <c r="L2169" s="716"/>
      <c r="M2169" s="669"/>
      <c r="N2169" s="716"/>
      <c r="O2169" s="737"/>
      <c r="P2169" s="1883"/>
    </row>
    <row r="2170" spans="1:16" ht="27">
      <c r="A2170" s="1419">
        <v>70</v>
      </c>
      <c r="B2170" s="699" t="s">
        <v>3141</v>
      </c>
      <c r="C2170" s="723" t="s">
        <v>709</v>
      </c>
      <c r="D2170" s="723">
        <v>2</v>
      </c>
      <c r="E2170" s="723">
        <v>2007</v>
      </c>
      <c r="F2170" s="1099">
        <v>250.8</v>
      </c>
      <c r="G2170" s="816">
        <f t="shared" si="71"/>
        <v>250.8</v>
      </c>
      <c r="H2170" s="1100">
        <v>100</v>
      </c>
      <c r="I2170" s="816">
        <f t="shared" si="72"/>
        <v>0</v>
      </c>
      <c r="J2170" s="669"/>
      <c r="K2170" s="716"/>
      <c r="L2170" s="716"/>
      <c r="M2170" s="669"/>
      <c r="N2170" s="716"/>
      <c r="O2170" s="737"/>
      <c r="P2170" s="1883"/>
    </row>
    <row r="2171" spans="1:16" ht="13.5">
      <c r="A2171" s="1419">
        <v>71</v>
      </c>
      <c r="B2171" s="699" t="s">
        <v>3091</v>
      </c>
      <c r="C2171" s="723" t="s">
        <v>709</v>
      </c>
      <c r="D2171" s="723">
        <v>12</v>
      </c>
      <c r="E2171" s="723">
        <v>2007</v>
      </c>
      <c r="F2171" s="1099">
        <v>706.8</v>
      </c>
      <c r="G2171" s="816">
        <f t="shared" si="71"/>
        <v>706.8</v>
      </c>
      <c r="H2171" s="1100">
        <v>100</v>
      </c>
      <c r="I2171" s="816">
        <f t="shared" si="72"/>
        <v>0</v>
      </c>
      <c r="J2171" s="669"/>
      <c r="K2171" s="716"/>
      <c r="L2171" s="716"/>
      <c r="M2171" s="669"/>
      <c r="N2171" s="716"/>
      <c r="O2171" s="737"/>
      <c r="P2171" s="1883"/>
    </row>
    <row r="2172" spans="1:16" ht="13.5">
      <c r="A2172" s="1419">
        <v>72</v>
      </c>
      <c r="B2172" s="699" t="s">
        <v>3092</v>
      </c>
      <c r="C2172" s="723" t="s">
        <v>709</v>
      </c>
      <c r="D2172" s="723">
        <v>9</v>
      </c>
      <c r="E2172" s="723">
        <v>2007</v>
      </c>
      <c r="F2172" s="1099">
        <v>410.4</v>
      </c>
      <c r="G2172" s="816">
        <f t="shared" si="71"/>
        <v>410.4</v>
      </c>
      <c r="H2172" s="1100">
        <v>100</v>
      </c>
      <c r="I2172" s="816">
        <f t="shared" si="72"/>
        <v>0</v>
      </c>
      <c r="J2172" s="669"/>
      <c r="K2172" s="716"/>
      <c r="L2172" s="716"/>
      <c r="M2172" s="669"/>
      <c r="N2172" s="716"/>
      <c r="O2172" s="737"/>
      <c r="P2172" s="1883"/>
    </row>
    <row r="2173" spans="1:16" ht="13.5">
      <c r="A2173" s="1419">
        <v>73</v>
      </c>
      <c r="B2173" s="699" t="s">
        <v>3142</v>
      </c>
      <c r="C2173" s="723" t="s">
        <v>709</v>
      </c>
      <c r="D2173" s="723">
        <v>2</v>
      </c>
      <c r="E2173" s="723">
        <v>2007</v>
      </c>
      <c r="F2173" s="1099">
        <v>510</v>
      </c>
      <c r="G2173" s="816">
        <f t="shared" si="71"/>
        <v>510</v>
      </c>
      <c r="H2173" s="1100">
        <v>100</v>
      </c>
      <c r="I2173" s="816">
        <f t="shared" si="72"/>
        <v>0</v>
      </c>
      <c r="J2173" s="669"/>
      <c r="K2173" s="716"/>
      <c r="L2173" s="716"/>
      <c r="M2173" s="669"/>
      <c r="N2173" s="716"/>
      <c r="O2173" s="737"/>
      <c r="P2173" s="1883"/>
    </row>
    <row r="2174" spans="1:16" ht="13.5" customHeight="1">
      <c r="A2174" s="1419">
        <v>74</v>
      </c>
      <c r="B2174" s="699" t="s">
        <v>3093</v>
      </c>
      <c r="C2174" s="723" t="s">
        <v>709</v>
      </c>
      <c r="D2174" s="723">
        <v>2</v>
      </c>
      <c r="E2174" s="723">
        <v>2007</v>
      </c>
      <c r="F2174" s="1099">
        <v>283.2</v>
      </c>
      <c r="G2174" s="816">
        <f t="shared" si="71"/>
        <v>283.2</v>
      </c>
      <c r="H2174" s="1100">
        <v>100</v>
      </c>
      <c r="I2174" s="816">
        <f t="shared" si="72"/>
        <v>0</v>
      </c>
      <c r="J2174" s="669"/>
      <c r="K2174" s="716"/>
      <c r="L2174" s="716"/>
      <c r="M2174" s="669"/>
      <c r="N2174" s="716"/>
      <c r="O2174" s="737"/>
      <c r="P2174" s="1883"/>
    </row>
    <row r="2175" spans="1:16" ht="13.5" customHeight="1">
      <c r="A2175" s="1419">
        <v>75</v>
      </c>
      <c r="B2175" s="699" t="s">
        <v>3094</v>
      </c>
      <c r="C2175" s="723" t="s">
        <v>709</v>
      </c>
      <c r="D2175" s="723">
        <v>2</v>
      </c>
      <c r="E2175" s="723">
        <v>2007</v>
      </c>
      <c r="F2175" s="1099">
        <v>146</v>
      </c>
      <c r="G2175" s="816">
        <f t="shared" si="71"/>
        <v>146</v>
      </c>
      <c r="H2175" s="1100">
        <v>100</v>
      </c>
      <c r="I2175" s="816">
        <f t="shared" si="72"/>
        <v>0</v>
      </c>
      <c r="J2175" s="669"/>
      <c r="K2175" s="716"/>
      <c r="L2175" s="716"/>
      <c r="M2175" s="669"/>
      <c r="N2175" s="716"/>
      <c r="O2175" s="737"/>
      <c r="P2175" s="1883"/>
    </row>
    <row r="2176" spans="1:16" ht="13.5" customHeight="1">
      <c r="A2176" s="1419">
        <v>76</v>
      </c>
      <c r="B2176" s="699" t="s">
        <v>806</v>
      </c>
      <c r="C2176" s="723" t="s">
        <v>709</v>
      </c>
      <c r="D2176" s="723">
        <v>2</v>
      </c>
      <c r="E2176" s="723">
        <v>2007</v>
      </c>
      <c r="F2176" s="1099">
        <v>48.2</v>
      </c>
      <c r="G2176" s="816">
        <f t="shared" si="71"/>
        <v>48.2</v>
      </c>
      <c r="H2176" s="1100">
        <v>100</v>
      </c>
      <c r="I2176" s="816">
        <f t="shared" si="72"/>
        <v>0</v>
      </c>
      <c r="J2176" s="669"/>
      <c r="K2176" s="716"/>
      <c r="L2176" s="716"/>
      <c r="M2176" s="669"/>
      <c r="N2176" s="716"/>
      <c r="O2176" s="737"/>
      <c r="P2176" s="1883"/>
    </row>
    <row r="2177" spans="1:16" ht="13.5" customHeight="1">
      <c r="A2177" s="1419">
        <v>77</v>
      </c>
      <c r="B2177" s="699" t="s">
        <v>3095</v>
      </c>
      <c r="C2177" s="723" t="s">
        <v>709</v>
      </c>
      <c r="D2177" s="723">
        <v>6</v>
      </c>
      <c r="E2177" s="723">
        <v>2007</v>
      </c>
      <c r="F2177" s="1099">
        <v>752.4</v>
      </c>
      <c r="G2177" s="816">
        <f t="shared" si="71"/>
        <v>752.4</v>
      </c>
      <c r="H2177" s="1100">
        <v>100</v>
      </c>
      <c r="I2177" s="816">
        <f t="shared" si="72"/>
        <v>0</v>
      </c>
      <c r="J2177" s="669"/>
      <c r="K2177" s="716"/>
      <c r="L2177" s="716"/>
      <c r="M2177" s="669"/>
      <c r="N2177" s="716"/>
      <c r="O2177" s="737"/>
      <c r="P2177" s="1883"/>
    </row>
    <row r="2178" spans="1:16" ht="13.5" customHeight="1">
      <c r="A2178" s="1419">
        <v>78</v>
      </c>
      <c r="B2178" s="699" t="s">
        <v>3096</v>
      </c>
      <c r="C2178" s="723" t="s">
        <v>709</v>
      </c>
      <c r="D2178" s="723">
        <v>7</v>
      </c>
      <c r="E2178" s="723">
        <v>2007</v>
      </c>
      <c r="F2178" s="1099">
        <v>877.7</v>
      </c>
      <c r="G2178" s="816">
        <f t="shared" si="71"/>
        <v>877.7</v>
      </c>
      <c r="H2178" s="1100">
        <v>100</v>
      </c>
      <c r="I2178" s="816">
        <f t="shared" si="72"/>
        <v>0</v>
      </c>
      <c r="J2178" s="669"/>
      <c r="K2178" s="716"/>
      <c r="L2178" s="716"/>
      <c r="M2178" s="669"/>
      <c r="N2178" s="716"/>
      <c r="O2178" s="737"/>
      <c r="P2178" s="1883"/>
    </row>
    <row r="2179" spans="1:16" ht="27">
      <c r="A2179" s="1419">
        <v>79</v>
      </c>
      <c r="B2179" s="699" t="s">
        <v>3143</v>
      </c>
      <c r="C2179" s="723" t="s">
        <v>709</v>
      </c>
      <c r="D2179" s="723">
        <v>1</v>
      </c>
      <c r="E2179" s="723">
        <v>2007</v>
      </c>
      <c r="F2179" s="1099">
        <v>651.70000000000005</v>
      </c>
      <c r="G2179" s="816">
        <f t="shared" si="71"/>
        <v>651.70000000000005</v>
      </c>
      <c r="H2179" s="1100">
        <v>100</v>
      </c>
      <c r="I2179" s="816">
        <f t="shared" si="72"/>
        <v>0</v>
      </c>
      <c r="J2179" s="669"/>
      <c r="K2179" s="716"/>
      <c r="L2179" s="716"/>
      <c r="M2179" s="669"/>
      <c r="N2179" s="716"/>
      <c r="O2179" s="737"/>
      <c r="P2179" s="1883"/>
    </row>
    <row r="2180" spans="1:16" ht="27">
      <c r="A2180" s="1419">
        <v>80</v>
      </c>
      <c r="B2180" s="693" t="s">
        <v>3144</v>
      </c>
      <c r="C2180" s="723" t="s">
        <v>709</v>
      </c>
      <c r="D2180" s="723">
        <v>1</v>
      </c>
      <c r="E2180" s="723">
        <v>2007</v>
      </c>
      <c r="F2180" s="1099">
        <v>542</v>
      </c>
      <c r="G2180" s="816">
        <f t="shared" si="71"/>
        <v>542</v>
      </c>
      <c r="H2180" s="1100">
        <v>100</v>
      </c>
      <c r="I2180" s="816">
        <f t="shared" si="72"/>
        <v>0</v>
      </c>
      <c r="J2180" s="669"/>
      <c r="K2180" s="716"/>
      <c r="L2180" s="716"/>
      <c r="M2180" s="669"/>
      <c r="N2180" s="716"/>
      <c r="O2180" s="737"/>
      <c r="P2180" s="1883"/>
    </row>
    <row r="2181" spans="1:16" ht="13.5">
      <c r="A2181" s="1419">
        <v>81</v>
      </c>
      <c r="B2181" s="693" t="s">
        <v>3145</v>
      </c>
      <c r="C2181" s="723" t="s">
        <v>709</v>
      </c>
      <c r="D2181" s="723">
        <v>1</v>
      </c>
      <c r="E2181" s="723">
        <v>2007</v>
      </c>
      <c r="F2181" s="1099">
        <v>110</v>
      </c>
      <c r="G2181" s="816">
        <f t="shared" si="71"/>
        <v>110</v>
      </c>
      <c r="H2181" s="1100">
        <v>100</v>
      </c>
      <c r="I2181" s="816">
        <f t="shared" si="72"/>
        <v>0</v>
      </c>
      <c r="J2181" s="669"/>
      <c r="K2181" s="716"/>
      <c r="L2181" s="716"/>
      <c r="M2181" s="669"/>
      <c r="N2181" s="716"/>
      <c r="O2181" s="737"/>
      <c r="P2181" s="1883"/>
    </row>
    <row r="2182" spans="1:16" ht="13.5" customHeight="1">
      <c r="A2182" s="1419">
        <v>82</v>
      </c>
      <c r="B2182" s="693" t="s">
        <v>3144</v>
      </c>
      <c r="C2182" s="723" t="s">
        <v>709</v>
      </c>
      <c r="D2182" s="723">
        <v>1</v>
      </c>
      <c r="E2182" s="723">
        <v>2007</v>
      </c>
      <c r="F2182" s="1099">
        <v>542</v>
      </c>
      <c r="G2182" s="816">
        <f t="shared" si="71"/>
        <v>542</v>
      </c>
      <c r="H2182" s="1100">
        <v>100</v>
      </c>
      <c r="I2182" s="816">
        <f t="shared" si="72"/>
        <v>0</v>
      </c>
      <c r="J2182" s="669"/>
      <c r="K2182" s="716"/>
      <c r="L2182" s="716"/>
      <c r="M2182" s="669"/>
      <c r="N2182" s="716"/>
      <c r="O2182" s="737"/>
      <c r="P2182" s="1883"/>
    </row>
    <row r="2183" spans="1:16" ht="13.5">
      <c r="A2183" s="1419">
        <v>83</v>
      </c>
      <c r="B2183" s="693" t="s">
        <v>3145</v>
      </c>
      <c r="C2183" s="723" t="s">
        <v>709</v>
      </c>
      <c r="D2183" s="723">
        <v>1</v>
      </c>
      <c r="E2183" s="723">
        <v>2007</v>
      </c>
      <c r="F2183" s="1099">
        <v>110</v>
      </c>
      <c r="G2183" s="816">
        <f t="shared" si="71"/>
        <v>110</v>
      </c>
      <c r="H2183" s="1100">
        <v>100</v>
      </c>
      <c r="I2183" s="816">
        <f t="shared" si="72"/>
        <v>0</v>
      </c>
      <c r="J2183" s="669"/>
      <c r="K2183" s="716"/>
      <c r="L2183" s="716"/>
      <c r="M2183" s="669"/>
      <c r="N2183" s="716"/>
      <c r="O2183" s="737"/>
      <c r="P2183" s="1883"/>
    </row>
    <row r="2184" spans="1:16" ht="13.5" customHeight="1">
      <c r="A2184" s="1419">
        <v>84</v>
      </c>
      <c r="B2184" s="700" t="s">
        <v>3146</v>
      </c>
      <c r="C2184" s="723" t="s">
        <v>709</v>
      </c>
      <c r="D2184" s="723">
        <v>1</v>
      </c>
      <c r="E2184" s="723">
        <v>1999</v>
      </c>
      <c r="F2184" s="1099">
        <v>244.3</v>
      </c>
      <c r="G2184" s="816">
        <f t="shared" si="71"/>
        <v>244.3</v>
      </c>
      <c r="H2184" s="1100">
        <v>100</v>
      </c>
      <c r="I2184" s="816">
        <f t="shared" si="72"/>
        <v>0</v>
      </c>
      <c r="J2184" s="669"/>
      <c r="K2184" s="716"/>
      <c r="L2184" s="716"/>
      <c r="M2184" s="669"/>
      <c r="N2184" s="716"/>
      <c r="O2184" s="737"/>
      <c r="P2184" s="1883"/>
    </row>
    <row r="2185" spans="1:16" ht="13.5">
      <c r="A2185" s="1419">
        <v>85</v>
      </c>
      <c r="B2185" s="699" t="s">
        <v>822</v>
      </c>
      <c r="C2185" s="723" t="s">
        <v>709</v>
      </c>
      <c r="D2185" s="723">
        <v>1</v>
      </c>
      <c r="E2185" s="723">
        <v>2002</v>
      </c>
      <c r="F2185" s="1099">
        <v>588.79999999999995</v>
      </c>
      <c r="G2185" s="816">
        <f t="shared" si="71"/>
        <v>588.79999999999995</v>
      </c>
      <c r="H2185" s="1100">
        <v>100</v>
      </c>
      <c r="I2185" s="816">
        <f t="shared" si="72"/>
        <v>0</v>
      </c>
      <c r="J2185" s="669"/>
      <c r="K2185" s="716"/>
      <c r="L2185" s="716"/>
      <c r="M2185" s="669"/>
      <c r="N2185" s="716"/>
      <c r="O2185" s="737"/>
      <c r="P2185" s="1883"/>
    </row>
    <row r="2186" spans="1:16" ht="13.5">
      <c r="A2186" s="1419">
        <v>86</v>
      </c>
      <c r="B2186" s="699" t="s">
        <v>822</v>
      </c>
      <c r="C2186" s="723" t="s">
        <v>709</v>
      </c>
      <c r="D2186" s="723">
        <v>1</v>
      </c>
      <c r="E2186" s="723">
        <v>2004</v>
      </c>
      <c r="F2186" s="1099">
        <v>130</v>
      </c>
      <c r="G2186" s="816">
        <f t="shared" si="71"/>
        <v>130</v>
      </c>
      <c r="H2186" s="1100">
        <v>100</v>
      </c>
      <c r="I2186" s="816">
        <f t="shared" si="72"/>
        <v>0</v>
      </c>
      <c r="J2186" s="669"/>
      <c r="K2186" s="716"/>
      <c r="L2186" s="716"/>
      <c r="M2186" s="669"/>
      <c r="N2186" s="716"/>
      <c r="O2186" s="737"/>
      <c r="P2186" s="1883"/>
    </row>
    <row r="2187" spans="1:16" ht="13.5" customHeight="1">
      <c r="A2187" s="1419">
        <v>87</v>
      </c>
      <c r="B2187" s="699" t="s">
        <v>784</v>
      </c>
      <c r="C2187" s="723" t="s">
        <v>709</v>
      </c>
      <c r="D2187" s="723">
        <v>1</v>
      </c>
      <c r="E2187" s="723">
        <v>2002</v>
      </c>
      <c r="F2187" s="1099">
        <v>58.2</v>
      </c>
      <c r="G2187" s="816">
        <f t="shared" si="71"/>
        <v>58.2</v>
      </c>
      <c r="H2187" s="1100">
        <v>100</v>
      </c>
      <c r="I2187" s="816">
        <f t="shared" si="72"/>
        <v>0</v>
      </c>
      <c r="J2187" s="669"/>
      <c r="K2187" s="716"/>
      <c r="L2187" s="716"/>
      <c r="M2187" s="669"/>
      <c r="N2187" s="716"/>
      <c r="O2187" s="737"/>
      <c r="P2187" s="1883"/>
    </row>
    <row r="2188" spans="1:16" ht="13.5" customHeight="1">
      <c r="A2188" s="1419">
        <v>88</v>
      </c>
      <c r="B2188" s="699" t="s">
        <v>802</v>
      </c>
      <c r="C2188" s="723" t="s">
        <v>709</v>
      </c>
      <c r="D2188" s="723">
        <v>1</v>
      </c>
      <c r="E2188" s="723">
        <v>2004</v>
      </c>
      <c r="F2188" s="1099">
        <v>120</v>
      </c>
      <c r="G2188" s="816">
        <f t="shared" si="71"/>
        <v>120</v>
      </c>
      <c r="H2188" s="1100">
        <v>100</v>
      </c>
      <c r="I2188" s="816">
        <f t="shared" si="72"/>
        <v>0</v>
      </c>
      <c r="J2188" s="669"/>
      <c r="K2188" s="716"/>
      <c r="L2188" s="716"/>
      <c r="M2188" s="669"/>
      <c r="N2188" s="716"/>
      <c r="O2188" s="737"/>
      <c r="P2188" s="1883"/>
    </row>
    <row r="2189" spans="1:16" ht="13.5" customHeight="1">
      <c r="A2189" s="1419">
        <v>89</v>
      </c>
      <c r="B2189" s="699" t="s">
        <v>802</v>
      </c>
      <c r="C2189" s="723" t="s">
        <v>709</v>
      </c>
      <c r="D2189" s="723">
        <v>1</v>
      </c>
      <c r="E2189" s="723">
        <v>2005</v>
      </c>
      <c r="F2189" s="1099">
        <v>308.89999999999998</v>
      </c>
      <c r="G2189" s="816">
        <f t="shared" si="71"/>
        <v>308.89999999999998</v>
      </c>
      <c r="H2189" s="1100">
        <v>100</v>
      </c>
      <c r="I2189" s="816">
        <f t="shared" si="72"/>
        <v>0</v>
      </c>
      <c r="J2189" s="669"/>
      <c r="K2189" s="716"/>
      <c r="L2189" s="716"/>
      <c r="M2189" s="669"/>
      <c r="N2189" s="716"/>
      <c r="O2189" s="737"/>
      <c r="P2189" s="1883"/>
    </row>
    <row r="2190" spans="1:16" ht="13.5" customHeight="1">
      <c r="A2190" s="1419">
        <v>90</v>
      </c>
      <c r="B2190" s="699" t="s">
        <v>3147</v>
      </c>
      <c r="C2190" s="723" t="s">
        <v>709</v>
      </c>
      <c r="D2190" s="723">
        <v>2</v>
      </c>
      <c r="E2190" s="723">
        <v>2007</v>
      </c>
      <c r="F2190" s="1099">
        <v>51.4</v>
      </c>
      <c r="G2190" s="816">
        <f t="shared" si="71"/>
        <v>51.4</v>
      </c>
      <c r="H2190" s="1100">
        <v>100</v>
      </c>
      <c r="I2190" s="816">
        <f t="shared" si="72"/>
        <v>0</v>
      </c>
      <c r="J2190" s="669"/>
      <c r="K2190" s="716"/>
      <c r="L2190" s="716"/>
      <c r="M2190" s="669"/>
      <c r="N2190" s="716"/>
      <c r="O2190" s="737"/>
      <c r="P2190" s="1883"/>
    </row>
    <row r="2191" spans="1:16" ht="13.5" customHeight="1">
      <c r="A2191" s="1419">
        <v>91</v>
      </c>
      <c r="B2191" s="699" t="s">
        <v>3148</v>
      </c>
      <c r="C2191" s="723" t="s">
        <v>709</v>
      </c>
      <c r="D2191" s="723">
        <v>1</v>
      </c>
      <c r="E2191" s="723">
        <v>2007</v>
      </c>
      <c r="F2191" s="1099">
        <v>384.5</v>
      </c>
      <c r="G2191" s="816">
        <f t="shared" si="71"/>
        <v>384.5</v>
      </c>
      <c r="H2191" s="1100">
        <v>100</v>
      </c>
      <c r="I2191" s="816">
        <f t="shared" si="72"/>
        <v>0</v>
      </c>
      <c r="J2191" s="669"/>
      <c r="K2191" s="716"/>
      <c r="L2191" s="716"/>
      <c r="M2191" s="669"/>
      <c r="N2191" s="716"/>
      <c r="O2191" s="737"/>
      <c r="P2191" s="1883"/>
    </row>
    <row r="2192" spans="1:16" ht="13.5" customHeight="1">
      <c r="A2192" s="1419">
        <v>92</v>
      </c>
      <c r="B2192" s="699" t="s">
        <v>3149</v>
      </c>
      <c r="C2192" s="723" t="s">
        <v>709</v>
      </c>
      <c r="D2192" s="723">
        <v>1</v>
      </c>
      <c r="E2192" s="723">
        <v>2007</v>
      </c>
      <c r="F2192" s="1099">
        <v>58.9</v>
      </c>
      <c r="G2192" s="816">
        <f t="shared" si="71"/>
        <v>58.9</v>
      </c>
      <c r="H2192" s="1100">
        <v>100</v>
      </c>
      <c r="I2192" s="816">
        <f t="shared" si="72"/>
        <v>0</v>
      </c>
      <c r="J2192" s="669"/>
      <c r="K2192" s="716"/>
      <c r="L2192" s="716"/>
      <c r="M2192" s="669"/>
      <c r="N2192" s="716"/>
      <c r="O2192" s="737"/>
      <c r="P2192" s="1883"/>
    </row>
    <row r="2193" spans="1:16" ht="13.5" customHeight="1">
      <c r="A2193" s="1419">
        <v>93</v>
      </c>
      <c r="B2193" s="699" t="s">
        <v>3150</v>
      </c>
      <c r="C2193" s="723" t="s">
        <v>709</v>
      </c>
      <c r="D2193" s="723">
        <v>1</v>
      </c>
      <c r="E2193" s="723">
        <v>2007</v>
      </c>
      <c r="F2193" s="1099">
        <v>651.70000000000005</v>
      </c>
      <c r="G2193" s="816">
        <f t="shared" si="71"/>
        <v>651.70000000000005</v>
      </c>
      <c r="H2193" s="1100">
        <v>100</v>
      </c>
      <c r="I2193" s="816">
        <f t="shared" si="72"/>
        <v>0</v>
      </c>
      <c r="J2193" s="669"/>
      <c r="K2193" s="716"/>
      <c r="L2193" s="716"/>
      <c r="M2193" s="669"/>
      <c r="N2193" s="716"/>
      <c r="O2193" s="737"/>
      <c r="P2193" s="1883"/>
    </row>
    <row r="2194" spans="1:16" ht="13.5">
      <c r="A2194" s="1419">
        <v>94</v>
      </c>
      <c r="B2194" s="699" t="s">
        <v>804</v>
      </c>
      <c r="C2194" s="723" t="s">
        <v>709</v>
      </c>
      <c r="D2194" s="724">
        <v>1</v>
      </c>
      <c r="E2194" s="724">
        <v>2007</v>
      </c>
      <c r="F2194" s="1099">
        <v>125.4</v>
      </c>
      <c r="G2194" s="816">
        <f t="shared" si="71"/>
        <v>125.4</v>
      </c>
      <c r="H2194" s="1100">
        <v>100</v>
      </c>
      <c r="I2194" s="816">
        <f t="shared" si="72"/>
        <v>0</v>
      </c>
      <c r="J2194" s="669"/>
      <c r="K2194" s="716"/>
      <c r="L2194" s="716"/>
      <c r="M2194" s="669"/>
      <c r="N2194" s="716"/>
      <c r="O2194" s="737"/>
      <c r="P2194" s="1883"/>
    </row>
    <row r="2195" spans="1:16" ht="13.5">
      <c r="A2195" s="1419">
        <v>95</v>
      </c>
      <c r="B2195" s="699" t="s">
        <v>3151</v>
      </c>
      <c r="C2195" s="723" t="s">
        <v>709</v>
      </c>
      <c r="D2195" s="724">
        <v>1</v>
      </c>
      <c r="E2195" s="724">
        <v>2007</v>
      </c>
      <c r="F2195" s="1099">
        <v>259.10000000000002</v>
      </c>
      <c r="G2195" s="816">
        <f t="shared" si="71"/>
        <v>259.10000000000002</v>
      </c>
      <c r="H2195" s="1100">
        <v>100</v>
      </c>
      <c r="I2195" s="816">
        <f t="shared" si="72"/>
        <v>0</v>
      </c>
      <c r="J2195" s="669"/>
      <c r="K2195" s="716"/>
      <c r="L2195" s="716"/>
      <c r="M2195" s="669"/>
      <c r="N2195" s="716"/>
      <c r="O2195" s="737"/>
      <c r="P2195" s="1883"/>
    </row>
    <row r="2196" spans="1:16" ht="13.5" customHeight="1">
      <c r="A2196" s="1419">
        <v>96</v>
      </c>
      <c r="B2196" s="693" t="s">
        <v>3144</v>
      </c>
      <c r="C2196" s="723" t="s">
        <v>709</v>
      </c>
      <c r="D2196" s="724">
        <v>2</v>
      </c>
      <c r="E2196" s="724">
        <v>2007</v>
      </c>
      <c r="F2196" s="1099">
        <v>1084</v>
      </c>
      <c r="G2196" s="816">
        <f t="shared" si="71"/>
        <v>1084</v>
      </c>
      <c r="H2196" s="1100">
        <v>100</v>
      </c>
      <c r="I2196" s="816">
        <f t="shared" si="72"/>
        <v>0</v>
      </c>
      <c r="J2196" s="669"/>
      <c r="K2196" s="716"/>
      <c r="L2196" s="716"/>
      <c r="M2196" s="669"/>
      <c r="N2196" s="716"/>
      <c r="O2196" s="737"/>
      <c r="P2196" s="1883"/>
    </row>
    <row r="2197" spans="1:16" ht="13.5">
      <c r="A2197" s="1419">
        <v>97</v>
      </c>
      <c r="B2197" s="693" t="s">
        <v>3145</v>
      </c>
      <c r="C2197" s="723" t="s">
        <v>709</v>
      </c>
      <c r="D2197" s="724">
        <v>2</v>
      </c>
      <c r="E2197" s="724">
        <v>2007</v>
      </c>
      <c r="F2197" s="1099">
        <v>220</v>
      </c>
      <c r="G2197" s="816">
        <f t="shared" si="71"/>
        <v>220</v>
      </c>
      <c r="H2197" s="1100">
        <v>100</v>
      </c>
      <c r="I2197" s="816">
        <f t="shared" si="72"/>
        <v>0</v>
      </c>
      <c r="J2197" s="669"/>
      <c r="K2197" s="716"/>
      <c r="L2197" s="716"/>
      <c r="M2197" s="669"/>
      <c r="N2197" s="716"/>
      <c r="O2197" s="737"/>
      <c r="P2197" s="1883"/>
    </row>
    <row r="2198" spans="1:16" ht="54" customHeight="1">
      <c r="A2198" s="1419">
        <v>98</v>
      </c>
      <c r="B2198" s="699" t="s">
        <v>3152</v>
      </c>
      <c r="C2198" s="723" t="s">
        <v>709</v>
      </c>
      <c r="D2198" s="723">
        <v>2</v>
      </c>
      <c r="E2198" s="723">
        <v>2008</v>
      </c>
      <c r="F2198" s="1099">
        <v>1283</v>
      </c>
      <c r="G2198" s="816">
        <f t="shared" si="71"/>
        <v>1283</v>
      </c>
      <c r="H2198" s="1100">
        <v>100</v>
      </c>
      <c r="I2198" s="816">
        <f t="shared" si="72"/>
        <v>0</v>
      </c>
      <c r="J2198" s="669"/>
      <c r="K2198" s="716"/>
      <c r="L2198" s="716"/>
      <c r="M2198" s="669"/>
      <c r="N2198" s="716"/>
      <c r="O2198" s="737"/>
      <c r="P2198" s="1883"/>
    </row>
    <row r="2199" spans="1:16" ht="13.5" customHeight="1">
      <c r="A2199" s="1419">
        <v>99</v>
      </c>
      <c r="B2199" s="699" t="s">
        <v>3153</v>
      </c>
      <c r="C2199" s="723" t="s">
        <v>709</v>
      </c>
      <c r="D2199" s="723">
        <v>2</v>
      </c>
      <c r="E2199" s="723">
        <v>2008</v>
      </c>
      <c r="F2199" s="1099">
        <v>201.6</v>
      </c>
      <c r="G2199" s="816">
        <f t="shared" si="71"/>
        <v>201.6</v>
      </c>
      <c r="H2199" s="1100">
        <v>100</v>
      </c>
      <c r="I2199" s="816">
        <f t="shared" si="72"/>
        <v>0</v>
      </c>
      <c r="J2199" s="669"/>
      <c r="K2199" s="716"/>
      <c r="L2199" s="716"/>
      <c r="M2199" s="669"/>
      <c r="N2199" s="716"/>
      <c r="O2199" s="737"/>
      <c r="P2199" s="1883"/>
    </row>
    <row r="2200" spans="1:16" ht="27">
      <c r="A2200" s="1419">
        <v>100</v>
      </c>
      <c r="B2200" s="693" t="s">
        <v>3154</v>
      </c>
      <c r="C2200" s="723" t="s">
        <v>709</v>
      </c>
      <c r="D2200" s="723">
        <v>1</v>
      </c>
      <c r="E2200" s="723">
        <v>2008</v>
      </c>
      <c r="F2200" s="1099">
        <v>93.6</v>
      </c>
      <c r="G2200" s="816">
        <f t="shared" si="71"/>
        <v>93.6</v>
      </c>
      <c r="H2200" s="1100">
        <v>100</v>
      </c>
      <c r="I2200" s="816">
        <f t="shared" si="72"/>
        <v>0</v>
      </c>
      <c r="J2200" s="669"/>
      <c r="K2200" s="716"/>
      <c r="L2200" s="716"/>
      <c r="M2200" s="669"/>
      <c r="N2200" s="716"/>
      <c r="O2200" s="737"/>
      <c r="P2200" s="1883"/>
    </row>
    <row r="2201" spans="1:16" ht="13.5">
      <c r="A2201" s="1419">
        <v>101</v>
      </c>
      <c r="B2201" s="699" t="s">
        <v>666</v>
      </c>
      <c r="C2201" s="723" t="s">
        <v>709</v>
      </c>
      <c r="D2201" s="723">
        <v>1</v>
      </c>
      <c r="E2201" s="723">
        <v>2008</v>
      </c>
      <c r="F2201" s="1099">
        <v>60.8</v>
      </c>
      <c r="G2201" s="816">
        <f t="shared" si="71"/>
        <v>60.8</v>
      </c>
      <c r="H2201" s="1100">
        <v>100</v>
      </c>
      <c r="I2201" s="816">
        <f t="shared" si="72"/>
        <v>0</v>
      </c>
      <c r="J2201" s="669"/>
      <c r="K2201" s="716"/>
      <c r="L2201" s="716"/>
      <c r="M2201" s="669"/>
      <c r="N2201" s="716"/>
      <c r="O2201" s="737"/>
      <c r="P2201" s="1883"/>
    </row>
    <row r="2202" spans="1:16" ht="13.5">
      <c r="A2202" s="1419">
        <v>102</v>
      </c>
      <c r="B2202" s="687" t="s">
        <v>2961</v>
      </c>
      <c r="C2202" s="723" t="s">
        <v>709</v>
      </c>
      <c r="D2202" s="723">
        <v>1</v>
      </c>
      <c r="E2202" s="723">
        <v>2008</v>
      </c>
      <c r="F2202" s="1099">
        <v>404.7</v>
      </c>
      <c r="G2202" s="816">
        <f t="shared" si="71"/>
        <v>404.7</v>
      </c>
      <c r="H2202" s="1100">
        <v>100</v>
      </c>
      <c r="I2202" s="816">
        <f t="shared" si="72"/>
        <v>0</v>
      </c>
      <c r="J2202" s="669"/>
      <c r="K2202" s="716"/>
      <c r="L2202" s="716"/>
      <c r="M2202" s="669"/>
      <c r="N2202" s="716"/>
      <c r="O2202" s="737"/>
      <c r="P2202" s="1883"/>
    </row>
    <row r="2203" spans="1:16" ht="13.5">
      <c r="A2203" s="1419">
        <v>103</v>
      </c>
      <c r="B2203" s="687" t="s">
        <v>3155</v>
      </c>
      <c r="C2203" s="723" t="s">
        <v>709</v>
      </c>
      <c r="D2203" s="723">
        <v>1</v>
      </c>
      <c r="E2203" s="723">
        <v>2008</v>
      </c>
      <c r="F2203" s="1099">
        <v>103.7</v>
      </c>
      <c r="G2203" s="816">
        <f t="shared" si="71"/>
        <v>103.7</v>
      </c>
      <c r="H2203" s="1100">
        <v>100</v>
      </c>
      <c r="I2203" s="816">
        <f t="shared" si="72"/>
        <v>0</v>
      </c>
      <c r="J2203" s="669"/>
      <c r="K2203" s="716"/>
      <c r="L2203" s="716"/>
      <c r="M2203" s="669"/>
      <c r="N2203" s="716"/>
      <c r="O2203" s="737"/>
      <c r="P2203" s="1883"/>
    </row>
    <row r="2204" spans="1:16" ht="13.5">
      <c r="A2204" s="1419">
        <v>104</v>
      </c>
      <c r="B2204" s="687" t="s">
        <v>3156</v>
      </c>
      <c r="C2204" s="723" t="s">
        <v>709</v>
      </c>
      <c r="D2204" s="723">
        <v>1</v>
      </c>
      <c r="E2204" s="723">
        <v>2008</v>
      </c>
      <c r="F2204" s="1099">
        <v>29.8</v>
      </c>
      <c r="G2204" s="816">
        <f t="shared" si="71"/>
        <v>29.8</v>
      </c>
      <c r="H2204" s="1100">
        <v>100</v>
      </c>
      <c r="I2204" s="816">
        <f t="shared" si="72"/>
        <v>0</v>
      </c>
      <c r="J2204" s="669"/>
      <c r="K2204" s="716"/>
      <c r="L2204" s="716"/>
      <c r="M2204" s="669"/>
      <c r="N2204" s="716"/>
      <c r="O2204" s="737"/>
      <c r="P2204" s="1883"/>
    </row>
    <row r="2205" spans="1:16" ht="67.5">
      <c r="A2205" s="1419">
        <v>105</v>
      </c>
      <c r="B2205" s="687" t="s">
        <v>3157</v>
      </c>
      <c r="C2205" s="723" t="s">
        <v>709</v>
      </c>
      <c r="D2205" s="723">
        <v>2</v>
      </c>
      <c r="E2205" s="723">
        <v>2008</v>
      </c>
      <c r="F2205" s="1099">
        <v>534.6</v>
      </c>
      <c r="G2205" s="816">
        <f t="shared" si="71"/>
        <v>534.6</v>
      </c>
      <c r="H2205" s="1100">
        <v>100</v>
      </c>
      <c r="I2205" s="816">
        <f t="shared" si="72"/>
        <v>0</v>
      </c>
      <c r="J2205" s="669"/>
      <c r="K2205" s="716"/>
      <c r="L2205" s="716"/>
      <c r="M2205" s="669"/>
      <c r="N2205" s="716"/>
      <c r="O2205" s="737"/>
      <c r="P2205" s="1883"/>
    </row>
    <row r="2206" spans="1:16" ht="13.5">
      <c r="A2206" s="1419">
        <v>106</v>
      </c>
      <c r="B2206" s="687" t="s">
        <v>823</v>
      </c>
      <c r="C2206" s="723" t="s">
        <v>709</v>
      </c>
      <c r="D2206" s="723">
        <v>2</v>
      </c>
      <c r="E2206" s="723">
        <v>2008</v>
      </c>
      <c r="F2206" s="1099">
        <v>201.6</v>
      </c>
      <c r="G2206" s="816">
        <f t="shared" si="71"/>
        <v>201.6</v>
      </c>
      <c r="H2206" s="1100">
        <v>100</v>
      </c>
      <c r="I2206" s="816">
        <f t="shared" si="72"/>
        <v>0</v>
      </c>
      <c r="J2206" s="669"/>
      <c r="K2206" s="716"/>
      <c r="L2206" s="716"/>
      <c r="M2206" s="669"/>
      <c r="N2206" s="716"/>
      <c r="O2206" s="737"/>
      <c r="P2206" s="1883"/>
    </row>
    <row r="2207" spans="1:16" ht="13.5">
      <c r="A2207" s="1419">
        <v>107</v>
      </c>
      <c r="B2207" s="687" t="s">
        <v>3158</v>
      </c>
      <c r="C2207" s="723" t="s">
        <v>709</v>
      </c>
      <c r="D2207" s="723">
        <v>1</v>
      </c>
      <c r="E2207" s="723">
        <v>2008</v>
      </c>
      <c r="F2207" s="1099">
        <v>50.1</v>
      </c>
      <c r="G2207" s="816">
        <f t="shared" si="71"/>
        <v>50.1</v>
      </c>
      <c r="H2207" s="1100">
        <v>100</v>
      </c>
      <c r="I2207" s="816">
        <f t="shared" si="72"/>
        <v>0</v>
      </c>
      <c r="J2207" s="669"/>
      <c r="K2207" s="716"/>
      <c r="L2207" s="716"/>
      <c r="M2207" s="669"/>
      <c r="N2207" s="716"/>
      <c r="O2207" s="737"/>
      <c r="P2207" s="1883"/>
    </row>
    <row r="2208" spans="1:16" ht="13.5" customHeight="1">
      <c r="A2208" s="1419">
        <v>108</v>
      </c>
      <c r="B2208" s="687" t="s">
        <v>3097</v>
      </c>
      <c r="C2208" s="723" t="s">
        <v>709</v>
      </c>
      <c r="D2208" s="723">
        <v>1</v>
      </c>
      <c r="E2208" s="723">
        <v>2008</v>
      </c>
      <c r="F2208" s="1099">
        <v>44.3</v>
      </c>
      <c r="G2208" s="816">
        <f t="shared" si="71"/>
        <v>44.3</v>
      </c>
      <c r="H2208" s="1100">
        <v>100</v>
      </c>
      <c r="I2208" s="816">
        <f t="shared" si="72"/>
        <v>0</v>
      </c>
      <c r="J2208" s="669"/>
      <c r="K2208" s="716"/>
      <c r="L2208" s="716"/>
      <c r="M2208" s="669"/>
      <c r="N2208" s="716"/>
      <c r="O2208" s="737"/>
      <c r="P2208" s="1883"/>
    </row>
    <row r="2209" spans="1:16" ht="13.5" customHeight="1">
      <c r="A2209" s="1419">
        <v>109</v>
      </c>
      <c r="B2209" s="687" t="s">
        <v>3159</v>
      </c>
      <c r="C2209" s="723" t="s">
        <v>709</v>
      </c>
      <c r="D2209" s="723">
        <v>2</v>
      </c>
      <c r="E2209" s="723">
        <v>2008</v>
      </c>
      <c r="F2209" s="1099">
        <v>201.6</v>
      </c>
      <c r="G2209" s="816">
        <f t="shared" si="71"/>
        <v>201.6</v>
      </c>
      <c r="H2209" s="1100">
        <v>100</v>
      </c>
      <c r="I2209" s="816">
        <f t="shared" si="72"/>
        <v>0</v>
      </c>
      <c r="J2209" s="669"/>
      <c r="K2209" s="716"/>
      <c r="L2209" s="716"/>
      <c r="M2209" s="669"/>
      <c r="N2209" s="716"/>
      <c r="O2209" s="737"/>
      <c r="P2209" s="1883"/>
    </row>
    <row r="2210" spans="1:16" ht="13.5" customHeight="1">
      <c r="A2210" s="1419">
        <v>110</v>
      </c>
      <c r="B2210" s="687" t="s">
        <v>1582</v>
      </c>
      <c r="C2210" s="723" t="s">
        <v>709</v>
      </c>
      <c r="D2210" s="723">
        <v>2</v>
      </c>
      <c r="E2210" s="723">
        <v>2008</v>
      </c>
      <c r="F2210" s="1099">
        <v>207.3</v>
      </c>
      <c r="G2210" s="816">
        <f t="shared" si="71"/>
        <v>207.3</v>
      </c>
      <c r="H2210" s="1100">
        <v>100</v>
      </c>
      <c r="I2210" s="816">
        <f t="shared" si="72"/>
        <v>0</v>
      </c>
      <c r="J2210" s="669"/>
      <c r="K2210" s="716"/>
      <c r="L2210" s="716"/>
      <c r="M2210" s="669"/>
      <c r="N2210" s="716"/>
      <c r="O2210" s="737"/>
      <c r="P2210" s="1883"/>
    </row>
    <row r="2211" spans="1:16" ht="13.5" customHeight="1">
      <c r="A2211" s="1419">
        <v>111</v>
      </c>
      <c r="B2211" s="687" t="s">
        <v>3160</v>
      </c>
      <c r="C2211" s="723" t="s">
        <v>709</v>
      </c>
      <c r="D2211" s="723">
        <v>2</v>
      </c>
      <c r="E2211" s="723">
        <v>2008</v>
      </c>
      <c r="F2211" s="1099">
        <v>809.4</v>
      </c>
      <c r="G2211" s="816">
        <f t="shared" si="71"/>
        <v>809.4</v>
      </c>
      <c r="H2211" s="1100">
        <v>100</v>
      </c>
      <c r="I2211" s="816">
        <f t="shared" si="72"/>
        <v>0</v>
      </c>
      <c r="J2211" s="669"/>
      <c r="K2211" s="716"/>
      <c r="L2211" s="716"/>
      <c r="M2211" s="669"/>
      <c r="N2211" s="716"/>
      <c r="O2211" s="737"/>
      <c r="P2211" s="1883"/>
    </row>
    <row r="2212" spans="1:16" ht="40.5">
      <c r="A2212" s="1419">
        <v>112</v>
      </c>
      <c r="B2212" s="687" t="s">
        <v>3161</v>
      </c>
      <c r="C2212" s="723" t="s">
        <v>709</v>
      </c>
      <c r="D2212" s="723">
        <v>1</v>
      </c>
      <c r="E2212" s="723">
        <v>2008</v>
      </c>
      <c r="F2212" s="1099">
        <v>267.3</v>
      </c>
      <c r="G2212" s="816">
        <f t="shared" si="71"/>
        <v>267.3</v>
      </c>
      <c r="H2212" s="1100">
        <v>100</v>
      </c>
      <c r="I2212" s="816">
        <f t="shared" si="72"/>
        <v>0</v>
      </c>
      <c r="J2212" s="669"/>
      <c r="K2212" s="716"/>
      <c r="L2212" s="716"/>
      <c r="M2212" s="669"/>
      <c r="N2212" s="716"/>
      <c r="O2212" s="737"/>
      <c r="P2212" s="1883"/>
    </row>
    <row r="2213" spans="1:16" ht="27">
      <c r="A2213" s="1419">
        <v>113</v>
      </c>
      <c r="B2213" s="687" t="s">
        <v>3162</v>
      </c>
      <c r="C2213" s="723" t="s">
        <v>709</v>
      </c>
      <c r="D2213" s="723">
        <v>1</v>
      </c>
      <c r="E2213" s="723">
        <v>2008</v>
      </c>
      <c r="F2213" s="1099">
        <v>493.3</v>
      </c>
      <c r="G2213" s="816">
        <f t="shared" si="71"/>
        <v>493.3</v>
      </c>
      <c r="H2213" s="1100">
        <v>100</v>
      </c>
      <c r="I2213" s="816">
        <f t="shared" si="72"/>
        <v>0</v>
      </c>
      <c r="J2213" s="669"/>
      <c r="K2213" s="716"/>
      <c r="L2213" s="716"/>
      <c r="M2213" s="669"/>
      <c r="N2213" s="716"/>
      <c r="O2213" s="737"/>
      <c r="P2213" s="1883"/>
    </row>
    <row r="2214" spans="1:16" ht="13.5">
      <c r="A2214" s="1419">
        <v>114</v>
      </c>
      <c r="B2214" s="687" t="s">
        <v>3163</v>
      </c>
      <c r="C2214" s="723" t="s">
        <v>709</v>
      </c>
      <c r="D2214" s="723">
        <v>2</v>
      </c>
      <c r="E2214" s="723">
        <v>2008</v>
      </c>
      <c r="F2214" s="1099">
        <v>100.2</v>
      </c>
      <c r="G2214" s="816">
        <f t="shared" si="71"/>
        <v>100.2</v>
      </c>
      <c r="H2214" s="1100">
        <v>100</v>
      </c>
      <c r="I2214" s="816">
        <f t="shared" si="72"/>
        <v>0</v>
      </c>
      <c r="J2214" s="669"/>
      <c r="K2214" s="716"/>
      <c r="L2214" s="716"/>
      <c r="M2214" s="669"/>
      <c r="N2214" s="716"/>
      <c r="O2214" s="737"/>
      <c r="P2214" s="1883"/>
    </row>
    <row r="2215" spans="1:16" ht="13.5" customHeight="1">
      <c r="A2215" s="1419">
        <v>115</v>
      </c>
      <c r="B2215" s="687" t="s">
        <v>3164</v>
      </c>
      <c r="C2215" s="723" t="s">
        <v>709</v>
      </c>
      <c r="D2215" s="723">
        <v>1</v>
      </c>
      <c r="E2215" s="723">
        <v>2008</v>
      </c>
      <c r="F2215" s="1099">
        <v>38.4</v>
      </c>
      <c r="G2215" s="816">
        <f t="shared" si="71"/>
        <v>38.4</v>
      </c>
      <c r="H2215" s="1100">
        <v>100</v>
      </c>
      <c r="I2215" s="816">
        <f t="shared" si="72"/>
        <v>0</v>
      </c>
      <c r="J2215" s="669"/>
      <c r="K2215" s="716"/>
      <c r="L2215" s="716"/>
      <c r="M2215" s="669"/>
      <c r="N2215" s="716"/>
      <c r="O2215" s="737"/>
      <c r="P2215" s="1883"/>
    </row>
    <row r="2216" spans="1:16" ht="13.5" customHeight="1">
      <c r="A2216" s="1419">
        <v>116</v>
      </c>
      <c r="B2216" s="687" t="s">
        <v>3165</v>
      </c>
      <c r="C2216" s="723" t="s">
        <v>709</v>
      </c>
      <c r="D2216" s="723">
        <v>2</v>
      </c>
      <c r="E2216" s="723">
        <v>2008</v>
      </c>
      <c r="F2216" s="1099">
        <v>59.5</v>
      </c>
      <c r="G2216" s="816">
        <f t="shared" si="71"/>
        <v>59.5</v>
      </c>
      <c r="H2216" s="1100">
        <v>100</v>
      </c>
      <c r="I2216" s="816">
        <f t="shared" si="72"/>
        <v>0</v>
      </c>
      <c r="J2216" s="669"/>
      <c r="K2216" s="716"/>
      <c r="L2216" s="716"/>
      <c r="M2216" s="669"/>
      <c r="N2216" s="716"/>
      <c r="O2216" s="737"/>
      <c r="P2216" s="1883"/>
    </row>
    <row r="2217" spans="1:16" ht="54">
      <c r="A2217" s="1419">
        <v>117</v>
      </c>
      <c r="B2217" s="687" t="s">
        <v>3166</v>
      </c>
      <c r="C2217" s="723" t="s">
        <v>709</v>
      </c>
      <c r="D2217" s="723">
        <v>2</v>
      </c>
      <c r="E2217" s="723">
        <v>2009</v>
      </c>
      <c r="F2217" s="1099">
        <v>2524.8000000000002</v>
      </c>
      <c r="G2217" s="816">
        <f t="shared" si="71"/>
        <v>2524.8000000000002</v>
      </c>
      <c r="H2217" s="1100">
        <v>100</v>
      </c>
      <c r="I2217" s="816">
        <f t="shared" si="72"/>
        <v>0</v>
      </c>
      <c r="J2217" s="669"/>
      <c r="K2217" s="716"/>
      <c r="L2217" s="716"/>
      <c r="M2217" s="669"/>
      <c r="N2217" s="716"/>
      <c r="O2217" s="737"/>
      <c r="P2217" s="1883"/>
    </row>
    <row r="2218" spans="1:16" ht="27.75" customHeight="1">
      <c r="A2218" s="1419">
        <v>118</v>
      </c>
      <c r="B2218" s="687" t="s">
        <v>3167</v>
      </c>
      <c r="C2218" s="723" t="s">
        <v>709</v>
      </c>
      <c r="D2218" s="723">
        <v>2</v>
      </c>
      <c r="E2218" s="723">
        <v>2009</v>
      </c>
      <c r="F2218" s="1099">
        <v>898.5</v>
      </c>
      <c r="G2218" s="816">
        <f t="shared" si="71"/>
        <v>898.5</v>
      </c>
      <c r="H2218" s="1100">
        <v>100</v>
      </c>
      <c r="I2218" s="816">
        <f t="shared" si="72"/>
        <v>0</v>
      </c>
      <c r="J2218" s="669"/>
      <c r="K2218" s="716"/>
      <c r="L2218" s="716"/>
      <c r="M2218" s="669"/>
      <c r="N2218" s="716"/>
      <c r="O2218" s="737"/>
      <c r="P2218" s="1883"/>
    </row>
    <row r="2219" spans="1:16" ht="13.5" customHeight="1">
      <c r="A2219" s="1419">
        <v>119</v>
      </c>
      <c r="B2219" s="687" t="s">
        <v>3168</v>
      </c>
      <c r="C2219" s="723" t="s">
        <v>709</v>
      </c>
      <c r="D2219" s="723">
        <v>2</v>
      </c>
      <c r="E2219" s="723">
        <v>2009</v>
      </c>
      <c r="F2219" s="1099">
        <v>161.19999999999999</v>
      </c>
      <c r="G2219" s="816">
        <f t="shared" si="71"/>
        <v>161.19999999999999</v>
      </c>
      <c r="H2219" s="1100">
        <v>100</v>
      </c>
      <c r="I2219" s="816">
        <f t="shared" si="72"/>
        <v>0</v>
      </c>
      <c r="J2219" s="669"/>
      <c r="K2219" s="716"/>
      <c r="L2219" s="716"/>
      <c r="M2219" s="669"/>
      <c r="N2219" s="716"/>
      <c r="O2219" s="737"/>
      <c r="P2219" s="1883"/>
    </row>
    <row r="2220" spans="1:16" ht="13.5" customHeight="1">
      <c r="A2220" s="1419">
        <v>120</v>
      </c>
      <c r="B2220" s="687" t="s">
        <v>3169</v>
      </c>
      <c r="C2220" s="723" t="s">
        <v>709</v>
      </c>
      <c r="D2220" s="723">
        <v>2</v>
      </c>
      <c r="E2220" s="723">
        <v>2009</v>
      </c>
      <c r="F2220" s="1099">
        <v>92.5</v>
      </c>
      <c r="G2220" s="816">
        <f t="shared" si="71"/>
        <v>92.5</v>
      </c>
      <c r="H2220" s="1100">
        <v>100</v>
      </c>
      <c r="I2220" s="816">
        <f t="shared" si="72"/>
        <v>0</v>
      </c>
      <c r="J2220" s="669"/>
      <c r="K2220" s="716"/>
      <c r="L2220" s="716"/>
      <c r="M2220" s="669"/>
      <c r="N2220" s="716"/>
      <c r="O2220" s="737"/>
      <c r="P2220" s="1883"/>
    </row>
    <row r="2221" spans="1:16" ht="26.25" customHeight="1">
      <c r="A2221" s="1419">
        <v>121</v>
      </c>
      <c r="B2221" s="693" t="s">
        <v>3170</v>
      </c>
      <c r="C2221" s="723" t="s">
        <v>709</v>
      </c>
      <c r="D2221" s="696">
        <v>10</v>
      </c>
      <c r="E2221" s="725">
        <v>2010</v>
      </c>
      <c r="F2221" s="1096">
        <v>1060</v>
      </c>
      <c r="G2221" s="816">
        <f t="shared" si="71"/>
        <v>1060</v>
      </c>
      <c r="H2221" s="1100">
        <v>100</v>
      </c>
      <c r="I2221" s="816">
        <f t="shared" si="72"/>
        <v>0</v>
      </c>
      <c r="J2221" s="669"/>
      <c r="K2221" s="716"/>
      <c r="L2221" s="716"/>
      <c r="M2221" s="669"/>
      <c r="N2221" s="716"/>
      <c r="O2221" s="737"/>
      <c r="P2221" s="1883"/>
    </row>
    <row r="2222" spans="1:16" ht="13.5" customHeight="1">
      <c r="A2222" s="1419">
        <v>122</v>
      </c>
      <c r="B2222" s="693" t="s">
        <v>3171</v>
      </c>
      <c r="C2222" s="723" t="s">
        <v>709</v>
      </c>
      <c r="D2222" s="696">
        <v>5</v>
      </c>
      <c r="E2222" s="725">
        <v>2010</v>
      </c>
      <c r="F2222" s="1096">
        <v>193.8</v>
      </c>
      <c r="G2222" s="816">
        <f t="shared" si="71"/>
        <v>193.8</v>
      </c>
      <c r="H2222" s="1100">
        <v>100</v>
      </c>
      <c r="I2222" s="816">
        <f t="shared" si="72"/>
        <v>0</v>
      </c>
      <c r="J2222" s="669"/>
      <c r="K2222" s="716"/>
      <c r="L2222" s="716"/>
      <c r="M2222" s="669"/>
      <c r="N2222" s="716"/>
      <c r="O2222" s="737"/>
      <c r="P2222" s="1883"/>
    </row>
    <row r="2223" spans="1:16" ht="25.5" customHeight="1">
      <c r="A2223" s="1419">
        <v>123</v>
      </c>
      <c r="B2223" s="693" t="s">
        <v>3172</v>
      </c>
      <c r="C2223" s="723" t="s">
        <v>709</v>
      </c>
      <c r="D2223" s="696">
        <v>5</v>
      </c>
      <c r="E2223" s="725">
        <v>2010</v>
      </c>
      <c r="F2223" s="1096">
        <v>187.8</v>
      </c>
      <c r="G2223" s="816">
        <f t="shared" si="71"/>
        <v>187.8</v>
      </c>
      <c r="H2223" s="1100">
        <v>100</v>
      </c>
      <c r="I2223" s="816">
        <f t="shared" si="72"/>
        <v>0</v>
      </c>
      <c r="J2223" s="669"/>
      <c r="K2223" s="716"/>
      <c r="L2223" s="716"/>
      <c r="M2223" s="669"/>
      <c r="N2223" s="716"/>
      <c r="O2223" s="737"/>
      <c r="P2223" s="1883"/>
    </row>
    <row r="2224" spans="1:16" ht="27.75" customHeight="1">
      <c r="A2224" s="1419">
        <v>124</v>
      </c>
      <c r="B2224" s="693" t="s">
        <v>3173</v>
      </c>
      <c r="C2224" s="723" t="s">
        <v>709</v>
      </c>
      <c r="D2224" s="696">
        <v>5</v>
      </c>
      <c r="E2224" s="725">
        <v>2010</v>
      </c>
      <c r="F2224" s="1096">
        <v>211.2</v>
      </c>
      <c r="G2224" s="816">
        <f t="shared" si="71"/>
        <v>211.2</v>
      </c>
      <c r="H2224" s="1100">
        <v>100</v>
      </c>
      <c r="I2224" s="816">
        <f t="shared" si="72"/>
        <v>0</v>
      </c>
      <c r="J2224" s="669"/>
      <c r="K2224" s="716"/>
      <c r="L2224" s="716"/>
      <c r="M2224" s="669"/>
      <c r="N2224" s="716"/>
      <c r="O2224" s="737"/>
      <c r="P2224" s="1883"/>
    </row>
    <row r="2225" spans="1:16" ht="40.5">
      <c r="A2225" s="1419">
        <v>125</v>
      </c>
      <c r="B2225" s="693" t="s">
        <v>3174</v>
      </c>
      <c r="C2225" s="723" t="s">
        <v>709</v>
      </c>
      <c r="D2225" s="696">
        <v>1</v>
      </c>
      <c r="E2225" s="696">
        <v>2010</v>
      </c>
      <c r="F2225" s="1096">
        <v>384</v>
      </c>
      <c r="G2225" s="816">
        <f t="shared" si="71"/>
        <v>384</v>
      </c>
      <c r="H2225" s="1100">
        <v>100</v>
      </c>
      <c r="I2225" s="816">
        <f t="shared" si="72"/>
        <v>0</v>
      </c>
      <c r="J2225" s="669"/>
      <c r="K2225" s="716"/>
      <c r="L2225" s="716"/>
      <c r="M2225" s="669"/>
      <c r="N2225" s="716"/>
      <c r="O2225" s="737"/>
      <c r="P2225" s="1883"/>
    </row>
    <row r="2226" spans="1:16" ht="27">
      <c r="A2226" s="1419">
        <v>126</v>
      </c>
      <c r="B2226" s="693" t="s">
        <v>3175</v>
      </c>
      <c r="C2226" s="723" t="s">
        <v>709</v>
      </c>
      <c r="D2226" s="696">
        <v>8</v>
      </c>
      <c r="E2226" s="696">
        <v>2010</v>
      </c>
      <c r="F2226" s="1096">
        <v>848</v>
      </c>
      <c r="G2226" s="816">
        <f t="shared" ref="G2226:G2289" si="73">F2226*H2226%</f>
        <v>848</v>
      </c>
      <c r="H2226" s="1100">
        <v>100</v>
      </c>
      <c r="I2226" s="816">
        <f t="shared" ref="I2226:I2289" si="74">F2226-G2226</f>
        <v>0</v>
      </c>
      <c r="J2226" s="669"/>
      <c r="K2226" s="716"/>
      <c r="L2226" s="716"/>
      <c r="M2226" s="669"/>
      <c r="N2226" s="716"/>
      <c r="O2226" s="737"/>
      <c r="P2226" s="1883"/>
    </row>
    <row r="2227" spans="1:16" ht="13.5" customHeight="1">
      <c r="A2227" s="1419">
        <v>127</v>
      </c>
      <c r="B2227" s="693" t="s">
        <v>3171</v>
      </c>
      <c r="C2227" s="723" t="s">
        <v>709</v>
      </c>
      <c r="D2227" s="696">
        <v>4</v>
      </c>
      <c r="E2227" s="696">
        <v>2010</v>
      </c>
      <c r="F2227" s="1096">
        <v>155.04</v>
      </c>
      <c r="G2227" s="816">
        <f t="shared" si="73"/>
        <v>155.04</v>
      </c>
      <c r="H2227" s="1100">
        <v>100</v>
      </c>
      <c r="I2227" s="816">
        <f t="shared" si="74"/>
        <v>0</v>
      </c>
      <c r="J2227" s="669"/>
      <c r="K2227" s="716"/>
      <c r="L2227" s="716"/>
      <c r="M2227" s="669"/>
      <c r="N2227" s="716"/>
      <c r="O2227" s="737"/>
      <c r="P2227" s="1883"/>
    </row>
    <row r="2228" spans="1:16" ht="20.25" customHeight="1">
      <c r="A2228" s="1419">
        <v>128</v>
      </c>
      <c r="B2228" s="693" t="s">
        <v>3172</v>
      </c>
      <c r="C2228" s="723" t="s">
        <v>709</v>
      </c>
      <c r="D2228" s="696">
        <v>4</v>
      </c>
      <c r="E2228" s="696">
        <v>2010</v>
      </c>
      <c r="F2228" s="1096">
        <v>150.24</v>
      </c>
      <c r="G2228" s="816">
        <f t="shared" si="73"/>
        <v>150.24</v>
      </c>
      <c r="H2228" s="1100">
        <v>100</v>
      </c>
      <c r="I2228" s="816">
        <f t="shared" si="74"/>
        <v>0</v>
      </c>
      <c r="J2228" s="669"/>
      <c r="K2228" s="716"/>
      <c r="L2228" s="716"/>
      <c r="M2228" s="669"/>
      <c r="N2228" s="716"/>
      <c r="O2228" s="737"/>
      <c r="P2228" s="1883"/>
    </row>
    <row r="2229" spans="1:16" ht="27">
      <c r="A2229" s="1419">
        <v>129</v>
      </c>
      <c r="B2229" s="693" t="s">
        <v>3176</v>
      </c>
      <c r="C2229" s="723" t="s">
        <v>709</v>
      </c>
      <c r="D2229" s="696">
        <v>4</v>
      </c>
      <c r="E2229" s="696">
        <v>2010</v>
      </c>
      <c r="F2229" s="1096">
        <v>168.96</v>
      </c>
      <c r="G2229" s="816">
        <f t="shared" si="73"/>
        <v>168.96</v>
      </c>
      <c r="H2229" s="1100">
        <v>100</v>
      </c>
      <c r="I2229" s="816">
        <f t="shared" si="74"/>
        <v>0</v>
      </c>
      <c r="J2229" s="669"/>
      <c r="K2229" s="716"/>
      <c r="L2229" s="716"/>
      <c r="M2229" s="669"/>
      <c r="N2229" s="716"/>
      <c r="O2229" s="737"/>
      <c r="P2229" s="1883"/>
    </row>
    <row r="2230" spans="1:16" ht="40.5">
      <c r="A2230" s="1419">
        <v>130</v>
      </c>
      <c r="B2230" s="693" t="s">
        <v>3174</v>
      </c>
      <c r="C2230" s="723" t="s">
        <v>709</v>
      </c>
      <c r="D2230" s="696">
        <v>1</v>
      </c>
      <c r="E2230" s="696">
        <v>2010</v>
      </c>
      <c r="F2230" s="1096">
        <v>384</v>
      </c>
      <c r="G2230" s="816">
        <f t="shared" si="73"/>
        <v>384</v>
      </c>
      <c r="H2230" s="1100">
        <v>100</v>
      </c>
      <c r="I2230" s="816">
        <f t="shared" si="74"/>
        <v>0</v>
      </c>
      <c r="J2230" s="669"/>
      <c r="K2230" s="716"/>
      <c r="L2230" s="716"/>
      <c r="M2230" s="669"/>
      <c r="N2230" s="716"/>
      <c r="O2230" s="737"/>
      <c r="P2230" s="1883"/>
    </row>
    <row r="2231" spans="1:16" ht="27">
      <c r="A2231" s="1419">
        <v>131</v>
      </c>
      <c r="B2231" s="687" t="s">
        <v>3098</v>
      </c>
      <c r="C2231" s="723" t="s">
        <v>709</v>
      </c>
      <c r="D2231" s="273">
        <v>1</v>
      </c>
      <c r="E2231" s="696">
        <v>2010</v>
      </c>
      <c r="F2231" s="1101">
        <v>997.56</v>
      </c>
      <c r="G2231" s="816">
        <f t="shared" si="73"/>
        <v>997.56</v>
      </c>
      <c r="H2231" s="1102">
        <v>100</v>
      </c>
      <c r="I2231" s="816">
        <f t="shared" si="74"/>
        <v>0</v>
      </c>
      <c r="J2231" s="669"/>
      <c r="K2231" s="716"/>
      <c r="L2231" s="716"/>
      <c r="M2231" s="669"/>
      <c r="N2231" s="716"/>
      <c r="O2231" s="737"/>
      <c r="P2231" s="1883"/>
    </row>
    <row r="2232" spans="1:16" ht="27">
      <c r="A2232" s="1419">
        <v>132</v>
      </c>
      <c r="B2232" s="687" t="s">
        <v>3099</v>
      </c>
      <c r="C2232" s="723" t="s">
        <v>709</v>
      </c>
      <c r="D2232" s="273">
        <v>1</v>
      </c>
      <c r="E2232" s="696">
        <v>2010</v>
      </c>
      <c r="F2232" s="1101">
        <v>997.56</v>
      </c>
      <c r="G2232" s="816">
        <f t="shared" si="73"/>
        <v>997.56</v>
      </c>
      <c r="H2232" s="1102">
        <v>100</v>
      </c>
      <c r="I2232" s="816">
        <f t="shared" si="74"/>
        <v>0</v>
      </c>
      <c r="J2232" s="669"/>
      <c r="K2232" s="716"/>
      <c r="L2232" s="716"/>
      <c r="M2232" s="669"/>
      <c r="N2232" s="716"/>
      <c r="O2232" s="737"/>
      <c r="P2232" s="1883"/>
    </row>
    <row r="2233" spans="1:16" ht="27">
      <c r="A2233" s="1419">
        <v>133</v>
      </c>
      <c r="B2233" s="687" t="s">
        <v>3100</v>
      </c>
      <c r="C2233" s="723" t="s">
        <v>709</v>
      </c>
      <c r="D2233" s="273">
        <v>6</v>
      </c>
      <c r="E2233" s="696">
        <v>2010</v>
      </c>
      <c r="F2233" s="1101">
        <v>461.52</v>
      </c>
      <c r="G2233" s="816">
        <f t="shared" si="73"/>
        <v>461.52</v>
      </c>
      <c r="H2233" s="1102">
        <v>100</v>
      </c>
      <c r="I2233" s="816">
        <f t="shared" si="74"/>
        <v>0</v>
      </c>
      <c r="J2233" s="669"/>
      <c r="K2233" s="716"/>
      <c r="L2233" s="716"/>
      <c r="M2233" s="669"/>
      <c r="N2233" s="716"/>
      <c r="O2233" s="737"/>
      <c r="P2233" s="1883"/>
    </row>
    <row r="2234" spans="1:16" ht="13.5" customHeight="1">
      <c r="A2234" s="1419">
        <v>134</v>
      </c>
      <c r="B2234" s="687" t="s">
        <v>3101</v>
      </c>
      <c r="C2234" s="723" t="s">
        <v>709</v>
      </c>
      <c r="D2234" s="273">
        <v>4</v>
      </c>
      <c r="E2234" s="696">
        <v>2010</v>
      </c>
      <c r="F2234" s="1101">
        <v>301.92</v>
      </c>
      <c r="G2234" s="816">
        <f t="shared" si="73"/>
        <v>301.92</v>
      </c>
      <c r="H2234" s="1102">
        <v>100</v>
      </c>
      <c r="I2234" s="816">
        <f t="shared" si="74"/>
        <v>0</v>
      </c>
      <c r="J2234" s="669"/>
      <c r="K2234" s="716"/>
      <c r="L2234" s="716"/>
      <c r="M2234" s="669"/>
      <c r="N2234" s="716"/>
      <c r="O2234" s="737"/>
      <c r="P2234" s="1883"/>
    </row>
    <row r="2235" spans="1:16" ht="28.5" customHeight="1">
      <c r="A2235" s="1419">
        <v>135</v>
      </c>
      <c r="B2235" s="687" t="s">
        <v>3102</v>
      </c>
      <c r="C2235" s="723" t="s">
        <v>709</v>
      </c>
      <c r="D2235" s="273">
        <v>4</v>
      </c>
      <c r="E2235" s="696">
        <v>2010</v>
      </c>
      <c r="F2235" s="1101">
        <v>2633.28</v>
      </c>
      <c r="G2235" s="816">
        <f t="shared" si="73"/>
        <v>2633.28</v>
      </c>
      <c r="H2235" s="1102">
        <v>100</v>
      </c>
      <c r="I2235" s="816">
        <f t="shared" si="74"/>
        <v>0</v>
      </c>
      <c r="J2235" s="669"/>
      <c r="K2235" s="716"/>
      <c r="L2235" s="716"/>
      <c r="M2235" s="669"/>
      <c r="N2235" s="716"/>
      <c r="O2235" s="737"/>
      <c r="P2235" s="1883"/>
    </row>
    <row r="2236" spans="1:16" ht="18" customHeight="1">
      <c r="A2236" s="1419">
        <v>136</v>
      </c>
      <c r="B2236" s="687" t="s">
        <v>3103</v>
      </c>
      <c r="C2236" s="723" t="s">
        <v>709</v>
      </c>
      <c r="D2236" s="273">
        <v>4</v>
      </c>
      <c r="E2236" s="696">
        <v>2009</v>
      </c>
      <c r="F2236" s="1101">
        <v>200.4</v>
      </c>
      <c r="G2236" s="816">
        <f t="shared" si="73"/>
        <v>200.4</v>
      </c>
      <c r="H2236" s="1102">
        <v>100</v>
      </c>
      <c r="I2236" s="816">
        <f t="shared" si="74"/>
        <v>0</v>
      </c>
      <c r="J2236" s="669"/>
      <c r="K2236" s="716"/>
      <c r="L2236" s="716"/>
      <c r="M2236" s="669"/>
      <c r="N2236" s="716"/>
      <c r="O2236" s="737"/>
      <c r="P2236" s="1883"/>
    </row>
    <row r="2237" spans="1:16" ht="28.5" customHeight="1">
      <c r="A2237" s="1419">
        <v>137</v>
      </c>
      <c r="B2237" s="687" t="s">
        <v>3104</v>
      </c>
      <c r="C2237" s="723" t="s">
        <v>709</v>
      </c>
      <c r="D2237" s="273">
        <v>1</v>
      </c>
      <c r="E2237" s="696">
        <v>2010</v>
      </c>
      <c r="F2237" s="1101">
        <v>2533.56</v>
      </c>
      <c r="G2237" s="816">
        <f t="shared" si="73"/>
        <v>2533.56</v>
      </c>
      <c r="H2237" s="1102">
        <v>100</v>
      </c>
      <c r="I2237" s="816">
        <f t="shared" si="74"/>
        <v>0</v>
      </c>
      <c r="J2237" s="669"/>
      <c r="K2237" s="716"/>
      <c r="L2237" s="716"/>
      <c r="M2237" s="669"/>
      <c r="N2237" s="716"/>
      <c r="O2237" s="737"/>
      <c r="P2237" s="1883"/>
    </row>
    <row r="2238" spans="1:16" ht="28.5" customHeight="1">
      <c r="A2238" s="1419">
        <v>138</v>
      </c>
      <c r="B2238" s="687" t="s">
        <v>3098</v>
      </c>
      <c r="C2238" s="723" t="s">
        <v>709</v>
      </c>
      <c r="D2238" s="273">
        <v>1</v>
      </c>
      <c r="E2238" s="696">
        <v>2010</v>
      </c>
      <c r="F2238" s="1101">
        <v>997.56</v>
      </c>
      <c r="G2238" s="816">
        <f t="shared" si="73"/>
        <v>997.56</v>
      </c>
      <c r="H2238" s="1102">
        <v>100</v>
      </c>
      <c r="I2238" s="816">
        <f t="shared" si="74"/>
        <v>0</v>
      </c>
      <c r="J2238" s="669"/>
      <c r="K2238" s="716"/>
      <c r="L2238" s="716"/>
      <c r="M2238" s="669"/>
      <c r="N2238" s="716"/>
      <c r="O2238" s="737"/>
      <c r="P2238" s="1883"/>
    </row>
    <row r="2239" spans="1:16" ht="28.5" customHeight="1">
      <c r="A2239" s="1419">
        <v>139</v>
      </c>
      <c r="B2239" s="687" t="s">
        <v>3099</v>
      </c>
      <c r="C2239" s="723" t="s">
        <v>709</v>
      </c>
      <c r="D2239" s="273">
        <v>1</v>
      </c>
      <c r="E2239" s="696">
        <v>2010</v>
      </c>
      <c r="F2239" s="1101">
        <v>997.56</v>
      </c>
      <c r="G2239" s="816">
        <f t="shared" si="73"/>
        <v>997.56</v>
      </c>
      <c r="H2239" s="1102">
        <v>100</v>
      </c>
      <c r="I2239" s="816">
        <f t="shared" si="74"/>
        <v>0</v>
      </c>
      <c r="J2239" s="669"/>
      <c r="K2239" s="716"/>
      <c r="L2239" s="716"/>
      <c r="M2239" s="669"/>
      <c r="N2239" s="716"/>
      <c r="O2239" s="737"/>
      <c r="P2239" s="1883"/>
    </row>
    <row r="2240" spans="1:16" ht="13.5" customHeight="1">
      <c r="A2240" s="1419">
        <v>140</v>
      </c>
      <c r="B2240" s="687" t="s">
        <v>3105</v>
      </c>
      <c r="C2240" s="723" t="s">
        <v>709</v>
      </c>
      <c r="D2240" s="273">
        <v>6</v>
      </c>
      <c r="E2240" s="696">
        <v>2009</v>
      </c>
      <c r="F2240" s="1101">
        <v>483.55500000000001</v>
      </c>
      <c r="G2240" s="816">
        <f t="shared" si="73"/>
        <v>483.55500000000001</v>
      </c>
      <c r="H2240" s="1102">
        <v>100</v>
      </c>
      <c r="I2240" s="816">
        <f t="shared" si="74"/>
        <v>0</v>
      </c>
      <c r="J2240" s="669"/>
      <c r="K2240" s="716"/>
      <c r="L2240" s="716"/>
      <c r="M2240" s="669"/>
      <c r="N2240" s="716"/>
      <c r="O2240" s="737"/>
      <c r="P2240" s="1883"/>
    </row>
    <row r="2241" spans="1:16" ht="13.5" customHeight="1">
      <c r="A2241" s="1419">
        <v>141</v>
      </c>
      <c r="B2241" s="687" t="s">
        <v>3106</v>
      </c>
      <c r="C2241" s="723" t="s">
        <v>709</v>
      </c>
      <c r="D2241" s="273">
        <v>6</v>
      </c>
      <c r="E2241" s="696">
        <v>2009</v>
      </c>
      <c r="F2241" s="1101">
        <v>277.63900000000001</v>
      </c>
      <c r="G2241" s="816">
        <f t="shared" si="73"/>
        <v>277.63900000000001</v>
      </c>
      <c r="H2241" s="1102">
        <v>100</v>
      </c>
      <c r="I2241" s="816">
        <f t="shared" si="74"/>
        <v>0</v>
      </c>
      <c r="J2241" s="669"/>
      <c r="K2241" s="716"/>
      <c r="L2241" s="716"/>
      <c r="M2241" s="669"/>
      <c r="N2241" s="716"/>
      <c r="O2241" s="737"/>
      <c r="P2241" s="1883"/>
    </row>
    <row r="2242" spans="1:16" ht="13.5" customHeight="1">
      <c r="A2242" s="1419">
        <v>142</v>
      </c>
      <c r="B2242" s="687" t="s">
        <v>3107</v>
      </c>
      <c r="C2242" s="723" t="s">
        <v>709</v>
      </c>
      <c r="D2242" s="273">
        <v>6</v>
      </c>
      <c r="E2242" s="696">
        <v>2009</v>
      </c>
      <c r="F2242" s="1101">
        <v>2695.413</v>
      </c>
      <c r="G2242" s="816">
        <f t="shared" si="73"/>
        <v>2695.413</v>
      </c>
      <c r="H2242" s="1102">
        <v>100</v>
      </c>
      <c r="I2242" s="816">
        <f t="shared" si="74"/>
        <v>0</v>
      </c>
      <c r="J2242" s="669"/>
      <c r="K2242" s="716"/>
      <c r="L2242" s="716"/>
      <c r="M2242" s="669"/>
      <c r="N2242" s="716"/>
      <c r="O2242" s="737"/>
      <c r="P2242" s="1883"/>
    </row>
    <row r="2243" spans="1:16" ht="13.5" customHeight="1">
      <c r="A2243" s="1419">
        <v>143</v>
      </c>
      <c r="B2243" s="687" t="s">
        <v>3103</v>
      </c>
      <c r="C2243" s="723" t="s">
        <v>709</v>
      </c>
      <c r="D2243" s="273">
        <v>6</v>
      </c>
      <c r="E2243" s="696">
        <v>2009</v>
      </c>
      <c r="F2243" s="1101">
        <v>300.60000000000002</v>
      </c>
      <c r="G2243" s="816">
        <f t="shared" si="73"/>
        <v>300.60000000000002</v>
      </c>
      <c r="H2243" s="1102">
        <v>100</v>
      </c>
      <c r="I2243" s="816">
        <f t="shared" si="74"/>
        <v>0</v>
      </c>
      <c r="J2243" s="669"/>
      <c r="K2243" s="716"/>
      <c r="L2243" s="716"/>
      <c r="M2243" s="669"/>
      <c r="N2243" s="716"/>
      <c r="O2243" s="737"/>
      <c r="P2243" s="1883"/>
    </row>
    <row r="2244" spans="1:16" ht="13.5" customHeight="1">
      <c r="A2244" s="1419">
        <v>144</v>
      </c>
      <c r="B2244" s="687" t="s">
        <v>3108</v>
      </c>
      <c r="C2244" s="723" t="s">
        <v>709</v>
      </c>
      <c r="D2244" s="273">
        <v>1</v>
      </c>
      <c r="E2244" s="696">
        <v>2009</v>
      </c>
      <c r="F2244" s="1101">
        <v>2892.0030000000002</v>
      </c>
      <c r="G2244" s="816">
        <f t="shared" si="73"/>
        <v>2892.0030000000002</v>
      </c>
      <c r="H2244" s="1102">
        <v>100</v>
      </c>
      <c r="I2244" s="816">
        <f t="shared" si="74"/>
        <v>0</v>
      </c>
      <c r="J2244" s="669"/>
      <c r="K2244" s="716"/>
      <c r="L2244" s="716"/>
      <c r="M2244" s="669"/>
      <c r="N2244" s="716"/>
      <c r="O2244" s="737"/>
      <c r="P2244" s="1883"/>
    </row>
    <row r="2245" spans="1:16" ht="13.5" customHeight="1">
      <c r="A2245" s="1419">
        <v>145</v>
      </c>
      <c r="B2245" s="687" t="s">
        <v>3109</v>
      </c>
      <c r="C2245" s="723" t="s">
        <v>709</v>
      </c>
      <c r="D2245" s="273">
        <v>2</v>
      </c>
      <c r="E2245" s="696">
        <v>2010</v>
      </c>
      <c r="F2245" s="1101">
        <v>153.84</v>
      </c>
      <c r="G2245" s="816">
        <f t="shared" si="73"/>
        <v>153.84</v>
      </c>
      <c r="H2245" s="1102">
        <v>100</v>
      </c>
      <c r="I2245" s="816">
        <f t="shared" si="74"/>
        <v>0</v>
      </c>
      <c r="J2245" s="669"/>
      <c r="K2245" s="716"/>
      <c r="L2245" s="716"/>
      <c r="M2245" s="669"/>
      <c r="N2245" s="716"/>
      <c r="O2245" s="737"/>
      <c r="P2245" s="1883"/>
    </row>
    <row r="2246" spans="1:16" ht="13.5" customHeight="1">
      <c r="A2246" s="1419">
        <v>146</v>
      </c>
      <c r="B2246" s="687" t="s">
        <v>3177</v>
      </c>
      <c r="C2246" s="723" t="s">
        <v>709</v>
      </c>
      <c r="D2246" s="696">
        <v>2</v>
      </c>
      <c r="E2246" s="696">
        <v>2010</v>
      </c>
      <c r="F2246" s="1096">
        <v>900.24</v>
      </c>
      <c r="G2246" s="816">
        <f t="shared" si="73"/>
        <v>900.24</v>
      </c>
      <c r="H2246" s="1102">
        <v>100</v>
      </c>
      <c r="I2246" s="816">
        <f t="shared" si="74"/>
        <v>0</v>
      </c>
      <c r="J2246" s="669"/>
      <c r="K2246" s="716"/>
      <c r="L2246" s="716"/>
      <c r="M2246" s="669"/>
      <c r="N2246" s="716"/>
      <c r="O2246" s="737"/>
      <c r="P2246" s="1883"/>
    </row>
    <row r="2247" spans="1:16" ht="13.5" customHeight="1">
      <c r="A2247" s="1419">
        <v>147</v>
      </c>
      <c r="B2247" s="687" t="s">
        <v>3178</v>
      </c>
      <c r="C2247" s="723" t="s">
        <v>709</v>
      </c>
      <c r="D2247" s="696">
        <v>3</v>
      </c>
      <c r="E2247" s="696">
        <v>2010</v>
      </c>
      <c r="F2247" s="1096">
        <v>226.44</v>
      </c>
      <c r="G2247" s="816">
        <f t="shared" si="73"/>
        <v>226.44</v>
      </c>
      <c r="H2247" s="1102">
        <v>100</v>
      </c>
      <c r="I2247" s="816">
        <f t="shared" si="74"/>
        <v>0</v>
      </c>
      <c r="J2247" s="669"/>
      <c r="K2247" s="716"/>
      <c r="L2247" s="716"/>
      <c r="M2247" s="669"/>
      <c r="N2247" s="716"/>
      <c r="O2247" s="737"/>
      <c r="P2247" s="1883"/>
    </row>
    <row r="2248" spans="1:16" ht="13.5" customHeight="1">
      <c r="A2248" s="1419">
        <v>148</v>
      </c>
      <c r="B2248" s="687" t="s">
        <v>3179</v>
      </c>
      <c r="C2248" s="723" t="s">
        <v>709</v>
      </c>
      <c r="D2248" s="696">
        <v>4</v>
      </c>
      <c r="E2248" s="696">
        <v>2011</v>
      </c>
      <c r="F2248" s="1096">
        <v>215.5</v>
      </c>
      <c r="G2248" s="816">
        <f t="shared" si="73"/>
        <v>215.5</v>
      </c>
      <c r="H2248" s="1102">
        <v>100</v>
      </c>
      <c r="I2248" s="816">
        <f t="shared" si="74"/>
        <v>0</v>
      </c>
      <c r="J2248" s="669"/>
      <c r="K2248" s="716"/>
      <c r="L2248" s="716"/>
      <c r="M2248" s="669"/>
      <c r="N2248" s="716"/>
      <c r="O2248" s="737"/>
      <c r="P2248" s="1883"/>
    </row>
    <row r="2249" spans="1:16" ht="13.5" customHeight="1">
      <c r="A2249" s="1419">
        <v>149</v>
      </c>
      <c r="B2249" s="687" t="s">
        <v>3180</v>
      </c>
      <c r="C2249" s="723" t="s">
        <v>709</v>
      </c>
      <c r="D2249" s="696">
        <v>1</v>
      </c>
      <c r="E2249" s="696">
        <v>2011</v>
      </c>
      <c r="F2249" s="1096">
        <v>57.4</v>
      </c>
      <c r="G2249" s="816">
        <f t="shared" si="73"/>
        <v>57.4</v>
      </c>
      <c r="H2249" s="1102">
        <v>100</v>
      </c>
      <c r="I2249" s="816">
        <f t="shared" si="74"/>
        <v>0</v>
      </c>
      <c r="J2249" s="669"/>
      <c r="K2249" s="716"/>
      <c r="L2249" s="716"/>
      <c r="M2249" s="669"/>
      <c r="N2249" s="716"/>
      <c r="O2249" s="737"/>
      <c r="P2249" s="1883"/>
    </row>
    <row r="2250" spans="1:16" ht="13.5" customHeight="1">
      <c r="A2250" s="1419">
        <v>150</v>
      </c>
      <c r="B2250" s="687" t="s">
        <v>3181</v>
      </c>
      <c r="C2250" s="723" t="s">
        <v>709</v>
      </c>
      <c r="D2250" s="696">
        <v>1</v>
      </c>
      <c r="E2250" s="696">
        <v>2011</v>
      </c>
      <c r="F2250" s="1096">
        <v>270</v>
      </c>
      <c r="G2250" s="816">
        <f t="shared" si="73"/>
        <v>270</v>
      </c>
      <c r="H2250" s="1102">
        <v>100</v>
      </c>
      <c r="I2250" s="816">
        <f t="shared" si="74"/>
        <v>0</v>
      </c>
      <c r="J2250" s="669"/>
      <c r="K2250" s="716"/>
      <c r="L2250" s="716"/>
      <c r="M2250" s="669"/>
      <c r="N2250" s="716"/>
      <c r="O2250" s="737"/>
      <c r="P2250" s="1883"/>
    </row>
    <row r="2251" spans="1:16" ht="13.5" customHeight="1">
      <c r="A2251" s="1419">
        <v>151</v>
      </c>
      <c r="B2251" s="687" t="s">
        <v>3182</v>
      </c>
      <c r="C2251" s="723" t="s">
        <v>709</v>
      </c>
      <c r="D2251" s="696">
        <v>1</v>
      </c>
      <c r="E2251" s="696">
        <v>2011</v>
      </c>
      <c r="F2251" s="1096">
        <v>106</v>
      </c>
      <c r="G2251" s="816">
        <f t="shared" si="73"/>
        <v>106</v>
      </c>
      <c r="H2251" s="1102">
        <v>100</v>
      </c>
      <c r="I2251" s="816">
        <f t="shared" si="74"/>
        <v>0</v>
      </c>
      <c r="J2251" s="669"/>
      <c r="K2251" s="716"/>
      <c r="L2251" s="716"/>
      <c r="M2251" s="669"/>
      <c r="N2251" s="716"/>
      <c r="O2251" s="737"/>
      <c r="P2251" s="1883"/>
    </row>
    <row r="2252" spans="1:16" ht="13.5" customHeight="1">
      <c r="A2252" s="1419">
        <v>152</v>
      </c>
      <c r="B2252" s="687" t="s">
        <v>3183</v>
      </c>
      <c r="C2252" s="723" t="s">
        <v>709</v>
      </c>
      <c r="D2252" s="696">
        <v>2</v>
      </c>
      <c r="E2252" s="696">
        <v>2006</v>
      </c>
      <c r="F2252" s="1096">
        <v>612.6</v>
      </c>
      <c r="G2252" s="816">
        <f t="shared" si="73"/>
        <v>612.6</v>
      </c>
      <c r="H2252" s="1102">
        <v>100</v>
      </c>
      <c r="I2252" s="816">
        <f t="shared" si="74"/>
        <v>0</v>
      </c>
      <c r="J2252" s="669"/>
      <c r="K2252" s="716"/>
      <c r="L2252" s="716"/>
      <c r="M2252" s="669"/>
      <c r="N2252" s="716"/>
      <c r="O2252" s="737"/>
      <c r="P2252" s="1883"/>
    </row>
    <row r="2253" spans="1:16" ht="13.5" customHeight="1">
      <c r="A2253" s="1419">
        <v>153</v>
      </c>
      <c r="B2253" s="687" t="s">
        <v>3184</v>
      </c>
      <c r="C2253" s="723" t="s">
        <v>709</v>
      </c>
      <c r="D2253" s="696">
        <v>2</v>
      </c>
      <c r="E2253" s="696">
        <v>2006</v>
      </c>
      <c r="F2253" s="1096">
        <v>271.3</v>
      </c>
      <c r="G2253" s="816">
        <f t="shared" si="73"/>
        <v>271.3</v>
      </c>
      <c r="H2253" s="1102">
        <v>100</v>
      </c>
      <c r="I2253" s="816">
        <f t="shared" si="74"/>
        <v>0</v>
      </c>
      <c r="J2253" s="669"/>
      <c r="K2253" s="716"/>
      <c r="L2253" s="716"/>
      <c r="M2253" s="669"/>
      <c r="N2253" s="716"/>
      <c r="O2253" s="737"/>
      <c r="P2253" s="1883"/>
    </row>
    <row r="2254" spans="1:16" ht="13.5" customHeight="1">
      <c r="A2254" s="1419">
        <v>154</v>
      </c>
      <c r="B2254" s="687" t="s">
        <v>3185</v>
      </c>
      <c r="C2254" s="723" t="s">
        <v>709</v>
      </c>
      <c r="D2254" s="696">
        <v>1</v>
      </c>
      <c r="E2254" s="696">
        <v>2006</v>
      </c>
      <c r="F2254" s="1096">
        <v>184.7</v>
      </c>
      <c r="G2254" s="816">
        <f t="shared" si="73"/>
        <v>184.7</v>
      </c>
      <c r="H2254" s="1102">
        <v>100</v>
      </c>
      <c r="I2254" s="816">
        <f t="shared" si="74"/>
        <v>0</v>
      </c>
      <c r="J2254" s="669"/>
      <c r="K2254" s="716"/>
      <c r="L2254" s="716"/>
      <c r="M2254" s="669"/>
      <c r="N2254" s="716"/>
      <c r="O2254" s="737"/>
      <c r="P2254" s="1883"/>
    </row>
    <row r="2255" spans="1:16" ht="13.5" customHeight="1">
      <c r="A2255" s="1419">
        <v>155</v>
      </c>
      <c r="B2255" s="687" t="s">
        <v>3186</v>
      </c>
      <c r="C2255" s="723" t="s">
        <v>709</v>
      </c>
      <c r="D2255" s="273">
        <v>2</v>
      </c>
      <c r="E2255" s="273">
        <v>2011</v>
      </c>
      <c r="F2255" s="1096">
        <v>176.9</v>
      </c>
      <c r="G2255" s="816">
        <f t="shared" si="73"/>
        <v>176.9</v>
      </c>
      <c r="H2255" s="1102">
        <v>100</v>
      </c>
      <c r="I2255" s="816">
        <f t="shared" si="74"/>
        <v>0</v>
      </c>
      <c r="J2255" s="669"/>
      <c r="K2255" s="716"/>
      <c r="L2255" s="716"/>
      <c r="M2255" s="669"/>
      <c r="N2255" s="716"/>
      <c r="O2255" s="737"/>
      <c r="P2255" s="1883"/>
    </row>
    <row r="2256" spans="1:16" ht="13.5" customHeight="1">
      <c r="A2256" s="1419">
        <v>156</v>
      </c>
      <c r="B2256" s="693" t="s">
        <v>3187</v>
      </c>
      <c r="C2256" s="723" t="s">
        <v>709</v>
      </c>
      <c r="D2256" s="273">
        <v>1</v>
      </c>
      <c r="E2256" s="273">
        <v>2008</v>
      </c>
      <c r="F2256" s="1096">
        <v>2200.1</v>
      </c>
      <c r="G2256" s="816">
        <f t="shared" si="73"/>
        <v>2200.1</v>
      </c>
      <c r="H2256" s="1102">
        <v>100</v>
      </c>
      <c r="I2256" s="816">
        <f t="shared" si="74"/>
        <v>0</v>
      </c>
      <c r="J2256" s="669"/>
      <c r="K2256" s="716"/>
      <c r="L2256" s="716"/>
      <c r="M2256" s="669"/>
      <c r="N2256" s="716"/>
      <c r="O2256" s="737"/>
      <c r="P2256" s="1883"/>
    </row>
    <row r="2257" spans="1:16" ht="13.5" customHeight="1">
      <c r="A2257" s="1419">
        <v>157</v>
      </c>
      <c r="B2257" s="693" t="s">
        <v>3110</v>
      </c>
      <c r="C2257" s="723" t="s">
        <v>709</v>
      </c>
      <c r="D2257" s="273">
        <v>2</v>
      </c>
      <c r="E2257" s="273">
        <v>2012</v>
      </c>
      <c r="F2257" s="1096">
        <v>5112</v>
      </c>
      <c r="G2257" s="816">
        <f t="shared" si="73"/>
        <v>5112</v>
      </c>
      <c r="H2257" s="1102">
        <v>100</v>
      </c>
      <c r="I2257" s="816">
        <f t="shared" si="74"/>
        <v>0</v>
      </c>
      <c r="J2257" s="669"/>
      <c r="K2257" s="716"/>
      <c r="L2257" s="716"/>
      <c r="M2257" s="669"/>
      <c r="N2257" s="716"/>
      <c r="O2257" s="737"/>
      <c r="P2257" s="1883"/>
    </row>
    <row r="2258" spans="1:16" ht="13.5" customHeight="1">
      <c r="A2258" s="1419">
        <v>158</v>
      </c>
      <c r="B2258" s="693" t="s">
        <v>3188</v>
      </c>
      <c r="C2258" s="723" t="s">
        <v>709</v>
      </c>
      <c r="D2258" s="273">
        <v>1</v>
      </c>
      <c r="E2258" s="273">
        <v>2012</v>
      </c>
      <c r="F2258" s="1096">
        <v>468.4</v>
      </c>
      <c r="G2258" s="816">
        <f t="shared" si="73"/>
        <v>468.4</v>
      </c>
      <c r="H2258" s="1102">
        <v>100</v>
      </c>
      <c r="I2258" s="816">
        <f t="shared" si="74"/>
        <v>0</v>
      </c>
      <c r="J2258" s="669"/>
      <c r="K2258" s="716"/>
      <c r="L2258" s="716"/>
      <c r="M2258" s="669"/>
      <c r="N2258" s="716"/>
      <c r="O2258" s="737"/>
      <c r="P2258" s="1883"/>
    </row>
    <row r="2259" spans="1:16" ht="13.5" customHeight="1">
      <c r="A2259" s="1419">
        <v>159</v>
      </c>
      <c r="B2259" s="693" t="s">
        <v>3111</v>
      </c>
      <c r="C2259" s="723" t="s">
        <v>709</v>
      </c>
      <c r="D2259" s="273">
        <v>1</v>
      </c>
      <c r="E2259" s="273">
        <v>2012</v>
      </c>
      <c r="F2259" s="1096">
        <v>80.5</v>
      </c>
      <c r="G2259" s="816">
        <f t="shared" si="73"/>
        <v>80.5</v>
      </c>
      <c r="H2259" s="1102">
        <v>100</v>
      </c>
      <c r="I2259" s="816">
        <f t="shared" si="74"/>
        <v>0</v>
      </c>
      <c r="J2259" s="669"/>
      <c r="K2259" s="716"/>
      <c r="L2259" s="716"/>
      <c r="M2259" s="669"/>
      <c r="N2259" s="716"/>
      <c r="O2259" s="737"/>
      <c r="P2259" s="1883"/>
    </row>
    <row r="2260" spans="1:16" ht="13.5" customHeight="1">
      <c r="A2260" s="1419">
        <v>160</v>
      </c>
      <c r="B2260" s="693" t="s">
        <v>3112</v>
      </c>
      <c r="C2260" s="723" t="s">
        <v>709</v>
      </c>
      <c r="D2260" s="273">
        <v>1</v>
      </c>
      <c r="E2260" s="273">
        <v>2012</v>
      </c>
      <c r="F2260" s="1096">
        <v>37.1</v>
      </c>
      <c r="G2260" s="816">
        <f t="shared" si="73"/>
        <v>37.1</v>
      </c>
      <c r="H2260" s="1102">
        <v>100</v>
      </c>
      <c r="I2260" s="816">
        <f t="shared" si="74"/>
        <v>0</v>
      </c>
      <c r="J2260" s="669"/>
      <c r="K2260" s="716"/>
      <c r="L2260" s="716"/>
      <c r="M2260" s="669"/>
      <c r="N2260" s="716"/>
      <c r="O2260" s="737"/>
      <c r="P2260" s="1883"/>
    </row>
    <row r="2261" spans="1:16" ht="13.5" customHeight="1">
      <c r="A2261" s="1419">
        <v>161</v>
      </c>
      <c r="B2261" s="693" t="s">
        <v>789</v>
      </c>
      <c r="C2261" s="723" t="s">
        <v>709</v>
      </c>
      <c r="D2261" s="273">
        <v>1</v>
      </c>
      <c r="E2261" s="273">
        <v>2012</v>
      </c>
      <c r="F2261" s="1096">
        <v>488.8</v>
      </c>
      <c r="G2261" s="816">
        <f t="shared" si="73"/>
        <v>488.8</v>
      </c>
      <c r="H2261" s="1102">
        <v>100</v>
      </c>
      <c r="I2261" s="816">
        <f t="shared" si="74"/>
        <v>0</v>
      </c>
      <c r="J2261" s="669"/>
      <c r="K2261" s="716"/>
      <c r="L2261" s="716"/>
      <c r="M2261" s="669"/>
      <c r="N2261" s="716"/>
      <c r="O2261" s="737"/>
      <c r="P2261" s="1883"/>
    </row>
    <row r="2262" spans="1:16" ht="13.5" customHeight="1">
      <c r="A2262" s="1419">
        <v>162</v>
      </c>
      <c r="B2262" s="693" t="s">
        <v>3189</v>
      </c>
      <c r="C2262" s="723" t="s">
        <v>709</v>
      </c>
      <c r="D2262" s="273">
        <v>1</v>
      </c>
      <c r="E2262" s="273">
        <v>2008</v>
      </c>
      <c r="F2262" s="1096">
        <v>103.7</v>
      </c>
      <c r="G2262" s="816">
        <f t="shared" si="73"/>
        <v>103.7</v>
      </c>
      <c r="H2262" s="1102">
        <v>100</v>
      </c>
      <c r="I2262" s="816">
        <f t="shared" si="74"/>
        <v>0</v>
      </c>
      <c r="J2262" s="669"/>
      <c r="K2262" s="716"/>
      <c r="L2262" s="716"/>
      <c r="M2262" s="669"/>
      <c r="N2262" s="716"/>
      <c r="O2262" s="737"/>
      <c r="P2262" s="1883"/>
    </row>
    <row r="2263" spans="1:16" ht="13.5" customHeight="1">
      <c r="A2263" s="1419">
        <v>163</v>
      </c>
      <c r="B2263" s="693" t="s">
        <v>3190</v>
      </c>
      <c r="C2263" s="723" t="s">
        <v>709</v>
      </c>
      <c r="D2263" s="273">
        <v>1</v>
      </c>
      <c r="E2263" s="273">
        <v>2008</v>
      </c>
      <c r="F2263" s="1096">
        <v>493.3</v>
      </c>
      <c r="G2263" s="816">
        <f t="shared" si="73"/>
        <v>493.3</v>
      </c>
      <c r="H2263" s="1100">
        <v>100</v>
      </c>
      <c r="I2263" s="816">
        <f t="shared" si="74"/>
        <v>0</v>
      </c>
      <c r="J2263" s="669"/>
      <c r="K2263" s="716"/>
      <c r="L2263" s="716"/>
      <c r="M2263" s="669"/>
      <c r="N2263" s="716"/>
      <c r="O2263" s="737"/>
      <c r="P2263" s="1883"/>
    </row>
    <row r="2264" spans="1:16" ht="13.5" customHeight="1">
      <c r="A2264" s="1419">
        <v>164</v>
      </c>
      <c r="B2264" s="687" t="s">
        <v>3113</v>
      </c>
      <c r="C2264" s="723" t="s">
        <v>709</v>
      </c>
      <c r="D2264" s="685">
        <v>1</v>
      </c>
      <c r="E2264" s="685">
        <v>2013</v>
      </c>
      <c r="F2264" s="1095">
        <v>77.174999999999997</v>
      </c>
      <c r="G2264" s="816">
        <f t="shared" si="73"/>
        <v>77.174999999999997</v>
      </c>
      <c r="H2264" s="1100">
        <v>100</v>
      </c>
      <c r="I2264" s="816">
        <f t="shared" si="74"/>
        <v>0</v>
      </c>
      <c r="J2264" s="669"/>
      <c r="K2264" s="716"/>
      <c r="L2264" s="716"/>
      <c r="M2264" s="669"/>
      <c r="N2264" s="716"/>
      <c r="O2264" s="737"/>
      <c r="P2264" s="1883"/>
    </row>
    <row r="2265" spans="1:16" ht="13.5" customHeight="1">
      <c r="A2265" s="1419">
        <v>165</v>
      </c>
      <c r="B2265" s="687" t="s">
        <v>2663</v>
      </c>
      <c r="C2265" s="723" t="s">
        <v>709</v>
      </c>
      <c r="D2265" s="685">
        <v>1</v>
      </c>
      <c r="E2265" s="685">
        <v>2013</v>
      </c>
      <c r="F2265" s="1095">
        <v>512.01487999999995</v>
      </c>
      <c r="G2265" s="816">
        <f t="shared" si="73"/>
        <v>512.01487999999995</v>
      </c>
      <c r="H2265" s="1100">
        <v>100</v>
      </c>
      <c r="I2265" s="816">
        <f t="shared" si="74"/>
        <v>0</v>
      </c>
      <c r="J2265" s="669"/>
      <c r="K2265" s="716"/>
      <c r="L2265" s="716"/>
      <c r="M2265" s="669"/>
      <c r="N2265" s="716"/>
      <c r="O2265" s="737"/>
      <c r="P2265" s="1883"/>
    </row>
    <row r="2266" spans="1:16" ht="13.5" customHeight="1">
      <c r="A2266" s="1419">
        <v>166</v>
      </c>
      <c r="B2266" s="687" t="s">
        <v>1969</v>
      </c>
      <c r="C2266" s="723" t="s">
        <v>709</v>
      </c>
      <c r="D2266" s="685">
        <v>4</v>
      </c>
      <c r="E2266" s="685">
        <v>2012</v>
      </c>
      <c r="F2266" s="1095">
        <v>335.93740000000003</v>
      </c>
      <c r="G2266" s="816">
        <f t="shared" si="73"/>
        <v>335.93740000000003</v>
      </c>
      <c r="H2266" s="1100">
        <v>100</v>
      </c>
      <c r="I2266" s="816">
        <f t="shared" si="74"/>
        <v>0</v>
      </c>
      <c r="J2266" s="669"/>
      <c r="K2266" s="716"/>
      <c r="L2266" s="716"/>
      <c r="M2266" s="669"/>
      <c r="N2266" s="716"/>
      <c r="O2266" s="737"/>
      <c r="P2266" s="1883"/>
    </row>
    <row r="2267" spans="1:16" ht="13.5" customHeight="1">
      <c r="A2267" s="1419">
        <v>167</v>
      </c>
      <c r="B2267" s="687" t="s">
        <v>1757</v>
      </c>
      <c r="C2267" s="723" t="s">
        <v>709</v>
      </c>
      <c r="D2267" s="685">
        <v>3</v>
      </c>
      <c r="E2267" s="685">
        <v>2012</v>
      </c>
      <c r="F2267" s="1095">
        <v>285.26400000000001</v>
      </c>
      <c r="G2267" s="816">
        <f t="shared" si="73"/>
        <v>285.26400000000001</v>
      </c>
      <c r="H2267" s="1100">
        <v>100</v>
      </c>
      <c r="I2267" s="816">
        <f t="shared" si="74"/>
        <v>0</v>
      </c>
      <c r="J2267" s="669"/>
      <c r="K2267" s="716"/>
      <c r="L2267" s="716"/>
      <c r="M2267" s="669"/>
      <c r="N2267" s="716"/>
      <c r="O2267" s="737"/>
      <c r="P2267" s="1883"/>
    </row>
    <row r="2268" spans="1:16" ht="13.5" customHeight="1">
      <c r="A2268" s="1419">
        <v>168</v>
      </c>
      <c r="B2268" s="687" t="s">
        <v>3114</v>
      </c>
      <c r="C2268" s="723" t="s">
        <v>709</v>
      </c>
      <c r="D2268" s="685">
        <v>3</v>
      </c>
      <c r="E2268" s="685">
        <v>2012</v>
      </c>
      <c r="F2268" s="1095">
        <v>1568.5602899999999</v>
      </c>
      <c r="G2268" s="816">
        <f t="shared" si="73"/>
        <v>1568.5602899999999</v>
      </c>
      <c r="H2268" s="1100">
        <v>100</v>
      </c>
      <c r="I2268" s="816">
        <f t="shared" si="74"/>
        <v>0</v>
      </c>
      <c r="J2268" s="669"/>
      <c r="K2268" s="716"/>
      <c r="L2268" s="716"/>
      <c r="M2268" s="669"/>
      <c r="N2268" s="716"/>
      <c r="O2268" s="737"/>
      <c r="P2268" s="1883"/>
    </row>
    <row r="2269" spans="1:16" ht="13.5" customHeight="1">
      <c r="A2269" s="1419">
        <v>169</v>
      </c>
      <c r="B2269" s="687" t="s">
        <v>3115</v>
      </c>
      <c r="C2269" s="723" t="s">
        <v>709</v>
      </c>
      <c r="D2269" s="685">
        <v>1</v>
      </c>
      <c r="E2269" s="685">
        <v>2011</v>
      </c>
      <c r="F2269" s="1095">
        <v>1218.3599999999999</v>
      </c>
      <c r="G2269" s="816">
        <f t="shared" si="73"/>
        <v>1218.3599999999999</v>
      </c>
      <c r="H2269" s="1100">
        <v>100</v>
      </c>
      <c r="I2269" s="816">
        <f t="shared" si="74"/>
        <v>0</v>
      </c>
      <c r="J2269" s="669"/>
      <c r="K2269" s="716"/>
      <c r="L2269" s="716"/>
      <c r="M2269" s="669"/>
      <c r="N2269" s="716"/>
      <c r="O2269" s="737"/>
      <c r="P2269" s="1883"/>
    </row>
    <row r="2270" spans="1:16" ht="13.5" customHeight="1">
      <c r="A2270" s="1419">
        <v>170</v>
      </c>
      <c r="B2270" s="687" t="s">
        <v>3116</v>
      </c>
      <c r="C2270" s="723" t="s">
        <v>709</v>
      </c>
      <c r="D2270" s="685">
        <v>12</v>
      </c>
      <c r="E2270" s="685">
        <v>2013</v>
      </c>
      <c r="F2270" s="1095">
        <v>903.6</v>
      </c>
      <c r="G2270" s="816">
        <f t="shared" si="73"/>
        <v>903.6</v>
      </c>
      <c r="H2270" s="1100">
        <v>100</v>
      </c>
      <c r="I2270" s="816">
        <f t="shared" si="74"/>
        <v>0</v>
      </c>
      <c r="J2270" s="669"/>
      <c r="K2270" s="716"/>
      <c r="L2270" s="716"/>
      <c r="M2270" s="669"/>
      <c r="N2270" s="716"/>
      <c r="O2270" s="737"/>
      <c r="P2270" s="1883"/>
    </row>
    <row r="2271" spans="1:16" ht="13.5" customHeight="1">
      <c r="A2271" s="1419">
        <v>171</v>
      </c>
      <c r="B2271" s="687" t="s">
        <v>3171</v>
      </c>
      <c r="C2271" s="723" t="s">
        <v>709</v>
      </c>
      <c r="D2271" s="685">
        <v>6</v>
      </c>
      <c r="E2271" s="685">
        <v>2013</v>
      </c>
      <c r="F2271" s="1095">
        <v>232.2</v>
      </c>
      <c r="G2271" s="816">
        <f t="shared" si="73"/>
        <v>232.2</v>
      </c>
      <c r="H2271" s="1100">
        <v>100</v>
      </c>
      <c r="I2271" s="816">
        <f t="shared" si="74"/>
        <v>0</v>
      </c>
      <c r="J2271" s="669"/>
      <c r="K2271" s="716"/>
      <c r="L2271" s="716"/>
      <c r="M2271" s="669"/>
      <c r="N2271" s="716"/>
      <c r="O2271" s="737"/>
      <c r="P2271" s="1883"/>
    </row>
    <row r="2272" spans="1:16" ht="13.5" customHeight="1">
      <c r="A2272" s="1419">
        <v>172</v>
      </c>
      <c r="B2272" s="687" t="s">
        <v>3172</v>
      </c>
      <c r="C2272" s="723" t="s">
        <v>709</v>
      </c>
      <c r="D2272" s="685">
        <v>6</v>
      </c>
      <c r="E2272" s="685">
        <v>2013</v>
      </c>
      <c r="F2272" s="1095">
        <v>225</v>
      </c>
      <c r="G2272" s="816">
        <f t="shared" si="73"/>
        <v>225</v>
      </c>
      <c r="H2272" s="1100">
        <v>100</v>
      </c>
      <c r="I2272" s="816">
        <f t="shared" si="74"/>
        <v>0</v>
      </c>
      <c r="J2272" s="669"/>
      <c r="K2272" s="716"/>
      <c r="L2272" s="716"/>
      <c r="M2272" s="669"/>
      <c r="N2272" s="716"/>
      <c r="O2272" s="737"/>
      <c r="P2272" s="1883"/>
    </row>
    <row r="2273" spans="1:16" ht="27">
      <c r="A2273" s="1419">
        <v>173</v>
      </c>
      <c r="B2273" s="687" t="s">
        <v>3191</v>
      </c>
      <c r="C2273" s="723" t="s">
        <v>709</v>
      </c>
      <c r="D2273" s="685">
        <v>6</v>
      </c>
      <c r="E2273" s="685">
        <v>2013</v>
      </c>
      <c r="F2273" s="1095">
        <v>243</v>
      </c>
      <c r="G2273" s="816">
        <f t="shared" si="73"/>
        <v>243</v>
      </c>
      <c r="H2273" s="1100">
        <v>100</v>
      </c>
      <c r="I2273" s="816">
        <f t="shared" si="74"/>
        <v>0</v>
      </c>
      <c r="J2273" s="669"/>
      <c r="K2273" s="716"/>
      <c r="L2273" s="716"/>
      <c r="M2273" s="669"/>
      <c r="N2273" s="716"/>
      <c r="O2273" s="737"/>
      <c r="P2273" s="1883"/>
    </row>
    <row r="2274" spans="1:16" ht="40.5">
      <c r="A2274" s="1419">
        <v>174</v>
      </c>
      <c r="B2274" s="687" t="s">
        <v>3174</v>
      </c>
      <c r="C2274" s="723" t="s">
        <v>709</v>
      </c>
      <c r="D2274" s="685">
        <v>1</v>
      </c>
      <c r="E2274" s="685">
        <v>2013</v>
      </c>
      <c r="F2274" s="1095">
        <v>308</v>
      </c>
      <c r="G2274" s="816">
        <f t="shared" si="73"/>
        <v>308</v>
      </c>
      <c r="H2274" s="1100">
        <v>100</v>
      </c>
      <c r="I2274" s="816">
        <f t="shared" si="74"/>
        <v>0</v>
      </c>
      <c r="J2274" s="669"/>
      <c r="K2274" s="716"/>
      <c r="L2274" s="716"/>
      <c r="M2274" s="669"/>
      <c r="N2274" s="716"/>
      <c r="O2274" s="737"/>
      <c r="P2274" s="1883"/>
    </row>
    <row r="2275" spans="1:16" ht="13.5" customHeight="1">
      <c r="A2275" s="1419">
        <v>175</v>
      </c>
      <c r="B2275" s="687" t="s">
        <v>1763</v>
      </c>
      <c r="C2275" s="723" t="s">
        <v>709</v>
      </c>
      <c r="D2275" s="685">
        <v>3</v>
      </c>
      <c r="E2275" s="685">
        <v>2015</v>
      </c>
      <c r="F2275" s="1104">
        <v>177</v>
      </c>
      <c r="G2275" s="816">
        <f t="shared" si="73"/>
        <v>177</v>
      </c>
      <c r="H2275" s="1100">
        <v>100</v>
      </c>
      <c r="I2275" s="816">
        <f t="shared" si="74"/>
        <v>0</v>
      </c>
      <c r="J2275" s="669"/>
      <c r="K2275" s="716"/>
      <c r="L2275" s="716"/>
      <c r="M2275" s="669"/>
      <c r="N2275" s="716"/>
      <c r="O2275" s="737"/>
      <c r="P2275" s="1883"/>
    </row>
    <row r="2276" spans="1:16" ht="13.5" customHeight="1">
      <c r="A2276" s="1419">
        <v>176</v>
      </c>
      <c r="B2276" s="688" t="s">
        <v>3117</v>
      </c>
      <c r="C2276" s="723" t="s">
        <v>709</v>
      </c>
      <c r="D2276" s="686">
        <v>3</v>
      </c>
      <c r="E2276" s="685">
        <v>2015</v>
      </c>
      <c r="F2276" s="1104">
        <v>1033.8461600000001</v>
      </c>
      <c r="G2276" s="816">
        <f t="shared" si="73"/>
        <v>1033.8461600000001</v>
      </c>
      <c r="H2276" s="1100">
        <v>100</v>
      </c>
      <c r="I2276" s="816">
        <f t="shared" si="74"/>
        <v>0</v>
      </c>
      <c r="J2276" s="669"/>
      <c r="K2276" s="716"/>
      <c r="L2276" s="716"/>
      <c r="M2276" s="669"/>
      <c r="N2276" s="716"/>
      <c r="O2276" s="737"/>
      <c r="P2276" s="1883"/>
    </row>
    <row r="2277" spans="1:16" ht="13.5" customHeight="1">
      <c r="A2277" s="1419">
        <v>177</v>
      </c>
      <c r="B2277" s="687" t="s">
        <v>1763</v>
      </c>
      <c r="C2277" s="723" t="s">
        <v>709</v>
      </c>
      <c r="D2277" s="685">
        <v>1</v>
      </c>
      <c r="E2277" s="685">
        <v>2015</v>
      </c>
      <c r="F2277" s="1104">
        <v>59</v>
      </c>
      <c r="G2277" s="816">
        <f t="shared" si="73"/>
        <v>59</v>
      </c>
      <c r="H2277" s="1100">
        <v>100</v>
      </c>
      <c r="I2277" s="816">
        <f t="shared" si="74"/>
        <v>0</v>
      </c>
      <c r="J2277" s="669"/>
      <c r="K2277" s="716"/>
      <c r="L2277" s="716"/>
      <c r="M2277" s="669"/>
      <c r="N2277" s="716"/>
      <c r="O2277" s="737"/>
      <c r="P2277" s="1883"/>
    </row>
    <row r="2278" spans="1:16" ht="13.5" customHeight="1">
      <c r="A2278" s="1419">
        <v>178</v>
      </c>
      <c r="B2278" s="688" t="s">
        <v>3118</v>
      </c>
      <c r="C2278" s="723" t="s">
        <v>709</v>
      </c>
      <c r="D2278" s="685">
        <v>1</v>
      </c>
      <c r="E2278" s="685">
        <v>2015</v>
      </c>
      <c r="F2278" s="1104">
        <v>459</v>
      </c>
      <c r="G2278" s="816">
        <f t="shared" si="73"/>
        <v>459</v>
      </c>
      <c r="H2278" s="1100">
        <v>100</v>
      </c>
      <c r="I2278" s="816">
        <f t="shared" si="74"/>
        <v>0</v>
      </c>
      <c r="J2278" s="669"/>
      <c r="K2278" s="716"/>
      <c r="L2278" s="716"/>
      <c r="M2278" s="669"/>
      <c r="N2278" s="716"/>
      <c r="O2278" s="737"/>
      <c r="P2278" s="1883"/>
    </row>
    <row r="2279" spans="1:16" ht="13.5" customHeight="1">
      <c r="A2279" s="1419">
        <v>179</v>
      </c>
      <c r="B2279" s="687" t="s">
        <v>819</v>
      </c>
      <c r="C2279" s="723" t="s">
        <v>709</v>
      </c>
      <c r="D2279" s="685">
        <v>1</v>
      </c>
      <c r="E2279" s="685">
        <v>2015</v>
      </c>
      <c r="F2279" s="1104">
        <v>164.94</v>
      </c>
      <c r="G2279" s="816">
        <f t="shared" si="73"/>
        <v>118.7568</v>
      </c>
      <c r="H2279" s="1102">
        <v>72</v>
      </c>
      <c r="I2279" s="816">
        <f t="shared" si="74"/>
        <v>46.183199999999999</v>
      </c>
      <c r="J2279" s="669"/>
      <c r="K2279" s="716"/>
      <c r="L2279" s="716"/>
      <c r="M2279" s="669"/>
      <c r="N2279" s="716"/>
      <c r="O2279" s="737"/>
      <c r="P2279" s="1883"/>
    </row>
    <row r="2280" spans="1:16" ht="13.5" customHeight="1">
      <c r="A2280" s="1419">
        <v>180</v>
      </c>
      <c r="B2280" s="687" t="s">
        <v>3119</v>
      </c>
      <c r="C2280" s="723" t="s">
        <v>709</v>
      </c>
      <c r="D2280" s="685">
        <v>2</v>
      </c>
      <c r="E2280" s="685">
        <v>2015</v>
      </c>
      <c r="F2280" s="1104">
        <v>4700</v>
      </c>
      <c r="G2280" s="816">
        <f t="shared" si="73"/>
        <v>4700</v>
      </c>
      <c r="H2280" s="1102">
        <v>100</v>
      </c>
      <c r="I2280" s="816">
        <f t="shared" si="74"/>
        <v>0</v>
      </c>
      <c r="J2280" s="669"/>
      <c r="K2280" s="716"/>
      <c r="L2280" s="716"/>
      <c r="M2280" s="669"/>
      <c r="N2280" s="716"/>
      <c r="O2280" s="737"/>
      <c r="P2280" s="1883"/>
    </row>
    <row r="2281" spans="1:16" ht="13.5" customHeight="1">
      <c r="A2281" s="1419">
        <v>181</v>
      </c>
      <c r="B2281" s="687" t="s">
        <v>705</v>
      </c>
      <c r="C2281" s="723" t="s">
        <v>709</v>
      </c>
      <c r="D2281" s="685">
        <v>2</v>
      </c>
      <c r="E2281" s="685">
        <v>2016</v>
      </c>
      <c r="F2281" s="1104">
        <v>53.04</v>
      </c>
      <c r="G2281" s="816">
        <f t="shared" si="73"/>
        <v>53.04</v>
      </c>
      <c r="H2281" s="1102">
        <v>100</v>
      </c>
      <c r="I2281" s="816">
        <f t="shared" si="74"/>
        <v>0</v>
      </c>
      <c r="J2281" s="669"/>
      <c r="K2281" s="716"/>
      <c r="L2281" s="716"/>
      <c r="M2281" s="669"/>
      <c r="N2281" s="716"/>
      <c r="O2281" s="737"/>
      <c r="P2281" s="1883"/>
    </row>
    <row r="2282" spans="1:16" ht="13.5" customHeight="1">
      <c r="A2282" s="1419">
        <v>182</v>
      </c>
      <c r="B2282" s="687" t="s">
        <v>3192</v>
      </c>
      <c r="C2282" s="723" t="s">
        <v>709</v>
      </c>
      <c r="D2282" s="685">
        <v>1</v>
      </c>
      <c r="E2282" s="685">
        <v>2016</v>
      </c>
      <c r="F2282" s="1104">
        <v>28.5</v>
      </c>
      <c r="G2282" s="816">
        <f t="shared" si="73"/>
        <v>28.5</v>
      </c>
      <c r="H2282" s="1102">
        <v>100</v>
      </c>
      <c r="I2282" s="816">
        <f t="shared" si="74"/>
        <v>0</v>
      </c>
      <c r="J2282" s="669"/>
      <c r="K2282" s="716"/>
      <c r="L2282" s="716"/>
      <c r="M2282" s="669"/>
      <c r="N2282" s="716"/>
      <c r="O2282" s="737"/>
      <c r="P2282" s="1883"/>
    </row>
    <row r="2283" spans="1:16" ht="13.5" customHeight="1">
      <c r="A2283" s="1419">
        <v>183</v>
      </c>
      <c r="B2283" s="687" t="s">
        <v>3193</v>
      </c>
      <c r="C2283" s="723" t="s">
        <v>709</v>
      </c>
      <c r="D2283" s="685">
        <v>2</v>
      </c>
      <c r="E2283" s="685">
        <v>2016</v>
      </c>
      <c r="F2283" s="1104">
        <v>4794</v>
      </c>
      <c r="G2283" s="816">
        <f t="shared" si="73"/>
        <v>4794</v>
      </c>
      <c r="H2283" s="1102">
        <v>100</v>
      </c>
      <c r="I2283" s="816">
        <f t="shared" si="74"/>
        <v>0</v>
      </c>
      <c r="J2283" s="669"/>
      <c r="K2283" s="716"/>
      <c r="L2283" s="716"/>
      <c r="M2283" s="669"/>
      <c r="N2283" s="716"/>
      <c r="O2283" s="737"/>
      <c r="P2283" s="1883"/>
    </row>
    <row r="2284" spans="1:16" ht="13.5">
      <c r="A2284" s="1419">
        <v>184</v>
      </c>
      <c r="B2284" s="687" t="s">
        <v>707</v>
      </c>
      <c r="C2284" s="723" t="s">
        <v>709</v>
      </c>
      <c r="D2284" s="685">
        <v>2</v>
      </c>
      <c r="E2284" s="685">
        <v>2015</v>
      </c>
      <c r="F2284" s="1104">
        <v>57.48</v>
      </c>
      <c r="G2284" s="816">
        <f t="shared" si="73"/>
        <v>57.48</v>
      </c>
      <c r="H2284" s="1102">
        <v>100</v>
      </c>
      <c r="I2284" s="816">
        <f t="shared" si="74"/>
        <v>0</v>
      </c>
      <c r="J2284" s="669"/>
      <c r="K2284" s="716"/>
      <c r="L2284" s="716"/>
      <c r="M2284" s="669"/>
      <c r="N2284" s="716"/>
      <c r="O2284" s="737"/>
      <c r="P2284" s="1883"/>
    </row>
    <row r="2285" spans="1:16" ht="81">
      <c r="A2285" s="1419">
        <v>185</v>
      </c>
      <c r="B2285" s="687" t="s">
        <v>3120</v>
      </c>
      <c r="C2285" s="723" t="s">
        <v>709</v>
      </c>
      <c r="D2285" s="685">
        <v>5</v>
      </c>
      <c r="E2285" s="685">
        <v>2017</v>
      </c>
      <c r="F2285" s="1104">
        <v>3645</v>
      </c>
      <c r="G2285" s="816">
        <f t="shared" si="73"/>
        <v>3645</v>
      </c>
      <c r="H2285" s="1102">
        <v>100</v>
      </c>
      <c r="I2285" s="816">
        <f t="shared" si="74"/>
        <v>0</v>
      </c>
      <c r="J2285" s="669"/>
      <c r="K2285" s="716"/>
      <c r="L2285" s="716"/>
      <c r="M2285" s="669"/>
      <c r="N2285" s="716"/>
      <c r="O2285" s="737"/>
      <c r="P2285" s="1883"/>
    </row>
    <row r="2286" spans="1:16" ht="34.5" customHeight="1">
      <c r="A2286" s="1419">
        <v>186</v>
      </c>
      <c r="B2286" s="687" t="s">
        <v>3121</v>
      </c>
      <c r="C2286" s="723" t="s">
        <v>709</v>
      </c>
      <c r="D2286" s="685">
        <v>1</v>
      </c>
      <c r="E2286" s="685">
        <v>2017</v>
      </c>
      <c r="F2286" s="1104">
        <v>97.8</v>
      </c>
      <c r="G2286" s="816">
        <f t="shared" si="73"/>
        <v>97.8</v>
      </c>
      <c r="H2286" s="1102">
        <v>100</v>
      </c>
      <c r="I2286" s="816">
        <f t="shared" si="74"/>
        <v>0</v>
      </c>
      <c r="J2286" s="669"/>
      <c r="K2286" s="716"/>
      <c r="L2286" s="716"/>
      <c r="M2286" s="669"/>
      <c r="N2286" s="716"/>
      <c r="O2286" s="737"/>
      <c r="P2286" s="1883"/>
    </row>
    <row r="2287" spans="1:16" ht="81">
      <c r="A2287" s="1419">
        <v>187</v>
      </c>
      <c r="B2287" s="687" t="s">
        <v>3194</v>
      </c>
      <c r="C2287" s="723" t="s">
        <v>709</v>
      </c>
      <c r="D2287" s="685">
        <v>1</v>
      </c>
      <c r="E2287" s="685">
        <v>2017</v>
      </c>
      <c r="F2287" s="1104">
        <v>2342</v>
      </c>
      <c r="G2287" s="816">
        <f t="shared" si="73"/>
        <v>2342</v>
      </c>
      <c r="H2287" s="1102">
        <v>100</v>
      </c>
      <c r="I2287" s="816">
        <f t="shared" si="74"/>
        <v>0</v>
      </c>
      <c r="J2287" s="669"/>
      <c r="K2287" s="716"/>
      <c r="L2287" s="716"/>
      <c r="M2287" s="669"/>
      <c r="N2287" s="716"/>
      <c r="O2287" s="737"/>
      <c r="P2287" s="1883"/>
    </row>
    <row r="2288" spans="1:16" ht="36.75" customHeight="1">
      <c r="A2288" s="1419">
        <v>188</v>
      </c>
      <c r="B2288" s="687" t="s">
        <v>1621</v>
      </c>
      <c r="C2288" s="723" t="s">
        <v>709</v>
      </c>
      <c r="D2288" s="685">
        <v>1</v>
      </c>
      <c r="E2288" s="685">
        <v>2016</v>
      </c>
      <c r="F2288" s="1104">
        <v>550.49400000000003</v>
      </c>
      <c r="G2288" s="816">
        <f t="shared" si="73"/>
        <v>550.49400000000003</v>
      </c>
      <c r="H2288" s="1102">
        <v>100</v>
      </c>
      <c r="I2288" s="816">
        <f t="shared" si="74"/>
        <v>0</v>
      </c>
      <c r="J2288" s="669"/>
      <c r="K2288" s="716"/>
      <c r="L2288" s="716"/>
      <c r="M2288" s="669"/>
      <c r="N2288" s="716"/>
      <c r="O2288" s="737"/>
      <c r="P2288" s="1883"/>
    </row>
    <row r="2289" spans="1:16" ht="81">
      <c r="A2289" s="1419">
        <v>189</v>
      </c>
      <c r="B2289" s="687" t="s">
        <v>3120</v>
      </c>
      <c r="C2289" s="723" t="s">
        <v>709</v>
      </c>
      <c r="D2289" s="685">
        <v>3</v>
      </c>
      <c r="E2289" s="685">
        <v>2017</v>
      </c>
      <c r="F2289" s="1104">
        <v>2187</v>
      </c>
      <c r="G2289" s="816">
        <f t="shared" si="73"/>
        <v>2187</v>
      </c>
      <c r="H2289" s="1102">
        <v>100</v>
      </c>
      <c r="I2289" s="816">
        <f t="shared" si="74"/>
        <v>0</v>
      </c>
      <c r="J2289" s="669"/>
      <c r="K2289" s="716"/>
      <c r="L2289" s="716"/>
      <c r="M2289" s="669"/>
      <c r="N2289" s="716"/>
      <c r="O2289" s="737"/>
      <c r="P2289" s="1883"/>
    </row>
    <row r="2290" spans="1:16" ht="81">
      <c r="A2290" s="1419">
        <v>190</v>
      </c>
      <c r="B2290" s="687" t="s">
        <v>3195</v>
      </c>
      <c r="C2290" s="723" t="s">
        <v>709</v>
      </c>
      <c r="D2290" s="685">
        <v>1</v>
      </c>
      <c r="E2290" s="685">
        <v>2017</v>
      </c>
      <c r="F2290" s="1104">
        <v>2342</v>
      </c>
      <c r="G2290" s="816">
        <f t="shared" ref="G2290:G2354" si="75">F2290*H2290%</f>
        <v>2342</v>
      </c>
      <c r="H2290" s="1102">
        <v>100</v>
      </c>
      <c r="I2290" s="816">
        <f t="shared" ref="I2290:I2354" si="76">F2290-G2290</f>
        <v>0</v>
      </c>
      <c r="J2290" s="669"/>
      <c r="K2290" s="716"/>
      <c r="L2290" s="716"/>
      <c r="M2290" s="669"/>
      <c r="N2290" s="716"/>
      <c r="O2290" s="737"/>
      <c r="P2290" s="1883"/>
    </row>
    <row r="2291" spans="1:16" ht="34.5" customHeight="1">
      <c r="A2291" s="1419">
        <v>191</v>
      </c>
      <c r="B2291" s="687" t="s">
        <v>3122</v>
      </c>
      <c r="C2291" s="723" t="s">
        <v>709</v>
      </c>
      <c r="D2291" s="685">
        <v>1</v>
      </c>
      <c r="E2291" s="685">
        <v>2016</v>
      </c>
      <c r="F2291" s="1104">
        <v>732.27</v>
      </c>
      <c r="G2291" s="816">
        <f t="shared" si="75"/>
        <v>732.27</v>
      </c>
      <c r="H2291" s="1102">
        <v>100</v>
      </c>
      <c r="I2291" s="816">
        <f t="shared" si="76"/>
        <v>0</v>
      </c>
      <c r="J2291" s="669"/>
      <c r="K2291" s="716"/>
      <c r="L2291" s="716"/>
      <c r="M2291" s="669"/>
      <c r="N2291" s="716"/>
      <c r="O2291" s="737"/>
      <c r="P2291" s="1883"/>
    </row>
    <row r="2292" spans="1:16" ht="34.5" customHeight="1">
      <c r="A2292" s="1419">
        <v>192</v>
      </c>
      <c r="B2292" s="687" t="s">
        <v>1770</v>
      </c>
      <c r="C2292" s="723" t="s">
        <v>709</v>
      </c>
      <c r="D2292" s="685">
        <v>2</v>
      </c>
      <c r="E2292" s="685">
        <v>2017</v>
      </c>
      <c r="F2292" s="1104">
        <v>750</v>
      </c>
      <c r="G2292" s="816">
        <f t="shared" si="75"/>
        <v>750</v>
      </c>
      <c r="H2292" s="1102">
        <v>100</v>
      </c>
      <c r="I2292" s="816">
        <f t="shared" si="76"/>
        <v>0</v>
      </c>
      <c r="J2292" s="669"/>
      <c r="K2292" s="716"/>
      <c r="L2292" s="716"/>
      <c r="M2292" s="669"/>
      <c r="N2292" s="716"/>
      <c r="O2292" s="737"/>
      <c r="P2292" s="1883"/>
    </row>
    <row r="2293" spans="1:16" ht="34.5" customHeight="1">
      <c r="A2293" s="1419">
        <v>193</v>
      </c>
      <c r="B2293" s="687" t="s">
        <v>6413</v>
      </c>
      <c r="C2293" s="723" t="s">
        <v>709</v>
      </c>
      <c r="D2293" s="685">
        <v>5</v>
      </c>
      <c r="E2293" s="685">
        <v>2020</v>
      </c>
      <c r="F2293" s="1104">
        <v>1050</v>
      </c>
      <c r="G2293" s="816">
        <f t="shared" si="75"/>
        <v>126</v>
      </c>
      <c r="H2293" s="1102">
        <v>12</v>
      </c>
      <c r="I2293" s="816">
        <f t="shared" si="76"/>
        <v>924</v>
      </c>
      <c r="J2293" s="669"/>
      <c r="K2293" s="716"/>
      <c r="L2293" s="716"/>
      <c r="M2293" s="669"/>
      <c r="N2293" s="716"/>
      <c r="O2293" s="737"/>
      <c r="P2293" s="1883"/>
    </row>
    <row r="2294" spans="1:16" ht="13.5">
      <c r="A2294" s="632">
        <v>1</v>
      </c>
      <c r="B2294" s="277" t="s">
        <v>3278</v>
      </c>
      <c r="C2294" s="600" t="s">
        <v>709</v>
      </c>
      <c r="D2294" s="672">
        <v>7</v>
      </c>
      <c r="E2294" s="672">
        <v>2006</v>
      </c>
      <c r="F2294" s="1105">
        <v>3493.9589999999998</v>
      </c>
      <c r="G2294" s="816">
        <f t="shared" si="75"/>
        <v>3493.9589999999998</v>
      </c>
      <c r="H2294" s="752">
        <v>100</v>
      </c>
      <c r="I2294" s="816">
        <f t="shared" si="76"/>
        <v>0</v>
      </c>
      <c r="J2294" s="803"/>
      <c r="K2294" s="737"/>
      <c r="L2294" s="737"/>
      <c r="M2294" s="803"/>
      <c r="N2294" s="737"/>
      <c r="O2294" s="737">
        <f>+M2294*N2294</f>
        <v>0</v>
      </c>
      <c r="P2294" s="1883" t="s">
        <v>1133</v>
      </c>
    </row>
    <row r="2295" spans="1:16" ht="13.5" customHeight="1">
      <c r="A2295" s="632">
        <v>2</v>
      </c>
      <c r="B2295" s="277" t="s">
        <v>3279</v>
      </c>
      <c r="C2295" s="600" t="s">
        <v>709</v>
      </c>
      <c r="D2295" s="672">
        <v>6</v>
      </c>
      <c r="E2295" s="672">
        <v>2006</v>
      </c>
      <c r="F2295" s="1105">
        <v>791.57219999999995</v>
      </c>
      <c r="G2295" s="816">
        <f t="shared" si="75"/>
        <v>791.57219999999995</v>
      </c>
      <c r="H2295" s="752">
        <v>100</v>
      </c>
      <c r="I2295" s="816">
        <f t="shared" si="76"/>
        <v>0</v>
      </c>
      <c r="J2295" s="803"/>
      <c r="K2295" s="737"/>
      <c r="L2295" s="737"/>
      <c r="M2295" s="803"/>
      <c r="N2295" s="737"/>
      <c r="O2295" s="737">
        <f t="shared" ref="O2295:O2358" si="77">+M2295*N2295</f>
        <v>0</v>
      </c>
      <c r="P2295" s="1883"/>
    </row>
    <row r="2296" spans="1:16" ht="13.5" customHeight="1">
      <c r="A2296" s="632">
        <v>3</v>
      </c>
      <c r="B2296" s="277" t="s">
        <v>3280</v>
      </c>
      <c r="C2296" s="600" t="s">
        <v>709</v>
      </c>
      <c r="D2296" s="672">
        <v>5</v>
      </c>
      <c r="E2296" s="672">
        <v>2006</v>
      </c>
      <c r="F2296" s="1105">
        <v>424.75584999999995</v>
      </c>
      <c r="G2296" s="816">
        <f t="shared" si="75"/>
        <v>424.75584999999995</v>
      </c>
      <c r="H2296" s="752">
        <v>100</v>
      </c>
      <c r="I2296" s="816">
        <f t="shared" si="76"/>
        <v>0</v>
      </c>
      <c r="J2296" s="803"/>
      <c r="K2296" s="737"/>
      <c r="L2296" s="737"/>
      <c r="M2296" s="803"/>
      <c r="N2296" s="737"/>
      <c r="O2296" s="737">
        <f t="shared" si="77"/>
        <v>0</v>
      </c>
      <c r="P2296" s="1883"/>
    </row>
    <row r="2297" spans="1:16" ht="13.5" customHeight="1">
      <c r="A2297" s="632">
        <v>4</v>
      </c>
      <c r="B2297" s="277" t="s">
        <v>3281</v>
      </c>
      <c r="C2297" s="600" t="s">
        <v>709</v>
      </c>
      <c r="D2297" s="672">
        <v>2</v>
      </c>
      <c r="E2297" s="672">
        <v>2006</v>
      </c>
      <c r="F2297" s="1105">
        <v>263.61399999999998</v>
      </c>
      <c r="G2297" s="816">
        <f t="shared" si="75"/>
        <v>263.61399999999998</v>
      </c>
      <c r="H2297" s="752">
        <v>100</v>
      </c>
      <c r="I2297" s="816">
        <f t="shared" si="76"/>
        <v>0</v>
      </c>
      <c r="J2297" s="803"/>
      <c r="K2297" s="737"/>
      <c r="L2297" s="737"/>
      <c r="M2297" s="803"/>
      <c r="N2297" s="737"/>
      <c r="O2297" s="737">
        <f t="shared" si="77"/>
        <v>0</v>
      </c>
      <c r="P2297" s="1883"/>
    </row>
    <row r="2298" spans="1:16" ht="13.5" customHeight="1">
      <c r="A2298" s="632">
        <v>5</v>
      </c>
      <c r="B2298" s="277" t="s">
        <v>1528</v>
      </c>
      <c r="C2298" s="600" t="s">
        <v>709</v>
      </c>
      <c r="D2298" s="672">
        <v>2</v>
      </c>
      <c r="E2298" s="672">
        <v>2006</v>
      </c>
      <c r="F2298" s="1105">
        <v>227.667</v>
      </c>
      <c r="G2298" s="816">
        <f t="shared" si="75"/>
        <v>227.667</v>
      </c>
      <c r="H2298" s="752">
        <v>100</v>
      </c>
      <c r="I2298" s="816">
        <f t="shared" si="76"/>
        <v>0</v>
      </c>
      <c r="J2298" s="803"/>
      <c r="K2298" s="737"/>
      <c r="L2298" s="737"/>
      <c r="M2298" s="803"/>
      <c r="N2298" s="737"/>
      <c r="O2298" s="737">
        <f t="shared" si="77"/>
        <v>0</v>
      </c>
      <c r="P2298" s="1883"/>
    </row>
    <row r="2299" spans="1:16" ht="13.5" customHeight="1">
      <c r="A2299" s="632">
        <v>6</v>
      </c>
      <c r="B2299" s="277" t="s">
        <v>2268</v>
      </c>
      <c r="C2299" s="600" t="s">
        <v>709</v>
      </c>
      <c r="D2299" s="672">
        <v>2</v>
      </c>
      <c r="E2299" s="672">
        <v>2006</v>
      </c>
      <c r="F2299" s="1105">
        <v>95.86</v>
      </c>
      <c r="G2299" s="816">
        <f t="shared" si="75"/>
        <v>95.86</v>
      </c>
      <c r="H2299" s="752">
        <v>100</v>
      </c>
      <c r="I2299" s="816">
        <f t="shared" si="76"/>
        <v>0</v>
      </c>
      <c r="J2299" s="803"/>
      <c r="K2299" s="737"/>
      <c r="L2299" s="737"/>
      <c r="M2299" s="803"/>
      <c r="N2299" s="737"/>
      <c r="O2299" s="737">
        <f t="shared" si="77"/>
        <v>0</v>
      </c>
      <c r="P2299" s="1883"/>
    </row>
    <row r="2300" spans="1:16" ht="13.5" customHeight="1">
      <c r="A2300" s="632">
        <v>7</v>
      </c>
      <c r="B2300" s="277" t="s">
        <v>3282</v>
      </c>
      <c r="C2300" s="600" t="s">
        <v>709</v>
      </c>
      <c r="D2300" s="672">
        <v>2</v>
      </c>
      <c r="E2300" s="672">
        <v>2006</v>
      </c>
      <c r="F2300" s="1105">
        <v>96.391999999999996</v>
      </c>
      <c r="G2300" s="816">
        <f t="shared" si="75"/>
        <v>96.391999999999996</v>
      </c>
      <c r="H2300" s="752">
        <v>100</v>
      </c>
      <c r="I2300" s="816">
        <f t="shared" si="76"/>
        <v>0</v>
      </c>
      <c r="J2300" s="803"/>
      <c r="K2300" s="737"/>
      <c r="L2300" s="737"/>
      <c r="M2300" s="803"/>
      <c r="N2300" s="737"/>
      <c r="O2300" s="737">
        <f t="shared" si="77"/>
        <v>0</v>
      </c>
      <c r="P2300" s="1883"/>
    </row>
    <row r="2301" spans="1:16" ht="13.5" customHeight="1">
      <c r="A2301" s="632">
        <v>8</v>
      </c>
      <c r="B2301" s="277" t="s">
        <v>3283</v>
      </c>
      <c r="C2301" s="600" t="s">
        <v>709</v>
      </c>
      <c r="D2301" s="672">
        <v>1</v>
      </c>
      <c r="E2301" s="672">
        <v>2006</v>
      </c>
      <c r="F2301" s="1105">
        <v>148.47729999999999</v>
      </c>
      <c r="G2301" s="816">
        <f t="shared" si="75"/>
        <v>148.47729999999999</v>
      </c>
      <c r="H2301" s="752">
        <v>100</v>
      </c>
      <c r="I2301" s="816">
        <f t="shared" si="76"/>
        <v>0</v>
      </c>
      <c r="J2301" s="803"/>
      <c r="K2301" s="737"/>
      <c r="L2301" s="737"/>
      <c r="M2301" s="803"/>
      <c r="N2301" s="737"/>
      <c r="O2301" s="737">
        <f t="shared" si="77"/>
        <v>0</v>
      </c>
      <c r="P2301" s="1883"/>
    </row>
    <row r="2302" spans="1:16" ht="13.5" customHeight="1">
      <c r="A2302" s="632">
        <v>9</v>
      </c>
      <c r="B2302" s="277" t="s">
        <v>3284</v>
      </c>
      <c r="C2302" s="600" t="s">
        <v>709</v>
      </c>
      <c r="D2302" s="672">
        <v>1</v>
      </c>
      <c r="E2302" s="672">
        <v>2006</v>
      </c>
      <c r="F2302" s="1105">
        <v>2015.395</v>
      </c>
      <c r="G2302" s="816">
        <f t="shared" si="75"/>
        <v>2015.395</v>
      </c>
      <c r="H2302" s="752">
        <v>100</v>
      </c>
      <c r="I2302" s="816">
        <f t="shared" si="76"/>
        <v>0</v>
      </c>
      <c r="J2302" s="803"/>
      <c r="K2302" s="737"/>
      <c r="L2302" s="737"/>
      <c r="M2302" s="803"/>
      <c r="N2302" s="737"/>
      <c r="O2302" s="737">
        <f t="shared" si="77"/>
        <v>0</v>
      </c>
      <c r="P2302" s="1883"/>
    </row>
    <row r="2303" spans="1:16" ht="13.5" customHeight="1">
      <c r="A2303" s="632">
        <v>10</v>
      </c>
      <c r="B2303" s="277" t="s">
        <v>3285</v>
      </c>
      <c r="C2303" s="600" t="s">
        <v>709</v>
      </c>
      <c r="D2303" s="672">
        <v>4</v>
      </c>
      <c r="E2303" s="672">
        <v>2006</v>
      </c>
      <c r="F2303" s="1105">
        <v>644</v>
      </c>
      <c r="G2303" s="816">
        <f t="shared" si="75"/>
        <v>644</v>
      </c>
      <c r="H2303" s="752">
        <v>100</v>
      </c>
      <c r="I2303" s="816">
        <f t="shared" si="76"/>
        <v>0</v>
      </c>
      <c r="J2303" s="803"/>
      <c r="K2303" s="737"/>
      <c r="L2303" s="737"/>
      <c r="M2303" s="803"/>
      <c r="N2303" s="737"/>
      <c r="O2303" s="737">
        <f t="shared" si="77"/>
        <v>0</v>
      </c>
      <c r="P2303" s="1883"/>
    </row>
    <row r="2304" spans="1:16" ht="13.5" customHeight="1">
      <c r="A2304" s="632">
        <v>11</v>
      </c>
      <c r="B2304" s="277" t="s">
        <v>3286</v>
      </c>
      <c r="C2304" s="600" t="s">
        <v>709</v>
      </c>
      <c r="D2304" s="672">
        <v>5</v>
      </c>
      <c r="E2304" s="672">
        <v>2006</v>
      </c>
      <c r="F2304" s="1105">
        <v>1295</v>
      </c>
      <c r="G2304" s="816">
        <f t="shared" si="75"/>
        <v>1295</v>
      </c>
      <c r="H2304" s="752">
        <v>100</v>
      </c>
      <c r="I2304" s="816">
        <f t="shared" si="76"/>
        <v>0</v>
      </c>
      <c r="J2304" s="803"/>
      <c r="K2304" s="737"/>
      <c r="L2304" s="737"/>
      <c r="M2304" s="803"/>
      <c r="N2304" s="737"/>
      <c r="O2304" s="737">
        <f t="shared" si="77"/>
        <v>0</v>
      </c>
      <c r="P2304" s="1883"/>
    </row>
    <row r="2305" spans="1:16" ht="13.5" customHeight="1">
      <c r="A2305" s="632">
        <v>12</v>
      </c>
      <c r="B2305" s="277" t="s">
        <v>3287</v>
      </c>
      <c r="C2305" s="600" t="s">
        <v>709</v>
      </c>
      <c r="D2305" s="672">
        <v>1</v>
      </c>
      <c r="E2305" s="672">
        <v>2006</v>
      </c>
      <c r="F2305" s="1105">
        <v>662</v>
      </c>
      <c r="G2305" s="816">
        <f t="shared" si="75"/>
        <v>662</v>
      </c>
      <c r="H2305" s="752">
        <v>100</v>
      </c>
      <c r="I2305" s="816">
        <f t="shared" si="76"/>
        <v>0</v>
      </c>
      <c r="J2305" s="803"/>
      <c r="K2305" s="737"/>
      <c r="L2305" s="737"/>
      <c r="M2305" s="803"/>
      <c r="N2305" s="737"/>
      <c r="O2305" s="737">
        <f t="shared" si="77"/>
        <v>0</v>
      </c>
      <c r="P2305" s="1883"/>
    </row>
    <row r="2306" spans="1:16" ht="13.5" customHeight="1">
      <c r="A2306" s="632">
        <v>13</v>
      </c>
      <c r="B2306" s="277" t="s">
        <v>3288</v>
      </c>
      <c r="C2306" s="600" t="s">
        <v>709</v>
      </c>
      <c r="D2306" s="672">
        <v>1</v>
      </c>
      <c r="E2306" s="672">
        <v>2006</v>
      </c>
      <c r="F2306" s="1105">
        <v>3692.9989999999998</v>
      </c>
      <c r="G2306" s="816">
        <f t="shared" si="75"/>
        <v>3692.9989999999998</v>
      </c>
      <c r="H2306" s="752">
        <v>100</v>
      </c>
      <c r="I2306" s="816">
        <f t="shared" si="76"/>
        <v>0</v>
      </c>
      <c r="J2306" s="803"/>
      <c r="K2306" s="737"/>
      <c r="L2306" s="737"/>
      <c r="M2306" s="803"/>
      <c r="N2306" s="737"/>
      <c r="O2306" s="737">
        <f t="shared" si="77"/>
        <v>0</v>
      </c>
      <c r="P2306" s="1883"/>
    </row>
    <row r="2307" spans="1:16" ht="13.5" customHeight="1">
      <c r="A2307" s="632">
        <v>14</v>
      </c>
      <c r="B2307" s="277" t="s">
        <v>3289</v>
      </c>
      <c r="C2307" s="600" t="s">
        <v>709</v>
      </c>
      <c r="D2307" s="672">
        <v>8</v>
      </c>
      <c r="E2307" s="672">
        <v>2007</v>
      </c>
      <c r="F2307" s="1105">
        <v>2113.3000000000002</v>
      </c>
      <c r="G2307" s="816">
        <f t="shared" si="75"/>
        <v>2113.3000000000002</v>
      </c>
      <c r="H2307" s="752">
        <v>100</v>
      </c>
      <c r="I2307" s="816">
        <f t="shared" si="76"/>
        <v>0</v>
      </c>
      <c r="J2307" s="803"/>
      <c r="K2307" s="737"/>
      <c r="L2307" s="737"/>
      <c r="M2307" s="803"/>
      <c r="N2307" s="737"/>
      <c r="O2307" s="737">
        <f t="shared" si="77"/>
        <v>0</v>
      </c>
      <c r="P2307" s="1883"/>
    </row>
    <row r="2308" spans="1:16" ht="13.5" customHeight="1">
      <c r="A2308" s="632">
        <v>15</v>
      </c>
      <c r="B2308" s="277" t="s">
        <v>3290</v>
      </c>
      <c r="C2308" s="600" t="s">
        <v>709</v>
      </c>
      <c r="D2308" s="672">
        <v>4</v>
      </c>
      <c r="E2308" s="672">
        <v>2007</v>
      </c>
      <c r="F2308" s="1105">
        <v>501.6</v>
      </c>
      <c r="G2308" s="816">
        <f t="shared" si="75"/>
        <v>501.6</v>
      </c>
      <c r="H2308" s="752">
        <v>100</v>
      </c>
      <c r="I2308" s="816">
        <f t="shared" si="76"/>
        <v>0</v>
      </c>
      <c r="J2308" s="803"/>
      <c r="K2308" s="737"/>
      <c r="L2308" s="737"/>
      <c r="M2308" s="803"/>
      <c r="N2308" s="737"/>
      <c r="O2308" s="737">
        <f t="shared" si="77"/>
        <v>0</v>
      </c>
      <c r="P2308" s="1883"/>
    </row>
    <row r="2309" spans="1:16" ht="13.5" customHeight="1">
      <c r="A2309" s="632">
        <v>16</v>
      </c>
      <c r="B2309" s="277" t="s">
        <v>3291</v>
      </c>
      <c r="C2309" s="600" t="s">
        <v>709</v>
      </c>
      <c r="D2309" s="672">
        <v>5</v>
      </c>
      <c r="E2309" s="672">
        <v>2007</v>
      </c>
      <c r="F2309" s="1105">
        <v>294.5</v>
      </c>
      <c r="G2309" s="816">
        <f t="shared" si="75"/>
        <v>294.5</v>
      </c>
      <c r="H2309" s="752">
        <v>100</v>
      </c>
      <c r="I2309" s="816">
        <f t="shared" si="76"/>
        <v>0</v>
      </c>
      <c r="J2309" s="803"/>
      <c r="K2309" s="737"/>
      <c r="L2309" s="737"/>
      <c r="M2309" s="803"/>
      <c r="N2309" s="737"/>
      <c r="O2309" s="737">
        <f t="shared" si="77"/>
        <v>0</v>
      </c>
      <c r="P2309" s="1883"/>
    </row>
    <row r="2310" spans="1:16" ht="13.5" customHeight="1">
      <c r="A2310" s="632">
        <v>17</v>
      </c>
      <c r="B2310" s="277" t="s">
        <v>3292</v>
      </c>
      <c r="C2310" s="600" t="s">
        <v>709</v>
      </c>
      <c r="D2310" s="672">
        <v>3</v>
      </c>
      <c r="E2310" s="672">
        <v>2007</v>
      </c>
      <c r="F2310" s="1105">
        <v>376.2</v>
      </c>
      <c r="G2310" s="816">
        <f t="shared" si="75"/>
        <v>376.2</v>
      </c>
      <c r="H2310" s="752">
        <v>100</v>
      </c>
      <c r="I2310" s="816">
        <f t="shared" si="76"/>
        <v>0</v>
      </c>
      <c r="J2310" s="803"/>
      <c r="K2310" s="737"/>
      <c r="L2310" s="737"/>
      <c r="M2310" s="803"/>
      <c r="N2310" s="737"/>
      <c r="O2310" s="737">
        <f t="shared" si="77"/>
        <v>0</v>
      </c>
      <c r="P2310" s="1883"/>
    </row>
    <row r="2311" spans="1:16" ht="13.5" customHeight="1">
      <c r="A2311" s="632">
        <v>18</v>
      </c>
      <c r="B2311" s="277" t="s">
        <v>3293</v>
      </c>
      <c r="C2311" s="600" t="s">
        <v>709</v>
      </c>
      <c r="D2311" s="672">
        <v>1</v>
      </c>
      <c r="E2311" s="672">
        <v>2007</v>
      </c>
      <c r="F2311" s="1105">
        <v>651.70000000000005</v>
      </c>
      <c r="G2311" s="816">
        <f t="shared" si="75"/>
        <v>651.70000000000005</v>
      </c>
      <c r="H2311" s="752">
        <v>100</v>
      </c>
      <c r="I2311" s="816">
        <f t="shared" si="76"/>
        <v>0</v>
      </c>
      <c r="J2311" s="803"/>
      <c r="K2311" s="737"/>
      <c r="L2311" s="737"/>
      <c r="M2311" s="803"/>
      <c r="N2311" s="737"/>
      <c r="O2311" s="737">
        <f t="shared" si="77"/>
        <v>0</v>
      </c>
      <c r="P2311" s="1883"/>
    </row>
    <row r="2312" spans="1:16" ht="13.5" customHeight="1">
      <c r="A2312" s="632">
        <v>19</v>
      </c>
      <c r="B2312" s="277" t="s">
        <v>3294</v>
      </c>
      <c r="C2312" s="600" t="s">
        <v>709</v>
      </c>
      <c r="D2312" s="672">
        <v>1</v>
      </c>
      <c r="E2312" s="672">
        <v>2007</v>
      </c>
      <c r="F2312" s="1105">
        <v>125.4</v>
      </c>
      <c r="G2312" s="816">
        <f t="shared" si="75"/>
        <v>125.4</v>
      </c>
      <c r="H2312" s="752">
        <v>100</v>
      </c>
      <c r="I2312" s="816">
        <f t="shared" si="76"/>
        <v>0</v>
      </c>
      <c r="J2312" s="803"/>
      <c r="K2312" s="737"/>
      <c r="L2312" s="737"/>
      <c r="M2312" s="803"/>
      <c r="N2312" s="737"/>
      <c r="O2312" s="737">
        <f t="shared" si="77"/>
        <v>0</v>
      </c>
      <c r="P2312" s="1883"/>
    </row>
    <row r="2313" spans="1:16" ht="13.5" customHeight="1">
      <c r="A2313" s="632">
        <v>20</v>
      </c>
      <c r="B2313" s="277" t="s">
        <v>3295</v>
      </c>
      <c r="C2313" s="600" t="s">
        <v>709</v>
      </c>
      <c r="D2313" s="672">
        <v>5</v>
      </c>
      <c r="E2313" s="1421">
        <v>2007</v>
      </c>
      <c r="F2313" s="1105">
        <v>1440</v>
      </c>
      <c r="G2313" s="816">
        <f t="shared" si="75"/>
        <v>1440</v>
      </c>
      <c r="H2313" s="752">
        <v>100</v>
      </c>
      <c r="I2313" s="816">
        <f t="shared" si="76"/>
        <v>0</v>
      </c>
      <c r="J2313" s="803"/>
      <c r="K2313" s="737"/>
      <c r="L2313" s="737"/>
      <c r="M2313" s="803"/>
      <c r="N2313" s="737"/>
      <c r="O2313" s="737">
        <f t="shared" si="77"/>
        <v>0</v>
      </c>
      <c r="P2313" s="1883"/>
    </row>
    <row r="2314" spans="1:16" ht="13.5" customHeight="1">
      <c r="A2314" s="632">
        <v>21</v>
      </c>
      <c r="B2314" s="277" t="s">
        <v>3296</v>
      </c>
      <c r="C2314" s="600" t="s">
        <v>709</v>
      </c>
      <c r="D2314" s="672">
        <v>1</v>
      </c>
      <c r="E2314" s="672">
        <v>2007</v>
      </c>
      <c r="F2314" s="1105">
        <v>1775.357</v>
      </c>
      <c r="G2314" s="816">
        <f t="shared" si="75"/>
        <v>1775.357</v>
      </c>
      <c r="H2314" s="752">
        <v>100</v>
      </c>
      <c r="I2314" s="816">
        <f t="shared" si="76"/>
        <v>0</v>
      </c>
      <c r="J2314" s="803"/>
      <c r="K2314" s="737"/>
      <c r="L2314" s="737"/>
      <c r="M2314" s="803"/>
      <c r="N2314" s="737"/>
      <c r="O2314" s="737">
        <f t="shared" si="77"/>
        <v>0</v>
      </c>
      <c r="P2314" s="1883"/>
    </row>
    <row r="2315" spans="1:16" ht="13.5" customHeight="1">
      <c r="A2315" s="632">
        <v>22</v>
      </c>
      <c r="B2315" s="277" t="s">
        <v>3297</v>
      </c>
      <c r="C2315" s="600" t="s">
        <v>709</v>
      </c>
      <c r="D2315" s="672">
        <v>2</v>
      </c>
      <c r="E2315" s="672">
        <v>2008</v>
      </c>
      <c r="F2315" s="1105">
        <v>534.6</v>
      </c>
      <c r="G2315" s="816">
        <f t="shared" si="75"/>
        <v>534.6</v>
      </c>
      <c r="H2315" s="752">
        <v>100</v>
      </c>
      <c r="I2315" s="816">
        <f t="shared" si="76"/>
        <v>0</v>
      </c>
      <c r="J2315" s="803"/>
      <c r="K2315" s="737"/>
      <c r="L2315" s="737"/>
      <c r="M2315" s="803"/>
      <c r="N2315" s="737"/>
      <c r="O2315" s="737">
        <f t="shared" si="77"/>
        <v>0</v>
      </c>
      <c r="P2315" s="1883"/>
    </row>
    <row r="2316" spans="1:16" ht="13.5" customHeight="1">
      <c r="A2316" s="632">
        <v>23</v>
      </c>
      <c r="B2316" s="277" t="s">
        <v>3153</v>
      </c>
      <c r="C2316" s="600" t="s">
        <v>709</v>
      </c>
      <c r="D2316" s="672">
        <v>2</v>
      </c>
      <c r="E2316" s="672">
        <v>2008</v>
      </c>
      <c r="F2316" s="1105">
        <v>201.6</v>
      </c>
      <c r="G2316" s="816">
        <f t="shared" si="75"/>
        <v>201.6</v>
      </c>
      <c r="H2316" s="752">
        <v>100</v>
      </c>
      <c r="I2316" s="816">
        <f t="shared" si="76"/>
        <v>0</v>
      </c>
      <c r="J2316" s="803"/>
      <c r="K2316" s="737"/>
      <c r="L2316" s="737"/>
      <c r="M2316" s="803"/>
      <c r="N2316" s="737"/>
      <c r="O2316" s="737">
        <f t="shared" si="77"/>
        <v>0</v>
      </c>
      <c r="P2316" s="1883"/>
    </row>
    <row r="2317" spans="1:16" ht="13.5" customHeight="1">
      <c r="A2317" s="632">
        <v>24</v>
      </c>
      <c r="B2317" s="277" t="s">
        <v>1976</v>
      </c>
      <c r="C2317" s="600" t="s">
        <v>709</v>
      </c>
      <c r="D2317" s="672">
        <v>1</v>
      </c>
      <c r="E2317" s="672">
        <v>2008</v>
      </c>
      <c r="F2317" s="1105">
        <v>50.1</v>
      </c>
      <c r="G2317" s="816">
        <f t="shared" si="75"/>
        <v>50.1</v>
      </c>
      <c r="H2317" s="752">
        <v>100</v>
      </c>
      <c r="I2317" s="816">
        <f t="shared" si="76"/>
        <v>0</v>
      </c>
      <c r="J2317" s="803"/>
      <c r="K2317" s="737"/>
      <c r="L2317" s="737"/>
      <c r="M2317" s="803"/>
      <c r="N2317" s="737"/>
      <c r="O2317" s="737">
        <f t="shared" si="77"/>
        <v>0</v>
      </c>
      <c r="P2317" s="1883"/>
    </row>
    <row r="2318" spans="1:16" ht="13.5" customHeight="1">
      <c r="A2318" s="632">
        <v>25</v>
      </c>
      <c r="B2318" s="277" t="s">
        <v>3298</v>
      </c>
      <c r="C2318" s="600" t="s">
        <v>709</v>
      </c>
      <c r="D2318" s="672">
        <v>1</v>
      </c>
      <c r="E2318" s="672">
        <v>2008</v>
      </c>
      <c r="F2318" s="1105">
        <v>72.5</v>
      </c>
      <c r="G2318" s="816">
        <f t="shared" si="75"/>
        <v>72.5</v>
      </c>
      <c r="H2318" s="752">
        <v>100</v>
      </c>
      <c r="I2318" s="816">
        <f t="shared" si="76"/>
        <v>0</v>
      </c>
      <c r="J2318" s="803"/>
      <c r="K2318" s="737"/>
      <c r="L2318" s="737"/>
      <c r="M2318" s="803"/>
      <c r="N2318" s="737"/>
      <c r="O2318" s="737">
        <f t="shared" si="77"/>
        <v>0</v>
      </c>
      <c r="P2318" s="1883"/>
    </row>
    <row r="2319" spans="1:16" ht="13.5" customHeight="1">
      <c r="A2319" s="632">
        <v>26</v>
      </c>
      <c r="B2319" s="277" t="s">
        <v>3299</v>
      </c>
      <c r="C2319" s="600" t="s">
        <v>709</v>
      </c>
      <c r="D2319" s="672">
        <v>7</v>
      </c>
      <c r="E2319" s="672">
        <v>2008</v>
      </c>
      <c r="F2319" s="1105">
        <v>2832.7950000000001</v>
      </c>
      <c r="G2319" s="816">
        <f t="shared" si="75"/>
        <v>2832.7950000000001</v>
      </c>
      <c r="H2319" s="752">
        <v>100</v>
      </c>
      <c r="I2319" s="816">
        <f t="shared" si="76"/>
        <v>0</v>
      </c>
      <c r="J2319" s="803"/>
      <c r="K2319" s="737"/>
      <c r="L2319" s="737"/>
      <c r="M2319" s="803"/>
      <c r="N2319" s="737"/>
      <c r="O2319" s="737">
        <f t="shared" si="77"/>
        <v>0</v>
      </c>
      <c r="P2319" s="1883"/>
    </row>
    <row r="2320" spans="1:16" ht="13.5" customHeight="1">
      <c r="A2320" s="632">
        <v>27</v>
      </c>
      <c r="B2320" s="277" t="s">
        <v>3300</v>
      </c>
      <c r="C2320" s="600" t="s">
        <v>709</v>
      </c>
      <c r="D2320" s="672">
        <v>8</v>
      </c>
      <c r="E2320" s="672">
        <v>2008</v>
      </c>
      <c r="F2320" s="1105">
        <v>829.29600000000005</v>
      </c>
      <c r="G2320" s="816">
        <f t="shared" si="75"/>
        <v>829.29600000000005</v>
      </c>
      <c r="H2320" s="752">
        <v>100</v>
      </c>
      <c r="I2320" s="816">
        <f t="shared" si="76"/>
        <v>0</v>
      </c>
      <c r="J2320" s="803"/>
      <c r="K2320" s="737"/>
      <c r="L2320" s="737"/>
      <c r="M2320" s="803"/>
      <c r="N2320" s="737"/>
      <c r="O2320" s="737">
        <f t="shared" si="77"/>
        <v>0</v>
      </c>
      <c r="P2320" s="1883"/>
    </row>
    <row r="2321" spans="1:16" ht="13.5" customHeight="1">
      <c r="A2321" s="632">
        <v>28</v>
      </c>
      <c r="B2321" s="277" t="s">
        <v>3301</v>
      </c>
      <c r="C2321" s="600" t="s">
        <v>709</v>
      </c>
      <c r="D2321" s="672">
        <v>6</v>
      </c>
      <c r="E2321" s="672">
        <v>2008</v>
      </c>
      <c r="F2321" s="1105">
        <v>633.03599999999994</v>
      </c>
      <c r="G2321" s="816">
        <f t="shared" si="75"/>
        <v>633.03599999999994</v>
      </c>
      <c r="H2321" s="752">
        <v>100</v>
      </c>
      <c r="I2321" s="816">
        <f t="shared" si="76"/>
        <v>0</v>
      </c>
      <c r="J2321" s="803"/>
      <c r="K2321" s="737"/>
      <c r="L2321" s="737"/>
      <c r="M2321" s="803"/>
      <c r="N2321" s="737"/>
      <c r="O2321" s="737">
        <f t="shared" si="77"/>
        <v>0</v>
      </c>
      <c r="P2321" s="1883"/>
    </row>
    <row r="2322" spans="1:16" ht="13.5" customHeight="1">
      <c r="A2322" s="632">
        <v>29</v>
      </c>
      <c r="B2322" s="277" t="s">
        <v>3302</v>
      </c>
      <c r="C2322" s="600" t="s">
        <v>709</v>
      </c>
      <c r="D2322" s="672">
        <v>1</v>
      </c>
      <c r="E2322" s="672">
        <v>2008</v>
      </c>
      <c r="F2322" s="1105">
        <v>60.8</v>
      </c>
      <c r="G2322" s="816">
        <f t="shared" si="75"/>
        <v>60.8</v>
      </c>
      <c r="H2322" s="752">
        <v>100</v>
      </c>
      <c r="I2322" s="816">
        <f t="shared" si="76"/>
        <v>0</v>
      </c>
      <c r="J2322" s="803"/>
      <c r="K2322" s="737"/>
      <c r="L2322" s="737"/>
      <c r="M2322" s="803"/>
      <c r="N2322" s="737"/>
      <c r="O2322" s="737">
        <f t="shared" si="77"/>
        <v>0</v>
      </c>
      <c r="P2322" s="1883"/>
    </row>
    <row r="2323" spans="1:16" ht="13.5" customHeight="1">
      <c r="A2323" s="632">
        <v>30</v>
      </c>
      <c r="B2323" s="277" t="s">
        <v>3303</v>
      </c>
      <c r="C2323" s="600" t="s">
        <v>709</v>
      </c>
      <c r="D2323" s="672">
        <v>5</v>
      </c>
      <c r="E2323" s="672">
        <v>2008</v>
      </c>
      <c r="F2323" s="1105">
        <v>148.90600000000001</v>
      </c>
      <c r="G2323" s="816">
        <f t="shared" si="75"/>
        <v>148.90600000000001</v>
      </c>
      <c r="H2323" s="752">
        <v>100</v>
      </c>
      <c r="I2323" s="816">
        <f t="shared" si="76"/>
        <v>0</v>
      </c>
      <c r="J2323" s="803"/>
      <c r="K2323" s="737"/>
      <c r="L2323" s="737"/>
      <c r="M2323" s="803"/>
      <c r="N2323" s="737"/>
      <c r="O2323" s="737">
        <f t="shared" si="77"/>
        <v>0</v>
      </c>
      <c r="P2323" s="1883"/>
    </row>
    <row r="2324" spans="1:16" ht="13.5" customHeight="1">
      <c r="A2324" s="632">
        <v>31</v>
      </c>
      <c r="B2324" s="756" t="s">
        <v>3304</v>
      </c>
      <c r="C2324" s="600" t="s">
        <v>709</v>
      </c>
      <c r="D2324" s="1496">
        <v>1</v>
      </c>
      <c r="E2324" s="1496">
        <v>2008</v>
      </c>
      <c r="F2324" s="1106">
        <v>236.25</v>
      </c>
      <c r="G2324" s="816">
        <f t="shared" si="75"/>
        <v>236.25</v>
      </c>
      <c r="H2324" s="1415">
        <v>100</v>
      </c>
      <c r="I2324" s="816">
        <f t="shared" si="76"/>
        <v>0</v>
      </c>
      <c r="J2324" s="803"/>
      <c r="K2324" s="737"/>
      <c r="L2324" s="737"/>
      <c r="M2324" s="803"/>
      <c r="N2324" s="737"/>
      <c r="O2324" s="737">
        <f t="shared" si="77"/>
        <v>0</v>
      </c>
      <c r="P2324" s="1883"/>
    </row>
    <row r="2325" spans="1:16" ht="13.5" customHeight="1">
      <c r="A2325" s="632">
        <v>32</v>
      </c>
      <c r="B2325" s="756" t="s">
        <v>3304</v>
      </c>
      <c r="C2325" s="600" t="s">
        <v>709</v>
      </c>
      <c r="D2325" s="1496">
        <v>1</v>
      </c>
      <c r="E2325" s="1496">
        <v>2008</v>
      </c>
      <c r="F2325" s="1106">
        <v>236.25</v>
      </c>
      <c r="G2325" s="816">
        <f t="shared" si="75"/>
        <v>236.25</v>
      </c>
      <c r="H2325" s="1415">
        <v>100</v>
      </c>
      <c r="I2325" s="816">
        <f t="shared" si="76"/>
        <v>0</v>
      </c>
      <c r="J2325" s="803"/>
      <c r="K2325" s="737"/>
      <c r="L2325" s="737"/>
      <c r="M2325" s="803"/>
      <c r="N2325" s="737"/>
      <c r="O2325" s="737">
        <f t="shared" si="77"/>
        <v>0</v>
      </c>
      <c r="P2325" s="1883"/>
    </row>
    <row r="2326" spans="1:16" ht="13.5" customHeight="1">
      <c r="A2326" s="632">
        <v>33</v>
      </c>
      <c r="B2326" s="756" t="s">
        <v>3305</v>
      </c>
      <c r="C2326" s="600" t="s">
        <v>709</v>
      </c>
      <c r="D2326" s="1496">
        <v>1</v>
      </c>
      <c r="E2326" s="1496">
        <v>2008</v>
      </c>
      <c r="F2326" s="1106">
        <v>330.75</v>
      </c>
      <c r="G2326" s="816">
        <f t="shared" si="75"/>
        <v>330.75</v>
      </c>
      <c r="H2326" s="1415">
        <v>100</v>
      </c>
      <c r="I2326" s="816">
        <f t="shared" si="76"/>
        <v>0</v>
      </c>
      <c r="J2326" s="803"/>
      <c r="K2326" s="737"/>
      <c r="L2326" s="737"/>
      <c r="M2326" s="803"/>
      <c r="N2326" s="737"/>
      <c r="O2326" s="737">
        <f t="shared" si="77"/>
        <v>0</v>
      </c>
      <c r="P2326" s="1883"/>
    </row>
    <row r="2327" spans="1:16" ht="13.5" customHeight="1">
      <c r="A2327" s="632">
        <v>34</v>
      </c>
      <c r="B2327" s="756" t="s">
        <v>3305</v>
      </c>
      <c r="C2327" s="600" t="s">
        <v>709</v>
      </c>
      <c r="D2327" s="1496">
        <v>1</v>
      </c>
      <c r="E2327" s="1496">
        <v>2008</v>
      </c>
      <c r="F2327" s="1106">
        <v>330.75</v>
      </c>
      <c r="G2327" s="816">
        <f t="shared" si="75"/>
        <v>330.75</v>
      </c>
      <c r="H2327" s="1415">
        <v>100</v>
      </c>
      <c r="I2327" s="816">
        <f t="shared" si="76"/>
        <v>0</v>
      </c>
      <c r="J2327" s="803"/>
      <c r="K2327" s="737"/>
      <c r="L2327" s="737"/>
      <c r="M2327" s="803"/>
      <c r="N2327" s="737"/>
      <c r="O2327" s="737">
        <f t="shared" si="77"/>
        <v>0</v>
      </c>
      <c r="P2327" s="1883"/>
    </row>
    <row r="2328" spans="1:16" ht="13.5" customHeight="1">
      <c r="A2328" s="632">
        <v>35</v>
      </c>
      <c r="B2328" s="756" t="s">
        <v>3305</v>
      </c>
      <c r="C2328" s="600" t="s">
        <v>709</v>
      </c>
      <c r="D2328" s="1496">
        <v>1</v>
      </c>
      <c r="E2328" s="1496">
        <v>2008</v>
      </c>
      <c r="F2328" s="1106">
        <v>330.75</v>
      </c>
      <c r="G2328" s="816">
        <f t="shared" si="75"/>
        <v>330.75</v>
      </c>
      <c r="H2328" s="1415">
        <v>100</v>
      </c>
      <c r="I2328" s="816">
        <f t="shared" si="76"/>
        <v>0</v>
      </c>
      <c r="J2328" s="803"/>
      <c r="K2328" s="737"/>
      <c r="L2328" s="737"/>
      <c r="M2328" s="803"/>
      <c r="N2328" s="737"/>
      <c r="O2328" s="737">
        <f t="shared" si="77"/>
        <v>0</v>
      </c>
      <c r="P2328" s="1883"/>
    </row>
    <row r="2329" spans="1:16" ht="13.5" customHeight="1">
      <c r="A2329" s="632">
        <v>36</v>
      </c>
      <c r="B2329" s="756" t="s">
        <v>3306</v>
      </c>
      <c r="C2329" s="600" t="s">
        <v>709</v>
      </c>
      <c r="D2329" s="1496">
        <v>1</v>
      </c>
      <c r="E2329" s="1496">
        <v>2008</v>
      </c>
      <c r="F2329" s="1106">
        <v>181.05</v>
      </c>
      <c r="G2329" s="816">
        <f t="shared" si="75"/>
        <v>181.05</v>
      </c>
      <c r="H2329" s="1415">
        <v>100</v>
      </c>
      <c r="I2329" s="816">
        <f t="shared" si="76"/>
        <v>0</v>
      </c>
      <c r="J2329" s="803"/>
      <c r="K2329" s="737"/>
      <c r="L2329" s="737"/>
      <c r="M2329" s="803"/>
      <c r="N2329" s="737"/>
      <c r="O2329" s="737">
        <f t="shared" si="77"/>
        <v>0</v>
      </c>
      <c r="P2329" s="1883"/>
    </row>
    <row r="2330" spans="1:16" ht="13.5" customHeight="1">
      <c r="A2330" s="632">
        <v>37</v>
      </c>
      <c r="B2330" s="756" t="s">
        <v>3306</v>
      </c>
      <c r="C2330" s="600" t="s">
        <v>709</v>
      </c>
      <c r="D2330" s="1496">
        <v>1</v>
      </c>
      <c r="E2330" s="1496">
        <v>2008</v>
      </c>
      <c r="F2330" s="1106">
        <v>181.05</v>
      </c>
      <c r="G2330" s="816">
        <f t="shared" si="75"/>
        <v>181.05</v>
      </c>
      <c r="H2330" s="1415">
        <v>100</v>
      </c>
      <c r="I2330" s="816">
        <f t="shared" si="76"/>
        <v>0</v>
      </c>
      <c r="J2330" s="803"/>
      <c r="K2330" s="737"/>
      <c r="L2330" s="737"/>
      <c r="M2330" s="803"/>
      <c r="N2330" s="737"/>
      <c r="O2330" s="737">
        <f t="shared" si="77"/>
        <v>0</v>
      </c>
      <c r="P2330" s="1883"/>
    </row>
    <row r="2331" spans="1:16" ht="13.5" customHeight="1">
      <c r="A2331" s="632">
        <v>38</v>
      </c>
      <c r="B2331" s="756" t="s">
        <v>3306</v>
      </c>
      <c r="C2331" s="600" t="s">
        <v>709</v>
      </c>
      <c r="D2331" s="1496">
        <v>1</v>
      </c>
      <c r="E2331" s="1496">
        <v>2008</v>
      </c>
      <c r="F2331" s="1106">
        <v>181.05</v>
      </c>
      <c r="G2331" s="816">
        <f t="shared" si="75"/>
        <v>181.05</v>
      </c>
      <c r="H2331" s="1415">
        <v>100</v>
      </c>
      <c r="I2331" s="816">
        <f t="shared" si="76"/>
        <v>0</v>
      </c>
      <c r="J2331" s="803"/>
      <c r="K2331" s="737"/>
      <c r="L2331" s="737"/>
      <c r="M2331" s="803"/>
      <c r="N2331" s="737"/>
      <c r="O2331" s="737">
        <f t="shared" si="77"/>
        <v>0</v>
      </c>
      <c r="P2331" s="1883"/>
    </row>
    <row r="2332" spans="1:16" ht="13.5" customHeight="1">
      <c r="A2332" s="632">
        <v>39</v>
      </c>
      <c r="B2332" s="756" t="s">
        <v>3306</v>
      </c>
      <c r="C2332" s="600" t="s">
        <v>709</v>
      </c>
      <c r="D2332" s="1496">
        <v>1</v>
      </c>
      <c r="E2332" s="1496">
        <v>2008</v>
      </c>
      <c r="F2332" s="1106">
        <v>181.05</v>
      </c>
      <c r="G2332" s="816">
        <f t="shared" si="75"/>
        <v>181.05</v>
      </c>
      <c r="H2332" s="1415">
        <v>100</v>
      </c>
      <c r="I2332" s="816">
        <f t="shared" si="76"/>
        <v>0</v>
      </c>
      <c r="J2332" s="803"/>
      <c r="K2332" s="737"/>
      <c r="L2332" s="737"/>
      <c r="M2332" s="803"/>
      <c r="N2332" s="737"/>
      <c r="O2332" s="737">
        <f t="shared" si="77"/>
        <v>0</v>
      </c>
      <c r="P2332" s="1883"/>
    </row>
    <row r="2333" spans="1:16" ht="13.5" customHeight="1">
      <c r="A2333" s="632">
        <v>40</v>
      </c>
      <c r="B2333" s="756" t="s">
        <v>3307</v>
      </c>
      <c r="C2333" s="600" t="s">
        <v>709</v>
      </c>
      <c r="D2333" s="1496">
        <v>1</v>
      </c>
      <c r="E2333" s="1496">
        <v>2008</v>
      </c>
      <c r="F2333" s="1106">
        <v>45.68</v>
      </c>
      <c r="G2333" s="816">
        <f t="shared" si="75"/>
        <v>45.68</v>
      </c>
      <c r="H2333" s="1415">
        <v>100</v>
      </c>
      <c r="I2333" s="816">
        <f t="shared" si="76"/>
        <v>0</v>
      </c>
      <c r="J2333" s="803"/>
      <c r="K2333" s="737"/>
      <c r="L2333" s="737"/>
      <c r="M2333" s="803"/>
      <c r="N2333" s="737"/>
      <c r="O2333" s="737">
        <f t="shared" si="77"/>
        <v>0</v>
      </c>
      <c r="P2333" s="1883"/>
    </row>
    <row r="2334" spans="1:16" ht="13.5" customHeight="1">
      <c r="A2334" s="632">
        <v>41</v>
      </c>
      <c r="B2334" s="756" t="s">
        <v>3307</v>
      </c>
      <c r="C2334" s="600" t="s">
        <v>709</v>
      </c>
      <c r="D2334" s="1496">
        <v>1</v>
      </c>
      <c r="E2334" s="1496">
        <v>2008</v>
      </c>
      <c r="F2334" s="1106">
        <v>45.68</v>
      </c>
      <c r="G2334" s="816">
        <f t="shared" si="75"/>
        <v>45.68</v>
      </c>
      <c r="H2334" s="1415">
        <v>100</v>
      </c>
      <c r="I2334" s="816">
        <f t="shared" si="76"/>
        <v>0</v>
      </c>
      <c r="J2334" s="803"/>
      <c r="K2334" s="737"/>
      <c r="L2334" s="737"/>
      <c r="M2334" s="803"/>
      <c r="N2334" s="737"/>
      <c r="O2334" s="737">
        <f t="shared" si="77"/>
        <v>0</v>
      </c>
      <c r="P2334" s="1883"/>
    </row>
    <row r="2335" spans="1:16" ht="13.5" customHeight="1">
      <c r="A2335" s="632">
        <v>42</v>
      </c>
      <c r="B2335" s="756" t="s">
        <v>3307</v>
      </c>
      <c r="C2335" s="600" t="s">
        <v>709</v>
      </c>
      <c r="D2335" s="1496">
        <v>1</v>
      </c>
      <c r="E2335" s="1496">
        <v>2008</v>
      </c>
      <c r="F2335" s="1106">
        <v>45.68</v>
      </c>
      <c r="G2335" s="816">
        <f t="shared" si="75"/>
        <v>45.68</v>
      </c>
      <c r="H2335" s="1415">
        <v>100</v>
      </c>
      <c r="I2335" s="816">
        <f t="shared" si="76"/>
        <v>0</v>
      </c>
      <c r="J2335" s="803"/>
      <c r="K2335" s="737"/>
      <c r="L2335" s="737"/>
      <c r="M2335" s="803"/>
      <c r="N2335" s="737"/>
      <c r="O2335" s="737">
        <f t="shared" si="77"/>
        <v>0</v>
      </c>
      <c r="P2335" s="1883"/>
    </row>
    <row r="2336" spans="1:16" ht="13.5" customHeight="1">
      <c r="A2336" s="632">
        <v>43</v>
      </c>
      <c r="B2336" s="756" t="s">
        <v>3308</v>
      </c>
      <c r="C2336" s="600" t="s">
        <v>709</v>
      </c>
      <c r="D2336" s="1496">
        <v>1</v>
      </c>
      <c r="E2336" s="1496">
        <v>2007</v>
      </c>
      <c r="F2336" s="1106">
        <v>542</v>
      </c>
      <c r="G2336" s="816">
        <f t="shared" si="75"/>
        <v>542</v>
      </c>
      <c r="H2336" s="1415">
        <v>100</v>
      </c>
      <c r="I2336" s="816">
        <f t="shared" si="76"/>
        <v>0</v>
      </c>
      <c r="J2336" s="803"/>
      <c r="K2336" s="737"/>
      <c r="L2336" s="737"/>
      <c r="M2336" s="803"/>
      <c r="N2336" s="737"/>
      <c r="O2336" s="737">
        <f t="shared" si="77"/>
        <v>0</v>
      </c>
      <c r="P2336" s="1883"/>
    </row>
    <row r="2337" spans="1:16" ht="13.5" customHeight="1">
      <c r="A2337" s="632">
        <v>44</v>
      </c>
      <c r="B2337" s="756" t="s">
        <v>3309</v>
      </c>
      <c r="C2337" s="600" t="s">
        <v>709</v>
      </c>
      <c r="D2337" s="1496">
        <v>1</v>
      </c>
      <c r="E2337" s="1496">
        <v>2007</v>
      </c>
      <c r="F2337" s="1106">
        <v>110</v>
      </c>
      <c r="G2337" s="816">
        <f t="shared" si="75"/>
        <v>110</v>
      </c>
      <c r="H2337" s="1415">
        <v>100</v>
      </c>
      <c r="I2337" s="816">
        <f t="shared" si="76"/>
        <v>0</v>
      </c>
      <c r="J2337" s="803"/>
      <c r="K2337" s="737"/>
      <c r="L2337" s="737"/>
      <c r="M2337" s="803"/>
      <c r="N2337" s="737"/>
      <c r="O2337" s="737">
        <f t="shared" si="77"/>
        <v>0</v>
      </c>
      <c r="P2337" s="1883"/>
    </row>
    <row r="2338" spans="1:16" ht="13.5" customHeight="1">
      <c r="A2338" s="632">
        <v>45</v>
      </c>
      <c r="B2338" s="277" t="s">
        <v>1933</v>
      </c>
      <c r="C2338" s="600" t="s">
        <v>709</v>
      </c>
      <c r="D2338" s="672">
        <v>2</v>
      </c>
      <c r="E2338" s="672">
        <v>2008</v>
      </c>
      <c r="F2338" s="1101">
        <v>201.6</v>
      </c>
      <c r="G2338" s="816">
        <f t="shared" si="75"/>
        <v>201.6</v>
      </c>
      <c r="H2338" s="752">
        <v>100</v>
      </c>
      <c r="I2338" s="816">
        <f t="shared" si="76"/>
        <v>0</v>
      </c>
      <c r="J2338" s="803"/>
      <c r="K2338" s="737"/>
      <c r="L2338" s="737"/>
      <c r="M2338" s="803"/>
      <c r="N2338" s="737"/>
      <c r="O2338" s="737">
        <f t="shared" si="77"/>
        <v>0</v>
      </c>
      <c r="P2338" s="1883"/>
    </row>
    <row r="2339" spans="1:16" ht="13.5" customHeight="1">
      <c r="A2339" s="632">
        <v>46</v>
      </c>
      <c r="B2339" s="277" t="s">
        <v>3310</v>
      </c>
      <c r="C2339" s="600" t="s">
        <v>709</v>
      </c>
      <c r="D2339" s="672">
        <v>1</v>
      </c>
      <c r="E2339" s="672">
        <v>2008</v>
      </c>
      <c r="F2339" s="1101">
        <v>103.66200000000001</v>
      </c>
      <c r="G2339" s="816">
        <f t="shared" si="75"/>
        <v>103.66200000000001</v>
      </c>
      <c r="H2339" s="752">
        <v>100</v>
      </c>
      <c r="I2339" s="816">
        <f t="shared" si="76"/>
        <v>0</v>
      </c>
      <c r="J2339" s="803"/>
      <c r="K2339" s="737"/>
      <c r="L2339" s="737"/>
      <c r="M2339" s="803"/>
      <c r="N2339" s="737"/>
      <c r="O2339" s="737">
        <f t="shared" si="77"/>
        <v>0</v>
      </c>
      <c r="P2339" s="1883"/>
    </row>
    <row r="2340" spans="1:16" ht="13.5" customHeight="1">
      <c r="A2340" s="632">
        <v>47</v>
      </c>
      <c r="B2340" s="277" t="s">
        <v>3311</v>
      </c>
      <c r="C2340" s="600" t="s">
        <v>709</v>
      </c>
      <c r="D2340" s="672">
        <v>2</v>
      </c>
      <c r="E2340" s="672">
        <v>2008</v>
      </c>
      <c r="F2340" s="1101">
        <v>534.6</v>
      </c>
      <c r="G2340" s="816">
        <f t="shared" si="75"/>
        <v>534.6</v>
      </c>
      <c r="H2340" s="752">
        <v>100</v>
      </c>
      <c r="I2340" s="816">
        <f t="shared" si="76"/>
        <v>0</v>
      </c>
      <c r="J2340" s="803"/>
      <c r="K2340" s="737"/>
      <c r="L2340" s="737"/>
      <c r="M2340" s="803"/>
      <c r="N2340" s="737"/>
      <c r="O2340" s="737">
        <f t="shared" si="77"/>
        <v>0</v>
      </c>
      <c r="P2340" s="1883"/>
    </row>
    <row r="2341" spans="1:16" ht="13.5" customHeight="1">
      <c r="A2341" s="632">
        <v>48</v>
      </c>
      <c r="B2341" s="277" t="s">
        <v>3312</v>
      </c>
      <c r="C2341" s="600" t="s">
        <v>709</v>
      </c>
      <c r="D2341" s="672">
        <v>1</v>
      </c>
      <c r="E2341" s="672">
        <v>2008</v>
      </c>
      <c r="F2341" s="1101">
        <v>404.685</v>
      </c>
      <c r="G2341" s="816">
        <f t="shared" si="75"/>
        <v>404.685</v>
      </c>
      <c r="H2341" s="752">
        <v>100</v>
      </c>
      <c r="I2341" s="816">
        <f t="shared" si="76"/>
        <v>0</v>
      </c>
      <c r="J2341" s="803"/>
      <c r="K2341" s="737"/>
      <c r="L2341" s="737"/>
      <c r="M2341" s="803"/>
      <c r="N2341" s="737"/>
      <c r="O2341" s="737">
        <f t="shared" si="77"/>
        <v>0</v>
      </c>
      <c r="P2341" s="1883"/>
    </row>
    <row r="2342" spans="1:16" ht="13.5" customHeight="1">
      <c r="A2342" s="632">
        <v>49</v>
      </c>
      <c r="B2342" s="277" t="s">
        <v>3313</v>
      </c>
      <c r="C2342" s="600" t="s">
        <v>709</v>
      </c>
      <c r="D2342" s="672">
        <v>2</v>
      </c>
      <c r="E2342" s="672">
        <v>2008</v>
      </c>
      <c r="F2342" s="1101">
        <v>100.2</v>
      </c>
      <c r="G2342" s="816">
        <f t="shared" si="75"/>
        <v>100.2</v>
      </c>
      <c r="H2342" s="752">
        <v>100</v>
      </c>
      <c r="I2342" s="816">
        <f t="shared" si="76"/>
        <v>0</v>
      </c>
      <c r="J2342" s="803"/>
      <c r="K2342" s="737"/>
      <c r="L2342" s="737"/>
      <c r="M2342" s="803"/>
      <c r="N2342" s="737"/>
      <c r="O2342" s="737">
        <f t="shared" si="77"/>
        <v>0</v>
      </c>
      <c r="P2342" s="1883"/>
    </row>
    <row r="2343" spans="1:16" ht="13.5" customHeight="1">
      <c r="A2343" s="632">
        <v>50</v>
      </c>
      <c r="B2343" s="277" t="s">
        <v>3314</v>
      </c>
      <c r="C2343" s="600" t="s">
        <v>709</v>
      </c>
      <c r="D2343" s="672">
        <v>2</v>
      </c>
      <c r="E2343" s="672">
        <v>2008</v>
      </c>
      <c r="F2343" s="1101">
        <v>88.6</v>
      </c>
      <c r="G2343" s="816">
        <f t="shared" si="75"/>
        <v>88.6</v>
      </c>
      <c r="H2343" s="752">
        <v>100</v>
      </c>
      <c r="I2343" s="816">
        <f t="shared" si="76"/>
        <v>0</v>
      </c>
      <c r="J2343" s="803"/>
      <c r="K2343" s="737"/>
      <c r="L2343" s="737"/>
      <c r="M2343" s="803"/>
      <c r="N2343" s="737"/>
      <c r="O2343" s="737">
        <f t="shared" si="77"/>
        <v>0</v>
      </c>
      <c r="P2343" s="1883"/>
    </row>
    <row r="2344" spans="1:16" ht="13.5" customHeight="1">
      <c r="A2344" s="632">
        <v>51</v>
      </c>
      <c r="B2344" s="277" t="s">
        <v>3315</v>
      </c>
      <c r="C2344" s="600" t="s">
        <v>709</v>
      </c>
      <c r="D2344" s="672">
        <v>1</v>
      </c>
      <c r="E2344" s="672">
        <v>2008</v>
      </c>
      <c r="F2344" s="1101">
        <v>225.768</v>
      </c>
      <c r="G2344" s="816">
        <f t="shared" si="75"/>
        <v>225.768</v>
      </c>
      <c r="H2344" s="752">
        <v>100</v>
      </c>
      <c r="I2344" s="816">
        <f t="shared" si="76"/>
        <v>0</v>
      </c>
      <c r="J2344" s="803"/>
      <c r="K2344" s="737"/>
      <c r="L2344" s="737"/>
      <c r="M2344" s="803"/>
      <c r="N2344" s="737"/>
      <c r="O2344" s="737">
        <f t="shared" si="77"/>
        <v>0</v>
      </c>
      <c r="P2344" s="1883"/>
    </row>
    <row r="2345" spans="1:16" ht="13.5" customHeight="1">
      <c r="A2345" s="632">
        <v>52</v>
      </c>
      <c r="B2345" s="277" t="s">
        <v>3316</v>
      </c>
      <c r="C2345" s="600" t="s">
        <v>711</v>
      </c>
      <c r="D2345" s="672">
        <v>27</v>
      </c>
      <c r="E2345" s="672">
        <v>2008</v>
      </c>
      <c r="F2345" s="1101">
        <v>1755.22</v>
      </c>
      <c r="G2345" s="816">
        <f t="shared" si="75"/>
        <v>1755.22</v>
      </c>
      <c r="H2345" s="752">
        <v>100</v>
      </c>
      <c r="I2345" s="816">
        <f t="shared" si="76"/>
        <v>0</v>
      </c>
      <c r="J2345" s="803"/>
      <c r="K2345" s="737"/>
      <c r="L2345" s="737"/>
      <c r="M2345" s="803"/>
      <c r="N2345" s="737"/>
      <c r="O2345" s="737">
        <f t="shared" si="77"/>
        <v>0</v>
      </c>
      <c r="P2345" s="1883"/>
    </row>
    <row r="2346" spans="1:16" ht="13.5" customHeight="1">
      <c r="A2346" s="632">
        <v>53</v>
      </c>
      <c r="B2346" s="277" t="s">
        <v>3317</v>
      </c>
      <c r="C2346" s="600" t="s">
        <v>709</v>
      </c>
      <c r="D2346" s="672">
        <v>1</v>
      </c>
      <c r="E2346" s="672">
        <v>2008</v>
      </c>
      <c r="F2346" s="1101">
        <v>456.8</v>
      </c>
      <c r="G2346" s="816">
        <f t="shared" si="75"/>
        <v>456.8</v>
      </c>
      <c r="H2346" s="752">
        <v>100</v>
      </c>
      <c r="I2346" s="816">
        <f t="shared" si="76"/>
        <v>0</v>
      </c>
      <c r="J2346" s="803"/>
      <c r="K2346" s="737"/>
      <c r="L2346" s="737"/>
      <c r="M2346" s="803"/>
      <c r="N2346" s="737"/>
      <c r="O2346" s="737">
        <f t="shared" si="77"/>
        <v>0</v>
      </c>
      <c r="P2346" s="1883"/>
    </row>
    <row r="2347" spans="1:16" ht="13.5" customHeight="1">
      <c r="A2347" s="632">
        <v>54</v>
      </c>
      <c r="B2347" s="662" t="s">
        <v>3318</v>
      </c>
      <c r="C2347" s="600" t="s">
        <v>709</v>
      </c>
      <c r="D2347" s="672">
        <v>1</v>
      </c>
      <c r="E2347" s="672">
        <v>2008</v>
      </c>
      <c r="F2347" s="1101">
        <v>50.1</v>
      </c>
      <c r="G2347" s="816">
        <f t="shared" si="75"/>
        <v>50.1</v>
      </c>
      <c r="H2347" s="1416">
        <v>100</v>
      </c>
      <c r="I2347" s="816">
        <f t="shared" si="76"/>
        <v>0</v>
      </c>
      <c r="J2347" s="803"/>
      <c r="K2347" s="737"/>
      <c r="L2347" s="737"/>
      <c r="M2347" s="803"/>
      <c r="N2347" s="737"/>
      <c r="O2347" s="737">
        <f t="shared" si="77"/>
        <v>0</v>
      </c>
      <c r="P2347" s="1883"/>
    </row>
    <row r="2348" spans="1:16" ht="13.5" customHeight="1">
      <c r="A2348" s="632">
        <v>55</v>
      </c>
      <c r="B2348" s="277" t="s">
        <v>3312</v>
      </c>
      <c r="C2348" s="600" t="s">
        <v>709</v>
      </c>
      <c r="D2348" s="672">
        <v>2</v>
      </c>
      <c r="E2348" s="672">
        <v>2008</v>
      </c>
      <c r="F2348" s="1101">
        <v>809.37</v>
      </c>
      <c r="G2348" s="816">
        <f t="shared" si="75"/>
        <v>809.37</v>
      </c>
      <c r="H2348" s="752">
        <v>100</v>
      </c>
      <c r="I2348" s="816">
        <f t="shared" si="76"/>
        <v>0</v>
      </c>
      <c r="J2348" s="803"/>
      <c r="K2348" s="737"/>
      <c r="L2348" s="737"/>
      <c r="M2348" s="803"/>
      <c r="N2348" s="737"/>
      <c r="O2348" s="737">
        <f t="shared" si="77"/>
        <v>0</v>
      </c>
      <c r="P2348" s="1883"/>
    </row>
    <row r="2349" spans="1:16" ht="13.5" customHeight="1">
      <c r="A2349" s="632">
        <v>56</v>
      </c>
      <c r="B2349" s="277" t="s">
        <v>3319</v>
      </c>
      <c r="C2349" s="600" t="s">
        <v>709</v>
      </c>
      <c r="D2349" s="672">
        <v>2</v>
      </c>
      <c r="E2349" s="672">
        <v>2008</v>
      </c>
      <c r="F2349" s="1101">
        <v>207.32400000000001</v>
      </c>
      <c r="G2349" s="816">
        <f t="shared" si="75"/>
        <v>207.32400000000001</v>
      </c>
      <c r="H2349" s="752">
        <v>100</v>
      </c>
      <c r="I2349" s="816">
        <f t="shared" si="76"/>
        <v>0</v>
      </c>
      <c r="J2349" s="803"/>
      <c r="K2349" s="737"/>
      <c r="L2349" s="737"/>
      <c r="M2349" s="803"/>
      <c r="N2349" s="737"/>
      <c r="O2349" s="737">
        <f t="shared" si="77"/>
        <v>0</v>
      </c>
      <c r="P2349" s="1883"/>
    </row>
    <row r="2350" spans="1:16" ht="13.5" customHeight="1">
      <c r="A2350" s="632">
        <v>57</v>
      </c>
      <c r="B2350" s="283" t="s">
        <v>785</v>
      </c>
      <c r="C2350" s="600" t="s">
        <v>709</v>
      </c>
      <c r="D2350" s="672">
        <v>2</v>
      </c>
      <c r="E2350" s="672">
        <v>2008</v>
      </c>
      <c r="F2350" s="1101">
        <v>59.741</v>
      </c>
      <c r="G2350" s="816">
        <f t="shared" si="75"/>
        <v>59.741</v>
      </c>
      <c r="H2350" s="752">
        <v>100</v>
      </c>
      <c r="I2350" s="816">
        <f t="shared" si="76"/>
        <v>0</v>
      </c>
      <c r="J2350" s="803"/>
      <c r="K2350" s="737"/>
      <c r="L2350" s="737"/>
      <c r="M2350" s="803"/>
      <c r="N2350" s="737"/>
      <c r="O2350" s="737">
        <f t="shared" si="77"/>
        <v>0</v>
      </c>
      <c r="P2350" s="1883"/>
    </row>
    <row r="2351" spans="1:16" ht="13.5" customHeight="1">
      <c r="A2351" s="632">
        <v>58</v>
      </c>
      <c r="B2351" s="277" t="s">
        <v>832</v>
      </c>
      <c r="C2351" s="600" t="s">
        <v>709</v>
      </c>
      <c r="D2351" s="685">
        <v>2</v>
      </c>
      <c r="E2351" s="672">
        <v>2008</v>
      </c>
      <c r="F2351" s="1101">
        <v>100.2</v>
      </c>
      <c r="G2351" s="816">
        <f t="shared" si="75"/>
        <v>100.2</v>
      </c>
      <c r="H2351" s="752">
        <v>100</v>
      </c>
      <c r="I2351" s="816">
        <f t="shared" si="76"/>
        <v>0</v>
      </c>
      <c r="J2351" s="803"/>
      <c r="K2351" s="737"/>
      <c r="L2351" s="737"/>
      <c r="M2351" s="803"/>
      <c r="N2351" s="737"/>
      <c r="O2351" s="737">
        <f t="shared" si="77"/>
        <v>0</v>
      </c>
      <c r="P2351" s="1883"/>
    </row>
    <row r="2352" spans="1:16" ht="13.5">
      <c r="A2352" s="632">
        <v>59</v>
      </c>
      <c r="B2352" s="277" t="s">
        <v>785</v>
      </c>
      <c r="C2352" s="600" t="s">
        <v>709</v>
      </c>
      <c r="D2352" s="672">
        <v>2</v>
      </c>
      <c r="E2352" s="672">
        <v>2008</v>
      </c>
      <c r="F2352" s="1101">
        <v>59.561999999999998</v>
      </c>
      <c r="G2352" s="816">
        <f t="shared" si="75"/>
        <v>59.561999999999998</v>
      </c>
      <c r="H2352" s="752">
        <v>100</v>
      </c>
      <c r="I2352" s="816">
        <f t="shared" si="76"/>
        <v>0</v>
      </c>
      <c r="J2352" s="803"/>
      <c r="K2352" s="737"/>
      <c r="L2352" s="737"/>
      <c r="M2352" s="803"/>
      <c r="N2352" s="737"/>
      <c r="O2352" s="737">
        <f t="shared" si="77"/>
        <v>0</v>
      </c>
      <c r="P2352" s="1883"/>
    </row>
    <row r="2353" spans="1:16" ht="13.5">
      <c r="A2353" s="632">
        <v>60</v>
      </c>
      <c r="B2353" s="277" t="s">
        <v>3320</v>
      </c>
      <c r="C2353" s="600" t="s">
        <v>709</v>
      </c>
      <c r="D2353" s="672">
        <v>1</v>
      </c>
      <c r="E2353" s="672">
        <v>2008</v>
      </c>
      <c r="F2353" s="816">
        <v>30.69</v>
      </c>
      <c r="G2353" s="816">
        <f t="shared" si="75"/>
        <v>30.69</v>
      </c>
      <c r="H2353" s="1416">
        <v>100</v>
      </c>
      <c r="I2353" s="816">
        <f t="shared" si="76"/>
        <v>0</v>
      </c>
      <c r="J2353" s="803"/>
      <c r="K2353" s="737"/>
      <c r="L2353" s="737"/>
      <c r="M2353" s="803"/>
      <c r="N2353" s="737"/>
      <c r="O2353" s="737">
        <f t="shared" si="77"/>
        <v>0</v>
      </c>
      <c r="P2353" s="1883"/>
    </row>
    <row r="2354" spans="1:16" ht="13.5" customHeight="1">
      <c r="A2354" s="632">
        <v>61</v>
      </c>
      <c r="B2354" s="277" t="s">
        <v>3321</v>
      </c>
      <c r="C2354" s="600" t="s">
        <v>709</v>
      </c>
      <c r="D2354" s="672">
        <v>5</v>
      </c>
      <c r="E2354" s="672">
        <v>2008</v>
      </c>
      <c r="F2354" s="816">
        <v>153.44999999999999</v>
      </c>
      <c r="G2354" s="816">
        <f t="shared" si="75"/>
        <v>153.44999999999999</v>
      </c>
      <c r="H2354" s="1416">
        <v>100</v>
      </c>
      <c r="I2354" s="816">
        <f t="shared" si="76"/>
        <v>0</v>
      </c>
      <c r="J2354" s="803"/>
      <c r="K2354" s="737"/>
      <c r="L2354" s="737"/>
      <c r="M2354" s="803"/>
      <c r="N2354" s="737"/>
      <c r="O2354" s="737">
        <f t="shared" si="77"/>
        <v>0</v>
      </c>
      <c r="P2354" s="1883"/>
    </row>
    <row r="2355" spans="1:16" ht="13.5" customHeight="1">
      <c r="A2355" s="632">
        <v>62</v>
      </c>
      <c r="B2355" s="277" t="s">
        <v>3250</v>
      </c>
      <c r="C2355" s="600" t="s">
        <v>709</v>
      </c>
      <c r="D2355" s="672">
        <v>2</v>
      </c>
      <c r="E2355" s="672">
        <v>2010</v>
      </c>
      <c r="F2355" s="816">
        <v>900.24</v>
      </c>
      <c r="G2355" s="816">
        <f t="shared" ref="G2355:G2418" si="78">F2355*H2355%</f>
        <v>900.24</v>
      </c>
      <c r="H2355" s="1416">
        <v>100</v>
      </c>
      <c r="I2355" s="816">
        <f t="shared" ref="I2355:I2418" si="79">F2355-G2355</f>
        <v>0</v>
      </c>
      <c r="J2355" s="803"/>
      <c r="K2355" s="737"/>
      <c r="L2355" s="737"/>
      <c r="M2355" s="803"/>
      <c r="N2355" s="737"/>
      <c r="O2355" s="737">
        <f t="shared" si="77"/>
        <v>0</v>
      </c>
      <c r="P2355" s="1883"/>
    </row>
    <row r="2356" spans="1:16" ht="13.5" customHeight="1">
      <c r="A2356" s="632">
        <v>63</v>
      </c>
      <c r="B2356" s="277" t="s">
        <v>3251</v>
      </c>
      <c r="C2356" s="600" t="s">
        <v>709</v>
      </c>
      <c r="D2356" s="672">
        <v>8</v>
      </c>
      <c r="E2356" s="672">
        <v>2010</v>
      </c>
      <c r="F2356" s="816">
        <v>603.84</v>
      </c>
      <c r="G2356" s="816">
        <f t="shared" si="78"/>
        <v>603.84</v>
      </c>
      <c r="H2356" s="1416">
        <v>100</v>
      </c>
      <c r="I2356" s="816">
        <f t="shared" si="79"/>
        <v>0</v>
      </c>
      <c r="J2356" s="803"/>
      <c r="K2356" s="737"/>
      <c r="L2356" s="737"/>
      <c r="M2356" s="803"/>
      <c r="N2356" s="737"/>
      <c r="O2356" s="737">
        <f t="shared" si="77"/>
        <v>0</v>
      </c>
      <c r="P2356" s="1883"/>
    </row>
    <row r="2357" spans="1:16" ht="13.5" customHeight="1">
      <c r="A2357" s="632">
        <v>64</v>
      </c>
      <c r="B2357" s="277" t="s">
        <v>3322</v>
      </c>
      <c r="C2357" s="600" t="s">
        <v>709</v>
      </c>
      <c r="D2357" s="672">
        <v>1</v>
      </c>
      <c r="E2357" s="672">
        <v>2009</v>
      </c>
      <c r="F2357" s="816">
        <v>3446.25108</v>
      </c>
      <c r="G2357" s="816">
        <f t="shared" si="78"/>
        <v>3446.25108</v>
      </c>
      <c r="H2357" s="1416">
        <v>100</v>
      </c>
      <c r="I2357" s="816">
        <f t="shared" si="79"/>
        <v>0</v>
      </c>
      <c r="J2357" s="803"/>
      <c r="K2357" s="737"/>
      <c r="L2357" s="737"/>
      <c r="M2357" s="803"/>
      <c r="N2357" s="737"/>
      <c r="O2357" s="737">
        <f t="shared" si="77"/>
        <v>0</v>
      </c>
      <c r="P2357" s="1883"/>
    </row>
    <row r="2358" spans="1:16" ht="13.5" customHeight="1">
      <c r="A2358" s="632">
        <v>65</v>
      </c>
      <c r="B2358" s="277" t="s">
        <v>3323</v>
      </c>
      <c r="C2358" s="600" t="s">
        <v>709</v>
      </c>
      <c r="D2358" s="672">
        <v>1</v>
      </c>
      <c r="E2358" s="672">
        <v>2010</v>
      </c>
      <c r="F2358" s="816">
        <v>450.12</v>
      </c>
      <c r="G2358" s="816">
        <f t="shared" si="78"/>
        <v>450.12</v>
      </c>
      <c r="H2358" s="1416">
        <v>100</v>
      </c>
      <c r="I2358" s="816">
        <f t="shared" si="79"/>
        <v>0</v>
      </c>
      <c r="J2358" s="803"/>
      <c r="K2358" s="737"/>
      <c r="L2358" s="737"/>
      <c r="M2358" s="803"/>
      <c r="N2358" s="737"/>
      <c r="O2358" s="737">
        <f t="shared" si="77"/>
        <v>0</v>
      </c>
      <c r="P2358" s="1883"/>
    </row>
    <row r="2359" spans="1:16" ht="13.5" customHeight="1">
      <c r="A2359" s="632">
        <v>66</v>
      </c>
      <c r="B2359" s="277" t="s">
        <v>3324</v>
      </c>
      <c r="C2359" s="600" t="s">
        <v>709</v>
      </c>
      <c r="D2359" s="1496">
        <v>2</v>
      </c>
      <c r="E2359" s="1496">
        <v>2011</v>
      </c>
      <c r="F2359" s="1106">
        <v>107.76</v>
      </c>
      <c r="G2359" s="816">
        <f t="shared" si="78"/>
        <v>107.76</v>
      </c>
      <c r="H2359" s="1416">
        <v>100</v>
      </c>
      <c r="I2359" s="816">
        <f t="shared" si="79"/>
        <v>0</v>
      </c>
      <c r="J2359" s="803"/>
      <c r="K2359" s="737"/>
      <c r="L2359" s="737"/>
      <c r="M2359" s="803"/>
      <c r="N2359" s="737"/>
      <c r="O2359" s="737">
        <f t="shared" ref="O2359:O2406" si="80">+M2359*N2359</f>
        <v>0</v>
      </c>
      <c r="P2359" s="1883"/>
    </row>
    <row r="2360" spans="1:16" ht="13.5" customHeight="1">
      <c r="A2360" s="632">
        <v>67</v>
      </c>
      <c r="B2360" s="277" t="s">
        <v>3325</v>
      </c>
      <c r="C2360" s="600" t="s">
        <v>709</v>
      </c>
      <c r="D2360" s="1496">
        <v>1</v>
      </c>
      <c r="E2360" s="1496">
        <v>2011</v>
      </c>
      <c r="F2360" s="1106">
        <v>57.384</v>
      </c>
      <c r="G2360" s="816">
        <f t="shared" si="78"/>
        <v>57.384</v>
      </c>
      <c r="H2360" s="1416">
        <v>100</v>
      </c>
      <c r="I2360" s="816">
        <f t="shared" si="79"/>
        <v>0</v>
      </c>
      <c r="J2360" s="803"/>
      <c r="K2360" s="737"/>
      <c r="L2360" s="737"/>
      <c r="M2360" s="803"/>
      <c r="N2360" s="737"/>
      <c r="O2360" s="737">
        <f t="shared" si="80"/>
        <v>0</v>
      </c>
      <c r="P2360" s="1883"/>
    </row>
    <row r="2361" spans="1:16" ht="13.5" customHeight="1">
      <c r="A2361" s="632">
        <v>68</v>
      </c>
      <c r="B2361" s="277" t="s">
        <v>2106</v>
      </c>
      <c r="C2361" s="600" t="s">
        <v>709</v>
      </c>
      <c r="D2361" s="1496">
        <v>1</v>
      </c>
      <c r="E2361" s="1496">
        <v>2008</v>
      </c>
      <c r="F2361" s="1106">
        <v>37.25</v>
      </c>
      <c r="G2361" s="816">
        <f t="shared" si="78"/>
        <v>37.25</v>
      </c>
      <c r="H2361" s="1416">
        <v>100</v>
      </c>
      <c r="I2361" s="816">
        <f t="shared" si="79"/>
        <v>0</v>
      </c>
      <c r="J2361" s="803"/>
      <c r="K2361" s="737"/>
      <c r="L2361" s="737"/>
      <c r="M2361" s="803"/>
      <c r="N2361" s="737"/>
      <c r="O2361" s="737">
        <f t="shared" si="80"/>
        <v>0</v>
      </c>
      <c r="P2361" s="1883"/>
    </row>
    <row r="2362" spans="1:16" ht="13.5" customHeight="1">
      <c r="A2362" s="632">
        <v>69</v>
      </c>
      <c r="B2362" s="277" t="s">
        <v>3326</v>
      </c>
      <c r="C2362" s="600" t="s">
        <v>709</v>
      </c>
      <c r="D2362" s="1496">
        <v>3</v>
      </c>
      <c r="E2362" s="1496">
        <v>2011</v>
      </c>
      <c r="F2362" s="1106">
        <v>161.63999999999999</v>
      </c>
      <c r="G2362" s="816">
        <f t="shared" si="78"/>
        <v>161.63999999999999</v>
      </c>
      <c r="H2362" s="1416">
        <v>100</v>
      </c>
      <c r="I2362" s="816">
        <f t="shared" si="79"/>
        <v>0</v>
      </c>
      <c r="J2362" s="803"/>
      <c r="K2362" s="737"/>
      <c r="L2362" s="737"/>
      <c r="M2362" s="803"/>
      <c r="N2362" s="737"/>
      <c r="O2362" s="737">
        <f t="shared" si="80"/>
        <v>0</v>
      </c>
      <c r="P2362" s="1883"/>
    </row>
    <row r="2363" spans="1:16" ht="13.5" customHeight="1">
      <c r="A2363" s="632">
        <v>70</v>
      </c>
      <c r="B2363" s="277" t="s">
        <v>3327</v>
      </c>
      <c r="C2363" s="600" t="s">
        <v>709</v>
      </c>
      <c r="D2363" s="1496">
        <v>1</v>
      </c>
      <c r="E2363" s="1496">
        <v>2011</v>
      </c>
      <c r="F2363" s="1106">
        <v>180</v>
      </c>
      <c r="G2363" s="816">
        <f t="shared" si="78"/>
        <v>180</v>
      </c>
      <c r="H2363" s="1416">
        <v>100</v>
      </c>
      <c r="I2363" s="816">
        <f t="shared" si="79"/>
        <v>0</v>
      </c>
      <c r="J2363" s="803"/>
      <c r="K2363" s="737"/>
      <c r="L2363" s="737"/>
      <c r="M2363" s="803"/>
      <c r="N2363" s="737"/>
      <c r="O2363" s="737">
        <f t="shared" si="80"/>
        <v>0</v>
      </c>
      <c r="P2363" s="1883"/>
    </row>
    <row r="2364" spans="1:16" ht="13.5" customHeight="1">
      <c r="A2364" s="632">
        <v>71</v>
      </c>
      <c r="B2364" s="277" t="s">
        <v>3326</v>
      </c>
      <c r="C2364" s="600" t="s">
        <v>709</v>
      </c>
      <c r="D2364" s="1496">
        <v>3</v>
      </c>
      <c r="E2364" s="1496">
        <v>2011</v>
      </c>
      <c r="F2364" s="1106">
        <v>161.63999999999999</v>
      </c>
      <c r="G2364" s="816">
        <f t="shared" si="78"/>
        <v>161.63999999999999</v>
      </c>
      <c r="H2364" s="1416">
        <v>100</v>
      </c>
      <c r="I2364" s="816">
        <f t="shared" si="79"/>
        <v>0</v>
      </c>
      <c r="J2364" s="803"/>
      <c r="K2364" s="737"/>
      <c r="L2364" s="737"/>
      <c r="M2364" s="803"/>
      <c r="N2364" s="737"/>
      <c r="O2364" s="737">
        <f t="shared" si="80"/>
        <v>0</v>
      </c>
      <c r="P2364" s="1883"/>
    </row>
    <row r="2365" spans="1:16" ht="13.5" customHeight="1">
      <c r="A2365" s="632">
        <v>72</v>
      </c>
      <c r="B2365" s="277" t="s">
        <v>2106</v>
      </c>
      <c r="C2365" s="600" t="s">
        <v>709</v>
      </c>
      <c r="D2365" s="1496">
        <v>5</v>
      </c>
      <c r="E2365" s="1496">
        <v>2008</v>
      </c>
      <c r="F2365" s="1106">
        <v>186.25</v>
      </c>
      <c r="G2365" s="816">
        <f t="shared" si="78"/>
        <v>186.25</v>
      </c>
      <c r="H2365" s="1416">
        <v>100</v>
      </c>
      <c r="I2365" s="816">
        <f t="shared" si="79"/>
        <v>0</v>
      </c>
      <c r="J2365" s="803"/>
      <c r="K2365" s="737"/>
      <c r="L2365" s="737"/>
      <c r="M2365" s="803"/>
      <c r="N2365" s="737"/>
      <c r="O2365" s="737">
        <f t="shared" si="80"/>
        <v>0</v>
      </c>
      <c r="P2365" s="1883"/>
    </row>
    <row r="2366" spans="1:16" ht="13.5" customHeight="1">
      <c r="A2366" s="632">
        <v>73</v>
      </c>
      <c r="B2366" s="277" t="s">
        <v>670</v>
      </c>
      <c r="C2366" s="600" t="s">
        <v>709</v>
      </c>
      <c r="D2366" s="658">
        <v>1</v>
      </c>
      <c r="E2366" s="658">
        <v>2011</v>
      </c>
      <c r="F2366" s="816">
        <v>60</v>
      </c>
      <c r="G2366" s="816">
        <f t="shared" si="78"/>
        <v>60</v>
      </c>
      <c r="H2366" s="1416">
        <v>100</v>
      </c>
      <c r="I2366" s="816">
        <f t="shared" si="79"/>
        <v>0</v>
      </c>
      <c r="J2366" s="803"/>
      <c r="K2366" s="737"/>
      <c r="L2366" s="737"/>
      <c r="M2366" s="803"/>
      <c r="N2366" s="737"/>
      <c r="O2366" s="737">
        <f t="shared" si="80"/>
        <v>0</v>
      </c>
      <c r="P2366" s="1883"/>
    </row>
    <row r="2367" spans="1:16" ht="13.5" customHeight="1">
      <c r="A2367" s="632">
        <v>74</v>
      </c>
      <c r="B2367" s="277" t="s">
        <v>3328</v>
      </c>
      <c r="C2367" s="600" t="s">
        <v>709</v>
      </c>
      <c r="D2367" s="752">
        <v>1</v>
      </c>
      <c r="E2367" s="672">
        <v>2012</v>
      </c>
      <c r="F2367" s="1105">
        <v>468.36</v>
      </c>
      <c r="G2367" s="816">
        <f t="shared" si="78"/>
        <v>468.36</v>
      </c>
      <c r="H2367" s="1416">
        <v>100</v>
      </c>
      <c r="I2367" s="816">
        <f t="shared" si="79"/>
        <v>0</v>
      </c>
      <c r="J2367" s="803"/>
      <c r="K2367" s="737"/>
      <c r="L2367" s="737"/>
      <c r="M2367" s="803"/>
      <c r="N2367" s="737"/>
      <c r="O2367" s="737">
        <f t="shared" si="80"/>
        <v>0</v>
      </c>
      <c r="P2367" s="1883"/>
    </row>
    <row r="2368" spans="1:16" ht="13.5" customHeight="1">
      <c r="A2368" s="632">
        <v>75</v>
      </c>
      <c r="B2368" s="277" t="s">
        <v>3329</v>
      </c>
      <c r="C2368" s="600" t="s">
        <v>709</v>
      </c>
      <c r="D2368" s="752">
        <v>1</v>
      </c>
      <c r="E2368" s="672">
        <v>2012</v>
      </c>
      <c r="F2368" s="1105">
        <v>80.52</v>
      </c>
      <c r="G2368" s="816">
        <f t="shared" si="78"/>
        <v>80.52</v>
      </c>
      <c r="H2368" s="1416">
        <v>100</v>
      </c>
      <c r="I2368" s="816">
        <f t="shared" si="79"/>
        <v>0</v>
      </c>
      <c r="J2368" s="803"/>
      <c r="K2368" s="737"/>
      <c r="L2368" s="737"/>
      <c r="M2368" s="803"/>
      <c r="N2368" s="737"/>
      <c r="O2368" s="737">
        <f t="shared" si="80"/>
        <v>0</v>
      </c>
      <c r="P2368" s="1883"/>
    </row>
    <row r="2369" spans="1:16" ht="27">
      <c r="A2369" s="632">
        <v>76</v>
      </c>
      <c r="B2369" s="277" t="s">
        <v>2987</v>
      </c>
      <c r="C2369" s="600" t="s">
        <v>709</v>
      </c>
      <c r="D2369" s="752">
        <v>1</v>
      </c>
      <c r="E2369" s="672">
        <v>2012</v>
      </c>
      <c r="F2369" s="1105">
        <v>488.76</v>
      </c>
      <c r="G2369" s="816">
        <f t="shared" si="78"/>
        <v>488.76</v>
      </c>
      <c r="H2369" s="1416">
        <v>100</v>
      </c>
      <c r="I2369" s="816">
        <f t="shared" si="79"/>
        <v>0</v>
      </c>
      <c r="J2369" s="803"/>
      <c r="K2369" s="737"/>
      <c r="L2369" s="737"/>
      <c r="M2369" s="803"/>
      <c r="N2369" s="737"/>
      <c r="O2369" s="737">
        <f t="shared" si="80"/>
        <v>0</v>
      </c>
      <c r="P2369" s="1883"/>
    </row>
    <row r="2370" spans="1:16" ht="27">
      <c r="A2370" s="632">
        <v>77</v>
      </c>
      <c r="B2370" s="277" t="s">
        <v>3330</v>
      </c>
      <c r="C2370" s="600" t="s">
        <v>709</v>
      </c>
      <c r="D2370" s="752">
        <v>1</v>
      </c>
      <c r="E2370" s="672">
        <v>2012</v>
      </c>
      <c r="F2370" s="1105">
        <v>37.08</v>
      </c>
      <c r="G2370" s="816">
        <f t="shared" si="78"/>
        <v>37.08</v>
      </c>
      <c r="H2370" s="1416">
        <v>100</v>
      </c>
      <c r="I2370" s="816">
        <f t="shared" si="79"/>
        <v>0</v>
      </c>
      <c r="J2370" s="803"/>
      <c r="K2370" s="737"/>
      <c r="L2370" s="737"/>
      <c r="M2370" s="803"/>
      <c r="N2370" s="737"/>
      <c r="O2370" s="737">
        <f t="shared" si="80"/>
        <v>0</v>
      </c>
      <c r="P2370" s="1883"/>
    </row>
    <row r="2371" spans="1:16" ht="13.5">
      <c r="A2371" s="632">
        <v>78</v>
      </c>
      <c r="B2371" s="277" t="s">
        <v>3252</v>
      </c>
      <c r="C2371" s="600" t="s">
        <v>709</v>
      </c>
      <c r="D2371" s="752">
        <v>1</v>
      </c>
      <c r="E2371" s="672">
        <v>2013</v>
      </c>
      <c r="F2371" s="1107">
        <v>1455.6763999999998</v>
      </c>
      <c r="G2371" s="816">
        <f t="shared" si="78"/>
        <v>1455.6763999999998</v>
      </c>
      <c r="H2371" s="1416">
        <v>100</v>
      </c>
      <c r="I2371" s="816">
        <f t="shared" si="79"/>
        <v>0</v>
      </c>
      <c r="J2371" s="803"/>
      <c r="K2371" s="737"/>
      <c r="L2371" s="737"/>
      <c r="M2371" s="803"/>
      <c r="N2371" s="737"/>
      <c r="O2371" s="737">
        <f t="shared" si="80"/>
        <v>0</v>
      </c>
      <c r="P2371" s="1883"/>
    </row>
    <row r="2372" spans="1:16" ht="27">
      <c r="A2372" s="632">
        <v>79</v>
      </c>
      <c r="B2372" s="277" t="s">
        <v>3253</v>
      </c>
      <c r="C2372" s="600" t="s">
        <v>709</v>
      </c>
      <c r="D2372" s="752">
        <v>1</v>
      </c>
      <c r="E2372" s="672">
        <v>2013</v>
      </c>
      <c r="F2372" s="1107">
        <v>512.01499999999999</v>
      </c>
      <c r="G2372" s="816">
        <f t="shared" si="78"/>
        <v>512.01499999999999</v>
      </c>
      <c r="H2372" s="1416">
        <v>100</v>
      </c>
      <c r="I2372" s="816">
        <f t="shared" si="79"/>
        <v>0</v>
      </c>
      <c r="J2372" s="803"/>
      <c r="K2372" s="737"/>
      <c r="L2372" s="737"/>
      <c r="M2372" s="803"/>
      <c r="N2372" s="737"/>
      <c r="O2372" s="737">
        <f t="shared" si="80"/>
        <v>0</v>
      </c>
      <c r="P2372" s="1883"/>
    </row>
    <row r="2373" spans="1:16" ht="13.5">
      <c r="A2373" s="632">
        <v>80</v>
      </c>
      <c r="B2373" s="277" t="s">
        <v>3254</v>
      </c>
      <c r="C2373" s="600" t="s">
        <v>709</v>
      </c>
      <c r="D2373" s="752">
        <v>1</v>
      </c>
      <c r="E2373" s="672">
        <v>2013</v>
      </c>
      <c r="F2373" s="1107">
        <v>77.174999999999997</v>
      </c>
      <c r="G2373" s="816">
        <f t="shared" si="78"/>
        <v>77.174999999999997</v>
      </c>
      <c r="H2373" s="1416">
        <v>100</v>
      </c>
      <c r="I2373" s="816">
        <f t="shared" si="79"/>
        <v>0</v>
      </c>
      <c r="J2373" s="803"/>
      <c r="K2373" s="737"/>
      <c r="L2373" s="737"/>
      <c r="M2373" s="803"/>
      <c r="N2373" s="737"/>
      <c r="O2373" s="737">
        <f t="shared" si="80"/>
        <v>0</v>
      </c>
      <c r="P2373" s="1883"/>
    </row>
    <row r="2374" spans="1:16" ht="13.5">
      <c r="A2374" s="632">
        <v>81</v>
      </c>
      <c r="B2374" s="277" t="s">
        <v>3255</v>
      </c>
      <c r="C2374" s="600" t="s">
        <v>709</v>
      </c>
      <c r="D2374" s="752">
        <v>1</v>
      </c>
      <c r="E2374" s="672">
        <v>2013</v>
      </c>
      <c r="F2374" s="1107">
        <v>404.685</v>
      </c>
      <c r="G2374" s="816">
        <f t="shared" si="78"/>
        <v>404.685</v>
      </c>
      <c r="H2374" s="1416">
        <v>100</v>
      </c>
      <c r="I2374" s="816">
        <f t="shared" si="79"/>
        <v>0</v>
      </c>
      <c r="J2374" s="803"/>
      <c r="K2374" s="737"/>
      <c r="L2374" s="737"/>
      <c r="M2374" s="803"/>
      <c r="N2374" s="737"/>
      <c r="O2374" s="737">
        <f t="shared" si="80"/>
        <v>0</v>
      </c>
      <c r="P2374" s="1883"/>
    </row>
    <row r="2375" spans="1:16" ht="13.5" customHeight="1">
      <c r="A2375" s="632">
        <v>82</v>
      </c>
      <c r="B2375" s="277" t="s">
        <v>3256</v>
      </c>
      <c r="C2375" s="600" t="s">
        <v>709</v>
      </c>
      <c r="D2375" s="752">
        <v>1</v>
      </c>
      <c r="E2375" s="672">
        <v>2013</v>
      </c>
      <c r="F2375" s="1107">
        <v>112.8</v>
      </c>
      <c r="G2375" s="816">
        <f t="shared" si="78"/>
        <v>112.8</v>
      </c>
      <c r="H2375" s="1416">
        <v>100</v>
      </c>
      <c r="I2375" s="816">
        <f t="shared" si="79"/>
        <v>0</v>
      </c>
      <c r="J2375" s="803"/>
      <c r="K2375" s="737"/>
      <c r="L2375" s="737"/>
      <c r="M2375" s="803"/>
      <c r="N2375" s="737"/>
      <c r="O2375" s="737">
        <f t="shared" si="80"/>
        <v>0</v>
      </c>
      <c r="P2375" s="1883"/>
    </row>
    <row r="2376" spans="1:16" ht="13.5" customHeight="1">
      <c r="A2376" s="632">
        <v>83</v>
      </c>
      <c r="B2376" s="277" t="s">
        <v>3257</v>
      </c>
      <c r="C2376" s="600" t="s">
        <v>709</v>
      </c>
      <c r="D2376" s="752">
        <v>1</v>
      </c>
      <c r="E2376" s="672">
        <v>2008</v>
      </c>
      <c r="F2376" s="1107">
        <v>47.3</v>
      </c>
      <c r="G2376" s="816">
        <f t="shared" si="78"/>
        <v>47.3</v>
      </c>
      <c r="H2376" s="1416">
        <v>100</v>
      </c>
      <c r="I2376" s="816">
        <f t="shared" si="79"/>
        <v>0</v>
      </c>
      <c r="J2376" s="803"/>
      <c r="K2376" s="737"/>
      <c r="L2376" s="737"/>
      <c r="M2376" s="803"/>
      <c r="N2376" s="737"/>
      <c r="O2376" s="737">
        <f t="shared" si="80"/>
        <v>0</v>
      </c>
      <c r="P2376" s="1883"/>
    </row>
    <row r="2377" spans="1:16" ht="13.5" customHeight="1">
      <c r="A2377" s="632">
        <v>84</v>
      </c>
      <c r="B2377" s="277" t="s">
        <v>3258</v>
      </c>
      <c r="C2377" s="600" t="s">
        <v>709</v>
      </c>
      <c r="D2377" s="752">
        <v>1</v>
      </c>
      <c r="E2377" s="672">
        <v>2013</v>
      </c>
      <c r="F2377" s="1107">
        <v>120</v>
      </c>
      <c r="G2377" s="816">
        <f t="shared" si="78"/>
        <v>120</v>
      </c>
      <c r="H2377" s="1416">
        <v>100</v>
      </c>
      <c r="I2377" s="816">
        <f t="shared" si="79"/>
        <v>0</v>
      </c>
      <c r="J2377" s="803"/>
      <c r="K2377" s="737"/>
      <c r="L2377" s="737"/>
      <c r="M2377" s="803"/>
      <c r="N2377" s="737"/>
      <c r="O2377" s="737">
        <f t="shared" si="80"/>
        <v>0</v>
      </c>
      <c r="P2377" s="1883"/>
    </row>
    <row r="2378" spans="1:16" ht="13.5" customHeight="1">
      <c r="A2378" s="632">
        <v>85</v>
      </c>
      <c r="B2378" s="277" t="s">
        <v>3328</v>
      </c>
      <c r="C2378" s="600" t="s">
        <v>709</v>
      </c>
      <c r="D2378" s="1496">
        <v>1</v>
      </c>
      <c r="E2378" s="672">
        <v>2012</v>
      </c>
      <c r="F2378" s="1106">
        <v>468.36</v>
      </c>
      <c r="G2378" s="816">
        <f t="shared" si="78"/>
        <v>468.36</v>
      </c>
      <c r="H2378" s="1416">
        <v>100</v>
      </c>
      <c r="I2378" s="816">
        <f t="shared" si="79"/>
        <v>0</v>
      </c>
      <c r="J2378" s="803"/>
      <c r="K2378" s="737"/>
      <c r="L2378" s="737"/>
      <c r="M2378" s="803"/>
      <c r="N2378" s="737"/>
      <c r="O2378" s="737">
        <f t="shared" si="80"/>
        <v>0</v>
      </c>
      <c r="P2378" s="1883"/>
    </row>
    <row r="2379" spans="1:16" ht="13.5" customHeight="1">
      <c r="A2379" s="632">
        <v>86</v>
      </c>
      <c r="B2379" s="277" t="s">
        <v>3331</v>
      </c>
      <c r="C2379" s="600" t="s">
        <v>709</v>
      </c>
      <c r="D2379" s="1496">
        <v>1</v>
      </c>
      <c r="E2379" s="672">
        <v>2012</v>
      </c>
      <c r="F2379" s="1106">
        <v>83.64</v>
      </c>
      <c r="G2379" s="816">
        <f t="shared" si="78"/>
        <v>83.64</v>
      </c>
      <c r="H2379" s="1416">
        <v>100</v>
      </c>
      <c r="I2379" s="816">
        <f t="shared" si="79"/>
        <v>0</v>
      </c>
      <c r="J2379" s="803"/>
      <c r="K2379" s="737"/>
      <c r="L2379" s="737"/>
      <c r="M2379" s="803"/>
      <c r="N2379" s="737"/>
      <c r="O2379" s="737">
        <f t="shared" si="80"/>
        <v>0</v>
      </c>
      <c r="P2379" s="1883"/>
    </row>
    <row r="2380" spans="1:16" ht="13.5" customHeight="1">
      <c r="A2380" s="632">
        <v>87</v>
      </c>
      <c r="B2380" s="277" t="s">
        <v>3332</v>
      </c>
      <c r="C2380" s="600" t="s">
        <v>709</v>
      </c>
      <c r="D2380" s="1496">
        <v>1</v>
      </c>
      <c r="E2380" s="672">
        <v>2013</v>
      </c>
      <c r="F2380" s="1106">
        <v>45.55</v>
      </c>
      <c r="G2380" s="816">
        <f t="shared" si="78"/>
        <v>45.55</v>
      </c>
      <c r="H2380" s="1416">
        <v>100</v>
      </c>
      <c r="I2380" s="816">
        <f t="shared" si="79"/>
        <v>0</v>
      </c>
      <c r="J2380" s="803"/>
      <c r="K2380" s="737"/>
      <c r="L2380" s="737"/>
      <c r="M2380" s="803"/>
      <c r="N2380" s="737"/>
      <c r="O2380" s="737">
        <f t="shared" si="80"/>
        <v>0</v>
      </c>
      <c r="P2380" s="1883"/>
    </row>
    <row r="2381" spans="1:16" ht="23.25" customHeight="1">
      <c r="A2381" s="632">
        <v>88</v>
      </c>
      <c r="B2381" s="277" t="s">
        <v>3259</v>
      </c>
      <c r="C2381" s="600" t="s">
        <v>709</v>
      </c>
      <c r="D2381" s="1496">
        <v>3</v>
      </c>
      <c r="E2381" s="1496">
        <v>2015</v>
      </c>
      <c r="F2381" s="1106">
        <v>1377</v>
      </c>
      <c r="G2381" s="816">
        <f t="shared" si="78"/>
        <v>1377</v>
      </c>
      <c r="H2381" s="1416">
        <v>100</v>
      </c>
      <c r="I2381" s="816">
        <f t="shared" si="79"/>
        <v>0</v>
      </c>
      <c r="J2381" s="803"/>
      <c r="K2381" s="737"/>
      <c r="L2381" s="737"/>
      <c r="M2381" s="803"/>
      <c r="N2381" s="737"/>
      <c r="O2381" s="737">
        <f t="shared" si="80"/>
        <v>0</v>
      </c>
      <c r="P2381" s="1883"/>
    </row>
    <row r="2382" spans="1:16" ht="13.5" customHeight="1">
      <c r="A2382" s="632">
        <v>89</v>
      </c>
      <c r="B2382" s="277" t="s">
        <v>3260</v>
      </c>
      <c r="C2382" s="600" t="s">
        <v>709</v>
      </c>
      <c r="D2382" s="1496">
        <v>3</v>
      </c>
      <c r="E2382" s="1496">
        <v>2015</v>
      </c>
      <c r="F2382" s="1106">
        <v>1033.8461500000001</v>
      </c>
      <c r="G2382" s="816">
        <f t="shared" si="78"/>
        <v>1033.8461500000001</v>
      </c>
      <c r="H2382" s="1416">
        <v>100</v>
      </c>
      <c r="I2382" s="816">
        <f t="shared" si="79"/>
        <v>0</v>
      </c>
      <c r="J2382" s="803"/>
      <c r="K2382" s="737"/>
      <c r="L2382" s="737"/>
      <c r="M2382" s="803"/>
      <c r="N2382" s="737"/>
      <c r="O2382" s="737">
        <f t="shared" si="80"/>
        <v>0</v>
      </c>
      <c r="P2382" s="1883"/>
    </row>
    <row r="2383" spans="1:16" ht="13.5" customHeight="1">
      <c r="A2383" s="632">
        <v>90</v>
      </c>
      <c r="B2383" s="277" t="s">
        <v>1611</v>
      </c>
      <c r="C2383" s="600" t="s">
        <v>709</v>
      </c>
      <c r="D2383" s="1496">
        <v>6</v>
      </c>
      <c r="E2383" s="1496">
        <v>2015</v>
      </c>
      <c r="F2383" s="1106">
        <v>354</v>
      </c>
      <c r="G2383" s="816">
        <f t="shared" si="78"/>
        <v>354</v>
      </c>
      <c r="H2383" s="1416">
        <v>100</v>
      </c>
      <c r="I2383" s="816">
        <f t="shared" si="79"/>
        <v>0</v>
      </c>
      <c r="J2383" s="803"/>
      <c r="K2383" s="737"/>
      <c r="L2383" s="737"/>
      <c r="M2383" s="803"/>
      <c r="N2383" s="737"/>
      <c r="O2383" s="737">
        <f t="shared" si="80"/>
        <v>0</v>
      </c>
      <c r="P2383" s="1883"/>
    </row>
    <row r="2384" spans="1:16" ht="13.5" customHeight="1">
      <c r="A2384" s="632">
        <v>91</v>
      </c>
      <c r="B2384" s="277" t="s">
        <v>3261</v>
      </c>
      <c r="C2384" s="600" t="s">
        <v>709</v>
      </c>
      <c r="D2384" s="1496">
        <v>2</v>
      </c>
      <c r="E2384" s="1496">
        <v>2015</v>
      </c>
      <c r="F2384" s="1106">
        <v>767.28</v>
      </c>
      <c r="G2384" s="816">
        <f t="shared" si="78"/>
        <v>767.28</v>
      </c>
      <c r="H2384" s="1416">
        <v>100</v>
      </c>
      <c r="I2384" s="816">
        <f t="shared" si="79"/>
        <v>0</v>
      </c>
      <c r="J2384" s="803"/>
      <c r="K2384" s="737"/>
      <c r="L2384" s="737"/>
      <c r="M2384" s="803"/>
      <c r="N2384" s="737"/>
      <c r="O2384" s="737">
        <f t="shared" si="80"/>
        <v>0</v>
      </c>
      <c r="P2384" s="1883"/>
    </row>
    <row r="2385" spans="1:16" ht="13.5" customHeight="1">
      <c r="A2385" s="632">
        <v>92</v>
      </c>
      <c r="B2385" s="277" t="s">
        <v>819</v>
      </c>
      <c r="C2385" s="600" t="s">
        <v>709</v>
      </c>
      <c r="D2385" s="1496">
        <v>1</v>
      </c>
      <c r="E2385" s="1496">
        <v>2015</v>
      </c>
      <c r="F2385" s="1106">
        <v>164.94</v>
      </c>
      <c r="G2385" s="816">
        <f t="shared" si="78"/>
        <v>164.94</v>
      </c>
      <c r="H2385" s="1416">
        <v>100</v>
      </c>
      <c r="I2385" s="816">
        <f t="shared" si="79"/>
        <v>0</v>
      </c>
      <c r="J2385" s="803"/>
      <c r="K2385" s="737"/>
      <c r="L2385" s="737"/>
      <c r="M2385" s="803"/>
      <c r="N2385" s="737"/>
      <c r="O2385" s="737">
        <f t="shared" si="80"/>
        <v>0</v>
      </c>
      <c r="P2385" s="1883"/>
    </row>
    <row r="2386" spans="1:16" ht="13.5" customHeight="1">
      <c r="A2386" s="632">
        <v>93</v>
      </c>
      <c r="B2386" s="757" t="s">
        <v>3262</v>
      </c>
      <c r="C2386" s="600" t="s">
        <v>711</v>
      </c>
      <c r="D2386" s="1496">
        <v>1</v>
      </c>
      <c r="E2386" s="1496">
        <v>2015</v>
      </c>
      <c r="F2386" s="1106">
        <v>2350</v>
      </c>
      <c r="G2386" s="816">
        <f t="shared" si="78"/>
        <v>2350</v>
      </c>
      <c r="H2386" s="1416">
        <v>100</v>
      </c>
      <c r="I2386" s="816">
        <f t="shared" si="79"/>
        <v>0</v>
      </c>
      <c r="J2386" s="803"/>
      <c r="K2386" s="737"/>
      <c r="L2386" s="737"/>
      <c r="M2386" s="803"/>
      <c r="N2386" s="737"/>
      <c r="O2386" s="737">
        <f t="shared" si="80"/>
        <v>0</v>
      </c>
      <c r="P2386" s="1883"/>
    </row>
    <row r="2387" spans="1:16" ht="13.5" customHeight="1">
      <c r="A2387" s="632">
        <v>94</v>
      </c>
      <c r="B2387" s="757" t="s">
        <v>3263</v>
      </c>
      <c r="C2387" s="600" t="s">
        <v>709</v>
      </c>
      <c r="D2387" s="1496">
        <v>4</v>
      </c>
      <c r="E2387" s="1496">
        <v>2015</v>
      </c>
      <c r="F2387" s="1106">
        <v>168</v>
      </c>
      <c r="G2387" s="816">
        <f t="shared" si="78"/>
        <v>168</v>
      </c>
      <c r="H2387" s="1416">
        <v>100</v>
      </c>
      <c r="I2387" s="816">
        <f t="shared" si="79"/>
        <v>0</v>
      </c>
      <c r="J2387" s="803"/>
      <c r="K2387" s="737"/>
      <c r="L2387" s="737"/>
      <c r="M2387" s="803"/>
      <c r="N2387" s="737"/>
      <c r="O2387" s="737">
        <f t="shared" si="80"/>
        <v>0</v>
      </c>
      <c r="P2387" s="1883"/>
    </row>
    <row r="2388" spans="1:16" ht="13.5" customHeight="1">
      <c r="A2388" s="632">
        <v>95</v>
      </c>
      <c r="B2388" s="757" t="s">
        <v>3264</v>
      </c>
      <c r="C2388" s="600" t="s">
        <v>709</v>
      </c>
      <c r="D2388" s="1496">
        <v>2</v>
      </c>
      <c r="E2388" s="1496">
        <v>2015</v>
      </c>
      <c r="F2388" s="1106">
        <v>299.76</v>
      </c>
      <c r="G2388" s="816">
        <f t="shared" si="78"/>
        <v>299.76</v>
      </c>
      <c r="H2388" s="1416">
        <v>100</v>
      </c>
      <c r="I2388" s="816">
        <f t="shared" si="79"/>
        <v>0</v>
      </c>
      <c r="J2388" s="803"/>
      <c r="K2388" s="737"/>
      <c r="L2388" s="737"/>
      <c r="M2388" s="803"/>
      <c r="N2388" s="737"/>
      <c r="O2388" s="737">
        <f t="shared" si="80"/>
        <v>0</v>
      </c>
      <c r="P2388" s="1883"/>
    </row>
    <row r="2389" spans="1:16" ht="13.5" customHeight="1">
      <c r="A2389" s="632">
        <v>96</v>
      </c>
      <c r="B2389" s="757" t="s">
        <v>3265</v>
      </c>
      <c r="C2389" s="600" t="s">
        <v>709</v>
      </c>
      <c r="D2389" s="1496">
        <v>6</v>
      </c>
      <c r="E2389" s="1496">
        <v>2016</v>
      </c>
      <c r="F2389" s="1106">
        <v>239.04</v>
      </c>
      <c r="G2389" s="816">
        <f t="shared" si="78"/>
        <v>215.136</v>
      </c>
      <c r="H2389" s="1416">
        <v>90</v>
      </c>
      <c r="I2389" s="816">
        <f t="shared" si="79"/>
        <v>23.903999999999996</v>
      </c>
      <c r="J2389" s="803"/>
      <c r="K2389" s="737"/>
      <c r="L2389" s="737"/>
      <c r="M2389" s="803"/>
      <c r="N2389" s="737"/>
      <c r="O2389" s="737">
        <f t="shared" si="80"/>
        <v>0</v>
      </c>
      <c r="P2389" s="1883"/>
    </row>
    <row r="2390" spans="1:16" ht="13.5" customHeight="1">
      <c r="A2390" s="632">
        <v>97</v>
      </c>
      <c r="B2390" s="757" t="s">
        <v>3266</v>
      </c>
      <c r="C2390" s="600" t="s">
        <v>711</v>
      </c>
      <c r="D2390" s="1496">
        <v>1</v>
      </c>
      <c r="E2390" s="1496">
        <v>2016</v>
      </c>
      <c r="F2390" s="1106">
        <v>2339</v>
      </c>
      <c r="G2390" s="816">
        <f t="shared" si="78"/>
        <v>2105.1</v>
      </c>
      <c r="H2390" s="1416">
        <v>90</v>
      </c>
      <c r="I2390" s="816">
        <f t="shared" si="79"/>
        <v>233.90000000000009</v>
      </c>
      <c r="J2390" s="803"/>
      <c r="K2390" s="737"/>
      <c r="L2390" s="737"/>
      <c r="M2390" s="803"/>
      <c r="N2390" s="737"/>
      <c r="O2390" s="737">
        <f t="shared" si="80"/>
        <v>0</v>
      </c>
      <c r="P2390" s="1883"/>
    </row>
    <row r="2391" spans="1:16" ht="13.5" customHeight="1">
      <c r="A2391" s="632">
        <v>98</v>
      </c>
      <c r="B2391" s="757" t="s">
        <v>3267</v>
      </c>
      <c r="C2391" s="600" t="s">
        <v>711</v>
      </c>
      <c r="D2391" s="1496">
        <v>1</v>
      </c>
      <c r="E2391" s="1496">
        <v>2016</v>
      </c>
      <c r="F2391" s="1106">
        <v>2397</v>
      </c>
      <c r="G2391" s="816">
        <f t="shared" si="78"/>
        <v>2157.3000000000002</v>
      </c>
      <c r="H2391" s="1416">
        <v>90</v>
      </c>
      <c r="I2391" s="816">
        <f t="shared" si="79"/>
        <v>239.69999999999982</v>
      </c>
      <c r="J2391" s="803"/>
      <c r="K2391" s="737"/>
      <c r="L2391" s="737"/>
      <c r="M2391" s="803"/>
      <c r="N2391" s="737"/>
      <c r="O2391" s="737">
        <f t="shared" si="80"/>
        <v>0</v>
      </c>
      <c r="P2391" s="1883"/>
    </row>
    <row r="2392" spans="1:16" ht="13.5" customHeight="1">
      <c r="A2392" s="632">
        <v>99</v>
      </c>
      <c r="B2392" s="757" t="s">
        <v>3268</v>
      </c>
      <c r="C2392" s="600" t="s">
        <v>711</v>
      </c>
      <c r="D2392" s="1496">
        <v>1</v>
      </c>
      <c r="E2392" s="1496">
        <v>2016</v>
      </c>
      <c r="F2392" s="1106">
        <v>2397</v>
      </c>
      <c r="G2392" s="816">
        <f t="shared" si="78"/>
        <v>2157.3000000000002</v>
      </c>
      <c r="H2392" s="1416">
        <v>90</v>
      </c>
      <c r="I2392" s="816">
        <f t="shared" si="79"/>
        <v>239.69999999999982</v>
      </c>
      <c r="J2392" s="803"/>
      <c r="K2392" s="737"/>
      <c r="L2392" s="737"/>
      <c r="M2392" s="803"/>
      <c r="N2392" s="737"/>
      <c r="O2392" s="737">
        <f t="shared" si="80"/>
        <v>0</v>
      </c>
      <c r="P2392" s="1883"/>
    </row>
    <row r="2393" spans="1:16" ht="13.5" customHeight="1">
      <c r="A2393" s="632">
        <v>100</v>
      </c>
      <c r="B2393" s="757" t="s">
        <v>3269</v>
      </c>
      <c r="C2393" s="600" t="s">
        <v>709</v>
      </c>
      <c r="D2393" s="1496">
        <v>1</v>
      </c>
      <c r="E2393" s="1496">
        <v>2017</v>
      </c>
      <c r="F2393" s="1106">
        <v>729</v>
      </c>
      <c r="G2393" s="816">
        <f t="shared" si="78"/>
        <v>437.4</v>
      </c>
      <c r="H2393" s="1416">
        <v>60</v>
      </c>
      <c r="I2393" s="816">
        <f t="shared" si="79"/>
        <v>291.60000000000002</v>
      </c>
      <c r="J2393" s="803"/>
      <c r="K2393" s="737"/>
      <c r="L2393" s="737"/>
      <c r="M2393" s="803"/>
      <c r="N2393" s="737"/>
      <c r="O2393" s="737">
        <f t="shared" si="80"/>
        <v>0</v>
      </c>
      <c r="P2393" s="1883"/>
    </row>
    <row r="2394" spans="1:16" ht="13.5" customHeight="1">
      <c r="A2394" s="632">
        <v>101</v>
      </c>
      <c r="B2394" s="757" t="s">
        <v>705</v>
      </c>
      <c r="C2394" s="600" t="s">
        <v>709</v>
      </c>
      <c r="D2394" s="1496">
        <v>1</v>
      </c>
      <c r="E2394" s="1496">
        <v>2017</v>
      </c>
      <c r="F2394" s="1106">
        <v>26.52</v>
      </c>
      <c r="G2394" s="816">
        <f t="shared" si="78"/>
        <v>7.9559999999999995</v>
      </c>
      <c r="H2394" s="1416">
        <v>30</v>
      </c>
      <c r="I2394" s="816">
        <f t="shared" si="79"/>
        <v>18.564</v>
      </c>
      <c r="J2394" s="803"/>
      <c r="K2394" s="737"/>
      <c r="L2394" s="737"/>
      <c r="M2394" s="803"/>
      <c r="N2394" s="737"/>
      <c r="O2394" s="737">
        <f t="shared" si="80"/>
        <v>0</v>
      </c>
      <c r="P2394" s="1883"/>
    </row>
    <row r="2395" spans="1:16" ht="13.5" customHeight="1">
      <c r="A2395" s="632">
        <v>102</v>
      </c>
      <c r="B2395" s="757" t="s">
        <v>3269</v>
      </c>
      <c r="C2395" s="600" t="s">
        <v>709</v>
      </c>
      <c r="D2395" s="1496">
        <v>1</v>
      </c>
      <c r="E2395" s="1496">
        <v>2017</v>
      </c>
      <c r="F2395" s="1106">
        <v>729</v>
      </c>
      <c r="G2395" s="816">
        <f t="shared" si="78"/>
        <v>218.7</v>
      </c>
      <c r="H2395" s="1416">
        <v>30</v>
      </c>
      <c r="I2395" s="816">
        <f t="shared" si="79"/>
        <v>510.3</v>
      </c>
      <c r="J2395" s="803"/>
      <c r="K2395" s="737"/>
      <c r="L2395" s="737"/>
      <c r="M2395" s="803"/>
      <c r="N2395" s="737"/>
      <c r="O2395" s="737">
        <f t="shared" si="80"/>
        <v>0</v>
      </c>
      <c r="P2395" s="1883"/>
    </row>
    <row r="2396" spans="1:16" ht="13.5" customHeight="1">
      <c r="A2396" s="632">
        <v>103</v>
      </c>
      <c r="B2396" s="757" t="s">
        <v>3269</v>
      </c>
      <c r="C2396" s="600" t="s">
        <v>709</v>
      </c>
      <c r="D2396" s="1496">
        <v>1</v>
      </c>
      <c r="E2396" s="1496">
        <v>2017</v>
      </c>
      <c r="F2396" s="1106">
        <v>729</v>
      </c>
      <c r="G2396" s="816">
        <f t="shared" si="78"/>
        <v>218.7</v>
      </c>
      <c r="H2396" s="1416">
        <v>30</v>
      </c>
      <c r="I2396" s="816">
        <f t="shared" si="79"/>
        <v>510.3</v>
      </c>
      <c r="J2396" s="803"/>
      <c r="K2396" s="737"/>
      <c r="L2396" s="737"/>
      <c r="M2396" s="803"/>
      <c r="N2396" s="737"/>
      <c r="O2396" s="737">
        <f t="shared" si="80"/>
        <v>0</v>
      </c>
      <c r="P2396" s="1883"/>
    </row>
    <row r="2397" spans="1:16" ht="13.5" customHeight="1">
      <c r="A2397" s="632">
        <v>104</v>
      </c>
      <c r="B2397" s="757" t="s">
        <v>3270</v>
      </c>
      <c r="C2397" s="600" t="s">
        <v>711</v>
      </c>
      <c r="D2397" s="1496">
        <v>1</v>
      </c>
      <c r="E2397" s="1496">
        <v>2016</v>
      </c>
      <c r="F2397" s="1106">
        <v>2342</v>
      </c>
      <c r="G2397" s="816">
        <f t="shared" si="78"/>
        <v>1405.2</v>
      </c>
      <c r="H2397" s="1416">
        <v>60</v>
      </c>
      <c r="I2397" s="816">
        <f t="shared" si="79"/>
        <v>936.8</v>
      </c>
      <c r="J2397" s="803"/>
      <c r="K2397" s="737"/>
      <c r="L2397" s="737"/>
      <c r="M2397" s="803"/>
      <c r="N2397" s="737"/>
      <c r="O2397" s="737">
        <f t="shared" si="80"/>
        <v>0</v>
      </c>
      <c r="P2397" s="1883"/>
    </row>
    <row r="2398" spans="1:16" ht="13.5" customHeight="1">
      <c r="A2398" s="632">
        <v>105</v>
      </c>
      <c r="B2398" s="757" t="s">
        <v>3271</v>
      </c>
      <c r="C2398" s="600" t="s">
        <v>709</v>
      </c>
      <c r="D2398" s="1496">
        <v>1</v>
      </c>
      <c r="E2398" s="1496">
        <v>2011</v>
      </c>
      <c r="F2398" s="1106">
        <v>112.8</v>
      </c>
      <c r="G2398" s="816">
        <f t="shared" si="78"/>
        <v>112.8</v>
      </c>
      <c r="H2398" s="1416">
        <v>100</v>
      </c>
      <c r="I2398" s="816">
        <f t="shared" si="79"/>
        <v>0</v>
      </c>
      <c r="J2398" s="803"/>
      <c r="K2398" s="737"/>
      <c r="L2398" s="737"/>
      <c r="M2398" s="803"/>
      <c r="N2398" s="737"/>
      <c r="O2398" s="737">
        <f t="shared" si="80"/>
        <v>0</v>
      </c>
      <c r="P2398" s="1883"/>
    </row>
    <row r="2399" spans="1:16" ht="13.5" customHeight="1">
      <c r="A2399" s="632">
        <v>106</v>
      </c>
      <c r="B2399" s="662" t="s">
        <v>3272</v>
      </c>
      <c r="C2399" s="600" t="s">
        <v>709</v>
      </c>
      <c r="D2399" s="1496">
        <v>1</v>
      </c>
      <c r="E2399" s="1496">
        <v>2016</v>
      </c>
      <c r="F2399" s="1106">
        <v>550.49400000000003</v>
      </c>
      <c r="G2399" s="816">
        <f t="shared" si="78"/>
        <v>330.29640000000001</v>
      </c>
      <c r="H2399" s="1416">
        <v>60</v>
      </c>
      <c r="I2399" s="816">
        <f t="shared" si="79"/>
        <v>220.19760000000002</v>
      </c>
      <c r="J2399" s="803"/>
      <c r="K2399" s="737"/>
      <c r="L2399" s="737"/>
      <c r="M2399" s="803"/>
      <c r="N2399" s="737"/>
      <c r="O2399" s="737">
        <f t="shared" si="80"/>
        <v>0</v>
      </c>
      <c r="P2399" s="1883"/>
    </row>
    <row r="2400" spans="1:16" ht="13.5" customHeight="1">
      <c r="A2400" s="632">
        <v>107</v>
      </c>
      <c r="B2400" s="662" t="s">
        <v>3273</v>
      </c>
      <c r="C2400" s="600" t="s">
        <v>709</v>
      </c>
      <c r="D2400" s="1496">
        <v>1</v>
      </c>
      <c r="E2400" s="1496">
        <v>2009</v>
      </c>
      <c r="F2400" s="1106">
        <v>50.1</v>
      </c>
      <c r="G2400" s="816">
        <f t="shared" si="78"/>
        <v>50.1</v>
      </c>
      <c r="H2400" s="1416">
        <v>100</v>
      </c>
      <c r="I2400" s="816">
        <f t="shared" si="79"/>
        <v>0</v>
      </c>
      <c r="J2400" s="803"/>
      <c r="K2400" s="737"/>
      <c r="L2400" s="737"/>
      <c r="M2400" s="803"/>
      <c r="N2400" s="737"/>
      <c r="O2400" s="737">
        <f t="shared" si="80"/>
        <v>0</v>
      </c>
      <c r="P2400" s="1883"/>
    </row>
    <row r="2401" spans="1:16" ht="13.5" customHeight="1">
      <c r="A2401" s="632">
        <v>108</v>
      </c>
      <c r="B2401" s="662" t="s">
        <v>3274</v>
      </c>
      <c r="C2401" s="600" t="s">
        <v>709</v>
      </c>
      <c r="D2401" s="1496">
        <v>1</v>
      </c>
      <c r="E2401" s="1496">
        <v>2009</v>
      </c>
      <c r="F2401" s="1106">
        <v>50.1</v>
      </c>
      <c r="G2401" s="816">
        <f t="shared" si="78"/>
        <v>50.1</v>
      </c>
      <c r="H2401" s="1416">
        <v>100</v>
      </c>
      <c r="I2401" s="816">
        <f t="shared" si="79"/>
        <v>0</v>
      </c>
      <c r="J2401" s="803"/>
      <c r="K2401" s="737"/>
      <c r="L2401" s="737"/>
      <c r="M2401" s="803"/>
      <c r="N2401" s="737"/>
      <c r="O2401" s="737">
        <f t="shared" si="80"/>
        <v>0</v>
      </c>
      <c r="P2401" s="1883"/>
    </row>
    <row r="2402" spans="1:16" ht="13.5" customHeight="1">
      <c r="A2402" s="632">
        <v>109</v>
      </c>
      <c r="B2402" s="757" t="s">
        <v>3275</v>
      </c>
      <c r="C2402" s="600" t="s">
        <v>709</v>
      </c>
      <c r="D2402" s="1496">
        <v>1</v>
      </c>
      <c r="E2402" s="1496">
        <v>2017</v>
      </c>
      <c r="F2402" s="1106">
        <v>750</v>
      </c>
      <c r="G2402" s="816">
        <f t="shared" si="78"/>
        <v>450</v>
      </c>
      <c r="H2402" s="1416">
        <v>60</v>
      </c>
      <c r="I2402" s="816">
        <f t="shared" si="79"/>
        <v>300</v>
      </c>
      <c r="J2402" s="803"/>
      <c r="K2402" s="737"/>
      <c r="L2402" s="737"/>
      <c r="M2402" s="803"/>
      <c r="N2402" s="737"/>
      <c r="O2402" s="737">
        <f t="shared" si="80"/>
        <v>0</v>
      </c>
      <c r="P2402" s="1883"/>
    </row>
    <row r="2403" spans="1:16" ht="13.5" customHeight="1">
      <c r="A2403" s="632">
        <v>110</v>
      </c>
      <c r="B2403" s="757" t="s">
        <v>3275</v>
      </c>
      <c r="C2403" s="600" t="s">
        <v>709</v>
      </c>
      <c r="D2403" s="1496">
        <v>1</v>
      </c>
      <c r="E2403" s="1496">
        <v>2017</v>
      </c>
      <c r="F2403" s="1106">
        <v>750</v>
      </c>
      <c r="G2403" s="816">
        <f t="shared" si="78"/>
        <v>450</v>
      </c>
      <c r="H2403" s="1416">
        <v>60</v>
      </c>
      <c r="I2403" s="816">
        <f t="shared" si="79"/>
        <v>300</v>
      </c>
      <c r="J2403" s="803"/>
      <c r="K2403" s="737"/>
      <c r="L2403" s="737"/>
      <c r="M2403" s="803"/>
      <c r="N2403" s="737"/>
      <c r="O2403" s="737">
        <f t="shared" si="80"/>
        <v>0</v>
      </c>
      <c r="P2403" s="1883"/>
    </row>
    <row r="2404" spans="1:16" ht="13.5" customHeight="1">
      <c r="A2404" s="632">
        <v>111</v>
      </c>
      <c r="B2404" s="277" t="s">
        <v>3259</v>
      </c>
      <c r="C2404" s="600" t="s">
        <v>709</v>
      </c>
      <c r="D2404" s="1496">
        <v>1</v>
      </c>
      <c r="E2404" s="1496">
        <v>2015</v>
      </c>
      <c r="F2404" s="1106">
        <v>459</v>
      </c>
      <c r="G2404" s="816">
        <f t="shared" si="78"/>
        <v>459</v>
      </c>
      <c r="H2404" s="1416">
        <v>100</v>
      </c>
      <c r="I2404" s="816">
        <f t="shared" si="79"/>
        <v>0</v>
      </c>
      <c r="J2404" s="803"/>
      <c r="K2404" s="737"/>
      <c r="L2404" s="737"/>
      <c r="M2404" s="803"/>
      <c r="N2404" s="737"/>
      <c r="O2404" s="737">
        <f t="shared" si="80"/>
        <v>0</v>
      </c>
      <c r="P2404" s="1883"/>
    </row>
    <row r="2405" spans="1:16" ht="13.5" customHeight="1">
      <c r="A2405" s="632">
        <v>112</v>
      </c>
      <c r="B2405" s="277" t="s">
        <v>3276</v>
      </c>
      <c r="C2405" s="600" t="s">
        <v>709</v>
      </c>
      <c r="D2405" s="1496">
        <v>1</v>
      </c>
      <c r="E2405" s="1496">
        <v>2011</v>
      </c>
      <c r="F2405" s="1106">
        <v>436.32</v>
      </c>
      <c r="G2405" s="816">
        <f t="shared" si="78"/>
        <v>436.32</v>
      </c>
      <c r="H2405" s="1416">
        <v>100</v>
      </c>
      <c r="I2405" s="816">
        <f t="shared" si="79"/>
        <v>0</v>
      </c>
      <c r="J2405" s="803"/>
      <c r="K2405" s="737"/>
      <c r="L2405" s="737"/>
      <c r="M2405" s="803"/>
      <c r="N2405" s="737"/>
      <c r="O2405" s="737">
        <f t="shared" si="80"/>
        <v>0</v>
      </c>
      <c r="P2405" s="1883"/>
    </row>
    <row r="2406" spans="1:16" ht="13.5" customHeight="1">
      <c r="A2406" s="632">
        <v>113</v>
      </c>
      <c r="B2406" s="757" t="s">
        <v>3277</v>
      </c>
      <c r="C2406" s="600" t="s">
        <v>709</v>
      </c>
      <c r="D2406" s="1496">
        <v>1</v>
      </c>
      <c r="E2406" s="1496">
        <v>2011</v>
      </c>
      <c r="F2406" s="1106">
        <v>83.64</v>
      </c>
      <c r="G2406" s="816">
        <f t="shared" si="78"/>
        <v>83.64</v>
      </c>
      <c r="H2406" s="1416">
        <v>100</v>
      </c>
      <c r="I2406" s="816">
        <f t="shared" si="79"/>
        <v>0</v>
      </c>
      <c r="J2406" s="803"/>
      <c r="K2406" s="737"/>
      <c r="L2406" s="737"/>
      <c r="M2406" s="803"/>
      <c r="N2406" s="737"/>
      <c r="O2406" s="737">
        <f t="shared" si="80"/>
        <v>0</v>
      </c>
      <c r="P2406" s="1883"/>
    </row>
    <row r="2407" spans="1:16" ht="13.5">
      <c r="A2407" s="632">
        <v>1</v>
      </c>
      <c r="B2407" s="284" t="s">
        <v>3399</v>
      </c>
      <c r="C2407" s="733" t="s">
        <v>709</v>
      </c>
      <c r="D2407" s="681">
        <v>1</v>
      </c>
      <c r="E2407" s="681">
        <v>2006</v>
      </c>
      <c r="F2407" s="816">
        <v>820.15599999999995</v>
      </c>
      <c r="G2407" s="816">
        <f t="shared" si="78"/>
        <v>820.15599999999995</v>
      </c>
      <c r="H2407" s="735">
        <v>100</v>
      </c>
      <c r="I2407" s="816">
        <f t="shared" si="79"/>
        <v>0</v>
      </c>
      <c r="J2407" s="803"/>
      <c r="K2407" s="737"/>
      <c r="L2407" s="737"/>
      <c r="M2407" s="803"/>
      <c r="N2407" s="737"/>
      <c r="O2407" s="737"/>
      <c r="P2407" s="1883" t="s">
        <v>829</v>
      </c>
    </row>
    <row r="2408" spans="1:16" ht="13.5">
      <c r="A2408" s="632">
        <v>2</v>
      </c>
      <c r="B2408" s="284" t="s">
        <v>3400</v>
      </c>
      <c r="C2408" s="733" t="s">
        <v>709</v>
      </c>
      <c r="D2408" s="681">
        <v>3</v>
      </c>
      <c r="E2408" s="681">
        <v>2006</v>
      </c>
      <c r="F2408" s="816">
        <v>124.75100999999999</v>
      </c>
      <c r="G2408" s="816">
        <f t="shared" si="78"/>
        <v>124.75100999999999</v>
      </c>
      <c r="H2408" s="735">
        <v>100</v>
      </c>
      <c r="I2408" s="816">
        <f t="shared" si="79"/>
        <v>0</v>
      </c>
      <c r="J2408" s="803"/>
      <c r="K2408" s="737"/>
      <c r="L2408" s="737"/>
      <c r="M2408" s="803"/>
      <c r="N2408" s="737"/>
      <c r="O2408" s="737"/>
      <c r="P2408" s="1883"/>
    </row>
    <row r="2409" spans="1:16" ht="27">
      <c r="A2409" s="632">
        <v>3</v>
      </c>
      <c r="B2409" s="284" t="s">
        <v>3401</v>
      </c>
      <c r="C2409" s="733" t="s">
        <v>709</v>
      </c>
      <c r="D2409" s="681">
        <v>1</v>
      </c>
      <c r="E2409" s="681">
        <v>2008</v>
      </c>
      <c r="F2409" s="816">
        <v>58</v>
      </c>
      <c r="G2409" s="816">
        <f t="shared" si="78"/>
        <v>58</v>
      </c>
      <c r="H2409" s="735">
        <v>100</v>
      </c>
      <c r="I2409" s="816">
        <f t="shared" si="79"/>
        <v>0</v>
      </c>
      <c r="J2409" s="803"/>
      <c r="K2409" s="737"/>
      <c r="L2409" s="737"/>
      <c r="M2409" s="803"/>
      <c r="N2409" s="737"/>
      <c r="O2409" s="737"/>
      <c r="P2409" s="1883"/>
    </row>
    <row r="2410" spans="1:16" ht="13.5">
      <c r="A2410" s="632">
        <v>4</v>
      </c>
      <c r="B2410" s="284" t="s">
        <v>3402</v>
      </c>
      <c r="C2410" s="733" t="s">
        <v>709</v>
      </c>
      <c r="D2410" s="681">
        <v>1</v>
      </c>
      <c r="E2410" s="681">
        <v>2006</v>
      </c>
      <c r="F2410" s="816">
        <v>255</v>
      </c>
      <c r="G2410" s="816">
        <f t="shared" si="78"/>
        <v>255</v>
      </c>
      <c r="H2410" s="735">
        <v>100</v>
      </c>
      <c r="I2410" s="816">
        <f t="shared" si="79"/>
        <v>0</v>
      </c>
      <c r="J2410" s="803"/>
      <c r="K2410" s="737"/>
      <c r="L2410" s="737"/>
      <c r="M2410" s="803"/>
      <c r="N2410" s="737"/>
      <c r="O2410" s="737"/>
      <c r="P2410" s="1883"/>
    </row>
    <row r="2411" spans="1:16" ht="13.5">
      <c r="A2411" s="632">
        <v>5</v>
      </c>
      <c r="B2411" s="284" t="s">
        <v>3402</v>
      </c>
      <c r="C2411" s="733" t="s">
        <v>709</v>
      </c>
      <c r="D2411" s="681">
        <v>1</v>
      </c>
      <c r="E2411" s="681">
        <v>2006</v>
      </c>
      <c r="F2411" s="816">
        <v>245.5</v>
      </c>
      <c r="G2411" s="816">
        <f t="shared" si="78"/>
        <v>245.5</v>
      </c>
      <c r="H2411" s="735">
        <v>100</v>
      </c>
      <c r="I2411" s="816">
        <f t="shared" si="79"/>
        <v>0</v>
      </c>
      <c r="J2411" s="803"/>
      <c r="K2411" s="737"/>
      <c r="L2411" s="737"/>
      <c r="M2411" s="803"/>
      <c r="N2411" s="737"/>
      <c r="O2411" s="737"/>
      <c r="P2411" s="1883"/>
    </row>
    <row r="2412" spans="1:16" ht="13.5">
      <c r="A2412" s="632">
        <v>6</v>
      </c>
      <c r="B2412" s="284" t="s">
        <v>3402</v>
      </c>
      <c r="C2412" s="733" t="s">
        <v>709</v>
      </c>
      <c r="D2412" s="681">
        <v>1</v>
      </c>
      <c r="E2412" s="681">
        <v>2006</v>
      </c>
      <c r="F2412" s="816">
        <v>255</v>
      </c>
      <c r="G2412" s="816">
        <f t="shared" si="78"/>
        <v>255</v>
      </c>
      <c r="H2412" s="735">
        <v>100</v>
      </c>
      <c r="I2412" s="816">
        <f t="shared" si="79"/>
        <v>0</v>
      </c>
      <c r="J2412" s="803"/>
      <c r="K2412" s="737"/>
      <c r="L2412" s="737"/>
      <c r="M2412" s="803"/>
      <c r="N2412" s="737"/>
      <c r="O2412" s="737"/>
      <c r="P2412" s="1883"/>
    </row>
    <row r="2413" spans="1:16" ht="13.5">
      <c r="A2413" s="632">
        <v>7</v>
      </c>
      <c r="B2413" s="284" t="s">
        <v>3402</v>
      </c>
      <c r="C2413" s="733" t="s">
        <v>709</v>
      </c>
      <c r="D2413" s="681">
        <v>1</v>
      </c>
      <c r="E2413" s="681">
        <v>2006</v>
      </c>
      <c r="F2413" s="816">
        <v>255</v>
      </c>
      <c r="G2413" s="816">
        <f t="shared" si="78"/>
        <v>255</v>
      </c>
      <c r="H2413" s="735">
        <v>100</v>
      </c>
      <c r="I2413" s="816">
        <f t="shared" si="79"/>
        <v>0</v>
      </c>
      <c r="J2413" s="803"/>
      <c r="K2413" s="737"/>
      <c r="L2413" s="737"/>
      <c r="M2413" s="803"/>
      <c r="N2413" s="737"/>
      <c r="O2413" s="737"/>
      <c r="P2413" s="1883"/>
    </row>
    <row r="2414" spans="1:16" ht="13.5">
      <c r="A2414" s="632">
        <v>8</v>
      </c>
      <c r="B2414" s="284" t="s">
        <v>3402</v>
      </c>
      <c r="C2414" s="733" t="s">
        <v>709</v>
      </c>
      <c r="D2414" s="681">
        <v>1</v>
      </c>
      <c r="E2414" s="681">
        <v>2007</v>
      </c>
      <c r="F2414" s="816">
        <v>245.5</v>
      </c>
      <c r="G2414" s="816">
        <f t="shared" si="78"/>
        <v>245.5</v>
      </c>
      <c r="H2414" s="735">
        <v>100</v>
      </c>
      <c r="I2414" s="816">
        <f t="shared" si="79"/>
        <v>0</v>
      </c>
      <c r="J2414" s="803"/>
      <c r="K2414" s="737"/>
      <c r="L2414" s="737"/>
      <c r="M2414" s="803"/>
      <c r="N2414" s="737"/>
      <c r="O2414" s="737"/>
      <c r="P2414" s="1883"/>
    </row>
    <row r="2415" spans="1:16" ht="13.5">
      <c r="A2415" s="632">
        <v>9</v>
      </c>
      <c r="B2415" s="284" t="s">
        <v>3402</v>
      </c>
      <c r="C2415" s="733" t="s">
        <v>709</v>
      </c>
      <c r="D2415" s="681">
        <v>1</v>
      </c>
      <c r="E2415" s="681">
        <v>2007</v>
      </c>
      <c r="F2415" s="816">
        <v>245.5</v>
      </c>
      <c r="G2415" s="816">
        <f t="shared" si="78"/>
        <v>245.5</v>
      </c>
      <c r="H2415" s="735">
        <v>100</v>
      </c>
      <c r="I2415" s="816">
        <f t="shared" si="79"/>
        <v>0</v>
      </c>
      <c r="J2415" s="803"/>
      <c r="K2415" s="737"/>
      <c r="L2415" s="737"/>
      <c r="M2415" s="803"/>
      <c r="N2415" s="737"/>
      <c r="O2415" s="737"/>
      <c r="P2415" s="1883"/>
    </row>
    <row r="2416" spans="1:16" ht="13.5">
      <c r="A2416" s="632">
        <v>10</v>
      </c>
      <c r="B2416" s="284" t="s">
        <v>3402</v>
      </c>
      <c r="C2416" s="733" t="s">
        <v>709</v>
      </c>
      <c r="D2416" s="681">
        <v>1</v>
      </c>
      <c r="E2416" s="681">
        <v>2007</v>
      </c>
      <c r="F2416" s="816">
        <v>245.5</v>
      </c>
      <c r="G2416" s="816">
        <f t="shared" si="78"/>
        <v>245.5</v>
      </c>
      <c r="H2416" s="735">
        <v>100</v>
      </c>
      <c r="I2416" s="816">
        <f t="shared" si="79"/>
        <v>0</v>
      </c>
      <c r="J2416" s="803"/>
      <c r="K2416" s="737"/>
      <c r="L2416" s="737"/>
      <c r="M2416" s="803"/>
      <c r="N2416" s="737"/>
      <c r="O2416" s="737"/>
      <c r="P2416" s="1883"/>
    </row>
    <row r="2417" spans="1:16" ht="13.5">
      <c r="A2417" s="632">
        <v>11</v>
      </c>
      <c r="B2417" s="284" t="s">
        <v>3402</v>
      </c>
      <c r="C2417" s="733" t="s">
        <v>709</v>
      </c>
      <c r="D2417" s="681">
        <v>1</v>
      </c>
      <c r="E2417" s="681">
        <v>2007</v>
      </c>
      <c r="F2417" s="816">
        <v>298.60000000000002</v>
      </c>
      <c r="G2417" s="816">
        <f t="shared" si="78"/>
        <v>298.60000000000002</v>
      </c>
      <c r="H2417" s="735">
        <v>100</v>
      </c>
      <c r="I2417" s="816">
        <f t="shared" si="79"/>
        <v>0</v>
      </c>
      <c r="J2417" s="803"/>
      <c r="K2417" s="737"/>
      <c r="L2417" s="737"/>
      <c r="M2417" s="803"/>
      <c r="N2417" s="737"/>
      <c r="O2417" s="737"/>
      <c r="P2417" s="1883"/>
    </row>
    <row r="2418" spans="1:16" ht="13.5">
      <c r="A2418" s="632">
        <v>12</v>
      </c>
      <c r="B2418" s="284" t="s">
        <v>3403</v>
      </c>
      <c r="C2418" s="733" t="s">
        <v>709</v>
      </c>
      <c r="D2418" s="681">
        <v>4</v>
      </c>
      <c r="E2418" s="681">
        <v>2007</v>
      </c>
      <c r="F2418" s="816">
        <v>982</v>
      </c>
      <c r="G2418" s="816">
        <f t="shared" si="78"/>
        <v>982</v>
      </c>
      <c r="H2418" s="735">
        <v>100</v>
      </c>
      <c r="I2418" s="816">
        <f t="shared" si="79"/>
        <v>0</v>
      </c>
      <c r="J2418" s="803"/>
      <c r="K2418" s="737"/>
      <c r="L2418" s="737"/>
      <c r="M2418" s="803"/>
      <c r="N2418" s="737"/>
      <c r="O2418" s="737"/>
      <c r="P2418" s="1883"/>
    </row>
    <row r="2419" spans="1:16" ht="13.5">
      <c r="A2419" s="632">
        <v>13</v>
      </c>
      <c r="B2419" s="284" t="s">
        <v>3404</v>
      </c>
      <c r="C2419" s="733" t="s">
        <v>709</v>
      </c>
      <c r="D2419" s="681">
        <v>10</v>
      </c>
      <c r="E2419" s="681">
        <v>2008</v>
      </c>
      <c r="F2419" s="816">
        <v>2673</v>
      </c>
      <c r="G2419" s="816">
        <f t="shared" ref="G2419:G2482" si="81">F2419*H2419%</f>
        <v>2673</v>
      </c>
      <c r="H2419" s="735">
        <v>100</v>
      </c>
      <c r="I2419" s="816">
        <f t="shared" ref="I2419:I2482" si="82">F2419-G2419</f>
        <v>0</v>
      </c>
      <c r="J2419" s="803"/>
      <c r="K2419" s="737"/>
      <c r="L2419" s="737"/>
      <c r="M2419" s="803"/>
      <c r="N2419" s="737"/>
      <c r="O2419" s="737"/>
      <c r="P2419" s="1883"/>
    </row>
    <row r="2420" spans="1:16" ht="13.5">
      <c r="A2420" s="632">
        <v>14</v>
      </c>
      <c r="B2420" s="284" t="s">
        <v>3405</v>
      </c>
      <c r="C2420" s="733" t="s">
        <v>709</v>
      </c>
      <c r="D2420" s="681">
        <v>13</v>
      </c>
      <c r="E2420" s="681">
        <v>2008</v>
      </c>
      <c r="F2420" s="816">
        <v>5260.9049999999997</v>
      </c>
      <c r="G2420" s="816">
        <f t="shared" si="81"/>
        <v>5260.9049999999997</v>
      </c>
      <c r="H2420" s="735">
        <v>100</v>
      </c>
      <c r="I2420" s="816">
        <f t="shared" si="82"/>
        <v>0</v>
      </c>
      <c r="J2420" s="803"/>
      <c r="K2420" s="737"/>
      <c r="L2420" s="737"/>
      <c r="M2420" s="803"/>
      <c r="N2420" s="737"/>
      <c r="O2420" s="737"/>
      <c r="P2420" s="1883"/>
    </row>
    <row r="2421" spans="1:16" ht="13.5">
      <c r="A2421" s="632">
        <v>15</v>
      </c>
      <c r="B2421" s="284" t="s">
        <v>3406</v>
      </c>
      <c r="C2421" s="733" t="s">
        <v>709</v>
      </c>
      <c r="D2421" s="681">
        <v>4</v>
      </c>
      <c r="E2421" s="681">
        <v>2009</v>
      </c>
      <c r="F2421" s="816">
        <v>1069.2</v>
      </c>
      <c r="G2421" s="816">
        <f t="shared" si="81"/>
        <v>1069.2</v>
      </c>
      <c r="H2421" s="735">
        <v>100</v>
      </c>
      <c r="I2421" s="816">
        <f t="shared" si="82"/>
        <v>0</v>
      </c>
      <c r="J2421" s="803"/>
      <c r="K2421" s="737"/>
      <c r="L2421" s="737"/>
      <c r="M2421" s="803"/>
      <c r="N2421" s="737"/>
      <c r="O2421" s="737"/>
      <c r="P2421" s="1883"/>
    </row>
    <row r="2422" spans="1:16" ht="36" customHeight="1">
      <c r="A2422" s="632">
        <v>16</v>
      </c>
      <c r="B2422" s="741" t="s">
        <v>3407</v>
      </c>
      <c r="C2422" s="733" t="s">
        <v>709</v>
      </c>
      <c r="D2422" s="681">
        <v>1</v>
      </c>
      <c r="E2422" s="681">
        <v>2012</v>
      </c>
      <c r="F2422" s="816">
        <v>468.36</v>
      </c>
      <c r="G2422" s="816">
        <f t="shared" si="81"/>
        <v>468.36</v>
      </c>
      <c r="H2422" s="735">
        <v>100</v>
      </c>
      <c r="I2422" s="816">
        <f t="shared" si="82"/>
        <v>0</v>
      </c>
      <c r="J2422" s="803"/>
      <c r="K2422" s="737"/>
      <c r="L2422" s="737"/>
      <c r="M2422" s="803"/>
      <c r="N2422" s="737"/>
      <c r="O2422" s="737"/>
      <c r="P2422" s="1883"/>
    </row>
    <row r="2423" spans="1:16" ht="13.5">
      <c r="A2423" s="632">
        <v>17</v>
      </c>
      <c r="B2423" s="284" t="s">
        <v>3408</v>
      </c>
      <c r="C2423" s="733" t="s">
        <v>709</v>
      </c>
      <c r="D2423" s="681">
        <v>4</v>
      </c>
      <c r="E2423" s="681">
        <v>2009</v>
      </c>
      <c r="F2423" s="816">
        <v>1069.2</v>
      </c>
      <c r="G2423" s="816">
        <f t="shared" si="81"/>
        <v>1069.2</v>
      </c>
      <c r="H2423" s="735">
        <v>100</v>
      </c>
      <c r="I2423" s="816">
        <f t="shared" si="82"/>
        <v>0</v>
      </c>
      <c r="J2423" s="803"/>
      <c r="K2423" s="737"/>
      <c r="L2423" s="737"/>
      <c r="M2423" s="803"/>
      <c r="N2423" s="737"/>
      <c r="O2423" s="737"/>
      <c r="P2423" s="1883"/>
    </row>
    <row r="2424" spans="1:16" ht="13.5">
      <c r="A2424" s="632">
        <v>18</v>
      </c>
      <c r="B2424" s="284" t="s">
        <v>3409</v>
      </c>
      <c r="C2424" s="733" t="s">
        <v>709</v>
      </c>
      <c r="D2424" s="681">
        <v>1</v>
      </c>
      <c r="E2424" s="681">
        <v>2009</v>
      </c>
      <c r="F2424" s="816">
        <v>249.7</v>
      </c>
      <c r="G2424" s="816">
        <f t="shared" si="81"/>
        <v>249.7</v>
      </c>
      <c r="H2424" s="735">
        <v>100</v>
      </c>
      <c r="I2424" s="816">
        <f t="shared" si="82"/>
        <v>0</v>
      </c>
      <c r="J2424" s="803"/>
      <c r="K2424" s="737"/>
      <c r="L2424" s="737"/>
      <c r="M2424" s="803"/>
      <c r="N2424" s="737"/>
      <c r="O2424" s="737"/>
      <c r="P2424" s="1883"/>
    </row>
    <row r="2425" spans="1:16" ht="27">
      <c r="A2425" s="632">
        <v>19</v>
      </c>
      <c r="B2425" s="284" t="s">
        <v>3410</v>
      </c>
      <c r="C2425" s="733" t="s">
        <v>709</v>
      </c>
      <c r="D2425" s="681">
        <v>1</v>
      </c>
      <c r="E2425" s="681">
        <v>2011</v>
      </c>
      <c r="F2425" s="816">
        <v>290.2</v>
      </c>
      <c r="G2425" s="816">
        <f t="shared" si="81"/>
        <v>290.2</v>
      </c>
      <c r="H2425" s="735">
        <v>100</v>
      </c>
      <c r="I2425" s="816">
        <f t="shared" si="82"/>
        <v>0</v>
      </c>
      <c r="J2425" s="803"/>
      <c r="K2425" s="737"/>
      <c r="L2425" s="737"/>
      <c r="M2425" s="803"/>
      <c r="N2425" s="737"/>
      <c r="O2425" s="737"/>
      <c r="P2425" s="1883"/>
    </row>
    <row r="2426" spans="1:16" ht="27">
      <c r="A2426" s="632">
        <v>20</v>
      </c>
      <c r="B2426" s="284" t="s">
        <v>3411</v>
      </c>
      <c r="C2426" s="733" t="s">
        <v>709</v>
      </c>
      <c r="D2426" s="681">
        <v>4</v>
      </c>
      <c r="E2426" s="681">
        <v>2010</v>
      </c>
      <c r="F2426" s="816">
        <v>1796.9426000000001</v>
      </c>
      <c r="G2426" s="816">
        <f t="shared" si="81"/>
        <v>1796.9426000000001</v>
      </c>
      <c r="H2426" s="735">
        <v>100</v>
      </c>
      <c r="I2426" s="816">
        <f t="shared" si="82"/>
        <v>0</v>
      </c>
      <c r="J2426" s="803"/>
      <c r="K2426" s="737"/>
      <c r="L2426" s="737"/>
      <c r="M2426" s="803"/>
      <c r="N2426" s="737"/>
      <c r="O2426" s="737"/>
      <c r="P2426" s="1883"/>
    </row>
    <row r="2427" spans="1:16" ht="67.5">
      <c r="A2427" s="632">
        <v>21</v>
      </c>
      <c r="B2427" s="284" t="s">
        <v>3412</v>
      </c>
      <c r="C2427" s="733" t="s">
        <v>709</v>
      </c>
      <c r="D2427" s="681">
        <v>2</v>
      </c>
      <c r="E2427" s="681">
        <v>2011</v>
      </c>
      <c r="F2427" s="816">
        <v>872.64</v>
      </c>
      <c r="G2427" s="816">
        <f t="shared" si="81"/>
        <v>872.64</v>
      </c>
      <c r="H2427" s="735">
        <v>100</v>
      </c>
      <c r="I2427" s="816">
        <f t="shared" si="82"/>
        <v>0</v>
      </c>
      <c r="J2427" s="803"/>
      <c r="K2427" s="737"/>
      <c r="L2427" s="737"/>
      <c r="M2427" s="803"/>
      <c r="N2427" s="737"/>
      <c r="O2427" s="737"/>
      <c r="P2427" s="1883"/>
    </row>
    <row r="2428" spans="1:16" ht="27">
      <c r="A2428" s="632">
        <v>22</v>
      </c>
      <c r="B2428" s="741" t="s">
        <v>3413</v>
      </c>
      <c r="C2428" s="733" t="s">
        <v>709</v>
      </c>
      <c r="D2428" s="681">
        <v>7</v>
      </c>
      <c r="E2428" s="681">
        <v>2013</v>
      </c>
      <c r="F2428" s="816">
        <v>3659.9740099999999</v>
      </c>
      <c r="G2428" s="816">
        <f t="shared" si="81"/>
        <v>3659.9740099999999</v>
      </c>
      <c r="H2428" s="735">
        <v>100</v>
      </c>
      <c r="I2428" s="816">
        <f t="shared" si="82"/>
        <v>0</v>
      </c>
      <c r="J2428" s="803"/>
      <c r="K2428" s="737"/>
      <c r="L2428" s="737"/>
      <c r="M2428" s="803"/>
      <c r="N2428" s="737"/>
      <c r="O2428" s="737"/>
      <c r="P2428" s="1883"/>
    </row>
    <row r="2429" spans="1:16" ht="27">
      <c r="A2429" s="632">
        <v>23</v>
      </c>
      <c r="B2429" s="742" t="s">
        <v>3414</v>
      </c>
      <c r="C2429" s="733" t="s">
        <v>709</v>
      </c>
      <c r="D2429" s="731">
        <v>5</v>
      </c>
      <c r="E2429" s="681">
        <v>2015</v>
      </c>
      <c r="F2429" s="816">
        <v>1723.0768999999998</v>
      </c>
      <c r="G2429" s="816">
        <f t="shared" si="81"/>
        <v>1550.7692099999999</v>
      </c>
      <c r="H2429" s="735">
        <v>90</v>
      </c>
      <c r="I2429" s="816">
        <f t="shared" si="82"/>
        <v>172.30768999999987</v>
      </c>
      <c r="J2429" s="803"/>
      <c r="K2429" s="737"/>
      <c r="L2429" s="737"/>
      <c r="M2429" s="803"/>
      <c r="N2429" s="737"/>
      <c r="O2429" s="737"/>
      <c r="P2429" s="1883"/>
    </row>
    <row r="2430" spans="1:16" ht="13.5">
      <c r="A2430" s="632">
        <v>24</v>
      </c>
      <c r="B2430" s="284" t="s">
        <v>804</v>
      </c>
      <c r="C2430" s="733" t="s">
        <v>709</v>
      </c>
      <c r="D2430" s="681">
        <v>1</v>
      </c>
      <c r="E2430" s="681">
        <v>2006</v>
      </c>
      <c r="F2430" s="816">
        <v>141.6</v>
      </c>
      <c r="G2430" s="816">
        <f t="shared" si="81"/>
        <v>141.6</v>
      </c>
      <c r="H2430" s="735">
        <v>100</v>
      </c>
      <c r="I2430" s="816">
        <f t="shared" si="82"/>
        <v>0</v>
      </c>
      <c r="J2430" s="803"/>
      <c r="K2430" s="737"/>
      <c r="L2430" s="737"/>
      <c r="M2430" s="803"/>
      <c r="N2430" s="737"/>
      <c r="O2430" s="737"/>
      <c r="P2430" s="1883"/>
    </row>
    <row r="2431" spans="1:16" ht="13.5">
      <c r="A2431" s="632">
        <v>25</v>
      </c>
      <c r="B2431" s="284" t="s">
        <v>804</v>
      </c>
      <c r="C2431" s="733" t="s">
        <v>709</v>
      </c>
      <c r="D2431" s="681">
        <v>1</v>
      </c>
      <c r="E2431" s="681">
        <v>2006</v>
      </c>
      <c r="F2431" s="816">
        <v>128.69999999999999</v>
      </c>
      <c r="G2431" s="816">
        <f t="shared" si="81"/>
        <v>128.69999999999999</v>
      </c>
      <c r="H2431" s="735">
        <v>100</v>
      </c>
      <c r="I2431" s="816">
        <f t="shared" si="82"/>
        <v>0</v>
      </c>
      <c r="J2431" s="803"/>
      <c r="K2431" s="737"/>
      <c r="L2431" s="737"/>
      <c r="M2431" s="803"/>
      <c r="N2431" s="737"/>
      <c r="O2431" s="737"/>
      <c r="P2431" s="1883"/>
    </row>
    <row r="2432" spans="1:16" ht="13.5">
      <c r="A2432" s="632">
        <v>26</v>
      </c>
      <c r="B2432" s="284" t="s">
        <v>804</v>
      </c>
      <c r="C2432" s="733" t="s">
        <v>709</v>
      </c>
      <c r="D2432" s="681">
        <v>1</v>
      </c>
      <c r="E2432" s="681">
        <v>2006</v>
      </c>
      <c r="F2432" s="816">
        <v>141.6</v>
      </c>
      <c r="G2432" s="816">
        <f t="shared" si="81"/>
        <v>141.6</v>
      </c>
      <c r="H2432" s="735">
        <v>100</v>
      </c>
      <c r="I2432" s="816">
        <f t="shared" si="82"/>
        <v>0</v>
      </c>
      <c r="J2432" s="803"/>
      <c r="K2432" s="737"/>
      <c r="L2432" s="737"/>
      <c r="M2432" s="803"/>
      <c r="N2432" s="737"/>
      <c r="O2432" s="737"/>
      <c r="P2432" s="1883"/>
    </row>
    <row r="2433" spans="1:16" ht="13.5">
      <c r="A2433" s="632">
        <v>27</v>
      </c>
      <c r="B2433" s="284" t="s">
        <v>804</v>
      </c>
      <c r="C2433" s="733" t="s">
        <v>709</v>
      </c>
      <c r="D2433" s="681">
        <v>1</v>
      </c>
      <c r="E2433" s="681">
        <v>2006</v>
      </c>
      <c r="F2433" s="816">
        <v>141.6</v>
      </c>
      <c r="G2433" s="816">
        <f t="shared" si="81"/>
        <v>141.6</v>
      </c>
      <c r="H2433" s="735">
        <v>100</v>
      </c>
      <c r="I2433" s="816">
        <f t="shared" si="82"/>
        <v>0</v>
      </c>
      <c r="J2433" s="803"/>
      <c r="K2433" s="737"/>
      <c r="L2433" s="737"/>
      <c r="M2433" s="803"/>
      <c r="N2433" s="737"/>
      <c r="O2433" s="737"/>
      <c r="P2433" s="1883"/>
    </row>
    <row r="2434" spans="1:16" ht="13.5">
      <c r="A2434" s="632">
        <v>28</v>
      </c>
      <c r="B2434" s="284" t="s">
        <v>804</v>
      </c>
      <c r="C2434" s="733" t="s">
        <v>709</v>
      </c>
      <c r="D2434" s="681">
        <v>1</v>
      </c>
      <c r="E2434" s="681">
        <v>2007</v>
      </c>
      <c r="F2434" s="816">
        <v>128.69999999999999</v>
      </c>
      <c r="G2434" s="816">
        <f t="shared" si="81"/>
        <v>128.69999999999999</v>
      </c>
      <c r="H2434" s="735">
        <v>100</v>
      </c>
      <c r="I2434" s="816">
        <f t="shared" si="82"/>
        <v>0</v>
      </c>
      <c r="J2434" s="803"/>
      <c r="K2434" s="737"/>
      <c r="L2434" s="737"/>
      <c r="M2434" s="803"/>
      <c r="N2434" s="737"/>
      <c r="O2434" s="737"/>
      <c r="P2434" s="1883"/>
    </row>
    <row r="2435" spans="1:16" ht="13.5">
      <c r="A2435" s="632">
        <v>29</v>
      </c>
      <c r="B2435" s="284" t="s">
        <v>804</v>
      </c>
      <c r="C2435" s="733" t="s">
        <v>709</v>
      </c>
      <c r="D2435" s="681">
        <v>1</v>
      </c>
      <c r="E2435" s="681">
        <v>2007</v>
      </c>
      <c r="F2435" s="816">
        <v>128.69999999999999</v>
      </c>
      <c r="G2435" s="816">
        <f t="shared" si="81"/>
        <v>128.69999999999999</v>
      </c>
      <c r="H2435" s="735">
        <v>100</v>
      </c>
      <c r="I2435" s="816">
        <f t="shared" si="82"/>
        <v>0</v>
      </c>
      <c r="J2435" s="803"/>
      <c r="K2435" s="737"/>
      <c r="L2435" s="737"/>
      <c r="M2435" s="803"/>
      <c r="N2435" s="737"/>
      <c r="O2435" s="737"/>
      <c r="P2435" s="1883"/>
    </row>
    <row r="2436" spans="1:16" ht="13.5">
      <c r="A2436" s="632">
        <v>30</v>
      </c>
      <c r="B2436" s="284" t="s">
        <v>804</v>
      </c>
      <c r="C2436" s="733" t="s">
        <v>709</v>
      </c>
      <c r="D2436" s="681">
        <v>1</v>
      </c>
      <c r="E2436" s="681">
        <v>2007</v>
      </c>
      <c r="F2436" s="816">
        <v>128.69999999999999</v>
      </c>
      <c r="G2436" s="816">
        <f t="shared" si="81"/>
        <v>128.69999999999999</v>
      </c>
      <c r="H2436" s="735">
        <v>100</v>
      </c>
      <c r="I2436" s="816">
        <f t="shared" si="82"/>
        <v>0</v>
      </c>
      <c r="J2436" s="803"/>
      <c r="K2436" s="737"/>
      <c r="L2436" s="737"/>
      <c r="M2436" s="803"/>
      <c r="N2436" s="737"/>
      <c r="O2436" s="737"/>
      <c r="P2436" s="1883"/>
    </row>
    <row r="2437" spans="1:16" ht="13.5">
      <c r="A2437" s="632">
        <v>31</v>
      </c>
      <c r="B2437" s="284" t="s">
        <v>3415</v>
      </c>
      <c r="C2437" s="733" t="s">
        <v>709</v>
      </c>
      <c r="D2437" s="681">
        <v>1</v>
      </c>
      <c r="E2437" s="681">
        <v>2007</v>
      </c>
      <c r="F2437" s="816">
        <v>169.4</v>
      </c>
      <c r="G2437" s="816">
        <f t="shared" si="81"/>
        <v>169.4</v>
      </c>
      <c r="H2437" s="735">
        <v>100</v>
      </c>
      <c r="I2437" s="816">
        <f t="shared" si="82"/>
        <v>0</v>
      </c>
      <c r="J2437" s="803"/>
      <c r="K2437" s="737"/>
      <c r="L2437" s="737"/>
      <c r="M2437" s="803"/>
      <c r="N2437" s="737"/>
      <c r="O2437" s="737"/>
      <c r="P2437" s="1883"/>
    </row>
    <row r="2438" spans="1:16" ht="13.5">
      <c r="A2438" s="632">
        <v>32</v>
      </c>
      <c r="B2438" s="284" t="s">
        <v>3416</v>
      </c>
      <c r="C2438" s="733" t="s">
        <v>709</v>
      </c>
      <c r="D2438" s="681">
        <v>4</v>
      </c>
      <c r="E2438" s="681">
        <v>2007</v>
      </c>
      <c r="F2438" s="816">
        <v>514.79999999999995</v>
      </c>
      <c r="G2438" s="816">
        <f t="shared" si="81"/>
        <v>514.79999999999995</v>
      </c>
      <c r="H2438" s="735">
        <v>100</v>
      </c>
      <c r="I2438" s="816">
        <f t="shared" si="82"/>
        <v>0</v>
      </c>
      <c r="J2438" s="803"/>
      <c r="K2438" s="737"/>
      <c r="L2438" s="737"/>
      <c r="M2438" s="803"/>
      <c r="N2438" s="737"/>
      <c r="O2438" s="737"/>
      <c r="P2438" s="1883"/>
    </row>
    <row r="2439" spans="1:16" ht="13.5">
      <c r="A2439" s="632">
        <v>33</v>
      </c>
      <c r="B2439" s="284" t="s">
        <v>3417</v>
      </c>
      <c r="C2439" s="733" t="s">
        <v>709</v>
      </c>
      <c r="D2439" s="681">
        <v>10</v>
      </c>
      <c r="E2439" s="681">
        <v>2008</v>
      </c>
      <c r="F2439" s="816">
        <v>1008</v>
      </c>
      <c r="G2439" s="816">
        <f t="shared" si="81"/>
        <v>1008</v>
      </c>
      <c r="H2439" s="735">
        <v>100</v>
      </c>
      <c r="I2439" s="816">
        <f t="shared" si="82"/>
        <v>0</v>
      </c>
      <c r="J2439" s="803"/>
      <c r="K2439" s="737"/>
      <c r="L2439" s="737"/>
      <c r="M2439" s="803"/>
      <c r="N2439" s="737"/>
      <c r="O2439" s="737"/>
      <c r="P2439" s="1883"/>
    </row>
    <row r="2440" spans="1:16" ht="13.5">
      <c r="A2440" s="632">
        <v>34</v>
      </c>
      <c r="B2440" s="284" t="s">
        <v>3418</v>
      </c>
      <c r="C2440" s="733" t="s">
        <v>709</v>
      </c>
      <c r="D2440" s="681">
        <v>1</v>
      </c>
      <c r="E2440" s="681">
        <v>2008</v>
      </c>
      <c r="F2440" s="816">
        <v>72.5</v>
      </c>
      <c r="G2440" s="816">
        <f t="shared" si="81"/>
        <v>72.5</v>
      </c>
      <c r="H2440" s="735">
        <v>100</v>
      </c>
      <c r="I2440" s="816">
        <f t="shared" si="82"/>
        <v>0</v>
      </c>
      <c r="J2440" s="803"/>
      <c r="K2440" s="737"/>
      <c r="L2440" s="737"/>
      <c r="M2440" s="803"/>
      <c r="N2440" s="737"/>
      <c r="O2440" s="737"/>
      <c r="P2440" s="1883"/>
    </row>
    <row r="2441" spans="1:16" ht="13.5">
      <c r="A2441" s="632">
        <v>35</v>
      </c>
      <c r="B2441" s="284" t="s">
        <v>3419</v>
      </c>
      <c r="C2441" s="733" t="s">
        <v>709</v>
      </c>
      <c r="D2441" s="681">
        <v>13</v>
      </c>
      <c r="E2441" s="681">
        <v>2008</v>
      </c>
      <c r="F2441" s="816">
        <v>1347.606</v>
      </c>
      <c r="G2441" s="816">
        <f t="shared" si="81"/>
        <v>1347.606</v>
      </c>
      <c r="H2441" s="735">
        <v>100</v>
      </c>
      <c r="I2441" s="816">
        <f t="shared" si="82"/>
        <v>0</v>
      </c>
      <c r="J2441" s="803"/>
      <c r="K2441" s="737"/>
      <c r="L2441" s="737"/>
      <c r="M2441" s="803"/>
      <c r="N2441" s="737"/>
      <c r="O2441" s="737"/>
      <c r="P2441" s="1883"/>
    </row>
    <row r="2442" spans="1:16" ht="13.5">
      <c r="A2442" s="632">
        <v>36</v>
      </c>
      <c r="B2442" s="284" t="s">
        <v>3420</v>
      </c>
      <c r="C2442" s="733" t="s">
        <v>709</v>
      </c>
      <c r="D2442" s="681">
        <v>1</v>
      </c>
      <c r="E2442" s="681">
        <v>2009</v>
      </c>
      <c r="F2442" s="816">
        <v>112.8</v>
      </c>
      <c r="G2442" s="816">
        <f t="shared" si="81"/>
        <v>112.8</v>
      </c>
      <c r="H2442" s="735">
        <v>100</v>
      </c>
      <c r="I2442" s="816">
        <f t="shared" si="82"/>
        <v>0</v>
      </c>
      <c r="J2442" s="803"/>
      <c r="K2442" s="737"/>
      <c r="L2442" s="737"/>
      <c r="M2442" s="803"/>
      <c r="N2442" s="737"/>
      <c r="O2442" s="737"/>
      <c r="P2442" s="1883"/>
    </row>
    <row r="2443" spans="1:16" ht="13.5">
      <c r="A2443" s="632">
        <v>37</v>
      </c>
      <c r="B2443" s="284" t="s">
        <v>1933</v>
      </c>
      <c r="C2443" s="733" t="s">
        <v>709</v>
      </c>
      <c r="D2443" s="681">
        <v>2</v>
      </c>
      <c r="E2443" s="681">
        <v>2009</v>
      </c>
      <c r="F2443" s="816">
        <v>201.6</v>
      </c>
      <c r="G2443" s="816">
        <f t="shared" si="81"/>
        <v>201.6</v>
      </c>
      <c r="H2443" s="735">
        <v>100</v>
      </c>
      <c r="I2443" s="816">
        <f t="shared" si="82"/>
        <v>0</v>
      </c>
      <c r="J2443" s="803"/>
      <c r="K2443" s="737"/>
      <c r="L2443" s="737"/>
      <c r="M2443" s="803"/>
      <c r="N2443" s="737"/>
      <c r="O2443" s="737"/>
      <c r="P2443" s="1883"/>
    </row>
    <row r="2444" spans="1:16" ht="13.5">
      <c r="A2444" s="632">
        <v>38</v>
      </c>
      <c r="B2444" s="284" t="s">
        <v>3420</v>
      </c>
      <c r="C2444" s="733" t="s">
        <v>709</v>
      </c>
      <c r="D2444" s="681">
        <v>1</v>
      </c>
      <c r="E2444" s="681">
        <v>2009</v>
      </c>
      <c r="F2444" s="816">
        <v>141.6</v>
      </c>
      <c r="G2444" s="816">
        <f t="shared" si="81"/>
        <v>141.6</v>
      </c>
      <c r="H2444" s="735">
        <v>100</v>
      </c>
      <c r="I2444" s="816">
        <f t="shared" si="82"/>
        <v>0</v>
      </c>
      <c r="J2444" s="803"/>
      <c r="K2444" s="737"/>
      <c r="L2444" s="737"/>
      <c r="M2444" s="803"/>
      <c r="N2444" s="737"/>
      <c r="O2444" s="737"/>
      <c r="P2444" s="1883"/>
    </row>
    <row r="2445" spans="1:16" ht="13.5">
      <c r="A2445" s="632">
        <v>39</v>
      </c>
      <c r="B2445" s="284" t="s">
        <v>1933</v>
      </c>
      <c r="C2445" s="733" t="s">
        <v>709</v>
      </c>
      <c r="D2445" s="681">
        <v>4</v>
      </c>
      <c r="E2445" s="681">
        <v>2009</v>
      </c>
      <c r="F2445" s="816">
        <v>403.2</v>
      </c>
      <c r="G2445" s="816">
        <f t="shared" si="81"/>
        <v>403.2</v>
      </c>
      <c r="H2445" s="735">
        <v>100</v>
      </c>
      <c r="I2445" s="816">
        <f t="shared" si="82"/>
        <v>0</v>
      </c>
      <c r="J2445" s="803"/>
      <c r="K2445" s="737"/>
      <c r="L2445" s="737"/>
      <c r="M2445" s="803"/>
      <c r="N2445" s="737"/>
      <c r="O2445" s="737"/>
      <c r="P2445" s="1883"/>
    </row>
    <row r="2446" spans="1:16" ht="13.5">
      <c r="A2446" s="632">
        <v>40</v>
      </c>
      <c r="B2446" s="284" t="s">
        <v>3421</v>
      </c>
      <c r="C2446" s="733" t="s">
        <v>709</v>
      </c>
      <c r="D2446" s="681">
        <v>1</v>
      </c>
      <c r="E2446" s="681">
        <v>2009</v>
      </c>
      <c r="F2446" s="816">
        <v>141.6</v>
      </c>
      <c r="G2446" s="816">
        <f t="shared" si="81"/>
        <v>141.6</v>
      </c>
      <c r="H2446" s="735">
        <v>100</v>
      </c>
      <c r="I2446" s="816">
        <f t="shared" si="82"/>
        <v>0</v>
      </c>
      <c r="J2446" s="803"/>
      <c r="K2446" s="737"/>
      <c r="L2446" s="737"/>
      <c r="M2446" s="803"/>
      <c r="N2446" s="737"/>
      <c r="O2446" s="737"/>
      <c r="P2446" s="1883"/>
    </row>
    <row r="2447" spans="1:16" ht="13.5">
      <c r="A2447" s="632">
        <v>41</v>
      </c>
      <c r="B2447" s="284" t="s">
        <v>3422</v>
      </c>
      <c r="C2447" s="733" t="s">
        <v>709</v>
      </c>
      <c r="D2447" s="681">
        <v>4</v>
      </c>
      <c r="E2447" s="681">
        <v>2010</v>
      </c>
      <c r="F2447" s="816">
        <v>322.37</v>
      </c>
      <c r="G2447" s="816">
        <f t="shared" si="81"/>
        <v>322.37</v>
      </c>
      <c r="H2447" s="735">
        <v>100</v>
      </c>
      <c r="I2447" s="816">
        <f t="shared" si="82"/>
        <v>0</v>
      </c>
      <c r="J2447" s="803"/>
      <c r="K2447" s="737"/>
      <c r="L2447" s="737"/>
      <c r="M2447" s="803"/>
      <c r="N2447" s="737"/>
      <c r="O2447" s="737"/>
      <c r="P2447" s="1883"/>
    </row>
    <row r="2448" spans="1:16" ht="13.5">
      <c r="A2448" s="632">
        <v>42</v>
      </c>
      <c r="B2448" s="284" t="s">
        <v>3423</v>
      </c>
      <c r="C2448" s="733" t="s">
        <v>709</v>
      </c>
      <c r="D2448" s="681">
        <v>1</v>
      </c>
      <c r="E2448" s="681">
        <v>2011</v>
      </c>
      <c r="F2448" s="816">
        <v>112.8</v>
      </c>
      <c r="G2448" s="816">
        <f t="shared" si="81"/>
        <v>112.8</v>
      </c>
      <c r="H2448" s="735">
        <v>100</v>
      </c>
      <c r="I2448" s="816">
        <f t="shared" si="82"/>
        <v>0</v>
      </c>
      <c r="J2448" s="803"/>
      <c r="K2448" s="737"/>
      <c r="L2448" s="737"/>
      <c r="M2448" s="803"/>
      <c r="N2448" s="737"/>
      <c r="O2448" s="737"/>
      <c r="P2448" s="1883"/>
    </row>
    <row r="2449" spans="1:16" ht="13.5">
      <c r="A2449" s="632">
        <v>43</v>
      </c>
      <c r="B2449" s="284" t="s">
        <v>3424</v>
      </c>
      <c r="C2449" s="733" t="s">
        <v>709</v>
      </c>
      <c r="D2449" s="681">
        <v>1</v>
      </c>
      <c r="E2449" s="681">
        <v>2011</v>
      </c>
      <c r="F2449" s="816">
        <v>124.032</v>
      </c>
      <c r="G2449" s="816">
        <f t="shared" si="81"/>
        <v>124.032</v>
      </c>
      <c r="H2449" s="735">
        <v>100</v>
      </c>
      <c r="I2449" s="816">
        <f t="shared" si="82"/>
        <v>0</v>
      </c>
      <c r="J2449" s="803"/>
      <c r="K2449" s="737"/>
      <c r="L2449" s="737"/>
      <c r="M2449" s="803"/>
      <c r="N2449" s="737"/>
      <c r="O2449" s="737"/>
      <c r="P2449" s="1883"/>
    </row>
    <row r="2450" spans="1:16" ht="13.5">
      <c r="A2450" s="632">
        <v>44</v>
      </c>
      <c r="B2450" s="284" t="s">
        <v>3425</v>
      </c>
      <c r="C2450" s="733" t="s">
        <v>709</v>
      </c>
      <c r="D2450" s="681">
        <v>2</v>
      </c>
      <c r="E2450" s="681">
        <v>2011</v>
      </c>
      <c r="F2450" s="816">
        <v>167.28</v>
      </c>
      <c r="G2450" s="816">
        <f t="shared" si="81"/>
        <v>167.28</v>
      </c>
      <c r="H2450" s="735">
        <v>100</v>
      </c>
      <c r="I2450" s="816">
        <f t="shared" si="82"/>
        <v>0</v>
      </c>
      <c r="J2450" s="803"/>
      <c r="K2450" s="737"/>
      <c r="L2450" s="737"/>
      <c r="M2450" s="803"/>
      <c r="N2450" s="737"/>
      <c r="O2450" s="737"/>
      <c r="P2450" s="1883"/>
    </row>
    <row r="2451" spans="1:16" ht="13.5">
      <c r="A2451" s="632">
        <v>45</v>
      </c>
      <c r="B2451" s="284" t="s">
        <v>3426</v>
      </c>
      <c r="C2451" s="733" t="s">
        <v>709</v>
      </c>
      <c r="D2451" s="681">
        <v>1</v>
      </c>
      <c r="E2451" s="681">
        <v>2011</v>
      </c>
      <c r="F2451" s="816">
        <v>83.64</v>
      </c>
      <c r="G2451" s="816">
        <f t="shared" si="81"/>
        <v>83.64</v>
      </c>
      <c r="H2451" s="735">
        <v>100</v>
      </c>
      <c r="I2451" s="816">
        <f t="shared" si="82"/>
        <v>0</v>
      </c>
      <c r="J2451" s="803"/>
      <c r="K2451" s="737"/>
      <c r="L2451" s="737"/>
      <c r="M2451" s="803"/>
      <c r="N2451" s="737"/>
      <c r="O2451" s="737"/>
      <c r="P2451" s="1883"/>
    </row>
    <row r="2452" spans="1:16" ht="27">
      <c r="A2452" s="632">
        <v>46</v>
      </c>
      <c r="B2452" s="741" t="s">
        <v>3427</v>
      </c>
      <c r="C2452" s="733" t="s">
        <v>709</v>
      </c>
      <c r="D2452" s="681">
        <v>1</v>
      </c>
      <c r="E2452" s="681">
        <v>2012</v>
      </c>
      <c r="F2452" s="816">
        <v>80.52</v>
      </c>
      <c r="G2452" s="816">
        <f t="shared" si="81"/>
        <v>80.52</v>
      </c>
      <c r="H2452" s="735">
        <v>100</v>
      </c>
      <c r="I2452" s="816">
        <f t="shared" si="82"/>
        <v>0</v>
      </c>
      <c r="J2452" s="803"/>
      <c r="K2452" s="737"/>
      <c r="L2452" s="737"/>
      <c r="M2452" s="803"/>
      <c r="N2452" s="737"/>
      <c r="O2452" s="737"/>
      <c r="P2452" s="1883"/>
    </row>
    <row r="2453" spans="1:16" ht="13.5">
      <c r="A2453" s="632">
        <v>47</v>
      </c>
      <c r="B2453" s="741" t="s">
        <v>3428</v>
      </c>
      <c r="C2453" s="733" t="s">
        <v>709</v>
      </c>
      <c r="D2453" s="681">
        <v>7</v>
      </c>
      <c r="E2453" s="681">
        <v>2013</v>
      </c>
      <c r="F2453" s="816">
        <v>665.61599999999999</v>
      </c>
      <c r="G2453" s="816">
        <f t="shared" si="81"/>
        <v>665.61599999999999</v>
      </c>
      <c r="H2453" s="735">
        <v>100</v>
      </c>
      <c r="I2453" s="816">
        <f t="shared" si="82"/>
        <v>0</v>
      </c>
      <c r="J2453" s="803"/>
      <c r="K2453" s="737"/>
      <c r="L2453" s="737"/>
      <c r="M2453" s="803"/>
      <c r="N2453" s="737"/>
      <c r="O2453" s="737"/>
      <c r="P2453" s="1883"/>
    </row>
    <row r="2454" spans="1:16" ht="13.5">
      <c r="A2454" s="632">
        <v>48</v>
      </c>
      <c r="B2454" s="284" t="s">
        <v>3429</v>
      </c>
      <c r="C2454" s="733" t="s">
        <v>709</v>
      </c>
      <c r="D2454" s="681">
        <v>1</v>
      </c>
      <c r="E2454" s="681">
        <v>2007</v>
      </c>
      <c r="F2454" s="816">
        <v>159.9</v>
      </c>
      <c r="G2454" s="816">
        <f t="shared" si="81"/>
        <v>159.9</v>
      </c>
      <c r="H2454" s="735">
        <v>100</v>
      </c>
      <c r="I2454" s="816">
        <f t="shared" si="82"/>
        <v>0</v>
      </c>
      <c r="J2454" s="803"/>
      <c r="K2454" s="737"/>
      <c r="L2454" s="737"/>
      <c r="M2454" s="803"/>
      <c r="N2454" s="737"/>
      <c r="O2454" s="737"/>
      <c r="P2454" s="1883"/>
    </row>
    <row r="2455" spans="1:16" ht="13.5">
      <c r="A2455" s="632">
        <v>49</v>
      </c>
      <c r="B2455" s="284" t="s">
        <v>3430</v>
      </c>
      <c r="C2455" s="733" t="s">
        <v>709</v>
      </c>
      <c r="D2455" s="681">
        <v>3</v>
      </c>
      <c r="E2455" s="681">
        <v>2007</v>
      </c>
      <c r="F2455" s="816">
        <v>181.2</v>
      </c>
      <c r="G2455" s="816">
        <f t="shared" si="81"/>
        <v>181.2</v>
      </c>
      <c r="H2455" s="735">
        <v>100</v>
      </c>
      <c r="I2455" s="816">
        <f t="shared" si="82"/>
        <v>0</v>
      </c>
      <c r="J2455" s="803"/>
      <c r="K2455" s="737"/>
      <c r="L2455" s="737"/>
      <c r="M2455" s="803"/>
      <c r="N2455" s="737"/>
      <c r="O2455" s="737"/>
      <c r="P2455" s="1883"/>
    </row>
    <row r="2456" spans="1:16" ht="27">
      <c r="A2456" s="632">
        <v>50</v>
      </c>
      <c r="B2456" s="284" t="s">
        <v>3431</v>
      </c>
      <c r="C2456" s="733" t="s">
        <v>709</v>
      </c>
      <c r="D2456" s="681">
        <v>2</v>
      </c>
      <c r="E2456" s="681">
        <v>2007</v>
      </c>
      <c r="F2456" s="816">
        <v>319.8</v>
      </c>
      <c r="G2456" s="816">
        <f t="shared" si="81"/>
        <v>319.8</v>
      </c>
      <c r="H2456" s="735">
        <v>100</v>
      </c>
      <c r="I2456" s="816">
        <f t="shared" si="82"/>
        <v>0</v>
      </c>
      <c r="J2456" s="803"/>
      <c r="K2456" s="737"/>
      <c r="L2456" s="737"/>
      <c r="M2456" s="803"/>
      <c r="N2456" s="737"/>
      <c r="O2456" s="737"/>
      <c r="P2456" s="1883"/>
    </row>
    <row r="2457" spans="1:16" ht="27">
      <c r="A2457" s="632">
        <v>51</v>
      </c>
      <c r="B2457" s="284" t="s">
        <v>3432</v>
      </c>
      <c r="C2457" s="733" t="s">
        <v>709</v>
      </c>
      <c r="D2457" s="681">
        <v>2</v>
      </c>
      <c r="E2457" s="681">
        <v>2007</v>
      </c>
      <c r="F2457" s="816">
        <v>319.8</v>
      </c>
      <c r="G2457" s="816">
        <f t="shared" si="81"/>
        <v>319.8</v>
      </c>
      <c r="H2457" s="735">
        <v>100</v>
      </c>
      <c r="I2457" s="816">
        <f t="shared" si="82"/>
        <v>0</v>
      </c>
      <c r="J2457" s="803"/>
      <c r="K2457" s="737"/>
      <c r="L2457" s="737"/>
      <c r="M2457" s="803"/>
      <c r="N2457" s="737"/>
      <c r="O2457" s="737"/>
      <c r="P2457" s="1883"/>
    </row>
    <row r="2458" spans="1:16" ht="13.5">
      <c r="A2458" s="632">
        <v>52</v>
      </c>
      <c r="B2458" s="284" t="s">
        <v>2948</v>
      </c>
      <c r="C2458" s="733" t="s">
        <v>709</v>
      </c>
      <c r="D2458" s="681">
        <v>9</v>
      </c>
      <c r="E2458" s="681">
        <v>2008</v>
      </c>
      <c r="F2458" s="816">
        <v>450.9</v>
      </c>
      <c r="G2458" s="816">
        <f t="shared" si="81"/>
        <v>450.9</v>
      </c>
      <c r="H2458" s="735">
        <v>100</v>
      </c>
      <c r="I2458" s="816">
        <f t="shared" si="82"/>
        <v>0</v>
      </c>
      <c r="J2458" s="803"/>
      <c r="K2458" s="737"/>
      <c r="L2458" s="737"/>
      <c r="M2458" s="803"/>
      <c r="N2458" s="737"/>
      <c r="O2458" s="737"/>
      <c r="P2458" s="1883"/>
    </row>
    <row r="2459" spans="1:16" ht="13.5">
      <c r="A2459" s="632">
        <v>53</v>
      </c>
      <c r="B2459" s="284" t="s">
        <v>3433</v>
      </c>
      <c r="C2459" s="733" t="s">
        <v>709</v>
      </c>
      <c r="D2459" s="681">
        <v>4</v>
      </c>
      <c r="E2459" s="681">
        <v>2008</v>
      </c>
      <c r="F2459" s="816">
        <v>422.024</v>
      </c>
      <c r="G2459" s="816">
        <f t="shared" si="81"/>
        <v>422.024</v>
      </c>
      <c r="H2459" s="735">
        <v>100</v>
      </c>
      <c r="I2459" s="816">
        <f t="shared" si="82"/>
        <v>0</v>
      </c>
      <c r="J2459" s="803"/>
      <c r="K2459" s="737"/>
      <c r="L2459" s="737"/>
      <c r="M2459" s="803"/>
      <c r="N2459" s="737"/>
      <c r="O2459" s="737"/>
      <c r="P2459" s="1883"/>
    </row>
    <row r="2460" spans="1:16" ht="27">
      <c r="A2460" s="632">
        <v>54</v>
      </c>
      <c r="B2460" s="284" t="s">
        <v>3434</v>
      </c>
      <c r="C2460" s="733" t="s">
        <v>709</v>
      </c>
      <c r="D2460" s="681">
        <v>5</v>
      </c>
      <c r="E2460" s="681">
        <v>2008</v>
      </c>
      <c r="F2460" s="816">
        <v>2710</v>
      </c>
      <c r="G2460" s="816">
        <f t="shared" si="81"/>
        <v>2710</v>
      </c>
      <c r="H2460" s="735">
        <v>100</v>
      </c>
      <c r="I2460" s="816">
        <f t="shared" si="82"/>
        <v>0</v>
      </c>
      <c r="J2460" s="803"/>
      <c r="K2460" s="737"/>
      <c r="L2460" s="737"/>
      <c r="M2460" s="803"/>
      <c r="N2460" s="737"/>
      <c r="O2460" s="737"/>
      <c r="P2460" s="1883"/>
    </row>
    <row r="2461" spans="1:16" ht="13.5">
      <c r="A2461" s="632">
        <v>55</v>
      </c>
      <c r="B2461" s="284" t="s">
        <v>3435</v>
      </c>
      <c r="C2461" s="733" t="s">
        <v>709</v>
      </c>
      <c r="D2461" s="681">
        <v>5</v>
      </c>
      <c r="E2461" s="681">
        <v>2008</v>
      </c>
      <c r="F2461" s="816">
        <v>550</v>
      </c>
      <c r="G2461" s="816">
        <f t="shared" si="81"/>
        <v>550</v>
      </c>
      <c r="H2461" s="735">
        <v>100</v>
      </c>
      <c r="I2461" s="816">
        <f t="shared" si="82"/>
        <v>0</v>
      </c>
      <c r="J2461" s="803"/>
      <c r="K2461" s="737"/>
      <c r="L2461" s="737"/>
      <c r="M2461" s="803"/>
      <c r="N2461" s="737"/>
      <c r="O2461" s="737"/>
      <c r="P2461" s="1883"/>
    </row>
    <row r="2462" spans="1:16" ht="13.5">
      <c r="A2462" s="632">
        <v>56</v>
      </c>
      <c r="B2462" s="284" t="s">
        <v>1565</v>
      </c>
      <c r="C2462" s="733" t="s">
        <v>709</v>
      </c>
      <c r="D2462" s="681">
        <v>2</v>
      </c>
      <c r="E2462" s="681">
        <v>2009</v>
      </c>
      <c r="F2462" s="816">
        <v>100.2</v>
      </c>
      <c r="G2462" s="816">
        <f t="shared" si="81"/>
        <v>100.2</v>
      </c>
      <c r="H2462" s="735">
        <v>100</v>
      </c>
      <c r="I2462" s="816">
        <f t="shared" si="82"/>
        <v>0</v>
      </c>
      <c r="J2462" s="803"/>
      <c r="K2462" s="737"/>
      <c r="L2462" s="737"/>
      <c r="M2462" s="803"/>
      <c r="N2462" s="737"/>
      <c r="O2462" s="737"/>
      <c r="P2462" s="1883"/>
    </row>
    <row r="2463" spans="1:16" ht="13.5">
      <c r="A2463" s="632">
        <v>57</v>
      </c>
      <c r="B2463" s="284" t="s">
        <v>3436</v>
      </c>
      <c r="C2463" s="733" t="s">
        <v>709</v>
      </c>
      <c r="D2463" s="681">
        <v>1</v>
      </c>
      <c r="E2463" s="681">
        <v>2010</v>
      </c>
      <c r="F2463" s="816">
        <v>2533.56</v>
      </c>
      <c r="G2463" s="816">
        <f t="shared" si="81"/>
        <v>2533.56</v>
      </c>
      <c r="H2463" s="735">
        <v>100</v>
      </c>
      <c r="I2463" s="816">
        <f t="shared" si="82"/>
        <v>0</v>
      </c>
      <c r="J2463" s="803"/>
      <c r="K2463" s="737"/>
      <c r="L2463" s="737"/>
      <c r="M2463" s="803"/>
      <c r="N2463" s="737"/>
      <c r="O2463" s="737"/>
      <c r="P2463" s="1883"/>
    </row>
    <row r="2464" spans="1:16" ht="30.75" customHeight="1">
      <c r="A2464" s="632">
        <v>58</v>
      </c>
      <c r="B2464" s="284" t="s">
        <v>3437</v>
      </c>
      <c r="C2464" s="733" t="s">
        <v>709</v>
      </c>
      <c r="D2464" s="681">
        <v>1</v>
      </c>
      <c r="E2464" s="681">
        <v>2010</v>
      </c>
      <c r="F2464" s="816">
        <v>1297.5777</v>
      </c>
      <c r="G2464" s="816">
        <f t="shared" si="81"/>
        <v>1297.5777</v>
      </c>
      <c r="H2464" s="735">
        <v>100</v>
      </c>
      <c r="I2464" s="816">
        <f t="shared" si="82"/>
        <v>0</v>
      </c>
      <c r="J2464" s="803"/>
      <c r="K2464" s="737"/>
      <c r="L2464" s="737"/>
      <c r="M2464" s="803"/>
      <c r="N2464" s="737"/>
      <c r="O2464" s="737"/>
      <c r="P2464" s="1883"/>
    </row>
    <row r="2465" spans="1:16" ht="30.75" customHeight="1">
      <c r="A2465" s="632">
        <v>59</v>
      </c>
      <c r="B2465" s="284" t="s">
        <v>3438</v>
      </c>
      <c r="C2465" s="733" t="s">
        <v>709</v>
      </c>
      <c r="D2465" s="681">
        <v>1</v>
      </c>
      <c r="E2465" s="681">
        <v>2010</v>
      </c>
      <c r="F2465" s="816">
        <v>1297.5777</v>
      </c>
      <c r="G2465" s="816">
        <f t="shared" si="81"/>
        <v>1297.5777</v>
      </c>
      <c r="H2465" s="735">
        <v>100</v>
      </c>
      <c r="I2465" s="816">
        <f t="shared" si="82"/>
        <v>0</v>
      </c>
      <c r="J2465" s="803"/>
      <c r="K2465" s="737"/>
      <c r="L2465" s="737"/>
      <c r="M2465" s="803"/>
      <c r="N2465" s="737"/>
      <c r="O2465" s="737"/>
      <c r="P2465" s="1883"/>
    </row>
    <row r="2466" spans="1:16" ht="30.75" customHeight="1">
      <c r="A2466" s="632">
        <v>60</v>
      </c>
      <c r="B2466" s="284" t="s">
        <v>3439</v>
      </c>
      <c r="C2466" s="733" t="s">
        <v>709</v>
      </c>
      <c r="D2466" s="681">
        <v>4</v>
      </c>
      <c r="E2466" s="681">
        <v>2010</v>
      </c>
      <c r="F2466" s="816">
        <v>185.09299999999999</v>
      </c>
      <c r="G2466" s="816">
        <f t="shared" si="81"/>
        <v>185.09299999999999</v>
      </c>
      <c r="H2466" s="735">
        <v>100</v>
      </c>
      <c r="I2466" s="816">
        <f t="shared" si="82"/>
        <v>0</v>
      </c>
      <c r="J2466" s="803"/>
      <c r="K2466" s="737"/>
      <c r="L2466" s="737"/>
      <c r="M2466" s="803"/>
      <c r="N2466" s="737"/>
      <c r="O2466" s="737"/>
      <c r="P2466" s="1883"/>
    </row>
    <row r="2467" spans="1:16" ht="30.75" customHeight="1">
      <c r="A2467" s="632">
        <v>61</v>
      </c>
      <c r="B2467" s="284" t="s">
        <v>3440</v>
      </c>
      <c r="C2467" s="733" t="s">
        <v>709</v>
      </c>
      <c r="D2467" s="681">
        <v>2</v>
      </c>
      <c r="E2467" s="681">
        <v>2010</v>
      </c>
      <c r="F2467" s="816">
        <v>107.848</v>
      </c>
      <c r="G2467" s="816">
        <f t="shared" si="81"/>
        <v>107.848</v>
      </c>
      <c r="H2467" s="735">
        <v>100</v>
      </c>
      <c r="I2467" s="816">
        <f t="shared" si="82"/>
        <v>0</v>
      </c>
      <c r="J2467" s="803"/>
      <c r="K2467" s="737"/>
      <c r="L2467" s="737"/>
      <c r="M2467" s="803"/>
      <c r="N2467" s="737"/>
      <c r="O2467" s="737"/>
      <c r="P2467" s="1883"/>
    </row>
    <row r="2468" spans="1:16" ht="13.5">
      <c r="A2468" s="632">
        <v>62</v>
      </c>
      <c r="B2468" s="284" t="s">
        <v>3441</v>
      </c>
      <c r="C2468" s="733" t="s">
        <v>709</v>
      </c>
      <c r="D2468" s="681">
        <v>4</v>
      </c>
      <c r="E2468" s="681">
        <v>2010</v>
      </c>
      <c r="F2468" s="816">
        <v>200.4</v>
      </c>
      <c r="G2468" s="816">
        <f t="shared" si="81"/>
        <v>200.4</v>
      </c>
      <c r="H2468" s="735">
        <v>100</v>
      </c>
      <c r="I2468" s="816">
        <f t="shared" si="82"/>
        <v>0</v>
      </c>
      <c r="J2468" s="803"/>
      <c r="K2468" s="737"/>
      <c r="L2468" s="737"/>
      <c r="M2468" s="803"/>
      <c r="N2468" s="737"/>
      <c r="O2468" s="737"/>
      <c r="P2468" s="1883"/>
    </row>
    <row r="2469" spans="1:16" ht="30.75" customHeight="1">
      <c r="A2469" s="632">
        <v>63</v>
      </c>
      <c r="B2469" s="284" t="s">
        <v>3442</v>
      </c>
      <c r="C2469" s="733" t="s">
        <v>709</v>
      </c>
      <c r="D2469" s="681">
        <v>4</v>
      </c>
      <c r="E2469" s="681">
        <v>2010</v>
      </c>
      <c r="F2469" s="816">
        <v>1800.48</v>
      </c>
      <c r="G2469" s="816">
        <f t="shared" si="81"/>
        <v>1800.48</v>
      </c>
      <c r="H2469" s="735">
        <v>100</v>
      </c>
      <c r="I2469" s="816">
        <f t="shared" si="82"/>
        <v>0</v>
      </c>
      <c r="J2469" s="803"/>
      <c r="K2469" s="737"/>
      <c r="L2469" s="737"/>
      <c r="M2469" s="803"/>
      <c r="N2469" s="737"/>
      <c r="O2469" s="737"/>
      <c r="P2469" s="1883"/>
    </row>
    <row r="2470" spans="1:16" ht="13.5">
      <c r="A2470" s="632">
        <v>64</v>
      </c>
      <c r="B2470" s="284" t="s">
        <v>3443</v>
      </c>
      <c r="C2470" s="733" t="s">
        <v>709</v>
      </c>
      <c r="D2470" s="681">
        <v>7</v>
      </c>
      <c r="E2470" s="681">
        <v>2010</v>
      </c>
      <c r="F2470" s="816">
        <v>528.36</v>
      </c>
      <c r="G2470" s="816">
        <f t="shared" si="81"/>
        <v>528.36</v>
      </c>
      <c r="H2470" s="735">
        <v>100</v>
      </c>
      <c r="I2470" s="816">
        <f t="shared" si="82"/>
        <v>0</v>
      </c>
      <c r="J2470" s="803"/>
      <c r="K2470" s="737"/>
      <c r="L2470" s="737"/>
      <c r="M2470" s="803"/>
      <c r="N2470" s="737"/>
      <c r="O2470" s="737"/>
      <c r="P2470" s="1883"/>
    </row>
    <row r="2471" spans="1:16" ht="30.75" customHeight="1">
      <c r="A2471" s="632">
        <v>65</v>
      </c>
      <c r="B2471" s="284" t="s">
        <v>3444</v>
      </c>
      <c r="C2471" s="733" t="s">
        <v>709</v>
      </c>
      <c r="D2471" s="681">
        <v>1</v>
      </c>
      <c r="E2471" s="681">
        <v>2011</v>
      </c>
      <c r="F2471" s="816">
        <v>290.2</v>
      </c>
      <c r="G2471" s="816">
        <f t="shared" si="81"/>
        <v>290.2</v>
      </c>
      <c r="H2471" s="735">
        <v>100</v>
      </c>
      <c r="I2471" s="816">
        <f t="shared" si="82"/>
        <v>0</v>
      </c>
      <c r="J2471" s="803"/>
      <c r="K2471" s="737"/>
      <c r="L2471" s="737"/>
      <c r="M2471" s="803"/>
      <c r="N2471" s="737"/>
      <c r="O2471" s="737"/>
      <c r="P2471" s="1883"/>
    </row>
    <row r="2472" spans="1:16" ht="30.75" customHeight="1">
      <c r="A2472" s="632">
        <v>66</v>
      </c>
      <c r="B2472" s="284" t="s">
        <v>3445</v>
      </c>
      <c r="C2472" s="733" t="s">
        <v>709</v>
      </c>
      <c r="D2472" s="681">
        <v>1</v>
      </c>
      <c r="E2472" s="681">
        <v>2011</v>
      </c>
      <c r="F2472" s="816">
        <v>57.384</v>
      </c>
      <c r="G2472" s="816">
        <f t="shared" si="81"/>
        <v>57.384</v>
      </c>
      <c r="H2472" s="735">
        <v>100</v>
      </c>
      <c r="I2472" s="816">
        <f t="shared" si="82"/>
        <v>0</v>
      </c>
      <c r="J2472" s="803"/>
      <c r="K2472" s="737"/>
      <c r="L2472" s="737"/>
      <c r="M2472" s="803"/>
      <c r="N2472" s="737"/>
      <c r="O2472" s="737"/>
      <c r="P2472" s="1883"/>
    </row>
    <row r="2473" spans="1:16" ht="30.75" customHeight="1">
      <c r="A2473" s="632">
        <v>67</v>
      </c>
      <c r="B2473" s="284" t="s">
        <v>3446</v>
      </c>
      <c r="C2473" s="733" t="s">
        <v>709</v>
      </c>
      <c r="D2473" s="681">
        <v>8</v>
      </c>
      <c r="E2473" s="681">
        <v>2011</v>
      </c>
      <c r="F2473" s="816">
        <v>431.04</v>
      </c>
      <c r="G2473" s="816">
        <f t="shared" si="81"/>
        <v>431.04</v>
      </c>
      <c r="H2473" s="735">
        <v>100</v>
      </c>
      <c r="I2473" s="816">
        <f t="shared" si="82"/>
        <v>0</v>
      </c>
      <c r="J2473" s="803"/>
      <c r="K2473" s="737"/>
      <c r="L2473" s="737"/>
      <c r="M2473" s="803"/>
      <c r="N2473" s="737"/>
      <c r="O2473" s="737"/>
      <c r="P2473" s="1883"/>
    </row>
    <row r="2474" spans="1:16" ht="13.5">
      <c r="A2474" s="632">
        <v>68</v>
      </c>
      <c r="B2474" s="284" t="s">
        <v>3447</v>
      </c>
      <c r="C2474" s="733" t="s">
        <v>709</v>
      </c>
      <c r="D2474" s="681">
        <v>7</v>
      </c>
      <c r="E2474" s="681">
        <v>2011</v>
      </c>
      <c r="F2474" s="816">
        <v>619.04702999999995</v>
      </c>
      <c r="G2474" s="816">
        <f t="shared" si="81"/>
        <v>619.04702999999995</v>
      </c>
      <c r="H2474" s="735">
        <v>100</v>
      </c>
      <c r="I2474" s="816">
        <f t="shared" si="82"/>
        <v>0</v>
      </c>
      <c r="J2474" s="803"/>
      <c r="K2474" s="737"/>
      <c r="L2474" s="737"/>
      <c r="M2474" s="803"/>
      <c r="N2474" s="737"/>
      <c r="O2474" s="737"/>
      <c r="P2474" s="1883"/>
    </row>
    <row r="2475" spans="1:16" ht="30.75" customHeight="1">
      <c r="A2475" s="632">
        <v>69</v>
      </c>
      <c r="B2475" s="284" t="s">
        <v>3448</v>
      </c>
      <c r="C2475" s="733" t="s">
        <v>709</v>
      </c>
      <c r="D2475" s="681">
        <v>1</v>
      </c>
      <c r="E2475" s="681">
        <v>2011</v>
      </c>
      <c r="F2475" s="816">
        <v>2658.6</v>
      </c>
      <c r="G2475" s="816">
        <f t="shared" si="81"/>
        <v>2658.6</v>
      </c>
      <c r="H2475" s="735">
        <v>100</v>
      </c>
      <c r="I2475" s="816">
        <f t="shared" si="82"/>
        <v>0</v>
      </c>
      <c r="J2475" s="803"/>
      <c r="K2475" s="737"/>
      <c r="L2475" s="737"/>
      <c r="M2475" s="803"/>
      <c r="N2475" s="737"/>
      <c r="O2475" s="737"/>
      <c r="P2475" s="1883"/>
    </row>
    <row r="2476" spans="1:16" ht="13.5">
      <c r="A2476" s="632">
        <v>70</v>
      </c>
      <c r="B2476" s="284" t="s">
        <v>3449</v>
      </c>
      <c r="C2476" s="733" t="s">
        <v>709</v>
      </c>
      <c r="D2476" s="681">
        <v>1</v>
      </c>
      <c r="E2476" s="681">
        <v>2011</v>
      </c>
      <c r="F2476" s="816">
        <v>267.95999999999998</v>
      </c>
      <c r="G2476" s="816">
        <f t="shared" si="81"/>
        <v>267.95999999999998</v>
      </c>
      <c r="H2476" s="735">
        <v>100</v>
      </c>
      <c r="I2476" s="816">
        <f t="shared" si="82"/>
        <v>0</v>
      </c>
      <c r="J2476" s="803"/>
      <c r="K2476" s="737"/>
      <c r="L2476" s="737"/>
      <c r="M2476" s="803"/>
      <c r="N2476" s="737"/>
      <c r="O2476" s="737"/>
      <c r="P2476" s="1883"/>
    </row>
    <row r="2477" spans="1:16" ht="30.75" customHeight="1">
      <c r="A2477" s="632">
        <v>71</v>
      </c>
      <c r="B2477" s="284" t="s">
        <v>3445</v>
      </c>
      <c r="C2477" s="733" t="s">
        <v>709</v>
      </c>
      <c r="D2477" s="681">
        <v>1</v>
      </c>
      <c r="E2477" s="681">
        <v>2011</v>
      </c>
      <c r="F2477" s="816">
        <v>57.384</v>
      </c>
      <c r="G2477" s="816">
        <f t="shared" si="81"/>
        <v>57.384</v>
      </c>
      <c r="H2477" s="735">
        <v>100</v>
      </c>
      <c r="I2477" s="816">
        <f t="shared" si="82"/>
        <v>0</v>
      </c>
      <c r="J2477" s="803"/>
      <c r="K2477" s="737"/>
      <c r="L2477" s="737"/>
      <c r="M2477" s="803"/>
      <c r="N2477" s="737"/>
      <c r="O2477" s="737"/>
      <c r="P2477" s="1883"/>
    </row>
    <row r="2478" spans="1:16" ht="94.5">
      <c r="A2478" s="632">
        <v>72</v>
      </c>
      <c r="B2478" s="284" t="s">
        <v>3450</v>
      </c>
      <c r="C2478" s="733" t="s">
        <v>709</v>
      </c>
      <c r="D2478" s="681">
        <v>1</v>
      </c>
      <c r="E2478" s="681">
        <v>2011</v>
      </c>
      <c r="F2478" s="816">
        <v>1183.08</v>
      </c>
      <c r="G2478" s="816">
        <f t="shared" si="81"/>
        <v>1183.08</v>
      </c>
      <c r="H2478" s="735">
        <v>100</v>
      </c>
      <c r="I2478" s="816">
        <f t="shared" si="82"/>
        <v>0</v>
      </c>
      <c r="J2478" s="803"/>
      <c r="K2478" s="737"/>
      <c r="L2478" s="737"/>
      <c r="M2478" s="803"/>
      <c r="N2478" s="737"/>
      <c r="O2478" s="737"/>
      <c r="P2478" s="1883"/>
    </row>
    <row r="2479" spans="1:16" ht="30.75" customHeight="1">
      <c r="A2479" s="632">
        <v>73</v>
      </c>
      <c r="B2479" s="284" t="s">
        <v>3451</v>
      </c>
      <c r="C2479" s="733" t="s">
        <v>709</v>
      </c>
      <c r="D2479" s="731">
        <v>1</v>
      </c>
      <c r="E2479" s="681">
        <v>2012</v>
      </c>
      <c r="F2479" s="816">
        <v>2658.6</v>
      </c>
      <c r="G2479" s="816">
        <f t="shared" si="81"/>
        <v>2658.6</v>
      </c>
      <c r="H2479" s="735">
        <v>100</v>
      </c>
      <c r="I2479" s="816">
        <f t="shared" si="82"/>
        <v>0</v>
      </c>
      <c r="J2479" s="803"/>
      <c r="K2479" s="737"/>
      <c r="L2479" s="737"/>
      <c r="M2479" s="803"/>
      <c r="N2479" s="737"/>
      <c r="O2479" s="737"/>
      <c r="P2479" s="1883"/>
    </row>
    <row r="2480" spans="1:16" ht="30.75" customHeight="1">
      <c r="A2480" s="632">
        <v>74</v>
      </c>
      <c r="B2480" s="741" t="s">
        <v>3452</v>
      </c>
      <c r="C2480" s="733" t="s">
        <v>709</v>
      </c>
      <c r="D2480" s="681">
        <v>1</v>
      </c>
      <c r="E2480" s="681">
        <v>2012</v>
      </c>
      <c r="F2480" s="816">
        <v>37.08</v>
      </c>
      <c r="G2480" s="816">
        <f t="shared" si="81"/>
        <v>37.08</v>
      </c>
      <c r="H2480" s="735">
        <v>100</v>
      </c>
      <c r="I2480" s="816">
        <f t="shared" si="82"/>
        <v>0</v>
      </c>
      <c r="J2480" s="803"/>
      <c r="K2480" s="737"/>
      <c r="L2480" s="737"/>
      <c r="M2480" s="803"/>
      <c r="N2480" s="737"/>
      <c r="O2480" s="737"/>
      <c r="P2480" s="1883"/>
    </row>
    <row r="2481" spans="1:16" ht="30.75" customHeight="1">
      <c r="A2481" s="632">
        <v>75</v>
      </c>
      <c r="B2481" s="741" t="s">
        <v>3453</v>
      </c>
      <c r="C2481" s="733" t="s">
        <v>709</v>
      </c>
      <c r="D2481" s="681">
        <v>1</v>
      </c>
      <c r="E2481" s="681">
        <v>2012</v>
      </c>
      <c r="F2481" s="816">
        <v>488.76</v>
      </c>
      <c r="G2481" s="816">
        <f t="shared" si="81"/>
        <v>488.76</v>
      </c>
      <c r="H2481" s="735">
        <v>100</v>
      </c>
      <c r="I2481" s="816">
        <f t="shared" si="82"/>
        <v>0</v>
      </c>
      <c r="J2481" s="803"/>
      <c r="K2481" s="737"/>
      <c r="L2481" s="737"/>
      <c r="M2481" s="803"/>
      <c r="N2481" s="737"/>
      <c r="O2481" s="737"/>
      <c r="P2481" s="1883"/>
    </row>
    <row r="2482" spans="1:16" ht="13.5">
      <c r="A2482" s="632">
        <v>76</v>
      </c>
      <c r="B2482" s="741" t="s">
        <v>3454</v>
      </c>
      <c r="C2482" s="733" t="s">
        <v>709</v>
      </c>
      <c r="D2482" s="681">
        <v>1</v>
      </c>
      <c r="E2482" s="681">
        <v>2012</v>
      </c>
      <c r="F2482" s="816">
        <v>1951.8</v>
      </c>
      <c r="G2482" s="816">
        <f t="shared" si="81"/>
        <v>1951.8</v>
      </c>
      <c r="H2482" s="735">
        <v>100</v>
      </c>
      <c r="I2482" s="816">
        <f t="shared" si="82"/>
        <v>0</v>
      </c>
      <c r="J2482" s="803"/>
      <c r="K2482" s="737"/>
      <c r="L2482" s="737"/>
      <c r="M2482" s="803"/>
      <c r="N2482" s="737"/>
      <c r="O2482" s="737"/>
      <c r="P2482" s="1883"/>
    </row>
    <row r="2483" spans="1:16" ht="13.5">
      <c r="A2483" s="632">
        <v>77</v>
      </c>
      <c r="B2483" s="741" t="s">
        <v>3455</v>
      </c>
      <c r="C2483" s="733" t="s">
        <v>709</v>
      </c>
      <c r="D2483" s="681">
        <v>7</v>
      </c>
      <c r="E2483" s="681">
        <v>2013</v>
      </c>
      <c r="F2483" s="816">
        <v>587.889995</v>
      </c>
      <c r="G2483" s="816">
        <f t="shared" ref="G2483:G2546" si="83">F2483*H2483%</f>
        <v>587.889995</v>
      </c>
      <c r="H2483" s="735">
        <v>100</v>
      </c>
      <c r="I2483" s="816">
        <f t="shared" ref="I2483:I2546" si="84">F2483-G2483</f>
        <v>0</v>
      </c>
      <c r="J2483" s="803"/>
      <c r="K2483" s="737"/>
      <c r="L2483" s="737"/>
      <c r="M2483" s="803"/>
      <c r="N2483" s="737"/>
      <c r="O2483" s="737"/>
      <c r="P2483" s="1883"/>
    </row>
    <row r="2484" spans="1:16" ht="13.5">
      <c r="A2484" s="632">
        <v>78</v>
      </c>
      <c r="B2484" s="741" t="s">
        <v>3456</v>
      </c>
      <c r="C2484" s="733" t="s">
        <v>709</v>
      </c>
      <c r="D2484" s="681">
        <v>1</v>
      </c>
      <c r="E2484" s="681">
        <v>2013</v>
      </c>
      <c r="F2484" s="816">
        <v>637.09100000000001</v>
      </c>
      <c r="G2484" s="816">
        <f t="shared" si="83"/>
        <v>637.09100000000001</v>
      </c>
      <c r="H2484" s="735">
        <v>100</v>
      </c>
      <c r="I2484" s="816">
        <f t="shared" si="84"/>
        <v>0</v>
      </c>
      <c r="J2484" s="803"/>
      <c r="K2484" s="737"/>
      <c r="L2484" s="737"/>
      <c r="M2484" s="803"/>
      <c r="N2484" s="737"/>
      <c r="O2484" s="737"/>
      <c r="P2484" s="1883"/>
    </row>
    <row r="2485" spans="1:16" ht="30.75" customHeight="1">
      <c r="A2485" s="632">
        <v>79</v>
      </c>
      <c r="B2485" s="741" t="s">
        <v>3457</v>
      </c>
      <c r="C2485" s="733" t="s">
        <v>709</v>
      </c>
      <c r="D2485" s="681">
        <v>1</v>
      </c>
      <c r="E2485" s="681">
        <v>2013</v>
      </c>
      <c r="F2485" s="816">
        <v>177.96</v>
      </c>
      <c r="G2485" s="816">
        <f t="shared" si="83"/>
        <v>177.96</v>
      </c>
      <c r="H2485" s="735">
        <v>100</v>
      </c>
      <c r="I2485" s="816">
        <f t="shared" si="84"/>
        <v>0</v>
      </c>
      <c r="J2485" s="803"/>
      <c r="K2485" s="737"/>
      <c r="L2485" s="737"/>
      <c r="M2485" s="803"/>
      <c r="N2485" s="737"/>
      <c r="O2485" s="737"/>
      <c r="P2485" s="1883"/>
    </row>
    <row r="2486" spans="1:16" ht="30.75" customHeight="1">
      <c r="A2486" s="632">
        <v>80</v>
      </c>
      <c r="B2486" s="742" t="s">
        <v>3458</v>
      </c>
      <c r="C2486" s="733" t="s">
        <v>709</v>
      </c>
      <c r="D2486" s="731">
        <v>5</v>
      </c>
      <c r="E2486" s="681">
        <v>2015</v>
      </c>
      <c r="F2486" s="816">
        <v>295</v>
      </c>
      <c r="G2486" s="816">
        <f t="shared" si="83"/>
        <v>265.5</v>
      </c>
      <c r="H2486" s="735">
        <v>90</v>
      </c>
      <c r="I2486" s="816">
        <f t="shared" si="84"/>
        <v>29.5</v>
      </c>
      <c r="J2486" s="803"/>
      <c r="K2486" s="737"/>
      <c r="L2486" s="737"/>
      <c r="M2486" s="803"/>
      <c r="N2486" s="737"/>
      <c r="O2486" s="737"/>
      <c r="P2486" s="1883"/>
    </row>
    <row r="2487" spans="1:16" ht="30.75" customHeight="1">
      <c r="A2487" s="632">
        <v>81</v>
      </c>
      <c r="B2487" s="742" t="s">
        <v>3459</v>
      </c>
      <c r="C2487" s="733" t="s">
        <v>709</v>
      </c>
      <c r="D2487" s="731">
        <v>1</v>
      </c>
      <c r="E2487" s="681">
        <v>2016</v>
      </c>
      <c r="F2487" s="816">
        <v>283</v>
      </c>
      <c r="G2487" s="816">
        <f t="shared" si="83"/>
        <v>169.79999999999998</v>
      </c>
      <c r="H2487" s="735">
        <v>60</v>
      </c>
      <c r="I2487" s="816">
        <f t="shared" si="84"/>
        <v>113.20000000000002</v>
      </c>
      <c r="J2487" s="803"/>
      <c r="K2487" s="737"/>
      <c r="L2487" s="737"/>
      <c r="M2487" s="803"/>
      <c r="N2487" s="737"/>
      <c r="O2487" s="737"/>
      <c r="P2487" s="1883"/>
    </row>
    <row r="2488" spans="1:16" ht="30.75" customHeight="1">
      <c r="A2488" s="632">
        <v>82</v>
      </c>
      <c r="B2488" s="742" t="s">
        <v>3460</v>
      </c>
      <c r="C2488" s="733" t="s">
        <v>709</v>
      </c>
      <c r="D2488" s="731">
        <v>1</v>
      </c>
      <c r="E2488" s="681">
        <v>2016</v>
      </c>
      <c r="F2488" s="816">
        <v>149.88</v>
      </c>
      <c r="G2488" s="816">
        <f t="shared" si="83"/>
        <v>89.927999999999997</v>
      </c>
      <c r="H2488" s="735">
        <v>60</v>
      </c>
      <c r="I2488" s="816">
        <f t="shared" si="84"/>
        <v>59.951999999999998</v>
      </c>
      <c r="J2488" s="803"/>
      <c r="K2488" s="737"/>
      <c r="L2488" s="737"/>
      <c r="M2488" s="803"/>
      <c r="N2488" s="737"/>
      <c r="O2488" s="737"/>
      <c r="P2488" s="1883"/>
    </row>
    <row r="2489" spans="1:16" ht="13.5">
      <c r="A2489" s="632">
        <v>83</v>
      </c>
      <c r="B2489" s="742" t="s">
        <v>3461</v>
      </c>
      <c r="C2489" s="733" t="s">
        <v>709</v>
      </c>
      <c r="D2489" s="731">
        <v>3</v>
      </c>
      <c r="E2489" s="681">
        <v>2016</v>
      </c>
      <c r="F2489" s="816">
        <v>85.5</v>
      </c>
      <c r="G2489" s="816">
        <f t="shared" si="83"/>
        <v>51.3</v>
      </c>
      <c r="H2489" s="735">
        <v>60</v>
      </c>
      <c r="I2489" s="816">
        <f t="shared" si="84"/>
        <v>34.200000000000003</v>
      </c>
      <c r="J2489" s="803"/>
      <c r="K2489" s="737"/>
      <c r="L2489" s="737"/>
      <c r="M2489" s="803"/>
      <c r="N2489" s="737"/>
      <c r="O2489" s="737"/>
      <c r="P2489" s="1883"/>
    </row>
    <row r="2490" spans="1:16" ht="13.5">
      <c r="A2490" s="632">
        <v>84</v>
      </c>
      <c r="B2490" s="742" t="s">
        <v>3462</v>
      </c>
      <c r="C2490" s="733" t="s">
        <v>709</v>
      </c>
      <c r="D2490" s="731">
        <v>3</v>
      </c>
      <c r="E2490" s="681">
        <v>2016</v>
      </c>
      <c r="F2490" s="816">
        <v>126</v>
      </c>
      <c r="G2490" s="816">
        <f t="shared" si="83"/>
        <v>75.599999999999994</v>
      </c>
      <c r="H2490" s="735">
        <v>60</v>
      </c>
      <c r="I2490" s="816">
        <f t="shared" si="84"/>
        <v>50.400000000000006</v>
      </c>
      <c r="J2490" s="803"/>
      <c r="K2490" s="737"/>
      <c r="L2490" s="737"/>
      <c r="M2490" s="803"/>
      <c r="N2490" s="737"/>
      <c r="O2490" s="737"/>
      <c r="P2490" s="1883"/>
    </row>
    <row r="2491" spans="1:16" ht="81">
      <c r="A2491" s="632">
        <v>85</v>
      </c>
      <c r="B2491" s="284" t="s">
        <v>3463</v>
      </c>
      <c r="C2491" s="733" t="s">
        <v>3464</v>
      </c>
      <c r="D2491" s="731">
        <v>3</v>
      </c>
      <c r="E2491" s="681">
        <v>2017</v>
      </c>
      <c r="F2491" s="816">
        <v>2187</v>
      </c>
      <c r="G2491" s="816">
        <f t="shared" si="83"/>
        <v>656.1</v>
      </c>
      <c r="H2491" s="735">
        <v>30</v>
      </c>
      <c r="I2491" s="816">
        <f t="shared" si="84"/>
        <v>1530.9</v>
      </c>
      <c r="J2491" s="803"/>
      <c r="K2491" s="737"/>
      <c r="L2491" s="737"/>
      <c r="M2491" s="803"/>
      <c r="N2491" s="737"/>
      <c r="O2491" s="737"/>
      <c r="P2491" s="1883"/>
    </row>
    <row r="2492" spans="1:16" ht="13.5">
      <c r="A2492" s="632">
        <v>86</v>
      </c>
      <c r="B2492" s="284" t="s">
        <v>3465</v>
      </c>
      <c r="C2492" s="733" t="s">
        <v>709</v>
      </c>
      <c r="D2492" s="731">
        <v>2</v>
      </c>
      <c r="E2492" s="681">
        <v>2015</v>
      </c>
      <c r="F2492" s="816">
        <v>53.04</v>
      </c>
      <c r="G2492" s="816">
        <f t="shared" si="83"/>
        <v>47.735999999999997</v>
      </c>
      <c r="H2492" s="735">
        <v>90</v>
      </c>
      <c r="I2492" s="816">
        <f t="shared" si="84"/>
        <v>5.304000000000002</v>
      </c>
      <c r="J2492" s="803"/>
      <c r="K2492" s="737"/>
      <c r="L2492" s="737"/>
      <c r="M2492" s="803"/>
      <c r="N2492" s="737"/>
      <c r="O2492" s="737"/>
      <c r="P2492" s="1883"/>
    </row>
    <row r="2493" spans="1:16" ht="13.5">
      <c r="A2493" s="632">
        <v>87</v>
      </c>
      <c r="B2493" s="284" t="s">
        <v>3466</v>
      </c>
      <c r="C2493" s="733" t="s">
        <v>709</v>
      </c>
      <c r="D2493" s="731">
        <v>2</v>
      </c>
      <c r="E2493" s="681">
        <v>2010</v>
      </c>
      <c r="F2493" s="816">
        <v>4863</v>
      </c>
      <c r="G2493" s="816">
        <f t="shared" si="83"/>
        <v>4863</v>
      </c>
      <c r="H2493" s="735">
        <v>100</v>
      </c>
      <c r="I2493" s="816">
        <f t="shared" si="84"/>
        <v>0</v>
      </c>
      <c r="J2493" s="803"/>
      <c r="K2493" s="737"/>
      <c r="L2493" s="737"/>
      <c r="M2493" s="803"/>
      <c r="N2493" s="737"/>
      <c r="O2493" s="737"/>
      <c r="P2493" s="1883"/>
    </row>
    <row r="2494" spans="1:16" ht="13.5">
      <c r="A2494" s="632">
        <v>88</v>
      </c>
      <c r="B2494" s="284" t="s">
        <v>3466</v>
      </c>
      <c r="C2494" s="733" t="s">
        <v>709</v>
      </c>
      <c r="D2494" s="731">
        <v>4</v>
      </c>
      <c r="E2494" s="681">
        <v>2012</v>
      </c>
      <c r="F2494" s="816">
        <v>10223.9692</v>
      </c>
      <c r="G2494" s="816">
        <f t="shared" si="83"/>
        <v>10223.9692</v>
      </c>
      <c r="H2494" s="735">
        <v>100</v>
      </c>
      <c r="I2494" s="816">
        <f t="shared" si="84"/>
        <v>0</v>
      </c>
      <c r="J2494" s="803"/>
      <c r="K2494" s="737"/>
      <c r="L2494" s="737"/>
      <c r="M2494" s="803"/>
      <c r="N2494" s="737"/>
      <c r="O2494" s="737"/>
      <c r="P2494" s="1883"/>
    </row>
    <row r="2495" spans="1:16" ht="13.5">
      <c r="A2495" s="632">
        <v>89</v>
      </c>
      <c r="B2495" s="742" t="s">
        <v>3467</v>
      </c>
      <c r="C2495" s="733" t="s">
        <v>709</v>
      </c>
      <c r="D2495" s="731">
        <v>1</v>
      </c>
      <c r="E2495" s="681">
        <v>2015</v>
      </c>
      <c r="F2495" s="816">
        <v>2221.6799999999998</v>
      </c>
      <c r="G2495" s="816">
        <f t="shared" si="83"/>
        <v>1999.5119999999999</v>
      </c>
      <c r="H2495" s="735">
        <v>90</v>
      </c>
      <c r="I2495" s="816">
        <f t="shared" si="84"/>
        <v>222.16799999999989</v>
      </c>
      <c r="J2495" s="803"/>
      <c r="K2495" s="737"/>
      <c r="L2495" s="737"/>
      <c r="M2495" s="803"/>
      <c r="N2495" s="737"/>
      <c r="O2495" s="737"/>
      <c r="P2495" s="1883"/>
    </row>
    <row r="2496" spans="1:16" ht="30.75" customHeight="1">
      <c r="A2496" s="632">
        <v>90</v>
      </c>
      <c r="B2496" s="284" t="s">
        <v>3468</v>
      </c>
      <c r="C2496" s="733" t="s">
        <v>709</v>
      </c>
      <c r="D2496" s="731">
        <v>2</v>
      </c>
      <c r="E2496" s="681">
        <v>2011</v>
      </c>
      <c r="F2496" s="816">
        <v>3814.663</v>
      </c>
      <c r="G2496" s="816">
        <f t="shared" si="83"/>
        <v>3814.663</v>
      </c>
      <c r="H2496" s="735">
        <v>100</v>
      </c>
      <c r="I2496" s="816">
        <f t="shared" si="84"/>
        <v>0</v>
      </c>
      <c r="J2496" s="803"/>
      <c r="K2496" s="737"/>
      <c r="L2496" s="737"/>
      <c r="M2496" s="803"/>
      <c r="N2496" s="737"/>
      <c r="O2496" s="737"/>
      <c r="P2496" s="1883"/>
    </row>
    <row r="2497" spans="1:16" s="5" customFormat="1" ht="13.5">
      <c r="A2497" s="1063">
        <v>1</v>
      </c>
      <c r="B2497" s="827" t="s">
        <v>3469</v>
      </c>
      <c r="C2497" s="658" t="s">
        <v>709</v>
      </c>
      <c r="D2497" s="658">
        <v>1</v>
      </c>
      <c r="E2497" s="658">
        <v>1999</v>
      </c>
      <c r="F2497" s="816">
        <v>244.3</v>
      </c>
      <c r="G2497" s="816">
        <f t="shared" si="83"/>
        <v>244.3</v>
      </c>
      <c r="H2497" s="735">
        <v>100</v>
      </c>
      <c r="I2497" s="816">
        <f t="shared" si="84"/>
        <v>0</v>
      </c>
      <c r="J2497" s="669"/>
      <c r="K2497" s="717"/>
      <c r="L2497" s="716"/>
      <c r="M2497" s="716"/>
      <c r="N2497" s="716"/>
      <c r="O2497" s="737"/>
      <c r="P2497" s="1883" t="s">
        <v>1155</v>
      </c>
    </row>
    <row r="2498" spans="1:16" s="5" customFormat="1" ht="13.5">
      <c r="A2498" s="1063">
        <v>2</v>
      </c>
      <c r="B2498" s="827" t="s">
        <v>3470</v>
      </c>
      <c r="C2498" s="658" t="s">
        <v>709</v>
      </c>
      <c r="D2498" s="658">
        <v>4</v>
      </c>
      <c r="E2498" s="658">
        <v>2005</v>
      </c>
      <c r="F2498" s="816">
        <v>1416</v>
      </c>
      <c r="G2498" s="816">
        <f t="shared" si="83"/>
        <v>1416</v>
      </c>
      <c r="H2498" s="735">
        <v>100</v>
      </c>
      <c r="I2498" s="816">
        <f t="shared" si="84"/>
        <v>0</v>
      </c>
      <c r="J2498" s="669"/>
      <c r="K2498" s="717"/>
      <c r="L2498" s="716"/>
      <c r="M2498" s="716"/>
      <c r="N2498" s="716"/>
      <c r="O2498" s="737"/>
      <c r="P2498" s="1883"/>
    </row>
    <row r="2499" spans="1:16" s="5" customFormat="1" ht="13.5">
      <c r="A2499" s="1063">
        <v>3</v>
      </c>
      <c r="B2499" s="827" t="s">
        <v>3471</v>
      </c>
      <c r="C2499" s="658" t="s">
        <v>709</v>
      </c>
      <c r="D2499" s="658">
        <v>3</v>
      </c>
      <c r="E2499" s="658">
        <v>2005</v>
      </c>
      <c r="F2499" s="816">
        <v>498</v>
      </c>
      <c r="G2499" s="816">
        <f t="shared" si="83"/>
        <v>498</v>
      </c>
      <c r="H2499" s="735">
        <v>100</v>
      </c>
      <c r="I2499" s="816">
        <f t="shared" si="84"/>
        <v>0</v>
      </c>
      <c r="J2499" s="669"/>
      <c r="K2499" s="717"/>
      <c r="L2499" s="716"/>
      <c r="M2499" s="716"/>
      <c r="N2499" s="716"/>
      <c r="O2499" s="737"/>
      <c r="P2499" s="1883"/>
    </row>
    <row r="2500" spans="1:16" s="5" customFormat="1" ht="13.5">
      <c r="A2500" s="1063">
        <v>4</v>
      </c>
      <c r="B2500" s="827" t="s">
        <v>3472</v>
      </c>
      <c r="C2500" s="658" t="s">
        <v>709</v>
      </c>
      <c r="D2500" s="658">
        <v>4</v>
      </c>
      <c r="E2500" s="658">
        <v>2005</v>
      </c>
      <c r="F2500" s="816">
        <v>672</v>
      </c>
      <c r="G2500" s="816">
        <f t="shared" si="83"/>
        <v>672</v>
      </c>
      <c r="H2500" s="735">
        <v>100</v>
      </c>
      <c r="I2500" s="816">
        <f t="shared" si="84"/>
        <v>0</v>
      </c>
      <c r="J2500" s="669"/>
      <c r="K2500" s="717"/>
      <c r="L2500" s="716"/>
      <c r="M2500" s="716"/>
      <c r="N2500" s="716"/>
      <c r="O2500" s="737"/>
      <c r="P2500" s="1883"/>
    </row>
    <row r="2501" spans="1:16" s="5" customFormat="1" ht="13.5">
      <c r="A2501" s="1063">
        <v>5</v>
      </c>
      <c r="B2501" s="827" t="s">
        <v>806</v>
      </c>
      <c r="C2501" s="658" t="s">
        <v>709</v>
      </c>
      <c r="D2501" s="658">
        <v>4</v>
      </c>
      <c r="E2501" s="658">
        <v>2005</v>
      </c>
      <c r="F2501" s="816">
        <v>158</v>
      </c>
      <c r="G2501" s="816">
        <f t="shared" si="83"/>
        <v>158</v>
      </c>
      <c r="H2501" s="735">
        <v>100</v>
      </c>
      <c r="I2501" s="816">
        <f t="shared" si="84"/>
        <v>0</v>
      </c>
      <c r="J2501" s="669"/>
      <c r="K2501" s="717"/>
      <c r="L2501" s="716"/>
      <c r="M2501" s="716"/>
      <c r="N2501" s="716"/>
      <c r="O2501" s="737"/>
      <c r="P2501" s="1883"/>
    </row>
    <row r="2502" spans="1:16" s="5" customFormat="1" ht="13.5">
      <c r="A2502" s="1063">
        <v>6</v>
      </c>
      <c r="B2502" s="827" t="s">
        <v>3473</v>
      </c>
      <c r="C2502" s="658" t="s">
        <v>709</v>
      </c>
      <c r="D2502" s="658">
        <v>4</v>
      </c>
      <c r="E2502" s="658">
        <v>2005</v>
      </c>
      <c r="F2502" s="816">
        <v>558</v>
      </c>
      <c r="G2502" s="816">
        <f t="shared" si="83"/>
        <v>558</v>
      </c>
      <c r="H2502" s="735">
        <v>100</v>
      </c>
      <c r="I2502" s="816">
        <f t="shared" si="84"/>
        <v>0</v>
      </c>
      <c r="J2502" s="669"/>
      <c r="K2502" s="717"/>
      <c r="L2502" s="716"/>
      <c r="M2502" s="716"/>
      <c r="N2502" s="716"/>
      <c r="O2502" s="737"/>
      <c r="P2502" s="1883"/>
    </row>
    <row r="2503" spans="1:16" s="5" customFormat="1" ht="13.5">
      <c r="A2503" s="1063">
        <v>7</v>
      </c>
      <c r="B2503" s="827" t="s">
        <v>3474</v>
      </c>
      <c r="C2503" s="658" t="s">
        <v>709</v>
      </c>
      <c r="D2503" s="658">
        <v>4</v>
      </c>
      <c r="E2503" s="658">
        <v>2005</v>
      </c>
      <c r="F2503" s="816">
        <v>380</v>
      </c>
      <c r="G2503" s="816">
        <f t="shared" si="83"/>
        <v>380</v>
      </c>
      <c r="H2503" s="735">
        <v>100</v>
      </c>
      <c r="I2503" s="816">
        <f t="shared" si="84"/>
        <v>0</v>
      </c>
      <c r="J2503" s="669"/>
      <c r="K2503" s="717"/>
      <c r="L2503" s="716"/>
      <c r="M2503" s="716"/>
      <c r="N2503" s="716"/>
      <c r="O2503" s="737"/>
      <c r="P2503" s="1883"/>
    </row>
    <row r="2504" spans="1:16" s="5" customFormat="1" ht="13.5">
      <c r="A2504" s="1063">
        <v>8</v>
      </c>
      <c r="B2504" s="827" t="s">
        <v>3475</v>
      </c>
      <c r="C2504" s="658" t="s">
        <v>709</v>
      </c>
      <c r="D2504" s="658">
        <v>4</v>
      </c>
      <c r="E2504" s="658">
        <v>2005</v>
      </c>
      <c r="F2504" s="816">
        <v>1134</v>
      </c>
      <c r="G2504" s="816">
        <f t="shared" si="83"/>
        <v>1134</v>
      </c>
      <c r="H2504" s="735">
        <v>100</v>
      </c>
      <c r="I2504" s="816">
        <f t="shared" si="84"/>
        <v>0</v>
      </c>
      <c r="J2504" s="669"/>
      <c r="K2504" s="717"/>
      <c r="L2504" s="716"/>
      <c r="M2504" s="716"/>
      <c r="N2504" s="716"/>
      <c r="O2504" s="737"/>
      <c r="P2504" s="1883"/>
    </row>
    <row r="2505" spans="1:16" s="5" customFormat="1" ht="13.5">
      <c r="A2505" s="1063">
        <v>9</v>
      </c>
      <c r="B2505" s="827" t="s">
        <v>3476</v>
      </c>
      <c r="C2505" s="658" t="s">
        <v>709</v>
      </c>
      <c r="D2505" s="658">
        <v>1</v>
      </c>
      <c r="E2505" s="658">
        <v>2005</v>
      </c>
      <c r="F2505" s="816">
        <v>1774.8</v>
      </c>
      <c r="G2505" s="816">
        <f t="shared" si="83"/>
        <v>1774.8</v>
      </c>
      <c r="H2505" s="735">
        <v>100</v>
      </c>
      <c r="I2505" s="816">
        <f t="shared" si="84"/>
        <v>0</v>
      </c>
      <c r="J2505" s="669"/>
      <c r="K2505" s="717"/>
      <c r="L2505" s="716"/>
      <c r="M2505" s="716"/>
      <c r="N2505" s="716"/>
      <c r="O2505" s="737"/>
      <c r="P2505" s="1883"/>
    </row>
    <row r="2506" spans="1:16" s="5" customFormat="1" ht="13.5">
      <c r="A2506" s="1063">
        <v>10</v>
      </c>
      <c r="B2506" s="827" t="s">
        <v>3477</v>
      </c>
      <c r="C2506" s="658" t="s">
        <v>709</v>
      </c>
      <c r="D2506" s="658">
        <v>1</v>
      </c>
      <c r="E2506" s="658">
        <v>2005</v>
      </c>
      <c r="F2506" s="816">
        <v>1610.9</v>
      </c>
      <c r="G2506" s="816">
        <f t="shared" si="83"/>
        <v>1610.9</v>
      </c>
      <c r="H2506" s="735">
        <v>100</v>
      </c>
      <c r="I2506" s="816">
        <f t="shared" si="84"/>
        <v>0</v>
      </c>
      <c r="J2506" s="669"/>
      <c r="K2506" s="717"/>
      <c r="L2506" s="716"/>
      <c r="M2506" s="716"/>
      <c r="N2506" s="716"/>
      <c r="O2506" s="737"/>
      <c r="P2506" s="1883"/>
    </row>
    <row r="2507" spans="1:16" s="5" customFormat="1" ht="13.5">
      <c r="A2507" s="1063">
        <v>11</v>
      </c>
      <c r="B2507" s="827" t="s">
        <v>3478</v>
      </c>
      <c r="C2507" s="658" t="s">
        <v>709</v>
      </c>
      <c r="D2507" s="658">
        <v>7</v>
      </c>
      <c r="E2507" s="658">
        <v>2005</v>
      </c>
      <c r="F2507" s="816">
        <v>3840.6</v>
      </c>
      <c r="G2507" s="816">
        <f t="shared" si="83"/>
        <v>3840.6</v>
      </c>
      <c r="H2507" s="735">
        <v>100</v>
      </c>
      <c r="I2507" s="816">
        <f t="shared" si="84"/>
        <v>0</v>
      </c>
      <c r="J2507" s="669"/>
      <c r="K2507" s="717"/>
      <c r="L2507" s="716"/>
      <c r="M2507" s="716"/>
      <c r="N2507" s="716"/>
      <c r="O2507" s="737"/>
      <c r="P2507" s="1883"/>
    </row>
    <row r="2508" spans="1:16" s="5" customFormat="1" ht="13.5">
      <c r="A2508" s="1063">
        <v>12</v>
      </c>
      <c r="B2508" s="827" t="s">
        <v>3479</v>
      </c>
      <c r="C2508" s="658" t="s">
        <v>709</v>
      </c>
      <c r="D2508" s="658">
        <v>3</v>
      </c>
      <c r="E2508" s="658">
        <v>2005</v>
      </c>
      <c r="F2508" s="816">
        <v>1598.8</v>
      </c>
      <c r="G2508" s="816">
        <f t="shared" si="83"/>
        <v>1598.8</v>
      </c>
      <c r="H2508" s="735">
        <v>100</v>
      </c>
      <c r="I2508" s="816">
        <f t="shared" si="84"/>
        <v>0</v>
      </c>
      <c r="J2508" s="669"/>
      <c r="K2508" s="717"/>
      <c r="L2508" s="716"/>
      <c r="M2508" s="716"/>
      <c r="N2508" s="716"/>
      <c r="O2508" s="737"/>
      <c r="P2508" s="1883"/>
    </row>
    <row r="2509" spans="1:16" s="5" customFormat="1" ht="13.5">
      <c r="A2509" s="1063">
        <v>13</v>
      </c>
      <c r="B2509" s="827" t="s">
        <v>804</v>
      </c>
      <c r="C2509" s="658" t="s">
        <v>709</v>
      </c>
      <c r="D2509" s="658">
        <v>10</v>
      </c>
      <c r="E2509" s="658">
        <v>2005</v>
      </c>
      <c r="F2509" s="816">
        <v>1171.8</v>
      </c>
      <c r="G2509" s="816">
        <f t="shared" si="83"/>
        <v>1171.8</v>
      </c>
      <c r="H2509" s="735">
        <v>100</v>
      </c>
      <c r="I2509" s="816">
        <f t="shared" si="84"/>
        <v>0</v>
      </c>
      <c r="J2509" s="669"/>
      <c r="K2509" s="717"/>
      <c r="L2509" s="716"/>
      <c r="M2509" s="716"/>
      <c r="N2509" s="716"/>
      <c r="O2509" s="737"/>
      <c r="P2509" s="1883"/>
    </row>
    <row r="2510" spans="1:16" s="5" customFormat="1" ht="13.5">
      <c r="A2510" s="1063">
        <v>14</v>
      </c>
      <c r="B2510" s="827" t="s">
        <v>3480</v>
      </c>
      <c r="C2510" s="658" t="s">
        <v>709</v>
      </c>
      <c r="D2510" s="658">
        <v>8</v>
      </c>
      <c r="E2510" s="658">
        <v>2005</v>
      </c>
      <c r="F2510" s="816">
        <v>707.6</v>
      </c>
      <c r="G2510" s="816">
        <f t="shared" si="83"/>
        <v>707.6</v>
      </c>
      <c r="H2510" s="735">
        <v>100</v>
      </c>
      <c r="I2510" s="816">
        <f t="shared" si="84"/>
        <v>0</v>
      </c>
      <c r="J2510" s="669"/>
      <c r="K2510" s="717"/>
      <c r="L2510" s="716"/>
      <c r="M2510" s="716"/>
      <c r="N2510" s="716"/>
      <c r="O2510" s="737"/>
      <c r="P2510" s="1883"/>
    </row>
    <row r="2511" spans="1:16" s="5" customFormat="1" ht="13.5">
      <c r="A2511" s="1063">
        <v>15</v>
      </c>
      <c r="B2511" s="827" t="s">
        <v>3481</v>
      </c>
      <c r="C2511" s="658" t="s">
        <v>709</v>
      </c>
      <c r="D2511" s="658">
        <v>1</v>
      </c>
      <c r="E2511" s="658">
        <v>2005</v>
      </c>
      <c r="F2511" s="816">
        <v>409.5</v>
      </c>
      <c r="G2511" s="816">
        <f t="shared" si="83"/>
        <v>409.5</v>
      </c>
      <c r="H2511" s="735">
        <v>100</v>
      </c>
      <c r="I2511" s="816">
        <f t="shared" si="84"/>
        <v>0</v>
      </c>
      <c r="J2511" s="669"/>
      <c r="K2511" s="717"/>
      <c r="L2511" s="716"/>
      <c r="M2511" s="716"/>
      <c r="N2511" s="716"/>
      <c r="O2511" s="737"/>
      <c r="P2511" s="1883"/>
    </row>
    <row r="2512" spans="1:16" s="5" customFormat="1" ht="13.5">
      <c r="A2512" s="1063">
        <v>16</v>
      </c>
      <c r="B2512" s="827" t="s">
        <v>3482</v>
      </c>
      <c r="C2512" s="658" t="s">
        <v>709</v>
      </c>
      <c r="D2512" s="658">
        <v>1</v>
      </c>
      <c r="E2512" s="658">
        <v>2005</v>
      </c>
      <c r="F2512" s="816">
        <v>1736.6</v>
      </c>
      <c r="G2512" s="816">
        <f t="shared" si="83"/>
        <v>1736.6</v>
      </c>
      <c r="H2512" s="735">
        <v>100</v>
      </c>
      <c r="I2512" s="816">
        <f t="shared" si="84"/>
        <v>0</v>
      </c>
      <c r="J2512" s="669"/>
      <c r="K2512" s="717"/>
      <c r="L2512" s="716"/>
      <c r="M2512" s="716"/>
      <c r="N2512" s="716"/>
      <c r="O2512" s="737"/>
      <c r="P2512" s="1883"/>
    </row>
    <row r="2513" spans="1:16" s="5" customFormat="1" ht="13.5">
      <c r="A2513" s="1063">
        <v>17</v>
      </c>
      <c r="B2513" s="827" t="s">
        <v>3483</v>
      </c>
      <c r="C2513" s="658" t="s">
        <v>709</v>
      </c>
      <c r="D2513" s="658">
        <v>1</v>
      </c>
      <c r="E2513" s="658">
        <v>2005</v>
      </c>
      <c r="F2513" s="816">
        <v>633.5</v>
      </c>
      <c r="G2513" s="816">
        <f t="shared" si="83"/>
        <v>633.5</v>
      </c>
      <c r="H2513" s="735">
        <v>100</v>
      </c>
      <c r="I2513" s="816">
        <f t="shared" si="84"/>
        <v>0</v>
      </c>
      <c r="J2513" s="669"/>
      <c r="K2513" s="717"/>
      <c r="L2513" s="716"/>
      <c r="M2513" s="716"/>
      <c r="N2513" s="716"/>
      <c r="O2513" s="737"/>
      <c r="P2513" s="1883"/>
    </row>
    <row r="2514" spans="1:16" s="5" customFormat="1" ht="13.5">
      <c r="A2514" s="1063">
        <v>18</v>
      </c>
      <c r="B2514" s="827" t="s">
        <v>806</v>
      </c>
      <c r="C2514" s="658" t="s">
        <v>709</v>
      </c>
      <c r="D2514" s="658">
        <v>2</v>
      </c>
      <c r="E2514" s="658">
        <v>2005</v>
      </c>
      <c r="F2514" s="816">
        <v>578.29999999999995</v>
      </c>
      <c r="G2514" s="816">
        <f t="shared" si="83"/>
        <v>578.29999999999995</v>
      </c>
      <c r="H2514" s="735">
        <v>100</v>
      </c>
      <c r="I2514" s="816">
        <f t="shared" si="84"/>
        <v>0</v>
      </c>
      <c r="J2514" s="669"/>
      <c r="K2514" s="717"/>
      <c r="L2514" s="716"/>
      <c r="M2514" s="716"/>
      <c r="N2514" s="716"/>
      <c r="O2514" s="737"/>
      <c r="P2514" s="1883"/>
    </row>
    <row r="2515" spans="1:16" s="5" customFormat="1" ht="13.5">
      <c r="A2515" s="1063">
        <v>19</v>
      </c>
      <c r="B2515" s="827" t="s">
        <v>3484</v>
      </c>
      <c r="C2515" s="658" t="s">
        <v>709</v>
      </c>
      <c r="D2515" s="658">
        <v>1</v>
      </c>
      <c r="E2515" s="658">
        <v>2005</v>
      </c>
      <c r="F2515" s="816">
        <v>170.2</v>
      </c>
      <c r="G2515" s="816">
        <f t="shared" si="83"/>
        <v>170.2</v>
      </c>
      <c r="H2515" s="735">
        <v>100</v>
      </c>
      <c r="I2515" s="816">
        <f t="shared" si="84"/>
        <v>0</v>
      </c>
      <c r="J2515" s="669"/>
      <c r="K2515" s="717"/>
      <c r="L2515" s="716"/>
      <c r="M2515" s="716"/>
      <c r="N2515" s="716"/>
      <c r="O2515" s="737"/>
      <c r="P2515" s="1883"/>
    </row>
    <row r="2516" spans="1:16" s="5" customFormat="1" ht="13.5">
      <c r="A2516" s="1063">
        <v>20</v>
      </c>
      <c r="B2516" s="827" t="s">
        <v>3485</v>
      </c>
      <c r="C2516" s="658" t="s">
        <v>709</v>
      </c>
      <c r="D2516" s="658">
        <v>4</v>
      </c>
      <c r="E2516" s="658">
        <v>2006</v>
      </c>
      <c r="F2516" s="816">
        <v>198</v>
      </c>
      <c r="G2516" s="816">
        <f t="shared" si="83"/>
        <v>198</v>
      </c>
      <c r="H2516" s="735">
        <v>100</v>
      </c>
      <c r="I2516" s="816">
        <f t="shared" si="84"/>
        <v>0</v>
      </c>
      <c r="J2516" s="669"/>
      <c r="K2516" s="717"/>
      <c r="L2516" s="716"/>
      <c r="M2516" s="716"/>
      <c r="N2516" s="716"/>
      <c r="O2516" s="737"/>
      <c r="P2516" s="1883"/>
    </row>
    <row r="2517" spans="1:16" s="5" customFormat="1" ht="13.5">
      <c r="A2517" s="1063">
        <v>21</v>
      </c>
      <c r="B2517" s="827" t="s">
        <v>3486</v>
      </c>
      <c r="C2517" s="658" t="s">
        <v>709</v>
      </c>
      <c r="D2517" s="658">
        <v>4</v>
      </c>
      <c r="E2517" s="658">
        <v>2006</v>
      </c>
      <c r="F2517" s="816">
        <v>171</v>
      </c>
      <c r="G2517" s="816">
        <f t="shared" si="83"/>
        <v>171</v>
      </c>
      <c r="H2517" s="735">
        <v>100</v>
      </c>
      <c r="I2517" s="816">
        <f t="shared" si="84"/>
        <v>0</v>
      </c>
      <c r="J2517" s="669"/>
      <c r="K2517" s="717"/>
      <c r="L2517" s="716"/>
      <c r="M2517" s="716"/>
      <c r="N2517" s="716"/>
      <c r="O2517" s="737"/>
      <c r="P2517" s="1883"/>
    </row>
    <row r="2518" spans="1:16" s="5" customFormat="1" ht="13.5">
      <c r="A2518" s="1063">
        <v>22</v>
      </c>
      <c r="B2518" s="827" t="s">
        <v>3487</v>
      </c>
      <c r="C2518" s="658" t="s">
        <v>709</v>
      </c>
      <c r="D2518" s="658">
        <v>4</v>
      </c>
      <c r="E2518" s="658">
        <v>2006</v>
      </c>
      <c r="F2518" s="816">
        <v>111.6</v>
      </c>
      <c r="G2518" s="816">
        <f t="shared" si="83"/>
        <v>111.6</v>
      </c>
      <c r="H2518" s="735">
        <v>100</v>
      </c>
      <c r="I2518" s="816">
        <f t="shared" si="84"/>
        <v>0</v>
      </c>
      <c r="J2518" s="669"/>
      <c r="K2518" s="717"/>
      <c r="L2518" s="716"/>
      <c r="M2518" s="716"/>
      <c r="N2518" s="716"/>
      <c r="O2518" s="737"/>
      <c r="P2518" s="1883"/>
    </row>
    <row r="2519" spans="1:16" s="5" customFormat="1" ht="13.5">
      <c r="A2519" s="1063">
        <v>23</v>
      </c>
      <c r="B2519" s="827" t="s">
        <v>3488</v>
      </c>
      <c r="C2519" s="658" t="s">
        <v>709</v>
      </c>
      <c r="D2519" s="658">
        <v>1</v>
      </c>
      <c r="E2519" s="658">
        <v>2006</v>
      </c>
      <c r="F2519" s="816">
        <v>60</v>
      </c>
      <c r="G2519" s="816">
        <f t="shared" si="83"/>
        <v>60</v>
      </c>
      <c r="H2519" s="735">
        <v>100</v>
      </c>
      <c r="I2519" s="816">
        <f t="shared" si="84"/>
        <v>0</v>
      </c>
      <c r="J2519" s="669"/>
      <c r="K2519" s="717"/>
      <c r="L2519" s="716"/>
      <c r="M2519" s="716"/>
      <c r="N2519" s="716"/>
      <c r="O2519" s="737"/>
      <c r="P2519" s="1883"/>
    </row>
    <row r="2520" spans="1:16" s="5" customFormat="1" ht="13.5">
      <c r="A2520" s="1063">
        <v>24</v>
      </c>
      <c r="B2520" s="827" t="s">
        <v>3484</v>
      </c>
      <c r="C2520" s="658" t="s">
        <v>709</v>
      </c>
      <c r="D2520" s="658">
        <v>1</v>
      </c>
      <c r="E2520" s="658">
        <v>2005</v>
      </c>
      <c r="F2520" s="816">
        <v>170.2</v>
      </c>
      <c r="G2520" s="816">
        <f t="shared" si="83"/>
        <v>170.2</v>
      </c>
      <c r="H2520" s="735">
        <v>100</v>
      </c>
      <c r="I2520" s="816">
        <f t="shared" si="84"/>
        <v>0</v>
      </c>
      <c r="J2520" s="669"/>
      <c r="K2520" s="717"/>
      <c r="L2520" s="716"/>
      <c r="M2520" s="716"/>
      <c r="N2520" s="716"/>
      <c r="O2520" s="737"/>
      <c r="P2520" s="1883"/>
    </row>
    <row r="2521" spans="1:16" s="5" customFormat="1" ht="13.5">
      <c r="A2521" s="1063">
        <v>25</v>
      </c>
      <c r="B2521" s="827" t="s">
        <v>3489</v>
      </c>
      <c r="C2521" s="658" t="s">
        <v>709</v>
      </c>
      <c r="D2521" s="658">
        <v>1</v>
      </c>
      <c r="E2521" s="658">
        <v>2006</v>
      </c>
      <c r="F2521" s="816">
        <v>73</v>
      </c>
      <c r="G2521" s="816">
        <f t="shared" si="83"/>
        <v>73</v>
      </c>
      <c r="H2521" s="735">
        <v>100</v>
      </c>
      <c r="I2521" s="816">
        <f t="shared" si="84"/>
        <v>0</v>
      </c>
      <c r="J2521" s="669"/>
      <c r="K2521" s="717"/>
      <c r="L2521" s="716"/>
      <c r="M2521" s="716"/>
      <c r="N2521" s="716"/>
      <c r="O2521" s="737"/>
      <c r="P2521" s="1883"/>
    </row>
    <row r="2522" spans="1:16" s="5" customFormat="1" ht="13.5">
      <c r="A2522" s="1063">
        <v>26</v>
      </c>
      <c r="B2522" s="827" t="s">
        <v>3490</v>
      </c>
      <c r="C2522" s="658" t="s">
        <v>709</v>
      </c>
      <c r="D2522" s="658">
        <v>14</v>
      </c>
      <c r="E2522" s="658">
        <v>2007</v>
      </c>
      <c r="F2522" s="816">
        <v>3966.2</v>
      </c>
      <c r="G2522" s="816">
        <f t="shared" si="83"/>
        <v>3966.2</v>
      </c>
      <c r="H2522" s="735">
        <v>100</v>
      </c>
      <c r="I2522" s="816">
        <f t="shared" si="84"/>
        <v>0</v>
      </c>
      <c r="J2522" s="669"/>
      <c r="K2522" s="717"/>
      <c r="L2522" s="716"/>
      <c r="M2522" s="716"/>
      <c r="N2522" s="716"/>
      <c r="O2522" s="737"/>
      <c r="P2522" s="1883"/>
    </row>
    <row r="2523" spans="1:16" s="5" customFormat="1" ht="27">
      <c r="A2523" s="1063">
        <v>27</v>
      </c>
      <c r="B2523" s="827" t="s">
        <v>3491</v>
      </c>
      <c r="C2523" s="658" t="s">
        <v>709</v>
      </c>
      <c r="D2523" s="658">
        <v>7</v>
      </c>
      <c r="E2523" s="658">
        <v>2007</v>
      </c>
      <c r="F2523" s="816">
        <v>179.9</v>
      </c>
      <c r="G2523" s="816">
        <f t="shared" si="83"/>
        <v>179.9</v>
      </c>
      <c r="H2523" s="735">
        <v>100</v>
      </c>
      <c r="I2523" s="816">
        <f t="shared" si="84"/>
        <v>0</v>
      </c>
      <c r="J2523" s="669"/>
      <c r="K2523" s="717"/>
      <c r="L2523" s="716"/>
      <c r="M2523" s="716"/>
      <c r="N2523" s="716"/>
      <c r="O2523" s="737"/>
      <c r="P2523" s="1883"/>
    </row>
    <row r="2524" spans="1:16" s="5" customFormat="1" ht="13.5">
      <c r="A2524" s="1063">
        <v>28</v>
      </c>
      <c r="B2524" s="827" t="s">
        <v>3492</v>
      </c>
      <c r="C2524" s="658" t="s">
        <v>709</v>
      </c>
      <c r="D2524" s="658">
        <v>8</v>
      </c>
      <c r="E2524" s="658">
        <v>2007</v>
      </c>
      <c r="F2524" s="816">
        <v>471.2</v>
      </c>
      <c r="G2524" s="816">
        <f t="shared" si="83"/>
        <v>471.2</v>
      </c>
      <c r="H2524" s="735">
        <v>100</v>
      </c>
      <c r="I2524" s="816">
        <f t="shared" si="84"/>
        <v>0</v>
      </c>
      <c r="J2524" s="669"/>
      <c r="K2524" s="717"/>
      <c r="L2524" s="716"/>
      <c r="M2524" s="716"/>
      <c r="N2524" s="716"/>
      <c r="O2524" s="737"/>
      <c r="P2524" s="1883"/>
    </row>
    <row r="2525" spans="1:16" s="5" customFormat="1" ht="13.5">
      <c r="A2525" s="1063">
        <v>29</v>
      </c>
      <c r="B2525" s="827" t="s">
        <v>3493</v>
      </c>
      <c r="C2525" s="658" t="s">
        <v>709</v>
      </c>
      <c r="D2525" s="658">
        <v>1</v>
      </c>
      <c r="E2525" s="658">
        <v>2007</v>
      </c>
      <c r="F2525" s="816">
        <v>58.9</v>
      </c>
      <c r="G2525" s="816">
        <f t="shared" si="83"/>
        <v>58.9</v>
      </c>
      <c r="H2525" s="735">
        <v>100</v>
      </c>
      <c r="I2525" s="816">
        <f t="shared" si="84"/>
        <v>0</v>
      </c>
      <c r="J2525" s="669"/>
      <c r="K2525" s="717"/>
      <c r="L2525" s="716"/>
      <c r="M2525" s="716"/>
      <c r="N2525" s="716"/>
      <c r="O2525" s="737"/>
      <c r="P2525" s="1883"/>
    </row>
    <row r="2526" spans="1:16" s="5" customFormat="1" ht="13.5">
      <c r="A2526" s="1063">
        <v>30</v>
      </c>
      <c r="B2526" s="827" t="s">
        <v>3494</v>
      </c>
      <c r="C2526" s="658" t="s">
        <v>709</v>
      </c>
      <c r="D2526" s="658">
        <v>15</v>
      </c>
      <c r="E2526" s="658">
        <v>2007</v>
      </c>
      <c r="F2526" s="816">
        <v>1692</v>
      </c>
      <c r="G2526" s="816">
        <f t="shared" si="83"/>
        <v>1692</v>
      </c>
      <c r="H2526" s="735">
        <v>100</v>
      </c>
      <c r="I2526" s="816">
        <f t="shared" si="84"/>
        <v>0</v>
      </c>
      <c r="J2526" s="669"/>
      <c r="K2526" s="717"/>
      <c r="L2526" s="716"/>
      <c r="M2526" s="716"/>
      <c r="N2526" s="716"/>
      <c r="O2526" s="737"/>
      <c r="P2526" s="1883"/>
    </row>
    <row r="2527" spans="1:16" s="5" customFormat="1" ht="27">
      <c r="A2527" s="1063">
        <v>31</v>
      </c>
      <c r="B2527" s="827" t="s">
        <v>3495</v>
      </c>
      <c r="C2527" s="658" t="s">
        <v>709</v>
      </c>
      <c r="D2527" s="658">
        <v>1</v>
      </c>
      <c r="E2527" s="658">
        <v>2007</v>
      </c>
      <c r="F2527" s="816">
        <v>651.70000000000005</v>
      </c>
      <c r="G2527" s="816">
        <f t="shared" si="83"/>
        <v>651.70000000000005</v>
      </c>
      <c r="H2527" s="735">
        <v>100</v>
      </c>
      <c r="I2527" s="816">
        <f t="shared" si="84"/>
        <v>0</v>
      </c>
      <c r="J2527" s="669"/>
      <c r="K2527" s="717"/>
      <c r="L2527" s="716"/>
      <c r="M2527" s="716"/>
      <c r="N2527" s="716"/>
      <c r="O2527" s="737"/>
      <c r="P2527" s="1883"/>
    </row>
    <row r="2528" spans="1:16" s="5" customFormat="1" ht="27">
      <c r="A2528" s="1063">
        <v>32</v>
      </c>
      <c r="B2528" s="827" t="s">
        <v>3496</v>
      </c>
      <c r="C2528" s="658" t="s">
        <v>709</v>
      </c>
      <c r="D2528" s="658">
        <v>1</v>
      </c>
      <c r="E2528" s="658">
        <v>2007</v>
      </c>
      <c r="F2528" s="816">
        <v>402.6</v>
      </c>
      <c r="G2528" s="816">
        <f t="shared" si="83"/>
        <v>402.6</v>
      </c>
      <c r="H2528" s="735">
        <v>100</v>
      </c>
      <c r="I2528" s="816">
        <f t="shared" si="84"/>
        <v>0</v>
      </c>
      <c r="J2528" s="669"/>
      <c r="K2528" s="717"/>
      <c r="L2528" s="716"/>
      <c r="M2528" s="716"/>
      <c r="N2528" s="716"/>
      <c r="O2528" s="737"/>
      <c r="P2528" s="1883"/>
    </row>
    <row r="2529" spans="1:16" s="5" customFormat="1" ht="13.5">
      <c r="A2529" s="1063">
        <v>33</v>
      </c>
      <c r="B2529" s="827" t="s">
        <v>3497</v>
      </c>
      <c r="C2529" s="658" t="s">
        <v>709</v>
      </c>
      <c r="D2529" s="658">
        <v>1</v>
      </c>
      <c r="E2529" s="658">
        <v>2007</v>
      </c>
      <c r="F2529" s="816">
        <v>261.89999999999998</v>
      </c>
      <c r="G2529" s="816">
        <f t="shared" si="83"/>
        <v>261.89999999999998</v>
      </c>
      <c r="H2529" s="735">
        <v>100</v>
      </c>
      <c r="I2529" s="816">
        <f t="shared" si="84"/>
        <v>0</v>
      </c>
      <c r="J2529" s="669"/>
      <c r="K2529" s="717"/>
      <c r="L2529" s="716"/>
      <c r="M2529" s="716"/>
      <c r="N2529" s="716"/>
      <c r="O2529" s="737"/>
      <c r="P2529" s="1883"/>
    </row>
    <row r="2530" spans="1:16" s="5" customFormat="1" ht="27">
      <c r="A2530" s="1063">
        <v>34</v>
      </c>
      <c r="B2530" s="827" t="s">
        <v>3498</v>
      </c>
      <c r="C2530" s="658" t="s">
        <v>709</v>
      </c>
      <c r="D2530" s="658">
        <v>3</v>
      </c>
      <c r="E2530" s="658">
        <v>2007</v>
      </c>
      <c r="F2530" s="816">
        <v>78</v>
      </c>
      <c r="G2530" s="816">
        <f t="shared" si="83"/>
        <v>78</v>
      </c>
      <c r="H2530" s="735">
        <v>100</v>
      </c>
      <c r="I2530" s="816">
        <f t="shared" si="84"/>
        <v>0</v>
      </c>
      <c r="J2530" s="669"/>
      <c r="K2530" s="717"/>
      <c r="L2530" s="716"/>
      <c r="M2530" s="716"/>
      <c r="N2530" s="716"/>
      <c r="O2530" s="737"/>
      <c r="P2530" s="1883"/>
    </row>
    <row r="2531" spans="1:16" s="5" customFormat="1" ht="27">
      <c r="A2531" s="1063">
        <v>35</v>
      </c>
      <c r="B2531" s="827" t="s">
        <v>3499</v>
      </c>
      <c r="C2531" s="658" t="s">
        <v>709</v>
      </c>
      <c r="D2531" s="658">
        <v>1</v>
      </c>
      <c r="E2531" s="658">
        <v>2007</v>
      </c>
      <c r="F2531" s="816">
        <v>70.900000000000006</v>
      </c>
      <c r="G2531" s="816">
        <f t="shared" si="83"/>
        <v>70.900000000000006</v>
      </c>
      <c r="H2531" s="735">
        <v>100</v>
      </c>
      <c r="I2531" s="816">
        <f t="shared" si="84"/>
        <v>0</v>
      </c>
      <c r="J2531" s="669"/>
      <c r="K2531" s="717"/>
      <c r="L2531" s="716"/>
      <c r="M2531" s="716"/>
      <c r="N2531" s="716"/>
      <c r="O2531" s="737"/>
      <c r="P2531" s="1883"/>
    </row>
    <row r="2532" spans="1:16" s="5" customFormat="1" ht="13.5">
      <c r="A2532" s="1063">
        <v>36</v>
      </c>
      <c r="B2532" s="827" t="s">
        <v>3500</v>
      </c>
      <c r="C2532" s="658" t="s">
        <v>709</v>
      </c>
      <c r="D2532" s="658">
        <v>9</v>
      </c>
      <c r="E2532" s="658">
        <v>2007</v>
      </c>
      <c r="F2532" s="816">
        <v>1108.8</v>
      </c>
      <c r="G2532" s="816">
        <f t="shared" si="83"/>
        <v>1108.8</v>
      </c>
      <c r="H2532" s="735">
        <v>100</v>
      </c>
      <c r="I2532" s="816">
        <f t="shared" si="84"/>
        <v>0</v>
      </c>
      <c r="J2532" s="669"/>
      <c r="K2532" s="717"/>
      <c r="L2532" s="716"/>
      <c r="M2532" s="716"/>
      <c r="N2532" s="716"/>
      <c r="O2532" s="737"/>
      <c r="P2532" s="1883"/>
    </row>
    <row r="2533" spans="1:16" s="5" customFormat="1" ht="13.5">
      <c r="A2533" s="1063">
        <v>37</v>
      </c>
      <c r="B2533" s="827" t="s">
        <v>3501</v>
      </c>
      <c r="C2533" s="658" t="s">
        <v>709</v>
      </c>
      <c r="D2533" s="658">
        <v>1</v>
      </c>
      <c r="E2533" s="658">
        <v>2007</v>
      </c>
      <c r="F2533" s="816">
        <v>123.2</v>
      </c>
      <c r="G2533" s="816">
        <f t="shared" si="83"/>
        <v>123.2</v>
      </c>
      <c r="H2533" s="735">
        <v>100</v>
      </c>
      <c r="I2533" s="816">
        <f t="shared" si="84"/>
        <v>0</v>
      </c>
      <c r="J2533" s="669"/>
      <c r="K2533" s="717"/>
      <c r="L2533" s="716"/>
      <c r="M2533" s="716"/>
      <c r="N2533" s="716"/>
      <c r="O2533" s="737"/>
      <c r="P2533" s="1883"/>
    </row>
    <row r="2534" spans="1:16" s="5" customFormat="1" ht="27">
      <c r="A2534" s="1063">
        <v>38</v>
      </c>
      <c r="B2534" s="827" t="s">
        <v>3502</v>
      </c>
      <c r="C2534" s="658" t="s">
        <v>709</v>
      </c>
      <c r="D2534" s="658">
        <v>7</v>
      </c>
      <c r="E2534" s="658">
        <v>2008</v>
      </c>
      <c r="F2534" s="816">
        <v>1871.1</v>
      </c>
      <c r="G2534" s="816">
        <f t="shared" si="83"/>
        <v>1871.1</v>
      </c>
      <c r="H2534" s="735">
        <v>100</v>
      </c>
      <c r="I2534" s="816">
        <f t="shared" si="84"/>
        <v>0</v>
      </c>
      <c r="J2534" s="669"/>
      <c r="K2534" s="717"/>
      <c r="L2534" s="716"/>
      <c r="M2534" s="716"/>
      <c r="N2534" s="716"/>
      <c r="O2534" s="737"/>
      <c r="P2534" s="1883"/>
    </row>
    <row r="2535" spans="1:16" s="5" customFormat="1" ht="13.5">
      <c r="A2535" s="1063">
        <v>39</v>
      </c>
      <c r="B2535" s="827" t="s">
        <v>3503</v>
      </c>
      <c r="C2535" s="658" t="s">
        <v>709</v>
      </c>
      <c r="D2535" s="658">
        <v>6</v>
      </c>
      <c r="E2535" s="658">
        <v>2008</v>
      </c>
      <c r="F2535" s="816">
        <v>604.79999999999995</v>
      </c>
      <c r="G2535" s="816">
        <f t="shared" si="83"/>
        <v>604.79999999999995</v>
      </c>
      <c r="H2535" s="735">
        <v>100</v>
      </c>
      <c r="I2535" s="816">
        <f t="shared" si="84"/>
        <v>0</v>
      </c>
      <c r="J2535" s="669"/>
      <c r="K2535" s="717"/>
      <c r="L2535" s="716"/>
      <c r="M2535" s="716"/>
      <c r="N2535" s="716"/>
      <c r="O2535" s="737"/>
      <c r="P2535" s="1883"/>
    </row>
    <row r="2536" spans="1:16" s="5" customFormat="1" ht="13.5">
      <c r="A2536" s="1063">
        <v>40</v>
      </c>
      <c r="B2536" s="827" t="s">
        <v>3493</v>
      </c>
      <c r="C2536" s="658" t="s">
        <v>709</v>
      </c>
      <c r="D2536" s="658">
        <v>6</v>
      </c>
      <c r="E2536" s="658">
        <v>2008</v>
      </c>
      <c r="F2536" s="816">
        <v>300.60000000000002</v>
      </c>
      <c r="G2536" s="816">
        <f t="shared" si="83"/>
        <v>300.60000000000002</v>
      </c>
      <c r="H2536" s="735">
        <v>100</v>
      </c>
      <c r="I2536" s="816">
        <f t="shared" si="84"/>
        <v>0</v>
      </c>
      <c r="J2536" s="669"/>
      <c r="K2536" s="717"/>
      <c r="L2536" s="716"/>
      <c r="M2536" s="716"/>
      <c r="N2536" s="716"/>
      <c r="O2536" s="737"/>
      <c r="P2536" s="1883"/>
    </row>
    <row r="2537" spans="1:16" s="5" customFormat="1" ht="13.5">
      <c r="A2537" s="1063">
        <v>41</v>
      </c>
      <c r="B2537" s="827" t="s">
        <v>3504</v>
      </c>
      <c r="C2537" s="658" t="s">
        <v>709</v>
      </c>
      <c r="D2537" s="658">
        <v>2</v>
      </c>
      <c r="E2537" s="658">
        <v>2008</v>
      </c>
      <c r="F2537" s="816">
        <v>145</v>
      </c>
      <c r="G2537" s="816">
        <f t="shared" si="83"/>
        <v>145</v>
      </c>
      <c r="H2537" s="735">
        <v>100</v>
      </c>
      <c r="I2537" s="816">
        <f t="shared" si="84"/>
        <v>0</v>
      </c>
      <c r="J2537" s="669"/>
      <c r="K2537" s="717"/>
      <c r="L2537" s="716"/>
      <c r="M2537" s="716"/>
      <c r="N2537" s="716"/>
      <c r="O2537" s="737"/>
      <c r="P2537" s="1883"/>
    </row>
    <row r="2538" spans="1:16" s="5" customFormat="1" ht="27">
      <c r="A2538" s="1063">
        <v>42</v>
      </c>
      <c r="B2538" s="827" t="s">
        <v>3505</v>
      </c>
      <c r="C2538" s="658" t="s">
        <v>709</v>
      </c>
      <c r="D2538" s="658">
        <v>1</v>
      </c>
      <c r="E2538" s="658">
        <v>2008</v>
      </c>
      <c r="F2538" s="816">
        <v>456.8</v>
      </c>
      <c r="G2538" s="816">
        <f t="shared" si="83"/>
        <v>456.8</v>
      </c>
      <c r="H2538" s="735">
        <v>100</v>
      </c>
      <c r="I2538" s="816">
        <f t="shared" si="84"/>
        <v>0</v>
      </c>
      <c r="J2538" s="669"/>
      <c r="K2538" s="717"/>
      <c r="L2538" s="716"/>
      <c r="M2538" s="716"/>
      <c r="N2538" s="716"/>
      <c r="O2538" s="737"/>
      <c r="P2538" s="1883"/>
    </row>
    <row r="2539" spans="1:16" s="5" customFormat="1" ht="27">
      <c r="A2539" s="1063">
        <v>43</v>
      </c>
      <c r="B2539" s="827" t="s">
        <v>3506</v>
      </c>
      <c r="C2539" s="658" t="s">
        <v>709</v>
      </c>
      <c r="D2539" s="658">
        <v>1</v>
      </c>
      <c r="E2539" s="658">
        <v>2008</v>
      </c>
      <c r="F2539" s="816">
        <v>93.6</v>
      </c>
      <c r="G2539" s="816">
        <f t="shared" si="83"/>
        <v>93.6</v>
      </c>
      <c r="H2539" s="735">
        <v>100</v>
      </c>
      <c r="I2539" s="816">
        <f t="shared" si="84"/>
        <v>0</v>
      </c>
      <c r="J2539" s="669"/>
      <c r="K2539" s="717"/>
      <c r="L2539" s="716"/>
      <c r="M2539" s="716"/>
      <c r="N2539" s="716"/>
      <c r="O2539" s="737"/>
      <c r="P2539" s="1883"/>
    </row>
    <row r="2540" spans="1:16" s="5" customFormat="1" ht="27">
      <c r="A2540" s="1063">
        <v>44</v>
      </c>
      <c r="B2540" s="827" t="s">
        <v>3507</v>
      </c>
      <c r="C2540" s="658" t="s">
        <v>709</v>
      </c>
      <c r="D2540" s="658">
        <v>1</v>
      </c>
      <c r="E2540" s="658">
        <v>2008</v>
      </c>
      <c r="F2540" s="816">
        <v>60.8</v>
      </c>
      <c r="G2540" s="816">
        <f t="shared" si="83"/>
        <v>60.8</v>
      </c>
      <c r="H2540" s="735">
        <v>100</v>
      </c>
      <c r="I2540" s="816">
        <f t="shared" si="84"/>
        <v>0</v>
      </c>
      <c r="J2540" s="669"/>
      <c r="K2540" s="717"/>
      <c r="L2540" s="716"/>
      <c r="M2540" s="716"/>
      <c r="N2540" s="716"/>
      <c r="O2540" s="737"/>
      <c r="P2540" s="1883"/>
    </row>
    <row r="2541" spans="1:16" s="5" customFormat="1" ht="13.5">
      <c r="A2541" s="1063">
        <v>45</v>
      </c>
      <c r="B2541" s="827" t="s">
        <v>3508</v>
      </c>
      <c r="C2541" s="658" t="s">
        <v>709</v>
      </c>
      <c r="D2541" s="658">
        <v>7</v>
      </c>
      <c r="E2541" s="658">
        <v>2008</v>
      </c>
      <c r="F2541" s="816">
        <v>2832.8</v>
      </c>
      <c r="G2541" s="816">
        <f t="shared" si="83"/>
        <v>2832.8</v>
      </c>
      <c r="H2541" s="735">
        <v>100</v>
      </c>
      <c r="I2541" s="816">
        <f t="shared" si="84"/>
        <v>0</v>
      </c>
      <c r="J2541" s="669"/>
      <c r="K2541" s="717"/>
      <c r="L2541" s="716"/>
      <c r="M2541" s="716"/>
      <c r="N2541" s="716"/>
      <c r="O2541" s="737"/>
      <c r="P2541" s="1883"/>
    </row>
    <row r="2542" spans="1:16" s="5" customFormat="1" ht="13.5">
      <c r="A2542" s="1063">
        <v>46</v>
      </c>
      <c r="B2542" s="827" t="s">
        <v>3509</v>
      </c>
      <c r="C2542" s="658" t="s">
        <v>709</v>
      </c>
      <c r="D2542" s="658">
        <v>6</v>
      </c>
      <c r="E2542" s="658">
        <v>2008</v>
      </c>
      <c r="F2542" s="816">
        <v>622</v>
      </c>
      <c r="G2542" s="816">
        <f t="shared" si="83"/>
        <v>622</v>
      </c>
      <c r="H2542" s="735">
        <v>100</v>
      </c>
      <c r="I2542" s="816">
        <f t="shared" si="84"/>
        <v>0</v>
      </c>
      <c r="J2542" s="669"/>
      <c r="K2542" s="717"/>
      <c r="L2542" s="716"/>
      <c r="M2542" s="716"/>
      <c r="N2542" s="716"/>
      <c r="O2542" s="737"/>
      <c r="P2542" s="1883"/>
    </row>
    <row r="2543" spans="1:16" s="5" customFormat="1" ht="13.5">
      <c r="A2543" s="1063">
        <v>47</v>
      </c>
      <c r="B2543" s="827" t="s">
        <v>3510</v>
      </c>
      <c r="C2543" s="658" t="s">
        <v>709</v>
      </c>
      <c r="D2543" s="658">
        <v>3</v>
      </c>
      <c r="E2543" s="658">
        <v>2008</v>
      </c>
      <c r="F2543" s="816">
        <v>316.5</v>
      </c>
      <c r="G2543" s="816">
        <f t="shared" si="83"/>
        <v>316.5</v>
      </c>
      <c r="H2543" s="735">
        <v>100</v>
      </c>
      <c r="I2543" s="816">
        <f t="shared" si="84"/>
        <v>0</v>
      </c>
      <c r="J2543" s="669"/>
      <c r="K2543" s="717"/>
      <c r="L2543" s="716"/>
      <c r="M2543" s="716"/>
      <c r="N2543" s="716"/>
      <c r="O2543" s="737"/>
      <c r="P2543" s="1883"/>
    </row>
    <row r="2544" spans="1:16" s="5" customFormat="1" ht="27">
      <c r="A2544" s="1063">
        <v>48</v>
      </c>
      <c r="B2544" s="827" t="s">
        <v>3491</v>
      </c>
      <c r="C2544" s="658" t="s">
        <v>709</v>
      </c>
      <c r="D2544" s="658">
        <v>7</v>
      </c>
      <c r="E2544" s="658">
        <v>2008</v>
      </c>
      <c r="F2544" s="816">
        <v>208.5</v>
      </c>
      <c r="G2544" s="816">
        <f t="shared" si="83"/>
        <v>208.5</v>
      </c>
      <c r="H2544" s="735">
        <v>100</v>
      </c>
      <c r="I2544" s="816">
        <f t="shared" si="84"/>
        <v>0</v>
      </c>
      <c r="J2544" s="669"/>
      <c r="K2544" s="717"/>
      <c r="L2544" s="716"/>
      <c r="M2544" s="716"/>
      <c r="N2544" s="716"/>
      <c r="O2544" s="737"/>
      <c r="P2544" s="1883"/>
    </row>
    <row r="2545" spans="1:16" s="5" customFormat="1" ht="27">
      <c r="A2545" s="1063">
        <v>49</v>
      </c>
      <c r="B2545" s="827" t="s">
        <v>3511</v>
      </c>
      <c r="C2545" s="658" t="s">
        <v>709</v>
      </c>
      <c r="D2545" s="658">
        <v>4</v>
      </c>
      <c r="E2545" s="658">
        <v>2008</v>
      </c>
      <c r="F2545" s="816">
        <v>2168</v>
      </c>
      <c r="G2545" s="816">
        <f t="shared" si="83"/>
        <v>2168</v>
      </c>
      <c r="H2545" s="735">
        <v>100</v>
      </c>
      <c r="I2545" s="816">
        <f t="shared" si="84"/>
        <v>0</v>
      </c>
      <c r="J2545" s="669"/>
      <c r="K2545" s="717"/>
      <c r="L2545" s="716"/>
      <c r="M2545" s="716"/>
      <c r="N2545" s="716"/>
      <c r="O2545" s="737"/>
      <c r="P2545" s="1883"/>
    </row>
    <row r="2546" spans="1:16" s="5" customFormat="1" ht="13.5">
      <c r="A2546" s="1063">
        <v>50</v>
      </c>
      <c r="B2546" s="827" t="s">
        <v>3512</v>
      </c>
      <c r="C2546" s="658" t="s">
        <v>709</v>
      </c>
      <c r="D2546" s="658">
        <v>4</v>
      </c>
      <c r="E2546" s="658">
        <v>2008</v>
      </c>
      <c r="F2546" s="816">
        <v>440</v>
      </c>
      <c r="G2546" s="816">
        <f t="shared" si="83"/>
        <v>440</v>
      </c>
      <c r="H2546" s="735">
        <v>100</v>
      </c>
      <c r="I2546" s="816">
        <f t="shared" si="84"/>
        <v>0</v>
      </c>
      <c r="J2546" s="669"/>
      <c r="K2546" s="717"/>
      <c r="L2546" s="716"/>
      <c r="M2546" s="716"/>
      <c r="N2546" s="716"/>
      <c r="O2546" s="737"/>
      <c r="P2546" s="1883"/>
    </row>
    <row r="2547" spans="1:16" s="5" customFormat="1" ht="27">
      <c r="A2547" s="1063">
        <v>51</v>
      </c>
      <c r="B2547" s="827" t="s">
        <v>3311</v>
      </c>
      <c r="C2547" s="658" t="s">
        <v>709</v>
      </c>
      <c r="D2547" s="658">
        <v>2</v>
      </c>
      <c r="E2547" s="658">
        <v>2009</v>
      </c>
      <c r="F2547" s="816">
        <v>534.6</v>
      </c>
      <c r="G2547" s="816">
        <f t="shared" ref="G2547:G2610" si="85">F2547*H2547%</f>
        <v>534.6</v>
      </c>
      <c r="H2547" s="735">
        <v>100</v>
      </c>
      <c r="I2547" s="816">
        <f t="shared" ref="I2547:I2610" si="86">F2547-G2547</f>
        <v>0</v>
      </c>
      <c r="J2547" s="669"/>
      <c r="K2547" s="717"/>
      <c r="L2547" s="716"/>
      <c r="M2547" s="716"/>
      <c r="N2547" s="716"/>
      <c r="O2547" s="737"/>
      <c r="P2547" s="1883"/>
    </row>
    <row r="2548" spans="1:16" s="5" customFormat="1" ht="13.5">
      <c r="A2548" s="1063">
        <v>52</v>
      </c>
      <c r="B2548" s="827" t="s">
        <v>3513</v>
      </c>
      <c r="C2548" s="658" t="s">
        <v>709</v>
      </c>
      <c r="D2548" s="658">
        <v>2</v>
      </c>
      <c r="E2548" s="658">
        <v>2009</v>
      </c>
      <c r="F2548" s="816">
        <v>201.6</v>
      </c>
      <c r="G2548" s="816">
        <f t="shared" si="85"/>
        <v>201.6</v>
      </c>
      <c r="H2548" s="735">
        <v>100</v>
      </c>
      <c r="I2548" s="816">
        <f t="shared" si="86"/>
        <v>0</v>
      </c>
      <c r="J2548" s="669"/>
      <c r="K2548" s="717"/>
      <c r="L2548" s="716"/>
      <c r="M2548" s="716"/>
      <c r="N2548" s="716"/>
      <c r="O2548" s="737"/>
      <c r="P2548" s="1883"/>
    </row>
    <row r="2549" spans="1:16" s="5" customFormat="1" ht="13.5">
      <c r="A2549" s="1063">
        <v>53</v>
      </c>
      <c r="B2549" s="827" t="s">
        <v>928</v>
      </c>
      <c r="C2549" s="658" t="s">
        <v>709</v>
      </c>
      <c r="D2549" s="658">
        <v>2</v>
      </c>
      <c r="E2549" s="658">
        <v>2009</v>
      </c>
      <c r="F2549" s="816">
        <v>100.2</v>
      </c>
      <c r="G2549" s="816">
        <f t="shared" si="85"/>
        <v>100.2</v>
      </c>
      <c r="H2549" s="735">
        <v>100</v>
      </c>
      <c r="I2549" s="816">
        <f t="shared" si="86"/>
        <v>0</v>
      </c>
      <c r="J2549" s="669"/>
      <c r="K2549" s="717"/>
      <c r="L2549" s="716"/>
      <c r="M2549" s="716"/>
      <c r="N2549" s="716"/>
      <c r="O2549" s="737"/>
      <c r="P2549" s="1883"/>
    </row>
    <row r="2550" spans="1:16" s="5" customFormat="1" ht="27">
      <c r="A2550" s="1063">
        <v>54</v>
      </c>
      <c r="B2550" s="827" t="s">
        <v>3514</v>
      </c>
      <c r="C2550" s="658" t="s">
        <v>709</v>
      </c>
      <c r="D2550" s="658">
        <v>1</v>
      </c>
      <c r="E2550" s="658">
        <v>2009</v>
      </c>
      <c r="F2550" s="816">
        <v>44.3</v>
      </c>
      <c r="G2550" s="816">
        <f t="shared" si="85"/>
        <v>44.3</v>
      </c>
      <c r="H2550" s="735">
        <v>100</v>
      </c>
      <c r="I2550" s="816">
        <f t="shared" si="86"/>
        <v>0</v>
      </c>
      <c r="J2550" s="669"/>
      <c r="K2550" s="717"/>
      <c r="L2550" s="716"/>
      <c r="M2550" s="716"/>
      <c r="N2550" s="716"/>
      <c r="O2550" s="737"/>
      <c r="P2550" s="1883"/>
    </row>
    <row r="2551" spans="1:16" s="5" customFormat="1" ht="13.5">
      <c r="A2551" s="1063">
        <v>55</v>
      </c>
      <c r="B2551" s="827" t="s">
        <v>3405</v>
      </c>
      <c r="C2551" s="658" t="s">
        <v>709</v>
      </c>
      <c r="D2551" s="658">
        <v>5</v>
      </c>
      <c r="E2551" s="658">
        <v>2009</v>
      </c>
      <c r="F2551" s="816">
        <v>2023.4</v>
      </c>
      <c r="G2551" s="816">
        <f t="shared" si="85"/>
        <v>2023.4</v>
      </c>
      <c r="H2551" s="735">
        <v>100</v>
      </c>
      <c r="I2551" s="816">
        <f t="shared" si="86"/>
        <v>0</v>
      </c>
      <c r="J2551" s="669"/>
      <c r="K2551" s="717"/>
      <c r="L2551" s="716"/>
      <c r="M2551" s="716"/>
      <c r="N2551" s="716"/>
      <c r="O2551" s="737"/>
      <c r="P2551" s="1883"/>
    </row>
    <row r="2552" spans="1:16" s="5" customFormat="1" ht="13.5">
      <c r="A2552" s="1063">
        <v>56</v>
      </c>
      <c r="B2552" s="827" t="s">
        <v>3515</v>
      </c>
      <c r="C2552" s="658" t="s">
        <v>709</v>
      </c>
      <c r="D2552" s="658">
        <v>5</v>
      </c>
      <c r="E2552" s="658">
        <v>2009</v>
      </c>
      <c r="F2552" s="816">
        <v>518.29999999999995</v>
      </c>
      <c r="G2552" s="816">
        <f t="shared" si="85"/>
        <v>518.29999999999995</v>
      </c>
      <c r="H2552" s="735">
        <v>100</v>
      </c>
      <c r="I2552" s="816">
        <f t="shared" si="86"/>
        <v>0</v>
      </c>
      <c r="J2552" s="669"/>
      <c r="K2552" s="717"/>
      <c r="L2552" s="716"/>
      <c r="M2552" s="716"/>
      <c r="N2552" s="716"/>
      <c r="O2552" s="737"/>
      <c r="P2552" s="1883"/>
    </row>
    <row r="2553" spans="1:16" s="5" customFormat="1" ht="13.5">
      <c r="A2553" s="1063">
        <v>57</v>
      </c>
      <c r="B2553" s="827" t="s">
        <v>3516</v>
      </c>
      <c r="C2553" s="658" t="s">
        <v>709</v>
      </c>
      <c r="D2553" s="658">
        <v>1</v>
      </c>
      <c r="E2553" s="658">
        <v>2009</v>
      </c>
      <c r="F2553" s="816">
        <v>105.5</v>
      </c>
      <c r="G2553" s="816">
        <f t="shared" si="85"/>
        <v>105.5</v>
      </c>
      <c r="H2553" s="735">
        <v>100</v>
      </c>
      <c r="I2553" s="816">
        <f t="shared" si="86"/>
        <v>0</v>
      </c>
      <c r="J2553" s="669"/>
      <c r="K2553" s="717"/>
      <c r="L2553" s="716"/>
      <c r="M2553" s="716"/>
      <c r="N2553" s="716"/>
      <c r="O2553" s="737"/>
      <c r="P2553" s="1883"/>
    </row>
    <row r="2554" spans="1:16" s="5" customFormat="1" ht="13.5">
      <c r="A2554" s="1063">
        <v>58</v>
      </c>
      <c r="B2554" s="827" t="s">
        <v>2955</v>
      </c>
      <c r="C2554" s="658" t="s">
        <v>709</v>
      </c>
      <c r="D2554" s="658">
        <v>2</v>
      </c>
      <c r="E2554" s="658">
        <v>2009</v>
      </c>
      <c r="F2554" s="816">
        <v>201.6</v>
      </c>
      <c r="G2554" s="816">
        <f t="shared" si="85"/>
        <v>201.6</v>
      </c>
      <c r="H2554" s="735">
        <v>100</v>
      </c>
      <c r="I2554" s="816">
        <f t="shared" si="86"/>
        <v>0</v>
      </c>
      <c r="J2554" s="669"/>
      <c r="K2554" s="717"/>
      <c r="L2554" s="716"/>
      <c r="M2554" s="716"/>
      <c r="N2554" s="716"/>
      <c r="O2554" s="737"/>
      <c r="P2554" s="1883"/>
    </row>
    <row r="2555" spans="1:16" s="5" customFormat="1" ht="13.5">
      <c r="A2555" s="1063">
        <v>59</v>
      </c>
      <c r="B2555" s="827" t="s">
        <v>802</v>
      </c>
      <c r="C2555" s="658" t="s">
        <v>709</v>
      </c>
      <c r="D2555" s="658">
        <v>2</v>
      </c>
      <c r="E2555" s="658">
        <v>2009</v>
      </c>
      <c r="F2555" s="816">
        <v>534.6</v>
      </c>
      <c r="G2555" s="816">
        <f t="shared" si="85"/>
        <v>534.6</v>
      </c>
      <c r="H2555" s="735">
        <v>100</v>
      </c>
      <c r="I2555" s="816">
        <f t="shared" si="86"/>
        <v>0</v>
      </c>
      <c r="J2555" s="669"/>
      <c r="K2555" s="717"/>
      <c r="L2555" s="716"/>
      <c r="M2555" s="716"/>
      <c r="N2555" s="716"/>
      <c r="O2555" s="737"/>
      <c r="P2555" s="1883"/>
    </row>
    <row r="2556" spans="1:16" s="5" customFormat="1" ht="13.5">
      <c r="A2556" s="1063">
        <v>60</v>
      </c>
      <c r="B2556" s="827" t="s">
        <v>622</v>
      </c>
      <c r="C2556" s="658" t="s">
        <v>709</v>
      </c>
      <c r="D2556" s="658">
        <v>1</v>
      </c>
      <c r="E2556" s="658">
        <v>2009</v>
      </c>
      <c r="F2556" s="816">
        <v>58.9</v>
      </c>
      <c r="G2556" s="816">
        <f t="shared" si="85"/>
        <v>58.9</v>
      </c>
      <c r="H2556" s="735">
        <v>100</v>
      </c>
      <c r="I2556" s="816">
        <f t="shared" si="86"/>
        <v>0</v>
      </c>
      <c r="J2556" s="669"/>
      <c r="K2556" s="717"/>
      <c r="L2556" s="716"/>
      <c r="M2556" s="716"/>
      <c r="N2556" s="716"/>
      <c r="O2556" s="737"/>
      <c r="P2556" s="1883"/>
    </row>
    <row r="2557" spans="1:16" s="5" customFormat="1" ht="13.5">
      <c r="A2557" s="1063">
        <v>61</v>
      </c>
      <c r="B2557" s="827" t="s">
        <v>660</v>
      </c>
      <c r="C2557" s="658" t="s">
        <v>709</v>
      </c>
      <c r="D2557" s="658">
        <v>4</v>
      </c>
      <c r="E2557" s="658">
        <v>2009</v>
      </c>
      <c r="F2557" s="816">
        <v>119.1</v>
      </c>
      <c r="G2557" s="816">
        <f t="shared" si="85"/>
        <v>119.1</v>
      </c>
      <c r="H2557" s="735">
        <v>100</v>
      </c>
      <c r="I2557" s="816">
        <f t="shared" si="86"/>
        <v>0</v>
      </c>
      <c r="J2557" s="669"/>
      <c r="K2557" s="717"/>
      <c r="L2557" s="716"/>
      <c r="M2557" s="716"/>
      <c r="N2557" s="716"/>
      <c r="O2557" s="737"/>
      <c r="P2557" s="1883"/>
    </row>
    <row r="2558" spans="1:16" s="5" customFormat="1" ht="13.5">
      <c r="A2558" s="1063">
        <v>62</v>
      </c>
      <c r="B2558" s="827" t="s">
        <v>3517</v>
      </c>
      <c r="C2558" s="658" t="s">
        <v>709</v>
      </c>
      <c r="D2558" s="658">
        <v>1</v>
      </c>
      <c r="E2558" s="658">
        <v>2009</v>
      </c>
      <c r="F2558" s="816">
        <v>622.5</v>
      </c>
      <c r="G2558" s="816">
        <f t="shared" si="85"/>
        <v>622.5</v>
      </c>
      <c r="H2558" s="735">
        <v>100</v>
      </c>
      <c r="I2558" s="816">
        <f t="shared" si="86"/>
        <v>0</v>
      </c>
      <c r="J2558" s="669"/>
      <c r="K2558" s="717"/>
      <c r="L2558" s="716"/>
      <c r="M2558" s="716"/>
      <c r="N2558" s="716"/>
      <c r="O2558" s="737"/>
      <c r="P2558" s="1883"/>
    </row>
    <row r="2559" spans="1:16" s="5" customFormat="1" ht="27">
      <c r="A2559" s="1063">
        <v>63</v>
      </c>
      <c r="B2559" s="827" t="s">
        <v>3518</v>
      </c>
      <c r="C2559" s="658" t="s">
        <v>709</v>
      </c>
      <c r="D2559" s="658">
        <v>1</v>
      </c>
      <c r="E2559" s="658">
        <v>2009</v>
      </c>
      <c r="F2559" s="816">
        <v>101</v>
      </c>
      <c r="G2559" s="816">
        <f t="shared" si="85"/>
        <v>101</v>
      </c>
      <c r="H2559" s="735">
        <v>100</v>
      </c>
      <c r="I2559" s="816">
        <f t="shared" si="86"/>
        <v>0</v>
      </c>
      <c r="J2559" s="669"/>
      <c r="K2559" s="717"/>
      <c r="L2559" s="716"/>
      <c r="M2559" s="716"/>
      <c r="N2559" s="716"/>
      <c r="O2559" s="737"/>
      <c r="P2559" s="1883"/>
    </row>
    <row r="2560" spans="1:16" s="5" customFormat="1" ht="13.5">
      <c r="A2560" s="1063">
        <v>64</v>
      </c>
      <c r="B2560" s="827" t="s">
        <v>1817</v>
      </c>
      <c r="C2560" s="658" t="s">
        <v>709</v>
      </c>
      <c r="D2560" s="658">
        <v>1</v>
      </c>
      <c r="E2560" s="658">
        <v>2009</v>
      </c>
      <c r="F2560" s="816">
        <v>138.80000000000001</v>
      </c>
      <c r="G2560" s="816">
        <f t="shared" si="85"/>
        <v>138.80000000000001</v>
      </c>
      <c r="H2560" s="735">
        <v>100</v>
      </c>
      <c r="I2560" s="816">
        <f t="shared" si="86"/>
        <v>0</v>
      </c>
      <c r="J2560" s="669"/>
      <c r="K2560" s="717"/>
      <c r="L2560" s="716"/>
      <c r="M2560" s="716"/>
      <c r="N2560" s="716"/>
      <c r="O2560" s="737"/>
      <c r="P2560" s="1883"/>
    </row>
    <row r="2561" spans="1:16" s="5" customFormat="1" ht="13.5">
      <c r="A2561" s="1063">
        <v>65</v>
      </c>
      <c r="B2561" s="827" t="s">
        <v>3519</v>
      </c>
      <c r="C2561" s="658" t="s">
        <v>709</v>
      </c>
      <c r="D2561" s="658">
        <v>6</v>
      </c>
      <c r="E2561" s="658">
        <v>2009</v>
      </c>
      <c r="F2561" s="816">
        <v>223.5</v>
      </c>
      <c r="G2561" s="816">
        <f t="shared" si="85"/>
        <v>223.5</v>
      </c>
      <c r="H2561" s="735">
        <v>100</v>
      </c>
      <c r="I2561" s="816">
        <f t="shared" si="86"/>
        <v>0</v>
      </c>
      <c r="J2561" s="669"/>
      <c r="K2561" s="717"/>
      <c r="L2561" s="716"/>
      <c r="M2561" s="716"/>
      <c r="N2561" s="716"/>
      <c r="O2561" s="737"/>
      <c r="P2561" s="1883"/>
    </row>
    <row r="2562" spans="1:16" s="5" customFormat="1" ht="13.5">
      <c r="A2562" s="1063">
        <v>66</v>
      </c>
      <c r="B2562" s="827" t="s">
        <v>1877</v>
      </c>
      <c r="C2562" s="658" t="s">
        <v>709</v>
      </c>
      <c r="D2562" s="658">
        <v>1</v>
      </c>
      <c r="E2562" s="658">
        <v>2009</v>
      </c>
      <c r="F2562" s="816">
        <v>314.2</v>
      </c>
      <c r="G2562" s="816">
        <f t="shared" si="85"/>
        <v>314.2</v>
      </c>
      <c r="H2562" s="735">
        <v>100</v>
      </c>
      <c r="I2562" s="816">
        <f t="shared" si="86"/>
        <v>0</v>
      </c>
      <c r="J2562" s="669"/>
      <c r="K2562" s="717"/>
      <c r="L2562" s="716"/>
      <c r="M2562" s="716"/>
      <c r="N2562" s="716"/>
      <c r="O2562" s="737"/>
      <c r="P2562" s="1883"/>
    </row>
    <row r="2563" spans="1:16" s="5" customFormat="1" ht="13.5">
      <c r="A2563" s="1063">
        <v>67</v>
      </c>
      <c r="B2563" s="827" t="s">
        <v>2449</v>
      </c>
      <c r="C2563" s="658" t="s">
        <v>709</v>
      </c>
      <c r="D2563" s="658">
        <v>1</v>
      </c>
      <c r="E2563" s="658">
        <v>2009</v>
      </c>
      <c r="F2563" s="816">
        <v>82.2</v>
      </c>
      <c r="G2563" s="816">
        <f t="shared" si="85"/>
        <v>82.2</v>
      </c>
      <c r="H2563" s="735">
        <v>100</v>
      </c>
      <c r="I2563" s="816">
        <f t="shared" si="86"/>
        <v>0</v>
      </c>
      <c r="J2563" s="669"/>
      <c r="K2563" s="717"/>
      <c r="L2563" s="716"/>
      <c r="M2563" s="716"/>
      <c r="N2563" s="716"/>
      <c r="O2563" s="737"/>
      <c r="P2563" s="1883"/>
    </row>
    <row r="2564" spans="1:16" s="5" customFormat="1" ht="13.5">
      <c r="A2564" s="1063">
        <v>68</v>
      </c>
      <c r="B2564" s="827" t="s">
        <v>3520</v>
      </c>
      <c r="C2564" s="658" t="s">
        <v>709</v>
      </c>
      <c r="D2564" s="658">
        <v>1</v>
      </c>
      <c r="E2564" s="658">
        <v>2009</v>
      </c>
      <c r="F2564" s="816">
        <v>46</v>
      </c>
      <c r="G2564" s="816">
        <f t="shared" si="85"/>
        <v>46</v>
      </c>
      <c r="H2564" s="735">
        <v>100</v>
      </c>
      <c r="I2564" s="816">
        <f t="shared" si="86"/>
        <v>0</v>
      </c>
      <c r="J2564" s="669"/>
      <c r="K2564" s="717"/>
      <c r="L2564" s="716"/>
      <c r="M2564" s="716"/>
      <c r="N2564" s="716"/>
      <c r="O2564" s="737"/>
      <c r="P2564" s="1883"/>
    </row>
    <row r="2565" spans="1:16" s="5" customFormat="1" ht="40.5">
      <c r="A2565" s="1063">
        <v>69</v>
      </c>
      <c r="B2565" s="827" t="s">
        <v>3521</v>
      </c>
      <c r="C2565" s="658" t="s">
        <v>709</v>
      </c>
      <c r="D2565" s="658">
        <v>4</v>
      </c>
      <c r="E2565" s="658">
        <v>2009</v>
      </c>
      <c r="F2565" s="816">
        <v>5049.6000000000004</v>
      </c>
      <c r="G2565" s="816">
        <f t="shared" si="85"/>
        <v>5049.6000000000004</v>
      </c>
      <c r="H2565" s="735">
        <v>100</v>
      </c>
      <c r="I2565" s="816">
        <f t="shared" si="86"/>
        <v>0</v>
      </c>
      <c r="J2565" s="669"/>
      <c r="K2565" s="717"/>
      <c r="L2565" s="716"/>
      <c r="M2565" s="716"/>
      <c r="N2565" s="716"/>
      <c r="O2565" s="737"/>
      <c r="P2565" s="1883"/>
    </row>
    <row r="2566" spans="1:16" s="5" customFormat="1" ht="13.5">
      <c r="A2566" s="1063">
        <v>70</v>
      </c>
      <c r="B2566" s="827" t="s">
        <v>3522</v>
      </c>
      <c r="C2566" s="658" t="s">
        <v>709</v>
      </c>
      <c r="D2566" s="658">
        <v>4</v>
      </c>
      <c r="E2566" s="658">
        <v>2009</v>
      </c>
      <c r="F2566" s="816">
        <v>1796.9</v>
      </c>
      <c r="G2566" s="816">
        <f t="shared" si="85"/>
        <v>1796.9</v>
      </c>
      <c r="H2566" s="735">
        <v>100</v>
      </c>
      <c r="I2566" s="816">
        <f t="shared" si="86"/>
        <v>0</v>
      </c>
      <c r="J2566" s="669"/>
      <c r="K2566" s="717"/>
      <c r="L2566" s="716"/>
      <c r="M2566" s="716"/>
      <c r="N2566" s="716"/>
      <c r="O2566" s="737"/>
      <c r="P2566" s="1883"/>
    </row>
    <row r="2567" spans="1:16" s="5" customFormat="1" ht="13.5">
      <c r="A2567" s="1063">
        <v>71</v>
      </c>
      <c r="B2567" s="827" t="s">
        <v>3523</v>
      </c>
      <c r="C2567" s="658" t="s">
        <v>709</v>
      </c>
      <c r="D2567" s="658">
        <v>4</v>
      </c>
      <c r="E2567" s="658">
        <v>2009</v>
      </c>
      <c r="F2567" s="816">
        <v>322.39999999999998</v>
      </c>
      <c r="G2567" s="816">
        <f t="shared" si="85"/>
        <v>322.39999999999998</v>
      </c>
      <c r="H2567" s="735">
        <v>100</v>
      </c>
      <c r="I2567" s="816">
        <f t="shared" si="86"/>
        <v>0</v>
      </c>
      <c r="J2567" s="669"/>
      <c r="K2567" s="717"/>
      <c r="L2567" s="716"/>
      <c r="M2567" s="716"/>
      <c r="N2567" s="716"/>
      <c r="O2567" s="737"/>
      <c r="P2567" s="1883"/>
    </row>
    <row r="2568" spans="1:16" s="5" customFormat="1" ht="13.5">
      <c r="A2568" s="1063">
        <v>72</v>
      </c>
      <c r="B2568" s="827" t="s">
        <v>3524</v>
      </c>
      <c r="C2568" s="658" t="s">
        <v>709</v>
      </c>
      <c r="D2568" s="658">
        <v>4</v>
      </c>
      <c r="E2568" s="658">
        <v>2009</v>
      </c>
      <c r="F2568" s="816">
        <v>185.1</v>
      </c>
      <c r="G2568" s="816">
        <f t="shared" si="85"/>
        <v>185.1</v>
      </c>
      <c r="H2568" s="735">
        <v>100</v>
      </c>
      <c r="I2568" s="816">
        <f t="shared" si="86"/>
        <v>0</v>
      </c>
      <c r="J2568" s="669"/>
      <c r="K2568" s="717"/>
      <c r="L2568" s="716"/>
      <c r="M2568" s="716"/>
      <c r="N2568" s="716"/>
      <c r="O2568" s="737"/>
      <c r="P2568" s="1883"/>
    </row>
    <row r="2569" spans="1:16" s="5" customFormat="1" ht="13.5">
      <c r="A2569" s="1063">
        <v>73</v>
      </c>
      <c r="B2569" s="827" t="s">
        <v>3525</v>
      </c>
      <c r="C2569" s="658" t="s">
        <v>709</v>
      </c>
      <c r="D2569" s="658">
        <v>1</v>
      </c>
      <c r="E2569" s="658">
        <v>2009</v>
      </c>
      <c r="F2569" s="816">
        <v>48</v>
      </c>
      <c r="G2569" s="816">
        <f t="shared" si="85"/>
        <v>48</v>
      </c>
      <c r="H2569" s="735">
        <v>100</v>
      </c>
      <c r="I2569" s="816">
        <f t="shared" si="86"/>
        <v>0</v>
      </c>
      <c r="J2569" s="669"/>
      <c r="K2569" s="717"/>
      <c r="L2569" s="716"/>
      <c r="M2569" s="716"/>
      <c r="N2569" s="716"/>
      <c r="O2569" s="737"/>
      <c r="P2569" s="1883"/>
    </row>
    <row r="2570" spans="1:16" s="5" customFormat="1" ht="27">
      <c r="A2570" s="1063">
        <v>74</v>
      </c>
      <c r="B2570" s="827" t="s">
        <v>3526</v>
      </c>
      <c r="C2570" s="658" t="s">
        <v>709</v>
      </c>
      <c r="D2570" s="658">
        <v>26</v>
      </c>
      <c r="E2570" s="658">
        <v>2010</v>
      </c>
      <c r="F2570" s="816">
        <v>2756</v>
      </c>
      <c r="G2570" s="816">
        <f t="shared" si="85"/>
        <v>2756</v>
      </c>
      <c r="H2570" s="735">
        <v>100</v>
      </c>
      <c r="I2570" s="816">
        <f t="shared" si="86"/>
        <v>0</v>
      </c>
      <c r="J2570" s="669"/>
      <c r="K2570" s="717"/>
      <c r="L2570" s="716"/>
      <c r="M2570" s="716"/>
      <c r="N2570" s="716"/>
      <c r="O2570" s="737"/>
      <c r="P2570" s="1883"/>
    </row>
    <row r="2571" spans="1:16" s="5" customFormat="1" ht="13.5">
      <c r="A2571" s="1063">
        <v>75</v>
      </c>
      <c r="B2571" s="827" t="s">
        <v>3527</v>
      </c>
      <c r="C2571" s="658" t="s">
        <v>709</v>
      </c>
      <c r="D2571" s="658">
        <v>13</v>
      </c>
      <c r="E2571" s="658">
        <v>2010</v>
      </c>
      <c r="F2571" s="816">
        <v>503.9</v>
      </c>
      <c r="G2571" s="816">
        <f t="shared" si="85"/>
        <v>503.9</v>
      </c>
      <c r="H2571" s="735">
        <v>100</v>
      </c>
      <c r="I2571" s="816">
        <f t="shared" si="86"/>
        <v>0</v>
      </c>
      <c r="J2571" s="669"/>
      <c r="K2571" s="717"/>
      <c r="L2571" s="716"/>
      <c r="M2571" s="716"/>
      <c r="N2571" s="716"/>
      <c r="O2571" s="737"/>
      <c r="P2571" s="1883"/>
    </row>
    <row r="2572" spans="1:16" s="5" customFormat="1" ht="13.5">
      <c r="A2572" s="1063">
        <v>76</v>
      </c>
      <c r="B2572" s="827" t="s">
        <v>3528</v>
      </c>
      <c r="C2572" s="658" t="s">
        <v>709</v>
      </c>
      <c r="D2572" s="658">
        <v>13</v>
      </c>
      <c r="E2572" s="658">
        <v>2010</v>
      </c>
      <c r="F2572" s="816">
        <v>488.3</v>
      </c>
      <c r="G2572" s="816">
        <f t="shared" si="85"/>
        <v>488.3</v>
      </c>
      <c r="H2572" s="735">
        <v>100</v>
      </c>
      <c r="I2572" s="816">
        <f t="shared" si="86"/>
        <v>0</v>
      </c>
      <c r="J2572" s="669"/>
      <c r="K2572" s="717"/>
      <c r="L2572" s="716"/>
      <c r="M2572" s="716"/>
      <c r="N2572" s="716"/>
      <c r="O2572" s="737"/>
      <c r="P2572" s="1883"/>
    </row>
    <row r="2573" spans="1:16" s="5" customFormat="1" ht="27">
      <c r="A2573" s="1063">
        <v>77</v>
      </c>
      <c r="B2573" s="827" t="s">
        <v>3529</v>
      </c>
      <c r="C2573" s="658" t="s">
        <v>709</v>
      </c>
      <c r="D2573" s="658">
        <v>13</v>
      </c>
      <c r="E2573" s="658">
        <v>2010</v>
      </c>
      <c r="F2573" s="816">
        <v>549.1</v>
      </c>
      <c r="G2573" s="816">
        <f t="shared" si="85"/>
        <v>549.1</v>
      </c>
      <c r="H2573" s="735">
        <v>100</v>
      </c>
      <c r="I2573" s="816">
        <f t="shared" si="86"/>
        <v>0</v>
      </c>
      <c r="J2573" s="669"/>
      <c r="K2573" s="717"/>
      <c r="L2573" s="716"/>
      <c r="M2573" s="716"/>
      <c r="N2573" s="716"/>
      <c r="O2573" s="737"/>
      <c r="P2573" s="1883"/>
    </row>
    <row r="2574" spans="1:16" s="5" customFormat="1" ht="27">
      <c r="A2574" s="1063">
        <v>78</v>
      </c>
      <c r="B2574" s="827" t="s">
        <v>3530</v>
      </c>
      <c r="C2574" s="658" t="s">
        <v>709</v>
      </c>
      <c r="D2574" s="658">
        <v>3</v>
      </c>
      <c r="E2574" s="658">
        <v>2010</v>
      </c>
      <c r="F2574" s="816">
        <v>1152</v>
      </c>
      <c r="G2574" s="816">
        <f t="shared" si="85"/>
        <v>1152</v>
      </c>
      <c r="H2574" s="735">
        <v>100</v>
      </c>
      <c r="I2574" s="816">
        <f t="shared" si="86"/>
        <v>0</v>
      </c>
      <c r="J2574" s="669"/>
      <c r="K2574" s="717"/>
      <c r="L2574" s="716"/>
      <c r="M2574" s="716"/>
      <c r="N2574" s="716"/>
      <c r="O2574" s="737"/>
      <c r="P2574" s="1883"/>
    </row>
    <row r="2575" spans="1:16" s="5" customFormat="1" ht="40.5">
      <c r="A2575" s="1063">
        <v>79</v>
      </c>
      <c r="B2575" s="827" t="s">
        <v>3531</v>
      </c>
      <c r="C2575" s="658" t="s">
        <v>709</v>
      </c>
      <c r="D2575" s="658">
        <v>2</v>
      </c>
      <c r="E2575" s="658">
        <v>2010</v>
      </c>
      <c r="F2575" s="816">
        <v>4863</v>
      </c>
      <c r="G2575" s="816">
        <f t="shared" si="85"/>
        <v>4863</v>
      </c>
      <c r="H2575" s="735">
        <v>100</v>
      </c>
      <c r="I2575" s="816">
        <f t="shared" si="86"/>
        <v>0</v>
      </c>
      <c r="J2575" s="669"/>
      <c r="K2575" s="717"/>
      <c r="L2575" s="716"/>
      <c r="M2575" s="716"/>
      <c r="N2575" s="716"/>
      <c r="O2575" s="737"/>
      <c r="P2575" s="1883"/>
    </row>
    <row r="2576" spans="1:16" s="5" customFormat="1" ht="13.5">
      <c r="A2576" s="1063">
        <v>80</v>
      </c>
      <c r="B2576" s="827" t="s">
        <v>3532</v>
      </c>
      <c r="C2576" s="658" t="s">
        <v>709</v>
      </c>
      <c r="D2576" s="658">
        <v>1</v>
      </c>
      <c r="E2576" s="658">
        <v>2010</v>
      </c>
      <c r="F2576" s="816">
        <v>2533.5</v>
      </c>
      <c r="G2576" s="816">
        <f t="shared" si="85"/>
        <v>2533.5</v>
      </c>
      <c r="H2576" s="735">
        <v>100</v>
      </c>
      <c r="I2576" s="816">
        <f t="shared" si="86"/>
        <v>0</v>
      </c>
      <c r="J2576" s="669"/>
      <c r="K2576" s="717"/>
      <c r="L2576" s="716"/>
      <c r="M2576" s="716"/>
      <c r="N2576" s="716"/>
      <c r="O2576" s="737"/>
      <c r="P2576" s="1883"/>
    </row>
    <row r="2577" spans="1:16" s="5" customFormat="1" ht="27">
      <c r="A2577" s="1063">
        <v>81</v>
      </c>
      <c r="B2577" s="827" t="s">
        <v>3533</v>
      </c>
      <c r="C2577" s="658" t="s">
        <v>709</v>
      </c>
      <c r="D2577" s="658">
        <v>2</v>
      </c>
      <c r="E2577" s="658">
        <v>2010</v>
      </c>
      <c r="F2577" s="816">
        <v>2595.1</v>
      </c>
      <c r="G2577" s="816">
        <f t="shared" si="85"/>
        <v>2595.1</v>
      </c>
      <c r="H2577" s="735">
        <v>100</v>
      </c>
      <c r="I2577" s="816">
        <f t="shared" si="86"/>
        <v>0</v>
      </c>
      <c r="J2577" s="669"/>
      <c r="K2577" s="717"/>
      <c r="L2577" s="716"/>
      <c r="M2577" s="716"/>
      <c r="N2577" s="716"/>
      <c r="O2577" s="737"/>
      <c r="P2577" s="1883"/>
    </row>
    <row r="2578" spans="1:16" s="5" customFormat="1" ht="27">
      <c r="A2578" s="1063">
        <v>82</v>
      </c>
      <c r="B2578" s="827" t="s">
        <v>3534</v>
      </c>
      <c r="C2578" s="658" t="s">
        <v>709</v>
      </c>
      <c r="D2578" s="658">
        <v>2</v>
      </c>
      <c r="E2578" s="658">
        <v>2010</v>
      </c>
      <c r="F2578" s="816">
        <v>2595.1</v>
      </c>
      <c r="G2578" s="816">
        <f t="shared" si="85"/>
        <v>2595.1</v>
      </c>
      <c r="H2578" s="735">
        <v>100</v>
      </c>
      <c r="I2578" s="816">
        <f t="shared" si="86"/>
        <v>0</v>
      </c>
      <c r="J2578" s="669"/>
      <c r="K2578" s="717"/>
      <c r="L2578" s="716"/>
      <c r="M2578" s="716"/>
      <c r="N2578" s="716"/>
      <c r="O2578" s="737"/>
      <c r="P2578" s="1883"/>
    </row>
    <row r="2579" spans="1:16" s="5" customFormat="1" ht="13.5">
      <c r="A2579" s="1063">
        <v>83</v>
      </c>
      <c r="B2579" s="827" t="s">
        <v>3535</v>
      </c>
      <c r="C2579" s="658" t="s">
        <v>709</v>
      </c>
      <c r="D2579" s="658">
        <v>8</v>
      </c>
      <c r="E2579" s="658">
        <v>2010</v>
      </c>
      <c r="F2579" s="816">
        <v>644.70000000000005</v>
      </c>
      <c r="G2579" s="816">
        <f t="shared" si="85"/>
        <v>644.70000000000005</v>
      </c>
      <c r="H2579" s="735">
        <v>100</v>
      </c>
      <c r="I2579" s="816">
        <f t="shared" si="86"/>
        <v>0</v>
      </c>
      <c r="J2579" s="669"/>
      <c r="K2579" s="717"/>
      <c r="L2579" s="716"/>
      <c r="M2579" s="716"/>
      <c r="N2579" s="716"/>
      <c r="O2579" s="737"/>
      <c r="P2579" s="1883"/>
    </row>
    <row r="2580" spans="1:16" s="5" customFormat="1" ht="13.5">
      <c r="A2580" s="1063">
        <v>84</v>
      </c>
      <c r="B2580" s="827" t="s">
        <v>3536</v>
      </c>
      <c r="C2580" s="658" t="s">
        <v>709</v>
      </c>
      <c r="D2580" s="658">
        <v>8</v>
      </c>
      <c r="E2580" s="658">
        <v>2010</v>
      </c>
      <c r="F2580" s="816">
        <v>370.2</v>
      </c>
      <c r="G2580" s="816">
        <f t="shared" si="85"/>
        <v>370.2</v>
      </c>
      <c r="H2580" s="735">
        <v>100</v>
      </c>
      <c r="I2580" s="816">
        <f t="shared" si="86"/>
        <v>0</v>
      </c>
      <c r="J2580" s="669"/>
      <c r="K2580" s="717"/>
      <c r="L2580" s="716"/>
      <c r="M2580" s="716"/>
      <c r="N2580" s="716"/>
      <c r="O2580" s="737"/>
      <c r="P2580" s="1883"/>
    </row>
    <row r="2581" spans="1:16" s="5" customFormat="1" ht="13.5">
      <c r="A2581" s="1063">
        <v>85</v>
      </c>
      <c r="B2581" s="827" t="s">
        <v>3537</v>
      </c>
      <c r="C2581" s="658" t="s">
        <v>709</v>
      </c>
      <c r="D2581" s="658">
        <v>4</v>
      </c>
      <c r="E2581" s="658">
        <v>2010</v>
      </c>
      <c r="F2581" s="816">
        <v>215.7</v>
      </c>
      <c r="G2581" s="816">
        <f t="shared" si="85"/>
        <v>215.7</v>
      </c>
      <c r="H2581" s="735">
        <v>100</v>
      </c>
      <c r="I2581" s="816">
        <f t="shared" si="86"/>
        <v>0</v>
      </c>
      <c r="J2581" s="669"/>
      <c r="K2581" s="717"/>
      <c r="L2581" s="716"/>
      <c r="M2581" s="716"/>
      <c r="N2581" s="716"/>
      <c r="O2581" s="737"/>
      <c r="P2581" s="1883"/>
    </row>
    <row r="2582" spans="1:16" s="5" customFormat="1" ht="13.5">
      <c r="A2582" s="1063">
        <v>86</v>
      </c>
      <c r="B2582" s="827" t="s">
        <v>3538</v>
      </c>
      <c r="C2582" s="658" t="s">
        <v>709</v>
      </c>
      <c r="D2582" s="658">
        <v>8</v>
      </c>
      <c r="E2582" s="658">
        <v>2010</v>
      </c>
      <c r="F2582" s="816">
        <v>3593.9</v>
      </c>
      <c r="G2582" s="816">
        <f t="shared" si="85"/>
        <v>3593.9</v>
      </c>
      <c r="H2582" s="735">
        <v>100</v>
      </c>
      <c r="I2582" s="816">
        <f t="shared" si="86"/>
        <v>0</v>
      </c>
      <c r="J2582" s="669"/>
      <c r="K2582" s="717"/>
      <c r="L2582" s="716"/>
      <c r="M2582" s="716"/>
      <c r="N2582" s="716"/>
      <c r="O2582" s="737"/>
      <c r="P2582" s="1883"/>
    </row>
    <row r="2583" spans="1:16" s="5" customFormat="1" ht="13.5">
      <c r="A2583" s="1063">
        <v>87</v>
      </c>
      <c r="B2583" s="827" t="s">
        <v>3539</v>
      </c>
      <c r="C2583" s="658" t="s">
        <v>709</v>
      </c>
      <c r="D2583" s="658">
        <v>12</v>
      </c>
      <c r="E2583" s="658">
        <v>2010</v>
      </c>
      <c r="F2583" s="816">
        <v>601.20000000000005</v>
      </c>
      <c r="G2583" s="816">
        <f t="shared" si="85"/>
        <v>601.20000000000005</v>
      </c>
      <c r="H2583" s="735">
        <v>100</v>
      </c>
      <c r="I2583" s="816">
        <f t="shared" si="86"/>
        <v>0</v>
      </c>
      <c r="J2583" s="669"/>
      <c r="K2583" s="717"/>
      <c r="L2583" s="716"/>
      <c r="M2583" s="716"/>
      <c r="N2583" s="716"/>
      <c r="O2583" s="737"/>
      <c r="P2583" s="1883"/>
    </row>
    <row r="2584" spans="1:16" s="5" customFormat="1" ht="27">
      <c r="A2584" s="1063">
        <v>88</v>
      </c>
      <c r="B2584" s="827" t="s">
        <v>3540</v>
      </c>
      <c r="C2584" s="658" t="s">
        <v>709</v>
      </c>
      <c r="D2584" s="658">
        <v>2</v>
      </c>
      <c r="E2584" s="658">
        <v>2010</v>
      </c>
      <c r="F2584" s="816">
        <v>5784</v>
      </c>
      <c r="G2584" s="816">
        <f t="shared" si="85"/>
        <v>5784</v>
      </c>
      <c r="H2584" s="735">
        <v>100</v>
      </c>
      <c r="I2584" s="816">
        <f t="shared" si="86"/>
        <v>0</v>
      </c>
      <c r="J2584" s="669"/>
      <c r="K2584" s="717"/>
      <c r="L2584" s="716"/>
      <c r="M2584" s="716"/>
      <c r="N2584" s="716"/>
      <c r="O2584" s="737"/>
      <c r="P2584" s="1883"/>
    </row>
    <row r="2585" spans="1:16" s="5" customFormat="1" ht="27">
      <c r="A2585" s="1063">
        <v>89</v>
      </c>
      <c r="B2585" s="827" t="s">
        <v>3541</v>
      </c>
      <c r="C2585" s="658" t="s">
        <v>709</v>
      </c>
      <c r="D2585" s="658">
        <v>1</v>
      </c>
      <c r="E2585" s="658">
        <v>2010</v>
      </c>
      <c r="F2585" s="816">
        <v>997.5</v>
      </c>
      <c r="G2585" s="816">
        <f t="shared" si="85"/>
        <v>997.5</v>
      </c>
      <c r="H2585" s="735">
        <v>100</v>
      </c>
      <c r="I2585" s="816">
        <f t="shared" si="86"/>
        <v>0</v>
      </c>
      <c r="J2585" s="669"/>
      <c r="K2585" s="717"/>
      <c r="L2585" s="716"/>
      <c r="M2585" s="716"/>
      <c r="N2585" s="716"/>
      <c r="O2585" s="737"/>
      <c r="P2585" s="1883"/>
    </row>
    <row r="2586" spans="1:16" s="5" customFormat="1" ht="27">
      <c r="A2586" s="1063">
        <v>90</v>
      </c>
      <c r="B2586" s="827" t="s">
        <v>3542</v>
      </c>
      <c r="C2586" s="658" t="s">
        <v>709</v>
      </c>
      <c r="D2586" s="658">
        <v>1</v>
      </c>
      <c r="E2586" s="658">
        <v>2010</v>
      </c>
      <c r="F2586" s="816">
        <v>997.6</v>
      </c>
      <c r="G2586" s="816">
        <f t="shared" si="85"/>
        <v>997.6</v>
      </c>
      <c r="H2586" s="735">
        <v>100</v>
      </c>
      <c r="I2586" s="816">
        <f t="shared" si="86"/>
        <v>0</v>
      </c>
      <c r="J2586" s="669"/>
      <c r="K2586" s="717"/>
      <c r="L2586" s="716"/>
      <c r="M2586" s="716"/>
      <c r="N2586" s="716"/>
      <c r="O2586" s="737"/>
      <c r="P2586" s="1883"/>
    </row>
    <row r="2587" spans="1:16" s="5" customFormat="1" ht="27">
      <c r="A2587" s="1063">
        <v>91</v>
      </c>
      <c r="B2587" s="827" t="s">
        <v>3543</v>
      </c>
      <c r="C2587" s="658" t="s">
        <v>709</v>
      </c>
      <c r="D2587" s="658">
        <v>4</v>
      </c>
      <c r="E2587" s="658">
        <v>2010</v>
      </c>
      <c r="F2587" s="816">
        <v>2633.3</v>
      </c>
      <c r="G2587" s="816">
        <f t="shared" si="85"/>
        <v>2633.3</v>
      </c>
      <c r="H2587" s="735">
        <v>100</v>
      </c>
      <c r="I2587" s="816">
        <f t="shared" si="86"/>
        <v>0</v>
      </c>
      <c r="J2587" s="669"/>
      <c r="K2587" s="717"/>
      <c r="L2587" s="716"/>
      <c r="M2587" s="716"/>
      <c r="N2587" s="716"/>
      <c r="O2587" s="737"/>
      <c r="P2587" s="1883"/>
    </row>
    <row r="2588" spans="1:16" s="5" customFormat="1" ht="13.5">
      <c r="A2588" s="1063">
        <v>92</v>
      </c>
      <c r="B2588" s="827" t="s">
        <v>786</v>
      </c>
      <c r="C2588" s="658" t="s">
        <v>709</v>
      </c>
      <c r="D2588" s="658">
        <v>20</v>
      </c>
      <c r="E2588" s="658">
        <v>2010</v>
      </c>
      <c r="F2588" s="816">
        <v>1509.6</v>
      </c>
      <c r="G2588" s="816">
        <f t="shared" si="85"/>
        <v>1509.6</v>
      </c>
      <c r="H2588" s="735">
        <v>100</v>
      </c>
      <c r="I2588" s="816">
        <f t="shared" si="86"/>
        <v>0</v>
      </c>
      <c r="J2588" s="669"/>
      <c r="K2588" s="717"/>
      <c r="L2588" s="716"/>
      <c r="M2588" s="716"/>
      <c r="N2588" s="716"/>
      <c r="O2588" s="737"/>
      <c r="P2588" s="1883"/>
    </row>
    <row r="2589" spans="1:16" s="5" customFormat="1" ht="13.5">
      <c r="A2589" s="1063">
        <v>93</v>
      </c>
      <c r="B2589" s="827" t="s">
        <v>3544</v>
      </c>
      <c r="C2589" s="658" t="s">
        <v>709</v>
      </c>
      <c r="D2589" s="658">
        <v>6</v>
      </c>
      <c r="E2589" s="658">
        <v>2010</v>
      </c>
      <c r="F2589" s="816">
        <v>461.5</v>
      </c>
      <c r="G2589" s="816">
        <f t="shared" si="85"/>
        <v>461.5</v>
      </c>
      <c r="H2589" s="735">
        <v>100</v>
      </c>
      <c r="I2589" s="816">
        <f t="shared" si="86"/>
        <v>0</v>
      </c>
      <c r="J2589" s="669"/>
      <c r="K2589" s="717"/>
      <c r="L2589" s="716"/>
      <c r="M2589" s="716"/>
      <c r="N2589" s="716"/>
      <c r="O2589" s="737"/>
      <c r="P2589" s="1883"/>
    </row>
    <row r="2590" spans="1:16" s="5" customFormat="1" ht="27">
      <c r="A2590" s="1063">
        <v>94</v>
      </c>
      <c r="B2590" s="827" t="s">
        <v>3545</v>
      </c>
      <c r="C2590" s="658" t="s">
        <v>709</v>
      </c>
      <c r="D2590" s="658">
        <v>4</v>
      </c>
      <c r="E2590" s="658">
        <v>2010</v>
      </c>
      <c r="F2590" s="816">
        <v>1800.5</v>
      </c>
      <c r="G2590" s="816">
        <f t="shared" si="85"/>
        <v>1800.5</v>
      </c>
      <c r="H2590" s="735">
        <v>100</v>
      </c>
      <c r="I2590" s="816">
        <f t="shared" si="86"/>
        <v>0</v>
      </c>
      <c r="J2590" s="669"/>
      <c r="K2590" s="717"/>
      <c r="L2590" s="716"/>
      <c r="M2590" s="716"/>
      <c r="N2590" s="716"/>
      <c r="O2590" s="737"/>
      <c r="P2590" s="1883"/>
    </row>
    <row r="2591" spans="1:16" s="5" customFormat="1" ht="27">
      <c r="A2591" s="1063">
        <v>95</v>
      </c>
      <c r="B2591" s="827" t="s">
        <v>3546</v>
      </c>
      <c r="C2591" s="658" t="s">
        <v>709</v>
      </c>
      <c r="D2591" s="658">
        <v>4</v>
      </c>
      <c r="E2591" s="658">
        <v>2010</v>
      </c>
      <c r="F2591" s="816">
        <v>2633.3</v>
      </c>
      <c r="G2591" s="816">
        <f t="shared" si="85"/>
        <v>2633.3</v>
      </c>
      <c r="H2591" s="735">
        <v>100</v>
      </c>
      <c r="I2591" s="816">
        <f t="shared" si="86"/>
        <v>0</v>
      </c>
      <c r="J2591" s="669"/>
      <c r="K2591" s="717"/>
      <c r="L2591" s="716"/>
      <c r="M2591" s="716"/>
      <c r="N2591" s="716"/>
      <c r="O2591" s="737"/>
      <c r="P2591" s="1883"/>
    </row>
    <row r="2592" spans="1:16" s="5" customFormat="1" ht="27">
      <c r="A2592" s="1063">
        <v>96</v>
      </c>
      <c r="B2592" s="827" t="s">
        <v>3547</v>
      </c>
      <c r="C2592" s="658" t="s">
        <v>709</v>
      </c>
      <c r="D2592" s="658">
        <v>4</v>
      </c>
      <c r="E2592" s="658">
        <v>2010</v>
      </c>
      <c r="F2592" s="816">
        <v>307.7</v>
      </c>
      <c r="G2592" s="816">
        <f t="shared" si="85"/>
        <v>307.7</v>
      </c>
      <c r="H2592" s="735">
        <v>100</v>
      </c>
      <c r="I2592" s="816">
        <f t="shared" si="86"/>
        <v>0</v>
      </c>
      <c r="J2592" s="669"/>
      <c r="K2592" s="717"/>
      <c r="L2592" s="716"/>
      <c r="M2592" s="716"/>
      <c r="N2592" s="716"/>
      <c r="O2592" s="737"/>
      <c r="P2592" s="1883"/>
    </row>
    <row r="2593" spans="1:16" s="5" customFormat="1" ht="27">
      <c r="A2593" s="1063">
        <v>97</v>
      </c>
      <c r="B2593" s="827" t="s">
        <v>3548</v>
      </c>
      <c r="C2593" s="658" t="s">
        <v>709</v>
      </c>
      <c r="D2593" s="658">
        <v>4</v>
      </c>
      <c r="E2593" s="658">
        <v>2010</v>
      </c>
      <c r="F2593" s="816">
        <v>301.89999999999998</v>
      </c>
      <c r="G2593" s="816">
        <f t="shared" si="85"/>
        <v>301.89999999999998</v>
      </c>
      <c r="H2593" s="735">
        <v>100</v>
      </c>
      <c r="I2593" s="816">
        <f t="shared" si="86"/>
        <v>0</v>
      </c>
      <c r="J2593" s="669"/>
      <c r="K2593" s="717"/>
      <c r="L2593" s="716"/>
      <c r="M2593" s="716"/>
      <c r="N2593" s="716"/>
      <c r="O2593" s="737"/>
      <c r="P2593" s="1883"/>
    </row>
    <row r="2594" spans="1:16" s="5" customFormat="1" ht="13.5">
      <c r="A2594" s="1063">
        <v>98</v>
      </c>
      <c r="B2594" s="827" t="s">
        <v>3549</v>
      </c>
      <c r="C2594" s="658" t="s">
        <v>709</v>
      </c>
      <c r="D2594" s="658">
        <v>4</v>
      </c>
      <c r="E2594" s="658">
        <v>2010</v>
      </c>
      <c r="F2594" s="816">
        <v>200.4</v>
      </c>
      <c r="G2594" s="816">
        <f t="shared" si="85"/>
        <v>200.4</v>
      </c>
      <c r="H2594" s="735">
        <v>100</v>
      </c>
      <c r="I2594" s="816">
        <f t="shared" si="86"/>
        <v>0</v>
      </c>
      <c r="J2594" s="669"/>
      <c r="K2594" s="717"/>
      <c r="L2594" s="716"/>
      <c r="M2594" s="716"/>
      <c r="N2594" s="716"/>
      <c r="O2594" s="737"/>
      <c r="P2594" s="1883"/>
    </row>
    <row r="2595" spans="1:16" s="5" customFormat="1" ht="40.5">
      <c r="A2595" s="1063">
        <v>99</v>
      </c>
      <c r="B2595" s="827" t="s">
        <v>3550</v>
      </c>
      <c r="C2595" s="658" t="s">
        <v>709</v>
      </c>
      <c r="D2595" s="658">
        <v>2</v>
      </c>
      <c r="E2595" s="658">
        <v>2010</v>
      </c>
      <c r="F2595" s="816">
        <v>4863</v>
      </c>
      <c r="G2595" s="816">
        <f t="shared" si="85"/>
        <v>4863</v>
      </c>
      <c r="H2595" s="735">
        <v>100</v>
      </c>
      <c r="I2595" s="816">
        <f t="shared" si="86"/>
        <v>0</v>
      </c>
      <c r="J2595" s="669"/>
      <c r="K2595" s="717"/>
      <c r="L2595" s="716"/>
      <c r="M2595" s="716"/>
      <c r="N2595" s="716"/>
      <c r="O2595" s="737"/>
      <c r="P2595" s="1883"/>
    </row>
    <row r="2596" spans="1:16" s="5" customFormat="1" ht="13.5">
      <c r="A2596" s="1063">
        <v>100</v>
      </c>
      <c r="B2596" s="827" t="s">
        <v>2953</v>
      </c>
      <c r="C2596" s="658" t="s">
        <v>709</v>
      </c>
      <c r="D2596" s="658">
        <v>1</v>
      </c>
      <c r="E2596" s="658">
        <v>2010</v>
      </c>
      <c r="F2596" s="816">
        <v>542</v>
      </c>
      <c r="G2596" s="816">
        <f t="shared" si="85"/>
        <v>542</v>
      </c>
      <c r="H2596" s="735">
        <v>100</v>
      </c>
      <c r="I2596" s="816">
        <f t="shared" si="86"/>
        <v>0</v>
      </c>
      <c r="J2596" s="669"/>
      <c r="K2596" s="717"/>
      <c r="L2596" s="716"/>
      <c r="M2596" s="716"/>
      <c r="N2596" s="716"/>
      <c r="O2596" s="737"/>
      <c r="P2596" s="1883"/>
    </row>
    <row r="2597" spans="1:16" s="5" customFormat="1" ht="13.5">
      <c r="A2597" s="1063">
        <v>101</v>
      </c>
      <c r="B2597" s="827" t="s">
        <v>2475</v>
      </c>
      <c r="C2597" s="658" t="s">
        <v>709</v>
      </c>
      <c r="D2597" s="658">
        <v>1</v>
      </c>
      <c r="E2597" s="658">
        <v>2010</v>
      </c>
      <c r="F2597" s="816">
        <v>110</v>
      </c>
      <c r="G2597" s="816">
        <f t="shared" si="85"/>
        <v>110</v>
      </c>
      <c r="H2597" s="735">
        <v>100</v>
      </c>
      <c r="I2597" s="816">
        <f t="shared" si="86"/>
        <v>0</v>
      </c>
      <c r="J2597" s="669"/>
      <c r="K2597" s="717"/>
      <c r="L2597" s="716"/>
      <c r="M2597" s="716"/>
      <c r="N2597" s="716"/>
      <c r="O2597" s="737"/>
      <c r="P2597" s="1883"/>
    </row>
    <row r="2598" spans="1:16" s="5" customFormat="1" ht="27">
      <c r="A2598" s="1063">
        <v>102</v>
      </c>
      <c r="B2598" s="827" t="s">
        <v>3551</v>
      </c>
      <c r="C2598" s="658" t="s">
        <v>709</v>
      </c>
      <c r="D2598" s="658">
        <v>5</v>
      </c>
      <c r="E2598" s="658">
        <v>2011</v>
      </c>
      <c r="F2598" s="816">
        <v>269.39999999999998</v>
      </c>
      <c r="G2598" s="816">
        <f t="shared" si="85"/>
        <v>269.39999999999998</v>
      </c>
      <c r="H2598" s="735">
        <v>100</v>
      </c>
      <c r="I2598" s="816">
        <f t="shared" si="86"/>
        <v>0</v>
      </c>
      <c r="J2598" s="669"/>
      <c r="K2598" s="717"/>
      <c r="L2598" s="716"/>
      <c r="M2598" s="716"/>
      <c r="N2598" s="716"/>
      <c r="O2598" s="737"/>
      <c r="P2598" s="1883"/>
    </row>
    <row r="2599" spans="1:16" s="5" customFormat="1" ht="27">
      <c r="A2599" s="1063">
        <v>103</v>
      </c>
      <c r="B2599" s="827" t="s">
        <v>3552</v>
      </c>
      <c r="C2599" s="658" t="s">
        <v>709</v>
      </c>
      <c r="D2599" s="658">
        <v>1</v>
      </c>
      <c r="E2599" s="658">
        <v>2011</v>
      </c>
      <c r="F2599" s="816">
        <v>57.4</v>
      </c>
      <c r="G2599" s="816">
        <f t="shared" si="85"/>
        <v>57.4</v>
      </c>
      <c r="H2599" s="735">
        <v>100</v>
      </c>
      <c r="I2599" s="816">
        <f t="shared" si="86"/>
        <v>0</v>
      </c>
      <c r="J2599" s="669"/>
      <c r="K2599" s="717"/>
      <c r="L2599" s="716"/>
      <c r="M2599" s="716"/>
      <c r="N2599" s="716"/>
      <c r="O2599" s="737"/>
      <c r="P2599" s="1883"/>
    </row>
    <row r="2600" spans="1:16" s="5" customFormat="1" ht="40.5">
      <c r="A2600" s="1063">
        <v>104</v>
      </c>
      <c r="B2600" s="827" t="s">
        <v>3553</v>
      </c>
      <c r="C2600" s="658" t="s">
        <v>709</v>
      </c>
      <c r="D2600" s="658">
        <v>1</v>
      </c>
      <c r="E2600" s="658">
        <v>2007</v>
      </c>
      <c r="F2600" s="816">
        <v>290.2</v>
      </c>
      <c r="G2600" s="816">
        <f t="shared" si="85"/>
        <v>290.2</v>
      </c>
      <c r="H2600" s="735">
        <v>100</v>
      </c>
      <c r="I2600" s="816">
        <f t="shared" si="86"/>
        <v>0</v>
      </c>
      <c r="J2600" s="669"/>
      <c r="K2600" s="717"/>
      <c r="L2600" s="716"/>
      <c r="M2600" s="716"/>
      <c r="N2600" s="716"/>
      <c r="O2600" s="737"/>
      <c r="P2600" s="1883"/>
    </row>
    <row r="2601" spans="1:16" s="5" customFormat="1" ht="27">
      <c r="A2601" s="1063">
        <v>105</v>
      </c>
      <c r="B2601" s="827" t="s">
        <v>3554</v>
      </c>
      <c r="C2601" s="658" t="s">
        <v>709</v>
      </c>
      <c r="D2601" s="658">
        <v>1</v>
      </c>
      <c r="E2601" s="658">
        <v>2007</v>
      </c>
      <c r="F2601" s="816">
        <v>112.8</v>
      </c>
      <c r="G2601" s="816">
        <f t="shared" si="85"/>
        <v>112.8</v>
      </c>
      <c r="H2601" s="735">
        <v>100</v>
      </c>
      <c r="I2601" s="816">
        <f t="shared" si="86"/>
        <v>0</v>
      </c>
      <c r="J2601" s="669"/>
      <c r="K2601" s="717"/>
      <c r="L2601" s="716"/>
      <c r="M2601" s="716"/>
      <c r="N2601" s="716"/>
      <c r="O2601" s="737"/>
      <c r="P2601" s="1883"/>
    </row>
    <row r="2602" spans="1:16" s="5" customFormat="1" ht="40.5">
      <c r="A2602" s="1063">
        <v>106</v>
      </c>
      <c r="B2602" s="827" t="s">
        <v>3555</v>
      </c>
      <c r="C2602" s="658" t="s">
        <v>709</v>
      </c>
      <c r="D2602" s="658">
        <v>2</v>
      </c>
      <c r="E2602" s="658">
        <v>2005</v>
      </c>
      <c r="F2602" s="816">
        <v>1065.9000000000001</v>
      </c>
      <c r="G2602" s="816">
        <f t="shared" si="85"/>
        <v>1065.9000000000001</v>
      </c>
      <c r="H2602" s="735">
        <v>100</v>
      </c>
      <c r="I2602" s="816">
        <f t="shared" si="86"/>
        <v>0</v>
      </c>
      <c r="J2602" s="669"/>
      <c r="K2602" s="717"/>
      <c r="L2602" s="716"/>
      <c r="M2602" s="716"/>
      <c r="N2602" s="716"/>
      <c r="O2602" s="737"/>
      <c r="P2602" s="1883"/>
    </row>
    <row r="2603" spans="1:16" s="5" customFormat="1" ht="27">
      <c r="A2603" s="1063">
        <v>107</v>
      </c>
      <c r="B2603" s="827" t="s">
        <v>3556</v>
      </c>
      <c r="C2603" s="658" t="s">
        <v>709</v>
      </c>
      <c r="D2603" s="658">
        <v>2</v>
      </c>
      <c r="E2603" s="658">
        <v>2005</v>
      </c>
      <c r="F2603" s="816">
        <v>234.4</v>
      </c>
      <c r="G2603" s="816">
        <f t="shared" si="85"/>
        <v>234.4</v>
      </c>
      <c r="H2603" s="735">
        <v>100</v>
      </c>
      <c r="I2603" s="816">
        <f t="shared" si="86"/>
        <v>0</v>
      </c>
      <c r="J2603" s="669"/>
      <c r="K2603" s="717"/>
      <c r="L2603" s="716"/>
      <c r="M2603" s="716"/>
      <c r="N2603" s="716"/>
      <c r="O2603" s="737"/>
      <c r="P2603" s="1883"/>
    </row>
    <row r="2604" spans="1:16" s="5" customFormat="1" ht="27">
      <c r="A2604" s="1063">
        <v>108</v>
      </c>
      <c r="B2604" s="827" t="s">
        <v>3557</v>
      </c>
      <c r="C2604" s="658" t="s">
        <v>709</v>
      </c>
      <c r="D2604" s="658">
        <v>2</v>
      </c>
      <c r="E2604" s="658">
        <v>2010</v>
      </c>
      <c r="F2604" s="816">
        <v>176.9</v>
      </c>
      <c r="G2604" s="816">
        <f t="shared" si="85"/>
        <v>176.9</v>
      </c>
      <c r="H2604" s="735">
        <v>100</v>
      </c>
      <c r="I2604" s="816">
        <f t="shared" si="86"/>
        <v>0</v>
      </c>
      <c r="J2604" s="669"/>
      <c r="K2604" s="717"/>
      <c r="L2604" s="716"/>
      <c r="M2604" s="716"/>
      <c r="N2604" s="716"/>
      <c r="O2604" s="737"/>
      <c r="P2604" s="1883"/>
    </row>
    <row r="2605" spans="1:16" s="5" customFormat="1" ht="40.5">
      <c r="A2605" s="1063">
        <v>109</v>
      </c>
      <c r="B2605" s="827" t="s">
        <v>3558</v>
      </c>
      <c r="C2605" s="658" t="s">
        <v>709</v>
      </c>
      <c r="D2605" s="658">
        <v>2</v>
      </c>
      <c r="E2605" s="658">
        <v>2010</v>
      </c>
      <c r="F2605" s="816">
        <v>151</v>
      </c>
      <c r="G2605" s="816">
        <f t="shared" si="85"/>
        <v>151</v>
      </c>
      <c r="H2605" s="735">
        <v>100</v>
      </c>
      <c r="I2605" s="816">
        <f t="shared" si="86"/>
        <v>0</v>
      </c>
      <c r="J2605" s="669"/>
      <c r="K2605" s="717"/>
      <c r="L2605" s="716"/>
      <c r="M2605" s="716"/>
      <c r="N2605" s="716"/>
      <c r="O2605" s="737"/>
      <c r="P2605" s="1883"/>
    </row>
    <row r="2606" spans="1:16" s="5" customFormat="1" ht="27">
      <c r="A2606" s="1063">
        <v>110</v>
      </c>
      <c r="B2606" s="827" t="s">
        <v>3559</v>
      </c>
      <c r="C2606" s="658" t="s">
        <v>709</v>
      </c>
      <c r="D2606" s="658">
        <v>1</v>
      </c>
      <c r="E2606" s="658">
        <v>2012</v>
      </c>
      <c r="F2606" s="816">
        <v>468.4</v>
      </c>
      <c r="G2606" s="816">
        <f t="shared" si="85"/>
        <v>468.4</v>
      </c>
      <c r="H2606" s="735">
        <v>100</v>
      </c>
      <c r="I2606" s="816">
        <f t="shared" si="86"/>
        <v>0</v>
      </c>
      <c r="J2606" s="669"/>
      <c r="K2606" s="717"/>
      <c r="L2606" s="716"/>
      <c r="M2606" s="716"/>
      <c r="N2606" s="716"/>
      <c r="O2606" s="737"/>
      <c r="P2606" s="1883"/>
    </row>
    <row r="2607" spans="1:16" s="5" customFormat="1" ht="27">
      <c r="A2607" s="1063">
        <v>111</v>
      </c>
      <c r="B2607" s="827" t="s">
        <v>1599</v>
      </c>
      <c r="C2607" s="658" t="s">
        <v>709</v>
      </c>
      <c r="D2607" s="658">
        <v>1</v>
      </c>
      <c r="E2607" s="658">
        <v>2012</v>
      </c>
      <c r="F2607" s="816">
        <v>80.5</v>
      </c>
      <c r="G2607" s="816">
        <f t="shared" si="85"/>
        <v>80.5</v>
      </c>
      <c r="H2607" s="735">
        <v>100</v>
      </c>
      <c r="I2607" s="816">
        <f t="shared" si="86"/>
        <v>0</v>
      </c>
      <c r="J2607" s="669"/>
      <c r="K2607" s="717"/>
      <c r="L2607" s="716"/>
      <c r="M2607" s="716"/>
      <c r="N2607" s="716"/>
      <c r="O2607" s="737"/>
      <c r="P2607" s="1883"/>
    </row>
    <row r="2608" spans="1:16" s="5" customFormat="1" ht="13.5">
      <c r="A2608" s="1063">
        <v>112</v>
      </c>
      <c r="B2608" s="827" t="s">
        <v>788</v>
      </c>
      <c r="C2608" s="658" t="s">
        <v>709</v>
      </c>
      <c r="D2608" s="658">
        <v>1</v>
      </c>
      <c r="E2608" s="658">
        <v>2012</v>
      </c>
      <c r="F2608" s="816">
        <v>37.1</v>
      </c>
      <c r="G2608" s="816">
        <f t="shared" si="85"/>
        <v>37.1</v>
      </c>
      <c r="H2608" s="735">
        <v>100</v>
      </c>
      <c r="I2608" s="816">
        <f t="shared" si="86"/>
        <v>0</v>
      </c>
      <c r="J2608" s="669"/>
      <c r="K2608" s="717"/>
      <c r="L2608" s="716"/>
      <c r="M2608" s="716"/>
      <c r="N2608" s="716"/>
      <c r="O2608" s="737"/>
      <c r="P2608" s="1883"/>
    </row>
    <row r="2609" spans="1:16" s="5" customFormat="1" ht="13.5">
      <c r="A2609" s="1063">
        <v>113</v>
      </c>
      <c r="B2609" s="827" t="s">
        <v>789</v>
      </c>
      <c r="C2609" s="658" t="s">
        <v>709</v>
      </c>
      <c r="D2609" s="658">
        <v>1</v>
      </c>
      <c r="E2609" s="658">
        <v>2012</v>
      </c>
      <c r="F2609" s="816">
        <v>488.8</v>
      </c>
      <c r="G2609" s="816">
        <f t="shared" si="85"/>
        <v>488.8</v>
      </c>
      <c r="H2609" s="735">
        <v>100</v>
      </c>
      <c r="I2609" s="816">
        <f t="shared" si="86"/>
        <v>0</v>
      </c>
      <c r="J2609" s="669"/>
      <c r="K2609" s="717"/>
      <c r="L2609" s="716"/>
      <c r="M2609" s="716"/>
      <c r="N2609" s="716"/>
      <c r="O2609" s="737"/>
      <c r="P2609" s="1883"/>
    </row>
    <row r="2610" spans="1:16" s="5" customFormat="1" ht="13.5">
      <c r="A2610" s="1063">
        <v>114</v>
      </c>
      <c r="B2610" s="827" t="s">
        <v>3560</v>
      </c>
      <c r="C2610" s="658" t="s">
        <v>709</v>
      </c>
      <c r="D2610" s="658">
        <v>1</v>
      </c>
      <c r="E2610" s="658">
        <v>2012</v>
      </c>
      <c r="F2610" s="816">
        <v>47.3</v>
      </c>
      <c r="G2610" s="816">
        <f t="shared" si="85"/>
        <v>47.3</v>
      </c>
      <c r="H2610" s="735">
        <v>100</v>
      </c>
      <c r="I2610" s="816">
        <f t="shared" si="86"/>
        <v>0</v>
      </c>
      <c r="J2610" s="669"/>
      <c r="K2610" s="717"/>
      <c r="L2610" s="716"/>
      <c r="M2610" s="716"/>
      <c r="N2610" s="716"/>
      <c r="O2610" s="737"/>
      <c r="P2610" s="1883"/>
    </row>
    <row r="2611" spans="1:16" s="5" customFormat="1" ht="27">
      <c r="A2611" s="1063">
        <v>115</v>
      </c>
      <c r="B2611" s="827" t="s">
        <v>3561</v>
      </c>
      <c r="C2611" s="658" t="s">
        <v>709</v>
      </c>
      <c r="D2611" s="658">
        <v>1</v>
      </c>
      <c r="E2611" s="658">
        <v>2012</v>
      </c>
      <c r="F2611" s="816">
        <v>290.2</v>
      </c>
      <c r="G2611" s="816">
        <f t="shared" ref="G2611:G2674" si="87">F2611*H2611%</f>
        <v>290.2</v>
      </c>
      <c r="H2611" s="735">
        <v>100</v>
      </c>
      <c r="I2611" s="816">
        <f t="shared" ref="I2611:I2674" si="88">F2611-G2611</f>
        <v>0</v>
      </c>
      <c r="J2611" s="669"/>
      <c r="K2611" s="717"/>
      <c r="L2611" s="716"/>
      <c r="M2611" s="716"/>
      <c r="N2611" s="716"/>
      <c r="O2611" s="737"/>
      <c r="P2611" s="1883"/>
    </row>
    <row r="2612" spans="1:16" s="5" customFormat="1" ht="13.5">
      <c r="A2612" s="1063">
        <v>116</v>
      </c>
      <c r="B2612" s="827" t="s">
        <v>3562</v>
      </c>
      <c r="C2612" s="658" t="s">
        <v>709</v>
      </c>
      <c r="D2612" s="658">
        <v>1</v>
      </c>
      <c r="E2612" s="658">
        <v>2012</v>
      </c>
      <c r="F2612" s="816">
        <v>112.8</v>
      </c>
      <c r="G2612" s="816">
        <f t="shared" si="87"/>
        <v>112.8</v>
      </c>
      <c r="H2612" s="735">
        <v>100</v>
      </c>
      <c r="I2612" s="816">
        <f t="shared" si="88"/>
        <v>0</v>
      </c>
      <c r="J2612" s="669"/>
      <c r="K2612" s="717"/>
      <c r="L2612" s="716"/>
      <c r="M2612" s="716"/>
      <c r="N2612" s="716"/>
      <c r="O2612" s="737"/>
      <c r="P2612" s="1883"/>
    </row>
    <row r="2613" spans="1:16" s="5" customFormat="1" ht="13.5">
      <c r="A2613" s="1063">
        <v>117</v>
      </c>
      <c r="B2613" s="827" t="s">
        <v>3563</v>
      </c>
      <c r="C2613" s="658" t="s">
        <v>709</v>
      </c>
      <c r="D2613" s="658">
        <v>1</v>
      </c>
      <c r="E2613" s="658">
        <v>2013</v>
      </c>
      <c r="F2613" s="816">
        <v>95.1</v>
      </c>
      <c r="G2613" s="816">
        <f t="shared" si="87"/>
        <v>95.1</v>
      </c>
      <c r="H2613" s="735">
        <v>100</v>
      </c>
      <c r="I2613" s="816">
        <f t="shared" si="88"/>
        <v>0</v>
      </c>
      <c r="J2613" s="669"/>
      <c r="K2613" s="717"/>
      <c r="L2613" s="716"/>
      <c r="M2613" s="716"/>
      <c r="N2613" s="716"/>
      <c r="O2613" s="737"/>
      <c r="P2613" s="1883"/>
    </row>
    <row r="2614" spans="1:16" s="5" customFormat="1" ht="27">
      <c r="A2614" s="1063">
        <v>118</v>
      </c>
      <c r="B2614" s="827" t="s">
        <v>3564</v>
      </c>
      <c r="C2614" s="658" t="s">
        <v>709</v>
      </c>
      <c r="D2614" s="658">
        <v>1</v>
      </c>
      <c r="E2614" s="658">
        <v>2013</v>
      </c>
      <c r="F2614" s="816">
        <v>522.79999999999995</v>
      </c>
      <c r="G2614" s="816">
        <f t="shared" si="87"/>
        <v>522.79999999999995</v>
      </c>
      <c r="H2614" s="735">
        <v>100</v>
      </c>
      <c r="I2614" s="816">
        <f t="shared" si="88"/>
        <v>0</v>
      </c>
      <c r="J2614" s="669"/>
      <c r="K2614" s="717"/>
      <c r="L2614" s="716"/>
      <c r="M2614" s="716"/>
      <c r="N2614" s="716"/>
      <c r="O2614" s="737"/>
      <c r="P2614" s="1883"/>
    </row>
    <row r="2615" spans="1:16" s="5" customFormat="1" ht="13.5">
      <c r="A2615" s="1063">
        <v>119</v>
      </c>
      <c r="B2615" s="827" t="s">
        <v>1969</v>
      </c>
      <c r="C2615" s="658" t="s">
        <v>709</v>
      </c>
      <c r="D2615" s="658">
        <v>2</v>
      </c>
      <c r="E2615" s="658">
        <v>2013</v>
      </c>
      <c r="F2615" s="816">
        <v>168</v>
      </c>
      <c r="G2615" s="816">
        <f t="shared" si="87"/>
        <v>168</v>
      </c>
      <c r="H2615" s="735">
        <v>100</v>
      </c>
      <c r="I2615" s="816">
        <f t="shared" si="88"/>
        <v>0</v>
      </c>
      <c r="J2615" s="669"/>
      <c r="K2615" s="717"/>
      <c r="L2615" s="716"/>
      <c r="M2615" s="716"/>
      <c r="N2615" s="716"/>
      <c r="O2615" s="737"/>
      <c r="P2615" s="1883"/>
    </row>
    <row r="2616" spans="1:16" s="5" customFormat="1" ht="40.5">
      <c r="A2616" s="1063">
        <v>120</v>
      </c>
      <c r="B2616" s="827" t="s">
        <v>3565</v>
      </c>
      <c r="C2616" s="658" t="s">
        <v>709</v>
      </c>
      <c r="D2616" s="658">
        <v>1</v>
      </c>
      <c r="E2616" s="658">
        <v>2013</v>
      </c>
      <c r="F2616" s="816">
        <v>404.7</v>
      </c>
      <c r="G2616" s="816">
        <f t="shared" si="87"/>
        <v>404.7</v>
      </c>
      <c r="H2616" s="735">
        <v>100</v>
      </c>
      <c r="I2616" s="816">
        <f t="shared" si="88"/>
        <v>0</v>
      </c>
      <c r="J2616" s="669"/>
      <c r="K2616" s="717"/>
      <c r="L2616" s="716"/>
      <c r="M2616" s="716"/>
      <c r="N2616" s="716"/>
      <c r="O2616" s="737"/>
      <c r="P2616" s="1883"/>
    </row>
    <row r="2617" spans="1:16" s="5" customFormat="1" ht="13.5">
      <c r="A2617" s="1063">
        <v>121</v>
      </c>
      <c r="B2617" s="827" t="s">
        <v>3566</v>
      </c>
      <c r="C2617" s="658" t="s">
        <v>709</v>
      </c>
      <c r="D2617" s="658">
        <v>1</v>
      </c>
      <c r="E2617" s="658">
        <v>2013</v>
      </c>
      <c r="F2617" s="816">
        <v>103.7</v>
      </c>
      <c r="G2617" s="816">
        <f t="shared" si="87"/>
        <v>103.7</v>
      </c>
      <c r="H2617" s="735">
        <v>100</v>
      </c>
      <c r="I2617" s="816">
        <f t="shared" si="88"/>
        <v>0</v>
      </c>
      <c r="J2617" s="669"/>
      <c r="K2617" s="717"/>
      <c r="L2617" s="716"/>
      <c r="M2617" s="716"/>
      <c r="N2617" s="716"/>
      <c r="O2617" s="737"/>
      <c r="P2617" s="1883"/>
    </row>
    <row r="2618" spans="1:16" s="5" customFormat="1" ht="27">
      <c r="A2618" s="1063">
        <v>122</v>
      </c>
      <c r="B2618" s="827" t="s">
        <v>3567</v>
      </c>
      <c r="C2618" s="658" t="s">
        <v>709</v>
      </c>
      <c r="D2618" s="658">
        <v>1</v>
      </c>
      <c r="E2618" s="658">
        <v>2013</v>
      </c>
      <c r="F2618" s="816">
        <v>45.6</v>
      </c>
      <c r="G2618" s="816">
        <f t="shared" si="87"/>
        <v>45.6</v>
      </c>
      <c r="H2618" s="735">
        <v>100</v>
      </c>
      <c r="I2618" s="816">
        <f t="shared" si="88"/>
        <v>0</v>
      </c>
      <c r="J2618" s="669"/>
      <c r="K2618" s="717"/>
      <c r="L2618" s="716"/>
      <c r="M2618" s="716"/>
      <c r="N2618" s="716"/>
      <c r="O2618" s="737"/>
      <c r="P2618" s="1883"/>
    </row>
    <row r="2619" spans="1:16" s="5" customFormat="1" ht="40.5">
      <c r="A2619" s="1063">
        <v>123</v>
      </c>
      <c r="B2619" s="827" t="s">
        <v>3568</v>
      </c>
      <c r="C2619" s="658" t="s">
        <v>709</v>
      </c>
      <c r="D2619" s="658">
        <v>1</v>
      </c>
      <c r="E2619" s="658">
        <v>2013</v>
      </c>
      <c r="F2619" s="816">
        <v>436.3</v>
      </c>
      <c r="G2619" s="816">
        <f t="shared" si="87"/>
        <v>436.3</v>
      </c>
      <c r="H2619" s="735">
        <v>100</v>
      </c>
      <c r="I2619" s="816">
        <f t="shared" si="88"/>
        <v>0</v>
      </c>
      <c r="J2619" s="669"/>
      <c r="K2619" s="717"/>
      <c r="L2619" s="716"/>
      <c r="M2619" s="716"/>
      <c r="N2619" s="716"/>
      <c r="O2619" s="737"/>
      <c r="P2619" s="1883"/>
    </row>
    <row r="2620" spans="1:16" s="5" customFormat="1" ht="13.5">
      <c r="A2620" s="1063">
        <v>124</v>
      </c>
      <c r="B2620" s="827" t="s">
        <v>3569</v>
      </c>
      <c r="C2620" s="658" t="s">
        <v>709</v>
      </c>
      <c r="D2620" s="658">
        <v>1</v>
      </c>
      <c r="E2620" s="658">
        <v>2013</v>
      </c>
      <c r="F2620" s="816">
        <v>83.6</v>
      </c>
      <c r="G2620" s="816">
        <f t="shared" si="87"/>
        <v>83.6</v>
      </c>
      <c r="H2620" s="735">
        <v>100</v>
      </c>
      <c r="I2620" s="816">
        <f t="shared" si="88"/>
        <v>0</v>
      </c>
      <c r="J2620" s="669"/>
      <c r="K2620" s="717"/>
      <c r="L2620" s="716"/>
      <c r="M2620" s="716"/>
      <c r="N2620" s="716"/>
      <c r="O2620" s="737"/>
      <c r="P2620" s="1883"/>
    </row>
    <row r="2621" spans="1:16" s="5" customFormat="1" ht="13.5">
      <c r="A2621" s="1063">
        <v>125</v>
      </c>
      <c r="B2621" s="827" t="s">
        <v>3570</v>
      </c>
      <c r="C2621" s="658" t="s">
        <v>709</v>
      </c>
      <c r="D2621" s="658">
        <v>1</v>
      </c>
      <c r="E2621" s="658">
        <v>2013</v>
      </c>
      <c r="F2621" s="816">
        <v>29.8</v>
      </c>
      <c r="G2621" s="816">
        <f t="shared" si="87"/>
        <v>29.8</v>
      </c>
      <c r="H2621" s="735">
        <v>100</v>
      </c>
      <c r="I2621" s="816">
        <f t="shared" si="88"/>
        <v>0</v>
      </c>
      <c r="J2621" s="669"/>
      <c r="K2621" s="717"/>
      <c r="L2621" s="716"/>
      <c r="M2621" s="716"/>
      <c r="N2621" s="716"/>
      <c r="O2621" s="737"/>
      <c r="P2621" s="1883"/>
    </row>
    <row r="2622" spans="1:16" s="5" customFormat="1" ht="13.5">
      <c r="A2622" s="1063">
        <v>126</v>
      </c>
      <c r="B2622" s="827" t="s">
        <v>807</v>
      </c>
      <c r="C2622" s="658" t="s">
        <v>709</v>
      </c>
      <c r="D2622" s="658">
        <v>1</v>
      </c>
      <c r="E2622" s="658">
        <v>2013</v>
      </c>
      <c r="F2622" s="816">
        <v>51.6</v>
      </c>
      <c r="G2622" s="816">
        <f t="shared" si="87"/>
        <v>51.6</v>
      </c>
      <c r="H2622" s="735">
        <v>100</v>
      </c>
      <c r="I2622" s="816">
        <f t="shared" si="88"/>
        <v>0</v>
      </c>
      <c r="J2622" s="669"/>
      <c r="K2622" s="717"/>
      <c r="L2622" s="716"/>
      <c r="M2622" s="716"/>
      <c r="N2622" s="716"/>
      <c r="O2622" s="737"/>
      <c r="P2622" s="1883"/>
    </row>
    <row r="2623" spans="1:16" s="5" customFormat="1" ht="13.5">
      <c r="A2623" s="1063">
        <v>127</v>
      </c>
      <c r="B2623" s="827" t="s">
        <v>3571</v>
      </c>
      <c r="C2623" s="658" t="s">
        <v>709</v>
      </c>
      <c r="D2623" s="658">
        <v>1</v>
      </c>
      <c r="E2623" s="658">
        <v>2013</v>
      </c>
      <c r="F2623" s="816">
        <v>155</v>
      </c>
      <c r="G2623" s="816">
        <f t="shared" si="87"/>
        <v>155</v>
      </c>
      <c r="H2623" s="735">
        <v>100</v>
      </c>
      <c r="I2623" s="816">
        <f t="shared" si="88"/>
        <v>0</v>
      </c>
      <c r="J2623" s="669"/>
      <c r="K2623" s="717"/>
      <c r="L2623" s="716"/>
      <c r="M2623" s="716"/>
      <c r="N2623" s="716"/>
      <c r="O2623" s="737"/>
      <c r="P2623" s="1883"/>
    </row>
    <row r="2624" spans="1:16" s="5" customFormat="1" ht="27">
      <c r="A2624" s="1063">
        <v>128</v>
      </c>
      <c r="B2624" s="827" t="s">
        <v>3572</v>
      </c>
      <c r="C2624" s="658" t="s">
        <v>709</v>
      </c>
      <c r="D2624" s="658">
        <v>2</v>
      </c>
      <c r="E2624" s="658">
        <v>2015</v>
      </c>
      <c r="F2624" s="816">
        <v>918</v>
      </c>
      <c r="G2624" s="816">
        <f t="shared" si="87"/>
        <v>918</v>
      </c>
      <c r="H2624" s="735">
        <v>100</v>
      </c>
      <c r="I2624" s="816">
        <f t="shared" si="88"/>
        <v>0</v>
      </c>
      <c r="J2624" s="669"/>
      <c r="K2624" s="717"/>
      <c r="L2624" s="716"/>
      <c r="M2624" s="716"/>
      <c r="N2624" s="716"/>
      <c r="O2624" s="737"/>
      <c r="P2624" s="1883"/>
    </row>
    <row r="2625" spans="1:16" s="5" customFormat="1" ht="27">
      <c r="A2625" s="1063">
        <v>129</v>
      </c>
      <c r="B2625" s="827" t="s">
        <v>3573</v>
      </c>
      <c r="C2625" s="658" t="s">
        <v>709</v>
      </c>
      <c r="D2625" s="658">
        <v>2</v>
      </c>
      <c r="E2625" s="658">
        <v>2015</v>
      </c>
      <c r="F2625" s="816">
        <v>689.2</v>
      </c>
      <c r="G2625" s="816">
        <f t="shared" si="87"/>
        <v>689.2</v>
      </c>
      <c r="H2625" s="735">
        <v>100</v>
      </c>
      <c r="I2625" s="816">
        <f t="shared" si="88"/>
        <v>0</v>
      </c>
      <c r="J2625" s="669"/>
      <c r="K2625" s="717"/>
      <c r="L2625" s="716"/>
      <c r="M2625" s="716"/>
      <c r="N2625" s="716"/>
      <c r="O2625" s="737"/>
      <c r="P2625" s="1883"/>
    </row>
    <row r="2626" spans="1:16" s="5" customFormat="1" ht="13.5">
      <c r="A2626" s="1063">
        <v>130</v>
      </c>
      <c r="B2626" s="827" t="s">
        <v>3574</v>
      </c>
      <c r="C2626" s="658" t="s">
        <v>709</v>
      </c>
      <c r="D2626" s="658">
        <v>4</v>
      </c>
      <c r="E2626" s="658">
        <v>2015</v>
      </c>
      <c r="F2626" s="816">
        <v>236</v>
      </c>
      <c r="G2626" s="816">
        <f t="shared" si="87"/>
        <v>236</v>
      </c>
      <c r="H2626" s="735">
        <v>100</v>
      </c>
      <c r="I2626" s="816">
        <f t="shared" si="88"/>
        <v>0</v>
      </c>
      <c r="J2626" s="669"/>
      <c r="K2626" s="717"/>
      <c r="L2626" s="716"/>
      <c r="M2626" s="716"/>
      <c r="N2626" s="716"/>
      <c r="O2626" s="737"/>
      <c r="P2626" s="1883"/>
    </row>
    <row r="2627" spans="1:16" s="5" customFormat="1" ht="27">
      <c r="A2627" s="1063">
        <v>131</v>
      </c>
      <c r="B2627" s="827" t="s">
        <v>3575</v>
      </c>
      <c r="C2627" s="658" t="s">
        <v>709</v>
      </c>
      <c r="D2627" s="658">
        <v>1</v>
      </c>
      <c r="E2627" s="658">
        <v>2016</v>
      </c>
      <c r="F2627" s="816">
        <v>732.3</v>
      </c>
      <c r="G2627" s="816">
        <f t="shared" si="87"/>
        <v>732.3</v>
      </c>
      <c r="H2627" s="735">
        <v>100</v>
      </c>
      <c r="I2627" s="816">
        <f t="shared" si="88"/>
        <v>0</v>
      </c>
      <c r="J2627" s="669"/>
      <c r="K2627" s="717"/>
      <c r="L2627" s="716"/>
      <c r="M2627" s="716"/>
      <c r="N2627" s="716"/>
      <c r="O2627" s="737"/>
      <c r="P2627" s="1883"/>
    </row>
    <row r="2628" spans="1:16" s="5" customFormat="1" ht="27">
      <c r="A2628" s="1063">
        <v>132</v>
      </c>
      <c r="B2628" s="827" t="s">
        <v>2296</v>
      </c>
      <c r="C2628" s="658" t="s">
        <v>709</v>
      </c>
      <c r="D2628" s="658">
        <v>1</v>
      </c>
      <c r="E2628" s="658">
        <v>2016</v>
      </c>
      <c r="F2628" s="816">
        <v>268</v>
      </c>
      <c r="G2628" s="816">
        <f t="shared" si="87"/>
        <v>268</v>
      </c>
      <c r="H2628" s="735">
        <v>100</v>
      </c>
      <c r="I2628" s="816">
        <f t="shared" si="88"/>
        <v>0</v>
      </c>
      <c r="J2628" s="669"/>
      <c r="K2628" s="717"/>
      <c r="L2628" s="716"/>
      <c r="M2628" s="716"/>
      <c r="N2628" s="716"/>
      <c r="O2628" s="737"/>
      <c r="P2628" s="1883"/>
    </row>
    <row r="2629" spans="1:16" s="5" customFormat="1" ht="27">
      <c r="A2629" s="1063">
        <v>133</v>
      </c>
      <c r="B2629" s="827" t="s">
        <v>2296</v>
      </c>
      <c r="C2629" s="658" t="s">
        <v>709</v>
      </c>
      <c r="D2629" s="658">
        <v>1</v>
      </c>
      <c r="E2629" s="658">
        <v>2016</v>
      </c>
      <c r="F2629" s="816">
        <v>450.1</v>
      </c>
      <c r="G2629" s="816">
        <f t="shared" si="87"/>
        <v>450.1</v>
      </c>
      <c r="H2629" s="735">
        <v>100</v>
      </c>
      <c r="I2629" s="816">
        <f t="shared" si="88"/>
        <v>0</v>
      </c>
      <c r="J2629" s="669"/>
      <c r="K2629" s="717"/>
      <c r="L2629" s="716"/>
      <c r="M2629" s="716"/>
      <c r="N2629" s="716"/>
      <c r="O2629" s="737"/>
      <c r="P2629" s="1883"/>
    </row>
    <row r="2630" spans="1:16" s="5" customFormat="1" ht="81">
      <c r="A2630" s="1063">
        <v>134</v>
      </c>
      <c r="B2630" s="827" t="s">
        <v>3576</v>
      </c>
      <c r="C2630" s="658" t="s">
        <v>709</v>
      </c>
      <c r="D2630" s="658">
        <v>2</v>
      </c>
      <c r="E2630" s="658">
        <v>2017</v>
      </c>
      <c r="F2630" s="816">
        <v>1458</v>
      </c>
      <c r="G2630" s="816">
        <f t="shared" si="87"/>
        <v>1312.2</v>
      </c>
      <c r="H2630" s="735">
        <v>90</v>
      </c>
      <c r="I2630" s="816">
        <f t="shared" si="88"/>
        <v>145.79999999999995</v>
      </c>
      <c r="J2630" s="669"/>
      <c r="K2630" s="717"/>
      <c r="L2630" s="716"/>
      <c r="M2630" s="716"/>
      <c r="N2630" s="716"/>
      <c r="O2630" s="737"/>
      <c r="P2630" s="1883"/>
    </row>
    <row r="2631" spans="1:16" s="5" customFormat="1" ht="81">
      <c r="A2631" s="1063">
        <v>135</v>
      </c>
      <c r="B2631" s="827" t="s">
        <v>3576</v>
      </c>
      <c r="C2631" s="658" t="s">
        <v>709</v>
      </c>
      <c r="D2631" s="658">
        <v>5</v>
      </c>
      <c r="E2631" s="658">
        <v>2017</v>
      </c>
      <c r="F2631" s="816">
        <v>3645</v>
      </c>
      <c r="G2631" s="816">
        <f t="shared" si="87"/>
        <v>3280.5</v>
      </c>
      <c r="H2631" s="735">
        <v>90</v>
      </c>
      <c r="I2631" s="816">
        <f t="shared" si="88"/>
        <v>364.5</v>
      </c>
      <c r="J2631" s="669"/>
      <c r="K2631" s="717"/>
      <c r="L2631" s="716"/>
      <c r="M2631" s="716"/>
      <c r="N2631" s="716"/>
      <c r="O2631" s="737"/>
      <c r="P2631" s="1883"/>
    </row>
    <row r="2632" spans="1:16" s="5" customFormat="1" ht="13.5">
      <c r="A2632" s="1063">
        <v>136</v>
      </c>
      <c r="B2632" s="827" t="s">
        <v>3577</v>
      </c>
      <c r="C2632" s="658" t="s">
        <v>709</v>
      </c>
      <c r="D2632" s="658">
        <v>2</v>
      </c>
      <c r="E2632" s="658">
        <v>2017</v>
      </c>
      <c r="F2632" s="816">
        <v>195.6</v>
      </c>
      <c r="G2632" s="816">
        <f t="shared" si="87"/>
        <v>176.04</v>
      </c>
      <c r="H2632" s="735">
        <v>90</v>
      </c>
      <c r="I2632" s="816">
        <f t="shared" si="88"/>
        <v>19.560000000000002</v>
      </c>
      <c r="J2632" s="669"/>
      <c r="K2632" s="717"/>
      <c r="L2632" s="716"/>
      <c r="M2632" s="716"/>
      <c r="N2632" s="716"/>
      <c r="O2632" s="737"/>
      <c r="P2632" s="1883"/>
    </row>
    <row r="2633" spans="1:16" s="5" customFormat="1" ht="67.5">
      <c r="A2633" s="1063">
        <v>137</v>
      </c>
      <c r="B2633" s="827" t="s">
        <v>3578</v>
      </c>
      <c r="C2633" s="658" t="s">
        <v>709</v>
      </c>
      <c r="D2633" s="658">
        <v>3</v>
      </c>
      <c r="E2633" s="658">
        <v>2017</v>
      </c>
      <c r="F2633" s="816">
        <v>7026</v>
      </c>
      <c r="G2633" s="816">
        <f t="shared" si="87"/>
        <v>6323.4000000000005</v>
      </c>
      <c r="H2633" s="735">
        <v>90</v>
      </c>
      <c r="I2633" s="816">
        <f t="shared" si="88"/>
        <v>702.59999999999945</v>
      </c>
      <c r="J2633" s="669"/>
      <c r="K2633" s="717"/>
      <c r="L2633" s="716"/>
      <c r="M2633" s="716"/>
      <c r="N2633" s="716"/>
      <c r="O2633" s="737"/>
      <c r="P2633" s="1883"/>
    </row>
    <row r="2634" spans="1:16" s="5" customFormat="1" ht="40.5">
      <c r="A2634" s="1063">
        <v>138</v>
      </c>
      <c r="B2634" s="827" t="s">
        <v>3579</v>
      </c>
      <c r="C2634" s="658" t="s">
        <v>709</v>
      </c>
      <c r="D2634" s="658">
        <v>2</v>
      </c>
      <c r="E2634" s="658">
        <v>2017</v>
      </c>
      <c r="F2634" s="816">
        <v>1500</v>
      </c>
      <c r="G2634" s="816">
        <f t="shared" si="87"/>
        <v>1350</v>
      </c>
      <c r="H2634" s="735">
        <v>90</v>
      </c>
      <c r="I2634" s="816">
        <f t="shared" si="88"/>
        <v>150</v>
      </c>
      <c r="J2634" s="669"/>
      <c r="K2634" s="717"/>
      <c r="L2634" s="716"/>
      <c r="M2634" s="716"/>
      <c r="N2634" s="716"/>
      <c r="O2634" s="737"/>
      <c r="P2634" s="1883"/>
    </row>
    <row r="2635" spans="1:16" s="5" customFormat="1" ht="27">
      <c r="A2635" s="1063">
        <v>139</v>
      </c>
      <c r="B2635" s="827" t="s">
        <v>3580</v>
      </c>
      <c r="C2635" s="658" t="s">
        <v>709</v>
      </c>
      <c r="D2635" s="658">
        <v>1</v>
      </c>
      <c r="E2635" s="658">
        <v>2018</v>
      </c>
      <c r="F2635" s="816">
        <v>97.8</v>
      </c>
      <c r="G2635" s="816">
        <f t="shared" si="87"/>
        <v>58.679999999999993</v>
      </c>
      <c r="H2635" s="735">
        <v>60</v>
      </c>
      <c r="I2635" s="816">
        <f t="shared" si="88"/>
        <v>39.120000000000005</v>
      </c>
      <c r="J2635" s="669"/>
      <c r="K2635" s="717"/>
      <c r="L2635" s="716"/>
      <c r="M2635" s="716"/>
      <c r="N2635" s="716"/>
      <c r="O2635" s="737"/>
      <c r="P2635" s="1883"/>
    </row>
    <row r="2636" spans="1:16" s="5" customFormat="1" ht="13.5">
      <c r="A2636" s="1063">
        <v>140</v>
      </c>
      <c r="B2636" s="827" t="s">
        <v>3581</v>
      </c>
      <c r="C2636" s="658" t="s">
        <v>709</v>
      </c>
      <c r="D2636" s="658">
        <v>1</v>
      </c>
      <c r="E2636" s="658">
        <v>2018</v>
      </c>
      <c r="F2636" s="816">
        <v>2500</v>
      </c>
      <c r="G2636" s="816">
        <f t="shared" si="87"/>
        <v>1500</v>
      </c>
      <c r="H2636" s="735">
        <v>60</v>
      </c>
      <c r="I2636" s="816">
        <f t="shared" si="88"/>
        <v>1000</v>
      </c>
      <c r="J2636" s="669"/>
      <c r="K2636" s="717"/>
      <c r="L2636" s="716"/>
      <c r="M2636" s="716"/>
      <c r="N2636" s="716"/>
      <c r="O2636" s="737"/>
      <c r="P2636" s="1883"/>
    </row>
    <row r="2637" spans="1:16" ht="13.5">
      <c r="A2637" s="632">
        <v>1</v>
      </c>
      <c r="B2637" s="277" t="s">
        <v>3668</v>
      </c>
      <c r="C2637" s="658" t="s">
        <v>709</v>
      </c>
      <c r="D2637" s="658">
        <v>1</v>
      </c>
      <c r="E2637" s="658">
        <v>2004</v>
      </c>
      <c r="F2637" s="816">
        <v>840</v>
      </c>
      <c r="G2637" s="816">
        <f t="shared" si="87"/>
        <v>840</v>
      </c>
      <c r="H2637" s="735">
        <v>100</v>
      </c>
      <c r="I2637" s="816">
        <f t="shared" si="88"/>
        <v>0</v>
      </c>
      <c r="J2637" s="803"/>
      <c r="K2637" s="737"/>
      <c r="L2637" s="737"/>
      <c r="M2637" s="803"/>
      <c r="N2637" s="737"/>
      <c r="O2637" s="737"/>
      <c r="P2637" s="1883" t="s">
        <v>831</v>
      </c>
    </row>
    <row r="2638" spans="1:16" ht="13.5">
      <c r="A2638" s="632">
        <v>2</v>
      </c>
      <c r="B2638" s="277" t="s">
        <v>3669</v>
      </c>
      <c r="C2638" s="658" t="s">
        <v>709</v>
      </c>
      <c r="D2638" s="658">
        <v>2</v>
      </c>
      <c r="E2638" s="658">
        <v>2005</v>
      </c>
      <c r="F2638" s="816">
        <v>466.4</v>
      </c>
      <c r="G2638" s="816">
        <f t="shared" si="87"/>
        <v>466.4</v>
      </c>
      <c r="H2638" s="735">
        <v>100</v>
      </c>
      <c r="I2638" s="816">
        <f t="shared" si="88"/>
        <v>0</v>
      </c>
      <c r="J2638" s="803"/>
      <c r="K2638" s="737"/>
      <c r="L2638" s="737"/>
      <c r="M2638" s="803"/>
      <c r="N2638" s="737"/>
      <c r="O2638" s="737"/>
      <c r="P2638" s="1883"/>
    </row>
    <row r="2639" spans="1:16" ht="13.5">
      <c r="A2639" s="632">
        <v>3</v>
      </c>
      <c r="B2639" s="277" t="s">
        <v>3670</v>
      </c>
      <c r="C2639" s="658" t="s">
        <v>709</v>
      </c>
      <c r="D2639" s="658">
        <v>1</v>
      </c>
      <c r="E2639" s="658">
        <v>2005</v>
      </c>
      <c r="F2639" s="816">
        <v>177.1</v>
      </c>
      <c r="G2639" s="816">
        <f t="shared" si="87"/>
        <v>177.1</v>
      </c>
      <c r="H2639" s="735">
        <v>100</v>
      </c>
      <c r="I2639" s="816">
        <f t="shared" si="88"/>
        <v>0</v>
      </c>
      <c r="J2639" s="803"/>
      <c r="K2639" s="737"/>
      <c r="L2639" s="737"/>
      <c r="M2639" s="803"/>
      <c r="N2639" s="737"/>
      <c r="O2639" s="737"/>
      <c r="P2639" s="1883"/>
    </row>
    <row r="2640" spans="1:16" ht="13.5">
      <c r="A2640" s="632">
        <v>4</v>
      </c>
      <c r="B2640" s="277" t="s">
        <v>3670</v>
      </c>
      <c r="C2640" s="658" t="s">
        <v>709</v>
      </c>
      <c r="D2640" s="658">
        <v>1</v>
      </c>
      <c r="E2640" s="658">
        <v>2005</v>
      </c>
      <c r="F2640" s="816">
        <v>170.2</v>
      </c>
      <c r="G2640" s="816">
        <f t="shared" si="87"/>
        <v>170.2</v>
      </c>
      <c r="H2640" s="735">
        <v>100</v>
      </c>
      <c r="I2640" s="816">
        <f t="shared" si="88"/>
        <v>0</v>
      </c>
      <c r="J2640" s="803"/>
      <c r="K2640" s="737"/>
      <c r="L2640" s="737"/>
      <c r="M2640" s="803"/>
      <c r="N2640" s="737"/>
      <c r="O2640" s="737"/>
      <c r="P2640" s="1883"/>
    </row>
    <row r="2641" spans="1:16" ht="13.5">
      <c r="A2641" s="632">
        <v>5</v>
      </c>
      <c r="B2641" s="277" t="s">
        <v>3671</v>
      </c>
      <c r="C2641" s="658" t="s">
        <v>709</v>
      </c>
      <c r="D2641" s="658">
        <v>1</v>
      </c>
      <c r="E2641" s="658">
        <v>2005</v>
      </c>
      <c r="F2641" s="816">
        <v>197.8</v>
      </c>
      <c r="G2641" s="816">
        <f t="shared" si="87"/>
        <v>197.8</v>
      </c>
      <c r="H2641" s="735">
        <v>100</v>
      </c>
      <c r="I2641" s="816">
        <f t="shared" si="88"/>
        <v>0</v>
      </c>
      <c r="J2641" s="803"/>
      <c r="K2641" s="737"/>
      <c r="L2641" s="737"/>
      <c r="M2641" s="803"/>
      <c r="N2641" s="737"/>
      <c r="O2641" s="737"/>
      <c r="P2641" s="1883"/>
    </row>
    <row r="2642" spans="1:16" ht="13.5">
      <c r="A2642" s="632">
        <v>6</v>
      </c>
      <c r="B2642" s="277" t="s">
        <v>3672</v>
      </c>
      <c r="C2642" s="658" t="s">
        <v>709</v>
      </c>
      <c r="D2642" s="658">
        <v>3</v>
      </c>
      <c r="E2642" s="658">
        <v>2006</v>
      </c>
      <c r="F2642" s="816">
        <v>765</v>
      </c>
      <c r="G2642" s="816">
        <f t="shared" si="87"/>
        <v>765</v>
      </c>
      <c r="H2642" s="735">
        <v>100</v>
      </c>
      <c r="I2642" s="816">
        <f t="shared" si="88"/>
        <v>0</v>
      </c>
      <c r="J2642" s="803"/>
      <c r="K2642" s="737"/>
      <c r="L2642" s="737"/>
      <c r="M2642" s="803"/>
      <c r="N2642" s="737"/>
      <c r="O2642" s="737"/>
      <c r="P2642" s="1883"/>
    </row>
    <row r="2643" spans="1:16" ht="13.7" customHeight="1">
      <c r="A2643" s="632">
        <v>7</v>
      </c>
      <c r="B2643" s="277" t="s">
        <v>3673</v>
      </c>
      <c r="C2643" s="658" t="s">
        <v>709</v>
      </c>
      <c r="D2643" s="658">
        <v>3</v>
      </c>
      <c r="E2643" s="658">
        <v>2006</v>
      </c>
      <c r="F2643" s="816">
        <v>424.8</v>
      </c>
      <c r="G2643" s="816">
        <f t="shared" si="87"/>
        <v>424.8</v>
      </c>
      <c r="H2643" s="735">
        <v>100</v>
      </c>
      <c r="I2643" s="816">
        <f t="shared" si="88"/>
        <v>0</v>
      </c>
      <c r="J2643" s="803"/>
      <c r="K2643" s="737"/>
      <c r="L2643" s="737"/>
      <c r="M2643" s="803"/>
      <c r="N2643" s="737"/>
      <c r="O2643" s="737"/>
      <c r="P2643" s="1883"/>
    </row>
    <row r="2644" spans="1:16" ht="27">
      <c r="A2644" s="632">
        <v>8</v>
      </c>
      <c r="B2644" s="277" t="s">
        <v>3674</v>
      </c>
      <c r="C2644" s="658" t="s">
        <v>709</v>
      </c>
      <c r="D2644" s="658">
        <v>1</v>
      </c>
      <c r="E2644" s="658">
        <v>2006</v>
      </c>
      <c r="F2644" s="816">
        <v>249.7</v>
      </c>
      <c r="G2644" s="816">
        <f t="shared" si="87"/>
        <v>249.7</v>
      </c>
      <c r="H2644" s="735">
        <v>100</v>
      </c>
      <c r="I2644" s="816">
        <f t="shared" si="88"/>
        <v>0</v>
      </c>
      <c r="J2644" s="803"/>
      <c r="K2644" s="737"/>
      <c r="L2644" s="737"/>
      <c r="M2644" s="803"/>
      <c r="N2644" s="737"/>
      <c r="O2644" s="737"/>
      <c r="P2644" s="1883"/>
    </row>
    <row r="2645" spans="1:16" ht="27">
      <c r="A2645" s="632">
        <v>9</v>
      </c>
      <c r="B2645" s="277" t="s">
        <v>3674</v>
      </c>
      <c r="C2645" s="658" t="s">
        <v>709</v>
      </c>
      <c r="D2645" s="658">
        <v>3</v>
      </c>
      <c r="E2645" s="658">
        <v>2007</v>
      </c>
      <c r="F2645" s="816">
        <v>725.1</v>
      </c>
      <c r="G2645" s="816">
        <f t="shared" si="87"/>
        <v>725.1</v>
      </c>
      <c r="H2645" s="735">
        <v>100</v>
      </c>
      <c r="I2645" s="816">
        <f t="shared" si="88"/>
        <v>0</v>
      </c>
      <c r="J2645" s="803"/>
      <c r="K2645" s="737"/>
      <c r="L2645" s="737"/>
      <c r="M2645" s="803"/>
      <c r="N2645" s="737"/>
      <c r="O2645" s="737"/>
      <c r="P2645" s="1883"/>
    </row>
    <row r="2646" spans="1:16" ht="13.5">
      <c r="A2646" s="632">
        <v>10</v>
      </c>
      <c r="B2646" s="277" t="s">
        <v>3294</v>
      </c>
      <c r="C2646" s="658" t="s">
        <v>709</v>
      </c>
      <c r="D2646" s="658">
        <v>1</v>
      </c>
      <c r="E2646" s="658">
        <v>2006</v>
      </c>
      <c r="F2646" s="816">
        <v>141.6</v>
      </c>
      <c r="G2646" s="816">
        <f t="shared" si="87"/>
        <v>141.6</v>
      </c>
      <c r="H2646" s="735">
        <v>100</v>
      </c>
      <c r="I2646" s="816">
        <f t="shared" si="88"/>
        <v>0</v>
      </c>
      <c r="J2646" s="803"/>
      <c r="K2646" s="737"/>
      <c r="L2646" s="737"/>
      <c r="M2646" s="803"/>
      <c r="N2646" s="737"/>
      <c r="O2646" s="737"/>
      <c r="P2646" s="1883"/>
    </row>
    <row r="2647" spans="1:16" ht="13.5">
      <c r="A2647" s="632">
        <v>11</v>
      </c>
      <c r="B2647" s="277" t="s">
        <v>3492</v>
      </c>
      <c r="C2647" s="658" t="s">
        <v>709</v>
      </c>
      <c r="D2647" s="658">
        <v>2</v>
      </c>
      <c r="E2647" s="658">
        <v>2006</v>
      </c>
      <c r="F2647" s="816">
        <v>146</v>
      </c>
      <c r="G2647" s="816">
        <f t="shared" si="87"/>
        <v>146</v>
      </c>
      <c r="H2647" s="735">
        <v>100</v>
      </c>
      <c r="I2647" s="816">
        <f t="shared" si="88"/>
        <v>0</v>
      </c>
      <c r="J2647" s="803"/>
      <c r="K2647" s="737"/>
      <c r="L2647" s="737"/>
      <c r="M2647" s="803"/>
      <c r="N2647" s="737"/>
      <c r="O2647" s="737"/>
      <c r="P2647" s="1883"/>
    </row>
    <row r="2648" spans="1:16" ht="13.5">
      <c r="A2648" s="632">
        <v>12</v>
      </c>
      <c r="B2648" s="277" t="s">
        <v>3675</v>
      </c>
      <c r="C2648" s="658" t="s">
        <v>709</v>
      </c>
      <c r="D2648" s="658">
        <v>7</v>
      </c>
      <c r="E2648" s="658">
        <v>2007</v>
      </c>
      <c r="F2648" s="816">
        <v>1813.7</v>
      </c>
      <c r="G2648" s="816">
        <f t="shared" si="87"/>
        <v>1813.7</v>
      </c>
      <c r="H2648" s="735">
        <v>100</v>
      </c>
      <c r="I2648" s="816">
        <f t="shared" si="88"/>
        <v>0</v>
      </c>
      <c r="J2648" s="803"/>
      <c r="K2648" s="737"/>
      <c r="L2648" s="737"/>
      <c r="M2648" s="803"/>
      <c r="N2648" s="737"/>
      <c r="O2648" s="737"/>
      <c r="P2648" s="1883"/>
    </row>
    <row r="2649" spans="1:16" ht="13.5">
      <c r="A2649" s="632">
        <v>13</v>
      </c>
      <c r="B2649" s="277" t="s">
        <v>3676</v>
      </c>
      <c r="C2649" s="658" t="s">
        <v>709</v>
      </c>
      <c r="D2649" s="658">
        <v>2</v>
      </c>
      <c r="E2649" s="658">
        <v>2007</v>
      </c>
      <c r="F2649" s="816">
        <v>250.8</v>
      </c>
      <c r="G2649" s="816">
        <f t="shared" si="87"/>
        <v>250.8</v>
      </c>
      <c r="H2649" s="735">
        <v>100</v>
      </c>
      <c r="I2649" s="816">
        <f t="shared" si="88"/>
        <v>0</v>
      </c>
      <c r="J2649" s="803"/>
      <c r="K2649" s="737"/>
      <c r="L2649" s="737"/>
      <c r="M2649" s="803"/>
      <c r="N2649" s="737"/>
      <c r="O2649" s="737"/>
      <c r="P2649" s="1883"/>
    </row>
    <row r="2650" spans="1:16" ht="13.5">
      <c r="A2650" s="632">
        <v>14</v>
      </c>
      <c r="B2650" s="277" t="s">
        <v>3677</v>
      </c>
      <c r="C2650" s="658" t="s">
        <v>709</v>
      </c>
      <c r="D2650" s="658">
        <v>4</v>
      </c>
      <c r="E2650" s="658">
        <v>2007</v>
      </c>
      <c r="F2650" s="816">
        <v>501.6</v>
      </c>
      <c r="G2650" s="816">
        <f t="shared" si="87"/>
        <v>501.6</v>
      </c>
      <c r="H2650" s="735">
        <v>100</v>
      </c>
      <c r="I2650" s="816">
        <f t="shared" si="88"/>
        <v>0</v>
      </c>
      <c r="J2650" s="803"/>
      <c r="K2650" s="737"/>
      <c r="L2650" s="737"/>
      <c r="M2650" s="803"/>
      <c r="N2650" s="737"/>
      <c r="O2650" s="737"/>
      <c r="P2650" s="1883"/>
    </row>
    <row r="2651" spans="1:16" ht="13.5">
      <c r="A2651" s="632">
        <v>15</v>
      </c>
      <c r="B2651" s="277" t="s">
        <v>3678</v>
      </c>
      <c r="C2651" s="658" t="s">
        <v>709</v>
      </c>
      <c r="D2651" s="658">
        <v>1</v>
      </c>
      <c r="E2651" s="658">
        <v>2007</v>
      </c>
      <c r="F2651" s="816">
        <v>125.4</v>
      </c>
      <c r="G2651" s="816">
        <f t="shared" si="87"/>
        <v>125.4</v>
      </c>
      <c r="H2651" s="735">
        <v>100</v>
      </c>
      <c r="I2651" s="816">
        <f t="shared" si="88"/>
        <v>0</v>
      </c>
      <c r="J2651" s="803"/>
      <c r="K2651" s="737"/>
      <c r="L2651" s="737"/>
      <c r="M2651" s="803"/>
      <c r="N2651" s="737"/>
      <c r="O2651" s="737"/>
      <c r="P2651" s="1883"/>
    </row>
    <row r="2652" spans="1:16" ht="13.5">
      <c r="A2652" s="632">
        <v>16</v>
      </c>
      <c r="B2652" s="277" t="s">
        <v>3492</v>
      </c>
      <c r="C2652" s="658" t="s">
        <v>709</v>
      </c>
      <c r="D2652" s="658">
        <v>10</v>
      </c>
      <c r="E2652" s="658">
        <v>2007</v>
      </c>
      <c r="F2652" s="816">
        <v>589</v>
      </c>
      <c r="G2652" s="816">
        <f t="shared" si="87"/>
        <v>589</v>
      </c>
      <c r="H2652" s="735">
        <v>100</v>
      </c>
      <c r="I2652" s="816">
        <f t="shared" si="88"/>
        <v>0</v>
      </c>
      <c r="J2652" s="803"/>
      <c r="K2652" s="737"/>
      <c r="L2652" s="737"/>
      <c r="M2652" s="803"/>
      <c r="N2652" s="737"/>
      <c r="O2652" s="737"/>
      <c r="P2652" s="1883"/>
    </row>
    <row r="2653" spans="1:16" ht="13.5">
      <c r="A2653" s="632">
        <v>17</v>
      </c>
      <c r="B2653" s="277" t="s">
        <v>3679</v>
      </c>
      <c r="C2653" s="658" t="s">
        <v>709</v>
      </c>
      <c r="D2653" s="658">
        <v>17</v>
      </c>
      <c r="E2653" s="658">
        <v>2008</v>
      </c>
      <c r="F2653" s="816">
        <v>4544.1000000000004</v>
      </c>
      <c r="G2653" s="816">
        <f t="shared" si="87"/>
        <v>4544.1000000000004</v>
      </c>
      <c r="H2653" s="735">
        <v>100</v>
      </c>
      <c r="I2653" s="816">
        <f t="shared" si="88"/>
        <v>0</v>
      </c>
      <c r="J2653" s="803"/>
      <c r="K2653" s="737"/>
      <c r="L2653" s="737"/>
      <c r="M2653" s="803"/>
      <c r="N2653" s="737"/>
      <c r="O2653" s="737"/>
      <c r="P2653" s="1883"/>
    </row>
    <row r="2654" spans="1:16" ht="13.5">
      <c r="A2654" s="632">
        <v>18</v>
      </c>
      <c r="B2654" s="277" t="s">
        <v>1933</v>
      </c>
      <c r="C2654" s="658" t="s">
        <v>709</v>
      </c>
      <c r="D2654" s="735">
        <v>20</v>
      </c>
      <c r="E2654" s="658">
        <v>2008</v>
      </c>
      <c r="F2654" s="816">
        <v>2016</v>
      </c>
      <c r="G2654" s="816">
        <f t="shared" si="87"/>
        <v>2016</v>
      </c>
      <c r="H2654" s="735">
        <v>100</v>
      </c>
      <c r="I2654" s="816">
        <f t="shared" si="88"/>
        <v>0</v>
      </c>
      <c r="J2654" s="803"/>
      <c r="K2654" s="737"/>
      <c r="L2654" s="737"/>
      <c r="M2654" s="803"/>
      <c r="N2654" s="737"/>
      <c r="O2654" s="737"/>
      <c r="P2654" s="1883"/>
    </row>
    <row r="2655" spans="1:16" ht="13.5">
      <c r="A2655" s="632">
        <v>19</v>
      </c>
      <c r="B2655" s="277" t="s">
        <v>3680</v>
      </c>
      <c r="C2655" s="658" t="s">
        <v>709</v>
      </c>
      <c r="D2655" s="658">
        <v>10</v>
      </c>
      <c r="E2655" s="658">
        <v>2008</v>
      </c>
      <c r="F2655" s="816">
        <v>501</v>
      </c>
      <c r="G2655" s="816">
        <f t="shared" si="87"/>
        <v>501</v>
      </c>
      <c r="H2655" s="735">
        <v>100</v>
      </c>
      <c r="I2655" s="816">
        <f t="shared" si="88"/>
        <v>0</v>
      </c>
      <c r="J2655" s="803"/>
      <c r="K2655" s="737"/>
      <c r="L2655" s="737"/>
      <c r="M2655" s="803"/>
      <c r="N2655" s="737"/>
      <c r="O2655" s="737"/>
      <c r="P2655" s="1883"/>
    </row>
    <row r="2656" spans="1:16" ht="13.5">
      <c r="A2656" s="632">
        <v>20</v>
      </c>
      <c r="B2656" s="277" t="s">
        <v>3681</v>
      </c>
      <c r="C2656" s="658" t="s">
        <v>709</v>
      </c>
      <c r="D2656" s="658">
        <v>1</v>
      </c>
      <c r="E2656" s="658">
        <v>2007</v>
      </c>
      <c r="F2656" s="816">
        <v>76</v>
      </c>
      <c r="G2656" s="816">
        <f t="shared" si="87"/>
        <v>76</v>
      </c>
      <c r="H2656" s="735">
        <v>100</v>
      </c>
      <c r="I2656" s="816">
        <f t="shared" si="88"/>
        <v>0</v>
      </c>
      <c r="J2656" s="803"/>
      <c r="K2656" s="737"/>
      <c r="L2656" s="737"/>
      <c r="M2656" s="803"/>
      <c r="N2656" s="737"/>
      <c r="O2656" s="737"/>
      <c r="P2656" s="1883"/>
    </row>
    <row r="2657" spans="1:16" ht="13.5">
      <c r="A2657" s="632">
        <v>21</v>
      </c>
      <c r="B2657" s="277" t="s">
        <v>3682</v>
      </c>
      <c r="C2657" s="658" t="s">
        <v>709</v>
      </c>
      <c r="D2657" s="736">
        <v>1</v>
      </c>
      <c r="E2657" s="658">
        <v>2007</v>
      </c>
      <c r="F2657" s="1108">
        <v>635.4</v>
      </c>
      <c r="G2657" s="816">
        <f t="shared" si="87"/>
        <v>635.4</v>
      </c>
      <c r="H2657" s="735">
        <v>100</v>
      </c>
      <c r="I2657" s="816">
        <f t="shared" si="88"/>
        <v>0</v>
      </c>
      <c r="J2657" s="803"/>
      <c r="K2657" s="737"/>
      <c r="L2657" s="737"/>
      <c r="M2657" s="803"/>
      <c r="N2657" s="737"/>
      <c r="O2657" s="737"/>
      <c r="P2657" s="1883"/>
    </row>
    <row r="2658" spans="1:16" s="670" customFormat="1" ht="13.5">
      <c r="A2658" s="632">
        <v>22</v>
      </c>
      <c r="B2658" s="277" t="s">
        <v>3682</v>
      </c>
      <c r="C2658" s="658" t="s">
        <v>709</v>
      </c>
      <c r="D2658" s="658">
        <v>1</v>
      </c>
      <c r="E2658" s="658">
        <v>2008</v>
      </c>
      <c r="F2658" s="816">
        <v>456.8</v>
      </c>
      <c r="G2658" s="816">
        <f t="shared" si="87"/>
        <v>456.8</v>
      </c>
      <c r="H2658" s="735">
        <v>100</v>
      </c>
      <c r="I2658" s="816">
        <f t="shared" si="88"/>
        <v>0</v>
      </c>
      <c r="J2658" s="803"/>
      <c r="K2658" s="737"/>
      <c r="L2658" s="737"/>
      <c r="M2658" s="803"/>
      <c r="N2658" s="737"/>
      <c r="O2658" s="810"/>
      <c r="P2658" s="1883"/>
    </row>
    <row r="2659" spans="1:16" ht="13.5">
      <c r="A2659" s="632">
        <v>23</v>
      </c>
      <c r="B2659" s="277" t="s">
        <v>3683</v>
      </c>
      <c r="C2659" s="658" t="s">
        <v>709</v>
      </c>
      <c r="D2659" s="658">
        <v>1</v>
      </c>
      <c r="E2659" s="658">
        <v>2006</v>
      </c>
      <c r="F2659" s="816">
        <v>821.2</v>
      </c>
      <c r="G2659" s="816">
        <f t="shared" si="87"/>
        <v>821.2</v>
      </c>
      <c r="H2659" s="735">
        <v>100</v>
      </c>
      <c r="I2659" s="816">
        <f t="shared" si="88"/>
        <v>0</v>
      </c>
      <c r="J2659" s="803"/>
      <c r="K2659" s="737"/>
      <c r="L2659" s="737"/>
      <c r="M2659" s="803"/>
      <c r="N2659" s="737"/>
      <c r="O2659" s="737"/>
      <c r="P2659" s="1883"/>
    </row>
    <row r="2660" spans="1:16" ht="13.5">
      <c r="A2660" s="632">
        <v>24</v>
      </c>
      <c r="B2660" s="277" t="s">
        <v>2400</v>
      </c>
      <c r="C2660" s="658" t="s">
        <v>709</v>
      </c>
      <c r="D2660" s="658">
        <v>1</v>
      </c>
      <c r="E2660" s="658">
        <v>1999</v>
      </c>
      <c r="F2660" s="816">
        <v>244.2</v>
      </c>
      <c r="G2660" s="816">
        <f t="shared" si="87"/>
        <v>244.2</v>
      </c>
      <c r="H2660" s="735">
        <v>100</v>
      </c>
      <c r="I2660" s="816">
        <f t="shared" si="88"/>
        <v>0</v>
      </c>
      <c r="J2660" s="803"/>
      <c r="K2660" s="737"/>
      <c r="L2660" s="737"/>
      <c r="M2660" s="803"/>
      <c r="N2660" s="737"/>
      <c r="O2660" s="737"/>
      <c r="P2660" s="1883"/>
    </row>
    <row r="2661" spans="1:16" ht="27">
      <c r="A2661" s="632">
        <v>25</v>
      </c>
      <c r="B2661" s="277" t="s">
        <v>3684</v>
      </c>
      <c r="C2661" s="658" t="s">
        <v>709</v>
      </c>
      <c r="D2661" s="658">
        <v>1</v>
      </c>
      <c r="E2661" s="658">
        <v>2008</v>
      </c>
      <c r="F2661" s="816">
        <v>58</v>
      </c>
      <c r="G2661" s="816">
        <f t="shared" si="87"/>
        <v>58</v>
      </c>
      <c r="H2661" s="735">
        <v>100</v>
      </c>
      <c r="I2661" s="816">
        <f t="shared" si="88"/>
        <v>0</v>
      </c>
      <c r="J2661" s="803"/>
      <c r="K2661" s="737"/>
      <c r="L2661" s="737"/>
      <c r="M2661" s="803"/>
      <c r="N2661" s="737"/>
      <c r="O2661" s="737"/>
      <c r="P2661" s="1883"/>
    </row>
    <row r="2662" spans="1:16" ht="13.5">
      <c r="A2662" s="632">
        <v>26</v>
      </c>
      <c r="B2662" s="277" t="s">
        <v>3685</v>
      </c>
      <c r="C2662" s="658" t="s">
        <v>709</v>
      </c>
      <c r="D2662" s="658">
        <v>2</v>
      </c>
      <c r="E2662" s="658">
        <v>2008</v>
      </c>
      <c r="F2662" s="816">
        <v>64</v>
      </c>
      <c r="G2662" s="816">
        <f t="shared" si="87"/>
        <v>64</v>
      </c>
      <c r="H2662" s="735">
        <v>100</v>
      </c>
      <c r="I2662" s="816">
        <f t="shared" si="88"/>
        <v>0</v>
      </c>
      <c r="J2662" s="803"/>
      <c r="K2662" s="737"/>
      <c r="L2662" s="737"/>
      <c r="M2662" s="803"/>
      <c r="N2662" s="737"/>
      <c r="O2662" s="737"/>
      <c r="P2662" s="1883"/>
    </row>
    <row r="2663" spans="1:16" ht="27">
      <c r="A2663" s="632">
        <v>27</v>
      </c>
      <c r="B2663" s="277" t="s">
        <v>3686</v>
      </c>
      <c r="C2663" s="658" t="s">
        <v>709</v>
      </c>
      <c r="D2663" s="658">
        <v>1</v>
      </c>
      <c r="E2663" s="658">
        <v>2008</v>
      </c>
      <c r="F2663" s="816">
        <v>60.8</v>
      </c>
      <c r="G2663" s="816">
        <f t="shared" si="87"/>
        <v>60.8</v>
      </c>
      <c r="H2663" s="735">
        <v>100</v>
      </c>
      <c r="I2663" s="816">
        <f t="shared" si="88"/>
        <v>0</v>
      </c>
      <c r="J2663" s="803"/>
      <c r="K2663" s="737"/>
      <c r="L2663" s="737"/>
      <c r="M2663" s="803"/>
      <c r="N2663" s="737"/>
      <c r="O2663" s="737"/>
      <c r="P2663" s="1883"/>
    </row>
    <row r="2664" spans="1:16" ht="27">
      <c r="A2664" s="632">
        <v>28</v>
      </c>
      <c r="B2664" s="277" t="s">
        <v>3687</v>
      </c>
      <c r="C2664" s="658" t="s">
        <v>709</v>
      </c>
      <c r="D2664" s="658">
        <v>1</v>
      </c>
      <c r="E2664" s="658">
        <v>2007</v>
      </c>
      <c r="F2664" s="816">
        <v>153.75</v>
      </c>
      <c r="G2664" s="816">
        <f t="shared" si="87"/>
        <v>153.75</v>
      </c>
      <c r="H2664" s="735">
        <v>100</v>
      </c>
      <c r="I2664" s="816">
        <f t="shared" si="88"/>
        <v>0</v>
      </c>
      <c r="J2664" s="803"/>
      <c r="K2664" s="737"/>
      <c r="L2664" s="737"/>
      <c r="M2664" s="803"/>
      <c r="N2664" s="737"/>
      <c r="O2664" s="737"/>
      <c r="P2664" s="1883"/>
    </row>
    <row r="2665" spans="1:16" ht="13.5">
      <c r="A2665" s="632">
        <v>29</v>
      </c>
      <c r="B2665" s="277" t="s">
        <v>1581</v>
      </c>
      <c r="C2665" s="658" t="s">
        <v>709</v>
      </c>
      <c r="D2665" s="658">
        <v>10</v>
      </c>
      <c r="E2665" s="658">
        <v>2008</v>
      </c>
      <c r="F2665" s="816">
        <v>4046.85</v>
      </c>
      <c r="G2665" s="816">
        <f t="shared" si="87"/>
        <v>4046.85</v>
      </c>
      <c r="H2665" s="735">
        <v>100</v>
      </c>
      <c r="I2665" s="816">
        <f t="shared" si="88"/>
        <v>0</v>
      </c>
      <c r="J2665" s="803"/>
      <c r="K2665" s="737"/>
      <c r="L2665" s="737"/>
      <c r="M2665" s="803"/>
      <c r="N2665" s="737"/>
      <c r="O2665" s="737"/>
      <c r="P2665" s="1883"/>
    </row>
    <row r="2666" spans="1:16" ht="13.5">
      <c r="A2666" s="632">
        <v>30</v>
      </c>
      <c r="B2666" s="277" t="s">
        <v>3688</v>
      </c>
      <c r="C2666" s="658" t="s">
        <v>709</v>
      </c>
      <c r="D2666" s="658">
        <v>11</v>
      </c>
      <c r="E2666" s="658">
        <v>2008</v>
      </c>
      <c r="F2666" s="816">
        <v>1140.3</v>
      </c>
      <c r="G2666" s="816">
        <f t="shared" si="87"/>
        <v>1140.3</v>
      </c>
      <c r="H2666" s="735">
        <v>100</v>
      </c>
      <c r="I2666" s="816">
        <f t="shared" si="88"/>
        <v>0</v>
      </c>
      <c r="J2666" s="803"/>
      <c r="K2666" s="737"/>
      <c r="L2666" s="737"/>
      <c r="M2666" s="803"/>
      <c r="N2666" s="737"/>
      <c r="O2666" s="737"/>
      <c r="P2666" s="1883"/>
    </row>
    <row r="2667" spans="1:16" ht="13.5">
      <c r="A2667" s="632">
        <v>31</v>
      </c>
      <c r="B2667" s="277" t="s">
        <v>3689</v>
      </c>
      <c r="C2667" s="658" t="s">
        <v>709</v>
      </c>
      <c r="D2667" s="658">
        <v>3</v>
      </c>
      <c r="E2667" s="658">
        <v>2008</v>
      </c>
      <c r="F2667" s="816">
        <v>316.5</v>
      </c>
      <c r="G2667" s="816">
        <f t="shared" si="87"/>
        <v>316.5</v>
      </c>
      <c r="H2667" s="735">
        <v>100</v>
      </c>
      <c r="I2667" s="816">
        <f t="shared" si="88"/>
        <v>0</v>
      </c>
      <c r="J2667" s="803"/>
      <c r="K2667" s="737"/>
      <c r="L2667" s="737"/>
      <c r="M2667" s="803"/>
      <c r="N2667" s="737"/>
      <c r="O2667" s="737"/>
      <c r="P2667" s="1883"/>
    </row>
    <row r="2668" spans="1:16" ht="13.5">
      <c r="A2668" s="632">
        <v>32</v>
      </c>
      <c r="B2668" s="277" t="s">
        <v>3690</v>
      </c>
      <c r="C2668" s="658" t="s">
        <v>709</v>
      </c>
      <c r="D2668" s="658">
        <v>4</v>
      </c>
      <c r="E2668" s="658">
        <v>2007</v>
      </c>
      <c r="F2668" s="816">
        <v>2168</v>
      </c>
      <c r="G2668" s="816">
        <f t="shared" si="87"/>
        <v>2168</v>
      </c>
      <c r="H2668" s="735">
        <v>100</v>
      </c>
      <c r="I2668" s="816">
        <f t="shared" si="88"/>
        <v>0</v>
      </c>
      <c r="J2668" s="803"/>
      <c r="K2668" s="737"/>
      <c r="L2668" s="737"/>
      <c r="M2668" s="803"/>
      <c r="N2668" s="737"/>
      <c r="O2668" s="737"/>
      <c r="P2668" s="1883"/>
    </row>
    <row r="2669" spans="1:16" ht="13.5">
      <c r="A2669" s="632">
        <v>33</v>
      </c>
      <c r="B2669" s="277" t="s">
        <v>3691</v>
      </c>
      <c r="C2669" s="658" t="s">
        <v>709</v>
      </c>
      <c r="D2669" s="658">
        <v>4</v>
      </c>
      <c r="E2669" s="658">
        <v>2007</v>
      </c>
      <c r="F2669" s="816">
        <v>440</v>
      </c>
      <c r="G2669" s="816">
        <f t="shared" si="87"/>
        <v>440</v>
      </c>
      <c r="H2669" s="735">
        <v>100</v>
      </c>
      <c r="I2669" s="816">
        <f t="shared" si="88"/>
        <v>0</v>
      </c>
      <c r="J2669" s="803"/>
      <c r="K2669" s="737"/>
      <c r="L2669" s="737"/>
      <c r="M2669" s="803"/>
      <c r="N2669" s="737"/>
      <c r="O2669" s="737"/>
      <c r="P2669" s="1883"/>
    </row>
    <row r="2670" spans="1:16" ht="13.5">
      <c r="A2670" s="632">
        <v>34</v>
      </c>
      <c r="B2670" s="277" t="s">
        <v>3692</v>
      </c>
      <c r="C2670" s="658" t="s">
        <v>709</v>
      </c>
      <c r="D2670" s="658">
        <v>1</v>
      </c>
      <c r="E2670" s="658">
        <v>2008</v>
      </c>
      <c r="F2670" s="816">
        <v>225.8</v>
      </c>
      <c r="G2670" s="816">
        <f t="shared" si="87"/>
        <v>225.8</v>
      </c>
      <c r="H2670" s="735">
        <v>100</v>
      </c>
      <c r="I2670" s="816">
        <f t="shared" si="88"/>
        <v>0</v>
      </c>
      <c r="J2670" s="803"/>
      <c r="K2670" s="737"/>
      <c r="L2670" s="737"/>
      <c r="M2670" s="803"/>
      <c r="N2670" s="737"/>
      <c r="O2670" s="737"/>
      <c r="P2670" s="1883"/>
    </row>
    <row r="2671" spans="1:16" ht="13.5">
      <c r="A2671" s="632">
        <v>35</v>
      </c>
      <c r="B2671" s="277" t="s">
        <v>3693</v>
      </c>
      <c r="C2671" s="658" t="s">
        <v>709</v>
      </c>
      <c r="D2671" s="658">
        <v>3</v>
      </c>
      <c r="E2671" s="658">
        <v>2008</v>
      </c>
      <c r="F2671" s="816">
        <v>217.5</v>
      </c>
      <c r="G2671" s="816">
        <f t="shared" si="87"/>
        <v>217.5</v>
      </c>
      <c r="H2671" s="735">
        <v>100</v>
      </c>
      <c r="I2671" s="816">
        <f t="shared" si="88"/>
        <v>0</v>
      </c>
      <c r="J2671" s="803"/>
      <c r="K2671" s="737"/>
      <c r="L2671" s="737"/>
      <c r="M2671" s="803"/>
      <c r="N2671" s="737"/>
      <c r="O2671" s="737"/>
      <c r="P2671" s="1883"/>
    </row>
    <row r="2672" spans="1:16" ht="13.5">
      <c r="A2672" s="632">
        <v>36</v>
      </c>
      <c r="B2672" s="277" t="s">
        <v>3694</v>
      </c>
      <c r="C2672" s="658" t="s">
        <v>709</v>
      </c>
      <c r="D2672" s="658">
        <v>14</v>
      </c>
      <c r="E2672" s="658">
        <v>2008</v>
      </c>
      <c r="F2672" s="816">
        <v>416.9</v>
      </c>
      <c r="G2672" s="816">
        <f t="shared" si="87"/>
        <v>416.9</v>
      </c>
      <c r="H2672" s="735">
        <v>100</v>
      </c>
      <c r="I2672" s="816">
        <f t="shared" si="88"/>
        <v>0</v>
      </c>
      <c r="J2672" s="803"/>
      <c r="K2672" s="737"/>
      <c r="L2672" s="737"/>
      <c r="M2672" s="803"/>
      <c r="N2672" s="737"/>
      <c r="O2672" s="737"/>
      <c r="P2672" s="1883"/>
    </row>
    <row r="2673" spans="1:16" ht="13.5">
      <c r="A2673" s="632">
        <v>37</v>
      </c>
      <c r="B2673" s="277" t="s">
        <v>3680</v>
      </c>
      <c r="C2673" s="658" t="s">
        <v>709</v>
      </c>
      <c r="D2673" s="658">
        <v>8</v>
      </c>
      <c r="E2673" s="658">
        <v>2009</v>
      </c>
      <c r="F2673" s="816">
        <v>400.8</v>
      </c>
      <c r="G2673" s="816">
        <f t="shared" si="87"/>
        <v>400.8</v>
      </c>
      <c r="H2673" s="735">
        <v>100</v>
      </c>
      <c r="I2673" s="816">
        <f t="shared" si="88"/>
        <v>0</v>
      </c>
      <c r="J2673" s="803"/>
      <c r="K2673" s="737"/>
      <c r="L2673" s="737"/>
      <c r="M2673" s="803"/>
      <c r="N2673" s="737"/>
      <c r="O2673" s="737"/>
      <c r="P2673" s="1883"/>
    </row>
    <row r="2674" spans="1:16" s="670" customFormat="1" ht="13.5">
      <c r="A2674" s="632">
        <v>38</v>
      </c>
      <c r="B2674" s="277" t="s">
        <v>3695</v>
      </c>
      <c r="C2674" s="658" t="s">
        <v>709</v>
      </c>
      <c r="D2674" s="658">
        <v>4</v>
      </c>
      <c r="E2674" s="658">
        <v>2009</v>
      </c>
      <c r="F2674" s="816">
        <v>1796.9</v>
      </c>
      <c r="G2674" s="816">
        <f t="shared" si="87"/>
        <v>1796.9</v>
      </c>
      <c r="H2674" s="735">
        <v>100</v>
      </c>
      <c r="I2674" s="816">
        <f t="shared" si="88"/>
        <v>0</v>
      </c>
      <c r="J2674" s="803"/>
      <c r="K2674" s="737"/>
      <c r="L2674" s="737"/>
      <c r="M2674" s="803"/>
      <c r="N2674" s="737"/>
      <c r="O2674" s="810"/>
      <c r="P2674" s="1883"/>
    </row>
    <row r="2675" spans="1:16" ht="13.5">
      <c r="A2675" s="632">
        <v>39</v>
      </c>
      <c r="B2675" s="277" t="s">
        <v>3696</v>
      </c>
      <c r="C2675" s="658" t="s">
        <v>709</v>
      </c>
      <c r="D2675" s="658">
        <v>6</v>
      </c>
      <c r="E2675" s="658">
        <v>2010</v>
      </c>
      <c r="F2675" s="816">
        <v>461.5</v>
      </c>
      <c r="G2675" s="816">
        <f t="shared" ref="G2675:G2738" si="89">F2675*H2675%</f>
        <v>461.5</v>
      </c>
      <c r="H2675" s="735">
        <v>100</v>
      </c>
      <c r="I2675" s="816">
        <f t="shared" ref="I2675:I2738" si="90">F2675-G2675</f>
        <v>0</v>
      </c>
      <c r="J2675" s="803"/>
      <c r="K2675" s="737"/>
      <c r="L2675" s="737"/>
      <c r="M2675" s="803"/>
      <c r="N2675" s="737"/>
      <c r="O2675" s="737"/>
      <c r="P2675" s="1883"/>
    </row>
    <row r="2676" spans="1:16" ht="13.5">
      <c r="A2676" s="632">
        <v>40</v>
      </c>
      <c r="B2676" s="277" t="s">
        <v>3697</v>
      </c>
      <c r="C2676" s="658" t="s">
        <v>709</v>
      </c>
      <c r="D2676" s="658">
        <v>2</v>
      </c>
      <c r="E2676" s="658">
        <v>2010</v>
      </c>
      <c r="F2676" s="816">
        <v>1995.1</v>
      </c>
      <c r="G2676" s="816">
        <f t="shared" si="89"/>
        <v>1995.1</v>
      </c>
      <c r="H2676" s="735">
        <v>100</v>
      </c>
      <c r="I2676" s="816">
        <f t="shared" si="90"/>
        <v>0</v>
      </c>
      <c r="J2676" s="803"/>
      <c r="K2676" s="737"/>
      <c r="L2676" s="737"/>
      <c r="M2676" s="803"/>
      <c r="N2676" s="737"/>
      <c r="O2676" s="737"/>
      <c r="P2676" s="1883"/>
    </row>
    <row r="2677" spans="1:16" ht="27">
      <c r="A2677" s="632">
        <v>41</v>
      </c>
      <c r="B2677" s="277" t="s">
        <v>3698</v>
      </c>
      <c r="C2677" s="658" t="s">
        <v>709</v>
      </c>
      <c r="D2677" s="658">
        <v>2</v>
      </c>
      <c r="E2677" s="658">
        <v>2010</v>
      </c>
      <c r="F2677" s="816">
        <v>4863</v>
      </c>
      <c r="G2677" s="816">
        <f t="shared" si="89"/>
        <v>4863</v>
      </c>
      <c r="H2677" s="735">
        <v>100</v>
      </c>
      <c r="I2677" s="816">
        <f t="shared" si="90"/>
        <v>0</v>
      </c>
      <c r="J2677" s="803"/>
      <c r="K2677" s="737"/>
      <c r="L2677" s="737"/>
      <c r="M2677" s="803"/>
      <c r="N2677" s="737"/>
      <c r="O2677" s="737"/>
      <c r="P2677" s="1883"/>
    </row>
    <row r="2678" spans="1:16" ht="27">
      <c r="A2678" s="632">
        <v>42</v>
      </c>
      <c r="B2678" s="277" t="s">
        <v>3699</v>
      </c>
      <c r="C2678" s="658" t="s">
        <v>709</v>
      </c>
      <c r="D2678" s="658">
        <v>1</v>
      </c>
      <c r="E2678" s="658">
        <v>2010</v>
      </c>
      <c r="F2678" s="816">
        <v>2533.6</v>
      </c>
      <c r="G2678" s="816">
        <f t="shared" si="89"/>
        <v>2533.6</v>
      </c>
      <c r="H2678" s="735">
        <v>100</v>
      </c>
      <c r="I2678" s="816">
        <f t="shared" si="90"/>
        <v>0</v>
      </c>
      <c r="J2678" s="803"/>
      <c r="K2678" s="737"/>
      <c r="L2678" s="737"/>
      <c r="M2678" s="803"/>
      <c r="N2678" s="737"/>
      <c r="O2678" s="737"/>
      <c r="P2678" s="1883"/>
    </row>
    <row r="2679" spans="1:16" ht="27">
      <c r="A2679" s="632">
        <v>43</v>
      </c>
      <c r="B2679" s="277" t="s">
        <v>3700</v>
      </c>
      <c r="C2679" s="658" t="s">
        <v>709</v>
      </c>
      <c r="D2679" s="658">
        <v>5</v>
      </c>
      <c r="E2679" s="658">
        <v>2009</v>
      </c>
      <c r="F2679" s="816">
        <v>231.4</v>
      </c>
      <c r="G2679" s="816">
        <f t="shared" si="89"/>
        <v>231.4</v>
      </c>
      <c r="H2679" s="735">
        <v>100</v>
      </c>
      <c r="I2679" s="816">
        <f t="shared" si="90"/>
        <v>0</v>
      </c>
      <c r="J2679" s="803"/>
      <c r="K2679" s="737"/>
      <c r="L2679" s="737"/>
      <c r="M2679" s="803"/>
      <c r="N2679" s="737"/>
      <c r="O2679" s="737"/>
      <c r="P2679" s="1883"/>
    </row>
    <row r="2680" spans="1:16" ht="27">
      <c r="A2680" s="632">
        <v>44</v>
      </c>
      <c r="B2680" s="277" t="s">
        <v>3701</v>
      </c>
      <c r="C2680" s="658" t="s">
        <v>709</v>
      </c>
      <c r="D2680" s="658">
        <v>3</v>
      </c>
      <c r="E2680" s="658">
        <v>2010</v>
      </c>
      <c r="F2680" s="816">
        <v>1350.4</v>
      </c>
      <c r="G2680" s="816">
        <f t="shared" si="89"/>
        <v>1350.4</v>
      </c>
      <c r="H2680" s="735">
        <v>100</v>
      </c>
      <c r="I2680" s="816">
        <f t="shared" si="90"/>
        <v>0</v>
      </c>
      <c r="J2680" s="803"/>
      <c r="K2680" s="737"/>
      <c r="L2680" s="737"/>
      <c r="M2680" s="803"/>
      <c r="N2680" s="737"/>
      <c r="O2680" s="737"/>
      <c r="P2680" s="1883"/>
    </row>
    <row r="2681" spans="1:16" s="670" customFormat="1" ht="27">
      <c r="A2681" s="632">
        <v>45</v>
      </c>
      <c r="B2681" s="277" t="s">
        <v>3702</v>
      </c>
      <c r="C2681" s="658" t="s">
        <v>709</v>
      </c>
      <c r="D2681" s="658">
        <v>23</v>
      </c>
      <c r="E2681" s="658">
        <v>2010</v>
      </c>
      <c r="F2681" s="816">
        <v>1736</v>
      </c>
      <c r="G2681" s="816">
        <f t="shared" si="89"/>
        <v>1736</v>
      </c>
      <c r="H2681" s="735">
        <v>100</v>
      </c>
      <c r="I2681" s="816">
        <f t="shared" si="90"/>
        <v>0</v>
      </c>
      <c r="J2681" s="803"/>
      <c r="K2681" s="737"/>
      <c r="L2681" s="737"/>
      <c r="M2681" s="803"/>
      <c r="N2681" s="737"/>
      <c r="O2681" s="810"/>
      <c r="P2681" s="1883"/>
    </row>
    <row r="2682" spans="1:16" ht="13.5">
      <c r="A2682" s="632">
        <v>46</v>
      </c>
      <c r="B2682" s="277" t="s">
        <v>3703</v>
      </c>
      <c r="C2682" s="658" t="s">
        <v>709</v>
      </c>
      <c r="D2682" s="658">
        <v>1</v>
      </c>
      <c r="E2682" s="658">
        <v>2010</v>
      </c>
      <c r="F2682" s="816">
        <v>1262.4000000000001</v>
      </c>
      <c r="G2682" s="816">
        <f t="shared" si="89"/>
        <v>1262.4000000000001</v>
      </c>
      <c r="H2682" s="735">
        <v>100</v>
      </c>
      <c r="I2682" s="816">
        <f t="shared" si="90"/>
        <v>0</v>
      </c>
      <c r="J2682" s="803"/>
      <c r="K2682" s="737"/>
      <c r="L2682" s="737"/>
      <c r="M2682" s="803"/>
      <c r="N2682" s="737"/>
      <c r="O2682" s="737"/>
      <c r="P2682" s="1883"/>
    </row>
    <row r="2683" spans="1:16" s="670" customFormat="1" ht="13.5">
      <c r="A2683" s="632">
        <v>47</v>
      </c>
      <c r="B2683" s="277" t="s">
        <v>3704</v>
      </c>
      <c r="C2683" s="658" t="s">
        <v>709</v>
      </c>
      <c r="D2683" s="658">
        <v>1</v>
      </c>
      <c r="E2683" s="658">
        <v>2010</v>
      </c>
      <c r="F2683" s="816">
        <v>80.599999999999994</v>
      </c>
      <c r="G2683" s="816">
        <f t="shared" si="89"/>
        <v>80.599999999999994</v>
      </c>
      <c r="H2683" s="735">
        <v>100</v>
      </c>
      <c r="I2683" s="816">
        <f t="shared" si="90"/>
        <v>0</v>
      </c>
      <c r="J2683" s="803"/>
      <c r="K2683" s="737"/>
      <c r="L2683" s="737"/>
      <c r="M2683" s="803"/>
      <c r="N2683" s="737"/>
      <c r="O2683" s="810"/>
      <c r="P2683" s="1883"/>
    </row>
    <row r="2684" spans="1:16" ht="13.5">
      <c r="A2684" s="632">
        <v>48</v>
      </c>
      <c r="B2684" s="277" t="s">
        <v>3705</v>
      </c>
      <c r="C2684" s="658" t="s">
        <v>709</v>
      </c>
      <c r="D2684" s="658">
        <v>4</v>
      </c>
      <c r="E2684" s="658">
        <v>2010</v>
      </c>
      <c r="F2684" s="816">
        <v>2633.3</v>
      </c>
      <c r="G2684" s="816">
        <f t="shared" si="89"/>
        <v>2633.3</v>
      </c>
      <c r="H2684" s="735">
        <v>100</v>
      </c>
      <c r="I2684" s="816">
        <f t="shared" si="90"/>
        <v>0</v>
      </c>
      <c r="J2684" s="803"/>
      <c r="K2684" s="737"/>
      <c r="L2684" s="737"/>
      <c r="M2684" s="803"/>
      <c r="N2684" s="737"/>
      <c r="O2684" s="737"/>
      <c r="P2684" s="1883"/>
    </row>
    <row r="2685" spans="1:16" ht="13.5">
      <c r="A2685" s="632">
        <v>49</v>
      </c>
      <c r="B2685" s="277" t="s">
        <v>3706</v>
      </c>
      <c r="C2685" s="658" t="s">
        <v>709</v>
      </c>
      <c r="D2685" s="658">
        <v>1</v>
      </c>
      <c r="E2685" s="658">
        <v>2010</v>
      </c>
      <c r="F2685" s="816">
        <v>449.2</v>
      </c>
      <c r="G2685" s="816">
        <f t="shared" si="89"/>
        <v>449.2</v>
      </c>
      <c r="H2685" s="735">
        <v>100</v>
      </c>
      <c r="I2685" s="816">
        <f t="shared" si="90"/>
        <v>0</v>
      </c>
      <c r="J2685" s="803"/>
      <c r="K2685" s="737"/>
      <c r="L2685" s="737"/>
      <c r="M2685" s="803"/>
      <c r="N2685" s="737"/>
      <c r="O2685" s="737"/>
      <c r="P2685" s="1883"/>
    </row>
    <row r="2686" spans="1:16" ht="27">
      <c r="A2686" s="632">
        <v>50</v>
      </c>
      <c r="B2686" s="277" t="s">
        <v>3698</v>
      </c>
      <c r="C2686" s="658" t="s">
        <v>709</v>
      </c>
      <c r="D2686" s="658">
        <v>1</v>
      </c>
      <c r="E2686" s="658">
        <v>2011</v>
      </c>
      <c r="F2686" s="816">
        <v>1907.3</v>
      </c>
      <c r="G2686" s="816">
        <f t="shared" si="89"/>
        <v>1907.3</v>
      </c>
      <c r="H2686" s="735">
        <v>100</v>
      </c>
      <c r="I2686" s="816">
        <f t="shared" si="90"/>
        <v>0</v>
      </c>
      <c r="J2686" s="803"/>
      <c r="K2686" s="737"/>
      <c r="L2686" s="737"/>
      <c r="M2686" s="803"/>
      <c r="N2686" s="737"/>
      <c r="O2686" s="737"/>
      <c r="P2686" s="1883"/>
    </row>
    <row r="2687" spans="1:16" ht="13.5">
      <c r="A2687" s="632">
        <v>51</v>
      </c>
      <c r="B2687" s="277" t="s">
        <v>3707</v>
      </c>
      <c r="C2687" s="658" t="s">
        <v>709</v>
      </c>
      <c r="D2687" s="658">
        <v>4</v>
      </c>
      <c r="E2687" s="658">
        <v>2011</v>
      </c>
      <c r="F2687" s="816">
        <v>215.5</v>
      </c>
      <c r="G2687" s="816">
        <f t="shared" si="89"/>
        <v>215.5</v>
      </c>
      <c r="H2687" s="735">
        <v>100</v>
      </c>
      <c r="I2687" s="816">
        <f t="shared" si="90"/>
        <v>0</v>
      </c>
      <c r="J2687" s="803"/>
      <c r="K2687" s="737"/>
      <c r="L2687" s="737"/>
      <c r="M2687" s="803"/>
      <c r="N2687" s="737"/>
      <c r="O2687" s="737"/>
      <c r="P2687" s="1883"/>
    </row>
    <row r="2688" spans="1:16" ht="13.5">
      <c r="A2688" s="632">
        <v>52</v>
      </c>
      <c r="B2688" s="277" t="s">
        <v>3708</v>
      </c>
      <c r="C2688" s="658" t="s">
        <v>709</v>
      </c>
      <c r="D2688" s="658">
        <v>4</v>
      </c>
      <c r="E2688" s="658">
        <v>2011</v>
      </c>
      <c r="F2688" s="816">
        <v>353.7</v>
      </c>
      <c r="G2688" s="816">
        <f t="shared" si="89"/>
        <v>353.7</v>
      </c>
      <c r="H2688" s="735">
        <v>100</v>
      </c>
      <c r="I2688" s="816">
        <f t="shared" si="90"/>
        <v>0</v>
      </c>
      <c r="J2688" s="803"/>
      <c r="K2688" s="737"/>
      <c r="L2688" s="737"/>
      <c r="M2688" s="803"/>
      <c r="N2688" s="737"/>
      <c r="O2688" s="737"/>
      <c r="P2688" s="1883"/>
    </row>
    <row r="2689" spans="1:16" s="670" customFormat="1" ht="27">
      <c r="A2689" s="632">
        <v>53</v>
      </c>
      <c r="B2689" s="277" t="s">
        <v>3709</v>
      </c>
      <c r="C2689" s="658" t="s">
        <v>709</v>
      </c>
      <c r="D2689" s="658">
        <v>1</v>
      </c>
      <c r="E2689" s="658">
        <v>2011</v>
      </c>
      <c r="F2689" s="816">
        <v>2658.6</v>
      </c>
      <c r="G2689" s="816">
        <f t="shared" si="89"/>
        <v>2658.6</v>
      </c>
      <c r="H2689" s="735">
        <v>100</v>
      </c>
      <c r="I2689" s="816">
        <f t="shared" si="90"/>
        <v>0</v>
      </c>
      <c r="J2689" s="803"/>
      <c r="K2689" s="737"/>
      <c r="L2689" s="737"/>
      <c r="M2689" s="803"/>
      <c r="N2689" s="737"/>
      <c r="O2689" s="810"/>
      <c r="P2689" s="1883"/>
    </row>
    <row r="2690" spans="1:16" ht="13.5">
      <c r="A2690" s="632">
        <v>54</v>
      </c>
      <c r="B2690" s="277" t="s">
        <v>3710</v>
      </c>
      <c r="C2690" s="658" t="s">
        <v>709</v>
      </c>
      <c r="D2690" s="658">
        <v>2</v>
      </c>
      <c r="E2690" s="658">
        <v>2011</v>
      </c>
      <c r="F2690" s="816">
        <v>114.8</v>
      </c>
      <c r="G2690" s="816">
        <f t="shared" si="89"/>
        <v>114.8</v>
      </c>
      <c r="H2690" s="735">
        <v>100</v>
      </c>
      <c r="I2690" s="816">
        <f t="shared" si="90"/>
        <v>0</v>
      </c>
      <c r="J2690" s="803"/>
      <c r="K2690" s="737"/>
      <c r="L2690" s="737"/>
      <c r="M2690" s="803"/>
      <c r="N2690" s="737"/>
      <c r="O2690" s="737"/>
      <c r="P2690" s="1883"/>
    </row>
    <row r="2691" spans="1:16" ht="13.5">
      <c r="A2691" s="632">
        <v>55</v>
      </c>
      <c r="B2691" s="277" t="s">
        <v>3711</v>
      </c>
      <c r="C2691" s="658" t="s">
        <v>709</v>
      </c>
      <c r="D2691" s="658">
        <v>1</v>
      </c>
      <c r="E2691" s="658">
        <v>2011</v>
      </c>
      <c r="F2691" s="816">
        <v>436.3</v>
      </c>
      <c r="G2691" s="816">
        <f t="shared" si="89"/>
        <v>436.3</v>
      </c>
      <c r="H2691" s="735">
        <v>100</v>
      </c>
      <c r="I2691" s="816">
        <f t="shared" si="90"/>
        <v>0</v>
      </c>
      <c r="J2691" s="803"/>
      <c r="K2691" s="737"/>
      <c r="L2691" s="737"/>
      <c r="M2691" s="803"/>
      <c r="N2691" s="737"/>
      <c r="O2691" s="737"/>
      <c r="P2691" s="1883"/>
    </row>
    <row r="2692" spans="1:16" ht="13.5">
      <c r="A2692" s="632">
        <v>56</v>
      </c>
      <c r="B2692" s="277" t="s">
        <v>3712</v>
      </c>
      <c r="C2692" s="658" t="s">
        <v>709</v>
      </c>
      <c r="D2692" s="658">
        <v>1</v>
      </c>
      <c r="E2692" s="658">
        <v>2011</v>
      </c>
      <c r="F2692" s="816">
        <v>83.6</v>
      </c>
      <c r="G2692" s="816">
        <f t="shared" si="89"/>
        <v>83.6</v>
      </c>
      <c r="H2692" s="735">
        <v>100</v>
      </c>
      <c r="I2692" s="816">
        <f t="shared" si="90"/>
        <v>0</v>
      </c>
      <c r="J2692" s="803"/>
      <c r="K2692" s="737"/>
      <c r="L2692" s="737"/>
      <c r="M2692" s="803"/>
      <c r="N2692" s="737"/>
      <c r="O2692" s="737"/>
      <c r="P2692" s="1883"/>
    </row>
    <row r="2693" spans="1:16" ht="13.5">
      <c r="A2693" s="632">
        <v>57</v>
      </c>
      <c r="B2693" s="277" t="s">
        <v>3713</v>
      </c>
      <c r="C2693" s="658" t="s">
        <v>709</v>
      </c>
      <c r="D2693" s="658">
        <v>1</v>
      </c>
      <c r="E2693" s="658">
        <v>2009</v>
      </c>
      <c r="F2693" s="816">
        <v>404.7</v>
      </c>
      <c r="G2693" s="816">
        <f t="shared" si="89"/>
        <v>404.7</v>
      </c>
      <c r="H2693" s="735">
        <v>100</v>
      </c>
      <c r="I2693" s="816">
        <f t="shared" si="90"/>
        <v>0</v>
      </c>
      <c r="J2693" s="803"/>
      <c r="K2693" s="737"/>
      <c r="L2693" s="737"/>
      <c r="M2693" s="803"/>
      <c r="N2693" s="737"/>
      <c r="O2693" s="737"/>
      <c r="P2693" s="1883"/>
    </row>
    <row r="2694" spans="1:16" ht="13.5">
      <c r="A2694" s="632">
        <v>58</v>
      </c>
      <c r="B2694" s="277" t="s">
        <v>3714</v>
      </c>
      <c r="C2694" s="658" t="s">
        <v>709</v>
      </c>
      <c r="D2694" s="658">
        <v>1</v>
      </c>
      <c r="E2694" s="658">
        <v>2012</v>
      </c>
      <c r="F2694" s="816">
        <v>30.7</v>
      </c>
      <c r="G2694" s="816">
        <f t="shared" si="89"/>
        <v>30.7</v>
      </c>
      <c r="H2694" s="735">
        <v>100</v>
      </c>
      <c r="I2694" s="816">
        <f t="shared" si="90"/>
        <v>0</v>
      </c>
      <c r="J2694" s="803"/>
      <c r="K2694" s="737"/>
      <c r="L2694" s="737"/>
      <c r="M2694" s="803"/>
      <c r="N2694" s="737"/>
      <c r="O2694" s="737"/>
      <c r="P2694" s="1883"/>
    </row>
    <row r="2695" spans="1:16" ht="13.5">
      <c r="A2695" s="632">
        <v>59</v>
      </c>
      <c r="B2695" s="277" t="s">
        <v>3715</v>
      </c>
      <c r="C2695" s="658" t="s">
        <v>709</v>
      </c>
      <c r="D2695" s="658">
        <v>1</v>
      </c>
      <c r="E2695" s="658">
        <v>2012</v>
      </c>
      <c r="F2695" s="816">
        <v>468.4</v>
      </c>
      <c r="G2695" s="816">
        <f t="shared" si="89"/>
        <v>468.4</v>
      </c>
      <c r="H2695" s="735">
        <v>100</v>
      </c>
      <c r="I2695" s="816">
        <f t="shared" si="90"/>
        <v>0</v>
      </c>
      <c r="J2695" s="803"/>
      <c r="K2695" s="737"/>
      <c r="L2695" s="737"/>
      <c r="M2695" s="803"/>
      <c r="N2695" s="737"/>
      <c r="O2695" s="737"/>
      <c r="P2695" s="1883"/>
    </row>
    <row r="2696" spans="1:16" ht="27">
      <c r="A2696" s="632">
        <v>60</v>
      </c>
      <c r="B2696" s="277" t="s">
        <v>3716</v>
      </c>
      <c r="C2696" s="658" t="s">
        <v>709</v>
      </c>
      <c r="D2696" s="658">
        <v>1</v>
      </c>
      <c r="E2696" s="658">
        <v>2012</v>
      </c>
      <c r="F2696" s="816">
        <v>80.5</v>
      </c>
      <c r="G2696" s="816">
        <f t="shared" si="89"/>
        <v>80.5</v>
      </c>
      <c r="H2696" s="735">
        <v>100</v>
      </c>
      <c r="I2696" s="816">
        <f t="shared" si="90"/>
        <v>0</v>
      </c>
      <c r="J2696" s="803"/>
      <c r="K2696" s="737"/>
      <c r="L2696" s="737"/>
      <c r="M2696" s="803"/>
      <c r="N2696" s="737"/>
      <c r="O2696" s="737"/>
      <c r="P2696" s="1883"/>
    </row>
    <row r="2697" spans="1:16" ht="27">
      <c r="A2697" s="632">
        <v>61</v>
      </c>
      <c r="B2697" s="277" t="s">
        <v>3717</v>
      </c>
      <c r="C2697" s="658" t="s">
        <v>709</v>
      </c>
      <c r="D2697" s="658">
        <v>1</v>
      </c>
      <c r="E2697" s="658">
        <v>2012</v>
      </c>
      <c r="F2697" s="816">
        <v>37.1</v>
      </c>
      <c r="G2697" s="816">
        <f t="shared" si="89"/>
        <v>37.1</v>
      </c>
      <c r="H2697" s="735">
        <v>100</v>
      </c>
      <c r="I2697" s="816">
        <f t="shared" si="90"/>
        <v>0</v>
      </c>
      <c r="J2697" s="803"/>
      <c r="K2697" s="737"/>
      <c r="L2697" s="737"/>
      <c r="M2697" s="803"/>
      <c r="N2697" s="737"/>
      <c r="O2697" s="737"/>
      <c r="P2697" s="1883"/>
    </row>
    <row r="2698" spans="1:16" ht="13.5">
      <c r="A2698" s="632">
        <v>62</v>
      </c>
      <c r="B2698" s="277" t="s">
        <v>3718</v>
      </c>
      <c r="C2698" s="658" t="s">
        <v>709</v>
      </c>
      <c r="D2698" s="658">
        <v>1</v>
      </c>
      <c r="E2698" s="658">
        <v>2012</v>
      </c>
      <c r="F2698" s="816">
        <v>488.8</v>
      </c>
      <c r="G2698" s="816">
        <f t="shared" si="89"/>
        <v>488.8</v>
      </c>
      <c r="H2698" s="735">
        <v>100</v>
      </c>
      <c r="I2698" s="816">
        <f t="shared" si="90"/>
        <v>0</v>
      </c>
      <c r="J2698" s="803"/>
      <c r="K2698" s="737"/>
      <c r="L2698" s="737"/>
      <c r="M2698" s="803"/>
      <c r="N2698" s="737"/>
      <c r="O2698" s="737"/>
      <c r="P2698" s="1883"/>
    </row>
    <row r="2699" spans="1:16" ht="13.5">
      <c r="A2699" s="632">
        <v>63</v>
      </c>
      <c r="B2699" s="277" t="s">
        <v>1899</v>
      </c>
      <c r="C2699" s="658" t="s">
        <v>709</v>
      </c>
      <c r="D2699" s="658">
        <v>1</v>
      </c>
      <c r="E2699" s="658">
        <v>2013</v>
      </c>
      <c r="F2699" s="816">
        <v>1455.7</v>
      </c>
      <c r="G2699" s="816">
        <f t="shared" si="89"/>
        <v>1455.7</v>
      </c>
      <c r="H2699" s="735">
        <v>100</v>
      </c>
      <c r="I2699" s="816">
        <f t="shared" si="90"/>
        <v>0</v>
      </c>
      <c r="J2699" s="803"/>
      <c r="K2699" s="737"/>
      <c r="L2699" s="737"/>
      <c r="M2699" s="803"/>
      <c r="N2699" s="737"/>
      <c r="O2699" s="737"/>
      <c r="P2699" s="1883"/>
    </row>
    <row r="2700" spans="1:16" ht="13.5">
      <c r="A2700" s="632">
        <v>64</v>
      </c>
      <c r="B2700" s="277" t="s">
        <v>3708</v>
      </c>
      <c r="C2700" s="658" t="s">
        <v>709</v>
      </c>
      <c r="D2700" s="658">
        <v>1</v>
      </c>
      <c r="E2700" s="658">
        <v>2013</v>
      </c>
      <c r="F2700" s="816">
        <v>84</v>
      </c>
      <c r="G2700" s="816">
        <f t="shared" si="89"/>
        <v>84</v>
      </c>
      <c r="H2700" s="735">
        <v>100</v>
      </c>
      <c r="I2700" s="816">
        <f t="shared" si="90"/>
        <v>0</v>
      </c>
      <c r="J2700" s="803"/>
      <c r="K2700" s="737"/>
      <c r="L2700" s="737"/>
      <c r="M2700" s="803"/>
      <c r="N2700" s="737"/>
      <c r="O2700" s="737"/>
      <c r="P2700" s="1883"/>
    </row>
    <row r="2701" spans="1:16" ht="13.5">
      <c r="A2701" s="632">
        <v>65</v>
      </c>
      <c r="B2701" s="277" t="s">
        <v>3719</v>
      </c>
      <c r="C2701" s="658" t="s">
        <v>709</v>
      </c>
      <c r="D2701" s="658">
        <v>1</v>
      </c>
      <c r="E2701" s="658">
        <v>2013</v>
      </c>
      <c r="F2701" s="816">
        <v>77.2</v>
      </c>
      <c r="G2701" s="816">
        <f t="shared" si="89"/>
        <v>77.2</v>
      </c>
      <c r="H2701" s="735">
        <v>100</v>
      </c>
      <c r="I2701" s="816">
        <f t="shared" si="90"/>
        <v>0</v>
      </c>
      <c r="J2701" s="803"/>
      <c r="K2701" s="737"/>
      <c r="L2701" s="737"/>
      <c r="M2701" s="803"/>
      <c r="N2701" s="737"/>
      <c r="O2701" s="737"/>
      <c r="P2701" s="1883"/>
    </row>
    <row r="2702" spans="1:16" ht="13.5">
      <c r="A2702" s="632">
        <v>66</v>
      </c>
      <c r="B2702" s="277" t="s">
        <v>3720</v>
      </c>
      <c r="C2702" s="658" t="s">
        <v>709</v>
      </c>
      <c r="D2702" s="658">
        <v>1</v>
      </c>
      <c r="E2702" s="658">
        <v>2013</v>
      </c>
      <c r="F2702" s="816">
        <v>512</v>
      </c>
      <c r="G2702" s="816">
        <f t="shared" si="89"/>
        <v>512</v>
      </c>
      <c r="H2702" s="735">
        <v>100</v>
      </c>
      <c r="I2702" s="816">
        <f t="shared" si="90"/>
        <v>0</v>
      </c>
      <c r="J2702" s="803"/>
      <c r="K2702" s="737"/>
      <c r="L2702" s="737"/>
      <c r="M2702" s="803"/>
      <c r="N2702" s="737"/>
      <c r="O2702" s="737"/>
      <c r="P2702" s="1883"/>
    </row>
    <row r="2703" spans="1:16" ht="27">
      <c r="A2703" s="632">
        <v>67</v>
      </c>
      <c r="B2703" s="277" t="s">
        <v>3721</v>
      </c>
      <c r="C2703" s="658" t="s">
        <v>709</v>
      </c>
      <c r="D2703" s="658">
        <v>1</v>
      </c>
      <c r="E2703" s="658">
        <v>2010</v>
      </c>
      <c r="F2703" s="816">
        <v>641.5</v>
      </c>
      <c r="G2703" s="816">
        <f t="shared" si="89"/>
        <v>641.5</v>
      </c>
      <c r="H2703" s="735">
        <v>100</v>
      </c>
      <c r="I2703" s="816">
        <f t="shared" si="90"/>
        <v>0</v>
      </c>
      <c r="J2703" s="803"/>
      <c r="K2703" s="737"/>
      <c r="L2703" s="737"/>
      <c r="M2703" s="803"/>
      <c r="N2703" s="737"/>
      <c r="O2703" s="737"/>
      <c r="P2703" s="1883"/>
    </row>
    <row r="2704" spans="1:16" ht="13.5">
      <c r="A2704" s="632">
        <v>68</v>
      </c>
      <c r="B2704" s="277" t="s">
        <v>3722</v>
      </c>
      <c r="C2704" s="658" t="s">
        <v>709</v>
      </c>
      <c r="D2704" s="658">
        <v>1</v>
      </c>
      <c r="E2704" s="658">
        <v>2011</v>
      </c>
      <c r="F2704" s="816">
        <v>83.6</v>
      </c>
      <c r="G2704" s="816">
        <f t="shared" si="89"/>
        <v>83.6</v>
      </c>
      <c r="H2704" s="735">
        <v>100</v>
      </c>
      <c r="I2704" s="816">
        <f t="shared" si="90"/>
        <v>0</v>
      </c>
      <c r="J2704" s="803"/>
      <c r="K2704" s="737"/>
      <c r="L2704" s="737"/>
      <c r="M2704" s="803"/>
      <c r="N2704" s="737"/>
      <c r="O2704" s="737"/>
      <c r="P2704" s="1883"/>
    </row>
    <row r="2705" spans="1:16" ht="13.5">
      <c r="A2705" s="632">
        <v>69</v>
      </c>
      <c r="B2705" s="277" t="s">
        <v>3723</v>
      </c>
      <c r="C2705" s="658" t="s">
        <v>709</v>
      </c>
      <c r="D2705" s="658">
        <v>2</v>
      </c>
      <c r="E2705" s="658">
        <v>2015</v>
      </c>
      <c r="F2705" s="816">
        <v>4443.3999999999996</v>
      </c>
      <c r="G2705" s="816">
        <f t="shared" si="89"/>
        <v>4443.3999999999996</v>
      </c>
      <c r="H2705" s="735">
        <v>100</v>
      </c>
      <c r="I2705" s="816">
        <f t="shared" si="90"/>
        <v>0</v>
      </c>
      <c r="J2705" s="803"/>
      <c r="K2705" s="737"/>
      <c r="L2705" s="737"/>
      <c r="M2705" s="803"/>
      <c r="N2705" s="737"/>
      <c r="O2705" s="737"/>
      <c r="P2705" s="1883"/>
    </row>
    <row r="2706" spans="1:16" ht="13.5">
      <c r="A2706" s="632">
        <v>70</v>
      </c>
      <c r="B2706" s="277" t="s">
        <v>1763</v>
      </c>
      <c r="C2706" s="658" t="s">
        <v>709</v>
      </c>
      <c r="D2706" s="658">
        <v>6</v>
      </c>
      <c r="E2706" s="658">
        <v>2015</v>
      </c>
      <c r="F2706" s="816">
        <v>354</v>
      </c>
      <c r="G2706" s="816">
        <f t="shared" si="89"/>
        <v>354</v>
      </c>
      <c r="H2706" s="735">
        <v>100</v>
      </c>
      <c r="I2706" s="816">
        <f t="shared" si="90"/>
        <v>0</v>
      </c>
      <c r="J2706" s="803"/>
      <c r="K2706" s="737"/>
      <c r="L2706" s="737"/>
      <c r="M2706" s="803"/>
      <c r="N2706" s="737"/>
      <c r="O2706" s="737"/>
      <c r="P2706" s="1883"/>
    </row>
    <row r="2707" spans="1:16" ht="13.5">
      <c r="A2707" s="632">
        <v>71</v>
      </c>
      <c r="B2707" s="277" t="s">
        <v>3724</v>
      </c>
      <c r="C2707" s="658" t="s">
        <v>709</v>
      </c>
      <c r="D2707" s="658">
        <v>4</v>
      </c>
      <c r="E2707" s="658">
        <v>2015</v>
      </c>
      <c r="F2707" s="816">
        <v>1378.5</v>
      </c>
      <c r="G2707" s="816">
        <f t="shared" si="89"/>
        <v>1378.5</v>
      </c>
      <c r="H2707" s="735">
        <v>100</v>
      </c>
      <c r="I2707" s="816">
        <f t="shared" si="90"/>
        <v>0</v>
      </c>
      <c r="J2707" s="803"/>
      <c r="K2707" s="737"/>
      <c r="L2707" s="737"/>
      <c r="M2707" s="803"/>
      <c r="N2707" s="737"/>
      <c r="O2707" s="737"/>
      <c r="P2707" s="1883"/>
    </row>
    <row r="2708" spans="1:16" ht="13.5">
      <c r="A2708" s="632">
        <v>72</v>
      </c>
      <c r="B2708" s="277" t="s">
        <v>3725</v>
      </c>
      <c r="C2708" s="658" t="s">
        <v>709</v>
      </c>
      <c r="D2708" s="658">
        <v>2</v>
      </c>
      <c r="E2708" s="658">
        <v>2015</v>
      </c>
      <c r="F2708" s="816">
        <v>918</v>
      </c>
      <c r="G2708" s="816">
        <f t="shared" si="89"/>
        <v>918</v>
      </c>
      <c r="H2708" s="735">
        <v>100</v>
      </c>
      <c r="I2708" s="816">
        <f t="shared" si="90"/>
        <v>0</v>
      </c>
      <c r="J2708" s="803"/>
      <c r="K2708" s="737"/>
      <c r="L2708" s="737"/>
      <c r="M2708" s="803"/>
      <c r="N2708" s="737"/>
      <c r="O2708" s="737"/>
      <c r="P2708" s="1883"/>
    </row>
    <row r="2709" spans="1:16" ht="13.5">
      <c r="A2709" s="632">
        <v>73</v>
      </c>
      <c r="B2709" s="277" t="s">
        <v>3726</v>
      </c>
      <c r="C2709" s="658" t="s">
        <v>709</v>
      </c>
      <c r="D2709" s="658">
        <v>1</v>
      </c>
      <c r="E2709" s="658">
        <v>2014</v>
      </c>
      <c r="F2709" s="816">
        <v>283</v>
      </c>
      <c r="G2709" s="816">
        <f t="shared" si="89"/>
        <v>283</v>
      </c>
      <c r="H2709" s="735">
        <v>100</v>
      </c>
      <c r="I2709" s="816">
        <f t="shared" si="90"/>
        <v>0</v>
      </c>
      <c r="J2709" s="803"/>
      <c r="K2709" s="737"/>
      <c r="L2709" s="737"/>
      <c r="M2709" s="803"/>
      <c r="N2709" s="737"/>
      <c r="O2709" s="737"/>
      <c r="P2709" s="1883"/>
    </row>
    <row r="2710" spans="1:16" ht="13.5">
      <c r="A2710" s="632">
        <v>74</v>
      </c>
      <c r="B2710" s="277" t="s">
        <v>3727</v>
      </c>
      <c r="C2710" s="658" t="s">
        <v>709</v>
      </c>
      <c r="D2710" s="658">
        <v>1</v>
      </c>
      <c r="E2710" s="658">
        <v>2011</v>
      </c>
      <c r="F2710" s="816">
        <v>57.4</v>
      </c>
      <c r="G2710" s="816">
        <f t="shared" si="89"/>
        <v>57.4</v>
      </c>
      <c r="H2710" s="735">
        <v>100</v>
      </c>
      <c r="I2710" s="816">
        <f t="shared" si="90"/>
        <v>0</v>
      </c>
      <c r="J2710" s="803"/>
      <c r="K2710" s="737"/>
      <c r="L2710" s="737"/>
      <c r="M2710" s="803"/>
      <c r="N2710" s="737"/>
      <c r="O2710" s="737"/>
      <c r="P2710" s="1883"/>
    </row>
    <row r="2711" spans="1:16" ht="13.5">
      <c r="A2711" s="632">
        <v>75</v>
      </c>
      <c r="B2711" s="277" t="s">
        <v>695</v>
      </c>
      <c r="C2711" s="658" t="s">
        <v>709</v>
      </c>
      <c r="D2711" s="658">
        <v>2</v>
      </c>
      <c r="E2711" s="658">
        <v>2013</v>
      </c>
      <c r="F2711" s="816">
        <v>88</v>
      </c>
      <c r="G2711" s="816">
        <f t="shared" si="89"/>
        <v>88</v>
      </c>
      <c r="H2711" s="735">
        <v>100</v>
      </c>
      <c r="I2711" s="816">
        <f t="shared" si="90"/>
        <v>0</v>
      </c>
      <c r="J2711" s="803"/>
      <c r="K2711" s="737"/>
      <c r="L2711" s="737"/>
      <c r="M2711" s="803"/>
      <c r="N2711" s="737"/>
      <c r="O2711" s="737"/>
      <c r="P2711" s="1883"/>
    </row>
    <row r="2712" spans="1:16" ht="13.5">
      <c r="A2712" s="632">
        <v>76</v>
      </c>
      <c r="B2712" s="277" t="s">
        <v>3728</v>
      </c>
      <c r="C2712" s="658" t="s">
        <v>709</v>
      </c>
      <c r="D2712" s="658">
        <v>1</v>
      </c>
      <c r="E2712" s="658">
        <v>2013</v>
      </c>
      <c r="F2712" s="816">
        <v>512</v>
      </c>
      <c r="G2712" s="816">
        <f t="shared" si="89"/>
        <v>512</v>
      </c>
      <c r="H2712" s="735">
        <v>100</v>
      </c>
      <c r="I2712" s="816">
        <f t="shared" si="90"/>
        <v>0</v>
      </c>
      <c r="J2712" s="803"/>
      <c r="K2712" s="737"/>
      <c r="L2712" s="737"/>
      <c r="M2712" s="803"/>
      <c r="N2712" s="737"/>
      <c r="O2712" s="737"/>
      <c r="P2712" s="1883"/>
    </row>
    <row r="2713" spans="1:16" ht="13.5">
      <c r="A2713" s="632">
        <v>77</v>
      </c>
      <c r="B2713" s="277" t="s">
        <v>3729</v>
      </c>
      <c r="C2713" s="658" t="s">
        <v>709</v>
      </c>
      <c r="D2713" s="658">
        <v>1</v>
      </c>
      <c r="E2713" s="658">
        <v>2011</v>
      </c>
      <c r="F2713" s="816">
        <v>83.6</v>
      </c>
      <c r="G2713" s="816">
        <f t="shared" si="89"/>
        <v>83.6</v>
      </c>
      <c r="H2713" s="735">
        <v>100</v>
      </c>
      <c r="I2713" s="816">
        <f t="shared" si="90"/>
        <v>0</v>
      </c>
      <c r="J2713" s="803"/>
      <c r="K2713" s="737"/>
      <c r="L2713" s="737"/>
      <c r="M2713" s="803"/>
      <c r="N2713" s="737"/>
      <c r="O2713" s="737"/>
      <c r="P2713" s="1883"/>
    </row>
    <row r="2714" spans="1:16" ht="27">
      <c r="A2714" s="632">
        <v>78</v>
      </c>
      <c r="B2714" s="277" t="s">
        <v>3730</v>
      </c>
      <c r="C2714" s="658" t="s">
        <v>709</v>
      </c>
      <c r="D2714" s="658">
        <v>2</v>
      </c>
      <c r="E2714" s="658">
        <v>2015</v>
      </c>
      <c r="F2714" s="816">
        <v>299.8</v>
      </c>
      <c r="G2714" s="816">
        <f t="shared" si="89"/>
        <v>299.8</v>
      </c>
      <c r="H2714" s="735">
        <v>100</v>
      </c>
      <c r="I2714" s="816">
        <f t="shared" si="90"/>
        <v>0</v>
      </c>
      <c r="J2714" s="803"/>
      <c r="K2714" s="737"/>
      <c r="L2714" s="737"/>
      <c r="M2714" s="803"/>
      <c r="N2714" s="737"/>
      <c r="O2714" s="737"/>
      <c r="P2714" s="1883"/>
    </row>
    <row r="2715" spans="1:16" ht="13.5">
      <c r="A2715" s="632">
        <v>79</v>
      </c>
      <c r="B2715" s="277" t="s">
        <v>698</v>
      </c>
      <c r="C2715" s="658" t="s">
        <v>709</v>
      </c>
      <c r="D2715" s="658">
        <v>1</v>
      </c>
      <c r="E2715" s="658">
        <v>2015</v>
      </c>
      <c r="F2715" s="816">
        <v>164.9</v>
      </c>
      <c r="G2715" s="816">
        <f t="shared" si="89"/>
        <v>164.9</v>
      </c>
      <c r="H2715" s="735">
        <v>100</v>
      </c>
      <c r="I2715" s="816">
        <f t="shared" si="90"/>
        <v>0</v>
      </c>
      <c r="J2715" s="803"/>
      <c r="K2715" s="737"/>
      <c r="L2715" s="737"/>
      <c r="M2715" s="803"/>
      <c r="N2715" s="737"/>
      <c r="O2715" s="737"/>
      <c r="P2715" s="1883"/>
    </row>
    <row r="2716" spans="1:16" ht="13.5">
      <c r="A2716" s="632">
        <v>80</v>
      </c>
      <c r="B2716" s="277" t="s">
        <v>3731</v>
      </c>
      <c r="C2716" s="658" t="s">
        <v>709</v>
      </c>
      <c r="D2716" s="658">
        <v>3</v>
      </c>
      <c r="E2716" s="658">
        <v>2015</v>
      </c>
      <c r="F2716" s="816">
        <v>79.599999999999994</v>
      </c>
      <c r="G2716" s="816">
        <f t="shared" si="89"/>
        <v>79.599999999999994</v>
      </c>
      <c r="H2716" s="735">
        <v>100</v>
      </c>
      <c r="I2716" s="816">
        <f t="shared" si="90"/>
        <v>0</v>
      </c>
      <c r="J2716" s="803"/>
      <c r="K2716" s="737"/>
      <c r="L2716" s="737"/>
      <c r="M2716" s="803"/>
      <c r="N2716" s="737"/>
      <c r="O2716" s="737"/>
      <c r="P2716" s="1883"/>
    </row>
    <row r="2717" spans="1:16" ht="13.5">
      <c r="A2717" s="632">
        <v>81</v>
      </c>
      <c r="B2717" s="277" t="s">
        <v>3192</v>
      </c>
      <c r="C2717" s="658" t="s">
        <v>709</v>
      </c>
      <c r="D2717" s="658">
        <v>1</v>
      </c>
      <c r="E2717" s="658">
        <v>2015</v>
      </c>
      <c r="F2717" s="816">
        <v>28.5</v>
      </c>
      <c r="G2717" s="816">
        <f t="shared" si="89"/>
        <v>28.5</v>
      </c>
      <c r="H2717" s="735">
        <v>100</v>
      </c>
      <c r="I2717" s="816">
        <f t="shared" si="90"/>
        <v>0</v>
      </c>
      <c r="J2717" s="803"/>
      <c r="K2717" s="737"/>
      <c r="L2717" s="737"/>
      <c r="M2717" s="803"/>
      <c r="N2717" s="737"/>
      <c r="O2717" s="737"/>
      <c r="P2717" s="1883"/>
    </row>
    <row r="2718" spans="1:16" ht="13.5">
      <c r="A2718" s="632">
        <v>82</v>
      </c>
      <c r="B2718" s="277" t="s">
        <v>3723</v>
      </c>
      <c r="C2718" s="658" t="s">
        <v>709</v>
      </c>
      <c r="D2718" s="658">
        <v>2</v>
      </c>
      <c r="E2718" s="658">
        <v>2016</v>
      </c>
      <c r="F2718" s="816">
        <v>4794</v>
      </c>
      <c r="G2718" s="816">
        <f t="shared" si="89"/>
        <v>4794</v>
      </c>
      <c r="H2718" s="735">
        <v>100</v>
      </c>
      <c r="I2718" s="816">
        <f t="shared" si="90"/>
        <v>0</v>
      </c>
      <c r="J2718" s="803"/>
      <c r="K2718" s="737"/>
      <c r="L2718" s="737"/>
      <c r="M2718" s="803"/>
      <c r="N2718" s="737"/>
      <c r="O2718" s="737"/>
      <c r="P2718" s="1883"/>
    </row>
    <row r="2719" spans="1:16" ht="13.5">
      <c r="A2719" s="632">
        <v>83</v>
      </c>
      <c r="B2719" s="277" t="s">
        <v>2397</v>
      </c>
      <c r="C2719" s="658" t="s">
        <v>709</v>
      </c>
      <c r="D2719" s="658">
        <v>1</v>
      </c>
      <c r="E2719" s="658">
        <v>2016</v>
      </c>
      <c r="F2719" s="816">
        <v>112.3</v>
      </c>
      <c r="G2719" s="816">
        <f t="shared" si="89"/>
        <v>112.3</v>
      </c>
      <c r="H2719" s="735">
        <v>100</v>
      </c>
      <c r="I2719" s="816">
        <f t="shared" si="90"/>
        <v>0</v>
      </c>
      <c r="J2719" s="803"/>
      <c r="K2719" s="737"/>
      <c r="L2719" s="737"/>
      <c r="M2719" s="803"/>
      <c r="N2719" s="737"/>
      <c r="O2719" s="737"/>
      <c r="P2719" s="1883"/>
    </row>
    <row r="2720" spans="1:16" ht="13.5">
      <c r="A2720" s="632">
        <v>84</v>
      </c>
      <c r="B2720" s="277" t="s">
        <v>3723</v>
      </c>
      <c r="C2720" s="658" t="s">
        <v>709</v>
      </c>
      <c r="D2720" s="658">
        <v>2</v>
      </c>
      <c r="E2720" s="658">
        <v>2017</v>
      </c>
      <c r="F2720" s="816">
        <v>4684</v>
      </c>
      <c r="G2720" s="816">
        <f t="shared" si="89"/>
        <v>4684</v>
      </c>
      <c r="H2720" s="735">
        <v>100</v>
      </c>
      <c r="I2720" s="816">
        <f t="shared" si="90"/>
        <v>0</v>
      </c>
      <c r="J2720" s="803"/>
      <c r="K2720" s="737"/>
      <c r="L2720" s="737"/>
      <c r="M2720" s="803"/>
      <c r="N2720" s="737"/>
      <c r="O2720" s="737"/>
      <c r="P2720" s="1883"/>
    </row>
    <row r="2721" spans="1:16" ht="13.5">
      <c r="A2721" s="632">
        <v>85</v>
      </c>
      <c r="B2721" s="277" t="s">
        <v>3732</v>
      </c>
      <c r="C2721" s="658" t="s">
        <v>709</v>
      </c>
      <c r="D2721" s="658">
        <v>3</v>
      </c>
      <c r="E2721" s="658">
        <v>2017</v>
      </c>
      <c r="F2721" s="816">
        <v>293.39999999999998</v>
      </c>
      <c r="G2721" s="816">
        <f t="shared" si="89"/>
        <v>293.39999999999998</v>
      </c>
      <c r="H2721" s="735">
        <v>100</v>
      </c>
      <c r="I2721" s="816">
        <f t="shared" si="90"/>
        <v>0</v>
      </c>
      <c r="J2721" s="803"/>
      <c r="K2721" s="737"/>
      <c r="L2721" s="737"/>
      <c r="M2721" s="803"/>
      <c r="N2721" s="737"/>
      <c r="O2721" s="737"/>
      <c r="P2721" s="1883"/>
    </row>
    <row r="2722" spans="1:16" ht="13.5">
      <c r="A2722" s="632">
        <v>86</v>
      </c>
      <c r="B2722" s="277" t="s">
        <v>3733</v>
      </c>
      <c r="C2722" s="658" t="s">
        <v>709</v>
      </c>
      <c r="D2722" s="658">
        <v>5</v>
      </c>
      <c r="E2722" s="658">
        <v>2017</v>
      </c>
      <c r="F2722" s="816">
        <v>3645</v>
      </c>
      <c r="G2722" s="816">
        <f t="shared" si="89"/>
        <v>3645</v>
      </c>
      <c r="H2722" s="735">
        <v>100</v>
      </c>
      <c r="I2722" s="816">
        <f t="shared" si="90"/>
        <v>0</v>
      </c>
      <c r="J2722" s="803"/>
      <c r="K2722" s="737"/>
      <c r="L2722" s="737"/>
      <c r="M2722" s="803"/>
      <c r="N2722" s="737"/>
      <c r="O2722" s="737"/>
      <c r="P2722" s="1883"/>
    </row>
    <row r="2723" spans="1:16" ht="13.5">
      <c r="A2723" s="632">
        <v>87</v>
      </c>
      <c r="B2723" s="277" t="s">
        <v>3734</v>
      </c>
      <c r="C2723" s="658" t="s">
        <v>709</v>
      </c>
      <c r="D2723" s="658">
        <v>1</v>
      </c>
      <c r="E2723" s="658">
        <v>2016</v>
      </c>
      <c r="F2723" s="816">
        <v>732.3</v>
      </c>
      <c r="G2723" s="816">
        <f t="shared" si="89"/>
        <v>732.3</v>
      </c>
      <c r="H2723" s="735">
        <v>100</v>
      </c>
      <c r="I2723" s="816">
        <f t="shared" si="90"/>
        <v>0</v>
      </c>
      <c r="J2723" s="803"/>
      <c r="K2723" s="737"/>
      <c r="L2723" s="737"/>
      <c r="M2723" s="803"/>
      <c r="N2723" s="737"/>
      <c r="O2723" s="737"/>
      <c r="P2723" s="1883"/>
    </row>
    <row r="2724" spans="1:16" ht="13.5">
      <c r="A2724" s="632">
        <v>88</v>
      </c>
      <c r="B2724" s="277" t="s">
        <v>4447</v>
      </c>
      <c r="C2724" s="658" t="s">
        <v>709</v>
      </c>
      <c r="D2724" s="658">
        <v>3</v>
      </c>
      <c r="E2724" s="658">
        <v>2020</v>
      </c>
      <c r="F2724" s="816">
        <v>630</v>
      </c>
      <c r="G2724" s="816">
        <f t="shared" si="89"/>
        <v>189</v>
      </c>
      <c r="H2724" s="735">
        <v>30</v>
      </c>
      <c r="I2724" s="816">
        <f t="shared" si="90"/>
        <v>441</v>
      </c>
      <c r="J2724" s="803"/>
      <c r="K2724" s="737"/>
      <c r="L2724" s="737"/>
      <c r="M2724" s="803"/>
      <c r="N2724" s="737"/>
      <c r="O2724" s="737"/>
      <c r="P2724" s="1883"/>
    </row>
    <row r="2725" spans="1:16" ht="13.5">
      <c r="A2725" s="632">
        <v>89</v>
      </c>
      <c r="B2725" s="277" t="s">
        <v>6414</v>
      </c>
      <c r="C2725" s="658" t="s">
        <v>709</v>
      </c>
      <c r="D2725" s="658">
        <v>2</v>
      </c>
      <c r="E2725" s="658">
        <v>2020</v>
      </c>
      <c r="F2725" s="816">
        <v>2641</v>
      </c>
      <c r="G2725" s="816">
        <f t="shared" si="89"/>
        <v>792.3</v>
      </c>
      <c r="H2725" s="735">
        <v>30</v>
      </c>
      <c r="I2725" s="816">
        <f t="shared" si="90"/>
        <v>1848.7</v>
      </c>
      <c r="J2725" s="803"/>
      <c r="K2725" s="737"/>
      <c r="L2725" s="737"/>
      <c r="M2725" s="803"/>
      <c r="N2725" s="737"/>
      <c r="O2725" s="737"/>
      <c r="P2725" s="1883"/>
    </row>
    <row r="2726" spans="1:16" ht="13.5" customHeight="1">
      <c r="A2726" s="632">
        <v>1</v>
      </c>
      <c r="B2726" s="283" t="s">
        <v>3735</v>
      </c>
      <c r="C2726" s="600" t="s">
        <v>709</v>
      </c>
      <c r="D2726" s="658">
        <v>1</v>
      </c>
      <c r="E2726" s="658">
        <v>2005</v>
      </c>
      <c r="F2726" s="816">
        <v>359.68</v>
      </c>
      <c r="G2726" s="816">
        <f t="shared" si="89"/>
        <v>359.68</v>
      </c>
      <c r="H2726" s="735">
        <v>100</v>
      </c>
      <c r="I2726" s="816">
        <f t="shared" si="90"/>
        <v>0</v>
      </c>
      <c r="J2726" s="803"/>
      <c r="K2726" s="737"/>
      <c r="L2726" s="737"/>
      <c r="M2726" s="803"/>
      <c r="N2726" s="737"/>
      <c r="O2726" s="737"/>
      <c r="P2726" s="1883" t="s">
        <v>833</v>
      </c>
    </row>
    <row r="2727" spans="1:16" ht="13.5" customHeight="1">
      <c r="A2727" s="632">
        <v>2</v>
      </c>
      <c r="B2727" s="283" t="s">
        <v>2097</v>
      </c>
      <c r="C2727" s="600" t="s">
        <v>709</v>
      </c>
      <c r="D2727" s="658">
        <v>1</v>
      </c>
      <c r="E2727" s="658">
        <v>2005</v>
      </c>
      <c r="F2727" s="816">
        <v>34.281999999999996</v>
      </c>
      <c r="G2727" s="816">
        <f t="shared" si="89"/>
        <v>34.281999999999996</v>
      </c>
      <c r="H2727" s="735">
        <v>100</v>
      </c>
      <c r="I2727" s="816">
        <f t="shared" si="90"/>
        <v>0</v>
      </c>
      <c r="J2727" s="803"/>
      <c r="K2727" s="737"/>
      <c r="L2727" s="737"/>
      <c r="M2727" s="803"/>
      <c r="N2727" s="737"/>
      <c r="O2727" s="737"/>
      <c r="P2727" s="1883"/>
    </row>
    <row r="2728" spans="1:16" ht="13.5" customHeight="1">
      <c r="A2728" s="632">
        <v>3</v>
      </c>
      <c r="B2728" s="283" t="s">
        <v>3736</v>
      </c>
      <c r="C2728" s="600" t="s">
        <v>709</v>
      </c>
      <c r="D2728" s="658">
        <v>1</v>
      </c>
      <c r="E2728" s="658">
        <v>2005</v>
      </c>
      <c r="F2728" s="816">
        <v>98.912000000000006</v>
      </c>
      <c r="G2728" s="816">
        <f t="shared" si="89"/>
        <v>98.912000000000006</v>
      </c>
      <c r="H2728" s="735">
        <v>100</v>
      </c>
      <c r="I2728" s="816">
        <f t="shared" si="90"/>
        <v>0</v>
      </c>
      <c r="J2728" s="803"/>
      <c r="K2728" s="737"/>
      <c r="L2728" s="737"/>
      <c r="M2728" s="803"/>
      <c r="N2728" s="737"/>
      <c r="O2728" s="737"/>
      <c r="P2728" s="1883"/>
    </row>
    <row r="2729" spans="1:16" ht="13.5" customHeight="1">
      <c r="A2729" s="632">
        <v>4</v>
      </c>
      <c r="B2729" s="283" t="s">
        <v>3737</v>
      </c>
      <c r="C2729" s="600" t="s">
        <v>709</v>
      </c>
      <c r="D2729" s="658">
        <v>1</v>
      </c>
      <c r="E2729" s="658">
        <v>2005</v>
      </c>
      <c r="F2729" s="816">
        <v>99</v>
      </c>
      <c r="G2729" s="816">
        <f t="shared" si="89"/>
        <v>99</v>
      </c>
      <c r="H2729" s="735">
        <v>100</v>
      </c>
      <c r="I2729" s="816">
        <f t="shared" si="90"/>
        <v>0</v>
      </c>
      <c r="J2729" s="803"/>
      <c r="K2729" s="737"/>
      <c r="L2729" s="737"/>
      <c r="M2729" s="803"/>
      <c r="N2729" s="737"/>
      <c r="O2729" s="737"/>
      <c r="P2729" s="1883"/>
    </row>
    <row r="2730" spans="1:16" ht="26.25" customHeight="1">
      <c r="A2730" s="632">
        <v>5</v>
      </c>
      <c r="B2730" s="283" t="s">
        <v>3738</v>
      </c>
      <c r="C2730" s="600" t="s">
        <v>709</v>
      </c>
      <c r="D2730" s="658">
        <v>1</v>
      </c>
      <c r="E2730" s="658">
        <v>2002</v>
      </c>
      <c r="F2730" s="816">
        <v>359.68</v>
      </c>
      <c r="G2730" s="816">
        <f t="shared" si="89"/>
        <v>359.68</v>
      </c>
      <c r="H2730" s="735">
        <v>100</v>
      </c>
      <c r="I2730" s="816">
        <f t="shared" si="90"/>
        <v>0</v>
      </c>
      <c r="J2730" s="803"/>
      <c r="K2730" s="737"/>
      <c r="L2730" s="737"/>
      <c r="M2730" s="803"/>
      <c r="N2730" s="737"/>
      <c r="O2730" s="737"/>
      <c r="P2730" s="1883"/>
    </row>
    <row r="2731" spans="1:16" ht="13.5" customHeight="1">
      <c r="A2731" s="632">
        <v>6</v>
      </c>
      <c r="B2731" s="283" t="s">
        <v>3739</v>
      </c>
      <c r="C2731" s="600" t="s">
        <v>709</v>
      </c>
      <c r="D2731" s="658">
        <v>1</v>
      </c>
      <c r="E2731" s="658">
        <v>2002</v>
      </c>
      <c r="F2731" s="816">
        <v>98.912000000000006</v>
      </c>
      <c r="G2731" s="816">
        <f t="shared" si="89"/>
        <v>98.912000000000006</v>
      </c>
      <c r="H2731" s="735">
        <v>100</v>
      </c>
      <c r="I2731" s="816">
        <f t="shared" si="90"/>
        <v>0</v>
      </c>
      <c r="J2731" s="803"/>
      <c r="K2731" s="737"/>
      <c r="L2731" s="737"/>
      <c r="M2731" s="803"/>
      <c r="N2731" s="737"/>
      <c r="O2731" s="737"/>
      <c r="P2731" s="1883"/>
    </row>
    <row r="2732" spans="1:16" ht="13.5" customHeight="1">
      <c r="A2732" s="632">
        <v>7</v>
      </c>
      <c r="B2732" s="283" t="s">
        <v>3740</v>
      </c>
      <c r="C2732" s="600" t="s">
        <v>709</v>
      </c>
      <c r="D2732" s="658">
        <v>1</v>
      </c>
      <c r="E2732" s="658">
        <v>2002</v>
      </c>
      <c r="F2732" s="816">
        <v>54.514000000000003</v>
      </c>
      <c r="G2732" s="816">
        <f t="shared" si="89"/>
        <v>54.514000000000003</v>
      </c>
      <c r="H2732" s="735">
        <v>100</v>
      </c>
      <c r="I2732" s="816">
        <f t="shared" si="90"/>
        <v>0</v>
      </c>
      <c r="J2732" s="803"/>
      <c r="K2732" s="737"/>
      <c r="L2732" s="737"/>
      <c r="M2732" s="803"/>
      <c r="N2732" s="737"/>
      <c r="O2732" s="737"/>
      <c r="P2732" s="1883"/>
    </row>
    <row r="2733" spans="1:16" ht="13.5" customHeight="1">
      <c r="A2733" s="632">
        <v>8</v>
      </c>
      <c r="B2733" s="283" t="s">
        <v>3741</v>
      </c>
      <c r="C2733" s="600" t="s">
        <v>709</v>
      </c>
      <c r="D2733" s="658">
        <v>1</v>
      </c>
      <c r="E2733" s="658">
        <v>2002</v>
      </c>
      <c r="F2733" s="816">
        <v>34.281999999999996</v>
      </c>
      <c r="G2733" s="816">
        <f t="shared" si="89"/>
        <v>34.281999999999996</v>
      </c>
      <c r="H2733" s="735">
        <v>100</v>
      </c>
      <c r="I2733" s="816">
        <f t="shared" si="90"/>
        <v>0</v>
      </c>
      <c r="J2733" s="803"/>
      <c r="K2733" s="737"/>
      <c r="L2733" s="737"/>
      <c r="M2733" s="803"/>
      <c r="N2733" s="737"/>
      <c r="O2733" s="737"/>
      <c r="P2733" s="1883"/>
    </row>
    <row r="2734" spans="1:16" ht="13.5" customHeight="1">
      <c r="A2734" s="632">
        <v>9</v>
      </c>
      <c r="B2734" s="283" t="s">
        <v>3742</v>
      </c>
      <c r="C2734" s="600" t="s">
        <v>709</v>
      </c>
      <c r="D2734" s="658">
        <v>1</v>
      </c>
      <c r="E2734" s="658">
        <v>2002</v>
      </c>
      <c r="F2734" s="816">
        <v>72.492999999999995</v>
      </c>
      <c r="G2734" s="816">
        <f t="shared" si="89"/>
        <v>72.492999999999995</v>
      </c>
      <c r="H2734" s="735">
        <v>100</v>
      </c>
      <c r="I2734" s="816">
        <f t="shared" si="90"/>
        <v>0</v>
      </c>
      <c r="J2734" s="803"/>
      <c r="K2734" s="737"/>
      <c r="L2734" s="737"/>
      <c r="M2734" s="803"/>
      <c r="N2734" s="737"/>
      <c r="O2734" s="737"/>
      <c r="P2734" s="1883"/>
    </row>
    <row r="2735" spans="1:16" ht="30" customHeight="1">
      <c r="A2735" s="632">
        <v>10</v>
      </c>
      <c r="B2735" s="283" t="s">
        <v>3743</v>
      </c>
      <c r="C2735" s="600" t="s">
        <v>709</v>
      </c>
      <c r="D2735" s="658">
        <v>1</v>
      </c>
      <c r="E2735" s="658">
        <v>2005</v>
      </c>
      <c r="F2735" s="816">
        <v>1774.8969999999999</v>
      </c>
      <c r="G2735" s="816">
        <f t="shared" si="89"/>
        <v>1774.8969999999999</v>
      </c>
      <c r="H2735" s="735">
        <v>100</v>
      </c>
      <c r="I2735" s="816">
        <f t="shared" si="90"/>
        <v>0</v>
      </c>
      <c r="J2735" s="803"/>
      <c r="K2735" s="737"/>
      <c r="L2735" s="737"/>
      <c r="M2735" s="803"/>
      <c r="N2735" s="737"/>
      <c r="O2735" s="737"/>
      <c r="P2735" s="1883"/>
    </row>
    <row r="2736" spans="1:16" ht="27.75" customHeight="1">
      <c r="A2736" s="632">
        <v>11</v>
      </c>
      <c r="B2736" s="283" t="s">
        <v>3744</v>
      </c>
      <c r="C2736" s="600" t="s">
        <v>709</v>
      </c>
      <c r="D2736" s="658">
        <v>1</v>
      </c>
      <c r="E2736" s="658">
        <v>2005</v>
      </c>
      <c r="F2736" s="816">
        <v>1611.0119999999999</v>
      </c>
      <c r="G2736" s="816">
        <f t="shared" si="89"/>
        <v>1611.0119999999999</v>
      </c>
      <c r="H2736" s="735">
        <v>100</v>
      </c>
      <c r="I2736" s="816">
        <f t="shared" si="90"/>
        <v>0</v>
      </c>
      <c r="J2736" s="803"/>
      <c r="K2736" s="737"/>
      <c r="L2736" s="737"/>
      <c r="M2736" s="803"/>
      <c r="N2736" s="737"/>
      <c r="O2736" s="737"/>
      <c r="P2736" s="1883"/>
    </row>
    <row r="2737" spans="1:16" ht="13.5" customHeight="1">
      <c r="A2737" s="632">
        <v>12</v>
      </c>
      <c r="B2737" s="283" t="s">
        <v>3745</v>
      </c>
      <c r="C2737" s="600" t="s">
        <v>709</v>
      </c>
      <c r="D2737" s="658">
        <v>3</v>
      </c>
      <c r="E2737" s="658">
        <v>2008</v>
      </c>
      <c r="F2737" s="816">
        <v>1626</v>
      </c>
      <c r="G2737" s="816">
        <f t="shared" si="89"/>
        <v>1626</v>
      </c>
      <c r="H2737" s="735">
        <v>100</v>
      </c>
      <c r="I2737" s="816">
        <f t="shared" si="90"/>
        <v>0</v>
      </c>
      <c r="J2737" s="803"/>
      <c r="K2737" s="737"/>
      <c r="L2737" s="737"/>
      <c r="M2737" s="803"/>
      <c r="N2737" s="737"/>
      <c r="O2737" s="737"/>
      <c r="P2737" s="1883"/>
    </row>
    <row r="2738" spans="1:16" ht="13.5" customHeight="1">
      <c r="A2738" s="632">
        <v>13</v>
      </c>
      <c r="B2738" s="283" t="s">
        <v>3746</v>
      </c>
      <c r="C2738" s="600" t="s">
        <v>709</v>
      </c>
      <c r="D2738" s="658">
        <v>10</v>
      </c>
      <c r="E2738" s="658">
        <v>2005</v>
      </c>
      <c r="F2738" s="816">
        <v>5328.4430000000002</v>
      </c>
      <c r="G2738" s="816">
        <f t="shared" si="89"/>
        <v>5328.4430000000002</v>
      </c>
      <c r="H2738" s="735">
        <v>100</v>
      </c>
      <c r="I2738" s="816">
        <f t="shared" si="90"/>
        <v>0</v>
      </c>
      <c r="J2738" s="803"/>
      <c r="K2738" s="737"/>
      <c r="L2738" s="737"/>
      <c r="M2738" s="803"/>
      <c r="N2738" s="737"/>
      <c r="O2738" s="737"/>
      <c r="P2738" s="1883"/>
    </row>
    <row r="2739" spans="1:16" ht="13.5" customHeight="1">
      <c r="A2739" s="632">
        <v>14</v>
      </c>
      <c r="B2739" s="283" t="s">
        <v>3747</v>
      </c>
      <c r="C2739" s="600" t="s">
        <v>709</v>
      </c>
      <c r="D2739" s="658">
        <v>22</v>
      </c>
      <c r="E2739" s="658">
        <v>2005</v>
      </c>
      <c r="F2739" s="816">
        <v>2578.1579999999999</v>
      </c>
      <c r="G2739" s="816">
        <f t="shared" ref="G2739:G2802" si="91">F2739*H2739%</f>
        <v>2578.1579999999999</v>
      </c>
      <c r="H2739" s="735">
        <v>100</v>
      </c>
      <c r="I2739" s="816">
        <f t="shared" ref="I2739:I2802" si="92">F2739-G2739</f>
        <v>0</v>
      </c>
      <c r="J2739" s="803"/>
      <c r="K2739" s="737"/>
      <c r="L2739" s="737"/>
      <c r="M2739" s="803"/>
      <c r="N2739" s="737"/>
      <c r="O2739" s="737"/>
      <c r="P2739" s="1883"/>
    </row>
    <row r="2740" spans="1:16" ht="13.5" customHeight="1">
      <c r="A2740" s="632">
        <v>15</v>
      </c>
      <c r="B2740" s="283" t="s">
        <v>3748</v>
      </c>
      <c r="C2740" s="600" t="s">
        <v>709</v>
      </c>
      <c r="D2740" s="658">
        <v>12</v>
      </c>
      <c r="E2740" s="658">
        <v>2005</v>
      </c>
      <c r="F2740" s="816">
        <v>1061.4359999999999</v>
      </c>
      <c r="G2740" s="816">
        <f t="shared" si="91"/>
        <v>1061.4359999999999</v>
      </c>
      <c r="H2740" s="735">
        <v>100</v>
      </c>
      <c r="I2740" s="816">
        <f t="shared" si="92"/>
        <v>0</v>
      </c>
      <c r="J2740" s="803"/>
      <c r="K2740" s="737"/>
      <c r="L2740" s="737"/>
      <c r="M2740" s="803"/>
      <c r="N2740" s="737"/>
      <c r="O2740" s="737"/>
      <c r="P2740" s="1883"/>
    </row>
    <row r="2741" spans="1:16" ht="13.5" customHeight="1">
      <c r="A2741" s="632">
        <v>16</v>
      </c>
      <c r="B2741" s="283" t="s">
        <v>3749</v>
      </c>
      <c r="C2741" s="600" t="s">
        <v>709</v>
      </c>
      <c r="D2741" s="658">
        <v>1</v>
      </c>
      <c r="E2741" s="658">
        <v>2005</v>
      </c>
      <c r="F2741" s="816">
        <v>1736.732</v>
      </c>
      <c r="G2741" s="816">
        <f t="shared" si="91"/>
        <v>1736.732</v>
      </c>
      <c r="H2741" s="735">
        <v>100</v>
      </c>
      <c r="I2741" s="816">
        <f t="shared" si="92"/>
        <v>0</v>
      </c>
      <c r="J2741" s="803"/>
      <c r="K2741" s="737"/>
      <c r="L2741" s="737"/>
      <c r="M2741" s="803"/>
      <c r="N2741" s="737"/>
      <c r="O2741" s="737"/>
      <c r="P2741" s="1883"/>
    </row>
    <row r="2742" spans="1:16" ht="13.5" customHeight="1">
      <c r="A2742" s="632">
        <v>17</v>
      </c>
      <c r="B2742" s="283" t="s">
        <v>3750</v>
      </c>
      <c r="C2742" s="600" t="s">
        <v>709</v>
      </c>
      <c r="D2742" s="658">
        <v>1</v>
      </c>
      <c r="E2742" s="658">
        <v>2005</v>
      </c>
      <c r="F2742" s="816">
        <v>633.76199999999994</v>
      </c>
      <c r="G2742" s="816">
        <f t="shared" si="91"/>
        <v>633.76199999999994</v>
      </c>
      <c r="H2742" s="735">
        <v>100</v>
      </c>
      <c r="I2742" s="816">
        <f t="shared" si="92"/>
        <v>0</v>
      </c>
      <c r="J2742" s="803"/>
      <c r="K2742" s="737"/>
      <c r="L2742" s="737"/>
      <c r="M2742" s="803"/>
      <c r="N2742" s="737"/>
      <c r="O2742" s="737"/>
      <c r="P2742" s="1883"/>
    </row>
    <row r="2743" spans="1:16" ht="13.5" customHeight="1">
      <c r="A2743" s="632">
        <v>18</v>
      </c>
      <c r="B2743" s="283" t="s">
        <v>3751</v>
      </c>
      <c r="C2743" s="600" t="s">
        <v>709</v>
      </c>
      <c r="D2743" s="658">
        <v>2</v>
      </c>
      <c r="E2743" s="658">
        <v>2009</v>
      </c>
      <c r="F2743" s="816">
        <v>92.546399999999991</v>
      </c>
      <c r="G2743" s="816">
        <f t="shared" si="91"/>
        <v>92.546399999999991</v>
      </c>
      <c r="H2743" s="735">
        <v>100</v>
      </c>
      <c r="I2743" s="816">
        <f t="shared" si="92"/>
        <v>0</v>
      </c>
      <c r="J2743" s="803"/>
      <c r="K2743" s="737"/>
      <c r="L2743" s="737"/>
      <c r="M2743" s="803"/>
      <c r="N2743" s="737"/>
      <c r="O2743" s="737"/>
      <c r="P2743" s="1883"/>
    </row>
    <row r="2744" spans="1:16" ht="26.25" customHeight="1">
      <c r="A2744" s="632">
        <v>19</v>
      </c>
      <c r="B2744" s="283" t="s">
        <v>3752</v>
      </c>
      <c r="C2744" s="600" t="s">
        <v>709</v>
      </c>
      <c r="D2744" s="658">
        <v>4</v>
      </c>
      <c r="E2744" s="658">
        <v>2005</v>
      </c>
      <c r="F2744" s="816">
        <v>451.91800000000001</v>
      </c>
      <c r="G2744" s="816">
        <f t="shared" si="91"/>
        <v>451.91800000000001</v>
      </c>
      <c r="H2744" s="735">
        <v>100</v>
      </c>
      <c r="I2744" s="816">
        <f t="shared" si="92"/>
        <v>0</v>
      </c>
      <c r="J2744" s="803"/>
      <c r="K2744" s="737"/>
      <c r="L2744" s="737"/>
      <c r="M2744" s="803"/>
      <c r="N2744" s="737"/>
      <c r="O2744" s="737"/>
      <c r="P2744" s="1883"/>
    </row>
    <row r="2745" spans="1:16" ht="60" customHeight="1">
      <c r="A2745" s="632">
        <v>20</v>
      </c>
      <c r="B2745" s="283" t="s">
        <v>3753</v>
      </c>
      <c r="C2745" s="600" t="s">
        <v>709</v>
      </c>
      <c r="D2745" s="658">
        <v>3</v>
      </c>
      <c r="E2745" s="658">
        <v>2005</v>
      </c>
      <c r="F2745" s="816">
        <v>748.5</v>
      </c>
      <c r="G2745" s="816">
        <f t="shared" si="91"/>
        <v>748.5</v>
      </c>
      <c r="H2745" s="735">
        <v>100</v>
      </c>
      <c r="I2745" s="816">
        <f t="shared" si="92"/>
        <v>0</v>
      </c>
      <c r="J2745" s="803"/>
      <c r="K2745" s="737"/>
      <c r="L2745" s="737"/>
      <c r="M2745" s="803"/>
      <c r="N2745" s="737"/>
      <c r="O2745" s="737"/>
      <c r="P2745" s="1883"/>
    </row>
    <row r="2746" spans="1:16" ht="13.5" customHeight="1">
      <c r="A2746" s="632">
        <v>21</v>
      </c>
      <c r="B2746" s="283" t="s">
        <v>3754</v>
      </c>
      <c r="C2746" s="600" t="s">
        <v>709</v>
      </c>
      <c r="D2746" s="658">
        <v>3</v>
      </c>
      <c r="E2746" s="658">
        <v>2008</v>
      </c>
      <c r="F2746" s="816">
        <v>330</v>
      </c>
      <c r="G2746" s="816">
        <f t="shared" si="91"/>
        <v>330</v>
      </c>
      <c r="H2746" s="735">
        <v>100</v>
      </c>
      <c r="I2746" s="816">
        <f t="shared" si="92"/>
        <v>0</v>
      </c>
      <c r="J2746" s="803"/>
      <c r="K2746" s="737"/>
      <c r="L2746" s="737"/>
      <c r="M2746" s="803"/>
      <c r="N2746" s="737"/>
      <c r="O2746" s="737"/>
      <c r="P2746" s="1883"/>
    </row>
    <row r="2747" spans="1:16" ht="13.5" customHeight="1">
      <c r="A2747" s="632">
        <v>22</v>
      </c>
      <c r="B2747" s="283" t="s">
        <v>3484</v>
      </c>
      <c r="C2747" s="600" t="s">
        <v>709</v>
      </c>
      <c r="D2747" s="658">
        <v>3</v>
      </c>
      <c r="E2747" s="658">
        <v>2005</v>
      </c>
      <c r="F2747" s="816">
        <v>510.6</v>
      </c>
      <c r="G2747" s="816">
        <f t="shared" si="91"/>
        <v>510.6</v>
      </c>
      <c r="H2747" s="735">
        <v>100</v>
      </c>
      <c r="I2747" s="816">
        <f t="shared" si="92"/>
        <v>0</v>
      </c>
      <c r="J2747" s="803"/>
      <c r="K2747" s="737"/>
      <c r="L2747" s="737"/>
      <c r="M2747" s="803"/>
      <c r="N2747" s="737"/>
      <c r="O2747" s="737"/>
      <c r="P2747" s="1883"/>
    </row>
    <row r="2748" spans="1:16" ht="13.5" customHeight="1">
      <c r="A2748" s="632">
        <v>23</v>
      </c>
      <c r="B2748" s="283" t="s">
        <v>3755</v>
      </c>
      <c r="C2748" s="600" t="s">
        <v>709</v>
      </c>
      <c r="D2748" s="658">
        <v>3</v>
      </c>
      <c r="E2748" s="658">
        <v>2005</v>
      </c>
      <c r="F2748" s="816">
        <v>276</v>
      </c>
      <c r="G2748" s="816">
        <f t="shared" si="91"/>
        <v>276</v>
      </c>
      <c r="H2748" s="735">
        <v>100</v>
      </c>
      <c r="I2748" s="816">
        <f t="shared" si="92"/>
        <v>0</v>
      </c>
      <c r="J2748" s="803"/>
      <c r="K2748" s="737"/>
      <c r="L2748" s="737"/>
      <c r="M2748" s="803"/>
      <c r="N2748" s="737"/>
      <c r="O2748" s="737"/>
      <c r="P2748" s="1883"/>
    </row>
    <row r="2749" spans="1:16" ht="13.5" customHeight="1">
      <c r="A2749" s="632">
        <v>24</v>
      </c>
      <c r="B2749" s="283" t="s">
        <v>3756</v>
      </c>
      <c r="C2749" s="600" t="s">
        <v>709</v>
      </c>
      <c r="D2749" s="658">
        <v>2</v>
      </c>
      <c r="E2749" s="658">
        <v>2005</v>
      </c>
      <c r="F2749" s="816">
        <v>74.599999999999994</v>
      </c>
      <c r="G2749" s="816">
        <f t="shared" si="91"/>
        <v>74.599999999999994</v>
      </c>
      <c r="H2749" s="735">
        <v>100</v>
      </c>
      <c r="I2749" s="816">
        <f t="shared" si="92"/>
        <v>0</v>
      </c>
      <c r="J2749" s="803"/>
      <c r="K2749" s="737"/>
      <c r="L2749" s="737"/>
      <c r="M2749" s="803"/>
      <c r="N2749" s="737"/>
      <c r="O2749" s="737"/>
      <c r="P2749" s="1883"/>
    </row>
    <row r="2750" spans="1:16" ht="13.5" customHeight="1">
      <c r="A2750" s="632">
        <v>25</v>
      </c>
      <c r="B2750" s="283" t="s">
        <v>3757</v>
      </c>
      <c r="C2750" s="600" t="s">
        <v>709</v>
      </c>
      <c r="D2750" s="658">
        <v>11</v>
      </c>
      <c r="E2750" s="658">
        <v>2006</v>
      </c>
      <c r="F2750" s="816">
        <v>2990.5619999999999</v>
      </c>
      <c r="G2750" s="816">
        <f t="shared" si="91"/>
        <v>2990.5619999999999</v>
      </c>
      <c r="H2750" s="735">
        <v>100</v>
      </c>
      <c r="I2750" s="816">
        <f t="shared" si="92"/>
        <v>0</v>
      </c>
      <c r="J2750" s="803"/>
      <c r="K2750" s="737"/>
      <c r="L2750" s="737"/>
      <c r="M2750" s="803"/>
      <c r="N2750" s="737"/>
      <c r="O2750" s="737"/>
      <c r="P2750" s="1883"/>
    </row>
    <row r="2751" spans="1:16" ht="28.5" customHeight="1">
      <c r="A2751" s="632">
        <v>26</v>
      </c>
      <c r="B2751" s="283" t="s">
        <v>3758</v>
      </c>
      <c r="C2751" s="600" t="s">
        <v>709</v>
      </c>
      <c r="D2751" s="658">
        <v>11</v>
      </c>
      <c r="E2751" s="658">
        <v>2006</v>
      </c>
      <c r="F2751" s="816">
        <v>1402.3679999999999</v>
      </c>
      <c r="G2751" s="816">
        <f t="shared" si="91"/>
        <v>1402.3679999999999</v>
      </c>
      <c r="H2751" s="735">
        <v>100</v>
      </c>
      <c r="I2751" s="816">
        <f t="shared" si="92"/>
        <v>0</v>
      </c>
      <c r="J2751" s="803"/>
      <c r="K2751" s="737"/>
      <c r="L2751" s="737"/>
      <c r="M2751" s="803"/>
      <c r="N2751" s="737"/>
      <c r="O2751" s="737"/>
      <c r="P2751" s="1883"/>
    </row>
    <row r="2752" spans="1:16" ht="13.5" customHeight="1">
      <c r="A2752" s="632">
        <v>27</v>
      </c>
      <c r="B2752" s="283" t="s">
        <v>3759</v>
      </c>
      <c r="C2752" s="600" t="s">
        <v>709</v>
      </c>
      <c r="D2752" s="658">
        <v>11</v>
      </c>
      <c r="E2752" s="658">
        <v>2006</v>
      </c>
      <c r="F2752" s="816">
        <v>1419.2639999999999</v>
      </c>
      <c r="G2752" s="816">
        <f t="shared" si="91"/>
        <v>1419.2639999999999</v>
      </c>
      <c r="H2752" s="735">
        <v>100</v>
      </c>
      <c r="I2752" s="816">
        <f t="shared" si="92"/>
        <v>0</v>
      </c>
      <c r="J2752" s="803"/>
      <c r="K2752" s="737"/>
      <c r="L2752" s="737"/>
      <c r="M2752" s="803"/>
      <c r="N2752" s="737"/>
      <c r="O2752" s="737"/>
      <c r="P2752" s="1883"/>
    </row>
    <row r="2753" spans="1:16" ht="27.75" customHeight="1">
      <c r="A2753" s="632">
        <v>28</v>
      </c>
      <c r="B2753" s="283" t="s">
        <v>3760</v>
      </c>
      <c r="C2753" s="600" t="s">
        <v>709</v>
      </c>
      <c r="D2753" s="658">
        <v>11</v>
      </c>
      <c r="E2753" s="658">
        <v>2006</v>
      </c>
      <c r="F2753" s="816">
        <v>334.702</v>
      </c>
      <c r="G2753" s="816">
        <f t="shared" si="91"/>
        <v>334.702</v>
      </c>
      <c r="H2753" s="735">
        <v>100</v>
      </c>
      <c r="I2753" s="816">
        <f t="shared" si="92"/>
        <v>0</v>
      </c>
      <c r="J2753" s="803"/>
      <c r="K2753" s="737"/>
      <c r="L2753" s="737"/>
      <c r="M2753" s="803"/>
      <c r="N2753" s="737"/>
      <c r="O2753" s="737"/>
      <c r="P2753" s="1883"/>
    </row>
    <row r="2754" spans="1:16" ht="27.75" customHeight="1">
      <c r="A2754" s="632">
        <v>29</v>
      </c>
      <c r="B2754" s="283" t="s">
        <v>3761</v>
      </c>
      <c r="C2754" s="600" t="s">
        <v>709</v>
      </c>
      <c r="D2754" s="658">
        <v>11</v>
      </c>
      <c r="E2754" s="658">
        <v>2006</v>
      </c>
      <c r="F2754" s="816">
        <v>6983.116</v>
      </c>
      <c r="G2754" s="816">
        <f t="shared" si="91"/>
        <v>6983.116</v>
      </c>
      <c r="H2754" s="735">
        <v>100</v>
      </c>
      <c r="I2754" s="816">
        <f t="shared" si="92"/>
        <v>0</v>
      </c>
      <c r="J2754" s="803"/>
      <c r="K2754" s="737"/>
      <c r="L2754" s="737"/>
      <c r="M2754" s="803"/>
      <c r="N2754" s="737"/>
      <c r="O2754" s="737"/>
      <c r="P2754" s="1883"/>
    </row>
    <row r="2755" spans="1:16" ht="26.25" customHeight="1">
      <c r="A2755" s="632">
        <v>30</v>
      </c>
      <c r="B2755" s="283" t="s">
        <v>3762</v>
      </c>
      <c r="C2755" s="600" t="s">
        <v>709</v>
      </c>
      <c r="D2755" s="658">
        <v>2</v>
      </c>
      <c r="E2755" s="658">
        <v>2009</v>
      </c>
      <c r="F2755" s="816">
        <v>898.47130000000004</v>
      </c>
      <c r="G2755" s="816">
        <f t="shared" si="91"/>
        <v>898.47130000000004</v>
      </c>
      <c r="H2755" s="735">
        <v>100</v>
      </c>
      <c r="I2755" s="816">
        <f t="shared" si="92"/>
        <v>0</v>
      </c>
      <c r="J2755" s="803"/>
      <c r="K2755" s="737"/>
      <c r="L2755" s="737"/>
      <c r="M2755" s="803"/>
      <c r="N2755" s="737"/>
      <c r="O2755" s="737"/>
      <c r="P2755" s="1883"/>
    </row>
    <row r="2756" spans="1:16" ht="13.5" customHeight="1">
      <c r="A2756" s="632">
        <v>31</v>
      </c>
      <c r="B2756" s="283" t="s">
        <v>3763</v>
      </c>
      <c r="C2756" s="600" t="s">
        <v>709</v>
      </c>
      <c r="D2756" s="658">
        <v>2</v>
      </c>
      <c r="E2756" s="658">
        <v>2009</v>
      </c>
      <c r="F2756" s="816">
        <v>2524.808</v>
      </c>
      <c r="G2756" s="816">
        <f t="shared" si="91"/>
        <v>2524.808</v>
      </c>
      <c r="H2756" s="735">
        <v>100</v>
      </c>
      <c r="I2756" s="816">
        <f t="shared" si="92"/>
        <v>0</v>
      </c>
      <c r="J2756" s="803"/>
      <c r="K2756" s="737"/>
      <c r="L2756" s="737"/>
      <c r="M2756" s="803"/>
      <c r="N2756" s="737"/>
      <c r="O2756" s="737"/>
      <c r="P2756" s="1883"/>
    </row>
    <row r="2757" spans="1:16" ht="31.5" customHeight="1">
      <c r="A2757" s="632">
        <v>32</v>
      </c>
      <c r="B2757" s="283" t="s">
        <v>3764</v>
      </c>
      <c r="C2757" s="600" t="s">
        <v>709</v>
      </c>
      <c r="D2757" s="658">
        <v>10</v>
      </c>
      <c r="E2757" s="658">
        <v>2005</v>
      </c>
      <c r="F2757" s="816">
        <v>5486.78</v>
      </c>
      <c r="G2757" s="816">
        <f t="shared" si="91"/>
        <v>5486.78</v>
      </c>
      <c r="H2757" s="735">
        <v>100</v>
      </c>
      <c r="I2757" s="816">
        <f t="shared" si="92"/>
        <v>0</v>
      </c>
      <c r="J2757" s="803"/>
      <c r="K2757" s="737"/>
      <c r="L2757" s="737"/>
      <c r="M2757" s="803"/>
      <c r="N2757" s="737"/>
      <c r="O2757" s="737"/>
      <c r="P2757" s="1883"/>
    </row>
    <row r="2758" spans="1:16" ht="27.75" customHeight="1">
      <c r="A2758" s="632">
        <v>33</v>
      </c>
      <c r="B2758" s="283" t="s">
        <v>3765</v>
      </c>
      <c r="C2758" s="600" t="s">
        <v>709</v>
      </c>
      <c r="D2758" s="658">
        <v>1</v>
      </c>
      <c r="E2758" s="658">
        <v>2007</v>
      </c>
      <c r="F2758" s="816">
        <v>60.75</v>
      </c>
      <c r="G2758" s="816">
        <f t="shared" si="91"/>
        <v>60.75</v>
      </c>
      <c r="H2758" s="735">
        <v>100</v>
      </c>
      <c r="I2758" s="816">
        <f t="shared" si="92"/>
        <v>0</v>
      </c>
      <c r="J2758" s="803"/>
      <c r="K2758" s="737"/>
      <c r="L2758" s="737"/>
      <c r="M2758" s="803"/>
      <c r="N2758" s="737"/>
      <c r="O2758" s="737"/>
      <c r="P2758" s="1883"/>
    </row>
    <row r="2759" spans="1:16" ht="13.5" customHeight="1">
      <c r="A2759" s="632">
        <v>34</v>
      </c>
      <c r="B2759" s="283" t="s">
        <v>3766</v>
      </c>
      <c r="C2759" s="600" t="s">
        <v>709</v>
      </c>
      <c r="D2759" s="658">
        <v>1</v>
      </c>
      <c r="E2759" s="658">
        <v>2007</v>
      </c>
      <c r="F2759" s="816">
        <v>109.65</v>
      </c>
      <c r="G2759" s="816">
        <f t="shared" si="91"/>
        <v>109.65</v>
      </c>
      <c r="H2759" s="735">
        <v>100</v>
      </c>
      <c r="I2759" s="816">
        <f t="shared" si="92"/>
        <v>0</v>
      </c>
      <c r="J2759" s="803"/>
      <c r="K2759" s="737"/>
      <c r="L2759" s="737"/>
      <c r="M2759" s="803"/>
      <c r="N2759" s="737"/>
      <c r="O2759" s="737"/>
      <c r="P2759" s="1883"/>
    </row>
    <row r="2760" spans="1:16" ht="13.5" customHeight="1">
      <c r="A2760" s="632">
        <v>35</v>
      </c>
      <c r="B2760" s="283" t="s">
        <v>3767</v>
      </c>
      <c r="C2760" s="600" t="s">
        <v>709</v>
      </c>
      <c r="D2760" s="658">
        <v>2</v>
      </c>
      <c r="E2760" s="658">
        <v>2009</v>
      </c>
      <c r="F2760" s="816">
        <v>161.185</v>
      </c>
      <c r="G2760" s="816">
        <f t="shared" si="91"/>
        <v>161.185</v>
      </c>
      <c r="H2760" s="735">
        <v>100</v>
      </c>
      <c r="I2760" s="816">
        <f t="shared" si="92"/>
        <v>0</v>
      </c>
      <c r="J2760" s="803"/>
      <c r="K2760" s="737"/>
      <c r="L2760" s="737"/>
      <c r="M2760" s="803"/>
      <c r="N2760" s="737"/>
      <c r="O2760" s="737"/>
      <c r="P2760" s="1883"/>
    </row>
    <row r="2761" spans="1:16" ht="13.5" customHeight="1">
      <c r="A2761" s="632">
        <v>36</v>
      </c>
      <c r="B2761" s="283" t="s">
        <v>3768</v>
      </c>
      <c r="C2761" s="600" t="s">
        <v>709</v>
      </c>
      <c r="D2761" s="658">
        <v>1</v>
      </c>
      <c r="E2761" s="658">
        <v>2007</v>
      </c>
      <c r="F2761" s="816">
        <v>125.4</v>
      </c>
      <c r="G2761" s="816">
        <f t="shared" si="91"/>
        <v>125.4</v>
      </c>
      <c r="H2761" s="735">
        <v>100</v>
      </c>
      <c r="I2761" s="816">
        <f t="shared" si="92"/>
        <v>0</v>
      </c>
      <c r="J2761" s="803"/>
      <c r="K2761" s="737"/>
      <c r="L2761" s="737"/>
      <c r="M2761" s="803"/>
      <c r="N2761" s="737"/>
      <c r="O2761" s="737"/>
      <c r="P2761" s="1883"/>
    </row>
    <row r="2762" spans="1:16" ht="13.5" customHeight="1">
      <c r="A2762" s="632">
        <v>37</v>
      </c>
      <c r="B2762" s="283" t="s">
        <v>3769</v>
      </c>
      <c r="C2762" s="600" t="s">
        <v>709</v>
      </c>
      <c r="D2762" s="658">
        <v>1</v>
      </c>
      <c r="E2762" s="658">
        <v>2007</v>
      </c>
      <c r="F2762" s="816">
        <v>36.799999999999997</v>
      </c>
      <c r="G2762" s="816">
        <f t="shared" si="91"/>
        <v>36.799999999999997</v>
      </c>
      <c r="H2762" s="735">
        <v>100</v>
      </c>
      <c r="I2762" s="816">
        <f t="shared" si="92"/>
        <v>0</v>
      </c>
      <c r="J2762" s="803"/>
      <c r="K2762" s="737"/>
      <c r="L2762" s="737"/>
      <c r="M2762" s="803"/>
      <c r="N2762" s="737"/>
      <c r="O2762" s="737"/>
      <c r="P2762" s="1883"/>
    </row>
    <row r="2763" spans="1:16" ht="13.5" customHeight="1">
      <c r="A2763" s="632">
        <v>38</v>
      </c>
      <c r="B2763" s="283" t="s">
        <v>3770</v>
      </c>
      <c r="C2763" s="600" t="s">
        <v>709</v>
      </c>
      <c r="D2763" s="658">
        <v>1</v>
      </c>
      <c r="E2763" s="658">
        <v>2007</v>
      </c>
      <c r="F2763" s="816">
        <v>651.70000000000005</v>
      </c>
      <c r="G2763" s="816">
        <f t="shared" si="91"/>
        <v>651.70000000000005</v>
      </c>
      <c r="H2763" s="735">
        <v>100</v>
      </c>
      <c r="I2763" s="816">
        <f t="shared" si="92"/>
        <v>0</v>
      </c>
      <c r="J2763" s="803"/>
      <c r="K2763" s="737"/>
      <c r="L2763" s="737"/>
      <c r="M2763" s="803"/>
      <c r="N2763" s="737"/>
      <c r="O2763" s="737"/>
      <c r="P2763" s="1883"/>
    </row>
    <row r="2764" spans="1:16" ht="71.25" customHeight="1">
      <c r="A2764" s="632">
        <v>39</v>
      </c>
      <c r="B2764" s="283" t="s">
        <v>3771</v>
      </c>
      <c r="C2764" s="600" t="s">
        <v>709</v>
      </c>
      <c r="D2764" s="658">
        <v>2</v>
      </c>
      <c r="E2764" s="658">
        <v>2006</v>
      </c>
      <c r="F2764" s="816">
        <v>510</v>
      </c>
      <c r="G2764" s="816">
        <f t="shared" si="91"/>
        <v>510</v>
      </c>
      <c r="H2764" s="735">
        <v>100</v>
      </c>
      <c r="I2764" s="816">
        <f t="shared" si="92"/>
        <v>0</v>
      </c>
      <c r="J2764" s="803"/>
      <c r="K2764" s="737"/>
      <c r="L2764" s="737"/>
      <c r="M2764" s="803"/>
      <c r="N2764" s="737"/>
      <c r="O2764" s="737"/>
      <c r="P2764" s="1883"/>
    </row>
    <row r="2765" spans="1:16" ht="13.5" customHeight="1">
      <c r="A2765" s="632">
        <v>40</v>
      </c>
      <c r="B2765" s="283" t="s">
        <v>3772</v>
      </c>
      <c r="C2765" s="600" t="s">
        <v>709</v>
      </c>
      <c r="D2765" s="658">
        <v>2</v>
      </c>
      <c r="E2765" s="658">
        <v>2006</v>
      </c>
      <c r="F2765" s="816">
        <v>283.2</v>
      </c>
      <c r="G2765" s="816">
        <f t="shared" si="91"/>
        <v>283.2</v>
      </c>
      <c r="H2765" s="735">
        <v>100</v>
      </c>
      <c r="I2765" s="816">
        <f t="shared" si="92"/>
        <v>0</v>
      </c>
      <c r="J2765" s="803"/>
      <c r="K2765" s="737"/>
      <c r="L2765" s="737"/>
      <c r="M2765" s="803"/>
      <c r="N2765" s="737"/>
      <c r="O2765" s="737"/>
      <c r="P2765" s="1883"/>
    </row>
    <row r="2766" spans="1:16" ht="28.5" customHeight="1">
      <c r="A2766" s="632">
        <v>41</v>
      </c>
      <c r="B2766" s="283" t="s">
        <v>3773</v>
      </c>
      <c r="C2766" s="600" t="s">
        <v>709</v>
      </c>
      <c r="D2766" s="658">
        <v>2</v>
      </c>
      <c r="E2766" s="658">
        <v>2006</v>
      </c>
      <c r="F2766" s="816">
        <v>48.2</v>
      </c>
      <c r="G2766" s="816">
        <f t="shared" si="91"/>
        <v>48.2</v>
      </c>
      <c r="H2766" s="735">
        <v>100</v>
      </c>
      <c r="I2766" s="816">
        <f t="shared" si="92"/>
        <v>0</v>
      </c>
      <c r="J2766" s="803"/>
      <c r="K2766" s="737"/>
      <c r="L2766" s="737"/>
      <c r="M2766" s="803"/>
      <c r="N2766" s="737"/>
      <c r="O2766" s="737"/>
      <c r="P2766" s="1883"/>
    </row>
    <row r="2767" spans="1:16" ht="13.5" customHeight="1">
      <c r="A2767" s="632">
        <v>42</v>
      </c>
      <c r="B2767" s="283" t="s">
        <v>3774</v>
      </c>
      <c r="C2767" s="600" t="s">
        <v>709</v>
      </c>
      <c r="D2767" s="658">
        <v>2</v>
      </c>
      <c r="E2767" s="658">
        <v>2006</v>
      </c>
      <c r="F2767" s="816">
        <v>146</v>
      </c>
      <c r="G2767" s="816">
        <f t="shared" si="91"/>
        <v>146</v>
      </c>
      <c r="H2767" s="735">
        <v>100</v>
      </c>
      <c r="I2767" s="816">
        <f t="shared" si="92"/>
        <v>0</v>
      </c>
      <c r="J2767" s="803"/>
      <c r="K2767" s="737"/>
      <c r="L2767" s="737"/>
      <c r="M2767" s="803"/>
      <c r="N2767" s="737"/>
      <c r="O2767" s="737"/>
      <c r="P2767" s="1883"/>
    </row>
    <row r="2768" spans="1:16" ht="71.25" customHeight="1">
      <c r="A2768" s="632">
        <v>43</v>
      </c>
      <c r="B2768" s="283" t="s">
        <v>3775</v>
      </c>
      <c r="C2768" s="600" t="s">
        <v>709</v>
      </c>
      <c r="D2768" s="658">
        <v>1</v>
      </c>
      <c r="E2768" s="658">
        <v>2007</v>
      </c>
      <c r="F2768" s="816">
        <v>259.10000000000002</v>
      </c>
      <c r="G2768" s="816">
        <f t="shared" si="91"/>
        <v>259.10000000000002</v>
      </c>
      <c r="H2768" s="735">
        <v>100</v>
      </c>
      <c r="I2768" s="816">
        <f t="shared" si="92"/>
        <v>0</v>
      </c>
      <c r="J2768" s="803"/>
      <c r="K2768" s="737"/>
      <c r="L2768" s="737"/>
      <c r="M2768" s="803"/>
      <c r="N2768" s="737"/>
      <c r="O2768" s="737"/>
      <c r="P2768" s="1883"/>
    </row>
    <row r="2769" spans="1:16" ht="68.25" customHeight="1">
      <c r="A2769" s="632">
        <v>44</v>
      </c>
      <c r="B2769" s="283" t="s">
        <v>3776</v>
      </c>
      <c r="C2769" s="600" t="s">
        <v>709</v>
      </c>
      <c r="D2769" s="658">
        <v>9</v>
      </c>
      <c r="E2769" s="658">
        <v>2007</v>
      </c>
      <c r="F2769" s="816">
        <v>2237.4</v>
      </c>
      <c r="G2769" s="816">
        <f t="shared" si="91"/>
        <v>2237.4</v>
      </c>
      <c r="H2769" s="735">
        <v>100</v>
      </c>
      <c r="I2769" s="816">
        <f t="shared" si="92"/>
        <v>0</v>
      </c>
      <c r="J2769" s="803"/>
      <c r="K2769" s="737"/>
      <c r="L2769" s="737"/>
      <c r="M2769" s="803"/>
      <c r="N2769" s="737"/>
      <c r="O2769" s="737"/>
      <c r="P2769" s="1883"/>
    </row>
    <row r="2770" spans="1:16" ht="13.5" customHeight="1">
      <c r="A2770" s="632">
        <v>45</v>
      </c>
      <c r="B2770" s="283" t="s">
        <v>3777</v>
      </c>
      <c r="C2770" s="600" t="s">
        <v>709</v>
      </c>
      <c r="D2770" s="658">
        <v>9</v>
      </c>
      <c r="E2770" s="658">
        <v>2007</v>
      </c>
      <c r="F2770" s="816">
        <v>1053</v>
      </c>
      <c r="G2770" s="816">
        <f t="shared" si="91"/>
        <v>1053</v>
      </c>
      <c r="H2770" s="735">
        <v>100</v>
      </c>
      <c r="I2770" s="816">
        <f t="shared" si="92"/>
        <v>0</v>
      </c>
      <c r="J2770" s="803"/>
      <c r="K2770" s="737"/>
      <c r="L2770" s="737"/>
      <c r="M2770" s="803"/>
      <c r="N2770" s="737"/>
      <c r="O2770" s="737"/>
      <c r="P2770" s="1883"/>
    </row>
    <row r="2771" spans="1:16" ht="13.5" customHeight="1">
      <c r="A2771" s="632">
        <v>46</v>
      </c>
      <c r="B2771" s="283" t="s">
        <v>3778</v>
      </c>
      <c r="C2771" s="600" t="s">
        <v>709</v>
      </c>
      <c r="D2771" s="658">
        <v>3</v>
      </c>
      <c r="E2771" s="658">
        <v>2007</v>
      </c>
      <c r="F2771" s="816">
        <v>228</v>
      </c>
      <c r="G2771" s="816">
        <f t="shared" si="91"/>
        <v>228</v>
      </c>
      <c r="H2771" s="735">
        <v>100</v>
      </c>
      <c r="I2771" s="816">
        <f t="shared" si="92"/>
        <v>0</v>
      </c>
      <c r="J2771" s="803"/>
      <c r="K2771" s="737"/>
      <c r="L2771" s="737"/>
      <c r="M2771" s="803"/>
      <c r="N2771" s="737"/>
      <c r="O2771" s="737"/>
      <c r="P2771" s="1883"/>
    </row>
    <row r="2772" spans="1:16" ht="13.5" customHeight="1">
      <c r="A2772" s="632">
        <v>47</v>
      </c>
      <c r="B2772" s="284" t="s">
        <v>3779</v>
      </c>
      <c r="C2772" s="632" t="s">
        <v>709</v>
      </c>
      <c r="D2772" s="632">
        <v>1</v>
      </c>
      <c r="E2772" s="632">
        <v>2007</v>
      </c>
      <c r="F2772" s="1092">
        <v>58.9</v>
      </c>
      <c r="G2772" s="816">
        <f t="shared" si="91"/>
        <v>58.9</v>
      </c>
      <c r="H2772" s="1093">
        <v>100</v>
      </c>
      <c r="I2772" s="816">
        <f t="shared" si="92"/>
        <v>0</v>
      </c>
      <c r="J2772" s="803"/>
      <c r="K2772" s="737"/>
      <c r="L2772" s="737"/>
      <c r="M2772" s="803"/>
      <c r="N2772" s="737"/>
      <c r="O2772" s="737"/>
      <c r="P2772" s="1883"/>
    </row>
    <row r="2773" spans="1:16" ht="13.5" customHeight="1">
      <c r="A2773" s="632">
        <v>48</v>
      </c>
      <c r="B2773" s="284" t="s">
        <v>3780</v>
      </c>
      <c r="C2773" s="632" t="s">
        <v>709</v>
      </c>
      <c r="D2773" s="632">
        <v>7</v>
      </c>
      <c r="E2773" s="632">
        <v>2007</v>
      </c>
      <c r="F2773" s="1092">
        <v>532</v>
      </c>
      <c r="G2773" s="816">
        <f t="shared" si="91"/>
        <v>532</v>
      </c>
      <c r="H2773" s="1093">
        <v>100</v>
      </c>
      <c r="I2773" s="816">
        <f t="shared" si="92"/>
        <v>0</v>
      </c>
      <c r="J2773" s="803"/>
      <c r="K2773" s="737"/>
      <c r="L2773" s="737"/>
      <c r="M2773" s="803"/>
      <c r="N2773" s="737"/>
      <c r="O2773" s="737"/>
      <c r="P2773" s="1883"/>
    </row>
    <row r="2774" spans="1:16" ht="13.5" customHeight="1">
      <c r="A2774" s="632">
        <v>49</v>
      </c>
      <c r="B2774" s="284" t="s">
        <v>3781</v>
      </c>
      <c r="C2774" s="632" t="s">
        <v>709</v>
      </c>
      <c r="D2774" s="632">
        <v>2</v>
      </c>
      <c r="E2774" s="632">
        <v>2006</v>
      </c>
      <c r="F2774" s="1092">
        <v>155</v>
      </c>
      <c r="G2774" s="816">
        <f t="shared" si="91"/>
        <v>155</v>
      </c>
      <c r="H2774" s="1093">
        <v>100</v>
      </c>
      <c r="I2774" s="816">
        <f t="shared" si="92"/>
        <v>0</v>
      </c>
      <c r="J2774" s="803"/>
      <c r="K2774" s="737"/>
      <c r="L2774" s="737"/>
      <c r="M2774" s="803"/>
      <c r="N2774" s="737"/>
      <c r="O2774" s="737"/>
      <c r="P2774" s="1883"/>
    </row>
    <row r="2775" spans="1:16" ht="67.5" customHeight="1">
      <c r="A2775" s="632">
        <v>50</v>
      </c>
      <c r="B2775" s="283" t="s">
        <v>3782</v>
      </c>
      <c r="C2775" s="600" t="s">
        <v>709</v>
      </c>
      <c r="D2775" s="658">
        <v>3</v>
      </c>
      <c r="E2775" s="658">
        <v>2008</v>
      </c>
      <c r="F2775" s="816">
        <v>801.9</v>
      </c>
      <c r="G2775" s="816">
        <f t="shared" si="91"/>
        <v>801.9</v>
      </c>
      <c r="H2775" s="735">
        <v>100</v>
      </c>
      <c r="I2775" s="816">
        <f t="shared" si="92"/>
        <v>0</v>
      </c>
      <c r="J2775" s="803"/>
      <c r="K2775" s="737"/>
      <c r="L2775" s="737"/>
      <c r="M2775" s="803"/>
      <c r="N2775" s="737"/>
      <c r="O2775" s="737"/>
      <c r="P2775" s="1883"/>
    </row>
    <row r="2776" spans="1:16" ht="13.5" customHeight="1">
      <c r="A2776" s="632">
        <v>51</v>
      </c>
      <c r="B2776" s="283" t="s">
        <v>3783</v>
      </c>
      <c r="C2776" s="600" t="s">
        <v>709</v>
      </c>
      <c r="D2776" s="658">
        <v>3</v>
      </c>
      <c r="E2776" s="658">
        <v>2008</v>
      </c>
      <c r="F2776" s="816">
        <v>302.39999999999998</v>
      </c>
      <c r="G2776" s="816">
        <f t="shared" si="91"/>
        <v>302.39999999999998</v>
      </c>
      <c r="H2776" s="735">
        <v>100</v>
      </c>
      <c r="I2776" s="816">
        <f t="shared" si="92"/>
        <v>0</v>
      </c>
      <c r="J2776" s="803"/>
      <c r="K2776" s="737"/>
      <c r="L2776" s="737"/>
      <c r="M2776" s="803"/>
      <c r="N2776" s="737"/>
      <c r="O2776" s="737"/>
      <c r="P2776" s="1883"/>
    </row>
    <row r="2777" spans="1:16" ht="13.5" customHeight="1">
      <c r="A2777" s="632">
        <v>52</v>
      </c>
      <c r="B2777" s="283" t="s">
        <v>3784</v>
      </c>
      <c r="C2777" s="600" t="s">
        <v>709</v>
      </c>
      <c r="D2777" s="658">
        <v>2</v>
      </c>
      <c r="E2777" s="658">
        <v>2008</v>
      </c>
      <c r="F2777" s="816">
        <v>145</v>
      </c>
      <c r="G2777" s="816">
        <f t="shared" si="91"/>
        <v>145</v>
      </c>
      <c r="H2777" s="735">
        <v>100</v>
      </c>
      <c r="I2777" s="816">
        <f t="shared" si="92"/>
        <v>0</v>
      </c>
      <c r="J2777" s="803"/>
      <c r="K2777" s="737"/>
      <c r="L2777" s="737"/>
      <c r="M2777" s="803"/>
      <c r="N2777" s="737"/>
      <c r="O2777" s="737"/>
      <c r="P2777" s="1883"/>
    </row>
    <row r="2778" spans="1:16" ht="13.5" customHeight="1">
      <c r="A2778" s="632">
        <v>53</v>
      </c>
      <c r="B2778" s="283" t="s">
        <v>3785</v>
      </c>
      <c r="C2778" s="600" t="s">
        <v>709</v>
      </c>
      <c r="D2778" s="658">
        <v>2</v>
      </c>
      <c r="E2778" s="658">
        <v>2008</v>
      </c>
      <c r="F2778" s="816">
        <v>88.6</v>
      </c>
      <c r="G2778" s="816">
        <f t="shared" si="91"/>
        <v>88.6</v>
      </c>
      <c r="H2778" s="735">
        <v>100</v>
      </c>
      <c r="I2778" s="816">
        <f t="shared" si="92"/>
        <v>0</v>
      </c>
      <c r="J2778" s="803"/>
      <c r="K2778" s="737"/>
      <c r="L2778" s="737"/>
      <c r="M2778" s="803"/>
      <c r="N2778" s="737"/>
      <c r="O2778" s="737"/>
      <c r="P2778" s="1883"/>
    </row>
    <row r="2779" spans="1:16" ht="13.5" customHeight="1">
      <c r="A2779" s="632">
        <v>54</v>
      </c>
      <c r="B2779" s="283" t="s">
        <v>3786</v>
      </c>
      <c r="C2779" s="600" t="s">
        <v>709</v>
      </c>
      <c r="D2779" s="658">
        <v>1</v>
      </c>
      <c r="E2779" s="658">
        <v>2008</v>
      </c>
      <c r="F2779" s="816">
        <v>456.8</v>
      </c>
      <c r="G2779" s="816">
        <f t="shared" si="91"/>
        <v>456.8</v>
      </c>
      <c r="H2779" s="735">
        <v>100</v>
      </c>
      <c r="I2779" s="816">
        <f t="shared" si="92"/>
        <v>0</v>
      </c>
      <c r="J2779" s="803"/>
      <c r="K2779" s="737"/>
      <c r="L2779" s="737"/>
      <c r="M2779" s="803"/>
      <c r="N2779" s="737"/>
      <c r="O2779" s="737"/>
      <c r="P2779" s="1883"/>
    </row>
    <row r="2780" spans="1:16" ht="29.25" customHeight="1">
      <c r="A2780" s="632">
        <v>55</v>
      </c>
      <c r="B2780" s="283" t="s">
        <v>3787</v>
      </c>
      <c r="C2780" s="600" t="s">
        <v>709</v>
      </c>
      <c r="D2780" s="658">
        <v>1</v>
      </c>
      <c r="E2780" s="658">
        <v>2008</v>
      </c>
      <c r="F2780" s="816">
        <v>93.6</v>
      </c>
      <c r="G2780" s="816">
        <f t="shared" si="91"/>
        <v>93.6</v>
      </c>
      <c r="H2780" s="735">
        <v>100</v>
      </c>
      <c r="I2780" s="816">
        <f t="shared" si="92"/>
        <v>0</v>
      </c>
      <c r="J2780" s="803"/>
      <c r="K2780" s="737"/>
      <c r="L2780" s="737"/>
      <c r="M2780" s="803"/>
      <c r="N2780" s="737"/>
      <c r="O2780" s="737"/>
      <c r="P2780" s="1883"/>
    </row>
    <row r="2781" spans="1:16" ht="26.25" customHeight="1">
      <c r="A2781" s="632">
        <v>56</v>
      </c>
      <c r="B2781" s="283" t="s">
        <v>3788</v>
      </c>
      <c r="C2781" s="600" t="s">
        <v>709</v>
      </c>
      <c r="D2781" s="658">
        <v>9</v>
      </c>
      <c r="E2781" s="658">
        <v>2008</v>
      </c>
      <c r="F2781" s="816">
        <v>3642.165</v>
      </c>
      <c r="G2781" s="816">
        <f t="shared" si="91"/>
        <v>3642.165</v>
      </c>
      <c r="H2781" s="735">
        <v>100</v>
      </c>
      <c r="I2781" s="816">
        <f t="shared" si="92"/>
        <v>0</v>
      </c>
      <c r="J2781" s="803"/>
      <c r="K2781" s="737"/>
      <c r="L2781" s="737"/>
      <c r="M2781" s="803"/>
      <c r="N2781" s="737"/>
      <c r="O2781" s="737"/>
      <c r="P2781" s="1883"/>
    </row>
    <row r="2782" spans="1:16" ht="13.5" customHeight="1">
      <c r="A2782" s="632">
        <v>57</v>
      </c>
      <c r="B2782" s="283" t="s">
        <v>3789</v>
      </c>
      <c r="C2782" s="600" t="s">
        <v>709</v>
      </c>
      <c r="D2782" s="658">
        <v>9</v>
      </c>
      <c r="E2782" s="658">
        <v>2008</v>
      </c>
      <c r="F2782" s="816">
        <v>932.95799999999997</v>
      </c>
      <c r="G2782" s="816">
        <f t="shared" si="91"/>
        <v>932.95799999999997</v>
      </c>
      <c r="H2782" s="735">
        <v>100</v>
      </c>
      <c r="I2782" s="816">
        <f t="shared" si="92"/>
        <v>0</v>
      </c>
      <c r="J2782" s="803"/>
      <c r="K2782" s="737"/>
      <c r="L2782" s="737"/>
      <c r="M2782" s="803"/>
      <c r="N2782" s="737"/>
      <c r="O2782" s="737"/>
      <c r="P2782" s="1883"/>
    </row>
    <row r="2783" spans="1:16" ht="13.5" customHeight="1">
      <c r="A2783" s="632">
        <v>58</v>
      </c>
      <c r="B2783" s="283" t="s">
        <v>3790</v>
      </c>
      <c r="C2783" s="600" t="s">
        <v>709</v>
      </c>
      <c r="D2783" s="658">
        <v>5</v>
      </c>
      <c r="E2783" s="658">
        <v>2008</v>
      </c>
      <c r="F2783" s="816">
        <v>527.53</v>
      </c>
      <c r="G2783" s="816">
        <f t="shared" si="91"/>
        <v>527.53</v>
      </c>
      <c r="H2783" s="735">
        <v>100</v>
      </c>
      <c r="I2783" s="816">
        <f t="shared" si="92"/>
        <v>0</v>
      </c>
      <c r="J2783" s="803"/>
      <c r="K2783" s="737"/>
      <c r="L2783" s="737"/>
      <c r="M2783" s="803"/>
      <c r="N2783" s="737"/>
      <c r="O2783" s="737"/>
      <c r="P2783" s="1883"/>
    </row>
    <row r="2784" spans="1:16" ht="26.25" customHeight="1">
      <c r="A2784" s="632">
        <v>59</v>
      </c>
      <c r="B2784" s="283" t="s">
        <v>3791</v>
      </c>
      <c r="C2784" s="600" t="s">
        <v>709</v>
      </c>
      <c r="D2784" s="658">
        <v>1</v>
      </c>
      <c r="E2784" s="658">
        <v>2008</v>
      </c>
      <c r="F2784" s="816">
        <v>58</v>
      </c>
      <c r="G2784" s="816">
        <f t="shared" si="91"/>
        <v>58</v>
      </c>
      <c r="H2784" s="735">
        <v>100</v>
      </c>
      <c r="I2784" s="816">
        <f t="shared" si="92"/>
        <v>0</v>
      </c>
      <c r="J2784" s="803"/>
      <c r="K2784" s="737"/>
      <c r="L2784" s="737"/>
      <c r="M2784" s="803"/>
      <c r="N2784" s="737"/>
      <c r="O2784" s="737"/>
      <c r="P2784" s="1883"/>
    </row>
    <row r="2785" spans="1:16" ht="13.5" customHeight="1">
      <c r="A2785" s="632">
        <v>60</v>
      </c>
      <c r="B2785" s="283" t="s">
        <v>3792</v>
      </c>
      <c r="C2785" s="600" t="s">
        <v>709</v>
      </c>
      <c r="D2785" s="658">
        <v>2</v>
      </c>
      <c r="E2785" s="658">
        <v>2008</v>
      </c>
      <c r="F2785" s="816">
        <v>201.6</v>
      </c>
      <c r="G2785" s="816">
        <f t="shared" si="91"/>
        <v>201.6</v>
      </c>
      <c r="H2785" s="735">
        <v>100</v>
      </c>
      <c r="I2785" s="816">
        <f t="shared" si="92"/>
        <v>0</v>
      </c>
      <c r="J2785" s="803"/>
      <c r="K2785" s="737"/>
      <c r="L2785" s="737"/>
      <c r="M2785" s="803"/>
      <c r="N2785" s="737"/>
      <c r="O2785" s="737"/>
      <c r="P2785" s="1883"/>
    </row>
    <row r="2786" spans="1:16" ht="13.5" customHeight="1">
      <c r="A2786" s="632">
        <v>61</v>
      </c>
      <c r="B2786" s="283" t="s">
        <v>3789</v>
      </c>
      <c r="C2786" s="600" t="s">
        <v>709</v>
      </c>
      <c r="D2786" s="658">
        <v>1</v>
      </c>
      <c r="E2786" s="658">
        <v>2008</v>
      </c>
      <c r="F2786" s="816">
        <v>103.66200000000001</v>
      </c>
      <c r="G2786" s="816">
        <f t="shared" si="91"/>
        <v>103.66200000000001</v>
      </c>
      <c r="H2786" s="735">
        <v>100</v>
      </c>
      <c r="I2786" s="816">
        <f t="shared" si="92"/>
        <v>0</v>
      </c>
      <c r="J2786" s="803"/>
      <c r="K2786" s="737"/>
      <c r="L2786" s="737"/>
      <c r="M2786" s="803"/>
      <c r="N2786" s="737"/>
      <c r="O2786" s="737"/>
      <c r="P2786" s="1883"/>
    </row>
    <row r="2787" spans="1:16" ht="27" customHeight="1">
      <c r="A2787" s="632">
        <v>62</v>
      </c>
      <c r="B2787" s="283" t="s">
        <v>3793</v>
      </c>
      <c r="C2787" s="600" t="s">
        <v>709</v>
      </c>
      <c r="D2787" s="658">
        <v>1</v>
      </c>
      <c r="E2787" s="658">
        <v>2008</v>
      </c>
      <c r="F2787" s="816">
        <v>404.685</v>
      </c>
      <c r="G2787" s="816">
        <f t="shared" si="91"/>
        <v>404.685</v>
      </c>
      <c r="H2787" s="735">
        <v>100</v>
      </c>
      <c r="I2787" s="816">
        <f t="shared" si="92"/>
        <v>0</v>
      </c>
      <c r="J2787" s="803"/>
      <c r="K2787" s="737"/>
      <c r="L2787" s="737"/>
      <c r="M2787" s="803"/>
      <c r="N2787" s="737"/>
      <c r="O2787" s="737"/>
      <c r="P2787" s="1883"/>
    </row>
    <row r="2788" spans="1:16" ht="27.75" customHeight="1">
      <c r="A2788" s="632">
        <v>63</v>
      </c>
      <c r="B2788" s="283" t="s">
        <v>3794</v>
      </c>
      <c r="C2788" s="600" t="s">
        <v>709</v>
      </c>
      <c r="D2788" s="658">
        <v>2</v>
      </c>
      <c r="E2788" s="658">
        <v>2008</v>
      </c>
      <c r="F2788" s="816">
        <v>534.6</v>
      </c>
      <c r="G2788" s="816">
        <f t="shared" si="91"/>
        <v>534.6</v>
      </c>
      <c r="H2788" s="735">
        <v>100</v>
      </c>
      <c r="I2788" s="816">
        <f t="shared" si="92"/>
        <v>0</v>
      </c>
      <c r="J2788" s="803"/>
      <c r="K2788" s="737"/>
      <c r="L2788" s="737"/>
      <c r="M2788" s="803"/>
      <c r="N2788" s="737"/>
      <c r="O2788" s="737"/>
      <c r="P2788" s="1883"/>
    </row>
    <row r="2789" spans="1:16" ht="13.5" customHeight="1">
      <c r="A2789" s="632">
        <v>64</v>
      </c>
      <c r="B2789" s="283" t="s">
        <v>832</v>
      </c>
      <c r="C2789" s="600" t="s">
        <v>709</v>
      </c>
      <c r="D2789" s="658">
        <v>1</v>
      </c>
      <c r="E2789" s="658">
        <v>2008</v>
      </c>
      <c r="F2789" s="816">
        <v>50.1</v>
      </c>
      <c r="G2789" s="816">
        <f t="shared" si="91"/>
        <v>50.1</v>
      </c>
      <c r="H2789" s="735">
        <v>100</v>
      </c>
      <c r="I2789" s="816">
        <f t="shared" si="92"/>
        <v>0</v>
      </c>
      <c r="J2789" s="803"/>
      <c r="K2789" s="737"/>
      <c r="L2789" s="737"/>
      <c r="M2789" s="803"/>
      <c r="N2789" s="737"/>
      <c r="O2789" s="737"/>
      <c r="P2789" s="1883"/>
    </row>
    <row r="2790" spans="1:16" ht="28.5" customHeight="1">
      <c r="A2790" s="632">
        <v>65</v>
      </c>
      <c r="B2790" s="283" t="s">
        <v>3795</v>
      </c>
      <c r="C2790" s="600" t="s">
        <v>709</v>
      </c>
      <c r="D2790" s="658">
        <v>2</v>
      </c>
      <c r="E2790" s="658">
        <v>2008</v>
      </c>
      <c r="F2790" s="816">
        <v>59.561999999999998</v>
      </c>
      <c r="G2790" s="816">
        <f t="shared" si="91"/>
        <v>59.561999999999998</v>
      </c>
      <c r="H2790" s="735">
        <v>100</v>
      </c>
      <c r="I2790" s="816">
        <f t="shared" si="92"/>
        <v>0</v>
      </c>
      <c r="J2790" s="803"/>
      <c r="K2790" s="737"/>
      <c r="L2790" s="737"/>
      <c r="M2790" s="803"/>
      <c r="N2790" s="737"/>
      <c r="O2790" s="737"/>
      <c r="P2790" s="1883"/>
    </row>
    <row r="2791" spans="1:16" ht="26.25" customHeight="1">
      <c r="A2791" s="632">
        <v>66</v>
      </c>
      <c r="B2791" s="283" t="s">
        <v>3794</v>
      </c>
      <c r="C2791" s="600" t="s">
        <v>709</v>
      </c>
      <c r="D2791" s="658">
        <v>2</v>
      </c>
      <c r="E2791" s="658">
        <v>2008</v>
      </c>
      <c r="F2791" s="816">
        <v>534.6</v>
      </c>
      <c r="G2791" s="816">
        <f t="shared" si="91"/>
        <v>534.6</v>
      </c>
      <c r="H2791" s="735">
        <v>100</v>
      </c>
      <c r="I2791" s="816">
        <f t="shared" si="92"/>
        <v>0</v>
      </c>
      <c r="J2791" s="803"/>
      <c r="K2791" s="737"/>
      <c r="L2791" s="737"/>
      <c r="M2791" s="803"/>
      <c r="N2791" s="737"/>
      <c r="O2791" s="737"/>
      <c r="P2791" s="1883"/>
    </row>
    <row r="2792" spans="1:16" ht="13.5" customHeight="1">
      <c r="A2792" s="632">
        <v>67</v>
      </c>
      <c r="B2792" s="283" t="s">
        <v>3792</v>
      </c>
      <c r="C2792" s="600" t="s">
        <v>709</v>
      </c>
      <c r="D2792" s="658">
        <v>2</v>
      </c>
      <c r="E2792" s="658">
        <v>2008</v>
      </c>
      <c r="F2792" s="816">
        <v>201.6</v>
      </c>
      <c r="G2792" s="816">
        <f t="shared" si="91"/>
        <v>201.6</v>
      </c>
      <c r="H2792" s="735">
        <v>100</v>
      </c>
      <c r="I2792" s="816">
        <f t="shared" si="92"/>
        <v>0</v>
      </c>
      <c r="J2792" s="803"/>
      <c r="K2792" s="737"/>
      <c r="L2792" s="737"/>
      <c r="M2792" s="803"/>
      <c r="N2792" s="737"/>
      <c r="O2792" s="737"/>
      <c r="P2792" s="1883"/>
    </row>
    <row r="2793" spans="1:16" ht="13.5" customHeight="1">
      <c r="A2793" s="632">
        <v>68</v>
      </c>
      <c r="B2793" s="283" t="s">
        <v>832</v>
      </c>
      <c r="C2793" s="600" t="s">
        <v>709</v>
      </c>
      <c r="D2793" s="658">
        <v>1</v>
      </c>
      <c r="E2793" s="658">
        <v>2008</v>
      </c>
      <c r="F2793" s="816">
        <v>50.1</v>
      </c>
      <c r="G2793" s="816">
        <f t="shared" si="91"/>
        <v>50.1</v>
      </c>
      <c r="H2793" s="735">
        <v>100</v>
      </c>
      <c r="I2793" s="816">
        <f t="shared" si="92"/>
        <v>0</v>
      </c>
      <c r="J2793" s="803"/>
      <c r="K2793" s="737"/>
      <c r="L2793" s="737"/>
      <c r="M2793" s="803"/>
      <c r="N2793" s="737"/>
      <c r="O2793" s="737"/>
      <c r="P2793" s="1883"/>
    </row>
    <row r="2794" spans="1:16" ht="26.25" customHeight="1">
      <c r="A2794" s="632">
        <v>69</v>
      </c>
      <c r="B2794" s="283" t="s">
        <v>3793</v>
      </c>
      <c r="C2794" s="600" t="s">
        <v>709</v>
      </c>
      <c r="D2794" s="658">
        <v>1</v>
      </c>
      <c r="E2794" s="658">
        <v>2008</v>
      </c>
      <c r="F2794" s="816">
        <v>404.685</v>
      </c>
      <c r="G2794" s="816">
        <f t="shared" si="91"/>
        <v>404.685</v>
      </c>
      <c r="H2794" s="735">
        <v>100</v>
      </c>
      <c r="I2794" s="816">
        <f t="shared" si="92"/>
        <v>0</v>
      </c>
      <c r="J2794" s="803"/>
      <c r="K2794" s="737"/>
      <c r="L2794" s="737"/>
      <c r="M2794" s="803"/>
      <c r="N2794" s="737"/>
      <c r="O2794" s="737"/>
      <c r="P2794" s="1883"/>
    </row>
    <row r="2795" spans="1:16" ht="13.5" customHeight="1">
      <c r="A2795" s="632">
        <v>70</v>
      </c>
      <c r="B2795" s="283" t="s">
        <v>3796</v>
      </c>
      <c r="C2795" s="600" t="s">
        <v>709</v>
      </c>
      <c r="D2795" s="658">
        <v>1</v>
      </c>
      <c r="E2795" s="658">
        <v>2008</v>
      </c>
      <c r="F2795" s="816">
        <v>103.66200000000001</v>
      </c>
      <c r="G2795" s="816">
        <f t="shared" si="91"/>
        <v>103.66200000000001</v>
      </c>
      <c r="H2795" s="735">
        <v>100</v>
      </c>
      <c r="I2795" s="816">
        <f t="shared" si="92"/>
        <v>0</v>
      </c>
      <c r="J2795" s="803"/>
      <c r="K2795" s="737"/>
      <c r="L2795" s="737"/>
      <c r="M2795" s="803"/>
      <c r="N2795" s="737"/>
      <c r="O2795" s="737"/>
      <c r="P2795" s="1883"/>
    </row>
    <row r="2796" spans="1:16" ht="29.25" customHeight="1">
      <c r="A2796" s="632">
        <v>71</v>
      </c>
      <c r="B2796" s="283" t="s">
        <v>3797</v>
      </c>
      <c r="C2796" s="600" t="s">
        <v>709</v>
      </c>
      <c r="D2796" s="658">
        <v>1</v>
      </c>
      <c r="E2796" s="658">
        <v>2006</v>
      </c>
      <c r="F2796" s="816">
        <v>0</v>
      </c>
      <c r="G2796" s="816">
        <f t="shared" si="91"/>
        <v>0</v>
      </c>
      <c r="H2796" s="735">
        <v>100</v>
      </c>
      <c r="I2796" s="816">
        <f t="shared" si="92"/>
        <v>0</v>
      </c>
      <c r="J2796" s="803"/>
      <c r="K2796" s="737"/>
      <c r="L2796" s="737"/>
      <c r="M2796" s="803"/>
      <c r="N2796" s="737"/>
      <c r="O2796" s="737"/>
      <c r="P2796" s="1883"/>
    </row>
    <row r="2797" spans="1:16" ht="13.5" customHeight="1">
      <c r="A2797" s="632">
        <v>72</v>
      </c>
      <c r="B2797" s="283" t="s">
        <v>3798</v>
      </c>
      <c r="C2797" s="600" t="s">
        <v>709</v>
      </c>
      <c r="D2797" s="658">
        <v>1</v>
      </c>
      <c r="E2797" s="658">
        <v>2007</v>
      </c>
      <c r="F2797" s="816">
        <v>547.26099999999997</v>
      </c>
      <c r="G2797" s="816">
        <f t="shared" si="91"/>
        <v>547.26099999999997</v>
      </c>
      <c r="H2797" s="735">
        <v>100</v>
      </c>
      <c r="I2797" s="816">
        <f t="shared" si="92"/>
        <v>0</v>
      </c>
      <c r="J2797" s="803"/>
      <c r="K2797" s="737"/>
      <c r="L2797" s="737"/>
      <c r="M2797" s="803"/>
      <c r="N2797" s="737"/>
      <c r="O2797" s="737"/>
      <c r="P2797" s="1883"/>
    </row>
    <row r="2798" spans="1:16" ht="13.5" customHeight="1">
      <c r="A2798" s="632">
        <v>73</v>
      </c>
      <c r="B2798" s="283" t="s">
        <v>3799</v>
      </c>
      <c r="C2798" s="600" t="s">
        <v>709</v>
      </c>
      <c r="D2798" s="658">
        <v>1</v>
      </c>
      <c r="E2798" s="658">
        <v>2007</v>
      </c>
      <c r="F2798" s="816">
        <v>116.886</v>
      </c>
      <c r="G2798" s="816">
        <f t="shared" si="91"/>
        <v>116.886</v>
      </c>
      <c r="H2798" s="735">
        <v>100</v>
      </c>
      <c r="I2798" s="816">
        <f t="shared" si="92"/>
        <v>0</v>
      </c>
      <c r="J2798" s="803"/>
      <c r="K2798" s="737"/>
      <c r="L2798" s="737"/>
      <c r="M2798" s="803"/>
      <c r="N2798" s="737"/>
      <c r="O2798" s="737"/>
      <c r="P2798" s="1883"/>
    </row>
    <row r="2799" spans="1:16" ht="13.5" customHeight="1">
      <c r="A2799" s="632">
        <v>74</v>
      </c>
      <c r="B2799" s="283" t="s">
        <v>3800</v>
      </c>
      <c r="C2799" s="600" t="s">
        <v>709</v>
      </c>
      <c r="D2799" s="658">
        <v>1</v>
      </c>
      <c r="E2799" s="658">
        <v>2007</v>
      </c>
      <c r="F2799" s="816">
        <v>88.224000000000004</v>
      </c>
      <c r="G2799" s="816">
        <f t="shared" si="91"/>
        <v>88.224000000000004</v>
      </c>
      <c r="H2799" s="735">
        <v>100</v>
      </c>
      <c r="I2799" s="816">
        <f t="shared" si="92"/>
        <v>0</v>
      </c>
      <c r="J2799" s="803"/>
      <c r="K2799" s="737"/>
      <c r="L2799" s="737"/>
      <c r="M2799" s="803"/>
      <c r="N2799" s="737"/>
      <c r="O2799" s="737"/>
      <c r="P2799" s="1883"/>
    </row>
    <row r="2800" spans="1:16" ht="13.5" customHeight="1">
      <c r="A2800" s="632">
        <v>75</v>
      </c>
      <c r="B2800" s="283" t="s">
        <v>802</v>
      </c>
      <c r="C2800" s="600" t="s">
        <v>709</v>
      </c>
      <c r="D2800" s="658">
        <v>2</v>
      </c>
      <c r="E2800" s="658">
        <v>2007</v>
      </c>
      <c r="F2800" s="816">
        <v>483.4</v>
      </c>
      <c r="G2800" s="816">
        <f t="shared" si="91"/>
        <v>483.4</v>
      </c>
      <c r="H2800" s="735">
        <v>100</v>
      </c>
      <c r="I2800" s="816">
        <f t="shared" si="92"/>
        <v>0</v>
      </c>
      <c r="J2800" s="803"/>
      <c r="K2800" s="737"/>
      <c r="L2800" s="737"/>
      <c r="M2800" s="803"/>
      <c r="N2800" s="737"/>
      <c r="O2800" s="737"/>
      <c r="P2800" s="1883"/>
    </row>
    <row r="2801" spans="1:16" ht="13.5" customHeight="1">
      <c r="A2801" s="632">
        <v>76</v>
      </c>
      <c r="B2801" s="283" t="s">
        <v>804</v>
      </c>
      <c r="C2801" s="600" t="s">
        <v>709</v>
      </c>
      <c r="D2801" s="658">
        <v>2</v>
      </c>
      <c r="E2801" s="658">
        <v>2007</v>
      </c>
      <c r="F2801" s="816">
        <v>225.6</v>
      </c>
      <c r="G2801" s="816">
        <f t="shared" si="91"/>
        <v>225.6</v>
      </c>
      <c r="H2801" s="735">
        <v>100</v>
      </c>
      <c r="I2801" s="816">
        <f t="shared" si="92"/>
        <v>0</v>
      </c>
      <c r="J2801" s="803"/>
      <c r="K2801" s="737"/>
      <c r="L2801" s="737"/>
      <c r="M2801" s="803"/>
      <c r="N2801" s="737"/>
      <c r="O2801" s="737"/>
      <c r="P2801" s="1883"/>
    </row>
    <row r="2802" spans="1:16" ht="13.5" customHeight="1">
      <c r="A2802" s="632">
        <v>77</v>
      </c>
      <c r="B2802" s="283" t="s">
        <v>622</v>
      </c>
      <c r="C2802" s="600" t="s">
        <v>709</v>
      </c>
      <c r="D2802" s="658">
        <v>1</v>
      </c>
      <c r="E2802" s="658">
        <v>2007</v>
      </c>
      <c r="F2802" s="816">
        <v>58.9</v>
      </c>
      <c r="G2802" s="816">
        <f t="shared" si="91"/>
        <v>58.9</v>
      </c>
      <c r="H2802" s="735">
        <v>100</v>
      </c>
      <c r="I2802" s="816">
        <f t="shared" si="92"/>
        <v>0</v>
      </c>
      <c r="J2802" s="803"/>
      <c r="K2802" s="737"/>
      <c r="L2802" s="737"/>
      <c r="M2802" s="803"/>
      <c r="N2802" s="737"/>
      <c r="O2802" s="737"/>
      <c r="P2802" s="1883"/>
    </row>
    <row r="2803" spans="1:16" ht="13.5" customHeight="1">
      <c r="A2803" s="632">
        <v>78</v>
      </c>
      <c r="B2803" s="283" t="s">
        <v>3801</v>
      </c>
      <c r="C2803" s="600" t="s">
        <v>709</v>
      </c>
      <c r="D2803" s="658">
        <v>1</v>
      </c>
      <c r="E2803" s="658">
        <v>2009</v>
      </c>
      <c r="F2803" s="816">
        <v>373</v>
      </c>
      <c r="G2803" s="816">
        <f t="shared" ref="G2803:G2867" si="93">F2803*H2803%</f>
        <v>373</v>
      </c>
      <c r="H2803" s="735">
        <v>100</v>
      </c>
      <c r="I2803" s="816">
        <f t="shared" ref="I2803:I2867" si="94">F2803-G2803</f>
        <v>0</v>
      </c>
      <c r="J2803" s="803"/>
      <c r="K2803" s="737"/>
      <c r="L2803" s="737"/>
      <c r="M2803" s="803"/>
      <c r="N2803" s="737"/>
      <c r="O2803" s="737"/>
      <c r="P2803" s="1883"/>
    </row>
    <row r="2804" spans="1:16" ht="39.75" customHeight="1">
      <c r="A2804" s="632">
        <v>79</v>
      </c>
      <c r="B2804" s="283" t="s">
        <v>3802</v>
      </c>
      <c r="C2804" s="600" t="s">
        <v>709</v>
      </c>
      <c r="D2804" s="658">
        <v>1</v>
      </c>
      <c r="E2804" s="658">
        <v>2010</v>
      </c>
      <c r="F2804" s="816">
        <v>1297.58</v>
      </c>
      <c r="G2804" s="816">
        <f t="shared" si="93"/>
        <v>1297.58</v>
      </c>
      <c r="H2804" s="735">
        <v>100</v>
      </c>
      <c r="I2804" s="816">
        <f t="shared" si="94"/>
        <v>0</v>
      </c>
      <c r="J2804" s="803"/>
      <c r="K2804" s="737"/>
      <c r="L2804" s="737"/>
      <c r="M2804" s="803"/>
      <c r="N2804" s="737"/>
      <c r="O2804" s="737"/>
      <c r="P2804" s="1883"/>
    </row>
    <row r="2805" spans="1:16" ht="36.75" customHeight="1">
      <c r="A2805" s="632">
        <v>80</v>
      </c>
      <c r="B2805" s="283" t="s">
        <v>3803</v>
      </c>
      <c r="C2805" s="600" t="s">
        <v>709</v>
      </c>
      <c r="D2805" s="658">
        <v>1</v>
      </c>
      <c r="E2805" s="658">
        <v>2010</v>
      </c>
      <c r="F2805" s="816">
        <v>1297.58</v>
      </c>
      <c r="G2805" s="816">
        <f t="shared" si="93"/>
        <v>1297.58</v>
      </c>
      <c r="H2805" s="735">
        <v>100</v>
      </c>
      <c r="I2805" s="816">
        <f t="shared" si="94"/>
        <v>0</v>
      </c>
      <c r="J2805" s="803"/>
      <c r="K2805" s="737"/>
      <c r="L2805" s="737"/>
      <c r="M2805" s="803"/>
      <c r="N2805" s="737"/>
      <c r="O2805" s="737"/>
      <c r="P2805" s="1883"/>
    </row>
    <row r="2806" spans="1:16" ht="13.5" customHeight="1">
      <c r="A2806" s="632">
        <v>81</v>
      </c>
      <c r="B2806" s="283" t="s">
        <v>3804</v>
      </c>
      <c r="C2806" s="600" t="s">
        <v>709</v>
      </c>
      <c r="D2806" s="658">
        <v>4</v>
      </c>
      <c r="E2806" s="658">
        <v>2010</v>
      </c>
      <c r="F2806" s="816">
        <v>322.37</v>
      </c>
      <c r="G2806" s="816">
        <f t="shared" si="93"/>
        <v>322.37</v>
      </c>
      <c r="H2806" s="735">
        <v>100</v>
      </c>
      <c r="I2806" s="816">
        <f t="shared" si="94"/>
        <v>0</v>
      </c>
      <c r="J2806" s="803"/>
      <c r="K2806" s="737"/>
      <c r="L2806" s="737"/>
      <c r="M2806" s="803"/>
      <c r="N2806" s="737"/>
      <c r="O2806" s="737"/>
      <c r="P2806" s="1883"/>
    </row>
    <row r="2807" spans="1:16" ht="31.5" customHeight="1">
      <c r="A2807" s="632">
        <v>82</v>
      </c>
      <c r="B2807" s="283" t="s">
        <v>3805</v>
      </c>
      <c r="C2807" s="600" t="s">
        <v>709</v>
      </c>
      <c r="D2807" s="658">
        <v>4</v>
      </c>
      <c r="E2807" s="658">
        <v>2010</v>
      </c>
      <c r="F2807" s="816">
        <v>185.10900000000001</v>
      </c>
      <c r="G2807" s="816">
        <f t="shared" si="93"/>
        <v>185.10900000000001</v>
      </c>
      <c r="H2807" s="735">
        <v>100</v>
      </c>
      <c r="I2807" s="816">
        <f t="shared" si="94"/>
        <v>0</v>
      </c>
      <c r="J2807" s="803"/>
      <c r="K2807" s="737"/>
      <c r="L2807" s="737"/>
      <c r="M2807" s="803"/>
      <c r="N2807" s="737"/>
      <c r="O2807" s="737"/>
      <c r="P2807" s="1883"/>
    </row>
    <row r="2808" spans="1:16" ht="27.75" customHeight="1">
      <c r="A2808" s="632">
        <v>83</v>
      </c>
      <c r="B2808" s="283" t="s">
        <v>3806</v>
      </c>
      <c r="C2808" s="600" t="s">
        <v>709</v>
      </c>
      <c r="D2808" s="658">
        <v>2</v>
      </c>
      <c r="E2808" s="658">
        <v>2010</v>
      </c>
      <c r="F2808" s="816">
        <v>107.8485</v>
      </c>
      <c r="G2808" s="816">
        <f t="shared" si="93"/>
        <v>107.8485</v>
      </c>
      <c r="H2808" s="735">
        <v>100</v>
      </c>
      <c r="I2808" s="816">
        <f t="shared" si="94"/>
        <v>0</v>
      </c>
      <c r="J2808" s="803"/>
      <c r="K2808" s="737"/>
      <c r="L2808" s="737"/>
      <c r="M2808" s="803"/>
      <c r="N2808" s="737"/>
      <c r="O2808" s="737"/>
      <c r="P2808" s="1883"/>
    </row>
    <row r="2809" spans="1:16" ht="27" customHeight="1">
      <c r="A2809" s="632">
        <v>84</v>
      </c>
      <c r="B2809" s="283" t="s">
        <v>3807</v>
      </c>
      <c r="C2809" s="600" t="s">
        <v>709</v>
      </c>
      <c r="D2809" s="658">
        <v>4</v>
      </c>
      <c r="E2809" s="658">
        <v>2010</v>
      </c>
      <c r="F2809" s="816">
        <v>1796.943</v>
      </c>
      <c r="G2809" s="816">
        <f t="shared" si="93"/>
        <v>1796.943</v>
      </c>
      <c r="H2809" s="735">
        <v>100</v>
      </c>
      <c r="I2809" s="816">
        <f t="shared" si="94"/>
        <v>0</v>
      </c>
      <c r="J2809" s="803"/>
      <c r="K2809" s="737"/>
      <c r="L2809" s="737"/>
      <c r="M2809" s="803"/>
      <c r="N2809" s="737"/>
      <c r="O2809" s="737"/>
      <c r="P2809" s="1883"/>
    </row>
    <row r="2810" spans="1:16" ht="13.5" customHeight="1">
      <c r="A2810" s="632">
        <v>85</v>
      </c>
      <c r="B2810" s="283" t="s">
        <v>3808</v>
      </c>
      <c r="C2810" s="600" t="s">
        <v>709</v>
      </c>
      <c r="D2810" s="658">
        <v>4</v>
      </c>
      <c r="E2810" s="658">
        <v>2010</v>
      </c>
      <c r="F2810" s="816">
        <v>200.4</v>
      </c>
      <c r="G2810" s="816">
        <f t="shared" si="93"/>
        <v>200.4</v>
      </c>
      <c r="H2810" s="735">
        <v>100</v>
      </c>
      <c r="I2810" s="816">
        <f t="shared" si="94"/>
        <v>0</v>
      </c>
      <c r="J2810" s="803"/>
      <c r="K2810" s="737"/>
      <c r="L2810" s="737"/>
      <c r="M2810" s="803"/>
      <c r="N2810" s="737"/>
      <c r="O2810" s="737"/>
      <c r="P2810" s="1883"/>
    </row>
    <row r="2811" spans="1:16" ht="42" customHeight="1">
      <c r="A2811" s="632">
        <v>86</v>
      </c>
      <c r="B2811" s="284" t="s">
        <v>3809</v>
      </c>
      <c r="C2811" s="632" t="s">
        <v>709</v>
      </c>
      <c r="D2811" s="632">
        <v>1</v>
      </c>
      <c r="E2811" s="632">
        <v>2010</v>
      </c>
      <c r="F2811" s="1092">
        <v>3446.2511</v>
      </c>
      <c r="G2811" s="816">
        <f t="shared" si="93"/>
        <v>3446.2511</v>
      </c>
      <c r="H2811" s="1093">
        <v>100</v>
      </c>
      <c r="I2811" s="816">
        <f t="shared" si="94"/>
        <v>0</v>
      </c>
      <c r="J2811" s="803"/>
      <c r="K2811" s="737"/>
      <c r="L2811" s="737"/>
      <c r="M2811" s="803"/>
      <c r="N2811" s="737"/>
      <c r="O2811" s="737"/>
      <c r="P2811" s="1883"/>
    </row>
    <row r="2812" spans="1:16" ht="27.75" customHeight="1">
      <c r="A2812" s="632">
        <v>87</v>
      </c>
      <c r="B2812" s="284" t="s">
        <v>3810</v>
      </c>
      <c r="C2812" s="632" t="s">
        <v>709</v>
      </c>
      <c r="D2812" s="632">
        <v>2</v>
      </c>
      <c r="E2812" s="632">
        <v>2010</v>
      </c>
      <c r="F2812" s="1092">
        <v>900.24</v>
      </c>
      <c r="G2812" s="816">
        <f t="shared" si="93"/>
        <v>900.24</v>
      </c>
      <c r="H2812" s="1093">
        <v>100</v>
      </c>
      <c r="I2812" s="816">
        <f t="shared" si="94"/>
        <v>0</v>
      </c>
      <c r="J2812" s="803"/>
      <c r="K2812" s="737"/>
      <c r="L2812" s="737"/>
      <c r="M2812" s="803"/>
      <c r="N2812" s="737"/>
      <c r="O2812" s="737"/>
      <c r="P2812" s="1883"/>
    </row>
    <row r="2813" spans="1:16" ht="27.75" customHeight="1">
      <c r="A2813" s="632">
        <v>88</v>
      </c>
      <c r="B2813" s="284" t="s">
        <v>3811</v>
      </c>
      <c r="C2813" s="632" t="s">
        <v>709</v>
      </c>
      <c r="D2813" s="632">
        <v>1</v>
      </c>
      <c r="E2813" s="632">
        <v>2010</v>
      </c>
      <c r="F2813" s="1092">
        <v>2892.0034000000001</v>
      </c>
      <c r="G2813" s="816">
        <f t="shared" si="93"/>
        <v>2892.0034000000001</v>
      </c>
      <c r="H2813" s="1093">
        <v>100</v>
      </c>
      <c r="I2813" s="816">
        <f t="shared" si="94"/>
        <v>0</v>
      </c>
      <c r="J2813" s="803"/>
      <c r="K2813" s="737"/>
      <c r="L2813" s="737"/>
      <c r="M2813" s="803"/>
      <c r="N2813" s="737"/>
      <c r="O2813" s="737"/>
      <c r="P2813" s="1883"/>
    </row>
    <row r="2814" spans="1:16" ht="29.25" customHeight="1">
      <c r="A2814" s="632">
        <v>89</v>
      </c>
      <c r="B2814" s="284" t="s">
        <v>3812</v>
      </c>
      <c r="C2814" s="632" t="s">
        <v>709</v>
      </c>
      <c r="D2814" s="632">
        <v>12</v>
      </c>
      <c r="E2814" s="632">
        <v>2010</v>
      </c>
      <c r="F2814" s="1092">
        <v>1272</v>
      </c>
      <c r="G2814" s="816">
        <f t="shared" si="93"/>
        <v>1272</v>
      </c>
      <c r="H2814" s="1093">
        <v>100</v>
      </c>
      <c r="I2814" s="816">
        <f t="shared" si="94"/>
        <v>0</v>
      </c>
      <c r="J2814" s="803"/>
      <c r="K2814" s="737"/>
      <c r="L2814" s="737"/>
      <c r="M2814" s="803"/>
      <c r="N2814" s="737"/>
      <c r="O2814" s="737"/>
      <c r="P2814" s="1883"/>
    </row>
    <row r="2815" spans="1:16" ht="13.5" customHeight="1">
      <c r="A2815" s="632">
        <v>90</v>
      </c>
      <c r="B2815" s="283" t="s">
        <v>3813</v>
      </c>
      <c r="C2815" s="600" t="s">
        <v>709</v>
      </c>
      <c r="D2815" s="658">
        <v>6</v>
      </c>
      <c r="E2815" s="658">
        <v>2010</v>
      </c>
      <c r="F2815" s="816">
        <v>232.56</v>
      </c>
      <c r="G2815" s="816">
        <f t="shared" si="93"/>
        <v>232.56</v>
      </c>
      <c r="H2815" s="735">
        <v>100</v>
      </c>
      <c r="I2815" s="816">
        <f t="shared" si="94"/>
        <v>0</v>
      </c>
      <c r="J2815" s="803"/>
      <c r="K2815" s="737"/>
      <c r="L2815" s="737"/>
      <c r="M2815" s="803"/>
      <c r="N2815" s="737"/>
      <c r="O2815" s="737"/>
      <c r="P2815" s="1883"/>
    </row>
    <row r="2816" spans="1:16" ht="13.5" customHeight="1">
      <c r="A2816" s="632">
        <v>91</v>
      </c>
      <c r="B2816" s="283" t="s">
        <v>2981</v>
      </c>
      <c r="C2816" s="600" t="s">
        <v>709</v>
      </c>
      <c r="D2816" s="658">
        <v>6</v>
      </c>
      <c r="E2816" s="658">
        <v>2010</v>
      </c>
      <c r="F2816" s="816">
        <v>225.36</v>
      </c>
      <c r="G2816" s="816">
        <f t="shared" si="93"/>
        <v>225.36</v>
      </c>
      <c r="H2816" s="735">
        <v>100</v>
      </c>
      <c r="I2816" s="816">
        <f t="shared" si="94"/>
        <v>0</v>
      </c>
      <c r="J2816" s="803"/>
      <c r="K2816" s="737"/>
      <c r="L2816" s="737"/>
      <c r="M2816" s="803"/>
      <c r="N2816" s="737"/>
      <c r="O2816" s="737"/>
      <c r="P2816" s="1883"/>
    </row>
    <row r="2817" spans="1:16" ht="13.5" customHeight="1">
      <c r="A2817" s="632">
        <v>92</v>
      </c>
      <c r="B2817" s="283" t="s">
        <v>3814</v>
      </c>
      <c r="C2817" s="600" t="s">
        <v>709</v>
      </c>
      <c r="D2817" s="658">
        <v>1</v>
      </c>
      <c r="E2817" s="658">
        <v>2005</v>
      </c>
      <c r="F2817" s="816">
        <v>547.26099999999997</v>
      </c>
      <c r="G2817" s="816">
        <f t="shared" si="93"/>
        <v>547.26099999999997</v>
      </c>
      <c r="H2817" s="735">
        <v>100</v>
      </c>
      <c r="I2817" s="816">
        <f t="shared" si="94"/>
        <v>0</v>
      </c>
      <c r="J2817" s="803"/>
      <c r="K2817" s="737"/>
      <c r="L2817" s="737"/>
      <c r="M2817" s="803"/>
      <c r="N2817" s="737"/>
      <c r="O2817" s="737"/>
      <c r="P2817" s="1883"/>
    </row>
    <row r="2818" spans="1:16" ht="13.5" customHeight="1">
      <c r="A2818" s="632">
        <v>93</v>
      </c>
      <c r="B2818" s="283" t="s">
        <v>3815</v>
      </c>
      <c r="C2818" s="600" t="s">
        <v>709</v>
      </c>
      <c r="D2818" s="658">
        <v>1</v>
      </c>
      <c r="E2818" s="658">
        <v>2005</v>
      </c>
      <c r="F2818" s="816">
        <v>116.886</v>
      </c>
      <c r="G2818" s="816">
        <f t="shared" si="93"/>
        <v>116.886</v>
      </c>
      <c r="H2818" s="735">
        <v>100</v>
      </c>
      <c r="I2818" s="816">
        <f t="shared" si="94"/>
        <v>0</v>
      </c>
      <c r="J2818" s="803"/>
      <c r="K2818" s="737"/>
      <c r="L2818" s="737"/>
      <c r="M2818" s="803"/>
      <c r="N2818" s="737"/>
      <c r="O2818" s="737"/>
      <c r="P2818" s="1883"/>
    </row>
    <row r="2819" spans="1:16" ht="13.5" customHeight="1">
      <c r="A2819" s="632">
        <v>94</v>
      </c>
      <c r="B2819" s="283" t="s">
        <v>3816</v>
      </c>
      <c r="C2819" s="600" t="s">
        <v>709</v>
      </c>
      <c r="D2819" s="658">
        <v>1</v>
      </c>
      <c r="E2819" s="658">
        <v>2005</v>
      </c>
      <c r="F2819" s="816">
        <v>88.224000000000004</v>
      </c>
      <c r="G2819" s="816">
        <f t="shared" si="93"/>
        <v>88.224000000000004</v>
      </c>
      <c r="H2819" s="735">
        <v>100</v>
      </c>
      <c r="I2819" s="816">
        <f t="shared" si="94"/>
        <v>0</v>
      </c>
      <c r="J2819" s="803"/>
      <c r="K2819" s="737"/>
      <c r="L2819" s="737"/>
      <c r="M2819" s="803"/>
      <c r="N2819" s="737"/>
      <c r="O2819" s="737"/>
      <c r="P2819" s="1883"/>
    </row>
    <row r="2820" spans="1:16" ht="25.5" customHeight="1">
      <c r="A2820" s="632">
        <v>95</v>
      </c>
      <c r="B2820" s="283" t="s">
        <v>3817</v>
      </c>
      <c r="C2820" s="600" t="s">
        <v>709</v>
      </c>
      <c r="D2820" s="658">
        <v>6</v>
      </c>
      <c r="E2820" s="658">
        <v>2010</v>
      </c>
      <c r="F2820" s="816">
        <v>253.44</v>
      </c>
      <c r="G2820" s="816">
        <f t="shared" si="93"/>
        <v>253.44</v>
      </c>
      <c r="H2820" s="735">
        <v>100</v>
      </c>
      <c r="I2820" s="816">
        <f t="shared" si="94"/>
        <v>0</v>
      </c>
      <c r="J2820" s="803"/>
      <c r="K2820" s="737"/>
      <c r="L2820" s="737"/>
      <c r="M2820" s="803"/>
      <c r="N2820" s="737"/>
      <c r="O2820" s="737"/>
      <c r="P2820" s="1883"/>
    </row>
    <row r="2821" spans="1:16" ht="51.75" customHeight="1">
      <c r="A2821" s="632">
        <v>96</v>
      </c>
      <c r="B2821" s="284" t="s">
        <v>3818</v>
      </c>
      <c r="C2821" s="632" t="s">
        <v>709</v>
      </c>
      <c r="D2821" s="632">
        <v>1</v>
      </c>
      <c r="E2821" s="632">
        <v>2010</v>
      </c>
      <c r="F2821" s="1092">
        <v>384</v>
      </c>
      <c r="G2821" s="816">
        <f t="shared" si="93"/>
        <v>384</v>
      </c>
      <c r="H2821" s="1093">
        <v>100</v>
      </c>
      <c r="I2821" s="816">
        <f t="shared" si="94"/>
        <v>0</v>
      </c>
      <c r="J2821" s="803"/>
      <c r="K2821" s="737"/>
      <c r="L2821" s="737"/>
      <c r="M2821" s="803"/>
      <c r="N2821" s="737"/>
      <c r="O2821" s="737"/>
      <c r="P2821" s="1883"/>
    </row>
    <row r="2822" spans="1:16" ht="29.25" customHeight="1">
      <c r="A2822" s="632">
        <v>97</v>
      </c>
      <c r="B2822" s="284" t="s">
        <v>3819</v>
      </c>
      <c r="C2822" s="632" t="s">
        <v>709</v>
      </c>
      <c r="D2822" s="632">
        <v>8</v>
      </c>
      <c r="E2822" s="632">
        <v>2011</v>
      </c>
      <c r="F2822" s="1092">
        <v>431.04</v>
      </c>
      <c r="G2822" s="816">
        <f t="shared" si="93"/>
        <v>431.04</v>
      </c>
      <c r="H2822" s="1093">
        <v>100</v>
      </c>
      <c r="I2822" s="816">
        <f t="shared" si="94"/>
        <v>0</v>
      </c>
      <c r="J2822" s="803"/>
      <c r="K2822" s="737"/>
      <c r="L2822" s="737"/>
      <c r="M2822" s="803"/>
      <c r="N2822" s="737"/>
      <c r="O2822" s="737"/>
      <c r="P2822" s="1883"/>
    </row>
    <row r="2823" spans="1:16" ht="13.5" customHeight="1">
      <c r="A2823" s="632">
        <v>98</v>
      </c>
      <c r="B2823" s="284" t="s">
        <v>2372</v>
      </c>
      <c r="C2823" s="632" t="s">
        <v>709</v>
      </c>
      <c r="D2823" s="632">
        <v>1</v>
      </c>
      <c r="E2823" s="632">
        <v>2011</v>
      </c>
      <c r="F2823" s="1092">
        <v>57.384</v>
      </c>
      <c r="G2823" s="816">
        <f t="shared" si="93"/>
        <v>57.384</v>
      </c>
      <c r="H2823" s="1093">
        <v>100</v>
      </c>
      <c r="I2823" s="816">
        <f t="shared" si="94"/>
        <v>0</v>
      </c>
      <c r="J2823" s="803"/>
      <c r="K2823" s="737"/>
      <c r="L2823" s="737"/>
      <c r="M2823" s="803"/>
      <c r="N2823" s="737"/>
      <c r="O2823" s="737"/>
      <c r="P2823" s="1883"/>
    </row>
    <row r="2824" spans="1:16" ht="29.25" customHeight="1">
      <c r="A2824" s="632">
        <v>99</v>
      </c>
      <c r="B2824" s="284" t="s">
        <v>3820</v>
      </c>
      <c r="C2824" s="632" t="s">
        <v>709</v>
      </c>
      <c r="D2824" s="632">
        <v>1</v>
      </c>
      <c r="E2824" s="632">
        <v>2012</v>
      </c>
      <c r="F2824" s="1092">
        <v>468.36</v>
      </c>
      <c r="G2824" s="816">
        <f t="shared" si="93"/>
        <v>468.36</v>
      </c>
      <c r="H2824" s="1093">
        <v>100</v>
      </c>
      <c r="I2824" s="816">
        <f t="shared" si="94"/>
        <v>0</v>
      </c>
      <c r="J2824" s="803"/>
      <c r="K2824" s="737"/>
      <c r="L2824" s="737"/>
      <c r="M2824" s="803"/>
      <c r="N2824" s="737"/>
      <c r="O2824" s="737"/>
      <c r="P2824" s="1883"/>
    </row>
    <row r="2825" spans="1:16" ht="13.5" customHeight="1">
      <c r="A2825" s="632">
        <v>100</v>
      </c>
      <c r="B2825" s="284" t="s">
        <v>3821</v>
      </c>
      <c r="C2825" s="632" t="s">
        <v>709</v>
      </c>
      <c r="D2825" s="632">
        <v>1</v>
      </c>
      <c r="E2825" s="632">
        <v>2012</v>
      </c>
      <c r="F2825" s="1092">
        <v>80.52</v>
      </c>
      <c r="G2825" s="816">
        <f t="shared" si="93"/>
        <v>80.52</v>
      </c>
      <c r="H2825" s="1093">
        <v>100</v>
      </c>
      <c r="I2825" s="816">
        <f t="shared" si="94"/>
        <v>0</v>
      </c>
      <c r="J2825" s="803"/>
      <c r="K2825" s="737"/>
      <c r="L2825" s="737"/>
      <c r="M2825" s="803"/>
      <c r="N2825" s="737"/>
      <c r="O2825" s="737"/>
      <c r="P2825" s="1883"/>
    </row>
    <row r="2826" spans="1:16" ht="13.5" customHeight="1">
      <c r="A2826" s="632">
        <v>101</v>
      </c>
      <c r="B2826" s="284" t="s">
        <v>3822</v>
      </c>
      <c r="C2826" s="632" t="s">
        <v>709</v>
      </c>
      <c r="D2826" s="632">
        <v>1</v>
      </c>
      <c r="E2826" s="632">
        <v>2012</v>
      </c>
      <c r="F2826" s="1092">
        <v>488.76</v>
      </c>
      <c r="G2826" s="816">
        <f t="shared" si="93"/>
        <v>488.76</v>
      </c>
      <c r="H2826" s="1093">
        <v>100</v>
      </c>
      <c r="I2826" s="816">
        <f t="shared" si="94"/>
        <v>0</v>
      </c>
      <c r="J2826" s="803"/>
      <c r="K2826" s="737"/>
      <c r="L2826" s="737"/>
      <c r="M2826" s="803"/>
      <c r="N2826" s="737"/>
      <c r="O2826" s="737"/>
      <c r="P2826" s="1883"/>
    </row>
    <row r="2827" spans="1:16" ht="26.25" customHeight="1">
      <c r="A2827" s="632">
        <v>102</v>
      </c>
      <c r="B2827" s="284" t="s">
        <v>3823</v>
      </c>
      <c r="C2827" s="632" t="s">
        <v>709</v>
      </c>
      <c r="D2827" s="632">
        <v>2</v>
      </c>
      <c r="E2827" s="632">
        <v>2015</v>
      </c>
      <c r="F2827" s="1092">
        <v>918</v>
      </c>
      <c r="G2827" s="816">
        <f t="shared" si="93"/>
        <v>918</v>
      </c>
      <c r="H2827" s="1093">
        <v>100</v>
      </c>
      <c r="I2827" s="816">
        <f t="shared" si="94"/>
        <v>0</v>
      </c>
      <c r="J2827" s="803"/>
      <c r="K2827" s="737"/>
      <c r="L2827" s="737"/>
      <c r="M2827" s="803"/>
      <c r="N2827" s="737"/>
      <c r="O2827" s="737"/>
      <c r="P2827" s="1883"/>
    </row>
    <row r="2828" spans="1:16" ht="27.75" customHeight="1">
      <c r="A2828" s="632">
        <v>103</v>
      </c>
      <c r="B2828" s="284" t="s">
        <v>3824</v>
      </c>
      <c r="C2828" s="632" t="s">
        <v>709</v>
      </c>
      <c r="D2828" s="632">
        <v>8</v>
      </c>
      <c r="E2828" s="632">
        <v>2015</v>
      </c>
      <c r="F2828" s="1092">
        <v>2756.9229999999998</v>
      </c>
      <c r="G2828" s="816">
        <f t="shared" si="93"/>
        <v>2756.9229999999998</v>
      </c>
      <c r="H2828" s="1093">
        <v>100</v>
      </c>
      <c r="I2828" s="816">
        <f t="shared" si="94"/>
        <v>0</v>
      </c>
      <c r="J2828" s="803"/>
      <c r="K2828" s="737"/>
      <c r="L2828" s="737"/>
      <c r="M2828" s="803"/>
      <c r="N2828" s="737"/>
      <c r="O2828" s="737"/>
      <c r="P2828" s="1883"/>
    </row>
    <row r="2829" spans="1:16" ht="13.5" customHeight="1">
      <c r="A2829" s="632">
        <v>104</v>
      </c>
      <c r="B2829" s="284" t="s">
        <v>805</v>
      </c>
      <c r="C2829" s="632" t="s">
        <v>709</v>
      </c>
      <c r="D2829" s="632">
        <v>10</v>
      </c>
      <c r="E2829" s="632">
        <v>2015</v>
      </c>
      <c r="F2829" s="1092">
        <v>590</v>
      </c>
      <c r="G2829" s="816">
        <f t="shared" si="93"/>
        <v>590</v>
      </c>
      <c r="H2829" s="1093">
        <v>100</v>
      </c>
      <c r="I2829" s="816">
        <f t="shared" si="94"/>
        <v>0</v>
      </c>
      <c r="J2829" s="803"/>
      <c r="K2829" s="737"/>
      <c r="L2829" s="737"/>
      <c r="M2829" s="803"/>
      <c r="N2829" s="737"/>
      <c r="O2829" s="737"/>
      <c r="P2829" s="1883"/>
    </row>
    <row r="2830" spans="1:16" ht="13.5" customHeight="1">
      <c r="A2830" s="632">
        <v>105</v>
      </c>
      <c r="B2830" s="284" t="s">
        <v>3825</v>
      </c>
      <c r="C2830" s="632" t="s">
        <v>709</v>
      </c>
      <c r="D2830" s="632">
        <v>1</v>
      </c>
      <c r="E2830" s="632">
        <v>2013</v>
      </c>
      <c r="F2830" s="1092">
        <v>45.55</v>
      </c>
      <c r="G2830" s="816">
        <f t="shared" si="93"/>
        <v>45.55</v>
      </c>
      <c r="H2830" s="1093">
        <v>100</v>
      </c>
      <c r="I2830" s="816">
        <f t="shared" si="94"/>
        <v>0</v>
      </c>
      <c r="J2830" s="803"/>
      <c r="K2830" s="737"/>
      <c r="L2830" s="737"/>
      <c r="M2830" s="803"/>
      <c r="N2830" s="737"/>
      <c r="O2830" s="737"/>
      <c r="P2830" s="1883"/>
    </row>
    <row r="2831" spans="1:16" ht="30" customHeight="1">
      <c r="A2831" s="632">
        <v>106</v>
      </c>
      <c r="B2831" s="284" t="s">
        <v>3826</v>
      </c>
      <c r="C2831" s="632" t="s">
        <v>709</v>
      </c>
      <c r="D2831" s="632">
        <v>1</v>
      </c>
      <c r="E2831" s="632">
        <v>2015</v>
      </c>
      <c r="F2831" s="1092">
        <v>2350</v>
      </c>
      <c r="G2831" s="816">
        <f t="shared" si="93"/>
        <v>2350</v>
      </c>
      <c r="H2831" s="1093">
        <v>100</v>
      </c>
      <c r="I2831" s="816">
        <f t="shared" si="94"/>
        <v>0</v>
      </c>
      <c r="J2831" s="803"/>
      <c r="K2831" s="737"/>
      <c r="L2831" s="737"/>
      <c r="M2831" s="803"/>
      <c r="N2831" s="737"/>
      <c r="O2831" s="737"/>
      <c r="P2831" s="1883"/>
    </row>
    <row r="2832" spans="1:16" ht="32.25" customHeight="1">
      <c r="A2832" s="632">
        <v>107</v>
      </c>
      <c r="B2832" s="284" t="s">
        <v>3827</v>
      </c>
      <c r="C2832" s="632" t="s">
        <v>709</v>
      </c>
      <c r="D2832" s="632">
        <v>1</v>
      </c>
      <c r="E2832" s="632">
        <v>2012</v>
      </c>
      <c r="F2832" s="1092">
        <v>1302.6600000000001</v>
      </c>
      <c r="G2832" s="816">
        <f t="shared" si="93"/>
        <v>1302.6600000000001</v>
      </c>
      <c r="H2832" s="1093">
        <v>100</v>
      </c>
      <c r="I2832" s="816">
        <f t="shared" si="94"/>
        <v>0</v>
      </c>
      <c r="J2832" s="803"/>
      <c r="K2832" s="737"/>
      <c r="L2832" s="737"/>
      <c r="M2832" s="803"/>
      <c r="N2832" s="737"/>
      <c r="O2832" s="737"/>
      <c r="P2832" s="1883"/>
    </row>
    <row r="2833" spans="1:16" ht="13.5" customHeight="1">
      <c r="A2833" s="632">
        <v>108</v>
      </c>
      <c r="B2833" s="284" t="s">
        <v>3828</v>
      </c>
      <c r="C2833" s="632" t="s">
        <v>709</v>
      </c>
      <c r="D2833" s="632">
        <v>6</v>
      </c>
      <c r="E2833" s="632">
        <v>2010</v>
      </c>
      <c r="F2833" s="1092">
        <v>452.88</v>
      </c>
      <c r="G2833" s="816">
        <f t="shared" si="93"/>
        <v>452.88</v>
      </c>
      <c r="H2833" s="1093">
        <v>100</v>
      </c>
      <c r="I2833" s="816">
        <f t="shared" si="94"/>
        <v>0</v>
      </c>
      <c r="J2833" s="803"/>
      <c r="K2833" s="737"/>
      <c r="L2833" s="737"/>
      <c r="M2833" s="803"/>
      <c r="N2833" s="737"/>
      <c r="O2833" s="737"/>
      <c r="P2833" s="1883"/>
    </row>
    <row r="2834" spans="1:16" ht="13.5" customHeight="1">
      <c r="A2834" s="632">
        <v>109</v>
      </c>
      <c r="B2834" s="284" t="s">
        <v>3829</v>
      </c>
      <c r="C2834" s="632" t="s">
        <v>709</v>
      </c>
      <c r="D2834" s="632">
        <v>2</v>
      </c>
      <c r="E2834" s="632">
        <v>2016</v>
      </c>
      <c r="F2834" s="1092">
        <v>654.65519999999992</v>
      </c>
      <c r="G2834" s="816">
        <f t="shared" si="93"/>
        <v>654.65519999999992</v>
      </c>
      <c r="H2834" s="1093">
        <v>100</v>
      </c>
      <c r="I2834" s="816">
        <f t="shared" si="94"/>
        <v>0</v>
      </c>
      <c r="J2834" s="803"/>
      <c r="K2834" s="737"/>
      <c r="L2834" s="737"/>
      <c r="M2834" s="803"/>
      <c r="N2834" s="737"/>
      <c r="O2834" s="737"/>
      <c r="P2834" s="1883"/>
    </row>
    <row r="2835" spans="1:16" ht="13.5" customHeight="1">
      <c r="A2835" s="632">
        <v>110</v>
      </c>
      <c r="B2835" s="283" t="s">
        <v>3830</v>
      </c>
      <c r="C2835" s="600" t="s">
        <v>709</v>
      </c>
      <c r="D2835" s="658">
        <v>5</v>
      </c>
      <c r="E2835" s="658">
        <v>2016</v>
      </c>
      <c r="F2835" s="816">
        <v>142.5</v>
      </c>
      <c r="G2835" s="816">
        <f t="shared" si="93"/>
        <v>142.5</v>
      </c>
      <c r="H2835" s="735">
        <v>100</v>
      </c>
      <c r="I2835" s="816">
        <f t="shared" si="94"/>
        <v>0</v>
      </c>
      <c r="J2835" s="803"/>
      <c r="K2835" s="737"/>
      <c r="L2835" s="737"/>
      <c r="M2835" s="803"/>
      <c r="N2835" s="737"/>
      <c r="O2835" s="737"/>
      <c r="P2835" s="1883"/>
    </row>
    <row r="2836" spans="1:16" ht="29.25" customHeight="1">
      <c r="A2836" s="632">
        <v>111</v>
      </c>
      <c r="B2836" s="283" t="s">
        <v>3831</v>
      </c>
      <c r="C2836" s="600" t="s">
        <v>709</v>
      </c>
      <c r="D2836" s="658">
        <v>1</v>
      </c>
      <c r="E2836" s="658">
        <v>2016</v>
      </c>
      <c r="F2836" s="816">
        <v>149.88</v>
      </c>
      <c r="G2836" s="816">
        <f t="shared" si="93"/>
        <v>149.88</v>
      </c>
      <c r="H2836" s="735">
        <v>100</v>
      </c>
      <c r="I2836" s="816">
        <f t="shared" si="94"/>
        <v>0</v>
      </c>
      <c r="J2836" s="803"/>
      <c r="K2836" s="737"/>
      <c r="L2836" s="737"/>
      <c r="M2836" s="803"/>
      <c r="N2836" s="737"/>
      <c r="O2836" s="737"/>
      <c r="P2836" s="1883"/>
    </row>
    <row r="2837" spans="1:16" ht="90" customHeight="1">
      <c r="A2837" s="632">
        <v>112</v>
      </c>
      <c r="B2837" s="283" t="s">
        <v>3832</v>
      </c>
      <c r="C2837" s="600" t="s">
        <v>709</v>
      </c>
      <c r="D2837" s="658">
        <v>3</v>
      </c>
      <c r="E2837" s="658">
        <v>2016</v>
      </c>
      <c r="F2837" s="816">
        <v>7017</v>
      </c>
      <c r="G2837" s="816">
        <f t="shared" si="93"/>
        <v>7017</v>
      </c>
      <c r="H2837" s="735">
        <v>100</v>
      </c>
      <c r="I2837" s="816">
        <f t="shared" si="94"/>
        <v>0</v>
      </c>
      <c r="J2837" s="803"/>
      <c r="K2837" s="737"/>
      <c r="L2837" s="737"/>
      <c r="M2837" s="803"/>
      <c r="N2837" s="737"/>
      <c r="O2837" s="737"/>
      <c r="P2837" s="1883"/>
    </row>
    <row r="2838" spans="1:16" ht="13.5" customHeight="1">
      <c r="A2838" s="632">
        <v>113</v>
      </c>
      <c r="B2838" s="283" t="s">
        <v>3833</v>
      </c>
      <c r="C2838" s="600" t="s">
        <v>709</v>
      </c>
      <c r="D2838" s="658">
        <v>5</v>
      </c>
      <c r="E2838" s="658">
        <v>2016</v>
      </c>
      <c r="F2838" s="816">
        <v>210</v>
      </c>
      <c r="G2838" s="816">
        <f t="shared" si="93"/>
        <v>210</v>
      </c>
      <c r="H2838" s="735">
        <v>100</v>
      </c>
      <c r="I2838" s="816">
        <f t="shared" si="94"/>
        <v>0</v>
      </c>
      <c r="J2838" s="803"/>
      <c r="K2838" s="737"/>
      <c r="L2838" s="737"/>
      <c r="M2838" s="803"/>
      <c r="N2838" s="737"/>
      <c r="O2838" s="737"/>
      <c r="P2838" s="1883"/>
    </row>
    <row r="2839" spans="1:16" ht="29.25" customHeight="1">
      <c r="A2839" s="632">
        <v>114</v>
      </c>
      <c r="B2839" s="283" t="s">
        <v>3834</v>
      </c>
      <c r="C2839" s="600" t="s">
        <v>709</v>
      </c>
      <c r="D2839" s="658">
        <v>1</v>
      </c>
      <c r="E2839" s="658">
        <v>2016</v>
      </c>
      <c r="F2839" s="816">
        <v>283</v>
      </c>
      <c r="G2839" s="816">
        <f t="shared" si="93"/>
        <v>283</v>
      </c>
      <c r="H2839" s="735">
        <v>100</v>
      </c>
      <c r="I2839" s="816">
        <f t="shared" si="94"/>
        <v>0</v>
      </c>
      <c r="J2839" s="803"/>
      <c r="K2839" s="737"/>
      <c r="L2839" s="737"/>
      <c r="M2839" s="803"/>
      <c r="N2839" s="737"/>
      <c r="O2839" s="737"/>
      <c r="P2839" s="1883"/>
    </row>
    <row r="2840" spans="1:16" ht="27.75" customHeight="1">
      <c r="A2840" s="632">
        <v>115</v>
      </c>
      <c r="B2840" s="283" t="s">
        <v>3835</v>
      </c>
      <c r="C2840" s="600" t="s">
        <v>709</v>
      </c>
      <c r="D2840" s="658">
        <v>2</v>
      </c>
      <c r="E2840" s="658">
        <v>2016</v>
      </c>
      <c r="F2840" s="816">
        <v>79.680000000000007</v>
      </c>
      <c r="G2840" s="816">
        <f t="shared" si="93"/>
        <v>79.680000000000007</v>
      </c>
      <c r="H2840" s="735">
        <v>100</v>
      </c>
      <c r="I2840" s="816">
        <f t="shared" si="94"/>
        <v>0</v>
      </c>
      <c r="J2840" s="803"/>
      <c r="K2840" s="737"/>
      <c r="L2840" s="737"/>
      <c r="M2840" s="803"/>
      <c r="N2840" s="737"/>
      <c r="O2840" s="737"/>
      <c r="P2840" s="1883"/>
    </row>
    <row r="2841" spans="1:16" ht="79.5" customHeight="1">
      <c r="A2841" s="632">
        <v>116</v>
      </c>
      <c r="B2841" s="283" t="s">
        <v>3836</v>
      </c>
      <c r="C2841" s="600" t="s">
        <v>709</v>
      </c>
      <c r="D2841" s="658">
        <v>2</v>
      </c>
      <c r="E2841" s="658">
        <v>2016</v>
      </c>
      <c r="F2841" s="816">
        <v>4794</v>
      </c>
      <c r="G2841" s="816">
        <f t="shared" si="93"/>
        <v>4794</v>
      </c>
      <c r="H2841" s="735">
        <v>100</v>
      </c>
      <c r="I2841" s="816">
        <f t="shared" si="94"/>
        <v>0</v>
      </c>
      <c r="J2841" s="803"/>
      <c r="K2841" s="737"/>
      <c r="L2841" s="737"/>
      <c r="M2841" s="803"/>
      <c r="N2841" s="737"/>
      <c r="O2841" s="737"/>
      <c r="P2841" s="1883"/>
    </row>
    <row r="2842" spans="1:16" ht="13.5" customHeight="1">
      <c r="A2842" s="632">
        <v>117</v>
      </c>
      <c r="B2842" s="283" t="s">
        <v>3837</v>
      </c>
      <c r="C2842" s="600" t="s">
        <v>709</v>
      </c>
      <c r="D2842" s="658">
        <v>2</v>
      </c>
      <c r="E2842" s="658">
        <v>2016</v>
      </c>
      <c r="F2842" s="816">
        <v>224.6</v>
      </c>
      <c r="G2842" s="816">
        <f t="shared" si="93"/>
        <v>224.6</v>
      </c>
      <c r="H2842" s="735">
        <v>100</v>
      </c>
      <c r="I2842" s="816">
        <f t="shared" si="94"/>
        <v>0</v>
      </c>
      <c r="J2842" s="803"/>
      <c r="K2842" s="737"/>
      <c r="L2842" s="737"/>
      <c r="M2842" s="803"/>
      <c r="N2842" s="737"/>
      <c r="O2842" s="737"/>
      <c r="P2842" s="1883"/>
    </row>
    <row r="2843" spans="1:16" ht="55.5" customHeight="1">
      <c r="A2843" s="632">
        <v>118</v>
      </c>
      <c r="B2843" s="283" t="s">
        <v>3838</v>
      </c>
      <c r="C2843" s="600" t="s">
        <v>709</v>
      </c>
      <c r="D2843" s="658">
        <v>5</v>
      </c>
      <c r="E2843" s="658">
        <v>2017</v>
      </c>
      <c r="F2843" s="816">
        <v>3645</v>
      </c>
      <c r="G2843" s="816">
        <f t="shared" si="93"/>
        <v>3645</v>
      </c>
      <c r="H2843" s="735">
        <v>100</v>
      </c>
      <c r="I2843" s="816">
        <f t="shared" si="94"/>
        <v>0</v>
      </c>
      <c r="J2843" s="803"/>
      <c r="K2843" s="737"/>
      <c r="L2843" s="737"/>
      <c r="M2843" s="803"/>
      <c r="N2843" s="737"/>
      <c r="O2843" s="737"/>
      <c r="P2843" s="1883"/>
    </row>
    <row r="2844" spans="1:16" ht="13.5" customHeight="1">
      <c r="A2844" s="632">
        <v>119</v>
      </c>
      <c r="B2844" s="283" t="s">
        <v>3839</v>
      </c>
      <c r="C2844" s="600" t="s">
        <v>709</v>
      </c>
      <c r="D2844" s="658">
        <v>2</v>
      </c>
      <c r="E2844" s="658">
        <v>2017</v>
      </c>
      <c r="F2844" s="816">
        <v>195.6</v>
      </c>
      <c r="G2844" s="816">
        <f t="shared" si="93"/>
        <v>195.6</v>
      </c>
      <c r="H2844" s="735">
        <v>100</v>
      </c>
      <c r="I2844" s="816">
        <f t="shared" si="94"/>
        <v>0</v>
      </c>
      <c r="J2844" s="803"/>
      <c r="K2844" s="737"/>
      <c r="L2844" s="737"/>
      <c r="M2844" s="803"/>
      <c r="N2844" s="737"/>
      <c r="O2844" s="737"/>
      <c r="P2844" s="1883"/>
    </row>
    <row r="2845" spans="1:16" ht="42.75" customHeight="1">
      <c r="A2845" s="632">
        <v>120</v>
      </c>
      <c r="B2845" s="283" t="s">
        <v>3840</v>
      </c>
      <c r="C2845" s="600" t="s">
        <v>709</v>
      </c>
      <c r="D2845" s="658">
        <v>2</v>
      </c>
      <c r="E2845" s="658">
        <v>2017</v>
      </c>
      <c r="F2845" s="816">
        <v>4684</v>
      </c>
      <c r="G2845" s="816">
        <f t="shared" si="93"/>
        <v>4684</v>
      </c>
      <c r="H2845" s="735">
        <v>100</v>
      </c>
      <c r="I2845" s="816">
        <f t="shared" si="94"/>
        <v>0</v>
      </c>
      <c r="J2845" s="803"/>
      <c r="K2845" s="737"/>
      <c r="L2845" s="737"/>
      <c r="M2845" s="803"/>
      <c r="N2845" s="737"/>
      <c r="O2845" s="737"/>
      <c r="P2845" s="1883"/>
    </row>
    <row r="2846" spans="1:16" ht="61.5" customHeight="1">
      <c r="A2846" s="632">
        <v>121</v>
      </c>
      <c r="B2846" s="283" t="s">
        <v>3838</v>
      </c>
      <c r="C2846" s="600" t="s">
        <v>709</v>
      </c>
      <c r="D2846" s="658">
        <v>1</v>
      </c>
      <c r="E2846" s="658">
        <v>2017</v>
      </c>
      <c r="F2846" s="816">
        <v>729</v>
      </c>
      <c r="G2846" s="816">
        <f t="shared" si="93"/>
        <v>729</v>
      </c>
      <c r="H2846" s="735">
        <v>100</v>
      </c>
      <c r="I2846" s="816">
        <f t="shared" si="94"/>
        <v>0</v>
      </c>
      <c r="J2846" s="803"/>
      <c r="K2846" s="737"/>
      <c r="L2846" s="737"/>
      <c r="M2846" s="803"/>
      <c r="N2846" s="737"/>
      <c r="O2846" s="737"/>
      <c r="P2846" s="1883"/>
    </row>
    <row r="2847" spans="1:16" ht="13.5" customHeight="1">
      <c r="A2847" s="632">
        <v>122</v>
      </c>
      <c r="B2847" s="283" t="s">
        <v>3841</v>
      </c>
      <c r="C2847" s="600" t="s">
        <v>709</v>
      </c>
      <c r="D2847" s="658">
        <v>2</v>
      </c>
      <c r="E2847" s="658">
        <v>2015</v>
      </c>
      <c r="F2847" s="816">
        <v>53.04</v>
      </c>
      <c r="G2847" s="816">
        <f t="shared" si="93"/>
        <v>53.04</v>
      </c>
      <c r="H2847" s="735">
        <v>100</v>
      </c>
      <c r="I2847" s="816">
        <f t="shared" si="94"/>
        <v>0</v>
      </c>
      <c r="J2847" s="803"/>
      <c r="K2847" s="737"/>
      <c r="L2847" s="737"/>
      <c r="M2847" s="803"/>
      <c r="N2847" s="737"/>
      <c r="O2847" s="737"/>
      <c r="P2847" s="1883"/>
    </row>
    <row r="2848" spans="1:16" ht="43.5" customHeight="1">
      <c r="A2848" s="632">
        <v>123</v>
      </c>
      <c r="B2848" s="283" t="s">
        <v>3842</v>
      </c>
      <c r="C2848" s="600" t="s">
        <v>709</v>
      </c>
      <c r="D2848" s="658">
        <v>2</v>
      </c>
      <c r="E2848" s="658">
        <v>2017</v>
      </c>
      <c r="F2848" s="816">
        <v>1500</v>
      </c>
      <c r="G2848" s="816">
        <f t="shared" si="93"/>
        <v>1500</v>
      </c>
      <c r="H2848" s="735">
        <v>100</v>
      </c>
      <c r="I2848" s="816">
        <f t="shared" si="94"/>
        <v>0</v>
      </c>
      <c r="J2848" s="803"/>
      <c r="K2848" s="737"/>
      <c r="L2848" s="737"/>
      <c r="M2848" s="803"/>
      <c r="N2848" s="737"/>
      <c r="O2848" s="737"/>
      <c r="P2848" s="1883"/>
    </row>
    <row r="2849" spans="1:16" ht="13.5" customHeight="1">
      <c r="A2849" s="632">
        <v>124</v>
      </c>
      <c r="B2849" s="283" t="s">
        <v>2663</v>
      </c>
      <c r="C2849" s="600" t="s">
        <v>709</v>
      </c>
      <c r="D2849" s="658">
        <v>1</v>
      </c>
      <c r="E2849" s="658">
        <v>2013</v>
      </c>
      <c r="F2849" s="816">
        <v>512.01487999999995</v>
      </c>
      <c r="G2849" s="816">
        <f t="shared" si="93"/>
        <v>512.01487999999995</v>
      </c>
      <c r="H2849" s="735">
        <v>100</v>
      </c>
      <c r="I2849" s="816">
        <f t="shared" si="94"/>
        <v>0</v>
      </c>
      <c r="J2849" s="803"/>
      <c r="K2849" s="737"/>
      <c r="L2849" s="737"/>
      <c r="M2849" s="803"/>
      <c r="N2849" s="737"/>
      <c r="O2849" s="737"/>
      <c r="P2849" s="1883"/>
    </row>
    <row r="2850" spans="1:16" ht="13.5" customHeight="1">
      <c r="A2850" s="632">
        <v>125</v>
      </c>
      <c r="B2850" s="283" t="s">
        <v>3843</v>
      </c>
      <c r="C2850" s="600" t="s">
        <v>709</v>
      </c>
      <c r="D2850" s="658">
        <v>1</v>
      </c>
      <c r="E2850" s="658">
        <v>2011</v>
      </c>
      <c r="F2850" s="816">
        <v>83.64</v>
      </c>
      <c r="G2850" s="816">
        <f t="shared" si="93"/>
        <v>83.64</v>
      </c>
      <c r="H2850" s="735">
        <v>100</v>
      </c>
      <c r="I2850" s="816">
        <f t="shared" si="94"/>
        <v>0</v>
      </c>
      <c r="J2850" s="803"/>
      <c r="K2850" s="737"/>
      <c r="L2850" s="737"/>
      <c r="M2850" s="803"/>
      <c r="N2850" s="737"/>
      <c r="O2850" s="737"/>
      <c r="P2850" s="1883"/>
    </row>
    <row r="2851" spans="1:16" ht="28.5" customHeight="1">
      <c r="A2851" s="632">
        <v>126</v>
      </c>
      <c r="B2851" s="283" t="s">
        <v>3844</v>
      </c>
      <c r="C2851" s="600" t="s">
        <v>709</v>
      </c>
      <c r="D2851" s="658">
        <v>1</v>
      </c>
      <c r="E2851" s="658">
        <v>2009</v>
      </c>
      <c r="F2851" s="816">
        <v>404.685</v>
      </c>
      <c r="G2851" s="816">
        <f t="shared" si="93"/>
        <v>404.685</v>
      </c>
      <c r="H2851" s="735">
        <v>100</v>
      </c>
      <c r="I2851" s="816">
        <f t="shared" si="94"/>
        <v>0</v>
      </c>
      <c r="J2851" s="803"/>
      <c r="K2851" s="737"/>
      <c r="L2851" s="737"/>
      <c r="M2851" s="803"/>
      <c r="N2851" s="737"/>
      <c r="O2851" s="737"/>
      <c r="P2851" s="1883"/>
    </row>
    <row r="2852" spans="1:16" ht="13.5" customHeight="1">
      <c r="A2852" s="632">
        <v>127</v>
      </c>
      <c r="B2852" s="283" t="s">
        <v>3845</v>
      </c>
      <c r="C2852" s="600" t="s">
        <v>709</v>
      </c>
      <c r="D2852" s="658">
        <v>1</v>
      </c>
      <c r="E2852" s="658">
        <v>2009</v>
      </c>
      <c r="F2852" s="816">
        <v>103.66200000000001</v>
      </c>
      <c r="G2852" s="816">
        <f t="shared" si="93"/>
        <v>103.66200000000001</v>
      </c>
      <c r="H2852" s="735">
        <v>100</v>
      </c>
      <c r="I2852" s="816">
        <f t="shared" si="94"/>
        <v>0</v>
      </c>
      <c r="J2852" s="803"/>
      <c r="K2852" s="737"/>
      <c r="L2852" s="737"/>
      <c r="M2852" s="803"/>
      <c r="N2852" s="737"/>
      <c r="O2852" s="737"/>
      <c r="P2852" s="1883"/>
    </row>
    <row r="2853" spans="1:16" ht="25.5" customHeight="1">
      <c r="A2853" s="632">
        <v>128</v>
      </c>
      <c r="B2853" s="283" t="s">
        <v>3846</v>
      </c>
      <c r="C2853" s="600" t="s">
        <v>709</v>
      </c>
      <c r="D2853" s="658">
        <v>1</v>
      </c>
      <c r="E2853" s="658">
        <v>2010</v>
      </c>
      <c r="F2853" s="816">
        <v>658.32</v>
      </c>
      <c r="G2853" s="816">
        <f t="shared" si="93"/>
        <v>658.32</v>
      </c>
      <c r="H2853" s="735">
        <v>100</v>
      </c>
      <c r="I2853" s="816">
        <f t="shared" si="94"/>
        <v>0</v>
      </c>
      <c r="J2853" s="803"/>
      <c r="K2853" s="737"/>
      <c r="L2853" s="737"/>
      <c r="M2853" s="803"/>
      <c r="N2853" s="737"/>
      <c r="O2853" s="737"/>
      <c r="P2853" s="1883"/>
    </row>
    <row r="2854" spans="1:16" ht="27" customHeight="1">
      <c r="A2854" s="632">
        <v>129</v>
      </c>
      <c r="B2854" s="283" t="s">
        <v>3847</v>
      </c>
      <c r="C2854" s="600" t="s">
        <v>709</v>
      </c>
      <c r="D2854" s="658">
        <v>1</v>
      </c>
      <c r="E2854" s="658">
        <v>2010</v>
      </c>
      <c r="F2854" s="816">
        <v>76.92</v>
      </c>
      <c r="G2854" s="816">
        <f t="shared" si="93"/>
        <v>76.92</v>
      </c>
      <c r="H2854" s="735">
        <v>100</v>
      </c>
      <c r="I2854" s="816">
        <f t="shared" si="94"/>
        <v>0</v>
      </c>
      <c r="J2854" s="803"/>
      <c r="K2854" s="737"/>
      <c r="L2854" s="737"/>
      <c r="M2854" s="803"/>
      <c r="N2854" s="737"/>
      <c r="O2854" s="737"/>
      <c r="P2854" s="1883"/>
    </row>
    <row r="2855" spans="1:16" ht="27" customHeight="1">
      <c r="A2855" s="632">
        <v>130</v>
      </c>
      <c r="B2855" s="283" t="s">
        <v>3848</v>
      </c>
      <c r="C2855" s="600" t="s">
        <v>709</v>
      </c>
      <c r="D2855" s="658">
        <v>1</v>
      </c>
      <c r="E2855" s="658">
        <v>2019</v>
      </c>
      <c r="F2855" s="816">
        <v>275</v>
      </c>
      <c r="G2855" s="816">
        <f t="shared" si="93"/>
        <v>165</v>
      </c>
      <c r="H2855" s="735">
        <v>60</v>
      </c>
      <c r="I2855" s="816">
        <f t="shared" ref="I2855" si="95">F2855-G2855</f>
        <v>110</v>
      </c>
      <c r="J2855" s="803"/>
      <c r="K2855" s="737"/>
      <c r="L2855" s="737"/>
      <c r="M2855" s="803"/>
      <c r="N2855" s="737"/>
      <c r="O2855" s="737"/>
      <c r="P2855" s="1883"/>
    </row>
    <row r="2856" spans="1:16" ht="27" customHeight="1">
      <c r="A2856" s="632">
        <v>131</v>
      </c>
      <c r="B2856" s="662" t="s">
        <v>3849</v>
      </c>
      <c r="C2856" s="600" t="s">
        <v>709</v>
      </c>
      <c r="D2856" s="658">
        <v>1</v>
      </c>
      <c r="E2856" s="658">
        <v>2018</v>
      </c>
      <c r="F2856" s="816">
        <v>2499.96</v>
      </c>
      <c r="G2856" s="816">
        <f t="shared" si="93"/>
        <v>2249.9639999999999</v>
      </c>
      <c r="H2856" s="735">
        <v>90</v>
      </c>
      <c r="I2856" s="816">
        <f t="shared" si="94"/>
        <v>249.99600000000009</v>
      </c>
      <c r="J2856" s="803"/>
      <c r="K2856" s="737"/>
      <c r="L2856" s="737"/>
      <c r="M2856" s="803"/>
      <c r="N2856" s="737"/>
      <c r="O2856" s="737"/>
      <c r="P2856" s="1883"/>
    </row>
    <row r="2857" spans="1:16" ht="13.5" customHeight="1">
      <c r="A2857" s="632">
        <v>1</v>
      </c>
      <c r="B2857" s="743" t="s">
        <v>802</v>
      </c>
      <c r="C2857" s="600" t="s">
        <v>709</v>
      </c>
      <c r="D2857" s="740">
        <v>3</v>
      </c>
      <c r="E2857" s="740">
        <v>2006</v>
      </c>
      <c r="F2857" s="1110">
        <v>749.1</v>
      </c>
      <c r="G2857" s="816">
        <f t="shared" si="93"/>
        <v>749.1</v>
      </c>
      <c r="H2857" s="735">
        <v>100</v>
      </c>
      <c r="I2857" s="816">
        <f t="shared" si="94"/>
        <v>0</v>
      </c>
      <c r="J2857" s="803"/>
      <c r="K2857" s="737"/>
      <c r="L2857" s="737"/>
      <c r="M2857" s="803"/>
      <c r="N2857" s="737"/>
      <c r="O2857" s="737"/>
      <c r="P2857" s="1883" t="s">
        <v>836</v>
      </c>
    </row>
    <row r="2858" spans="1:16" ht="13.5" customHeight="1">
      <c r="A2858" s="632">
        <v>2</v>
      </c>
      <c r="B2858" s="743" t="s">
        <v>804</v>
      </c>
      <c r="C2858" s="600" t="s">
        <v>709</v>
      </c>
      <c r="D2858" s="740">
        <v>3</v>
      </c>
      <c r="E2858" s="740">
        <v>2006</v>
      </c>
      <c r="F2858" s="1110">
        <v>424.8</v>
      </c>
      <c r="G2858" s="816">
        <f t="shared" si="93"/>
        <v>424.8</v>
      </c>
      <c r="H2858" s="735">
        <v>100</v>
      </c>
      <c r="I2858" s="816">
        <f t="shared" si="94"/>
        <v>0</v>
      </c>
      <c r="J2858" s="803"/>
      <c r="K2858" s="737"/>
      <c r="L2858" s="737"/>
      <c r="M2858" s="803"/>
      <c r="N2858" s="737"/>
      <c r="O2858" s="737"/>
      <c r="P2858" s="1883"/>
    </row>
    <row r="2859" spans="1:16" ht="13.5" customHeight="1">
      <c r="A2859" s="632">
        <v>3</v>
      </c>
      <c r="B2859" s="743" t="s">
        <v>802</v>
      </c>
      <c r="C2859" s="600" t="s">
        <v>709</v>
      </c>
      <c r="D2859" s="740">
        <v>1</v>
      </c>
      <c r="E2859" s="740">
        <v>2006</v>
      </c>
      <c r="F2859" s="1110">
        <v>255</v>
      </c>
      <c r="G2859" s="816">
        <f t="shared" si="93"/>
        <v>255</v>
      </c>
      <c r="H2859" s="735">
        <v>100</v>
      </c>
      <c r="I2859" s="816">
        <f t="shared" si="94"/>
        <v>0</v>
      </c>
      <c r="J2859" s="803"/>
      <c r="K2859" s="737"/>
      <c r="L2859" s="737"/>
      <c r="M2859" s="803"/>
      <c r="N2859" s="737"/>
      <c r="O2859" s="737"/>
      <c r="P2859" s="1883"/>
    </row>
    <row r="2860" spans="1:16" ht="13.5" customHeight="1">
      <c r="A2860" s="632">
        <v>4</v>
      </c>
      <c r="B2860" s="743" t="s">
        <v>804</v>
      </c>
      <c r="C2860" s="600" t="s">
        <v>709</v>
      </c>
      <c r="D2860" s="740">
        <v>1</v>
      </c>
      <c r="E2860" s="740">
        <v>2006</v>
      </c>
      <c r="F2860" s="1110">
        <v>141.6</v>
      </c>
      <c r="G2860" s="816">
        <f t="shared" si="93"/>
        <v>141.6</v>
      </c>
      <c r="H2860" s="735">
        <v>100</v>
      </c>
      <c r="I2860" s="816">
        <f t="shared" si="94"/>
        <v>0</v>
      </c>
      <c r="J2860" s="803"/>
      <c r="K2860" s="737"/>
      <c r="L2860" s="737"/>
      <c r="M2860" s="803"/>
      <c r="N2860" s="737"/>
      <c r="O2860" s="737"/>
      <c r="P2860" s="1883"/>
    </row>
    <row r="2861" spans="1:16" ht="13.5" customHeight="1">
      <c r="A2861" s="632">
        <v>5</v>
      </c>
      <c r="B2861" s="743" t="s">
        <v>802</v>
      </c>
      <c r="C2861" s="600" t="s">
        <v>709</v>
      </c>
      <c r="D2861" s="740">
        <v>1</v>
      </c>
      <c r="E2861" s="740">
        <v>2007</v>
      </c>
      <c r="F2861" s="1110">
        <v>293.7</v>
      </c>
      <c r="G2861" s="816">
        <f t="shared" si="93"/>
        <v>293.7</v>
      </c>
      <c r="H2861" s="735">
        <v>100</v>
      </c>
      <c r="I2861" s="816">
        <f t="shared" si="94"/>
        <v>0</v>
      </c>
      <c r="J2861" s="803"/>
      <c r="K2861" s="737"/>
      <c r="L2861" s="737"/>
      <c r="M2861" s="803"/>
      <c r="N2861" s="737"/>
      <c r="O2861" s="737"/>
      <c r="P2861" s="1883"/>
    </row>
    <row r="2862" spans="1:16" ht="13.5" customHeight="1">
      <c r="A2862" s="632">
        <v>6</v>
      </c>
      <c r="B2862" s="743" t="s">
        <v>804</v>
      </c>
      <c r="C2862" s="600" t="s">
        <v>709</v>
      </c>
      <c r="D2862" s="740">
        <v>1</v>
      </c>
      <c r="E2862" s="740">
        <v>2007</v>
      </c>
      <c r="F2862" s="1110">
        <v>112.8</v>
      </c>
      <c r="G2862" s="816">
        <f t="shared" si="93"/>
        <v>112.8</v>
      </c>
      <c r="H2862" s="735">
        <v>100</v>
      </c>
      <c r="I2862" s="816">
        <f t="shared" si="94"/>
        <v>0</v>
      </c>
      <c r="J2862" s="803"/>
      <c r="K2862" s="737"/>
      <c r="L2862" s="737"/>
      <c r="M2862" s="803"/>
      <c r="N2862" s="737"/>
      <c r="O2862" s="737"/>
      <c r="P2862" s="1883"/>
    </row>
    <row r="2863" spans="1:16" ht="13.5" customHeight="1">
      <c r="A2863" s="632">
        <v>7</v>
      </c>
      <c r="B2863" s="743" t="s">
        <v>802</v>
      </c>
      <c r="C2863" s="600" t="s">
        <v>709</v>
      </c>
      <c r="D2863" s="740">
        <v>2</v>
      </c>
      <c r="E2863" s="740">
        <v>2007</v>
      </c>
      <c r="F2863" s="1110">
        <v>587.4</v>
      </c>
      <c r="G2863" s="816">
        <f t="shared" si="93"/>
        <v>587.4</v>
      </c>
      <c r="H2863" s="735">
        <v>100</v>
      </c>
      <c r="I2863" s="816">
        <f t="shared" si="94"/>
        <v>0</v>
      </c>
      <c r="J2863" s="803"/>
      <c r="K2863" s="737"/>
      <c r="L2863" s="737"/>
      <c r="M2863" s="803"/>
      <c r="N2863" s="737"/>
      <c r="O2863" s="737"/>
      <c r="P2863" s="1883"/>
    </row>
    <row r="2864" spans="1:16" ht="13.5" customHeight="1">
      <c r="A2864" s="632">
        <v>8</v>
      </c>
      <c r="B2864" s="743" t="s">
        <v>804</v>
      </c>
      <c r="C2864" s="600" t="s">
        <v>709</v>
      </c>
      <c r="D2864" s="740">
        <v>2</v>
      </c>
      <c r="E2864" s="740">
        <v>2007</v>
      </c>
      <c r="F2864" s="1110">
        <v>225.6</v>
      </c>
      <c r="G2864" s="816">
        <f t="shared" si="93"/>
        <v>225.6</v>
      </c>
      <c r="H2864" s="735">
        <v>100</v>
      </c>
      <c r="I2864" s="816">
        <f t="shared" si="94"/>
        <v>0</v>
      </c>
      <c r="J2864" s="803"/>
      <c r="K2864" s="737"/>
      <c r="L2864" s="737"/>
      <c r="M2864" s="803"/>
      <c r="N2864" s="737"/>
      <c r="O2864" s="737"/>
      <c r="P2864" s="1883"/>
    </row>
    <row r="2865" spans="1:16" ht="13.5" customHeight="1">
      <c r="A2865" s="632">
        <v>9</v>
      </c>
      <c r="B2865" s="743" t="s">
        <v>804</v>
      </c>
      <c r="C2865" s="600" t="s">
        <v>709</v>
      </c>
      <c r="D2865" s="740">
        <v>2</v>
      </c>
      <c r="E2865" s="740">
        <v>2007</v>
      </c>
      <c r="F2865" s="1110">
        <v>225.6</v>
      </c>
      <c r="G2865" s="816">
        <f t="shared" si="93"/>
        <v>225.6</v>
      </c>
      <c r="H2865" s="735">
        <v>100</v>
      </c>
      <c r="I2865" s="816">
        <f t="shared" si="94"/>
        <v>0</v>
      </c>
      <c r="J2865" s="803"/>
      <c r="K2865" s="737"/>
      <c r="L2865" s="737"/>
      <c r="M2865" s="803"/>
      <c r="N2865" s="737"/>
      <c r="O2865" s="737"/>
      <c r="P2865" s="1883"/>
    </row>
    <row r="2866" spans="1:16" ht="13.5" customHeight="1">
      <c r="A2866" s="632">
        <v>10</v>
      </c>
      <c r="B2866" s="743" t="s">
        <v>817</v>
      </c>
      <c r="C2866" s="600" t="s">
        <v>709</v>
      </c>
      <c r="D2866" s="740">
        <v>1</v>
      </c>
      <c r="E2866" s="740">
        <v>2007</v>
      </c>
      <c r="F2866" s="1110">
        <v>47.5</v>
      </c>
      <c r="G2866" s="816">
        <f t="shared" si="93"/>
        <v>47.5</v>
      </c>
      <c r="H2866" s="735">
        <v>100</v>
      </c>
      <c r="I2866" s="816">
        <f t="shared" si="94"/>
        <v>0</v>
      </c>
      <c r="J2866" s="803"/>
      <c r="K2866" s="737"/>
      <c r="L2866" s="737"/>
      <c r="M2866" s="803"/>
      <c r="N2866" s="737"/>
      <c r="O2866" s="737"/>
      <c r="P2866" s="1883"/>
    </row>
    <row r="2867" spans="1:16" ht="13.5" customHeight="1">
      <c r="A2867" s="632">
        <v>11</v>
      </c>
      <c r="B2867" s="743" t="s">
        <v>804</v>
      </c>
      <c r="C2867" s="600" t="s">
        <v>709</v>
      </c>
      <c r="D2867" s="740">
        <v>6</v>
      </c>
      <c r="E2867" s="740">
        <v>2007</v>
      </c>
      <c r="F2867" s="1110">
        <v>676.8</v>
      </c>
      <c r="G2867" s="816">
        <f t="shared" si="93"/>
        <v>676.8</v>
      </c>
      <c r="H2867" s="735">
        <v>100</v>
      </c>
      <c r="I2867" s="816">
        <f t="shared" si="94"/>
        <v>0</v>
      </c>
      <c r="J2867" s="803"/>
      <c r="K2867" s="737"/>
      <c r="L2867" s="737"/>
      <c r="M2867" s="803"/>
      <c r="N2867" s="737"/>
      <c r="O2867" s="737"/>
      <c r="P2867" s="1883"/>
    </row>
    <row r="2868" spans="1:16" ht="13.5" customHeight="1">
      <c r="A2868" s="632">
        <v>12</v>
      </c>
      <c r="B2868" s="743" t="s">
        <v>804</v>
      </c>
      <c r="C2868" s="600" t="s">
        <v>709</v>
      </c>
      <c r="D2868" s="740">
        <v>2</v>
      </c>
      <c r="E2868" s="740">
        <v>2007</v>
      </c>
      <c r="F2868" s="1110">
        <v>330.2</v>
      </c>
      <c r="G2868" s="816">
        <f t="shared" ref="G2868:G2931" si="96">F2868*H2868%</f>
        <v>330.2</v>
      </c>
      <c r="H2868" s="735">
        <v>100</v>
      </c>
      <c r="I2868" s="816">
        <f t="shared" ref="I2868:I2931" si="97">F2868-G2868</f>
        <v>0</v>
      </c>
      <c r="J2868" s="803"/>
      <c r="K2868" s="737"/>
      <c r="L2868" s="737"/>
      <c r="M2868" s="803"/>
      <c r="N2868" s="737"/>
      <c r="O2868" s="737"/>
      <c r="P2868" s="1883"/>
    </row>
    <row r="2869" spans="1:16" ht="13.5" customHeight="1">
      <c r="A2869" s="632">
        <v>13</v>
      </c>
      <c r="B2869" s="743" t="s">
        <v>622</v>
      </c>
      <c r="C2869" s="600" t="s">
        <v>709</v>
      </c>
      <c r="D2869" s="740">
        <v>12</v>
      </c>
      <c r="E2869" s="740">
        <v>2007</v>
      </c>
      <c r="F2869" s="1110">
        <v>706.8</v>
      </c>
      <c r="G2869" s="816">
        <f t="shared" si="96"/>
        <v>706.8</v>
      </c>
      <c r="H2869" s="735">
        <v>100</v>
      </c>
      <c r="I2869" s="816">
        <f t="shared" si="97"/>
        <v>0</v>
      </c>
      <c r="J2869" s="803"/>
      <c r="K2869" s="737"/>
      <c r="L2869" s="737"/>
      <c r="M2869" s="803"/>
      <c r="N2869" s="737"/>
      <c r="O2869" s="737"/>
      <c r="P2869" s="1883"/>
    </row>
    <row r="2870" spans="1:16" ht="13.5" customHeight="1">
      <c r="A2870" s="632">
        <v>14</v>
      </c>
      <c r="B2870" s="743" t="s">
        <v>817</v>
      </c>
      <c r="C2870" s="600" t="s">
        <v>709</v>
      </c>
      <c r="D2870" s="740">
        <v>3</v>
      </c>
      <c r="E2870" s="740">
        <v>2007</v>
      </c>
      <c r="F2870" s="1110">
        <v>142.5</v>
      </c>
      <c r="G2870" s="816">
        <f t="shared" si="96"/>
        <v>142.5</v>
      </c>
      <c r="H2870" s="735">
        <v>100</v>
      </c>
      <c r="I2870" s="816">
        <f t="shared" si="97"/>
        <v>0</v>
      </c>
      <c r="J2870" s="803"/>
      <c r="K2870" s="737"/>
      <c r="L2870" s="737"/>
      <c r="M2870" s="803"/>
      <c r="N2870" s="737"/>
      <c r="O2870" s="737"/>
      <c r="P2870" s="1883"/>
    </row>
    <row r="2871" spans="1:16" ht="13.5" customHeight="1">
      <c r="A2871" s="632">
        <v>15</v>
      </c>
      <c r="B2871" s="743" t="s">
        <v>802</v>
      </c>
      <c r="C2871" s="600" t="s">
        <v>709</v>
      </c>
      <c r="D2871" s="740">
        <v>8</v>
      </c>
      <c r="E2871" s="740">
        <v>2007</v>
      </c>
      <c r="F2871" s="1110">
        <v>2349.6</v>
      </c>
      <c r="G2871" s="816">
        <f t="shared" si="96"/>
        <v>2349.6</v>
      </c>
      <c r="H2871" s="735">
        <v>100</v>
      </c>
      <c r="I2871" s="816">
        <f t="shared" si="97"/>
        <v>0</v>
      </c>
      <c r="J2871" s="803"/>
      <c r="K2871" s="737"/>
      <c r="L2871" s="737"/>
      <c r="M2871" s="803"/>
      <c r="N2871" s="737"/>
      <c r="O2871" s="737"/>
      <c r="P2871" s="1883"/>
    </row>
    <row r="2872" spans="1:16" ht="13.5" customHeight="1">
      <c r="A2872" s="632">
        <v>16</v>
      </c>
      <c r="B2872" s="743" t="s">
        <v>802</v>
      </c>
      <c r="C2872" s="600" t="s">
        <v>709</v>
      </c>
      <c r="D2872" s="740">
        <v>2</v>
      </c>
      <c r="E2872" s="740">
        <v>2007</v>
      </c>
      <c r="F2872" s="1110">
        <v>587.4</v>
      </c>
      <c r="G2872" s="816">
        <f t="shared" si="96"/>
        <v>587.4</v>
      </c>
      <c r="H2872" s="735">
        <v>100</v>
      </c>
      <c r="I2872" s="816">
        <f t="shared" si="97"/>
        <v>0</v>
      </c>
      <c r="J2872" s="803"/>
      <c r="K2872" s="737"/>
      <c r="L2872" s="737"/>
      <c r="M2872" s="803"/>
      <c r="N2872" s="737"/>
      <c r="O2872" s="737"/>
      <c r="P2872" s="1883"/>
    </row>
    <row r="2873" spans="1:16" ht="13.5" customHeight="1">
      <c r="A2873" s="632">
        <v>17</v>
      </c>
      <c r="B2873" s="743" t="s">
        <v>2097</v>
      </c>
      <c r="C2873" s="600" t="s">
        <v>709</v>
      </c>
      <c r="D2873" s="740">
        <v>6</v>
      </c>
      <c r="E2873" s="740">
        <v>2007</v>
      </c>
      <c r="F2873" s="1110">
        <v>592.79999999999995</v>
      </c>
      <c r="G2873" s="816">
        <f t="shared" si="96"/>
        <v>592.79999999999995</v>
      </c>
      <c r="H2873" s="735">
        <v>100</v>
      </c>
      <c r="I2873" s="816">
        <f t="shared" si="97"/>
        <v>0</v>
      </c>
      <c r="J2873" s="803"/>
      <c r="K2873" s="737"/>
      <c r="L2873" s="737"/>
      <c r="M2873" s="803"/>
      <c r="N2873" s="737"/>
      <c r="O2873" s="737"/>
      <c r="P2873" s="1883"/>
    </row>
    <row r="2874" spans="1:16" ht="13.5" customHeight="1">
      <c r="A2874" s="632">
        <v>18</v>
      </c>
      <c r="B2874" s="743" t="s">
        <v>802</v>
      </c>
      <c r="C2874" s="600" t="s">
        <v>709</v>
      </c>
      <c r="D2874" s="740">
        <v>8</v>
      </c>
      <c r="E2874" s="740">
        <v>2008</v>
      </c>
      <c r="F2874" s="1110">
        <v>2138.4</v>
      </c>
      <c r="G2874" s="816">
        <f t="shared" si="96"/>
        <v>2138.4</v>
      </c>
      <c r="H2874" s="735">
        <v>100</v>
      </c>
      <c r="I2874" s="816">
        <f t="shared" si="97"/>
        <v>0</v>
      </c>
      <c r="J2874" s="803"/>
      <c r="K2874" s="737"/>
      <c r="L2874" s="737"/>
      <c r="M2874" s="803"/>
      <c r="N2874" s="737"/>
      <c r="O2874" s="737"/>
      <c r="P2874" s="1883"/>
    </row>
    <row r="2875" spans="1:16" ht="13.5" customHeight="1">
      <c r="A2875" s="632">
        <v>19</v>
      </c>
      <c r="B2875" s="743" t="s">
        <v>622</v>
      </c>
      <c r="C2875" s="600" t="s">
        <v>709</v>
      </c>
      <c r="D2875" s="740">
        <v>5</v>
      </c>
      <c r="E2875" s="740">
        <v>2008</v>
      </c>
      <c r="F2875" s="1110">
        <v>250.5</v>
      </c>
      <c r="G2875" s="816">
        <f t="shared" si="96"/>
        <v>250.5</v>
      </c>
      <c r="H2875" s="735">
        <v>100</v>
      </c>
      <c r="I2875" s="816">
        <f t="shared" si="97"/>
        <v>0</v>
      </c>
      <c r="J2875" s="803"/>
      <c r="K2875" s="737"/>
      <c r="L2875" s="737"/>
      <c r="M2875" s="803"/>
      <c r="N2875" s="737"/>
      <c r="O2875" s="737"/>
      <c r="P2875" s="1883"/>
    </row>
    <row r="2876" spans="1:16" ht="13.5" customHeight="1">
      <c r="A2876" s="632">
        <v>20</v>
      </c>
      <c r="B2876" s="743" t="s">
        <v>804</v>
      </c>
      <c r="C2876" s="600" t="s">
        <v>709</v>
      </c>
      <c r="D2876" s="740">
        <v>8</v>
      </c>
      <c r="E2876" s="740">
        <v>2008</v>
      </c>
      <c r="F2876" s="1110">
        <v>806.4</v>
      </c>
      <c r="G2876" s="816">
        <f t="shared" si="96"/>
        <v>806.4</v>
      </c>
      <c r="H2876" s="735">
        <v>100</v>
      </c>
      <c r="I2876" s="816">
        <f t="shared" si="97"/>
        <v>0</v>
      </c>
      <c r="J2876" s="803"/>
      <c r="K2876" s="737"/>
      <c r="L2876" s="737"/>
      <c r="M2876" s="803"/>
      <c r="N2876" s="737"/>
      <c r="O2876" s="737"/>
      <c r="P2876" s="1883"/>
    </row>
    <row r="2877" spans="1:16" ht="13.5" customHeight="1">
      <c r="A2877" s="632">
        <v>21</v>
      </c>
      <c r="B2877" s="743" t="s">
        <v>835</v>
      </c>
      <c r="C2877" s="600" t="s">
        <v>709</v>
      </c>
      <c r="D2877" s="740">
        <v>1</v>
      </c>
      <c r="E2877" s="740">
        <v>2008</v>
      </c>
      <c r="F2877" s="1110">
        <v>60.8</v>
      </c>
      <c r="G2877" s="816">
        <f t="shared" si="96"/>
        <v>60.8</v>
      </c>
      <c r="H2877" s="735">
        <v>100</v>
      </c>
      <c r="I2877" s="816">
        <f t="shared" si="97"/>
        <v>0</v>
      </c>
      <c r="J2877" s="803"/>
      <c r="K2877" s="737"/>
      <c r="L2877" s="737"/>
      <c r="M2877" s="803"/>
      <c r="N2877" s="737"/>
      <c r="O2877" s="737"/>
      <c r="P2877" s="1883"/>
    </row>
    <row r="2878" spans="1:16" ht="13.5" customHeight="1">
      <c r="A2878" s="632">
        <v>22</v>
      </c>
      <c r="B2878" s="743" t="s">
        <v>802</v>
      </c>
      <c r="C2878" s="600" t="s">
        <v>709</v>
      </c>
      <c r="D2878" s="740">
        <v>10</v>
      </c>
      <c r="E2878" s="740">
        <v>2008</v>
      </c>
      <c r="F2878" s="1110">
        <v>3842.4</v>
      </c>
      <c r="G2878" s="816">
        <f t="shared" si="96"/>
        <v>3842.4</v>
      </c>
      <c r="H2878" s="735">
        <v>100</v>
      </c>
      <c r="I2878" s="816">
        <f t="shared" si="97"/>
        <v>0</v>
      </c>
      <c r="J2878" s="803"/>
      <c r="K2878" s="737"/>
      <c r="L2878" s="737"/>
      <c r="M2878" s="803"/>
      <c r="N2878" s="737"/>
      <c r="O2878" s="737"/>
      <c r="P2878" s="1883"/>
    </row>
    <row r="2879" spans="1:16" ht="13.5" customHeight="1">
      <c r="A2879" s="632">
        <v>23</v>
      </c>
      <c r="B2879" s="743" t="s">
        <v>804</v>
      </c>
      <c r="C2879" s="600" t="s">
        <v>709</v>
      </c>
      <c r="D2879" s="740">
        <v>10</v>
      </c>
      <c r="E2879" s="740">
        <v>2008</v>
      </c>
      <c r="F2879" s="1110">
        <v>997.71</v>
      </c>
      <c r="G2879" s="816">
        <f t="shared" si="96"/>
        <v>997.71</v>
      </c>
      <c r="H2879" s="735">
        <v>100</v>
      </c>
      <c r="I2879" s="816">
        <f t="shared" si="97"/>
        <v>0</v>
      </c>
      <c r="J2879" s="803"/>
      <c r="K2879" s="737"/>
      <c r="L2879" s="737"/>
      <c r="M2879" s="803"/>
      <c r="N2879" s="737"/>
      <c r="O2879" s="737"/>
      <c r="P2879" s="1883"/>
    </row>
    <row r="2880" spans="1:16" ht="13.5" customHeight="1">
      <c r="A2880" s="632">
        <v>24</v>
      </c>
      <c r="B2880" s="743" t="s">
        <v>622</v>
      </c>
      <c r="C2880" s="600" t="s">
        <v>709</v>
      </c>
      <c r="D2880" s="740">
        <v>5</v>
      </c>
      <c r="E2880" s="740">
        <v>2008</v>
      </c>
      <c r="F2880" s="1110">
        <v>270.04000000000002</v>
      </c>
      <c r="G2880" s="816">
        <f t="shared" si="96"/>
        <v>270.04000000000002</v>
      </c>
      <c r="H2880" s="735">
        <v>100</v>
      </c>
      <c r="I2880" s="816">
        <f t="shared" si="97"/>
        <v>0</v>
      </c>
      <c r="J2880" s="803"/>
      <c r="K2880" s="737"/>
      <c r="L2880" s="737"/>
      <c r="M2880" s="803"/>
      <c r="N2880" s="737"/>
      <c r="O2880" s="737"/>
      <c r="P2880" s="1883"/>
    </row>
    <row r="2881" spans="1:16" ht="13.5" customHeight="1">
      <c r="A2881" s="632">
        <v>25</v>
      </c>
      <c r="B2881" s="743" t="s">
        <v>3890</v>
      </c>
      <c r="C2881" s="600" t="s">
        <v>709</v>
      </c>
      <c r="D2881" s="740">
        <v>3</v>
      </c>
      <c r="E2881" s="740">
        <v>2008</v>
      </c>
      <c r="F2881" s="1110">
        <v>1626</v>
      </c>
      <c r="G2881" s="816">
        <f t="shared" si="96"/>
        <v>1626</v>
      </c>
      <c r="H2881" s="735">
        <v>100</v>
      </c>
      <c r="I2881" s="816">
        <f t="shared" si="97"/>
        <v>0</v>
      </c>
      <c r="J2881" s="803"/>
      <c r="K2881" s="737"/>
      <c r="L2881" s="737"/>
      <c r="M2881" s="803"/>
      <c r="N2881" s="737"/>
      <c r="O2881" s="737"/>
      <c r="P2881" s="1883"/>
    </row>
    <row r="2882" spans="1:16" ht="13.5" customHeight="1">
      <c r="A2882" s="632">
        <v>26</v>
      </c>
      <c r="B2882" s="743" t="s">
        <v>3891</v>
      </c>
      <c r="C2882" s="600" t="s">
        <v>709</v>
      </c>
      <c r="D2882" s="740">
        <v>3</v>
      </c>
      <c r="E2882" s="740">
        <v>2008</v>
      </c>
      <c r="F2882" s="1110">
        <v>330</v>
      </c>
      <c r="G2882" s="816">
        <f t="shared" si="96"/>
        <v>330</v>
      </c>
      <c r="H2882" s="735">
        <v>100</v>
      </c>
      <c r="I2882" s="816">
        <f t="shared" si="97"/>
        <v>0</v>
      </c>
      <c r="J2882" s="803"/>
      <c r="K2882" s="737"/>
      <c r="L2882" s="737"/>
      <c r="M2882" s="803"/>
      <c r="N2882" s="737"/>
      <c r="O2882" s="737"/>
      <c r="P2882" s="1883"/>
    </row>
    <row r="2883" spans="1:16" ht="13.5" customHeight="1">
      <c r="A2883" s="632">
        <v>27</v>
      </c>
      <c r="B2883" s="743" t="s">
        <v>802</v>
      </c>
      <c r="C2883" s="600" t="s">
        <v>709</v>
      </c>
      <c r="D2883" s="740">
        <v>1</v>
      </c>
      <c r="E2883" s="740">
        <v>2008</v>
      </c>
      <c r="F2883" s="1110">
        <v>404.685</v>
      </c>
      <c r="G2883" s="816">
        <f t="shared" si="96"/>
        <v>404.685</v>
      </c>
      <c r="H2883" s="735">
        <v>100</v>
      </c>
      <c r="I2883" s="816">
        <f t="shared" si="97"/>
        <v>0</v>
      </c>
      <c r="J2883" s="803"/>
      <c r="K2883" s="737"/>
      <c r="L2883" s="737"/>
      <c r="M2883" s="803"/>
      <c r="N2883" s="737"/>
      <c r="O2883" s="737"/>
      <c r="P2883" s="1883"/>
    </row>
    <row r="2884" spans="1:16" ht="13.5" customHeight="1">
      <c r="A2884" s="632">
        <v>28</v>
      </c>
      <c r="B2884" s="743" t="s">
        <v>804</v>
      </c>
      <c r="C2884" s="600" t="s">
        <v>709</v>
      </c>
      <c r="D2884" s="740">
        <v>1</v>
      </c>
      <c r="E2884" s="740">
        <v>2008</v>
      </c>
      <c r="F2884" s="1110">
        <v>103.66200000000001</v>
      </c>
      <c r="G2884" s="816">
        <f t="shared" si="96"/>
        <v>103.66200000000001</v>
      </c>
      <c r="H2884" s="735">
        <v>100</v>
      </c>
      <c r="I2884" s="816">
        <f t="shared" si="97"/>
        <v>0</v>
      </c>
      <c r="J2884" s="803"/>
      <c r="K2884" s="737"/>
      <c r="L2884" s="737"/>
      <c r="M2884" s="803"/>
      <c r="N2884" s="737"/>
      <c r="O2884" s="737"/>
      <c r="P2884" s="1883"/>
    </row>
    <row r="2885" spans="1:16" ht="13.5" customHeight="1">
      <c r="A2885" s="632">
        <v>29</v>
      </c>
      <c r="B2885" s="743" t="s">
        <v>2097</v>
      </c>
      <c r="C2885" s="600" t="s">
        <v>709</v>
      </c>
      <c r="D2885" s="740">
        <v>1</v>
      </c>
      <c r="E2885" s="740">
        <v>2008</v>
      </c>
      <c r="F2885" s="1110">
        <v>29.780999999999999</v>
      </c>
      <c r="G2885" s="816">
        <f t="shared" si="96"/>
        <v>29.780999999999999</v>
      </c>
      <c r="H2885" s="735">
        <v>100</v>
      </c>
      <c r="I2885" s="816">
        <f t="shared" si="97"/>
        <v>0</v>
      </c>
      <c r="J2885" s="803"/>
      <c r="K2885" s="737"/>
      <c r="L2885" s="737"/>
      <c r="M2885" s="803"/>
      <c r="N2885" s="737"/>
      <c r="O2885" s="737"/>
      <c r="P2885" s="1883"/>
    </row>
    <row r="2886" spans="1:16" ht="13.5" customHeight="1">
      <c r="A2886" s="632">
        <v>30</v>
      </c>
      <c r="B2886" s="743" t="s">
        <v>802</v>
      </c>
      <c r="C2886" s="600" t="s">
        <v>709</v>
      </c>
      <c r="D2886" s="740">
        <v>2</v>
      </c>
      <c r="E2886" s="740">
        <v>2008</v>
      </c>
      <c r="F2886" s="1110">
        <v>534.6</v>
      </c>
      <c r="G2886" s="816">
        <f t="shared" si="96"/>
        <v>534.6</v>
      </c>
      <c r="H2886" s="735">
        <v>100</v>
      </c>
      <c r="I2886" s="816">
        <f t="shared" si="97"/>
        <v>0</v>
      </c>
      <c r="J2886" s="803"/>
      <c r="K2886" s="737"/>
      <c r="L2886" s="737"/>
      <c r="M2886" s="803"/>
      <c r="N2886" s="737"/>
      <c r="O2886" s="737"/>
      <c r="P2886" s="1883"/>
    </row>
    <row r="2887" spans="1:16" ht="13.5" customHeight="1">
      <c r="A2887" s="632">
        <v>31</v>
      </c>
      <c r="B2887" s="743" t="s">
        <v>804</v>
      </c>
      <c r="C2887" s="600" t="s">
        <v>709</v>
      </c>
      <c r="D2887" s="740">
        <v>2</v>
      </c>
      <c r="E2887" s="740">
        <v>2008</v>
      </c>
      <c r="F2887" s="1110">
        <v>201.6</v>
      </c>
      <c r="G2887" s="816">
        <f t="shared" si="96"/>
        <v>201.6</v>
      </c>
      <c r="H2887" s="735">
        <v>100</v>
      </c>
      <c r="I2887" s="816">
        <f t="shared" si="97"/>
        <v>0</v>
      </c>
      <c r="J2887" s="803"/>
      <c r="K2887" s="737"/>
      <c r="L2887" s="737"/>
      <c r="M2887" s="803"/>
      <c r="N2887" s="737"/>
      <c r="O2887" s="737"/>
      <c r="P2887" s="1883"/>
    </row>
    <row r="2888" spans="1:16" ht="13.5" customHeight="1">
      <c r="A2888" s="632">
        <v>32</v>
      </c>
      <c r="B2888" s="743" t="s">
        <v>622</v>
      </c>
      <c r="C2888" s="600" t="s">
        <v>709</v>
      </c>
      <c r="D2888" s="740">
        <v>1</v>
      </c>
      <c r="E2888" s="740">
        <v>2008</v>
      </c>
      <c r="F2888" s="1110">
        <v>50.1</v>
      </c>
      <c r="G2888" s="816">
        <f t="shared" si="96"/>
        <v>50.1</v>
      </c>
      <c r="H2888" s="735">
        <v>100</v>
      </c>
      <c r="I2888" s="816">
        <f t="shared" si="97"/>
        <v>0</v>
      </c>
      <c r="J2888" s="803"/>
      <c r="K2888" s="737"/>
      <c r="L2888" s="737"/>
      <c r="M2888" s="803"/>
      <c r="N2888" s="737"/>
      <c r="O2888" s="737"/>
      <c r="P2888" s="1883"/>
    </row>
    <row r="2889" spans="1:16" ht="13.5" customHeight="1">
      <c r="A2889" s="632">
        <v>33</v>
      </c>
      <c r="B2889" s="743" t="s">
        <v>2097</v>
      </c>
      <c r="C2889" s="600" t="s">
        <v>709</v>
      </c>
      <c r="D2889" s="740">
        <v>1</v>
      </c>
      <c r="E2889" s="740">
        <v>2008</v>
      </c>
      <c r="F2889" s="1110">
        <v>44.3</v>
      </c>
      <c r="G2889" s="816">
        <f t="shared" si="96"/>
        <v>44.3</v>
      </c>
      <c r="H2889" s="735">
        <v>100</v>
      </c>
      <c r="I2889" s="816">
        <f t="shared" si="97"/>
        <v>0</v>
      </c>
      <c r="J2889" s="803"/>
      <c r="K2889" s="737"/>
      <c r="L2889" s="737"/>
      <c r="M2889" s="803"/>
      <c r="N2889" s="737"/>
      <c r="O2889" s="737"/>
      <c r="P2889" s="1883"/>
    </row>
    <row r="2890" spans="1:16" ht="13.5" customHeight="1">
      <c r="A2890" s="632">
        <v>34</v>
      </c>
      <c r="B2890" s="743" t="s">
        <v>804</v>
      </c>
      <c r="C2890" s="600" t="s">
        <v>709</v>
      </c>
      <c r="D2890" s="740">
        <v>2</v>
      </c>
      <c r="E2890" s="740">
        <v>2008</v>
      </c>
      <c r="F2890" s="1110">
        <v>201.6</v>
      </c>
      <c r="G2890" s="816">
        <f t="shared" si="96"/>
        <v>201.6</v>
      </c>
      <c r="H2890" s="735">
        <v>100</v>
      </c>
      <c r="I2890" s="816">
        <f t="shared" si="97"/>
        <v>0</v>
      </c>
      <c r="J2890" s="803"/>
      <c r="K2890" s="737"/>
      <c r="L2890" s="737"/>
      <c r="M2890" s="803"/>
      <c r="N2890" s="737"/>
      <c r="O2890" s="737"/>
      <c r="P2890" s="1883"/>
    </row>
    <row r="2891" spans="1:16" ht="13.5" customHeight="1">
      <c r="A2891" s="632">
        <v>35</v>
      </c>
      <c r="B2891" s="743" t="s">
        <v>804</v>
      </c>
      <c r="C2891" s="600" t="s">
        <v>709</v>
      </c>
      <c r="D2891" s="740">
        <v>2</v>
      </c>
      <c r="E2891" s="740">
        <v>2008</v>
      </c>
      <c r="F2891" s="1110">
        <v>207.32400000000001</v>
      </c>
      <c r="G2891" s="816">
        <f t="shared" si="96"/>
        <v>207.32400000000001</v>
      </c>
      <c r="H2891" s="735">
        <v>100</v>
      </c>
      <c r="I2891" s="816">
        <f t="shared" si="97"/>
        <v>0</v>
      </c>
      <c r="J2891" s="803"/>
      <c r="K2891" s="737"/>
      <c r="L2891" s="737"/>
      <c r="M2891" s="803"/>
      <c r="N2891" s="737"/>
      <c r="O2891" s="737"/>
      <c r="P2891" s="1883"/>
    </row>
    <row r="2892" spans="1:16" ht="13.5" customHeight="1">
      <c r="A2892" s="632">
        <v>36</v>
      </c>
      <c r="B2892" s="743" t="s">
        <v>802</v>
      </c>
      <c r="C2892" s="600" t="s">
        <v>709</v>
      </c>
      <c r="D2892" s="740">
        <v>2</v>
      </c>
      <c r="E2892" s="740">
        <v>2008</v>
      </c>
      <c r="F2892" s="1110">
        <v>809.37</v>
      </c>
      <c r="G2892" s="816">
        <f t="shared" si="96"/>
        <v>809.37</v>
      </c>
      <c r="H2892" s="735">
        <v>100</v>
      </c>
      <c r="I2892" s="816">
        <f t="shared" si="97"/>
        <v>0</v>
      </c>
      <c r="J2892" s="803"/>
      <c r="K2892" s="737"/>
      <c r="L2892" s="737"/>
      <c r="M2892" s="803"/>
      <c r="N2892" s="737"/>
      <c r="O2892" s="737"/>
      <c r="P2892" s="1883"/>
    </row>
    <row r="2893" spans="1:16" ht="13.5" customHeight="1">
      <c r="A2893" s="632">
        <v>37</v>
      </c>
      <c r="B2893" s="743" t="s">
        <v>802</v>
      </c>
      <c r="C2893" s="600" t="s">
        <v>709</v>
      </c>
      <c r="D2893" s="740">
        <v>1</v>
      </c>
      <c r="E2893" s="740">
        <v>2008</v>
      </c>
      <c r="F2893" s="1110">
        <v>267.3</v>
      </c>
      <c r="G2893" s="816">
        <f t="shared" si="96"/>
        <v>267.3</v>
      </c>
      <c r="H2893" s="735">
        <v>100</v>
      </c>
      <c r="I2893" s="816">
        <f t="shared" si="97"/>
        <v>0</v>
      </c>
      <c r="J2893" s="803"/>
      <c r="K2893" s="737"/>
      <c r="L2893" s="737"/>
      <c r="M2893" s="803"/>
      <c r="N2893" s="737"/>
      <c r="O2893" s="737"/>
      <c r="P2893" s="1883"/>
    </row>
    <row r="2894" spans="1:16" ht="13.5" customHeight="1">
      <c r="A2894" s="632">
        <v>38</v>
      </c>
      <c r="B2894" s="743" t="s">
        <v>802</v>
      </c>
      <c r="C2894" s="600" t="s">
        <v>709</v>
      </c>
      <c r="D2894" s="740">
        <v>1</v>
      </c>
      <c r="E2894" s="740">
        <v>2008</v>
      </c>
      <c r="F2894" s="1110">
        <v>493.3</v>
      </c>
      <c r="G2894" s="816">
        <f t="shared" si="96"/>
        <v>493.3</v>
      </c>
      <c r="H2894" s="735">
        <v>100</v>
      </c>
      <c r="I2894" s="816">
        <f t="shared" si="97"/>
        <v>0</v>
      </c>
      <c r="J2894" s="803"/>
      <c r="K2894" s="737"/>
      <c r="L2894" s="737"/>
      <c r="M2894" s="803"/>
      <c r="N2894" s="737"/>
      <c r="O2894" s="737"/>
      <c r="P2894" s="1883"/>
    </row>
    <row r="2895" spans="1:16" ht="13.5" customHeight="1">
      <c r="A2895" s="632">
        <v>39</v>
      </c>
      <c r="B2895" s="743" t="s">
        <v>622</v>
      </c>
      <c r="C2895" s="600" t="s">
        <v>709</v>
      </c>
      <c r="D2895" s="740">
        <v>2</v>
      </c>
      <c r="E2895" s="740">
        <v>2008</v>
      </c>
      <c r="F2895" s="1110">
        <v>100.2</v>
      </c>
      <c r="G2895" s="816">
        <f t="shared" si="96"/>
        <v>100.2</v>
      </c>
      <c r="H2895" s="735">
        <v>100</v>
      </c>
      <c r="I2895" s="816">
        <f t="shared" si="97"/>
        <v>0</v>
      </c>
      <c r="J2895" s="803"/>
      <c r="K2895" s="737"/>
      <c r="L2895" s="737"/>
      <c r="M2895" s="803"/>
      <c r="N2895" s="737"/>
      <c r="O2895" s="737"/>
      <c r="P2895" s="1883"/>
    </row>
    <row r="2896" spans="1:16" ht="13.5" customHeight="1">
      <c r="A2896" s="632">
        <v>40</v>
      </c>
      <c r="B2896" s="743" t="s">
        <v>2097</v>
      </c>
      <c r="C2896" s="600" t="s">
        <v>709</v>
      </c>
      <c r="D2896" s="740">
        <v>1</v>
      </c>
      <c r="E2896" s="740">
        <v>2008</v>
      </c>
      <c r="F2896" s="1110">
        <v>44.3</v>
      </c>
      <c r="G2896" s="816">
        <f t="shared" si="96"/>
        <v>44.3</v>
      </c>
      <c r="H2896" s="735">
        <v>100</v>
      </c>
      <c r="I2896" s="816">
        <f t="shared" si="97"/>
        <v>0</v>
      </c>
      <c r="J2896" s="803"/>
      <c r="K2896" s="737"/>
      <c r="L2896" s="737"/>
      <c r="M2896" s="803"/>
      <c r="N2896" s="737"/>
      <c r="O2896" s="737"/>
      <c r="P2896" s="1883"/>
    </row>
    <row r="2897" spans="1:16" ht="13.5" customHeight="1">
      <c r="A2897" s="632">
        <v>41</v>
      </c>
      <c r="B2897" s="743" t="s">
        <v>2097</v>
      </c>
      <c r="C2897" s="600" t="s">
        <v>709</v>
      </c>
      <c r="D2897" s="740">
        <v>2</v>
      </c>
      <c r="E2897" s="740">
        <v>2008</v>
      </c>
      <c r="F2897" s="1110">
        <v>59.561999999999998</v>
      </c>
      <c r="G2897" s="816">
        <f t="shared" si="96"/>
        <v>59.561999999999998</v>
      </c>
      <c r="H2897" s="735">
        <v>100</v>
      </c>
      <c r="I2897" s="816">
        <f t="shared" si="97"/>
        <v>0</v>
      </c>
      <c r="J2897" s="803"/>
      <c r="K2897" s="737"/>
      <c r="L2897" s="737"/>
      <c r="M2897" s="803"/>
      <c r="N2897" s="737"/>
      <c r="O2897" s="737"/>
      <c r="P2897" s="1883"/>
    </row>
    <row r="2898" spans="1:16" ht="13.5" customHeight="1">
      <c r="A2898" s="632">
        <v>42</v>
      </c>
      <c r="B2898" s="743" t="s">
        <v>2097</v>
      </c>
      <c r="C2898" s="600" t="s">
        <v>709</v>
      </c>
      <c r="D2898" s="740">
        <v>10</v>
      </c>
      <c r="E2898" s="740">
        <v>2008</v>
      </c>
      <c r="F2898" s="1110">
        <v>754.8</v>
      </c>
      <c r="G2898" s="816">
        <f t="shared" si="96"/>
        <v>754.8</v>
      </c>
      <c r="H2898" s="735">
        <v>100</v>
      </c>
      <c r="I2898" s="816">
        <f t="shared" si="97"/>
        <v>0</v>
      </c>
      <c r="J2898" s="803"/>
      <c r="K2898" s="737"/>
      <c r="L2898" s="737"/>
      <c r="M2898" s="803"/>
      <c r="N2898" s="737"/>
      <c r="O2898" s="737"/>
      <c r="P2898" s="1883"/>
    </row>
    <row r="2899" spans="1:16" ht="13.5" customHeight="1">
      <c r="A2899" s="632">
        <v>43</v>
      </c>
      <c r="B2899" s="743" t="s">
        <v>3892</v>
      </c>
      <c r="C2899" s="600" t="s">
        <v>709</v>
      </c>
      <c r="D2899" s="740">
        <v>10</v>
      </c>
      <c r="E2899" s="740">
        <v>2010</v>
      </c>
      <c r="F2899" s="1110">
        <v>1060</v>
      </c>
      <c r="G2899" s="816">
        <f t="shared" si="96"/>
        <v>1060</v>
      </c>
      <c r="H2899" s="735">
        <v>100</v>
      </c>
      <c r="I2899" s="816">
        <f t="shared" si="97"/>
        <v>0</v>
      </c>
      <c r="J2899" s="803"/>
      <c r="K2899" s="737"/>
      <c r="L2899" s="737"/>
      <c r="M2899" s="803"/>
      <c r="N2899" s="737"/>
      <c r="O2899" s="737"/>
      <c r="P2899" s="1883"/>
    </row>
    <row r="2900" spans="1:16" ht="13.5" customHeight="1">
      <c r="A2900" s="632">
        <v>44</v>
      </c>
      <c r="B2900" s="743" t="s">
        <v>3893</v>
      </c>
      <c r="C2900" s="600" t="s">
        <v>709</v>
      </c>
      <c r="D2900" s="740">
        <v>5</v>
      </c>
      <c r="E2900" s="740">
        <v>2010</v>
      </c>
      <c r="F2900" s="1110">
        <v>193.8</v>
      </c>
      <c r="G2900" s="816">
        <f t="shared" si="96"/>
        <v>193.8</v>
      </c>
      <c r="H2900" s="735">
        <v>100</v>
      </c>
      <c r="I2900" s="816">
        <f t="shared" si="97"/>
        <v>0</v>
      </c>
      <c r="J2900" s="803"/>
      <c r="K2900" s="737"/>
      <c r="L2900" s="737"/>
      <c r="M2900" s="803"/>
      <c r="N2900" s="737"/>
      <c r="O2900" s="737"/>
      <c r="P2900" s="1883"/>
    </row>
    <row r="2901" spans="1:16" ht="13.5" customHeight="1">
      <c r="A2901" s="632">
        <v>45</v>
      </c>
      <c r="B2901" s="743" t="s">
        <v>3894</v>
      </c>
      <c r="C2901" s="600" t="s">
        <v>709</v>
      </c>
      <c r="D2901" s="740">
        <v>5</v>
      </c>
      <c r="E2901" s="740">
        <v>2010</v>
      </c>
      <c r="F2901" s="1110">
        <v>187.8</v>
      </c>
      <c r="G2901" s="816">
        <f t="shared" si="96"/>
        <v>187.8</v>
      </c>
      <c r="H2901" s="735">
        <v>100</v>
      </c>
      <c r="I2901" s="816">
        <f t="shared" si="97"/>
        <v>0</v>
      </c>
      <c r="J2901" s="803"/>
      <c r="K2901" s="737"/>
      <c r="L2901" s="737"/>
      <c r="M2901" s="803"/>
      <c r="N2901" s="737"/>
      <c r="O2901" s="737"/>
      <c r="P2901" s="1883"/>
    </row>
    <row r="2902" spans="1:16" ht="13.5" customHeight="1">
      <c r="A2902" s="632">
        <v>46</v>
      </c>
      <c r="B2902" s="743" t="s">
        <v>3895</v>
      </c>
      <c r="C2902" s="600" t="s">
        <v>709</v>
      </c>
      <c r="D2902" s="740">
        <v>5</v>
      </c>
      <c r="E2902" s="740">
        <v>2010</v>
      </c>
      <c r="F2902" s="1110">
        <v>211.2</v>
      </c>
      <c r="G2902" s="816">
        <f t="shared" si="96"/>
        <v>211.2</v>
      </c>
      <c r="H2902" s="735">
        <v>100</v>
      </c>
      <c r="I2902" s="816">
        <f t="shared" si="97"/>
        <v>0</v>
      </c>
      <c r="J2902" s="803"/>
      <c r="K2902" s="737"/>
      <c r="L2902" s="737"/>
      <c r="M2902" s="803"/>
      <c r="N2902" s="737"/>
      <c r="O2902" s="737"/>
      <c r="P2902" s="1883"/>
    </row>
    <row r="2903" spans="1:16" ht="13.5" customHeight="1">
      <c r="A2903" s="632">
        <v>47</v>
      </c>
      <c r="B2903" s="743" t="s">
        <v>3896</v>
      </c>
      <c r="C2903" s="600" t="s">
        <v>709</v>
      </c>
      <c r="D2903" s="740">
        <v>1</v>
      </c>
      <c r="E2903" s="740">
        <v>2010</v>
      </c>
      <c r="F2903" s="1110">
        <v>384</v>
      </c>
      <c r="G2903" s="816">
        <f t="shared" si="96"/>
        <v>384</v>
      </c>
      <c r="H2903" s="735">
        <v>100</v>
      </c>
      <c r="I2903" s="816">
        <f t="shared" si="97"/>
        <v>0</v>
      </c>
      <c r="J2903" s="803"/>
      <c r="K2903" s="737"/>
      <c r="L2903" s="737"/>
      <c r="M2903" s="803"/>
      <c r="N2903" s="737"/>
      <c r="O2903" s="737"/>
      <c r="P2903" s="1883"/>
    </row>
    <row r="2904" spans="1:16" ht="13.5" customHeight="1">
      <c r="A2904" s="632">
        <v>48</v>
      </c>
      <c r="B2904" s="743" t="s">
        <v>3897</v>
      </c>
      <c r="C2904" s="600" t="s">
        <v>709</v>
      </c>
      <c r="D2904" s="740">
        <v>4</v>
      </c>
      <c r="E2904" s="740">
        <v>2011</v>
      </c>
      <c r="F2904" s="1110">
        <v>7629.3</v>
      </c>
      <c r="G2904" s="816">
        <f t="shared" si="96"/>
        <v>7629.3</v>
      </c>
      <c r="H2904" s="735">
        <v>100</v>
      </c>
      <c r="I2904" s="816">
        <f t="shared" si="97"/>
        <v>0</v>
      </c>
      <c r="J2904" s="803"/>
      <c r="K2904" s="737"/>
      <c r="L2904" s="737"/>
      <c r="M2904" s="803"/>
      <c r="N2904" s="737"/>
      <c r="O2904" s="737"/>
      <c r="P2904" s="1883"/>
    </row>
    <row r="2905" spans="1:16" ht="13.5" customHeight="1">
      <c r="A2905" s="632">
        <v>49</v>
      </c>
      <c r="B2905" s="743" t="s">
        <v>3892</v>
      </c>
      <c r="C2905" s="600" t="s">
        <v>709</v>
      </c>
      <c r="D2905" s="740">
        <v>12</v>
      </c>
      <c r="E2905" s="740">
        <v>2011</v>
      </c>
      <c r="F2905" s="1110">
        <v>903.6</v>
      </c>
      <c r="G2905" s="816">
        <f t="shared" si="96"/>
        <v>903.6</v>
      </c>
      <c r="H2905" s="735">
        <v>100</v>
      </c>
      <c r="I2905" s="816">
        <f t="shared" si="97"/>
        <v>0</v>
      </c>
      <c r="J2905" s="803"/>
      <c r="K2905" s="737"/>
      <c r="L2905" s="737"/>
      <c r="M2905" s="803"/>
      <c r="N2905" s="737"/>
      <c r="O2905" s="737"/>
      <c r="P2905" s="1883"/>
    </row>
    <row r="2906" spans="1:16" ht="13.5" customHeight="1">
      <c r="A2906" s="632">
        <v>50</v>
      </c>
      <c r="B2906" s="743" t="s">
        <v>3893</v>
      </c>
      <c r="C2906" s="600" t="s">
        <v>709</v>
      </c>
      <c r="D2906" s="740">
        <v>6</v>
      </c>
      <c r="E2906" s="740">
        <v>2011</v>
      </c>
      <c r="F2906" s="1110">
        <v>232.2</v>
      </c>
      <c r="G2906" s="816">
        <f t="shared" si="96"/>
        <v>232.2</v>
      </c>
      <c r="H2906" s="735">
        <v>100</v>
      </c>
      <c r="I2906" s="816">
        <f t="shared" si="97"/>
        <v>0</v>
      </c>
      <c r="J2906" s="803"/>
      <c r="K2906" s="737"/>
      <c r="L2906" s="737"/>
      <c r="M2906" s="803"/>
      <c r="N2906" s="737"/>
      <c r="O2906" s="737"/>
      <c r="P2906" s="1883"/>
    </row>
    <row r="2907" spans="1:16" ht="13.5" customHeight="1">
      <c r="A2907" s="632">
        <v>51</v>
      </c>
      <c r="B2907" s="743" t="s">
        <v>3894</v>
      </c>
      <c r="C2907" s="600" t="s">
        <v>709</v>
      </c>
      <c r="D2907" s="740">
        <v>6</v>
      </c>
      <c r="E2907" s="740">
        <v>2011</v>
      </c>
      <c r="F2907" s="1110">
        <v>225</v>
      </c>
      <c r="G2907" s="816">
        <f t="shared" si="96"/>
        <v>225</v>
      </c>
      <c r="H2907" s="735">
        <v>100</v>
      </c>
      <c r="I2907" s="816">
        <f t="shared" si="97"/>
        <v>0</v>
      </c>
      <c r="J2907" s="803"/>
      <c r="K2907" s="737"/>
      <c r="L2907" s="737"/>
      <c r="M2907" s="803"/>
      <c r="N2907" s="737"/>
      <c r="O2907" s="737"/>
      <c r="P2907" s="1883"/>
    </row>
    <row r="2908" spans="1:16" ht="13.5" customHeight="1">
      <c r="A2908" s="632">
        <v>52</v>
      </c>
      <c r="B2908" s="743" t="s">
        <v>3895</v>
      </c>
      <c r="C2908" s="600" t="s">
        <v>709</v>
      </c>
      <c r="D2908" s="740">
        <v>6</v>
      </c>
      <c r="E2908" s="740">
        <v>2011</v>
      </c>
      <c r="F2908" s="1110">
        <v>243</v>
      </c>
      <c r="G2908" s="816">
        <f t="shared" si="96"/>
        <v>243</v>
      </c>
      <c r="H2908" s="735">
        <v>100</v>
      </c>
      <c r="I2908" s="816">
        <f t="shared" si="97"/>
        <v>0</v>
      </c>
      <c r="J2908" s="803"/>
      <c r="K2908" s="737"/>
      <c r="L2908" s="737"/>
      <c r="M2908" s="803"/>
      <c r="N2908" s="737"/>
      <c r="O2908" s="737"/>
      <c r="P2908" s="1883"/>
    </row>
    <row r="2909" spans="1:16" ht="13.5" customHeight="1">
      <c r="A2909" s="632">
        <v>53</v>
      </c>
      <c r="B2909" s="743" t="s">
        <v>3896</v>
      </c>
      <c r="C2909" s="600" t="s">
        <v>709</v>
      </c>
      <c r="D2909" s="740">
        <v>1</v>
      </c>
      <c r="E2909" s="740">
        <v>2011</v>
      </c>
      <c r="F2909" s="1110">
        <v>308</v>
      </c>
      <c r="G2909" s="816">
        <f t="shared" si="96"/>
        <v>308</v>
      </c>
      <c r="H2909" s="735">
        <v>100</v>
      </c>
      <c r="I2909" s="816">
        <f t="shared" si="97"/>
        <v>0</v>
      </c>
      <c r="J2909" s="803"/>
      <c r="K2909" s="737"/>
      <c r="L2909" s="737"/>
      <c r="M2909" s="803"/>
      <c r="N2909" s="737"/>
      <c r="O2909" s="737"/>
      <c r="P2909" s="1883"/>
    </row>
    <row r="2910" spans="1:16" ht="13.5" customHeight="1">
      <c r="A2910" s="632">
        <v>54</v>
      </c>
      <c r="B2910" s="743" t="s">
        <v>666</v>
      </c>
      <c r="C2910" s="600" t="s">
        <v>709</v>
      </c>
      <c r="D2910" s="740">
        <v>1</v>
      </c>
      <c r="E2910" s="740">
        <v>2011</v>
      </c>
      <c r="F2910" s="1110">
        <v>244.26900000000001</v>
      </c>
      <c r="G2910" s="816">
        <f t="shared" si="96"/>
        <v>244.26900000000001</v>
      </c>
      <c r="H2910" s="735">
        <v>100</v>
      </c>
      <c r="I2910" s="816">
        <f t="shared" si="97"/>
        <v>0</v>
      </c>
      <c r="J2910" s="803"/>
      <c r="K2910" s="737"/>
      <c r="L2910" s="737"/>
      <c r="M2910" s="803"/>
      <c r="N2910" s="737"/>
      <c r="O2910" s="737"/>
      <c r="P2910" s="1883"/>
    </row>
    <row r="2911" spans="1:16" ht="13.5" customHeight="1">
      <c r="A2911" s="632">
        <v>55</v>
      </c>
      <c r="B2911" s="743" t="s">
        <v>802</v>
      </c>
      <c r="C2911" s="600" t="s">
        <v>709</v>
      </c>
      <c r="D2911" s="740">
        <v>4</v>
      </c>
      <c r="E2911" s="740">
        <v>2011</v>
      </c>
      <c r="F2911" s="1110">
        <v>1745.28</v>
      </c>
      <c r="G2911" s="816">
        <f t="shared" si="96"/>
        <v>1745.28</v>
      </c>
      <c r="H2911" s="735">
        <v>100</v>
      </c>
      <c r="I2911" s="816">
        <f t="shared" si="97"/>
        <v>0</v>
      </c>
      <c r="J2911" s="803"/>
      <c r="K2911" s="737"/>
      <c r="L2911" s="1109"/>
      <c r="M2911" s="803"/>
      <c r="N2911" s="737"/>
      <c r="O2911" s="737"/>
      <c r="P2911" s="1883"/>
    </row>
    <row r="2912" spans="1:16" ht="13.5" customHeight="1">
      <c r="A2912" s="632">
        <v>56</v>
      </c>
      <c r="B2912" s="743" t="s">
        <v>805</v>
      </c>
      <c r="C2912" s="600" t="s">
        <v>709</v>
      </c>
      <c r="D2912" s="740">
        <v>4</v>
      </c>
      <c r="E2912" s="740">
        <v>2011</v>
      </c>
      <c r="F2912" s="1110">
        <v>334.56</v>
      </c>
      <c r="G2912" s="816">
        <f t="shared" si="96"/>
        <v>334.56</v>
      </c>
      <c r="H2912" s="735">
        <v>100</v>
      </c>
      <c r="I2912" s="816">
        <f t="shared" si="97"/>
        <v>0</v>
      </c>
      <c r="J2912" s="803"/>
      <c r="K2912" s="737"/>
      <c r="L2912" s="737"/>
      <c r="M2912" s="803"/>
      <c r="N2912" s="737"/>
      <c r="O2912" s="737"/>
      <c r="P2912" s="1883"/>
    </row>
    <row r="2913" spans="1:16" ht="13.5" customHeight="1">
      <c r="A2913" s="632">
        <v>57</v>
      </c>
      <c r="B2913" s="743" t="s">
        <v>802</v>
      </c>
      <c r="C2913" s="600" t="s">
        <v>709</v>
      </c>
      <c r="D2913" s="740">
        <v>2</v>
      </c>
      <c r="E2913" s="740">
        <v>2011</v>
      </c>
      <c r="F2913" s="1110">
        <v>872.64</v>
      </c>
      <c r="G2913" s="816">
        <f t="shared" si="96"/>
        <v>872.64</v>
      </c>
      <c r="H2913" s="735">
        <v>100</v>
      </c>
      <c r="I2913" s="816">
        <f t="shared" si="97"/>
        <v>0</v>
      </c>
      <c r="J2913" s="803"/>
      <c r="K2913" s="737"/>
      <c r="L2913" s="737"/>
      <c r="M2913" s="803"/>
      <c r="N2913" s="737"/>
      <c r="O2913" s="737"/>
      <c r="P2913" s="1883"/>
    </row>
    <row r="2914" spans="1:16" ht="13.5" customHeight="1">
      <c r="A2914" s="632">
        <v>58</v>
      </c>
      <c r="B2914" s="743" t="s">
        <v>805</v>
      </c>
      <c r="C2914" s="600" t="s">
        <v>709</v>
      </c>
      <c r="D2914" s="740">
        <v>2</v>
      </c>
      <c r="E2914" s="740">
        <v>2011</v>
      </c>
      <c r="F2914" s="1110">
        <v>167.28</v>
      </c>
      <c r="G2914" s="816">
        <f t="shared" si="96"/>
        <v>167.28</v>
      </c>
      <c r="H2914" s="735">
        <v>100</v>
      </c>
      <c r="I2914" s="816">
        <f t="shared" si="97"/>
        <v>0</v>
      </c>
      <c r="J2914" s="803"/>
      <c r="K2914" s="737"/>
      <c r="L2914" s="737"/>
      <c r="M2914" s="803"/>
      <c r="N2914" s="737"/>
      <c r="O2914" s="737"/>
      <c r="P2914" s="1883"/>
    </row>
    <row r="2915" spans="1:16" ht="13.5" customHeight="1">
      <c r="A2915" s="632">
        <v>59</v>
      </c>
      <c r="B2915" s="743" t="s">
        <v>3898</v>
      </c>
      <c r="C2915" s="600" t="s">
        <v>709</v>
      </c>
      <c r="D2915" s="740">
        <v>1</v>
      </c>
      <c r="E2915" s="740">
        <v>2011</v>
      </c>
      <c r="F2915" s="1110">
        <v>1183.08</v>
      </c>
      <c r="G2915" s="816">
        <f t="shared" si="96"/>
        <v>1183.08</v>
      </c>
      <c r="H2915" s="735">
        <v>100</v>
      </c>
      <c r="I2915" s="816">
        <f t="shared" si="97"/>
        <v>0</v>
      </c>
      <c r="J2915" s="803"/>
      <c r="K2915" s="737"/>
      <c r="L2915" s="737"/>
      <c r="M2915" s="803"/>
      <c r="N2915" s="737"/>
      <c r="O2915" s="737"/>
      <c r="P2915" s="1883"/>
    </row>
    <row r="2916" spans="1:16" ht="13.5" customHeight="1">
      <c r="A2916" s="632">
        <v>60</v>
      </c>
      <c r="B2916" s="743" t="s">
        <v>805</v>
      </c>
      <c r="C2916" s="600" t="s">
        <v>709</v>
      </c>
      <c r="D2916" s="740">
        <v>1</v>
      </c>
      <c r="E2916" s="740">
        <v>2011</v>
      </c>
      <c r="F2916" s="1110">
        <v>83.64</v>
      </c>
      <c r="G2916" s="816">
        <f t="shared" si="96"/>
        <v>83.64</v>
      </c>
      <c r="H2916" s="735">
        <v>100</v>
      </c>
      <c r="I2916" s="816">
        <f t="shared" si="97"/>
        <v>0</v>
      </c>
      <c r="J2916" s="803"/>
      <c r="K2916" s="737"/>
      <c r="L2916" s="737"/>
      <c r="M2916" s="803"/>
      <c r="N2916" s="737"/>
      <c r="O2916" s="737"/>
      <c r="P2916" s="1883"/>
    </row>
    <row r="2917" spans="1:16" ht="13.5" customHeight="1">
      <c r="A2917" s="632">
        <v>61</v>
      </c>
      <c r="B2917" s="743" t="s">
        <v>3898</v>
      </c>
      <c r="C2917" s="600" t="s">
        <v>709</v>
      </c>
      <c r="D2917" s="740">
        <v>1</v>
      </c>
      <c r="E2917" s="740">
        <v>2011</v>
      </c>
      <c r="F2917" s="1110">
        <v>1183.08</v>
      </c>
      <c r="G2917" s="816">
        <f t="shared" si="96"/>
        <v>1183.08</v>
      </c>
      <c r="H2917" s="735">
        <v>100</v>
      </c>
      <c r="I2917" s="816">
        <f t="shared" si="97"/>
        <v>0</v>
      </c>
      <c r="J2917" s="803"/>
      <c r="K2917" s="737"/>
      <c r="L2917" s="737"/>
      <c r="M2917" s="803"/>
      <c r="N2917" s="737"/>
      <c r="O2917" s="737"/>
      <c r="P2917" s="1883"/>
    </row>
    <row r="2918" spans="1:16" ht="13.5" customHeight="1">
      <c r="A2918" s="632">
        <v>62</v>
      </c>
      <c r="B2918" s="743" t="s">
        <v>805</v>
      </c>
      <c r="C2918" s="600" t="s">
        <v>709</v>
      </c>
      <c r="D2918" s="740">
        <v>1</v>
      </c>
      <c r="E2918" s="740">
        <v>2011</v>
      </c>
      <c r="F2918" s="1110">
        <v>83.64</v>
      </c>
      <c r="G2918" s="816">
        <f t="shared" si="96"/>
        <v>83.64</v>
      </c>
      <c r="H2918" s="735">
        <v>100</v>
      </c>
      <c r="I2918" s="816">
        <f t="shared" si="97"/>
        <v>0</v>
      </c>
      <c r="J2918" s="803"/>
      <c r="K2918" s="737"/>
      <c r="L2918" s="737"/>
      <c r="M2918" s="803"/>
      <c r="N2918" s="737"/>
      <c r="O2918" s="737"/>
      <c r="P2918" s="1883"/>
    </row>
    <row r="2919" spans="1:16" ht="13.5" customHeight="1">
      <c r="A2919" s="632">
        <v>63</v>
      </c>
      <c r="B2919" s="743" t="s">
        <v>3899</v>
      </c>
      <c r="C2919" s="600" t="s">
        <v>709</v>
      </c>
      <c r="D2919" s="740">
        <v>1</v>
      </c>
      <c r="E2919" s="740">
        <v>2011</v>
      </c>
      <c r="F2919" s="1110">
        <v>1218.3599999999999</v>
      </c>
      <c r="G2919" s="816">
        <f t="shared" si="96"/>
        <v>1218.3599999999999</v>
      </c>
      <c r="H2919" s="735">
        <v>100</v>
      </c>
      <c r="I2919" s="816">
        <f t="shared" si="97"/>
        <v>0</v>
      </c>
      <c r="J2919" s="803"/>
      <c r="K2919" s="737"/>
      <c r="L2919" s="737"/>
      <c r="M2919" s="803"/>
      <c r="N2919" s="737"/>
      <c r="O2919" s="737"/>
      <c r="P2919" s="1883"/>
    </row>
    <row r="2920" spans="1:16" ht="13.5" customHeight="1">
      <c r="A2920" s="632">
        <v>64</v>
      </c>
      <c r="B2920" s="743" t="s">
        <v>805</v>
      </c>
      <c r="C2920" s="600" t="s">
        <v>709</v>
      </c>
      <c r="D2920" s="740">
        <v>1</v>
      </c>
      <c r="E2920" s="740">
        <v>2011</v>
      </c>
      <c r="F2920" s="1110">
        <v>83.64</v>
      </c>
      <c r="G2920" s="816">
        <f t="shared" si="96"/>
        <v>83.64</v>
      </c>
      <c r="H2920" s="735">
        <v>100</v>
      </c>
      <c r="I2920" s="816">
        <f t="shared" si="97"/>
        <v>0</v>
      </c>
      <c r="J2920" s="803"/>
      <c r="K2920" s="737"/>
      <c r="L2920" s="737"/>
      <c r="M2920" s="803"/>
      <c r="N2920" s="737"/>
      <c r="O2920" s="737"/>
      <c r="P2920" s="1883"/>
    </row>
    <row r="2921" spans="1:16" ht="13.5" customHeight="1">
      <c r="A2921" s="632">
        <v>65</v>
      </c>
      <c r="B2921" s="743" t="s">
        <v>3900</v>
      </c>
      <c r="C2921" s="600" t="s">
        <v>709</v>
      </c>
      <c r="D2921" s="740">
        <v>2</v>
      </c>
      <c r="E2921" s="740">
        <v>2011</v>
      </c>
      <c r="F2921" s="1110">
        <v>107.76</v>
      </c>
      <c r="G2921" s="816">
        <f t="shared" si="96"/>
        <v>107.76</v>
      </c>
      <c r="H2921" s="735">
        <v>100</v>
      </c>
      <c r="I2921" s="816">
        <f t="shared" si="97"/>
        <v>0</v>
      </c>
      <c r="J2921" s="803"/>
      <c r="K2921" s="737"/>
      <c r="L2921" s="737"/>
      <c r="M2921" s="803"/>
      <c r="N2921" s="737"/>
      <c r="O2921" s="737"/>
      <c r="P2921" s="1883"/>
    </row>
    <row r="2922" spans="1:16" ht="13.5" customHeight="1">
      <c r="A2922" s="632">
        <v>66</v>
      </c>
      <c r="B2922" s="743" t="s">
        <v>3900</v>
      </c>
      <c r="C2922" s="600" t="s">
        <v>709</v>
      </c>
      <c r="D2922" s="740">
        <v>4</v>
      </c>
      <c r="E2922" s="740">
        <v>2011</v>
      </c>
      <c r="F2922" s="1110">
        <v>215.52</v>
      </c>
      <c r="G2922" s="816">
        <f t="shared" si="96"/>
        <v>215.52</v>
      </c>
      <c r="H2922" s="735">
        <v>100</v>
      </c>
      <c r="I2922" s="816">
        <f t="shared" si="97"/>
        <v>0</v>
      </c>
      <c r="J2922" s="803"/>
      <c r="K2922" s="737"/>
      <c r="L2922" s="737"/>
      <c r="M2922" s="803"/>
      <c r="N2922" s="737"/>
      <c r="O2922" s="737"/>
      <c r="P2922" s="1883"/>
    </row>
    <row r="2923" spans="1:16" ht="13.5" customHeight="1">
      <c r="A2923" s="632">
        <v>67</v>
      </c>
      <c r="B2923" s="743" t="s">
        <v>3900</v>
      </c>
      <c r="C2923" s="600" t="s">
        <v>709</v>
      </c>
      <c r="D2923" s="740">
        <v>8</v>
      </c>
      <c r="E2923" s="740">
        <v>2011</v>
      </c>
      <c r="F2923" s="1110">
        <v>431.04</v>
      </c>
      <c r="G2923" s="816">
        <f t="shared" si="96"/>
        <v>431.04</v>
      </c>
      <c r="H2923" s="735">
        <v>100</v>
      </c>
      <c r="I2923" s="816">
        <f t="shared" si="97"/>
        <v>0</v>
      </c>
      <c r="J2923" s="803"/>
      <c r="K2923" s="737"/>
      <c r="L2923" s="737"/>
      <c r="M2923" s="803"/>
      <c r="N2923" s="737"/>
      <c r="O2923" s="737"/>
      <c r="P2923" s="1883"/>
    </row>
    <row r="2924" spans="1:16" ht="13.5" customHeight="1">
      <c r="A2924" s="632">
        <v>68</v>
      </c>
      <c r="B2924" s="743" t="s">
        <v>3900</v>
      </c>
      <c r="C2924" s="600" t="s">
        <v>709</v>
      </c>
      <c r="D2924" s="740">
        <v>2</v>
      </c>
      <c r="E2924" s="740">
        <v>2011</v>
      </c>
      <c r="F2924" s="1110">
        <v>535.91999999999996</v>
      </c>
      <c r="G2924" s="816">
        <f t="shared" si="96"/>
        <v>535.91999999999996</v>
      </c>
      <c r="H2924" s="735">
        <v>100</v>
      </c>
      <c r="I2924" s="816">
        <f t="shared" si="97"/>
        <v>0</v>
      </c>
      <c r="J2924" s="803"/>
      <c r="K2924" s="737"/>
      <c r="L2924" s="737"/>
      <c r="M2924" s="803"/>
      <c r="N2924" s="737"/>
      <c r="O2924" s="737"/>
      <c r="P2924" s="1883"/>
    </row>
    <row r="2925" spans="1:16" ht="13.5" customHeight="1">
      <c r="A2925" s="632">
        <v>69</v>
      </c>
      <c r="B2925" s="743" t="s">
        <v>3900</v>
      </c>
      <c r="C2925" s="600" t="s">
        <v>709</v>
      </c>
      <c r="D2925" s="740">
        <v>1</v>
      </c>
      <c r="E2925" s="740">
        <v>2011</v>
      </c>
      <c r="F2925" s="1110">
        <v>267.95999999999998</v>
      </c>
      <c r="G2925" s="816">
        <f t="shared" si="96"/>
        <v>267.95999999999998</v>
      </c>
      <c r="H2925" s="735">
        <v>100</v>
      </c>
      <c r="I2925" s="816">
        <f t="shared" si="97"/>
        <v>0</v>
      </c>
      <c r="J2925" s="803"/>
      <c r="K2925" s="737"/>
      <c r="L2925" s="737"/>
      <c r="M2925" s="803"/>
      <c r="N2925" s="737"/>
      <c r="O2925" s="737"/>
      <c r="P2925" s="1883"/>
    </row>
    <row r="2926" spans="1:16" ht="13.5" customHeight="1">
      <c r="A2926" s="632">
        <v>70</v>
      </c>
      <c r="B2926" s="743" t="s">
        <v>622</v>
      </c>
      <c r="C2926" s="600" t="s">
        <v>709</v>
      </c>
      <c r="D2926" s="740">
        <v>5</v>
      </c>
      <c r="E2926" s="740">
        <v>2011</v>
      </c>
      <c r="F2926" s="1110">
        <v>442.18</v>
      </c>
      <c r="G2926" s="816">
        <f t="shared" si="96"/>
        <v>442.18</v>
      </c>
      <c r="H2926" s="735">
        <v>100</v>
      </c>
      <c r="I2926" s="816">
        <f t="shared" si="97"/>
        <v>0</v>
      </c>
      <c r="J2926" s="803"/>
      <c r="K2926" s="737"/>
      <c r="L2926" s="737"/>
      <c r="M2926" s="803"/>
      <c r="N2926" s="737"/>
      <c r="O2926" s="737"/>
      <c r="P2926" s="1883"/>
    </row>
    <row r="2927" spans="1:16" ht="13.5" customHeight="1">
      <c r="A2927" s="632">
        <v>71</v>
      </c>
      <c r="B2927" s="743" t="s">
        <v>622</v>
      </c>
      <c r="C2927" s="600" t="s">
        <v>709</v>
      </c>
      <c r="D2927" s="740">
        <v>3</v>
      </c>
      <c r="E2927" s="740">
        <v>2011</v>
      </c>
      <c r="F2927" s="1110">
        <v>265.31</v>
      </c>
      <c r="G2927" s="816">
        <f t="shared" si="96"/>
        <v>265.31</v>
      </c>
      <c r="H2927" s="735">
        <v>100</v>
      </c>
      <c r="I2927" s="816">
        <f t="shared" si="97"/>
        <v>0</v>
      </c>
      <c r="J2927" s="803"/>
      <c r="K2927" s="737"/>
      <c r="L2927" s="737"/>
      <c r="M2927" s="803"/>
      <c r="N2927" s="737"/>
      <c r="O2927" s="737"/>
      <c r="P2927" s="1883"/>
    </row>
    <row r="2928" spans="1:16" ht="13.5" customHeight="1">
      <c r="A2928" s="632">
        <v>72</v>
      </c>
      <c r="B2928" s="743" t="s">
        <v>3901</v>
      </c>
      <c r="C2928" s="600" t="s">
        <v>709</v>
      </c>
      <c r="D2928" s="740">
        <v>1</v>
      </c>
      <c r="E2928" s="740">
        <v>2011</v>
      </c>
      <c r="F2928" s="1110">
        <v>2658.6</v>
      </c>
      <c r="G2928" s="816">
        <f t="shared" si="96"/>
        <v>2658.6</v>
      </c>
      <c r="H2928" s="735">
        <v>100</v>
      </c>
      <c r="I2928" s="816">
        <f t="shared" si="97"/>
        <v>0</v>
      </c>
      <c r="J2928" s="803"/>
      <c r="K2928" s="737"/>
      <c r="L2928" s="737"/>
      <c r="M2928" s="803"/>
      <c r="N2928" s="737"/>
      <c r="O2928" s="737"/>
      <c r="P2928" s="1883"/>
    </row>
    <row r="2929" spans="1:16" ht="13.5" customHeight="1">
      <c r="A2929" s="632">
        <v>73</v>
      </c>
      <c r="B2929" s="743" t="s">
        <v>3901</v>
      </c>
      <c r="C2929" s="600" t="s">
        <v>709</v>
      </c>
      <c r="D2929" s="740">
        <v>1</v>
      </c>
      <c r="E2929" s="740">
        <v>2011</v>
      </c>
      <c r="F2929" s="1110">
        <v>2658.6</v>
      </c>
      <c r="G2929" s="816">
        <f t="shared" si="96"/>
        <v>2658.6</v>
      </c>
      <c r="H2929" s="735">
        <v>100</v>
      </c>
      <c r="I2929" s="816">
        <f t="shared" si="97"/>
        <v>0</v>
      </c>
      <c r="J2929" s="803"/>
      <c r="K2929" s="737"/>
      <c r="L2929" s="737"/>
      <c r="M2929" s="803"/>
      <c r="N2929" s="737"/>
      <c r="O2929" s="737"/>
      <c r="P2929" s="1883"/>
    </row>
    <row r="2930" spans="1:16" ht="13.5" customHeight="1">
      <c r="A2930" s="632">
        <v>74</v>
      </c>
      <c r="B2930" s="743" t="s">
        <v>817</v>
      </c>
      <c r="C2930" s="600" t="s">
        <v>709</v>
      </c>
      <c r="D2930" s="740">
        <v>1</v>
      </c>
      <c r="E2930" s="740">
        <v>2011</v>
      </c>
      <c r="F2930" s="1110">
        <v>57.384</v>
      </c>
      <c r="G2930" s="816">
        <f t="shared" si="96"/>
        <v>57.384</v>
      </c>
      <c r="H2930" s="735">
        <v>100</v>
      </c>
      <c r="I2930" s="816">
        <f t="shared" si="97"/>
        <v>0</v>
      </c>
      <c r="J2930" s="803"/>
      <c r="K2930" s="737"/>
      <c r="L2930" s="737"/>
      <c r="M2930" s="803"/>
      <c r="N2930" s="737"/>
      <c r="O2930" s="737"/>
      <c r="P2930" s="1883"/>
    </row>
    <row r="2931" spans="1:16" ht="13.5" customHeight="1">
      <c r="A2931" s="632">
        <v>75</v>
      </c>
      <c r="B2931" s="743" t="s">
        <v>817</v>
      </c>
      <c r="C2931" s="600" t="s">
        <v>709</v>
      </c>
      <c r="D2931" s="740">
        <v>1</v>
      </c>
      <c r="E2931" s="740">
        <v>2011</v>
      </c>
      <c r="F2931" s="1110">
        <v>57.384</v>
      </c>
      <c r="G2931" s="816">
        <f t="shared" si="96"/>
        <v>57.384</v>
      </c>
      <c r="H2931" s="735">
        <v>100</v>
      </c>
      <c r="I2931" s="816">
        <f t="shared" si="97"/>
        <v>0</v>
      </c>
      <c r="J2931" s="803"/>
      <c r="K2931" s="737"/>
      <c r="L2931" s="737"/>
      <c r="M2931" s="803"/>
      <c r="N2931" s="737"/>
      <c r="O2931" s="737"/>
      <c r="P2931" s="1883"/>
    </row>
    <row r="2932" spans="1:16" ht="13.5" customHeight="1">
      <c r="A2932" s="632">
        <v>76</v>
      </c>
      <c r="B2932" s="743" t="s">
        <v>802</v>
      </c>
      <c r="C2932" s="600" t="s">
        <v>709</v>
      </c>
      <c r="D2932" s="740">
        <v>1</v>
      </c>
      <c r="E2932" s="740">
        <v>2012</v>
      </c>
      <c r="F2932" s="1110">
        <v>468.36</v>
      </c>
      <c r="G2932" s="816">
        <f t="shared" ref="G2932:G2997" si="98">F2932*H2932%</f>
        <v>468.36</v>
      </c>
      <c r="H2932" s="735">
        <v>100</v>
      </c>
      <c r="I2932" s="816">
        <f t="shared" ref="I2932:I2997" si="99">F2932-G2932</f>
        <v>0</v>
      </c>
      <c r="J2932" s="817"/>
      <c r="K2932" s="1092"/>
      <c r="L2932" s="1142"/>
      <c r="M2932" s="632"/>
      <c r="N2932" s="824"/>
      <c r="O2932" s="1548"/>
      <c r="P2932" s="1883"/>
    </row>
    <row r="2933" spans="1:16" ht="13.5" customHeight="1">
      <c r="A2933" s="632">
        <v>77</v>
      </c>
      <c r="B2933" s="743" t="s">
        <v>805</v>
      </c>
      <c r="C2933" s="600" t="s">
        <v>709</v>
      </c>
      <c r="D2933" s="740">
        <v>1</v>
      </c>
      <c r="E2933" s="740">
        <v>2012</v>
      </c>
      <c r="F2933" s="1110">
        <v>80.52</v>
      </c>
      <c r="G2933" s="816">
        <f t="shared" si="98"/>
        <v>80.52</v>
      </c>
      <c r="H2933" s="735">
        <v>100</v>
      </c>
      <c r="I2933" s="816">
        <f t="shared" si="99"/>
        <v>0</v>
      </c>
      <c r="J2933" s="817"/>
      <c r="K2933" s="1092"/>
      <c r="L2933" s="1092"/>
      <c r="M2933" s="632"/>
      <c r="N2933" s="824"/>
      <c r="O2933" s="824"/>
      <c r="P2933" s="1883"/>
    </row>
    <row r="2934" spans="1:16" ht="13.5" customHeight="1">
      <c r="A2934" s="632">
        <v>78</v>
      </c>
      <c r="B2934" s="743" t="s">
        <v>3900</v>
      </c>
      <c r="C2934" s="600" t="s">
        <v>709</v>
      </c>
      <c r="D2934" s="740">
        <v>1</v>
      </c>
      <c r="E2934" s="740">
        <v>2012</v>
      </c>
      <c r="F2934" s="1110">
        <v>37.08</v>
      </c>
      <c r="G2934" s="816">
        <f t="shared" si="98"/>
        <v>37.08</v>
      </c>
      <c r="H2934" s="735">
        <v>100</v>
      </c>
      <c r="I2934" s="816">
        <f t="shared" si="99"/>
        <v>0</v>
      </c>
      <c r="J2934" s="817"/>
      <c r="K2934" s="1092"/>
      <c r="L2934" s="1092"/>
      <c r="M2934" s="632"/>
      <c r="N2934" s="824"/>
      <c r="O2934" s="824"/>
      <c r="P2934" s="1883"/>
    </row>
    <row r="2935" spans="1:16" ht="13.5" customHeight="1">
      <c r="A2935" s="632">
        <v>79</v>
      </c>
      <c r="B2935" s="743" t="s">
        <v>817</v>
      </c>
      <c r="C2935" s="600" t="s">
        <v>709</v>
      </c>
      <c r="D2935" s="740">
        <v>1</v>
      </c>
      <c r="E2935" s="740">
        <v>2012</v>
      </c>
      <c r="F2935" s="1110">
        <v>488.76</v>
      </c>
      <c r="G2935" s="816">
        <f t="shared" si="98"/>
        <v>488.76</v>
      </c>
      <c r="H2935" s="735">
        <v>100</v>
      </c>
      <c r="I2935" s="816">
        <f t="shared" si="99"/>
        <v>0</v>
      </c>
      <c r="J2935" s="817"/>
      <c r="K2935" s="1092"/>
      <c r="L2935" s="1092"/>
      <c r="M2935" s="632"/>
      <c r="N2935" s="824"/>
      <c r="O2935" s="824"/>
      <c r="P2935" s="1883"/>
    </row>
    <row r="2936" spans="1:16" ht="13.5" customHeight="1">
      <c r="A2936" s="632">
        <v>80</v>
      </c>
      <c r="B2936" s="743" t="s">
        <v>3901</v>
      </c>
      <c r="C2936" s="600" t="s">
        <v>709</v>
      </c>
      <c r="D2936" s="740">
        <v>1</v>
      </c>
      <c r="E2936" s="740">
        <v>2013</v>
      </c>
      <c r="F2936" s="1110">
        <v>637.09127999999998</v>
      </c>
      <c r="G2936" s="816">
        <f t="shared" si="98"/>
        <v>637.09127999999998</v>
      </c>
      <c r="H2936" s="735">
        <v>100</v>
      </c>
      <c r="I2936" s="816">
        <f t="shared" si="99"/>
        <v>0</v>
      </c>
      <c r="J2936" s="817"/>
      <c r="K2936" s="1092"/>
      <c r="L2936" s="1092"/>
      <c r="M2936" s="632"/>
      <c r="N2936" s="824"/>
      <c r="O2936" s="824"/>
      <c r="P2936" s="1883"/>
    </row>
    <row r="2937" spans="1:16" ht="13.5" customHeight="1">
      <c r="A2937" s="632">
        <v>81</v>
      </c>
      <c r="B2937" s="743" t="s">
        <v>622</v>
      </c>
      <c r="C2937" s="600" t="s">
        <v>709</v>
      </c>
      <c r="D2937" s="740">
        <v>9</v>
      </c>
      <c r="E2937" s="740">
        <v>2013</v>
      </c>
      <c r="F2937" s="1110">
        <v>755.9</v>
      </c>
      <c r="G2937" s="816">
        <f t="shared" si="98"/>
        <v>755.9</v>
      </c>
      <c r="H2937" s="735">
        <v>100</v>
      </c>
      <c r="I2937" s="816">
        <f t="shared" si="99"/>
        <v>0</v>
      </c>
      <c r="J2937" s="817"/>
      <c r="K2937" s="1092"/>
      <c r="L2937" s="1092"/>
      <c r="M2937" s="632"/>
      <c r="N2937" s="824"/>
      <c r="O2937" s="824"/>
      <c r="P2937" s="1883"/>
    </row>
    <row r="2938" spans="1:16" ht="13.5" customHeight="1">
      <c r="A2938" s="632">
        <v>82</v>
      </c>
      <c r="B2938" s="743" t="s">
        <v>805</v>
      </c>
      <c r="C2938" s="600" t="s">
        <v>709</v>
      </c>
      <c r="D2938" s="740">
        <v>9</v>
      </c>
      <c r="E2938" s="740">
        <v>2013</v>
      </c>
      <c r="F2938" s="1110">
        <v>855.8</v>
      </c>
      <c r="G2938" s="816">
        <f t="shared" si="98"/>
        <v>855.8</v>
      </c>
      <c r="H2938" s="735">
        <v>100</v>
      </c>
      <c r="I2938" s="816">
        <f t="shared" si="99"/>
        <v>0</v>
      </c>
      <c r="J2938" s="817"/>
      <c r="K2938" s="1092"/>
      <c r="L2938" s="1092"/>
      <c r="M2938" s="632"/>
      <c r="N2938" s="824"/>
      <c r="O2938" s="824"/>
      <c r="P2938" s="1883"/>
    </row>
    <row r="2939" spans="1:16" ht="13.5" customHeight="1">
      <c r="A2939" s="632">
        <v>83</v>
      </c>
      <c r="B2939" s="743" t="s">
        <v>802</v>
      </c>
      <c r="C2939" s="600" t="s">
        <v>709</v>
      </c>
      <c r="D2939" s="740">
        <v>9</v>
      </c>
      <c r="E2939" s="740">
        <v>2013</v>
      </c>
      <c r="F2939" s="1110">
        <v>4705.7</v>
      </c>
      <c r="G2939" s="816">
        <f t="shared" si="98"/>
        <v>4705.7</v>
      </c>
      <c r="H2939" s="735">
        <v>100</v>
      </c>
      <c r="I2939" s="816">
        <f t="shared" si="99"/>
        <v>0</v>
      </c>
      <c r="J2939" s="817"/>
      <c r="K2939" s="1092"/>
      <c r="L2939" s="1092"/>
      <c r="M2939" s="632"/>
      <c r="N2939" s="824"/>
      <c r="O2939" s="824"/>
      <c r="P2939" s="1883"/>
    </row>
    <row r="2940" spans="1:16" ht="13.5" customHeight="1">
      <c r="A2940" s="632">
        <v>84</v>
      </c>
      <c r="B2940" s="743" t="s">
        <v>3892</v>
      </c>
      <c r="C2940" s="600" t="s">
        <v>709</v>
      </c>
      <c r="D2940" s="740">
        <v>14</v>
      </c>
      <c r="E2940" s="740">
        <v>2013</v>
      </c>
      <c r="F2940" s="1110">
        <v>1054.2</v>
      </c>
      <c r="G2940" s="816">
        <f t="shared" si="98"/>
        <v>1054.2</v>
      </c>
      <c r="H2940" s="735">
        <v>100</v>
      </c>
      <c r="I2940" s="816">
        <f t="shared" si="99"/>
        <v>0</v>
      </c>
      <c r="J2940" s="817"/>
      <c r="K2940" s="1092"/>
      <c r="L2940" s="1092"/>
      <c r="M2940" s="632"/>
      <c r="N2940" s="824"/>
      <c r="O2940" s="824"/>
      <c r="P2940" s="1883"/>
    </row>
    <row r="2941" spans="1:16" ht="13.5" customHeight="1">
      <c r="A2941" s="632">
        <v>85</v>
      </c>
      <c r="B2941" s="743" t="s">
        <v>3893</v>
      </c>
      <c r="C2941" s="600" t="s">
        <v>709</v>
      </c>
      <c r="D2941" s="740">
        <v>7</v>
      </c>
      <c r="E2941" s="740">
        <v>2013</v>
      </c>
      <c r="F2941" s="1110">
        <v>270.89999999999998</v>
      </c>
      <c r="G2941" s="816">
        <f t="shared" si="98"/>
        <v>270.89999999999998</v>
      </c>
      <c r="H2941" s="735">
        <v>100</v>
      </c>
      <c r="I2941" s="816">
        <f t="shared" si="99"/>
        <v>0</v>
      </c>
      <c r="J2941" s="817"/>
      <c r="K2941" s="1092"/>
      <c r="L2941" s="1092"/>
      <c r="M2941" s="632"/>
      <c r="N2941" s="824"/>
      <c r="O2941" s="824"/>
      <c r="P2941" s="1883"/>
    </row>
    <row r="2942" spans="1:16" ht="13.5" customHeight="1">
      <c r="A2942" s="632">
        <v>86</v>
      </c>
      <c r="B2942" s="743" t="s">
        <v>3894</v>
      </c>
      <c r="C2942" s="600" t="s">
        <v>709</v>
      </c>
      <c r="D2942" s="740">
        <v>7</v>
      </c>
      <c r="E2942" s="740">
        <v>2013</v>
      </c>
      <c r="F2942" s="1110">
        <v>262.5</v>
      </c>
      <c r="G2942" s="816">
        <f t="shared" si="98"/>
        <v>262.5</v>
      </c>
      <c r="H2942" s="735">
        <v>100</v>
      </c>
      <c r="I2942" s="816">
        <f t="shared" si="99"/>
        <v>0</v>
      </c>
      <c r="J2942" s="817"/>
      <c r="K2942" s="1092"/>
      <c r="L2942" s="1092"/>
      <c r="M2942" s="632"/>
      <c r="N2942" s="824"/>
      <c r="O2942" s="824"/>
      <c r="P2942" s="1883"/>
    </row>
    <row r="2943" spans="1:16" ht="13.5" customHeight="1">
      <c r="A2943" s="632">
        <v>87</v>
      </c>
      <c r="B2943" s="743" t="s">
        <v>3895</v>
      </c>
      <c r="C2943" s="600" t="s">
        <v>709</v>
      </c>
      <c r="D2943" s="740">
        <v>7</v>
      </c>
      <c r="E2943" s="740">
        <v>2013</v>
      </c>
      <c r="F2943" s="1110">
        <v>283.5</v>
      </c>
      <c r="G2943" s="816">
        <f t="shared" si="98"/>
        <v>283.5</v>
      </c>
      <c r="H2943" s="735">
        <v>100</v>
      </c>
      <c r="I2943" s="816">
        <f t="shared" si="99"/>
        <v>0</v>
      </c>
      <c r="J2943" s="817"/>
      <c r="K2943" s="1092"/>
      <c r="L2943" s="1092"/>
      <c r="M2943" s="632"/>
      <c r="N2943" s="824"/>
      <c r="O2943" s="824"/>
      <c r="P2943" s="1883"/>
    </row>
    <row r="2944" spans="1:16" ht="13.5" customHeight="1">
      <c r="A2944" s="632">
        <v>88</v>
      </c>
      <c r="B2944" s="743" t="s">
        <v>3896</v>
      </c>
      <c r="C2944" s="600" t="s">
        <v>709</v>
      </c>
      <c r="D2944" s="740">
        <v>1</v>
      </c>
      <c r="E2944" s="740">
        <v>2013</v>
      </c>
      <c r="F2944" s="1110">
        <v>308</v>
      </c>
      <c r="G2944" s="816">
        <f t="shared" si="98"/>
        <v>308</v>
      </c>
      <c r="H2944" s="735">
        <v>100</v>
      </c>
      <c r="I2944" s="816">
        <f t="shared" si="99"/>
        <v>0</v>
      </c>
      <c r="J2944" s="817"/>
      <c r="K2944" s="1092"/>
      <c r="L2944" s="1092"/>
      <c r="M2944" s="632"/>
      <c r="N2944" s="824"/>
      <c r="O2944" s="824"/>
      <c r="P2944" s="1883"/>
    </row>
    <row r="2945" spans="1:16" ht="13.5" customHeight="1">
      <c r="A2945" s="632">
        <v>89</v>
      </c>
      <c r="B2945" s="743" t="s">
        <v>3897</v>
      </c>
      <c r="C2945" s="600" t="s">
        <v>709</v>
      </c>
      <c r="D2945" s="740">
        <v>4</v>
      </c>
      <c r="E2945" s="740">
        <v>2013</v>
      </c>
      <c r="F2945" s="1110">
        <v>10224</v>
      </c>
      <c r="G2945" s="816">
        <f t="shared" si="98"/>
        <v>10224</v>
      </c>
      <c r="H2945" s="735">
        <v>100</v>
      </c>
      <c r="I2945" s="816">
        <f t="shared" si="99"/>
        <v>0</v>
      </c>
      <c r="J2945" s="817"/>
      <c r="K2945" s="1092"/>
      <c r="L2945" s="1092"/>
      <c r="M2945" s="632"/>
      <c r="N2945" s="824"/>
      <c r="O2945" s="824"/>
      <c r="P2945" s="1883"/>
    </row>
    <row r="2946" spans="1:16" ht="13.5" customHeight="1">
      <c r="A2946" s="632">
        <v>90</v>
      </c>
      <c r="B2946" s="743" t="s">
        <v>802</v>
      </c>
      <c r="C2946" s="600" t="s">
        <v>709</v>
      </c>
      <c r="D2946" s="740">
        <v>2</v>
      </c>
      <c r="E2946" s="740">
        <v>2015</v>
      </c>
      <c r="F2946" s="1110">
        <v>918</v>
      </c>
      <c r="G2946" s="816">
        <f t="shared" si="98"/>
        <v>918</v>
      </c>
      <c r="H2946" s="735">
        <v>100</v>
      </c>
      <c r="I2946" s="816">
        <f t="shared" si="99"/>
        <v>0</v>
      </c>
      <c r="J2946" s="817"/>
      <c r="K2946" s="1092"/>
      <c r="L2946" s="1092"/>
      <c r="M2946" s="632"/>
      <c r="N2946" s="824"/>
      <c r="O2946" s="824"/>
      <c r="P2946" s="1883"/>
    </row>
    <row r="2947" spans="1:16" ht="13.5">
      <c r="A2947" s="632">
        <v>91</v>
      </c>
      <c r="B2947" s="743" t="s">
        <v>802</v>
      </c>
      <c r="C2947" s="600" t="s">
        <v>709</v>
      </c>
      <c r="D2947" s="740">
        <v>2</v>
      </c>
      <c r="E2947" s="740">
        <v>2015</v>
      </c>
      <c r="F2947" s="1110">
        <v>689.24</v>
      </c>
      <c r="G2947" s="816">
        <f t="shared" si="98"/>
        <v>689.24</v>
      </c>
      <c r="H2947" s="735">
        <v>100</v>
      </c>
      <c r="I2947" s="816">
        <f t="shared" si="99"/>
        <v>0</v>
      </c>
      <c r="J2947" s="817"/>
      <c r="K2947" s="1092"/>
      <c r="L2947" s="1092"/>
      <c r="M2947" s="632"/>
      <c r="N2947" s="824"/>
      <c r="O2947" s="824"/>
      <c r="P2947" s="1883"/>
    </row>
    <row r="2948" spans="1:16" ht="13.5">
      <c r="A2948" s="632">
        <v>92</v>
      </c>
      <c r="B2948" s="743" t="s">
        <v>805</v>
      </c>
      <c r="C2948" s="600" t="s">
        <v>709</v>
      </c>
      <c r="D2948" s="740">
        <v>4</v>
      </c>
      <c r="E2948" s="740">
        <v>2015</v>
      </c>
      <c r="F2948" s="1110">
        <v>236</v>
      </c>
      <c r="G2948" s="816">
        <f t="shared" si="98"/>
        <v>236</v>
      </c>
      <c r="H2948" s="735">
        <v>100</v>
      </c>
      <c r="I2948" s="816">
        <f t="shared" si="99"/>
        <v>0</v>
      </c>
      <c r="J2948" s="817"/>
      <c r="K2948" s="1092"/>
      <c r="L2948" s="1092"/>
      <c r="M2948" s="632"/>
      <c r="N2948" s="824"/>
      <c r="O2948" s="824"/>
      <c r="P2948" s="1883"/>
    </row>
    <row r="2949" spans="1:16" ht="13.5">
      <c r="A2949" s="632">
        <v>93</v>
      </c>
      <c r="B2949" s="743" t="s">
        <v>3902</v>
      </c>
      <c r="C2949" s="600" t="s">
        <v>709</v>
      </c>
      <c r="D2949" s="740">
        <v>1</v>
      </c>
      <c r="E2949" s="740">
        <v>2016</v>
      </c>
      <c r="F2949" s="1110">
        <v>2397</v>
      </c>
      <c r="G2949" s="816">
        <f t="shared" si="98"/>
        <v>2397</v>
      </c>
      <c r="H2949" s="735">
        <v>100</v>
      </c>
      <c r="I2949" s="816">
        <f t="shared" si="99"/>
        <v>0</v>
      </c>
      <c r="J2949" s="824"/>
      <c r="K2949" s="1092"/>
      <c r="L2949" s="1092"/>
      <c r="M2949" s="632"/>
      <c r="N2949" s="824"/>
      <c r="O2949" s="824"/>
      <c r="P2949" s="1883"/>
    </row>
    <row r="2950" spans="1:16" ht="13.5">
      <c r="A2950" s="632">
        <v>94</v>
      </c>
      <c r="B2950" s="743" t="s">
        <v>3903</v>
      </c>
      <c r="C2950" s="600" t="s">
        <v>709</v>
      </c>
      <c r="D2950" s="740">
        <v>1</v>
      </c>
      <c r="E2950" s="740">
        <v>2016</v>
      </c>
      <c r="F2950" s="1110">
        <v>208.65</v>
      </c>
      <c r="G2950" s="816">
        <f t="shared" si="98"/>
        <v>208.65</v>
      </c>
      <c r="H2950" s="735">
        <v>100</v>
      </c>
      <c r="I2950" s="816">
        <f t="shared" si="99"/>
        <v>0</v>
      </c>
      <c r="J2950" s="824"/>
      <c r="K2950" s="1092"/>
      <c r="L2950" s="1092"/>
      <c r="M2950" s="632"/>
      <c r="N2950" s="824"/>
      <c r="O2950" s="824"/>
      <c r="P2950" s="1883"/>
    </row>
    <row r="2951" spans="1:16" ht="13.5">
      <c r="A2951" s="632">
        <v>95</v>
      </c>
      <c r="B2951" s="743" t="s">
        <v>3904</v>
      </c>
      <c r="C2951" s="600" t="s">
        <v>709</v>
      </c>
      <c r="D2951" s="740">
        <v>1</v>
      </c>
      <c r="E2951" s="740">
        <v>2016</v>
      </c>
      <c r="F2951" s="1110">
        <v>732.27</v>
      </c>
      <c r="G2951" s="816">
        <f t="shared" si="98"/>
        <v>732.27</v>
      </c>
      <c r="H2951" s="735">
        <v>100</v>
      </c>
      <c r="I2951" s="816">
        <f t="shared" si="99"/>
        <v>0</v>
      </c>
      <c r="J2951" s="824"/>
      <c r="K2951" s="1092"/>
      <c r="L2951" s="1092"/>
      <c r="M2951" s="632"/>
      <c r="N2951" s="824"/>
      <c r="O2951" s="824"/>
      <c r="P2951" s="1883"/>
    </row>
    <row r="2952" spans="1:16" ht="13.5">
      <c r="A2952" s="632">
        <v>96</v>
      </c>
      <c r="B2952" s="743" t="s">
        <v>3903</v>
      </c>
      <c r="C2952" s="600" t="s">
        <v>709</v>
      </c>
      <c r="D2952" s="740">
        <v>1</v>
      </c>
      <c r="E2952" s="740">
        <v>2017</v>
      </c>
      <c r="F2952" s="1110">
        <v>550.49400000000003</v>
      </c>
      <c r="G2952" s="816">
        <f t="shared" si="98"/>
        <v>550.49400000000003</v>
      </c>
      <c r="H2952" s="735">
        <v>100</v>
      </c>
      <c r="I2952" s="816">
        <f t="shared" si="99"/>
        <v>0</v>
      </c>
      <c r="J2952" s="824"/>
      <c r="K2952" s="1092"/>
      <c r="L2952" s="1092"/>
      <c r="M2952" s="632"/>
      <c r="N2952" s="824"/>
      <c r="O2952" s="824"/>
      <c r="P2952" s="1883"/>
    </row>
    <row r="2953" spans="1:16" ht="13.5">
      <c r="A2953" s="632">
        <v>97</v>
      </c>
      <c r="B2953" s="743" t="s">
        <v>817</v>
      </c>
      <c r="C2953" s="600" t="s">
        <v>709</v>
      </c>
      <c r="D2953" s="740">
        <v>2</v>
      </c>
      <c r="E2953" s="740">
        <v>2017</v>
      </c>
      <c r="F2953" s="1110">
        <v>59.4</v>
      </c>
      <c r="G2953" s="816">
        <f t="shared" si="98"/>
        <v>59.4</v>
      </c>
      <c r="H2953" s="735">
        <v>100</v>
      </c>
      <c r="I2953" s="816">
        <f t="shared" si="99"/>
        <v>0</v>
      </c>
      <c r="J2953" s="824"/>
      <c r="K2953" s="1092"/>
      <c r="L2953" s="1092"/>
      <c r="M2953" s="632"/>
      <c r="N2953" s="824"/>
      <c r="O2953" s="824"/>
      <c r="P2953" s="1883"/>
    </row>
    <row r="2954" spans="1:16" ht="13.5">
      <c r="A2954" s="632">
        <v>98</v>
      </c>
      <c r="B2954" s="743" t="s">
        <v>3905</v>
      </c>
      <c r="C2954" s="600" t="s">
        <v>709</v>
      </c>
      <c r="D2954" s="740">
        <v>3</v>
      </c>
      <c r="E2954" s="740">
        <v>2017</v>
      </c>
      <c r="F2954" s="1110">
        <v>2250</v>
      </c>
      <c r="G2954" s="816">
        <f t="shared" si="98"/>
        <v>2250</v>
      </c>
      <c r="H2954" s="735">
        <v>100</v>
      </c>
      <c r="I2954" s="816">
        <f t="shared" si="99"/>
        <v>0</v>
      </c>
      <c r="J2954" s="1143"/>
      <c r="K2954" s="1092"/>
      <c r="L2954" s="1092"/>
      <c r="M2954" s="632"/>
      <c r="N2954" s="824"/>
      <c r="O2954" s="824"/>
      <c r="P2954" s="1883"/>
    </row>
    <row r="2955" spans="1:16" ht="13.5">
      <c r="A2955" s="632">
        <v>99</v>
      </c>
      <c r="B2955" s="743" t="s">
        <v>802</v>
      </c>
      <c r="C2955" s="600" t="s">
        <v>709</v>
      </c>
      <c r="D2955" s="740">
        <v>2</v>
      </c>
      <c r="E2955" s="740">
        <v>2017</v>
      </c>
      <c r="F2955" s="1110">
        <v>436.32</v>
      </c>
      <c r="G2955" s="816">
        <f t="shared" si="98"/>
        <v>436.32</v>
      </c>
      <c r="H2955" s="735">
        <v>100</v>
      </c>
      <c r="I2955" s="816">
        <f t="shared" si="99"/>
        <v>0</v>
      </c>
      <c r="J2955" s="1143"/>
      <c r="K2955" s="1092"/>
      <c r="L2955" s="1092"/>
      <c r="M2955" s="632"/>
      <c r="N2955" s="824"/>
      <c r="O2955" s="824"/>
      <c r="P2955" s="1883"/>
    </row>
    <row r="2956" spans="1:16" ht="13.5">
      <c r="A2956" s="632">
        <v>100</v>
      </c>
      <c r="B2956" s="743" t="s">
        <v>804</v>
      </c>
      <c r="C2956" s="600" t="s">
        <v>709</v>
      </c>
      <c r="D2956" s="740">
        <v>2</v>
      </c>
      <c r="E2956" s="740">
        <v>2017</v>
      </c>
      <c r="F2956" s="1110">
        <v>83.64</v>
      </c>
      <c r="G2956" s="816">
        <f t="shared" si="98"/>
        <v>83.64</v>
      </c>
      <c r="H2956" s="735">
        <v>100</v>
      </c>
      <c r="I2956" s="816">
        <f t="shared" ref="I2956:I2957" si="100">F2956-G2956</f>
        <v>0</v>
      </c>
      <c r="J2956" s="1143"/>
      <c r="K2956" s="1092"/>
      <c r="L2956" s="1092"/>
      <c r="M2956" s="632"/>
      <c r="N2956" s="824"/>
      <c r="O2956" s="824"/>
      <c r="P2956" s="1883"/>
    </row>
    <row r="2957" spans="1:16" ht="13.5">
      <c r="A2957" s="632">
        <v>101</v>
      </c>
      <c r="B2957" s="743" t="s">
        <v>3906</v>
      </c>
      <c r="C2957" s="600" t="s">
        <v>709</v>
      </c>
      <c r="D2957" s="740">
        <v>1</v>
      </c>
      <c r="E2957" s="740">
        <v>2019</v>
      </c>
      <c r="F2957" s="1110">
        <v>1900</v>
      </c>
      <c r="G2957" s="816">
        <f t="shared" si="98"/>
        <v>570</v>
      </c>
      <c r="H2957" s="735">
        <v>30</v>
      </c>
      <c r="I2957" s="816">
        <f t="shared" si="100"/>
        <v>1330</v>
      </c>
      <c r="J2957" s="1143"/>
      <c r="K2957" s="1092"/>
      <c r="L2957" s="1092"/>
      <c r="M2957" s="632"/>
      <c r="N2957" s="824"/>
      <c r="O2957" s="824"/>
      <c r="P2957" s="1883"/>
    </row>
    <row r="2958" spans="1:16" ht="13.5">
      <c r="A2958" s="632">
        <v>102</v>
      </c>
      <c r="B2958" s="743" t="s">
        <v>6415</v>
      </c>
      <c r="C2958" s="600" t="s">
        <v>709</v>
      </c>
      <c r="D2958" s="740">
        <v>5</v>
      </c>
      <c r="E2958" s="740">
        <v>2020</v>
      </c>
      <c r="F2958" s="1110">
        <v>1050</v>
      </c>
      <c r="G2958" s="816">
        <f t="shared" si="98"/>
        <v>21.84</v>
      </c>
      <c r="H2958" s="735">
        <v>2.08</v>
      </c>
      <c r="I2958" s="816">
        <f t="shared" si="99"/>
        <v>1028.1600000000001</v>
      </c>
      <c r="J2958" s="1143"/>
      <c r="K2958" s="1092"/>
      <c r="L2958" s="1092"/>
      <c r="M2958" s="632"/>
      <c r="N2958" s="824"/>
      <c r="O2958" s="824"/>
      <c r="P2958" s="1883"/>
    </row>
    <row r="2959" spans="1:16" ht="27">
      <c r="A2959" s="632">
        <v>1</v>
      </c>
      <c r="B2959" s="818" t="s">
        <v>3928</v>
      </c>
      <c r="C2959" s="632" t="s">
        <v>709</v>
      </c>
      <c r="D2959" s="632">
        <v>1</v>
      </c>
      <c r="E2959" s="632">
        <v>2007</v>
      </c>
      <c r="F2959" s="1092">
        <v>266</v>
      </c>
      <c r="G2959" s="816">
        <f t="shared" si="98"/>
        <v>266</v>
      </c>
      <c r="H2959" s="735">
        <v>100</v>
      </c>
      <c r="I2959" s="816">
        <f t="shared" si="99"/>
        <v>0</v>
      </c>
      <c r="J2959" s="803"/>
      <c r="K2959" s="737"/>
      <c r="L2959" s="737"/>
      <c r="M2959" s="803"/>
      <c r="N2959" s="737"/>
      <c r="O2959" s="737"/>
      <c r="P2959" s="1883" t="s">
        <v>1151</v>
      </c>
    </row>
    <row r="2960" spans="1:16" ht="27">
      <c r="A2960" s="632">
        <v>2</v>
      </c>
      <c r="B2960" s="818" t="s">
        <v>3928</v>
      </c>
      <c r="C2960" s="632" t="s">
        <v>709</v>
      </c>
      <c r="D2960" s="632">
        <v>1</v>
      </c>
      <c r="E2960" s="632">
        <v>2007</v>
      </c>
      <c r="F2960" s="1092">
        <v>266</v>
      </c>
      <c r="G2960" s="816">
        <f t="shared" si="98"/>
        <v>266</v>
      </c>
      <c r="H2960" s="735">
        <v>100</v>
      </c>
      <c r="I2960" s="816">
        <f t="shared" si="99"/>
        <v>0</v>
      </c>
      <c r="J2960" s="803"/>
      <c r="K2960" s="737"/>
      <c r="L2960" s="737"/>
      <c r="M2960" s="803"/>
      <c r="N2960" s="737"/>
      <c r="O2960" s="737"/>
      <c r="P2960" s="1883"/>
    </row>
    <row r="2961" spans="1:16" ht="27">
      <c r="A2961" s="632">
        <v>3</v>
      </c>
      <c r="B2961" s="818" t="s">
        <v>3928</v>
      </c>
      <c r="C2961" s="632" t="s">
        <v>709</v>
      </c>
      <c r="D2961" s="632">
        <v>1</v>
      </c>
      <c r="E2961" s="632">
        <v>2007</v>
      </c>
      <c r="F2961" s="1092">
        <v>266</v>
      </c>
      <c r="G2961" s="816">
        <f t="shared" si="98"/>
        <v>266</v>
      </c>
      <c r="H2961" s="735">
        <v>100</v>
      </c>
      <c r="I2961" s="816">
        <f t="shared" si="99"/>
        <v>0</v>
      </c>
      <c r="J2961" s="803"/>
      <c r="K2961" s="737"/>
      <c r="L2961" s="737"/>
      <c r="M2961" s="803"/>
      <c r="N2961" s="737"/>
      <c r="O2961" s="737"/>
      <c r="P2961" s="1883"/>
    </row>
    <row r="2962" spans="1:16" ht="27">
      <c r="A2962" s="632">
        <v>4</v>
      </c>
      <c r="B2962" s="818" t="s">
        <v>3928</v>
      </c>
      <c r="C2962" s="632" t="s">
        <v>709</v>
      </c>
      <c r="D2962" s="632">
        <v>1</v>
      </c>
      <c r="E2962" s="632">
        <v>2007</v>
      </c>
      <c r="F2962" s="1092">
        <v>266</v>
      </c>
      <c r="G2962" s="816">
        <f t="shared" si="98"/>
        <v>266</v>
      </c>
      <c r="H2962" s="735">
        <v>100</v>
      </c>
      <c r="I2962" s="816">
        <f t="shared" si="99"/>
        <v>0</v>
      </c>
      <c r="J2962" s="803"/>
      <c r="K2962" s="737"/>
      <c r="L2962" s="737"/>
      <c r="M2962" s="803"/>
      <c r="N2962" s="737"/>
      <c r="O2962" s="737"/>
      <c r="P2962" s="1883"/>
    </row>
    <row r="2963" spans="1:16" ht="27">
      <c r="A2963" s="632">
        <v>5</v>
      </c>
      <c r="B2963" s="818" t="s">
        <v>3928</v>
      </c>
      <c r="C2963" s="632" t="s">
        <v>709</v>
      </c>
      <c r="D2963" s="632">
        <v>1</v>
      </c>
      <c r="E2963" s="632">
        <v>2007</v>
      </c>
      <c r="F2963" s="1092">
        <v>266</v>
      </c>
      <c r="G2963" s="816">
        <f t="shared" si="98"/>
        <v>266</v>
      </c>
      <c r="H2963" s="735">
        <v>100</v>
      </c>
      <c r="I2963" s="816">
        <f t="shared" si="99"/>
        <v>0</v>
      </c>
      <c r="J2963" s="803"/>
      <c r="K2963" s="737"/>
      <c r="L2963" s="737"/>
      <c r="M2963" s="803"/>
      <c r="N2963" s="737"/>
      <c r="O2963" s="737"/>
      <c r="P2963" s="1883"/>
    </row>
    <row r="2964" spans="1:16" ht="13.5">
      <c r="A2964" s="632">
        <v>6</v>
      </c>
      <c r="B2964" s="818" t="s">
        <v>3929</v>
      </c>
      <c r="C2964" s="632" t="s">
        <v>709</v>
      </c>
      <c r="D2964" s="632">
        <v>1</v>
      </c>
      <c r="E2964" s="632">
        <v>2008</v>
      </c>
      <c r="F2964" s="1092">
        <v>404.685</v>
      </c>
      <c r="G2964" s="816">
        <f t="shared" si="98"/>
        <v>404.685</v>
      </c>
      <c r="H2964" s="735">
        <v>100</v>
      </c>
      <c r="I2964" s="816">
        <f t="shared" si="99"/>
        <v>0</v>
      </c>
      <c r="J2964" s="803"/>
      <c r="K2964" s="737"/>
      <c r="L2964" s="737"/>
      <c r="M2964" s="803"/>
      <c r="N2964" s="737"/>
      <c r="O2964" s="737"/>
      <c r="P2964" s="1883"/>
    </row>
    <row r="2965" spans="1:16" ht="13.5">
      <c r="A2965" s="632">
        <v>7</v>
      </c>
      <c r="B2965" s="818" t="s">
        <v>802</v>
      </c>
      <c r="C2965" s="632" t="s">
        <v>709</v>
      </c>
      <c r="D2965" s="632">
        <v>1</v>
      </c>
      <c r="E2965" s="632">
        <v>2007</v>
      </c>
      <c r="F2965" s="1092">
        <v>241.7</v>
      </c>
      <c r="G2965" s="816">
        <f t="shared" si="98"/>
        <v>241.7</v>
      </c>
      <c r="H2965" s="735">
        <v>100</v>
      </c>
      <c r="I2965" s="816">
        <f t="shared" si="99"/>
        <v>0</v>
      </c>
      <c r="J2965" s="803"/>
      <c r="K2965" s="737"/>
      <c r="L2965" s="737"/>
      <c r="M2965" s="803"/>
      <c r="N2965" s="737"/>
      <c r="O2965" s="737"/>
      <c r="P2965" s="1883"/>
    </row>
    <row r="2966" spans="1:16" ht="13.5">
      <c r="A2966" s="632">
        <v>8</v>
      </c>
      <c r="B2966" s="818" t="s">
        <v>802</v>
      </c>
      <c r="C2966" s="632" t="s">
        <v>709</v>
      </c>
      <c r="D2966" s="632">
        <v>1</v>
      </c>
      <c r="E2966" s="632">
        <v>2008</v>
      </c>
      <c r="F2966" s="1092">
        <v>267.3</v>
      </c>
      <c r="G2966" s="816">
        <f t="shared" si="98"/>
        <v>267.3</v>
      </c>
      <c r="H2966" s="735">
        <v>100</v>
      </c>
      <c r="I2966" s="816">
        <f t="shared" si="99"/>
        <v>0</v>
      </c>
      <c r="J2966" s="803"/>
      <c r="K2966" s="737"/>
      <c r="L2966" s="737"/>
      <c r="M2966" s="803"/>
      <c r="N2966" s="737"/>
      <c r="O2966" s="737"/>
      <c r="P2966" s="1883"/>
    </row>
    <row r="2967" spans="1:16" ht="13.5">
      <c r="A2967" s="632">
        <v>9</v>
      </c>
      <c r="B2967" s="818" t="s">
        <v>3930</v>
      </c>
      <c r="C2967" s="632" t="s">
        <v>709</v>
      </c>
      <c r="D2967" s="632">
        <v>1</v>
      </c>
      <c r="E2967" s="632">
        <v>2008</v>
      </c>
      <c r="F2967" s="1092">
        <v>493.3</v>
      </c>
      <c r="G2967" s="816">
        <f t="shared" si="98"/>
        <v>493.3</v>
      </c>
      <c r="H2967" s="735">
        <v>100</v>
      </c>
      <c r="I2967" s="816">
        <f t="shared" si="99"/>
        <v>0</v>
      </c>
      <c r="J2967" s="803"/>
      <c r="K2967" s="737"/>
      <c r="L2967" s="737"/>
      <c r="M2967" s="803"/>
      <c r="N2967" s="737"/>
      <c r="O2967" s="737"/>
      <c r="P2967" s="1883"/>
    </row>
    <row r="2968" spans="1:16" ht="27">
      <c r="A2968" s="632">
        <v>10</v>
      </c>
      <c r="B2968" s="818" t="s">
        <v>3931</v>
      </c>
      <c r="C2968" s="632" t="s">
        <v>709</v>
      </c>
      <c r="D2968" s="632">
        <v>1</v>
      </c>
      <c r="E2968" s="632">
        <v>2008</v>
      </c>
      <c r="F2968" s="1092">
        <v>493.3</v>
      </c>
      <c r="G2968" s="816">
        <f t="shared" si="98"/>
        <v>493.3</v>
      </c>
      <c r="H2968" s="735">
        <v>100</v>
      </c>
      <c r="I2968" s="816">
        <f t="shared" si="99"/>
        <v>0</v>
      </c>
      <c r="J2968" s="803"/>
      <c r="K2968" s="737"/>
      <c r="L2968" s="737"/>
      <c r="M2968" s="803"/>
      <c r="N2968" s="737"/>
      <c r="O2968" s="737"/>
      <c r="P2968" s="1883"/>
    </row>
    <row r="2969" spans="1:16" ht="13.5">
      <c r="A2969" s="632">
        <v>11</v>
      </c>
      <c r="B2969" s="818" t="s">
        <v>3932</v>
      </c>
      <c r="C2969" s="632" t="s">
        <v>709</v>
      </c>
      <c r="D2969" s="632">
        <v>1</v>
      </c>
      <c r="E2969" s="632">
        <v>2008</v>
      </c>
      <c r="F2969" s="1092">
        <v>404.685</v>
      </c>
      <c r="G2969" s="816">
        <f t="shared" si="98"/>
        <v>404.685</v>
      </c>
      <c r="H2969" s="735">
        <v>100</v>
      </c>
      <c r="I2969" s="816">
        <f t="shared" si="99"/>
        <v>0</v>
      </c>
      <c r="J2969" s="803"/>
      <c r="K2969" s="737"/>
      <c r="L2969" s="737"/>
      <c r="M2969" s="803"/>
      <c r="N2969" s="737"/>
      <c r="O2969" s="737"/>
      <c r="P2969" s="1883"/>
    </row>
    <row r="2970" spans="1:16" ht="13.5">
      <c r="A2970" s="632">
        <v>12</v>
      </c>
      <c r="B2970" s="818" t="s">
        <v>3932</v>
      </c>
      <c r="C2970" s="632" t="s">
        <v>709</v>
      </c>
      <c r="D2970" s="632">
        <v>1</v>
      </c>
      <c r="E2970" s="632">
        <v>2009</v>
      </c>
      <c r="F2970" s="1092">
        <v>404.685</v>
      </c>
      <c r="G2970" s="816">
        <f t="shared" si="98"/>
        <v>404.685</v>
      </c>
      <c r="H2970" s="735">
        <v>100</v>
      </c>
      <c r="I2970" s="816">
        <f t="shared" si="99"/>
        <v>0</v>
      </c>
      <c r="J2970" s="803"/>
      <c r="K2970" s="737"/>
      <c r="L2970" s="737"/>
      <c r="M2970" s="803"/>
      <c r="N2970" s="737"/>
      <c r="O2970" s="737"/>
      <c r="P2970" s="1883"/>
    </row>
    <row r="2971" spans="1:16" ht="13.5">
      <c r="A2971" s="632">
        <v>13</v>
      </c>
      <c r="B2971" s="818" t="s">
        <v>3932</v>
      </c>
      <c r="C2971" s="632" t="s">
        <v>709</v>
      </c>
      <c r="D2971" s="632">
        <v>1</v>
      </c>
      <c r="E2971" s="632">
        <v>2009</v>
      </c>
      <c r="F2971" s="1092">
        <v>404.685</v>
      </c>
      <c r="G2971" s="816">
        <f t="shared" si="98"/>
        <v>404.685</v>
      </c>
      <c r="H2971" s="735">
        <v>100</v>
      </c>
      <c r="I2971" s="816">
        <f t="shared" si="99"/>
        <v>0</v>
      </c>
      <c r="J2971" s="803"/>
      <c r="K2971" s="737"/>
      <c r="L2971" s="737"/>
      <c r="M2971" s="803"/>
      <c r="N2971" s="737"/>
      <c r="O2971" s="737"/>
      <c r="P2971" s="1883"/>
    </row>
    <row r="2972" spans="1:16" ht="13.5">
      <c r="A2972" s="632">
        <v>14</v>
      </c>
      <c r="B2972" s="818" t="s">
        <v>3933</v>
      </c>
      <c r="C2972" s="632" t="s">
        <v>709</v>
      </c>
      <c r="D2972" s="632">
        <v>1</v>
      </c>
      <c r="E2972" s="632">
        <v>2007</v>
      </c>
      <c r="F2972" s="1092">
        <v>255</v>
      </c>
      <c r="G2972" s="816">
        <f t="shared" si="98"/>
        <v>255</v>
      </c>
      <c r="H2972" s="735">
        <v>100</v>
      </c>
      <c r="I2972" s="816">
        <f t="shared" si="99"/>
        <v>0</v>
      </c>
      <c r="J2972" s="803"/>
      <c r="K2972" s="737"/>
      <c r="L2972" s="737"/>
      <c r="M2972" s="803"/>
      <c r="N2972" s="737"/>
      <c r="O2972" s="737"/>
      <c r="P2972" s="1883"/>
    </row>
    <row r="2973" spans="1:16" ht="27">
      <c r="A2973" s="632">
        <v>15</v>
      </c>
      <c r="B2973" s="818" t="s">
        <v>3934</v>
      </c>
      <c r="C2973" s="632" t="s">
        <v>709</v>
      </c>
      <c r="D2973" s="632">
        <v>1</v>
      </c>
      <c r="E2973" s="632">
        <v>2010</v>
      </c>
      <c r="F2973" s="1092">
        <v>658.32</v>
      </c>
      <c r="G2973" s="816">
        <f t="shared" si="98"/>
        <v>658.32</v>
      </c>
      <c r="H2973" s="735">
        <v>100</v>
      </c>
      <c r="I2973" s="816">
        <f t="shared" si="99"/>
        <v>0</v>
      </c>
      <c r="J2973" s="803"/>
      <c r="K2973" s="737"/>
      <c r="L2973" s="737"/>
      <c r="M2973" s="803"/>
      <c r="N2973" s="737"/>
      <c r="O2973" s="737"/>
      <c r="P2973" s="1883"/>
    </row>
    <row r="2974" spans="1:16" ht="13.5">
      <c r="A2974" s="632">
        <v>16</v>
      </c>
      <c r="B2974" s="818" t="s">
        <v>3935</v>
      </c>
      <c r="C2974" s="632" t="s">
        <v>709</v>
      </c>
      <c r="D2974" s="632">
        <v>1</v>
      </c>
      <c r="E2974" s="632">
        <v>2010</v>
      </c>
      <c r="F2974" s="1092">
        <v>449.23565000000002</v>
      </c>
      <c r="G2974" s="816">
        <f t="shared" si="98"/>
        <v>449.23565000000002</v>
      </c>
      <c r="H2974" s="735">
        <v>100</v>
      </c>
      <c r="I2974" s="816">
        <f t="shared" si="99"/>
        <v>0</v>
      </c>
      <c r="J2974" s="803"/>
      <c r="K2974" s="737"/>
      <c r="L2974" s="737"/>
      <c r="M2974" s="803"/>
      <c r="N2974" s="737"/>
      <c r="O2974" s="737"/>
      <c r="P2974" s="1883"/>
    </row>
    <row r="2975" spans="1:16" ht="27">
      <c r="A2975" s="632">
        <v>17</v>
      </c>
      <c r="B2975" s="818" t="s">
        <v>3934</v>
      </c>
      <c r="C2975" s="632" t="s">
        <v>709</v>
      </c>
      <c r="D2975" s="632">
        <v>1</v>
      </c>
      <c r="E2975" s="632">
        <v>2010</v>
      </c>
      <c r="F2975" s="1092">
        <v>658.32</v>
      </c>
      <c r="G2975" s="816">
        <f t="shared" si="98"/>
        <v>658.32</v>
      </c>
      <c r="H2975" s="735">
        <v>100</v>
      </c>
      <c r="I2975" s="816">
        <f t="shared" si="99"/>
        <v>0</v>
      </c>
      <c r="J2975" s="803"/>
      <c r="K2975" s="737"/>
      <c r="L2975" s="737"/>
      <c r="M2975" s="803"/>
      <c r="N2975" s="737"/>
      <c r="O2975" s="737"/>
      <c r="P2975" s="1883"/>
    </row>
    <row r="2976" spans="1:16" ht="27">
      <c r="A2976" s="632">
        <v>18</v>
      </c>
      <c r="B2976" s="818" t="s">
        <v>3934</v>
      </c>
      <c r="C2976" s="632" t="s">
        <v>709</v>
      </c>
      <c r="D2976" s="632">
        <v>1</v>
      </c>
      <c r="E2976" s="632">
        <v>2010</v>
      </c>
      <c r="F2976" s="1092">
        <v>658.32</v>
      </c>
      <c r="G2976" s="816">
        <f t="shared" si="98"/>
        <v>658.32</v>
      </c>
      <c r="H2976" s="735">
        <v>100</v>
      </c>
      <c r="I2976" s="816">
        <f t="shared" si="99"/>
        <v>0</v>
      </c>
      <c r="J2976" s="803"/>
      <c r="K2976" s="737"/>
      <c r="L2976" s="737"/>
      <c r="M2976" s="803"/>
      <c r="N2976" s="737"/>
      <c r="O2976" s="737"/>
      <c r="P2976" s="1883"/>
    </row>
    <row r="2977" spans="1:16" ht="27">
      <c r="A2977" s="632">
        <v>19</v>
      </c>
      <c r="B2977" s="818" t="s">
        <v>3934</v>
      </c>
      <c r="C2977" s="632" t="s">
        <v>709</v>
      </c>
      <c r="D2977" s="632">
        <v>1</v>
      </c>
      <c r="E2977" s="632">
        <v>2010</v>
      </c>
      <c r="F2977" s="1092">
        <v>658.32</v>
      </c>
      <c r="G2977" s="816">
        <f t="shared" si="98"/>
        <v>658.32</v>
      </c>
      <c r="H2977" s="735">
        <v>100</v>
      </c>
      <c r="I2977" s="816">
        <f t="shared" si="99"/>
        <v>0</v>
      </c>
      <c r="J2977" s="803"/>
      <c r="K2977" s="737"/>
      <c r="L2977" s="737"/>
      <c r="M2977" s="803"/>
      <c r="N2977" s="737"/>
      <c r="O2977" s="737"/>
      <c r="P2977" s="1883"/>
    </row>
    <row r="2978" spans="1:16" ht="13.5">
      <c r="A2978" s="632">
        <v>20</v>
      </c>
      <c r="B2978" s="818" t="s">
        <v>3935</v>
      </c>
      <c r="C2978" s="632" t="s">
        <v>709</v>
      </c>
      <c r="D2978" s="632">
        <v>1</v>
      </c>
      <c r="E2978" s="632">
        <v>2010</v>
      </c>
      <c r="F2978" s="1092">
        <v>449.23565000000002</v>
      </c>
      <c r="G2978" s="816">
        <f t="shared" si="98"/>
        <v>449.23565000000002</v>
      </c>
      <c r="H2978" s="735">
        <v>100</v>
      </c>
      <c r="I2978" s="816">
        <f t="shared" si="99"/>
        <v>0</v>
      </c>
      <c r="J2978" s="803"/>
      <c r="K2978" s="737"/>
      <c r="L2978" s="737"/>
      <c r="M2978" s="803"/>
      <c r="N2978" s="737"/>
      <c r="O2978" s="737"/>
      <c r="P2978" s="1883"/>
    </row>
    <row r="2979" spans="1:16" s="829" customFormat="1" ht="13.5">
      <c r="A2979" s="632">
        <v>21</v>
      </c>
      <c r="B2979" s="818" t="s">
        <v>3936</v>
      </c>
      <c r="C2979" s="632" t="s">
        <v>709</v>
      </c>
      <c r="D2979" s="632">
        <v>1</v>
      </c>
      <c r="E2979" s="632">
        <v>2008</v>
      </c>
      <c r="F2979" s="1092">
        <v>404.685</v>
      </c>
      <c r="G2979" s="816">
        <f t="shared" si="98"/>
        <v>404.685</v>
      </c>
      <c r="H2979" s="1093">
        <v>100</v>
      </c>
      <c r="I2979" s="816">
        <f t="shared" si="99"/>
        <v>0</v>
      </c>
      <c r="J2979" s="817"/>
      <c r="K2979" s="824"/>
      <c r="L2979" s="824"/>
      <c r="M2979" s="817"/>
      <c r="N2979" s="824"/>
      <c r="O2979" s="824"/>
      <c r="P2979" s="1883"/>
    </row>
    <row r="2980" spans="1:16" ht="27">
      <c r="A2980" s="632">
        <v>22</v>
      </c>
      <c r="B2980" s="818" t="s">
        <v>3937</v>
      </c>
      <c r="C2980" s="632" t="s">
        <v>709</v>
      </c>
      <c r="D2980" s="632">
        <v>1</v>
      </c>
      <c r="E2980" s="632">
        <v>2013</v>
      </c>
      <c r="F2980" s="1092">
        <v>522.85343</v>
      </c>
      <c r="G2980" s="816">
        <f t="shared" si="98"/>
        <v>522.85343</v>
      </c>
      <c r="H2980" s="735">
        <v>100</v>
      </c>
      <c r="I2980" s="816">
        <f t="shared" si="99"/>
        <v>0</v>
      </c>
      <c r="J2980" s="803"/>
      <c r="K2980" s="737"/>
      <c r="L2980" s="737"/>
      <c r="M2980" s="803"/>
      <c r="N2980" s="737"/>
      <c r="O2980" s="737"/>
      <c r="P2980" s="1883"/>
    </row>
    <row r="2981" spans="1:16" ht="27">
      <c r="A2981" s="632">
        <v>23</v>
      </c>
      <c r="B2981" s="818" t="s">
        <v>1758</v>
      </c>
      <c r="C2981" s="632" t="s">
        <v>709</v>
      </c>
      <c r="D2981" s="632">
        <v>1</v>
      </c>
      <c r="E2981" s="632">
        <v>2013</v>
      </c>
      <c r="F2981" s="1092">
        <v>522.85343</v>
      </c>
      <c r="G2981" s="816">
        <f t="shared" si="98"/>
        <v>522.85343</v>
      </c>
      <c r="H2981" s="735">
        <v>100</v>
      </c>
      <c r="I2981" s="816">
        <f t="shared" si="99"/>
        <v>0</v>
      </c>
      <c r="J2981" s="803"/>
      <c r="K2981" s="737"/>
      <c r="L2981" s="737"/>
      <c r="M2981" s="803"/>
      <c r="N2981" s="737"/>
      <c r="O2981" s="737"/>
      <c r="P2981" s="1883"/>
    </row>
    <row r="2982" spans="1:16" ht="27">
      <c r="A2982" s="632">
        <v>24</v>
      </c>
      <c r="B2982" s="818" t="s">
        <v>1758</v>
      </c>
      <c r="C2982" s="632" t="s">
        <v>709</v>
      </c>
      <c r="D2982" s="632">
        <v>1</v>
      </c>
      <c r="E2982" s="632">
        <v>2013</v>
      </c>
      <c r="F2982" s="1092">
        <v>522.85343</v>
      </c>
      <c r="G2982" s="816">
        <f t="shared" si="98"/>
        <v>522.85343</v>
      </c>
      <c r="H2982" s="735">
        <v>100</v>
      </c>
      <c r="I2982" s="816">
        <f t="shared" si="99"/>
        <v>0</v>
      </c>
      <c r="J2982" s="803"/>
      <c r="K2982" s="737"/>
      <c r="L2982" s="737"/>
      <c r="M2982" s="803"/>
      <c r="N2982" s="737"/>
      <c r="O2982" s="737"/>
      <c r="P2982" s="1883"/>
    </row>
    <row r="2983" spans="1:16" ht="27">
      <c r="A2983" s="632">
        <v>25</v>
      </c>
      <c r="B2983" s="818" t="s">
        <v>3938</v>
      </c>
      <c r="C2983" s="632" t="s">
        <v>709</v>
      </c>
      <c r="D2983" s="632">
        <v>1</v>
      </c>
      <c r="E2983" s="632">
        <v>2008</v>
      </c>
      <c r="F2983" s="1092">
        <v>542</v>
      </c>
      <c r="G2983" s="816">
        <f t="shared" si="98"/>
        <v>542</v>
      </c>
      <c r="H2983" s="735">
        <v>100</v>
      </c>
      <c r="I2983" s="816">
        <f t="shared" si="99"/>
        <v>0</v>
      </c>
      <c r="J2983" s="803"/>
      <c r="K2983" s="737"/>
      <c r="L2983" s="737"/>
      <c r="M2983" s="803"/>
      <c r="N2983" s="737"/>
      <c r="O2983" s="737"/>
      <c r="P2983" s="1883"/>
    </row>
    <row r="2984" spans="1:16" ht="13.5">
      <c r="A2984" s="632">
        <v>26</v>
      </c>
      <c r="B2984" s="818" t="s">
        <v>1757</v>
      </c>
      <c r="C2984" s="632" t="s">
        <v>709</v>
      </c>
      <c r="D2984" s="632">
        <v>1</v>
      </c>
      <c r="E2984" s="632">
        <v>2013</v>
      </c>
      <c r="F2984" s="1092">
        <v>95.087999999999994</v>
      </c>
      <c r="G2984" s="816">
        <f t="shared" si="98"/>
        <v>95.087999999999994</v>
      </c>
      <c r="H2984" s="735">
        <v>100</v>
      </c>
      <c r="I2984" s="816">
        <f t="shared" si="99"/>
        <v>0</v>
      </c>
      <c r="J2984" s="803"/>
      <c r="K2984" s="737"/>
      <c r="L2984" s="737"/>
      <c r="M2984" s="803"/>
      <c r="N2984" s="737"/>
      <c r="O2984" s="737"/>
      <c r="P2984" s="1883"/>
    </row>
    <row r="2985" spans="1:16" ht="13.5">
      <c r="A2985" s="632">
        <v>27</v>
      </c>
      <c r="B2985" s="818" t="s">
        <v>1757</v>
      </c>
      <c r="C2985" s="632" t="s">
        <v>709</v>
      </c>
      <c r="D2985" s="632">
        <v>1</v>
      </c>
      <c r="E2985" s="632">
        <v>2013</v>
      </c>
      <c r="F2985" s="1092">
        <v>95.087999999999994</v>
      </c>
      <c r="G2985" s="816">
        <f t="shared" si="98"/>
        <v>95.087999999999994</v>
      </c>
      <c r="H2985" s="735">
        <v>100</v>
      </c>
      <c r="I2985" s="816">
        <f t="shared" si="99"/>
        <v>0</v>
      </c>
      <c r="J2985" s="803"/>
      <c r="K2985" s="737"/>
      <c r="L2985" s="737"/>
      <c r="M2985" s="803"/>
      <c r="N2985" s="737"/>
      <c r="O2985" s="737"/>
      <c r="P2985" s="1883"/>
    </row>
    <row r="2986" spans="1:16" ht="13.5">
      <c r="A2986" s="632">
        <v>28</v>
      </c>
      <c r="B2986" s="818" t="s">
        <v>1757</v>
      </c>
      <c r="C2986" s="632" t="s">
        <v>709</v>
      </c>
      <c r="D2986" s="632">
        <v>1</v>
      </c>
      <c r="E2986" s="632">
        <v>2013</v>
      </c>
      <c r="F2986" s="1092">
        <v>95.087999999999994</v>
      </c>
      <c r="G2986" s="816">
        <f t="shared" si="98"/>
        <v>95.087999999999994</v>
      </c>
      <c r="H2986" s="735">
        <v>100</v>
      </c>
      <c r="I2986" s="816">
        <f t="shared" si="99"/>
        <v>0</v>
      </c>
      <c r="J2986" s="803"/>
      <c r="K2986" s="737"/>
      <c r="L2986" s="737"/>
      <c r="M2986" s="803"/>
      <c r="N2986" s="737"/>
      <c r="O2986" s="737"/>
      <c r="P2986" s="1883"/>
    </row>
    <row r="2987" spans="1:16" ht="13.5">
      <c r="A2987" s="632">
        <v>29</v>
      </c>
      <c r="B2987" s="818" t="s">
        <v>3939</v>
      </c>
      <c r="C2987" s="632" t="s">
        <v>709</v>
      </c>
      <c r="D2987" s="632">
        <v>1</v>
      </c>
      <c r="E2987" s="632">
        <v>2009</v>
      </c>
      <c r="F2987" s="1092">
        <v>103.66200000000001</v>
      </c>
      <c r="G2987" s="816">
        <f t="shared" si="98"/>
        <v>103.66200000000001</v>
      </c>
      <c r="H2987" s="735">
        <v>100</v>
      </c>
      <c r="I2987" s="816">
        <f t="shared" si="99"/>
        <v>0</v>
      </c>
      <c r="J2987" s="803"/>
      <c r="K2987" s="737"/>
      <c r="L2987" s="737"/>
      <c r="M2987" s="803"/>
      <c r="N2987" s="737"/>
      <c r="O2987" s="737"/>
      <c r="P2987" s="1883"/>
    </row>
    <row r="2988" spans="1:16" ht="13.5">
      <c r="A2988" s="632">
        <v>30</v>
      </c>
      <c r="B2988" s="818" t="s">
        <v>3940</v>
      </c>
      <c r="C2988" s="632" t="s">
        <v>709</v>
      </c>
      <c r="D2988" s="632">
        <v>1</v>
      </c>
      <c r="E2988" s="632">
        <v>2009</v>
      </c>
      <c r="F2988" s="1092">
        <v>103.66200000000001</v>
      </c>
      <c r="G2988" s="816">
        <f t="shared" si="98"/>
        <v>103.66200000000001</v>
      </c>
      <c r="H2988" s="735">
        <v>100</v>
      </c>
      <c r="I2988" s="816">
        <f t="shared" si="99"/>
        <v>0</v>
      </c>
      <c r="J2988" s="803"/>
      <c r="K2988" s="737"/>
      <c r="L2988" s="737"/>
      <c r="M2988" s="803"/>
      <c r="N2988" s="737"/>
      <c r="O2988" s="737"/>
      <c r="P2988" s="1883"/>
    </row>
    <row r="2989" spans="1:16" ht="13.5">
      <c r="A2989" s="632">
        <v>31</v>
      </c>
      <c r="B2989" s="818" t="s">
        <v>3941</v>
      </c>
      <c r="C2989" s="632" t="s">
        <v>709</v>
      </c>
      <c r="D2989" s="632">
        <v>1</v>
      </c>
      <c r="E2989" s="632">
        <v>2007</v>
      </c>
      <c r="F2989" s="1092">
        <v>112.8</v>
      </c>
      <c r="G2989" s="816">
        <f t="shared" si="98"/>
        <v>112.8</v>
      </c>
      <c r="H2989" s="735">
        <v>100</v>
      </c>
      <c r="I2989" s="816">
        <f t="shared" si="99"/>
        <v>0</v>
      </c>
      <c r="J2989" s="803"/>
      <c r="K2989" s="737"/>
      <c r="L2989" s="737"/>
      <c r="M2989" s="803"/>
      <c r="N2989" s="737"/>
      <c r="O2989" s="737"/>
      <c r="P2989" s="1883"/>
    </row>
    <row r="2990" spans="1:16" ht="13.5">
      <c r="A2990" s="632">
        <v>32</v>
      </c>
      <c r="B2990" s="818" t="s">
        <v>3942</v>
      </c>
      <c r="C2990" s="632" t="s">
        <v>709</v>
      </c>
      <c r="D2990" s="632">
        <v>1</v>
      </c>
      <c r="E2990" s="632">
        <v>2010</v>
      </c>
      <c r="F2990" s="1092">
        <v>76.92</v>
      </c>
      <c r="G2990" s="816">
        <f t="shared" si="98"/>
        <v>76.92</v>
      </c>
      <c r="H2990" s="735">
        <v>100</v>
      </c>
      <c r="I2990" s="816">
        <f t="shared" si="99"/>
        <v>0</v>
      </c>
      <c r="J2990" s="803"/>
      <c r="K2990" s="737"/>
      <c r="L2990" s="737"/>
      <c r="M2990" s="803"/>
      <c r="N2990" s="737"/>
      <c r="O2990" s="737"/>
      <c r="P2990" s="1883"/>
    </row>
    <row r="2991" spans="1:16" ht="13.5">
      <c r="A2991" s="632">
        <v>33</v>
      </c>
      <c r="B2991" s="818" t="s">
        <v>804</v>
      </c>
      <c r="C2991" s="632" t="s">
        <v>709</v>
      </c>
      <c r="D2991" s="632">
        <v>1</v>
      </c>
      <c r="E2991" s="632">
        <v>2008</v>
      </c>
      <c r="F2991" s="1092">
        <v>100.8</v>
      </c>
      <c r="G2991" s="816">
        <f t="shared" si="98"/>
        <v>100.8</v>
      </c>
      <c r="H2991" s="735">
        <v>100</v>
      </c>
      <c r="I2991" s="816">
        <f t="shared" si="99"/>
        <v>0</v>
      </c>
      <c r="J2991" s="803"/>
      <c r="K2991" s="737"/>
      <c r="L2991" s="737"/>
      <c r="M2991" s="803"/>
      <c r="N2991" s="737"/>
      <c r="O2991" s="737"/>
      <c r="P2991" s="1883"/>
    </row>
    <row r="2992" spans="1:16" ht="13.5">
      <c r="A2992" s="632">
        <v>34</v>
      </c>
      <c r="B2992" s="818" t="s">
        <v>3943</v>
      </c>
      <c r="C2992" s="632" t="s">
        <v>709</v>
      </c>
      <c r="D2992" s="632">
        <v>1</v>
      </c>
      <c r="E2992" s="632">
        <v>2007</v>
      </c>
      <c r="F2992" s="1092">
        <v>141.6</v>
      </c>
      <c r="G2992" s="816">
        <f t="shared" si="98"/>
        <v>141.6</v>
      </c>
      <c r="H2992" s="735">
        <v>100</v>
      </c>
      <c r="I2992" s="816">
        <f t="shared" si="99"/>
        <v>0</v>
      </c>
      <c r="J2992" s="803"/>
      <c r="K2992" s="737"/>
      <c r="L2992" s="737"/>
      <c r="M2992" s="803"/>
      <c r="N2992" s="737"/>
      <c r="O2992" s="737"/>
      <c r="P2992" s="1883"/>
    </row>
    <row r="2993" spans="1:16" ht="13.5">
      <c r="A2993" s="632">
        <v>35</v>
      </c>
      <c r="B2993" s="818" t="s">
        <v>2475</v>
      </c>
      <c r="C2993" s="632" t="s">
        <v>709</v>
      </c>
      <c r="D2993" s="632">
        <v>1</v>
      </c>
      <c r="E2993" s="632">
        <v>2007</v>
      </c>
      <c r="F2993" s="1092">
        <v>141.6</v>
      </c>
      <c r="G2993" s="816">
        <f t="shared" si="98"/>
        <v>141.6</v>
      </c>
      <c r="H2993" s="735">
        <v>100</v>
      </c>
      <c r="I2993" s="816">
        <f t="shared" si="99"/>
        <v>0</v>
      </c>
      <c r="J2993" s="803"/>
      <c r="K2993" s="737"/>
      <c r="L2993" s="737"/>
      <c r="M2993" s="803"/>
      <c r="N2993" s="737"/>
      <c r="O2993" s="737"/>
      <c r="P2993" s="1883"/>
    </row>
    <row r="2994" spans="1:16" ht="13.5">
      <c r="A2994" s="632">
        <v>36</v>
      </c>
      <c r="B2994" s="818" t="s">
        <v>3944</v>
      </c>
      <c r="C2994" s="632" t="s">
        <v>709</v>
      </c>
      <c r="D2994" s="632">
        <v>1</v>
      </c>
      <c r="E2994" s="632">
        <v>2007</v>
      </c>
      <c r="F2994" s="1092">
        <v>165.1</v>
      </c>
      <c r="G2994" s="816">
        <f t="shared" si="98"/>
        <v>165.1</v>
      </c>
      <c r="H2994" s="735">
        <v>100</v>
      </c>
      <c r="I2994" s="816">
        <f t="shared" si="99"/>
        <v>0</v>
      </c>
      <c r="J2994" s="803"/>
      <c r="K2994" s="737"/>
      <c r="L2994" s="737"/>
      <c r="M2994" s="803"/>
      <c r="N2994" s="737"/>
      <c r="O2994" s="737"/>
      <c r="P2994" s="1883"/>
    </row>
    <row r="2995" spans="1:16" ht="13.5">
      <c r="A2995" s="632">
        <v>37</v>
      </c>
      <c r="B2995" s="818" t="s">
        <v>3945</v>
      </c>
      <c r="C2995" s="632" t="s">
        <v>709</v>
      </c>
      <c r="D2995" s="632">
        <v>1</v>
      </c>
      <c r="E2995" s="632">
        <v>2007</v>
      </c>
      <c r="F2995" s="1092">
        <v>125.4</v>
      </c>
      <c r="G2995" s="816">
        <f t="shared" si="98"/>
        <v>125.4</v>
      </c>
      <c r="H2995" s="735">
        <v>100</v>
      </c>
      <c r="I2995" s="816">
        <f t="shared" si="99"/>
        <v>0</v>
      </c>
      <c r="J2995" s="803"/>
      <c r="K2995" s="737"/>
      <c r="L2995" s="737"/>
      <c r="M2995" s="803"/>
      <c r="N2995" s="737"/>
      <c r="O2995" s="737"/>
      <c r="P2995" s="1883"/>
    </row>
    <row r="2996" spans="1:16" ht="13.5">
      <c r="A2996" s="632">
        <v>38</v>
      </c>
      <c r="B2996" s="818" t="s">
        <v>3945</v>
      </c>
      <c r="C2996" s="632" t="s">
        <v>709</v>
      </c>
      <c r="D2996" s="632">
        <v>1</v>
      </c>
      <c r="E2996" s="632">
        <v>2007</v>
      </c>
      <c r="F2996" s="1092">
        <v>125.4</v>
      </c>
      <c r="G2996" s="816">
        <f t="shared" si="98"/>
        <v>125.4</v>
      </c>
      <c r="H2996" s="735">
        <v>100</v>
      </c>
      <c r="I2996" s="816">
        <f t="shared" si="99"/>
        <v>0</v>
      </c>
      <c r="J2996" s="803"/>
      <c r="K2996" s="737"/>
      <c r="L2996" s="737"/>
      <c r="M2996" s="803"/>
      <c r="N2996" s="737"/>
      <c r="O2996" s="737"/>
      <c r="P2996" s="1883"/>
    </row>
    <row r="2997" spans="1:16" ht="13.5">
      <c r="A2997" s="632">
        <v>39</v>
      </c>
      <c r="B2997" s="818" t="s">
        <v>3945</v>
      </c>
      <c r="C2997" s="632" t="s">
        <v>709</v>
      </c>
      <c r="D2997" s="632">
        <v>1</v>
      </c>
      <c r="E2997" s="632">
        <v>2007</v>
      </c>
      <c r="F2997" s="1092">
        <v>125.4</v>
      </c>
      <c r="G2997" s="816">
        <f t="shared" si="98"/>
        <v>125.4</v>
      </c>
      <c r="H2997" s="735">
        <v>100</v>
      </c>
      <c r="I2997" s="816">
        <f t="shared" si="99"/>
        <v>0</v>
      </c>
      <c r="J2997" s="803"/>
      <c r="K2997" s="737"/>
      <c r="L2997" s="737"/>
      <c r="M2997" s="803"/>
      <c r="N2997" s="737"/>
      <c r="O2997" s="737"/>
      <c r="P2997" s="1883"/>
    </row>
    <row r="2998" spans="1:16" ht="13.5">
      <c r="A2998" s="632">
        <v>40</v>
      </c>
      <c r="B2998" s="818" t="s">
        <v>3946</v>
      </c>
      <c r="C2998" s="632" t="s">
        <v>709</v>
      </c>
      <c r="D2998" s="632">
        <v>1</v>
      </c>
      <c r="E2998" s="632">
        <v>2007</v>
      </c>
      <c r="F2998" s="1092">
        <v>125.4</v>
      </c>
      <c r="G2998" s="816">
        <f t="shared" ref="G2998:G3061" si="101">F2998*H2998%</f>
        <v>125.4</v>
      </c>
      <c r="H2998" s="735">
        <v>100</v>
      </c>
      <c r="I2998" s="816">
        <f t="shared" ref="I2998:I3061" si="102">F2998-G2998</f>
        <v>0</v>
      </c>
      <c r="J2998" s="803"/>
      <c r="K2998" s="737"/>
      <c r="L2998" s="737"/>
      <c r="M2998" s="803"/>
      <c r="N2998" s="737"/>
      <c r="O2998" s="737"/>
      <c r="P2998" s="1883"/>
    </row>
    <row r="2999" spans="1:16" ht="27">
      <c r="A2999" s="632">
        <v>41</v>
      </c>
      <c r="B2999" s="818" t="s">
        <v>3947</v>
      </c>
      <c r="C2999" s="632" t="s">
        <v>709</v>
      </c>
      <c r="D2999" s="632">
        <v>1</v>
      </c>
      <c r="E2999" s="632">
        <v>2008</v>
      </c>
      <c r="F2999" s="1092">
        <v>110</v>
      </c>
      <c r="G2999" s="816">
        <f t="shared" si="101"/>
        <v>110</v>
      </c>
      <c r="H2999" s="735">
        <v>100</v>
      </c>
      <c r="I2999" s="816">
        <f t="shared" si="102"/>
        <v>0</v>
      </c>
      <c r="J2999" s="803"/>
      <c r="K2999" s="737"/>
      <c r="L2999" s="737"/>
      <c r="M2999" s="803"/>
      <c r="N2999" s="737"/>
      <c r="O2999" s="737"/>
      <c r="P2999" s="1883"/>
    </row>
    <row r="3000" spans="1:16" ht="13.5">
      <c r="A3000" s="632">
        <v>42</v>
      </c>
      <c r="B3000" s="818" t="s">
        <v>3948</v>
      </c>
      <c r="C3000" s="632" t="s">
        <v>709</v>
      </c>
      <c r="D3000" s="632">
        <v>1</v>
      </c>
      <c r="E3000" s="632">
        <v>2010</v>
      </c>
      <c r="F3000" s="1092">
        <v>80.592500000000001</v>
      </c>
      <c r="G3000" s="816">
        <f t="shared" si="101"/>
        <v>80.592500000000001</v>
      </c>
      <c r="H3000" s="735">
        <v>100</v>
      </c>
      <c r="I3000" s="816">
        <f t="shared" si="102"/>
        <v>0</v>
      </c>
      <c r="J3000" s="803"/>
      <c r="K3000" s="737"/>
      <c r="L3000" s="737"/>
      <c r="M3000" s="803"/>
      <c r="N3000" s="737"/>
      <c r="O3000" s="737"/>
      <c r="P3000" s="1883"/>
    </row>
    <row r="3001" spans="1:16" ht="13.5">
      <c r="A3001" s="632">
        <v>43</v>
      </c>
      <c r="B3001" s="818" t="s">
        <v>3939</v>
      </c>
      <c r="C3001" s="632" t="s">
        <v>709</v>
      </c>
      <c r="D3001" s="632">
        <v>1</v>
      </c>
      <c r="E3001" s="632">
        <v>2008</v>
      </c>
      <c r="F3001" s="1092">
        <v>103.66200000000001</v>
      </c>
      <c r="G3001" s="816">
        <f t="shared" si="101"/>
        <v>103.66200000000001</v>
      </c>
      <c r="H3001" s="735">
        <v>100</v>
      </c>
      <c r="I3001" s="816">
        <f t="shared" si="102"/>
        <v>0</v>
      </c>
      <c r="J3001" s="803"/>
      <c r="K3001" s="737"/>
      <c r="L3001" s="737"/>
      <c r="M3001" s="803"/>
      <c r="N3001" s="737"/>
      <c r="O3001" s="737"/>
      <c r="P3001" s="1883"/>
    </row>
    <row r="3002" spans="1:16" ht="13.5">
      <c r="A3002" s="632">
        <v>44</v>
      </c>
      <c r="B3002" s="818" t="s">
        <v>3939</v>
      </c>
      <c r="C3002" s="632" t="s">
        <v>709</v>
      </c>
      <c r="D3002" s="632">
        <v>1</v>
      </c>
      <c r="E3002" s="632">
        <v>2008</v>
      </c>
      <c r="F3002" s="1092">
        <v>103.66200000000001</v>
      </c>
      <c r="G3002" s="816">
        <f t="shared" si="101"/>
        <v>103.66200000000001</v>
      </c>
      <c r="H3002" s="735">
        <v>100</v>
      </c>
      <c r="I3002" s="816">
        <f t="shared" si="102"/>
        <v>0</v>
      </c>
      <c r="J3002" s="803"/>
      <c r="K3002" s="737"/>
      <c r="L3002" s="737"/>
      <c r="M3002" s="803"/>
      <c r="N3002" s="737"/>
      <c r="O3002" s="737"/>
      <c r="P3002" s="1883"/>
    </row>
    <row r="3003" spans="1:16" ht="13.5">
      <c r="A3003" s="632">
        <v>45</v>
      </c>
      <c r="B3003" s="818" t="s">
        <v>3939</v>
      </c>
      <c r="C3003" s="632" t="s">
        <v>709</v>
      </c>
      <c r="D3003" s="632">
        <v>1</v>
      </c>
      <c r="E3003" s="632">
        <v>2009</v>
      </c>
      <c r="F3003" s="1092">
        <v>103.66200000000001</v>
      </c>
      <c r="G3003" s="816">
        <f t="shared" si="101"/>
        <v>103.66200000000001</v>
      </c>
      <c r="H3003" s="735">
        <v>100</v>
      </c>
      <c r="I3003" s="816">
        <f t="shared" si="102"/>
        <v>0</v>
      </c>
      <c r="J3003" s="803"/>
      <c r="K3003" s="737"/>
      <c r="L3003" s="737"/>
      <c r="M3003" s="803"/>
      <c r="N3003" s="737"/>
      <c r="O3003" s="737"/>
      <c r="P3003" s="1883"/>
    </row>
    <row r="3004" spans="1:16" ht="13.5">
      <c r="A3004" s="632">
        <v>46</v>
      </c>
      <c r="B3004" s="818" t="s">
        <v>3942</v>
      </c>
      <c r="C3004" s="632" t="s">
        <v>709</v>
      </c>
      <c r="D3004" s="632">
        <v>1</v>
      </c>
      <c r="E3004" s="632">
        <v>2010</v>
      </c>
      <c r="F3004" s="1092">
        <v>76.92</v>
      </c>
      <c r="G3004" s="816">
        <f t="shared" si="101"/>
        <v>76.92</v>
      </c>
      <c r="H3004" s="735">
        <v>100</v>
      </c>
      <c r="I3004" s="816">
        <f t="shared" si="102"/>
        <v>0</v>
      </c>
      <c r="J3004" s="803"/>
      <c r="K3004" s="737"/>
      <c r="L3004" s="737"/>
      <c r="M3004" s="803"/>
      <c r="N3004" s="737"/>
      <c r="O3004" s="737"/>
      <c r="P3004" s="1883"/>
    </row>
    <row r="3005" spans="1:16" ht="13.5">
      <c r="A3005" s="632">
        <v>47</v>
      </c>
      <c r="B3005" s="818" t="s">
        <v>3942</v>
      </c>
      <c r="C3005" s="632" t="s">
        <v>709</v>
      </c>
      <c r="D3005" s="632">
        <v>1</v>
      </c>
      <c r="E3005" s="632">
        <v>2010</v>
      </c>
      <c r="F3005" s="1092">
        <v>76.92</v>
      </c>
      <c r="G3005" s="816">
        <f t="shared" si="101"/>
        <v>76.92</v>
      </c>
      <c r="H3005" s="735">
        <v>100</v>
      </c>
      <c r="I3005" s="816">
        <f t="shared" si="102"/>
        <v>0</v>
      </c>
      <c r="J3005" s="803"/>
      <c r="K3005" s="737"/>
      <c r="L3005" s="737"/>
      <c r="M3005" s="803"/>
      <c r="N3005" s="737"/>
      <c r="O3005" s="737"/>
      <c r="P3005" s="1883"/>
    </row>
    <row r="3006" spans="1:16" ht="13.5">
      <c r="A3006" s="632">
        <v>48</v>
      </c>
      <c r="B3006" s="818" t="s">
        <v>3942</v>
      </c>
      <c r="C3006" s="632" t="s">
        <v>709</v>
      </c>
      <c r="D3006" s="632">
        <v>1</v>
      </c>
      <c r="E3006" s="632">
        <v>2010</v>
      </c>
      <c r="F3006" s="1092">
        <v>76.92</v>
      </c>
      <c r="G3006" s="816">
        <f t="shared" si="101"/>
        <v>76.92</v>
      </c>
      <c r="H3006" s="735">
        <v>100</v>
      </c>
      <c r="I3006" s="816">
        <f t="shared" si="102"/>
        <v>0</v>
      </c>
      <c r="J3006" s="803"/>
      <c r="K3006" s="737"/>
      <c r="L3006" s="737"/>
      <c r="M3006" s="803"/>
      <c r="N3006" s="737"/>
      <c r="O3006" s="737"/>
      <c r="P3006" s="1883"/>
    </row>
    <row r="3007" spans="1:16" ht="13.5">
      <c r="A3007" s="632">
        <v>49</v>
      </c>
      <c r="B3007" s="818" t="s">
        <v>3948</v>
      </c>
      <c r="C3007" s="632" t="s">
        <v>709</v>
      </c>
      <c r="D3007" s="632">
        <v>1</v>
      </c>
      <c r="E3007" s="632">
        <v>2010</v>
      </c>
      <c r="F3007" s="1092">
        <v>80.592500000000001</v>
      </c>
      <c r="G3007" s="816">
        <f t="shared" si="101"/>
        <v>80.592500000000001</v>
      </c>
      <c r="H3007" s="735">
        <v>100</v>
      </c>
      <c r="I3007" s="816">
        <f t="shared" si="102"/>
        <v>0</v>
      </c>
      <c r="J3007" s="803"/>
      <c r="K3007" s="737"/>
      <c r="L3007" s="737"/>
      <c r="M3007" s="803"/>
      <c r="N3007" s="737"/>
      <c r="O3007" s="737"/>
      <c r="P3007" s="1883"/>
    </row>
    <row r="3008" spans="1:16" ht="13.5">
      <c r="A3008" s="632">
        <v>50</v>
      </c>
      <c r="B3008" s="818" t="s">
        <v>3949</v>
      </c>
      <c r="C3008" s="632" t="s">
        <v>709</v>
      </c>
      <c r="D3008" s="632">
        <v>1</v>
      </c>
      <c r="E3008" s="632">
        <v>2008</v>
      </c>
      <c r="F3008" s="1092">
        <v>100.8</v>
      </c>
      <c r="G3008" s="816">
        <f t="shared" si="101"/>
        <v>100.8</v>
      </c>
      <c r="H3008" s="735">
        <v>100</v>
      </c>
      <c r="I3008" s="816">
        <f t="shared" si="102"/>
        <v>0</v>
      </c>
      <c r="J3008" s="803"/>
      <c r="K3008" s="737"/>
      <c r="L3008" s="737"/>
      <c r="M3008" s="803"/>
      <c r="N3008" s="737"/>
      <c r="O3008" s="737"/>
      <c r="P3008" s="1883"/>
    </row>
    <row r="3009" spans="1:16" ht="13.5">
      <c r="A3009" s="632">
        <v>51</v>
      </c>
      <c r="B3009" s="818" t="s">
        <v>3946</v>
      </c>
      <c r="C3009" s="632" t="s">
        <v>709</v>
      </c>
      <c r="D3009" s="632">
        <v>1</v>
      </c>
      <c r="E3009" s="632">
        <v>2007</v>
      </c>
      <c r="F3009" s="1092">
        <v>125.4</v>
      </c>
      <c r="G3009" s="816">
        <f t="shared" si="101"/>
        <v>125.4</v>
      </c>
      <c r="H3009" s="735">
        <v>100</v>
      </c>
      <c r="I3009" s="816">
        <f t="shared" si="102"/>
        <v>0</v>
      </c>
      <c r="J3009" s="803"/>
      <c r="K3009" s="737"/>
      <c r="L3009" s="737"/>
      <c r="M3009" s="803"/>
      <c r="N3009" s="737"/>
      <c r="O3009" s="737"/>
      <c r="P3009" s="1883"/>
    </row>
    <row r="3010" spans="1:16" ht="13.5">
      <c r="A3010" s="632">
        <v>52</v>
      </c>
      <c r="B3010" s="818" t="s">
        <v>3950</v>
      </c>
      <c r="C3010" s="632" t="s">
        <v>709</v>
      </c>
      <c r="D3010" s="632">
        <v>1</v>
      </c>
      <c r="E3010" s="632">
        <v>2013</v>
      </c>
      <c r="F3010" s="1092">
        <v>83.984350000000006</v>
      </c>
      <c r="G3010" s="816">
        <f t="shared" si="101"/>
        <v>83.984350000000006</v>
      </c>
      <c r="H3010" s="735">
        <v>100</v>
      </c>
      <c r="I3010" s="816">
        <f t="shared" si="102"/>
        <v>0</v>
      </c>
      <c r="J3010" s="803"/>
      <c r="K3010" s="737"/>
      <c r="L3010" s="737"/>
      <c r="M3010" s="803"/>
      <c r="N3010" s="737"/>
      <c r="O3010" s="737"/>
      <c r="P3010" s="1883"/>
    </row>
    <row r="3011" spans="1:16" ht="13.5">
      <c r="A3011" s="632">
        <v>53</v>
      </c>
      <c r="B3011" s="818" t="s">
        <v>3950</v>
      </c>
      <c r="C3011" s="632" t="s">
        <v>709</v>
      </c>
      <c r="D3011" s="632">
        <v>1</v>
      </c>
      <c r="E3011" s="632">
        <v>2013</v>
      </c>
      <c r="F3011" s="1092">
        <v>83.984350000000006</v>
      </c>
      <c r="G3011" s="816">
        <f t="shared" si="101"/>
        <v>83.984350000000006</v>
      </c>
      <c r="H3011" s="735">
        <v>100</v>
      </c>
      <c r="I3011" s="816">
        <f t="shared" si="102"/>
        <v>0</v>
      </c>
      <c r="J3011" s="803"/>
      <c r="K3011" s="737"/>
      <c r="L3011" s="737"/>
      <c r="M3011" s="803"/>
      <c r="N3011" s="737"/>
      <c r="O3011" s="737"/>
      <c r="P3011" s="1883"/>
    </row>
    <row r="3012" spans="1:16" ht="13.5">
      <c r="A3012" s="632">
        <v>54</v>
      </c>
      <c r="B3012" s="818" t="s">
        <v>3950</v>
      </c>
      <c r="C3012" s="632" t="s">
        <v>709</v>
      </c>
      <c r="D3012" s="632">
        <v>1</v>
      </c>
      <c r="E3012" s="632">
        <v>2013</v>
      </c>
      <c r="F3012" s="1092">
        <v>83.984350000000006</v>
      </c>
      <c r="G3012" s="816">
        <f t="shared" si="101"/>
        <v>83.984350000000006</v>
      </c>
      <c r="H3012" s="735">
        <v>100</v>
      </c>
      <c r="I3012" s="816">
        <f t="shared" si="102"/>
        <v>0</v>
      </c>
      <c r="J3012" s="803"/>
      <c r="K3012" s="737"/>
      <c r="L3012" s="737"/>
      <c r="M3012" s="803"/>
      <c r="N3012" s="737"/>
      <c r="O3012" s="737"/>
      <c r="P3012" s="1883"/>
    </row>
    <row r="3013" spans="1:16" ht="13.5">
      <c r="A3013" s="632">
        <v>55</v>
      </c>
      <c r="B3013" s="818" t="s">
        <v>1565</v>
      </c>
      <c r="C3013" s="632" t="s">
        <v>709</v>
      </c>
      <c r="D3013" s="632">
        <v>1</v>
      </c>
      <c r="E3013" s="632">
        <v>2010</v>
      </c>
      <c r="F3013" s="1092">
        <v>50.1</v>
      </c>
      <c r="G3013" s="816">
        <f t="shared" si="101"/>
        <v>50.1</v>
      </c>
      <c r="H3013" s="735">
        <v>100</v>
      </c>
      <c r="I3013" s="816">
        <f t="shared" si="102"/>
        <v>0</v>
      </c>
      <c r="J3013" s="803"/>
      <c r="K3013" s="737"/>
      <c r="L3013" s="737"/>
      <c r="M3013" s="803"/>
      <c r="N3013" s="737"/>
      <c r="O3013" s="737"/>
      <c r="P3013" s="1883"/>
    </row>
    <row r="3014" spans="1:16" ht="13.5">
      <c r="A3014" s="632">
        <v>56</v>
      </c>
      <c r="B3014" s="818" t="s">
        <v>3951</v>
      </c>
      <c r="C3014" s="632" t="s">
        <v>709</v>
      </c>
      <c r="D3014" s="632">
        <v>1</v>
      </c>
      <c r="E3014" s="632">
        <v>2007</v>
      </c>
      <c r="F3014" s="1092">
        <v>50.1</v>
      </c>
      <c r="G3014" s="816">
        <f t="shared" si="101"/>
        <v>50.1</v>
      </c>
      <c r="H3014" s="735">
        <v>100</v>
      </c>
      <c r="I3014" s="816">
        <f t="shared" si="102"/>
        <v>0</v>
      </c>
      <c r="J3014" s="803"/>
      <c r="K3014" s="737"/>
      <c r="L3014" s="737"/>
      <c r="M3014" s="803"/>
      <c r="N3014" s="737"/>
      <c r="O3014" s="737"/>
      <c r="P3014" s="1883"/>
    </row>
    <row r="3015" spans="1:16" ht="13.5">
      <c r="A3015" s="632">
        <v>57</v>
      </c>
      <c r="B3015" s="818" t="s">
        <v>3951</v>
      </c>
      <c r="C3015" s="632" t="s">
        <v>709</v>
      </c>
      <c r="D3015" s="632">
        <v>1</v>
      </c>
      <c r="E3015" s="632">
        <v>2007</v>
      </c>
      <c r="F3015" s="1092">
        <v>50.1</v>
      </c>
      <c r="G3015" s="816">
        <f t="shared" si="101"/>
        <v>50.1</v>
      </c>
      <c r="H3015" s="735">
        <v>100</v>
      </c>
      <c r="I3015" s="816">
        <f t="shared" si="102"/>
        <v>0</v>
      </c>
      <c r="J3015" s="803"/>
      <c r="K3015" s="737"/>
      <c r="L3015" s="737"/>
      <c r="M3015" s="803"/>
      <c r="N3015" s="737"/>
      <c r="O3015" s="737"/>
      <c r="P3015" s="1883"/>
    </row>
    <row r="3016" spans="1:16" ht="13.5">
      <c r="A3016" s="632">
        <v>58</v>
      </c>
      <c r="B3016" s="818" t="s">
        <v>3951</v>
      </c>
      <c r="C3016" s="632" t="s">
        <v>709</v>
      </c>
      <c r="D3016" s="632">
        <v>1</v>
      </c>
      <c r="E3016" s="632">
        <v>2007</v>
      </c>
      <c r="F3016" s="1092">
        <v>50.1</v>
      </c>
      <c r="G3016" s="816">
        <f t="shared" si="101"/>
        <v>50.1</v>
      </c>
      <c r="H3016" s="735">
        <v>100</v>
      </c>
      <c r="I3016" s="816">
        <f t="shared" si="102"/>
        <v>0</v>
      </c>
      <c r="J3016" s="803"/>
      <c r="K3016" s="737"/>
      <c r="L3016" s="737"/>
      <c r="M3016" s="803"/>
      <c r="N3016" s="737"/>
      <c r="O3016" s="737"/>
      <c r="P3016" s="1883"/>
    </row>
    <row r="3017" spans="1:16" ht="13.5">
      <c r="A3017" s="632">
        <v>59</v>
      </c>
      <c r="B3017" s="818" t="s">
        <v>3951</v>
      </c>
      <c r="C3017" s="632" t="s">
        <v>709</v>
      </c>
      <c r="D3017" s="632">
        <v>1</v>
      </c>
      <c r="E3017" s="632">
        <v>2008</v>
      </c>
      <c r="F3017" s="1092">
        <v>54.008000000000003</v>
      </c>
      <c r="G3017" s="816">
        <f t="shared" si="101"/>
        <v>54.008000000000003</v>
      </c>
      <c r="H3017" s="735">
        <v>100</v>
      </c>
      <c r="I3017" s="816">
        <f t="shared" si="102"/>
        <v>0</v>
      </c>
      <c r="J3017" s="803"/>
      <c r="K3017" s="737"/>
      <c r="L3017" s="737"/>
      <c r="M3017" s="803"/>
      <c r="N3017" s="737"/>
      <c r="O3017" s="737"/>
      <c r="P3017" s="1883"/>
    </row>
    <row r="3018" spans="1:16" ht="13.5">
      <c r="A3018" s="632">
        <v>60</v>
      </c>
      <c r="B3018" s="818" t="s">
        <v>3951</v>
      </c>
      <c r="C3018" s="632" t="s">
        <v>709</v>
      </c>
      <c r="D3018" s="632">
        <v>1</v>
      </c>
      <c r="E3018" s="632">
        <v>2008</v>
      </c>
      <c r="F3018" s="1092">
        <v>50.1</v>
      </c>
      <c r="G3018" s="816">
        <f t="shared" si="101"/>
        <v>50.1</v>
      </c>
      <c r="H3018" s="735">
        <v>100</v>
      </c>
      <c r="I3018" s="816">
        <f t="shared" si="102"/>
        <v>0</v>
      </c>
      <c r="J3018" s="803"/>
      <c r="K3018" s="737"/>
      <c r="L3018" s="737"/>
      <c r="M3018" s="803"/>
      <c r="N3018" s="737"/>
      <c r="O3018" s="737"/>
      <c r="P3018" s="1883"/>
    </row>
    <row r="3019" spans="1:16" ht="13.5">
      <c r="A3019" s="632">
        <v>61</v>
      </c>
      <c r="B3019" s="818" t="s">
        <v>3951</v>
      </c>
      <c r="C3019" s="632" t="s">
        <v>709</v>
      </c>
      <c r="D3019" s="632">
        <v>1</v>
      </c>
      <c r="E3019" s="632">
        <v>2011</v>
      </c>
      <c r="F3019" s="1092">
        <v>54.008000000000003</v>
      </c>
      <c r="G3019" s="816">
        <f t="shared" si="101"/>
        <v>54.008000000000003</v>
      </c>
      <c r="H3019" s="735">
        <v>100</v>
      </c>
      <c r="I3019" s="816">
        <f t="shared" si="102"/>
        <v>0</v>
      </c>
      <c r="J3019" s="803"/>
      <c r="K3019" s="737"/>
      <c r="L3019" s="737"/>
      <c r="M3019" s="803"/>
      <c r="N3019" s="737"/>
      <c r="O3019" s="737"/>
      <c r="P3019" s="1883"/>
    </row>
    <row r="3020" spans="1:16" ht="13.5">
      <c r="A3020" s="632">
        <v>62</v>
      </c>
      <c r="B3020" s="818" t="s">
        <v>3952</v>
      </c>
      <c r="C3020" s="632" t="s">
        <v>709</v>
      </c>
      <c r="D3020" s="632">
        <v>1</v>
      </c>
      <c r="E3020" s="632">
        <v>2007</v>
      </c>
      <c r="F3020" s="1092">
        <v>76</v>
      </c>
      <c r="G3020" s="816">
        <f t="shared" si="101"/>
        <v>76</v>
      </c>
      <c r="H3020" s="735">
        <v>100</v>
      </c>
      <c r="I3020" s="816">
        <f t="shared" si="102"/>
        <v>0</v>
      </c>
      <c r="J3020" s="803"/>
      <c r="K3020" s="737"/>
      <c r="L3020" s="737"/>
      <c r="M3020" s="803"/>
      <c r="N3020" s="737"/>
      <c r="O3020" s="737"/>
      <c r="P3020" s="1883"/>
    </row>
    <row r="3021" spans="1:16" ht="13.5">
      <c r="A3021" s="632">
        <v>63</v>
      </c>
      <c r="B3021" s="818" t="s">
        <v>3952</v>
      </c>
      <c r="C3021" s="632" t="s">
        <v>709</v>
      </c>
      <c r="D3021" s="632">
        <v>1</v>
      </c>
      <c r="E3021" s="632">
        <v>2007</v>
      </c>
      <c r="F3021" s="1092">
        <v>76</v>
      </c>
      <c r="G3021" s="816">
        <f t="shared" si="101"/>
        <v>76</v>
      </c>
      <c r="H3021" s="735">
        <v>100</v>
      </c>
      <c r="I3021" s="816">
        <f t="shared" si="102"/>
        <v>0</v>
      </c>
      <c r="J3021" s="803"/>
      <c r="K3021" s="737"/>
      <c r="L3021" s="737"/>
      <c r="M3021" s="803"/>
      <c r="N3021" s="737"/>
      <c r="O3021" s="737"/>
      <c r="P3021" s="1883"/>
    </row>
    <row r="3022" spans="1:16" ht="13.5">
      <c r="A3022" s="632">
        <v>64</v>
      </c>
      <c r="B3022" s="818" t="s">
        <v>3953</v>
      </c>
      <c r="C3022" s="632" t="s">
        <v>709</v>
      </c>
      <c r="D3022" s="632">
        <v>1</v>
      </c>
      <c r="E3022" s="632">
        <v>2007</v>
      </c>
      <c r="F3022" s="1092">
        <v>73</v>
      </c>
      <c r="G3022" s="816">
        <f t="shared" si="101"/>
        <v>73</v>
      </c>
      <c r="H3022" s="735">
        <v>100</v>
      </c>
      <c r="I3022" s="816">
        <f t="shared" si="102"/>
        <v>0</v>
      </c>
      <c r="J3022" s="803"/>
      <c r="K3022" s="737"/>
      <c r="L3022" s="737"/>
      <c r="M3022" s="803"/>
      <c r="N3022" s="737"/>
      <c r="O3022" s="737"/>
      <c r="P3022" s="1883"/>
    </row>
    <row r="3023" spans="1:16" ht="13.5">
      <c r="A3023" s="632">
        <v>65</v>
      </c>
      <c r="B3023" s="818" t="s">
        <v>3954</v>
      </c>
      <c r="C3023" s="632" t="s">
        <v>709</v>
      </c>
      <c r="D3023" s="632">
        <v>1</v>
      </c>
      <c r="E3023" s="632">
        <v>2008</v>
      </c>
      <c r="F3023" s="1092">
        <v>105.506</v>
      </c>
      <c r="G3023" s="816">
        <f t="shared" si="101"/>
        <v>105.506</v>
      </c>
      <c r="H3023" s="735">
        <v>100</v>
      </c>
      <c r="I3023" s="816">
        <f t="shared" si="102"/>
        <v>0</v>
      </c>
      <c r="J3023" s="803"/>
      <c r="K3023" s="737"/>
      <c r="L3023" s="737"/>
      <c r="M3023" s="803"/>
      <c r="N3023" s="737"/>
      <c r="O3023" s="737"/>
      <c r="P3023" s="1883"/>
    </row>
    <row r="3024" spans="1:16" ht="13.5">
      <c r="A3024" s="632">
        <v>66</v>
      </c>
      <c r="B3024" s="818" t="s">
        <v>3955</v>
      </c>
      <c r="C3024" s="632" t="s">
        <v>709</v>
      </c>
      <c r="D3024" s="632">
        <v>1</v>
      </c>
      <c r="E3024" s="632">
        <v>2007</v>
      </c>
      <c r="F3024" s="1092">
        <v>58.9</v>
      </c>
      <c r="G3024" s="816">
        <f t="shared" si="101"/>
        <v>58.9</v>
      </c>
      <c r="H3024" s="735">
        <v>100</v>
      </c>
      <c r="I3024" s="816">
        <f t="shared" si="102"/>
        <v>0</v>
      </c>
      <c r="J3024" s="803"/>
      <c r="K3024" s="737"/>
      <c r="L3024" s="737"/>
      <c r="M3024" s="803"/>
      <c r="N3024" s="737"/>
      <c r="O3024" s="737"/>
      <c r="P3024" s="1883"/>
    </row>
    <row r="3025" spans="1:16" ht="27">
      <c r="A3025" s="632">
        <v>67</v>
      </c>
      <c r="B3025" s="818" t="s">
        <v>3956</v>
      </c>
      <c r="C3025" s="632" t="s">
        <v>709</v>
      </c>
      <c r="D3025" s="632">
        <v>1</v>
      </c>
      <c r="E3025" s="632">
        <v>2007</v>
      </c>
      <c r="F3025" s="1092">
        <v>651.70000000000005</v>
      </c>
      <c r="G3025" s="816">
        <f t="shared" si="101"/>
        <v>651.70000000000005</v>
      </c>
      <c r="H3025" s="735">
        <v>100</v>
      </c>
      <c r="I3025" s="816">
        <f t="shared" si="102"/>
        <v>0</v>
      </c>
      <c r="J3025" s="803"/>
      <c r="K3025" s="737"/>
      <c r="L3025" s="737"/>
      <c r="M3025" s="803"/>
      <c r="N3025" s="737"/>
      <c r="O3025" s="737"/>
      <c r="P3025" s="1883"/>
    </row>
    <row r="3026" spans="1:16" ht="13.5">
      <c r="A3026" s="632">
        <v>68</v>
      </c>
      <c r="B3026" s="818" t="s">
        <v>3957</v>
      </c>
      <c r="C3026" s="632" t="s">
        <v>709</v>
      </c>
      <c r="D3026" s="632">
        <v>1</v>
      </c>
      <c r="E3026" s="632">
        <v>2010</v>
      </c>
      <c r="F3026" s="1092">
        <v>2533.56</v>
      </c>
      <c r="G3026" s="816">
        <f t="shared" si="101"/>
        <v>2533.56</v>
      </c>
      <c r="H3026" s="735">
        <v>100</v>
      </c>
      <c r="I3026" s="816">
        <f t="shared" si="102"/>
        <v>0</v>
      </c>
      <c r="J3026" s="803"/>
      <c r="K3026" s="737"/>
      <c r="L3026" s="737"/>
      <c r="M3026" s="803"/>
      <c r="N3026" s="737"/>
      <c r="O3026" s="737"/>
      <c r="P3026" s="1883"/>
    </row>
    <row r="3027" spans="1:16" ht="13.5">
      <c r="A3027" s="632">
        <v>69</v>
      </c>
      <c r="B3027" s="818" t="s">
        <v>3958</v>
      </c>
      <c r="C3027" s="632" t="s">
        <v>709</v>
      </c>
      <c r="D3027" s="632">
        <v>1</v>
      </c>
      <c r="E3027" s="632">
        <v>2008</v>
      </c>
      <c r="F3027" s="1092">
        <v>72.5</v>
      </c>
      <c r="G3027" s="816">
        <f t="shared" si="101"/>
        <v>72.5</v>
      </c>
      <c r="H3027" s="735">
        <v>100</v>
      </c>
      <c r="I3027" s="816">
        <f t="shared" si="102"/>
        <v>0</v>
      </c>
      <c r="J3027" s="803"/>
      <c r="K3027" s="737"/>
      <c r="L3027" s="737"/>
      <c r="M3027" s="803"/>
      <c r="N3027" s="737"/>
      <c r="O3027" s="737"/>
      <c r="P3027" s="1883"/>
    </row>
    <row r="3028" spans="1:16" ht="13.5">
      <c r="A3028" s="632">
        <v>70</v>
      </c>
      <c r="B3028" s="818" t="s">
        <v>3959</v>
      </c>
      <c r="C3028" s="632" t="s">
        <v>709</v>
      </c>
      <c r="D3028" s="632">
        <v>1</v>
      </c>
      <c r="E3028" s="632">
        <v>2011</v>
      </c>
      <c r="F3028" s="1092">
        <v>47.8</v>
      </c>
      <c r="G3028" s="816">
        <f t="shared" si="101"/>
        <v>47.8</v>
      </c>
      <c r="H3028" s="735">
        <v>100</v>
      </c>
      <c r="I3028" s="816">
        <f t="shared" si="102"/>
        <v>0</v>
      </c>
      <c r="J3028" s="803"/>
      <c r="K3028" s="737"/>
      <c r="L3028" s="737"/>
      <c r="M3028" s="803"/>
      <c r="N3028" s="737"/>
      <c r="O3028" s="737"/>
      <c r="P3028" s="1883"/>
    </row>
    <row r="3029" spans="1:16" ht="27">
      <c r="A3029" s="632">
        <v>71</v>
      </c>
      <c r="B3029" s="818" t="s">
        <v>3960</v>
      </c>
      <c r="C3029" s="632" t="s">
        <v>709</v>
      </c>
      <c r="D3029" s="632">
        <v>1</v>
      </c>
      <c r="E3029" s="632">
        <v>2007</v>
      </c>
      <c r="F3029" s="1092">
        <v>153.75</v>
      </c>
      <c r="G3029" s="816">
        <f t="shared" si="101"/>
        <v>153.75</v>
      </c>
      <c r="H3029" s="735">
        <v>100</v>
      </c>
      <c r="I3029" s="816">
        <f t="shared" si="102"/>
        <v>0</v>
      </c>
      <c r="J3029" s="803"/>
      <c r="K3029" s="737"/>
      <c r="L3029" s="737"/>
      <c r="M3029" s="803"/>
      <c r="N3029" s="737"/>
      <c r="O3029" s="737"/>
      <c r="P3029" s="1883"/>
    </row>
    <row r="3030" spans="1:16" ht="27">
      <c r="A3030" s="632">
        <v>72</v>
      </c>
      <c r="B3030" s="818" t="s">
        <v>3960</v>
      </c>
      <c r="C3030" s="632" t="s">
        <v>709</v>
      </c>
      <c r="D3030" s="632">
        <v>1</v>
      </c>
      <c r="E3030" s="632">
        <v>2007</v>
      </c>
      <c r="F3030" s="1092">
        <v>153.75</v>
      </c>
      <c r="G3030" s="816">
        <f t="shared" si="101"/>
        <v>153.75</v>
      </c>
      <c r="H3030" s="735">
        <v>100</v>
      </c>
      <c r="I3030" s="816">
        <f t="shared" si="102"/>
        <v>0</v>
      </c>
      <c r="J3030" s="803"/>
      <c r="K3030" s="737"/>
      <c r="L3030" s="737"/>
      <c r="M3030" s="803"/>
      <c r="N3030" s="737"/>
      <c r="O3030" s="737"/>
      <c r="P3030" s="1883"/>
    </row>
    <row r="3031" spans="1:16" ht="13.5">
      <c r="A3031" s="632">
        <v>73</v>
      </c>
      <c r="B3031" s="818" t="s">
        <v>3961</v>
      </c>
      <c r="C3031" s="632" t="s">
        <v>709</v>
      </c>
      <c r="D3031" s="632">
        <v>1</v>
      </c>
      <c r="E3031" s="632">
        <v>2007</v>
      </c>
      <c r="F3031" s="1092">
        <v>34.85</v>
      </c>
      <c r="G3031" s="816">
        <f t="shared" si="101"/>
        <v>34.85</v>
      </c>
      <c r="H3031" s="735">
        <v>100</v>
      </c>
      <c r="I3031" s="816">
        <f t="shared" si="102"/>
        <v>0</v>
      </c>
      <c r="J3031" s="803"/>
      <c r="K3031" s="737"/>
      <c r="L3031" s="737"/>
      <c r="M3031" s="803"/>
      <c r="N3031" s="737"/>
      <c r="O3031" s="737"/>
      <c r="P3031" s="1883"/>
    </row>
    <row r="3032" spans="1:16" ht="13.5">
      <c r="A3032" s="632">
        <v>74</v>
      </c>
      <c r="B3032" s="818" t="s">
        <v>3961</v>
      </c>
      <c r="C3032" s="632" t="s">
        <v>709</v>
      </c>
      <c r="D3032" s="632">
        <v>1</v>
      </c>
      <c r="E3032" s="632">
        <v>2007</v>
      </c>
      <c r="F3032" s="1092">
        <v>34.85</v>
      </c>
      <c r="G3032" s="816">
        <f t="shared" si="101"/>
        <v>34.85</v>
      </c>
      <c r="H3032" s="735">
        <v>100</v>
      </c>
      <c r="I3032" s="816">
        <f t="shared" si="102"/>
        <v>0</v>
      </c>
      <c r="J3032" s="803"/>
      <c r="K3032" s="737"/>
      <c r="L3032" s="737"/>
      <c r="M3032" s="803"/>
      <c r="N3032" s="737"/>
      <c r="O3032" s="737"/>
      <c r="P3032" s="1883"/>
    </row>
    <row r="3033" spans="1:16" ht="13.5">
      <c r="A3033" s="632">
        <v>75</v>
      </c>
      <c r="B3033" s="818" t="s">
        <v>3962</v>
      </c>
      <c r="C3033" s="632" t="s">
        <v>709</v>
      </c>
      <c r="D3033" s="632">
        <v>1</v>
      </c>
      <c r="E3033" s="632">
        <v>2010</v>
      </c>
      <c r="F3033" s="1092">
        <v>75.48</v>
      </c>
      <c r="G3033" s="816">
        <f t="shared" si="101"/>
        <v>75.48</v>
      </c>
      <c r="H3033" s="735">
        <v>100</v>
      </c>
      <c r="I3033" s="816">
        <f t="shared" si="102"/>
        <v>0</v>
      </c>
      <c r="J3033" s="803"/>
      <c r="K3033" s="737"/>
      <c r="L3033" s="737"/>
      <c r="M3033" s="803"/>
      <c r="N3033" s="737"/>
      <c r="O3033" s="737"/>
      <c r="P3033" s="1883"/>
    </row>
    <row r="3034" spans="1:16" ht="27">
      <c r="A3034" s="632">
        <v>76</v>
      </c>
      <c r="B3034" s="818" t="s">
        <v>3963</v>
      </c>
      <c r="C3034" s="632" t="s">
        <v>709</v>
      </c>
      <c r="D3034" s="632">
        <v>1</v>
      </c>
      <c r="E3034" s="632">
        <v>2011</v>
      </c>
      <c r="F3034" s="1092">
        <v>53.88</v>
      </c>
      <c r="G3034" s="816">
        <f t="shared" si="101"/>
        <v>53.88</v>
      </c>
      <c r="H3034" s="735">
        <v>100</v>
      </c>
      <c r="I3034" s="816">
        <f t="shared" si="102"/>
        <v>0</v>
      </c>
      <c r="J3034" s="803"/>
      <c r="K3034" s="737"/>
      <c r="L3034" s="737"/>
      <c r="M3034" s="803"/>
      <c r="N3034" s="737"/>
      <c r="O3034" s="737"/>
      <c r="P3034" s="1883"/>
    </row>
    <row r="3035" spans="1:16" ht="27">
      <c r="A3035" s="632">
        <v>77</v>
      </c>
      <c r="B3035" s="818" t="s">
        <v>3964</v>
      </c>
      <c r="C3035" s="632" t="s">
        <v>709</v>
      </c>
      <c r="D3035" s="632">
        <v>1</v>
      </c>
      <c r="E3035" s="632">
        <v>2011</v>
      </c>
      <c r="F3035" s="1092">
        <v>53.88</v>
      </c>
      <c r="G3035" s="816">
        <f t="shared" si="101"/>
        <v>53.88</v>
      </c>
      <c r="H3035" s="735">
        <v>100</v>
      </c>
      <c r="I3035" s="816">
        <f t="shared" si="102"/>
        <v>0</v>
      </c>
      <c r="J3035" s="803"/>
      <c r="K3035" s="737"/>
      <c r="L3035" s="737"/>
      <c r="M3035" s="803"/>
      <c r="N3035" s="737"/>
      <c r="O3035" s="737"/>
      <c r="P3035" s="1883"/>
    </row>
    <row r="3036" spans="1:16" ht="27">
      <c r="A3036" s="632">
        <v>78</v>
      </c>
      <c r="B3036" s="818" t="s">
        <v>3964</v>
      </c>
      <c r="C3036" s="632" t="s">
        <v>709</v>
      </c>
      <c r="D3036" s="632">
        <v>1</v>
      </c>
      <c r="E3036" s="632">
        <v>2011</v>
      </c>
      <c r="F3036" s="1092">
        <v>53.88</v>
      </c>
      <c r="G3036" s="816">
        <f t="shared" si="101"/>
        <v>53.88</v>
      </c>
      <c r="H3036" s="735">
        <v>100</v>
      </c>
      <c r="I3036" s="816">
        <f t="shared" si="102"/>
        <v>0</v>
      </c>
      <c r="J3036" s="803"/>
      <c r="K3036" s="737"/>
      <c r="L3036" s="737"/>
      <c r="M3036" s="803"/>
      <c r="N3036" s="737"/>
      <c r="O3036" s="737"/>
      <c r="P3036" s="1883"/>
    </row>
    <row r="3037" spans="1:16" ht="27">
      <c r="A3037" s="632">
        <v>79</v>
      </c>
      <c r="B3037" s="818" t="s">
        <v>3965</v>
      </c>
      <c r="C3037" s="632" t="s">
        <v>709</v>
      </c>
      <c r="D3037" s="632">
        <v>1</v>
      </c>
      <c r="E3037" s="632">
        <v>2009</v>
      </c>
      <c r="F3037" s="1092">
        <v>29.780999999999999</v>
      </c>
      <c r="G3037" s="816">
        <f t="shared" si="101"/>
        <v>29.780999999999999</v>
      </c>
      <c r="H3037" s="735">
        <v>100</v>
      </c>
      <c r="I3037" s="816">
        <f t="shared" si="102"/>
        <v>0</v>
      </c>
      <c r="J3037" s="803"/>
      <c r="K3037" s="737"/>
      <c r="L3037" s="737"/>
      <c r="M3037" s="803"/>
      <c r="N3037" s="737"/>
      <c r="O3037" s="737"/>
      <c r="P3037" s="1883"/>
    </row>
    <row r="3038" spans="1:16" ht="27">
      <c r="A3038" s="632">
        <v>80</v>
      </c>
      <c r="B3038" s="818" t="s">
        <v>3965</v>
      </c>
      <c r="C3038" s="632" t="s">
        <v>709</v>
      </c>
      <c r="D3038" s="632">
        <v>1</v>
      </c>
      <c r="E3038" s="632">
        <v>2009</v>
      </c>
      <c r="F3038" s="1092">
        <v>29.780999999999999</v>
      </c>
      <c r="G3038" s="816">
        <f t="shared" si="101"/>
        <v>29.780999999999999</v>
      </c>
      <c r="H3038" s="735">
        <v>100</v>
      </c>
      <c r="I3038" s="816">
        <f t="shared" si="102"/>
        <v>0</v>
      </c>
      <c r="J3038" s="803"/>
      <c r="K3038" s="737"/>
      <c r="L3038" s="737"/>
      <c r="M3038" s="803"/>
      <c r="N3038" s="737"/>
      <c r="O3038" s="737"/>
      <c r="P3038" s="1883"/>
    </row>
    <row r="3039" spans="1:16" ht="27">
      <c r="A3039" s="632">
        <v>81</v>
      </c>
      <c r="B3039" s="818" t="s">
        <v>3965</v>
      </c>
      <c r="C3039" s="632" t="s">
        <v>709</v>
      </c>
      <c r="D3039" s="632">
        <v>1</v>
      </c>
      <c r="E3039" s="632">
        <v>2009</v>
      </c>
      <c r="F3039" s="1092">
        <v>29.780999999999999</v>
      </c>
      <c r="G3039" s="816">
        <f t="shared" si="101"/>
        <v>29.780999999999999</v>
      </c>
      <c r="H3039" s="735">
        <v>100</v>
      </c>
      <c r="I3039" s="816">
        <f t="shared" si="102"/>
        <v>0</v>
      </c>
      <c r="J3039" s="803"/>
      <c r="K3039" s="737"/>
      <c r="L3039" s="737"/>
      <c r="M3039" s="803"/>
      <c r="N3039" s="737"/>
      <c r="O3039" s="737"/>
      <c r="P3039" s="1883"/>
    </row>
    <row r="3040" spans="1:16" ht="27">
      <c r="A3040" s="632">
        <v>82</v>
      </c>
      <c r="B3040" s="818" t="s">
        <v>3965</v>
      </c>
      <c r="C3040" s="632" t="s">
        <v>709</v>
      </c>
      <c r="D3040" s="632">
        <v>1</v>
      </c>
      <c r="E3040" s="632">
        <v>2011</v>
      </c>
      <c r="F3040" s="1092">
        <v>29.780999999999999</v>
      </c>
      <c r="G3040" s="816">
        <f t="shared" si="101"/>
        <v>29.780999999999999</v>
      </c>
      <c r="H3040" s="735">
        <v>100</v>
      </c>
      <c r="I3040" s="816">
        <f t="shared" si="102"/>
        <v>0</v>
      </c>
      <c r="J3040" s="803"/>
      <c r="K3040" s="737"/>
      <c r="L3040" s="737"/>
      <c r="M3040" s="803"/>
      <c r="N3040" s="737"/>
      <c r="O3040" s="737"/>
      <c r="P3040" s="1883"/>
    </row>
    <row r="3041" spans="1:16" ht="27">
      <c r="A3041" s="632">
        <v>83</v>
      </c>
      <c r="B3041" s="818" t="s">
        <v>3965</v>
      </c>
      <c r="C3041" s="632" t="s">
        <v>709</v>
      </c>
      <c r="D3041" s="632">
        <v>1</v>
      </c>
      <c r="E3041" s="632">
        <v>2012</v>
      </c>
      <c r="F3041" s="1092">
        <v>29.780999999999999</v>
      </c>
      <c r="G3041" s="816">
        <f t="shared" si="101"/>
        <v>29.780999999999999</v>
      </c>
      <c r="H3041" s="735">
        <v>100</v>
      </c>
      <c r="I3041" s="816">
        <f t="shared" si="102"/>
        <v>0</v>
      </c>
      <c r="J3041" s="803"/>
      <c r="K3041" s="737"/>
      <c r="L3041" s="737"/>
      <c r="M3041" s="803"/>
      <c r="N3041" s="737"/>
      <c r="O3041" s="737"/>
      <c r="P3041" s="1883"/>
    </row>
    <row r="3042" spans="1:16" ht="27">
      <c r="A3042" s="632">
        <v>84</v>
      </c>
      <c r="B3042" s="818" t="s">
        <v>3966</v>
      </c>
      <c r="C3042" s="632" t="s">
        <v>709</v>
      </c>
      <c r="D3042" s="632">
        <v>1</v>
      </c>
      <c r="E3042" s="632">
        <v>2012</v>
      </c>
      <c r="F3042" s="1092">
        <v>2658.6</v>
      </c>
      <c r="G3042" s="816">
        <f t="shared" si="101"/>
        <v>2658.6</v>
      </c>
      <c r="H3042" s="735">
        <v>100</v>
      </c>
      <c r="I3042" s="816">
        <f t="shared" si="102"/>
        <v>0</v>
      </c>
      <c r="J3042" s="803"/>
      <c r="K3042" s="737"/>
      <c r="L3042" s="737"/>
      <c r="M3042" s="803"/>
      <c r="N3042" s="737"/>
      <c r="O3042" s="737"/>
      <c r="P3042" s="1883"/>
    </row>
    <row r="3043" spans="1:16" ht="13.5">
      <c r="A3043" s="632">
        <v>85</v>
      </c>
      <c r="B3043" s="818" t="s">
        <v>3967</v>
      </c>
      <c r="C3043" s="632" t="s">
        <v>709</v>
      </c>
      <c r="D3043" s="632">
        <v>1</v>
      </c>
      <c r="E3043" s="632">
        <v>2012</v>
      </c>
      <c r="F3043" s="1092">
        <v>88.435280000000006</v>
      </c>
      <c r="G3043" s="816">
        <f t="shared" si="101"/>
        <v>88.435280000000006</v>
      </c>
      <c r="H3043" s="735">
        <v>100</v>
      </c>
      <c r="I3043" s="816">
        <f t="shared" si="102"/>
        <v>0</v>
      </c>
      <c r="J3043" s="803"/>
      <c r="K3043" s="737"/>
      <c r="L3043" s="737"/>
      <c r="M3043" s="803"/>
      <c r="N3043" s="737"/>
      <c r="O3043" s="737"/>
      <c r="P3043" s="1883"/>
    </row>
    <row r="3044" spans="1:16" ht="13.5">
      <c r="A3044" s="632">
        <v>86</v>
      </c>
      <c r="B3044" s="818" t="s">
        <v>3967</v>
      </c>
      <c r="C3044" s="632" t="s">
        <v>709</v>
      </c>
      <c r="D3044" s="632">
        <v>1</v>
      </c>
      <c r="E3044" s="632">
        <v>2012</v>
      </c>
      <c r="F3044" s="1092">
        <v>88.435280000000006</v>
      </c>
      <c r="G3044" s="816">
        <f t="shared" si="101"/>
        <v>88.435280000000006</v>
      </c>
      <c r="H3044" s="735">
        <v>100</v>
      </c>
      <c r="I3044" s="816">
        <f t="shared" si="102"/>
        <v>0</v>
      </c>
      <c r="J3044" s="803"/>
      <c r="K3044" s="737"/>
      <c r="L3044" s="737"/>
      <c r="M3044" s="803"/>
      <c r="N3044" s="737"/>
      <c r="O3044" s="737"/>
      <c r="P3044" s="1883"/>
    </row>
    <row r="3045" spans="1:16" ht="27">
      <c r="A3045" s="632">
        <v>87</v>
      </c>
      <c r="B3045" s="818" t="s">
        <v>3968</v>
      </c>
      <c r="C3045" s="632" t="s">
        <v>709</v>
      </c>
      <c r="D3045" s="632">
        <v>1</v>
      </c>
      <c r="E3045" s="632">
        <v>2012</v>
      </c>
      <c r="F3045" s="1092">
        <v>468.36</v>
      </c>
      <c r="G3045" s="816">
        <f t="shared" si="101"/>
        <v>468.36</v>
      </c>
      <c r="H3045" s="735">
        <v>100</v>
      </c>
      <c r="I3045" s="816">
        <f t="shared" si="102"/>
        <v>0</v>
      </c>
      <c r="J3045" s="803"/>
      <c r="K3045" s="737"/>
      <c r="L3045" s="737"/>
      <c r="M3045" s="803"/>
      <c r="N3045" s="737"/>
      <c r="O3045" s="737"/>
      <c r="P3045" s="1883"/>
    </row>
    <row r="3046" spans="1:16" ht="27">
      <c r="A3046" s="632">
        <v>88</v>
      </c>
      <c r="B3046" s="818" t="s">
        <v>3969</v>
      </c>
      <c r="C3046" s="632" t="s">
        <v>709</v>
      </c>
      <c r="D3046" s="632">
        <v>1</v>
      </c>
      <c r="E3046" s="632">
        <v>2012</v>
      </c>
      <c r="F3046" s="1092">
        <v>80.52</v>
      </c>
      <c r="G3046" s="816">
        <f t="shared" si="101"/>
        <v>80.52</v>
      </c>
      <c r="H3046" s="735">
        <v>100</v>
      </c>
      <c r="I3046" s="816">
        <f t="shared" si="102"/>
        <v>0</v>
      </c>
      <c r="J3046" s="803"/>
      <c r="K3046" s="737"/>
      <c r="L3046" s="737"/>
      <c r="M3046" s="803"/>
      <c r="N3046" s="737"/>
      <c r="O3046" s="737"/>
      <c r="P3046" s="1883"/>
    </row>
    <row r="3047" spans="1:16" ht="13.5">
      <c r="A3047" s="632">
        <v>89</v>
      </c>
      <c r="B3047" s="818" t="s">
        <v>3970</v>
      </c>
      <c r="C3047" s="632" t="s">
        <v>709</v>
      </c>
      <c r="D3047" s="632">
        <v>1</v>
      </c>
      <c r="E3047" s="632">
        <v>2012</v>
      </c>
      <c r="F3047" s="1092">
        <v>37.08</v>
      </c>
      <c r="G3047" s="816">
        <f t="shared" si="101"/>
        <v>37.08</v>
      </c>
      <c r="H3047" s="735">
        <v>100</v>
      </c>
      <c r="I3047" s="816">
        <f t="shared" si="102"/>
        <v>0</v>
      </c>
      <c r="J3047" s="803"/>
      <c r="K3047" s="737"/>
      <c r="L3047" s="737"/>
      <c r="M3047" s="803"/>
      <c r="N3047" s="737"/>
      <c r="O3047" s="737"/>
      <c r="P3047" s="1883"/>
    </row>
    <row r="3048" spans="1:16" ht="13.5">
      <c r="A3048" s="632">
        <v>90</v>
      </c>
      <c r="B3048" s="818" t="s">
        <v>3971</v>
      </c>
      <c r="C3048" s="632" t="s">
        <v>709</v>
      </c>
      <c r="D3048" s="632">
        <v>1</v>
      </c>
      <c r="E3048" s="632">
        <v>2012</v>
      </c>
      <c r="F3048" s="1092">
        <v>488.76</v>
      </c>
      <c r="G3048" s="816">
        <f t="shared" si="101"/>
        <v>488.76</v>
      </c>
      <c r="H3048" s="735">
        <v>100</v>
      </c>
      <c r="I3048" s="816">
        <f t="shared" si="102"/>
        <v>0</v>
      </c>
      <c r="J3048" s="803"/>
      <c r="K3048" s="737"/>
      <c r="L3048" s="737"/>
      <c r="M3048" s="803"/>
      <c r="N3048" s="737"/>
      <c r="O3048" s="737"/>
      <c r="P3048" s="1883"/>
    </row>
    <row r="3049" spans="1:16" ht="54" customHeight="1">
      <c r="A3049" s="632">
        <v>91</v>
      </c>
      <c r="B3049" s="818" t="s">
        <v>3972</v>
      </c>
      <c r="C3049" s="632" t="s">
        <v>711</v>
      </c>
      <c r="D3049" s="632">
        <v>1</v>
      </c>
      <c r="E3049" s="632">
        <v>2012</v>
      </c>
      <c r="F3049" s="1092">
        <v>2555.9922999999999</v>
      </c>
      <c r="G3049" s="816">
        <f t="shared" si="101"/>
        <v>2555.9922999999999</v>
      </c>
      <c r="H3049" s="735">
        <v>100</v>
      </c>
      <c r="I3049" s="816">
        <f t="shared" si="102"/>
        <v>0</v>
      </c>
      <c r="J3049" s="803"/>
      <c r="K3049" s="737"/>
      <c r="L3049" s="737"/>
      <c r="M3049" s="803"/>
      <c r="N3049" s="737"/>
      <c r="O3049" s="737"/>
      <c r="P3049" s="1883"/>
    </row>
    <row r="3050" spans="1:16" ht="54" customHeight="1">
      <c r="A3050" s="632">
        <v>92</v>
      </c>
      <c r="B3050" s="818" t="s">
        <v>3972</v>
      </c>
      <c r="C3050" s="632" t="s">
        <v>711</v>
      </c>
      <c r="D3050" s="632">
        <v>1</v>
      </c>
      <c r="E3050" s="632">
        <v>2012</v>
      </c>
      <c r="F3050" s="1092">
        <v>2555.9922999999999</v>
      </c>
      <c r="G3050" s="816">
        <f t="shared" si="101"/>
        <v>2555.9922999999999</v>
      </c>
      <c r="H3050" s="735">
        <v>100</v>
      </c>
      <c r="I3050" s="816">
        <f t="shared" si="102"/>
        <v>0</v>
      </c>
      <c r="J3050" s="803"/>
      <c r="K3050" s="737"/>
      <c r="L3050" s="737"/>
      <c r="M3050" s="803"/>
      <c r="N3050" s="737"/>
      <c r="O3050" s="737"/>
      <c r="P3050" s="1883"/>
    </row>
    <row r="3051" spans="1:16" ht="54" customHeight="1">
      <c r="A3051" s="632">
        <v>93</v>
      </c>
      <c r="B3051" s="818" t="s">
        <v>3972</v>
      </c>
      <c r="C3051" s="632" t="s">
        <v>711</v>
      </c>
      <c r="D3051" s="632">
        <v>1</v>
      </c>
      <c r="E3051" s="632">
        <v>2012</v>
      </c>
      <c r="F3051" s="1092">
        <v>2555.9922999999999</v>
      </c>
      <c r="G3051" s="816">
        <f t="shared" si="101"/>
        <v>2555.9922999999999</v>
      </c>
      <c r="H3051" s="735">
        <v>100</v>
      </c>
      <c r="I3051" s="816">
        <f t="shared" si="102"/>
        <v>0</v>
      </c>
      <c r="J3051" s="803"/>
      <c r="K3051" s="737"/>
      <c r="L3051" s="737"/>
      <c r="M3051" s="803"/>
      <c r="N3051" s="737"/>
      <c r="O3051" s="737"/>
      <c r="P3051" s="1883"/>
    </row>
    <row r="3052" spans="1:16" ht="13.5">
      <c r="A3052" s="632">
        <v>94</v>
      </c>
      <c r="B3052" s="818" t="s">
        <v>3973</v>
      </c>
      <c r="C3052" s="632" t="s">
        <v>709</v>
      </c>
      <c r="D3052" s="632">
        <v>1</v>
      </c>
      <c r="E3052" s="632">
        <v>2007</v>
      </c>
      <c r="F3052" s="1092">
        <v>165.1</v>
      </c>
      <c r="G3052" s="816">
        <f t="shared" si="101"/>
        <v>165.1</v>
      </c>
      <c r="H3052" s="735">
        <v>100</v>
      </c>
      <c r="I3052" s="816">
        <f t="shared" si="102"/>
        <v>0</v>
      </c>
      <c r="J3052" s="803"/>
      <c r="K3052" s="737"/>
      <c r="L3052" s="737"/>
      <c r="M3052" s="803"/>
      <c r="N3052" s="737"/>
      <c r="O3052" s="737"/>
      <c r="P3052" s="1883"/>
    </row>
    <row r="3053" spans="1:16" ht="27">
      <c r="A3053" s="632">
        <v>95</v>
      </c>
      <c r="B3053" s="818" t="s">
        <v>3960</v>
      </c>
      <c r="C3053" s="632" t="s">
        <v>709</v>
      </c>
      <c r="D3053" s="632">
        <v>1</v>
      </c>
      <c r="E3053" s="632">
        <v>2007</v>
      </c>
      <c r="F3053" s="1092">
        <v>153.75</v>
      </c>
      <c r="G3053" s="816">
        <f t="shared" si="101"/>
        <v>153.75</v>
      </c>
      <c r="H3053" s="735">
        <v>100</v>
      </c>
      <c r="I3053" s="816">
        <f t="shared" si="102"/>
        <v>0</v>
      </c>
      <c r="J3053" s="803"/>
      <c r="K3053" s="737"/>
      <c r="L3053" s="737"/>
      <c r="M3053" s="803"/>
      <c r="N3053" s="737"/>
      <c r="O3053" s="737"/>
      <c r="P3053" s="1883"/>
    </row>
    <row r="3054" spans="1:16" ht="13.5">
      <c r="A3054" s="632">
        <v>96</v>
      </c>
      <c r="B3054" s="818" t="s">
        <v>3974</v>
      </c>
      <c r="C3054" s="632" t="s">
        <v>709</v>
      </c>
      <c r="D3054" s="632">
        <v>1</v>
      </c>
      <c r="E3054" s="632">
        <v>2008</v>
      </c>
      <c r="F3054" s="1092">
        <v>100.8</v>
      </c>
      <c r="G3054" s="816">
        <f t="shared" si="101"/>
        <v>100.8</v>
      </c>
      <c r="H3054" s="735">
        <v>100</v>
      </c>
      <c r="I3054" s="816">
        <f t="shared" si="102"/>
        <v>0</v>
      </c>
      <c r="J3054" s="803"/>
      <c r="K3054" s="737"/>
      <c r="L3054" s="737"/>
      <c r="M3054" s="803"/>
      <c r="N3054" s="737"/>
      <c r="O3054" s="737"/>
      <c r="P3054" s="1883"/>
    </row>
    <row r="3055" spans="1:16" ht="13.5">
      <c r="A3055" s="632">
        <v>97</v>
      </c>
      <c r="B3055" s="818" t="s">
        <v>1763</v>
      </c>
      <c r="C3055" s="632" t="s">
        <v>709</v>
      </c>
      <c r="D3055" s="632">
        <v>1</v>
      </c>
      <c r="E3055" s="632">
        <v>2015</v>
      </c>
      <c r="F3055" s="1092">
        <v>59</v>
      </c>
      <c r="G3055" s="816">
        <f t="shared" si="101"/>
        <v>59</v>
      </c>
      <c r="H3055" s="735">
        <v>100</v>
      </c>
      <c r="I3055" s="816">
        <f t="shared" si="102"/>
        <v>0</v>
      </c>
      <c r="J3055" s="803"/>
      <c r="K3055" s="737"/>
      <c r="L3055" s="737"/>
      <c r="M3055" s="803"/>
      <c r="N3055" s="737"/>
      <c r="O3055" s="737"/>
      <c r="P3055" s="1883"/>
    </row>
    <row r="3056" spans="1:16" ht="13.5">
      <c r="A3056" s="632">
        <v>98</v>
      </c>
      <c r="B3056" s="818" t="s">
        <v>1763</v>
      </c>
      <c r="C3056" s="632" t="s">
        <v>709</v>
      </c>
      <c r="D3056" s="632">
        <v>1</v>
      </c>
      <c r="E3056" s="632">
        <v>2015</v>
      </c>
      <c r="F3056" s="1092">
        <v>59</v>
      </c>
      <c r="G3056" s="816">
        <f t="shared" si="101"/>
        <v>59</v>
      </c>
      <c r="H3056" s="735">
        <v>100</v>
      </c>
      <c r="I3056" s="816">
        <f t="shared" si="102"/>
        <v>0</v>
      </c>
      <c r="J3056" s="803"/>
      <c r="K3056" s="737"/>
      <c r="L3056" s="737"/>
      <c r="M3056" s="803"/>
      <c r="N3056" s="737"/>
      <c r="O3056" s="737"/>
      <c r="P3056" s="1883"/>
    </row>
    <row r="3057" spans="1:16" ht="13.5">
      <c r="A3057" s="632">
        <v>99</v>
      </c>
      <c r="B3057" s="818" t="s">
        <v>1763</v>
      </c>
      <c r="C3057" s="632" t="s">
        <v>709</v>
      </c>
      <c r="D3057" s="632">
        <v>1</v>
      </c>
      <c r="E3057" s="632">
        <v>2015</v>
      </c>
      <c r="F3057" s="1092">
        <v>59</v>
      </c>
      <c r="G3057" s="816">
        <f t="shared" si="101"/>
        <v>59</v>
      </c>
      <c r="H3057" s="735">
        <v>100</v>
      </c>
      <c r="I3057" s="816">
        <f t="shared" si="102"/>
        <v>0</v>
      </c>
      <c r="J3057" s="803"/>
      <c r="K3057" s="737"/>
      <c r="L3057" s="737"/>
      <c r="M3057" s="803"/>
      <c r="N3057" s="737"/>
      <c r="O3057" s="737"/>
      <c r="P3057" s="1883"/>
    </row>
    <row r="3058" spans="1:16" ht="13.5">
      <c r="A3058" s="632">
        <v>100</v>
      </c>
      <c r="B3058" s="818" t="s">
        <v>1763</v>
      </c>
      <c r="C3058" s="632" t="s">
        <v>709</v>
      </c>
      <c r="D3058" s="632">
        <v>1</v>
      </c>
      <c r="E3058" s="632">
        <v>2015</v>
      </c>
      <c r="F3058" s="1092">
        <v>59</v>
      </c>
      <c r="G3058" s="816">
        <f t="shared" si="101"/>
        <v>59</v>
      </c>
      <c r="H3058" s="735">
        <v>100</v>
      </c>
      <c r="I3058" s="816">
        <f t="shared" si="102"/>
        <v>0</v>
      </c>
      <c r="J3058" s="803"/>
      <c r="K3058" s="737"/>
      <c r="L3058" s="737"/>
      <c r="M3058" s="803"/>
      <c r="N3058" s="737"/>
      <c r="O3058" s="737"/>
      <c r="P3058" s="1883"/>
    </row>
    <row r="3059" spans="1:16" ht="13.5">
      <c r="A3059" s="632">
        <v>101</v>
      </c>
      <c r="B3059" s="818" t="s">
        <v>1763</v>
      </c>
      <c r="C3059" s="632" t="s">
        <v>709</v>
      </c>
      <c r="D3059" s="632">
        <v>1</v>
      </c>
      <c r="E3059" s="632">
        <v>2015</v>
      </c>
      <c r="F3059" s="1092">
        <v>59</v>
      </c>
      <c r="G3059" s="816">
        <f t="shared" si="101"/>
        <v>59</v>
      </c>
      <c r="H3059" s="735">
        <v>100</v>
      </c>
      <c r="I3059" s="816">
        <f t="shared" si="102"/>
        <v>0</v>
      </c>
      <c r="J3059" s="803"/>
      <c r="K3059" s="737"/>
      <c r="L3059" s="737"/>
      <c r="M3059" s="803"/>
      <c r="N3059" s="737"/>
      <c r="O3059" s="737"/>
      <c r="P3059" s="1883"/>
    </row>
    <row r="3060" spans="1:16" ht="27">
      <c r="A3060" s="632">
        <v>102</v>
      </c>
      <c r="B3060" s="818" t="s">
        <v>3975</v>
      </c>
      <c r="C3060" s="632" t="s">
        <v>709</v>
      </c>
      <c r="D3060" s="632">
        <v>1</v>
      </c>
      <c r="E3060" s="632">
        <v>2015</v>
      </c>
      <c r="F3060" s="1092">
        <v>459</v>
      </c>
      <c r="G3060" s="816">
        <f t="shared" si="101"/>
        <v>459</v>
      </c>
      <c r="H3060" s="735">
        <v>100</v>
      </c>
      <c r="I3060" s="816">
        <f t="shared" si="102"/>
        <v>0</v>
      </c>
      <c r="J3060" s="803"/>
      <c r="K3060" s="737"/>
      <c r="L3060" s="737"/>
      <c r="M3060" s="803"/>
      <c r="N3060" s="737"/>
      <c r="O3060" s="737"/>
      <c r="P3060" s="1883"/>
    </row>
    <row r="3061" spans="1:16" ht="27">
      <c r="A3061" s="632">
        <v>103</v>
      </c>
      <c r="B3061" s="818" t="s">
        <v>3976</v>
      </c>
      <c r="C3061" s="632" t="s">
        <v>709</v>
      </c>
      <c r="D3061" s="632">
        <v>1</v>
      </c>
      <c r="E3061" s="632">
        <v>2015</v>
      </c>
      <c r="F3061" s="1092">
        <v>459</v>
      </c>
      <c r="G3061" s="816">
        <f t="shared" si="101"/>
        <v>459</v>
      </c>
      <c r="H3061" s="735">
        <v>100</v>
      </c>
      <c r="I3061" s="816">
        <f t="shared" si="102"/>
        <v>0</v>
      </c>
      <c r="J3061" s="803"/>
      <c r="K3061" s="737"/>
      <c r="L3061" s="737"/>
      <c r="M3061" s="803"/>
      <c r="N3061" s="737"/>
      <c r="O3061" s="737"/>
      <c r="P3061" s="1883"/>
    </row>
    <row r="3062" spans="1:16" ht="27">
      <c r="A3062" s="632">
        <v>104</v>
      </c>
      <c r="B3062" s="818" t="s">
        <v>3977</v>
      </c>
      <c r="C3062" s="632" t="s">
        <v>709</v>
      </c>
      <c r="D3062" s="632">
        <v>1</v>
      </c>
      <c r="E3062" s="632">
        <v>2015</v>
      </c>
      <c r="F3062" s="1092">
        <v>344.61538999999999</v>
      </c>
      <c r="G3062" s="816">
        <f t="shared" ref="G3062:G3125" si="103">F3062*H3062%</f>
        <v>344.61538999999999</v>
      </c>
      <c r="H3062" s="735">
        <v>100</v>
      </c>
      <c r="I3062" s="816">
        <f t="shared" ref="I3062:I3125" si="104">F3062-G3062</f>
        <v>0</v>
      </c>
      <c r="J3062" s="803"/>
      <c r="K3062" s="737"/>
      <c r="L3062" s="737"/>
      <c r="M3062" s="803"/>
      <c r="N3062" s="737"/>
      <c r="O3062" s="737"/>
      <c r="P3062" s="1883"/>
    </row>
    <row r="3063" spans="1:16" ht="27">
      <c r="A3063" s="632">
        <v>105</v>
      </c>
      <c r="B3063" s="818" t="s">
        <v>3978</v>
      </c>
      <c r="C3063" s="632" t="s">
        <v>709</v>
      </c>
      <c r="D3063" s="632">
        <v>1</v>
      </c>
      <c r="E3063" s="632">
        <v>2015</v>
      </c>
      <c r="F3063" s="1092">
        <v>344.61538999999999</v>
      </c>
      <c r="G3063" s="816">
        <f t="shared" si="103"/>
        <v>344.61538999999999</v>
      </c>
      <c r="H3063" s="735">
        <v>100</v>
      </c>
      <c r="I3063" s="816">
        <f t="shared" si="104"/>
        <v>0</v>
      </c>
      <c r="J3063" s="803"/>
      <c r="K3063" s="737"/>
      <c r="L3063" s="737"/>
      <c r="M3063" s="803"/>
      <c r="N3063" s="737"/>
      <c r="O3063" s="737"/>
      <c r="P3063" s="1883"/>
    </row>
    <row r="3064" spans="1:16" ht="27">
      <c r="A3064" s="632">
        <v>106</v>
      </c>
      <c r="B3064" s="818" t="s">
        <v>3979</v>
      </c>
      <c r="C3064" s="632" t="s">
        <v>709</v>
      </c>
      <c r="D3064" s="632">
        <v>1</v>
      </c>
      <c r="E3064" s="632">
        <v>2015</v>
      </c>
      <c r="F3064" s="1092">
        <v>344.61538999999999</v>
      </c>
      <c r="G3064" s="816">
        <f t="shared" si="103"/>
        <v>344.61538999999999</v>
      </c>
      <c r="H3064" s="735">
        <v>100</v>
      </c>
      <c r="I3064" s="816">
        <f t="shared" si="104"/>
        <v>0</v>
      </c>
      <c r="J3064" s="803"/>
      <c r="K3064" s="737"/>
      <c r="L3064" s="737"/>
      <c r="M3064" s="803"/>
      <c r="N3064" s="737"/>
      <c r="O3064" s="737"/>
      <c r="P3064" s="1883"/>
    </row>
    <row r="3065" spans="1:16" ht="14.25" customHeight="1">
      <c r="A3065" s="632">
        <v>107</v>
      </c>
      <c r="B3065" s="818" t="s">
        <v>3980</v>
      </c>
      <c r="C3065" s="632" t="s">
        <v>711</v>
      </c>
      <c r="D3065" s="632">
        <v>1</v>
      </c>
      <c r="E3065" s="632">
        <v>2015</v>
      </c>
      <c r="F3065" s="1092">
        <v>2350</v>
      </c>
      <c r="G3065" s="816">
        <f t="shared" si="103"/>
        <v>2350</v>
      </c>
      <c r="H3065" s="735">
        <v>100</v>
      </c>
      <c r="I3065" s="816">
        <f t="shared" si="104"/>
        <v>0</v>
      </c>
      <c r="J3065" s="803"/>
      <c r="K3065" s="737"/>
      <c r="L3065" s="737"/>
      <c r="M3065" s="803"/>
      <c r="N3065" s="737"/>
      <c r="O3065" s="737"/>
      <c r="P3065" s="1883"/>
    </row>
    <row r="3066" spans="1:16" ht="27">
      <c r="A3066" s="632">
        <v>108</v>
      </c>
      <c r="B3066" s="818" t="s">
        <v>2296</v>
      </c>
      <c r="C3066" s="632" t="s">
        <v>709</v>
      </c>
      <c r="D3066" s="632">
        <v>1</v>
      </c>
      <c r="E3066" s="632">
        <v>2015</v>
      </c>
      <c r="F3066" s="1092">
        <v>267.95999999999998</v>
      </c>
      <c r="G3066" s="816">
        <f t="shared" si="103"/>
        <v>267.95999999999998</v>
      </c>
      <c r="H3066" s="735">
        <v>100</v>
      </c>
      <c r="I3066" s="816">
        <f t="shared" si="104"/>
        <v>0</v>
      </c>
      <c r="J3066" s="803"/>
      <c r="K3066" s="737"/>
      <c r="L3066" s="737"/>
      <c r="M3066" s="803"/>
      <c r="N3066" s="737"/>
      <c r="O3066" s="737"/>
      <c r="P3066" s="1883"/>
    </row>
    <row r="3067" spans="1:16" ht="27">
      <c r="A3067" s="632">
        <v>109</v>
      </c>
      <c r="B3067" s="818" t="s">
        <v>2296</v>
      </c>
      <c r="C3067" s="632" t="s">
        <v>709</v>
      </c>
      <c r="D3067" s="632">
        <v>1</v>
      </c>
      <c r="E3067" s="632">
        <v>2016</v>
      </c>
      <c r="F3067" s="1092">
        <v>42</v>
      </c>
      <c r="G3067" s="816">
        <f t="shared" si="103"/>
        <v>42</v>
      </c>
      <c r="H3067" s="735">
        <v>100</v>
      </c>
      <c r="I3067" s="816">
        <f t="shared" si="104"/>
        <v>0</v>
      </c>
      <c r="J3067" s="803"/>
      <c r="K3067" s="737"/>
      <c r="L3067" s="737"/>
      <c r="M3067" s="803"/>
      <c r="N3067" s="737"/>
      <c r="O3067" s="737"/>
      <c r="P3067" s="1883"/>
    </row>
    <row r="3068" spans="1:16" ht="27">
      <c r="A3068" s="632">
        <v>110</v>
      </c>
      <c r="B3068" s="818" t="s">
        <v>2296</v>
      </c>
      <c r="C3068" s="632" t="s">
        <v>709</v>
      </c>
      <c r="D3068" s="632">
        <v>1</v>
      </c>
      <c r="E3068" s="632">
        <v>2016</v>
      </c>
      <c r="F3068" s="1092">
        <v>42</v>
      </c>
      <c r="G3068" s="816">
        <f t="shared" si="103"/>
        <v>42</v>
      </c>
      <c r="H3068" s="735">
        <v>100</v>
      </c>
      <c r="I3068" s="816">
        <f t="shared" si="104"/>
        <v>0</v>
      </c>
      <c r="J3068" s="803"/>
      <c r="K3068" s="737"/>
      <c r="L3068" s="737"/>
      <c r="M3068" s="803"/>
      <c r="N3068" s="737"/>
      <c r="O3068" s="737"/>
      <c r="P3068" s="1883"/>
    </row>
    <row r="3069" spans="1:16" ht="27">
      <c r="A3069" s="632">
        <v>111</v>
      </c>
      <c r="B3069" s="818" t="s">
        <v>2296</v>
      </c>
      <c r="C3069" s="632" t="s">
        <v>709</v>
      </c>
      <c r="D3069" s="632">
        <v>1</v>
      </c>
      <c r="E3069" s="632">
        <v>2016</v>
      </c>
      <c r="F3069" s="1092">
        <v>42</v>
      </c>
      <c r="G3069" s="816">
        <f t="shared" si="103"/>
        <v>42</v>
      </c>
      <c r="H3069" s="735">
        <v>100</v>
      </c>
      <c r="I3069" s="816">
        <f t="shared" si="104"/>
        <v>0</v>
      </c>
      <c r="J3069" s="803"/>
      <c r="K3069" s="737"/>
      <c r="L3069" s="737"/>
      <c r="M3069" s="803"/>
      <c r="N3069" s="737"/>
      <c r="O3069" s="737"/>
      <c r="P3069" s="1883"/>
    </row>
    <row r="3070" spans="1:16" ht="121.5">
      <c r="A3070" s="632">
        <v>112</v>
      </c>
      <c r="B3070" s="818" t="s">
        <v>3981</v>
      </c>
      <c r="C3070" s="632" t="s">
        <v>711</v>
      </c>
      <c r="D3070" s="632">
        <v>1</v>
      </c>
      <c r="E3070" s="632">
        <v>2016</v>
      </c>
      <c r="F3070" s="1092">
        <v>2397</v>
      </c>
      <c r="G3070" s="816">
        <f t="shared" si="103"/>
        <v>2397</v>
      </c>
      <c r="H3070" s="735">
        <v>100</v>
      </c>
      <c r="I3070" s="816">
        <f t="shared" si="104"/>
        <v>0</v>
      </c>
      <c r="J3070" s="803"/>
      <c r="K3070" s="737"/>
      <c r="L3070" s="737"/>
      <c r="M3070" s="803"/>
      <c r="N3070" s="737"/>
      <c r="O3070" s="737"/>
      <c r="P3070" s="1883"/>
    </row>
    <row r="3071" spans="1:16" ht="27">
      <c r="A3071" s="632">
        <v>113</v>
      </c>
      <c r="B3071" s="818" t="s">
        <v>3982</v>
      </c>
      <c r="C3071" s="632" t="s">
        <v>709</v>
      </c>
      <c r="D3071" s="632">
        <v>1</v>
      </c>
      <c r="E3071" s="632">
        <v>2016</v>
      </c>
      <c r="F3071" s="1092">
        <v>149.88</v>
      </c>
      <c r="G3071" s="816">
        <f t="shared" si="103"/>
        <v>149.88</v>
      </c>
      <c r="H3071" s="735">
        <v>100</v>
      </c>
      <c r="I3071" s="816">
        <f t="shared" si="104"/>
        <v>0</v>
      </c>
      <c r="J3071" s="803"/>
      <c r="K3071" s="737"/>
      <c r="L3071" s="737"/>
      <c r="M3071" s="803"/>
      <c r="N3071" s="737"/>
      <c r="O3071" s="737"/>
      <c r="P3071" s="1883"/>
    </row>
    <row r="3072" spans="1:16" ht="13.5">
      <c r="A3072" s="632">
        <v>114</v>
      </c>
      <c r="B3072" s="818" t="s">
        <v>703</v>
      </c>
      <c r="C3072" s="632" t="s">
        <v>709</v>
      </c>
      <c r="D3072" s="632">
        <v>1</v>
      </c>
      <c r="E3072" s="632">
        <v>2016</v>
      </c>
      <c r="F3072" s="1092">
        <v>28.5</v>
      </c>
      <c r="G3072" s="816">
        <f t="shared" si="103"/>
        <v>28.5</v>
      </c>
      <c r="H3072" s="735">
        <v>100</v>
      </c>
      <c r="I3072" s="816">
        <f t="shared" si="104"/>
        <v>0</v>
      </c>
      <c r="J3072" s="803"/>
      <c r="K3072" s="737"/>
      <c r="L3072" s="737"/>
      <c r="M3072" s="803"/>
      <c r="N3072" s="737"/>
      <c r="O3072" s="737"/>
      <c r="P3072" s="1883"/>
    </row>
    <row r="3073" spans="1:16" ht="13.5">
      <c r="A3073" s="632">
        <v>115</v>
      </c>
      <c r="B3073" s="818" t="s">
        <v>3983</v>
      </c>
      <c r="C3073" s="632" t="s">
        <v>709</v>
      </c>
      <c r="D3073" s="632">
        <v>1</v>
      </c>
      <c r="E3073" s="632">
        <v>2016</v>
      </c>
      <c r="F3073" s="1092">
        <v>510</v>
      </c>
      <c r="G3073" s="816">
        <f t="shared" si="103"/>
        <v>510</v>
      </c>
      <c r="H3073" s="735">
        <v>100</v>
      </c>
      <c r="I3073" s="816">
        <f t="shared" si="104"/>
        <v>0</v>
      </c>
      <c r="J3073" s="803"/>
      <c r="K3073" s="737"/>
      <c r="L3073" s="737"/>
      <c r="M3073" s="803"/>
      <c r="N3073" s="737"/>
      <c r="O3073" s="737"/>
      <c r="P3073" s="1883"/>
    </row>
    <row r="3074" spans="1:16" ht="27">
      <c r="A3074" s="632">
        <v>116</v>
      </c>
      <c r="B3074" s="818" t="s">
        <v>3984</v>
      </c>
      <c r="C3074" s="632" t="s">
        <v>709</v>
      </c>
      <c r="D3074" s="632">
        <v>1</v>
      </c>
      <c r="E3074" s="632">
        <v>2016</v>
      </c>
      <c r="F3074" s="1092">
        <v>732.27</v>
      </c>
      <c r="G3074" s="816">
        <f t="shared" si="103"/>
        <v>732.27</v>
      </c>
      <c r="H3074" s="735">
        <v>100</v>
      </c>
      <c r="I3074" s="816">
        <f t="shared" si="104"/>
        <v>0</v>
      </c>
      <c r="J3074" s="803"/>
      <c r="K3074" s="737"/>
      <c r="L3074" s="737"/>
      <c r="M3074" s="803"/>
      <c r="N3074" s="737"/>
      <c r="O3074" s="737"/>
      <c r="P3074" s="1883"/>
    </row>
    <row r="3075" spans="1:16" ht="13.5">
      <c r="A3075" s="632">
        <v>117</v>
      </c>
      <c r="B3075" s="818" t="s">
        <v>2397</v>
      </c>
      <c r="C3075" s="632" t="s">
        <v>709</v>
      </c>
      <c r="D3075" s="632">
        <v>1</v>
      </c>
      <c r="E3075" s="632">
        <v>2016</v>
      </c>
      <c r="F3075" s="1092">
        <v>112.3</v>
      </c>
      <c r="G3075" s="816">
        <f t="shared" si="103"/>
        <v>112.3</v>
      </c>
      <c r="H3075" s="735">
        <v>100</v>
      </c>
      <c r="I3075" s="816">
        <f t="shared" si="104"/>
        <v>0</v>
      </c>
      <c r="J3075" s="803"/>
      <c r="K3075" s="737"/>
      <c r="L3075" s="737"/>
      <c r="M3075" s="803"/>
      <c r="N3075" s="737"/>
      <c r="O3075" s="737"/>
      <c r="P3075" s="1883"/>
    </row>
    <row r="3076" spans="1:16" ht="27">
      <c r="A3076" s="632">
        <v>118</v>
      </c>
      <c r="B3076" s="818" t="s">
        <v>3985</v>
      </c>
      <c r="C3076" s="632" t="s">
        <v>709</v>
      </c>
      <c r="D3076" s="632">
        <v>1</v>
      </c>
      <c r="E3076" s="632">
        <v>2017</v>
      </c>
      <c r="F3076" s="1092">
        <v>729</v>
      </c>
      <c r="G3076" s="816">
        <f t="shared" si="103"/>
        <v>656.1</v>
      </c>
      <c r="H3076" s="735">
        <v>90</v>
      </c>
      <c r="I3076" s="816">
        <f t="shared" si="104"/>
        <v>72.899999999999977</v>
      </c>
      <c r="J3076" s="803"/>
      <c r="K3076" s="737"/>
      <c r="L3076" s="737"/>
      <c r="M3076" s="803"/>
      <c r="N3076" s="737"/>
      <c r="O3076" s="737"/>
      <c r="P3076" s="1883"/>
    </row>
    <row r="3077" spans="1:16" ht="27">
      <c r="A3077" s="632">
        <v>119</v>
      </c>
      <c r="B3077" s="818" t="s">
        <v>3985</v>
      </c>
      <c r="C3077" s="632" t="s">
        <v>709</v>
      </c>
      <c r="D3077" s="632">
        <v>1</v>
      </c>
      <c r="E3077" s="632">
        <v>2017</v>
      </c>
      <c r="F3077" s="1092">
        <v>538.79999999999995</v>
      </c>
      <c r="G3077" s="816">
        <f t="shared" si="103"/>
        <v>484.92</v>
      </c>
      <c r="H3077" s="735">
        <v>90.000000000000014</v>
      </c>
      <c r="I3077" s="816">
        <f t="shared" si="104"/>
        <v>53.879999999999939</v>
      </c>
      <c r="J3077" s="803"/>
      <c r="K3077" s="737"/>
      <c r="L3077" s="737"/>
      <c r="M3077" s="803"/>
      <c r="N3077" s="737"/>
      <c r="O3077" s="737"/>
      <c r="P3077" s="1883"/>
    </row>
    <row r="3078" spans="1:16" ht="27">
      <c r="A3078" s="632">
        <v>120</v>
      </c>
      <c r="B3078" s="818" t="s">
        <v>3985</v>
      </c>
      <c r="C3078" s="632" t="s">
        <v>709</v>
      </c>
      <c r="D3078" s="632">
        <v>1</v>
      </c>
      <c r="E3078" s="632">
        <v>2017</v>
      </c>
      <c r="F3078" s="1092">
        <v>538.79999999999995</v>
      </c>
      <c r="G3078" s="816">
        <f t="shared" si="103"/>
        <v>484.92</v>
      </c>
      <c r="H3078" s="735">
        <v>90.000000000000014</v>
      </c>
      <c r="I3078" s="816">
        <f t="shared" si="104"/>
        <v>53.879999999999939</v>
      </c>
      <c r="J3078" s="803"/>
      <c r="K3078" s="737"/>
      <c r="L3078" s="737"/>
      <c r="M3078" s="803"/>
      <c r="N3078" s="737"/>
      <c r="O3078" s="737"/>
      <c r="P3078" s="1883"/>
    </row>
    <row r="3079" spans="1:16" ht="27">
      <c r="A3079" s="632">
        <v>121</v>
      </c>
      <c r="B3079" s="818" t="s">
        <v>3985</v>
      </c>
      <c r="C3079" s="632" t="s">
        <v>709</v>
      </c>
      <c r="D3079" s="632">
        <v>1</v>
      </c>
      <c r="E3079" s="632">
        <v>2017</v>
      </c>
      <c r="F3079" s="1092">
        <v>538.79999999999995</v>
      </c>
      <c r="G3079" s="816">
        <f t="shared" si="103"/>
        <v>484.92</v>
      </c>
      <c r="H3079" s="735">
        <v>90.000000000000014</v>
      </c>
      <c r="I3079" s="816">
        <f t="shared" si="104"/>
        <v>53.879999999999939</v>
      </c>
      <c r="J3079" s="803"/>
      <c r="K3079" s="737"/>
      <c r="L3079" s="737"/>
      <c r="M3079" s="803"/>
      <c r="N3079" s="737"/>
      <c r="O3079" s="737"/>
      <c r="P3079" s="1883"/>
    </row>
    <row r="3080" spans="1:16" ht="27">
      <c r="A3080" s="632">
        <v>122</v>
      </c>
      <c r="B3080" s="818" t="s">
        <v>3985</v>
      </c>
      <c r="C3080" s="632" t="s">
        <v>709</v>
      </c>
      <c r="D3080" s="632">
        <v>1</v>
      </c>
      <c r="E3080" s="632">
        <v>2017</v>
      </c>
      <c r="F3080" s="1092">
        <v>538.79999999999995</v>
      </c>
      <c r="G3080" s="816">
        <f t="shared" si="103"/>
        <v>484.92</v>
      </c>
      <c r="H3080" s="735">
        <v>90.000000000000014</v>
      </c>
      <c r="I3080" s="816">
        <f t="shared" si="104"/>
        <v>53.879999999999939</v>
      </c>
      <c r="J3080" s="803"/>
      <c r="K3080" s="737"/>
      <c r="L3080" s="737"/>
      <c r="M3080" s="803"/>
      <c r="N3080" s="737"/>
      <c r="O3080" s="737"/>
      <c r="P3080" s="1883"/>
    </row>
    <row r="3081" spans="1:16" ht="27">
      <c r="A3081" s="632">
        <v>123</v>
      </c>
      <c r="B3081" s="818" t="s">
        <v>3985</v>
      </c>
      <c r="C3081" s="632" t="s">
        <v>709</v>
      </c>
      <c r="D3081" s="632">
        <v>1</v>
      </c>
      <c r="E3081" s="632">
        <v>2017</v>
      </c>
      <c r="F3081" s="1092">
        <v>538.79999999999995</v>
      </c>
      <c r="G3081" s="816">
        <f t="shared" si="103"/>
        <v>484.92</v>
      </c>
      <c r="H3081" s="735">
        <v>90.000000000000014</v>
      </c>
      <c r="I3081" s="816">
        <f t="shared" si="104"/>
        <v>53.879999999999939</v>
      </c>
      <c r="J3081" s="803"/>
      <c r="K3081" s="737"/>
      <c r="L3081" s="737"/>
      <c r="M3081" s="803"/>
      <c r="N3081" s="737"/>
      <c r="O3081" s="737"/>
      <c r="P3081" s="1883"/>
    </row>
    <row r="3082" spans="1:16" ht="27">
      <c r="A3082" s="632">
        <v>124</v>
      </c>
      <c r="B3082" s="818" t="s">
        <v>1620</v>
      </c>
      <c r="C3082" s="632" t="s">
        <v>709</v>
      </c>
      <c r="D3082" s="632">
        <v>1</v>
      </c>
      <c r="E3082" s="632">
        <v>2017</v>
      </c>
      <c r="F3082" s="1092">
        <v>97.8</v>
      </c>
      <c r="G3082" s="816">
        <f t="shared" si="103"/>
        <v>88.02</v>
      </c>
      <c r="H3082" s="735">
        <v>90</v>
      </c>
      <c r="I3082" s="816">
        <f t="shared" si="104"/>
        <v>9.7800000000000011</v>
      </c>
      <c r="J3082" s="803"/>
      <c r="K3082" s="737"/>
      <c r="L3082" s="737"/>
      <c r="M3082" s="803"/>
      <c r="N3082" s="737"/>
      <c r="O3082" s="737"/>
      <c r="P3082" s="1883"/>
    </row>
    <row r="3083" spans="1:16" ht="27">
      <c r="A3083" s="632">
        <v>125</v>
      </c>
      <c r="B3083" s="818" t="s">
        <v>1620</v>
      </c>
      <c r="C3083" s="632" t="s">
        <v>709</v>
      </c>
      <c r="D3083" s="632">
        <v>1</v>
      </c>
      <c r="E3083" s="632">
        <v>2017</v>
      </c>
      <c r="F3083" s="1092">
        <v>97.8</v>
      </c>
      <c r="G3083" s="816">
        <f t="shared" si="103"/>
        <v>88.02</v>
      </c>
      <c r="H3083" s="735">
        <v>90</v>
      </c>
      <c r="I3083" s="816">
        <f t="shared" si="104"/>
        <v>9.7800000000000011</v>
      </c>
      <c r="J3083" s="803"/>
      <c r="K3083" s="737"/>
      <c r="L3083" s="737"/>
      <c r="M3083" s="803"/>
      <c r="N3083" s="737"/>
      <c r="O3083" s="737"/>
      <c r="P3083" s="1883"/>
    </row>
    <row r="3084" spans="1:16" ht="27">
      <c r="A3084" s="632">
        <v>126</v>
      </c>
      <c r="B3084" s="818" t="s">
        <v>1620</v>
      </c>
      <c r="C3084" s="632" t="s">
        <v>709</v>
      </c>
      <c r="D3084" s="632">
        <v>1</v>
      </c>
      <c r="E3084" s="632">
        <v>2017</v>
      </c>
      <c r="F3084" s="1092">
        <v>97.8</v>
      </c>
      <c r="G3084" s="816">
        <f t="shared" si="103"/>
        <v>88.02</v>
      </c>
      <c r="H3084" s="735">
        <v>90</v>
      </c>
      <c r="I3084" s="816">
        <f t="shared" si="104"/>
        <v>9.7800000000000011</v>
      </c>
      <c r="J3084" s="803"/>
      <c r="K3084" s="737"/>
      <c r="L3084" s="737"/>
      <c r="M3084" s="803"/>
      <c r="N3084" s="737"/>
      <c r="O3084" s="737"/>
      <c r="P3084" s="1883"/>
    </row>
    <row r="3085" spans="1:16" ht="27">
      <c r="A3085" s="632">
        <v>127</v>
      </c>
      <c r="B3085" s="818" t="s">
        <v>1620</v>
      </c>
      <c r="C3085" s="632" t="s">
        <v>709</v>
      </c>
      <c r="D3085" s="632">
        <v>1</v>
      </c>
      <c r="E3085" s="632">
        <v>2017</v>
      </c>
      <c r="F3085" s="1092">
        <v>97.8</v>
      </c>
      <c r="G3085" s="816">
        <f t="shared" si="103"/>
        <v>88.02</v>
      </c>
      <c r="H3085" s="735">
        <v>90</v>
      </c>
      <c r="I3085" s="816">
        <f t="shared" si="104"/>
        <v>9.7800000000000011</v>
      </c>
      <c r="J3085" s="803"/>
      <c r="K3085" s="737"/>
      <c r="L3085" s="737"/>
      <c r="M3085" s="803"/>
      <c r="N3085" s="737"/>
      <c r="O3085" s="737"/>
      <c r="P3085" s="1883"/>
    </row>
    <row r="3086" spans="1:16" ht="27">
      <c r="A3086" s="632">
        <v>128</v>
      </c>
      <c r="B3086" s="818" t="s">
        <v>1620</v>
      </c>
      <c r="C3086" s="632" t="s">
        <v>709</v>
      </c>
      <c r="D3086" s="632">
        <v>1</v>
      </c>
      <c r="E3086" s="632">
        <v>2017</v>
      </c>
      <c r="F3086" s="1092">
        <v>97.8</v>
      </c>
      <c r="G3086" s="816">
        <f t="shared" si="103"/>
        <v>88.02</v>
      </c>
      <c r="H3086" s="735">
        <v>90</v>
      </c>
      <c r="I3086" s="816">
        <f t="shared" si="104"/>
        <v>9.7800000000000011</v>
      </c>
      <c r="J3086" s="803"/>
      <c r="K3086" s="737"/>
      <c r="L3086" s="737"/>
      <c r="M3086" s="803"/>
      <c r="N3086" s="737"/>
      <c r="O3086" s="737"/>
      <c r="P3086" s="1883"/>
    </row>
    <row r="3087" spans="1:16" ht="27">
      <c r="A3087" s="632">
        <v>129</v>
      </c>
      <c r="B3087" s="818" t="s">
        <v>3985</v>
      </c>
      <c r="C3087" s="632" t="s">
        <v>709</v>
      </c>
      <c r="D3087" s="632">
        <v>1</v>
      </c>
      <c r="E3087" s="632">
        <v>2017</v>
      </c>
      <c r="F3087" s="1092">
        <v>729</v>
      </c>
      <c r="G3087" s="816">
        <f t="shared" si="103"/>
        <v>656.1</v>
      </c>
      <c r="H3087" s="735">
        <v>90</v>
      </c>
      <c r="I3087" s="816">
        <f t="shared" si="104"/>
        <v>72.899999999999977</v>
      </c>
      <c r="J3087" s="803"/>
      <c r="K3087" s="737"/>
      <c r="L3087" s="737"/>
      <c r="M3087" s="803"/>
      <c r="N3087" s="737"/>
      <c r="O3087" s="737"/>
      <c r="P3087" s="1883"/>
    </row>
    <row r="3088" spans="1:16" ht="27">
      <c r="A3088" s="632">
        <v>130</v>
      </c>
      <c r="B3088" s="818" t="s">
        <v>3985</v>
      </c>
      <c r="C3088" s="632" t="s">
        <v>709</v>
      </c>
      <c r="D3088" s="632">
        <v>1</v>
      </c>
      <c r="E3088" s="632">
        <v>2017</v>
      </c>
      <c r="F3088" s="1092">
        <v>729</v>
      </c>
      <c r="G3088" s="816">
        <f t="shared" si="103"/>
        <v>656.1</v>
      </c>
      <c r="H3088" s="735">
        <v>90</v>
      </c>
      <c r="I3088" s="816">
        <f t="shared" si="104"/>
        <v>72.899999999999977</v>
      </c>
      <c r="J3088" s="803"/>
      <c r="K3088" s="737"/>
      <c r="L3088" s="737"/>
      <c r="M3088" s="803"/>
      <c r="N3088" s="737"/>
      <c r="O3088" s="737"/>
      <c r="P3088" s="1883"/>
    </row>
    <row r="3089" spans="1:16" ht="27">
      <c r="A3089" s="632">
        <v>131</v>
      </c>
      <c r="B3089" s="818" t="s">
        <v>3985</v>
      </c>
      <c r="C3089" s="632" t="s">
        <v>709</v>
      </c>
      <c r="D3089" s="632">
        <v>1</v>
      </c>
      <c r="E3089" s="632">
        <v>2017</v>
      </c>
      <c r="F3089" s="1092">
        <v>729</v>
      </c>
      <c r="G3089" s="816">
        <f t="shared" si="103"/>
        <v>656.1</v>
      </c>
      <c r="H3089" s="735">
        <v>90</v>
      </c>
      <c r="I3089" s="816">
        <f t="shared" si="104"/>
        <v>72.899999999999977</v>
      </c>
      <c r="J3089" s="803"/>
      <c r="K3089" s="737"/>
      <c r="L3089" s="737"/>
      <c r="M3089" s="803"/>
      <c r="N3089" s="737"/>
      <c r="O3089" s="737"/>
      <c r="P3089" s="1883"/>
    </row>
    <row r="3090" spans="1:16" ht="27">
      <c r="A3090" s="632">
        <v>132</v>
      </c>
      <c r="B3090" s="818" t="s">
        <v>3985</v>
      </c>
      <c r="C3090" s="632" t="s">
        <v>709</v>
      </c>
      <c r="D3090" s="632">
        <v>1</v>
      </c>
      <c r="E3090" s="632">
        <v>2017</v>
      </c>
      <c r="F3090" s="1092">
        <v>729</v>
      </c>
      <c r="G3090" s="816">
        <f t="shared" si="103"/>
        <v>656.1</v>
      </c>
      <c r="H3090" s="735">
        <v>90</v>
      </c>
      <c r="I3090" s="816">
        <f t="shared" si="104"/>
        <v>72.899999999999977</v>
      </c>
      <c r="J3090" s="803"/>
      <c r="K3090" s="737"/>
      <c r="L3090" s="737"/>
      <c r="M3090" s="803"/>
      <c r="N3090" s="737"/>
      <c r="O3090" s="737"/>
      <c r="P3090" s="1883"/>
    </row>
    <row r="3091" spans="1:16" ht="27">
      <c r="A3091" s="632">
        <v>133</v>
      </c>
      <c r="B3091" s="818" t="s">
        <v>3986</v>
      </c>
      <c r="C3091" s="632" t="s">
        <v>709</v>
      </c>
      <c r="D3091" s="632">
        <v>1</v>
      </c>
      <c r="E3091" s="632">
        <v>2016</v>
      </c>
      <c r="F3091" s="1092">
        <v>550.49400000000003</v>
      </c>
      <c r="G3091" s="816">
        <f t="shared" si="103"/>
        <v>550.49400000000003</v>
      </c>
      <c r="H3091" s="735">
        <v>100</v>
      </c>
      <c r="I3091" s="816">
        <f t="shared" si="104"/>
        <v>0</v>
      </c>
      <c r="J3091" s="803"/>
      <c r="K3091" s="737"/>
      <c r="L3091" s="737"/>
      <c r="M3091" s="803"/>
      <c r="N3091" s="737"/>
      <c r="O3091" s="737"/>
      <c r="P3091" s="1883"/>
    </row>
    <row r="3092" spans="1:16" ht="27">
      <c r="A3092" s="632">
        <v>134</v>
      </c>
      <c r="B3092" s="818" t="s">
        <v>3987</v>
      </c>
      <c r="C3092" s="632" t="s">
        <v>709</v>
      </c>
      <c r="D3092" s="632">
        <v>1</v>
      </c>
      <c r="E3092" s="632">
        <v>2005</v>
      </c>
      <c r="F3092" s="1092">
        <v>497.084</v>
      </c>
      <c r="G3092" s="816">
        <f t="shared" si="103"/>
        <v>497.084</v>
      </c>
      <c r="H3092" s="735">
        <v>100</v>
      </c>
      <c r="I3092" s="816">
        <f t="shared" si="104"/>
        <v>0</v>
      </c>
      <c r="J3092" s="803"/>
      <c r="K3092" s="737"/>
      <c r="L3092" s="737"/>
      <c r="M3092" s="803"/>
      <c r="N3092" s="737"/>
      <c r="O3092" s="737"/>
      <c r="P3092" s="1883"/>
    </row>
    <row r="3093" spans="1:16" ht="27">
      <c r="A3093" s="632">
        <v>135</v>
      </c>
      <c r="B3093" s="818" t="s">
        <v>3928</v>
      </c>
      <c r="C3093" s="632" t="s">
        <v>709</v>
      </c>
      <c r="D3093" s="632">
        <v>1</v>
      </c>
      <c r="E3093" s="632">
        <v>2007</v>
      </c>
      <c r="F3093" s="1092">
        <v>266</v>
      </c>
      <c r="G3093" s="816">
        <f t="shared" si="103"/>
        <v>266</v>
      </c>
      <c r="H3093" s="735">
        <v>100</v>
      </c>
      <c r="I3093" s="816">
        <f t="shared" si="104"/>
        <v>0</v>
      </c>
      <c r="J3093" s="803"/>
      <c r="K3093" s="737"/>
      <c r="L3093" s="737"/>
      <c r="M3093" s="803"/>
      <c r="N3093" s="737"/>
      <c r="O3093" s="737"/>
      <c r="P3093" s="1883"/>
    </row>
    <row r="3094" spans="1:16" ht="13.5">
      <c r="A3094" s="632">
        <v>136</v>
      </c>
      <c r="B3094" s="818" t="s">
        <v>3988</v>
      </c>
      <c r="C3094" s="632" t="s">
        <v>709</v>
      </c>
      <c r="D3094" s="632">
        <v>1</v>
      </c>
      <c r="E3094" s="632">
        <v>2009</v>
      </c>
      <c r="F3094" s="1092">
        <v>404.685</v>
      </c>
      <c r="G3094" s="816">
        <f t="shared" si="103"/>
        <v>404.685</v>
      </c>
      <c r="H3094" s="735">
        <v>100</v>
      </c>
      <c r="I3094" s="816">
        <f t="shared" si="104"/>
        <v>0</v>
      </c>
      <c r="J3094" s="803"/>
      <c r="K3094" s="737"/>
      <c r="L3094" s="737"/>
      <c r="M3094" s="803"/>
      <c r="N3094" s="737"/>
      <c r="O3094" s="737"/>
      <c r="P3094" s="1883"/>
    </row>
    <row r="3095" spans="1:16" ht="13.5">
      <c r="A3095" s="632">
        <v>137</v>
      </c>
      <c r="B3095" s="818" t="s">
        <v>3988</v>
      </c>
      <c r="C3095" s="632" t="s">
        <v>709</v>
      </c>
      <c r="D3095" s="632">
        <v>1</v>
      </c>
      <c r="E3095" s="681">
        <v>2008</v>
      </c>
      <c r="F3095" s="1111">
        <v>404.685</v>
      </c>
      <c r="G3095" s="816">
        <f t="shared" si="103"/>
        <v>404.685</v>
      </c>
      <c r="H3095" s="735">
        <v>100</v>
      </c>
      <c r="I3095" s="816">
        <f t="shared" si="104"/>
        <v>0</v>
      </c>
      <c r="J3095" s="803"/>
      <c r="K3095" s="737"/>
      <c r="L3095" s="737"/>
      <c r="M3095" s="803"/>
      <c r="N3095" s="737"/>
      <c r="O3095" s="737"/>
      <c r="P3095" s="1883"/>
    </row>
    <row r="3096" spans="1:16" ht="13.5">
      <c r="A3096" s="632">
        <v>138</v>
      </c>
      <c r="B3096" s="818" t="s">
        <v>3988</v>
      </c>
      <c r="C3096" s="632" t="s">
        <v>709</v>
      </c>
      <c r="D3096" s="632">
        <v>1</v>
      </c>
      <c r="E3096" s="632">
        <v>2008</v>
      </c>
      <c r="F3096" s="1092">
        <v>404.685</v>
      </c>
      <c r="G3096" s="816">
        <f t="shared" si="103"/>
        <v>404.685</v>
      </c>
      <c r="H3096" s="735">
        <v>100</v>
      </c>
      <c r="I3096" s="816">
        <f t="shared" si="104"/>
        <v>0</v>
      </c>
      <c r="J3096" s="803"/>
      <c r="K3096" s="737"/>
      <c r="L3096" s="737"/>
      <c r="M3096" s="803"/>
      <c r="N3096" s="737"/>
      <c r="O3096" s="737"/>
      <c r="P3096" s="1883"/>
    </row>
    <row r="3097" spans="1:16" ht="13.5">
      <c r="A3097" s="632">
        <v>139</v>
      </c>
      <c r="B3097" s="818" t="s">
        <v>3988</v>
      </c>
      <c r="C3097" s="632" t="s">
        <v>709</v>
      </c>
      <c r="D3097" s="632">
        <v>1</v>
      </c>
      <c r="E3097" s="632">
        <v>2008</v>
      </c>
      <c r="F3097" s="1092">
        <v>404.685</v>
      </c>
      <c r="G3097" s="816">
        <f t="shared" si="103"/>
        <v>404.685</v>
      </c>
      <c r="H3097" s="735">
        <v>100</v>
      </c>
      <c r="I3097" s="816">
        <f t="shared" si="104"/>
        <v>0</v>
      </c>
      <c r="J3097" s="803"/>
      <c r="K3097" s="737"/>
      <c r="L3097" s="737"/>
      <c r="M3097" s="803"/>
      <c r="N3097" s="737"/>
      <c r="O3097" s="737"/>
      <c r="P3097" s="1883"/>
    </row>
    <row r="3098" spans="1:16" ht="13.5">
      <c r="A3098" s="632">
        <v>140</v>
      </c>
      <c r="B3098" s="818" t="s">
        <v>3988</v>
      </c>
      <c r="C3098" s="632" t="s">
        <v>709</v>
      </c>
      <c r="D3098" s="632">
        <v>1</v>
      </c>
      <c r="E3098" s="632">
        <v>2008</v>
      </c>
      <c r="F3098" s="1092">
        <v>404.685</v>
      </c>
      <c r="G3098" s="816">
        <f t="shared" si="103"/>
        <v>404.685</v>
      </c>
      <c r="H3098" s="735">
        <v>100</v>
      </c>
      <c r="I3098" s="816">
        <f t="shared" si="104"/>
        <v>0</v>
      </c>
      <c r="J3098" s="803"/>
      <c r="K3098" s="737"/>
      <c r="L3098" s="737"/>
      <c r="M3098" s="803"/>
      <c r="N3098" s="737"/>
      <c r="O3098" s="737"/>
      <c r="P3098" s="1883"/>
    </row>
    <row r="3099" spans="1:16" ht="13.5">
      <c r="A3099" s="632">
        <v>141</v>
      </c>
      <c r="B3099" s="818" t="s">
        <v>802</v>
      </c>
      <c r="C3099" s="632" t="s">
        <v>709</v>
      </c>
      <c r="D3099" s="632">
        <v>1</v>
      </c>
      <c r="E3099" s="632">
        <v>2008</v>
      </c>
      <c r="F3099" s="1092">
        <v>267.3</v>
      </c>
      <c r="G3099" s="816">
        <f t="shared" si="103"/>
        <v>267.3</v>
      </c>
      <c r="H3099" s="735">
        <v>100</v>
      </c>
      <c r="I3099" s="816">
        <f t="shared" si="104"/>
        <v>0</v>
      </c>
      <c r="J3099" s="803"/>
      <c r="K3099" s="737"/>
      <c r="L3099" s="737"/>
      <c r="M3099" s="803"/>
      <c r="N3099" s="737"/>
      <c r="O3099" s="737"/>
      <c r="P3099" s="1883"/>
    </row>
    <row r="3100" spans="1:16" ht="13.5">
      <c r="A3100" s="632">
        <v>142</v>
      </c>
      <c r="B3100" s="818" t="s">
        <v>802</v>
      </c>
      <c r="C3100" s="632" t="s">
        <v>709</v>
      </c>
      <c r="D3100" s="632">
        <v>1</v>
      </c>
      <c r="E3100" s="632">
        <v>2008</v>
      </c>
      <c r="F3100" s="1092">
        <v>267.3</v>
      </c>
      <c r="G3100" s="816">
        <f t="shared" si="103"/>
        <v>267.3</v>
      </c>
      <c r="H3100" s="735">
        <v>100</v>
      </c>
      <c r="I3100" s="816">
        <f t="shared" si="104"/>
        <v>0</v>
      </c>
      <c r="J3100" s="803"/>
      <c r="K3100" s="737"/>
      <c r="L3100" s="737"/>
      <c r="M3100" s="803"/>
      <c r="N3100" s="737"/>
      <c r="O3100" s="737"/>
      <c r="P3100" s="1883"/>
    </row>
    <row r="3101" spans="1:16" ht="13.5">
      <c r="A3101" s="632">
        <v>143</v>
      </c>
      <c r="B3101" s="818" t="s">
        <v>802</v>
      </c>
      <c r="C3101" s="632" t="s">
        <v>709</v>
      </c>
      <c r="D3101" s="632">
        <v>1</v>
      </c>
      <c r="E3101" s="632">
        <v>2008</v>
      </c>
      <c r="F3101" s="1092">
        <v>267.3</v>
      </c>
      <c r="G3101" s="816">
        <f t="shared" si="103"/>
        <v>267.3</v>
      </c>
      <c r="H3101" s="735">
        <v>100</v>
      </c>
      <c r="I3101" s="816">
        <f t="shared" si="104"/>
        <v>0</v>
      </c>
      <c r="J3101" s="803"/>
      <c r="K3101" s="737"/>
      <c r="L3101" s="737"/>
      <c r="M3101" s="803"/>
      <c r="N3101" s="737"/>
      <c r="O3101" s="737"/>
      <c r="P3101" s="1883"/>
    </row>
    <row r="3102" spans="1:16" ht="13.5">
      <c r="A3102" s="632">
        <v>144</v>
      </c>
      <c r="B3102" s="818" t="s">
        <v>802</v>
      </c>
      <c r="C3102" s="632" t="s">
        <v>709</v>
      </c>
      <c r="D3102" s="632">
        <v>1</v>
      </c>
      <c r="E3102" s="632">
        <v>2008</v>
      </c>
      <c r="F3102" s="1092">
        <v>267.3</v>
      </c>
      <c r="G3102" s="816">
        <f t="shared" si="103"/>
        <v>267.3</v>
      </c>
      <c r="H3102" s="735">
        <v>100</v>
      </c>
      <c r="I3102" s="816">
        <f t="shared" si="104"/>
        <v>0</v>
      </c>
      <c r="J3102" s="803"/>
      <c r="K3102" s="737"/>
      <c r="L3102" s="737"/>
      <c r="M3102" s="803"/>
      <c r="N3102" s="737"/>
      <c r="O3102" s="737"/>
      <c r="P3102" s="1883"/>
    </row>
    <row r="3103" spans="1:16" ht="27">
      <c r="A3103" s="632">
        <v>145</v>
      </c>
      <c r="B3103" s="818" t="s">
        <v>3938</v>
      </c>
      <c r="C3103" s="632" t="s">
        <v>709</v>
      </c>
      <c r="D3103" s="632">
        <v>1</v>
      </c>
      <c r="E3103" s="632">
        <v>2008</v>
      </c>
      <c r="F3103" s="1092">
        <v>542</v>
      </c>
      <c r="G3103" s="816">
        <f t="shared" si="103"/>
        <v>542</v>
      </c>
      <c r="H3103" s="735">
        <v>100</v>
      </c>
      <c r="I3103" s="816">
        <f t="shared" si="104"/>
        <v>0</v>
      </c>
      <c r="J3103" s="803"/>
      <c r="K3103" s="737"/>
      <c r="L3103" s="737"/>
      <c r="M3103" s="803"/>
      <c r="N3103" s="737"/>
      <c r="O3103" s="737"/>
      <c r="P3103" s="1883"/>
    </row>
    <row r="3104" spans="1:16" ht="40.5">
      <c r="A3104" s="632">
        <v>146</v>
      </c>
      <c r="B3104" s="818" t="s">
        <v>3989</v>
      </c>
      <c r="C3104" s="632" t="s">
        <v>711</v>
      </c>
      <c r="D3104" s="632">
        <v>1</v>
      </c>
      <c r="E3104" s="632">
        <v>2010</v>
      </c>
      <c r="F3104" s="1092">
        <v>2431.5</v>
      </c>
      <c r="G3104" s="816">
        <f t="shared" si="103"/>
        <v>2431.5</v>
      </c>
      <c r="H3104" s="735">
        <v>100</v>
      </c>
      <c r="I3104" s="816">
        <f t="shared" si="104"/>
        <v>0</v>
      </c>
      <c r="J3104" s="803"/>
      <c r="K3104" s="737"/>
      <c r="L3104" s="737"/>
      <c r="M3104" s="803"/>
      <c r="N3104" s="737"/>
      <c r="O3104" s="737"/>
      <c r="P3104" s="1883"/>
    </row>
    <row r="3105" spans="1:16" ht="13.5">
      <c r="A3105" s="632"/>
      <c r="B3105" s="818" t="s">
        <v>6416</v>
      </c>
      <c r="C3105" s="632"/>
      <c r="D3105" s="632"/>
      <c r="E3105" s="632"/>
      <c r="F3105" s="1092"/>
      <c r="G3105" s="816">
        <f t="shared" si="103"/>
        <v>0</v>
      </c>
      <c r="H3105" s="735">
        <v>100</v>
      </c>
      <c r="I3105" s="816">
        <f t="shared" si="104"/>
        <v>0</v>
      </c>
      <c r="J3105" s="803"/>
      <c r="K3105" s="737"/>
      <c r="L3105" s="737"/>
      <c r="M3105" s="803"/>
      <c r="N3105" s="737"/>
      <c r="O3105" s="737"/>
      <c r="P3105" s="1883"/>
    </row>
    <row r="3106" spans="1:16" ht="13.5">
      <c r="A3106" s="632"/>
      <c r="B3106" s="818" t="s">
        <v>6417</v>
      </c>
      <c r="C3106" s="632"/>
      <c r="D3106" s="632"/>
      <c r="E3106" s="632"/>
      <c r="F3106" s="1092"/>
      <c r="G3106" s="816">
        <f t="shared" si="103"/>
        <v>0</v>
      </c>
      <c r="H3106" s="735">
        <v>100</v>
      </c>
      <c r="I3106" s="816">
        <f t="shared" si="104"/>
        <v>0</v>
      </c>
      <c r="J3106" s="803"/>
      <c r="K3106" s="737"/>
      <c r="L3106" s="737"/>
      <c r="M3106" s="803"/>
      <c r="N3106" s="737"/>
      <c r="O3106" s="737"/>
      <c r="P3106" s="1883"/>
    </row>
    <row r="3107" spans="1:16" ht="13.5">
      <c r="A3107" s="632"/>
      <c r="B3107" s="818" t="s">
        <v>6418</v>
      </c>
      <c r="C3107" s="632"/>
      <c r="D3107" s="632"/>
      <c r="E3107" s="632"/>
      <c r="F3107" s="1092"/>
      <c r="G3107" s="816">
        <f t="shared" si="103"/>
        <v>0</v>
      </c>
      <c r="H3107" s="735">
        <v>100</v>
      </c>
      <c r="I3107" s="816">
        <f t="shared" si="104"/>
        <v>0</v>
      </c>
      <c r="J3107" s="803"/>
      <c r="K3107" s="737"/>
      <c r="L3107" s="737"/>
      <c r="M3107" s="803"/>
      <c r="N3107" s="737"/>
      <c r="O3107" s="737"/>
      <c r="P3107" s="1883"/>
    </row>
    <row r="3108" spans="1:16" ht="13.5">
      <c r="A3108" s="632"/>
      <c r="B3108" s="818" t="s">
        <v>6419</v>
      </c>
      <c r="C3108" s="632"/>
      <c r="D3108" s="632"/>
      <c r="E3108" s="632"/>
      <c r="F3108" s="1092"/>
      <c r="G3108" s="816">
        <f t="shared" si="103"/>
        <v>0</v>
      </c>
      <c r="H3108" s="735">
        <v>100</v>
      </c>
      <c r="I3108" s="816">
        <f t="shared" si="104"/>
        <v>0</v>
      </c>
      <c r="J3108" s="803"/>
      <c r="K3108" s="737"/>
      <c r="L3108" s="737"/>
      <c r="M3108" s="803"/>
      <c r="N3108" s="737"/>
      <c r="O3108" s="737"/>
      <c r="P3108" s="1883"/>
    </row>
    <row r="3109" spans="1:16" ht="13.5">
      <c r="A3109" s="632">
        <v>147</v>
      </c>
      <c r="B3109" s="818" t="s">
        <v>3990</v>
      </c>
      <c r="C3109" s="632" t="s">
        <v>709</v>
      </c>
      <c r="D3109" s="632">
        <v>1</v>
      </c>
      <c r="E3109" s="632">
        <v>2007</v>
      </c>
      <c r="F3109" s="1092">
        <v>125.4</v>
      </c>
      <c r="G3109" s="816">
        <f t="shared" si="103"/>
        <v>125.4</v>
      </c>
      <c r="H3109" s="735">
        <v>100</v>
      </c>
      <c r="I3109" s="816">
        <f t="shared" si="104"/>
        <v>0</v>
      </c>
      <c r="J3109" s="803"/>
      <c r="K3109" s="737"/>
      <c r="L3109" s="737"/>
      <c r="M3109" s="803"/>
      <c r="N3109" s="737"/>
      <c r="O3109" s="737"/>
      <c r="P3109" s="1883"/>
    </row>
    <row r="3110" spans="1:16" ht="13.5">
      <c r="A3110" s="632">
        <v>148</v>
      </c>
      <c r="B3110" s="818" t="s">
        <v>3939</v>
      </c>
      <c r="C3110" s="632" t="s">
        <v>709</v>
      </c>
      <c r="D3110" s="632">
        <v>1</v>
      </c>
      <c r="E3110" s="632">
        <v>2009</v>
      </c>
      <c r="F3110" s="1092">
        <v>103.66200000000001</v>
      </c>
      <c r="G3110" s="816">
        <f t="shared" si="103"/>
        <v>103.66200000000001</v>
      </c>
      <c r="H3110" s="735">
        <v>100</v>
      </c>
      <c r="I3110" s="816">
        <f t="shared" si="104"/>
        <v>0</v>
      </c>
      <c r="J3110" s="803"/>
      <c r="K3110" s="737"/>
      <c r="L3110" s="737"/>
      <c r="M3110" s="803"/>
      <c r="N3110" s="737"/>
      <c r="O3110" s="737"/>
      <c r="P3110" s="1883"/>
    </row>
    <row r="3111" spans="1:16" ht="13.5">
      <c r="A3111" s="632">
        <v>149</v>
      </c>
      <c r="B3111" s="818" t="s">
        <v>3940</v>
      </c>
      <c r="C3111" s="632" t="s">
        <v>709</v>
      </c>
      <c r="D3111" s="632">
        <v>1</v>
      </c>
      <c r="E3111" s="632">
        <v>2009</v>
      </c>
      <c r="F3111" s="1092">
        <v>103.66200000000001</v>
      </c>
      <c r="G3111" s="816">
        <f t="shared" si="103"/>
        <v>103.66200000000001</v>
      </c>
      <c r="H3111" s="735">
        <v>100</v>
      </c>
      <c r="I3111" s="816">
        <f t="shared" si="104"/>
        <v>0</v>
      </c>
      <c r="J3111" s="803"/>
      <c r="K3111" s="737"/>
      <c r="L3111" s="737"/>
      <c r="M3111" s="803"/>
      <c r="N3111" s="737"/>
      <c r="O3111" s="737"/>
      <c r="P3111" s="1883"/>
    </row>
    <row r="3112" spans="1:16" ht="13.5">
      <c r="A3112" s="632">
        <v>150</v>
      </c>
      <c r="B3112" s="818" t="s">
        <v>3940</v>
      </c>
      <c r="C3112" s="632" t="s">
        <v>709</v>
      </c>
      <c r="D3112" s="632">
        <v>1</v>
      </c>
      <c r="E3112" s="632">
        <v>2009</v>
      </c>
      <c r="F3112" s="1092">
        <v>103.66200000000001</v>
      </c>
      <c r="G3112" s="816">
        <f t="shared" si="103"/>
        <v>103.66200000000001</v>
      </c>
      <c r="H3112" s="735">
        <v>100</v>
      </c>
      <c r="I3112" s="816">
        <f t="shared" si="104"/>
        <v>0</v>
      </c>
      <c r="J3112" s="803"/>
      <c r="K3112" s="737"/>
      <c r="L3112" s="737"/>
      <c r="M3112" s="803"/>
      <c r="N3112" s="737"/>
      <c r="O3112" s="737"/>
      <c r="P3112" s="1883"/>
    </row>
    <row r="3113" spans="1:16" ht="13.5">
      <c r="A3113" s="632">
        <v>151</v>
      </c>
      <c r="B3113" s="818" t="s">
        <v>3940</v>
      </c>
      <c r="C3113" s="632" t="s">
        <v>709</v>
      </c>
      <c r="D3113" s="632">
        <v>1</v>
      </c>
      <c r="E3113" s="632">
        <v>2009</v>
      </c>
      <c r="F3113" s="1092">
        <v>103.66200000000001</v>
      </c>
      <c r="G3113" s="816">
        <f t="shared" si="103"/>
        <v>103.66200000000001</v>
      </c>
      <c r="H3113" s="735">
        <v>100</v>
      </c>
      <c r="I3113" s="816">
        <f t="shared" si="104"/>
        <v>0</v>
      </c>
      <c r="J3113" s="803"/>
      <c r="K3113" s="737"/>
      <c r="L3113" s="737"/>
      <c r="M3113" s="803"/>
      <c r="N3113" s="737"/>
      <c r="O3113" s="737"/>
      <c r="P3113" s="1883"/>
    </row>
    <row r="3114" spans="1:16" ht="13.5">
      <c r="A3114" s="632">
        <v>152</v>
      </c>
      <c r="B3114" s="818" t="s">
        <v>804</v>
      </c>
      <c r="C3114" s="632" t="s">
        <v>709</v>
      </c>
      <c r="D3114" s="632">
        <v>1</v>
      </c>
      <c r="E3114" s="632">
        <v>2007</v>
      </c>
      <c r="F3114" s="1092">
        <v>112.8</v>
      </c>
      <c r="G3114" s="816">
        <f t="shared" si="103"/>
        <v>112.8</v>
      </c>
      <c r="H3114" s="735">
        <v>100</v>
      </c>
      <c r="I3114" s="816">
        <f t="shared" si="104"/>
        <v>0</v>
      </c>
      <c r="J3114" s="803"/>
      <c r="K3114" s="737"/>
      <c r="L3114" s="737"/>
      <c r="M3114" s="803"/>
      <c r="N3114" s="737"/>
      <c r="O3114" s="737"/>
      <c r="P3114" s="1883"/>
    </row>
    <row r="3115" spans="1:16" ht="13.5">
      <c r="A3115" s="632">
        <v>153</v>
      </c>
      <c r="B3115" s="818" t="s">
        <v>804</v>
      </c>
      <c r="C3115" s="632" t="s">
        <v>709</v>
      </c>
      <c r="D3115" s="632">
        <v>1</v>
      </c>
      <c r="E3115" s="632">
        <v>2008</v>
      </c>
      <c r="F3115" s="1092">
        <v>100.8</v>
      </c>
      <c r="G3115" s="816">
        <f t="shared" si="103"/>
        <v>100.8</v>
      </c>
      <c r="H3115" s="735">
        <v>100</v>
      </c>
      <c r="I3115" s="816">
        <f t="shared" si="104"/>
        <v>0</v>
      </c>
      <c r="J3115" s="803"/>
      <c r="K3115" s="737"/>
      <c r="L3115" s="737"/>
      <c r="M3115" s="803"/>
      <c r="N3115" s="737"/>
      <c r="O3115" s="737"/>
      <c r="P3115" s="1883"/>
    </row>
    <row r="3116" spans="1:16" ht="13.5">
      <c r="A3116" s="632">
        <v>154</v>
      </c>
      <c r="B3116" s="818" t="s">
        <v>804</v>
      </c>
      <c r="C3116" s="632" t="s">
        <v>709</v>
      </c>
      <c r="D3116" s="632">
        <v>1</v>
      </c>
      <c r="E3116" s="632">
        <v>2008</v>
      </c>
      <c r="F3116" s="1092">
        <v>100.8</v>
      </c>
      <c r="G3116" s="816">
        <f t="shared" si="103"/>
        <v>100.8</v>
      </c>
      <c r="H3116" s="735">
        <v>100</v>
      </c>
      <c r="I3116" s="816">
        <f t="shared" si="104"/>
        <v>0</v>
      </c>
      <c r="J3116" s="803"/>
      <c r="K3116" s="737"/>
      <c r="L3116" s="737"/>
      <c r="M3116" s="803"/>
      <c r="N3116" s="737"/>
      <c r="O3116" s="737"/>
      <c r="P3116" s="1883"/>
    </row>
    <row r="3117" spans="1:16" ht="13.5">
      <c r="A3117" s="632">
        <v>155</v>
      </c>
      <c r="B3117" s="818" t="s">
        <v>804</v>
      </c>
      <c r="C3117" s="632" t="s">
        <v>709</v>
      </c>
      <c r="D3117" s="632">
        <v>1</v>
      </c>
      <c r="E3117" s="632">
        <v>2008</v>
      </c>
      <c r="F3117" s="1092">
        <v>100.8</v>
      </c>
      <c r="G3117" s="816">
        <f t="shared" si="103"/>
        <v>100.8</v>
      </c>
      <c r="H3117" s="735">
        <v>100</v>
      </c>
      <c r="I3117" s="816">
        <f t="shared" si="104"/>
        <v>0</v>
      </c>
      <c r="J3117" s="803"/>
      <c r="K3117" s="737"/>
      <c r="L3117" s="737"/>
      <c r="M3117" s="803"/>
      <c r="N3117" s="737"/>
      <c r="O3117" s="737"/>
      <c r="P3117" s="1883"/>
    </row>
    <row r="3118" spans="1:16" ht="13.5">
      <c r="A3118" s="632">
        <v>156</v>
      </c>
      <c r="B3118" s="818" t="s">
        <v>3946</v>
      </c>
      <c r="C3118" s="632" t="s">
        <v>709</v>
      </c>
      <c r="D3118" s="632">
        <v>1</v>
      </c>
      <c r="E3118" s="632">
        <v>2007</v>
      </c>
      <c r="F3118" s="1092">
        <v>125.4</v>
      </c>
      <c r="G3118" s="816">
        <f t="shared" si="103"/>
        <v>125.4</v>
      </c>
      <c r="H3118" s="735">
        <v>100</v>
      </c>
      <c r="I3118" s="816">
        <f t="shared" si="104"/>
        <v>0</v>
      </c>
      <c r="J3118" s="803"/>
      <c r="K3118" s="737"/>
      <c r="L3118" s="737"/>
      <c r="M3118" s="803"/>
      <c r="N3118" s="737"/>
      <c r="O3118" s="737"/>
      <c r="P3118" s="1883"/>
    </row>
    <row r="3119" spans="1:16" ht="13.5">
      <c r="A3119" s="632">
        <v>157</v>
      </c>
      <c r="B3119" s="818" t="s">
        <v>3991</v>
      </c>
      <c r="C3119" s="632" t="s">
        <v>709</v>
      </c>
      <c r="D3119" s="632">
        <v>1</v>
      </c>
      <c r="E3119" s="632">
        <v>2008</v>
      </c>
      <c r="F3119" s="1092">
        <v>82.2</v>
      </c>
      <c r="G3119" s="816">
        <f t="shared" si="103"/>
        <v>82.2</v>
      </c>
      <c r="H3119" s="735">
        <v>100</v>
      </c>
      <c r="I3119" s="816">
        <f t="shared" si="104"/>
        <v>0</v>
      </c>
      <c r="J3119" s="803"/>
      <c r="K3119" s="737"/>
      <c r="L3119" s="737"/>
      <c r="M3119" s="803"/>
      <c r="N3119" s="737"/>
      <c r="O3119" s="737"/>
      <c r="P3119" s="1883"/>
    </row>
    <row r="3120" spans="1:16" ht="27">
      <c r="A3120" s="632">
        <v>158</v>
      </c>
      <c r="B3120" s="818" t="s">
        <v>3947</v>
      </c>
      <c r="C3120" s="632" t="s">
        <v>709</v>
      </c>
      <c r="D3120" s="632">
        <v>1</v>
      </c>
      <c r="E3120" s="632">
        <v>2008</v>
      </c>
      <c r="F3120" s="1092">
        <v>110</v>
      </c>
      <c r="G3120" s="816">
        <f t="shared" si="103"/>
        <v>110</v>
      </c>
      <c r="H3120" s="735">
        <v>100</v>
      </c>
      <c r="I3120" s="816">
        <f t="shared" si="104"/>
        <v>0</v>
      </c>
      <c r="J3120" s="803"/>
      <c r="K3120" s="737"/>
      <c r="L3120" s="737"/>
      <c r="M3120" s="803"/>
      <c r="N3120" s="737"/>
      <c r="O3120" s="737"/>
      <c r="P3120" s="1883"/>
    </row>
    <row r="3121" spans="1:16" ht="13.5">
      <c r="A3121" s="632">
        <v>159</v>
      </c>
      <c r="B3121" s="818" t="s">
        <v>3992</v>
      </c>
      <c r="C3121" s="632" t="s">
        <v>709</v>
      </c>
      <c r="D3121" s="632">
        <v>1</v>
      </c>
      <c r="E3121" s="632">
        <v>2008</v>
      </c>
      <c r="F3121" s="1111">
        <v>100.8</v>
      </c>
      <c r="G3121" s="816">
        <f t="shared" si="103"/>
        <v>100.8</v>
      </c>
      <c r="H3121" s="735">
        <v>100</v>
      </c>
      <c r="I3121" s="816">
        <f t="shared" si="104"/>
        <v>0</v>
      </c>
      <c r="J3121" s="803"/>
      <c r="K3121" s="737"/>
      <c r="L3121" s="737"/>
      <c r="M3121" s="803"/>
      <c r="N3121" s="737"/>
      <c r="O3121" s="737"/>
      <c r="P3121" s="1883"/>
    </row>
    <row r="3122" spans="1:16" ht="13.5">
      <c r="A3122" s="632">
        <v>160</v>
      </c>
      <c r="B3122" s="818" t="s">
        <v>3953</v>
      </c>
      <c r="C3122" s="632" t="s">
        <v>709</v>
      </c>
      <c r="D3122" s="632">
        <v>1</v>
      </c>
      <c r="E3122" s="632">
        <v>2007</v>
      </c>
      <c r="F3122" s="1092">
        <v>73</v>
      </c>
      <c r="G3122" s="816">
        <f t="shared" si="103"/>
        <v>73</v>
      </c>
      <c r="H3122" s="735">
        <v>100</v>
      </c>
      <c r="I3122" s="816">
        <f t="shared" si="104"/>
        <v>0</v>
      </c>
      <c r="J3122" s="803"/>
      <c r="K3122" s="737"/>
      <c r="L3122" s="737"/>
      <c r="M3122" s="803"/>
      <c r="N3122" s="737"/>
      <c r="O3122" s="737"/>
      <c r="P3122" s="1883"/>
    </row>
    <row r="3123" spans="1:16" ht="13.5">
      <c r="A3123" s="632">
        <v>161</v>
      </c>
      <c r="B3123" s="818" t="s">
        <v>3993</v>
      </c>
      <c r="C3123" s="632" t="s">
        <v>709</v>
      </c>
      <c r="D3123" s="632">
        <v>1</v>
      </c>
      <c r="E3123" s="632">
        <v>2008</v>
      </c>
      <c r="F3123" s="1092">
        <v>50.1</v>
      </c>
      <c r="G3123" s="816">
        <f t="shared" si="103"/>
        <v>50.1</v>
      </c>
      <c r="H3123" s="735">
        <v>100</v>
      </c>
      <c r="I3123" s="816">
        <f t="shared" si="104"/>
        <v>0</v>
      </c>
      <c r="J3123" s="803"/>
      <c r="K3123" s="737"/>
      <c r="L3123" s="737"/>
      <c r="M3123" s="803"/>
      <c r="N3123" s="737"/>
      <c r="O3123" s="737"/>
      <c r="P3123" s="1883"/>
    </row>
    <row r="3124" spans="1:16" ht="13.5">
      <c r="A3124" s="632">
        <v>162</v>
      </c>
      <c r="B3124" s="818" t="s">
        <v>3993</v>
      </c>
      <c r="C3124" s="632" t="s">
        <v>709</v>
      </c>
      <c r="D3124" s="632">
        <v>1</v>
      </c>
      <c r="E3124" s="632">
        <v>2008</v>
      </c>
      <c r="F3124" s="1092">
        <v>50.1</v>
      </c>
      <c r="G3124" s="816">
        <f t="shared" si="103"/>
        <v>50.1</v>
      </c>
      <c r="H3124" s="735">
        <v>100</v>
      </c>
      <c r="I3124" s="816">
        <f t="shared" si="104"/>
        <v>0</v>
      </c>
      <c r="J3124" s="803"/>
      <c r="K3124" s="737"/>
      <c r="L3124" s="737"/>
      <c r="M3124" s="803"/>
      <c r="N3124" s="737"/>
      <c r="O3124" s="737"/>
      <c r="P3124" s="1883"/>
    </row>
    <row r="3125" spans="1:16" ht="13.5">
      <c r="A3125" s="632">
        <v>163</v>
      </c>
      <c r="B3125" s="818" t="s">
        <v>3951</v>
      </c>
      <c r="C3125" s="632" t="s">
        <v>709</v>
      </c>
      <c r="D3125" s="632">
        <v>1</v>
      </c>
      <c r="E3125" s="632">
        <v>2008</v>
      </c>
      <c r="F3125" s="1092">
        <v>50.1</v>
      </c>
      <c r="G3125" s="816">
        <f t="shared" si="103"/>
        <v>50.1</v>
      </c>
      <c r="H3125" s="735">
        <v>100</v>
      </c>
      <c r="I3125" s="816">
        <f t="shared" si="104"/>
        <v>0</v>
      </c>
      <c r="J3125" s="803"/>
      <c r="K3125" s="737"/>
      <c r="L3125" s="737"/>
      <c r="M3125" s="803"/>
      <c r="N3125" s="737"/>
      <c r="O3125" s="737"/>
      <c r="P3125" s="1883"/>
    </row>
    <row r="3126" spans="1:16" ht="13.5">
      <c r="A3126" s="632">
        <v>164</v>
      </c>
      <c r="B3126" s="818" t="s">
        <v>3951</v>
      </c>
      <c r="C3126" s="632" t="s">
        <v>709</v>
      </c>
      <c r="D3126" s="632">
        <v>1</v>
      </c>
      <c r="E3126" s="632">
        <v>2008</v>
      </c>
      <c r="F3126" s="1092">
        <v>50.1</v>
      </c>
      <c r="G3126" s="816">
        <f t="shared" ref="G3126:G3189" si="105">F3126*H3126%</f>
        <v>50.1</v>
      </c>
      <c r="H3126" s="735">
        <v>100</v>
      </c>
      <c r="I3126" s="816">
        <f t="shared" ref="I3126:I3189" si="106">F3126-G3126</f>
        <v>0</v>
      </c>
      <c r="J3126" s="803"/>
      <c r="K3126" s="737"/>
      <c r="L3126" s="737"/>
      <c r="M3126" s="803"/>
      <c r="N3126" s="737"/>
      <c r="O3126" s="737"/>
      <c r="P3126" s="1883"/>
    </row>
    <row r="3127" spans="1:16" ht="13.5">
      <c r="A3127" s="632">
        <v>165</v>
      </c>
      <c r="B3127" s="818" t="s">
        <v>3994</v>
      </c>
      <c r="C3127" s="632" t="s">
        <v>709</v>
      </c>
      <c r="D3127" s="632">
        <v>1</v>
      </c>
      <c r="E3127" s="632">
        <v>2008</v>
      </c>
      <c r="F3127" s="1092">
        <v>105.506</v>
      </c>
      <c r="G3127" s="816">
        <f t="shared" si="105"/>
        <v>105.506</v>
      </c>
      <c r="H3127" s="735">
        <v>100</v>
      </c>
      <c r="I3127" s="816">
        <f t="shared" si="106"/>
        <v>0</v>
      </c>
      <c r="J3127" s="803"/>
      <c r="K3127" s="737"/>
      <c r="L3127" s="737"/>
      <c r="M3127" s="803"/>
      <c r="N3127" s="737"/>
      <c r="O3127" s="737"/>
      <c r="P3127" s="1883"/>
    </row>
    <row r="3128" spans="1:16" ht="27">
      <c r="A3128" s="632">
        <v>166</v>
      </c>
      <c r="B3128" s="818" t="s">
        <v>3995</v>
      </c>
      <c r="C3128" s="632" t="s">
        <v>709</v>
      </c>
      <c r="D3128" s="632">
        <v>1</v>
      </c>
      <c r="E3128" s="632">
        <v>2008</v>
      </c>
      <c r="F3128" s="1092">
        <v>45.95</v>
      </c>
      <c r="G3128" s="816">
        <f t="shared" si="105"/>
        <v>45.95</v>
      </c>
      <c r="H3128" s="735">
        <v>100</v>
      </c>
      <c r="I3128" s="816">
        <f t="shared" si="106"/>
        <v>0</v>
      </c>
      <c r="J3128" s="803"/>
      <c r="K3128" s="737"/>
      <c r="L3128" s="737"/>
      <c r="M3128" s="803"/>
      <c r="N3128" s="737"/>
      <c r="O3128" s="737"/>
      <c r="P3128" s="1883"/>
    </row>
    <row r="3129" spans="1:16" ht="27">
      <c r="A3129" s="632">
        <v>167</v>
      </c>
      <c r="B3129" s="818" t="s">
        <v>3996</v>
      </c>
      <c r="C3129" s="632" t="s">
        <v>709</v>
      </c>
      <c r="D3129" s="632">
        <v>1</v>
      </c>
      <c r="E3129" s="632">
        <v>2006</v>
      </c>
      <c r="F3129" s="1092">
        <v>635.4</v>
      </c>
      <c r="G3129" s="816">
        <f t="shared" si="105"/>
        <v>635.4</v>
      </c>
      <c r="H3129" s="735">
        <v>100</v>
      </c>
      <c r="I3129" s="816">
        <f t="shared" si="106"/>
        <v>0</v>
      </c>
      <c r="J3129" s="803"/>
      <c r="K3129" s="737"/>
      <c r="L3129" s="737"/>
      <c r="M3129" s="803"/>
      <c r="N3129" s="737"/>
      <c r="O3129" s="737"/>
      <c r="P3129" s="1883"/>
    </row>
    <row r="3130" spans="1:16" ht="27">
      <c r="A3130" s="632">
        <v>168</v>
      </c>
      <c r="B3130" s="818" t="s">
        <v>3997</v>
      </c>
      <c r="C3130" s="632" t="s">
        <v>709</v>
      </c>
      <c r="D3130" s="632">
        <v>1</v>
      </c>
      <c r="E3130" s="632">
        <v>2008</v>
      </c>
      <c r="F3130" s="1092">
        <v>456.8</v>
      </c>
      <c r="G3130" s="816">
        <f t="shared" si="105"/>
        <v>456.8</v>
      </c>
      <c r="H3130" s="735">
        <v>100</v>
      </c>
      <c r="I3130" s="816">
        <f t="shared" si="106"/>
        <v>0</v>
      </c>
      <c r="J3130" s="803"/>
      <c r="K3130" s="737"/>
      <c r="L3130" s="737"/>
      <c r="M3130" s="803"/>
      <c r="N3130" s="737"/>
      <c r="O3130" s="737"/>
      <c r="P3130" s="1883"/>
    </row>
    <row r="3131" spans="1:16" ht="27">
      <c r="A3131" s="632">
        <v>169</v>
      </c>
      <c r="B3131" s="818" t="s">
        <v>2181</v>
      </c>
      <c r="C3131" s="632" t="s">
        <v>709</v>
      </c>
      <c r="D3131" s="632">
        <v>1</v>
      </c>
      <c r="E3131" s="632">
        <v>2009</v>
      </c>
      <c r="F3131" s="1092">
        <v>44.3</v>
      </c>
      <c r="G3131" s="816">
        <f t="shared" si="105"/>
        <v>44.3</v>
      </c>
      <c r="H3131" s="735">
        <v>100</v>
      </c>
      <c r="I3131" s="816">
        <f t="shared" si="106"/>
        <v>0</v>
      </c>
      <c r="J3131" s="803"/>
      <c r="K3131" s="737"/>
      <c r="L3131" s="737"/>
      <c r="M3131" s="803"/>
      <c r="N3131" s="737"/>
      <c r="O3131" s="737"/>
      <c r="P3131" s="1883"/>
    </row>
    <row r="3132" spans="1:16" ht="27">
      <c r="A3132" s="632">
        <v>170</v>
      </c>
      <c r="B3132" s="818" t="s">
        <v>2181</v>
      </c>
      <c r="C3132" s="632" t="s">
        <v>709</v>
      </c>
      <c r="D3132" s="632">
        <v>1</v>
      </c>
      <c r="E3132" s="632">
        <v>2009</v>
      </c>
      <c r="F3132" s="1092">
        <v>44.3</v>
      </c>
      <c r="G3132" s="816">
        <f t="shared" si="105"/>
        <v>44.3</v>
      </c>
      <c r="H3132" s="735">
        <v>100</v>
      </c>
      <c r="I3132" s="816">
        <f t="shared" si="106"/>
        <v>0</v>
      </c>
      <c r="J3132" s="803"/>
      <c r="K3132" s="737"/>
      <c r="L3132" s="737"/>
      <c r="M3132" s="803"/>
      <c r="N3132" s="737"/>
      <c r="O3132" s="737"/>
      <c r="P3132" s="1883"/>
    </row>
    <row r="3133" spans="1:16" ht="13.5">
      <c r="A3133" s="632">
        <v>171</v>
      </c>
      <c r="B3133" s="818" t="s">
        <v>785</v>
      </c>
      <c r="C3133" s="632" t="s">
        <v>709</v>
      </c>
      <c r="D3133" s="632">
        <v>1</v>
      </c>
      <c r="E3133" s="632">
        <v>2009</v>
      </c>
      <c r="F3133" s="1092">
        <v>29.780999999999999</v>
      </c>
      <c r="G3133" s="816">
        <f t="shared" si="105"/>
        <v>29.780999999999999</v>
      </c>
      <c r="H3133" s="735">
        <v>100</v>
      </c>
      <c r="I3133" s="816">
        <f t="shared" si="106"/>
        <v>0</v>
      </c>
      <c r="J3133" s="803"/>
      <c r="K3133" s="737"/>
      <c r="L3133" s="737"/>
      <c r="M3133" s="803"/>
      <c r="N3133" s="737"/>
      <c r="O3133" s="737"/>
      <c r="P3133" s="1883"/>
    </row>
    <row r="3134" spans="1:16" ht="13.5">
      <c r="A3134" s="632">
        <v>172</v>
      </c>
      <c r="B3134" s="818" t="s">
        <v>785</v>
      </c>
      <c r="C3134" s="632" t="s">
        <v>709</v>
      </c>
      <c r="D3134" s="632">
        <v>1</v>
      </c>
      <c r="E3134" s="632">
        <v>2009</v>
      </c>
      <c r="F3134" s="1092">
        <v>29.780999999999999</v>
      </c>
      <c r="G3134" s="816">
        <f t="shared" si="105"/>
        <v>29.780999999999999</v>
      </c>
      <c r="H3134" s="735">
        <v>100</v>
      </c>
      <c r="I3134" s="816">
        <f t="shared" si="106"/>
        <v>0</v>
      </c>
      <c r="J3134" s="803"/>
      <c r="K3134" s="737"/>
      <c r="L3134" s="737"/>
      <c r="M3134" s="803"/>
      <c r="N3134" s="737"/>
      <c r="O3134" s="737"/>
      <c r="P3134" s="1883"/>
    </row>
    <row r="3135" spans="1:16" ht="13.5">
      <c r="A3135" s="632">
        <v>173</v>
      </c>
      <c r="B3135" s="818" t="s">
        <v>785</v>
      </c>
      <c r="C3135" s="632" t="s">
        <v>709</v>
      </c>
      <c r="D3135" s="632">
        <v>1</v>
      </c>
      <c r="E3135" s="632">
        <v>2009</v>
      </c>
      <c r="F3135" s="1092">
        <v>29.780999999999999</v>
      </c>
      <c r="G3135" s="816">
        <f t="shared" si="105"/>
        <v>29.780999999999999</v>
      </c>
      <c r="H3135" s="735">
        <v>100</v>
      </c>
      <c r="I3135" s="816">
        <f t="shared" si="106"/>
        <v>0</v>
      </c>
      <c r="J3135" s="803"/>
      <c r="K3135" s="737"/>
      <c r="L3135" s="737"/>
      <c r="M3135" s="803"/>
      <c r="N3135" s="737"/>
      <c r="O3135" s="737"/>
      <c r="P3135" s="1883"/>
    </row>
    <row r="3136" spans="1:16" ht="13.5">
      <c r="A3136" s="632">
        <v>174</v>
      </c>
      <c r="B3136" s="818" t="s">
        <v>785</v>
      </c>
      <c r="C3136" s="632" t="s">
        <v>709</v>
      </c>
      <c r="D3136" s="632">
        <v>1</v>
      </c>
      <c r="E3136" s="632">
        <v>2009</v>
      </c>
      <c r="F3136" s="1092">
        <v>29.780999999999999</v>
      </c>
      <c r="G3136" s="816">
        <f t="shared" si="105"/>
        <v>29.780999999999999</v>
      </c>
      <c r="H3136" s="735">
        <v>100</v>
      </c>
      <c r="I3136" s="816">
        <f t="shared" si="106"/>
        <v>0</v>
      </c>
      <c r="J3136" s="803"/>
      <c r="K3136" s="737"/>
      <c r="L3136" s="737"/>
      <c r="M3136" s="803"/>
      <c r="N3136" s="737"/>
      <c r="O3136" s="737"/>
      <c r="P3136" s="1883"/>
    </row>
    <row r="3137" spans="1:16" ht="13.5">
      <c r="A3137" s="632">
        <v>175</v>
      </c>
      <c r="B3137" s="818" t="s">
        <v>2191</v>
      </c>
      <c r="C3137" s="632" t="s">
        <v>709</v>
      </c>
      <c r="D3137" s="632">
        <v>1</v>
      </c>
      <c r="E3137" s="632">
        <v>2009</v>
      </c>
      <c r="F3137" s="1092">
        <v>44.3</v>
      </c>
      <c r="G3137" s="816">
        <f t="shared" si="105"/>
        <v>44.3</v>
      </c>
      <c r="H3137" s="735">
        <v>100</v>
      </c>
      <c r="I3137" s="816">
        <f t="shared" si="106"/>
        <v>0</v>
      </c>
      <c r="J3137" s="803"/>
      <c r="K3137" s="737"/>
      <c r="L3137" s="737"/>
      <c r="M3137" s="803"/>
      <c r="N3137" s="737"/>
      <c r="O3137" s="737"/>
      <c r="P3137" s="1883"/>
    </row>
    <row r="3138" spans="1:16" ht="13.5">
      <c r="A3138" s="632">
        <v>176</v>
      </c>
      <c r="B3138" s="818" t="s">
        <v>2191</v>
      </c>
      <c r="C3138" s="632" t="s">
        <v>709</v>
      </c>
      <c r="D3138" s="632">
        <v>1</v>
      </c>
      <c r="E3138" s="632">
        <v>2009</v>
      </c>
      <c r="F3138" s="1092">
        <v>44.3</v>
      </c>
      <c r="G3138" s="816">
        <f t="shared" si="105"/>
        <v>44.3</v>
      </c>
      <c r="H3138" s="735">
        <v>100</v>
      </c>
      <c r="I3138" s="816">
        <f t="shared" si="106"/>
        <v>0</v>
      </c>
      <c r="J3138" s="803"/>
      <c r="K3138" s="737"/>
      <c r="L3138" s="737"/>
      <c r="M3138" s="803"/>
      <c r="N3138" s="737"/>
      <c r="O3138" s="737"/>
      <c r="P3138" s="1883"/>
    </row>
    <row r="3139" spans="1:16" ht="13.5">
      <c r="A3139" s="632">
        <v>177</v>
      </c>
      <c r="B3139" s="818" t="s">
        <v>3998</v>
      </c>
      <c r="C3139" s="632" t="s">
        <v>709</v>
      </c>
      <c r="D3139" s="632">
        <v>1</v>
      </c>
      <c r="E3139" s="632">
        <v>2008</v>
      </c>
      <c r="F3139" s="1092">
        <v>60</v>
      </c>
      <c r="G3139" s="816">
        <f t="shared" si="105"/>
        <v>60</v>
      </c>
      <c r="H3139" s="735">
        <v>100</v>
      </c>
      <c r="I3139" s="816">
        <f t="shared" si="106"/>
        <v>0</v>
      </c>
      <c r="J3139" s="803"/>
      <c r="K3139" s="737"/>
      <c r="L3139" s="737"/>
      <c r="M3139" s="803"/>
      <c r="N3139" s="737"/>
      <c r="O3139" s="737"/>
      <c r="P3139" s="1883"/>
    </row>
    <row r="3140" spans="1:16" ht="13.5">
      <c r="A3140" s="632">
        <v>178</v>
      </c>
      <c r="B3140" s="818" t="s">
        <v>3998</v>
      </c>
      <c r="C3140" s="632" t="s">
        <v>709</v>
      </c>
      <c r="D3140" s="632">
        <v>1</v>
      </c>
      <c r="E3140" s="632">
        <v>2008</v>
      </c>
      <c r="F3140" s="1092">
        <v>60</v>
      </c>
      <c r="G3140" s="816">
        <f t="shared" si="105"/>
        <v>60</v>
      </c>
      <c r="H3140" s="735">
        <v>100</v>
      </c>
      <c r="I3140" s="816">
        <f t="shared" si="106"/>
        <v>0</v>
      </c>
      <c r="J3140" s="803"/>
      <c r="K3140" s="737"/>
      <c r="L3140" s="737"/>
      <c r="M3140" s="803"/>
      <c r="N3140" s="737"/>
      <c r="O3140" s="737"/>
      <c r="P3140" s="1883"/>
    </row>
    <row r="3141" spans="1:16" ht="27">
      <c r="A3141" s="632">
        <v>179</v>
      </c>
      <c r="B3141" s="818" t="s">
        <v>3999</v>
      </c>
      <c r="C3141" s="632" t="s">
        <v>709</v>
      </c>
      <c r="D3141" s="632">
        <v>1</v>
      </c>
      <c r="E3141" s="632">
        <v>2008</v>
      </c>
      <c r="F3141" s="1092">
        <v>246</v>
      </c>
      <c r="G3141" s="816">
        <f t="shared" si="105"/>
        <v>246</v>
      </c>
      <c r="H3141" s="735">
        <v>100</v>
      </c>
      <c r="I3141" s="816">
        <f t="shared" si="106"/>
        <v>0</v>
      </c>
      <c r="J3141" s="803"/>
      <c r="K3141" s="737"/>
      <c r="L3141" s="737"/>
      <c r="M3141" s="803"/>
      <c r="N3141" s="737"/>
      <c r="O3141" s="737"/>
      <c r="P3141" s="1883"/>
    </row>
    <row r="3142" spans="1:16" ht="13.5">
      <c r="A3142" s="632">
        <v>180</v>
      </c>
      <c r="B3142" s="818" t="s">
        <v>2497</v>
      </c>
      <c r="C3142" s="632" t="s">
        <v>709</v>
      </c>
      <c r="D3142" s="632">
        <v>1</v>
      </c>
      <c r="E3142" s="632">
        <v>2008</v>
      </c>
      <c r="F3142" s="1092">
        <v>622.5</v>
      </c>
      <c r="G3142" s="816">
        <f t="shared" si="105"/>
        <v>622.5</v>
      </c>
      <c r="H3142" s="735">
        <v>100</v>
      </c>
      <c r="I3142" s="816">
        <f t="shared" si="106"/>
        <v>0</v>
      </c>
      <c r="J3142" s="803"/>
      <c r="K3142" s="737"/>
      <c r="L3142" s="737"/>
      <c r="M3142" s="803"/>
      <c r="N3142" s="737"/>
      <c r="O3142" s="737"/>
      <c r="P3142" s="1883"/>
    </row>
    <row r="3143" spans="1:16" ht="27">
      <c r="A3143" s="632">
        <v>181</v>
      </c>
      <c r="B3143" s="818" t="s">
        <v>4000</v>
      </c>
      <c r="C3143" s="632" t="s">
        <v>709</v>
      </c>
      <c r="D3143" s="632">
        <v>1</v>
      </c>
      <c r="E3143" s="632">
        <v>2008</v>
      </c>
      <c r="F3143" s="1092">
        <v>101.05</v>
      </c>
      <c r="G3143" s="816">
        <f t="shared" si="105"/>
        <v>101.05</v>
      </c>
      <c r="H3143" s="735">
        <v>100</v>
      </c>
      <c r="I3143" s="816">
        <f t="shared" si="106"/>
        <v>0</v>
      </c>
      <c r="J3143" s="803"/>
      <c r="K3143" s="737"/>
      <c r="L3143" s="737"/>
      <c r="M3143" s="803"/>
      <c r="N3143" s="737"/>
      <c r="O3143" s="737"/>
      <c r="P3143" s="1883"/>
    </row>
    <row r="3144" spans="1:16" ht="13.5">
      <c r="A3144" s="632">
        <v>182</v>
      </c>
      <c r="B3144" s="818" t="s">
        <v>4001</v>
      </c>
      <c r="C3144" s="632" t="s">
        <v>709</v>
      </c>
      <c r="D3144" s="632">
        <v>1</v>
      </c>
      <c r="E3144" s="632">
        <v>2008</v>
      </c>
      <c r="F3144" s="1092">
        <v>138.80000000000001</v>
      </c>
      <c r="G3144" s="816">
        <f t="shared" si="105"/>
        <v>138.80000000000001</v>
      </c>
      <c r="H3144" s="735">
        <v>100</v>
      </c>
      <c r="I3144" s="816">
        <f t="shared" si="106"/>
        <v>0</v>
      </c>
      <c r="J3144" s="803"/>
      <c r="K3144" s="737"/>
      <c r="L3144" s="737"/>
      <c r="M3144" s="803"/>
      <c r="N3144" s="737"/>
      <c r="O3144" s="737"/>
      <c r="P3144" s="1883"/>
    </row>
    <row r="3145" spans="1:16" ht="13.5">
      <c r="A3145" s="632">
        <v>183</v>
      </c>
      <c r="B3145" s="818" t="s">
        <v>4002</v>
      </c>
      <c r="C3145" s="632" t="s">
        <v>709</v>
      </c>
      <c r="D3145" s="632">
        <v>6</v>
      </c>
      <c r="E3145" s="632">
        <v>2008</v>
      </c>
      <c r="F3145" s="1092">
        <v>223.5</v>
      </c>
      <c r="G3145" s="816">
        <f t="shared" si="105"/>
        <v>223.5</v>
      </c>
      <c r="H3145" s="735">
        <v>100</v>
      </c>
      <c r="I3145" s="816">
        <f t="shared" si="106"/>
        <v>0</v>
      </c>
      <c r="J3145" s="803"/>
      <c r="K3145" s="737"/>
      <c r="L3145" s="737"/>
      <c r="M3145" s="803"/>
      <c r="N3145" s="737"/>
      <c r="O3145" s="737"/>
      <c r="P3145" s="1883"/>
    </row>
    <row r="3146" spans="1:16" ht="13.5">
      <c r="A3146" s="632">
        <v>184</v>
      </c>
      <c r="B3146" s="818" t="s">
        <v>1877</v>
      </c>
      <c r="C3146" s="632" t="s">
        <v>709</v>
      </c>
      <c r="D3146" s="632">
        <v>1</v>
      </c>
      <c r="E3146" s="632">
        <v>2008</v>
      </c>
      <c r="F3146" s="1092">
        <v>314.2</v>
      </c>
      <c r="G3146" s="816">
        <f t="shared" si="105"/>
        <v>314.2</v>
      </c>
      <c r="H3146" s="735">
        <v>100</v>
      </c>
      <c r="I3146" s="816">
        <f t="shared" si="106"/>
        <v>0</v>
      </c>
      <c r="J3146" s="803"/>
      <c r="K3146" s="737"/>
      <c r="L3146" s="737"/>
      <c r="M3146" s="803"/>
      <c r="N3146" s="737"/>
      <c r="O3146" s="737"/>
      <c r="P3146" s="1883"/>
    </row>
    <row r="3147" spans="1:16" ht="13.5">
      <c r="A3147" s="632">
        <v>185</v>
      </c>
      <c r="B3147" s="818" t="s">
        <v>3959</v>
      </c>
      <c r="C3147" s="632" t="s">
        <v>709</v>
      </c>
      <c r="D3147" s="632">
        <v>1</v>
      </c>
      <c r="E3147" s="632">
        <v>2011</v>
      </c>
      <c r="F3147" s="1092">
        <v>47.8</v>
      </c>
      <c r="G3147" s="816">
        <f t="shared" si="105"/>
        <v>47.8</v>
      </c>
      <c r="H3147" s="735">
        <v>100</v>
      </c>
      <c r="I3147" s="816">
        <f t="shared" si="106"/>
        <v>0</v>
      </c>
      <c r="J3147" s="803"/>
      <c r="K3147" s="737"/>
      <c r="L3147" s="737"/>
      <c r="M3147" s="803"/>
      <c r="N3147" s="737"/>
      <c r="O3147" s="737"/>
      <c r="P3147" s="1883"/>
    </row>
    <row r="3148" spans="1:16" ht="13.5">
      <c r="A3148" s="632">
        <v>186</v>
      </c>
      <c r="B3148" s="818" t="s">
        <v>4003</v>
      </c>
      <c r="C3148" s="632" t="s">
        <v>709</v>
      </c>
      <c r="D3148" s="632">
        <v>1</v>
      </c>
      <c r="E3148" s="632">
        <v>2008</v>
      </c>
      <c r="F3148" s="1092">
        <v>404.685</v>
      </c>
      <c r="G3148" s="816">
        <f t="shared" si="105"/>
        <v>404.685</v>
      </c>
      <c r="H3148" s="735">
        <v>100</v>
      </c>
      <c r="I3148" s="816">
        <f t="shared" si="106"/>
        <v>0</v>
      </c>
      <c r="J3148" s="803"/>
      <c r="K3148" s="737"/>
      <c r="L3148" s="737"/>
      <c r="M3148" s="803"/>
      <c r="N3148" s="737"/>
      <c r="O3148" s="737"/>
      <c r="P3148" s="1883"/>
    </row>
    <row r="3149" spans="1:16" ht="27">
      <c r="A3149" s="632">
        <v>187</v>
      </c>
      <c r="B3149" s="818" t="s">
        <v>4004</v>
      </c>
      <c r="C3149" s="632" t="s">
        <v>709</v>
      </c>
      <c r="D3149" s="632">
        <v>1</v>
      </c>
      <c r="E3149" s="632">
        <v>2007</v>
      </c>
      <c r="F3149" s="1092">
        <v>266</v>
      </c>
      <c r="G3149" s="816">
        <f t="shared" si="105"/>
        <v>266</v>
      </c>
      <c r="H3149" s="735">
        <v>100</v>
      </c>
      <c r="I3149" s="816">
        <f t="shared" si="106"/>
        <v>0</v>
      </c>
      <c r="J3149" s="803"/>
      <c r="K3149" s="737"/>
      <c r="L3149" s="737"/>
      <c r="M3149" s="803"/>
      <c r="N3149" s="737"/>
      <c r="O3149" s="737"/>
      <c r="P3149" s="1883"/>
    </row>
    <row r="3150" spans="1:16" ht="13.5">
      <c r="A3150" s="632">
        <v>188</v>
      </c>
      <c r="B3150" s="818" t="s">
        <v>4005</v>
      </c>
      <c r="C3150" s="632" t="s">
        <v>709</v>
      </c>
      <c r="D3150" s="632">
        <v>1</v>
      </c>
      <c r="E3150" s="632">
        <v>2007</v>
      </c>
      <c r="F3150" s="1092">
        <v>255</v>
      </c>
      <c r="G3150" s="816">
        <f t="shared" si="105"/>
        <v>255</v>
      </c>
      <c r="H3150" s="735">
        <v>100</v>
      </c>
      <c r="I3150" s="816">
        <f t="shared" si="106"/>
        <v>0</v>
      </c>
      <c r="J3150" s="803"/>
      <c r="K3150" s="737"/>
      <c r="L3150" s="737"/>
      <c r="M3150" s="803"/>
      <c r="N3150" s="737"/>
      <c r="O3150" s="737"/>
      <c r="P3150" s="1883"/>
    </row>
    <row r="3151" spans="1:16" ht="13.5">
      <c r="A3151" s="632">
        <v>189</v>
      </c>
      <c r="B3151" s="818" t="s">
        <v>4006</v>
      </c>
      <c r="C3151" s="632" t="s">
        <v>709</v>
      </c>
      <c r="D3151" s="632">
        <v>1</v>
      </c>
      <c r="E3151" s="632">
        <v>2011</v>
      </c>
      <c r="F3151" s="1092">
        <v>266</v>
      </c>
      <c r="G3151" s="816">
        <f t="shared" si="105"/>
        <v>266</v>
      </c>
      <c r="H3151" s="735">
        <v>100</v>
      </c>
      <c r="I3151" s="816">
        <f t="shared" si="106"/>
        <v>0</v>
      </c>
      <c r="J3151" s="803"/>
      <c r="K3151" s="737"/>
      <c r="L3151" s="737"/>
      <c r="M3151" s="803"/>
      <c r="N3151" s="737"/>
      <c r="O3151" s="737"/>
      <c r="P3151" s="1883"/>
    </row>
    <row r="3152" spans="1:16" ht="13.5">
      <c r="A3152" s="632">
        <v>190</v>
      </c>
      <c r="B3152" s="818" t="s">
        <v>4007</v>
      </c>
      <c r="C3152" s="632" t="s">
        <v>709</v>
      </c>
      <c r="D3152" s="632">
        <v>1</v>
      </c>
      <c r="E3152" s="632">
        <v>2008</v>
      </c>
      <c r="F3152" s="1092">
        <v>493.3</v>
      </c>
      <c r="G3152" s="816">
        <f t="shared" si="105"/>
        <v>493.3</v>
      </c>
      <c r="H3152" s="735">
        <v>100</v>
      </c>
      <c r="I3152" s="816">
        <f t="shared" si="106"/>
        <v>0</v>
      </c>
      <c r="J3152" s="803"/>
      <c r="K3152" s="737"/>
      <c r="L3152" s="737"/>
      <c r="M3152" s="803"/>
      <c r="N3152" s="737"/>
      <c r="O3152" s="737"/>
      <c r="P3152" s="1883"/>
    </row>
    <row r="3153" spans="1:16" ht="27">
      <c r="A3153" s="632">
        <v>191</v>
      </c>
      <c r="B3153" s="818" t="s">
        <v>4008</v>
      </c>
      <c r="C3153" s="632" t="s">
        <v>709</v>
      </c>
      <c r="D3153" s="632">
        <v>1</v>
      </c>
      <c r="E3153" s="632">
        <v>2008</v>
      </c>
      <c r="F3153" s="1092">
        <v>542</v>
      </c>
      <c r="G3153" s="816">
        <f t="shared" si="105"/>
        <v>542</v>
      </c>
      <c r="H3153" s="735">
        <v>100</v>
      </c>
      <c r="I3153" s="816">
        <f t="shared" si="106"/>
        <v>0</v>
      </c>
      <c r="J3153" s="803"/>
      <c r="K3153" s="737"/>
      <c r="L3153" s="737"/>
      <c r="M3153" s="803"/>
      <c r="N3153" s="737"/>
      <c r="O3153" s="737"/>
      <c r="P3153" s="1883"/>
    </row>
    <row r="3154" spans="1:16" ht="27">
      <c r="A3154" s="632">
        <v>192</v>
      </c>
      <c r="B3154" s="818" t="s">
        <v>4009</v>
      </c>
      <c r="C3154" s="632" t="s">
        <v>709</v>
      </c>
      <c r="D3154" s="632">
        <v>1</v>
      </c>
      <c r="E3154" s="632">
        <v>2010</v>
      </c>
      <c r="F3154" s="1092">
        <v>997.56</v>
      </c>
      <c r="G3154" s="816">
        <f t="shared" si="105"/>
        <v>997.56</v>
      </c>
      <c r="H3154" s="735">
        <v>100</v>
      </c>
      <c r="I3154" s="816">
        <f t="shared" si="106"/>
        <v>0</v>
      </c>
      <c r="J3154" s="803"/>
      <c r="K3154" s="737"/>
      <c r="L3154" s="737"/>
      <c r="M3154" s="803"/>
      <c r="N3154" s="737"/>
      <c r="O3154" s="737"/>
      <c r="P3154" s="1883"/>
    </row>
    <row r="3155" spans="1:16" ht="27">
      <c r="A3155" s="632">
        <v>193</v>
      </c>
      <c r="B3155" s="818" t="s">
        <v>4010</v>
      </c>
      <c r="C3155" s="632" t="s">
        <v>709</v>
      </c>
      <c r="D3155" s="632">
        <v>1</v>
      </c>
      <c r="E3155" s="632">
        <v>2010</v>
      </c>
      <c r="F3155" s="1092">
        <v>997.56</v>
      </c>
      <c r="G3155" s="816">
        <f t="shared" si="105"/>
        <v>997.56</v>
      </c>
      <c r="H3155" s="735">
        <v>100</v>
      </c>
      <c r="I3155" s="816">
        <f t="shared" si="106"/>
        <v>0</v>
      </c>
      <c r="J3155" s="803"/>
      <c r="K3155" s="737"/>
      <c r="L3155" s="737"/>
      <c r="M3155" s="803"/>
      <c r="N3155" s="737"/>
      <c r="O3155" s="737"/>
      <c r="P3155" s="1883"/>
    </row>
    <row r="3156" spans="1:16" ht="13.5">
      <c r="A3156" s="632">
        <v>194</v>
      </c>
      <c r="B3156" s="818" t="s">
        <v>4011</v>
      </c>
      <c r="C3156" s="632" t="s">
        <v>709</v>
      </c>
      <c r="D3156" s="632">
        <v>1</v>
      </c>
      <c r="E3156" s="632">
        <v>2008</v>
      </c>
      <c r="F3156" s="1092">
        <v>103.66200000000001</v>
      </c>
      <c r="G3156" s="816">
        <f t="shared" si="105"/>
        <v>103.66200000000001</v>
      </c>
      <c r="H3156" s="735">
        <v>100</v>
      </c>
      <c r="I3156" s="816">
        <f t="shared" si="106"/>
        <v>0</v>
      </c>
      <c r="J3156" s="803"/>
      <c r="K3156" s="737"/>
      <c r="L3156" s="737"/>
      <c r="M3156" s="803"/>
      <c r="N3156" s="737"/>
      <c r="O3156" s="737"/>
      <c r="P3156" s="1883"/>
    </row>
    <row r="3157" spans="1:16" ht="27">
      <c r="A3157" s="632">
        <v>195</v>
      </c>
      <c r="B3157" s="818" t="s">
        <v>3947</v>
      </c>
      <c r="C3157" s="632" t="s">
        <v>709</v>
      </c>
      <c r="D3157" s="632">
        <v>1</v>
      </c>
      <c r="E3157" s="632">
        <v>2008</v>
      </c>
      <c r="F3157" s="1092">
        <v>110</v>
      </c>
      <c r="G3157" s="816">
        <f t="shared" si="105"/>
        <v>110</v>
      </c>
      <c r="H3157" s="735">
        <v>100</v>
      </c>
      <c r="I3157" s="816">
        <f t="shared" si="106"/>
        <v>0</v>
      </c>
      <c r="J3157" s="803"/>
      <c r="K3157" s="737"/>
      <c r="L3157" s="737"/>
      <c r="M3157" s="803"/>
      <c r="N3157" s="737"/>
      <c r="O3157" s="737"/>
      <c r="P3157" s="1883"/>
    </row>
    <row r="3158" spans="1:16" ht="13.5">
      <c r="A3158" s="632">
        <v>196</v>
      </c>
      <c r="B3158" s="818" t="s">
        <v>4012</v>
      </c>
      <c r="C3158" s="632" t="s">
        <v>709</v>
      </c>
      <c r="D3158" s="632">
        <v>1</v>
      </c>
      <c r="E3158" s="632">
        <v>2008</v>
      </c>
      <c r="F3158" s="1092">
        <v>100.8</v>
      </c>
      <c r="G3158" s="816">
        <f t="shared" si="105"/>
        <v>100.8</v>
      </c>
      <c r="H3158" s="735">
        <v>100</v>
      </c>
      <c r="I3158" s="816">
        <f t="shared" si="106"/>
        <v>0</v>
      </c>
      <c r="J3158" s="803"/>
      <c r="K3158" s="737"/>
      <c r="L3158" s="737"/>
      <c r="M3158" s="803"/>
      <c r="N3158" s="737"/>
      <c r="O3158" s="737"/>
      <c r="P3158" s="1883"/>
    </row>
    <row r="3159" spans="1:16" ht="13.5">
      <c r="A3159" s="632">
        <v>197</v>
      </c>
      <c r="B3159" s="818" t="s">
        <v>4013</v>
      </c>
      <c r="C3159" s="632" t="s">
        <v>709</v>
      </c>
      <c r="D3159" s="632">
        <v>1</v>
      </c>
      <c r="E3159" s="632">
        <v>2007</v>
      </c>
      <c r="F3159" s="1092">
        <v>146.30000000000001</v>
      </c>
      <c r="G3159" s="816">
        <f t="shared" si="105"/>
        <v>146.30000000000001</v>
      </c>
      <c r="H3159" s="735">
        <v>100</v>
      </c>
      <c r="I3159" s="816">
        <f t="shared" si="106"/>
        <v>0</v>
      </c>
      <c r="J3159" s="803"/>
      <c r="K3159" s="737"/>
      <c r="L3159" s="737"/>
      <c r="M3159" s="803"/>
      <c r="N3159" s="737"/>
      <c r="O3159" s="737"/>
      <c r="P3159" s="1883"/>
    </row>
    <row r="3160" spans="1:16" ht="13.5">
      <c r="A3160" s="632">
        <v>198</v>
      </c>
      <c r="B3160" s="818" t="s">
        <v>3942</v>
      </c>
      <c r="C3160" s="632" t="s">
        <v>709</v>
      </c>
      <c r="D3160" s="632">
        <v>1</v>
      </c>
      <c r="E3160" s="632">
        <v>2010</v>
      </c>
      <c r="F3160" s="1092">
        <v>76.92</v>
      </c>
      <c r="G3160" s="816">
        <f t="shared" si="105"/>
        <v>76.92</v>
      </c>
      <c r="H3160" s="735">
        <v>100</v>
      </c>
      <c r="I3160" s="816">
        <f t="shared" si="106"/>
        <v>0</v>
      </c>
      <c r="J3160" s="803"/>
      <c r="K3160" s="737"/>
      <c r="L3160" s="737"/>
      <c r="M3160" s="803"/>
      <c r="N3160" s="737"/>
      <c r="O3160" s="737"/>
      <c r="P3160" s="1883"/>
    </row>
    <row r="3161" spans="1:16" ht="13.5">
      <c r="A3161" s="632">
        <v>199</v>
      </c>
      <c r="B3161" s="818" t="s">
        <v>3942</v>
      </c>
      <c r="C3161" s="632" t="s">
        <v>709</v>
      </c>
      <c r="D3161" s="632">
        <v>1</v>
      </c>
      <c r="E3161" s="632">
        <v>2010</v>
      </c>
      <c r="F3161" s="1092">
        <v>76.92</v>
      </c>
      <c r="G3161" s="816">
        <f t="shared" si="105"/>
        <v>76.92</v>
      </c>
      <c r="H3161" s="735">
        <v>100</v>
      </c>
      <c r="I3161" s="816">
        <f t="shared" si="106"/>
        <v>0</v>
      </c>
      <c r="J3161" s="803"/>
      <c r="K3161" s="737"/>
      <c r="L3161" s="737"/>
      <c r="M3161" s="803"/>
      <c r="N3161" s="737"/>
      <c r="O3161" s="737"/>
      <c r="P3161" s="1883"/>
    </row>
    <row r="3162" spans="1:16" ht="13.5">
      <c r="A3162" s="632">
        <v>200</v>
      </c>
      <c r="B3162" s="818" t="s">
        <v>4011</v>
      </c>
      <c r="C3162" s="632" t="s">
        <v>709</v>
      </c>
      <c r="D3162" s="632">
        <v>1</v>
      </c>
      <c r="E3162" s="632">
        <v>2008</v>
      </c>
      <c r="F3162" s="1092">
        <v>103.66200000000001</v>
      </c>
      <c r="G3162" s="816">
        <f t="shared" si="105"/>
        <v>103.66200000000001</v>
      </c>
      <c r="H3162" s="735">
        <v>100</v>
      </c>
      <c r="I3162" s="816">
        <f t="shared" si="106"/>
        <v>0</v>
      </c>
      <c r="J3162" s="803"/>
      <c r="K3162" s="737"/>
      <c r="L3162" s="737"/>
      <c r="M3162" s="803"/>
      <c r="N3162" s="737"/>
      <c r="O3162" s="737"/>
      <c r="P3162" s="1883"/>
    </row>
    <row r="3163" spans="1:16" ht="40.5">
      <c r="A3163" s="632">
        <v>201</v>
      </c>
      <c r="B3163" s="818" t="s">
        <v>4014</v>
      </c>
      <c r="C3163" s="632" t="s">
        <v>711</v>
      </c>
      <c r="D3163" s="632">
        <v>1</v>
      </c>
      <c r="E3163" s="632">
        <v>2010</v>
      </c>
      <c r="F3163" s="1092">
        <v>2431.5</v>
      </c>
      <c r="G3163" s="816">
        <f t="shared" si="105"/>
        <v>2431.5</v>
      </c>
      <c r="H3163" s="735">
        <v>100</v>
      </c>
      <c r="I3163" s="816">
        <f t="shared" si="106"/>
        <v>0</v>
      </c>
      <c r="J3163" s="803"/>
      <c r="K3163" s="737"/>
      <c r="L3163" s="737"/>
      <c r="M3163" s="803"/>
      <c r="N3163" s="737"/>
      <c r="O3163" s="737"/>
      <c r="P3163" s="1883"/>
    </row>
    <row r="3164" spans="1:16" ht="13.5">
      <c r="A3164" s="632"/>
      <c r="B3164" s="818" t="s">
        <v>6416</v>
      </c>
      <c r="C3164" s="632"/>
      <c r="D3164" s="632"/>
      <c r="E3164" s="632"/>
      <c r="F3164" s="1092"/>
      <c r="G3164" s="816">
        <f t="shared" si="105"/>
        <v>0</v>
      </c>
      <c r="H3164" s="735">
        <v>100</v>
      </c>
      <c r="I3164" s="816">
        <f t="shared" si="106"/>
        <v>0</v>
      </c>
      <c r="J3164" s="803"/>
      <c r="K3164" s="737"/>
      <c r="L3164" s="737"/>
      <c r="M3164" s="803"/>
      <c r="N3164" s="737"/>
      <c r="O3164" s="737"/>
      <c r="P3164" s="1883"/>
    </row>
    <row r="3165" spans="1:16" ht="13.5">
      <c r="A3165" s="632"/>
      <c r="B3165" s="818" t="s">
        <v>6417</v>
      </c>
      <c r="C3165" s="632"/>
      <c r="D3165" s="632"/>
      <c r="E3165" s="632"/>
      <c r="F3165" s="1092"/>
      <c r="G3165" s="816">
        <f t="shared" si="105"/>
        <v>0</v>
      </c>
      <c r="H3165" s="735">
        <v>100</v>
      </c>
      <c r="I3165" s="816">
        <f t="shared" si="106"/>
        <v>0</v>
      </c>
      <c r="J3165" s="803"/>
      <c r="K3165" s="737"/>
      <c r="L3165" s="737"/>
      <c r="M3165" s="803"/>
      <c r="N3165" s="737"/>
      <c r="O3165" s="737"/>
      <c r="P3165" s="1883"/>
    </row>
    <row r="3166" spans="1:16" ht="13.5">
      <c r="A3166" s="632"/>
      <c r="B3166" s="818" t="s">
        <v>6418</v>
      </c>
      <c r="C3166" s="632"/>
      <c r="D3166" s="632"/>
      <c r="E3166" s="632"/>
      <c r="F3166" s="1092"/>
      <c r="G3166" s="816">
        <f t="shared" si="105"/>
        <v>0</v>
      </c>
      <c r="H3166" s="735">
        <v>100</v>
      </c>
      <c r="I3166" s="816">
        <f t="shared" si="106"/>
        <v>0</v>
      </c>
      <c r="J3166" s="803"/>
      <c r="K3166" s="737"/>
      <c r="L3166" s="737"/>
      <c r="M3166" s="803"/>
      <c r="N3166" s="737"/>
      <c r="O3166" s="737"/>
      <c r="P3166" s="1883"/>
    </row>
    <row r="3167" spans="1:16" ht="13.5">
      <c r="A3167" s="632"/>
      <c r="B3167" s="818" t="s">
        <v>6419</v>
      </c>
      <c r="C3167" s="632"/>
      <c r="D3167" s="632"/>
      <c r="E3167" s="632"/>
      <c r="F3167" s="1092"/>
      <c r="G3167" s="816">
        <f t="shared" si="105"/>
        <v>0</v>
      </c>
      <c r="H3167" s="735">
        <v>100</v>
      </c>
      <c r="I3167" s="816">
        <f t="shared" si="106"/>
        <v>0</v>
      </c>
      <c r="J3167" s="803"/>
      <c r="K3167" s="737"/>
      <c r="L3167" s="737"/>
      <c r="M3167" s="803"/>
      <c r="N3167" s="737"/>
      <c r="O3167" s="737"/>
      <c r="P3167" s="1883"/>
    </row>
    <row r="3168" spans="1:16" ht="13.5">
      <c r="A3168" s="632">
        <v>202</v>
      </c>
      <c r="B3168" s="818" t="s">
        <v>4015</v>
      </c>
      <c r="C3168" s="632" t="s">
        <v>709</v>
      </c>
      <c r="D3168" s="632">
        <v>1</v>
      </c>
      <c r="E3168" s="632">
        <v>2010</v>
      </c>
      <c r="F3168" s="1092">
        <v>50.1</v>
      </c>
      <c r="G3168" s="816">
        <f t="shared" si="105"/>
        <v>50.1</v>
      </c>
      <c r="H3168" s="735">
        <v>100</v>
      </c>
      <c r="I3168" s="816">
        <f t="shared" si="106"/>
        <v>0</v>
      </c>
      <c r="J3168" s="803"/>
      <c r="K3168" s="737"/>
      <c r="L3168" s="737"/>
      <c r="M3168" s="803"/>
      <c r="N3168" s="737"/>
      <c r="O3168" s="737"/>
      <c r="P3168" s="1883"/>
    </row>
    <row r="3169" spans="1:16" ht="13.5">
      <c r="A3169" s="632">
        <v>203</v>
      </c>
      <c r="B3169" s="818" t="s">
        <v>4015</v>
      </c>
      <c r="C3169" s="632" t="s">
        <v>709</v>
      </c>
      <c r="D3169" s="632">
        <v>1</v>
      </c>
      <c r="E3169" s="632">
        <v>2010</v>
      </c>
      <c r="F3169" s="1092">
        <v>50.1</v>
      </c>
      <c r="G3169" s="816">
        <f t="shared" si="105"/>
        <v>50.1</v>
      </c>
      <c r="H3169" s="735">
        <v>100</v>
      </c>
      <c r="I3169" s="816">
        <f t="shared" si="106"/>
        <v>0</v>
      </c>
      <c r="J3169" s="803"/>
      <c r="K3169" s="737"/>
      <c r="L3169" s="737"/>
      <c r="M3169" s="803"/>
      <c r="N3169" s="737"/>
      <c r="O3169" s="737"/>
      <c r="P3169" s="1883"/>
    </row>
    <row r="3170" spans="1:16" ht="27">
      <c r="A3170" s="632">
        <v>204</v>
      </c>
      <c r="B3170" s="818" t="s">
        <v>647</v>
      </c>
      <c r="C3170" s="632" t="s">
        <v>709</v>
      </c>
      <c r="D3170" s="632">
        <v>1</v>
      </c>
      <c r="E3170" s="632">
        <v>2008</v>
      </c>
      <c r="F3170" s="1092">
        <v>29.780999999999999</v>
      </c>
      <c r="G3170" s="816">
        <f t="shared" si="105"/>
        <v>29.780999999999999</v>
      </c>
      <c r="H3170" s="735">
        <v>100</v>
      </c>
      <c r="I3170" s="816">
        <f t="shared" si="106"/>
        <v>0</v>
      </c>
      <c r="J3170" s="803"/>
      <c r="K3170" s="737"/>
      <c r="L3170" s="737"/>
      <c r="M3170" s="803"/>
      <c r="N3170" s="737"/>
      <c r="O3170" s="737"/>
      <c r="P3170" s="1883"/>
    </row>
    <row r="3171" spans="1:16" ht="13.5">
      <c r="A3171" s="632">
        <v>205</v>
      </c>
      <c r="B3171" s="818" t="s">
        <v>786</v>
      </c>
      <c r="C3171" s="632" t="s">
        <v>709</v>
      </c>
      <c r="D3171" s="632">
        <v>1</v>
      </c>
      <c r="E3171" s="632">
        <v>2010</v>
      </c>
      <c r="F3171" s="1092">
        <v>75.48</v>
      </c>
      <c r="G3171" s="816">
        <f t="shared" si="105"/>
        <v>75.48</v>
      </c>
      <c r="H3171" s="735">
        <v>100</v>
      </c>
      <c r="I3171" s="816">
        <f t="shared" si="106"/>
        <v>0</v>
      </c>
      <c r="J3171" s="803"/>
      <c r="K3171" s="737"/>
      <c r="L3171" s="737"/>
      <c r="M3171" s="803"/>
      <c r="N3171" s="737"/>
      <c r="O3171" s="737"/>
      <c r="P3171" s="1883"/>
    </row>
    <row r="3172" spans="1:16" ht="13.5">
      <c r="A3172" s="632">
        <v>206</v>
      </c>
      <c r="B3172" s="818" t="s">
        <v>786</v>
      </c>
      <c r="C3172" s="632" t="s">
        <v>709</v>
      </c>
      <c r="D3172" s="632">
        <v>1</v>
      </c>
      <c r="E3172" s="632">
        <v>2010</v>
      </c>
      <c r="F3172" s="1092">
        <v>75.48</v>
      </c>
      <c r="G3172" s="816">
        <f t="shared" si="105"/>
        <v>75.48</v>
      </c>
      <c r="H3172" s="735">
        <v>100</v>
      </c>
      <c r="I3172" s="816">
        <f t="shared" si="106"/>
        <v>0</v>
      </c>
      <c r="J3172" s="803"/>
      <c r="K3172" s="737"/>
      <c r="L3172" s="737"/>
      <c r="M3172" s="803"/>
      <c r="N3172" s="737"/>
      <c r="O3172" s="737"/>
      <c r="P3172" s="1883"/>
    </row>
    <row r="3173" spans="1:16" ht="13.5">
      <c r="A3173" s="632">
        <v>207</v>
      </c>
      <c r="B3173" s="818" t="s">
        <v>786</v>
      </c>
      <c r="C3173" s="632" t="s">
        <v>709</v>
      </c>
      <c r="D3173" s="632">
        <v>1</v>
      </c>
      <c r="E3173" s="632">
        <v>2010</v>
      </c>
      <c r="F3173" s="1092">
        <v>75.48</v>
      </c>
      <c r="G3173" s="816">
        <f t="shared" si="105"/>
        <v>75.48</v>
      </c>
      <c r="H3173" s="735">
        <v>100</v>
      </c>
      <c r="I3173" s="816">
        <f t="shared" si="106"/>
        <v>0</v>
      </c>
      <c r="J3173" s="803"/>
      <c r="K3173" s="737"/>
      <c r="L3173" s="737"/>
      <c r="M3173" s="803"/>
      <c r="N3173" s="737"/>
      <c r="O3173" s="737"/>
      <c r="P3173" s="1883"/>
    </row>
    <row r="3174" spans="1:16" ht="13.5">
      <c r="A3174" s="632">
        <v>208</v>
      </c>
      <c r="B3174" s="818" t="s">
        <v>786</v>
      </c>
      <c r="C3174" s="632" t="s">
        <v>709</v>
      </c>
      <c r="D3174" s="632">
        <v>1</v>
      </c>
      <c r="E3174" s="632">
        <v>2010</v>
      </c>
      <c r="F3174" s="1092">
        <v>75.48</v>
      </c>
      <c r="G3174" s="816">
        <f t="shared" si="105"/>
        <v>75.48</v>
      </c>
      <c r="H3174" s="735">
        <v>100</v>
      </c>
      <c r="I3174" s="816">
        <f t="shared" si="106"/>
        <v>0</v>
      </c>
      <c r="J3174" s="803"/>
      <c r="K3174" s="737"/>
      <c r="L3174" s="737"/>
      <c r="M3174" s="803"/>
      <c r="N3174" s="737"/>
      <c r="O3174" s="737"/>
      <c r="P3174" s="1883"/>
    </row>
    <row r="3175" spans="1:16" ht="27">
      <c r="A3175" s="632">
        <v>209</v>
      </c>
      <c r="B3175" s="818" t="s">
        <v>4016</v>
      </c>
      <c r="C3175" s="632" t="s">
        <v>709</v>
      </c>
      <c r="D3175" s="632">
        <v>1</v>
      </c>
      <c r="E3175" s="632">
        <v>2007</v>
      </c>
      <c r="F3175" s="1092">
        <v>153.75</v>
      </c>
      <c r="G3175" s="816">
        <f t="shared" si="105"/>
        <v>153.75</v>
      </c>
      <c r="H3175" s="735">
        <v>100</v>
      </c>
      <c r="I3175" s="816">
        <f t="shared" si="106"/>
        <v>0</v>
      </c>
      <c r="J3175" s="803"/>
      <c r="K3175" s="737"/>
      <c r="L3175" s="737"/>
      <c r="M3175" s="803"/>
      <c r="N3175" s="737"/>
      <c r="O3175" s="737"/>
      <c r="P3175" s="1883"/>
    </row>
    <row r="3176" spans="1:16" ht="13.5">
      <c r="A3176" s="632">
        <v>210</v>
      </c>
      <c r="B3176" s="818" t="s">
        <v>4017</v>
      </c>
      <c r="C3176" s="632" t="s">
        <v>709</v>
      </c>
      <c r="D3176" s="632">
        <v>1</v>
      </c>
      <c r="E3176" s="632">
        <v>2007</v>
      </c>
      <c r="F3176" s="1092">
        <v>34.85</v>
      </c>
      <c r="G3176" s="816">
        <f t="shared" si="105"/>
        <v>34.85</v>
      </c>
      <c r="H3176" s="735">
        <v>100</v>
      </c>
      <c r="I3176" s="816">
        <f t="shared" si="106"/>
        <v>0</v>
      </c>
      <c r="J3176" s="803"/>
      <c r="K3176" s="737"/>
      <c r="L3176" s="737"/>
      <c r="M3176" s="803"/>
      <c r="N3176" s="737"/>
      <c r="O3176" s="737"/>
      <c r="P3176" s="1883"/>
    </row>
    <row r="3177" spans="1:16" ht="13.5">
      <c r="A3177" s="632">
        <v>211</v>
      </c>
      <c r="B3177" s="818" t="s">
        <v>4018</v>
      </c>
      <c r="C3177" s="632" t="s">
        <v>709</v>
      </c>
      <c r="D3177" s="632">
        <v>1</v>
      </c>
      <c r="E3177" s="632">
        <v>2011</v>
      </c>
      <c r="F3177" s="1092">
        <v>57.384</v>
      </c>
      <c r="G3177" s="816">
        <f t="shared" si="105"/>
        <v>57.384</v>
      </c>
      <c r="H3177" s="735">
        <v>100</v>
      </c>
      <c r="I3177" s="816">
        <f t="shared" si="106"/>
        <v>0</v>
      </c>
      <c r="J3177" s="803"/>
      <c r="K3177" s="737"/>
      <c r="L3177" s="737"/>
      <c r="M3177" s="803"/>
      <c r="N3177" s="737"/>
      <c r="O3177" s="737"/>
      <c r="P3177" s="1883"/>
    </row>
    <row r="3178" spans="1:16" ht="27">
      <c r="A3178" s="632">
        <v>212</v>
      </c>
      <c r="B3178" s="818" t="s">
        <v>4019</v>
      </c>
      <c r="C3178" s="632" t="s">
        <v>709</v>
      </c>
      <c r="D3178" s="632">
        <v>1</v>
      </c>
      <c r="E3178" s="632">
        <v>2007</v>
      </c>
      <c r="F3178" s="1092">
        <v>266</v>
      </c>
      <c r="G3178" s="816">
        <f t="shared" si="105"/>
        <v>266</v>
      </c>
      <c r="H3178" s="735">
        <v>100</v>
      </c>
      <c r="I3178" s="816">
        <f t="shared" si="106"/>
        <v>0</v>
      </c>
      <c r="J3178" s="803"/>
      <c r="K3178" s="737"/>
      <c r="L3178" s="737"/>
      <c r="M3178" s="803"/>
      <c r="N3178" s="737"/>
      <c r="O3178" s="737"/>
      <c r="P3178" s="1883"/>
    </row>
    <row r="3179" spans="1:16" ht="27">
      <c r="A3179" s="632">
        <v>213</v>
      </c>
      <c r="B3179" s="818" t="s">
        <v>4020</v>
      </c>
      <c r="C3179" s="632" t="s">
        <v>709</v>
      </c>
      <c r="D3179" s="632">
        <v>1</v>
      </c>
      <c r="E3179" s="632">
        <v>2008</v>
      </c>
      <c r="F3179" s="1092">
        <v>493.3</v>
      </c>
      <c r="G3179" s="816">
        <f t="shared" si="105"/>
        <v>493.3</v>
      </c>
      <c r="H3179" s="735">
        <v>100</v>
      </c>
      <c r="I3179" s="816">
        <f t="shared" si="106"/>
        <v>0</v>
      </c>
      <c r="J3179" s="803"/>
      <c r="K3179" s="737"/>
      <c r="L3179" s="737"/>
      <c r="M3179" s="803"/>
      <c r="N3179" s="737"/>
      <c r="O3179" s="737"/>
      <c r="P3179" s="1883"/>
    </row>
    <row r="3180" spans="1:16" ht="27">
      <c r="A3180" s="632">
        <v>214</v>
      </c>
      <c r="B3180" s="818" t="s">
        <v>4021</v>
      </c>
      <c r="C3180" s="632" t="s">
        <v>709</v>
      </c>
      <c r="D3180" s="632">
        <v>1</v>
      </c>
      <c r="E3180" s="632">
        <v>2008</v>
      </c>
      <c r="F3180" s="1092">
        <v>493.3</v>
      </c>
      <c r="G3180" s="816">
        <f t="shared" si="105"/>
        <v>493.3</v>
      </c>
      <c r="H3180" s="735">
        <v>100</v>
      </c>
      <c r="I3180" s="816">
        <f t="shared" si="106"/>
        <v>0</v>
      </c>
      <c r="J3180" s="803"/>
      <c r="K3180" s="737"/>
      <c r="L3180" s="737"/>
      <c r="M3180" s="803"/>
      <c r="N3180" s="737"/>
      <c r="O3180" s="737"/>
      <c r="P3180" s="1883"/>
    </row>
    <row r="3181" spans="1:16" ht="13.5">
      <c r="A3181" s="632">
        <v>215</v>
      </c>
      <c r="B3181" s="818" t="s">
        <v>4022</v>
      </c>
      <c r="C3181" s="632" t="s">
        <v>709</v>
      </c>
      <c r="D3181" s="632">
        <v>1</v>
      </c>
      <c r="E3181" s="632">
        <v>2009</v>
      </c>
      <c r="F3181" s="1092">
        <v>493.3</v>
      </c>
      <c r="G3181" s="816">
        <f t="shared" si="105"/>
        <v>493.3</v>
      </c>
      <c r="H3181" s="735">
        <v>100</v>
      </c>
      <c r="I3181" s="816">
        <f t="shared" si="106"/>
        <v>0</v>
      </c>
      <c r="J3181" s="803"/>
      <c r="K3181" s="737"/>
      <c r="L3181" s="737"/>
      <c r="M3181" s="803"/>
      <c r="N3181" s="737"/>
      <c r="O3181" s="737"/>
      <c r="P3181" s="1883"/>
    </row>
    <row r="3182" spans="1:16" ht="13.5">
      <c r="A3182" s="632">
        <v>216</v>
      </c>
      <c r="B3182" s="818" t="s">
        <v>3935</v>
      </c>
      <c r="C3182" s="632" t="s">
        <v>709</v>
      </c>
      <c r="D3182" s="632">
        <v>1</v>
      </c>
      <c r="E3182" s="632">
        <v>2010</v>
      </c>
      <c r="F3182" s="1092">
        <v>449.23565000000002</v>
      </c>
      <c r="G3182" s="816">
        <f t="shared" si="105"/>
        <v>449.23565000000002</v>
      </c>
      <c r="H3182" s="735">
        <v>100</v>
      </c>
      <c r="I3182" s="816">
        <f t="shared" si="106"/>
        <v>0</v>
      </c>
      <c r="J3182" s="803"/>
      <c r="K3182" s="737"/>
      <c r="L3182" s="737"/>
      <c r="M3182" s="803"/>
      <c r="N3182" s="737"/>
      <c r="O3182" s="737"/>
      <c r="P3182" s="1883"/>
    </row>
    <row r="3183" spans="1:16" ht="13.5">
      <c r="A3183" s="632">
        <v>217</v>
      </c>
      <c r="B3183" s="818" t="s">
        <v>3935</v>
      </c>
      <c r="C3183" s="632" t="s">
        <v>709</v>
      </c>
      <c r="D3183" s="632">
        <v>1</v>
      </c>
      <c r="E3183" s="632">
        <v>2010</v>
      </c>
      <c r="F3183" s="1092">
        <v>449.23565000000002</v>
      </c>
      <c r="G3183" s="816">
        <f t="shared" si="105"/>
        <v>449.23565000000002</v>
      </c>
      <c r="H3183" s="735">
        <v>100</v>
      </c>
      <c r="I3183" s="816">
        <f t="shared" si="106"/>
        <v>0</v>
      </c>
      <c r="J3183" s="803"/>
      <c r="K3183" s="737"/>
      <c r="L3183" s="737"/>
      <c r="M3183" s="803"/>
      <c r="N3183" s="737"/>
      <c r="O3183" s="737"/>
      <c r="P3183" s="1883"/>
    </row>
    <row r="3184" spans="1:16" ht="27">
      <c r="A3184" s="632">
        <v>218</v>
      </c>
      <c r="B3184" s="818" t="s">
        <v>4023</v>
      </c>
      <c r="C3184" s="632" t="s">
        <v>709</v>
      </c>
      <c r="D3184" s="632">
        <v>1</v>
      </c>
      <c r="E3184" s="632">
        <v>2010</v>
      </c>
      <c r="F3184" s="1092">
        <v>449.23565000000002</v>
      </c>
      <c r="G3184" s="816">
        <f t="shared" si="105"/>
        <v>449.23565000000002</v>
      </c>
      <c r="H3184" s="735">
        <v>100</v>
      </c>
      <c r="I3184" s="816">
        <f t="shared" si="106"/>
        <v>0</v>
      </c>
      <c r="J3184" s="803"/>
      <c r="K3184" s="737"/>
      <c r="L3184" s="737"/>
      <c r="M3184" s="803"/>
      <c r="N3184" s="737"/>
      <c r="O3184" s="737"/>
      <c r="P3184" s="1883"/>
    </row>
    <row r="3185" spans="1:16" ht="27">
      <c r="A3185" s="632">
        <v>219</v>
      </c>
      <c r="B3185" s="818" t="s">
        <v>3938</v>
      </c>
      <c r="C3185" s="632" t="s">
        <v>709</v>
      </c>
      <c r="D3185" s="632">
        <v>1</v>
      </c>
      <c r="E3185" s="632">
        <v>2008</v>
      </c>
      <c r="F3185" s="1092">
        <v>542</v>
      </c>
      <c r="G3185" s="816">
        <f t="shared" si="105"/>
        <v>542</v>
      </c>
      <c r="H3185" s="735">
        <v>100</v>
      </c>
      <c r="I3185" s="816">
        <f t="shared" si="106"/>
        <v>0</v>
      </c>
      <c r="J3185" s="803"/>
      <c r="K3185" s="737"/>
      <c r="L3185" s="737"/>
      <c r="M3185" s="803"/>
      <c r="N3185" s="737"/>
      <c r="O3185" s="737"/>
      <c r="P3185" s="1883"/>
    </row>
    <row r="3186" spans="1:16" ht="27">
      <c r="A3186" s="632">
        <v>220</v>
      </c>
      <c r="B3186" s="818" t="s">
        <v>4024</v>
      </c>
      <c r="C3186" s="632" t="s">
        <v>709</v>
      </c>
      <c r="D3186" s="632">
        <v>1</v>
      </c>
      <c r="E3186" s="632">
        <v>2009</v>
      </c>
      <c r="F3186" s="1092">
        <v>1297.5777</v>
      </c>
      <c r="G3186" s="816">
        <f t="shared" si="105"/>
        <v>1297.5777</v>
      </c>
      <c r="H3186" s="735">
        <v>100</v>
      </c>
      <c r="I3186" s="816">
        <f t="shared" si="106"/>
        <v>0</v>
      </c>
      <c r="J3186" s="803"/>
      <c r="K3186" s="737"/>
      <c r="L3186" s="737"/>
      <c r="M3186" s="803"/>
      <c r="N3186" s="737"/>
      <c r="O3186" s="737"/>
      <c r="P3186" s="1883"/>
    </row>
    <row r="3187" spans="1:16" ht="13.5">
      <c r="A3187" s="632">
        <v>221</v>
      </c>
      <c r="B3187" s="818" t="s">
        <v>3945</v>
      </c>
      <c r="C3187" s="632" t="s">
        <v>709</v>
      </c>
      <c r="D3187" s="632">
        <v>1</v>
      </c>
      <c r="E3187" s="632">
        <v>2007</v>
      </c>
      <c r="F3187" s="1092">
        <v>125.4</v>
      </c>
      <c r="G3187" s="816">
        <f t="shared" si="105"/>
        <v>125.4</v>
      </c>
      <c r="H3187" s="735">
        <v>100</v>
      </c>
      <c r="I3187" s="816">
        <f t="shared" si="106"/>
        <v>0</v>
      </c>
      <c r="J3187" s="803"/>
      <c r="K3187" s="737"/>
      <c r="L3187" s="737"/>
      <c r="M3187" s="803"/>
      <c r="N3187" s="737"/>
      <c r="O3187" s="737"/>
      <c r="P3187" s="1883"/>
    </row>
    <row r="3188" spans="1:16" ht="13.5">
      <c r="A3188" s="632">
        <v>222</v>
      </c>
      <c r="B3188" s="818" t="s">
        <v>4025</v>
      </c>
      <c r="C3188" s="632" t="s">
        <v>709</v>
      </c>
      <c r="D3188" s="632">
        <v>1</v>
      </c>
      <c r="E3188" s="632">
        <v>2008</v>
      </c>
      <c r="F3188" s="1092">
        <v>100.8</v>
      </c>
      <c r="G3188" s="816">
        <f t="shared" si="105"/>
        <v>100.8</v>
      </c>
      <c r="H3188" s="735">
        <v>100</v>
      </c>
      <c r="I3188" s="816">
        <f t="shared" si="106"/>
        <v>0</v>
      </c>
      <c r="J3188" s="803"/>
      <c r="K3188" s="737"/>
      <c r="L3188" s="737"/>
      <c r="M3188" s="803"/>
      <c r="N3188" s="737"/>
      <c r="O3188" s="737"/>
      <c r="P3188" s="1883"/>
    </row>
    <row r="3189" spans="1:16" ht="13.5">
      <c r="A3189" s="632">
        <v>223</v>
      </c>
      <c r="B3189" s="818" t="s">
        <v>4025</v>
      </c>
      <c r="C3189" s="632" t="s">
        <v>709</v>
      </c>
      <c r="D3189" s="632">
        <v>1</v>
      </c>
      <c r="E3189" s="632">
        <v>2008</v>
      </c>
      <c r="F3189" s="1092">
        <v>100.8</v>
      </c>
      <c r="G3189" s="816">
        <f t="shared" si="105"/>
        <v>100.8</v>
      </c>
      <c r="H3189" s="735">
        <v>100</v>
      </c>
      <c r="I3189" s="816">
        <f t="shared" si="106"/>
        <v>0</v>
      </c>
      <c r="J3189" s="803"/>
      <c r="K3189" s="737"/>
      <c r="L3189" s="737"/>
      <c r="M3189" s="803"/>
      <c r="N3189" s="737"/>
      <c r="O3189" s="737"/>
      <c r="P3189" s="1883"/>
    </row>
    <row r="3190" spans="1:16" ht="27">
      <c r="A3190" s="632">
        <v>224</v>
      </c>
      <c r="B3190" s="818" t="s">
        <v>3947</v>
      </c>
      <c r="C3190" s="632" t="s">
        <v>709</v>
      </c>
      <c r="D3190" s="632">
        <v>1</v>
      </c>
      <c r="E3190" s="632">
        <v>2008</v>
      </c>
      <c r="F3190" s="1092">
        <v>110</v>
      </c>
      <c r="G3190" s="816">
        <f t="shared" ref="G3190:G3252" si="107">F3190*H3190%</f>
        <v>110</v>
      </c>
      <c r="H3190" s="735">
        <v>100</v>
      </c>
      <c r="I3190" s="816">
        <f t="shared" ref="I3190:I3252" si="108">F3190-G3190</f>
        <v>0</v>
      </c>
      <c r="J3190" s="803"/>
      <c r="K3190" s="737"/>
      <c r="L3190" s="737"/>
      <c r="M3190" s="803"/>
      <c r="N3190" s="737"/>
      <c r="O3190" s="737"/>
      <c r="P3190" s="1883"/>
    </row>
    <row r="3191" spans="1:16" ht="13.5">
      <c r="A3191" s="632">
        <v>225</v>
      </c>
      <c r="B3191" s="818" t="s">
        <v>4012</v>
      </c>
      <c r="C3191" s="632" t="s">
        <v>709</v>
      </c>
      <c r="D3191" s="632">
        <v>1</v>
      </c>
      <c r="E3191" s="632">
        <v>2009</v>
      </c>
      <c r="F3191" s="1092">
        <v>100.8</v>
      </c>
      <c r="G3191" s="816">
        <f t="shared" si="107"/>
        <v>100.8</v>
      </c>
      <c r="H3191" s="735">
        <v>100</v>
      </c>
      <c r="I3191" s="816">
        <f t="shared" si="108"/>
        <v>0</v>
      </c>
      <c r="J3191" s="803"/>
      <c r="K3191" s="737"/>
      <c r="L3191" s="737"/>
      <c r="M3191" s="803"/>
      <c r="N3191" s="737"/>
      <c r="O3191" s="737"/>
      <c r="P3191" s="1883"/>
    </row>
    <row r="3192" spans="1:16" ht="13.5">
      <c r="A3192" s="632">
        <v>226</v>
      </c>
      <c r="B3192" s="818" t="s">
        <v>3569</v>
      </c>
      <c r="C3192" s="632" t="s">
        <v>709</v>
      </c>
      <c r="D3192" s="632">
        <v>1</v>
      </c>
      <c r="E3192" s="632">
        <v>2010</v>
      </c>
      <c r="F3192" s="1092">
        <v>80.592500000000001</v>
      </c>
      <c r="G3192" s="816">
        <f t="shared" si="107"/>
        <v>80.592500000000001</v>
      </c>
      <c r="H3192" s="735">
        <v>100</v>
      </c>
      <c r="I3192" s="816">
        <f t="shared" si="108"/>
        <v>0</v>
      </c>
      <c r="J3192" s="803"/>
      <c r="K3192" s="737"/>
      <c r="L3192" s="737"/>
      <c r="M3192" s="803"/>
      <c r="N3192" s="737"/>
      <c r="O3192" s="737"/>
      <c r="P3192" s="1883"/>
    </row>
    <row r="3193" spans="1:16" ht="13.5">
      <c r="A3193" s="632">
        <v>227</v>
      </c>
      <c r="B3193" s="818" t="s">
        <v>3948</v>
      </c>
      <c r="C3193" s="632" t="s">
        <v>709</v>
      </c>
      <c r="D3193" s="632">
        <v>1</v>
      </c>
      <c r="E3193" s="632">
        <v>2010</v>
      </c>
      <c r="F3193" s="1092">
        <v>80.592500000000001</v>
      </c>
      <c r="G3193" s="816">
        <f t="shared" si="107"/>
        <v>80.592500000000001</v>
      </c>
      <c r="H3193" s="735">
        <v>100</v>
      </c>
      <c r="I3193" s="816">
        <f t="shared" si="108"/>
        <v>0</v>
      </c>
      <c r="J3193" s="803"/>
      <c r="K3193" s="737"/>
      <c r="L3193" s="737"/>
      <c r="M3193" s="803"/>
      <c r="N3193" s="737"/>
      <c r="O3193" s="737"/>
      <c r="P3193" s="1883"/>
    </row>
    <row r="3194" spans="1:16" ht="13.5">
      <c r="A3194" s="632">
        <v>228</v>
      </c>
      <c r="B3194" s="818" t="s">
        <v>3948</v>
      </c>
      <c r="C3194" s="632" t="s">
        <v>709</v>
      </c>
      <c r="D3194" s="632">
        <v>1</v>
      </c>
      <c r="E3194" s="632">
        <v>2010</v>
      </c>
      <c r="F3194" s="1092">
        <v>80.592500000000001</v>
      </c>
      <c r="G3194" s="816">
        <f t="shared" si="107"/>
        <v>80.592500000000001</v>
      </c>
      <c r="H3194" s="735">
        <v>100</v>
      </c>
      <c r="I3194" s="816">
        <f t="shared" si="108"/>
        <v>0</v>
      </c>
      <c r="J3194" s="803"/>
      <c r="K3194" s="737"/>
      <c r="L3194" s="737"/>
      <c r="M3194" s="803"/>
      <c r="N3194" s="737"/>
      <c r="O3194" s="737"/>
      <c r="P3194" s="1883"/>
    </row>
    <row r="3195" spans="1:16" ht="27">
      <c r="A3195" s="632">
        <v>229</v>
      </c>
      <c r="B3195" s="818" t="s">
        <v>4026</v>
      </c>
      <c r="C3195" s="632" t="s">
        <v>711</v>
      </c>
      <c r="D3195" s="632">
        <v>1</v>
      </c>
      <c r="E3195" s="632">
        <v>2010</v>
      </c>
      <c r="F3195" s="1092">
        <v>1262.404</v>
      </c>
      <c r="G3195" s="816">
        <f t="shared" si="107"/>
        <v>1262.404</v>
      </c>
      <c r="H3195" s="735">
        <v>100</v>
      </c>
      <c r="I3195" s="816">
        <f t="shared" si="108"/>
        <v>0</v>
      </c>
      <c r="J3195" s="803"/>
      <c r="K3195" s="737"/>
      <c r="L3195" s="737"/>
      <c r="M3195" s="803"/>
      <c r="N3195" s="737"/>
      <c r="O3195" s="737"/>
      <c r="P3195" s="1883"/>
    </row>
    <row r="3196" spans="1:16" ht="27">
      <c r="A3196" s="632">
        <v>230</v>
      </c>
      <c r="B3196" s="818" t="s">
        <v>4027</v>
      </c>
      <c r="C3196" s="632" t="s">
        <v>709</v>
      </c>
      <c r="D3196" s="632">
        <v>1</v>
      </c>
      <c r="E3196" s="632">
        <v>2011</v>
      </c>
      <c r="F3196" s="1092">
        <v>1907.33142</v>
      </c>
      <c r="G3196" s="816">
        <f t="shared" si="107"/>
        <v>1907.33142</v>
      </c>
      <c r="H3196" s="735">
        <v>100</v>
      </c>
      <c r="I3196" s="816">
        <f t="shared" si="108"/>
        <v>0</v>
      </c>
      <c r="J3196" s="803"/>
      <c r="K3196" s="737"/>
      <c r="L3196" s="737"/>
      <c r="M3196" s="803"/>
      <c r="N3196" s="737"/>
      <c r="O3196" s="737"/>
      <c r="P3196" s="1883"/>
    </row>
    <row r="3197" spans="1:16" ht="13.5">
      <c r="A3197" s="632">
        <v>231</v>
      </c>
      <c r="B3197" s="818" t="s">
        <v>4028</v>
      </c>
      <c r="C3197" s="632" t="s">
        <v>709</v>
      </c>
      <c r="D3197" s="632">
        <v>1</v>
      </c>
      <c r="E3197" s="632">
        <v>2008</v>
      </c>
      <c r="F3197" s="1092">
        <v>50.1</v>
      </c>
      <c r="G3197" s="816">
        <f t="shared" si="107"/>
        <v>50.1</v>
      </c>
      <c r="H3197" s="735">
        <v>100</v>
      </c>
      <c r="I3197" s="816">
        <f t="shared" si="108"/>
        <v>0</v>
      </c>
      <c r="J3197" s="803"/>
      <c r="K3197" s="737"/>
      <c r="L3197" s="737"/>
      <c r="M3197" s="803"/>
      <c r="N3197" s="737"/>
      <c r="O3197" s="737"/>
      <c r="P3197" s="1883"/>
    </row>
    <row r="3198" spans="1:16" ht="13.5">
      <c r="A3198" s="632">
        <v>232</v>
      </c>
      <c r="B3198" s="818" t="s">
        <v>3951</v>
      </c>
      <c r="C3198" s="632" t="s">
        <v>709</v>
      </c>
      <c r="D3198" s="632">
        <v>1</v>
      </c>
      <c r="E3198" s="632">
        <v>2009</v>
      </c>
      <c r="F3198" s="1092">
        <v>54.008000000000003</v>
      </c>
      <c r="G3198" s="816">
        <f t="shared" si="107"/>
        <v>54.008000000000003</v>
      </c>
      <c r="H3198" s="735">
        <v>100</v>
      </c>
      <c r="I3198" s="816">
        <f t="shared" si="108"/>
        <v>0</v>
      </c>
      <c r="J3198" s="803"/>
      <c r="K3198" s="737"/>
      <c r="L3198" s="737"/>
      <c r="M3198" s="803"/>
      <c r="N3198" s="737"/>
      <c r="O3198" s="737"/>
      <c r="P3198" s="1883"/>
    </row>
    <row r="3199" spans="1:16" ht="13.5">
      <c r="A3199" s="632">
        <v>233</v>
      </c>
      <c r="B3199" s="818" t="s">
        <v>2062</v>
      </c>
      <c r="C3199" s="632" t="s">
        <v>709</v>
      </c>
      <c r="D3199" s="632">
        <v>1</v>
      </c>
      <c r="E3199" s="632">
        <v>2010</v>
      </c>
      <c r="F3199" s="1092">
        <v>50.1</v>
      </c>
      <c r="G3199" s="816">
        <f t="shared" si="107"/>
        <v>50.1</v>
      </c>
      <c r="H3199" s="735">
        <v>100</v>
      </c>
      <c r="I3199" s="816">
        <f t="shared" si="108"/>
        <v>0</v>
      </c>
      <c r="J3199" s="803"/>
      <c r="K3199" s="737"/>
      <c r="L3199" s="737"/>
      <c r="M3199" s="803"/>
      <c r="N3199" s="737"/>
      <c r="O3199" s="737"/>
      <c r="P3199" s="1883"/>
    </row>
    <row r="3200" spans="1:16" ht="13.5">
      <c r="A3200" s="632">
        <v>234</v>
      </c>
      <c r="B3200" s="818" t="s">
        <v>2062</v>
      </c>
      <c r="C3200" s="632" t="s">
        <v>709</v>
      </c>
      <c r="D3200" s="632">
        <v>1</v>
      </c>
      <c r="E3200" s="632">
        <v>2010</v>
      </c>
      <c r="F3200" s="1092">
        <v>50.1</v>
      </c>
      <c r="G3200" s="816">
        <f t="shared" si="107"/>
        <v>50.1</v>
      </c>
      <c r="H3200" s="735">
        <v>100</v>
      </c>
      <c r="I3200" s="816">
        <f t="shared" si="108"/>
        <v>0</v>
      </c>
      <c r="J3200" s="803"/>
      <c r="K3200" s="737"/>
      <c r="L3200" s="737"/>
      <c r="M3200" s="803"/>
      <c r="N3200" s="737"/>
      <c r="O3200" s="737"/>
      <c r="P3200" s="1883"/>
    </row>
    <row r="3201" spans="1:16" ht="13.5">
      <c r="A3201" s="632">
        <v>235</v>
      </c>
      <c r="B3201" s="818" t="s">
        <v>2062</v>
      </c>
      <c r="C3201" s="632" t="s">
        <v>709</v>
      </c>
      <c r="D3201" s="632">
        <v>1</v>
      </c>
      <c r="E3201" s="632">
        <v>2010</v>
      </c>
      <c r="F3201" s="1092">
        <v>50.1</v>
      </c>
      <c r="G3201" s="816">
        <f t="shared" si="107"/>
        <v>50.1</v>
      </c>
      <c r="H3201" s="735">
        <v>100</v>
      </c>
      <c r="I3201" s="816">
        <f t="shared" si="108"/>
        <v>0</v>
      </c>
      <c r="J3201" s="803"/>
      <c r="K3201" s="737"/>
      <c r="L3201" s="737"/>
      <c r="M3201" s="803"/>
      <c r="N3201" s="737"/>
      <c r="O3201" s="737"/>
      <c r="P3201" s="1883"/>
    </row>
    <row r="3202" spans="1:16" ht="13.5">
      <c r="A3202" s="632">
        <v>236</v>
      </c>
      <c r="B3202" s="818" t="s">
        <v>4029</v>
      </c>
      <c r="C3202" s="632" t="s">
        <v>709</v>
      </c>
      <c r="D3202" s="632">
        <v>1</v>
      </c>
      <c r="E3202" s="632">
        <v>2010</v>
      </c>
      <c r="F3202" s="1092">
        <v>88.435280000000006</v>
      </c>
      <c r="G3202" s="816">
        <f t="shared" si="107"/>
        <v>88.435280000000006</v>
      </c>
      <c r="H3202" s="735">
        <v>100</v>
      </c>
      <c r="I3202" s="816">
        <f t="shared" si="108"/>
        <v>0</v>
      </c>
      <c r="J3202" s="803"/>
      <c r="K3202" s="737"/>
      <c r="L3202" s="737"/>
      <c r="M3202" s="803"/>
      <c r="N3202" s="737"/>
      <c r="O3202" s="737"/>
      <c r="P3202" s="1883"/>
    </row>
    <row r="3203" spans="1:16" ht="27">
      <c r="A3203" s="632">
        <v>237</v>
      </c>
      <c r="B3203" s="818" t="s">
        <v>4030</v>
      </c>
      <c r="C3203" s="632" t="s">
        <v>709</v>
      </c>
      <c r="D3203" s="632">
        <v>1</v>
      </c>
      <c r="E3203" s="632">
        <v>2010</v>
      </c>
      <c r="F3203" s="1092">
        <v>2892.0034000000001</v>
      </c>
      <c r="G3203" s="816">
        <f t="shared" si="107"/>
        <v>2892.0034000000001</v>
      </c>
      <c r="H3203" s="735">
        <v>100</v>
      </c>
      <c r="I3203" s="816">
        <f t="shared" si="108"/>
        <v>0</v>
      </c>
      <c r="J3203" s="803"/>
      <c r="K3203" s="737"/>
      <c r="L3203" s="737"/>
      <c r="M3203" s="803"/>
      <c r="N3203" s="737"/>
      <c r="O3203" s="737"/>
      <c r="P3203" s="1883"/>
    </row>
    <row r="3204" spans="1:16" ht="13.5">
      <c r="A3204" s="632">
        <v>238</v>
      </c>
      <c r="B3204" s="818" t="s">
        <v>4031</v>
      </c>
      <c r="C3204" s="632" t="s">
        <v>709</v>
      </c>
      <c r="D3204" s="632">
        <v>1</v>
      </c>
      <c r="E3204" s="632">
        <v>2011</v>
      </c>
      <c r="F3204" s="1092">
        <v>47.8</v>
      </c>
      <c r="G3204" s="816">
        <f t="shared" si="107"/>
        <v>47.8</v>
      </c>
      <c r="H3204" s="735">
        <v>100</v>
      </c>
      <c r="I3204" s="816">
        <f t="shared" si="108"/>
        <v>0</v>
      </c>
      <c r="J3204" s="803"/>
      <c r="K3204" s="737"/>
      <c r="L3204" s="737"/>
      <c r="M3204" s="803"/>
      <c r="N3204" s="737"/>
      <c r="O3204" s="737"/>
      <c r="P3204" s="1883"/>
    </row>
    <row r="3205" spans="1:16" ht="27">
      <c r="A3205" s="632">
        <v>239</v>
      </c>
      <c r="B3205" s="818" t="s">
        <v>3960</v>
      </c>
      <c r="C3205" s="632" t="s">
        <v>709</v>
      </c>
      <c r="D3205" s="632">
        <v>1</v>
      </c>
      <c r="E3205" s="632">
        <v>2007</v>
      </c>
      <c r="F3205" s="1092">
        <v>153.75</v>
      </c>
      <c r="G3205" s="816">
        <f t="shared" si="107"/>
        <v>153.75</v>
      </c>
      <c r="H3205" s="735">
        <v>100</v>
      </c>
      <c r="I3205" s="816">
        <f t="shared" si="108"/>
        <v>0</v>
      </c>
      <c r="J3205" s="803"/>
      <c r="K3205" s="737"/>
      <c r="L3205" s="737"/>
      <c r="M3205" s="803"/>
      <c r="N3205" s="737"/>
      <c r="O3205" s="737"/>
      <c r="P3205" s="1883"/>
    </row>
    <row r="3206" spans="1:16" ht="13.5">
      <c r="A3206" s="632">
        <v>240</v>
      </c>
      <c r="B3206" s="818" t="s">
        <v>3961</v>
      </c>
      <c r="C3206" s="632" t="s">
        <v>709</v>
      </c>
      <c r="D3206" s="632">
        <v>1</v>
      </c>
      <c r="E3206" s="632">
        <v>2007</v>
      </c>
      <c r="F3206" s="1092">
        <v>34.85</v>
      </c>
      <c r="G3206" s="816">
        <f t="shared" si="107"/>
        <v>34.85</v>
      </c>
      <c r="H3206" s="735">
        <v>100</v>
      </c>
      <c r="I3206" s="816">
        <f t="shared" si="108"/>
        <v>0</v>
      </c>
      <c r="J3206" s="803"/>
      <c r="K3206" s="737"/>
      <c r="L3206" s="737"/>
      <c r="M3206" s="803"/>
      <c r="N3206" s="737"/>
      <c r="O3206" s="737"/>
      <c r="P3206" s="1883"/>
    </row>
    <row r="3207" spans="1:16" ht="13.5">
      <c r="A3207" s="632">
        <v>241</v>
      </c>
      <c r="B3207" s="818" t="s">
        <v>4032</v>
      </c>
      <c r="C3207" s="632" t="s">
        <v>709</v>
      </c>
      <c r="D3207" s="632">
        <v>1</v>
      </c>
      <c r="E3207" s="632">
        <v>2013</v>
      </c>
      <c r="F3207" s="1092">
        <v>40</v>
      </c>
      <c r="G3207" s="816">
        <f t="shared" si="107"/>
        <v>40</v>
      </c>
      <c r="H3207" s="735">
        <v>100</v>
      </c>
      <c r="I3207" s="816">
        <f t="shared" si="108"/>
        <v>0</v>
      </c>
      <c r="J3207" s="803"/>
      <c r="K3207" s="737"/>
      <c r="L3207" s="737"/>
      <c r="M3207" s="803"/>
      <c r="N3207" s="737"/>
      <c r="O3207" s="737"/>
      <c r="P3207" s="1883"/>
    </row>
    <row r="3208" spans="1:16" ht="27">
      <c r="A3208" s="632">
        <v>242</v>
      </c>
      <c r="B3208" s="818" t="s">
        <v>3963</v>
      </c>
      <c r="C3208" s="632" t="s">
        <v>709</v>
      </c>
      <c r="D3208" s="632">
        <v>1</v>
      </c>
      <c r="E3208" s="632">
        <v>2011</v>
      </c>
      <c r="F3208" s="1092">
        <v>53.88</v>
      </c>
      <c r="G3208" s="816">
        <f t="shared" si="107"/>
        <v>53.88</v>
      </c>
      <c r="H3208" s="735">
        <v>100</v>
      </c>
      <c r="I3208" s="816">
        <f t="shared" si="108"/>
        <v>0</v>
      </c>
      <c r="J3208" s="803"/>
      <c r="K3208" s="737"/>
      <c r="L3208" s="737"/>
      <c r="M3208" s="803"/>
      <c r="N3208" s="737"/>
      <c r="O3208" s="737"/>
      <c r="P3208" s="1883"/>
    </row>
    <row r="3209" spans="1:16" ht="13.5">
      <c r="A3209" s="632">
        <v>243</v>
      </c>
      <c r="B3209" s="818" t="s">
        <v>838</v>
      </c>
      <c r="C3209" s="632" t="s">
        <v>709</v>
      </c>
      <c r="D3209" s="632">
        <v>1</v>
      </c>
      <c r="E3209" s="632">
        <v>2014</v>
      </c>
      <c r="F3209" s="1092">
        <v>102</v>
      </c>
      <c r="G3209" s="816">
        <f t="shared" si="107"/>
        <v>102</v>
      </c>
      <c r="H3209" s="735">
        <v>100</v>
      </c>
      <c r="I3209" s="816">
        <f t="shared" si="108"/>
        <v>0</v>
      </c>
      <c r="J3209" s="803"/>
      <c r="K3209" s="737"/>
      <c r="L3209" s="737"/>
      <c r="M3209" s="803"/>
      <c r="N3209" s="737"/>
      <c r="O3209" s="737"/>
      <c r="P3209" s="1883"/>
    </row>
    <row r="3210" spans="1:16" ht="27">
      <c r="A3210" s="632">
        <v>244</v>
      </c>
      <c r="B3210" s="818" t="s">
        <v>4033</v>
      </c>
      <c r="C3210" s="632" t="s">
        <v>709</v>
      </c>
      <c r="D3210" s="632">
        <v>1</v>
      </c>
      <c r="E3210" s="632">
        <v>2018</v>
      </c>
      <c r="F3210" s="1092">
        <v>2499.96</v>
      </c>
      <c r="G3210" s="816">
        <f t="shared" si="107"/>
        <v>1499.9759999999999</v>
      </c>
      <c r="H3210" s="735">
        <v>60</v>
      </c>
      <c r="I3210" s="816">
        <f t="shared" si="108"/>
        <v>999.98400000000015</v>
      </c>
      <c r="J3210" s="803"/>
      <c r="K3210" s="737"/>
      <c r="L3210" s="737"/>
      <c r="M3210" s="803"/>
      <c r="N3210" s="737"/>
      <c r="O3210" s="737"/>
      <c r="P3210" s="1883"/>
    </row>
    <row r="3211" spans="1:16" ht="27">
      <c r="A3211" s="632">
        <v>245</v>
      </c>
      <c r="B3211" s="818" t="s">
        <v>6412</v>
      </c>
      <c r="C3211" s="632" t="s">
        <v>709</v>
      </c>
      <c r="D3211" s="632">
        <v>1</v>
      </c>
      <c r="E3211" s="632">
        <v>2020</v>
      </c>
      <c r="F3211" s="1092">
        <v>840</v>
      </c>
      <c r="G3211" s="816">
        <f t="shared" si="107"/>
        <v>252</v>
      </c>
      <c r="H3211" s="735">
        <v>30</v>
      </c>
      <c r="I3211" s="816">
        <f t="shared" si="108"/>
        <v>588</v>
      </c>
      <c r="J3211" s="803"/>
      <c r="K3211" s="737"/>
      <c r="L3211" s="737"/>
      <c r="M3211" s="803"/>
      <c r="N3211" s="737"/>
      <c r="O3211" s="737"/>
      <c r="P3211" s="1883"/>
    </row>
    <row r="3212" spans="1:16" ht="13.5">
      <c r="A3212" s="632">
        <v>246</v>
      </c>
      <c r="B3212" s="818" t="s">
        <v>6420</v>
      </c>
      <c r="C3212" s="632" t="s">
        <v>709</v>
      </c>
      <c r="D3212" s="632">
        <v>1</v>
      </c>
      <c r="E3212" s="632">
        <v>2020</v>
      </c>
      <c r="F3212" s="1092">
        <v>2232</v>
      </c>
      <c r="G3212" s="816">
        <f t="shared" si="107"/>
        <v>669.6</v>
      </c>
      <c r="H3212" s="735">
        <v>30</v>
      </c>
      <c r="I3212" s="816">
        <f t="shared" si="108"/>
        <v>1562.4</v>
      </c>
      <c r="J3212" s="803"/>
      <c r="K3212" s="737"/>
      <c r="L3212" s="737"/>
      <c r="M3212" s="803"/>
      <c r="N3212" s="737"/>
      <c r="O3212" s="737"/>
      <c r="P3212" s="1883"/>
    </row>
    <row r="3213" spans="1:16">
      <c r="A3213" s="632"/>
      <c r="B3213" s="666" t="s">
        <v>207</v>
      </c>
      <c r="C3213" s="730"/>
      <c r="D3213" s="658"/>
      <c r="E3213" s="658"/>
      <c r="F3213" s="1144">
        <f>SUM(F3215:F6125)</f>
        <v>1684489.2054585398</v>
      </c>
      <c r="G3213" s="1144">
        <f>SUM(G3215:G6125)</f>
        <v>1567152.4741702478</v>
      </c>
      <c r="H3213" s="1144"/>
      <c r="I3213" s="1144">
        <f>SUM(I3215:I6125)</f>
        <v>117336.73128828936</v>
      </c>
      <c r="J3213" s="1145"/>
      <c r="K3213" s="1146"/>
      <c r="L3213" s="1144">
        <f>SUM(L3215:L6125)</f>
        <v>0</v>
      </c>
      <c r="M3213" s="1145"/>
      <c r="N3213" s="1146"/>
      <c r="O3213" s="1546">
        <f>SUM(O3215:O6125)</f>
        <v>72600.715999999986</v>
      </c>
    </row>
    <row r="3214" spans="1:16" ht="13.7" customHeight="1">
      <c r="A3214" s="632"/>
      <c r="B3214" s="283" t="s">
        <v>200</v>
      </c>
      <c r="C3214" s="600"/>
      <c r="D3214" s="658"/>
      <c r="E3214" s="658"/>
      <c r="F3214" s="816"/>
      <c r="G3214" s="816">
        <f t="shared" si="107"/>
        <v>0</v>
      </c>
      <c r="H3214" s="735"/>
      <c r="I3214" s="816">
        <f t="shared" si="108"/>
        <v>0</v>
      </c>
      <c r="J3214" s="669"/>
      <c r="K3214" s="716"/>
      <c r="L3214" s="716"/>
      <c r="M3214" s="669"/>
      <c r="N3214" s="716"/>
      <c r="O3214" s="737"/>
    </row>
    <row r="3215" spans="1:16" s="5" customFormat="1" ht="13.5" customHeight="1">
      <c r="A3215" s="1063">
        <v>1</v>
      </c>
      <c r="B3215" s="1121" t="s">
        <v>4333</v>
      </c>
      <c r="C3215" s="1059" t="s">
        <v>709</v>
      </c>
      <c r="D3215" s="632">
        <v>1</v>
      </c>
      <c r="E3215" s="1122">
        <v>2007</v>
      </c>
      <c r="F3215" s="816">
        <v>0</v>
      </c>
      <c r="G3215" s="816">
        <f t="shared" si="107"/>
        <v>0</v>
      </c>
      <c r="H3215" s="735">
        <v>100</v>
      </c>
      <c r="I3215" s="816">
        <f t="shared" si="108"/>
        <v>0</v>
      </c>
      <c r="J3215" s="106"/>
      <c r="K3215" s="1133"/>
      <c r="L3215" s="1133"/>
      <c r="M3215" s="106"/>
      <c r="N3215" s="1133"/>
      <c r="O3215" s="1514"/>
      <c r="P3215" s="1887" t="s">
        <v>534</v>
      </c>
    </row>
    <row r="3216" spans="1:16" s="5" customFormat="1" ht="13.5">
      <c r="A3216" s="1063">
        <v>2</v>
      </c>
      <c r="B3216" s="1121" t="s">
        <v>4334</v>
      </c>
      <c r="C3216" s="1059" t="s">
        <v>709</v>
      </c>
      <c r="D3216" s="632">
        <v>2</v>
      </c>
      <c r="E3216" s="1059">
        <v>2007</v>
      </c>
      <c r="F3216" s="816">
        <v>2.0000000000000002E-5</v>
      </c>
      <c r="G3216" s="816">
        <f t="shared" si="107"/>
        <v>2.0000000000000002E-5</v>
      </c>
      <c r="H3216" s="735">
        <v>100</v>
      </c>
      <c r="I3216" s="816">
        <f t="shared" si="108"/>
        <v>0</v>
      </c>
      <c r="J3216" s="106"/>
      <c r="K3216" s="1133"/>
      <c r="L3216" s="1133"/>
      <c r="M3216" s="106"/>
      <c r="N3216" s="1133"/>
      <c r="O3216" s="1514"/>
      <c r="P3216" s="1888"/>
    </row>
    <row r="3217" spans="1:16" s="5" customFormat="1" ht="13.5">
      <c r="A3217" s="1063">
        <v>3</v>
      </c>
      <c r="B3217" s="1121" t="s">
        <v>4335</v>
      </c>
      <c r="C3217" s="1059" t="s">
        <v>709</v>
      </c>
      <c r="D3217" s="632">
        <v>2</v>
      </c>
      <c r="E3217" s="1059">
        <v>2007</v>
      </c>
      <c r="F3217" s="816">
        <v>2.0000000000000002E-5</v>
      </c>
      <c r="G3217" s="816">
        <f t="shared" si="107"/>
        <v>2.0000000000000002E-5</v>
      </c>
      <c r="H3217" s="735">
        <v>100</v>
      </c>
      <c r="I3217" s="816">
        <f t="shared" si="108"/>
        <v>0</v>
      </c>
      <c r="J3217" s="106"/>
      <c r="K3217" s="1133"/>
      <c r="L3217" s="1133"/>
      <c r="M3217" s="106"/>
      <c r="N3217" s="1133"/>
      <c r="O3217" s="1514"/>
      <c r="P3217" s="1888"/>
    </row>
    <row r="3218" spans="1:16" s="5" customFormat="1" ht="13.5">
      <c r="A3218" s="1063">
        <v>4</v>
      </c>
      <c r="B3218" s="1121" t="s">
        <v>4336</v>
      </c>
      <c r="C3218" s="1059" t="s">
        <v>709</v>
      </c>
      <c r="D3218" s="632">
        <v>12</v>
      </c>
      <c r="E3218" s="1059">
        <v>2007</v>
      </c>
      <c r="F3218" s="816">
        <v>1.1999999999999999E-4</v>
      </c>
      <c r="G3218" s="816">
        <f t="shared" si="107"/>
        <v>1.1999999999999999E-4</v>
      </c>
      <c r="H3218" s="735">
        <v>100</v>
      </c>
      <c r="I3218" s="816">
        <f t="shared" si="108"/>
        <v>0</v>
      </c>
      <c r="J3218" s="106"/>
      <c r="K3218" s="1133"/>
      <c r="L3218" s="1133"/>
      <c r="M3218" s="106"/>
      <c r="N3218" s="1133"/>
      <c r="O3218" s="1514"/>
      <c r="P3218" s="1888"/>
    </row>
    <row r="3219" spans="1:16" s="5" customFormat="1" ht="13.5">
      <c r="A3219" s="1063">
        <v>5</v>
      </c>
      <c r="B3219" s="1121" t="s">
        <v>4337</v>
      </c>
      <c r="C3219" s="1059" t="s">
        <v>709</v>
      </c>
      <c r="D3219" s="632">
        <v>2</v>
      </c>
      <c r="E3219" s="1059">
        <v>2007</v>
      </c>
      <c r="F3219" s="816">
        <v>2.0000000000000002E-5</v>
      </c>
      <c r="G3219" s="816">
        <f t="shared" si="107"/>
        <v>2.0000000000000002E-5</v>
      </c>
      <c r="H3219" s="735">
        <v>100</v>
      </c>
      <c r="I3219" s="816">
        <f t="shared" si="108"/>
        <v>0</v>
      </c>
      <c r="J3219" s="106"/>
      <c r="K3219" s="1133"/>
      <c r="L3219" s="1133"/>
      <c r="M3219" s="106"/>
      <c r="N3219" s="1133"/>
      <c r="O3219" s="1514"/>
      <c r="P3219" s="1888"/>
    </row>
    <row r="3220" spans="1:16" s="5" customFormat="1" ht="27">
      <c r="A3220" s="1063">
        <v>6</v>
      </c>
      <c r="B3220" s="1121" t="s">
        <v>4338</v>
      </c>
      <c r="C3220" s="1059" t="s">
        <v>709</v>
      </c>
      <c r="D3220" s="632">
        <v>2</v>
      </c>
      <c r="E3220" s="1059">
        <v>2007</v>
      </c>
      <c r="F3220" s="816">
        <v>2.0000000000000002E-5</v>
      </c>
      <c r="G3220" s="816">
        <f t="shared" si="107"/>
        <v>2.0000000000000002E-5</v>
      </c>
      <c r="H3220" s="735">
        <v>100</v>
      </c>
      <c r="I3220" s="816">
        <f t="shared" si="108"/>
        <v>0</v>
      </c>
      <c r="J3220" s="106"/>
      <c r="K3220" s="1133"/>
      <c r="L3220" s="1133"/>
      <c r="M3220" s="106"/>
      <c r="N3220" s="1133"/>
      <c r="O3220" s="1514"/>
      <c r="P3220" s="1888"/>
    </row>
    <row r="3221" spans="1:16" s="5" customFormat="1" ht="13.5">
      <c r="A3221" s="1063">
        <v>7</v>
      </c>
      <c r="B3221" s="1121" t="s">
        <v>814</v>
      </c>
      <c r="C3221" s="1059" t="s">
        <v>709</v>
      </c>
      <c r="D3221" s="632">
        <v>4</v>
      </c>
      <c r="E3221" s="1059">
        <v>2007</v>
      </c>
      <c r="F3221" s="816">
        <v>4.0000000000000003E-5</v>
      </c>
      <c r="G3221" s="816">
        <f t="shared" si="107"/>
        <v>4.0000000000000003E-5</v>
      </c>
      <c r="H3221" s="735">
        <v>100</v>
      </c>
      <c r="I3221" s="816">
        <f t="shared" si="108"/>
        <v>0</v>
      </c>
      <c r="J3221" s="106"/>
      <c r="K3221" s="1133"/>
      <c r="L3221" s="1133"/>
      <c r="M3221" s="106"/>
      <c r="N3221" s="1133"/>
      <c r="O3221" s="1514"/>
      <c r="P3221" s="1888"/>
    </row>
    <row r="3222" spans="1:16" s="5" customFormat="1" ht="13.5">
      <c r="A3222" s="1063">
        <v>8</v>
      </c>
      <c r="B3222" s="1121" t="s">
        <v>4339</v>
      </c>
      <c r="C3222" s="1059" t="s">
        <v>709</v>
      </c>
      <c r="D3222" s="632">
        <v>1</v>
      </c>
      <c r="E3222" s="1059">
        <v>2007</v>
      </c>
      <c r="F3222" s="816">
        <v>1.0000000000000001E-5</v>
      </c>
      <c r="G3222" s="816">
        <f t="shared" si="107"/>
        <v>1.0000000000000001E-5</v>
      </c>
      <c r="H3222" s="735">
        <v>100</v>
      </c>
      <c r="I3222" s="816">
        <f t="shared" si="108"/>
        <v>0</v>
      </c>
      <c r="J3222" s="106"/>
      <c r="K3222" s="1133"/>
      <c r="L3222" s="1133"/>
      <c r="M3222" s="106"/>
      <c r="N3222" s="1133"/>
      <c r="O3222" s="1514"/>
      <c r="P3222" s="1888"/>
    </row>
    <row r="3223" spans="1:16" s="5" customFormat="1" ht="13.5">
      <c r="A3223" s="1063">
        <v>9</v>
      </c>
      <c r="B3223" s="1121" t="s">
        <v>4340</v>
      </c>
      <c r="C3223" s="1059" t="s">
        <v>709</v>
      </c>
      <c r="D3223" s="632">
        <v>1</v>
      </c>
      <c r="E3223" s="1059">
        <v>2007</v>
      </c>
      <c r="F3223" s="816">
        <v>1.0000000000000001E-5</v>
      </c>
      <c r="G3223" s="816">
        <f t="shared" si="107"/>
        <v>1.0000000000000001E-5</v>
      </c>
      <c r="H3223" s="735">
        <v>100</v>
      </c>
      <c r="I3223" s="816">
        <f t="shared" si="108"/>
        <v>0</v>
      </c>
      <c r="J3223" s="106"/>
      <c r="K3223" s="1133"/>
      <c r="L3223" s="1133"/>
      <c r="M3223" s="106"/>
      <c r="N3223" s="1133"/>
      <c r="O3223" s="1514"/>
      <c r="P3223" s="1888"/>
    </row>
    <row r="3224" spans="1:16" s="5" customFormat="1" ht="13.5">
      <c r="A3224" s="1063">
        <v>10</v>
      </c>
      <c r="B3224" s="1121" t="s">
        <v>4341</v>
      </c>
      <c r="C3224" s="1059" t="s">
        <v>709</v>
      </c>
      <c r="D3224" s="632">
        <v>1</v>
      </c>
      <c r="E3224" s="1059">
        <v>2007</v>
      </c>
      <c r="F3224" s="816">
        <v>1.0000000000000001E-5</v>
      </c>
      <c r="G3224" s="816">
        <f t="shared" si="107"/>
        <v>1.0000000000000001E-5</v>
      </c>
      <c r="H3224" s="735">
        <v>100</v>
      </c>
      <c r="I3224" s="816">
        <f t="shared" si="108"/>
        <v>0</v>
      </c>
      <c r="J3224" s="106"/>
      <c r="K3224" s="1133"/>
      <c r="L3224" s="1133"/>
      <c r="M3224" s="106"/>
      <c r="N3224" s="1133"/>
      <c r="O3224" s="1514"/>
      <c r="P3224" s="1888"/>
    </row>
    <row r="3225" spans="1:16" s="5" customFormat="1" ht="13.5">
      <c r="A3225" s="1063">
        <v>11</v>
      </c>
      <c r="B3225" s="284" t="s">
        <v>4342</v>
      </c>
      <c r="C3225" s="681" t="s">
        <v>709</v>
      </c>
      <c r="D3225" s="632">
        <v>37</v>
      </c>
      <c r="E3225" s="681">
        <v>2007</v>
      </c>
      <c r="F3225" s="816">
        <v>3700</v>
      </c>
      <c r="G3225" s="816">
        <f t="shared" si="107"/>
        <v>3700</v>
      </c>
      <c r="H3225" s="735">
        <v>100</v>
      </c>
      <c r="I3225" s="816">
        <f t="shared" si="108"/>
        <v>0</v>
      </c>
      <c r="J3225" s="106"/>
      <c r="K3225" s="1133"/>
      <c r="L3225" s="1133"/>
      <c r="M3225" s="106"/>
      <c r="N3225" s="1133"/>
      <c r="O3225" s="1514"/>
      <c r="P3225" s="1888"/>
    </row>
    <row r="3226" spans="1:16" s="5" customFormat="1" ht="13.5">
      <c r="A3226" s="1063">
        <v>12</v>
      </c>
      <c r="B3226" s="284" t="s">
        <v>795</v>
      </c>
      <c r="C3226" s="681" t="s">
        <v>709</v>
      </c>
      <c r="D3226" s="632">
        <v>31</v>
      </c>
      <c r="E3226" s="632">
        <v>2007</v>
      </c>
      <c r="F3226" s="816">
        <v>5580</v>
      </c>
      <c r="G3226" s="816">
        <f t="shared" si="107"/>
        <v>5580</v>
      </c>
      <c r="H3226" s="735">
        <v>100</v>
      </c>
      <c r="I3226" s="816">
        <f t="shared" si="108"/>
        <v>0</v>
      </c>
      <c r="J3226" s="106"/>
      <c r="K3226" s="1133"/>
      <c r="L3226" s="1133"/>
      <c r="M3226" s="106"/>
      <c r="N3226" s="1133"/>
      <c r="O3226" s="1514"/>
      <c r="P3226" s="1888"/>
    </row>
    <row r="3227" spans="1:16" s="5" customFormat="1" ht="13.5">
      <c r="A3227" s="1063">
        <v>13</v>
      </c>
      <c r="B3227" s="284" t="s">
        <v>754</v>
      </c>
      <c r="C3227" s="681" t="s">
        <v>709</v>
      </c>
      <c r="D3227" s="632">
        <v>22</v>
      </c>
      <c r="E3227" s="1059">
        <v>2007</v>
      </c>
      <c r="F3227" s="816">
        <v>2904</v>
      </c>
      <c r="G3227" s="816">
        <f t="shared" si="107"/>
        <v>2904</v>
      </c>
      <c r="H3227" s="735">
        <v>100</v>
      </c>
      <c r="I3227" s="816">
        <f t="shared" si="108"/>
        <v>0</v>
      </c>
      <c r="J3227" s="106"/>
      <c r="K3227" s="1133"/>
      <c r="L3227" s="1133"/>
      <c r="M3227" s="106"/>
      <c r="N3227" s="1133"/>
      <c r="O3227" s="1514"/>
      <c r="P3227" s="1888"/>
    </row>
    <row r="3228" spans="1:16" s="5" customFormat="1" ht="13.5">
      <c r="A3228" s="1063">
        <v>14</v>
      </c>
      <c r="B3228" s="1121" t="s">
        <v>1057</v>
      </c>
      <c r="C3228" s="681" t="s">
        <v>709</v>
      </c>
      <c r="D3228" s="632">
        <v>7</v>
      </c>
      <c r="E3228" s="1059">
        <v>2007</v>
      </c>
      <c r="F3228" s="816">
        <v>812</v>
      </c>
      <c r="G3228" s="816">
        <f t="shared" si="107"/>
        <v>812</v>
      </c>
      <c r="H3228" s="735">
        <v>100</v>
      </c>
      <c r="I3228" s="816">
        <f t="shared" si="108"/>
        <v>0</v>
      </c>
      <c r="J3228" s="106"/>
      <c r="K3228" s="1133"/>
      <c r="L3228" s="1133"/>
      <c r="M3228" s="106"/>
      <c r="N3228" s="1133"/>
      <c r="O3228" s="1514"/>
      <c r="P3228" s="1888"/>
    </row>
    <row r="3229" spans="1:16" s="5" customFormat="1" ht="13.5">
      <c r="A3229" s="1063">
        <v>15</v>
      </c>
      <c r="B3229" s="1121" t="s">
        <v>720</v>
      </c>
      <c r="C3229" s="681" t="s">
        <v>709</v>
      </c>
      <c r="D3229" s="632">
        <v>37</v>
      </c>
      <c r="E3229" s="1059">
        <v>2007</v>
      </c>
      <c r="F3229" s="816">
        <v>1461.5</v>
      </c>
      <c r="G3229" s="816">
        <f t="shared" si="107"/>
        <v>1461.5</v>
      </c>
      <c r="H3229" s="735">
        <v>100</v>
      </c>
      <c r="I3229" s="816">
        <f t="shared" si="108"/>
        <v>0</v>
      </c>
      <c r="J3229" s="106"/>
      <c r="K3229" s="1133"/>
      <c r="L3229" s="1133"/>
      <c r="M3229" s="106"/>
      <c r="N3229" s="1133"/>
      <c r="O3229" s="1514"/>
      <c r="P3229" s="1888"/>
    </row>
    <row r="3230" spans="1:16" s="5" customFormat="1" ht="13.5">
      <c r="A3230" s="1063">
        <v>16</v>
      </c>
      <c r="B3230" s="284" t="s">
        <v>794</v>
      </c>
      <c r="C3230" s="681" t="s">
        <v>709</v>
      </c>
      <c r="D3230" s="632">
        <v>15</v>
      </c>
      <c r="E3230" s="1059">
        <v>2007</v>
      </c>
      <c r="F3230" s="816">
        <v>1335</v>
      </c>
      <c r="G3230" s="816">
        <f t="shared" si="107"/>
        <v>1335</v>
      </c>
      <c r="H3230" s="735">
        <v>100</v>
      </c>
      <c r="I3230" s="816">
        <f t="shared" si="108"/>
        <v>0</v>
      </c>
      <c r="J3230" s="106"/>
      <c r="K3230" s="1133"/>
      <c r="L3230" s="1133"/>
      <c r="M3230" s="106"/>
      <c r="N3230" s="1133"/>
      <c r="O3230" s="1514"/>
      <c r="P3230" s="1888"/>
    </row>
    <row r="3231" spans="1:16" s="5" customFormat="1" ht="13.5">
      <c r="A3231" s="1063">
        <v>17</v>
      </c>
      <c r="B3231" s="284" t="s">
        <v>795</v>
      </c>
      <c r="C3231" s="681" t="s">
        <v>709</v>
      </c>
      <c r="D3231" s="632">
        <v>11</v>
      </c>
      <c r="E3231" s="1059">
        <v>2007</v>
      </c>
      <c r="F3231" s="816">
        <v>869</v>
      </c>
      <c r="G3231" s="816">
        <f t="shared" si="107"/>
        <v>869</v>
      </c>
      <c r="H3231" s="735">
        <v>100</v>
      </c>
      <c r="I3231" s="816">
        <f t="shared" si="108"/>
        <v>0</v>
      </c>
      <c r="J3231" s="106"/>
      <c r="K3231" s="1133"/>
      <c r="L3231" s="1133"/>
      <c r="M3231" s="106"/>
      <c r="N3231" s="1133"/>
      <c r="O3231" s="1514"/>
      <c r="P3231" s="1888"/>
    </row>
    <row r="3232" spans="1:16" s="5" customFormat="1" ht="13.5">
      <c r="A3232" s="1063">
        <v>18</v>
      </c>
      <c r="B3232" s="1121" t="s">
        <v>795</v>
      </c>
      <c r="C3232" s="1059" t="s">
        <v>709</v>
      </c>
      <c r="D3232" s="632">
        <v>2</v>
      </c>
      <c r="E3232" s="1059">
        <v>2008</v>
      </c>
      <c r="F3232" s="816">
        <v>158</v>
      </c>
      <c r="G3232" s="816">
        <f t="shared" si="107"/>
        <v>158</v>
      </c>
      <c r="H3232" s="735">
        <v>100</v>
      </c>
      <c r="I3232" s="816">
        <f t="shared" si="108"/>
        <v>0</v>
      </c>
      <c r="J3232" s="106"/>
      <c r="K3232" s="1133"/>
      <c r="L3232" s="1133"/>
      <c r="M3232" s="106"/>
      <c r="N3232" s="1133"/>
      <c r="O3232" s="1514"/>
      <c r="P3232" s="1888"/>
    </row>
    <row r="3233" spans="1:16" s="5" customFormat="1" ht="13.5">
      <c r="A3233" s="1063">
        <v>19</v>
      </c>
      <c r="B3233" s="1121" t="s">
        <v>4343</v>
      </c>
      <c r="C3233" s="681" t="s">
        <v>709</v>
      </c>
      <c r="D3233" s="632">
        <v>1</v>
      </c>
      <c r="E3233" s="1059">
        <v>2007</v>
      </c>
      <c r="F3233" s="816">
        <v>50</v>
      </c>
      <c r="G3233" s="816">
        <f t="shared" si="107"/>
        <v>50</v>
      </c>
      <c r="H3233" s="735">
        <v>100</v>
      </c>
      <c r="I3233" s="816">
        <f t="shared" si="108"/>
        <v>0</v>
      </c>
      <c r="J3233" s="106"/>
      <c r="K3233" s="1133"/>
      <c r="L3233" s="1133"/>
      <c r="M3233" s="106"/>
      <c r="N3233" s="1133"/>
      <c r="O3233" s="1514"/>
      <c r="P3233" s="1888"/>
    </row>
    <row r="3234" spans="1:16" s="5" customFormat="1" ht="13.5">
      <c r="A3234" s="1063">
        <v>20</v>
      </c>
      <c r="B3234" s="1121" t="s">
        <v>4344</v>
      </c>
      <c r="C3234" s="681" t="s">
        <v>709</v>
      </c>
      <c r="D3234" s="632">
        <v>1</v>
      </c>
      <c r="E3234" s="1059">
        <v>2007</v>
      </c>
      <c r="F3234" s="816">
        <v>135</v>
      </c>
      <c r="G3234" s="816">
        <f t="shared" si="107"/>
        <v>135</v>
      </c>
      <c r="H3234" s="735">
        <v>100</v>
      </c>
      <c r="I3234" s="816">
        <f t="shared" si="108"/>
        <v>0</v>
      </c>
      <c r="J3234" s="106"/>
      <c r="K3234" s="1133"/>
      <c r="L3234" s="1133"/>
      <c r="M3234" s="106"/>
      <c r="N3234" s="1133"/>
      <c r="O3234" s="1514"/>
      <c r="P3234" s="1888"/>
    </row>
    <row r="3235" spans="1:16" s="5" customFormat="1" ht="13.5">
      <c r="A3235" s="1063">
        <v>21</v>
      </c>
      <c r="B3235" s="1121" t="s">
        <v>4345</v>
      </c>
      <c r="C3235" s="681" t="s">
        <v>709</v>
      </c>
      <c r="D3235" s="632">
        <v>1</v>
      </c>
      <c r="E3235" s="1059">
        <v>2007</v>
      </c>
      <c r="F3235" s="816">
        <v>90</v>
      </c>
      <c r="G3235" s="816">
        <f t="shared" si="107"/>
        <v>90</v>
      </c>
      <c r="H3235" s="735">
        <v>100</v>
      </c>
      <c r="I3235" s="816">
        <f t="shared" si="108"/>
        <v>0</v>
      </c>
      <c r="J3235" s="106"/>
      <c r="K3235" s="1133"/>
      <c r="L3235" s="1133"/>
      <c r="M3235" s="106"/>
      <c r="N3235" s="1133"/>
      <c r="O3235" s="1514"/>
      <c r="P3235" s="1888"/>
    </row>
    <row r="3236" spans="1:16" s="5" customFormat="1" ht="13.5">
      <c r="A3236" s="1063">
        <v>22</v>
      </c>
      <c r="B3236" s="1121" t="s">
        <v>4346</v>
      </c>
      <c r="C3236" s="681" t="s">
        <v>709</v>
      </c>
      <c r="D3236" s="632">
        <v>1</v>
      </c>
      <c r="E3236" s="1059">
        <v>2007</v>
      </c>
      <c r="F3236" s="816">
        <v>150</v>
      </c>
      <c r="G3236" s="816">
        <f t="shared" si="107"/>
        <v>150</v>
      </c>
      <c r="H3236" s="735">
        <v>100</v>
      </c>
      <c r="I3236" s="816">
        <f t="shared" si="108"/>
        <v>0</v>
      </c>
      <c r="J3236" s="106"/>
      <c r="K3236" s="1133"/>
      <c r="L3236" s="1133"/>
      <c r="M3236" s="106"/>
      <c r="N3236" s="1133"/>
      <c r="O3236" s="1514"/>
      <c r="P3236" s="1888"/>
    </row>
    <row r="3237" spans="1:16" s="5" customFormat="1" ht="13.5">
      <c r="A3237" s="1063">
        <v>23</v>
      </c>
      <c r="B3237" s="1121" t="s">
        <v>4347</v>
      </c>
      <c r="C3237" s="681" t="s">
        <v>709</v>
      </c>
      <c r="D3237" s="632">
        <v>1</v>
      </c>
      <c r="E3237" s="1059">
        <v>2007</v>
      </c>
      <c r="F3237" s="816">
        <v>419.45</v>
      </c>
      <c r="G3237" s="816">
        <f t="shared" si="107"/>
        <v>419.45</v>
      </c>
      <c r="H3237" s="735">
        <v>100</v>
      </c>
      <c r="I3237" s="816">
        <f t="shared" si="108"/>
        <v>0</v>
      </c>
      <c r="J3237" s="106"/>
      <c r="K3237" s="1133"/>
      <c r="L3237" s="1133"/>
      <c r="M3237" s="106"/>
      <c r="N3237" s="1133"/>
      <c r="O3237" s="1514"/>
      <c r="P3237" s="1888"/>
    </row>
    <row r="3238" spans="1:16" s="5" customFormat="1" ht="13.5">
      <c r="A3238" s="1063">
        <v>24</v>
      </c>
      <c r="B3238" s="1121" t="s">
        <v>4348</v>
      </c>
      <c r="C3238" s="681" t="s">
        <v>709</v>
      </c>
      <c r="D3238" s="632">
        <v>1</v>
      </c>
      <c r="E3238" s="1059">
        <v>2007</v>
      </c>
      <c r="F3238" s="816">
        <v>419.45</v>
      </c>
      <c r="G3238" s="816">
        <f t="shared" si="107"/>
        <v>419.45</v>
      </c>
      <c r="H3238" s="735">
        <v>100</v>
      </c>
      <c r="I3238" s="816">
        <f t="shared" si="108"/>
        <v>0</v>
      </c>
      <c r="J3238" s="106"/>
      <c r="K3238" s="1133"/>
      <c r="L3238" s="1133"/>
      <c r="M3238" s="106"/>
      <c r="N3238" s="1133"/>
      <c r="O3238" s="1514"/>
      <c r="P3238" s="1888"/>
    </row>
    <row r="3239" spans="1:16" s="5" customFormat="1" ht="13.5">
      <c r="A3239" s="1063">
        <v>25</v>
      </c>
      <c r="B3239" s="1121" t="s">
        <v>4349</v>
      </c>
      <c r="C3239" s="681" t="s">
        <v>709</v>
      </c>
      <c r="D3239" s="632">
        <v>1</v>
      </c>
      <c r="E3239" s="1059">
        <v>2007</v>
      </c>
      <c r="F3239" s="816">
        <v>419.45</v>
      </c>
      <c r="G3239" s="816">
        <f t="shared" si="107"/>
        <v>419.45</v>
      </c>
      <c r="H3239" s="735">
        <v>100</v>
      </c>
      <c r="I3239" s="816">
        <f t="shared" si="108"/>
        <v>0</v>
      </c>
      <c r="J3239" s="106"/>
      <c r="K3239" s="1133"/>
      <c r="L3239" s="1133"/>
      <c r="M3239" s="106"/>
      <c r="N3239" s="1133"/>
      <c r="O3239" s="1514"/>
      <c r="P3239" s="1888"/>
    </row>
    <row r="3240" spans="1:16" s="5" customFormat="1" ht="13.5">
      <c r="A3240" s="1063">
        <v>26</v>
      </c>
      <c r="B3240" s="1121" t="s">
        <v>4350</v>
      </c>
      <c r="C3240" s="681" t="s">
        <v>709</v>
      </c>
      <c r="D3240" s="632">
        <v>1</v>
      </c>
      <c r="E3240" s="1059">
        <v>2007</v>
      </c>
      <c r="F3240" s="816">
        <v>487.4</v>
      </c>
      <c r="G3240" s="816">
        <f t="shared" si="107"/>
        <v>487.4</v>
      </c>
      <c r="H3240" s="735">
        <v>100</v>
      </c>
      <c r="I3240" s="816">
        <f t="shared" si="108"/>
        <v>0</v>
      </c>
      <c r="J3240" s="106"/>
      <c r="K3240" s="1133"/>
      <c r="L3240" s="1133"/>
      <c r="M3240" s="106"/>
      <c r="N3240" s="1133"/>
      <c r="O3240" s="1514"/>
      <c r="P3240" s="1888"/>
    </row>
    <row r="3241" spans="1:16" s="5" customFormat="1" ht="13.5">
      <c r="A3241" s="1063">
        <v>27</v>
      </c>
      <c r="B3241" s="1121" t="s">
        <v>4351</v>
      </c>
      <c r="C3241" s="681" t="s">
        <v>709</v>
      </c>
      <c r="D3241" s="632">
        <v>1</v>
      </c>
      <c r="E3241" s="1059">
        <v>2007</v>
      </c>
      <c r="F3241" s="816">
        <v>487.4</v>
      </c>
      <c r="G3241" s="816">
        <f t="shared" si="107"/>
        <v>487.4</v>
      </c>
      <c r="H3241" s="735">
        <v>100</v>
      </c>
      <c r="I3241" s="816">
        <f t="shared" si="108"/>
        <v>0</v>
      </c>
      <c r="J3241" s="106"/>
      <c r="K3241" s="1133"/>
      <c r="L3241" s="1133"/>
      <c r="M3241" s="106"/>
      <c r="N3241" s="1133"/>
      <c r="O3241" s="1514"/>
      <c r="P3241" s="1888"/>
    </row>
    <row r="3242" spans="1:16" s="5" customFormat="1" ht="13.5">
      <c r="A3242" s="1063">
        <v>28</v>
      </c>
      <c r="B3242" s="1121" t="s">
        <v>4352</v>
      </c>
      <c r="C3242" s="681" t="s">
        <v>709</v>
      </c>
      <c r="D3242" s="632">
        <v>1</v>
      </c>
      <c r="E3242" s="1059">
        <v>2007</v>
      </c>
      <c r="F3242" s="816">
        <v>487.4</v>
      </c>
      <c r="G3242" s="816">
        <f t="shared" si="107"/>
        <v>487.4</v>
      </c>
      <c r="H3242" s="735">
        <v>100</v>
      </c>
      <c r="I3242" s="816">
        <f t="shared" si="108"/>
        <v>0</v>
      </c>
      <c r="J3242" s="106"/>
      <c r="K3242" s="1133"/>
      <c r="L3242" s="1133"/>
      <c r="M3242" s="106"/>
      <c r="N3242" s="1133"/>
      <c r="O3242" s="1514"/>
      <c r="P3242" s="1888"/>
    </row>
    <row r="3243" spans="1:16" s="5" customFormat="1" ht="13.5">
      <c r="A3243" s="1063">
        <v>29</v>
      </c>
      <c r="B3243" s="1121" t="s">
        <v>4353</v>
      </c>
      <c r="C3243" s="681" t="s">
        <v>709</v>
      </c>
      <c r="D3243" s="632">
        <v>1</v>
      </c>
      <c r="E3243" s="1059">
        <v>2007</v>
      </c>
      <c r="F3243" s="816">
        <v>487.4</v>
      </c>
      <c r="G3243" s="816">
        <f t="shared" si="107"/>
        <v>487.4</v>
      </c>
      <c r="H3243" s="735">
        <v>100</v>
      </c>
      <c r="I3243" s="816">
        <f t="shared" si="108"/>
        <v>0</v>
      </c>
      <c r="J3243" s="106"/>
      <c r="K3243" s="1133"/>
      <c r="L3243" s="1133"/>
      <c r="M3243" s="106"/>
      <c r="N3243" s="1133"/>
      <c r="O3243" s="1514"/>
      <c r="P3243" s="1888"/>
    </row>
    <row r="3244" spans="1:16" s="5" customFormat="1" ht="13.5">
      <c r="A3244" s="1063">
        <v>30</v>
      </c>
      <c r="B3244" s="1121" t="s">
        <v>4354</v>
      </c>
      <c r="C3244" s="681" t="s">
        <v>709</v>
      </c>
      <c r="D3244" s="632">
        <v>1</v>
      </c>
      <c r="E3244" s="1059">
        <v>2007</v>
      </c>
      <c r="F3244" s="816">
        <v>487.4</v>
      </c>
      <c r="G3244" s="816">
        <f t="shared" si="107"/>
        <v>487.4</v>
      </c>
      <c r="H3244" s="735">
        <v>100</v>
      </c>
      <c r="I3244" s="816">
        <f t="shared" si="108"/>
        <v>0</v>
      </c>
      <c r="J3244" s="106"/>
      <c r="K3244" s="1133"/>
      <c r="L3244" s="1133"/>
      <c r="M3244" s="106"/>
      <c r="N3244" s="1133"/>
      <c r="O3244" s="1514"/>
      <c r="P3244" s="1888"/>
    </row>
    <row r="3245" spans="1:16" s="5" customFormat="1" ht="13.5">
      <c r="A3245" s="1063">
        <v>31</v>
      </c>
      <c r="B3245" s="1121" t="s">
        <v>4355</v>
      </c>
      <c r="C3245" s="681" t="s">
        <v>709</v>
      </c>
      <c r="D3245" s="632">
        <v>1</v>
      </c>
      <c r="E3245" s="1059">
        <v>2007</v>
      </c>
      <c r="F3245" s="816">
        <v>487.4</v>
      </c>
      <c r="G3245" s="816">
        <f t="shared" si="107"/>
        <v>487.4</v>
      </c>
      <c r="H3245" s="735">
        <v>100</v>
      </c>
      <c r="I3245" s="816">
        <f t="shared" si="108"/>
        <v>0</v>
      </c>
      <c r="J3245" s="106"/>
      <c r="K3245" s="1133"/>
      <c r="L3245" s="1133"/>
      <c r="M3245" s="106"/>
      <c r="N3245" s="1133"/>
      <c r="O3245" s="1514"/>
      <c r="P3245" s="1888"/>
    </row>
    <row r="3246" spans="1:16" s="5" customFormat="1" ht="13.5">
      <c r="A3246" s="1063">
        <v>32</v>
      </c>
      <c r="B3246" s="1121" t="s">
        <v>2098</v>
      </c>
      <c r="C3246" s="1059" t="s">
        <v>709</v>
      </c>
      <c r="D3246" s="632">
        <v>1</v>
      </c>
      <c r="E3246" s="1059">
        <v>2008</v>
      </c>
      <c r="F3246" s="816">
        <v>2392.9940000000001</v>
      </c>
      <c r="G3246" s="816">
        <f t="shared" si="107"/>
        <v>2392.9940000000001</v>
      </c>
      <c r="H3246" s="735">
        <v>100</v>
      </c>
      <c r="I3246" s="816">
        <f t="shared" si="108"/>
        <v>0</v>
      </c>
      <c r="J3246" s="106"/>
      <c r="K3246" s="1133"/>
      <c r="L3246" s="1133"/>
      <c r="M3246" s="106"/>
      <c r="N3246" s="1133"/>
      <c r="O3246" s="1514"/>
      <c r="P3246" s="1888"/>
    </row>
    <row r="3247" spans="1:16" s="5" customFormat="1" ht="13.5">
      <c r="A3247" s="1063">
        <v>33</v>
      </c>
      <c r="B3247" s="1121" t="s">
        <v>4356</v>
      </c>
      <c r="C3247" s="1059" t="s">
        <v>709</v>
      </c>
      <c r="D3247" s="632">
        <v>1</v>
      </c>
      <c r="E3247" s="1059">
        <v>2008</v>
      </c>
      <c r="F3247" s="816">
        <v>72.400000000000006</v>
      </c>
      <c r="G3247" s="816">
        <f t="shared" si="107"/>
        <v>72.400000000000006</v>
      </c>
      <c r="H3247" s="735">
        <v>100</v>
      </c>
      <c r="I3247" s="816">
        <f t="shared" si="108"/>
        <v>0</v>
      </c>
      <c r="J3247" s="106"/>
      <c r="K3247" s="1133"/>
      <c r="L3247" s="1133"/>
      <c r="M3247" s="106"/>
      <c r="N3247" s="1133"/>
      <c r="O3247" s="1514"/>
      <c r="P3247" s="1888"/>
    </row>
    <row r="3248" spans="1:16" s="5" customFormat="1" ht="13.5">
      <c r="A3248" s="1063">
        <v>34</v>
      </c>
      <c r="B3248" s="1121" t="s">
        <v>4357</v>
      </c>
      <c r="C3248" s="1059" t="s">
        <v>709</v>
      </c>
      <c r="D3248" s="632">
        <v>1</v>
      </c>
      <c r="E3248" s="1059">
        <v>2008</v>
      </c>
      <c r="F3248" s="816">
        <v>51.442</v>
      </c>
      <c r="G3248" s="816">
        <f t="shared" si="107"/>
        <v>51.442</v>
      </c>
      <c r="H3248" s="735">
        <v>100</v>
      </c>
      <c r="I3248" s="816">
        <f t="shared" si="108"/>
        <v>0</v>
      </c>
      <c r="J3248" s="106"/>
      <c r="K3248" s="1133"/>
      <c r="L3248" s="1133"/>
      <c r="M3248" s="106"/>
      <c r="N3248" s="1133"/>
      <c r="O3248" s="1514"/>
      <c r="P3248" s="1888"/>
    </row>
    <row r="3249" spans="1:16" s="5" customFormat="1" ht="13.5">
      <c r="A3249" s="1063">
        <v>35</v>
      </c>
      <c r="B3249" s="1121" t="s">
        <v>4358</v>
      </c>
      <c r="C3249" s="1059" t="s">
        <v>709</v>
      </c>
      <c r="D3249" s="632">
        <v>1</v>
      </c>
      <c r="E3249" s="1059">
        <v>2008</v>
      </c>
      <c r="F3249" s="816">
        <v>179.04900000000001</v>
      </c>
      <c r="G3249" s="816">
        <f t="shared" si="107"/>
        <v>179.04900000000001</v>
      </c>
      <c r="H3249" s="735">
        <v>100</v>
      </c>
      <c r="I3249" s="816">
        <f t="shared" si="108"/>
        <v>0</v>
      </c>
      <c r="J3249" s="106"/>
      <c r="K3249" s="1133"/>
      <c r="L3249" s="1133"/>
      <c r="M3249" s="106"/>
      <c r="N3249" s="1133"/>
      <c r="O3249" s="1514"/>
      <c r="P3249" s="1888"/>
    </row>
    <row r="3250" spans="1:16" s="5" customFormat="1" ht="13.5">
      <c r="A3250" s="1063">
        <v>36</v>
      </c>
      <c r="B3250" s="1121" t="s">
        <v>2882</v>
      </c>
      <c r="C3250" s="1059" t="s">
        <v>709</v>
      </c>
      <c r="D3250" s="632">
        <v>1</v>
      </c>
      <c r="E3250" s="1059">
        <v>2008</v>
      </c>
      <c r="F3250" s="816">
        <v>69.063000000000002</v>
      </c>
      <c r="G3250" s="816">
        <f t="shared" si="107"/>
        <v>69.063000000000002</v>
      </c>
      <c r="H3250" s="735">
        <v>100</v>
      </c>
      <c r="I3250" s="816">
        <f t="shared" si="108"/>
        <v>0</v>
      </c>
      <c r="J3250" s="106"/>
      <c r="K3250" s="1133"/>
      <c r="L3250" s="1133"/>
      <c r="M3250" s="106"/>
      <c r="N3250" s="1133"/>
      <c r="O3250" s="1514"/>
      <c r="P3250" s="1888"/>
    </row>
    <row r="3251" spans="1:16" s="5" customFormat="1" ht="13.5">
      <c r="A3251" s="1063">
        <v>37</v>
      </c>
      <c r="B3251" s="1121" t="s">
        <v>797</v>
      </c>
      <c r="C3251" s="1059" t="s">
        <v>709</v>
      </c>
      <c r="D3251" s="632">
        <v>37</v>
      </c>
      <c r="E3251" s="1059">
        <v>2008</v>
      </c>
      <c r="F3251" s="816">
        <v>963.96100000000001</v>
      </c>
      <c r="G3251" s="816">
        <f t="shared" si="107"/>
        <v>963.96100000000001</v>
      </c>
      <c r="H3251" s="735">
        <v>100</v>
      </c>
      <c r="I3251" s="816">
        <f t="shared" si="108"/>
        <v>0</v>
      </c>
      <c r="J3251" s="106"/>
      <c r="K3251" s="1133"/>
      <c r="L3251" s="1133"/>
      <c r="M3251" s="106"/>
      <c r="N3251" s="1133"/>
      <c r="O3251" s="1514"/>
      <c r="P3251" s="1888"/>
    </row>
    <row r="3252" spans="1:16" s="5" customFormat="1" ht="13.5">
      <c r="A3252" s="1063">
        <v>38</v>
      </c>
      <c r="B3252" s="1121" t="s">
        <v>2896</v>
      </c>
      <c r="C3252" s="1059" t="s">
        <v>709</v>
      </c>
      <c r="D3252" s="632">
        <v>1</v>
      </c>
      <c r="E3252" s="1059">
        <v>2008</v>
      </c>
      <c r="F3252" s="816">
        <v>118.741</v>
      </c>
      <c r="G3252" s="816">
        <f t="shared" si="107"/>
        <v>118.741</v>
      </c>
      <c r="H3252" s="735">
        <v>100</v>
      </c>
      <c r="I3252" s="816">
        <f t="shared" si="108"/>
        <v>0</v>
      </c>
      <c r="J3252" s="106"/>
      <c r="K3252" s="1133"/>
      <c r="L3252" s="1133"/>
      <c r="M3252" s="106"/>
      <c r="N3252" s="1133"/>
      <c r="O3252" s="1514"/>
      <c r="P3252" s="1888"/>
    </row>
    <row r="3253" spans="1:16" s="5" customFormat="1" ht="13.5">
      <c r="A3253" s="1063">
        <v>39</v>
      </c>
      <c r="B3253" s="1121" t="s">
        <v>1036</v>
      </c>
      <c r="C3253" s="1059" t="s">
        <v>709</v>
      </c>
      <c r="D3253" s="632">
        <v>3</v>
      </c>
      <c r="E3253" s="1059">
        <v>2008</v>
      </c>
      <c r="F3253" s="816">
        <v>168.68100000000001</v>
      </c>
      <c r="G3253" s="816">
        <f t="shared" ref="G3253:G3316" si="109">F3253*H3253%</f>
        <v>168.68100000000001</v>
      </c>
      <c r="H3253" s="735">
        <v>100</v>
      </c>
      <c r="I3253" s="816">
        <f t="shared" ref="I3253:I3316" si="110">F3253-G3253</f>
        <v>0</v>
      </c>
      <c r="J3253" s="106"/>
      <c r="K3253" s="1133"/>
      <c r="L3253" s="1133"/>
      <c r="M3253" s="106"/>
      <c r="N3253" s="1133"/>
      <c r="O3253" s="1514"/>
      <c r="P3253" s="1888"/>
    </row>
    <row r="3254" spans="1:16" s="5" customFormat="1" ht="13.5">
      <c r="A3254" s="1063">
        <v>40</v>
      </c>
      <c r="B3254" s="1121" t="s">
        <v>4359</v>
      </c>
      <c r="C3254" s="1059" t="s">
        <v>709</v>
      </c>
      <c r="D3254" s="632">
        <v>1</v>
      </c>
      <c r="E3254" s="1059">
        <v>2008</v>
      </c>
      <c r="F3254" s="816">
        <v>56.226999999999997</v>
      </c>
      <c r="G3254" s="816">
        <f t="shared" si="109"/>
        <v>56.226999999999997</v>
      </c>
      <c r="H3254" s="735">
        <v>100</v>
      </c>
      <c r="I3254" s="816">
        <f t="shared" si="110"/>
        <v>0</v>
      </c>
      <c r="J3254" s="106"/>
      <c r="K3254" s="1133"/>
      <c r="L3254" s="1133"/>
      <c r="M3254" s="106"/>
      <c r="N3254" s="1133"/>
      <c r="O3254" s="1514"/>
      <c r="P3254" s="1888"/>
    </row>
    <row r="3255" spans="1:16" s="5" customFormat="1" ht="13.5">
      <c r="A3255" s="1063">
        <v>41</v>
      </c>
      <c r="B3255" s="1121" t="s">
        <v>4360</v>
      </c>
      <c r="C3255" s="1059" t="s">
        <v>709</v>
      </c>
      <c r="D3255" s="632">
        <v>4</v>
      </c>
      <c r="E3255" s="1059">
        <v>2008</v>
      </c>
      <c r="F3255" s="816">
        <v>370.64</v>
      </c>
      <c r="G3255" s="816">
        <f t="shared" si="109"/>
        <v>370.64</v>
      </c>
      <c r="H3255" s="735">
        <v>100</v>
      </c>
      <c r="I3255" s="816">
        <f t="shared" si="110"/>
        <v>0</v>
      </c>
      <c r="J3255" s="106"/>
      <c r="K3255" s="1133"/>
      <c r="L3255" s="1133"/>
      <c r="M3255" s="106"/>
      <c r="N3255" s="1133"/>
      <c r="O3255" s="1514"/>
      <c r="P3255" s="1888"/>
    </row>
    <row r="3256" spans="1:16" s="5" customFormat="1" ht="13.5">
      <c r="A3256" s="1063">
        <v>42</v>
      </c>
      <c r="B3256" s="1121" t="s">
        <v>4361</v>
      </c>
      <c r="C3256" s="1059" t="s">
        <v>709</v>
      </c>
      <c r="D3256" s="632">
        <v>10</v>
      </c>
      <c r="E3256" s="1059">
        <v>2008</v>
      </c>
      <c r="F3256" s="816">
        <v>952.2</v>
      </c>
      <c r="G3256" s="816">
        <f t="shared" si="109"/>
        <v>952.2</v>
      </c>
      <c r="H3256" s="735">
        <v>100</v>
      </c>
      <c r="I3256" s="816">
        <f t="shared" si="110"/>
        <v>0</v>
      </c>
      <c r="J3256" s="106"/>
      <c r="K3256" s="1133"/>
      <c r="L3256" s="1133"/>
      <c r="M3256" s="106"/>
      <c r="N3256" s="1133"/>
      <c r="O3256" s="1514"/>
      <c r="P3256" s="1888"/>
    </row>
    <row r="3257" spans="1:16" s="5" customFormat="1" ht="13.5">
      <c r="A3257" s="1063">
        <v>43</v>
      </c>
      <c r="B3257" s="1121" t="s">
        <v>4362</v>
      </c>
      <c r="C3257" s="1059" t="s">
        <v>709</v>
      </c>
      <c r="D3257" s="632">
        <v>5</v>
      </c>
      <c r="E3257" s="1059">
        <v>2008</v>
      </c>
      <c r="F3257" s="816">
        <v>485.42500000000001</v>
      </c>
      <c r="G3257" s="816">
        <f t="shared" si="109"/>
        <v>485.42500000000001</v>
      </c>
      <c r="H3257" s="735">
        <v>100</v>
      </c>
      <c r="I3257" s="816">
        <f t="shared" si="110"/>
        <v>0</v>
      </c>
      <c r="J3257" s="106"/>
      <c r="K3257" s="1133"/>
      <c r="L3257" s="1133"/>
      <c r="M3257" s="106"/>
      <c r="N3257" s="1133"/>
      <c r="O3257" s="1514"/>
      <c r="P3257" s="1888"/>
    </row>
    <row r="3258" spans="1:16" s="5" customFormat="1" ht="27">
      <c r="A3258" s="1063">
        <v>44</v>
      </c>
      <c r="B3258" s="1121" t="s">
        <v>4363</v>
      </c>
      <c r="C3258" s="1059" t="s">
        <v>709</v>
      </c>
      <c r="D3258" s="632">
        <v>24</v>
      </c>
      <c r="E3258" s="1059">
        <v>2008</v>
      </c>
      <c r="F3258" s="816">
        <v>992.35199999999998</v>
      </c>
      <c r="G3258" s="816">
        <f t="shared" si="109"/>
        <v>992.35199999999998</v>
      </c>
      <c r="H3258" s="735">
        <v>100</v>
      </c>
      <c r="I3258" s="816">
        <f t="shared" si="110"/>
        <v>0</v>
      </c>
      <c r="J3258" s="106"/>
      <c r="K3258" s="1133"/>
      <c r="L3258" s="1133"/>
      <c r="M3258" s="106"/>
      <c r="N3258" s="1133"/>
      <c r="O3258" s="1514"/>
      <c r="P3258" s="1888"/>
    </row>
    <row r="3259" spans="1:16" s="5" customFormat="1" ht="13.5">
      <c r="A3259" s="1063">
        <v>45</v>
      </c>
      <c r="B3259" s="1121" t="s">
        <v>4364</v>
      </c>
      <c r="C3259" s="1059" t="s">
        <v>709</v>
      </c>
      <c r="D3259" s="632">
        <v>3</v>
      </c>
      <c r="E3259" s="1059">
        <v>2008</v>
      </c>
      <c r="F3259" s="816">
        <v>273.99299999999999</v>
      </c>
      <c r="G3259" s="816">
        <f t="shared" si="109"/>
        <v>273.99299999999999</v>
      </c>
      <c r="H3259" s="735">
        <v>100</v>
      </c>
      <c r="I3259" s="816">
        <f t="shared" si="110"/>
        <v>0</v>
      </c>
      <c r="J3259" s="106"/>
      <c r="K3259" s="1133"/>
      <c r="L3259" s="1133"/>
      <c r="M3259" s="106"/>
      <c r="N3259" s="1133"/>
      <c r="O3259" s="1514"/>
      <c r="P3259" s="1888"/>
    </row>
    <row r="3260" spans="1:16" s="5" customFormat="1" ht="13.5">
      <c r="A3260" s="1063">
        <v>46</v>
      </c>
      <c r="B3260" s="1121" t="s">
        <v>4365</v>
      </c>
      <c r="C3260" s="1059" t="s">
        <v>709</v>
      </c>
      <c r="D3260" s="632">
        <v>4</v>
      </c>
      <c r="E3260" s="1059">
        <v>2008</v>
      </c>
      <c r="F3260" s="816">
        <v>548.24800000000005</v>
      </c>
      <c r="G3260" s="816">
        <f t="shared" si="109"/>
        <v>548.24800000000005</v>
      </c>
      <c r="H3260" s="735">
        <v>100</v>
      </c>
      <c r="I3260" s="816">
        <f t="shared" si="110"/>
        <v>0</v>
      </c>
      <c r="J3260" s="106"/>
      <c r="K3260" s="1133"/>
      <c r="L3260" s="1133"/>
      <c r="M3260" s="106"/>
      <c r="N3260" s="1133"/>
      <c r="O3260" s="1514"/>
      <c r="P3260" s="1888"/>
    </row>
    <row r="3261" spans="1:16" s="5" customFormat="1" ht="13.5">
      <c r="A3261" s="1063">
        <v>47</v>
      </c>
      <c r="B3261" s="1121" t="s">
        <v>4366</v>
      </c>
      <c r="C3261" s="1059" t="s">
        <v>709</v>
      </c>
      <c r="D3261" s="632">
        <v>2</v>
      </c>
      <c r="E3261" s="1059">
        <v>2008</v>
      </c>
      <c r="F3261" s="816">
        <v>101.79600000000001</v>
      </c>
      <c r="G3261" s="816">
        <f t="shared" si="109"/>
        <v>101.79600000000001</v>
      </c>
      <c r="H3261" s="735">
        <v>100</v>
      </c>
      <c r="I3261" s="816">
        <f t="shared" si="110"/>
        <v>0</v>
      </c>
      <c r="J3261" s="106"/>
      <c r="K3261" s="1133"/>
      <c r="L3261" s="1133"/>
      <c r="M3261" s="106"/>
      <c r="N3261" s="1133"/>
      <c r="O3261" s="1514"/>
      <c r="P3261" s="1888"/>
    </row>
    <row r="3262" spans="1:16" s="5" customFormat="1" ht="13.5">
      <c r="A3262" s="1063">
        <v>48</v>
      </c>
      <c r="B3262" s="1121" t="s">
        <v>990</v>
      </c>
      <c r="C3262" s="1059" t="s">
        <v>709</v>
      </c>
      <c r="D3262" s="632">
        <v>3</v>
      </c>
      <c r="E3262" s="1059">
        <v>2008</v>
      </c>
      <c r="F3262" s="816">
        <v>230.13</v>
      </c>
      <c r="G3262" s="816">
        <f t="shared" si="109"/>
        <v>230.13</v>
      </c>
      <c r="H3262" s="735">
        <v>100</v>
      </c>
      <c r="I3262" s="816">
        <f t="shared" si="110"/>
        <v>0</v>
      </c>
      <c r="J3262" s="106"/>
      <c r="K3262" s="1133"/>
      <c r="L3262" s="1133"/>
      <c r="M3262" s="106"/>
      <c r="N3262" s="1133"/>
      <c r="O3262" s="1514"/>
      <c r="P3262" s="1888"/>
    </row>
    <row r="3263" spans="1:16" s="5" customFormat="1" ht="13.5">
      <c r="A3263" s="1063">
        <v>49</v>
      </c>
      <c r="B3263" s="1121" t="s">
        <v>4367</v>
      </c>
      <c r="C3263" s="1059" t="s">
        <v>709</v>
      </c>
      <c r="D3263" s="632">
        <v>2</v>
      </c>
      <c r="E3263" s="1059">
        <v>2008</v>
      </c>
      <c r="F3263" s="816">
        <v>103.48399999999999</v>
      </c>
      <c r="G3263" s="816">
        <f t="shared" si="109"/>
        <v>103.48399999999999</v>
      </c>
      <c r="H3263" s="735">
        <v>100</v>
      </c>
      <c r="I3263" s="816">
        <f t="shared" si="110"/>
        <v>0</v>
      </c>
      <c r="J3263" s="106"/>
      <c r="K3263" s="1133"/>
      <c r="L3263" s="1133"/>
      <c r="M3263" s="106"/>
      <c r="N3263" s="1133"/>
      <c r="O3263" s="1514"/>
      <c r="P3263" s="1888"/>
    </row>
    <row r="3264" spans="1:16" s="5" customFormat="1" ht="13.5">
      <c r="A3264" s="1063">
        <v>50</v>
      </c>
      <c r="B3264" s="1121" t="s">
        <v>4368</v>
      </c>
      <c r="C3264" s="1059" t="s">
        <v>709</v>
      </c>
      <c r="D3264" s="632">
        <v>1</v>
      </c>
      <c r="E3264" s="1059">
        <v>2008</v>
      </c>
      <c r="F3264" s="816">
        <v>205.21600000000001</v>
      </c>
      <c r="G3264" s="816">
        <f t="shared" si="109"/>
        <v>205.21600000000001</v>
      </c>
      <c r="H3264" s="735">
        <v>100</v>
      </c>
      <c r="I3264" s="816">
        <f t="shared" si="110"/>
        <v>0</v>
      </c>
      <c r="J3264" s="106"/>
      <c r="K3264" s="1133"/>
      <c r="L3264" s="1133"/>
      <c r="M3264" s="106"/>
      <c r="N3264" s="1133"/>
      <c r="O3264" s="1514"/>
      <c r="P3264" s="1888"/>
    </row>
    <row r="3265" spans="1:16" s="5" customFormat="1" ht="13.5">
      <c r="A3265" s="1063">
        <v>51</v>
      </c>
      <c r="B3265" s="1121" t="s">
        <v>799</v>
      </c>
      <c r="C3265" s="1059" t="s">
        <v>709</v>
      </c>
      <c r="D3265" s="632">
        <v>1</v>
      </c>
      <c r="E3265" s="1059">
        <v>2008</v>
      </c>
      <c r="F3265" s="816">
        <v>165.95500000000001</v>
      </c>
      <c r="G3265" s="816">
        <f t="shared" si="109"/>
        <v>165.95500000000001</v>
      </c>
      <c r="H3265" s="735">
        <v>100</v>
      </c>
      <c r="I3265" s="816">
        <f t="shared" si="110"/>
        <v>0</v>
      </c>
      <c r="J3265" s="106"/>
      <c r="K3265" s="1133"/>
      <c r="L3265" s="1133"/>
      <c r="M3265" s="106"/>
      <c r="N3265" s="1133"/>
      <c r="O3265" s="1514"/>
      <c r="P3265" s="1888"/>
    </row>
    <row r="3266" spans="1:16" s="5" customFormat="1" ht="13.5">
      <c r="A3266" s="1063">
        <v>52</v>
      </c>
      <c r="B3266" s="1121" t="s">
        <v>2913</v>
      </c>
      <c r="C3266" s="1059" t="s">
        <v>709</v>
      </c>
      <c r="D3266" s="632">
        <v>7</v>
      </c>
      <c r="E3266" s="1059">
        <v>2008</v>
      </c>
      <c r="F3266" s="816">
        <v>1323.693</v>
      </c>
      <c r="G3266" s="816">
        <f t="shared" si="109"/>
        <v>1323.693</v>
      </c>
      <c r="H3266" s="735">
        <v>100</v>
      </c>
      <c r="I3266" s="816">
        <f t="shared" si="110"/>
        <v>0</v>
      </c>
      <c r="J3266" s="106"/>
      <c r="K3266" s="1133"/>
      <c r="L3266" s="1133"/>
      <c r="M3266" s="106"/>
      <c r="N3266" s="1133"/>
      <c r="O3266" s="1514"/>
      <c r="P3266" s="1888"/>
    </row>
    <row r="3267" spans="1:16" s="5" customFormat="1" ht="13.5">
      <c r="A3267" s="1063">
        <v>53</v>
      </c>
      <c r="B3267" s="1121" t="s">
        <v>4369</v>
      </c>
      <c r="C3267" s="1059" t="s">
        <v>709</v>
      </c>
      <c r="D3267" s="632">
        <v>2</v>
      </c>
      <c r="E3267" s="1059">
        <v>2008</v>
      </c>
      <c r="F3267" s="816">
        <v>81.725999999999999</v>
      </c>
      <c r="G3267" s="816">
        <f t="shared" si="109"/>
        <v>81.725999999999999</v>
      </c>
      <c r="H3267" s="735">
        <v>100</v>
      </c>
      <c r="I3267" s="816">
        <f t="shared" si="110"/>
        <v>0</v>
      </c>
      <c r="J3267" s="106"/>
      <c r="K3267" s="1133"/>
      <c r="L3267" s="1133"/>
      <c r="M3267" s="106"/>
      <c r="N3267" s="1133"/>
      <c r="O3267" s="1514"/>
      <c r="P3267" s="1888"/>
    </row>
    <row r="3268" spans="1:16" s="5" customFormat="1" ht="13.5">
      <c r="A3268" s="1063">
        <v>54</v>
      </c>
      <c r="B3268" s="1121" t="s">
        <v>4370</v>
      </c>
      <c r="C3268" s="1059" t="s">
        <v>709</v>
      </c>
      <c r="D3268" s="632">
        <v>1</v>
      </c>
      <c r="E3268" s="1059">
        <v>2008</v>
      </c>
      <c r="F3268" s="816">
        <v>85.5</v>
      </c>
      <c r="G3268" s="816">
        <f t="shared" si="109"/>
        <v>85.5</v>
      </c>
      <c r="H3268" s="735">
        <v>100</v>
      </c>
      <c r="I3268" s="816">
        <f t="shared" si="110"/>
        <v>0</v>
      </c>
      <c r="J3268" s="106"/>
      <c r="K3268" s="1133"/>
      <c r="L3268" s="1133"/>
      <c r="M3268" s="106"/>
      <c r="N3268" s="1133"/>
      <c r="O3268" s="1514"/>
      <c r="P3268" s="1888"/>
    </row>
    <row r="3269" spans="1:16" s="5" customFormat="1" ht="13.5">
      <c r="A3269" s="1063">
        <v>55</v>
      </c>
      <c r="B3269" s="1121" t="s">
        <v>2100</v>
      </c>
      <c r="C3269" s="1059" t="s">
        <v>709</v>
      </c>
      <c r="D3269" s="632">
        <v>1</v>
      </c>
      <c r="E3269" s="1059">
        <v>2008</v>
      </c>
      <c r="F3269" s="816">
        <v>145.5</v>
      </c>
      <c r="G3269" s="816">
        <f t="shared" si="109"/>
        <v>145.5</v>
      </c>
      <c r="H3269" s="735">
        <v>100</v>
      </c>
      <c r="I3269" s="816">
        <f t="shared" si="110"/>
        <v>0</v>
      </c>
      <c r="J3269" s="106"/>
      <c r="K3269" s="1133"/>
      <c r="L3269" s="1133"/>
      <c r="M3269" s="106"/>
      <c r="N3269" s="1133"/>
      <c r="O3269" s="1514"/>
      <c r="P3269" s="1888"/>
    </row>
    <row r="3270" spans="1:16" s="5" customFormat="1" ht="13.5">
      <c r="A3270" s="1063">
        <v>56</v>
      </c>
      <c r="B3270" s="1121" t="s">
        <v>3033</v>
      </c>
      <c r="C3270" s="1059" t="s">
        <v>709</v>
      </c>
      <c r="D3270" s="632">
        <v>1</v>
      </c>
      <c r="E3270" s="1059">
        <v>2008</v>
      </c>
      <c r="F3270" s="816">
        <v>63.55</v>
      </c>
      <c r="G3270" s="816">
        <f t="shared" si="109"/>
        <v>63.55</v>
      </c>
      <c r="H3270" s="735">
        <v>100</v>
      </c>
      <c r="I3270" s="816">
        <f t="shared" si="110"/>
        <v>0</v>
      </c>
      <c r="J3270" s="106"/>
      <c r="K3270" s="1133"/>
      <c r="L3270" s="1133"/>
      <c r="M3270" s="106"/>
      <c r="N3270" s="1133"/>
      <c r="O3270" s="1514"/>
      <c r="P3270" s="1888"/>
    </row>
    <row r="3271" spans="1:16" s="5" customFormat="1" ht="13.5">
      <c r="A3271" s="1063">
        <v>57</v>
      </c>
      <c r="B3271" s="1121" t="s">
        <v>4371</v>
      </c>
      <c r="C3271" s="1059" t="s">
        <v>709</v>
      </c>
      <c r="D3271" s="632">
        <v>2</v>
      </c>
      <c r="E3271" s="1059">
        <v>2008</v>
      </c>
      <c r="F3271" s="816">
        <v>86.1</v>
      </c>
      <c r="G3271" s="816">
        <f t="shared" si="109"/>
        <v>86.1</v>
      </c>
      <c r="H3271" s="735">
        <v>100</v>
      </c>
      <c r="I3271" s="816">
        <f t="shared" si="110"/>
        <v>0</v>
      </c>
      <c r="J3271" s="106"/>
      <c r="K3271" s="1133"/>
      <c r="L3271" s="1133"/>
      <c r="M3271" s="106"/>
      <c r="N3271" s="1133"/>
      <c r="O3271" s="1514"/>
      <c r="P3271" s="1888"/>
    </row>
    <row r="3272" spans="1:16" s="5" customFormat="1" ht="13.5">
      <c r="A3272" s="1063">
        <v>58</v>
      </c>
      <c r="B3272" s="1121" t="s">
        <v>768</v>
      </c>
      <c r="C3272" s="1059" t="s">
        <v>709</v>
      </c>
      <c r="D3272" s="632">
        <v>0</v>
      </c>
      <c r="E3272" s="1059">
        <v>2008</v>
      </c>
      <c r="F3272" s="816">
        <v>0</v>
      </c>
      <c r="G3272" s="816">
        <f t="shared" si="109"/>
        <v>0</v>
      </c>
      <c r="H3272" s="735">
        <v>100</v>
      </c>
      <c r="I3272" s="816">
        <f t="shared" si="110"/>
        <v>0</v>
      </c>
      <c r="J3272" s="106"/>
      <c r="K3272" s="1133"/>
      <c r="L3272" s="1133"/>
      <c r="M3272" s="106"/>
      <c r="N3272" s="1133"/>
      <c r="O3272" s="1514"/>
      <c r="P3272" s="1888"/>
    </row>
    <row r="3273" spans="1:16" s="5" customFormat="1" ht="13.5">
      <c r="A3273" s="1063">
        <v>59</v>
      </c>
      <c r="B3273" s="1121" t="s">
        <v>768</v>
      </c>
      <c r="C3273" s="1059" t="s">
        <v>709</v>
      </c>
      <c r="D3273" s="632">
        <v>2</v>
      </c>
      <c r="E3273" s="1059">
        <v>2008</v>
      </c>
      <c r="F3273" s="816">
        <v>99</v>
      </c>
      <c r="G3273" s="816">
        <f t="shared" si="109"/>
        <v>99</v>
      </c>
      <c r="H3273" s="735">
        <v>100</v>
      </c>
      <c r="I3273" s="816">
        <f t="shared" si="110"/>
        <v>0</v>
      </c>
      <c r="J3273" s="106"/>
      <c r="K3273" s="1133"/>
      <c r="L3273" s="1133"/>
      <c r="M3273" s="106"/>
      <c r="N3273" s="1133"/>
      <c r="O3273" s="1514"/>
      <c r="P3273" s="1888"/>
    </row>
    <row r="3274" spans="1:16" s="5" customFormat="1" ht="13.5">
      <c r="A3274" s="1063">
        <v>60</v>
      </c>
      <c r="B3274" s="1121" t="s">
        <v>4372</v>
      </c>
      <c r="C3274" s="1059" t="s">
        <v>709</v>
      </c>
      <c r="D3274" s="632">
        <v>2</v>
      </c>
      <c r="E3274" s="1059">
        <v>2008</v>
      </c>
      <c r="F3274" s="816">
        <v>125.6</v>
      </c>
      <c r="G3274" s="816">
        <f t="shared" si="109"/>
        <v>125.6</v>
      </c>
      <c r="H3274" s="735">
        <v>100</v>
      </c>
      <c r="I3274" s="816">
        <f t="shared" si="110"/>
        <v>0</v>
      </c>
      <c r="J3274" s="106"/>
      <c r="K3274" s="1133"/>
      <c r="L3274" s="1133"/>
      <c r="M3274" s="106"/>
      <c r="N3274" s="1133"/>
      <c r="O3274" s="1514"/>
      <c r="P3274" s="1888"/>
    </row>
    <row r="3275" spans="1:16" s="5" customFormat="1" ht="13.5">
      <c r="A3275" s="1063">
        <v>61</v>
      </c>
      <c r="B3275" s="1121" t="s">
        <v>4373</v>
      </c>
      <c r="C3275" s="1059" t="s">
        <v>709</v>
      </c>
      <c r="D3275" s="632">
        <v>1</v>
      </c>
      <c r="E3275" s="1059">
        <v>2008</v>
      </c>
      <c r="F3275" s="816">
        <v>64.8</v>
      </c>
      <c r="G3275" s="816">
        <f t="shared" si="109"/>
        <v>64.8</v>
      </c>
      <c r="H3275" s="735">
        <v>100</v>
      </c>
      <c r="I3275" s="816">
        <f t="shared" si="110"/>
        <v>0</v>
      </c>
      <c r="J3275" s="106"/>
      <c r="K3275" s="1133"/>
      <c r="L3275" s="1133"/>
      <c r="M3275" s="106"/>
      <c r="N3275" s="1133"/>
      <c r="O3275" s="1514"/>
      <c r="P3275" s="1888"/>
    </row>
    <row r="3276" spans="1:16" s="5" customFormat="1" ht="13.5">
      <c r="A3276" s="1063">
        <v>62</v>
      </c>
      <c r="B3276" s="1121" t="s">
        <v>809</v>
      </c>
      <c r="C3276" s="1059" t="s">
        <v>709</v>
      </c>
      <c r="D3276" s="632">
        <v>2</v>
      </c>
      <c r="E3276" s="1059">
        <v>2008</v>
      </c>
      <c r="F3276" s="816">
        <v>800</v>
      </c>
      <c r="G3276" s="816">
        <f t="shared" si="109"/>
        <v>800</v>
      </c>
      <c r="H3276" s="735">
        <v>100</v>
      </c>
      <c r="I3276" s="816">
        <f t="shared" si="110"/>
        <v>0</v>
      </c>
      <c r="J3276" s="106"/>
      <c r="K3276" s="1133"/>
      <c r="L3276" s="1133"/>
      <c r="M3276" s="106"/>
      <c r="N3276" s="1133"/>
      <c r="O3276" s="1514"/>
      <c r="P3276" s="1888"/>
    </row>
    <row r="3277" spans="1:16" s="5" customFormat="1" ht="13.5">
      <c r="A3277" s="1063">
        <v>63</v>
      </c>
      <c r="B3277" s="1121" t="s">
        <v>794</v>
      </c>
      <c r="C3277" s="1059" t="s">
        <v>709</v>
      </c>
      <c r="D3277" s="632">
        <v>2</v>
      </c>
      <c r="E3277" s="1059">
        <v>2008</v>
      </c>
      <c r="F3277" s="816">
        <v>160</v>
      </c>
      <c r="G3277" s="816">
        <f t="shared" si="109"/>
        <v>160</v>
      </c>
      <c r="H3277" s="735">
        <v>100</v>
      </c>
      <c r="I3277" s="816">
        <f t="shared" si="110"/>
        <v>0</v>
      </c>
      <c r="J3277" s="106"/>
      <c r="K3277" s="1133"/>
      <c r="L3277" s="1133"/>
      <c r="M3277" s="106"/>
      <c r="N3277" s="1133"/>
      <c r="O3277" s="1514"/>
      <c r="P3277" s="1888"/>
    </row>
    <row r="3278" spans="1:16" s="5" customFormat="1" ht="13.5">
      <c r="A3278" s="1063">
        <v>64</v>
      </c>
      <c r="B3278" s="1121" t="s">
        <v>795</v>
      </c>
      <c r="C3278" s="1059" t="s">
        <v>709</v>
      </c>
      <c r="D3278" s="658">
        <v>10</v>
      </c>
      <c r="E3278" s="1059">
        <v>2008</v>
      </c>
      <c r="F3278" s="816">
        <v>650</v>
      </c>
      <c r="G3278" s="816">
        <f t="shared" si="109"/>
        <v>650</v>
      </c>
      <c r="H3278" s="735">
        <v>100</v>
      </c>
      <c r="I3278" s="816">
        <f t="shared" si="110"/>
        <v>0</v>
      </c>
      <c r="J3278" s="106"/>
      <c r="K3278" s="1133"/>
      <c r="L3278" s="1133"/>
      <c r="M3278" s="106"/>
      <c r="N3278" s="1133"/>
      <c r="O3278" s="1514"/>
      <c r="P3278" s="1888"/>
    </row>
    <row r="3279" spans="1:16" s="5" customFormat="1" ht="13.5">
      <c r="A3279" s="1063">
        <v>65</v>
      </c>
      <c r="B3279" s="1121" t="s">
        <v>771</v>
      </c>
      <c r="C3279" s="1059" t="s">
        <v>709</v>
      </c>
      <c r="D3279" s="658">
        <v>8</v>
      </c>
      <c r="E3279" s="1059">
        <v>2008</v>
      </c>
      <c r="F3279" s="816">
        <v>800</v>
      </c>
      <c r="G3279" s="816">
        <f t="shared" si="109"/>
        <v>800</v>
      </c>
      <c r="H3279" s="735">
        <v>100</v>
      </c>
      <c r="I3279" s="816">
        <f t="shared" si="110"/>
        <v>0</v>
      </c>
      <c r="J3279" s="106"/>
      <c r="K3279" s="1133"/>
      <c r="L3279" s="1133"/>
      <c r="M3279" s="106"/>
      <c r="N3279" s="1133"/>
      <c r="O3279" s="1514"/>
      <c r="P3279" s="1888"/>
    </row>
    <row r="3280" spans="1:16" s="5" customFormat="1" ht="13.5">
      <c r="A3280" s="1063">
        <v>66</v>
      </c>
      <c r="B3280" s="1121" t="s">
        <v>3374</v>
      </c>
      <c r="C3280" s="1059" t="s">
        <v>709</v>
      </c>
      <c r="D3280" s="658">
        <v>4</v>
      </c>
      <c r="E3280" s="1059">
        <v>2008</v>
      </c>
      <c r="F3280" s="816">
        <v>600</v>
      </c>
      <c r="G3280" s="816">
        <f t="shared" si="109"/>
        <v>600</v>
      </c>
      <c r="H3280" s="735">
        <v>100</v>
      </c>
      <c r="I3280" s="816">
        <f t="shared" si="110"/>
        <v>0</v>
      </c>
      <c r="J3280" s="106"/>
      <c r="K3280" s="1133"/>
      <c r="L3280" s="1133"/>
      <c r="M3280" s="106"/>
      <c r="N3280" s="1133"/>
      <c r="O3280" s="1514"/>
      <c r="P3280" s="1888"/>
    </row>
    <row r="3281" spans="1:16" s="5" customFormat="1" ht="13.5">
      <c r="A3281" s="1063">
        <v>67</v>
      </c>
      <c r="B3281" s="1121" t="s">
        <v>1072</v>
      </c>
      <c r="C3281" s="1059" t="s">
        <v>709</v>
      </c>
      <c r="D3281" s="658">
        <v>8</v>
      </c>
      <c r="E3281" s="1059">
        <v>2008</v>
      </c>
      <c r="F3281" s="816">
        <v>280</v>
      </c>
      <c r="G3281" s="816">
        <f t="shared" si="109"/>
        <v>280</v>
      </c>
      <c r="H3281" s="735">
        <v>100</v>
      </c>
      <c r="I3281" s="816">
        <f t="shared" si="110"/>
        <v>0</v>
      </c>
      <c r="J3281" s="106"/>
      <c r="K3281" s="1133"/>
      <c r="L3281" s="1133"/>
      <c r="M3281" s="106"/>
      <c r="N3281" s="1133"/>
      <c r="O3281" s="1514"/>
      <c r="P3281" s="1888"/>
    </row>
    <row r="3282" spans="1:16" s="5" customFormat="1" ht="13.5">
      <c r="A3282" s="1063">
        <v>68</v>
      </c>
      <c r="B3282" s="1121" t="s">
        <v>837</v>
      </c>
      <c r="C3282" s="1059" t="s">
        <v>709</v>
      </c>
      <c r="D3282" s="658">
        <v>1</v>
      </c>
      <c r="E3282" s="1059">
        <v>2008</v>
      </c>
      <c r="F3282" s="816">
        <v>200</v>
      </c>
      <c r="G3282" s="816">
        <f t="shared" si="109"/>
        <v>200</v>
      </c>
      <c r="H3282" s="735">
        <v>100</v>
      </c>
      <c r="I3282" s="816">
        <f t="shared" si="110"/>
        <v>0</v>
      </c>
      <c r="J3282" s="106"/>
      <c r="K3282" s="1133"/>
      <c r="L3282" s="1133"/>
      <c r="M3282" s="106"/>
      <c r="N3282" s="1133"/>
      <c r="O3282" s="1514"/>
      <c r="P3282" s="1888"/>
    </row>
    <row r="3283" spans="1:16" s="5" customFormat="1" ht="13.5">
      <c r="A3283" s="1063">
        <v>69</v>
      </c>
      <c r="B3283" s="1121" t="s">
        <v>717</v>
      </c>
      <c r="C3283" s="1059" t="s">
        <v>709</v>
      </c>
      <c r="D3283" s="658">
        <v>3</v>
      </c>
      <c r="E3283" s="1059">
        <v>2008</v>
      </c>
      <c r="F3283" s="816">
        <v>390</v>
      </c>
      <c r="G3283" s="816">
        <f t="shared" si="109"/>
        <v>390</v>
      </c>
      <c r="H3283" s="735">
        <v>100</v>
      </c>
      <c r="I3283" s="816">
        <f t="shared" si="110"/>
        <v>0</v>
      </c>
      <c r="J3283" s="106"/>
      <c r="K3283" s="1133"/>
      <c r="L3283" s="1133"/>
      <c r="M3283" s="106"/>
      <c r="N3283" s="1133"/>
      <c r="O3283" s="1514"/>
      <c r="P3283" s="1888"/>
    </row>
    <row r="3284" spans="1:16" s="5" customFormat="1" ht="13.5">
      <c r="A3284" s="1063">
        <v>70</v>
      </c>
      <c r="B3284" s="687" t="s">
        <v>1844</v>
      </c>
      <c r="C3284" s="696" t="s">
        <v>709</v>
      </c>
      <c r="D3284" s="658">
        <v>3</v>
      </c>
      <c r="E3284" s="696">
        <v>2008</v>
      </c>
      <c r="F3284" s="816">
        <v>300</v>
      </c>
      <c r="G3284" s="816">
        <f t="shared" si="109"/>
        <v>300</v>
      </c>
      <c r="H3284" s="735">
        <v>100</v>
      </c>
      <c r="I3284" s="816">
        <f t="shared" si="110"/>
        <v>0</v>
      </c>
      <c r="J3284" s="106"/>
      <c r="K3284" s="1133"/>
      <c r="L3284" s="1133"/>
      <c r="M3284" s="106"/>
      <c r="N3284" s="1133"/>
      <c r="O3284" s="1514"/>
      <c r="P3284" s="1888"/>
    </row>
    <row r="3285" spans="1:16" s="5" customFormat="1" ht="13.5">
      <c r="A3285" s="1063">
        <v>71</v>
      </c>
      <c r="B3285" s="687" t="s">
        <v>2767</v>
      </c>
      <c r="C3285" s="696" t="s">
        <v>709</v>
      </c>
      <c r="D3285" s="658">
        <v>2</v>
      </c>
      <c r="E3285" s="696">
        <v>2008</v>
      </c>
      <c r="F3285" s="816">
        <v>240</v>
      </c>
      <c r="G3285" s="816">
        <f t="shared" si="109"/>
        <v>240</v>
      </c>
      <c r="H3285" s="735">
        <v>100</v>
      </c>
      <c r="I3285" s="816">
        <f t="shared" si="110"/>
        <v>0</v>
      </c>
      <c r="J3285" s="106"/>
      <c r="K3285" s="1133"/>
      <c r="L3285" s="1133"/>
      <c r="M3285" s="106"/>
      <c r="N3285" s="1133"/>
      <c r="O3285" s="1514"/>
      <c r="P3285" s="1888"/>
    </row>
    <row r="3286" spans="1:16" s="5" customFormat="1" ht="13.5">
      <c r="A3286" s="1063">
        <v>72</v>
      </c>
      <c r="B3286" s="687" t="s">
        <v>795</v>
      </c>
      <c r="C3286" s="696" t="s">
        <v>709</v>
      </c>
      <c r="D3286" s="658">
        <v>2</v>
      </c>
      <c r="E3286" s="696">
        <v>2008</v>
      </c>
      <c r="F3286" s="816">
        <v>220</v>
      </c>
      <c r="G3286" s="816">
        <f t="shared" si="109"/>
        <v>220</v>
      </c>
      <c r="H3286" s="735">
        <v>100</v>
      </c>
      <c r="I3286" s="816">
        <f t="shared" si="110"/>
        <v>0</v>
      </c>
      <c r="J3286" s="106"/>
      <c r="K3286" s="1133"/>
      <c r="L3286" s="1133"/>
      <c r="M3286" s="106"/>
      <c r="N3286" s="1133"/>
      <c r="O3286" s="1514"/>
      <c r="P3286" s="1888"/>
    </row>
    <row r="3287" spans="1:16" s="5" customFormat="1" ht="13.5">
      <c r="A3287" s="1063">
        <v>73</v>
      </c>
      <c r="B3287" s="687" t="s">
        <v>799</v>
      </c>
      <c r="C3287" s="696" t="s">
        <v>709</v>
      </c>
      <c r="D3287" s="658">
        <v>2</v>
      </c>
      <c r="E3287" s="696">
        <v>2008</v>
      </c>
      <c r="F3287" s="816">
        <v>180</v>
      </c>
      <c r="G3287" s="816">
        <f t="shared" si="109"/>
        <v>180</v>
      </c>
      <c r="H3287" s="735">
        <v>100</v>
      </c>
      <c r="I3287" s="816">
        <f t="shared" si="110"/>
        <v>0</v>
      </c>
      <c r="J3287" s="106"/>
      <c r="K3287" s="1133"/>
      <c r="L3287" s="1133"/>
      <c r="M3287" s="106"/>
      <c r="N3287" s="1133"/>
      <c r="O3287" s="1514"/>
      <c r="P3287" s="1888"/>
    </row>
    <row r="3288" spans="1:16" s="5" customFormat="1" ht="13.5">
      <c r="A3288" s="1063">
        <v>74</v>
      </c>
      <c r="B3288" s="687" t="s">
        <v>794</v>
      </c>
      <c r="C3288" s="696" t="s">
        <v>709</v>
      </c>
      <c r="D3288" s="658">
        <v>2</v>
      </c>
      <c r="E3288" s="696">
        <v>2007</v>
      </c>
      <c r="F3288" s="816">
        <v>260</v>
      </c>
      <c r="G3288" s="816">
        <f t="shared" si="109"/>
        <v>260</v>
      </c>
      <c r="H3288" s="735">
        <v>100</v>
      </c>
      <c r="I3288" s="816">
        <f t="shared" si="110"/>
        <v>0</v>
      </c>
      <c r="J3288" s="106"/>
      <c r="K3288" s="1133"/>
      <c r="L3288" s="1133"/>
      <c r="M3288" s="106"/>
      <c r="N3288" s="1133"/>
      <c r="O3288" s="1514"/>
      <c r="P3288" s="1888"/>
    </row>
    <row r="3289" spans="1:16" s="5" customFormat="1" ht="13.5">
      <c r="A3289" s="1063">
        <v>75</v>
      </c>
      <c r="B3289" s="687" t="s">
        <v>795</v>
      </c>
      <c r="C3289" s="696" t="s">
        <v>709</v>
      </c>
      <c r="D3289" s="658">
        <v>4</v>
      </c>
      <c r="E3289" s="696">
        <v>2007</v>
      </c>
      <c r="F3289" s="816">
        <v>518</v>
      </c>
      <c r="G3289" s="816">
        <f t="shared" si="109"/>
        <v>518</v>
      </c>
      <c r="H3289" s="735">
        <v>100</v>
      </c>
      <c r="I3289" s="816">
        <f t="shared" si="110"/>
        <v>0</v>
      </c>
      <c r="J3289" s="106"/>
      <c r="K3289" s="1133"/>
      <c r="L3289" s="1133"/>
      <c r="M3289" s="106"/>
      <c r="N3289" s="1133"/>
      <c r="O3289" s="1514"/>
      <c r="P3289" s="1888"/>
    </row>
    <row r="3290" spans="1:16" s="5" customFormat="1" ht="13.5">
      <c r="A3290" s="1063">
        <v>76</v>
      </c>
      <c r="B3290" s="1121" t="s">
        <v>771</v>
      </c>
      <c r="C3290" s="1059" t="s">
        <v>709</v>
      </c>
      <c r="D3290" s="658">
        <v>1</v>
      </c>
      <c r="E3290" s="1059">
        <v>2008</v>
      </c>
      <c r="F3290" s="816">
        <v>130</v>
      </c>
      <c r="G3290" s="816">
        <f t="shared" si="109"/>
        <v>130</v>
      </c>
      <c r="H3290" s="735">
        <v>100</v>
      </c>
      <c r="I3290" s="816">
        <f t="shared" si="110"/>
        <v>0</v>
      </c>
      <c r="J3290" s="106"/>
      <c r="K3290" s="1133"/>
      <c r="L3290" s="1133"/>
      <c r="M3290" s="106"/>
      <c r="N3290" s="1133"/>
      <c r="O3290" s="1514"/>
      <c r="P3290" s="1888"/>
    </row>
    <row r="3291" spans="1:16" s="5" customFormat="1" ht="13.5">
      <c r="A3291" s="1063">
        <v>77</v>
      </c>
      <c r="B3291" s="818" t="s">
        <v>771</v>
      </c>
      <c r="C3291" s="1059" t="s">
        <v>709</v>
      </c>
      <c r="D3291" s="658">
        <v>3</v>
      </c>
      <c r="E3291" s="1059">
        <v>2008</v>
      </c>
      <c r="F3291" s="816">
        <v>315</v>
      </c>
      <c r="G3291" s="816">
        <f t="shared" si="109"/>
        <v>315</v>
      </c>
      <c r="H3291" s="735">
        <v>100</v>
      </c>
      <c r="I3291" s="816">
        <f t="shared" si="110"/>
        <v>0</v>
      </c>
      <c r="J3291" s="106"/>
      <c r="K3291" s="1133"/>
      <c r="L3291" s="1133"/>
      <c r="M3291" s="106"/>
      <c r="N3291" s="1133"/>
      <c r="O3291" s="1514"/>
      <c r="P3291" s="1888"/>
    </row>
    <row r="3292" spans="1:16" s="5" customFormat="1" ht="13.5">
      <c r="A3292" s="1063">
        <v>78</v>
      </c>
      <c r="B3292" s="1121" t="s">
        <v>797</v>
      </c>
      <c r="C3292" s="1059" t="s">
        <v>709</v>
      </c>
      <c r="D3292" s="658">
        <v>9</v>
      </c>
      <c r="E3292" s="1059">
        <v>2008</v>
      </c>
      <c r="F3292" s="816">
        <v>304.76510999999999</v>
      </c>
      <c r="G3292" s="816">
        <f t="shared" si="109"/>
        <v>304.76510999999999</v>
      </c>
      <c r="H3292" s="735">
        <v>100</v>
      </c>
      <c r="I3292" s="816">
        <f t="shared" si="110"/>
        <v>0</v>
      </c>
      <c r="J3292" s="106"/>
      <c r="K3292" s="1133"/>
      <c r="L3292" s="1133"/>
      <c r="M3292" s="106"/>
      <c r="N3292" s="1133"/>
      <c r="O3292" s="1514"/>
      <c r="P3292" s="1888"/>
    </row>
    <row r="3293" spans="1:16" s="5" customFormat="1" ht="13.5">
      <c r="A3293" s="1063">
        <v>79</v>
      </c>
      <c r="B3293" s="1121" t="s">
        <v>1650</v>
      </c>
      <c r="C3293" s="1059" t="s">
        <v>709</v>
      </c>
      <c r="D3293" s="658">
        <v>8</v>
      </c>
      <c r="E3293" s="1059">
        <v>2008</v>
      </c>
      <c r="F3293" s="816">
        <v>529.00800000000004</v>
      </c>
      <c r="G3293" s="816">
        <f t="shared" si="109"/>
        <v>529.00800000000004</v>
      </c>
      <c r="H3293" s="735">
        <v>100</v>
      </c>
      <c r="I3293" s="816">
        <f t="shared" si="110"/>
        <v>0</v>
      </c>
      <c r="J3293" s="106"/>
      <c r="K3293" s="1133"/>
      <c r="L3293" s="1133"/>
      <c r="M3293" s="106"/>
      <c r="N3293" s="1133"/>
      <c r="O3293" s="1514"/>
      <c r="P3293" s="1888"/>
    </row>
    <row r="3294" spans="1:16" s="5" customFormat="1" ht="13.5">
      <c r="A3294" s="1063">
        <v>80</v>
      </c>
      <c r="B3294" s="1121" t="s">
        <v>798</v>
      </c>
      <c r="C3294" s="1059" t="s">
        <v>709</v>
      </c>
      <c r="D3294" s="658">
        <v>3</v>
      </c>
      <c r="E3294" s="1059">
        <v>2008</v>
      </c>
      <c r="F3294" s="816">
        <v>197.75399999999999</v>
      </c>
      <c r="G3294" s="816">
        <f t="shared" si="109"/>
        <v>197.75399999999999</v>
      </c>
      <c r="H3294" s="735">
        <v>100</v>
      </c>
      <c r="I3294" s="816">
        <f t="shared" si="110"/>
        <v>0</v>
      </c>
      <c r="J3294" s="106"/>
      <c r="K3294" s="1133"/>
      <c r="L3294" s="1133"/>
      <c r="M3294" s="106"/>
      <c r="N3294" s="1133"/>
      <c r="O3294" s="1514"/>
      <c r="P3294" s="1888"/>
    </row>
    <row r="3295" spans="1:16" s="5" customFormat="1" ht="13.5">
      <c r="A3295" s="1063">
        <v>81</v>
      </c>
      <c r="B3295" s="818" t="s">
        <v>801</v>
      </c>
      <c r="C3295" s="1059" t="s">
        <v>709</v>
      </c>
      <c r="D3295" s="658">
        <v>10</v>
      </c>
      <c r="E3295" s="1059">
        <v>2008</v>
      </c>
      <c r="F3295" s="816">
        <v>836.21</v>
      </c>
      <c r="G3295" s="816">
        <f t="shared" si="109"/>
        <v>836.21</v>
      </c>
      <c r="H3295" s="735">
        <v>100</v>
      </c>
      <c r="I3295" s="816">
        <f t="shared" si="110"/>
        <v>0</v>
      </c>
      <c r="J3295" s="106"/>
      <c r="K3295" s="1133"/>
      <c r="L3295" s="1133"/>
      <c r="M3295" s="106"/>
      <c r="N3295" s="1133"/>
      <c r="O3295" s="1514"/>
      <c r="P3295" s="1888"/>
    </row>
    <row r="3296" spans="1:16" s="5" customFormat="1" ht="13.5">
      <c r="A3296" s="1063">
        <v>82</v>
      </c>
      <c r="B3296" s="1121" t="s">
        <v>801</v>
      </c>
      <c r="C3296" s="1059" t="s">
        <v>709</v>
      </c>
      <c r="D3296" s="658">
        <v>11</v>
      </c>
      <c r="E3296" s="1059">
        <v>2008</v>
      </c>
      <c r="F3296" s="816">
        <v>919.83110999999997</v>
      </c>
      <c r="G3296" s="816">
        <f t="shared" si="109"/>
        <v>919.83110999999997</v>
      </c>
      <c r="H3296" s="735">
        <v>100</v>
      </c>
      <c r="I3296" s="816">
        <f t="shared" si="110"/>
        <v>0</v>
      </c>
      <c r="J3296" s="106"/>
      <c r="K3296" s="1133"/>
      <c r="L3296" s="1133"/>
      <c r="M3296" s="106"/>
      <c r="N3296" s="1133"/>
      <c r="O3296" s="1514"/>
      <c r="P3296" s="1888"/>
    </row>
    <row r="3297" spans="1:16" s="5" customFormat="1" ht="13.5">
      <c r="A3297" s="1063">
        <v>83</v>
      </c>
      <c r="B3297" s="1121" t="s">
        <v>767</v>
      </c>
      <c r="C3297" s="1059" t="s">
        <v>709</v>
      </c>
      <c r="D3297" s="658">
        <v>5</v>
      </c>
      <c r="E3297" s="1059">
        <v>2008</v>
      </c>
      <c r="F3297" s="816">
        <v>375</v>
      </c>
      <c r="G3297" s="816">
        <f t="shared" si="109"/>
        <v>375</v>
      </c>
      <c r="H3297" s="735">
        <v>100</v>
      </c>
      <c r="I3297" s="816">
        <f t="shared" si="110"/>
        <v>0</v>
      </c>
      <c r="J3297" s="106"/>
      <c r="K3297" s="1133"/>
      <c r="L3297" s="1133"/>
      <c r="M3297" s="106"/>
      <c r="N3297" s="1133"/>
      <c r="O3297" s="1514"/>
      <c r="P3297" s="1888"/>
    </row>
    <row r="3298" spans="1:16" s="5" customFormat="1" ht="13.5">
      <c r="A3298" s="1063">
        <v>84</v>
      </c>
      <c r="B3298" s="818" t="s">
        <v>795</v>
      </c>
      <c r="C3298" s="1059" t="s">
        <v>709</v>
      </c>
      <c r="D3298" s="658">
        <v>1</v>
      </c>
      <c r="E3298" s="1059">
        <v>2008</v>
      </c>
      <c r="F3298" s="816">
        <v>110</v>
      </c>
      <c r="G3298" s="816">
        <f t="shared" si="109"/>
        <v>110</v>
      </c>
      <c r="H3298" s="735">
        <v>100</v>
      </c>
      <c r="I3298" s="816">
        <f t="shared" si="110"/>
        <v>0</v>
      </c>
      <c r="J3298" s="106"/>
      <c r="K3298" s="1133"/>
      <c r="L3298" s="1133"/>
      <c r="M3298" s="106"/>
      <c r="N3298" s="1133"/>
      <c r="O3298" s="1514"/>
      <c r="P3298" s="1888"/>
    </row>
    <row r="3299" spans="1:16" s="5" customFormat="1" ht="13.5">
      <c r="A3299" s="1063">
        <v>85</v>
      </c>
      <c r="B3299" s="818" t="s">
        <v>1812</v>
      </c>
      <c r="C3299" s="1059" t="s">
        <v>709</v>
      </c>
      <c r="D3299" s="658">
        <v>4</v>
      </c>
      <c r="E3299" s="1059">
        <v>2008</v>
      </c>
      <c r="F3299" s="816">
        <v>558.76400000000001</v>
      </c>
      <c r="G3299" s="816">
        <f t="shared" si="109"/>
        <v>558.76400000000001</v>
      </c>
      <c r="H3299" s="735">
        <v>100</v>
      </c>
      <c r="I3299" s="816">
        <f t="shared" si="110"/>
        <v>0</v>
      </c>
      <c r="J3299" s="106"/>
      <c r="K3299" s="1133"/>
      <c r="L3299" s="1133"/>
      <c r="M3299" s="106"/>
      <c r="N3299" s="1133"/>
      <c r="O3299" s="1514"/>
      <c r="P3299" s="1888"/>
    </row>
    <row r="3300" spans="1:16" s="5" customFormat="1" ht="13.5">
      <c r="A3300" s="1063">
        <v>86</v>
      </c>
      <c r="B3300" s="818" t="s">
        <v>1810</v>
      </c>
      <c r="C3300" s="1059" t="s">
        <v>709</v>
      </c>
      <c r="D3300" s="658">
        <v>3</v>
      </c>
      <c r="E3300" s="1059">
        <v>2008</v>
      </c>
      <c r="F3300" s="816">
        <v>543.846</v>
      </c>
      <c r="G3300" s="816">
        <f t="shared" si="109"/>
        <v>543.846</v>
      </c>
      <c r="H3300" s="735">
        <v>100</v>
      </c>
      <c r="I3300" s="816">
        <f t="shared" si="110"/>
        <v>0</v>
      </c>
      <c r="J3300" s="106"/>
      <c r="K3300" s="1133"/>
      <c r="L3300" s="1133"/>
      <c r="M3300" s="106"/>
      <c r="N3300" s="1133"/>
      <c r="O3300" s="1514"/>
      <c r="P3300" s="1888"/>
    </row>
    <row r="3301" spans="1:16" s="5" customFormat="1" ht="13.5">
      <c r="A3301" s="1063">
        <v>87</v>
      </c>
      <c r="B3301" s="818" t="s">
        <v>1811</v>
      </c>
      <c r="C3301" s="1059" t="s">
        <v>709</v>
      </c>
      <c r="D3301" s="658">
        <v>5</v>
      </c>
      <c r="E3301" s="1059">
        <v>2008</v>
      </c>
      <c r="F3301" s="816">
        <v>1193.875</v>
      </c>
      <c r="G3301" s="816">
        <f t="shared" si="109"/>
        <v>1193.875</v>
      </c>
      <c r="H3301" s="735">
        <v>100</v>
      </c>
      <c r="I3301" s="816">
        <f t="shared" si="110"/>
        <v>0</v>
      </c>
      <c r="J3301" s="106"/>
      <c r="K3301" s="1133"/>
      <c r="L3301" s="1133"/>
      <c r="M3301" s="106"/>
      <c r="N3301" s="1133"/>
      <c r="O3301" s="1514"/>
      <c r="P3301" s="1888"/>
    </row>
    <row r="3302" spans="1:16" s="5" customFormat="1" ht="13.5">
      <c r="A3302" s="1063">
        <v>88</v>
      </c>
      <c r="B3302" s="605" t="s">
        <v>3614</v>
      </c>
      <c r="C3302" s="696" t="s">
        <v>709</v>
      </c>
      <c r="D3302" s="658">
        <v>1</v>
      </c>
      <c r="E3302" s="696">
        <v>2008</v>
      </c>
      <c r="F3302" s="816">
        <v>214.75196</v>
      </c>
      <c r="G3302" s="816">
        <f t="shared" si="109"/>
        <v>214.75196</v>
      </c>
      <c r="H3302" s="735">
        <v>100</v>
      </c>
      <c r="I3302" s="816">
        <f t="shared" si="110"/>
        <v>0</v>
      </c>
      <c r="J3302" s="106"/>
      <c r="K3302" s="1133"/>
      <c r="L3302" s="1133"/>
      <c r="M3302" s="106"/>
      <c r="N3302" s="1133"/>
      <c r="O3302" s="1514"/>
      <c r="P3302" s="1888"/>
    </row>
    <row r="3303" spans="1:16" s="5" customFormat="1" ht="13.5">
      <c r="A3303" s="1063">
        <v>89</v>
      </c>
      <c r="B3303" s="605" t="s">
        <v>1066</v>
      </c>
      <c r="C3303" s="696" t="s">
        <v>709</v>
      </c>
      <c r="D3303" s="658">
        <v>4</v>
      </c>
      <c r="E3303" s="696">
        <v>2008</v>
      </c>
      <c r="F3303" s="816">
        <v>395.49628000000001</v>
      </c>
      <c r="G3303" s="816">
        <f t="shared" si="109"/>
        <v>395.49628000000001</v>
      </c>
      <c r="H3303" s="735">
        <v>100</v>
      </c>
      <c r="I3303" s="816">
        <f t="shared" si="110"/>
        <v>0</v>
      </c>
      <c r="J3303" s="106"/>
      <c r="K3303" s="1133"/>
      <c r="L3303" s="1133"/>
      <c r="M3303" s="106"/>
      <c r="N3303" s="1133"/>
      <c r="O3303" s="1514"/>
      <c r="P3303" s="1888"/>
    </row>
    <row r="3304" spans="1:16" s="5" customFormat="1" ht="13.5">
      <c r="A3304" s="1063">
        <v>90</v>
      </c>
      <c r="B3304" s="605" t="s">
        <v>1067</v>
      </c>
      <c r="C3304" s="696" t="s">
        <v>709</v>
      </c>
      <c r="D3304" s="658">
        <v>9</v>
      </c>
      <c r="E3304" s="696">
        <v>2008</v>
      </c>
      <c r="F3304" s="816">
        <v>595.13373000000001</v>
      </c>
      <c r="G3304" s="816">
        <f t="shared" si="109"/>
        <v>595.13373000000001</v>
      </c>
      <c r="H3304" s="735">
        <v>100</v>
      </c>
      <c r="I3304" s="816">
        <f t="shared" si="110"/>
        <v>0</v>
      </c>
      <c r="J3304" s="106"/>
      <c r="K3304" s="1133"/>
      <c r="L3304" s="1133"/>
      <c r="M3304" s="106"/>
      <c r="N3304" s="1133"/>
      <c r="O3304" s="1514"/>
      <c r="P3304" s="1888"/>
    </row>
    <row r="3305" spans="1:16" s="5" customFormat="1" ht="13.5">
      <c r="A3305" s="1063">
        <v>91</v>
      </c>
      <c r="B3305" s="605" t="s">
        <v>798</v>
      </c>
      <c r="C3305" s="696" t="s">
        <v>709</v>
      </c>
      <c r="D3305" s="658">
        <v>1</v>
      </c>
      <c r="E3305" s="696">
        <v>2008</v>
      </c>
      <c r="F3305" s="816">
        <v>65.918149999999997</v>
      </c>
      <c r="G3305" s="816">
        <f t="shared" si="109"/>
        <v>65.918149999999997</v>
      </c>
      <c r="H3305" s="735">
        <v>100</v>
      </c>
      <c r="I3305" s="816">
        <f t="shared" si="110"/>
        <v>0</v>
      </c>
      <c r="J3305" s="106"/>
      <c r="K3305" s="1133"/>
      <c r="L3305" s="1133"/>
      <c r="M3305" s="106"/>
      <c r="N3305" s="1133"/>
      <c r="O3305" s="1514"/>
      <c r="P3305" s="1888"/>
    </row>
    <row r="3306" spans="1:16" s="5" customFormat="1" ht="13.5">
      <c r="A3306" s="1063">
        <v>92</v>
      </c>
      <c r="B3306" s="1123" t="s">
        <v>1059</v>
      </c>
      <c r="C3306" s="696" t="s">
        <v>709</v>
      </c>
      <c r="D3306" s="658">
        <v>1</v>
      </c>
      <c r="E3306" s="696">
        <v>2008</v>
      </c>
      <c r="F3306" s="816">
        <v>233.01532</v>
      </c>
      <c r="G3306" s="816">
        <f t="shared" si="109"/>
        <v>233.01532</v>
      </c>
      <c r="H3306" s="735">
        <v>100</v>
      </c>
      <c r="I3306" s="816">
        <f t="shared" si="110"/>
        <v>0</v>
      </c>
      <c r="J3306" s="106"/>
      <c r="K3306" s="1133"/>
      <c r="L3306" s="1133"/>
      <c r="M3306" s="106"/>
      <c r="N3306" s="1133"/>
      <c r="O3306" s="1514"/>
      <c r="P3306" s="1888"/>
    </row>
    <row r="3307" spans="1:16" s="5" customFormat="1" ht="27">
      <c r="A3307" s="1063">
        <v>93</v>
      </c>
      <c r="B3307" s="1123" t="s">
        <v>1679</v>
      </c>
      <c r="C3307" s="696" t="s">
        <v>709</v>
      </c>
      <c r="D3307" s="658">
        <v>1</v>
      </c>
      <c r="E3307" s="696">
        <v>2010</v>
      </c>
      <c r="F3307" s="816">
        <v>108.48186</v>
      </c>
      <c r="G3307" s="816">
        <f t="shared" si="109"/>
        <v>108.48186</v>
      </c>
      <c r="H3307" s="735">
        <v>100</v>
      </c>
      <c r="I3307" s="816">
        <f t="shared" si="110"/>
        <v>0</v>
      </c>
      <c r="J3307" s="106"/>
      <c r="K3307" s="1133"/>
      <c r="L3307" s="1133"/>
      <c r="M3307" s="106"/>
      <c r="N3307" s="1133"/>
      <c r="O3307" s="1514"/>
      <c r="P3307" s="1888"/>
    </row>
    <row r="3308" spans="1:16" s="5" customFormat="1" ht="13.5">
      <c r="A3308" s="1063">
        <v>94</v>
      </c>
      <c r="B3308" s="1123" t="s">
        <v>1801</v>
      </c>
      <c r="C3308" s="696" t="s">
        <v>709</v>
      </c>
      <c r="D3308" s="658">
        <v>3</v>
      </c>
      <c r="E3308" s="696">
        <v>2010</v>
      </c>
      <c r="F3308" s="816">
        <v>619.69371000000001</v>
      </c>
      <c r="G3308" s="816">
        <f t="shared" si="109"/>
        <v>619.69371000000001</v>
      </c>
      <c r="H3308" s="735">
        <v>100</v>
      </c>
      <c r="I3308" s="816">
        <f t="shared" si="110"/>
        <v>0</v>
      </c>
      <c r="J3308" s="106"/>
      <c r="K3308" s="1133"/>
      <c r="L3308" s="1133"/>
      <c r="M3308" s="106"/>
      <c r="N3308" s="1133"/>
      <c r="O3308" s="1514"/>
      <c r="P3308" s="1888"/>
    </row>
    <row r="3309" spans="1:16" s="5" customFormat="1" ht="27">
      <c r="A3309" s="1063">
        <v>95</v>
      </c>
      <c r="B3309" s="1123" t="s">
        <v>4374</v>
      </c>
      <c r="C3309" s="696" t="s">
        <v>709</v>
      </c>
      <c r="D3309" s="658">
        <v>1</v>
      </c>
      <c r="E3309" s="696">
        <v>2010</v>
      </c>
      <c r="F3309" s="816">
        <v>169.69137000000001</v>
      </c>
      <c r="G3309" s="816">
        <f t="shared" si="109"/>
        <v>169.69137000000001</v>
      </c>
      <c r="H3309" s="735">
        <v>100</v>
      </c>
      <c r="I3309" s="816">
        <f t="shared" si="110"/>
        <v>0</v>
      </c>
      <c r="J3309" s="106"/>
      <c r="K3309" s="1133"/>
      <c r="L3309" s="1133"/>
      <c r="M3309" s="106"/>
      <c r="N3309" s="1133"/>
      <c r="O3309" s="1514"/>
      <c r="P3309" s="1888"/>
    </row>
    <row r="3310" spans="1:16" s="5" customFormat="1" ht="27">
      <c r="A3310" s="1063">
        <v>96</v>
      </c>
      <c r="B3310" s="1123" t="s">
        <v>4375</v>
      </c>
      <c r="C3310" s="696" t="s">
        <v>709</v>
      </c>
      <c r="D3310" s="658">
        <v>31</v>
      </c>
      <c r="E3310" s="696">
        <v>2010</v>
      </c>
      <c r="F3310" s="816">
        <v>1182.85708</v>
      </c>
      <c r="G3310" s="816">
        <f t="shared" si="109"/>
        <v>1182.85708</v>
      </c>
      <c r="H3310" s="735">
        <v>100</v>
      </c>
      <c r="I3310" s="816">
        <f t="shared" si="110"/>
        <v>0</v>
      </c>
      <c r="J3310" s="106"/>
      <c r="K3310" s="1133"/>
      <c r="L3310" s="1133"/>
      <c r="M3310" s="106"/>
      <c r="N3310" s="1133"/>
      <c r="O3310" s="1514"/>
      <c r="P3310" s="1888"/>
    </row>
    <row r="3311" spans="1:16" s="5" customFormat="1" ht="27">
      <c r="A3311" s="1063">
        <v>97</v>
      </c>
      <c r="B3311" s="1123" t="s">
        <v>4376</v>
      </c>
      <c r="C3311" s="696" t="s">
        <v>709</v>
      </c>
      <c r="D3311" s="658">
        <v>2</v>
      </c>
      <c r="E3311" s="696">
        <v>2010</v>
      </c>
      <c r="F3311" s="816">
        <v>182.65562</v>
      </c>
      <c r="G3311" s="816">
        <f t="shared" si="109"/>
        <v>182.65562</v>
      </c>
      <c r="H3311" s="735">
        <v>100</v>
      </c>
      <c r="I3311" s="816">
        <f t="shared" si="110"/>
        <v>0</v>
      </c>
      <c r="J3311" s="106"/>
      <c r="K3311" s="1133"/>
      <c r="L3311" s="1133"/>
      <c r="M3311" s="106"/>
      <c r="N3311" s="1133"/>
      <c r="O3311" s="1514"/>
      <c r="P3311" s="1888"/>
    </row>
    <row r="3312" spans="1:16" s="5" customFormat="1" ht="13.5">
      <c r="A3312" s="1063">
        <v>98</v>
      </c>
      <c r="B3312" s="1123" t="s">
        <v>4377</v>
      </c>
      <c r="C3312" s="696" t="s">
        <v>709</v>
      </c>
      <c r="D3312" s="658">
        <v>2</v>
      </c>
      <c r="E3312" s="696">
        <v>2010</v>
      </c>
      <c r="F3312" s="816">
        <v>833.64269999999999</v>
      </c>
      <c r="G3312" s="816">
        <f t="shared" si="109"/>
        <v>833.64269999999999</v>
      </c>
      <c r="H3312" s="735">
        <v>100</v>
      </c>
      <c r="I3312" s="816">
        <f t="shared" si="110"/>
        <v>0</v>
      </c>
      <c r="J3312" s="106"/>
      <c r="K3312" s="1133"/>
      <c r="L3312" s="1133"/>
      <c r="M3312" s="106"/>
      <c r="N3312" s="1133"/>
      <c r="O3312" s="1514"/>
      <c r="P3312" s="1888"/>
    </row>
    <row r="3313" spans="1:16" s="5" customFormat="1" ht="27">
      <c r="A3313" s="1063">
        <v>99</v>
      </c>
      <c r="B3313" s="1123" t="s">
        <v>4378</v>
      </c>
      <c r="C3313" s="696" t="s">
        <v>709</v>
      </c>
      <c r="D3313" s="658">
        <v>6</v>
      </c>
      <c r="E3313" s="696">
        <v>2010</v>
      </c>
      <c r="F3313" s="816">
        <v>841.12656000000004</v>
      </c>
      <c r="G3313" s="816">
        <f t="shared" si="109"/>
        <v>841.12656000000004</v>
      </c>
      <c r="H3313" s="735">
        <v>100</v>
      </c>
      <c r="I3313" s="816">
        <f t="shared" si="110"/>
        <v>0</v>
      </c>
      <c r="J3313" s="106"/>
      <c r="K3313" s="1133"/>
      <c r="L3313" s="1133"/>
      <c r="M3313" s="106"/>
      <c r="N3313" s="1133"/>
      <c r="O3313" s="1514"/>
      <c r="P3313" s="1888"/>
    </row>
    <row r="3314" spans="1:16" s="5" customFormat="1" ht="27">
      <c r="A3314" s="1063">
        <v>100</v>
      </c>
      <c r="B3314" s="1123" t="s">
        <v>1679</v>
      </c>
      <c r="C3314" s="696" t="s">
        <v>709</v>
      </c>
      <c r="D3314" s="658">
        <v>3</v>
      </c>
      <c r="E3314" s="696">
        <v>2010</v>
      </c>
      <c r="F3314" s="816">
        <v>313.12218000000001</v>
      </c>
      <c r="G3314" s="816">
        <f t="shared" si="109"/>
        <v>313.12218000000001</v>
      </c>
      <c r="H3314" s="735">
        <v>100</v>
      </c>
      <c r="I3314" s="816">
        <f t="shared" si="110"/>
        <v>0</v>
      </c>
      <c r="J3314" s="106"/>
      <c r="K3314" s="1133"/>
      <c r="L3314" s="1133"/>
      <c r="M3314" s="106"/>
      <c r="N3314" s="1133"/>
      <c r="O3314" s="1514"/>
      <c r="P3314" s="1888"/>
    </row>
    <row r="3315" spans="1:16" s="5" customFormat="1" ht="13.5">
      <c r="A3315" s="1063">
        <v>101</v>
      </c>
      <c r="B3315" s="1123" t="s">
        <v>4377</v>
      </c>
      <c r="C3315" s="696" t="s">
        <v>709</v>
      </c>
      <c r="D3315" s="658">
        <v>2</v>
      </c>
      <c r="E3315" s="696">
        <v>2010</v>
      </c>
      <c r="F3315" s="816">
        <v>1071.8627200000001</v>
      </c>
      <c r="G3315" s="816">
        <f t="shared" si="109"/>
        <v>1071.8627200000001</v>
      </c>
      <c r="H3315" s="735">
        <v>100</v>
      </c>
      <c r="I3315" s="816">
        <f t="shared" si="110"/>
        <v>0</v>
      </c>
      <c r="J3315" s="106"/>
      <c r="K3315" s="1133"/>
      <c r="L3315" s="1133"/>
      <c r="M3315" s="106"/>
      <c r="N3315" s="1133"/>
      <c r="O3315" s="1514"/>
      <c r="P3315" s="1888"/>
    </row>
    <row r="3316" spans="1:16" s="5" customFormat="1" ht="27">
      <c r="A3316" s="1063">
        <v>102</v>
      </c>
      <c r="B3316" s="1123" t="s">
        <v>4379</v>
      </c>
      <c r="C3316" s="696" t="s">
        <v>709</v>
      </c>
      <c r="D3316" s="658">
        <v>5</v>
      </c>
      <c r="E3316" s="696">
        <v>2010</v>
      </c>
      <c r="F3316" s="816">
        <v>564.18889999999999</v>
      </c>
      <c r="G3316" s="816">
        <f t="shared" si="109"/>
        <v>564.18889999999999</v>
      </c>
      <c r="H3316" s="735">
        <v>100</v>
      </c>
      <c r="I3316" s="816">
        <f t="shared" si="110"/>
        <v>0</v>
      </c>
      <c r="J3316" s="106"/>
      <c r="K3316" s="1133"/>
      <c r="L3316" s="1133"/>
      <c r="M3316" s="106"/>
      <c r="N3316" s="1133"/>
      <c r="O3316" s="1514"/>
      <c r="P3316" s="1888"/>
    </row>
    <row r="3317" spans="1:16" s="5" customFormat="1" ht="13.5">
      <c r="A3317" s="1063">
        <v>103</v>
      </c>
      <c r="B3317" s="1123" t="s">
        <v>4358</v>
      </c>
      <c r="C3317" s="696" t="s">
        <v>709</v>
      </c>
      <c r="D3317" s="658">
        <v>1</v>
      </c>
      <c r="E3317" s="696">
        <v>2012</v>
      </c>
      <c r="F3317" s="816">
        <v>100</v>
      </c>
      <c r="G3317" s="816">
        <f t="shared" ref="G3317:G3466" si="111">F3317*H3317%</f>
        <v>100</v>
      </c>
      <c r="H3317" s="735">
        <v>100</v>
      </c>
      <c r="I3317" s="816">
        <f t="shared" ref="I3317:I3466" si="112">F3317-G3317</f>
        <v>0</v>
      </c>
      <c r="J3317" s="106"/>
      <c r="K3317" s="1133"/>
      <c r="L3317" s="1133"/>
      <c r="M3317" s="106"/>
      <c r="N3317" s="1133"/>
      <c r="O3317" s="1514"/>
      <c r="P3317" s="1888"/>
    </row>
    <row r="3318" spans="1:16" s="5" customFormat="1" ht="13.5">
      <c r="A3318" s="1063">
        <v>104</v>
      </c>
      <c r="B3318" s="1123" t="s">
        <v>810</v>
      </c>
      <c r="C3318" s="696" t="s">
        <v>709</v>
      </c>
      <c r="D3318" s="658">
        <v>1</v>
      </c>
      <c r="E3318" s="696">
        <v>2012</v>
      </c>
      <c r="F3318" s="816">
        <v>200</v>
      </c>
      <c r="G3318" s="816">
        <f t="shared" si="111"/>
        <v>200</v>
      </c>
      <c r="H3318" s="735">
        <v>100</v>
      </c>
      <c r="I3318" s="816">
        <f t="shared" si="112"/>
        <v>0</v>
      </c>
      <c r="J3318" s="106"/>
      <c r="K3318" s="1133"/>
      <c r="L3318" s="1133"/>
      <c r="M3318" s="106"/>
      <c r="N3318" s="1133"/>
      <c r="O3318" s="1514"/>
      <c r="P3318" s="1888"/>
    </row>
    <row r="3319" spans="1:16" s="5" customFormat="1" ht="13.5">
      <c r="A3319" s="1063">
        <v>105</v>
      </c>
      <c r="B3319" s="1124" t="s">
        <v>2767</v>
      </c>
      <c r="C3319" s="696" t="s">
        <v>709</v>
      </c>
      <c r="D3319" s="658">
        <v>1</v>
      </c>
      <c r="E3319" s="696">
        <v>2012</v>
      </c>
      <c r="F3319" s="816">
        <v>120</v>
      </c>
      <c r="G3319" s="816">
        <f t="shared" si="111"/>
        <v>120</v>
      </c>
      <c r="H3319" s="735">
        <v>100</v>
      </c>
      <c r="I3319" s="816">
        <f t="shared" si="112"/>
        <v>0</v>
      </c>
      <c r="J3319" s="106"/>
      <c r="K3319" s="1133"/>
      <c r="L3319" s="1133"/>
      <c r="M3319" s="106"/>
      <c r="N3319" s="1133"/>
      <c r="O3319" s="1514"/>
      <c r="P3319" s="1888"/>
    </row>
    <row r="3320" spans="1:16" s="5" customFormat="1" ht="27">
      <c r="A3320" s="1063">
        <v>106</v>
      </c>
      <c r="B3320" s="1422" t="s">
        <v>4380</v>
      </c>
      <c r="C3320" s="1125" t="s">
        <v>709</v>
      </c>
      <c r="D3320" s="658">
        <v>2</v>
      </c>
      <c r="E3320" s="1125">
        <v>2012</v>
      </c>
      <c r="F3320" s="816">
        <v>178.524</v>
      </c>
      <c r="G3320" s="816">
        <f t="shared" si="111"/>
        <v>178.524</v>
      </c>
      <c r="H3320" s="735">
        <v>100</v>
      </c>
      <c r="I3320" s="816">
        <f t="shared" si="112"/>
        <v>0</v>
      </c>
      <c r="J3320" s="106"/>
      <c r="K3320" s="1133"/>
      <c r="L3320" s="1133"/>
      <c r="M3320" s="106"/>
      <c r="N3320" s="1133"/>
      <c r="O3320" s="1514"/>
      <c r="P3320" s="1888"/>
    </row>
    <row r="3321" spans="1:16" s="5" customFormat="1" ht="13.5">
      <c r="A3321" s="1063">
        <v>107</v>
      </c>
      <c r="B3321" s="1423" t="s">
        <v>792</v>
      </c>
      <c r="C3321" s="1126" t="s">
        <v>709</v>
      </c>
      <c r="D3321" s="658">
        <v>1</v>
      </c>
      <c r="E3321" s="1125">
        <v>2013</v>
      </c>
      <c r="F3321" s="816">
        <v>60</v>
      </c>
      <c r="G3321" s="816">
        <f t="shared" si="111"/>
        <v>57.599999999999994</v>
      </c>
      <c r="H3321" s="735">
        <v>96</v>
      </c>
      <c r="I3321" s="816">
        <f t="shared" si="112"/>
        <v>2.4000000000000057</v>
      </c>
      <c r="J3321" s="106"/>
      <c r="K3321" s="1133"/>
      <c r="L3321" s="1133"/>
      <c r="M3321" s="106"/>
      <c r="N3321" s="1133"/>
      <c r="O3321" s="1514"/>
      <c r="P3321" s="1888"/>
    </row>
    <row r="3322" spans="1:16" s="5" customFormat="1" ht="13.5">
      <c r="A3322" s="1063">
        <v>108</v>
      </c>
      <c r="B3322" s="1424" t="s">
        <v>771</v>
      </c>
      <c r="C3322" s="1126" t="s">
        <v>709</v>
      </c>
      <c r="D3322" s="658">
        <v>1</v>
      </c>
      <c r="E3322" s="1125">
        <v>2013</v>
      </c>
      <c r="F3322" s="816">
        <v>88.14</v>
      </c>
      <c r="G3322" s="816">
        <f t="shared" si="111"/>
        <v>84.614400000000003</v>
      </c>
      <c r="H3322" s="735">
        <v>96</v>
      </c>
      <c r="I3322" s="816">
        <f t="shared" si="112"/>
        <v>3.5255999999999972</v>
      </c>
      <c r="J3322" s="106"/>
      <c r="K3322" s="1133"/>
      <c r="L3322" s="1133"/>
      <c r="M3322" s="106"/>
      <c r="N3322" s="1133"/>
      <c r="O3322" s="1514"/>
      <c r="P3322" s="1888"/>
    </row>
    <row r="3323" spans="1:16" s="5" customFormat="1" ht="13.5">
      <c r="A3323" s="1063">
        <v>109</v>
      </c>
      <c r="B3323" s="1425" t="s">
        <v>4381</v>
      </c>
      <c r="C3323" s="1126" t="s">
        <v>709</v>
      </c>
      <c r="D3323" s="658">
        <v>2</v>
      </c>
      <c r="E3323" s="1125">
        <v>2013</v>
      </c>
      <c r="F3323" s="816">
        <v>159</v>
      </c>
      <c r="G3323" s="816">
        <f t="shared" si="111"/>
        <v>152.63999999999999</v>
      </c>
      <c r="H3323" s="735">
        <v>96</v>
      </c>
      <c r="I3323" s="816">
        <f t="shared" si="112"/>
        <v>6.3600000000000136</v>
      </c>
      <c r="J3323" s="106"/>
      <c r="K3323" s="1133"/>
      <c r="L3323" s="1133"/>
      <c r="M3323" s="106"/>
      <c r="N3323" s="1133"/>
      <c r="O3323" s="1514"/>
      <c r="P3323" s="1888"/>
    </row>
    <row r="3324" spans="1:16" s="5" customFormat="1" ht="13.5">
      <c r="A3324" s="1063">
        <v>110</v>
      </c>
      <c r="B3324" s="1426" t="s">
        <v>794</v>
      </c>
      <c r="C3324" s="1126" t="s">
        <v>709</v>
      </c>
      <c r="D3324" s="658">
        <v>5</v>
      </c>
      <c r="E3324" s="1125">
        <v>2008</v>
      </c>
      <c r="F3324" s="816">
        <v>400</v>
      </c>
      <c r="G3324" s="816">
        <f t="shared" si="111"/>
        <v>400</v>
      </c>
      <c r="H3324" s="735">
        <v>100</v>
      </c>
      <c r="I3324" s="816">
        <f t="shared" si="112"/>
        <v>0</v>
      </c>
      <c r="J3324" s="106"/>
      <c r="K3324" s="1133"/>
      <c r="L3324" s="1133"/>
      <c r="M3324" s="106"/>
      <c r="N3324" s="1133"/>
      <c r="O3324" s="1514"/>
      <c r="P3324" s="1888"/>
    </row>
    <row r="3325" spans="1:16" s="5" customFormat="1" ht="13.5">
      <c r="A3325" s="1063">
        <v>111</v>
      </c>
      <c r="B3325" s="1427" t="s">
        <v>794</v>
      </c>
      <c r="C3325" s="1126" t="s">
        <v>709</v>
      </c>
      <c r="D3325" s="658">
        <v>22</v>
      </c>
      <c r="E3325" s="1125">
        <v>2013</v>
      </c>
      <c r="F3325" s="816">
        <v>644.6</v>
      </c>
      <c r="G3325" s="816">
        <f t="shared" si="111"/>
        <v>618.81600000000003</v>
      </c>
      <c r="H3325" s="735">
        <v>96</v>
      </c>
      <c r="I3325" s="816">
        <f t="shared" si="112"/>
        <v>25.783999999999992</v>
      </c>
      <c r="J3325" s="106"/>
      <c r="K3325" s="1133"/>
      <c r="L3325" s="1133"/>
      <c r="M3325" s="106"/>
      <c r="N3325" s="1133"/>
      <c r="O3325" s="1514"/>
      <c r="P3325" s="1888"/>
    </row>
    <row r="3326" spans="1:16" s="5" customFormat="1" ht="13.5">
      <c r="A3326" s="1063">
        <v>112</v>
      </c>
      <c r="B3326" s="1426" t="s">
        <v>4382</v>
      </c>
      <c r="C3326" s="600" t="s">
        <v>709</v>
      </c>
      <c r="D3326" s="658">
        <v>4</v>
      </c>
      <c r="E3326" s="600">
        <v>2014</v>
      </c>
      <c r="F3326" s="816">
        <v>140.19999999999999</v>
      </c>
      <c r="G3326" s="816">
        <f t="shared" si="111"/>
        <v>117.76799999999999</v>
      </c>
      <c r="H3326" s="735">
        <v>84</v>
      </c>
      <c r="I3326" s="816">
        <f t="shared" si="112"/>
        <v>22.432000000000002</v>
      </c>
      <c r="J3326" s="106"/>
      <c r="K3326" s="1133"/>
      <c r="L3326" s="1133"/>
      <c r="M3326" s="106"/>
      <c r="N3326" s="1133"/>
      <c r="O3326" s="1514"/>
      <c r="P3326" s="1888"/>
    </row>
    <row r="3327" spans="1:16" s="5" customFormat="1" ht="13.5">
      <c r="A3327" s="1063">
        <v>113</v>
      </c>
      <c r="B3327" s="1426" t="s">
        <v>792</v>
      </c>
      <c r="C3327" s="600" t="s">
        <v>709</v>
      </c>
      <c r="D3327" s="658">
        <v>1</v>
      </c>
      <c r="E3327" s="600">
        <v>2010</v>
      </c>
      <c r="F3327" s="816">
        <v>233.59651000000002</v>
      </c>
      <c r="G3327" s="816">
        <f t="shared" si="111"/>
        <v>233.59651000000002</v>
      </c>
      <c r="H3327" s="735">
        <v>100</v>
      </c>
      <c r="I3327" s="816">
        <f t="shared" si="112"/>
        <v>0</v>
      </c>
      <c r="J3327" s="106"/>
      <c r="K3327" s="1133"/>
      <c r="L3327" s="1133"/>
      <c r="M3327" s="106"/>
      <c r="N3327" s="1133"/>
      <c r="O3327" s="1514"/>
      <c r="P3327" s="1888"/>
    </row>
    <row r="3328" spans="1:16" s="5" customFormat="1" ht="13.5">
      <c r="A3328" s="1063">
        <v>114</v>
      </c>
      <c r="B3328" s="1127" t="s">
        <v>792</v>
      </c>
      <c r="C3328" s="600" t="s">
        <v>709</v>
      </c>
      <c r="D3328" s="658">
        <v>1</v>
      </c>
      <c r="E3328" s="600">
        <v>2011</v>
      </c>
      <c r="F3328" s="816">
        <v>212.40199999999999</v>
      </c>
      <c r="G3328" s="816">
        <f t="shared" si="111"/>
        <v>212.40199999999999</v>
      </c>
      <c r="H3328" s="735">
        <v>100</v>
      </c>
      <c r="I3328" s="816">
        <f t="shared" si="112"/>
        <v>0</v>
      </c>
      <c r="J3328" s="106"/>
      <c r="K3328" s="1133"/>
      <c r="L3328" s="1133"/>
      <c r="M3328" s="106"/>
      <c r="N3328" s="1133"/>
      <c r="O3328" s="1514"/>
      <c r="P3328" s="1888"/>
    </row>
    <row r="3329" spans="1:16" s="5" customFormat="1" ht="13.5">
      <c r="A3329" s="1063">
        <v>115</v>
      </c>
      <c r="B3329" s="1127" t="s">
        <v>4383</v>
      </c>
      <c r="C3329" s="600" t="s">
        <v>709</v>
      </c>
      <c r="D3329" s="658">
        <v>1</v>
      </c>
      <c r="E3329" s="600">
        <v>2014</v>
      </c>
      <c r="F3329" s="816">
        <v>138</v>
      </c>
      <c r="G3329" s="816">
        <f t="shared" si="111"/>
        <v>115.92</v>
      </c>
      <c r="H3329" s="735">
        <v>84</v>
      </c>
      <c r="I3329" s="816">
        <f t="shared" si="112"/>
        <v>22.08</v>
      </c>
      <c r="J3329" s="106"/>
      <c r="K3329" s="1133"/>
      <c r="L3329" s="1133"/>
      <c r="M3329" s="106"/>
      <c r="N3329" s="1133"/>
      <c r="O3329" s="1514"/>
      <c r="P3329" s="1888"/>
    </row>
    <row r="3330" spans="1:16" s="5" customFormat="1" ht="13.5">
      <c r="A3330" s="1063">
        <v>116</v>
      </c>
      <c r="B3330" s="1128" t="s">
        <v>767</v>
      </c>
      <c r="C3330" s="600" t="s">
        <v>709</v>
      </c>
      <c r="D3330" s="658">
        <v>1</v>
      </c>
      <c r="E3330" s="600">
        <v>2014</v>
      </c>
      <c r="F3330" s="816">
        <v>90</v>
      </c>
      <c r="G3330" s="816">
        <f t="shared" si="111"/>
        <v>75.599999999999994</v>
      </c>
      <c r="H3330" s="735">
        <v>84</v>
      </c>
      <c r="I3330" s="816">
        <f t="shared" si="112"/>
        <v>14.400000000000006</v>
      </c>
      <c r="J3330" s="106"/>
      <c r="K3330" s="1133"/>
      <c r="L3330" s="1133"/>
      <c r="M3330" s="106"/>
      <c r="N3330" s="1133"/>
      <c r="O3330" s="1514"/>
      <c r="P3330" s="1888"/>
    </row>
    <row r="3331" spans="1:16" s="5" customFormat="1" ht="27">
      <c r="A3331" s="1063">
        <v>117</v>
      </c>
      <c r="B3331" s="1128" t="s">
        <v>1656</v>
      </c>
      <c r="C3331" s="600" t="s">
        <v>709</v>
      </c>
      <c r="D3331" s="658">
        <v>2</v>
      </c>
      <c r="E3331" s="600">
        <v>2015</v>
      </c>
      <c r="F3331" s="816">
        <v>196</v>
      </c>
      <c r="G3331" s="816">
        <f t="shared" si="111"/>
        <v>141.12</v>
      </c>
      <c r="H3331" s="735">
        <v>72</v>
      </c>
      <c r="I3331" s="816">
        <f t="shared" si="112"/>
        <v>54.879999999999995</v>
      </c>
      <c r="J3331" s="106"/>
      <c r="K3331" s="1133"/>
      <c r="L3331" s="1133"/>
      <c r="M3331" s="106"/>
      <c r="N3331" s="1133"/>
      <c r="O3331" s="1514"/>
      <c r="P3331" s="1888"/>
    </row>
    <row r="3332" spans="1:16" s="5" customFormat="1" ht="27">
      <c r="A3332" s="1063">
        <v>118</v>
      </c>
      <c r="B3332" s="1129" t="s">
        <v>1656</v>
      </c>
      <c r="C3332" s="600" t="s">
        <v>709</v>
      </c>
      <c r="D3332" s="658">
        <v>1</v>
      </c>
      <c r="E3332" s="1130">
        <v>2016</v>
      </c>
      <c r="F3332" s="816">
        <v>67.8</v>
      </c>
      <c r="G3332" s="816">
        <f t="shared" si="111"/>
        <v>40.68</v>
      </c>
      <c r="H3332" s="735">
        <v>60</v>
      </c>
      <c r="I3332" s="816">
        <f t="shared" si="112"/>
        <v>27.119999999999997</v>
      </c>
      <c r="J3332" s="106"/>
      <c r="K3332" s="1133"/>
      <c r="L3332" s="1133"/>
      <c r="M3332" s="106"/>
      <c r="N3332" s="1133"/>
      <c r="O3332" s="1514"/>
      <c r="P3332" s="1888"/>
    </row>
    <row r="3333" spans="1:16" s="5" customFormat="1" ht="13.5">
      <c r="A3333" s="1063">
        <v>119</v>
      </c>
      <c r="B3333" s="1129" t="s">
        <v>1655</v>
      </c>
      <c r="C3333" s="600" t="s">
        <v>709</v>
      </c>
      <c r="D3333" s="658">
        <v>2</v>
      </c>
      <c r="E3333" s="1130">
        <v>2016</v>
      </c>
      <c r="F3333" s="816">
        <v>231</v>
      </c>
      <c r="G3333" s="816">
        <f t="shared" si="111"/>
        <v>138.6</v>
      </c>
      <c r="H3333" s="735">
        <v>60</v>
      </c>
      <c r="I3333" s="816">
        <f t="shared" si="112"/>
        <v>92.4</v>
      </c>
      <c r="J3333" s="106"/>
      <c r="K3333" s="1133"/>
      <c r="L3333" s="1133"/>
      <c r="M3333" s="106"/>
      <c r="N3333" s="1133"/>
      <c r="O3333" s="1514"/>
      <c r="P3333" s="1888"/>
    </row>
    <row r="3334" spans="1:16" s="5" customFormat="1" ht="27">
      <c r="A3334" s="1063">
        <v>120</v>
      </c>
      <c r="B3334" s="1129" t="s">
        <v>4380</v>
      </c>
      <c r="C3334" s="600" t="s">
        <v>709</v>
      </c>
      <c r="D3334" s="658">
        <v>1</v>
      </c>
      <c r="E3334" s="1130">
        <v>2016</v>
      </c>
      <c r="F3334" s="816">
        <v>67.8</v>
      </c>
      <c r="G3334" s="816">
        <f t="shared" si="111"/>
        <v>40.68</v>
      </c>
      <c r="H3334" s="735">
        <v>60</v>
      </c>
      <c r="I3334" s="816">
        <f t="shared" si="112"/>
        <v>27.119999999999997</v>
      </c>
      <c r="J3334" s="106"/>
      <c r="K3334" s="1133"/>
      <c r="L3334" s="1133"/>
      <c r="M3334" s="106"/>
      <c r="N3334" s="1133"/>
      <c r="O3334" s="1514"/>
      <c r="P3334" s="1888"/>
    </row>
    <row r="3335" spans="1:16" s="5" customFormat="1" ht="13.5">
      <c r="A3335" s="1063">
        <v>121</v>
      </c>
      <c r="B3335" s="1129" t="s">
        <v>1844</v>
      </c>
      <c r="C3335" s="600" t="s">
        <v>709</v>
      </c>
      <c r="D3335" s="658">
        <v>3</v>
      </c>
      <c r="E3335" s="1130">
        <v>2016</v>
      </c>
      <c r="F3335" s="816">
        <v>204.94200000000001</v>
      </c>
      <c r="G3335" s="816">
        <f t="shared" si="111"/>
        <v>122.9652</v>
      </c>
      <c r="H3335" s="735">
        <v>60</v>
      </c>
      <c r="I3335" s="816">
        <f t="shared" si="112"/>
        <v>81.976800000000011</v>
      </c>
      <c r="J3335" s="106"/>
      <c r="K3335" s="1133"/>
      <c r="L3335" s="1133"/>
      <c r="M3335" s="106"/>
      <c r="N3335" s="1133"/>
      <c r="O3335" s="1514"/>
      <c r="P3335" s="1888"/>
    </row>
    <row r="3336" spans="1:16" s="5" customFormat="1" ht="13.5">
      <c r="A3336" s="1063">
        <v>122</v>
      </c>
      <c r="B3336" s="1129" t="s">
        <v>4384</v>
      </c>
      <c r="C3336" s="600" t="s">
        <v>709</v>
      </c>
      <c r="D3336" s="658">
        <v>6</v>
      </c>
      <c r="E3336" s="1130">
        <v>2016</v>
      </c>
      <c r="F3336" s="816">
        <v>234</v>
      </c>
      <c r="G3336" s="816">
        <f t="shared" si="111"/>
        <v>140.4</v>
      </c>
      <c r="H3336" s="735">
        <v>60</v>
      </c>
      <c r="I3336" s="816">
        <f t="shared" si="112"/>
        <v>93.6</v>
      </c>
      <c r="J3336" s="106"/>
      <c r="K3336" s="1133"/>
      <c r="L3336" s="1133"/>
      <c r="M3336" s="106"/>
      <c r="N3336" s="1133"/>
      <c r="O3336" s="1514"/>
      <c r="P3336" s="1888"/>
    </row>
    <row r="3337" spans="1:16" s="5" customFormat="1" ht="13.5">
      <c r="A3337" s="1063">
        <v>123</v>
      </c>
      <c r="B3337" s="1129" t="s">
        <v>4385</v>
      </c>
      <c r="C3337" s="600" t="s">
        <v>709</v>
      </c>
      <c r="D3337" s="658">
        <v>8</v>
      </c>
      <c r="E3337" s="1130">
        <v>2016</v>
      </c>
      <c r="F3337" s="816">
        <v>360</v>
      </c>
      <c r="G3337" s="816">
        <f t="shared" si="111"/>
        <v>216</v>
      </c>
      <c r="H3337" s="735">
        <v>60</v>
      </c>
      <c r="I3337" s="816">
        <f t="shared" si="112"/>
        <v>144</v>
      </c>
      <c r="J3337" s="106"/>
      <c r="K3337" s="1133"/>
      <c r="L3337" s="1133"/>
      <c r="M3337" s="106"/>
      <c r="N3337" s="1133"/>
      <c r="O3337" s="1514"/>
      <c r="P3337" s="1888"/>
    </row>
    <row r="3338" spans="1:16" s="5" customFormat="1" ht="13.5">
      <c r="A3338" s="1063">
        <v>124</v>
      </c>
      <c r="B3338" s="1129" t="s">
        <v>1655</v>
      </c>
      <c r="C3338" s="600" t="s">
        <v>709</v>
      </c>
      <c r="D3338" s="658">
        <v>8</v>
      </c>
      <c r="E3338" s="1130">
        <v>2018</v>
      </c>
      <c r="F3338" s="816">
        <v>240</v>
      </c>
      <c r="G3338" s="816">
        <f t="shared" si="111"/>
        <v>86.399999999999991</v>
      </c>
      <c r="H3338" s="735">
        <v>36</v>
      </c>
      <c r="I3338" s="816">
        <f t="shared" si="112"/>
        <v>153.60000000000002</v>
      </c>
      <c r="J3338" s="106"/>
      <c r="K3338" s="1133"/>
      <c r="L3338" s="1133"/>
      <c r="M3338" s="106"/>
      <c r="N3338" s="1133"/>
      <c r="O3338" s="1514"/>
      <c r="P3338" s="1888"/>
    </row>
    <row r="3339" spans="1:16" s="5" customFormat="1" ht="13.5">
      <c r="A3339" s="1063">
        <v>125</v>
      </c>
      <c r="B3339" s="1073" t="s">
        <v>3005</v>
      </c>
      <c r="C3339" s="600" t="s">
        <v>709</v>
      </c>
      <c r="D3339" s="658">
        <v>66</v>
      </c>
      <c r="E3339" s="1130">
        <v>2018</v>
      </c>
      <c r="F3339" s="816">
        <v>514.79999999999995</v>
      </c>
      <c r="G3339" s="816">
        <f t="shared" si="111"/>
        <v>185.32799999999997</v>
      </c>
      <c r="H3339" s="735">
        <v>36</v>
      </c>
      <c r="I3339" s="816">
        <f t="shared" si="112"/>
        <v>329.47199999999998</v>
      </c>
      <c r="J3339" s="106"/>
      <c r="K3339" s="1133"/>
      <c r="L3339" s="1133"/>
      <c r="M3339" s="106"/>
      <c r="N3339" s="1133"/>
      <c r="O3339" s="1514"/>
      <c r="P3339" s="1888"/>
    </row>
    <row r="3340" spans="1:16" s="5" customFormat="1" ht="13.5">
      <c r="A3340" s="1063">
        <v>126</v>
      </c>
      <c r="B3340" s="1073" t="s">
        <v>4386</v>
      </c>
      <c r="C3340" s="600" t="s">
        <v>709</v>
      </c>
      <c r="D3340" s="658">
        <v>11</v>
      </c>
      <c r="E3340" s="1130">
        <v>2018</v>
      </c>
      <c r="F3340" s="816">
        <v>2959</v>
      </c>
      <c r="G3340" s="816">
        <f t="shared" si="111"/>
        <v>1065.24</v>
      </c>
      <c r="H3340" s="735">
        <v>36</v>
      </c>
      <c r="I3340" s="816">
        <f t="shared" si="112"/>
        <v>1893.76</v>
      </c>
      <c r="J3340" s="106"/>
      <c r="K3340" s="1133"/>
      <c r="L3340" s="1133"/>
      <c r="M3340" s="106"/>
      <c r="N3340" s="1133"/>
      <c r="O3340" s="1514"/>
      <c r="P3340" s="1888"/>
    </row>
    <row r="3341" spans="1:16" s="5" customFormat="1" ht="27">
      <c r="A3341" s="1063">
        <v>127</v>
      </c>
      <c r="B3341" s="1073" t="s">
        <v>1656</v>
      </c>
      <c r="C3341" s="600" t="s">
        <v>709</v>
      </c>
      <c r="D3341" s="658">
        <v>11</v>
      </c>
      <c r="E3341" s="1130">
        <v>2018</v>
      </c>
      <c r="F3341" s="816">
        <v>825.90002000000004</v>
      </c>
      <c r="G3341" s="816">
        <f t="shared" si="111"/>
        <v>297.32400719999998</v>
      </c>
      <c r="H3341" s="735">
        <v>36</v>
      </c>
      <c r="I3341" s="816">
        <f t="shared" si="112"/>
        <v>528.57601280000006</v>
      </c>
      <c r="J3341" s="106"/>
      <c r="K3341" s="1133"/>
      <c r="L3341" s="1133"/>
      <c r="M3341" s="106"/>
      <c r="N3341" s="1133"/>
      <c r="O3341" s="1514"/>
      <c r="P3341" s="1888"/>
    </row>
    <row r="3342" spans="1:16" s="5" customFormat="1" ht="13.5">
      <c r="A3342" s="1063">
        <v>128</v>
      </c>
      <c r="B3342" s="1073" t="s">
        <v>4387</v>
      </c>
      <c r="C3342" s="600" t="s">
        <v>709</v>
      </c>
      <c r="D3342" s="658">
        <v>1</v>
      </c>
      <c r="E3342" s="1130">
        <v>2018</v>
      </c>
      <c r="F3342" s="816">
        <v>149.4</v>
      </c>
      <c r="G3342" s="816">
        <f t="shared" si="111"/>
        <v>53.783999999999999</v>
      </c>
      <c r="H3342" s="735">
        <v>36</v>
      </c>
      <c r="I3342" s="816">
        <f t="shared" si="112"/>
        <v>95.616000000000014</v>
      </c>
      <c r="J3342" s="106"/>
      <c r="K3342" s="1133"/>
      <c r="L3342" s="1133"/>
      <c r="M3342" s="106"/>
      <c r="N3342" s="1133"/>
      <c r="O3342" s="1514"/>
      <c r="P3342" s="1888"/>
    </row>
    <row r="3343" spans="1:16" s="5" customFormat="1" ht="13.5">
      <c r="A3343" s="1063">
        <v>129</v>
      </c>
      <c r="B3343" s="1073" t="s">
        <v>4388</v>
      </c>
      <c r="C3343" s="600" t="s">
        <v>709</v>
      </c>
      <c r="D3343" s="658">
        <v>15</v>
      </c>
      <c r="E3343" s="1130">
        <v>2018</v>
      </c>
      <c r="F3343" s="816">
        <v>2241.75</v>
      </c>
      <c r="G3343" s="816">
        <f t="shared" si="111"/>
        <v>807.03</v>
      </c>
      <c r="H3343" s="735">
        <v>36</v>
      </c>
      <c r="I3343" s="816">
        <f t="shared" si="112"/>
        <v>1434.72</v>
      </c>
      <c r="J3343" s="106"/>
      <c r="K3343" s="1133"/>
      <c r="L3343" s="1133"/>
      <c r="M3343" s="106"/>
      <c r="N3343" s="1133"/>
      <c r="O3343" s="1514"/>
      <c r="P3343" s="1888"/>
    </row>
    <row r="3344" spans="1:16" s="5" customFormat="1" ht="13.5">
      <c r="A3344" s="1063">
        <v>130</v>
      </c>
      <c r="B3344" s="1073" t="s">
        <v>4389</v>
      </c>
      <c r="C3344" s="600" t="s">
        <v>709</v>
      </c>
      <c r="D3344" s="658">
        <v>1</v>
      </c>
      <c r="E3344" s="1130">
        <v>2018</v>
      </c>
      <c r="F3344" s="816">
        <v>494.4</v>
      </c>
      <c r="G3344" s="816">
        <f t="shared" si="111"/>
        <v>177.98399999999998</v>
      </c>
      <c r="H3344" s="735">
        <v>36</v>
      </c>
      <c r="I3344" s="816">
        <f t="shared" si="112"/>
        <v>316.416</v>
      </c>
      <c r="J3344" s="106"/>
      <c r="K3344" s="1133"/>
      <c r="L3344" s="1133"/>
      <c r="M3344" s="106"/>
      <c r="N3344" s="1133"/>
      <c r="O3344" s="1514"/>
      <c r="P3344" s="1888"/>
    </row>
    <row r="3345" spans="1:16" s="5" customFormat="1" ht="27">
      <c r="A3345" s="1063">
        <v>131</v>
      </c>
      <c r="B3345" s="1073" t="s">
        <v>4390</v>
      </c>
      <c r="C3345" s="600" t="s">
        <v>709</v>
      </c>
      <c r="D3345" s="658">
        <v>1</v>
      </c>
      <c r="E3345" s="1130">
        <v>2018</v>
      </c>
      <c r="F3345" s="816">
        <v>494.4</v>
      </c>
      <c r="G3345" s="816">
        <f t="shared" si="111"/>
        <v>177.98399999999998</v>
      </c>
      <c r="H3345" s="735">
        <v>36</v>
      </c>
      <c r="I3345" s="816">
        <f t="shared" si="112"/>
        <v>316.416</v>
      </c>
      <c r="J3345" s="106"/>
      <c r="K3345" s="1133"/>
      <c r="L3345" s="1133"/>
      <c r="M3345" s="106"/>
      <c r="N3345" s="1133"/>
      <c r="O3345" s="1514"/>
      <c r="P3345" s="1888"/>
    </row>
    <row r="3346" spans="1:16" s="5" customFormat="1" ht="13.5">
      <c r="A3346" s="1063">
        <v>132</v>
      </c>
      <c r="B3346" s="1073" t="s">
        <v>4391</v>
      </c>
      <c r="C3346" s="600" t="s">
        <v>709</v>
      </c>
      <c r="D3346" s="658">
        <v>1</v>
      </c>
      <c r="E3346" s="1130">
        <v>2018</v>
      </c>
      <c r="F3346" s="816">
        <v>94.5</v>
      </c>
      <c r="G3346" s="816">
        <f t="shared" si="111"/>
        <v>34.019999999999996</v>
      </c>
      <c r="H3346" s="735">
        <v>36</v>
      </c>
      <c r="I3346" s="816">
        <f t="shared" si="112"/>
        <v>60.480000000000004</v>
      </c>
      <c r="J3346" s="106"/>
      <c r="K3346" s="1133"/>
      <c r="L3346" s="1133"/>
      <c r="M3346" s="106"/>
      <c r="N3346" s="1133"/>
      <c r="O3346" s="1514"/>
      <c r="P3346" s="1888"/>
    </row>
    <row r="3347" spans="1:16" s="5" customFormat="1" ht="13.5">
      <c r="A3347" s="1063">
        <v>133</v>
      </c>
      <c r="B3347" s="1073" t="s">
        <v>4392</v>
      </c>
      <c r="C3347" s="600" t="s">
        <v>709</v>
      </c>
      <c r="D3347" s="658">
        <v>9</v>
      </c>
      <c r="E3347" s="1130">
        <v>2018</v>
      </c>
      <c r="F3347" s="816">
        <v>580.04999999999995</v>
      </c>
      <c r="G3347" s="816">
        <f t="shared" si="111"/>
        <v>208.81799999999998</v>
      </c>
      <c r="H3347" s="735">
        <v>36</v>
      </c>
      <c r="I3347" s="816">
        <f t="shared" si="112"/>
        <v>371.23199999999997</v>
      </c>
      <c r="J3347" s="106"/>
      <c r="K3347" s="1133"/>
      <c r="L3347" s="1133"/>
      <c r="M3347" s="106"/>
      <c r="N3347" s="1133"/>
      <c r="O3347" s="1514"/>
      <c r="P3347" s="1888"/>
    </row>
    <row r="3348" spans="1:16" s="5" customFormat="1" ht="27">
      <c r="A3348" s="1063">
        <v>134</v>
      </c>
      <c r="B3348" s="1073" t="s">
        <v>4393</v>
      </c>
      <c r="C3348" s="600" t="s">
        <v>709</v>
      </c>
      <c r="D3348" s="658">
        <v>1</v>
      </c>
      <c r="E3348" s="1130">
        <v>2018</v>
      </c>
      <c r="F3348" s="816">
        <v>194.4</v>
      </c>
      <c r="G3348" s="816">
        <f t="shared" si="111"/>
        <v>69.983999999999995</v>
      </c>
      <c r="H3348" s="735">
        <v>36</v>
      </c>
      <c r="I3348" s="816">
        <f t="shared" si="112"/>
        <v>124.41600000000001</v>
      </c>
      <c r="J3348" s="106"/>
      <c r="K3348" s="1133"/>
      <c r="L3348" s="1133"/>
      <c r="M3348" s="106"/>
      <c r="N3348" s="1133"/>
      <c r="O3348" s="1514"/>
      <c r="P3348" s="1888"/>
    </row>
    <row r="3349" spans="1:16" s="5" customFormat="1" ht="13.5">
      <c r="A3349" s="1063">
        <v>135</v>
      </c>
      <c r="B3349" s="1073" t="s">
        <v>4394</v>
      </c>
      <c r="C3349" s="600" t="s">
        <v>709</v>
      </c>
      <c r="D3349" s="658">
        <v>1</v>
      </c>
      <c r="E3349" s="1130">
        <v>2018</v>
      </c>
      <c r="F3349" s="816">
        <v>164.4</v>
      </c>
      <c r="G3349" s="816">
        <f t="shared" si="111"/>
        <v>59.183999999999997</v>
      </c>
      <c r="H3349" s="735">
        <v>36</v>
      </c>
      <c r="I3349" s="816">
        <f t="shared" si="112"/>
        <v>105.21600000000001</v>
      </c>
      <c r="J3349" s="106"/>
      <c r="K3349" s="1133"/>
      <c r="L3349" s="1133"/>
      <c r="M3349" s="106"/>
      <c r="N3349" s="1133"/>
      <c r="O3349" s="1514"/>
      <c r="P3349" s="1888"/>
    </row>
    <row r="3350" spans="1:16" s="5" customFormat="1" ht="27">
      <c r="A3350" s="1063">
        <v>136</v>
      </c>
      <c r="B3350" s="1073" t="s">
        <v>4395</v>
      </c>
      <c r="C3350" s="600" t="s">
        <v>709</v>
      </c>
      <c r="D3350" s="658">
        <v>2</v>
      </c>
      <c r="E3350" s="1130">
        <v>2018</v>
      </c>
      <c r="F3350" s="816">
        <v>388.95</v>
      </c>
      <c r="G3350" s="816">
        <f t="shared" si="111"/>
        <v>140.02199999999999</v>
      </c>
      <c r="H3350" s="735">
        <v>36</v>
      </c>
      <c r="I3350" s="816">
        <f t="shared" si="112"/>
        <v>248.928</v>
      </c>
      <c r="J3350" s="106"/>
      <c r="K3350" s="1133"/>
      <c r="L3350" s="1133"/>
      <c r="M3350" s="106"/>
      <c r="N3350" s="1133"/>
      <c r="O3350" s="1514"/>
      <c r="P3350" s="1888"/>
    </row>
    <row r="3351" spans="1:16" s="5" customFormat="1" ht="13.5">
      <c r="A3351" s="1063">
        <v>137</v>
      </c>
      <c r="B3351" s="1073" t="s">
        <v>793</v>
      </c>
      <c r="C3351" s="600" t="s">
        <v>709</v>
      </c>
      <c r="D3351" s="658">
        <v>1</v>
      </c>
      <c r="E3351" s="1130">
        <v>2018</v>
      </c>
      <c r="F3351" s="816">
        <v>194.4</v>
      </c>
      <c r="G3351" s="816">
        <f t="shared" si="111"/>
        <v>69.983999999999995</v>
      </c>
      <c r="H3351" s="735">
        <v>36</v>
      </c>
      <c r="I3351" s="816">
        <f t="shared" si="112"/>
        <v>124.41600000000001</v>
      </c>
      <c r="J3351" s="106"/>
      <c r="K3351" s="1133"/>
      <c r="L3351" s="1133"/>
      <c r="M3351" s="106"/>
      <c r="N3351" s="1133"/>
      <c r="O3351" s="1514"/>
      <c r="P3351" s="1888"/>
    </row>
    <row r="3352" spans="1:16" s="5" customFormat="1" ht="13.5">
      <c r="A3352" s="1063">
        <v>138</v>
      </c>
      <c r="B3352" s="1073" t="s">
        <v>4396</v>
      </c>
      <c r="C3352" s="600" t="s">
        <v>709</v>
      </c>
      <c r="D3352" s="658">
        <v>2</v>
      </c>
      <c r="E3352" s="1130">
        <v>2018</v>
      </c>
      <c r="F3352" s="816">
        <v>188.85</v>
      </c>
      <c r="G3352" s="816">
        <f t="shared" si="111"/>
        <v>67.98599999999999</v>
      </c>
      <c r="H3352" s="735">
        <v>36</v>
      </c>
      <c r="I3352" s="816">
        <f t="shared" si="112"/>
        <v>120.864</v>
      </c>
      <c r="J3352" s="106"/>
      <c r="K3352" s="1133"/>
      <c r="L3352" s="1133"/>
      <c r="M3352" s="106"/>
      <c r="N3352" s="1133"/>
      <c r="O3352" s="1514"/>
      <c r="P3352" s="1888"/>
    </row>
    <row r="3353" spans="1:16" s="5" customFormat="1" ht="13.5">
      <c r="A3353" s="1063">
        <v>139</v>
      </c>
      <c r="B3353" s="1073" t="s">
        <v>4397</v>
      </c>
      <c r="C3353" s="600" t="s">
        <v>709</v>
      </c>
      <c r="D3353" s="658">
        <v>1</v>
      </c>
      <c r="E3353" s="1130">
        <v>2018</v>
      </c>
      <c r="F3353" s="816">
        <v>194.4</v>
      </c>
      <c r="G3353" s="816">
        <f t="shared" si="111"/>
        <v>69.983999999999995</v>
      </c>
      <c r="H3353" s="735">
        <v>36</v>
      </c>
      <c r="I3353" s="816">
        <f t="shared" si="112"/>
        <v>124.41600000000001</v>
      </c>
      <c r="J3353" s="106"/>
      <c r="K3353" s="1133"/>
      <c r="L3353" s="1133"/>
      <c r="M3353" s="106"/>
      <c r="N3353" s="1133"/>
      <c r="O3353" s="1514"/>
      <c r="P3353" s="1888"/>
    </row>
    <row r="3354" spans="1:16" s="5" customFormat="1" ht="13.5">
      <c r="A3354" s="1063">
        <v>140</v>
      </c>
      <c r="B3354" s="1073" t="s">
        <v>4398</v>
      </c>
      <c r="C3354" s="600" t="s">
        <v>709</v>
      </c>
      <c r="D3354" s="658">
        <v>1</v>
      </c>
      <c r="E3354" s="1130">
        <v>2018</v>
      </c>
      <c r="F3354" s="816">
        <v>699.99599999999998</v>
      </c>
      <c r="G3354" s="816">
        <f t="shared" si="111"/>
        <v>251.99856</v>
      </c>
      <c r="H3354" s="735">
        <v>36</v>
      </c>
      <c r="I3354" s="816">
        <f t="shared" si="112"/>
        <v>447.99743999999998</v>
      </c>
      <c r="J3354" s="106"/>
      <c r="K3354" s="1133"/>
      <c r="L3354" s="1133"/>
      <c r="M3354" s="106"/>
      <c r="N3354" s="1133"/>
      <c r="O3354" s="1514"/>
      <c r="P3354" s="1888"/>
    </row>
    <row r="3355" spans="1:16" s="5" customFormat="1" ht="27">
      <c r="A3355" s="1063">
        <v>141</v>
      </c>
      <c r="B3355" s="1073" t="s">
        <v>4399</v>
      </c>
      <c r="C3355" s="600" t="s">
        <v>709</v>
      </c>
      <c r="D3355" s="658">
        <v>1</v>
      </c>
      <c r="E3355" s="1130">
        <v>2018</v>
      </c>
      <c r="F3355" s="816">
        <v>420</v>
      </c>
      <c r="G3355" s="816">
        <f t="shared" si="111"/>
        <v>151.19999999999999</v>
      </c>
      <c r="H3355" s="735">
        <v>36</v>
      </c>
      <c r="I3355" s="816">
        <f t="shared" si="112"/>
        <v>268.8</v>
      </c>
      <c r="J3355" s="106"/>
      <c r="K3355" s="1133"/>
      <c r="L3355" s="1133"/>
      <c r="M3355" s="106"/>
      <c r="N3355" s="1133"/>
      <c r="O3355" s="1514"/>
      <c r="P3355" s="1888"/>
    </row>
    <row r="3356" spans="1:16" s="5" customFormat="1" ht="13.5">
      <c r="A3356" s="1063">
        <v>142</v>
      </c>
      <c r="B3356" s="1073" t="s">
        <v>4400</v>
      </c>
      <c r="C3356" s="600" t="s">
        <v>709</v>
      </c>
      <c r="D3356" s="658">
        <v>10</v>
      </c>
      <c r="E3356" s="1130">
        <v>2018</v>
      </c>
      <c r="F3356" s="816">
        <v>1110</v>
      </c>
      <c r="G3356" s="816">
        <f t="shared" si="111"/>
        <v>399.59999999999997</v>
      </c>
      <c r="H3356" s="735">
        <v>36</v>
      </c>
      <c r="I3356" s="816">
        <f t="shared" si="112"/>
        <v>710.40000000000009</v>
      </c>
      <c r="J3356" s="106"/>
      <c r="K3356" s="1133"/>
      <c r="L3356" s="1133"/>
      <c r="M3356" s="106"/>
      <c r="N3356" s="1133"/>
      <c r="O3356" s="1514"/>
      <c r="P3356" s="1888"/>
    </row>
    <row r="3357" spans="1:16" s="5" customFormat="1" ht="13.5">
      <c r="A3357" s="1063">
        <v>143</v>
      </c>
      <c r="B3357" s="1073" t="s">
        <v>4401</v>
      </c>
      <c r="C3357" s="600" t="s">
        <v>709</v>
      </c>
      <c r="D3357" s="658">
        <v>1</v>
      </c>
      <c r="E3357" s="1130">
        <v>2018</v>
      </c>
      <c r="F3357" s="816">
        <v>348</v>
      </c>
      <c r="G3357" s="816">
        <f t="shared" si="111"/>
        <v>125.28</v>
      </c>
      <c r="H3357" s="735">
        <v>36</v>
      </c>
      <c r="I3357" s="816">
        <f t="shared" si="112"/>
        <v>222.72</v>
      </c>
      <c r="J3357" s="106"/>
      <c r="K3357" s="1133"/>
      <c r="L3357" s="1133"/>
      <c r="M3357" s="106"/>
      <c r="N3357" s="1133"/>
      <c r="O3357" s="1514"/>
      <c r="P3357" s="1888"/>
    </row>
    <row r="3358" spans="1:16" s="5" customFormat="1" ht="13.5">
      <c r="A3358" s="1063">
        <v>144</v>
      </c>
      <c r="B3358" s="1073" t="s">
        <v>4402</v>
      </c>
      <c r="C3358" s="600" t="s">
        <v>709</v>
      </c>
      <c r="D3358" s="658">
        <v>1</v>
      </c>
      <c r="E3358" s="1130">
        <v>2018</v>
      </c>
      <c r="F3358" s="816">
        <v>432</v>
      </c>
      <c r="G3358" s="816">
        <f t="shared" si="111"/>
        <v>155.51999999999998</v>
      </c>
      <c r="H3358" s="735">
        <v>36</v>
      </c>
      <c r="I3358" s="816">
        <f t="shared" si="112"/>
        <v>276.48</v>
      </c>
      <c r="J3358" s="106"/>
      <c r="K3358" s="1133"/>
      <c r="L3358" s="1133"/>
      <c r="M3358" s="106"/>
      <c r="N3358" s="1133"/>
      <c r="O3358" s="1514"/>
      <c r="P3358" s="1888"/>
    </row>
    <row r="3359" spans="1:16" s="5" customFormat="1" ht="13.5">
      <c r="A3359" s="1063">
        <v>145</v>
      </c>
      <c r="B3359" s="1073" t="s">
        <v>4403</v>
      </c>
      <c r="C3359" s="600" t="s">
        <v>709</v>
      </c>
      <c r="D3359" s="658">
        <v>1</v>
      </c>
      <c r="E3359" s="1130">
        <v>2018</v>
      </c>
      <c r="F3359" s="816">
        <v>444.44400000000002</v>
      </c>
      <c r="G3359" s="816">
        <f t="shared" si="111"/>
        <v>159.99984000000001</v>
      </c>
      <c r="H3359" s="735">
        <v>36</v>
      </c>
      <c r="I3359" s="816">
        <f t="shared" si="112"/>
        <v>284.44416000000001</v>
      </c>
      <c r="J3359" s="106"/>
      <c r="K3359" s="1133"/>
      <c r="L3359" s="1133"/>
      <c r="M3359" s="106"/>
      <c r="N3359" s="1133"/>
      <c r="O3359" s="1514"/>
      <c r="P3359" s="1888"/>
    </row>
    <row r="3360" spans="1:16" s="5" customFormat="1" ht="13.5">
      <c r="A3360" s="1063">
        <v>146</v>
      </c>
      <c r="B3360" s="1073" t="s">
        <v>4404</v>
      </c>
      <c r="C3360" s="600" t="s">
        <v>709</v>
      </c>
      <c r="D3360" s="658">
        <v>1</v>
      </c>
      <c r="E3360" s="1130">
        <v>2018</v>
      </c>
      <c r="F3360" s="816">
        <v>348</v>
      </c>
      <c r="G3360" s="816">
        <f t="shared" si="111"/>
        <v>125.28</v>
      </c>
      <c r="H3360" s="735">
        <v>36</v>
      </c>
      <c r="I3360" s="816">
        <f t="shared" si="112"/>
        <v>222.72</v>
      </c>
      <c r="J3360" s="106"/>
      <c r="K3360" s="1133"/>
      <c r="L3360" s="1133"/>
      <c r="M3360" s="106"/>
      <c r="N3360" s="1133"/>
      <c r="O3360" s="1514"/>
      <c r="P3360" s="1888"/>
    </row>
    <row r="3361" spans="1:16" s="5" customFormat="1" ht="27">
      <c r="A3361" s="1063">
        <v>147</v>
      </c>
      <c r="B3361" s="1073" t="s">
        <v>4405</v>
      </c>
      <c r="C3361" s="600" t="s">
        <v>709</v>
      </c>
      <c r="D3361" s="658">
        <v>2</v>
      </c>
      <c r="E3361" s="1130">
        <v>2018</v>
      </c>
      <c r="F3361" s="816">
        <v>444.44400000000002</v>
      </c>
      <c r="G3361" s="816">
        <f t="shared" si="111"/>
        <v>159.99984000000001</v>
      </c>
      <c r="H3361" s="735">
        <v>36</v>
      </c>
      <c r="I3361" s="816">
        <f t="shared" si="112"/>
        <v>284.44416000000001</v>
      </c>
      <c r="J3361" s="106"/>
      <c r="K3361" s="1133"/>
      <c r="L3361" s="1133"/>
      <c r="M3361" s="106"/>
      <c r="N3361" s="1133"/>
      <c r="O3361" s="1514"/>
      <c r="P3361" s="1888"/>
    </row>
    <row r="3362" spans="1:16" s="5" customFormat="1" ht="13.5">
      <c r="A3362" s="1063">
        <v>148</v>
      </c>
      <c r="B3362" s="1073" t="s">
        <v>4406</v>
      </c>
      <c r="C3362" s="600" t="s">
        <v>709</v>
      </c>
      <c r="D3362" s="658">
        <v>7</v>
      </c>
      <c r="E3362" s="1130">
        <v>2018</v>
      </c>
      <c r="F3362" s="816">
        <v>468.96402</v>
      </c>
      <c r="G3362" s="816">
        <f t="shared" si="111"/>
        <v>168.82704719999998</v>
      </c>
      <c r="H3362" s="735">
        <v>36</v>
      </c>
      <c r="I3362" s="816">
        <f t="shared" si="112"/>
        <v>300.13697280000002</v>
      </c>
      <c r="J3362" s="106"/>
      <c r="K3362" s="1133"/>
      <c r="L3362" s="1133"/>
      <c r="M3362" s="106"/>
      <c r="N3362" s="1133"/>
      <c r="O3362" s="1514"/>
      <c r="P3362" s="1888"/>
    </row>
    <row r="3363" spans="1:16" s="5" customFormat="1" ht="13.5">
      <c r="A3363" s="1063">
        <v>149</v>
      </c>
      <c r="B3363" s="1073" t="s">
        <v>4407</v>
      </c>
      <c r="C3363" s="600" t="s">
        <v>709</v>
      </c>
      <c r="D3363" s="658">
        <v>3</v>
      </c>
      <c r="E3363" s="1130">
        <v>2018</v>
      </c>
      <c r="F3363" s="816">
        <v>161.1</v>
      </c>
      <c r="G3363" s="816">
        <f t="shared" si="111"/>
        <v>57.995999999999995</v>
      </c>
      <c r="H3363" s="735">
        <v>36</v>
      </c>
      <c r="I3363" s="816">
        <f t="shared" si="112"/>
        <v>103.104</v>
      </c>
      <c r="J3363" s="106"/>
      <c r="K3363" s="1133"/>
      <c r="L3363" s="1133"/>
      <c r="M3363" s="106"/>
      <c r="N3363" s="1133"/>
      <c r="O3363" s="1514"/>
      <c r="P3363" s="1888"/>
    </row>
    <row r="3364" spans="1:16" s="5" customFormat="1" ht="13.5">
      <c r="A3364" s="1063">
        <v>150</v>
      </c>
      <c r="B3364" s="1073" t="s">
        <v>4408</v>
      </c>
      <c r="C3364" s="600" t="s">
        <v>709</v>
      </c>
      <c r="D3364" s="658">
        <v>1</v>
      </c>
      <c r="E3364" s="1130">
        <v>2018</v>
      </c>
      <c r="F3364" s="816">
        <v>62.234000000000002</v>
      </c>
      <c r="G3364" s="816">
        <f t="shared" si="111"/>
        <v>22.404240000000001</v>
      </c>
      <c r="H3364" s="735">
        <v>36</v>
      </c>
      <c r="I3364" s="816">
        <f t="shared" si="112"/>
        <v>39.82976</v>
      </c>
      <c r="J3364" s="106"/>
      <c r="K3364" s="1133"/>
      <c r="L3364" s="1133"/>
      <c r="M3364" s="106"/>
      <c r="N3364" s="1133"/>
      <c r="O3364" s="1514"/>
      <c r="P3364" s="1888"/>
    </row>
    <row r="3365" spans="1:16" s="5" customFormat="1" ht="27">
      <c r="A3365" s="1063">
        <v>151</v>
      </c>
      <c r="B3365" s="1073" t="s">
        <v>4409</v>
      </c>
      <c r="C3365" s="600" t="s">
        <v>709</v>
      </c>
      <c r="D3365" s="658">
        <v>1</v>
      </c>
      <c r="E3365" s="1130">
        <v>2018</v>
      </c>
      <c r="F3365" s="816">
        <v>204.14599999999999</v>
      </c>
      <c r="G3365" s="816">
        <f t="shared" si="111"/>
        <v>73.492559999999997</v>
      </c>
      <c r="H3365" s="735">
        <v>36</v>
      </c>
      <c r="I3365" s="816">
        <f t="shared" si="112"/>
        <v>130.65343999999999</v>
      </c>
      <c r="J3365" s="106"/>
      <c r="K3365" s="1133"/>
      <c r="L3365" s="1133"/>
      <c r="M3365" s="106"/>
      <c r="N3365" s="1133"/>
      <c r="O3365" s="1514"/>
      <c r="P3365" s="1888"/>
    </row>
    <row r="3366" spans="1:16" s="5" customFormat="1" ht="13.5">
      <c r="A3366" s="1063">
        <v>152</v>
      </c>
      <c r="B3366" s="1073" t="s">
        <v>4402</v>
      </c>
      <c r="C3366" s="600" t="s">
        <v>709</v>
      </c>
      <c r="D3366" s="658">
        <v>1</v>
      </c>
      <c r="E3366" s="1130">
        <v>2018</v>
      </c>
      <c r="F3366" s="816">
        <v>119.9</v>
      </c>
      <c r="G3366" s="816">
        <f t="shared" si="111"/>
        <v>43.164000000000001</v>
      </c>
      <c r="H3366" s="735">
        <v>36</v>
      </c>
      <c r="I3366" s="816">
        <f t="shared" si="112"/>
        <v>76.736000000000004</v>
      </c>
      <c r="J3366" s="106"/>
      <c r="K3366" s="1133"/>
      <c r="L3366" s="1133"/>
      <c r="M3366" s="106"/>
      <c r="N3366" s="1133"/>
      <c r="O3366" s="1514"/>
      <c r="P3366" s="1888"/>
    </row>
    <row r="3367" spans="1:16" s="5" customFormat="1" ht="27">
      <c r="A3367" s="1063">
        <v>153</v>
      </c>
      <c r="B3367" s="1073" t="s">
        <v>4410</v>
      </c>
      <c r="C3367" s="600" t="s">
        <v>709</v>
      </c>
      <c r="D3367" s="658">
        <v>10</v>
      </c>
      <c r="E3367" s="1130">
        <v>2018</v>
      </c>
      <c r="F3367" s="816">
        <v>84.75</v>
      </c>
      <c r="G3367" s="816">
        <f t="shared" si="111"/>
        <v>30.509999999999998</v>
      </c>
      <c r="H3367" s="735">
        <v>36</v>
      </c>
      <c r="I3367" s="816">
        <f t="shared" si="112"/>
        <v>54.24</v>
      </c>
      <c r="J3367" s="106"/>
      <c r="K3367" s="1133"/>
      <c r="L3367" s="1133"/>
      <c r="M3367" s="106"/>
      <c r="N3367" s="1133"/>
      <c r="O3367" s="1514"/>
      <c r="P3367" s="1888"/>
    </row>
    <row r="3368" spans="1:16" s="5" customFormat="1" ht="13.5">
      <c r="A3368" s="1063">
        <v>154</v>
      </c>
      <c r="B3368" s="1073" t="s">
        <v>4411</v>
      </c>
      <c r="C3368" s="600" t="s">
        <v>709</v>
      </c>
      <c r="D3368" s="658">
        <v>3</v>
      </c>
      <c r="E3368" s="1130">
        <v>2018</v>
      </c>
      <c r="F3368" s="816">
        <v>200.4</v>
      </c>
      <c r="G3368" s="816">
        <f t="shared" si="111"/>
        <v>72.144000000000005</v>
      </c>
      <c r="H3368" s="735">
        <v>36</v>
      </c>
      <c r="I3368" s="816">
        <f t="shared" si="112"/>
        <v>128.256</v>
      </c>
      <c r="J3368" s="106"/>
      <c r="K3368" s="1133"/>
      <c r="L3368" s="1133"/>
      <c r="M3368" s="106"/>
      <c r="N3368" s="1133"/>
      <c r="O3368" s="1514"/>
      <c r="P3368" s="1888"/>
    </row>
    <row r="3369" spans="1:16" s="5" customFormat="1" ht="13.5">
      <c r="A3369" s="1063">
        <v>155</v>
      </c>
      <c r="B3369" s="1073" t="s">
        <v>4398</v>
      </c>
      <c r="C3369" s="600" t="s">
        <v>709</v>
      </c>
      <c r="D3369" s="658">
        <v>9</v>
      </c>
      <c r="E3369" s="1130">
        <v>2018</v>
      </c>
      <c r="F3369" s="816">
        <v>6750</v>
      </c>
      <c r="G3369" s="816">
        <f t="shared" si="111"/>
        <v>2430</v>
      </c>
      <c r="H3369" s="735">
        <v>36</v>
      </c>
      <c r="I3369" s="816">
        <f t="shared" si="112"/>
        <v>4320</v>
      </c>
      <c r="J3369" s="106"/>
      <c r="K3369" s="1133"/>
      <c r="L3369" s="1133"/>
      <c r="M3369" s="106"/>
      <c r="N3369" s="1133"/>
      <c r="O3369" s="1514"/>
      <c r="P3369" s="1888"/>
    </row>
    <row r="3370" spans="1:16" s="5" customFormat="1" ht="27">
      <c r="A3370" s="1063">
        <v>156</v>
      </c>
      <c r="B3370" s="1073" t="s">
        <v>4412</v>
      </c>
      <c r="C3370" s="600" t="s">
        <v>709</v>
      </c>
      <c r="D3370" s="658">
        <v>9</v>
      </c>
      <c r="E3370" s="1130">
        <v>2018</v>
      </c>
      <c r="F3370" s="816">
        <v>3150</v>
      </c>
      <c r="G3370" s="816">
        <f t="shared" si="111"/>
        <v>1134</v>
      </c>
      <c r="H3370" s="735">
        <v>36</v>
      </c>
      <c r="I3370" s="816">
        <f t="shared" si="112"/>
        <v>2016</v>
      </c>
      <c r="J3370" s="106"/>
      <c r="K3370" s="1133"/>
      <c r="L3370" s="1133"/>
      <c r="M3370" s="106"/>
      <c r="N3370" s="1133"/>
      <c r="O3370" s="1514"/>
      <c r="P3370" s="1888"/>
    </row>
    <row r="3371" spans="1:16" s="5" customFormat="1" ht="27">
      <c r="A3371" s="1063">
        <v>157</v>
      </c>
      <c r="B3371" s="1073" t="s">
        <v>4413</v>
      </c>
      <c r="C3371" s="600" t="s">
        <v>709</v>
      </c>
      <c r="D3371" s="658">
        <v>60</v>
      </c>
      <c r="E3371" s="1130">
        <v>2018</v>
      </c>
      <c r="F3371" s="816">
        <v>2700</v>
      </c>
      <c r="G3371" s="816">
        <f t="shared" si="111"/>
        <v>972</v>
      </c>
      <c r="H3371" s="735">
        <v>36</v>
      </c>
      <c r="I3371" s="816">
        <f t="shared" si="112"/>
        <v>1728</v>
      </c>
      <c r="J3371" s="106"/>
      <c r="K3371" s="1133"/>
      <c r="L3371" s="1133"/>
      <c r="M3371" s="106"/>
      <c r="N3371" s="1133"/>
      <c r="O3371" s="1514"/>
      <c r="P3371" s="1888"/>
    </row>
    <row r="3372" spans="1:16" s="5" customFormat="1" ht="27">
      <c r="A3372" s="1063">
        <v>158</v>
      </c>
      <c r="B3372" s="1073" t="s">
        <v>4414</v>
      </c>
      <c r="C3372" s="600" t="s">
        <v>709</v>
      </c>
      <c r="D3372" s="658">
        <v>50</v>
      </c>
      <c r="E3372" s="1130">
        <v>2018</v>
      </c>
      <c r="F3372" s="816">
        <v>984</v>
      </c>
      <c r="G3372" s="816">
        <f t="shared" si="111"/>
        <v>354.24</v>
      </c>
      <c r="H3372" s="735">
        <v>36</v>
      </c>
      <c r="I3372" s="816">
        <f t="shared" ref="I3372:I3422" si="113">F3372-G3372</f>
        <v>629.76</v>
      </c>
      <c r="J3372" s="106"/>
      <c r="K3372" s="1133"/>
      <c r="L3372" s="1133"/>
      <c r="M3372" s="106"/>
      <c r="N3372" s="1133"/>
      <c r="O3372" s="1514"/>
      <c r="P3372" s="1888"/>
    </row>
    <row r="3373" spans="1:16" s="5" customFormat="1" ht="13.5">
      <c r="A3373" s="1063">
        <v>159</v>
      </c>
      <c r="B3373" s="1073" t="s">
        <v>1844</v>
      </c>
      <c r="C3373" s="600" t="s">
        <v>709</v>
      </c>
      <c r="D3373" s="658">
        <v>30</v>
      </c>
      <c r="E3373" s="1130">
        <v>2018</v>
      </c>
      <c r="F3373" s="816">
        <v>2511.9720000000002</v>
      </c>
      <c r="G3373" s="816">
        <f t="shared" si="111"/>
        <v>904.30992000000003</v>
      </c>
      <c r="H3373" s="735">
        <v>36</v>
      </c>
      <c r="I3373" s="816">
        <f t="shared" si="113"/>
        <v>1607.6620800000001</v>
      </c>
      <c r="J3373" s="106"/>
      <c r="K3373" s="1133"/>
      <c r="L3373" s="1133"/>
      <c r="M3373" s="106"/>
      <c r="N3373" s="1133"/>
      <c r="O3373" s="1514"/>
      <c r="P3373" s="1888"/>
    </row>
    <row r="3374" spans="1:16" s="5" customFormat="1" ht="13.5">
      <c r="A3374" s="1063">
        <v>160</v>
      </c>
      <c r="B3374" s="1073" t="s">
        <v>4415</v>
      </c>
      <c r="C3374" s="600" t="s">
        <v>709</v>
      </c>
      <c r="D3374" s="658">
        <v>5</v>
      </c>
      <c r="E3374" s="1130">
        <v>2019</v>
      </c>
      <c r="F3374" s="816">
        <v>600</v>
      </c>
      <c r="G3374" s="816">
        <f t="shared" si="111"/>
        <v>144</v>
      </c>
      <c r="H3374" s="735">
        <v>24</v>
      </c>
      <c r="I3374" s="816">
        <f t="shared" si="113"/>
        <v>456</v>
      </c>
      <c r="J3374" s="106"/>
      <c r="K3374" s="1133"/>
      <c r="L3374" s="1133"/>
      <c r="M3374" s="106"/>
      <c r="N3374" s="1133"/>
      <c r="O3374" s="1514"/>
      <c r="P3374" s="1888"/>
    </row>
    <row r="3375" spans="1:16" s="5" customFormat="1" ht="27">
      <c r="A3375" s="1063">
        <v>161</v>
      </c>
      <c r="B3375" s="1073" t="s">
        <v>4416</v>
      </c>
      <c r="C3375" s="600" t="s">
        <v>709</v>
      </c>
      <c r="D3375" s="658">
        <v>278</v>
      </c>
      <c r="E3375" s="1130">
        <v>2019</v>
      </c>
      <c r="F3375" s="816">
        <v>1868.16</v>
      </c>
      <c r="G3375" s="816">
        <f t="shared" si="111"/>
        <v>448.35840000000002</v>
      </c>
      <c r="H3375" s="735">
        <v>24</v>
      </c>
      <c r="I3375" s="816">
        <f t="shared" si="113"/>
        <v>1419.8016</v>
      </c>
      <c r="J3375" s="106"/>
      <c r="K3375" s="1133"/>
      <c r="L3375" s="1133"/>
      <c r="M3375" s="106"/>
      <c r="N3375" s="1133"/>
      <c r="O3375" s="1514"/>
      <c r="P3375" s="1888"/>
    </row>
    <row r="3376" spans="1:16" s="5" customFormat="1" ht="27">
      <c r="A3376" s="1063">
        <v>162</v>
      </c>
      <c r="B3376" s="1073" t="s">
        <v>4417</v>
      </c>
      <c r="C3376" s="600" t="s">
        <v>709</v>
      </c>
      <c r="D3376" s="658">
        <v>193</v>
      </c>
      <c r="E3376" s="1130">
        <v>2019</v>
      </c>
      <c r="F3376" s="816">
        <v>3647.7</v>
      </c>
      <c r="G3376" s="816">
        <f t="shared" si="111"/>
        <v>875.44799999999998</v>
      </c>
      <c r="H3376" s="735">
        <v>24</v>
      </c>
      <c r="I3376" s="816">
        <f t="shared" si="113"/>
        <v>2772.252</v>
      </c>
      <c r="J3376" s="106"/>
      <c r="K3376" s="1133"/>
      <c r="L3376" s="1133"/>
      <c r="M3376" s="106"/>
      <c r="N3376" s="1133"/>
      <c r="O3376" s="1514"/>
      <c r="P3376" s="1888"/>
    </row>
    <row r="3377" spans="1:16" s="5" customFormat="1" ht="27">
      <c r="A3377" s="1063">
        <v>163</v>
      </c>
      <c r="B3377" s="1073" t="s">
        <v>4418</v>
      </c>
      <c r="C3377" s="600" t="s">
        <v>709</v>
      </c>
      <c r="D3377" s="658">
        <v>22</v>
      </c>
      <c r="E3377" s="1130">
        <v>2019</v>
      </c>
      <c r="F3377" s="816">
        <v>2089.56</v>
      </c>
      <c r="G3377" s="816">
        <f t="shared" si="111"/>
        <v>501.49439999999998</v>
      </c>
      <c r="H3377" s="735">
        <v>24</v>
      </c>
      <c r="I3377" s="816">
        <f t="shared" si="113"/>
        <v>1588.0655999999999</v>
      </c>
      <c r="J3377" s="106"/>
      <c r="K3377" s="1133"/>
      <c r="L3377" s="1133"/>
      <c r="M3377" s="106"/>
      <c r="N3377" s="1133"/>
      <c r="O3377" s="1514"/>
      <c r="P3377" s="1888"/>
    </row>
    <row r="3378" spans="1:16" s="5" customFormat="1" ht="27">
      <c r="A3378" s="1063">
        <v>164</v>
      </c>
      <c r="B3378" s="1073" t="s">
        <v>4419</v>
      </c>
      <c r="C3378" s="600" t="s">
        <v>709</v>
      </c>
      <c r="D3378" s="658">
        <v>60</v>
      </c>
      <c r="E3378" s="1130">
        <v>2019</v>
      </c>
      <c r="F3378" s="816">
        <v>4380</v>
      </c>
      <c r="G3378" s="816">
        <f t="shared" si="111"/>
        <v>1051.2</v>
      </c>
      <c r="H3378" s="735">
        <v>24</v>
      </c>
      <c r="I3378" s="816">
        <f t="shared" si="113"/>
        <v>3328.8</v>
      </c>
      <c r="J3378" s="106"/>
      <c r="K3378" s="1133"/>
      <c r="L3378" s="1133"/>
      <c r="M3378" s="106"/>
      <c r="N3378" s="1133"/>
      <c r="O3378" s="1514"/>
      <c r="P3378" s="1888"/>
    </row>
    <row r="3379" spans="1:16" s="5" customFormat="1" ht="27">
      <c r="A3379" s="1063">
        <v>165</v>
      </c>
      <c r="B3379" s="1073" t="s">
        <v>4420</v>
      </c>
      <c r="C3379" s="600" t="s">
        <v>709</v>
      </c>
      <c r="D3379" s="658">
        <v>22</v>
      </c>
      <c r="E3379" s="1130">
        <v>2019</v>
      </c>
      <c r="F3379" s="816">
        <v>2833.5120000000002</v>
      </c>
      <c r="G3379" s="816">
        <f t="shared" si="111"/>
        <v>680.04287999999997</v>
      </c>
      <c r="H3379" s="735">
        <v>24</v>
      </c>
      <c r="I3379" s="816">
        <f t="shared" si="113"/>
        <v>2153.4691200000002</v>
      </c>
      <c r="J3379" s="106"/>
      <c r="K3379" s="1133"/>
      <c r="L3379" s="1133"/>
      <c r="M3379" s="106"/>
      <c r="N3379" s="1133"/>
      <c r="O3379" s="1514"/>
      <c r="P3379" s="1888"/>
    </row>
    <row r="3380" spans="1:16" s="5" customFormat="1" ht="13.5">
      <c r="A3380" s="1063">
        <v>166</v>
      </c>
      <c r="B3380" s="1073" t="s">
        <v>813</v>
      </c>
      <c r="C3380" s="600" t="s">
        <v>709</v>
      </c>
      <c r="D3380" s="658">
        <v>17</v>
      </c>
      <c r="E3380" s="1130">
        <v>2019</v>
      </c>
      <c r="F3380" s="816">
        <v>1869.15</v>
      </c>
      <c r="G3380" s="816">
        <f t="shared" si="111"/>
        <v>448.596</v>
      </c>
      <c r="H3380" s="735">
        <v>24</v>
      </c>
      <c r="I3380" s="816">
        <f t="shared" si="113"/>
        <v>1420.5540000000001</v>
      </c>
      <c r="J3380" s="106"/>
      <c r="K3380" s="1133"/>
      <c r="L3380" s="1133"/>
      <c r="M3380" s="106"/>
      <c r="N3380" s="1133"/>
      <c r="O3380" s="1514"/>
      <c r="P3380" s="1888"/>
    </row>
    <row r="3381" spans="1:16" s="5" customFormat="1" ht="13.5">
      <c r="A3381" s="1063">
        <v>167</v>
      </c>
      <c r="B3381" s="1073" t="s">
        <v>4421</v>
      </c>
      <c r="C3381" s="600" t="s">
        <v>709</v>
      </c>
      <c r="D3381" s="658">
        <v>19</v>
      </c>
      <c r="E3381" s="1130">
        <v>2019</v>
      </c>
      <c r="F3381" s="816">
        <v>518.70000000000005</v>
      </c>
      <c r="G3381" s="816">
        <f t="shared" si="111"/>
        <v>124.488</v>
      </c>
      <c r="H3381" s="735">
        <v>24</v>
      </c>
      <c r="I3381" s="816">
        <f t="shared" si="113"/>
        <v>394.21200000000005</v>
      </c>
      <c r="J3381" s="106"/>
      <c r="K3381" s="1133"/>
      <c r="L3381" s="1133"/>
      <c r="M3381" s="106"/>
      <c r="N3381" s="1133"/>
      <c r="O3381" s="1514"/>
      <c r="P3381" s="1888"/>
    </row>
    <row r="3382" spans="1:16" s="5" customFormat="1" ht="27">
      <c r="A3382" s="1063">
        <v>168</v>
      </c>
      <c r="B3382" s="1073" t="s">
        <v>1656</v>
      </c>
      <c r="C3382" s="600" t="s">
        <v>709</v>
      </c>
      <c r="D3382" s="658">
        <v>80</v>
      </c>
      <c r="E3382" s="1130">
        <v>2019</v>
      </c>
      <c r="F3382" s="816">
        <v>5840</v>
      </c>
      <c r="G3382" s="816">
        <f t="shared" si="111"/>
        <v>1401.6</v>
      </c>
      <c r="H3382" s="735">
        <v>24</v>
      </c>
      <c r="I3382" s="816">
        <f t="shared" si="113"/>
        <v>4438.3999999999996</v>
      </c>
      <c r="J3382" s="106"/>
      <c r="K3382" s="1133"/>
      <c r="L3382" s="1133"/>
      <c r="M3382" s="106"/>
      <c r="N3382" s="1133"/>
      <c r="O3382" s="1514"/>
      <c r="P3382" s="1888"/>
    </row>
    <row r="3383" spans="1:16" s="5" customFormat="1" ht="13.5">
      <c r="A3383" s="1063">
        <v>169</v>
      </c>
      <c r="B3383" s="1073" t="s">
        <v>4422</v>
      </c>
      <c r="C3383" s="600" t="s">
        <v>709</v>
      </c>
      <c r="D3383" s="658">
        <v>26</v>
      </c>
      <c r="E3383" s="1130">
        <v>2019</v>
      </c>
      <c r="F3383" s="816">
        <v>860.68319999999994</v>
      </c>
      <c r="G3383" s="816">
        <f t="shared" si="111"/>
        <v>206.56396799999999</v>
      </c>
      <c r="H3383" s="735">
        <v>24</v>
      </c>
      <c r="I3383" s="816">
        <f t="shared" si="113"/>
        <v>654.11923200000001</v>
      </c>
      <c r="J3383" s="106"/>
      <c r="K3383" s="1133"/>
      <c r="L3383" s="1133"/>
      <c r="M3383" s="106"/>
      <c r="N3383" s="1133"/>
      <c r="O3383" s="1514"/>
      <c r="P3383" s="1888"/>
    </row>
    <row r="3384" spans="1:16" s="5" customFormat="1" ht="13.5">
      <c r="A3384" s="1063">
        <v>170</v>
      </c>
      <c r="B3384" s="1073" t="s">
        <v>4422</v>
      </c>
      <c r="C3384" s="600" t="s">
        <v>709</v>
      </c>
      <c r="D3384" s="658">
        <v>26</v>
      </c>
      <c r="E3384" s="1130">
        <v>2019</v>
      </c>
      <c r="F3384" s="816">
        <v>860.68319999999994</v>
      </c>
      <c r="G3384" s="816">
        <f t="shared" si="111"/>
        <v>206.56396799999999</v>
      </c>
      <c r="H3384" s="735">
        <v>24</v>
      </c>
      <c r="I3384" s="816">
        <f t="shared" si="113"/>
        <v>654.11923200000001</v>
      </c>
      <c r="J3384" s="106"/>
      <c r="K3384" s="1133"/>
      <c r="L3384" s="1133"/>
      <c r="M3384" s="106"/>
      <c r="N3384" s="1133"/>
      <c r="O3384" s="1514"/>
      <c r="P3384" s="1888"/>
    </row>
    <row r="3385" spans="1:16" s="5" customFormat="1" ht="13.5">
      <c r="A3385" s="1063">
        <v>171</v>
      </c>
      <c r="B3385" s="1073" t="s">
        <v>4423</v>
      </c>
      <c r="C3385" s="600" t="s">
        <v>709</v>
      </c>
      <c r="D3385" s="658">
        <v>32</v>
      </c>
      <c r="E3385" s="1130">
        <v>2019</v>
      </c>
      <c r="F3385" s="816">
        <v>1017.6</v>
      </c>
      <c r="G3385" s="816">
        <f t="shared" si="111"/>
        <v>244.22399999999999</v>
      </c>
      <c r="H3385" s="735">
        <v>24</v>
      </c>
      <c r="I3385" s="816">
        <f t="shared" si="113"/>
        <v>773.37599999999998</v>
      </c>
      <c r="J3385" s="106"/>
      <c r="K3385" s="1133"/>
      <c r="L3385" s="1133"/>
      <c r="M3385" s="106"/>
      <c r="N3385" s="1133"/>
      <c r="O3385" s="1514"/>
      <c r="P3385" s="1888"/>
    </row>
    <row r="3386" spans="1:16" s="5" customFormat="1" ht="13.5">
      <c r="A3386" s="1063">
        <v>172</v>
      </c>
      <c r="B3386" s="1073" t="s">
        <v>4424</v>
      </c>
      <c r="C3386" s="600" t="s">
        <v>709</v>
      </c>
      <c r="D3386" s="658">
        <v>20</v>
      </c>
      <c r="E3386" s="1130">
        <v>2019</v>
      </c>
      <c r="F3386" s="816">
        <v>770.4</v>
      </c>
      <c r="G3386" s="816">
        <f t="shared" si="111"/>
        <v>184.89599999999999</v>
      </c>
      <c r="H3386" s="735">
        <v>24</v>
      </c>
      <c r="I3386" s="816">
        <f t="shared" si="113"/>
        <v>585.50400000000002</v>
      </c>
      <c r="J3386" s="106"/>
      <c r="K3386" s="1133"/>
      <c r="L3386" s="1133"/>
      <c r="M3386" s="106"/>
      <c r="N3386" s="1133"/>
      <c r="O3386" s="1514"/>
      <c r="P3386" s="1888"/>
    </row>
    <row r="3387" spans="1:16" s="5" customFormat="1" ht="13.5">
      <c r="A3387" s="1063">
        <v>173</v>
      </c>
      <c r="B3387" s="1073" t="s">
        <v>1036</v>
      </c>
      <c r="C3387" s="600" t="s">
        <v>709</v>
      </c>
      <c r="D3387" s="658">
        <v>4</v>
      </c>
      <c r="E3387" s="1130">
        <v>2019</v>
      </c>
      <c r="F3387" s="816">
        <v>66</v>
      </c>
      <c r="G3387" s="816">
        <f t="shared" si="111"/>
        <v>15.84</v>
      </c>
      <c r="H3387" s="735">
        <v>24</v>
      </c>
      <c r="I3387" s="816">
        <f t="shared" si="113"/>
        <v>50.16</v>
      </c>
      <c r="J3387" s="106"/>
      <c r="K3387" s="1133"/>
      <c r="L3387" s="1133"/>
      <c r="M3387" s="106"/>
      <c r="N3387" s="1133"/>
      <c r="O3387" s="1514"/>
      <c r="P3387" s="1888"/>
    </row>
    <row r="3388" spans="1:16" s="5" customFormat="1" ht="13.5">
      <c r="A3388" s="1063">
        <v>174</v>
      </c>
      <c r="B3388" s="1073" t="s">
        <v>810</v>
      </c>
      <c r="C3388" s="600" t="s">
        <v>709</v>
      </c>
      <c r="D3388" s="658">
        <v>4</v>
      </c>
      <c r="E3388" s="1130">
        <v>2019</v>
      </c>
      <c r="F3388" s="816">
        <v>112.8</v>
      </c>
      <c r="G3388" s="816">
        <f t="shared" si="111"/>
        <v>27.071999999999999</v>
      </c>
      <c r="H3388" s="735">
        <v>24</v>
      </c>
      <c r="I3388" s="816">
        <f t="shared" si="113"/>
        <v>85.727999999999994</v>
      </c>
      <c r="J3388" s="106"/>
      <c r="K3388" s="1133"/>
      <c r="L3388" s="1133"/>
      <c r="M3388" s="106"/>
      <c r="N3388" s="1133"/>
      <c r="O3388" s="1514"/>
      <c r="P3388" s="1888"/>
    </row>
    <row r="3389" spans="1:16" s="5" customFormat="1" ht="13.5">
      <c r="A3389" s="1063">
        <v>175</v>
      </c>
      <c r="B3389" s="1073" t="s">
        <v>793</v>
      </c>
      <c r="C3389" s="600" t="s">
        <v>709</v>
      </c>
      <c r="D3389" s="658">
        <v>12</v>
      </c>
      <c r="E3389" s="1130">
        <v>2019</v>
      </c>
      <c r="F3389" s="816">
        <v>342</v>
      </c>
      <c r="G3389" s="816">
        <f t="shared" si="111"/>
        <v>82.08</v>
      </c>
      <c r="H3389" s="735">
        <v>24</v>
      </c>
      <c r="I3389" s="816">
        <f t="shared" si="113"/>
        <v>259.92</v>
      </c>
      <c r="J3389" s="106"/>
      <c r="K3389" s="1133"/>
      <c r="L3389" s="1133"/>
      <c r="M3389" s="106"/>
      <c r="N3389" s="1133"/>
      <c r="O3389" s="1514"/>
      <c r="P3389" s="1888"/>
    </row>
    <row r="3390" spans="1:16" s="5" customFormat="1" ht="13.5">
      <c r="A3390" s="1063">
        <v>176</v>
      </c>
      <c r="B3390" s="1073" t="s">
        <v>743</v>
      </c>
      <c r="C3390" s="600" t="s">
        <v>709</v>
      </c>
      <c r="D3390" s="658">
        <v>25</v>
      </c>
      <c r="E3390" s="1130">
        <v>2019</v>
      </c>
      <c r="F3390" s="816">
        <v>337.5</v>
      </c>
      <c r="G3390" s="816">
        <f t="shared" si="111"/>
        <v>81</v>
      </c>
      <c r="H3390" s="735">
        <v>24</v>
      </c>
      <c r="I3390" s="816">
        <f t="shared" si="113"/>
        <v>256.5</v>
      </c>
      <c r="J3390" s="106"/>
      <c r="K3390" s="1133"/>
      <c r="L3390" s="1133"/>
      <c r="M3390" s="106"/>
      <c r="N3390" s="1133"/>
      <c r="O3390" s="1514"/>
      <c r="P3390" s="1888"/>
    </row>
    <row r="3391" spans="1:16" s="5" customFormat="1" ht="13.5">
      <c r="A3391" s="1063">
        <v>177</v>
      </c>
      <c r="B3391" s="1073" t="s">
        <v>745</v>
      </c>
      <c r="C3391" s="600" t="s">
        <v>709</v>
      </c>
      <c r="D3391" s="658">
        <v>69</v>
      </c>
      <c r="E3391" s="1130">
        <v>2019</v>
      </c>
      <c r="F3391" s="816">
        <v>966</v>
      </c>
      <c r="G3391" s="816">
        <f t="shared" si="111"/>
        <v>231.84</v>
      </c>
      <c r="H3391" s="735">
        <v>24</v>
      </c>
      <c r="I3391" s="816">
        <f t="shared" si="113"/>
        <v>734.16</v>
      </c>
      <c r="J3391" s="106"/>
      <c r="K3391" s="1133"/>
      <c r="L3391" s="1133"/>
      <c r="M3391" s="106"/>
      <c r="N3391" s="1133"/>
      <c r="O3391" s="1514"/>
      <c r="P3391" s="1888"/>
    </row>
    <row r="3392" spans="1:16" s="5" customFormat="1" ht="40.5">
      <c r="A3392" s="1063">
        <v>178</v>
      </c>
      <c r="B3392" s="1073" t="s">
        <v>4425</v>
      </c>
      <c r="C3392" s="600" t="s">
        <v>709</v>
      </c>
      <c r="D3392" s="658">
        <v>1</v>
      </c>
      <c r="E3392" s="1130">
        <v>2019</v>
      </c>
      <c r="F3392" s="816">
        <v>45</v>
      </c>
      <c r="G3392" s="816">
        <f t="shared" si="111"/>
        <v>10.799999999999999</v>
      </c>
      <c r="H3392" s="735">
        <v>24</v>
      </c>
      <c r="I3392" s="816">
        <f t="shared" si="113"/>
        <v>34.200000000000003</v>
      </c>
      <c r="J3392" s="106"/>
      <c r="K3392" s="1133"/>
      <c r="L3392" s="1133"/>
      <c r="M3392" s="106"/>
      <c r="N3392" s="1133"/>
      <c r="O3392" s="1514"/>
      <c r="P3392" s="1888"/>
    </row>
    <row r="3393" spans="1:16" s="5" customFormat="1" ht="40.5">
      <c r="A3393" s="1063">
        <v>179</v>
      </c>
      <c r="B3393" s="1073" t="s">
        <v>4426</v>
      </c>
      <c r="C3393" s="600" t="s">
        <v>709</v>
      </c>
      <c r="D3393" s="658">
        <v>1</v>
      </c>
      <c r="E3393" s="1130">
        <v>2019</v>
      </c>
      <c r="F3393" s="816">
        <v>26</v>
      </c>
      <c r="G3393" s="816">
        <f t="shared" si="111"/>
        <v>6.24</v>
      </c>
      <c r="H3393" s="735">
        <v>24</v>
      </c>
      <c r="I3393" s="816">
        <f t="shared" si="113"/>
        <v>19.759999999999998</v>
      </c>
      <c r="J3393" s="106"/>
      <c r="K3393" s="1133"/>
      <c r="L3393" s="1133"/>
      <c r="M3393" s="106"/>
      <c r="N3393" s="1133"/>
      <c r="O3393" s="1514"/>
      <c r="P3393" s="1888"/>
    </row>
    <row r="3394" spans="1:16" s="5" customFormat="1" ht="13.5">
      <c r="A3394" s="1063">
        <v>180</v>
      </c>
      <c r="B3394" s="1073" t="s">
        <v>4386</v>
      </c>
      <c r="C3394" s="600" t="s">
        <v>709</v>
      </c>
      <c r="D3394" s="658">
        <v>8</v>
      </c>
      <c r="E3394" s="1130">
        <v>2019</v>
      </c>
      <c r="F3394" s="816">
        <v>1592</v>
      </c>
      <c r="G3394" s="816">
        <f t="shared" si="111"/>
        <v>382.08</v>
      </c>
      <c r="H3394" s="735">
        <v>24</v>
      </c>
      <c r="I3394" s="816">
        <f t="shared" si="113"/>
        <v>1209.92</v>
      </c>
      <c r="J3394" s="106"/>
      <c r="K3394" s="1133"/>
      <c r="L3394" s="1133"/>
      <c r="M3394" s="106"/>
      <c r="N3394" s="1133"/>
      <c r="O3394" s="1514"/>
      <c r="P3394" s="1888"/>
    </row>
    <row r="3395" spans="1:16" s="5" customFormat="1" ht="27">
      <c r="A3395" s="1063">
        <v>181</v>
      </c>
      <c r="B3395" s="1073" t="s">
        <v>4427</v>
      </c>
      <c r="C3395" s="600" t="s">
        <v>709</v>
      </c>
      <c r="D3395" s="658">
        <v>20</v>
      </c>
      <c r="E3395" s="1130">
        <v>2019</v>
      </c>
      <c r="F3395" s="816">
        <v>3960</v>
      </c>
      <c r="G3395" s="816">
        <f t="shared" si="111"/>
        <v>950.4</v>
      </c>
      <c r="H3395" s="735">
        <v>24</v>
      </c>
      <c r="I3395" s="816">
        <f t="shared" si="113"/>
        <v>3009.6</v>
      </c>
      <c r="J3395" s="106"/>
      <c r="K3395" s="1133"/>
      <c r="L3395" s="1133"/>
      <c r="M3395" s="106"/>
      <c r="N3395" s="1133"/>
      <c r="O3395" s="1514"/>
      <c r="P3395" s="1888"/>
    </row>
    <row r="3396" spans="1:16" s="5" customFormat="1" ht="13.5">
      <c r="A3396" s="1063">
        <v>182</v>
      </c>
      <c r="B3396" s="1073" t="s">
        <v>1655</v>
      </c>
      <c r="C3396" s="600" t="s">
        <v>709</v>
      </c>
      <c r="D3396" s="658">
        <v>18</v>
      </c>
      <c r="E3396" s="1130">
        <v>2019</v>
      </c>
      <c r="F3396" s="816">
        <v>521.89200000000005</v>
      </c>
      <c r="G3396" s="816">
        <f t="shared" si="111"/>
        <v>125.25408</v>
      </c>
      <c r="H3396" s="735">
        <v>24</v>
      </c>
      <c r="I3396" s="816">
        <f t="shared" si="113"/>
        <v>396.63792000000007</v>
      </c>
      <c r="J3396" s="106"/>
      <c r="K3396" s="1133"/>
      <c r="L3396" s="1133"/>
      <c r="M3396" s="106"/>
      <c r="N3396" s="1133"/>
      <c r="O3396" s="1514"/>
      <c r="P3396" s="1888"/>
    </row>
    <row r="3397" spans="1:16" s="5" customFormat="1" ht="13.5">
      <c r="A3397" s="1063">
        <v>183</v>
      </c>
      <c r="B3397" s="1073" t="s">
        <v>3005</v>
      </c>
      <c r="C3397" s="600" t="s">
        <v>709</v>
      </c>
      <c r="D3397" s="658">
        <v>61</v>
      </c>
      <c r="E3397" s="1130">
        <v>2019</v>
      </c>
      <c r="F3397" s="816">
        <v>481.9</v>
      </c>
      <c r="G3397" s="816">
        <f t="shared" si="111"/>
        <v>115.65599999999999</v>
      </c>
      <c r="H3397" s="735">
        <v>24</v>
      </c>
      <c r="I3397" s="816">
        <f t="shared" si="113"/>
        <v>366.24399999999997</v>
      </c>
      <c r="J3397" s="106"/>
      <c r="K3397" s="1133"/>
      <c r="L3397" s="1133"/>
      <c r="M3397" s="106"/>
      <c r="N3397" s="1133"/>
      <c r="O3397" s="1514"/>
      <c r="P3397" s="1888"/>
    </row>
    <row r="3398" spans="1:16" s="5" customFormat="1" ht="13.5">
      <c r="A3398" s="1063">
        <v>184</v>
      </c>
      <c r="B3398" s="1073" t="s">
        <v>4428</v>
      </c>
      <c r="C3398" s="600" t="s">
        <v>709</v>
      </c>
      <c r="D3398" s="658">
        <v>6</v>
      </c>
      <c r="E3398" s="1130">
        <v>2019</v>
      </c>
      <c r="F3398" s="816">
        <v>420</v>
      </c>
      <c r="G3398" s="816">
        <f t="shared" si="111"/>
        <v>100.8</v>
      </c>
      <c r="H3398" s="735">
        <v>24</v>
      </c>
      <c r="I3398" s="816">
        <f t="shared" si="113"/>
        <v>319.2</v>
      </c>
      <c r="J3398" s="106"/>
      <c r="K3398" s="1133"/>
      <c r="L3398" s="1133"/>
      <c r="M3398" s="106"/>
      <c r="N3398" s="1133"/>
      <c r="O3398" s="1514"/>
      <c r="P3398" s="1888"/>
    </row>
    <row r="3399" spans="1:16" s="5" customFormat="1" ht="13.5">
      <c r="A3399" s="1063">
        <v>185</v>
      </c>
      <c r="B3399" s="1073" t="s">
        <v>4422</v>
      </c>
      <c r="C3399" s="600" t="s">
        <v>709</v>
      </c>
      <c r="D3399" s="658">
        <v>35</v>
      </c>
      <c r="E3399" s="1130">
        <v>2019</v>
      </c>
      <c r="F3399" s="816">
        <v>1158.6120000000001</v>
      </c>
      <c r="G3399" s="816">
        <f t="shared" si="111"/>
        <v>278.06688000000003</v>
      </c>
      <c r="H3399" s="735">
        <v>24</v>
      </c>
      <c r="I3399" s="816">
        <f t="shared" si="113"/>
        <v>880.54512</v>
      </c>
      <c r="J3399" s="106"/>
      <c r="K3399" s="1133"/>
      <c r="L3399" s="1133"/>
      <c r="M3399" s="106"/>
      <c r="N3399" s="1133"/>
      <c r="O3399" s="1514"/>
      <c r="P3399" s="1888"/>
    </row>
    <row r="3400" spans="1:16" s="5" customFormat="1" ht="13.5">
      <c r="A3400" s="1063">
        <v>186</v>
      </c>
      <c r="B3400" s="1073" t="s">
        <v>4421</v>
      </c>
      <c r="C3400" s="600" t="s">
        <v>709</v>
      </c>
      <c r="D3400" s="658">
        <v>6</v>
      </c>
      <c r="E3400" s="1130">
        <v>2019</v>
      </c>
      <c r="F3400" s="816">
        <v>163.80000000000001</v>
      </c>
      <c r="G3400" s="816">
        <f t="shared" si="111"/>
        <v>39.312000000000005</v>
      </c>
      <c r="H3400" s="735">
        <v>24</v>
      </c>
      <c r="I3400" s="816">
        <f t="shared" si="113"/>
        <v>124.488</v>
      </c>
      <c r="J3400" s="106"/>
      <c r="K3400" s="1133"/>
      <c r="L3400" s="1133"/>
      <c r="M3400" s="106"/>
      <c r="N3400" s="1133"/>
      <c r="O3400" s="1514"/>
      <c r="P3400" s="1888"/>
    </row>
    <row r="3401" spans="1:16" s="5" customFormat="1" ht="13.5">
      <c r="A3401" s="1063">
        <v>187</v>
      </c>
      <c r="B3401" s="1073" t="s">
        <v>4429</v>
      </c>
      <c r="C3401" s="600" t="s">
        <v>709</v>
      </c>
      <c r="D3401" s="658">
        <v>62</v>
      </c>
      <c r="E3401" s="1130">
        <v>2019</v>
      </c>
      <c r="F3401" s="816">
        <v>2936.5680000000002</v>
      </c>
      <c r="G3401" s="816">
        <f t="shared" si="111"/>
        <v>704.77632000000006</v>
      </c>
      <c r="H3401" s="735">
        <v>24</v>
      </c>
      <c r="I3401" s="816">
        <f t="shared" si="113"/>
        <v>2231.7916800000003</v>
      </c>
      <c r="J3401" s="106"/>
      <c r="K3401" s="1133"/>
      <c r="L3401" s="1133"/>
      <c r="M3401" s="106"/>
      <c r="N3401" s="1133"/>
      <c r="O3401" s="1514"/>
      <c r="P3401" s="1888"/>
    </row>
    <row r="3402" spans="1:16" s="5" customFormat="1" ht="27">
      <c r="A3402" s="1063">
        <v>188</v>
      </c>
      <c r="B3402" s="1073" t="s">
        <v>4430</v>
      </c>
      <c r="C3402" s="600" t="s">
        <v>709</v>
      </c>
      <c r="D3402" s="658">
        <v>25</v>
      </c>
      <c r="E3402" s="1130">
        <v>2019</v>
      </c>
      <c r="F3402" s="816">
        <v>1633.95</v>
      </c>
      <c r="G3402" s="816">
        <f t="shared" si="111"/>
        <v>392.14800000000002</v>
      </c>
      <c r="H3402" s="735">
        <v>24</v>
      </c>
      <c r="I3402" s="816">
        <f t="shared" si="113"/>
        <v>1241.8020000000001</v>
      </c>
      <c r="J3402" s="106"/>
      <c r="K3402" s="1133"/>
      <c r="L3402" s="1133"/>
      <c r="M3402" s="106"/>
      <c r="N3402" s="1133"/>
      <c r="O3402" s="1514"/>
      <c r="P3402" s="1888"/>
    </row>
    <row r="3403" spans="1:16" s="5" customFormat="1" ht="13.5">
      <c r="A3403" s="1063">
        <v>189</v>
      </c>
      <c r="B3403" s="1073" t="s">
        <v>3033</v>
      </c>
      <c r="C3403" s="600" t="s">
        <v>709</v>
      </c>
      <c r="D3403" s="658">
        <v>18</v>
      </c>
      <c r="E3403" s="1130">
        <v>2019</v>
      </c>
      <c r="F3403" s="816">
        <v>1260</v>
      </c>
      <c r="G3403" s="816">
        <f t="shared" si="111"/>
        <v>302.39999999999998</v>
      </c>
      <c r="H3403" s="735">
        <v>24</v>
      </c>
      <c r="I3403" s="816">
        <f t="shared" si="113"/>
        <v>957.6</v>
      </c>
      <c r="J3403" s="106"/>
      <c r="K3403" s="1133"/>
      <c r="L3403" s="1133"/>
      <c r="M3403" s="106"/>
      <c r="N3403" s="1133"/>
      <c r="O3403" s="1514"/>
      <c r="P3403" s="1888"/>
    </row>
    <row r="3404" spans="1:16" s="5" customFormat="1" ht="27">
      <c r="A3404" s="1063">
        <v>190</v>
      </c>
      <c r="B3404" s="1073" t="s">
        <v>6421</v>
      </c>
      <c r="C3404" s="600" t="s">
        <v>709</v>
      </c>
      <c r="D3404" s="658">
        <v>12</v>
      </c>
      <c r="E3404" s="1130">
        <v>2020</v>
      </c>
      <c r="F3404" s="816">
        <v>1648.8</v>
      </c>
      <c r="G3404" s="816">
        <f t="shared" si="111"/>
        <v>197.85599999999999</v>
      </c>
      <c r="H3404" s="735">
        <v>12</v>
      </c>
      <c r="I3404" s="816">
        <f t="shared" si="113"/>
        <v>1450.944</v>
      </c>
      <c r="J3404" s="106"/>
      <c r="K3404" s="1133"/>
      <c r="L3404" s="1133"/>
      <c r="M3404" s="106"/>
      <c r="N3404" s="1133"/>
      <c r="O3404" s="1514"/>
      <c r="P3404" s="1888"/>
    </row>
    <row r="3405" spans="1:16" s="5" customFormat="1" ht="13.5">
      <c r="A3405" s="1063">
        <v>191</v>
      </c>
      <c r="B3405" s="1073" t="s">
        <v>6422</v>
      </c>
      <c r="C3405" s="600" t="s">
        <v>709</v>
      </c>
      <c r="D3405" s="658">
        <v>55</v>
      </c>
      <c r="E3405" s="1130">
        <v>2020</v>
      </c>
      <c r="F3405" s="816">
        <v>2035</v>
      </c>
      <c r="G3405" s="816">
        <f t="shared" si="111"/>
        <v>244.2</v>
      </c>
      <c r="H3405" s="735">
        <v>12</v>
      </c>
      <c r="I3405" s="816">
        <f t="shared" si="113"/>
        <v>1790.8</v>
      </c>
      <c r="J3405" s="106"/>
      <c r="K3405" s="1133"/>
      <c r="L3405" s="1133"/>
      <c r="M3405" s="106"/>
      <c r="N3405" s="1133"/>
      <c r="O3405" s="1514"/>
      <c r="P3405" s="1888"/>
    </row>
    <row r="3406" spans="1:16" s="5" customFormat="1" ht="27">
      <c r="A3406" s="1063">
        <v>192</v>
      </c>
      <c r="B3406" s="1073" t="s">
        <v>6423</v>
      </c>
      <c r="C3406" s="600" t="s">
        <v>709</v>
      </c>
      <c r="D3406" s="658">
        <v>2</v>
      </c>
      <c r="E3406" s="1130">
        <v>2020</v>
      </c>
      <c r="F3406" s="816">
        <v>799.8</v>
      </c>
      <c r="G3406" s="816">
        <f t="shared" si="111"/>
        <v>95.975999999999985</v>
      </c>
      <c r="H3406" s="735">
        <v>12</v>
      </c>
      <c r="I3406" s="816">
        <f t="shared" si="113"/>
        <v>703.82399999999996</v>
      </c>
      <c r="J3406" s="106"/>
      <c r="K3406" s="1133"/>
      <c r="L3406" s="1133"/>
      <c r="M3406" s="106"/>
      <c r="N3406" s="1133"/>
      <c r="O3406" s="1514"/>
      <c r="P3406" s="1888"/>
    </row>
    <row r="3407" spans="1:16" s="5" customFormat="1" ht="13.5">
      <c r="A3407" s="1063">
        <v>193</v>
      </c>
      <c r="B3407" s="1073" t="s">
        <v>6424</v>
      </c>
      <c r="C3407" s="600" t="s">
        <v>709</v>
      </c>
      <c r="D3407" s="658">
        <v>37</v>
      </c>
      <c r="E3407" s="1130">
        <v>2020</v>
      </c>
      <c r="F3407" s="816">
        <v>1517</v>
      </c>
      <c r="G3407" s="816">
        <f t="shared" si="111"/>
        <v>182.04</v>
      </c>
      <c r="H3407" s="735">
        <v>12</v>
      </c>
      <c r="I3407" s="816">
        <f t="shared" si="113"/>
        <v>1334.96</v>
      </c>
      <c r="J3407" s="106"/>
      <c r="K3407" s="1133"/>
      <c r="L3407" s="1133"/>
      <c r="M3407" s="106"/>
      <c r="N3407" s="1133"/>
      <c r="O3407" s="1514"/>
      <c r="P3407" s="1888"/>
    </row>
    <row r="3408" spans="1:16" s="5" customFormat="1" ht="13.5">
      <c r="A3408" s="1063">
        <v>194</v>
      </c>
      <c r="B3408" s="1073" t="s">
        <v>6425</v>
      </c>
      <c r="C3408" s="600" t="s">
        <v>709</v>
      </c>
      <c r="D3408" s="658">
        <v>26</v>
      </c>
      <c r="E3408" s="1130">
        <v>2020</v>
      </c>
      <c r="F3408" s="816">
        <v>4550</v>
      </c>
      <c r="G3408" s="816">
        <f t="shared" si="111"/>
        <v>546</v>
      </c>
      <c r="H3408" s="735">
        <v>12</v>
      </c>
      <c r="I3408" s="816">
        <f t="shared" si="113"/>
        <v>4004</v>
      </c>
      <c r="J3408" s="106"/>
      <c r="K3408" s="1133"/>
      <c r="L3408" s="1133"/>
      <c r="M3408" s="106"/>
      <c r="N3408" s="1133"/>
      <c r="O3408" s="1514"/>
      <c r="P3408" s="1888"/>
    </row>
    <row r="3409" spans="1:16" s="5" customFormat="1" ht="13.5">
      <c r="A3409" s="1063">
        <v>195</v>
      </c>
      <c r="B3409" s="1073" t="s">
        <v>6426</v>
      </c>
      <c r="C3409" s="600" t="s">
        <v>709</v>
      </c>
      <c r="D3409" s="658">
        <v>100</v>
      </c>
      <c r="E3409" s="1130">
        <v>2020</v>
      </c>
      <c r="F3409" s="816">
        <v>2928</v>
      </c>
      <c r="G3409" s="816">
        <f t="shared" si="111"/>
        <v>351.36</v>
      </c>
      <c r="H3409" s="735">
        <v>12</v>
      </c>
      <c r="I3409" s="816">
        <f t="shared" si="113"/>
        <v>2576.64</v>
      </c>
      <c r="J3409" s="106"/>
      <c r="K3409" s="1133"/>
      <c r="L3409" s="1133"/>
      <c r="M3409" s="106"/>
      <c r="N3409" s="1133"/>
      <c r="O3409" s="1514"/>
      <c r="P3409" s="1888"/>
    </row>
    <row r="3410" spans="1:16" s="5" customFormat="1" ht="27">
      <c r="A3410" s="1063">
        <v>196</v>
      </c>
      <c r="B3410" s="1073" t="s">
        <v>4416</v>
      </c>
      <c r="C3410" s="600" t="s">
        <v>709</v>
      </c>
      <c r="D3410" s="658">
        <v>318</v>
      </c>
      <c r="E3410" s="1130">
        <v>2020</v>
      </c>
      <c r="F3410" s="816">
        <v>2156.04</v>
      </c>
      <c r="G3410" s="816">
        <f t="shared" si="111"/>
        <v>258.72479999999996</v>
      </c>
      <c r="H3410" s="735">
        <v>12</v>
      </c>
      <c r="I3410" s="816">
        <f t="shared" si="113"/>
        <v>1897.3152</v>
      </c>
      <c r="J3410" s="106"/>
      <c r="K3410" s="1133"/>
      <c r="L3410" s="1133"/>
      <c r="M3410" s="106"/>
      <c r="N3410" s="1133"/>
      <c r="O3410" s="1514"/>
      <c r="P3410" s="1888"/>
    </row>
    <row r="3411" spans="1:16" s="5" customFormat="1" ht="27">
      <c r="A3411" s="1063">
        <v>197</v>
      </c>
      <c r="B3411" s="1073" t="s">
        <v>6427</v>
      </c>
      <c r="C3411" s="600" t="s">
        <v>709</v>
      </c>
      <c r="D3411" s="658">
        <v>29</v>
      </c>
      <c r="E3411" s="1130">
        <v>2020</v>
      </c>
      <c r="F3411" s="816">
        <v>1960.1999000000001</v>
      </c>
      <c r="G3411" s="816">
        <f t="shared" si="111"/>
        <v>235.22398799999999</v>
      </c>
      <c r="H3411" s="735">
        <v>12</v>
      </c>
      <c r="I3411" s="816">
        <f t="shared" si="113"/>
        <v>1724.9759120000001</v>
      </c>
      <c r="J3411" s="106"/>
      <c r="K3411" s="1133"/>
      <c r="L3411" s="1133"/>
      <c r="M3411" s="106"/>
      <c r="N3411" s="1133"/>
      <c r="O3411" s="1514"/>
      <c r="P3411" s="1888"/>
    </row>
    <row r="3412" spans="1:16" s="5" customFormat="1" ht="27">
      <c r="A3412" s="1063">
        <v>198</v>
      </c>
      <c r="B3412" s="1073" t="s">
        <v>4417</v>
      </c>
      <c r="C3412" s="600" t="s">
        <v>709</v>
      </c>
      <c r="D3412" s="658">
        <v>187</v>
      </c>
      <c r="E3412" s="1130">
        <v>2020</v>
      </c>
      <c r="F3412" s="816">
        <v>2967.69</v>
      </c>
      <c r="G3412" s="816">
        <f t="shared" si="111"/>
        <v>356.12279999999998</v>
      </c>
      <c r="H3412" s="735">
        <v>12</v>
      </c>
      <c r="I3412" s="816">
        <f t="shared" si="113"/>
        <v>2611.5672</v>
      </c>
      <c r="J3412" s="106"/>
      <c r="K3412" s="1133"/>
      <c r="L3412" s="1133"/>
      <c r="M3412" s="106"/>
      <c r="N3412" s="1133"/>
      <c r="O3412" s="1514"/>
      <c r="P3412" s="1888"/>
    </row>
    <row r="3413" spans="1:16" s="5" customFormat="1" ht="27">
      <c r="A3413" s="1063">
        <v>199</v>
      </c>
      <c r="B3413" s="1073" t="s">
        <v>4418</v>
      </c>
      <c r="C3413" s="600" t="s">
        <v>709</v>
      </c>
      <c r="D3413" s="658">
        <v>76</v>
      </c>
      <c r="E3413" s="1130">
        <v>2020</v>
      </c>
      <c r="F3413" s="816">
        <v>5850.48</v>
      </c>
      <c r="G3413" s="816">
        <f t="shared" si="111"/>
        <v>702.05759999999987</v>
      </c>
      <c r="H3413" s="735">
        <v>12</v>
      </c>
      <c r="I3413" s="816">
        <f t="shared" si="113"/>
        <v>5148.4223999999995</v>
      </c>
      <c r="J3413" s="106"/>
      <c r="K3413" s="1133"/>
      <c r="L3413" s="1133"/>
      <c r="M3413" s="106"/>
      <c r="N3413" s="1133"/>
      <c r="O3413" s="1514"/>
      <c r="P3413" s="1888"/>
    </row>
    <row r="3414" spans="1:16" s="5" customFormat="1" ht="27">
      <c r="A3414" s="1063">
        <v>200</v>
      </c>
      <c r="B3414" s="1073" t="s">
        <v>6428</v>
      </c>
      <c r="C3414" s="600" t="s">
        <v>709</v>
      </c>
      <c r="D3414" s="658">
        <v>12</v>
      </c>
      <c r="E3414" s="1130">
        <v>2020</v>
      </c>
      <c r="F3414" s="816">
        <v>528</v>
      </c>
      <c r="G3414" s="816">
        <f t="shared" si="111"/>
        <v>63.36</v>
      </c>
      <c r="H3414" s="735">
        <v>12</v>
      </c>
      <c r="I3414" s="816">
        <f t="shared" si="113"/>
        <v>464.64</v>
      </c>
      <c r="J3414" s="106"/>
      <c r="K3414" s="1133"/>
      <c r="L3414" s="1133"/>
      <c r="M3414" s="106"/>
      <c r="N3414" s="1133"/>
      <c r="O3414" s="1514"/>
      <c r="P3414" s="1888"/>
    </row>
    <row r="3415" spans="1:16" s="5" customFormat="1" ht="40.5">
      <c r="A3415" s="1063">
        <v>201</v>
      </c>
      <c r="B3415" s="1073" t="s">
        <v>6429</v>
      </c>
      <c r="C3415" s="600" t="s">
        <v>709</v>
      </c>
      <c r="D3415" s="658">
        <v>12</v>
      </c>
      <c r="E3415" s="1130">
        <v>2020</v>
      </c>
      <c r="F3415" s="816">
        <v>684</v>
      </c>
      <c r="G3415" s="816">
        <f t="shared" si="111"/>
        <v>82.08</v>
      </c>
      <c r="H3415" s="735">
        <v>12</v>
      </c>
      <c r="I3415" s="816">
        <f t="shared" si="113"/>
        <v>601.91999999999996</v>
      </c>
      <c r="J3415" s="106"/>
      <c r="K3415" s="1133"/>
      <c r="L3415" s="1133"/>
      <c r="M3415" s="106"/>
      <c r="N3415" s="1133"/>
      <c r="O3415" s="1514"/>
      <c r="P3415" s="1888"/>
    </row>
    <row r="3416" spans="1:16" s="5" customFormat="1" ht="13.5">
      <c r="A3416" s="1063">
        <v>202</v>
      </c>
      <c r="B3416" s="1073" t="s">
        <v>6430</v>
      </c>
      <c r="C3416" s="600" t="s">
        <v>709</v>
      </c>
      <c r="D3416" s="658">
        <v>12</v>
      </c>
      <c r="E3416" s="1130">
        <v>2020</v>
      </c>
      <c r="F3416" s="816">
        <v>219.6</v>
      </c>
      <c r="G3416" s="816">
        <f t="shared" si="111"/>
        <v>26.351999999999997</v>
      </c>
      <c r="H3416" s="735">
        <v>12</v>
      </c>
      <c r="I3416" s="816">
        <f t="shared" si="113"/>
        <v>193.24799999999999</v>
      </c>
      <c r="J3416" s="106"/>
      <c r="K3416" s="1133"/>
      <c r="L3416" s="1133"/>
      <c r="M3416" s="106"/>
      <c r="N3416" s="1133"/>
      <c r="O3416" s="1514"/>
      <c r="P3416" s="1888"/>
    </row>
    <row r="3417" spans="1:16" s="5" customFormat="1" ht="13.5">
      <c r="A3417" s="1063">
        <v>203</v>
      </c>
      <c r="B3417" s="1073" t="s">
        <v>4424</v>
      </c>
      <c r="C3417" s="600" t="s">
        <v>709</v>
      </c>
      <c r="D3417" s="658">
        <v>18</v>
      </c>
      <c r="E3417" s="1130">
        <v>2020</v>
      </c>
      <c r="F3417" s="816">
        <v>401.4</v>
      </c>
      <c r="G3417" s="816">
        <f t="shared" si="111"/>
        <v>48.167999999999992</v>
      </c>
      <c r="H3417" s="735">
        <v>12</v>
      </c>
      <c r="I3417" s="816">
        <f t="shared" si="113"/>
        <v>353.23199999999997</v>
      </c>
      <c r="J3417" s="106"/>
      <c r="K3417" s="1133"/>
      <c r="L3417" s="1133"/>
      <c r="M3417" s="106"/>
      <c r="N3417" s="1133"/>
      <c r="O3417" s="1514"/>
      <c r="P3417" s="1888"/>
    </row>
    <row r="3418" spans="1:16" s="5" customFormat="1" ht="13.5">
      <c r="A3418" s="1063">
        <v>204</v>
      </c>
      <c r="B3418" s="1073" t="s">
        <v>1036</v>
      </c>
      <c r="C3418" s="600" t="s">
        <v>709</v>
      </c>
      <c r="D3418" s="658">
        <v>11</v>
      </c>
      <c r="E3418" s="1130">
        <v>2020</v>
      </c>
      <c r="F3418" s="816">
        <v>147.18</v>
      </c>
      <c r="G3418" s="816">
        <f t="shared" si="111"/>
        <v>17.6616</v>
      </c>
      <c r="H3418" s="735">
        <v>12</v>
      </c>
      <c r="I3418" s="816">
        <f t="shared" si="113"/>
        <v>129.51840000000001</v>
      </c>
      <c r="J3418" s="106"/>
      <c r="K3418" s="1133"/>
      <c r="L3418" s="1133"/>
      <c r="M3418" s="106"/>
      <c r="N3418" s="1133"/>
      <c r="O3418" s="1514"/>
      <c r="P3418" s="1888"/>
    </row>
    <row r="3419" spans="1:16" s="5" customFormat="1" ht="13.5">
      <c r="A3419" s="1063">
        <v>205</v>
      </c>
      <c r="B3419" s="1073" t="s">
        <v>6431</v>
      </c>
      <c r="C3419" s="600" t="s">
        <v>709</v>
      </c>
      <c r="D3419" s="658">
        <v>128</v>
      </c>
      <c r="E3419" s="1130">
        <v>2020</v>
      </c>
      <c r="F3419" s="816">
        <v>3882.24</v>
      </c>
      <c r="G3419" s="816">
        <f t="shared" si="111"/>
        <v>465.86879999999996</v>
      </c>
      <c r="H3419" s="735">
        <v>12</v>
      </c>
      <c r="I3419" s="816">
        <f t="shared" si="113"/>
        <v>3416.3711999999996</v>
      </c>
      <c r="J3419" s="106"/>
      <c r="K3419" s="1133"/>
      <c r="L3419" s="1133"/>
      <c r="M3419" s="106"/>
      <c r="N3419" s="1133"/>
      <c r="O3419" s="1514"/>
      <c r="P3419" s="1888"/>
    </row>
    <row r="3420" spans="1:16" s="5" customFormat="1" ht="13.5">
      <c r="A3420" s="1063">
        <v>206</v>
      </c>
      <c r="B3420" s="1073" t="s">
        <v>793</v>
      </c>
      <c r="C3420" s="600" t="s">
        <v>709</v>
      </c>
      <c r="D3420" s="658">
        <v>7</v>
      </c>
      <c r="E3420" s="1130">
        <v>2020</v>
      </c>
      <c r="F3420" s="816">
        <v>111.93</v>
      </c>
      <c r="G3420" s="816">
        <f t="shared" si="111"/>
        <v>13.4316</v>
      </c>
      <c r="H3420" s="735">
        <v>12</v>
      </c>
      <c r="I3420" s="816">
        <f t="shared" si="113"/>
        <v>98.498400000000004</v>
      </c>
      <c r="J3420" s="106"/>
      <c r="K3420" s="1133"/>
      <c r="L3420" s="1133"/>
      <c r="M3420" s="106"/>
      <c r="N3420" s="1133"/>
      <c r="O3420" s="1514"/>
      <c r="P3420" s="1888"/>
    </row>
    <row r="3421" spans="1:16" s="5" customFormat="1" ht="13.5">
      <c r="A3421" s="1063">
        <v>207</v>
      </c>
      <c r="B3421" s="1073" t="s">
        <v>6432</v>
      </c>
      <c r="C3421" s="600" t="s">
        <v>709</v>
      </c>
      <c r="D3421" s="658">
        <v>70</v>
      </c>
      <c r="E3421" s="1130">
        <v>2020</v>
      </c>
      <c r="F3421" s="816">
        <v>553</v>
      </c>
      <c r="G3421" s="816">
        <f t="shared" si="111"/>
        <v>66.36</v>
      </c>
      <c r="H3421" s="735">
        <v>12</v>
      </c>
      <c r="I3421" s="816">
        <f t="shared" si="113"/>
        <v>486.64</v>
      </c>
      <c r="J3421" s="106"/>
      <c r="K3421" s="1133"/>
      <c r="L3421" s="1133"/>
      <c r="M3421" s="106"/>
      <c r="N3421" s="1133"/>
      <c r="O3421" s="1514"/>
      <c r="P3421" s="1888"/>
    </row>
    <row r="3422" spans="1:16" s="5" customFormat="1" ht="27">
      <c r="A3422" s="1063">
        <v>208</v>
      </c>
      <c r="B3422" s="1073" t="s">
        <v>6433</v>
      </c>
      <c r="C3422" s="600" t="s">
        <v>709</v>
      </c>
      <c r="D3422" s="658">
        <v>35</v>
      </c>
      <c r="E3422" s="1130">
        <v>2020</v>
      </c>
      <c r="F3422" s="816">
        <v>2065</v>
      </c>
      <c r="G3422" s="816">
        <f t="shared" si="111"/>
        <v>247.79999999999998</v>
      </c>
      <c r="H3422" s="735">
        <v>12</v>
      </c>
      <c r="I3422" s="816">
        <f t="shared" si="113"/>
        <v>1817.2</v>
      </c>
      <c r="J3422" s="106"/>
      <c r="K3422" s="1133"/>
      <c r="L3422" s="1133"/>
      <c r="M3422" s="106"/>
      <c r="N3422" s="1133"/>
      <c r="O3422" s="1514"/>
      <c r="P3422" s="1888"/>
    </row>
    <row r="3423" spans="1:16" s="5" customFormat="1" ht="13.5">
      <c r="A3423" s="1063"/>
      <c r="B3423" s="1073"/>
      <c r="C3423" s="600"/>
      <c r="D3423" s="658"/>
      <c r="E3423" s="1130"/>
      <c r="F3423" s="816"/>
      <c r="G3423" s="816"/>
      <c r="H3423" s="735"/>
      <c r="I3423" s="816"/>
      <c r="J3423" s="106"/>
      <c r="K3423" s="1133"/>
      <c r="L3423" s="1133"/>
      <c r="M3423" s="106"/>
      <c r="N3423" s="1133"/>
      <c r="O3423" s="1514"/>
      <c r="P3423" s="1888"/>
    </row>
    <row r="3424" spans="1:16" s="5" customFormat="1" ht="13.5">
      <c r="A3424" s="1063"/>
      <c r="B3424" s="1073"/>
      <c r="C3424" s="600"/>
      <c r="D3424" s="658"/>
      <c r="E3424" s="1130"/>
      <c r="F3424" s="816"/>
      <c r="G3424" s="816"/>
      <c r="H3424" s="735"/>
      <c r="I3424" s="816"/>
      <c r="J3424" s="106"/>
      <c r="K3424" s="1133"/>
      <c r="L3424" s="1133"/>
      <c r="M3424" s="106"/>
      <c r="N3424" s="1133"/>
      <c r="O3424" s="1514"/>
      <c r="P3424" s="1888"/>
    </row>
    <row r="3425" spans="1:16" s="5" customFormat="1" ht="13.5">
      <c r="A3425" s="1063"/>
      <c r="B3425" s="1073"/>
      <c r="C3425" s="600"/>
      <c r="D3425" s="658"/>
      <c r="E3425" s="1130"/>
      <c r="F3425" s="816"/>
      <c r="G3425" s="816"/>
      <c r="H3425" s="735"/>
      <c r="I3425" s="816"/>
      <c r="J3425" s="106"/>
      <c r="K3425" s="1133"/>
      <c r="L3425" s="1133"/>
      <c r="M3425" s="106"/>
      <c r="N3425" s="1133"/>
      <c r="O3425" s="1514"/>
      <c r="P3425" s="1888"/>
    </row>
    <row r="3426" spans="1:16" s="5" customFormat="1" ht="13.5">
      <c r="A3426" s="1063"/>
      <c r="B3426" s="1073"/>
      <c r="C3426" s="600"/>
      <c r="D3426" s="658"/>
      <c r="E3426" s="1130"/>
      <c r="F3426" s="816"/>
      <c r="G3426" s="816"/>
      <c r="H3426" s="735"/>
      <c r="I3426" s="816"/>
      <c r="J3426" s="106"/>
      <c r="K3426" s="1133"/>
      <c r="L3426" s="1133"/>
      <c r="M3426" s="106"/>
      <c r="N3426" s="1133"/>
      <c r="O3426" s="1514"/>
      <c r="P3426" s="1888"/>
    </row>
    <row r="3427" spans="1:16" s="5" customFormat="1" ht="13.5">
      <c r="A3427" s="1063"/>
      <c r="B3427" s="1073"/>
      <c r="C3427" s="600"/>
      <c r="D3427" s="658"/>
      <c r="E3427" s="1130"/>
      <c r="F3427" s="816"/>
      <c r="G3427" s="816"/>
      <c r="H3427" s="735"/>
      <c r="I3427" s="816"/>
      <c r="J3427" s="106"/>
      <c r="K3427" s="1133"/>
      <c r="L3427" s="1133"/>
      <c r="M3427" s="106"/>
      <c r="N3427" s="1133"/>
      <c r="O3427" s="1514"/>
      <c r="P3427" s="1888"/>
    </row>
    <row r="3428" spans="1:16" s="5" customFormat="1" ht="13.5">
      <c r="A3428" s="1063"/>
      <c r="B3428" s="1073"/>
      <c r="C3428" s="600"/>
      <c r="D3428" s="658"/>
      <c r="E3428" s="1130"/>
      <c r="F3428" s="816"/>
      <c r="G3428" s="816"/>
      <c r="H3428" s="735"/>
      <c r="I3428" s="816"/>
      <c r="J3428" s="106"/>
      <c r="K3428" s="1133"/>
      <c r="L3428" s="1133"/>
      <c r="M3428" s="106"/>
      <c r="N3428" s="1133"/>
      <c r="O3428" s="1514"/>
      <c r="P3428" s="1888"/>
    </row>
    <row r="3429" spans="1:16" s="5" customFormat="1" ht="13.5">
      <c r="A3429" s="1063"/>
      <c r="B3429" s="1073"/>
      <c r="C3429" s="600"/>
      <c r="D3429" s="658"/>
      <c r="E3429" s="1130"/>
      <c r="F3429" s="816"/>
      <c r="G3429" s="816"/>
      <c r="H3429" s="735"/>
      <c r="I3429" s="816"/>
      <c r="J3429" s="106"/>
      <c r="K3429" s="1133"/>
      <c r="L3429" s="1133"/>
      <c r="M3429" s="106"/>
      <c r="N3429" s="1133"/>
      <c r="O3429" s="1514"/>
      <c r="P3429" s="1888"/>
    </row>
    <row r="3430" spans="1:16" s="5" customFormat="1" ht="13.5">
      <c r="A3430" s="1063"/>
      <c r="B3430" s="1073"/>
      <c r="C3430" s="600"/>
      <c r="D3430" s="658"/>
      <c r="E3430" s="1130"/>
      <c r="F3430" s="816"/>
      <c r="G3430" s="816"/>
      <c r="H3430" s="735"/>
      <c r="I3430" s="816"/>
      <c r="J3430" s="106"/>
      <c r="K3430" s="1133"/>
      <c r="L3430" s="1133"/>
      <c r="M3430" s="106"/>
      <c r="N3430" s="1133"/>
      <c r="O3430" s="1514"/>
      <c r="P3430" s="1888"/>
    </row>
    <row r="3431" spans="1:16" s="5" customFormat="1" ht="13.5">
      <c r="A3431" s="1063"/>
      <c r="B3431" s="1073"/>
      <c r="C3431" s="600"/>
      <c r="D3431" s="658"/>
      <c r="E3431" s="1130"/>
      <c r="F3431" s="816"/>
      <c r="G3431" s="816"/>
      <c r="H3431" s="735"/>
      <c r="I3431" s="816"/>
      <c r="J3431" s="106"/>
      <c r="K3431" s="1133"/>
      <c r="L3431" s="1133"/>
      <c r="M3431" s="106"/>
      <c r="N3431" s="1133"/>
      <c r="O3431" s="1514"/>
      <c r="P3431" s="1888"/>
    </row>
    <row r="3432" spans="1:16" s="5" customFormat="1" ht="13.5">
      <c r="A3432" s="1063">
        <v>190</v>
      </c>
      <c r="B3432" s="1073" t="s">
        <v>2882</v>
      </c>
      <c r="C3432" s="600"/>
      <c r="D3432" s="658"/>
      <c r="E3432" s="1130"/>
      <c r="F3432" s="816"/>
      <c r="G3432" s="816"/>
      <c r="H3432" s="735"/>
      <c r="I3432" s="816"/>
      <c r="J3432" s="106"/>
      <c r="K3432" s="1133"/>
      <c r="L3432" s="1133">
        <f>+J3432*K3432</f>
        <v>0</v>
      </c>
      <c r="M3432" s="658">
        <v>255</v>
      </c>
      <c r="N3432" s="1133">
        <v>9</v>
      </c>
      <c r="O3432" s="1514">
        <f>+M3432*N3432</f>
        <v>2295</v>
      </c>
      <c r="P3432" s="1888"/>
    </row>
    <row r="3433" spans="1:16" s="5" customFormat="1" ht="13.5">
      <c r="A3433" s="1063">
        <v>191</v>
      </c>
      <c r="B3433" s="1073" t="s">
        <v>4461</v>
      </c>
      <c r="C3433" s="600"/>
      <c r="D3433" s="658"/>
      <c r="E3433" s="1130"/>
      <c r="F3433" s="816"/>
      <c r="G3433" s="816"/>
      <c r="H3433" s="735"/>
      <c r="I3433" s="816"/>
      <c r="J3433" s="106"/>
      <c r="K3433" s="1133"/>
      <c r="L3433" s="1133">
        <f t="shared" ref="L3433:L3458" si="114">+J3433*K3433</f>
        <v>0</v>
      </c>
      <c r="M3433" s="658">
        <v>152</v>
      </c>
      <c r="N3433" s="1133">
        <v>22</v>
      </c>
      <c r="O3433" s="1514">
        <f t="shared" ref="O3433:O3458" si="115">+M3433*N3433</f>
        <v>3344</v>
      </c>
      <c r="P3433" s="1888"/>
    </row>
    <row r="3434" spans="1:16" s="5" customFormat="1" ht="13.5">
      <c r="A3434" s="1063">
        <v>192</v>
      </c>
      <c r="B3434" s="1073" t="s">
        <v>794</v>
      </c>
      <c r="C3434" s="600"/>
      <c r="D3434" s="658"/>
      <c r="E3434" s="1130"/>
      <c r="F3434" s="816"/>
      <c r="G3434" s="816"/>
      <c r="H3434" s="735"/>
      <c r="I3434" s="816"/>
      <c r="J3434" s="106"/>
      <c r="K3434" s="1133"/>
      <c r="L3434" s="1133">
        <f t="shared" si="114"/>
        <v>0</v>
      </c>
      <c r="M3434" s="658">
        <v>65</v>
      </c>
      <c r="N3434" s="1133">
        <v>49.259</v>
      </c>
      <c r="O3434" s="1514">
        <f t="shared" si="115"/>
        <v>3201.835</v>
      </c>
      <c r="P3434" s="1888"/>
    </row>
    <row r="3435" spans="1:16" s="5" customFormat="1" ht="13.5">
      <c r="A3435" s="1063">
        <v>193</v>
      </c>
      <c r="B3435" s="1073" t="s">
        <v>4462</v>
      </c>
      <c r="C3435" s="600"/>
      <c r="D3435" s="658"/>
      <c r="E3435" s="1130"/>
      <c r="F3435" s="816"/>
      <c r="G3435" s="816"/>
      <c r="H3435" s="735"/>
      <c r="I3435" s="816"/>
      <c r="J3435" s="106"/>
      <c r="K3435" s="1133"/>
      <c r="L3435" s="1133">
        <f t="shared" si="114"/>
        <v>0</v>
      </c>
      <c r="M3435" s="658">
        <v>10</v>
      </c>
      <c r="N3435" s="1133">
        <v>95</v>
      </c>
      <c r="O3435" s="1514">
        <f t="shared" si="115"/>
        <v>950</v>
      </c>
      <c r="P3435" s="1888"/>
    </row>
    <row r="3436" spans="1:16" s="5" customFormat="1" ht="13.5">
      <c r="A3436" s="1063">
        <v>194</v>
      </c>
      <c r="B3436" s="1073" t="s">
        <v>4463</v>
      </c>
      <c r="C3436" s="600"/>
      <c r="D3436" s="658"/>
      <c r="E3436" s="1130"/>
      <c r="F3436" s="816"/>
      <c r="G3436" s="816"/>
      <c r="H3436" s="735"/>
      <c r="I3436" s="816"/>
      <c r="J3436" s="106"/>
      <c r="K3436" s="1133"/>
      <c r="L3436" s="1133">
        <f t="shared" si="114"/>
        <v>0</v>
      </c>
      <c r="M3436" s="658">
        <v>7</v>
      </c>
      <c r="N3436" s="1133">
        <v>115</v>
      </c>
      <c r="O3436" s="1514">
        <f t="shared" si="115"/>
        <v>805</v>
      </c>
      <c r="P3436" s="1888"/>
    </row>
    <row r="3437" spans="1:16" s="5" customFormat="1" ht="13.5">
      <c r="A3437" s="1063">
        <v>195</v>
      </c>
      <c r="B3437" s="1073" t="s">
        <v>2711</v>
      </c>
      <c r="C3437" s="600"/>
      <c r="D3437" s="658"/>
      <c r="E3437" s="1130"/>
      <c r="F3437" s="816"/>
      <c r="G3437" s="816"/>
      <c r="H3437" s="735"/>
      <c r="I3437" s="816"/>
      <c r="J3437" s="106"/>
      <c r="K3437" s="1133"/>
      <c r="L3437" s="1133">
        <f t="shared" si="114"/>
        <v>0</v>
      </c>
      <c r="M3437" s="658">
        <v>13</v>
      </c>
      <c r="N3437" s="1133">
        <v>33.072000000000003</v>
      </c>
      <c r="O3437" s="1514">
        <f t="shared" si="115"/>
        <v>429.93600000000004</v>
      </c>
      <c r="P3437" s="1888"/>
    </row>
    <row r="3438" spans="1:16" s="5" customFormat="1" ht="13.5">
      <c r="A3438" s="1063">
        <v>196</v>
      </c>
      <c r="B3438" s="1073" t="s">
        <v>812</v>
      </c>
      <c r="C3438" s="600"/>
      <c r="D3438" s="658"/>
      <c r="E3438" s="1130"/>
      <c r="F3438" s="816"/>
      <c r="G3438" s="816"/>
      <c r="H3438" s="735"/>
      <c r="I3438" s="816"/>
      <c r="J3438" s="106"/>
      <c r="K3438" s="1133"/>
      <c r="L3438" s="1133">
        <f t="shared" si="114"/>
        <v>0</v>
      </c>
      <c r="M3438" s="658">
        <v>5</v>
      </c>
      <c r="N3438" s="1133">
        <v>40.061</v>
      </c>
      <c r="O3438" s="1514">
        <f t="shared" si="115"/>
        <v>200.30500000000001</v>
      </c>
      <c r="P3438" s="1888"/>
    </row>
    <row r="3439" spans="1:16" s="5" customFormat="1" ht="13.5">
      <c r="A3439" s="1063">
        <v>197</v>
      </c>
      <c r="B3439" s="1073" t="s">
        <v>795</v>
      </c>
      <c r="C3439" s="600"/>
      <c r="D3439" s="658"/>
      <c r="E3439" s="1130"/>
      <c r="F3439" s="816"/>
      <c r="G3439" s="816"/>
      <c r="H3439" s="735"/>
      <c r="I3439" s="816"/>
      <c r="J3439" s="106"/>
      <c r="K3439" s="1133"/>
      <c r="L3439" s="1133">
        <f t="shared" si="114"/>
        <v>0</v>
      </c>
      <c r="M3439" s="658">
        <v>100</v>
      </c>
      <c r="N3439" s="1133">
        <v>43</v>
      </c>
      <c r="O3439" s="1514">
        <f t="shared" si="115"/>
        <v>4300</v>
      </c>
      <c r="P3439" s="1888"/>
    </row>
    <row r="3440" spans="1:16" s="5" customFormat="1" ht="13.5">
      <c r="A3440" s="1063">
        <v>198</v>
      </c>
      <c r="B3440" s="1073" t="s">
        <v>771</v>
      </c>
      <c r="C3440" s="600"/>
      <c r="D3440" s="658"/>
      <c r="E3440" s="1130"/>
      <c r="F3440" s="816"/>
      <c r="G3440" s="816"/>
      <c r="H3440" s="735"/>
      <c r="I3440" s="816"/>
      <c r="J3440" s="106"/>
      <c r="K3440" s="1133"/>
      <c r="L3440" s="1133">
        <f t="shared" si="114"/>
        <v>0</v>
      </c>
      <c r="M3440" s="658">
        <v>93</v>
      </c>
      <c r="N3440" s="1133">
        <v>100</v>
      </c>
      <c r="O3440" s="1514">
        <f t="shared" si="115"/>
        <v>9300</v>
      </c>
      <c r="P3440" s="1888"/>
    </row>
    <row r="3441" spans="1:16" s="5" customFormat="1" ht="13.5">
      <c r="A3441" s="1063">
        <v>199</v>
      </c>
      <c r="B3441" s="1073" t="s">
        <v>813</v>
      </c>
      <c r="C3441" s="600"/>
      <c r="D3441" s="658"/>
      <c r="E3441" s="1130"/>
      <c r="F3441" s="816"/>
      <c r="G3441" s="816"/>
      <c r="H3441" s="735"/>
      <c r="I3441" s="816"/>
      <c r="J3441" s="106"/>
      <c r="K3441" s="1133"/>
      <c r="L3441" s="1133">
        <f t="shared" si="114"/>
        <v>0</v>
      </c>
      <c r="M3441" s="658">
        <v>103</v>
      </c>
      <c r="N3441" s="1133">
        <v>156</v>
      </c>
      <c r="O3441" s="1514">
        <f t="shared" si="115"/>
        <v>16068</v>
      </c>
      <c r="P3441" s="1888"/>
    </row>
    <row r="3442" spans="1:16" s="5" customFormat="1" ht="13.5">
      <c r="A3442" s="1063">
        <v>200</v>
      </c>
      <c r="B3442" s="1073" t="s">
        <v>796</v>
      </c>
      <c r="C3442" s="600"/>
      <c r="D3442" s="658"/>
      <c r="E3442" s="1130"/>
      <c r="F3442" s="816"/>
      <c r="G3442" s="816"/>
      <c r="H3442" s="735"/>
      <c r="I3442" s="816"/>
      <c r="J3442" s="106"/>
      <c r="K3442" s="1133"/>
      <c r="L3442" s="1133">
        <f t="shared" si="114"/>
        <v>0</v>
      </c>
      <c r="M3442" s="658">
        <v>29</v>
      </c>
      <c r="N3442" s="1133">
        <v>107</v>
      </c>
      <c r="O3442" s="1514">
        <f t="shared" si="115"/>
        <v>3103</v>
      </c>
      <c r="P3442" s="1888"/>
    </row>
    <row r="3443" spans="1:16" s="5" customFormat="1" ht="13.5">
      <c r="A3443" s="1063">
        <v>201</v>
      </c>
      <c r="B3443" s="1073" t="s">
        <v>4358</v>
      </c>
      <c r="C3443" s="600"/>
      <c r="D3443" s="658"/>
      <c r="E3443" s="1130"/>
      <c r="F3443" s="816"/>
      <c r="G3443" s="816"/>
      <c r="H3443" s="735"/>
      <c r="I3443" s="816"/>
      <c r="J3443" s="106"/>
      <c r="K3443" s="1133"/>
      <c r="L3443" s="1133">
        <f t="shared" si="114"/>
        <v>0</v>
      </c>
      <c r="M3443" s="658">
        <v>31</v>
      </c>
      <c r="N3443" s="1133">
        <v>79</v>
      </c>
      <c r="O3443" s="1514">
        <f t="shared" si="115"/>
        <v>2449</v>
      </c>
      <c r="P3443" s="1888"/>
    </row>
    <row r="3444" spans="1:16" s="5" customFormat="1" ht="13.5">
      <c r="A3444" s="1063">
        <v>202</v>
      </c>
      <c r="B3444" s="1073" t="s">
        <v>799</v>
      </c>
      <c r="C3444" s="600"/>
      <c r="D3444" s="658"/>
      <c r="E3444" s="1130"/>
      <c r="F3444" s="816"/>
      <c r="G3444" s="816"/>
      <c r="H3444" s="735"/>
      <c r="I3444" s="816"/>
      <c r="J3444" s="106"/>
      <c r="K3444" s="1133"/>
      <c r="L3444" s="1133">
        <f t="shared" si="114"/>
        <v>0</v>
      </c>
      <c r="M3444" s="658">
        <v>75</v>
      </c>
      <c r="N3444" s="1133">
        <v>38</v>
      </c>
      <c r="O3444" s="1514">
        <f t="shared" si="115"/>
        <v>2850</v>
      </c>
      <c r="P3444" s="1888"/>
    </row>
    <row r="3445" spans="1:16" s="5" customFormat="1" ht="13.5">
      <c r="A3445" s="1063">
        <v>203</v>
      </c>
      <c r="B3445" s="1073" t="s">
        <v>3393</v>
      </c>
      <c r="C3445" s="600"/>
      <c r="D3445" s="658"/>
      <c r="E3445" s="1130"/>
      <c r="F3445" s="816"/>
      <c r="G3445" s="816"/>
      <c r="H3445" s="735"/>
      <c r="I3445" s="816"/>
      <c r="J3445" s="106"/>
      <c r="K3445" s="1133"/>
      <c r="L3445" s="1133">
        <f t="shared" si="114"/>
        <v>0</v>
      </c>
      <c r="M3445" s="658">
        <v>45</v>
      </c>
      <c r="N3445" s="1133">
        <v>30</v>
      </c>
      <c r="O3445" s="1514">
        <f t="shared" si="115"/>
        <v>1350</v>
      </c>
      <c r="P3445" s="1888"/>
    </row>
    <row r="3446" spans="1:16" s="5" customFormat="1" ht="13.5">
      <c r="A3446" s="1063">
        <v>204</v>
      </c>
      <c r="B3446" s="1073" t="s">
        <v>2736</v>
      </c>
      <c r="C3446" s="600"/>
      <c r="D3446" s="658"/>
      <c r="E3446" s="1130"/>
      <c r="F3446" s="816"/>
      <c r="G3446" s="816"/>
      <c r="H3446" s="735"/>
      <c r="I3446" s="816"/>
      <c r="J3446" s="106"/>
      <c r="K3446" s="1133"/>
      <c r="L3446" s="1133">
        <f t="shared" si="114"/>
        <v>0</v>
      </c>
      <c r="M3446" s="658">
        <v>43</v>
      </c>
      <c r="N3446" s="1133">
        <v>40</v>
      </c>
      <c r="O3446" s="1514">
        <f t="shared" si="115"/>
        <v>1720</v>
      </c>
      <c r="P3446" s="1888"/>
    </row>
    <row r="3447" spans="1:16" s="5" customFormat="1" ht="13.5">
      <c r="A3447" s="1063">
        <v>205</v>
      </c>
      <c r="B3447" s="1073" t="s">
        <v>1694</v>
      </c>
      <c r="C3447" s="600"/>
      <c r="D3447" s="658"/>
      <c r="E3447" s="1130"/>
      <c r="F3447" s="816"/>
      <c r="G3447" s="816"/>
      <c r="H3447" s="735"/>
      <c r="I3447" s="816"/>
      <c r="J3447" s="106"/>
      <c r="K3447" s="1133"/>
      <c r="L3447" s="1133">
        <f t="shared" si="114"/>
        <v>0</v>
      </c>
      <c r="M3447" s="658">
        <v>5</v>
      </c>
      <c r="N3447" s="1133">
        <v>45</v>
      </c>
      <c r="O3447" s="1514">
        <f t="shared" si="115"/>
        <v>225</v>
      </c>
      <c r="P3447" s="1888"/>
    </row>
    <row r="3448" spans="1:16" s="5" customFormat="1" ht="13.5">
      <c r="A3448" s="1063">
        <v>206</v>
      </c>
      <c r="B3448" s="1073" t="s">
        <v>1695</v>
      </c>
      <c r="C3448" s="600"/>
      <c r="D3448" s="658"/>
      <c r="E3448" s="1130"/>
      <c r="F3448" s="816"/>
      <c r="G3448" s="816"/>
      <c r="H3448" s="735"/>
      <c r="I3448" s="816"/>
      <c r="J3448" s="106"/>
      <c r="K3448" s="1133"/>
      <c r="L3448" s="1133">
        <f t="shared" si="114"/>
        <v>0</v>
      </c>
      <c r="M3448" s="658">
        <v>23</v>
      </c>
      <c r="N3448" s="1133">
        <v>17.16</v>
      </c>
      <c r="O3448" s="1514">
        <f t="shared" si="115"/>
        <v>394.68</v>
      </c>
      <c r="P3448" s="1888"/>
    </row>
    <row r="3449" spans="1:16" s="5" customFormat="1" ht="13.5">
      <c r="A3449" s="1063">
        <v>207</v>
      </c>
      <c r="B3449" s="1073" t="s">
        <v>787</v>
      </c>
      <c r="C3449" s="600"/>
      <c r="D3449" s="658"/>
      <c r="E3449" s="1130"/>
      <c r="F3449" s="816"/>
      <c r="G3449" s="816"/>
      <c r="H3449" s="735"/>
      <c r="I3449" s="816"/>
      <c r="J3449" s="106"/>
      <c r="K3449" s="1133"/>
      <c r="L3449" s="1133">
        <f t="shared" si="114"/>
        <v>0</v>
      </c>
      <c r="M3449" s="658">
        <v>37</v>
      </c>
      <c r="N3449" s="1133">
        <v>32.24</v>
      </c>
      <c r="O3449" s="1514">
        <f t="shared" si="115"/>
        <v>1192.8800000000001</v>
      </c>
      <c r="P3449" s="1888"/>
    </row>
    <row r="3450" spans="1:16" s="5" customFormat="1" ht="13.5">
      <c r="A3450" s="1063">
        <v>208</v>
      </c>
      <c r="B3450" s="1073" t="s">
        <v>4464</v>
      </c>
      <c r="C3450" s="600"/>
      <c r="D3450" s="658"/>
      <c r="E3450" s="1130"/>
      <c r="F3450" s="816"/>
      <c r="G3450" s="816"/>
      <c r="H3450" s="735"/>
      <c r="I3450" s="816"/>
      <c r="J3450" s="106"/>
      <c r="K3450" s="1133"/>
      <c r="L3450" s="1133">
        <f t="shared" si="114"/>
        <v>0</v>
      </c>
      <c r="M3450" s="658">
        <v>39</v>
      </c>
      <c r="N3450" s="1133">
        <v>72.8</v>
      </c>
      <c r="O3450" s="1514">
        <f t="shared" si="115"/>
        <v>2839.2</v>
      </c>
      <c r="P3450" s="1888"/>
    </row>
    <row r="3451" spans="1:16" s="5" customFormat="1" ht="13.5">
      <c r="A3451" s="1063">
        <v>209</v>
      </c>
      <c r="B3451" s="1073" t="s">
        <v>4465</v>
      </c>
      <c r="C3451" s="600"/>
      <c r="D3451" s="658"/>
      <c r="E3451" s="1130"/>
      <c r="F3451" s="816"/>
      <c r="G3451" s="816"/>
      <c r="H3451" s="735"/>
      <c r="I3451" s="816"/>
      <c r="J3451" s="106"/>
      <c r="K3451" s="1133"/>
      <c r="L3451" s="1133">
        <f t="shared" si="114"/>
        <v>0</v>
      </c>
      <c r="M3451" s="658">
        <v>22</v>
      </c>
      <c r="N3451" s="1133">
        <v>160</v>
      </c>
      <c r="O3451" s="1514">
        <f t="shared" si="115"/>
        <v>3520</v>
      </c>
      <c r="P3451" s="1888"/>
    </row>
    <row r="3452" spans="1:16" s="5" customFormat="1" ht="27">
      <c r="A3452" s="1063">
        <v>210</v>
      </c>
      <c r="B3452" s="1073" t="s">
        <v>4466</v>
      </c>
      <c r="C3452" s="600"/>
      <c r="D3452" s="658"/>
      <c r="E3452" s="1130"/>
      <c r="F3452" s="816"/>
      <c r="G3452" s="816"/>
      <c r="H3452" s="735"/>
      <c r="I3452" s="816"/>
      <c r="J3452" s="106"/>
      <c r="K3452" s="1133"/>
      <c r="L3452" s="1133">
        <f t="shared" si="114"/>
        <v>0</v>
      </c>
      <c r="M3452" s="658">
        <v>128</v>
      </c>
      <c r="N3452" s="1133">
        <v>75.92</v>
      </c>
      <c r="O3452" s="1514">
        <f t="shared" si="115"/>
        <v>9717.76</v>
      </c>
      <c r="P3452" s="1888"/>
    </row>
    <row r="3453" spans="1:16" s="5" customFormat="1" ht="27">
      <c r="A3453" s="1063">
        <v>211</v>
      </c>
      <c r="B3453" s="1073" t="s">
        <v>4467</v>
      </c>
      <c r="C3453" s="600"/>
      <c r="D3453" s="658"/>
      <c r="E3453" s="1130"/>
      <c r="F3453" s="816"/>
      <c r="G3453" s="816"/>
      <c r="H3453" s="735"/>
      <c r="I3453" s="816"/>
      <c r="J3453" s="106"/>
      <c r="K3453" s="1133"/>
      <c r="L3453" s="1133">
        <f t="shared" si="114"/>
        <v>0</v>
      </c>
      <c r="M3453" s="658">
        <v>40</v>
      </c>
      <c r="N3453" s="1133">
        <v>29.327999999999999</v>
      </c>
      <c r="O3453" s="1514">
        <f t="shared" si="115"/>
        <v>1173.1199999999999</v>
      </c>
      <c r="P3453" s="1888"/>
    </row>
    <row r="3454" spans="1:16" s="5" customFormat="1" ht="13.5">
      <c r="A3454" s="1063">
        <v>212</v>
      </c>
      <c r="B3454" s="1073" t="s">
        <v>793</v>
      </c>
      <c r="C3454" s="600"/>
      <c r="D3454" s="658"/>
      <c r="E3454" s="1130"/>
      <c r="F3454" s="816"/>
      <c r="G3454" s="816"/>
      <c r="H3454" s="735"/>
      <c r="I3454" s="816"/>
      <c r="J3454" s="106"/>
      <c r="K3454" s="1133"/>
      <c r="L3454" s="1133">
        <f t="shared" si="114"/>
        <v>0</v>
      </c>
      <c r="M3454" s="658">
        <v>2</v>
      </c>
      <c r="N3454" s="1133">
        <v>29.64</v>
      </c>
      <c r="O3454" s="1514">
        <f t="shared" si="115"/>
        <v>59.28</v>
      </c>
      <c r="P3454" s="1888"/>
    </row>
    <row r="3455" spans="1:16" s="5" customFormat="1" ht="13.5">
      <c r="A3455" s="1063">
        <v>213</v>
      </c>
      <c r="B3455" s="1073" t="s">
        <v>4468</v>
      </c>
      <c r="C3455" s="600"/>
      <c r="D3455" s="658"/>
      <c r="E3455" s="1130"/>
      <c r="F3455" s="816"/>
      <c r="G3455" s="816"/>
      <c r="H3455" s="735"/>
      <c r="I3455" s="816"/>
      <c r="J3455" s="106"/>
      <c r="K3455" s="1133"/>
      <c r="L3455" s="1133">
        <f t="shared" si="114"/>
        <v>0</v>
      </c>
      <c r="M3455" s="658">
        <v>0</v>
      </c>
      <c r="N3455" s="1133">
        <v>25</v>
      </c>
      <c r="O3455" s="1514">
        <f t="shared" si="115"/>
        <v>0</v>
      </c>
      <c r="P3455" s="1888"/>
    </row>
    <row r="3456" spans="1:16" s="5" customFormat="1" ht="13.5">
      <c r="A3456" s="1063">
        <v>214</v>
      </c>
      <c r="B3456" s="1073" t="s">
        <v>4469</v>
      </c>
      <c r="C3456" s="600"/>
      <c r="D3456" s="658"/>
      <c r="E3456" s="1130"/>
      <c r="F3456" s="816"/>
      <c r="G3456" s="816"/>
      <c r="H3456" s="735"/>
      <c r="I3456" s="816"/>
      <c r="J3456" s="106"/>
      <c r="K3456" s="1133"/>
      <c r="L3456" s="1133">
        <f t="shared" si="114"/>
        <v>0</v>
      </c>
      <c r="M3456" s="658">
        <v>8</v>
      </c>
      <c r="N3456" s="1133">
        <v>57.19</v>
      </c>
      <c r="O3456" s="1514">
        <f t="shared" si="115"/>
        <v>457.52</v>
      </c>
      <c r="P3456" s="1888"/>
    </row>
    <row r="3457" spans="1:16" s="5" customFormat="1" ht="13.5">
      <c r="A3457" s="1063">
        <v>215</v>
      </c>
      <c r="B3457" s="1073" t="s">
        <v>4470</v>
      </c>
      <c r="C3457" s="600"/>
      <c r="D3457" s="658"/>
      <c r="E3457" s="1130"/>
      <c r="F3457" s="816"/>
      <c r="G3457" s="816"/>
      <c r="H3457" s="735"/>
      <c r="I3457" s="816"/>
      <c r="J3457" s="106"/>
      <c r="K3457" s="1133"/>
      <c r="L3457" s="1133">
        <f t="shared" si="114"/>
        <v>0</v>
      </c>
      <c r="M3457" s="658">
        <v>0</v>
      </c>
      <c r="N3457" s="1133">
        <v>124.8</v>
      </c>
      <c r="O3457" s="1514">
        <f t="shared" si="115"/>
        <v>0</v>
      </c>
      <c r="P3457" s="1888"/>
    </row>
    <row r="3458" spans="1:16" s="5" customFormat="1" ht="13.5">
      <c r="A3458" s="1063">
        <v>216</v>
      </c>
      <c r="B3458" s="1073" t="s">
        <v>4397</v>
      </c>
      <c r="C3458" s="600"/>
      <c r="D3458" s="658"/>
      <c r="E3458" s="1130"/>
      <c r="F3458" s="816"/>
      <c r="G3458" s="816"/>
      <c r="H3458" s="735"/>
      <c r="I3458" s="816"/>
      <c r="J3458" s="106"/>
      <c r="K3458" s="1133"/>
      <c r="L3458" s="1133">
        <f t="shared" si="114"/>
        <v>0</v>
      </c>
      <c r="M3458" s="658">
        <v>3</v>
      </c>
      <c r="N3458" s="1133">
        <v>218.4</v>
      </c>
      <c r="O3458" s="1514">
        <f t="shared" si="115"/>
        <v>655.20000000000005</v>
      </c>
      <c r="P3458" s="1888"/>
    </row>
    <row r="3459" spans="1:16" s="5" customFormat="1" ht="13.5" customHeight="1">
      <c r="A3459" s="1063">
        <v>1</v>
      </c>
      <c r="B3459" s="832" t="s">
        <v>3398</v>
      </c>
      <c r="C3459" s="658" t="s">
        <v>709</v>
      </c>
      <c r="D3459" s="658">
        <v>1</v>
      </c>
      <c r="E3459" s="658">
        <v>2012</v>
      </c>
      <c r="F3459" s="1094">
        <v>89.262</v>
      </c>
      <c r="G3459" s="816">
        <f t="shared" si="111"/>
        <v>85.691519999999997</v>
      </c>
      <c r="H3459" s="735">
        <v>96</v>
      </c>
      <c r="I3459" s="816">
        <f t="shared" si="112"/>
        <v>3.5704800000000034</v>
      </c>
      <c r="J3459" s="111"/>
      <c r="K3459" s="1135"/>
      <c r="L3459" s="1135"/>
      <c r="M3459" s="111"/>
      <c r="N3459" s="1135"/>
      <c r="O3459" s="1514"/>
      <c r="P3459" s="1883" t="s">
        <v>1153</v>
      </c>
    </row>
    <row r="3460" spans="1:16" s="5" customFormat="1" ht="13.5" customHeight="1">
      <c r="A3460" s="1063">
        <v>2</v>
      </c>
      <c r="B3460" s="832" t="s">
        <v>4034</v>
      </c>
      <c r="C3460" s="658" t="s">
        <v>709</v>
      </c>
      <c r="D3460" s="658">
        <v>1</v>
      </c>
      <c r="E3460" s="658">
        <v>2014</v>
      </c>
      <c r="F3460" s="1094">
        <v>180</v>
      </c>
      <c r="G3460" s="816">
        <f t="shared" si="111"/>
        <v>129.6</v>
      </c>
      <c r="H3460" s="735">
        <v>72</v>
      </c>
      <c r="I3460" s="816">
        <f t="shared" si="112"/>
        <v>50.400000000000006</v>
      </c>
      <c r="J3460" s="111"/>
      <c r="K3460" s="1135"/>
      <c r="L3460" s="1135"/>
      <c r="M3460" s="111"/>
      <c r="N3460" s="1135"/>
      <c r="O3460" s="1514"/>
      <c r="P3460" s="1883"/>
    </row>
    <row r="3461" spans="1:16" s="5" customFormat="1" ht="13.5" customHeight="1">
      <c r="A3461" s="1063">
        <v>3</v>
      </c>
      <c r="B3461" s="832" t="s">
        <v>4035</v>
      </c>
      <c r="C3461" s="658" t="s">
        <v>709</v>
      </c>
      <c r="D3461" s="658">
        <v>1</v>
      </c>
      <c r="E3461" s="658">
        <v>2013</v>
      </c>
      <c r="F3461" s="1094">
        <v>88.14</v>
      </c>
      <c r="G3461" s="816">
        <f t="shared" si="111"/>
        <v>74.037599999999998</v>
      </c>
      <c r="H3461" s="735">
        <v>84</v>
      </c>
      <c r="I3461" s="816">
        <f t="shared" si="112"/>
        <v>14.102400000000003</v>
      </c>
      <c r="J3461" s="111"/>
      <c r="K3461" s="1135"/>
      <c r="L3461" s="1135"/>
      <c r="M3461" s="111"/>
      <c r="N3461" s="1135"/>
      <c r="O3461" s="1514"/>
      <c r="P3461" s="1883"/>
    </row>
    <row r="3462" spans="1:16" s="5" customFormat="1" ht="13.5" customHeight="1">
      <c r="A3462" s="1063">
        <v>4</v>
      </c>
      <c r="B3462" s="832" t="s">
        <v>1066</v>
      </c>
      <c r="C3462" s="658" t="s">
        <v>709</v>
      </c>
      <c r="D3462" s="658">
        <v>2</v>
      </c>
      <c r="E3462" s="658">
        <v>2010</v>
      </c>
      <c r="F3462" s="1094">
        <v>197.74809999999999</v>
      </c>
      <c r="G3462" s="816">
        <f t="shared" si="111"/>
        <v>197.74809999999999</v>
      </c>
      <c r="H3462" s="735">
        <v>100</v>
      </c>
      <c r="I3462" s="816">
        <f t="shared" si="112"/>
        <v>0</v>
      </c>
      <c r="J3462" s="111"/>
      <c r="K3462" s="1135"/>
      <c r="L3462" s="1135"/>
      <c r="M3462" s="111"/>
      <c r="N3462" s="1135"/>
      <c r="O3462" s="1514"/>
      <c r="P3462" s="1883"/>
    </row>
    <row r="3463" spans="1:16" s="5" customFormat="1" ht="13.5" customHeight="1">
      <c r="A3463" s="1063">
        <v>5</v>
      </c>
      <c r="B3463" s="832" t="s">
        <v>798</v>
      </c>
      <c r="C3463" s="658" t="s">
        <v>709</v>
      </c>
      <c r="D3463" s="658">
        <v>2</v>
      </c>
      <c r="E3463" s="658">
        <v>2008</v>
      </c>
      <c r="F3463" s="1094">
        <v>131.83629999999999</v>
      </c>
      <c r="G3463" s="816">
        <f t="shared" si="111"/>
        <v>131.83629999999999</v>
      </c>
      <c r="H3463" s="735">
        <v>100</v>
      </c>
      <c r="I3463" s="816">
        <f t="shared" si="112"/>
        <v>0</v>
      </c>
      <c r="J3463" s="111"/>
      <c r="K3463" s="1135"/>
      <c r="L3463" s="1135"/>
      <c r="M3463" s="111"/>
      <c r="N3463" s="1135"/>
      <c r="O3463" s="1514"/>
      <c r="P3463" s="1883"/>
    </row>
    <row r="3464" spans="1:16" s="5" customFormat="1" ht="13.5" customHeight="1">
      <c r="A3464" s="1063">
        <v>6</v>
      </c>
      <c r="B3464" s="832" t="s">
        <v>4036</v>
      </c>
      <c r="C3464" s="658" t="s">
        <v>709</v>
      </c>
      <c r="D3464" s="658">
        <v>2</v>
      </c>
      <c r="E3464" s="658">
        <v>2010</v>
      </c>
      <c r="F3464" s="1094">
        <v>115.89</v>
      </c>
      <c r="G3464" s="816">
        <f t="shared" si="111"/>
        <v>115.89</v>
      </c>
      <c r="H3464" s="735">
        <v>100</v>
      </c>
      <c r="I3464" s="816">
        <f t="shared" si="112"/>
        <v>0</v>
      </c>
      <c r="J3464" s="111"/>
      <c r="K3464" s="1135"/>
      <c r="L3464" s="1135"/>
      <c r="M3464" s="111"/>
      <c r="N3464" s="1135"/>
      <c r="O3464" s="1514"/>
      <c r="P3464" s="1883"/>
    </row>
    <row r="3465" spans="1:16" s="5" customFormat="1" ht="13.5" customHeight="1">
      <c r="A3465" s="1063">
        <v>7</v>
      </c>
      <c r="B3465" s="832" t="s">
        <v>794</v>
      </c>
      <c r="C3465" s="658" t="s">
        <v>709</v>
      </c>
      <c r="D3465" s="658">
        <v>7</v>
      </c>
      <c r="E3465" s="658">
        <v>2008</v>
      </c>
      <c r="F3465" s="1094">
        <v>623</v>
      </c>
      <c r="G3465" s="816">
        <f t="shared" si="111"/>
        <v>623</v>
      </c>
      <c r="H3465" s="735">
        <v>100</v>
      </c>
      <c r="I3465" s="816">
        <f t="shared" si="112"/>
        <v>0</v>
      </c>
      <c r="J3465" s="111"/>
      <c r="K3465" s="1135"/>
      <c r="L3465" s="1135"/>
      <c r="M3465" s="111"/>
      <c r="N3465" s="1135"/>
      <c r="O3465" s="1514"/>
      <c r="P3465" s="1883"/>
    </row>
    <row r="3466" spans="1:16" s="5" customFormat="1" ht="13.5" customHeight="1">
      <c r="A3466" s="1063">
        <v>8</v>
      </c>
      <c r="B3466" s="832" t="s">
        <v>4037</v>
      </c>
      <c r="C3466" s="658" t="s">
        <v>709</v>
      </c>
      <c r="D3466" s="658">
        <v>2</v>
      </c>
      <c r="E3466" s="658">
        <v>2010</v>
      </c>
      <c r="F3466" s="1094">
        <v>129.11799999999999</v>
      </c>
      <c r="G3466" s="816">
        <f t="shared" si="111"/>
        <v>129.11799999999999</v>
      </c>
      <c r="H3466" s="735">
        <v>100</v>
      </c>
      <c r="I3466" s="816">
        <f t="shared" si="112"/>
        <v>0</v>
      </c>
      <c r="J3466" s="111"/>
      <c r="K3466" s="1135"/>
      <c r="L3466" s="1135"/>
      <c r="M3466" s="111"/>
      <c r="N3466" s="1135"/>
      <c r="O3466" s="1514"/>
      <c r="P3466" s="1883"/>
    </row>
    <row r="3467" spans="1:16" s="5" customFormat="1" ht="13.5" customHeight="1">
      <c r="A3467" s="1063">
        <v>9</v>
      </c>
      <c r="B3467" s="832" t="s">
        <v>3210</v>
      </c>
      <c r="C3467" s="658" t="s">
        <v>709</v>
      </c>
      <c r="D3467" s="658">
        <v>1</v>
      </c>
      <c r="E3467" s="658">
        <v>2010</v>
      </c>
      <c r="F3467" s="1094">
        <v>134.69200000000001</v>
      </c>
      <c r="G3467" s="816">
        <f t="shared" ref="G3467:G3530" si="116">F3467*H3467%</f>
        <v>134.69200000000001</v>
      </c>
      <c r="H3467" s="735">
        <v>100</v>
      </c>
      <c r="I3467" s="816">
        <f t="shared" ref="I3467:I3530" si="117">F3467-G3467</f>
        <v>0</v>
      </c>
      <c r="J3467" s="111"/>
      <c r="K3467" s="1135"/>
      <c r="L3467" s="1135"/>
      <c r="M3467" s="111"/>
      <c r="N3467" s="1135"/>
      <c r="O3467" s="1514"/>
      <c r="P3467" s="1883"/>
    </row>
    <row r="3468" spans="1:16" s="5" customFormat="1" ht="13.5" customHeight="1">
      <c r="A3468" s="1063">
        <v>10</v>
      </c>
      <c r="B3468" s="832" t="s">
        <v>4038</v>
      </c>
      <c r="C3468" s="658" t="s">
        <v>709</v>
      </c>
      <c r="D3468" s="658">
        <v>1</v>
      </c>
      <c r="E3468" s="658">
        <v>2010</v>
      </c>
      <c r="F3468" s="1094">
        <v>75.874020000000002</v>
      </c>
      <c r="G3468" s="816">
        <f t="shared" si="116"/>
        <v>75.874020000000002</v>
      </c>
      <c r="H3468" s="735">
        <v>100</v>
      </c>
      <c r="I3468" s="816">
        <f t="shared" si="117"/>
        <v>0</v>
      </c>
      <c r="J3468" s="111"/>
      <c r="K3468" s="1135"/>
      <c r="L3468" s="1135"/>
      <c r="M3468" s="111"/>
      <c r="N3468" s="1135"/>
      <c r="O3468" s="1514"/>
      <c r="P3468" s="1883"/>
    </row>
    <row r="3469" spans="1:16" s="5" customFormat="1" ht="13.5" customHeight="1">
      <c r="A3469" s="1063">
        <v>11</v>
      </c>
      <c r="B3469" s="832" t="s">
        <v>4039</v>
      </c>
      <c r="C3469" s="658" t="s">
        <v>709</v>
      </c>
      <c r="D3469" s="658">
        <v>1</v>
      </c>
      <c r="E3469" s="658">
        <v>2008</v>
      </c>
      <c r="F3469" s="1094">
        <v>57.938000000000002</v>
      </c>
      <c r="G3469" s="816">
        <f t="shared" si="116"/>
        <v>57.938000000000002</v>
      </c>
      <c r="H3469" s="735">
        <v>100</v>
      </c>
      <c r="I3469" s="816">
        <f t="shared" si="117"/>
        <v>0</v>
      </c>
      <c r="J3469" s="111"/>
      <c r="K3469" s="1135"/>
      <c r="L3469" s="1135"/>
      <c r="M3469" s="111"/>
      <c r="N3469" s="1135"/>
      <c r="O3469" s="1514"/>
      <c r="P3469" s="1883"/>
    </row>
    <row r="3470" spans="1:16" s="5" customFormat="1" ht="13.5" customHeight="1">
      <c r="A3470" s="1063">
        <v>12</v>
      </c>
      <c r="B3470" s="832" t="s">
        <v>795</v>
      </c>
      <c r="C3470" s="658" t="s">
        <v>709</v>
      </c>
      <c r="D3470" s="658">
        <v>1</v>
      </c>
      <c r="E3470" s="658">
        <v>2010</v>
      </c>
      <c r="F3470" s="1094">
        <v>172.893</v>
      </c>
      <c r="G3470" s="816">
        <f t="shared" si="116"/>
        <v>172.893</v>
      </c>
      <c r="H3470" s="735">
        <v>100</v>
      </c>
      <c r="I3470" s="816">
        <f t="shared" si="117"/>
        <v>0</v>
      </c>
      <c r="J3470" s="111"/>
      <c r="K3470" s="1135"/>
      <c r="L3470" s="1135"/>
      <c r="M3470" s="111"/>
      <c r="N3470" s="1135"/>
      <c r="O3470" s="1514"/>
      <c r="P3470" s="1883"/>
    </row>
    <row r="3471" spans="1:16" s="5" customFormat="1" ht="13.5" customHeight="1">
      <c r="A3471" s="1063">
        <v>13</v>
      </c>
      <c r="B3471" s="832" t="s">
        <v>4040</v>
      </c>
      <c r="C3471" s="658" t="s">
        <v>709</v>
      </c>
      <c r="D3471" s="658">
        <v>1</v>
      </c>
      <c r="E3471" s="658">
        <v>2012</v>
      </c>
      <c r="F3471" s="1094">
        <v>206.56460000000001</v>
      </c>
      <c r="G3471" s="816">
        <f t="shared" si="116"/>
        <v>198.30201600000001</v>
      </c>
      <c r="H3471" s="735">
        <v>96</v>
      </c>
      <c r="I3471" s="816">
        <f t="shared" si="117"/>
        <v>8.2625840000000039</v>
      </c>
      <c r="J3471" s="111"/>
      <c r="K3471" s="1135"/>
      <c r="L3471" s="1135"/>
      <c r="M3471" s="111"/>
      <c r="N3471" s="1135"/>
      <c r="O3471" s="1514"/>
      <c r="P3471" s="1883"/>
    </row>
    <row r="3472" spans="1:16" s="5" customFormat="1" ht="13.5" customHeight="1">
      <c r="A3472" s="1063">
        <v>14</v>
      </c>
      <c r="B3472" s="832" t="s">
        <v>2773</v>
      </c>
      <c r="C3472" s="658" t="s">
        <v>709</v>
      </c>
      <c r="D3472" s="658">
        <v>1</v>
      </c>
      <c r="E3472" s="658">
        <v>2012</v>
      </c>
      <c r="F3472" s="1094">
        <v>173.88639999999998</v>
      </c>
      <c r="G3472" s="816">
        <f t="shared" si="116"/>
        <v>166.93094399999998</v>
      </c>
      <c r="H3472" s="735">
        <v>96</v>
      </c>
      <c r="I3472" s="816">
        <f t="shared" si="117"/>
        <v>6.9554559999999981</v>
      </c>
      <c r="J3472" s="111"/>
      <c r="K3472" s="1135"/>
      <c r="L3472" s="1135"/>
      <c r="M3472" s="111"/>
      <c r="N3472" s="1135"/>
      <c r="O3472" s="1514"/>
      <c r="P3472" s="1883"/>
    </row>
    <row r="3473" spans="1:16" s="5" customFormat="1" ht="13.5" customHeight="1">
      <c r="A3473" s="1063">
        <v>15</v>
      </c>
      <c r="B3473" s="832" t="s">
        <v>1651</v>
      </c>
      <c r="C3473" s="658" t="s">
        <v>709</v>
      </c>
      <c r="D3473" s="658">
        <v>1</v>
      </c>
      <c r="E3473" s="658">
        <v>2010</v>
      </c>
      <c r="F3473" s="1094">
        <v>233.01499999999999</v>
      </c>
      <c r="G3473" s="816">
        <f t="shared" si="116"/>
        <v>233.01499999999999</v>
      </c>
      <c r="H3473" s="735">
        <v>100</v>
      </c>
      <c r="I3473" s="816">
        <f t="shared" si="117"/>
        <v>0</v>
      </c>
      <c r="J3473" s="111"/>
      <c r="K3473" s="1135"/>
      <c r="L3473" s="1135"/>
      <c r="M3473" s="111"/>
      <c r="N3473" s="1135"/>
      <c r="O3473" s="1514"/>
      <c r="P3473" s="1883"/>
    </row>
    <row r="3474" spans="1:16" s="5" customFormat="1" ht="13.5" customHeight="1">
      <c r="A3474" s="1063">
        <v>16</v>
      </c>
      <c r="B3474" s="832" t="s">
        <v>795</v>
      </c>
      <c r="C3474" s="658" t="s">
        <v>709</v>
      </c>
      <c r="D3474" s="658">
        <v>2</v>
      </c>
      <c r="E3474" s="658">
        <v>2010</v>
      </c>
      <c r="F3474" s="1094">
        <v>158</v>
      </c>
      <c r="G3474" s="816">
        <f t="shared" si="116"/>
        <v>158</v>
      </c>
      <c r="H3474" s="735">
        <v>100</v>
      </c>
      <c r="I3474" s="816">
        <f t="shared" si="117"/>
        <v>0</v>
      </c>
      <c r="J3474" s="111"/>
      <c r="K3474" s="1135"/>
      <c r="L3474" s="1135"/>
      <c r="M3474" s="111"/>
      <c r="N3474" s="1135"/>
      <c r="O3474" s="1514"/>
      <c r="P3474" s="1883"/>
    </row>
    <row r="3475" spans="1:16" s="5" customFormat="1" ht="13.5" customHeight="1">
      <c r="A3475" s="1063">
        <v>17</v>
      </c>
      <c r="B3475" s="832" t="s">
        <v>797</v>
      </c>
      <c r="C3475" s="658" t="s">
        <v>709</v>
      </c>
      <c r="D3475" s="658">
        <v>16</v>
      </c>
      <c r="E3475" s="658">
        <v>2008</v>
      </c>
      <c r="F3475" s="1094">
        <v>541.80464000000006</v>
      </c>
      <c r="G3475" s="816">
        <f t="shared" si="116"/>
        <v>541.80464000000006</v>
      </c>
      <c r="H3475" s="735">
        <v>100</v>
      </c>
      <c r="I3475" s="816">
        <f t="shared" si="117"/>
        <v>0</v>
      </c>
      <c r="J3475" s="111"/>
      <c r="K3475" s="1135"/>
      <c r="L3475" s="1135"/>
      <c r="M3475" s="111"/>
      <c r="N3475" s="1135"/>
      <c r="O3475" s="1514"/>
      <c r="P3475" s="1883"/>
    </row>
    <row r="3476" spans="1:16" s="5" customFormat="1" ht="13.5" customHeight="1">
      <c r="A3476" s="1063">
        <v>18</v>
      </c>
      <c r="B3476" s="832" t="s">
        <v>797</v>
      </c>
      <c r="C3476" s="811" t="s">
        <v>709</v>
      </c>
      <c r="D3476" s="658">
        <v>1</v>
      </c>
      <c r="E3476" s="658">
        <v>2010</v>
      </c>
      <c r="F3476" s="1094">
        <v>38.156699999999994</v>
      </c>
      <c r="G3476" s="816">
        <f t="shared" si="116"/>
        <v>38.156699999999994</v>
      </c>
      <c r="H3476" s="735">
        <v>100</v>
      </c>
      <c r="I3476" s="816">
        <f t="shared" si="117"/>
        <v>0</v>
      </c>
      <c r="J3476" s="111"/>
      <c r="K3476" s="1135"/>
      <c r="L3476" s="1135"/>
      <c r="M3476" s="111"/>
      <c r="N3476" s="1135"/>
      <c r="O3476" s="1514"/>
      <c r="P3476" s="1883"/>
    </row>
    <row r="3477" spans="1:16" s="5" customFormat="1" ht="13.5" customHeight="1">
      <c r="A3477" s="1063">
        <v>19</v>
      </c>
      <c r="B3477" s="832" t="s">
        <v>801</v>
      </c>
      <c r="C3477" s="811" t="s">
        <v>709</v>
      </c>
      <c r="D3477" s="658">
        <v>13</v>
      </c>
      <c r="E3477" s="658">
        <v>2008</v>
      </c>
      <c r="F3477" s="1094">
        <v>1087.0730000000001</v>
      </c>
      <c r="G3477" s="816">
        <f t="shared" si="116"/>
        <v>1087.0730000000001</v>
      </c>
      <c r="H3477" s="735">
        <v>100</v>
      </c>
      <c r="I3477" s="816">
        <f t="shared" si="117"/>
        <v>0</v>
      </c>
      <c r="J3477" s="111"/>
      <c r="K3477" s="1135"/>
      <c r="L3477" s="1135"/>
      <c r="M3477" s="111"/>
      <c r="N3477" s="1135"/>
      <c r="O3477" s="1514"/>
      <c r="P3477" s="1883"/>
    </row>
    <row r="3478" spans="1:16" s="5" customFormat="1" ht="13.5" customHeight="1">
      <c r="A3478" s="1063">
        <v>20</v>
      </c>
      <c r="B3478" s="832" t="s">
        <v>720</v>
      </c>
      <c r="C3478" s="811" t="s">
        <v>709</v>
      </c>
      <c r="D3478" s="658">
        <v>1</v>
      </c>
      <c r="E3478" s="658">
        <v>2010</v>
      </c>
      <c r="F3478" s="1094">
        <v>35</v>
      </c>
      <c r="G3478" s="816">
        <f t="shared" si="116"/>
        <v>35</v>
      </c>
      <c r="H3478" s="735">
        <v>100</v>
      </c>
      <c r="I3478" s="816">
        <f t="shared" si="117"/>
        <v>0</v>
      </c>
      <c r="J3478" s="111"/>
      <c r="K3478" s="1135"/>
      <c r="L3478" s="1135"/>
      <c r="M3478" s="111"/>
      <c r="N3478" s="1135"/>
      <c r="O3478" s="1514"/>
      <c r="P3478" s="1883"/>
    </row>
    <row r="3479" spans="1:16" s="5" customFormat="1" ht="13.5" customHeight="1">
      <c r="A3479" s="1063">
        <v>21</v>
      </c>
      <c r="B3479" s="832" t="s">
        <v>796</v>
      </c>
      <c r="C3479" s="811" t="s">
        <v>709</v>
      </c>
      <c r="D3479" s="658">
        <v>1</v>
      </c>
      <c r="E3479" s="658">
        <v>2010</v>
      </c>
      <c r="F3479" s="1094">
        <v>214.75700000000001</v>
      </c>
      <c r="G3479" s="816">
        <f t="shared" si="116"/>
        <v>214.75700000000001</v>
      </c>
      <c r="H3479" s="735">
        <v>100</v>
      </c>
      <c r="I3479" s="816">
        <f t="shared" si="117"/>
        <v>0</v>
      </c>
      <c r="J3479" s="111"/>
      <c r="K3479" s="1135"/>
      <c r="L3479" s="1135"/>
      <c r="M3479" s="111"/>
      <c r="N3479" s="1135"/>
      <c r="O3479" s="1514"/>
      <c r="P3479" s="1883"/>
    </row>
    <row r="3480" spans="1:16" s="5" customFormat="1" ht="13.5" customHeight="1">
      <c r="A3480" s="1063">
        <v>22</v>
      </c>
      <c r="B3480" s="832" t="s">
        <v>1624</v>
      </c>
      <c r="C3480" s="811" t="s">
        <v>709</v>
      </c>
      <c r="D3480" s="658">
        <v>4</v>
      </c>
      <c r="E3480" s="658">
        <v>2010</v>
      </c>
      <c r="F3480" s="1094">
        <v>119.63200000000001</v>
      </c>
      <c r="G3480" s="816">
        <f t="shared" si="116"/>
        <v>119.63200000000001</v>
      </c>
      <c r="H3480" s="735">
        <v>100</v>
      </c>
      <c r="I3480" s="816">
        <f t="shared" si="117"/>
        <v>0</v>
      </c>
      <c r="J3480" s="111"/>
      <c r="K3480" s="1135"/>
      <c r="L3480" s="1135"/>
      <c r="M3480" s="111"/>
      <c r="N3480" s="1135"/>
      <c r="O3480" s="1514"/>
      <c r="P3480" s="1883"/>
    </row>
    <row r="3481" spans="1:16" s="5" customFormat="1" ht="13.5" customHeight="1">
      <c r="A3481" s="1063">
        <v>23</v>
      </c>
      <c r="B3481" s="832" t="s">
        <v>816</v>
      </c>
      <c r="C3481" s="811" t="s">
        <v>709</v>
      </c>
      <c r="D3481" s="658">
        <v>1</v>
      </c>
      <c r="E3481" s="658">
        <v>2010</v>
      </c>
      <c r="F3481" s="1094">
        <v>59.408999999999999</v>
      </c>
      <c r="G3481" s="816">
        <f t="shared" si="116"/>
        <v>59.408999999999999</v>
      </c>
      <c r="H3481" s="735">
        <v>100</v>
      </c>
      <c r="I3481" s="816">
        <f t="shared" si="117"/>
        <v>0</v>
      </c>
      <c r="J3481" s="111"/>
      <c r="K3481" s="1135"/>
      <c r="L3481" s="1135"/>
      <c r="M3481" s="111"/>
      <c r="N3481" s="1135"/>
      <c r="O3481" s="1514"/>
      <c r="P3481" s="1883"/>
    </row>
    <row r="3482" spans="1:16" s="5" customFormat="1" ht="13.5" customHeight="1">
      <c r="A3482" s="1063">
        <v>24</v>
      </c>
      <c r="B3482" s="832" t="s">
        <v>1067</v>
      </c>
      <c r="C3482" s="811" t="s">
        <v>709</v>
      </c>
      <c r="D3482" s="658">
        <v>5</v>
      </c>
      <c r="E3482" s="658">
        <v>2010</v>
      </c>
      <c r="F3482" s="1094">
        <v>330.62984999999998</v>
      </c>
      <c r="G3482" s="816">
        <f t="shared" si="116"/>
        <v>330.62984999999998</v>
      </c>
      <c r="H3482" s="735">
        <v>100</v>
      </c>
      <c r="I3482" s="816">
        <f t="shared" si="117"/>
        <v>0</v>
      </c>
      <c r="J3482" s="111"/>
      <c r="K3482" s="1135"/>
      <c r="L3482" s="1135"/>
      <c r="M3482" s="111"/>
      <c r="N3482" s="1135"/>
      <c r="O3482" s="1514"/>
      <c r="P3482" s="1883"/>
    </row>
    <row r="3483" spans="1:16" s="5" customFormat="1" ht="13.5" customHeight="1">
      <c r="A3483" s="1063">
        <v>25</v>
      </c>
      <c r="B3483" s="832" t="s">
        <v>1844</v>
      </c>
      <c r="C3483" s="811" t="s">
        <v>709</v>
      </c>
      <c r="D3483" s="658">
        <v>1</v>
      </c>
      <c r="E3483" s="658">
        <v>2016</v>
      </c>
      <c r="F3483" s="1094">
        <v>68.313999999999993</v>
      </c>
      <c r="G3483" s="816">
        <f t="shared" si="116"/>
        <v>32.790719999999993</v>
      </c>
      <c r="H3483" s="735">
        <v>47.999999999999993</v>
      </c>
      <c r="I3483" s="816">
        <f t="shared" si="117"/>
        <v>35.52328</v>
      </c>
      <c r="J3483" s="111"/>
      <c r="K3483" s="1135"/>
      <c r="L3483" s="1135"/>
      <c r="M3483" s="111"/>
      <c r="N3483" s="1135"/>
      <c r="O3483" s="1514"/>
      <c r="P3483" s="1883"/>
    </row>
    <row r="3484" spans="1:16" s="5" customFormat="1" ht="13.5" customHeight="1">
      <c r="A3484" s="1063">
        <v>26</v>
      </c>
      <c r="B3484" s="11" t="s">
        <v>4041</v>
      </c>
      <c r="C3484" s="811" t="s">
        <v>709</v>
      </c>
      <c r="D3484" s="658">
        <v>1</v>
      </c>
      <c r="E3484" s="658">
        <v>2013</v>
      </c>
      <c r="F3484" s="1094">
        <v>75.874020000000002</v>
      </c>
      <c r="G3484" s="816">
        <f t="shared" si="116"/>
        <v>63.7341768</v>
      </c>
      <c r="H3484" s="735">
        <v>84</v>
      </c>
      <c r="I3484" s="816">
        <f t="shared" si="117"/>
        <v>12.139843200000001</v>
      </c>
      <c r="J3484" s="111"/>
      <c r="K3484" s="1135"/>
      <c r="L3484" s="1135"/>
      <c r="M3484" s="111"/>
      <c r="N3484" s="1135"/>
      <c r="O3484" s="1514"/>
      <c r="P3484" s="1883"/>
    </row>
    <row r="3485" spans="1:16" ht="13.5">
      <c r="A3485" s="632">
        <v>1</v>
      </c>
      <c r="B3485" s="662" t="s">
        <v>990</v>
      </c>
      <c r="C3485" s="600" t="s">
        <v>709</v>
      </c>
      <c r="D3485" s="685">
        <v>1</v>
      </c>
      <c r="E3485" s="685">
        <v>1998</v>
      </c>
      <c r="F3485" s="1132">
        <v>170.2</v>
      </c>
      <c r="G3485" s="816">
        <f t="shared" si="116"/>
        <v>170.2</v>
      </c>
      <c r="H3485" s="735">
        <v>100</v>
      </c>
      <c r="I3485" s="816">
        <f t="shared" si="117"/>
        <v>0</v>
      </c>
      <c r="J3485" s="802"/>
      <c r="K3485" s="822"/>
      <c r="L3485" s="822"/>
      <c r="M3485" s="803"/>
      <c r="N3485" s="737"/>
      <c r="O3485" s="737"/>
      <c r="P3485" s="1881" t="s">
        <v>536</v>
      </c>
    </row>
    <row r="3486" spans="1:16" ht="13.5">
      <c r="A3486" s="632">
        <v>2</v>
      </c>
      <c r="B3486" s="662" t="s">
        <v>991</v>
      </c>
      <c r="C3486" s="600" t="s">
        <v>709</v>
      </c>
      <c r="D3486" s="685">
        <v>1</v>
      </c>
      <c r="E3486" s="685">
        <v>1986</v>
      </c>
      <c r="F3486" s="1132">
        <v>166.5</v>
      </c>
      <c r="G3486" s="816">
        <f t="shared" si="116"/>
        <v>166.5</v>
      </c>
      <c r="H3486" s="735">
        <v>100</v>
      </c>
      <c r="I3486" s="816">
        <f t="shared" si="117"/>
        <v>0</v>
      </c>
      <c r="J3486" s="802"/>
      <c r="K3486" s="822"/>
      <c r="L3486" s="822"/>
      <c r="M3486" s="803"/>
      <c r="N3486" s="737"/>
      <c r="O3486" s="737"/>
      <c r="P3486" s="1882"/>
    </row>
    <row r="3487" spans="1:16" ht="13.5">
      <c r="A3487" s="632">
        <v>3</v>
      </c>
      <c r="B3487" s="662" t="s">
        <v>992</v>
      </c>
      <c r="C3487" s="600" t="s">
        <v>709</v>
      </c>
      <c r="D3487" s="685">
        <v>1</v>
      </c>
      <c r="E3487" s="685">
        <v>1986</v>
      </c>
      <c r="F3487" s="1132">
        <v>89</v>
      </c>
      <c r="G3487" s="816">
        <f t="shared" si="116"/>
        <v>89</v>
      </c>
      <c r="H3487" s="735">
        <v>100</v>
      </c>
      <c r="I3487" s="816">
        <f t="shared" si="117"/>
        <v>0</v>
      </c>
      <c r="J3487" s="802"/>
      <c r="K3487" s="822"/>
      <c r="L3487" s="822"/>
      <c r="M3487" s="803"/>
      <c r="N3487" s="737"/>
      <c r="O3487" s="737"/>
      <c r="P3487" s="1882"/>
    </row>
    <row r="3488" spans="1:16" ht="13.5">
      <c r="A3488" s="632">
        <v>4</v>
      </c>
      <c r="B3488" s="662" t="s">
        <v>993</v>
      </c>
      <c r="C3488" s="600" t="s">
        <v>709</v>
      </c>
      <c r="D3488" s="685">
        <v>5</v>
      </c>
      <c r="E3488" s="685">
        <v>1986</v>
      </c>
      <c r="F3488" s="1132">
        <v>35.299999999999997</v>
      </c>
      <c r="G3488" s="816">
        <f t="shared" si="116"/>
        <v>35.299999999999997</v>
      </c>
      <c r="H3488" s="735">
        <v>100</v>
      </c>
      <c r="I3488" s="816">
        <f t="shared" si="117"/>
        <v>0</v>
      </c>
      <c r="J3488" s="802"/>
      <c r="K3488" s="822"/>
      <c r="L3488" s="822"/>
      <c r="M3488" s="803"/>
      <c r="N3488" s="737"/>
      <c r="O3488" s="737"/>
      <c r="P3488" s="1882"/>
    </row>
    <row r="3489" spans="1:16" ht="13.5">
      <c r="A3489" s="632">
        <v>5</v>
      </c>
      <c r="B3489" s="662" t="s">
        <v>994</v>
      </c>
      <c r="C3489" s="600" t="s">
        <v>709</v>
      </c>
      <c r="D3489" s="685">
        <v>7</v>
      </c>
      <c r="E3489" s="685">
        <v>1973</v>
      </c>
      <c r="F3489" s="1132">
        <v>144.6</v>
      </c>
      <c r="G3489" s="816">
        <f t="shared" si="116"/>
        <v>144.6</v>
      </c>
      <c r="H3489" s="735">
        <v>100</v>
      </c>
      <c r="I3489" s="816">
        <f t="shared" si="117"/>
        <v>0</v>
      </c>
      <c r="J3489" s="802"/>
      <c r="K3489" s="822"/>
      <c r="L3489" s="822"/>
      <c r="M3489" s="803"/>
      <c r="N3489" s="737"/>
      <c r="O3489" s="737"/>
      <c r="P3489" s="1882"/>
    </row>
    <row r="3490" spans="1:16" ht="27">
      <c r="A3490" s="632">
        <v>6</v>
      </c>
      <c r="B3490" s="662" t="s">
        <v>995</v>
      </c>
      <c r="C3490" s="600" t="s">
        <v>709</v>
      </c>
      <c r="D3490" s="685">
        <v>21</v>
      </c>
      <c r="E3490" s="685">
        <v>1994</v>
      </c>
      <c r="F3490" s="1132">
        <v>215.81</v>
      </c>
      <c r="G3490" s="816">
        <f t="shared" si="116"/>
        <v>215.81</v>
      </c>
      <c r="H3490" s="735">
        <v>100</v>
      </c>
      <c r="I3490" s="816">
        <f t="shared" si="117"/>
        <v>0</v>
      </c>
      <c r="J3490" s="802"/>
      <c r="K3490" s="822"/>
      <c r="L3490" s="822"/>
      <c r="M3490" s="803"/>
      <c r="N3490" s="737"/>
      <c r="O3490" s="737"/>
      <c r="P3490" s="1882"/>
    </row>
    <row r="3491" spans="1:16" ht="13.5">
      <c r="A3491" s="632">
        <v>7</v>
      </c>
      <c r="B3491" s="662" t="s">
        <v>996</v>
      </c>
      <c r="C3491" s="600" t="s">
        <v>709</v>
      </c>
      <c r="D3491" s="685">
        <v>41</v>
      </c>
      <c r="E3491" s="685">
        <v>1984</v>
      </c>
      <c r="F3491" s="1132">
        <v>503.2</v>
      </c>
      <c r="G3491" s="816">
        <f t="shared" si="116"/>
        <v>503.2</v>
      </c>
      <c r="H3491" s="735">
        <v>100</v>
      </c>
      <c r="I3491" s="816">
        <f t="shared" si="117"/>
        <v>0</v>
      </c>
      <c r="J3491" s="802"/>
      <c r="K3491" s="822"/>
      <c r="L3491" s="822"/>
      <c r="M3491" s="803"/>
      <c r="N3491" s="737"/>
      <c r="O3491" s="737"/>
      <c r="P3491" s="1882"/>
    </row>
    <row r="3492" spans="1:16" ht="13.5">
      <c r="A3492" s="632">
        <v>8</v>
      </c>
      <c r="B3492" s="662" t="s">
        <v>997</v>
      </c>
      <c r="C3492" s="600" t="s">
        <v>709</v>
      </c>
      <c r="D3492" s="685">
        <v>9</v>
      </c>
      <c r="E3492" s="685">
        <v>1995</v>
      </c>
      <c r="F3492" s="1132">
        <v>350.6</v>
      </c>
      <c r="G3492" s="816">
        <f t="shared" si="116"/>
        <v>350.6</v>
      </c>
      <c r="H3492" s="735">
        <v>100</v>
      </c>
      <c r="I3492" s="816">
        <f t="shared" si="117"/>
        <v>0</v>
      </c>
      <c r="J3492" s="802"/>
      <c r="K3492" s="822"/>
      <c r="L3492" s="822"/>
      <c r="M3492" s="803"/>
      <c r="N3492" s="737"/>
      <c r="O3492" s="737"/>
      <c r="P3492" s="1882"/>
    </row>
    <row r="3493" spans="1:16" ht="13.5">
      <c r="A3493" s="632">
        <v>9</v>
      </c>
      <c r="B3493" s="662" t="s">
        <v>998</v>
      </c>
      <c r="C3493" s="600" t="s">
        <v>709</v>
      </c>
      <c r="D3493" s="685">
        <v>1</v>
      </c>
      <c r="E3493" s="685">
        <v>1995</v>
      </c>
      <c r="F3493" s="1132">
        <v>75</v>
      </c>
      <c r="G3493" s="816">
        <f t="shared" si="116"/>
        <v>75</v>
      </c>
      <c r="H3493" s="735">
        <v>100</v>
      </c>
      <c r="I3493" s="816">
        <f t="shared" si="117"/>
        <v>0</v>
      </c>
      <c r="J3493" s="802"/>
      <c r="K3493" s="822"/>
      <c r="L3493" s="822"/>
      <c r="M3493" s="803"/>
      <c r="N3493" s="737"/>
      <c r="O3493" s="737"/>
      <c r="P3493" s="1882"/>
    </row>
    <row r="3494" spans="1:16" ht="13.5">
      <c r="A3494" s="632">
        <v>10</v>
      </c>
      <c r="B3494" s="662" t="s">
        <v>999</v>
      </c>
      <c r="C3494" s="600" t="s">
        <v>709</v>
      </c>
      <c r="D3494" s="685">
        <v>1</v>
      </c>
      <c r="E3494" s="685">
        <v>1995</v>
      </c>
      <c r="F3494" s="1132">
        <v>90</v>
      </c>
      <c r="G3494" s="816">
        <f t="shared" si="116"/>
        <v>90</v>
      </c>
      <c r="H3494" s="735">
        <v>100</v>
      </c>
      <c r="I3494" s="816">
        <f t="shared" si="117"/>
        <v>0</v>
      </c>
      <c r="J3494" s="802"/>
      <c r="K3494" s="822"/>
      <c r="L3494" s="822"/>
      <c r="M3494" s="803"/>
      <c r="N3494" s="737"/>
      <c r="O3494" s="737"/>
      <c r="P3494" s="1882"/>
    </row>
    <row r="3495" spans="1:16" ht="13.5">
      <c r="A3495" s="632">
        <v>11</v>
      </c>
      <c r="B3495" s="662" t="s">
        <v>1000</v>
      </c>
      <c r="C3495" s="600" t="s">
        <v>709</v>
      </c>
      <c r="D3495" s="685">
        <v>1</v>
      </c>
      <c r="E3495" s="685">
        <v>1995</v>
      </c>
      <c r="F3495" s="1132">
        <v>80</v>
      </c>
      <c r="G3495" s="816">
        <f t="shared" si="116"/>
        <v>80</v>
      </c>
      <c r="H3495" s="735">
        <v>100</v>
      </c>
      <c r="I3495" s="816">
        <f t="shared" si="117"/>
        <v>0</v>
      </c>
      <c r="J3495" s="802"/>
      <c r="K3495" s="822"/>
      <c r="L3495" s="822"/>
      <c r="M3495" s="803"/>
      <c r="N3495" s="737"/>
      <c r="O3495" s="737"/>
      <c r="P3495" s="1882"/>
    </row>
    <row r="3496" spans="1:16" ht="13.5">
      <c r="A3496" s="632">
        <v>12</v>
      </c>
      <c r="B3496" s="662" t="s">
        <v>1001</v>
      </c>
      <c r="C3496" s="600" t="s">
        <v>709</v>
      </c>
      <c r="D3496" s="685">
        <v>10</v>
      </c>
      <c r="E3496" s="685">
        <v>1995</v>
      </c>
      <c r="F3496" s="1132">
        <v>328</v>
      </c>
      <c r="G3496" s="816">
        <f t="shared" si="116"/>
        <v>328</v>
      </c>
      <c r="H3496" s="735">
        <v>100</v>
      </c>
      <c r="I3496" s="816">
        <f t="shared" si="117"/>
        <v>0</v>
      </c>
      <c r="J3496" s="802"/>
      <c r="K3496" s="822"/>
      <c r="L3496" s="822"/>
      <c r="M3496" s="803"/>
      <c r="N3496" s="737"/>
      <c r="O3496" s="737"/>
      <c r="P3496" s="1882"/>
    </row>
    <row r="3497" spans="1:16" ht="13.5">
      <c r="A3497" s="632">
        <v>13</v>
      </c>
      <c r="B3497" s="662" t="s">
        <v>1002</v>
      </c>
      <c r="C3497" s="600" t="s">
        <v>709</v>
      </c>
      <c r="D3497" s="685">
        <v>21</v>
      </c>
      <c r="E3497" s="685">
        <v>1984</v>
      </c>
      <c r="F3497" s="1132">
        <v>502</v>
      </c>
      <c r="G3497" s="816">
        <f t="shared" si="116"/>
        <v>502</v>
      </c>
      <c r="H3497" s="735">
        <v>100</v>
      </c>
      <c r="I3497" s="816">
        <f t="shared" si="117"/>
        <v>0</v>
      </c>
      <c r="J3497" s="802"/>
      <c r="K3497" s="822"/>
      <c r="L3497" s="822"/>
      <c r="M3497" s="803"/>
      <c r="N3497" s="737"/>
      <c r="O3497" s="737"/>
      <c r="P3497" s="1882"/>
    </row>
    <row r="3498" spans="1:16" ht="13.5">
      <c r="A3498" s="632">
        <v>14</v>
      </c>
      <c r="B3498" s="662" t="s">
        <v>1003</v>
      </c>
      <c r="C3498" s="600" t="s">
        <v>709</v>
      </c>
      <c r="D3498" s="685">
        <v>38</v>
      </c>
      <c r="E3498" s="685">
        <v>1984</v>
      </c>
      <c r="F3498" s="1132">
        <v>243.5</v>
      </c>
      <c r="G3498" s="816">
        <f t="shared" si="116"/>
        <v>243.5</v>
      </c>
      <c r="H3498" s="735">
        <v>100</v>
      </c>
      <c r="I3498" s="816">
        <f t="shared" si="117"/>
        <v>0</v>
      </c>
      <c r="J3498" s="802"/>
      <c r="K3498" s="822"/>
      <c r="L3498" s="822"/>
      <c r="M3498" s="803"/>
      <c r="N3498" s="737"/>
      <c r="O3498" s="737"/>
      <c r="P3498" s="1882"/>
    </row>
    <row r="3499" spans="1:16" ht="13.5">
      <c r="A3499" s="632">
        <v>15</v>
      </c>
      <c r="B3499" s="662" t="s">
        <v>1004</v>
      </c>
      <c r="C3499" s="600" t="s">
        <v>709</v>
      </c>
      <c r="D3499" s="685">
        <v>3</v>
      </c>
      <c r="E3499" s="685">
        <v>1984</v>
      </c>
      <c r="F3499" s="1132">
        <v>26.5</v>
      </c>
      <c r="G3499" s="816">
        <f t="shared" si="116"/>
        <v>26.5</v>
      </c>
      <c r="H3499" s="735">
        <v>100</v>
      </c>
      <c r="I3499" s="816">
        <f t="shared" si="117"/>
        <v>0</v>
      </c>
      <c r="J3499" s="802"/>
      <c r="K3499" s="822"/>
      <c r="L3499" s="822"/>
      <c r="M3499" s="803"/>
      <c r="N3499" s="737"/>
      <c r="O3499" s="737"/>
      <c r="P3499" s="1882"/>
    </row>
    <row r="3500" spans="1:16" ht="13.5">
      <c r="A3500" s="632">
        <v>16</v>
      </c>
      <c r="B3500" s="662" t="s">
        <v>1005</v>
      </c>
      <c r="C3500" s="600" t="s">
        <v>709</v>
      </c>
      <c r="D3500" s="685">
        <v>5</v>
      </c>
      <c r="E3500" s="685">
        <v>1984</v>
      </c>
      <c r="F3500" s="1132">
        <v>88.2</v>
      </c>
      <c r="G3500" s="816">
        <f t="shared" si="116"/>
        <v>88.2</v>
      </c>
      <c r="H3500" s="735">
        <v>100</v>
      </c>
      <c r="I3500" s="816">
        <f t="shared" si="117"/>
        <v>0</v>
      </c>
      <c r="J3500" s="802"/>
      <c r="K3500" s="822"/>
      <c r="L3500" s="822"/>
      <c r="M3500" s="803"/>
      <c r="N3500" s="737"/>
      <c r="O3500" s="737"/>
      <c r="P3500" s="1882"/>
    </row>
    <row r="3501" spans="1:16" ht="13.5">
      <c r="A3501" s="632">
        <v>17</v>
      </c>
      <c r="B3501" s="662" t="s">
        <v>1006</v>
      </c>
      <c r="C3501" s="600" t="s">
        <v>709</v>
      </c>
      <c r="D3501" s="685">
        <v>3</v>
      </c>
      <c r="E3501" s="685">
        <v>1984</v>
      </c>
      <c r="F3501" s="1132">
        <v>39.6</v>
      </c>
      <c r="G3501" s="816">
        <f t="shared" si="116"/>
        <v>39.6</v>
      </c>
      <c r="H3501" s="735">
        <v>100</v>
      </c>
      <c r="I3501" s="816">
        <f t="shared" si="117"/>
        <v>0</v>
      </c>
      <c r="J3501" s="802"/>
      <c r="K3501" s="822"/>
      <c r="L3501" s="822"/>
      <c r="M3501" s="803"/>
      <c r="N3501" s="737"/>
      <c r="O3501" s="737"/>
      <c r="P3501" s="1882"/>
    </row>
    <row r="3502" spans="1:16" ht="27">
      <c r="A3502" s="632">
        <v>18</v>
      </c>
      <c r="B3502" s="662" t="s">
        <v>1007</v>
      </c>
      <c r="C3502" s="600" t="s">
        <v>709</v>
      </c>
      <c r="D3502" s="685">
        <v>7</v>
      </c>
      <c r="E3502" s="685">
        <v>1984</v>
      </c>
      <c r="F3502" s="1132">
        <v>61.7</v>
      </c>
      <c r="G3502" s="816">
        <f t="shared" si="116"/>
        <v>61.7</v>
      </c>
      <c r="H3502" s="735">
        <v>100</v>
      </c>
      <c r="I3502" s="816">
        <f t="shared" si="117"/>
        <v>0</v>
      </c>
      <c r="J3502" s="802"/>
      <c r="K3502" s="822"/>
      <c r="L3502" s="822"/>
      <c r="M3502" s="803"/>
      <c r="N3502" s="737"/>
      <c r="O3502" s="737"/>
      <c r="P3502" s="1882"/>
    </row>
    <row r="3503" spans="1:16" ht="13.5">
      <c r="A3503" s="632">
        <v>19</v>
      </c>
      <c r="B3503" s="662" t="s">
        <v>1008</v>
      </c>
      <c r="C3503" s="600" t="s">
        <v>709</v>
      </c>
      <c r="D3503" s="685">
        <v>6</v>
      </c>
      <c r="E3503" s="685">
        <v>1984</v>
      </c>
      <c r="F3503" s="1132">
        <v>106</v>
      </c>
      <c r="G3503" s="816">
        <f t="shared" si="116"/>
        <v>106</v>
      </c>
      <c r="H3503" s="735">
        <v>100</v>
      </c>
      <c r="I3503" s="816">
        <f t="shared" si="117"/>
        <v>0</v>
      </c>
      <c r="J3503" s="802"/>
      <c r="K3503" s="822"/>
      <c r="L3503" s="822"/>
      <c r="M3503" s="803"/>
      <c r="N3503" s="737"/>
      <c r="O3503" s="737"/>
      <c r="P3503" s="1882"/>
    </row>
    <row r="3504" spans="1:16" ht="13.5">
      <c r="A3504" s="632">
        <v>20</v>
      </c>
      <c r="B3504" s="662" t="s">
        <v>1009</v>
      </c>
      <c r="C3504" s="600" t="s">
        <v>709</v>
      </c>
      <c r="D3504" s="685">
        <v>3</v>
      </c>
      <c r="E3504" s="685">
        <v>1984</v>
      </c>
      <c r="F3504" s="1132">
        <v>13.2</v>
      </c>
      <c r="G3504" s="816">
        <f t="shared" si="116"/>
        <v>13.2</v>
      </c>
      <c r="H3504" s="735">
        <v>100</v>
      </c>
      <c r="I3504" s="816">
        <f t="shared" si="117"/>
        <v>0</v>
      </c>
      <c r="J3504" s="802"/>
      <c r="K3504" s="822"/>
      <c r="L3504" s="822"/>
      <c r="M3504" s="803"/>
      <c r="N3504" s="737"/>
      <c r="O3504" s="737"/>
      <c r="P3504" s="1882"/>
    </row>
    <row r="3505" spans="1:16" ht="13.5">
      <c r="A3505" s="632">
        <v>21</v>
      </c>
      <c r="B3505" s="662" t="s">
        <v>1010</v>
      </c>
      <c r="C3505" s="600" t="s">
        <v>709</v>
      </c>
      <c r="D3505" s="685">
        <v>1</v>
      </c>
      <c r="E3505" s="685">
        <v>1984</v>
      </c>
      <c r="F3505" s="1132">
        <v>27</v>
      </c>
      <c r="G3505" s="816">
        <f t="shared" si="116"/>
        <v>27</v>
      </c>
      <c r="H3505" s="735">
        <v>100</v>
      </c>
      <c r="I3505" s="816">
        <f t="shared" si="117"/>
        <v>0</v>
      </c>
      <c r="J3505" s="802"/>
      <c r="K3505" s="822"/>
      <c r="L3505" s="822"/>
      <c r="M3505" s="803"/>
      <c r="N3505" s="737"/>
      <c r="O3505" s="737"/>
      <c r="P3505" s="1882"/>
    </row>
    <row r="3506" spans="1:16" ht="13.5">
      <c r="A3506" s="632">
        <v>22</v>
      </c>
      <c r="B3506" s="662" t="s">
        <v>1011</v>
      </c>
      <c r="C3506" s="600" t="s">
        <v>709</v>
      </c>
      <c r="D3506" s="685">
        <v>6</v>
      </c>
      <c r="E3506" s="685">
        <v>1984</v>
      </c>
      <c r="F3506" s="1132">
        <v>132</v>
      </c>
      <c r="G3506" s="816">
        <f t="shared" si="116"/>
        <v>132</v>
      </c>
      <c r="H3506" s="735">
        <v>100</v>
      </c>
      <c r="I3506" s="816">
        <f t="shared" si="117"/>
        <v>0</v>
      </c>
      <c r="J3506" s="802"/>
      <c r="K3506" s="822"/>
      <c r="L3506" s="822"/>
      <c r="M3506" s="803"/>
      <c r="N3506" s="737"/>
      <c r="O3506" s="737"/>
      <c r="P3506" s="1882"/>
    </row>
    <row r="3507" spans="1:16" ht="13.5">
      <c r="A3507" s="632">
        <v>23</v>
      </c>
      <c r="B3507" s="662" t="s">
        <v>1012</v>
      </c>
      <c r="C3507" s="600" t="s">
        <v>709</v>
      </c>
      <c r="D3507" s="685">
        <v>1</v>
      </c>
      <c r="E3507" s="685">
        <v>1984</v>
      </c>
      <c r="F3507" s="1132">
        <v>13.2</v>
      </c>
      <c r="G3507" s="816">
        <f t="shared" si="116"/>
        <v>13.2</v>
      </c>
      <c r="H3507" s="735">
        <v>100</v>
      </c>
      <c r="I3507" s="816">
        <f t="shared" si="117"/>
        <v>0</v>
      </c>
      <c r="J3507" s="802"/>
      <c r="K3507" s="822"/>
      <c r="L3507" s="822"/>
      <c r="M3507" s="803"/>
      <c r="N3507" s="737"/>
      <c r="O3507" s="737"/>
      <c r="P3507" s="1882"/>
    </row>
    <row r="3508" spans="1:16" ht="13.5">
      <c r="A3508" s="632">
        <v>24</v>
      </c>
      <c r="B3508" s="662" t="s">
        <v>1013</v>
      </c>
      <c r="C3508" s="600" t="s">
        <v>709</v>
      </c>
      <c r="D3508" s="685">
        <v>4</v>
      </c>
      <c r="E3508" s="685">
        <v>1984</v>
      </c>
      <c r="F3508" s="1132">
        <v>21</v>
      </c>
      <c r="G3508" s="816">
        <f t="shared" si="116"/>
        <v>21</v>
      </c>
      <c r="H3508" s="735">
        <v>100</v>
      </c>
      <c r="I3508" s="816">
        <f t="shared" si="117"/>
        <v>0</v>
      </c>
      <c r="J3508" s="802"/>
      <c r="K3508" s="822"/>
      <c r="L3508" s="822"/>
      <c r="M3508" s="803"/>
      <c r="N3508" s="737"/>
      <c r="O3508" s="737"/>
      <c r="P3508" s="1882"/>
    </row>
    <row r="3509" spans="1:16" ht="27">
      <c r="A3509" s="632">
        <v>25</v>
      </c>
      <c r="B3509" s="662" t="s">
        <v>1014</v>
      </c>
      <c r="C3509" s="600" t="s">
        <v>709</v>
      </c>
      <c r="D3509" s="685">
        <v>75</v>
      </c>
      <c r="E3509" s="685">
        <v>1984</v>
      </c>
      <c r="F3509" s="1132">
        <v>595.4</v>
      </c>
      <c r="G3509" s="816">
        <f t="shared" si="116"/>
        <v>595.4</v>
      </c>
      <c r="H3509" s="735">
        <v>100</v>
      </c>
      <c r="I3509" s="816">
        <f t="shared" si="117"/>
        <v>0</v>
      </c>
      <c r="J3509" s="802"/>
      <c r="K3509" s="822"/>
      <c r="L3509" s="822"/>
      <c r="M3509" s="803"/>
      <c r="N3509" s="737"/>
      <c r="O3509" s="737"/>
      <c r="P3509" s="1882"/>
    </row>
    <row r="3510" spans="1:16" ht="13.5">
      <c r="A3510" s="632">
        <v>26</v>
      </c>
      <c r="B3510" s="662" t="s">
        <v>1015</v>
      </c>
      <c r="C3510" s="600" t="s">
        <v>709</v>
      </c>
      <c r="D3510" s="685">
        <v>22</v>
      </c>
      <c r="E3510" s="685">
        <v>1984</v>
      </c>
      <c r="F3510" s="1132">
        <v>155.19999999999999</v>
      </c>
      <c r="G3510" s="816">
        <f t="shared" si="116"/>
        <v>155.19999999999999</v>
      </c>
      <c r="H3510" s="735">
        <v>100</v>
      </c>
      <c r="I3510" s="816">
        <f t="shared" si="117"/>
        <v>0</v>
      </c>
      <c r="J3510" s="802"/>
      <c r="K3510" s="822"/>
      <c r="L3510" s="822"/>
      <c r="M3510" s="803"/>
      <c r="N3510" s="737"/>
      <c r="O3510" s="737"/>
      <c r="P3510" s="1882"/>
    </row>
    <row r="3511" spans="1:16" ht="13.5">
      <c r="A3511" s="632">
        <v>27</v>
      </c>
      <c r="B3511" s="662" t="s">
        <v>1016</v>
      </c>
      <c r="C3511" s="600" t="s">
        <v>709</v>
      </c>
      <c r="D3511" s="685">
        <v>33</v>
      </c>
      <c r="E3511" s="685">
        <v>1984</v>
      </c>
      <c r="F3511" s="1132">
        <v>282.2</v>
      </c>
      <c r="G3511" s="816">
        <f t="shared" si="116"/>
        <v>282.2</v>
      </c>
      <c r="H3511" s="735">
        <v>100</v>
      </c>
      <c r="I3511" s="816">
        <f t="shared" si="117"/>
        <v>0</v>
      </c>
      <c r="J3511" s="802"/>
      <c r="K3511" s="822"/>
      <c r="L3511" s="822"/>
      <c r="M3511" s="803"/>
      <c r="N3511" s="737"/>
      <c r="O3511" s="737"/>
      <c r="P3511" s="1882"/>
    </row>
    <row r="3512" spans="1:16" ht="13.5">
      <c r="A3512" s="632">
        <v>28</v>
      </c>
      <c r="B3512" s="662" t="s">
        <v>1017</v>
      </c>
      <c r="C3512" s="600" t="s">
        <v>709</v>
      </c>
      <c r="D3512" s="685">
        <v>10</v>
      </c>
      <c r="E3512" s="685">
        <v>1984</v>
      </c>
      <c r="F3512" s="1132">
        <v>132.30000000000001</v>
      </c>
      <c r="G3512" s="816">
        <f t="shared" si="116"/>
        <v>132.30000000000001</v>
      </c>
      <c r="H3512" s="735">
        <v>100</v>
      </c>
      <c r="I3512" s="816">
        <f t="shared" si="117"/>
        <v>0</v>
      </c>
      <c r="J3512" s="802"/>
      <c r="K3512" s="822"/>
      <c r="L3512" s="822"/>
      <c r="M3512" s="803"/>
      <c r="N3512" s="737"/>
      <c r="O3512" s="737"/>
      <c r="P3512" s="1882"/>
    </row>
    <row r="3513" spans="1:16" ht="27">
      <c r="A3513" s="632">
        <v>29</v>
      </c>
      <c r="B3513" s="662" t="s">
        <v>1018</v>
      </c>
      <c r="C3513" s="600" t="s">
        <v>709</v>
      </c>
      <c r="D3513" s="685">
        <v>49</v>
      </c>
      <c r="E3513" s="685">
        <v>1984</v>
      </c>
      <c r="F3513" s="1132">
        <v>345.7</v>
      </c>
      <c r="G3513" s="816">
        <f t="shared" si="116"/>
        <v>345.7</v>
      </c>
      <c r="H3513" s="735">
        <v>100</v>
      </c>
      <c r="I3513" s="816">
        <f t="shared" si="117"/>
        <v>0</v>
      </c>
      <c r="J3513" s="802"/>
      <c r="K3513" s="822"/>
      <c r="L3513" s="822"/>
      <c r="M3513" s="803"/>
      <c r="N3513" s="737"/>
      <c r="O3513" s="737"/>
      <c r="P3513" s="1882"/>
    </row>
    <row r="3514" spans="1:16" ht="27">
      <c r="A3514" s="632">
        <v>30</v>
      </c>
      <c r="B3514" s="662" t="s">
        <v>1019</v>
      </c>
      <c r="C3514" s="600" t="s">
        <v>709</v>
      </c>
      <c r="D3514" s="685">
        <v>1</v>
      </c>
      <c r="E3514" s="685">
        <v>1984</v>
      </c>
      <c r="F3514" s="1132">
        <v>17.600000000000001</v>
      </c>
      <c r="G3514" s="816">
        <f t="shared" si="116"/>
        <v>17.600000000000001</v>
      </c>
      <c r="H3514" s="735">
        <v>100</v>
      </c>
      <c r="I3514" s="816">
        <f t="shared" si="117"/>
        <v>0</v>
      </c>
      <c r="J3514" s="802"/>
      <c r="K3514" s="822"/>
      <c r="L3514" s="822"/>
      <c r="M3514" s="803"/>
      <c r="N3514" s="737"/>
      <c r="O3514" s="737"/>
      <c r="P3514" s="1882"/>
    </row>
    <row r="3515" spans="1:16" ht="13.5">
      <c r="A3515" s="632">
        <v>31</v>
      </c>
      <c r="B3515" s="662" t="s">
        <v>1020</v>
      </c>
      <c r="C3515" s="600" t="s">
        <v>709</v>
      </c>
      <c r="D3515" s="685">
        <v>2</v>
      </c>
      <c r="E3515" s="685">
        <v>1984</v>
      </c>
      <c r="F3515" s="1132">
        <v>35.299999999999997</v>
      </c>
      <c r="G3515" s="816">
        <f t="shared" si="116"/>
        <v>35.299999999999997</v>
      </c>
      <c r="H3515" s="735">
        <v>100</v>
      </c>
      <c r="I3515" s="816">
        <f t="shared" si="117"/>
        <v>0</v>
      </c>
      <c r="J3515" s="802"/>
      <c r="K3515" s="822"/>
      <c r="L3515" s="822"/>
      <c r="M3515" s="803"/>
      <c r="N3515" s="737"/>
      <c r="O3515" s="737"/>
      <c r="P3515" s="1882"/>
    </row>
    <row r="3516" spans="1:16" ht="13.5">
      <c r="A3516" s="632">
        <v>32</v>
      </c>
      <c r="B3516" s="662" t="s">
        <v>1021</v>
      </c>
      <c r="C3516" s="600" t="s">
        <v>709</v>
      </c>
      <c r="D3516" s="685">
        <v>1</v>
      </c>
      <c r="E3516" s="685">
        <v>1984</v>
      </c>
      <c r="F3516" s="1132">
        <v>30.9</v>
      </c>
      <c r="G3516" s="816">
        <f t="shared" si="116"/>
        <v>30.9</v>
      </c>
      <c r="H3516" s="735">
        <v>100</v>
      </c>
      <c r="I3516" s="816">
        <f t="shared" si="117"/>
        <v>0</v>
      </c>
      <c r="J3516" s="802"/>
      <c r="K3516" s="822"/>
      <c r="L3516" s="822"/>
      <c r="M3516" s="803"/>
      <c r="N3516" s="737"/>
      <c r="O3516" s="737"/>
      <c r="P3516" s="1882"/>
    </row>
    <row r="3517" spans="1:16" ht="13.5">
      <c r="A3517" s="632">
        <v>33</v>
      </c>
      <c r="B3517" s="662" t="s">
        <v>1022</v>
      </c>
      <c r="C3517" s="600" t="s">
        <v>709</v>
      </c>
      <c r="D3517" s="685">
        <v>2</v>
      </c>
      <c r="E3517" s="685">
        <v>1984</v>
      </c>
      <c r="F3517" s="1132">
        <v>17.600000000000001</v>
      </c>
      <c r="G3517" s="816">
        <f t="shared" si="116"/>
        <v>17.600000000000001</v>
      </c>
      <c r="H3517" s="735">
        <v>100</v>
      </c>
      <c r="I3517" s="816">
        <f t="shared" si="117"/>
        <v>0</v>
      </c>
      <c r="J3517" s="802"/>
      <c r="K3517" s="822"/>
      <c r="L3517" s="822"/>
      <c r="M3517" s="803"/>
      <c r="N3517" s="737"/>
      <c r="O3517" s="737"/>
      <c r="P3517" s="1882"/>
    </row>
    <row r="3518" spans="1:16" ht="13.5">
      <c r="A3518" s="632">
        <v>34</v>
      </c>
      <c r="B3518" s="662" t="s">
        <v>1023</v>
      </c>
      <c r="C3518" s="600" t="s">
        <v>709</v>
      </c>
      <c r="D3518" s="685">
        <v>3</v>
      </c>
      <c r="E3518" s="685">
        <v>1984</v>
      </c>
      <c r="F3518" s="1132">
        <v>39.700000000000003</v>
      </c>
      <c r="G3518" s="816">
        <f t="shared" si="116"/>
        <v>39.700000000000003</v>
      </c>
      <c r="H3518" s="735">
        <v>100</v>
      </c>
      <c r="I3518" s="816">
        <f t="shared" si="117"/>
        <v>0</v>
      </c>
      <c r="J3518" s="802"/>
      <c r="K3518" s="822"/>
      <c r="L3518" s="822"/>
      <c r="M3518" s="803"/>
      <c r="N3518" s="737"/>
      <c r="O3518" s="737"/>
      <c r="P3518" s="1882"/>
    </row>
    <row r="3519" spans="1:16" ht="13.5">
      <c r="A3519" s="632">
        <v>35</v>
      </c>
      <c r="B3519" s="662" t="s">
        <v>1024</v>
      </c>
      <c r="C3519" s="600" t="s">
        <v>709</v>
      </c>
      <c r="D3519" s="685">
        <v>214</v>
      </c>
      <c r="E3519" s="685">
        <v>1984</v>
      </c>
      <c r="F3519" s="1132">
        <v>566.29999999999995</v>
      </c>
      <c r="G3519" s="816">
        <f t="shared" si="116"/>
        <v>566.29999999999995</v>
      </c>
      <c r="H3519" s="735">
        <v>100</v>
      </c>
      <c r="I3519" s="816">
        <f t="shared" si="117"/>
        <v>0</v>
      </c>
      <c r="J3519" s="802"/>
      <c r="K3519" s="822"/>
      <c r="L3519" s="822"/>
      <c r="M3519" s="803"/>
      <c r="N3519" s="737"/>
      <c r="O3519" s="737"/>
      <c r="P3519" s="1882"/>
    </row>
    <row r="3520" spans="1:16" ht="13.5">
      <c r="A3520" s="632">
        <v>36</v>
      </c>
      <c r="B3520" s="662" t="s">
        <v>1025</v>
      </c>
      <c r="C3520" s="600" t="s">
        <v>709</v>
      </c>
      <c r="D3520" s="685">
        <v>6</v>
      </c>
      <c r="E3520" s="685">
        <v>1984</v>
      </c>
      <c r="F3520" s="1132">
        <v>52.9</v>
      </c>
      <c r="G3520" s="816">
        <f t="shared" si="116"/>
        <v>52.9</v>
      </c>
      <c r="H3520" s="735">
        <v>100</v>
      </c>
      <c r="I3520" s="816">
        <f t="shared" si="117"/>
        <v>0</v>
      </c>
      <c r="J3520" s="802"/>
      <c r="K3520" s="822"/>
      <c r="L3520" s="822"/>
      <c r="M3520" s="803"/>
      <c r="N3520" s="737"/>
      <c r="O3520" s="737"/>
      <c r="P3520" s="1882"/>
    </row>
    <row r="3521" spans="1:16" ht="13.5">
      <c r="A3521" s="632">
        <v>37</v>
      </c>
      <c r="B3521" s="662" t="s">
        <v>1026</v>
      </c>
      <c r="C3521" s="600" t="s">
        <v>709</v>
      </c>
      <c r="D3521" s="685">
        <v>2</v>
      </c>
      <c r="E3521" s="685">
        <v>1999</v>
      </c>
      <c r="F3521" s="1132">
        <v>173.2</v>
      </c>
      <c r="G3521" s="816">
        <f t="shared" si="116"/>
        <v>173.2</v>
      </c>
      <c r="H3521" s="735">
        <v>100</v>
      </c>
      <c r="I3521" s="816">
        <f t="shared" si="117"/>
        <v>0</v>
      </c>
      <c r="J3521" s="802"/>
      <c r="K3521" s="822"/>
      <c r="L3521" s="822"/>
      <c r="M3521" s="803"/>
      <c r="N3521" s="737"/>
      <c r="O3521" s="737"/>
      <c r="P3521" s="1882"/>
    </row>
    <row r="3522" spans="1:16" ht="13.5">
      <c r="A3522" s="632">
        <v>38</v>
      </c>
      <c r="B3522" s="662" t="s">
        <v>1027</v>
      </c>
      <c r="C3522" s="600" t="s">
        <v>709</v>
      </c>
      <c r="D3522" s="685">
        <v>1</v>
      </c>
      <c r="E3522" s="685">
        <v>1999</v>
      </c>
      <c r="F3522" s="1132">
        <v>62.6</v>
      </c>
      <c r="G3522" s="816">
        <f t="shared" si="116"/>
        <v>62.6</v>
      </c>
      <c r="H3522" s="735">
        <v>100</v>
      </c>
      <c r="I3522" s="816">
        <f t="shared" si="117"/>
        <v>0</v>
      </c>
      <c r="J3522" s="802"/>
      <c r="K3522" s="822"/>
      <c r="L3522" s="822"/>
      <c r="M3522" s="803"/>
      <c r="N3522" s="737"/>
      <c r="O3522" s="737"/>
      <c r="P3522" s="1882"/>
    </row>
    <row r="3523" spans="1:16" ht="13.5">
      <c r="A3523" s="632">
        <v>39</v>
      </c>
      <c r="B3523" s="662" t="s">
        <v>1028</v>
      </c>
      <c r="C3523" s="600" t="s">
        <v>709</v>
      </c>
      <c r="D3523" s="685">
        <v>5</v>
      </c>
      <c r="E3523" s="685">
        <v>1999</v>
      </c>
      <c r="F3523" s="1132">
        <v>337.5</v>
      </c>
      <c r="G3523" s="816">
        <f t="shared" si="116"/>
        <v>337.5</v>
      </c>
      <c r="H3523" s="735">
        <v>100</v>
      </c>
      <c r="I3523" s="816">
        <f t="shared" si="117"/>
        <v>0</v>
      </c>
      <c r="J3523" s="802"/>
      <c r="K3523" s="822"/>
      <c r="L3523" s="822"/>
      <c r="M3523" s="803"/>
      <c r="N3523" s="737"/>
      <c r="O3523" s="737"/>
      <c r="P3523" s="1882"/>
    </row>
    <row r="3524" spans="1:16" ht="13.5">
      <c r="A3524" s="632">
        <v>40</v>
      </c>
      <c r="B3524" s="662" t="s">
        <v>1029</v>
      </c>
      <c r="C3524" s="600" t="s">
        <v>709</v>
      </c>
      <c r="D3524" s="685">
        <v>1</v>
      </c>
      <c r="E3524" s="685">
        <v>1999</v>
      </c>
      <c r="F3524" s="1132">
        <v>86.4</v>
      </c>
      <c r="G3524" s="816">
        <f t="shared" si="116"/>
        <v>86.4</v>
      </c>
      <c r="H3524" s="735">
        <v>100</v>
      </c>
      <c r="I3524" s="816">
        <f t="shared" si="117"/>
        <v>0</v>
      </c>
      <c r="J3524" s="802"/>
      <c r="K3524" s="822"/>
      <c r="L3524" s="822"/>
      <c r="M3524" s="803"/>
      <c r="N3524" s="737"/>
      <c r="O3524" s="737"/>
      <c r="P3524" s="1882"/>
    </row>
    <row r="3525" spans="1:16" ht="13.5">
      <c r="A3525" s="632">
        <v>41</v>
      </c>
      <c r="B3525" s="662" t="s">
        <v>1030</v>
      </c>
      <c r="C3525" s="600" t="s">
        <v>709</v>
      </c>
      <c r="D3525" s="685">
        <v>1</v>
      </c>
      <c r="E3525" s="685">
        <v>1999</v>
      </c>
      <c r="F3525" s="1132">
        <v>81</v>
      </c>
      <c r="G3525" s="816">
        <f t="shared" si="116"/>
        <v>81</v>
      </c>
      <c r="H3525" s="735">
        <v>100</v>
      </c>
      <c r="I3525" s="816">
        <f t="shared" si="117"/>
        <v>0</v>
      </c>
      <c r="J3525" s="802"/>
      <c r="K3525" s="822"/>
      <c r="L3525" s="822"/>
      <c r="M3525" s="803"/>
      <c r="N3525" s="737"/>
      <c r="O3525" s="737"/>
      <c r="P3525" s="1882"/>
    </row>
    <row r="3526" spans="1:16" ht="13.5">
      <c r="A3526" s="632">
        <v>42</v>
      </c>
      <c r="B3526" s="662" t="s">
        <v>1031</v>
      </c>
      <c r="C3526" s="600" t="s">
        <v>709</v>
      </c>
      <c r="D3526" s="685">
        <v>1</v>
      </c>
      <c r="E3526" s="685">
        <v>2001</v>
      </c>
      <c r="F3526" s="1132">
        <v>41.2</v>
      </c>
      <c r="G3526" s="816">
        <f t="shared" si="116"/>
        <v>41.2</v>
      </c>
      <c r="H3526" s="735">
        <v>100</v>
      </c>
      <c r="I3526" s="816">
        <f t="shared" si="117"/>
        <v>0</v>
      </c>
      <c r="J3526" s="802"/>
      <c r="K3526" s="822"/>
      <c r="L3526" s="822"/>
      <c r="M3526" s="803"/>
      <c r="N3526" s="737"/>
      <c r="O3526" s="737"/>
      <c r="P3526" s="1882"/>
    </row>
    <row r="3527" spans="1:16" ht="13.5">
      <c r="A3527" s="632">
        <v>43</v>
      </c>
      <c r="B3527" s="662" t="s">
        <v>1032</v>
      </c>
      <c r="C3527" s="600" t="s">
        <v>709</v>
      </c>
      <c r="D3527" s="685">
        <v>9</v>
      </c>
      <c r="E3527" s="685">
        <v>2001</v>
      </c>
      <c r="F3527" s="1132">
        <v>495</v>
      </c>
      <c r="G3527" s="816">
        <f t="shared" si="116"/>
        <v>495</v>
      </c>
      <c r="H3527" s="735">
        <v>100</v>
      </c>
      <c r="I3527" s="816">
        <f t="shared" si="117"/>
        <v>0</v>
      </c>
      <c r="J3527" s="802"/>
      <c r="K3527" s="822"/>
      <c r="L3527" s="822"/>
      <c r="M3527" s="803"/>
      <c r="N3527" s="737"/>
      <c r="O3527" s="737"/>
      <c r="P3527" s="1882"/>
    </row>
    <row r="3528" spans="1:16" ht="13.5">
      <c r="A3528" s="632">
        <v>44</v>
      </c>
      <c r="B3528" s="662" t="s">
        <v>1033</v>
      </c>
      <c r="C3528" s="600" t="s">
        <v>709</v>
      </c>
      <c r="D3528" s="685">
        <v>15</v>
      </c>
      <c r="E3528" s="685">
        <v>2001</v>
      </c>
      <c r="F3528" s="1132">
        <v>2288</v>
      </c>
      <c r="G3528" s="816">
        <f t="shared" si="116"/>
        <v>2288</v>
      </c>
      <c r="H3528" s="735">
        <v>100</v>
      </c>
      <c r="I3528" s="816">
        <f t="shared" si="117"/>
        <v>0</v>
      </c>
      <c r="J3528" s="802"/>
      <c r="K3528" s="822"/>
      <c r="L3528" s="822"/>
      <c r="M3528" s="803"/>
      <c r="N3528" s="737"/>
      <c r="O3528" s="737"/>
      <c r="P3528" s="1882"/>
    </row>
    <row r="3529" spans="1:16" ht="13.5">
      <c r="A3529" s="632">
        <v>45</v>
      </c>
      <c r="B3529" s="662" t="s">
        <v>796</v>
      </c>
      <c r="C3529" s="600" t="s">
        <v>709</v>
      </c>
      <c r="D3529" s="685">
        <v>4</v>
      </c>
      <c r="E3529" s="685">
        <v>2005</v>
      </c>
      <c r="F3529" s="1132">
        <v>759.6</v>
      </c>
      <c r="G3529" s="816">
        <f t="shared" si="116"/>
        <v>759.6</v>
      </c>
      <c r="H3529" s="735">
        <v>100</v>
      </c>
      <c r="I3529" s="816">
        <f t="shared" si="117"/>
        <v>0</v>
      </c>
      <c r="J3529" s="802"/>
      <c r="K3529" s="822"/>
      <c r="L3529" s="822"/>
      <c r="M3529" s="803"/>
      <c r="N3529" s="737"/>
      <c r="O3529" s="737"/>
      <c r="P3529" s="1882"/>
    </row>
    <row r="3530" spans="1:16" ht="13.5">
      <c r="A3530" s="632">
        <v>46</v>
      </c>
      <c r="B3530" s="662" t="s">
        <v>1034</v>
      </c>
      <c r="C3530" s="600" t="s">
        <v>709</v>
      </c>
      <c r="D3530" s="685">
        <v>34</v>
      </c>
      <c r="E3530" s="685">
        <v>2005</v>
      </c>
      <c r="F3530" s="1132">
        <v>939.3</v>
      </c>
      <c r="G3530" s="816">
        <f t="shared" si="116"/>
        <v>939.3</v>
      </c>
      <c r="H3530" s="735">
        <v>100</v>
      </c>
      <c r="I3530" s="816">
        <f t="shared" si="117"/>
        <v>0</v>
      </c>
      <c r="J3530" s="802"/>
      <c r="K3530" s="822"/>
      <c r="L3530" s="822"/>
      <c r="M3530" s="803"/>
      <c r="N3530" s="737"/>
      <c r="O3530" s="737"/>
      <c r="P3530" s="1882"/>
    </row>
    <row r="3531" spans="1:16" ht="13.5">
      <c r="A3531" s="632">
        <v>47</v>
      </c>
      <c r="B3531" s="662" t="s">
        <v>1035</v>
      </c>
      <c r="C3531" s="600" t="s">
        <v>709</v>
      </c>
      <c r="D3531" s="685">
        <v>1</v>
      </c>
      <c r="E3531" s="685">
        <v>2005</v>
      </c>
      <c r="F3531" s="1132">
        <v>128.5</v>
      </c>
      <c r="G3531" s="816">
        <f t="shared" ref="G3531:G3594" si="118">F3531*H3531%</f>
        <v>128.5</v>
      </c>
      <c r="H3531" s="735">
        <v>100</v>
      </c>
      <c r="I3531" s="816">
        <f t="shared" ref="I3531:I3594" si="119">F3531-G3531</f>
        <v>0</v>
      </c>
      <c r="J3531" s="802"/>
      <c r="K3531" s="822"/>
      <c r="L3531" s="822"/>
      <c r="M3531" s="803"/>
      <c r="N3531" s="737"/>
      <c r="O3531" s="737"/>
      <c r="P3531" s="1882"/>
    </row>
    <row r="3532" spans="1:16" ht="13.5">
      <c r="A3532" s="632">
        <v>48</v>
      </c>
      <c r="B3532" s="662" t="s">
        <v>837</v>
      </c>
      <c r="C3532" s="600" t="s">
        <v>709</v>
      </c>
      <c r="D3532" s="685">
        <v>1</v>
      </c>
      <c r="E3532" s="685">
        <v>2005</v>
      </c>
      <c r="F3532" s="1132">
        <v>59.6</v>
      </c>
      <c r="G3532" s="816">
        <f t="shared" si="118"/>
        <v>59.6</v>
      </c>
      <c r="H3532" s="735">
        <v>100</v>
      </c>
      <c r="I3532" s="816">
        <f t="shared" si="119"/>
        <v>0</v>
      </c>
      <c r="J3532" s="802"/>
      <c r="K3532" s="822"/>
      <c r="L3532" s="822"/>
      <c r="M3532" s="803"/>
      <c r="N3532" s="737"/>
      <c r="O3532" s="737"/>
      <c r="P3532" s="1882"/>
    </row>
    <row r="3533" spans="1:16" ht="13.5">
      <c r="A3533" s="632">
        <v>49</v>
      </c>
      <c r="B3533" s="662" t="s">
        <v>1036</v>
      </c>
      <c r="C3533" s="600" t="s">
        <v>709</v>
      </c>
      <c r="D3533" s="685">
        <v>1</v>
      </c>
      <c r="E3533" s="685">
        <v>2005</v>
      </c>
      <c r="F3533" s="1132">
        <v>59.6</v>
      </c>
      <c r="G3533" s="816">
        <f t="shared" si="118"/>
        <v>59.6</v>
      </c>
      <c r="H3533" s="735">
        <v>100</v>
      </c>
      <c r="I3533" s="816">
        <f t="shared" si="119"/>
        <v>0</v>
      </c>
      <c r="J3533" s="802"/>
      <c r="K3533" s="822"/>
      <c r="L3533" s="822"/>
      <c r="M3533" s="803"/>
      <c r="N3533" s="737"/>
      <c r="O3533" s="737"/>
      <c r="P3533" s="1882"/>
    </row>
    <row r="3534" spans="1:16" ht="13.5">
      <c r="A3534" s="632">
        <v>50</v>
      </c>
      <c r="B3534" s="662" t="s">
        <v>1037</v>
      </c>
      <c r="C3534" s="600" t="s">
        <v>709</v>
      </c>
      <c r="D3534" s="685">
        <v>3</v>
      </c>
      <c r="E3534" s="685">
        <v>2005</v>
      </c>
      <c r="F3534" s="1132">
        <v>165.8</v>
      </c>
      <c r="G3534" s="816">
        <f t="shared" si="118"/>
        <v>165.8</v>
      </c>
      <c r="H3534" s="735">
        <v>100</v>
      </c>
      <c r="I3534" s="816">
        <f t="shared" si="119"/>
        <v>0</v>
      </c>
      <c r="J3534" s="802"/>
      <c r="K3534" s="822"/>
      <c r="L3534" s="822"/>
      <c r="M3534" s="803"/>
      <c r="N3534" s="737"/>
      <c r="O3534" s="737"/>
      <c r="P3534" s="1882"/>
    </row>
    <row r="3535" spans="1:16" ht="13.5">
      <c r="A3535" s="632">
        <v>51</v>
      </c>
      <c r="B3535" s="662" t="s">
        <v>1038</v>
      </c>
      <c r="C3535" s="600" t="s">
        <v>709</v>
      </c>
      <c r="D3535" s="685">
        <v>3</v>
      </c>
      <c r="E3535" s="685">
        <v>2005</v>
      </c>
      <c r="F3535" s="1132">
        <v>164.6</v>
      </c>
      <c r="G3535" s="816">
        <f t="shared" si="118"/>
        <v>164.6</v>
      </c>
      <c r="H3535" s="735">
        <v>100</v>
      </c>
      <c r="I3535" s="816">
        <f t="shared" si="119"/>
        <v>0</v>
      </c>
      <c r="J3535" s="802"/>
      <c r="K3535" s="822"/>
      <c r="L3535" s="822"/>
      <c r="M3535" s="803"/>
      <c r="N3535" s="737"/>
      <c r="O3535" s="737"/>
      <c r="P3535" s="1882"/>
    </row>
    <row r="3536" spans="1:16" ht="13.5">
      <c r="A3536" s="632">
        <v>52</v>
      </c>
      <c r="B3536" s="662" t="s">
        <v>1039</v>
      </c>
      <c r="C3536" s="600" t="s">
        <v>709</v>
      </c>
      <c r="D3536" s="685">
        <v>1</v>
      </c>
      <c r="E3536" s="685">
        <v>2005</v>
      </c>
      <c r="F3536" s="1132">
        <v>45.6</v>
      </c>
      <c r="G3536" s="816">
        <f t="shared" si="118"/>
        <v>45.6</v>
      </c>
      <c r="H3536" s="735">
        <v>100</v>
      </c>
      <c r="I3536" s="816">
        <f t="shared" si="119"/>
        <v>0</v>
      </c>
      <c r="J3536" s="802"/>
      <c r="K3536" s="822"/>
      <c r="L3536" s="822"/>
      <c r="M3536" s="803"/>
      <c r="N3536" s="737"/>
      <c r="O3536" s="737"/>
      <c r="P3536" s="1882"/>
    </row>
    <row r="3537" spans="1:16" ht="13.5">
      <c r="A3537" s="632">
        <v>53</v>
      </c>
      <c r="B3537" s="662" t="s">
        <v>1040</v>
      </c>
      <c r="C3537" s="600" t="s">
        <v>709</v>
      </c>
      <c r="D3537" s="685">
        <v>2</v>
      </c>
      <c r="E3537" s="685">
        <v>2005</v>
      </c>
      <c r="F3537" s="1132">
        <v>352</v>
      </c>
      <c r="G3537" s="816">
        <f t="shared" si="118"/>
        <v>352</v>
      </c>
      <c r="H3537" s="735">
        <v>100</v>
      </c>
      <c r="I3537" s="816">
        <f t="shared" si="119"/>
        <v>0</v>
      </c>
      <c r="J3537" s="802"/>
      <c r="K3537" s="822"/>
      <c r="L3537" s="822"/>
      <c r="M3537" s="803"/>
      <c r="N3537" s="737"/>
      <c r="O3537" s="737"/>
      <c r="P3537" s="1882"/>
    </row>
    <row r="3538" spans="1:16" ht="13.5">
      <c r="A3538" s="632">
        <v>54</v>
      </c>
      <c r="B3538" s="662" t="s">
        <v>1041</v>
      </c>
      <c r="C3538" s="600" t="s">
        <v>709</v>
      </c>
      <c r="D3538" s="685">
        <v>6</v>
      </c>
      <c r="E3538" s="685">
        <v>2005</v>
      </c>
      <c r="F3538" s="1132">
        <v>958.2</v>
      </c>
      <c r="G3538" s="816">
        <f t="shared" si="118"/>
        <v>958.2</v>
      </c>
      <c r="H3538" s="735">
        <v>100</v>
      </c>
      <c r="I3538" s="816">
        <f t="shared" si="119"/>
        <v>0</v>
      </c>
      <c r="J3538" s="802"/>
      <c r="K3538" s="822"/>
      <c r="L3538" s="822"/>
      <c r="M3538" s="803"/>
      <c r="N3538" s="737"/>
      <c r="O3538" s="737"/>
      <c r="P3538" s="1882"/>
    </row>
    <row r="3539" spans="1:16" ht="13.5">
      <c r="A3539" s="632">
        <v>55</v>
      </c>
      <c r="B3539" s="662" t="s">
        <v>1042</v>
      </c>
      <c r="C3539" s="600" t="s">
        <v>709</v>
      </c>
      <c r="D3539" s="685">
        <v>6</v>
      </c>
      <c r="E3539" s="685">
        <v>2005</v>
      </c>
      <c r="F3539" s="1132">
        <v>1203.3</v>
      </c>
      <c r="G3539" s="816">
        <f t="shared" si="118"/>
        <v>1203.3</v>
      </c>
      <c r="H3539" s="735">
        <v>100</v>
      </c>
      <c r="I3539" s="816">
        <f t="shared" si="119"/>
        <v>0</v>
      </c>
      <c r="J3539" s="802"/>
      <c r="K3539" s="822"/>
      <c r="L3539" s="822"/>
      <c r="M3539" s="803"/>
      <c r="N3539" s="737"/>
      <c r="O3539" s="737"/>
      <c r="P3539" s="1882"/>
    </row>
    <row r="3540" spans="1:16" ht="13.5">
      <c r="A3540" s="632">
        <v>56</v>
      </c>
      <c r="B3540" s="662" t="s">
        <v>719</v>
      </c>
      <c r="C3540" s="600" t="s">
        <v>709</v>
      </c>
      <c r="D3540" s="685">
        <v>1</v>
      </c>
      <c r="E3540" s="685">
        <v>2005</v>
      </c>
      <c r="F3540" s="1132">
        <v>424.2</v>
      </c>
      <c r="G3540" s="816">
        <f t="shared" si="118"/>
        <v>424.2</v>
      </c>
      <c r="H3540" s="735">
        <v>100</v>
      </c>
      <c r="I3540" s="816">
        <f t="shared" si="119"/>
        <v>0</v>
      </c>
      <c r="J3540" s="802"/>
      <c r="K3540" s="822"/>
      <c r="L3540" s="822"/>
      <c r="M3540" s="803"/>
      <c r="N3540" s="737"/>
      <c r="O3540" s="737"/>
      <c r="P3540" s="1882"/>
    </row>
    <row r="3541" spans="1:16" ht="13.5">
      <c r="A3541" s="632">
        <v>57</v>
      </c>
      <c r="B3541" s="662" t="s">
        <v>720</v>
      </c>
      <c r="C3541" s="600" t="s">
        <v>709</v>
      </c>
      <c r="D3541" s="685">
        <v>2</v>
      </c>
      <c r="E3541" s="685">
        <v>2005</v>
      </c>
      <c r="F3541" s="1132">
        <v>590.79999999999995</v>
      </c>
      <c r="G3541" s="816">
        <f t="shared" si="118"/>
        <v>590.79999999999995</v>
      </c>
      <c r="H3541" s="735">
        <v>100</v>
      </c>
      <c r="I3541" s="816">
        <f t="shared" si="119"/>
        <v>0</v>
      </c>
      <c r="J3541" s="802"/>
      <c r="K3541" s="822"/>
      <c r="L3541" s="822"/>
      <c r="M3541" s="803"/>
      <c r="N3541" s="737"/>
      <c r="O3541" s="737"/>
      <c r="P3541" s="1882"/>
    </row>
    <row r="3542" spans="1:16" ht="13.5">
      <c r="A3542" s="632">
        <v>58</v>
      </c>
      <c r="B3542" s="662" t="s">
        <v>812</v>
      </c>
      <c r="C3542" s="600" t="s">
        <v>709</v>
      </c>
      <c r="D3542" s="685">
        <v>1</v>
      </c>
      <c r="E3542" s="685">
        <v>2005</v>
      </c>
      <c r="F3542" s="1132">
        <v>42.7</v>
      </c>
      <c r="G3542" s="816">
        <f t="shared" si="118"/>
        <v>42.7</v>
      </c>
      <c r="H3542" s="735">
        <v>100</v>
      </c>
      <c r="I3542" s="816">
        <f t="shared" si="119"/>
        <v>0</v>
      </c>
      <c r="J3542" s="802"/>
      <c r="K3542" s="822"/>
      <c r="L3542" s="822"/>
      <c r="M3542" s="803"/>
      <c r="N3542" s="737"/>
      <c r="O3542" s="737"/>
      <c r="P3542" s="1882"/>
    </row>
    <row r="3543" spans="1:16" ht="13.5">
      <c r="A3543" s="632">
        <v>59</v>
      </c>
      <c r="B3543" s="662" t="s">
        <v>1043</v>
      </c>
      <c r="C3543" s="600" t="s">
        <v>709</v>
      </c>
      <c r="D3543" s="685">
        <v>2</v>
      </c>
      <c r="E3543" s="685">
        <v>2005</v>
      </c>
      <c r="F3543" s="1132">
        <v>146.5</v>
      </c>
      <c r="G3543" s="816">
        <f t="shared" si="118"/>
        <v>146.5</v>
      </c>
      <c r="H3543" s="735">
        <v>100</v>
      </c>
      <c r="I3543" s="816">
        <f t="shared" si="119"/>
        <v>0</v>
      </c>
      <c r="J3543" s="802"/>
      <c r="K3543" s="822"/>
      <c r="L3543" s="822"/>
      <c r="M3543" s="803"/>
      <c r="N3543" s="737"/>
      <c r="O3543" s="737"/>
      <c r="P3543" s="1882"/>
    </row>
    <row r="3544" spans="1:16" ht="13.5">
      <c r="A3544" s="632">
        <v>60</v>
      </c>
      <c r="B3544" s="662" t="s">
        <v>834</v>
      </c>
      <c r="C3544" s="600" t="s">
        <v>709</v>
      </c>
      <c r="D3544" s="685">
        <v>1</v>
      </c>
      <c r="E3544" s="685">
        <v>2005</v>
      </c>
      <c r="F3544" s="1132">
        <v>275.8</v>
      </c>
      <c r="G3544" s="816">
        <f t="shared" si="118"/>
        <v>275.8</v>
      </c>
      <c r="H3544" s="735">
        <v>100</v>
      </c>
      <c r="I3544" s="816">
        <f t="shared" si="119"/>
        <v>0</v>
      </c>
      <c r="J3544" s="802"/>
      <c r="K3544" s="822"/>
      <c r="L3544" s="822"/>
      <c r="M3544" s="803"/>
      <c r="N3544" s="737"/>
      <c r="O3544" s="737"/>
      <c r="P3544" s="1882"/>
    </row>
    <row r="3545" spans="1:16" ht="13.5">
      <c r="A3545" s="632">
        <v>61</v>
      </c>
      <c r="B3545" s="662" t="s">
        <v>1044</v>
      </c>
      <c r="C3545" s="600" t="s">
        <v>709</v>
      </c>
      <c r="D3545" s="685">
        <v>2</v>
      </c>
      <c r="E3545" s="685">
        <v>2006</v>
      </c>
      <c r="F3545" s="1132">
        <v>269.5</v>
      </c>
      <c r="G3545" s="816">
        <f t="shared" si="118"/>
        <v>269.5</v>
      </c>
      <c r="H3545" s="735">
        <v>100</v>
      </c>
      <c r="I3545" s="816">
        <f t="shared" si="119"/>
        <v>0</v>
      </c>
      <c r="J3545" s="802"/>
      <c r="K3545" s="822"/>
      <c r="L3545" s="822"/>
      <c r="M3545" s="803"/>
      <c r="N3545" s="737"/>
      <c r="O3545" s="737"/>
      <c r="P3545" s="1882"/>
    </row>
    <row r="3546" spans="1:16" ht="13.5">
      <c r="A3546" s="632">
        <v>62</v>
      </c>
      <c r="B3546" s="662" t="s">
        <v>812</v>
      </c>
      <c r="C3546" s="600" t="s">
        <v>709</v>
      </c>
      <c r="D3546" s="685">
        <v>1</v>
      </c>
      <c r="E3546" s="685">
        <v>2006</v>
      </c>
      <c r="F3546" s="1132">
        <v>116.8</v>
      </c>
      <c r="G3546" s="816">
        <f t="shared" si="118"/>
        <v>116.8</v>
      </c>
      <c r="H3546" s="735">
        <v>100</v>
      </c>
      <c r="I3546" s="816">
        <f t="shared" si="119"/>
        <v>0</v>
      </c>
      <c r="J3546" s="802"/>
      <c r="K3546" s="822"/>
      <c r="L3546" s="822"/>
      <c r="M3546" s="803"/>
      <c r="N3546" s="737"/>
      <c r="O3546" s="737"/>
      <c r="P3546" s="1882"/>
    </row>
    <row r="3547" spans="1:16" ht="13.5">
      <c r="A3547" s="632">
        <v>63</v>
      </c>
      <c r="B3547" s="662" t="s">
        <v>793</v>
      </c>
      <c r="C3547" s="600" t="s">
        <v>709</v>
      </c>
      <c r="D3547" s="685">
        <v>2</v>
      </c>
      <c r="E3547" s="685">
        <v>2006</v>
      </c>
      <c r="F3547" s="1132">
        <v>200.3</v>
      </c>
      <c r="G3547" s="816">
        <f t="shared" si="118"/>
        <v>200.3</v>
      </c>
      <c r="H3547" s="735">
        <v>100</v>
      </c>
      <c r="I3547" s="816">
        <f t="shared" si="119"/>
        <v>0</v>
      </c>
      <c r="J3547" s="802"/>
      <c r="K3547" s="822"/>
      <c r="L3547" s="822"/>
      <c r="M3547" s="803"/>
      <c r="N3547" s="737"/>
      <c r="O3547" s="737"/>
      <c r="P3547" s="1882"/>
    </row>
    <row r="3548" spans="1:16" ht="27">
      <c r="A3548" s="632">
        <v>64</v>
      </c>
      <c r="B3548" s="662" t="s">
        <v>1045</v>
      </c>
      <c r="C3548" s="600" t="s">
        <v>709</v>
      </c>
      <c r="D3548" s="685">
        <v>1</v>
      </c>
      <c r="E3548" s="685">
        <v>2006</v>
      </c>
      <c r="F3548" s="1132">
        <v>1082.5999999999999</v>
      </c>
      <c r="G3548" s="816">
        <f t="shared" si="118"/>
        <v>1082.5999999999999</v>
      </c>
      <c r="H3548" s="735">
        <v>100</v>
      </c>
      <c r="I3548" s="816">
        <f t="shared" si="119"/>
        <v>0</v>
      </c>
      <c r="J3548" s="802"/>
      <c r="K3548" s="822"/>
      <c r="L3548" s="822"/>
      <c r="M3548" s="803"/>
      <c r="N3548" s="737"/>
      <c r="O3548" s="737"/>
      <c r="P3548" s="1882"/>
    </row>
    <row r="3549" spans="1:16" ht="13.5">
      <c r="A3549" s="632">
        <v>65</v>
      </c>
      <c r="B3549" s="662" t="s">
        <v>1046</v>
      </c>
      <c r="C3549" s="600" t="s">
        <v>709</v>
      </c>
      <c r="D3549" s="685">
        <v>1</v>
      </c>
      <c r="E3549" s="685">
        <v>2006</v>
      </c>
      <c r="F3549" s="1132">
        <v>839.6</v>
      </c>
      <c r="G3549" s="816">
        <f t="shared" si="118"/>
        <v>839.6</v>
      </c>
      <c r="H3549" s="735">
        <v>100</v>
      </c>
      <c r="I3549" s="816">
        <f t="shared" si="119"/>
        <v>0</v>
      </c>
      <c r="J3549" s="802"/>
      <c r="K3549" s="822"/>
      <c r="L3549" s="822"/>
      <c r="M3549" s="803"/>
      <c r="N3549" s="737"/>
      <c r="O3549" s="737"/>
      <c r="P3549" s="1882"/>
    </row>
    <row r="3550" spans="1:16" ht="13.5">
      <c r="A3550" s="632">
        <v>66</v>
      </c>
      <c r="B3550" s="662" t="s">
        <v>1047</v>
      </c>
      <c r="C3550" s="600" t="s">
        <v>709</v>
      </c>
      <c r="D3550" s="685">
        <v>1</v>
      </c>
      <c r="E3550" s="685">
        <v>2006</v>
      </c>
      <c r="F3550" s="1132">
        <v>501.3</v>
      </c>
      <c r="G3550" s="816">
        <f t="shared" si="118"/>
        <v>501.3</v>
      </c>
      <c r="H3550" s="735">
        <v>100</v>
      </c>
      <c r="I3550" s="816">
        <f t="shared" si="119"/>
        <v>0</v>
      </c>
      <c r="J3550" s="802"/>
      <c r="K3550" s="822"/>
      <c r="L3550" s="822"/>
      <c r="M3550" s="803"/>
      <c r="N3550" s="737"/>
      <c r="O3550" s="737"/>
      <c r="P3550" s="1882"/>
    </row>
    <row r="3551" spans="1:16" ht="13.5">
      <c r="A3551" s="632">
        <v>67</v>
      </c>
      <c r="B3551" s="662" t="s">
        <v>814</v>
      </c>
      <c r="C3551" s="600" t="s">
        <v>709</v>
      </c>
      <c r="D3551" s="685">
        <v>34</v>
      </c>
      <c r="E3551" s="685">
        <v>2006</v>
      </c>
      <c r="F3551" s="1132">
        <v>4398.7</v>
      </c>
      <c r="G3551" s="816">
        <f t="shared" si="118"/>
        <v>4398.7</v>
      </c>
      <c r="H3551" s="735">
        <v>100</v>
      </c>
      <c r="I3551" s="816">
        <f t="shared" si="119"/>
        <v>0</v>
      </c>
      <c r="J3551" s="802"/>
      <c r="K3551" s="822"/>
      <c r="L3551" s="822"/>
      <c r="M3551" s="803"/>
      <c r="N3551" s="737"/>
      <c r="O3551" s="737"/>
      <c r="P3551" s="1882"/>
    </row>
    <row r="3552" spans="1:16" ht="27">
      <c r="A3552" s="632">
        <v>68</v>
      </c>
      <c r="B3552" s="662" t="s">
        <v>1048</v>
      </c>
      <c r="C3552" s="600" t="s">
        <v>709</v>
      </c>
      <c r="D3552" s="685">
        <v>2</v>
      </c>
      <c r="E3552" s="685">
        <v>2006</v>
      </c>
      <c r="F3552" s="1132">
        <v>112.4</v>
      </c>
      <c r="G3552" s="816">
        <f t="shared" si="118"/>
        <v>112.4</v>
      </c>
      <c r="H3552" s="735">
        <v>100</v>
      </c>
      <c r="I3552" s="816">
        <f t="shared" si="119"/>
        <v>0</v>
      </c>
      <c r="J3552" s="802"/>
      <c r="K3552" s="822"/>
      <c r="L3552" s="822"/>
      <c r="M3552" s="803"/>
      <c r="N3552" s="737"/>
      <c r="O3552" s="737"/>
      <c r="P3552" s="1882"/>
    </row>
    <row r="3553" spans="1:16" ht="13.5">
      <c r="A3553" s="632">
        <v>69</v>
      </c>
      <c r="B3553" s="662" t="s">
        <v>1049</v>
      </c>
      <c r="C3553" s="600" t="s">
        <v>709</v>
      </c>
      <c r="D3553" s="685">
        <v>21</v>
      </c>
      <c r="E3553" s="685">
        <v>2006</v>
      </c>
      <c r="F3553" s="1132">
        <v>2882.1</v>
      </c>
      <c r="G3553" s="816">
        <f t="shared" si="118"/>
        <v>2882.1</v>
      </c>
      <c r="H3553" s="735">
        <v>100</v>
      </c>
      <c r="I3553" s="816">
        <f t="shared" si="119"/>
        <v>0</v>
      </c>
      <c r="J3553" s="802"/>
      <c r="K3553" s="822"/>
      <c r="L3553" s="822"/>
      <c r="M3553" s="803"/>
      <c r="N3553" s="737"/>
      <c r="O3553" s="737"/>
      <c r="P3553" s="1882"/>
    </row>
    <row r="3554" spans="1:16" ht="13.5">
      <c r="A3554" s="632">
        <v>70</v>
      </c>
      <c r="B3554" s="662" t="s">
        <v>1050</v>
      </c>
      <c r="C3554" s="600" t="s">
        <v>709</v>
      </c>
      <c r="D3554" s="685">
        <v>2</v>
      </c>
      <c r="E3554" s="685">
        <v>2006</v>
      </c>
      <c r="F3554" s="1132">
        <v>337.7</v>
      </c>
      <c r="G3554" s="816">
        <f t="shared" si="118"/>
        <v>337.7</v>
      </c>
      <c r="H3554" s="735">
        <v>100</v>
      </c>
      <c r="I3554" s="816">
        <f t="shared" si="119"/>
        <v>0</v>
      </c>
      <c r="J3554" s="802"/>
      <c r="K3554" s="822"/>
      <c r="L3554" s="822"/>
      <c r="M3554" s="803"/>
      <c r="N3554" s="737"/>
      <c r="O3554" s="737"/>
      <c r="P3554" s="1882"/>
    </row>
    <row r="3555" spans="1:16" ht="13.5">
      <c r="A3555" s="632">
        <v>71</v>
      </c>
      <c r="B3555" s="662" t="s">
        <v>1051</v>
      </c>
      <c r="C3555" s="600" t="s">
        <v>709</v>
      </c>
      <c r="D3555" s="685">
        <v>1</v>
      </c>
      <c r="E3555" s="685">
        <v>2006</v>
      </c>
      <c r="F3555" s="1132">
        <v>1350.8</v>
      </c>
      <c r="G3555" s="816">
        <f t="shared" si="118"/>
        <v>1350.8</v>
      </c>
      <c r="H3555" s="735">
        <v>100</v>
      </c>
      <c r="I3555" s="816">
        <f t="shared" si="119"/>
        <v>0</v>
      </c>
      <c r="J3555" s="802"/>
      <c r="K3555" s="822"/>
      <c r="L3555" s="822"/>
      <c r="M3555" s="803"/>
      <c r="N3555" s="737"/>
      <c r="O3555" s="737"/>
      <c r="P3555" s="1882"/>
    </row>
    <row r="3556" spans="1:16" ht="13.5">
      <c r="A3556" s="632">
        <v>72</v>
      </c>
      <c r="B3556" s="662" t="s">
        <v>1052</v>
      </c>
      <c r="C3556" s="600" t="s">
        <v>709</v>
      </c>
      <c r="D3556" s="685">
        <v>1</v>
      </c>
      <c r="E3556" s="685">
        <v>2006</v>
      </c>
      <c r="F3556" s="1132">
        <v>1386.5</v>
      </c>
      <c r="G3556" s="816">
        <f t="shared" si="118"/>
        <v>1386.5</v>
      </c>
      <c r="H3556" s="735">
        <v>100</v>
      </c>
      <c r="I3556" s="816">
        <f t="shared" si="119"/>
        <v>0</v>
      </c>
      <c r="J3556" s="802"/>
      <c r="K3556" s="822"/>
      <c r="L3556" s="822"/>
      <c r="M3556" s="803"/>
      <c r="N3556" s="737"/>
      <c r="O3556" s="737"/>
      <c r="P3556" s="1882"/>
    </row>
    <row r="3557" spans="1:16" ht="13.5">
      <c r="A3557" s="632">
        <v>73</v>
      </c>
      <c r="B3557" s="662" t="s">
        <v>1053</v>
      </c>
      <c r="C3557" s="600" t="s">
        <v>709</v>
      </c>
      <c r="D3557" s="685">
        <v>20</v>
      </c>
      <c r="E3557" s="685">
        <v>2006</v>
      </c>
      <c r="F3557" s="1132">
        <v>196.6</v>
      </c>
      <c r="G3557" s="816">
        <f t="shared" si="118"/>
        <v>196.6</v>
      </c>
      <c r="H3557" s="735">
        <v>100</v>
      </c>
      <c r="I3557" s="816">
        <f t="shared" si="119"/>
        <v>0</v>
      </c>
      <c r="J3557" s="802"/>
      <c r="K3557" s="822"/>
      <c r="L3557" s="822"/>
      <c r="M3557" s="803"/>
      <c r="N3557" s="737"/>
      <c r="O3557" s="737"/>
      <c r="P3557" s="1882"/>
    </row>
    <row r="3558" spans="1:16" ht="13.5">
      <c r="A3558" s="632">
        <v>74</v>
      </c>
      <c r="B3558" s="662" t="s">
        <v>794</v>
      </c>
      <c r="C3558" s="600" t="s">
        <v>709</v>
      </c>
      <c r="D3558" s="685">
        <v>20</v>
      </c>
      <c r="E3558" s="685">
        <v>2006</v>
      </c>
      <c r="F3558" s="1132">
        <v>1733.4</v>
      </c>
      <c r="G3558" s="816">
        <f t="shared" si="118"/>
        <v>1733.4</v>
      </c>
      <c r="H3558" s="735">
        <v>100</v>
      </c>
      <c r="I3558" s="816">
        <f t="shared" si="119"/>
        <v>0</v>
      </c>
      <c r="J3558" s="802"/>
      <c r="K3558" s="822"/>
      <c r="L3558" s="822"/>
      <c r="M3558" s="803"/>
      <c r="N3558" s="737"/>
      <c r="O3558" s="737"/>
      <c r="P3558" s="1882"/>
    </row>
    <row r="3559" spans="1:16" ht="13.5">
      <c r="A3559" s="632">
        <v>75</v>
      </c>
      <c r="B3559" s="662" t="s">
        <v>795</v>
      </c>
      <c r="C3559" s="600" t="s">
        <v>709</v>
      </c>
      <c r="D3559" s="685">
        <v>20</v>
      </c>
      <c r="E3559" s="685">
        <v>2006</v>
      </c>
      <c r="F3559" s="1132">
        <v>1541</v>
      </c>
      <c r="G3559" s="816">
        <f t="shared" si="118"/>
        <v>1541</v>
      </c>
      <c r="H3559" s="735">
        <v>100</v>
      </c>
      <c r="I3559" s="816">
        <f t="shared" si="119"/>
        <v>0</v>
      </c>
      <c r="J3559" s="802"/>
      <c r="K3559" s="822"/>
      <c r="L3559" s="822"/>
      <c r="M3559" s="803"/>
      <c r="N3559" s="737"/>
      <c r="O3559" s="737"/>
      <c r="P3559" s="1882"/>
    </row>
    <row r="3560" spans="1:16" ht="13.5">
      <c r="A3560" s="632">
        <v>76</v>
      </c>
      <c r="B3560" s="662" t="s">
        <v>720</v>
      </c>
      <c r="C3560" s="600" t="s">
        <v>709</v>
      </c>
      <c r="D3560" s="685">
        <v>10</v>
      </c>
      <c r="E3560" s="685">
        <v>2006</v>
      </c>
      <c r="F3560" s="1132">
        <v>379</v>
      </c>
      <c r="G3560" s="816">
        <f t="shared" si="118"/>
        <v>379</v>
      </c>
      <c r="H3560" s="735">
        <v>100</v>
      </c>
      <c r="I3560" s="816">
        <f t="shared" si="119"/>
        <v>0</v>
      </c>
      <c r="J3560" s="802"/>
      <c r="K3560" s="822"/>
      <c r="L3560" s="822"/>
      <c r="M3560" s="803"/>
      <c r="N3560" s="737"/>
      <c r="O3560" s="737"/>
      <c r="P3560" s="1882"/>
    </row>
    <row r="3561" spans="1:16" ht="13.5">
      <c r="A3561" s="632">
        <v>77</v>
      </c>
      <c r="B3561" s="662" t="s">
        <v>1054</v>
      </c>
      <c r="C3561" s="600" t="s">
        <v>709</v>
      </c>
      <c r="D3561" s="685">
        <v>1</v>
      </c>
      <c r="E3561" s="685">
        <v>2007</v>
      </c>
      <c r="F3561" s="1132">
        <v>1300</v>
      </c>
      <c r="G3561" s="816">
        <f t="shared" si="118"/>
        <v>1300</v>
      </c>
      <c r="H3561" s="735">
        <v>100</v>
      </c>
      <c r="I3561" s="816">
        <f t="shared" si="119"/>
        <v>0</v>
      </c>
      <c r="J3561" s="802"/>
      <c r="K3561" s="822"/>
      <c r="L3561" s="822"/>
      <c r="M3561" s="803"/>
      <c r="N3561" s="737"/>
      <c r="O3561" s="737"/>
      <c r="P3561" s="1882"/>
    </row>
    <row r="3562" spans="1:16" ht="13.5">
      <c r="A3562" s="632">
        <v>78</v>
      </c>
      <c r="B3562" s="662" t="s">
        <v>1055</v>
      </c>
      <c r="C3562" s="600" t="s">
        <v>709</v>
      </c>
      <c r="D3562" s="685">
        <v>1</v>
      </c>
      <c r="E3562" s="685">
        <v>2007</v>
      </c>
      <c r="F3562" s="1132">
        <v>1350</v>
      </c>
      <c r="G3562" s="816">
        <f t="shared" si="118"/>
        <v>1350</v>
      </c>
      <c r="H3562" s="735">
        <v>100</v>
      </c>
      <c r="I3562" s="816">
        <f t="shared" si="119"/>
        <v>0</v>
      </c>
      <c r="J3562" s="802"/>
      <c r="K3562" s="822"/>
      <c r="L3562" s="822"/>
      <c r="M3562" s="803"/>
      <c r="N3562" s="737"/>
      <c r="O3562" s="737"/>
      <c r="P3562" s="1882"/>
    </row>
    <row r="3563" spans="1:16" ht="13.5">
      <c r="A3563" s="632">
        <v>79</v>
      </c>
      <c r="B3563" s="662" t="s">
        <v>1056</v>
      </c>
      <c r="C3563" s="600" t="s">
        <v>709</v>
      </c>
      <c r="D3563" s="685">
        <v>2</v>
      </c>
      <c r="E3563" s="685">
        <v>2007</v>
      </c>
      <c r="F3563" s="1132">
        <v>289.60000000000002</v>
      </c>
      <c r="G3563" s="816">
        <f t="shared" si="118"/>
        <v>289.60000000000002</v>
      </c>
      <c r="H3563" s="735">
        <v>100</v>
      </c>
      <c r="I3563" s="816">
        <f t="shared" si="119"/>
        <v>0</v>
      </c>
      <c r="J3563" s="802"/>
      <c r="K3563" s="822"/>
      <c r="L3563" s="822"/>
      <c r="M3563" s="803"/>
      <c r="N3563" s="737"/>
      <c r="O3563" s="737"/>
      <c r="P3563" s="1882"/>
    </row>
    <row r="3564" spans="1:16" ht="13.5">
      <c r="A3564" s="632">
        <v>80</v>
      </c>
      <c r="B3564" s="662" t="s">
        <v>1057</v>
      </c>
      <c r="C3564" s="600" t="s">
        <v>709</v>
      </c>
      <c r="D3564" s="685">
        <v>8</v>
      </c>
      <c r="E3564" s="685">
        <v>2007</v>
      </c>
      <c r="F3564" s="1132">
        <v>848</v>
      </c>
      <c r="G3564" s="816">
        <f t="shared" si="118"/>
        <v>848</v>
      </c>
      <c r="H3564" s="735">
        <v>100</v>
      </c>
      <c r="I3564" s="816">
        <f t="shared" si="119"/>
        <v>0</v>
      </c>
      <c r="J3564" s="802"/>
      <c r="K3564" s="822"/>
      <c r="L3564" s="822"/>
      <c r="M3564" s="803"/>
      <c r="N3564" s="737"/>
      <c r="O3564" s="737"/>
      <c r="P3564" s="1882"/>
    </row>
    <row r="3565" spans="1:16" ht="13.5">
      <c r="A3565" s="632">
        <v>81</v>
      </c>
      <c r="B3565" s="662" t="s">
        <v>720</v>
      </c>
      <c r="C3565" s="600" t="s">
        <v>709</v>
      </c>
      <c r="D3565" s="685">
        <v>50</v>
      </c>
      <c r="E3565" s="685">
        <v>2007</v>
      </c>
      <c r="F3565" s="1132">
        <v>1975</v>
      </c>
      <c r="G3565" s="816">
        <f t="shared" si="118"/>
        <v>1975</v>
      </c>
      <c r="H3565" s="735">
        <v>100</v>
      </c>
      <c r="I3565" s="816">
        <f t="shared" si="119"/>
        <v>0</v>
      </c>
      <c r="J3565" s="802"/>
      <c r="K3565" s="822"/>
      <c r="L3565" s="822"/>
      <c r="M3565" s="803"/>
      <c r="N3565" s="737"/>
      <c r="O3565" s="737"/>
      <c r="P3565" s="1882"/>
    </row>
    <row r="3566" spans="1:16" ht="13.5">
      <c r="A3566" s="632">
        <v>82</v>
      </c>
      <c r="B3566" s="662" t="s">
        <v>794</v>
      </c>
      <c r="C3566" s="600" t="s">
        <v>709</v>
      </c>
      <c r="D3566" s="685">
        <v>27</v>
      </c>
      <c r="E3566" s="685">
        <v>2007</v>
      </c>
      <c r="F3566" s="1132">
        <v>2403</v>
      </c>
      <c r="G3566" s="816">
        <f t="shared" si="118"/>
        <v>2403</v>
      </c>
      <c r="H3566" s="735">
        <v>100</v>
      </c>
      <c r="I3566" s="816">
        <f t="shared" si="119"/>
        <v>0</v>
      </c>
      <c r="J3566" s="802"/>
      <c r="K3566" s="822"/>
      <c r="L3566" s="822"/>
      <c r="M3566" s="803"/>
      <c r="N3566" s="737"/>
      <c r="O3566" s="737"/>
      <c r="P3566" s="1882"/>
    </row>
    <row r="3567" spans="1:16" ht="13.5">
      <c r="A3567" s="632">
        <v>83</v>
      </c>
      <c r="B3567" s="662" t="s">
        <v>795</v>
      </c>
      <c r="C3567" s="600" t="s">
        <v>709</v>
      </c>
      <c r="D3567" s="685">
        <v>13</v>
      </c>
      <c r="E3567" s="685">
        <v>2007</v>
      </c>
      <c r="F3567" s="1132">
        <v>1027</v>
      </c>
      <c r="G3567" s="816">
        <f t="shared" si="118"/>
        <v>1027</v>
      </c>
      <c r="H3567" s="735">
        <v>100</v>
      </c>
      <c r="I3567" s="816">
        <f t="shared" si="119"/>
        <v>0</v>
      </c>
      <c r="J3567" s="802"/>
      <c r="K3567" s="822"/>
      <c r="L3567" s="822"/>
      <c r="M3567" s="803"/>
      <c r="N3567" s="737"/>
      <c r="O3567" s="737"/>
      <c r="P3567" s="1882"/>
    </row>
    <row r="3568" spans="1:16" ht="13.5">
      <c r="A3568" s="632">
        <v>84</v>
      </c>
      <c r="B3568" s="662" t="s">
        <v>1058</v>
      </c>
      <c r="C3568" s="600" t="s">
        <v>709</v>
      </c>
      <c r="D3568" s="685">
        <v>10</v>
      </c>
      <c r="E3568" s="685">
        <v>2007</v>
      </c>
      <c r="F3568" s="1132">
        <v>1300</v>
      </c>
      <c r="G3568" s="816">
        <f t="shared" si="118"/>
        <v>1300</v>
      </c>
      <c r="H3568" s="735">
        <v>100</v>
      </c>
      <c r="I3568" s="816">
        <f t="shared" si="119"/>
        <v>0</v>
      </c>
      <c r="J3568" s="802"/>
      <c r="K3568" s="822"/>
      <c r="L3568" s="822"/>
      <c r="M3568" s="803"/>
      <c r="N3568" s="737"/>
      <c r="O3568" s="737"/>
      <c r="P3568" s="1882"/>
    </row>
    <row r="3569" spans="1:16" ht="13.5">
      <c r="A3569" s="632">
        <v>85</v>
      </c>
      <c r="B3569" s="662" t="s">
        <v>1057</v>
      </c>
      <c r="C3569" s="600" t="s">
        <v>709</v>
      </c>
      <c r="D3569" s="685">
        <v>2</v>
      </c>
      <c r="E3569" s="685">
        <v>2007</v>
      </c>
      <c r="F3569" s="1132">
        <v>212</v>
      </c>
      <c r="G3569" s="816">
        <f t="shared" si="118"/>
        <v>212</v>
      </c>
      <c r="H3569" s="735">
        <v>100</v>
      </c>
      <c r="I3569" s="816">
        <f t="shared" si="119"/>
        <v>0</v>
      </c>
      <c r="J3569" s="802"/>
      <c r="K3569" s="822"/>
      <c r="L3569" s="822"/>
      <c r="M3569" s="803"/>
      <c r="N3569" s="737"/>
      <c r="O3569" s="737"/>
      <c r="P3569" s="1882"/>
    </row>
    <row r="3570" spans="1:16" ht="13.5">
      <c r="A3570" s="632">
        <v>86</v>
      </c>
      <c r="B3570" s="662" t="s">
        <v>720</v>
      </c>
      <c r="C3570" s="600" t="s">
        <v>709</v>
      </c>
      <c r="D3570" s="685">
        <v>11</v>
      </c>
      <c r="E3570" s="685">
        <v>2007</v>
      </c>
      <c r="F3570" s="1132">
        <v>434.5</v>
      </c>
      <c r="G3570" s="816">
        <f t="shared" si="118"/>
        <v>434.5</v>
      </c>
      <c r="H3570" s="735">
        <v>100</v>
      </c>
      <c r="I3570" s="816">
        <f t="shared" si="119"/>
        <v>0</v>
      </c>
      <c r="J3570" s="802"/>
      <c r="K3570" s="822"/>
      <c r="L3570" s="822"/>
      <c r="M3570" s="803"/>
      <c r="N3570" s="737"/>
      <c r="O3570" s="737"/>
      <c r="P3570" s="1882"/>
    </row>
    <row r="3571" spans="1:16" ht="13.5">
      <c r="A3571" s="632">
        <v>87</v>
      </c>
      <c r="B3571" s="662" t="s">
        <v>794</v>
      </c>
      <c r="C3571" s="600" t="s">
        <v>709</v>
      </c>
      <c r="D3571" s="685">
        <v>2</v>
      </c>
      <c r="E3571" s="685">
        <v>2008</v>
      </c>
      <c r="F3571" s="1132">
        <v>160</v>
      </c>
      <c r="G3571" s="816">
        <f t="shared" si="118"/>
        <v>160</v>
      </c>
      <c r="H3571" s="735">
        <v>100</v>
      </c>
      <c r="I3571" s="816">
        <f t="shared" si="119"/>
        <v>0</v>
      </c>
      <c r="J3571" s="802"/>
      <c r="K3571" s="822"/>
      <c r="L3571" s="822"/>
      <c r="M3571" s="803"/>
      <c r="N3571" s="737"/>
      <c r="O3571" s="737"/>
      <c r="P3571" s="1882"/>
    </row>
    <row r="3572" spans="1:16" ht="13.5">
      <c r="A3572" s="632">
        <v>88</v>
      </c>
      <c r="B3572" s="662" t="s">
        <v>809</v>
      </c>
      <c r="C3572" s="600" t="s">
        <v>709</v>
      </c>
      <c r="D3572" s="685">
        <v>2</v>
      </c>
      <c r="E3572" s="685">
        <v>2008</v>
      </c>
      <c r="F3572" s="1132">
        <v>800</v>
      </c>
      <c r="G3572" s="816">
        <f t="shared" si="118"/>
        <v>800</v>
      </c>
      <c r="H3572" s="735">
        <v>100</v>
      </c>
      <c r="I3572" s="816">
        <f t="shared" si="119"/>
        <v>0</v>
      </c>
      <c r="J3572" s="802"/>
      <c r="K3572" s="822"/>
      <c r="L3572" s="822"/>
      <c r="M3572" s="803"/>
      <c r="N3572" s="737"/>
      <c r="O3572" s="737"/>
      <c r="P3572" s="1882"/>
    </row>
    <row r="3573" spans="1:16" ht="13.5">
      <c r="A3573" s="632">
        <v>89</v>
      </c>
      <c r="B3573" s="662" t="s">
        <v>720</v>
      </c>
      <c r="C3573" s="600" t="s">
        <v>709</v>
      </c>
      <c r="D3573" s="685">
        <v>7</v>
      </c>
      <c r="E3573" s="685">
        <v>2008</v>
      </c>
      <c r="F3573" s="1132">
        <v>910</v>
      </c>
      <c r="G3573" s="816">
        <f t="shared" si="118"/>
        <v>910</v>
      </c>
      <c r="H3573" s="735">
        <v>100</v>
      </c>
      <c r="I3573" s="816">
        <f t="shared" si="119"/>
        <v>0</v>
      </c>
      <c r="J3573" s="802"/>
      <c r="K3573" s="822"/>
      <c r="L3573" s="822"/>
      <c r="M3573" s="803"/>
      <c r="N3573" s="737"/>
      <c r="O3573" s="737"/>
      <c r="P3573" s="1882"/>
    </row>
    <row r="3574" spans="1:16" ht="13.5">
      <c r="A3574" s="632">
        <v>90</v>
      </c>
      <c r="B3574" s="662" t="s">
        <v>813</v>
      </c>
      <c r="C3574" s="600" t="s">
        <v>709</v>
      </c>
      <c r="D3574" s="685">
        <v>1</v>
      </c>
      <c r="E3574" s="685">
        <v>2008</v>
      </c>
      <c r="F3574" s="1132">
        <v>150</v>
      </c>
      <c r="G3574" s="816">
        <f t="shared" si="118"/>
        <v>150</v>
      </c>
      <c r="H3574" s="735">
        <v>100</v>
      </c>
      <c r="I3574" s="816">
        <f t="shared" si="119"/>
        <v>0</v>
      </c>
      <c r="J3574" s="802"/>
      <c r="K3574" s="822"/>
      <c r="L3574" s="822"/>
      <c r="M3574" s="803"/>
      <c r="N3574" s="737"/>
      <c r="O3574" s="737"/>
      <c r="P3574" s="1882"/>
    </row>
    <row r="3575" spans="1:16" ht="13.5">
      <c r="A3575" s="632">
        <v>91</v>
      </c>
      <c r="B3575" s="662" t="s">
        <v>799</v>
      </c>
      <c r="C3575" s="600" t="s">
        <v>709</v>
      </c>
      <c r="D3575" s="685">
        <v>2</v>
      </c>
      <c r="E3575" s="685">
        <v>2008</v>
      </c>
      <c r="F3575" s="1132">
        <v>180</v>
      </c>
      <c r="G3575" s="816">
        <f t="shared" si="118"/>
        <v>180</v>
      </c>
      <c r="H3575" s="735">
        <v>100</v>
      </c>
      <c r="I3575" s="816">
        <f t="shared" si="119"/>
        <v>0</v>
      </c>
      <c r="J3575" s="802"/>
      <c r="K3575" s="822"/>
      <c r="L3575" s="822"/>
      <c r="M3575" s="803"/>
      <c r="N3575" s="737"/>
      <c r="O3575" s="737"/>
      <c r="P3575" s="1882"/>
    </row>
    <row r="3576" spans="1:16" ht="13.5">
      <c r="A3576" s="632">
        <v>92</v>
      </c>
      <c r="B3576" s="662" t="s">
        <v>795</v>
      </c>
      <c r="C3576" s="600" t="s">
        <v>709</v>
      </c>
      <c r="D3576" s="685">
        <v>1</v>
      </c>
      <c r="E3576" s="685">
        <v>2008</v>
      </c>
      <c r="F3576" s="1132">
        <v>65</v>
      </c>
      <c r="G3576" s="816">
        <f t="shared" si="118"/>
        <v>65</v>
      </c>
      <c r="H3576" s="735">
        <v>100</v>
      </c>
      <c r="I3576" s="816">
        <f t="shared" si="119"/>
        <v>0</v>
      </c>
      <c r="J3576" s="802"/>
      <c r="K3576" s="822"/>
      <c r="L3576" s="822"/>
      <c r="M3576" s="803"/>
      <c r="N3576" s="737"/>
      <c r="O3576" s="737"/>
      <c r="P3576" s="1882"/>
    </row>
    <row r="3577" spans="1:16" ht="13.5">
      <c r="A3577" s="632">
        <v>93</v>
      </c>
      <c r="B3577" s="662" t="s">
        <v>720</v>
      </c>
      <c r="C3577" s="600" t="s">
        <v>709</v>
      </c>
      <c r="D3577" s="685">
        <v>3</v>
      </c>
      <c r="E3577" s="685">
        <v>2008</v>
      </c>
      <c r="F3577" s="1132">
        <v>105</v>
      </c>
      <c r="G3577" s="816">
        <f t="shared" si="118"/>
        <v>105</v>
      </c>
      <c r="H3577" s="735">
        <v>100</v>
      </c>
      <c r="I3577" s="816">
        <f t="shared" si="119"/>
        <v>0</v>
      </c>
      <c r="J3577" s="802"/>
      <c r="K3577" s="822"/>
      <c r="L3577" s="822"/>
      <c r="M3577" s="803"/>
      <c r="N3577" s="737"/>
      <c r="O3577" s="737"/>
      <c r="P3577" s="1882"/>
    </row>
    <row r="3578" spans="1:16" ht="13.5">
      <c r="A3578" s="632">
        <v>94</v>
      </c>
      <c r="B3578" s="662" t="s">
        <v>1059</v>
      </c>
      <c r="C3578" s="600" t="s">
        <v>709</v>
      </c>
      <c r="D3578" s="685">
        <v>2</v>
      </c>
      <c r="E3578" s="685">
        <v>2008</v>
      </c>
      <c r="F3578" s="1132">
        <v>220</v>
      </c>
      <c r="G3578" s="816">
        <f t="shared" si="118"/>
        <v>220</v>
      </c>
      <c r="H3578" s="735">
        <v>100</v>
      </c>
      <c r="I3578" s="816">
        <f t="shared" si="119"/>
        <v>0</v>
      </c>
      <c r="J3578" s="802"/>
      <c r="K3578" s="822"/>
      <c r="L3578" s="822"/>
      <c r="M3578" s="803"/>
      <c r="N3578" s="737"/>
      <c r="O3578" s="737"/>
      <c r="P3578" s="1882"/>
    </row>
    <row r="3579" spans="1:16" ht="13.5">
      <c r="A3579" s="632">
        <v>95</v>
      </c>
      <c r="B3579" s="662" t="s">
        <v>1060</v>
      </c>
      <c r="C3579" s="600" t="s">
        <v>709</v>
      </c>
      <c r="D3579" s="685">
        <v>1</v>
      </c>
      <c r="E3579" s="685">
        <v>2008</v>
      </c>
      <c r="F3579" s="1132">
        <v>30.7</v>
      </c>
      <c r="G3579" s="816">
        <f t="shared" si="118"/>
        <v>30.7</v>
      </c>
      <c r="H3579" s="735">
        <v>100</v>
      </c>
      <c r="I3579" s="816">
        <f t="shared" si="119"/>
        <v>0</v>
      </c>
      <c r="J3579" s="802"/>
      <c r="K3579" s="822"/>
      <c r="L3579" s="822"/>
      <c r="M3579" s="803"/>
      <c r="N3579" s="737"/>
      <c r="O3579" s="737"/>
      <c r="P3579" s="1882"/>
    </row>
    <row r="3580" spans="1:16" ht="13.5">
      <c r="A3580" s="632">
        <v>96</v>
      </c>
      <c r="B3580" s="662" t="s">
        <v>768</v>
      </c>
      <c r="C3580" s="600" t="s">
        <v>709</v>
      </c>
      <c r="D3580" s="685">
        <v>1</v>
      </c>
      <c r="E3580" s="685">
        <v>2008</v>
      </c>
      <c r="F3580" s="1132">
        <v>49.5</v>
      </c>
      <c r="G3580" s="816">
        <f t="shared" si="118"/>
        <v>49.5</v>
      </c>
      <c r="H3580" s="735">
        <v>100</v>
      </c>
      <c r="I3580" s="816">
        <f t="shared" si="119"/>
        <v>0</v>
      </c>
      <c r="J3580" s="802"/>
      <c r="K3580" s="822"/>
      <c r="L3580" s="822"/>
      <c r="M3580" s="803"/>
      <c r="N3580" s="737"/>
      <c r="O3580" s="737"/>
      <c r="P3580" s="1882"/>
    </row>
    <row r="3581" spans="1:16" ht="13.5">
      <c r="A3581" s="632">
        <v>97</v>
      </c>
      <c r="B3581" s="662" t="s">
        <v>1061</v>
      </c>
      <c r="C3581" s="600" t="s">
        <v>709</v>
      </c>
      <c r="D3581" s="685">
        <v>1</v>
      </c>
      <c r="E3581" s="685">
        <v>2008</v>
      </c>
      <c r="F3581" s="1132">
        <v>120</v>
      </c>
      <c r="G3581" s="816">
        <f t="shared" si="118"/>
        <v>120</v>
      </c>
      <c r="H3581" s="735">
        <v>100</v>
      </c>
      <c r="I3581" s="816">
        <f t="shared" si="119"/>
        <v>0</v>
      </c>
      <c r="J3581" s="802"/>
      <c r="K3581" s="822"/>
      <c r="L3581" s="822"/>
      <c r="M3581" s="803"/>
      <c r="N3581" s="737"/>
      <c r="O3581" s="737"/>
      <c r="P3581" s="1882"/>
    </row>
    <row r="3582" spans="1:16" ht="13.5">
      <c r="A3582" s="632">
        <v>98</v>
      </c>
      <c r="B3582" s="662" t="s">
        <v>818</v>
      </c>
      <c r="C3582" s="600" t="s">
        <v>709</v>
      </c>
      <c r="D3582" s="685">
        <v>1</v>
      </c>
      <c r="E3582" s="685">
        <v>2008</v>
      </c>
      <c r="F3582" s="1132">
        <v>64.8</v>
      </c>
      <c r="G3582" s="816">
        <f t="shared" si="118"/>
        <v>64.8</v>
      </c>
      <c r="H3582" s="735">
        <v>100</v>
      </c>
      <c r="I3582" s="816">
        <f t="shared" si="119"/>
        <v>0</v>
      </c>
      <c r="J3582" s="802"/>
      <c r="K3582" s="822"/>
      <c r="L3582" s="822"/>
      <c r="M3582" s="803"/>
      <c r="N3582" s="737"/>
      <c r="O3582" s="737"/>
      <c r="P3582" s="1882"/>
    </row>
    <row r="3583" spans="1:16" ht="13.5">
      <c r="A3583" s="632">
        <v>99</v>
      </c>
      <c r="B3583" s="662" t="s">
        <v>814</v>
      </c>
      <c r="C3583" s="600" t="s">
        <v>709</v>
      </c>
      <c r="D3583" s="685">
        <v>8</v>
      </c>
      <c r="E3583" s="685">
        <v>2008</v>
      </c>
      <c r="F3583" s="1132">
        <v>128</v>
      </c>
      <c r="G3583" s="816">
        <f t="shared" si="118"/>
        <v>128</v>
      </c>
      <c r="H3583" s="735">
        <v>100</v>
      </c>
      <c r="I3583" s="816">
        <f t="shared" si="119"/>
        <v>0</v>
      </c>
      <c r="J3583" s="802"/>
      <c r="K3583" s="822"/>
      <c r="L3583" s="822"/>
      <c r="M3583" s="803"/>
      <c r="N3583" s="737"/>
      <c r="O3583" s="737"/>
      <c r="P3583" s="1882"/>
    </row>
    <row r="3584" spans="1:16" ht="13.5">
      <c r="A3584" s="632">
        <v>100</v>
      </c>
      <c r="B3584" s="745" t="s">
        <v>771</v>
      </c>
      <c r="C3584" s="600" t="s">
        <v>709</v>
      </c>
      <c r="D3584" s="685">
        <v>3</v>
      </c>
      <c r="E3584" s="685">
        <v>2008</v>
      </c>
      <c r="F3584" s="1132">
        <v>300</v>
      </c>
      <c r="G3584" s="816">
        <f t="shared" si="118"/>
        <v>300</v>
      </c>
      <c r="H3584" s="735">
        <v>100</v>
      </c>
      <c r="I3584" s="816">
        <f t="shared" si="119"/>
        <v>0</v>
      </c>
      <c r="J3584" s="802"/>
      <c r="K3584" s="822"/>
      <c r="L3584" s="822"/>
      <c r="M3584" s="803"/>
      <c r="N3584" s="737"/>
      <c r="O3584" s="737"/>
      <c r="P3584" s="1882"/>
    </row>
    <row r="3585" spans="1:16" ht="13.5">
      <c r="A3585" s="632">
        <v>101</v>
      </c>
      <c r="B3585" s="746" t="s">
        <v>794</v>
      </c>
      <c r="C3585" s="600" t="s">
        <v>709</v>
      </c>
      <c r="D3585" s="685">
        <v>1</v>
      </c>
      <c r="E3585" s="685">
        <v>2009</v>
      </c>
      <c r="F3585" s="1132">
        <v>89</v>
      </c>
      <c r="G3585" s="816">
        <f t="shared" si="118"/>
        <v>89</v>
      </c>
      <c r="H3585" s="735">
        <v>100</v>
      </c>
      <c r="I3585" s="816">
        <f t="shared" si="119"/>
        <v>0</v>
      </c>
      <c r="J3585" s="802"/>
      <c r="K3585" s="822"/>
      <c r="L3585" s="822"/>
      <c r="M3585" s="803"/>
      <c r="N3585" s="737"/>
      <c r="O3585" s="737"/>
      <c r="P3585" s="1882"/>
    </row>
    <row r="3586" spans="1:16" ht="13.5">
      <c r="A3586" s="632">
        <v>102</v>
      </c>
      <c r="B3586" s="746" t="s">
        <v>795</v>
      </c>
      <c r="C3586" s="600" t="s">
        <v>709</v>
      </c>
      <c r="D3586" s="685">
        <v>2</v>
      </c>
      <c r="E3586" s="685">
        <v>2009</v>
      </c>
      <c r="F3586" s="1132">
        <v>158</v>
      </c>
      <c r="G3586" s="816">
        <f t="shared" si="118"/>
        <v>158</v>
      </c>
      <c r="H3586" s="735">
        <v>100</v>
      </c>
      <c r="I3586" s="816">
        <f t="shared" si="119"/>
        <v>0</v>
      </c>
      <c r="J3586" s="802"/>
      <c r="K3586" s="822"/>
      <c r="L3586" s="822"/>
      <c r="M3586" s="803"/>
      <c r="N3586" s="737"/>
      <c r="O3586" s="737"/>
      <c r="P3586" s="1882"/>
    </row>
    <row r="3587" spans="1:16" ht="13.5">
      <c r="A3587" s="632">
        <v>103</v>
      </c>
      <c r="B3587" s="746" t="s">
        <v>720</v>
      </c>
      <c r="C3587" s="600" t="s">
        <v>709</v>
      </c>
      <c r="D3587" s="685">
        <v>6</v>
      </c>
      <c r="E3587" s="685">
        <v>2009</v>
      </c>
      <c r="F3587" s="1132">
        <v>237</v>
      </c>
      <c r="G3587" s="816">
        <f t="shared" si="118"/>
        <v>237</v>
      </c>
      <c r="H3587" s="735">
        <v>100</v>
      </c>
      <c r="I3587" s="816">
        <f t="shared" si="119"/>
        <v>0</v>
      </c>
      <c r="J3587" s="802"/>
      <c r="K3587" s="822"/>
      <c r="L3587" s="822"/>
      <c r="M3587" s="803"/>
      <c r="N3587" s="737"/>
      <c r="O3587" s="737"/>
      <c r="P3587" s="1882"/>
    </row>
    <row r="3588" spans="1:16" ht="13.5">
      <c r="A3588" s="632">
        <v>104</v>
      </c>
      <c r="B3588" s="746" t="s">
        <v>1062</v>
      </c>
      <c r="C3588" s="600" t="s">
        <v>709</v>
      </c>
      <c r="D3588" s="685">
        <v>2</v>
      </c>
      <c r="E3588" s="685">
        <v>2009</v>
      </c>
      <c r="F3588" s="1132">
        <v>212</v>
      </c>
      <c r="G3588" s="816">
        <f t="shared" si="118"/>
        <v>212</v>
      </c>
      <c r="H3588" s="735">
        <v>100</v>
      </c>
      <c r="I3588" s="816">
        <f t="shared" si="119"/>
        <v>0</v>
      </c>
      <c r="J3588" s="802"/>
      <c r="K3588" s="822"/>
      <c r="L3588" s="822"/>
      <c r="M3588" s="803"/>
      <c r="N3588" s="737"/>
      <c r="O3588" s="737"/>
      <c r="P3588" s="1882"/>
    </row>
    <row r="3589" spans="1:16" ht="13.5">
      <c r="A3589" s="632">
        <v>105</v>
      </c>
      <c r="B3589" s="746" t="s">
        <v>1063</v>
      </c>
      <c r="C3589" s="600" t="s">
        <v>709</v>
      </c>
      <c r="D3589" s="685">
        <v>2</v>
      </c>
      <c r="E3589" s="685">
        <v>2009</v>
      </c>
      <c r="F3589" s="1132">
        <v>260</v>
      </c>
      <c r="G3589" s="816">
        <f t="shared" si="118"/>
        <v>260</v>
      </c>
      <c r="H3589" s="735">
        <v>100</v>
      </c>
      <c r="I3589" s="816">
        <f t="shared" si="119"/>
        <v>0</v>
      </c>
      <c r="J3589" s="802"/>
      <c r="K3589" s="822"/>
      <c r="L3589" s="822"/>
      <c r="M3589" s="803"/>
      <c r="N3589" s="737"/>
      <c r="O3589" s="737"/>
      <c r="P3589" s="1882"/>
    </row>
    <row r="3590" spans="1:16" ht="13.5">
      <c r="A3590" s="632">
        <v>106</v>
      </c>
      <c r="B3590" s="746" t="s">
        <v>1064</v>
      </c>
      <c r="C3590" s="600" t="s">
        <v>709</v>
      </c>
      <c r="D3590" s="685">
        <v>4</v>
      </c>
      <c r="E3590" s="685">
        <v>2009</v>
      </c>
      <c r="F3590" s="1132">
        <v>859</v>
      </c>
      <c r="G3590" s="816">
        <f t="shared" si="118"/>
        <v>859</v>
      </c>
      <c r="H3590" s="735">
        <v>100</v>
      </c>
      <c r="I3590" s="816">
        <f t="shared" si="119"/>
        <v>0</v>
      </c>
      <c r="J3590" s="802"/>
      <c r="K3590" s="822"/>
      <c r="L3590" s="822"/>
      <c r="M3590" s="803"/>
      <c r="N3590" s="737"/>
      <c r="O3590" s="737"/>
      <c r="P3590" s="1882"/>
    </row>
    <row r="3591" spans="1:16" ht="13.5">
      <c r="A3591" s="632">
        <v>107</v>
      </c>
      <c r="B3591" s="746" t="s">
        <v>797</v>
      </c>
      <c r="C3591" s="600" t="s">
        <v>709</v>
      </c>
      <c r="D3591" s="685">
        <v>14</v>
      </c>
      <c r="E3591" s="685">
        <v>2009</v>
      </c>
      <c r="F3591" s="1132">
        <v>474.1</v>
      </c>
      <c r="G3591" s="816">
        <f t="shared" si="118"/>
        <v>474.1</v>
      </c>
      <c r="H3591" s="735">
        <v>100</v>
      </c>
      <c r="I3591" s="816">
        <f t="shared" si="119"/>
        <v>0</v>
      </c>
      <c r="J3591" s="802"/>
      <c r="K3591" s="822"/>
      <c r="L3591" s="822"/>
      <c r="M3591" s="803"/>
      <c r="N3591" s="737"/>
      <c r="O3591" s="737"/>
      <c r="P3591" s="1882"/>
    </row>
    <row r="3592" spans="1:16" ht="13.5">
      <c r="A3592" s="632">
        <v>108</v>
      </c>
      <c r="B3592" s="746" t="s">
        <v>810</v>
      </c>
      <c r="C3592" s="600" t="s">
        <v>709</v>
      </c>
      <c r="D3592" s="685">
        <v>4</v>
      </c>
      <c r="E3592" s="685">
        <v>2009</v>
      </c>
      <c r="F3592" s="1132">
        <v>705.3</v>
      </c>
      <c r="G3592" s="816">
        <f t="shared" si="118"/>
        <v>705.3</v>
      </c>
      <c r="H3592" s="735">
        <v>100</v>
      </c>
      <c r="I3592" s="816">
        <f t="shared" si="119"/>
        <v>0</v>
      </c>
      <c r="J3592" s="802"/>
      <c r="K3592" s="822"/>
      <c r="L3592" s="822"/>
      <c r="M3592" s="803"/>
      <c r="N3592" s="737"/>
      <c r="O3592" s="737"/>
      <c r="P3592" s="1882"/>
    </row>
    <row r="3593" spans="1:16" ht="13.5">
      <c r="A3593" s="632">
        <v>109</v>
      </c>
      <c r="B3593" s="746" t="s">
        <v>1065</v>
      </c>
      <c r="C3593" s="600" t="s">
        <v>709</v>
      </c>
      <c r="D3593" s="685">
        <v>4</v>
      </c>
      <c r="E3593" s="685">
        <v>2009</v>
      </c>
      <c r="F3593" s="1132">
        <v>302.3</v>
      </c>
      <c r="G3593" s="816">
        <f t="shared" si="118"/>
        <v>302.3</v>
      </c>
      <c r="H3593" s="735">
        <v>100</v>
      </c>
      <c r="I3593" s="816">
        <f t="shared" si="119"/>
        <v>0</v>
      </c>
      <c r="J3593" s="802"/>
      <c r="K3593" s="822"/>
      <c r="L3593" s="822"/>
      <c r="M3593" s="803"/>
      <c r="N3593" s="737"/>
      <c r="O3593" s="737"/>
      <c r="P3593" s="1882"/>
    </row>
    <row r="3594" spans="1:16" ht="13.5">
      <c r="A3594" s="632">
        <v>110</v>
      </c>
      <c r="B3594" s="746" t="s">
        <v>811</v>
      </c>
      <c r="C3594" s="600" t="s">
        <v>709</v>
      </c>
      <c r="D3594" s="685">
        <v>4</v>
      </c>
      <c r="E3594" s="685">
        <v>2009</v>
      </c>
      <c r="F3594" s="1132">
        <v>302.3</v>
      </c>
      <c r="G3594" s="816">
        <f t="shared" si="118"/>
        <v>302.3</v>
      </c>
      <c r="H3594" s="735">
        <v>100</v>
      </c>
      <c r="I3594" s="816">
        <f t="shared" si="119"/>
        <v>0</v>
      </c>
      <c r="J3594" s="802"/>
      <c r="K3594" s="822"/>
      <c r="L3594" s="822"/>
      <c r="M3594" s="803"/>
      <c r="N3594" s="737"/>
      <c r="O3594" s="737"/>
      <c r="P3594" s="1882"/>
    </row>
    <row r="3595" spans="1:16" ht="13.5">
      <c r="A3595" s="632">
        <v>111</v>
      </c>
      <c r="B3595" s="746" t="s">
        <v>1066</v>
      </c>
      <c r="C3595" s="600" t="s">
        <v>709</v>
      </c>
      <c r="D3595" s="685">
        <v>2</v>
      </c>
      <c r="E3595" s="685">
        <v>2009</v>
      </c>
      <c r="F3595" s="1132">
        <v>197.7</v>
      </c>
      <c r="G3595" s="816">
        <f t="shared" ref="G3595:G3658" si="120">F3595*H3595%</f>
        <v>197.7</v>
      </c>
      <c r="H3595" s="735">
        <v>100</v>
      </c>
      <c r="I3595" s="816">
        <f t="shared" ref="I3595:I3658" si="121">F3595-G3595</f>
        <v>0</v>
      </c>
      <c r="J3595" s="802"/>
      <c r="K3595" s="822"/>
      <c r="L3595" s="822"/>
      <c r="M3595" s="803"/>
      <c r="N3595" s="737"/>
      <c r="O3595" s="737"/>
      <c r="P3595" s="1882"/>
    </row>
    <row r="3596" spans="1:16" ht="13.5">
      <c r="A3596" s="632">
        <v>112</v>
      </c>
      <c r="B3596" s="746" t="s">
        <v>1067</v>
      </c>
      <c r="C3596" s="600" t="s">
        <v>709</v>
      </c>
      <c r="D3596" s="685">
        <v>14</v>
      </c>
      <c r="E3596" s="685">
        <v>2009</v>
      </c>
      <c r="F3596" s="1132">
        <v>925.8</v>
      </c>
      <c r="G3596" s="816">
        <f t="shared" si="120"/>
        <v>925.8</v>
      </c>
      <c r="H3596" s="735">
        <v>100</v>
      </c>
      <c r="I3596" s="816">
        <f t="shared" si="121"/>
        <v>0</v>
      </c>
      <c r="J3596" s="802"/>
      <c r="K3596" s="822"/>
      <c r="L3596" s="822"/>
      <c r="M3596" s="803"/>
      <c r="N3596" s="737"/>
      <c r="O3596" s="737"/>
      <c r="P3596" s="1882"/>
    </row>
    <row r="3597" spans="1:16" ht="13.5">
      <c r="A3597" s="632">
        <v>113</v>
      </c>
      <c r="B3597" s="746" t="s">
        <v>798</v>
      </c>
      <c r="C3597" s="600" t="s">
        <v>709</v>
      </c>
      <c r="D3597" s="685">
        <v>7</v>
      </c>
      <c r="E3597" s="685">
        <v>2009</v>
      </c>
      <c r="F3597" s="1132">
        <v>461.4</v>
      </c>
      <c r="G3597" s="816">
        <f t="shared" si="120"/>
        <v>461.4</v>
      </c>
      <c r="H3597" s="735">
        <v>100</v>
      </c>
      <c r="I3597" s="816">
        <f t="shared" si="121"/>
        <v>0</v>
      </c>
      <c r="J3597" s="802"/>
      <c r="K3597" s="822"/>
      <c r="L3597" s="822"/>
      <c r="M3597" s="803"/>
      <c r="N3597" s="737"/>
      <c r="O3597" s="737"/>
      <c r="P3597" s="1882"/>
    </row>
    <row r="3598" spans="1:16" ht="13.5">
      <c r="A3598" s="632">
        <v>114</v>
      </c>
      <c r="B3598" s="746" t="s">
        <v>799</v>
      </c>
      <c r="C3598" s="600" t="s">
        <v>709</v>
      </c>
      <c r="D3598" s="685">
        <v>4</v>
      </c>
      <c r="E3598" s="685">
        <v>2009</v>
      </c>
      <c r="F3598" s="1132">
        <v>806.1</v>
      </c>
      <c r="G3598" s="816">
        <f t="shared" si="120"/>
        <v>806.1</v>
      </c>
      <c r="H3598" s="735">
        <v>100</v>
      </c>
      <c r="I3598" s="816">
        <f t="shared" si="121"/>
        <v>0</v>
      </c>
      <c r="J3598" s="802"/>
      <c r="K3598" s="822"/>
      <c r="L3598" s="822"/>
      <c r="M3598" s="803"/>
      <c r="N3598" s="737"/>
      <c r="O3598" s="737"/>
      <c r="P3598" s="1882"/>
    </row>
    <row r="3599" spans="1:16" ht="13.5">
      <c r="A3599" s="632">
        <v>115</v>
      </c>
      <c r="B3599" s="746" t="s">
        <v>800</v>
      </c>
      <c r="C3599" s="600" t="s">
        <v>709</v>
      </c>
      <c r="D3599" s="685">
        <v>4</v>
      </c>
      <c r="E3599" s="685">
        <v>2009</v>
      </c>
      <c r="F3599" s="1132">
        <v>742.5</v>
      </c>
      <c r="G3599" s="816">
        <f t="shared" si="120"/>
        <v>742.5</v>
      </c>
      <c r="H3599" s="735">
        <v>100</v>
      </c>
      <c r="I3599" s="816">
        <f t="shared" si="121"/>
        <v>0</v>
      </c>
      <c r="J3599" s="802"/>
      <c r="K3599" s="822"/>
      <c r="L3599" s="822"/>
      <c r="M3599" s="803"/>
      <c r="N3599" s="737"/>
      <c r="O3599" s="737"/>
      <c r="P3599" s="1882"/>
    </row>
    <row r="3600" spans="1:16" ht="13.5">
      <c r="A3600" s="632">
        <v>116</v>
      </c>
      <c r="B3600" s="746" t="s">
        <v>1059</v>
      </c>
      <c r="C3600" s="600" t="s">
        <v>709</v>
      </c>
      <c r="D3600" s="685">
        <v>5</v>
      </c>
      <c r="E3600" s="685">
        <v>2009</v>
      </c>
      <c r="F3600" s="1132">
        <v>1165.0999999999999</v>
      </c>
      <c r="G3600" s="816">
        <f t="shared" si="120"/>
        <v>1165.0999999999999</v>
      </c>
      <c r="H3600" s="735">
        <v>100</v>
      </c>
      <c r="I3600" s="816">
        <f t="shared" si="121"/>
        <v>0</v>
      </c>
      <c r="J3600" s="802"/>
      <c r="K3600" s="822"/>
      <c r="L3600" s="822"/>
      <c r="M3600" s="803"/>
      <c r="N3600" s="737"/>
      <c r="O3600" s="737"/>
      <c r="P3600" s="1882"/>
    </row>
    <row r="3601" spans="1:16" ht="13.5">
      <c r="A3601" s="632">
        <v>117</v>
      </c>
      <c r="B3601" s="746" t="s">
        <v>720</v>
      </c>
      <c r="C3601" s="600" t="s">
        <v>709</v>
      </c>
      <c r="D3601" s="685">
        <v>2</v>
      </c>
      <c r="E3601" s="685">
        <v>2009</v>
      </c>
      <c r="F3601" s="1132">
        <v>695.9</v>
      </c>
      <c r="G3601" s="816">
        <f t="shared" si="120"/>
        <v>695.9</v>
      </c>
      <c r="H3601" s="735">
        <v>100</v>
      </c>
      <c r="I3601" s="816">
        <f t="shared" si="121"/>
        <v>0</v>
      </c>
      <c r="J3601" s="802"/>
      <c r="K3601" s="822"/>
      <c r="L3601" s="822"/>
      <c r="M3601" s="803"/>
      <c r="N3601" s="737"/>
      <c r="O3601" s="737"/>
      <c r="P3601" s="1882"/>
    </row>
    <row r="3602" spans="1:16" ht="13.5">
      <c r="A3602" s="632">
        <v>118</v>
      </c>
      <c r="B3602" s="746" t="s">
        <v>1068</v>
      </c>
      <c r="C3602" s="600" t="s">
        <v>709</v>
      </c>
      <c r="D3602" s="685">
        <v>1</v>
      </c>
      <c r="E3602" s="685">
        <v>2009</v>
      </c>
      <c r="F3602" s="1132">
        <v>57.9</v>
      </c>
      <c r="G3602" s="816">
        <f t="shared" si="120"/>
        <v>57.9</v>
      </c>
      <c r="H3602" s="735">
        <v>100</v>
      </c>
      <c r="I3602" s="816">
        <f t="shared" si="121"/>
        <v>0</v>
      </c>
      <c r="J3602" s="802"/>
      <c r="K3602" s="822"/>
      <c r="L3602" s="822"/>
      <c r="M3602" s="803"/>
      <c r="N3602" s="737"/>
      <c r="O3602" s="737"/>
      <c r="P3602" s="1882"/>
    </row>
    <row r="3603" spans="1:16" ht="13.5">
      <c r="A3603" s="632">
        <v>119</v>
      </c>
      <c r="B3603" s="746" t="s">
        <v>801</v>
      </c>
      <c r="C3603" s="600" t="s">
        <v>709</v>
      </c>
      <c r="D3603" s="685">
        <v>8</v>
      </c>
      <c r="E3603" s="685">
        <v>2009</v>
      </c>
      <c r="F3603" s="1132">
        <v>669</v>
      </c>
      <c r="G3603" s="816">
        <f t="shared" si="120"/>
        <v>669</v>
      </c>
      <c r="H3603" s="735">
        <v>100</v>
      </c>
      <c r="I3603" s="816">
        <f t="shared" si="121"/>
        <v>0</v>
      </c>
      <c r="J3603" s="802"/>
      <c r="K3603" s="822"/>
      <c r="L3603" s="822"/>
      <c r="M3603" s="803"/>
      <c r="N3603" s="737"/>
      <c r="O3603" s="737"/>
      <c r="P3603" s="1882"/>
    </row>
    <row r="3604" spans="1:16" ht="13.5">
      <c r="A3604" s="632">
        <v>120</v>
      </c>
      <c r="B3604" s="746" t="s">
        <v>1069</v>
      </c>
      <c r="C3604" s="600" t="s">
        <v>709</v>
      </c>
      <c r="D3604" s="685">
        <v>1</v>
      </c>
      <c r="E3604" s="685">
        <v>2009</v>
      </c>
      <c r="F3604" s="1132">
        <v>208.2</v>
      </c>
      <c r="G3604" s="816">
        <f t="shared" si="120"/>
        <v>208.2</v>
      </c>
      <c r="H3604" s="735">
        <v>100</v>
      </c>
      <c r="I3604" s="816">
        <f t="shared" si="121"/>
        <v>0</v>
      </c>
      <c r="J3604" s="802"/>
      <c r="K3604" s="822"/>
      <c r="L3604" s="822"/>
      <c r="M3604" s="803"/>
      <c r="N3604" s="737"/>
      <c r="O3604" s="737"/>
      <c r="P3604" s="1882"/>
    </row>
    <row r="3605" spans="1:16" ht="13.5">
      <c r="A3605" s="632">
        <v>121</v>
      </c>
      <c r="B3605" s="746" t="s">
        <v>795</v>
      </c>
      <c r="C3605" s="600" t="s">
        <v>709</v>
      </c>
      <c r="D3605" s="685">
        <v>2</v>
      </c>
      <c r="E3605" s="685">
        <v>2009</v>
      </c>
      <c r="F3605" s="1132">
        <v>158</v>
      </c>
      <c r="G3605" s="816">
        <f t="shared" si="120"/>
        <v>158</v>
      </c>
      <c r="H3605" s="735">
        <v>100</v>
      </c>
      <c r="I3605" s="816">
        <f t="shared" si="121"/>
        <v>0</v>
      </c>
      <c r="J3605" s="802"/>
      <c r="K3605" s="822"/>
      <c r="L3605" s="822"/>
      <c r="M3605" s="803"/>
      <c r="N3605" s="737"/>
      <c r="O3605" s="737"/>
      <c r="P3605" s="1882"/>
    </row>
    <row r="3606" spans="1:16" ht="13.5">
      <c r="A3606" s="632">
        <v>122</v>
      </c>
      <c r="B3606" s="746" t="s">
        <v>771</v>
      </c>
      <c r="C3606" s="600" t="s">
        <v>709</v>
      </c>
      <c r="D3606" s="685">
        <v>2</v>
      </c>
      <c r="E3606" s="685">
        <v>2009</v>
      </c>
      <c r="F3606" s="1132">
        <v>232</v>
      </c>
      <c r="G3606" s="816">
        <f t="shared" si="120"/>
        <v>232</v>
      </c>
      <c r="H3606" s="735">
        <v>100</v>
      </c>
      <c r="I3606" s="816">
        <f t="shared" si="121"/>
        <v>0</v>
      </c>
      <c r="J3606" s="802"/>
      <c r="K3606" s="822"/>
      <c r="L3606" s="822"/>
      <c r="M3606" s="803"/>
      <c r="N3606" s="737"/>
      <c r="O3606" s="737"/>
      <c r="P3606" s="1882"/>
    </row>
    <row r="3607" spans="1:16" ht="13.5">
      <c r="A3607" s="632">
        <v>123</v>
      </c>
      <c r="B3607" s="746" t="s">
        <v>771</v>
      </c>
      <c r="C3607" s="600" t="s">
        <v>709</v>
      </c>
      <c r="D3607" s="685">
        <v>1</v>
      </c>
      <c r="E3607" s="685">
        <v>2009</v>
      </c>
      <c r="F3607" s="1132">
        <v>130</v>
      </c>
      <c r="G3607" s="816">
        <f t="shared" si="120"/>
        <v>130</v>
      </c>
      <c r="H3607" s="735">
        <v>100</v>
      </c>
      <c r="I3607" s="816">
        <f t="shared" si="121"/>
        <v>0</v>
      </c>
      <c r="J3607" s="802"/>
      <c r="K3607" s="822"/>
      <c r="L3607" s="822"/>
      <c r="M3607" s="803"/>
      <c r="N3607" s="737"/>
      <c r="O3607" s="737"/>
      <c r="P3607" s="1882"/>
    </row>
    <row r="3608" spans="1:16" ht="13.5">
      <c r="A3608" s="632">
        <v>124</v>
      </c>
      <c r="B3608" s="746" t="s">
        <v>768</v>
      </c>
      <c r="C3608" s="600" t="s">
        <v>709</v>
      </c>
      <c r="D3608" s="685">
        <v>1</v>
      </c>
      <c r="E3608" s="685">
        <v>2009</v>
      </c>
      <c r="F3608" s="1132">
        <v>49.5</v>
      </c>
      <c r="G3608" s="816">
        <f t="shared" si="120"/>
        <v>49.5</v>
      </c>
      <c r="H3608" s="735">
        <v>100</v>
      </c>
      <c r="I3608" s="816">
        <f t="shared" si="121"/>
        <v>0</v>
      </c>
      <c r="J3608" s="802"/>
      <c r="K3608" s="822"/>
      <c r="L3608" s="822"/>
      <c r="M3608" s="803"/>
      <c r="N3608" s="737"/>
      <c r="O3608" s="737"/>
      <c r="P3608" s="1882"/>
    </row>
    <row r="3609" spans="1:16" ht="13.5">
      <c r="A3609" s="632">
        <v>125</v>
      </c>
      <c r="B3609" s="746" t="s">
        <v>809</v>
      </c>
      <c r="C3609" s="600" t="s">
        <v>709</v>
      </c>
      <c r="D3609" s="685">
        <v>4</v>
      </c>
      <c r="E3609" s="685">
        <v>2009</v>
      </c>
      <c r="F3609" s="1132">
        <v>560</v>
      </c>
      <c r="G3609" s="816">
        <f t="shared" si="120"/>
        <v>560</v>
      </c>
      <c r="H3609" s="735">
        <v>100</v>
      </c>
      <c r="I3609" s="816">
        <f t="shared" si="121"/>
        <v>0</v>
      </c>
      <c r="J3609" s="802"/>
      <c r="K3609" s="822"/>
      <c r="L3609" s="822"/>
      <c r="M3609" s="803"/>
      <c r="N3609" s="737"/>
      <c r="O3609" s="737"/>
      <c r="P3609" s="1882"/>
    </row>
    <row r="3610" spans="1:16" ht="13.5">
      <c r="A3610" s="632">
        <v>126</v>
      </c>
      <c r="B3610" s="746" t="s">
        <v>1036</v>
      </c>
      <c r="C3610" s="600" t="s">
        <v>709</v>
      </c>
      <c r="D3610" s="685">
        <v>4</v>
      </c>
      <c r="E3610" s="685">
        <v>2009</v>
      </c>
      <c r="F3610" s="1132">
        <v>220</v>
      </c>
      <c r="G3610" s="816">
        <f t="shared" si="120"/>
        <v>220</v>
      </c>
      <c r="H3610" s="735">
        <v>100</v>
      </c>
      <c r="I3610" s="816">
        <f t="shared" si="121"/>
        <v>0</v>
      </c>
      <c r="J3610" s="802"/>
      <c r="K3610" s="822"/>
      <c r="L3610" s="822"/>
      <c r="M3610" s="803"/>
      <c r="N3610" s="737"/>
      <c r="O3610" s="737"/>
      <c r="P3610" s="1882"/>
    </row>
    <row r="3611" spans="1:16" ht="13.5">
      <c r="A3611" s="632">
        <v>127</v>
      </c>
      <c r="B3611" s="746" t="s">
        <v>1070</v>
      </c>
      <c r="C3611" s="600" t="s">
        <v>709</v>
      </c>
      <c r="D3611" s="685">
        <v>4</v>
      </c>
      <c r="E3611" s="685">
        <v>2009</v>
      </c>
      <c r="F3611" s="1132">
        <v>200</v>
      </c>
      <c r="G3611" s="816">
        <f t="shared" si="120"/>
        <v>200</v>
      </c>
      <c r="H3611" s="735">
        <v>100</v>
      </c>
      <c r="I3611" s="816">
        <f t="shared" si="121"/>
        <v>0</v>
      </c>
      <c r="J3611" s="802"/>
      <c r="K3611" s="822"/>
      <c r="L3611" s="822"/>
      <c r="M3611" s="803"/>
      <c r="N3611" s="737"/>
      <c r="O3611" s="737"/>
      <c r="P3611" s="1882"/>
    </row>
    <row r="3612" spans="1:16" ht="13.5">
      <c r="A3612" s="632">
        <v>128</v>
      </c>
      <c r="B3612" s="746" t="s">
        <v>1071</v>
      </c>
      <c r="C3612" s="600" t="s">
        <v>709</v>
      </c>
      <c r="D3612" s="685">
        <v>2</v>
      </c>
      <c r="E3612" s="685">
        <v>2009</v>
      </c>
      <c r="F3612" s="1132">
        <v>260</v>
      </c>
      <c r="G3612" s="816">
        <f t="shared" si="120"/>
        <v>260</v>
      </c>
      <c r="H3612" s="735">
        <v>100</v>
      </c>
      <c r="I3612" s="816">
        <f t="shared" si="121"/>
        <v>0</v>
      </c>
      <c r="J3612" s="802"/>
      <c r="K3612" s="822"/>
      <c r="L3612" s="822"/>
      <c r="M3612" s="803"/>
      <c r="N3612" s="737"/>
      <c r="O3612" s="737"/>
      <c r="P3612" s="1882"/>
    </row>
    <row r="3613" spans="1:16" ht="13.5">
      <c r="A3613" s="632">
        <v>129</v>
      </c>
      <c r="B3613" s="746" t="s">
        <v>799</v>
      </c>
      <c r="C3613" s="600" t="s">
        <v>709</v>
      </c>
      <c r="D3613" s="685">
        <v>3</v>
      </c>
      <c r="E3613" s="685">
        <v>2009</v>
      </c>
      <c r="F3613" s="1132">
        <v>435</v>
      </c>
      <c r="G3613" s="816">
        <f t="shared" si="120"/>
        <v>435</v>
      </c>
      <c r="H3613" s="735">
        <v>100</v>
      </c>
      <c r="I3613" s="816">
        <f t="shared" si="121"/>
        <v>0</v>
      </c>
      <c r="J3613" s="802"/>
      <c r="K3613" s="822"/>
      <c r="L3613" s="822"/>
      <c r="M3613" s="803"/>
      <c r="N3613" s="737"/>
      <c r="O3613" s="737"/>
      <c r="P3613" s="1882"/>
    </row>
    <row r="3614" spans="1:16" ht="13.5">
      <c r="A3614" s="632">
        <v>130</v>
      </c>
      <c r="B3614" s="746" t="s">
        <v>795</v>
      </c>
      <c r="C3614" s="600" t="s">
        <v>709</v>
      </c>
      <c r="D3614" s="685">
        <v>3</v>
      </c>
      <c r="E3614" s="685">
        <v>2009</v>
      </c>
      <c r="F3614" s="1132">
        <v>388.5</v>
      </c>
      <c r="G3614" s="816">
        <f t="shared" si="120"/>
        <v>388.5</v>
      </c>
      <c r="H3614" s="735">
        <v>100</v>
      </c>
      <c r="I3614" s="816">
        <f t="shared" si="121"/>
        <v>0</v>
      </c>
      <c r="J3614" s="802"/>
      <c r="K3614" s="822"/>
      <c r="L3614" s="822"/>
      <c r="M3614" s="803"/>
      <c r="N3614" s="737"/>
      <c r="O3614" s="737"/>
      <c r="P3614" s="1882"/>
    </row>
    <row r="3615" spans="1:16" ht="13.5">
      <c r="A3615" s="632">
        <v>131</v>
      </c>
      <c r="B3615" s="746" t="s">
        <v>1072</v>
      </c>
      <c r="C3615" s="600" t="s">
        <v>709</v>
      </c>
      <c r="D3615" s="685">
        <v>6</v>
      </c>
      <c r="E3615" s="685">
        <v>2009</v>
      </c>
      <c r="F3615" s="1132">
        <v>210</v>
      </c>
      <c r="G3615" s="816">
        <f t="shared" si="120"/>
        <v>210</v>
      </c>
      <c r="H3615" s="735">
        <v>100</v>
      </c>
      <c r="I3615" s="816">
        <f t="shared" si="121"/>
        <v>0</v>
      </c>
      <c r="J3615" s="802"/>
      <c r="K3615" s="822"/>
      <c r="L3615" s="822"/>
      <c r="M3615" s="803"/>
      <c r="N3615" s="737"/>
      <c r="O3615" s="737"/>
      <c r="P3615" s="1882"/>
    </row>
    <row r="3616" spans="1:16" ht="13.5">
      <c r="A3616" s="632">
        <v>132</v>
      </c>
      <c r="B3616" s="746" t="s">
        <v>813</v>
      </c>
      <c r="C3616" s="600" t="s">
        <v>709</v>
      </c>
      <c r="D3616" s="685">
        <v>1</v>
      </c>
      <c r="E3616" s="685">
        <v>2009</v>
      </c>
      <c r="F3616" s="1132">
        <v>150</v>
      </c>
      <c r="G3616" s="816">
        <f t="shared" si="120"/>
        <v>150</v>
      </c>
      <c r="H3616" s="735">
        <v>100</v>
      </c>
      <c r="I3616" s="816">
        <f t="shared" si="121"/>
        <v>0</v>
      </c>
      <c r="J3616" s="802"/>
      <c r="K3616" s="822"/>
      <c r="L3616" s="822"/>
      <c r="M3616" s="803"/>
      <c r="N3616" s="737"/>
      <c r="O3616" s="737"/>
      <c r="P3616" s="1882"/>
    </row>
    <row r="3617" spans="1:16" ht="13.5">
      <c r="A3617" s="632">
        <v>133</v>
      </c>
      <c r="B3617" s="746" t="s">
        <v>1073</v>
      </c>
      <c r="C3617" s="600" t="s">
        <v>709</v>
      </c>
      <c r="D3617" s="685">
        <v>1</v>
      </c>
      <c r="E3617" s="685">
        <v>2009</v>
      </c>
      <c r="F3617" s="1132">
        <v>30.7</v>
      </c>
      <c r="G3617" s="816">
        <f t="shared" si="120"/>
        <v>30.7</v>
      </c>
      <c r="H3617" s="735">
        <v>100</v>
      </c>
      <c r="I3617" s="816">
        <f t="shared" si="121"/>
        <v>0</v>
      </c>
      <c r="J3617" s="802"/>
      <c r="K3617" s="822"/>
      <c r="L3617" s="822"/>
      <c r="M3617" s="803"/>
      <c r="N3617" s="737"/>
      <c r="O3617" s="737"/>
      <c r="P3617" s="1882"/>
    </row>
    <row r="3618" spans="1:16" ht="13.5">
      <c r="A3618" s="632">
        <v>134</v>
      </c>
      <c r="B3618" s="746" t="s">
        <v>794</v>
      </c>
      <c r="C3618" s="600" t="s">
        <v>709</v>
      </c>
      <c r="D3618" s="685">
        <v>2</v>
      </c>
      <c r="E3618" s="685">
        <v>2009</v>
      </c>
      <c r="F3618" s="1132">
        <v>260</v>
      </c>
      <c r="G3618" s="816">
        <f t="shared" si="120"/>
        <v>260</v>
      </c>
      <c r="H3618" s="735">
        <v>100</v>
      </c>
      <c r="I3618" s="816">
        <f t="shared" si="121"/>
        <v>0</v>
      </c>
      <c r="J3618" s="802"/>
      <c r="K3618" s="822"/>
      <c r="L3618" s="822"/>
      <c r="M3618" s="803"/>
      <c r="N3618" s="737"/>
      <c r="O3618" s="737"/>
      <c r="P3618" s="1882"/>
    </row>
    <row r="3619" spans="1:16" ht="13.5">
      <c r="A3619" s="632">
        <v>135</v>
      </c>
      <c r="B3619" s="746" t="s">
        <v>795</v>
      </c>
      <c r="C3619" s="600" t="s">
        <v>709</v>
      </c>
      <c r="D3619" s="685">
        <v>1</v>
      </c>
      <c r="E3619" s="685">
        <v>2009</v>
      </c>
      <c r="F3619" s="1132">
        <v>129.5</v>
      </c>
      <c r="G3619" s="816">
        <f t="shared" si="120"/>
        <v>129.5</v>
      </c>
      <c r="H3619" s="735">
        <v>100</v>
      </c>
      <c r="I3619" s="816">
        <f t="shared" si="121"/>
        <v>0</v>
      </c>
      <c r="J3619" s="802"/>
      <c r="K3619" s="822"/>
      <c r="L3619" s="822"/>
      <c r="M3619" s="803"/>
      <c r="N3619" s="737"/>
      <c r="O3619" s="737"/>
      <c r="P3619" s="1882"/>
    </row>
    <row r="3620" spans="1:16" ht="13.5">
      <c r="A3620" s="632">
        <v>136</v>
      </c>
      <c r="B3620" s="746" t="s">
        <v>794</v>
      </c>
      <c r="C3620" s="600" t="s">
        <v>709</v>
      </c>
      <c r="D3620" s="685">
        <v>2</v>
      </c>
      <c r="E3620" s="685">
        <v>2009</v>
      </c>
      <c r="F3620" s="1132">
        <v>178</v>
      </c>
      <c r="G3620" s="816">
        <f t="shared" si="120"/>
        <v>178</v>
      </c>
      <c r="H3620" s="735">
        <v>100</v>
      </c>
      <c r="I3620" s="816">
        <f t="shared" si="121"/>
        <v>0</v>
      </c>
      <c r="J3620" s="802"/>
      <c r="K3620" s="822"/>
      <c r="L3620" s="822"/>
      <c r="M3620" s="803"/>
      <c r="N3620" s="737"/>
      <c r="O3620" s="737"/>
      <c r="P3620" s="1882"/>
    </row>
    <row r="3621" spans="1:16" ht="13.5">
      <c r="A3621" s="632">
        <v>137</v>
      </c>
      <c r="B3621" s="746" t="s">
        <v>795</v>
      </c>
      <c r="C3621" s="600" t="s">
        <v>709</v>
      </c>
      <c r="D3621" s="685">
        <v>2</v>
      </c>
      <c r="E3621" s="685">
        <v>2009</v>
      </c>
      <c r="F3621" s="1132">
        <v>158</v>
      </c>
      <c r="G3621" s="816">
        <f t="shared" si="120"/>
        <v>158</v>
      </c>
      <c r="H3621" s="735">
        <v>100</v>
      </c>
      <c r="I3621" s="816">
        <f t="shared" si="121"/>
        <v>0</v>
      </c>
      <c r="J3621" s="802"/>
      <c r="K3621" s="822"/>
      <c r="L3621" s="822"/>
      <c r="M3621" s="803"/>
      <c r="N3621" s="737"/>
      <c r="O3621" s="737"/>
      <c r="P3621" s="1882"/>
    </row>
    <row r="3622" spans="1:16" ht="13.5">
      <c r="A3622" s="632">
        <v>138</v>
      </c>
      <c r="B3622" s="746" t="s">
        <v>813</v>
      </c>
      <c r="C3622" s="600" t="s">
        <v>709</v>
      </c>
      <c r="D3622" s="685">
        <v>1</v>
      </c>
      <c r="E3622" s="685">
        <v>2009</v>
      </c>
      <c r="F3622" s="1132">
        <v>150</v>
      </c>
      <c r="G3622" s="816">
        <f t="shared" si="120"/>
        <v>150</v>
      </c>
      <c r="H3622" s="735">
        <v>100</v>
      </c>
      <c r="I3622" s="816">
        <f t="shared" si="121"/>
        <v>0</v>
      </c>
      <c r="J3622" s="802"/>
      <c r="K3622" s="822"/>
      <c r="L3622" s="822"/>
      <c r="M3622" s="803"/>
      <c r="N3622" s="737"/>
      <c r="O3622" s="737"/>
      <c r="P3622" s="1882"/>
    </row>
    <row r="3623" spans="1:16" ht="13.5">
      <c r="A3623" s="632">
        <v>139</v>
      </c>
      <c r="B3623" s="746" t="s">
        <v>1074</v>
      </c>
      <c r="C3623" s="600" t="s">
        <v>709</v>
      </c>
      <c r="D3623" s="685">
        <v>1</v>
      </c>
      <c r="E3623" s="685">
        <v>2009</v>
      </c>
      <c r="F3623" s="1132">
        <v>400</v>
      </c>
      <c r="G3623" s="816">
        <f t="shared" si="120"/>
        <v>400</v>
      </c>
      <c r="H3623" s="735">
        <v>100</v>
      </c>
      <c r="I3623" s="816">
        <f t="shared" si="121"/>
        <v>0</v>
      </c>
      <c r="J3623" s="802"/>
      <c r="K3623" s="822"/>
      <c r="L3623" s="822"/>
      <c r="M3623" s="803"/>
      <c r="N3623" s="737"/>
      <c r="O3623" s="737"/>
      <c r="P3623" s="1882"/>
    </row>
    <row r="3624" spans="1:16" ht="13.5">
      <c r="A3624" s="632">
        <v>140</v>
      </c>
      <c r="B3624" s="746" t="s">
        <v>1069</v>
      </c>
      <c r="C3624" s="600" t="s">
        <v>709</v>
      </c>
      <c r="D3624" s="685">
        <v>1</v>
      </c>
      <c r="E3624" s="685">
        <v>2009</v>
      </c>
      <c r="F3624" s="1132">
        <v>130</v>
      </c>
      <c r="G3624" s="816">
        <f t="shared" si="120"/>
        <v>130</v>
      </c>
      <c r="H3624" s="735">
        <v>100</v>
      </c>
      <c r="I3624" s="816">
        <f t="shared" si="121"/>
        <v>0</v>
      </c>
      <c r="J3624" s="802"/>
      <c r="K3624" s="822"/>
      <c r="L3624" s="822"/>
      <c r="M3624" s="803"/>
      <c r="N3624" s="737"/>
      <c r="O3624" s="737"/>
      <c r="P3624" s="1882"/>
    </row>
    <row r="3625" spans="1:16" ht="13.5">
      <c r="A3625" s="632">
        <v>141</v>
      </c>
      <c r="B3625" s="746" t="s">
        <v>1053</v>
      </c>
      <c r="C3625" s="600" t="s">
        <v>709</v>
      </c>
      <c r="D3625" s="685">
        <v>2</v>
      </c>
      <c r="E3625" s="685">
        <v>2009</v>
      </c>
      <c r="F3625" s="1132">
        <v>64</v>
      </c>
      <c r="G3625" s="816">
        <f t="shared" si="120"/>
        <v>64</v>
      </c>
      <c r="H3625" s="735">
        <v>100</v>
      </c>
      <c r="I3625" s="816">
        <f t="shared" si="121"/>
        <v>0</v>
      </c>
      <c r="J3625" s="802"/>
      <c r="K3625" s="822"/>
      <c r="L3625" s="822"/>
      <c r="M3625" s="803"/>
      <c r="N3625" s="737"/>
      <c r="O3625" s="737"/>
      <c r="P3625" s="1882"/>
    </row>
    <row r="3626" spans="1:16" ht="13.5">
      <c r="A3626" s="632">
        <v>142</v>
      </c>
      <c r="B3626" s="746" t="s">
        <v>1075</v>
      </c>
      <c r="C3626" s="600" t="s">
        <v>709</v>
      </c>
      <c r="D3626" s="747">
        <v>6</v>
      </c>
      <c r="E3626" s="685">
        <v>2005</v>
      </c>
      <c r="F3626" s="1132">
        <v>155.6</v>
      </c>
      <c r="G3626" s="816">
        <f t="shared" si="120"/>
        <v>155.6</v>
      </c>
      <c r="H3626" s="735">
        <v>100</v>
      </c>
      <c r="I3626" s="816">
        <f t="shared" si="121"/>
        <v>0</v>
      </c>
      <c r="J3626" s="802"/>
      <c r="K3626" s="822"/>
      <c r="L3626" s="822"/>
      <c r="M3626" s="803"/>
      <c r="N3626" s="737"/>
      <c r="O3626" s="737"/>
      <c r="P3626" s="1882"/>
    </row>
    <row r="3627" spans="1:16" ht="13.5">
      <c r="A3627" s="632">
        <v>143</v>
      </c>
      <c r="B3627" s="746" t="s">
        <v>1076</v>
      </c>
      <c r="C3627" s="600" t="s">
        <v>709</v>
      </c>
      <c r="D3627" s="747">
        <v>2</v>
      </c>
      <c r="E3627" s="685">
        <v>2005</v>
      </c>
      <c r="F3627" s="1132">
        <v>51.9</v>
      </c>
      <c r="G3627" s="816">
        <f t="shared" si="120"/>
        <v>51.9</v>
      </c>
      <c r="H3627" s="735">
        <v>100</v>
      </c>
      <c r="I3627" s="816">
        <f t="shared" si="121"/>
        <v>0</v>
      </c>
      <c r="J3627" s="802"/>
      <c r="K3627" s="822"/>
      <c r="L3627" s="822"/>
      <c r="M3627" s="803"/>
      <c r="N3627" s="737"/>
      <c r="O3627" s="737"/>
      <c r="P3627" s="1882"/>
    </row>
    <row r="3628" spans="1:16" ht="13.5">
      <c r="A3628" s="632">
        <v>144</v>
      </c>
      <c r="B3628" s="746" t="s">
        <v>809</v>
      </c>
      <c r="C3628" s="600" t="s">
        <v>709</v>
      </c>
      <c r="D3628" s="747">
        <v>1</v>
      </c>
      <c r="E3628" s="685">
        <v>2005</v>
      </c>
      <c r="F3628" s="1132">
        <v>120.7</v>
      </c>
      <c r="G3628" s="816">
        <f t="shared" si="120"/>
        <v>120.7</v>
      </c>
      <c r="H3628" s="735">
        <v>100</v>
      </c>
      <c r="I3628" s="816">
        <f t="shared" si="121"/>
        <v>0</v>
      </c>
      <c r="J3628" s="802"/>
      <c r="K3628" s="822"/>
      <c r="L3628" s="822"/>
      <c r="M3628" s="803"/>
      <c r="N3628" s="737"/>
      <c r="O3628" s="737"/>
      <c r="P3628" s="1882"/>
    </row>
    <row r="3629" spans="1:16" ht="13.5">
      <c r="A3629" s="632">
        <v>145</v>
      </c>
      <c r="B3629" s="746" t="s">
        <v>1077</v>
      </c>
      <c r="C3629" s="600" t="s">
        <v>709</v>
      </c>
      <c r="D3629" s="747">
        <v>1</v>
      </c>
      <c r="E3629" s="685">
        <v>2005</v>
      </c>
      <c r="F3629" s="1132">
        <v>56</v>
      </c>
      <c r="G3629" s="816">
        <f t="shared" si="120"/>
        <v>56</v>
      </c>
      <c r="H3629" s="735">
        <v>100</v>
      </c>
      <c r="I3629" s="816">
        <f t="shared" si="121"/>
        <v>0</v>
      </c>
      <c r="J3629" s="802"/>
      <c r="K3629" s="822"/>
      <c r="L3629" s="822"/>
      <c r="M3629" s="803"/>
      <c r="N3629" s="737"/>
      <c r="O3629" s="737"/>
      <c r="P3629" s="1882"/>
    </row>
    <row r="3630" spans="1:16" ht="13.5">
      <c r="A3630" s="632">
        <v>146</v>
      </c>
      <c r="B3630" s="746" t="s">
        <v>1078</v>
      </c>
      <c r="C3630" s="600" t="s">
        <v>709</v>
      </c>
      <c r="D3630" s="747">
        <v>1</v>
      </c>
      <c r="E3630" s="685">
        <v>2005</v>
      </c>
      <c r="F3630" s="1132">
        <v>56</v>
      </c>
      <c r="G3630" s="816">
        <f t="shared" si="120"/>
        <v>56</v>
      </c>
      <c r="H3630" s="735">
        <v>100</v>
      </c>
      <c r="I3630" s="816">
        <f t="shared" si="121"/>
        <v>0</v>
      </c>
      <c r="J3630" s="802"/>
      <c r="K3630" s="822"/>
      <c r="L3630" s="822"/>
      <c r="M3630" s="803"/>
      <c r="N3630" s="737"/>
      <c r="O3630" s="737"/>
      <c r="P3630" s="1882"/>
    </row>
    <row r="3631" spans="1:16" ht="13.5">
      <c r="A3631" s="632">
        <v>147</v>
      </c>
      <c r="B3631" s="746" t="s">
        <v>816</v>
      </c>
      <c r="C3631" s="600" t="s">
        <v>709</v>
      </c>
      <c r="D3631" s="747">
        <v>1</v>
      </c>
      <c r="E3631" s="685">
        <v>2005</v>
      </c>
      <c r="F3631" s="1132">
        <v>51.5</v>
      </c>
      <c r="G3631" s="816">
        <f t="shared" si="120"/>
        <v>51.5</v>
      </c>
      <c r="H3631" s="735">
        <v>100</v>
      </c>
      <c r="I3631" s="816">
        <f t="shared" si="121"/>
        <v>0</v>
      </c>
      <c r="J3631" s="802"/>
      <c r="K3631" s="822"/>
      <c r="L3631" s="822"/>
      <c r="M3631" s="803"/>
      <c r="N3631" s="737"/>
      <c r="O3631" s="737"/>
      <c r="P3631" s="1882"/>
    </row>
    <row r="3632" spans="1:16" ht="13.5">
      <c r="A3632" s="632">
        <v>148</v>
      </c>
      <c r="B3632" s="746" t="s">
        <v>799</v>
      </c>
      <c r="C3632" s="600" t="s">
        <v>709</v>
      </c>
      <c r="D3632" s="747">
        <v>1</v>
      </c>
      <c r="E3632" s="685">
        <v>2005</v>
      </c>
      <c r="F3632" s="1132">
        <v>165.2</v>
      </c>
      <c r="G3632" s="816">
        <f t="shared" si="120"/>
        <v>165.2</v>
      </c>
      <c r="H3632" s="735">
        <v>100</v>
      </c>
      <c r="I3632" s="816">
        <f t="shared" si="121"/>
        <v>0</v>
      </c>
      <c r="J3632" s="802"/>
      <c r="K3632" s="822"/>
      <c r="L3632" s="822"/>
      <c r="M3632" s="803"/>
      <c r="N3632" s="737"/>
      <c r="O3632" s="737"/>
      <c r="P3632" s="1882"/>
    </row>
    <row r="3633" spans="1:16" ht="13.5">
      <c r="A3633" s="632">
        <v>149</v>
      </c>
      <c r="B3633" s="746" t="s">
        <v>1079</v>
      </c>
      <c r="C3633" s="600" t="s">
        <v>709</v>
      </c>
      <c r="D3633" s="747">
        <v>1</v>
      </c>
      <c r="E3633" s="685">
        <v>2005</v>
      </c>
      <c r="F3633" s="1132">
        <v>188.3</v>
      </c>
      <c r="G3633" s="816">
        <f t="shared" si="120"/>
        <v>188.3</v>
      </c>
      <c r="H3633" s="735">
        <v>100</v>
      </c>
      <c r="I3633" s="816">
        <f t="shared" si="121"/>
        <v>0</v>
      </c>
      <c r="J3633" s="802"/>
      <c r="K3633" s="822"/>
      <c r="L3633" s="822"/>
      <c r="M3633" s="803"/>
      <c r="N3633" s="737"/>
      <c r="O3633" s="737"/>
      <c r="P3633" s="1882"/>
    </row>
    <row r="3634" spans="1:16" ht="13.5">
      <c r="A3634" s="632">
        <v>150</v>
      </c>
      <c r="B3634" s="746" t="s">
        <v>792</v>
      </c>
      <c r="C3634" s="600" t="s">
        <v>709</v>
      </c>
      <c r="D3634" s="747">
        <v>1</v>
      </c>
      <c r="E3634" s="685">
        <v>2005</v>
      </c>
      <c r="F3634" s="1132">
        <v>178.3</v>
      </c>
      <c r="G3634" s="816">
        <f t="shared" si="120"/>
        <v>178.3</v>
      </c>
      <c r="H3634" s="735">
        <v>100</v>
      </c>
      <c r="I3634" s="816">
        <f t="shared" si="121"/>
        <v>0</v>
      </c>
      <c r="J3634" s="802"/>
      <c r="K3634" s="822"/>
      <c r="L3634" s="822"/>
      <c r="M3634" s="803"/>
      <c r="N3634" s="737"/>
      <c r="O3634" s="737"/>
      <c r="P3634" s="1882"/>
    </row>
    <row r="3635" spans="1:16" ht="13.5">
      <c r="A3635" s="632">
        <v>151</v>
      </c>
      <c r="B3635" s="746" t="s">
        <v>1080</v>
      </c>
      <c r="C3635" s="600" t="s">
        <v>709</v>
      </c>
      <c r="D3635" s="747">
        <v>2</v>
      </c>
      <c r="E3635" s="685">
        <v>2005</v>
      </c>
      <c r="F3635" s="1132">
        <v>137.5</v>
      </c>
      <c r="G3635" s="816">
        <f t="shared" si="120"/>
        <v>137.5</v>
      </c>
      <c r="H3635" s="735">
        <v>100</v>
      </c>
      <c r="I3635" s="816">
        <f t="shared" si="121"/>
        <v>0</v>
      </c>
      <c r="J3635" s="802"/>
      <c r="K3635" s="822"/>
      <c r="L3635" s="822"/>
      <c r="M3635" s="803"/>
      <c r="N3635" s="737"/>
      <c r="O3635" s="737"/>
      <c r="P3635" s="1882"/>
    </row>
    <row r="3636" spans="1:16" ht="13.5">
      <c r="A3636" s="632">
        <v>152</v>
      </c>
      <c r="B3636" s="746" t="s">
        <v>771</v>
      </c>
      <c r="C3636" s="600" t="s">
        <v>709</v>
      </c>
      <c r="D3636" s="747">
        <v>1</v>
      </c>
      <c r="E3636" s="685">
        <v>2007</v>
      </c>
      <c r="F3636" s="1132">
        <v>104</v>
      </c>
      <c r="G3636" s="816">
        <f t="shared" si="120"/>
        <v>104</v>
      </c>
      <c r="H3636" s="735">
        <v>100</v>
      </c>
      <c r="I3636" s="816">
        <f t="shared" si="121"/>
        <v>0</v>
      </c>
      <c r="J3636" s="802"/>
      <c r="K3636" s="822"/>
      <c r="L3636" s="822"/>
      <c r="M3636" s="803"/>
      <c r="N3636" s="737"/>
      <c r="O3636" s="737"/>
      <c r="P3636" s="1882"/>
    </row>
    <row r="3637" spans="1:16" ht="13.5">
      <c r="A3637" s="632">
        <v>153</v>
      </c>
      <c r="B3637" s="746" t="s">
        <v>795</v>
      </c>
      <c r="C3637" s="600" t="s">
        <v>709</v>
      </c>
      <c r="D3637" s="747">
        <v>1</v>
      </c>
      <c r="E3637" s="685">
        <v>2005</v>
      </c>
      <c r="F3637" s="1132">
        <v>149.9</v>
      </c>
      <c r="G3637" s="816">
        <f t="shared" si="120"/>
        <v>149.9</v>
      </c>
      <c r="H3637" s="735">
        <v>100</v>
      </c>
      <c r="I3637" s="816">
        <f t="shared" si="121"/>
        <v>0</v>
      </c>
      <c r="J3637" s="802"/>
      <c r="K3637" s="822"/>
      <c r="L3637" s="822"/>
      <c r="M3637" s="803"/>
      <c r="N3637" s="737"/>
      <c r="O3637" s="737"/>
      <c r="P3637" s="1882"/>
    </row>
    <row r="3638" spans="1:16" ht="13.5">
      <c r="A3638" s="632">
        <v>154</v>
      </c>
      <c r="B3638" s="746" t="s">
        <v>794</v>
      </c>
      <c r="C3638" s="600" t="s">
        <v>709</v>
      </c>
      <c r="D3638" s="747">
        <v>2</v>
      </c>
      <c r="E3638" s="685">
        <v>2007</v>
      </c>
      <c r="F3638" s="1132">
        <v>178</v>
      </c>
      <c r="G3638" s="816">
        <f t="shared" si="120"/>
        <v>178</v>
      </c>
      <c r="H3638" s="735">
        <v>100</v>
      </c>
      <c r="I3638" s="816">
        <f t="shared" si="121"/>
        <v>0</v>
      </c>
      <c r="J3638" s="802"/>
      <c r="K3638" s="822"/>
      <c r="L3638" s="822"/>
      <c r="M3638" s="803"/>
      <c r="N3638" s="737"/>
      <c r="O3638" s="737"/>
      <c r="P3638" s="1882"/>
    </row>
    <row r="3639" spans="1:16" ht="13.5">
      <c r="A3639" s="632">
        <v>155</v>
      </c>
      <c r="B3639" s="746" t="s">
        <v>1081</v>
      </c>
      <c r="C3639" s="600" t="s">
        <v>709</v>
      </c>
      <c r="D3639" s="747">
        <v>1</v>
      </c>
      <c r="E3639" s="685">
        <v>2005</v>
      </c>
      <c r="F3639" s="1132">
        <v>42.8</v>
      </c>
      <c r="G3639" s="816">
        <f t="shared" si="120"/>
        <v>42.8</v>
      </c>
      <c r="H3639" s="735">
        <v>100</v>
      </c>
      <c r="I3639" s="816">
        <f t="shared" si="121"/>
        <v>0</v>
      </c>
      <c r="J3639" s="802"/>
      <c r="K3639" s="822"/>
      <c r="L3639" s="822"/>
      <c r="M3639" s="803"/>
      <c r="N3639" s="737"/>
      <c r="O3639" s="737"/>
      <c r="P3639" s="1882"/>
    </row>
    <row r="3640" spans="1:16" ht="13.5">
      <c r="A3640" s="632">
        <v>156</v>
      </c>
      <c r="B3640" s="662" t="s">
        <v>1082</v>
      </c>
      <c r="C3640" s="600" t="s">
        <v>709</v>
      </c>
      <c r="D3640" s="685">
        <v>1</v>
      </c>
      <c r="E3640" s="685">
        <v>2009</v>
      </c>
      <c r="F3640" s="1132">
        <v>550</v>
      </c>
      <c r="G3640" s="816">
        <f t="shared" si="120"/>
        <v>550</v>
      </c>
      <c r="H3640" s="735">
        <v>100</v>
      </c>
      <c r="I3640" s="816">
        <f t="shared" si="121"/>
        <v>0</v>
      </c>
      <c r="J3640" s="802"/>
      <c r="K3640" s="822"/>
      <c r="L3640" s="822"/>
      <c r="M3640" s="803"/>
      <c r="N3640" s="737"/>
      <c r="O3640" s="737"/>
      <c r="P3640" s="1882"/>
    </row>
    <row r="3641" spans="1:16" ht="13.5">
      <c r="A3641" s="632">
        <v>157</v>
      </c>
      <c r="B3641" s="662" t="s">
        <v>1072</v>
      </c>
      <c r="C3641" s="600" t="s">
        <v>709</v>
      </c>
      <c r="D3641" s="685">
        <v>5</v>
      </c>
      <c r="E3641" s="685">
        <v>2008</v>
      </c>
      <c r="F3641" s="1132">
        <v>197.5</v>
      </c>
      <c r="G3641" s="816">
        <f t="shared" si="120"/>
        <v>197.5</v>
      </c>
      <c r="H3641" s="735">
        <v>100</v>
      </c>
      <c r="I3641" s="816">
        <f t="shared" si="121"/>
        <v>0</v>
      </c>
      <c r="J3641" s="802"/>
      <c r="K3641" s="822"/>
      <c r="L3641" s="822"/>
      <c r="M3641" s="803"/>
      <c r="N3641" s="737"/>
      <c r="O3641" s="737"/>
      <c r="P3641" s="1882"/>
    </row>
    <row r="3642" spans="1:16" ht="13.5">
      <c r="A3642" s="632">
        <v>158</v>
      </c>
      <c r="B3642" s="662" t="s">
        <v>1072</v>
      </c>
      <c r="C3642" s="600" t="s">
        <v>709</v>
      </c>
      <c r="D3642" s="685">
        <v>2</v>
      </c>
      <c r="E3642" s="685">
        <v>2008</v>
      </c>
      <c r="F3642" s="1132">
        <v>70</v>
      </c>
      <c r="G3642" s="816">
        <f t="shared" si="120"/>
        <v>70</v>
      </c>
      <c r="H3642" s="735">
        <v>100</v>
      </c>
      <c r="I3642" s="816">
        <f t="shared" si="121"/>
        <v>0</v>
      </c>
      <c r="J3642" s="802"/>
      <c r="K3642" s="822"/>
      <c r="L3642" s="822"/>
      <c r="M3642" s="803"/>
      <c r="N3642" s="737"/>
      <c r="O3642" s="737"/>
      <c r="P3642" s="1882"/>
    </row>
    <row r="3643" spans="1:16" ht="13.5">
      <c r="A3643" s="632">
        <v>159</v>
      </c>
      <c r="B3643" s="662" t="s">
        <v>795</v>
      </c>
      <c r="C3643" s="600" t="s">
        <v>709</v>
      </c>
      <c r="D3643" s="685">
        <v>3</v>
      </c>
      <c r="E3643" s="685">
        <v>2008</v>
      </c>
      <c r="F3643" s="1132">
        <v>237</v>
      </c>
      <c r="G3643" s="816">
        <f t="shared" si="120"/>
        <v>237</v>
      </c>
      <c r="H3643" s="735">
        <v>100</v>
      </c>
      <c r="I3643" s="816">
        <f t="shared" si="121"/>
        <v>0</v>
      </c>
      <c r="J3643" s="802"/>
      <c r="K3643" s="822"/>
      <c r="L3643" s="822"/>
      <c r="M3643" s="803"/>
      <c r="N3643" s="737"/>
      <c r="O3643" s="737"/>
      <c r="P3643" s="1882"/>
    </row>
    <row r="3644" spans="1:16" ht="13.5">
      <c r="A3644" s="632">
        <v>160</v>
      </c>
      <c r="B3644" s="662" t="s">
        <v>1083</v>
      </c>
      <c r="C3644" s="600" t="s">
        <v>709</v>
      </c>
      <c r="D3644" s="685">
        <v>1</v>
      </c>
      <c r="E3644" s="685">
        <v>2008</v>
      </c>
      <c r="F3644" s="1132">
        <v>30.7</v>
      </c>
      <c r="G3644" s="816">
        <f t="shared" si="120"/>
        <v>30.7</v>
      </c>
      <c r="H3644" s="735">
        <v>100</v>
      </c>
      <c r="I3644" s="816">
        <f t="shared" si="121"/>
        <v>0</v>
      </c>
      <c r="J3644" s="802"/>
      <c r="K3644" s="822"/>
      <c r="L3644" s="822"/>
      <c r="M3644" s="803"/>
      <c r="N3644" s="737"/>
      <c r="O3644" s="737"/>
      <c r="P3644" s="1882"/>
    </row>
    <row r="3645" spans="1:16" ht="13.5">
      <c r="A3645" s="632">
        <v>161</v>
      </c>
      <c r="B3645" s="662" t="s">
        <v>813</v>
      </c>
      <c r="C3645" s="600" t="s">
        <v>709</v>
      </c>
      <c r="D3645" s="685">
        <v>3</v>
      </c>
      <c r="E3645" s="685">
        <v>2010</v>
      </c>
      <c r="F3645" s="1132">
        <v>538.5</v>
      </c>
      <c r="G3645" s="816">
        <f t="shared" si="120"/>
        <v>516.96</v>
      </c>
      <c r="H3645" s="735">
        <v>96</v>
      </c>
      <c r="I3645" s="816">
        <f t="shared" si="121"/>
        <v>21.539999999999964</v>
      </c>
      <c r="J3645" s="802"/>
      <c r="K3645" s="822"/>
      <c r="L3645" s="822"/>
      <c r="M3645" s="803"/>
      <c r="N3645" s="737"/>
      <c r="O3645" s="737"/>
      <c r="P3645" s="1882"/>
    </row>
    <row r="3646" spans="1:16" ht="13.5">
      <c r="A3646" s="632">
        <v>162</v>
      </c>
      <c r="B3646" s="662" t="s">
        <v>810</v>
      </c>
      <c r="C3646" s="600" t="s">
        <v>709</v>
      </c>
      <c r="D3646" s="685">
        <v>1</v>
      </c>
      <c r="E3646" s="685">
        <v>2010</v>
      </c>
      <c r="F3646" s="1132">
        <v>194.8</v>
      </c>
      <c r="G3646" s="816">
        <f t="shared" si="120"/>
        <v>187.00800000000001</v>
      </c>
      <c r="H3646" s="735">
        <v>96</v>
      </c>
      <c r="I3646" s="816">
        <f t="shared" si="121"/>
        <v>7.7920000000000016</v>
      </c>
      <c r="J3646" s="802"/>
      <c r="K3646" s="822"/>
      <c r="L3646" s="822"/>
      <c r="M3646" s="803"/>
      <c r="N3646" s="737"/>
      <c r="O3646" s="737"/>
      <c r="P3646" s="1882"/>
    </row>
    <row r="3647" spans="1:16" ht="13.5">
      <c r="A3647" s="632">
        <v>163</v>
      </c>
      <c r="B3647" s="662" t="s">
        <v>1084</v>
      </c>
      <c r="C3647" s="600" t="s">
        <v>709</v>
      </c>
      <c r="D3647" s="685">
        <v>1</v>
      </c>
      <c r="E3647" s="685">
        <v>2010</v>
      </c>
      <c r="F3647" s="1132">
        <v>73.8</v>
      </c>
      <c r="G3647" s="816">
        <f t="shared" si="120"/>
        <v>70.847999999999999</v>
      </c>
      <c r="H3647" s="735">
        <v>96</v>
      </c>
      <c r="I3647" s="816">
        <f t="shared" si="121"/>
        <v>2.9519999999999982</v>
      </c>
      <c r="J3647" s="802"/>
      <c r="K3647" s="822"/>
      <c r="L3647" s="822"/>
      <c r="M3647" s="803"/>
      <c r="N3647" s="737"/>
      <c r="O3647" s="737"/>
      <c r="P3647" s="1882"/>
    </row>
    <row r="3648" spans="1:16" ht="13.5">
      <c r="A3648" s="632">
        <v>164</v>
      </c>
      <c r="B3648" s="662" t="s">
        <v>830</v>
      </c>
      <c r="C3648" s="600" t="s">
        <v>709</v>
      </c>
      <c r="D3648" s="685">
        <v>1</v>
      </c>
      <c r="E3648" s="685">
        <v>2010</v>
      </c>
      <c r="F3648" s="1132">
        <v>73.8</v>
      </c>
      <c r="G3648" s="816">
        <f t="shared" si="120"/>
        <v>70.847999999999999</v>
      </c>
      <c r="H3648" s="735">
        <v>96</v>
      </c>
      <c r="I3648" s="816">
        <f t="shared" si="121"/>
        <v>2.9519999999999982</v>
      </c>
      <c r="J3648" s="802"/>
      <c r="K3648" s="822"/>
      <c r="L3648" s="822"/>
      <c r="M3648" s="803"/>
      <c r="N3648" s="737"/>
      <c r="O3648" s="737"/>
      <c r="P3648" s="1882"/>
    </row>
    <row r="3649" spans="1:16" ht="13.5">
      <c r="A3649" s="632">
        <v>165</v>
      </c>
      <c r="B3649" s="662" t="s">
        <v>1085</v>
      </c>
      <c r="C3649" s="600" t="s">
        <v>709</v>
      </c>
      <c r="D3649" s="685">
        <v>1</v>
      </c>
      <c r="E3649" s="685">
        <v>2010</v>
      </c>
      <c r="F3649" s="1132">
        <v>77.5</v>
      </c>
      <c r="G3649" s="816">
        <f t="shared" si="120"/>
        <v>74.399999999999991</v>
      </c>
      <c r="H3649" s="735">
        <v>96</v>
      </c>
      <c r="I3649" s="816">
        <f t="shared" si="121"/>
        <v>3.1000000000000085</v>
      </c>
      <c r="J3649" s="802"/>
      <c r="K3649" s="822"/>
      <c r="L3649" s="822"/>
      <c r="M3649" s="803"/>
      <c r="N3649" s="737"/>
      <c r="O3649" s="737"/>
      <c r="P3649" s="1882"/>
    </row>
    <row r="3650" spans="1:16" ht="13.5">
      <c r="A3650" s="632">
        <v>166</v>
      </c>
      <c r="B3650" s="662" t="s">
        <v>799</v>
      </c>
      <c r="C3650" s="600" t="s">
        <v>709</v>
      </c>
      <c r="D3650" s="685">
        <v>1</v>
      </c>
      <c r="E3650" s="685">
        <v>2010</v>
      </c>
      <c r="F3650" s="1132">
        <v>184.4</v>
      </c>
      <c r="G3650" s="816">
        <f t="shared" si="120"/>
        <v>177.024</v>
      </c>
      <c r="H3650" s="735">
        <v>96</v>
      </c>
      <c r="I3650" s="816">
        <f t="shared" si="121"/>
        <v>7.3760000000000048</v>
      </c>
      <c r="J3650" s="802"/>
      <c r="K3650" s="822"/>
      <c r="L3650" s="822"/>
      <c r="M3650" s="803"/>
      <c r="N3650" s="737"/>
      <c r="O3650" s="737"/>
      <c r="P3650" s="1882"/>
    </row>
    <row r="3651" spans="1:16" ht="13.5">
      <c r="A3651" s="632">
        <v>167</v>
      </c>
      <c r="B3651" s="662" t="s">
        <v>1086</v>
      </c>
      <c r="C3651" s="600" t="s">
        <v>709</v>
      </c>
      <c r="D3651" s="685">
        <v>1</v>
      </c>
      <c r="E3651" s="685">
        <v>2010</v>
      </c>
      <c r="F3651" s="1132">
        <v>228.7</v>
      </c>
      <c r="G3651" s="816">
        <f t="shared" si="120"/>
        <v>219.55199999999999</v>
      </c>
      <c r="H3651" s="735">
        <v>96</v>
      </c>
      <c r="I3651" s="816">
        <f t="shared" si="121"/>
        <v>9.1479999999999961</v>
      </c>
      <c r="J3651" s="802"/>
      <c r="K3651" s="822"/>
      <c r="L3651" s="822"/>
      <c r="M3651" s="803"/>
      <c r="N3651" s="737"/>
      <c r="O3651" s="737"/>
      <c r="P3651" s="1882"/>
    </row>
    <row r="3652" spans="1:16" ht="13.5">
      <c r="A3652" s="632">
        <v>168</v>
      </c>
      <c r="B3652" s="662" t="s">
        <v>797</v>
      </c>
      <c r="C3652" s="600" t="s">
        <v>709</v>
      </c>
      <c r="D3652" s="685">
        <v>12</v>
      </c>
      <c r="E3652" s="685">
        <v>2010</v>
      </c>
      <c r="F3652" s="1132">
        <v>423.4</v>
      </c>
      <c r="G3652" s="816">
        <f t="shared" si="120"/>
        <v>406.46399999999994</v>
      </c>
      <c r="H3652" s="735">
        <v>96</v>
      </c>
      <c r="I3652" s="816">
        <f t="shared" si="121"/>
        <v>16.936000000000035</v>
      </c>
      <c r="J3652" s="802"/>
      <c r="K3652" s="822"/>
      <c r="L3652" s="822"/>
      <c r="M3652" s="803"/>
      <c r="N3652" s="737"/>
      <c r="O3652" s="737"/>
      <c r="P3652" s="1882"/>
    </row>
    <row r="3653" spans="1:16" ht="13.5">
      <c r="A3653" s="632">
        <v>169</v>
      </c>
      <c r="B3653" s="662" t="s">
        <v>792</v>
      </c>
      <c r="C3653" s="600" t="s">
        <v>709</v>
      </c>
      <c r="D3653" s="685">
        <v>2</v>
      </c>
      <c r="E3653" s="685">
        <v>2010</v>
      </c>
      <c r="F3653" s="1132">
        <v>467.2</v>
      </c>
      <c r="G3653" s="816">
        <f t="shared" si="120"/>
        <v>448.512</v>
      </c>
      <c r="H3653" s="735">
        <v>96</v>
      </c>
      <c r="I3653" s="816">
        <f t="shared" si="121"/>
        <v>18.687999999999988</v>
      </c>
      <c r="J3653" s="802"/>
      <c r="K3653" s="822"/>
      <c r="L3653" s="822"/>
      <c r="M3653" s="803"/>
      <c r="N3653" s="737"/>
      <c r="O3653" s="737"/>
      <c r="P3653" s="1882"/>
    </row>
    <row r="3654" spans="1:16" ht="13.5">
      <c r="A3654" s="632">
        <v>170</v>
      </c>
      <c r="B3654" s="662" t="s">
        <v>828</v>
      </c>
      <c r="C3654" s="600" t="s">
        <v>709</v>
      </c>
      <c r="D3654" s="685">
        <v>1</v>
      </c>
      <c r="E3654" s="685">
        <v>2010</v>
      </c>
      <c r="F3654" s="1132">
        <v>317.2</v>
      </c>
      <c r="G3654" s="816">
        <f t="shared" si="120"/>
        <v>304.512</v>
      </c>
      <c r="H3654" s="735">
        <v>96</v>
      </c>
      <c r="I3654" s="816">
        <f t="shared" si="121"/>
        <v>12.687999999999988</v>
      </c>
      <c r="J3654" s="802"/>
      <c r="K3654" s="822"/>
      <c r="L3654" s="822"/>
      <c r="M3654" s="803"/>
      <c r="N3654" s="737"/>
      <c r="O3654" s="737"/>
      <c r="P3654" s="1882"/>
    </row>
    <row r="3655" spans="1:16" ht="13.5">
      <c r="A3655" s="632">
        <v>171</v>
      </c>
      <c r="B3655" s="662" t="s">
        <v>1087</v>
      </c>
      <c r="C3655" s="600" t="s">
        <v>709</v>
      </c>
      <c r="D3655" s="685">
        <v>1</v>
      </c>
      <c r="E3655" s="685">
        <v>2008</v>
      </c>
      <c r="F3655" s="1132">
        <v>233</v>
      </c>
      <c r="G3655" s="816">
        <f t="shared" si="120"/>
        <v>223.67999999999998</v>
      </c>
      <c r="H3655" s="735">
        <v>96</v>
      </c>
      <c r="I3655" s="816">
        <f t="shared" si="121"/>
        <v>9.3200000000000216</v>
      </c>
      <c r="J3655" s="802"/>
      <c r="K3655" s="822"/>
      <c r="L3655" s="822"/>
      <c r="M3655" s="803"/>
      <c r="N3655" s="737"/>
      <c r="O3655" s="737"/>
      <c r="P3655" s="1882"/>
    </row>
    <row r="3656" spans="1:16" ht="13.5">
      <c r="A3656" s="632">
        <v>172</v>
      </c>
      <c r="B3656" s="662" t="s">
        <v>813</v>
      </c>
      <c r="C3656" s="600" t="s">
        <v>709</v>
      </c>
      <c r="D3656" s="685">
        <v>2</v>
      </c>
      <c r="E3656" s="685">
        <v>2010</v>
      </c>
      <c r="F3656" s="1132">
        <v>359.5</v>
      </c>
      <c r="G3656" s="816">
        <f t="shared" si="120"/>
        <v>345.12</v>
      </c>
      <c r="H3656" s="735">
        <v>96</v>
      </c>
      <c r="I3656" s="816">
        <f t="shared" si="121"/>
        <v>14.379999999999995</v>
      </c>
      <c r="J3656" s="802"/>
      <c r="K3656" s="822"/>
      <c r="L3656" s="822"/>
      <c r="M3656" s="803"/>
      <c r="N3656" s="737"/>
      <c r="O3656" s="737"/>
      <c r="P3656" s="1882"/>
    </row>
    <row r="3657" spans="1:16" ht="13.5">
      <c r="A3657" s="632">
        <v>173</v>
      </c>
      <c r="B3657" s="662" t="s">
        <v>1088</v>
      </c>
      <c r="C3657" s="600" t="s">
        <v>709</v>
      </c>
      <c r="D3657" s="685">
        <v>2</v>
      </c>
      <c r="E3657" s="685">
        <v>2009</v>
      </c>
      <c r="F3657" s="1132">
        <v>182.7</v>
      </c>
      <c r="G3657" s="816">
        <f t="shared" si="120"/>
        <v>182.7</v>
      </c>
      <c r="H3657" s="735">
        <v>100</v>
      </c>
      <c r="I3657" s="816">
        <f t="shared" si="121"/>
        <v>0</v>
      </c>
      <c r="J3657" s="802"/>
      <c r="K3657" s="822"/>
      <c r="L3657" s="822"/>
      <c r="M3657" s="803"/>
      <c r="N3657" s="737"/>
      <c r="O3657" s="737"/>
      <c r="P3657" s="1882"/>
    </row>
    <row r="3658" spans="1:16" ht="13.5">
      <c r="A3658" s="632">
        <v>174</v>
      </c>
      <c r="B3658" s="662" t="s">
        <v>792</v>
      </c>
      <c r="C3658" s="600" t="s">
        <v>709</v>
      </c>
      <c r="D3658" s="685">
        <v>1</v>
      </c>
      <c r="E3658" s="685">
        <v>2012</v>
      </c>
      <c r="F3658" s="1132">
        <v>212.4</v>
      </c>
      <c r="G3658" s="816">
        <f t="shared" si="120"/>
        <v>152.928</v>
      </c>
      <c r="H3658" s="735">
        <v>72</v>
      </c>
      <c r="I3658" s="816">
        <f t="shared" si="121"/>
        <v>59.472000000000008</v>
      </c>
      <c r="J3658" s="802"/>
      <c r="K3658" s="822"/>
      <c r="L3658" s="822"/>
      <c r="M3658" s="803"/>
      <c r="N3658" s="737"/>
      <c r="O3658" s="737"/>
      <c r="P3658" s="1882"/>
    </row>
    <row r="3659" spans="1:16" ht="13.5">
      <c r="A3659" s="632">
        <v>175</v>
      </c>
      <c r="B3659" s="662" t="s">
        <v>1089</v>
      </c>
      <c r="C3659" s="600" t="s">
        <v>709</v>
      </c>
      <c r="D3659" s="685">
        <v>1</v>
      </c>
      <c r="E3659" s="685">
        <v>2012</v>
      </c>
      <c r="F3659" s="1132">
        <v>768</v>
      </c>
      <c r="G3659" s="816">
        <f t="shared" ref="G3659:G3722" si="122">F3659*H3659%</f>
        <v>552.96</v>
      </c>
      <c r="H3659" s="735">
        <v>72</v>
      </c>
      <c r="I3659" s="816">
        <f t="shared" ref="I3659:I3722" si="123">F3659-G3659</f>
        <v>215.03999999999996</v>
      </c>
      <c r="J3659" s="802"/>
      <c r="K3659" s="822"/>
      <c r="L3659" s="822"/>
      <c r="M3659" s="803"/>
      <c r="N3659" s="737"/>
      <c r="O3659" s="737"/>
      <c r="P3659" s="1882"/>
    </row>
    <row r="3660" spans="1:16" ht="13.5">
      <c r="A3660" s="632">
        <v>176</v>
      </c>
      <c r="B3660" s="662" t="s">
        <v>1090</v>
      </c>
      <c r="C3660" s="600" t="s">
        <v>709</v>
      </c>
      <c r="D3660" s="685">
        <v>28</v>
      </c>
      <c r="E3660" s="685">
        <v>2012</v>
      </c>
      <c r="F3660" s="1132">
        <v>1730.4</v>
      </c>
      <c r="G3660" s="816">
        <f t="shared" si="122"/>
        <v>1245.8879999999999</v>
      </c>
      <c r="H3660" s="735">
        <v>72</v>
      </c>
      <c r="I3660" s="816">
        <f t="shared" si="123"/>
        <v>484.51200000000017</v>
      </c>
      <c r="J3660" s="802"/>
      <c r="K3660" s="822"/>
      <c r="L3660" s="822"/>
      <c r="M3660" s="803"/>
      <c r="N3660" s="737"/>
      <c r="O3660" s="737"/>
      <c r="P3660" s="1882"/>
    </row>
    <row r="3661" spans="1:16" ht="13.5">
      <c r="A3661" s="632">
        <v>177</v>
      </c>
      <c r="B3661" s="662" t="s">
        <v>1091</v>
      </c>
      <c r="C3661" s="600" t="s">
        <v>709</v>
      </c>
      <c r="D3661" s="685">
        <v>1</v>
      </c>
      <c r="E3661" s="685">
        <v>1996</v>
      </c>
      <c r="F3661" s="1132">
        <v>398.5</v>
      </c>
      <c r="G3661" s="816">
        <f t="shared" si="122"/>
        <v>398.5</v>
      </c>
      <c r="H3661" s="735">
        <v>100</v>
      </c>
      <c r="I3661" s="816">
        <f t="shared" si="123"/>
        <v>0</v>
      </c>
      <c r="J3661" s="802"/>
      <c r="K3661" s="822"/>
      <c r="L3661" s="822"/>
      <c r="M3661" s="803"/>
      <c r="N3661" s="737"/>
      <c r="O3661" s="737"/>
      <c r="P3661" s="1882"/>
    </row>
    <row r="3662" spans="1:16" ht="13.5">
      <c r="A3662" s="632">
        <v>178</v>
      </c>
      <c r="B3662" s="662" t="s">
        <v>1092</v>
      </c>
      <c r="C3662" s="600" t="s">
        <v>709</v>
      </c>
      <c r="D3662" s="685">
        <v>1</v>
      </c>
      <c r="E3662" s="685">
        <v>1996</v>
      </c>
      <c r="F3662" s="1132">
        <v>103.4</v>
      </c>
      <c r="G3662" s="816">
        <f t="shared" si="122"/>
        <v>103.4</v>
      </c>
      <c r="H3662" s="735">
        <v>100</v>
      </c>
      <c r="I3662" s="816">
        <f t="shared" si="123"/>
        <v>0</v>
      </c>
      <c r="J3662" s="802"/>
      <c r="K3662" s="822"/>
      <c r="L3662" s="822"/>
      <c r="M3662" s="803"/>
      <c r="N3662" s="737"/>
      <c r="O3662" s="737"/>
      <c r="P3662" s="1882"/>
    </row>
    <row r="3663" spans="1:16" ht="13.5">
      <c r="A3663" s="632">
        <v>179</v>
      </c>
      <c r="B3663" s="698" t="s">
        <v>1093</v>
      </c>
      <c r="C3663" s="600" t="s">
        <v>709</v>
      </c>
      <c r="D3663" s="685">
        <v>1</v>
      </c>
      <c r="E3663" s="685">
        <v>1989</v>
      </c>
      <c r="F3663" s="1132">
        <v>24.9</v>
      </c>
      <c r="G3663" s="816">
        <f t="shared" si="122"/>
        <v>24.9</v>
      </c>
      <c r="H3663" s="735">
        <v>100</v>
      </c>
      <c r="I3663" s="816">
        <f t="shared" si="123"/>
        <v>0</v>
      </c>
      <c r="J3663" s="802"/>
      <c r="K3663" s="822"/>
      <c r="L3663" s="822"/>
      <c r="M3663" s="803"/>
      <c r="N3663" s="737"/>
      <c r="O3663" s="737"/>
      <c r="P3663" s="1882"/>
    </row>
    <row r="3664" spans="1:16" ht="27">
      <c r="A3664" s="632">
        <v>180</v>
      </c>
      <c r="B3664" s="698" t="s">
        <v>1094</v>
      </c>
      <c r="C3664" s="600" t="s">
        <v>709</v>
      </c>
      <c r="D3664" s="685">
        <v>1</v>
      </c>
      <c r="E3664" s="685">
        <v>2013</v>
      </c>
      <c r="F3664" s="1132">
        <v>85.1</v>
      </c>
      <c r="G3664" s="816">
        <f t="shared" si="122"/>
        <v>51.059999999999995</v>
      </c>
      <c r="H3664" s="735">
        <v>60</v>
      </c>
      <c r="I3664" s="816">
        <f t="shared" si="123"/>
        <v>34.04</v>
      </c>
      <c r="J3664" s="802"/>
      <c r="K3664" s="822"/>
      <c r="L3664" s="822"/>
      <c r="M3664" s="803"/>
      <c r="N3664" s="737"/>
      <c r="O3664" s="737"/>
      <c r="P3664" s="1882"/>
    </row>
    <row r="3665" spans="1:16" ht="13.5">
      <c r="A3665" s="632">
        <v>181</v>
      </c>
      <c r="B3665" s="698" t="s">
        <v>727</v>
      </c>
      <c r="C3665" s="600" t="s">
        <v>709</v>
      </c>
      <c r="D3665" s="685">
        <v>1</v>
      </c>
      <c r="E3665" s="685">
        <v>2013</v>
      </c>
      <c r="F3665" s="1132">
        <v>60.1</v>
      </c>
      <c r="G3665" s="816">
        <f t="shared" si="122"/>
        <v>36.06</v>
      </c>
      <c r="H3665" s="735">
        <v>60</v>
      </c>
      <c r="I3665" s="816">
        <f t="shared" si="123"/>
        <v>24.04</v>
      </c>
      <c r="J3665" s="802"/>
      <c r="K3665" s="822"/>
      <c r="L3665" s="822"/>
      <c r="M3665" s="803"/>
      <c r="N3665" s="737"/>
      <c r="O3665" s="737"/>
      <c r="P3665" s="1882"/>
    </row>
    <row r="3666" spans="1:16" ht="13.5">
      <c r="A3666" s="632">
        <v>182</v>
      </c>
      <c r="B3666" s="698" t="s">
        <v>1095</v>
      </c>
      <c r="C3666" s="600" t="s">
        <v>709</v>
      </c>
      <c r="D3666" s="685">
        <v>1</v>
      </c>
      <c r="E3666" s="685">
        <v>2012</v>
      </c>
      <c r="F3666" s="1132">
        <v>80.3</v>
      </c>
      <c r="G3666" s="816">
        <f t="shared" si="122"/>
        <v>57.815999999999995</v>
      </c>
      <c r="H3666" s="735">
        <v>72</v>
      </c>
      <c r="I3666" s="816">
        <f t="shared" si="123"/>
        <v>22.484000000000002</v>
      </c>
      <c r="J3666" s="802"/>
      <c r="K3666" s="822"/>
      <c r="L3666" s="822"/>
      <c r="M3666" s="803"/>
      <c r="N3666" s="737"/>
      <c r="O3666" s="737"/>
      <c r="P3666" s="1882"/>
    </row>
    <row r="3667" spans="1:16" ht="13.5">
      <c r="A3667" s="632">
        <v>183</v>
      </c>
      <c r="B3667" s="698" t="s">
        <v>792</v>
      </c>
      <c r="C3667" s="600" t="s">
        <v>709</v>
      </c>
      <c r="D3667" s="685">
        <v>1</v>
      </c>
      <c r="E3667" s="685">
        <v>2012</v>
      </c>
      <c r="F3667" s="1132">
        <v>208.1</v>
      </c>
      <c r="G3667" s="816">
        <f t="shared" si="122"/>
        <v>149.83199999999999</v>
      </c>
      <c r="H3667" s="735">
        <v>72</v>
      </c>
      <c r="I3667" s="816">
        <f t="shared" si="123"/>
        <v>58.268000000000001</v>
      </c>
      <c r="J3667" s="802"/>
      <c r="K3667" s="822"/>
      <c r="L3667" s="822"/>
      <c r="M3667" s="803"/>
      <c r="N3667" s="737"/>
      <c r="O3667" s="737"/>
      <c r="P3667" s="1882"/>
    </row>
    <row r="3668" spans="1:16" ht="13.5">
      <c r="A3668" s="632">
        <v>184</v>
      </c>
      <c r="B3668" s="698" t="s">
        <v>771</v>
      </c>
      <c r="C3668" s="600" t="s">
        <v>709</v>
      </c>
      <c r="D3668" s="685">
        <v>1</v>
      </c>
      <c r="E3668" s="685">
        <v>2013</v>
      </c>
      <c r="F3668" s="1132">
        <v>88.1</v>
      </c>
      <c r="G3668" s="816">
        <f t="shared" si="122"/>
        <v>52.859999999999992</v>
      </c>
      <c r="H3668" s="735">
        <v>60</v>
      </c>
      <c r="I3668" s="816">
        <f t="shared" si="123"/>
        <v>35.24</v>
      </c>
      <c r="J3668" s="802"/>
      <c r="K3668" s="822"/>
      <c r="L3668" s="822"/>
      <c r="M3668" s="803"/>
      <c r="N3668" s="737"/>
      <c r="O3668" s="737"/>
      <c r="P3668" s="1882"/>
    </row>
    <row r="3669" spans="1:16" ht="13.5">
      <c r="A3669" s="632">
        <v>185</v>
      </c>
      <c r="B3669" s="662" t="s">
        <v>1096</v>
      </c>
      <c r="C3669" s="600" t="s">
        <v>709</v>
      </c>
      <c r="D3669" s="685">
        <v>2</v>
      </c>
      <c r="E3669" s="685">
        <v>1978</v>
      </c>
      <c r="F3669" s="1132">
        <v>21.1</v>
      </c>
      <c r="G3669" s="816">
        <f t="shared" si="122"/>
        <v>21.1</v>
      </c>
      <c r="H3669" s="735">
        <v>100</v>
      </c>
      <c r="I3669" s="816">
        <f t="shared" si="123"/>
        <v>0</v>
      </c>
      <c r="J3669" s="802"/>
      <c r="K3669" s="822"/>
      <c r="L3669" s="822"/>
      <c r="M3669" s="803"/>
      <c r="N3669" s="737"/>
      <c r="O3669" s="737"/>
      <c r="P3669" s="1882"/>
    </row>
    <row r="3670" spans="1:16" ht="13.5">
      <c r="A3670" s="632">
        <v>186</v>
      </c>
      <c r="B3670" s="662" t="s">
        <v>1097</v>
      </c>
      <c r="C3670" s="600" t="s">
        <v>709</v>
      </c>
      <c r="D3670" s="685">
        <v>1</v>
      </c>
      <c r="E3670" s="685">
        <v>1993</v>
      </c>
      <c r="F3670" s="1132">
        <v>289.89999999999998</v>
      </c>
      <c r="G3670" s="816">
        <f t="shared" si="122"/>
        <v>289.89999999999998</v>
      </c>
      <c r="H3670" s="735">
        <v>100</v>
      </c>
      <c r="I3670" s="816">
        <f t="shared" si="123"/>
        <v>0</v>
      </c>
      <c r="J3670" s="802"/>
      <c r="K3670" s="822"/>
      <c r="L3670" s="822"/>
      <c r="M3670" s="803"/>
      <c r="N3670" s="737"/>
      <c r="O3670" s="737"/>
      <c r="P3670" s="1882"/>
    </row>
    <row r="3671" spans="1:16" ht="13.5">
      <c r="A3671" s="632">
        <v>187</v>
      </c>
      <c r="B3671" s="662" t="s">
        <v>1098</v>
      </c>
      <c r="C3671" s="600" t="s">
        <v>709</v>
      </c>
      <c r="D3671" s="685">
        <v>14</v>
      </c>
      <c r="E3671" s="685">
        <v>1996</v>
      </c>
      <c r="F3671" s="1132">
        <v>194.6</v>
      </c>
      <c r="G3671" s="816">
        <f t="shared" si="122"/>
        <v>194.6</v>
      </c>
      <c r="H3671" s="735">
        <v>100</v>
      </c>
      <c r="I3671" s="816">
        <f t="shared" si="123"/>
        <v>0</v>
      </c>
      <c r="J3671" s="802"/>
      <c r="K3671" s="822"/>
      <c r="L3671" s="822"/>
      <c r="M3671" s="803"/>
      <c r="N3671" s="737"/>
      <c r="O3671" s="737"/>
      <c r="P3671" s="1882"/>
    </row>
    <row r="3672" spans="1:16" ht="40.5">
      <c r="A3672" s="632">
        <v>188</v>
      </c>
      <c r="B3672" s="698" t="s">
        <v>1099</v>
      </c>
      <c r="C3672" s="600" t="s">
        <v>709</v>
      </c>
      <c r="D3672" s="685">
        <v>2</v>
      </c>
      <c r="E3672" s="685">
        <v>1996</v>
      </c>
      <c r="F3672" s="1132">
        <v>421.6</v>
      </c>
      <c r="G3672" s="816">
        <f t="shared" si="122"/>
        <v>421.6</v>
      </c>
      <c r="H3672" s="735">
        <v>100</v>
      </c>
      <c r="I3672" s="816">
        <f t="shared" si="123"/>
        <v>0</v>
      </c>
      <c r="J3672" s="802"/>
      <c r="K3672" s="822"/>
      <c r="L3672" s="822"/>
      <c r="M3672" s="803"/>
      <c r="N3672" s="737"/>
      <c r="O3672" s="737"/>
      <c r="P3672" s="1882"/>
    </row>
    <row r="3673" spans="1:16" ht="13.5">
      <c r="A3673" s="632">
        <v>189</v>
      </c>
      <c r="B3673" s="698" t="s">
        <v>1100</v>
      </c>
      <c r="C3673" s="600" t="s">
        <v>709</v>
      </c>
      <c r="D3673" s="685">
        <v>6</v>
      </c>
      <c r="E3673" s="685">
        <v>1998</v>
      </c>
      <c r="F3673" s="1132">
        <v>219.6</v>
      </c>
      <c r="G3673" s="816">
        <f t="shared" si="122"/>
        <v>219.6</v>
      </c>
      <c r="H3673" s="735">
        <v>100</v>
      </c>
      <c r="I3673" s="816">
        <f t="shared" si="123"/>
        <v>0</v>
      </c>
      <c r="J3673" s="802"/>
      <c r="K3673" s="822"/>
      <c r="L3673" s="822"/>
      <c r="M3673" s="803"/>
      <c r="N3673" s="737"/>
      <c r="O3673" s="737"/>
      <c r="P3673" s="1882"/>
    </row>
    <row r="3674" spans="1:16" ht="13.5">
      <c r="A3674" s="632">
        <v>190</v>
      </c>
      <c r="B3674" s="662" t="s">
        <v>1101</v>
      </c>
      <c r="C3674" s="600" t="s">
        <v>709</v>
      </c>
      <c r="D3674" s="685">
        <v>1</v>
      </c>
      <c r="E3674" s="685">
        <v>1986</v>
      </c>
      <c r="F3674" s="1132">
        <v>4.0999999999999996</v>
      </c>
      <c r="G3674" s="816">
        <f t="shared" si="122"/>
        <v>4.0999999999999996</v>
      </c>
      <c r="H3674" s="735">
        <v>100</v>
      </c>
      <c r="I3674" s="816">
        <f t="shared" si="123"/>
        <v>0</v>
      </c>
      <c r="J3674" s="802"/>
      <c r="K3674" s="822"/>
      <c r="L3674" s="822"/>
      <c r="M3674" s="803"/>
      <c r="N3674" s="737"/>
      <c r="O3674" s="737"/>
      <c r="P3674" s="1882"/>
    </row>
    <row r="3675" spans="1:16" ht="13.5">
      <c r="A3675" s="632">
        <v>191</v>
      </c>
      <c r="B3675" s="662" t="s">
        <v>1102</v>
      </c>
      <c r="C3675" s="600" t="s">
        <v>709</v>
      </c>
      <c r="D3675" s="685">
        <v>1</v>
      </c>
      <c r="E3675" s="685">
        <v>1983</v>
      </c>
      <c r="F3675" s="1132">
        <v>5.0999999999999996</v>
      </c>
      <c r="G3675" s="816">
        <f t="shared" si="122"/>
        <v>5.0999999999999996</v>
      </c>
      <c r="H3675" s="735">
        <v>100</v>
      </c>
      <c r="I3675" s="816">
        <f t="shared" si="123"/>
        <v>0</v>
      </c>
      <c r="J3675" s="802"/>
      <c r="K3675" s="822"/>
      <c r="L3675" s="822"/>
      <c r="M3675" s="803"/>
      <c r="N3675" s="737"/>
      <c r="O3675" s="737"/>
      <c r="P3675" s="1882"/>
    </row>
    <row r="3676" spans="1:16" ht="13.5">
      <c r="A3676" s="632">
        <v>192</v>
      </c>
      <c r="B3676" s="662" t="s">
        <v>1103</v>
      </c>
      <c r="C3676" s="600" t="s">
        <v>709</v>
      </c>
      <c r="D3676" s="685">
        <v>1</v>
      </c>
      <c r="E3676" s="685">
        <v>1984</v>
      </c>
      <c r="F3676" s="1132">
        <v>10.8</v>
      </c>
      <c r="G3676" s="816">
        <f t="shared" si="122"/>
        <v>10.8</v>
      </c>
      <c r="H3676" s="735">
        <v>100</v>
      </c>
      <c r="I3676" s="816">
        <f t="shared" si="123"/>
        <v>0</v>
      </c>
      <c r="J3676" s="802"/>
      <c r="K3676" s="822"/>
      <c r="L3676" s="822"/>
      <c r="M3676" s="803"/>
      <c r="N3676" s="737"/>
      <c r="O3676" s="737"/>
      <c r="P3676" s="1882"/>
    </row>
    <row r="3677" spans="1:16" ht="13.5">
      <c r="A3677" s="632">
        <v>193</v>
      </c>
      <c r="B3677" s="662" t="s">
        <v>1104</v>
      </c>
      <c r="C3677" s="600" t="s">
        <v>709</v>
      </c>
      <c r="D3677" s="685">
        <v>1</v>
      </c>
      <c r="E3677" s="685">
        <v>2001</v>
      </c>
      <c r="F3677" s="1132">
        <v>70.5</v>
      </c>
      <c r="G3677" s="816">
        <f t="shared" si="122"/>
        <v>70.5</v>
      </c>
      <c r="H3677" s="735">
        <v>100</v>
      </c>
      <c r="I3677" s="816">
        <f t="shared" si="123"/>
        <v>0</v>
      </c>
      <c r="J3677" s="802"/>
      <c r="K3677" s="822"/>
      <c r="L3677" s="822"/>
      <c r="M3677" s="803"/>
      <c r="N3677" s="737"/>
      <c r="O3677" s="737"/>
      <c r="P3677" s="1882"/>
    </row>
    <row r="3678" spans="1:16" ht="13.5">
      <c r="A3678" s="632">
        <v>194</v>
      </c>
      <c r="B3678" s="662" t="s">
        <v>1105</v>
      </c>
      <c r="C3678" s="600" t="s">
        <v>709</v>
      </c>
      <c r="D3678" s="685">
        <v>450</v>
      </c>
      <c r="E3678" s="685">
        <v>2006</v>
      </c>
      <c r="F3678" s="1132">
        <v>67.5</v>
      </c>
      <c r="G3678" s="816">
        <f t="shared" si="122"/>
        <v>67.5</v>
      </c>
      <c r="H3678" s="735">
        <v>100</v>
      </c>
      <c r="I3678" s="816">
        <f t="shared" si="123"/>
        <v>0</v>
      </c>
      <c r="J3678" s="802"/>
      <c r="K3678" s="822"/>
      <c r="L3678" s="822"/>
      <c r="M3678" s="803"/>
      <c r="N3678" s="737"/>
      <c r="O3678" s="737"/>
      <c r="P3678" s="1882"/>
    </row>
    <row r="3679" spans="1:16" ht="13.5">
      <c r="A3679" s="632">
        <v>195</v>
      </c>
      <c r="B3679" s="662" t="s">
        <v>1106</v>
      </c>
      <c r="C3679" s="600" t="s">
        <v>709</v>
      </c>
      <c r="D3679" s="685">
        <v>1</v>
      </c>
      <c r="E3679" s="685">
        <v>2009</v>
      </c>
      <c r="F3679" s="1132">
        <v>363</v>
      </c>
      <c r="G3679" s="816">
        <f t="shared" si="122"/>
        <v>363</v>
      </c>
      <c r="H3679" s="735">
        <v>100</v>
      </c>
      <c r="I3679" s="816">
        <f t="shared" si="123"/>
        <v>0</v>
      </c>
      <c r="J3679" s="802"/>
      <c r="K3679" s="822"/>
      <c r="L3679" s="822"/>
      <c r="M3679" s="803"/>
      <c r="N3679" s="737"/>
      <c r="O3679" s="737"/>
      <c r="P3679" s="1882"/>
    </row>
    <row r="3680" spans="1:16" ht="13.5">
      <c r="A3680" s="632">
        <v>196</v>
      </c>
      <c r="B3680" s="662" t="s">
        <v>1107</v>
      </c>
      <c r="C3680" s="600" t="s">
        <v>709</v>
      </c>
      <c r="D3680" s="685">
        <v>1</v>
      </c>
      <c r="E3680" s="685">
        <v>2009</v>
      </c>
      <c r="F3680" s="1132">
        <v>852</v>
      </c>
      <c r="G3680" s="816">
        <f t="shared" si="122"/>
        <v>852</v>
      </c>
      <c r="H3680" s="735">
        <v>100</v>
      </c>
      <c r="I3680" s="816">
        <f t="shared" si="123"/>
        <v>0</v>
      </c>
      <c r="J3680" s="802"/>
      <c r="K3680" s="822"/>
      <c r="L3680" s="822"/>
      <c r="M3680" s="803"/>
      <c r="N3680" s="737"/>
      <c r="O3680" s="737"/>
      <c r="P3680" s="1882"/>
    </row>
    <row r="3681" spans="1:16" ht="13.5">
      <c r="A3681" s="632">
        <v>197</v>
      </c>
      <c r="B3681" s="662" t="s">
        <v>1108</v>
      </c>
      <c r="C3681" s="600" t="s">
        <v>709</v>
      </c>
      <c r="D3681" s="685">
        <v>9</v>
      </c>
      <c r="E3681" s="685">
        <v>2007</v>
      </c>
      <c r="F3681" s="1132">
        <v>540</v>
      </c>
      <c r="G3681" s="816">
        <f t="shared" si="122"/>
        <v>540</v>
      </c>
      <c r="H3681" s="735">
        <v>100</v>
      </c>
      <c r="I3681" s="816">
        <f t="shared" si="123"/>
        <v>0</v>
      </c>
      <c r="J3681" s="802"/>
      <c r="K3681" s="822"/>
      <c r="L3681" s="822"/>
      <c r="M3681" s="803"/>
      <c r="N3681" s="737"/>
      <c r="O3681" s="737"/>
      <c r="P3681" s="1882"/>
    </row>
    <row r="3682" spans="1:16" ht="13.5">
      <c r="A3682" s="632">
        <v>198</v>
      </c>
      <c r="B3682" s="662" t="s">
        <v>1109</v>
      </c>
      <c r="C3682" s="600" t="s">
        <v>709</v>
      </c>
      <c r="D3682" s="685">
        <v>1</v>
      </c>
      <c r="E3682" s="685">
        <v>1997</v>
      </c>
      <c r="F3682" s="1132">
        <v>255.7</v>
      </c>
      <c r="G3682" s="816">
        <f t="shared" si="122"/>
        <v>255.7</v>
      </c>
      <c r="H3682" s="735">
        <v>100</v>
      </c>
      <c r="I3682" s="816">
        <f t="shared" si="123"/>
        <v>0</v>
      </c>
      <c r="J3682" s="802"/>
      <c r="K3682" s="822"/>
      <c r="L3682" s="822"/>
      <c r="M3682" s="803"/>
      <c r="N3682" s="737"/>
      <c r="O3682" s="737"/>
      <c r="P3682" s="1882"/>
    </row>
    <row r="3683" spans="1:16" ht="13.5">
      <c r="A3683" s="632">
        <v>199</v>
      </c>
      <c r="B3683" s="662" t="s">
        <v>666</v>
      </c>
      <c r="C3683" s="600" t="s">
        <v>709</v>
      </c>
      <c r="D3683" s="685">
        <v>1</v>
      </c>
      <c r="E3683" s="685">
        <v>1995</v>
      </c>
      <c r="F3683" s="1132">
        <v>244.2</v>
      </c>
      <c r="G3683" s="816">
        <f t="shared" si="122"/>
        <v>244.2</v>
      </c>
      <c r="H3683" s="735">
        <v>100</v>
      </c>
      <c r="I3683" s="816">
        <f t="shared" si="123"/>
        <v>0</v>
      </c>
      <c r="J3683" s="802"/>
      <c r="K3683" s="822"/>
      <c r="L3683" s="822"/>
      <c r="M3683" s="803"/>
      <c r="N3683" s="737"/>
      <c r="O3683" s="737"/>
      <c r="P3683" s="1882"/>
    </row>
    <row r="3684" spans="1:16" ht="13.5">
      <c r="A3684" s="632">
        <v>200</v>
      </c>
      <c r="B3684" s="662" t="s">
        <v>1110</v>
      </c>
      <c r="C3684" s="600" t="s">
        <v>709</v>
      </c>
      <c r="D3684" s="685">
        <v>1</v>
      </c>
      <c r="E3684" s="685">
        <v>2000</v>
      </c>
      <c r="F3684" s="1132">
        <v>432</v>
      </c>
      <c r="G3684" s="816">
        <f t="shared" si="122"/>
        <v>432</v>
      </c>
      <c r="H3684" s="735">
        <v>100</v>
      </c>
      <c r="I3684" s="816">
        <f t="shared" si="123"/>
        <v>0</v>
      </c>
      <c r="J3684" s="802"/>
      <c r="K3684" s="822"/>
      <c r="L3684" s="822"/>
      <c r="M3684" s="803"/>
      <c r="N3684" s="737"/>
      <c r="O3684" s="737"/>
      <c r="P3684" s="1882"/>
    </row>
    <row r="3685" spans="1:16" ht="13.5">
      <c r="A3685" s="632">
        <v>201</v>
      </c>
      <c r="B3685" s="662" t="s">
        <v>1111</v>
      </c>
      <c r="C3685" s="600" t="s">
        <v>709</v>
      </c>
      <c r="D3685" s="685">
        <v>1</v>
      </c>
      <c r="E3685" s="685">
        <v>2000</v>
      </c>
      <c r="F3685" s="1132">
        <v>75.599999999999994</v>
      </c>
      <c r="G3685" s="816">
        <f t="shared" si="122"/>
        <v>75.599999999999994</v>
      </c>
      <c r="H3685" s="735">
        <v>100</v>
      </c>
      <c r="I3685" s="816">
        <f t="shared" si="123"/>
        <v>0</v>
      </c>
      <c r="J3685" s="802"/>
      <c r="K3685" s="822"/>
      <c r="L3685" s="822"/>
      <c r="M3685" s="803"/>
      <c r="N3685" s="737"/>
      <c r="O3685" s="737"/>
      <c r="P3685" s="1882"/>
    </row>
    <row r="3686" spans="1:16" ht="13.5">
      <c r="A3686" s="632">
        <v>202</v>
      </c>
      <c r="B3686" s="662" t="s">
        <v>1112</v>
      </c>
      <c r="C3686" s="600" t="s">
        <v>709</v>
      </c>
      <c r="D3686" s="685">
        <v>1</v>
      </c>
      <c r="E3686" s="685">
        <v>2000</v>
      </c>
      <c r="F3686" s="1132">
        <v>686.6</v>
      </c>
      <c r="G3686" s="816">
        <f t="shared" si="122"/>
        <v>686.6</v>
      </c>
      <c r="H3686" s="735">
        <v>100</v>
      </c>
      <c r="I3686" s="816">
        <f t="shared" si="123"/>
        <v>0</v>
      </c>
      <c r="J3686" s="802"/>
      <c r="K3686" s="822"/>
      <c r="L3686" s="822"/>
      <c r="M3686" s="803"/>
      <c r="N3686" s="737"/>
      <c r="O3686" s="737"/>
      <c r="P3686" s="1882"/>
    </row>
    <row r="3687" spans="1:16" ht="13.5">
      <c r="A3687" s="632">
        <v>203</v>
      </c>
      <c r="B3687" s="662" t="s">
        <v>1113</v>
      </c>
      <c r="C3687" s="600" t="s">
        <v>709</v>
      </c>
      <c r="D3687" s="685">
        <v>1</v>
      </c>
      <c r="E3687" s="685">
        <v>2000</v>
      </c>
      <c r="F3687" s="1132">
        <v>324.3</v>
      </c>
      <c r="G3687" s="816">
        <f t="shared" si="122"/>
        <v>324.3</v>
      </c>
      <c r="H3687" s="735">
        <v>100</v>
      </c>
      <c r="I3687" s="816">
        <f t="shared" si="123"/>
        <v>0</v>
      </c>
      <c r="J3687" s="802"/>
      <c r="K3687" s="822"/>
      <c r="L3687" s="822"/>
      <c r="M3687" s="803"/>
      <c r="N3687" s="737"/>
      <c r="O3687" s="737"/>
      <c r="P3687" s="1882"/>
    </row>
    <row r="3688" spans="1:16" ht="13.5">
      <c r="A3688" s="632">
        <v>204</v>
      </c>
      <c r="B3688" s="662" t="s">
        <v>1114</v>
      </c>
      <c r="C3688" s="600" t="s">
        <v>709</v>
      </c>
      <c r="D3688" s="685">
        <v>1</v>
      </c>
      <c r="E3688" s="685">
        <v>2000</v>
      </c>
      <c r="F3688" s="1132">
        <v>384.4</v>
      </c>
      <c r="G3688" s="816">
        <f t="shared" si="122"/>
        <v>384.4</v>
      </c>
      <c r="H3688" s="735">
        <v>100</v>
      </c>
      <c r="I3688" s="816">
        <f t="shared" si="123"/>
        <v>0</v>
      </c>
      <c r="J3688" s="802"/>
      <c r="K3688" s="822"/>
      <c r="L3688" s="822"/>
      <c r="M3688" s="803"/>
      <c r="N3688" s="737"/>
      <c r="O3688" s="737"/>
      <c r="P3688" s="1882"/>
    </row>
    <row r="3689" spans="1:16" ht="13.5">
      <c r="A3689" s="632">
        <v>205</v>
      </c>
      <c r="B3689" s="662" t="s">
        <v>1115</v>
      </c>
      <c r="C3689" s="600" t="s">
        <v>709</v>
      </c>
      <c r="D3689" s="685">
        <v>1</v>
      </c>
      <c r="E3689" s="685">
        <v>2004</v>
      </c>
      <c r="F3689" s="1132">
        <v>1226.2</v>
      </c>
      <c r="G3689" s="816">
        <f t="shared" si="122"/>
        <v>1226.2</v>
      </c>
      <c r="H3689" s="735">
        <v>100</v>
      </c>
      <c r="I3689" s="816">
        <f t="shared" si="123"/>
        <v>0</v>
      </c>
      <c r="J3689" s="802"/>
      <c r="K3689" s="822"/>
      <c r="L3689" s="822"/>
      <c r="M3689" s="803"/>
      <c r="N3689" s="737"/>
      <c r="O3689" s="737"/>
      <c r="P3689" s="1882"/>
    </row>
    <row r="3690" spans="1:16" ht="13.5">
      <c r="A3690" s="632">
        <v>206</v>
      </c>
      <c r="B3690" s="662" t="s">
        <v>1116</v>
      </c>
      <c r="C3690" s="600" t="s">
        <v>709</v>
      </c>
      <c r="D3690" s="685">
        <v>1</v>
      </c>
      <c r="E3690" s="685">
        <v>2004</v>
      </c>
      <c r="F3690" s="1132">
        <v>2733.9</v>
      </c>
      <c r="G3690" s="816">
        <f t="shared" si="122"/>
        <v>2733.9</v>
      </c>
      <c r="H3690" s="735">
        <v>100</v>
      </c>
      <c r="I3690" s="816">
        <f t="shared" si="123"/>
        <v>0</v>
      </c>
      <c r="J3690" s="802"/>
      <c r="K3690" s="822"/>
      <c r="L3690" s="822"/>
      <c r="M3690" s="803"/>
      <c r="N3690" s="737"/>
      <c r="O3690" s="737"/>
      <c r="P3690" s="1882"/>
    </row>
    <row r="3691" spans="1:16" ht="13.5">
      <c r="A3691" s="632">
        <v>207</v>
      </c>
      <c r="B3691" s="662" t="s">
        <v>1117</v>
      </c>
      <c r="C3691" s="600" t="s">
        <v>709</v>
      </c>
      <c r="D3691" s="685">
        <v>1</v>
      </c>
      <c r="E3691" s="685">
        <v>2005</v>
      </c>
      <c r="F3691" s="1132">
        <v>2346</v>
      </c>
      <c r="G3691" s="816">
        <f t="shared" si="122"/>
        <v>2346</v>
      </c>
      <c r="H3691" s="735">
        <v>100</v>
      </c>
      <c r="I3691" s="816">
        <f t="shared" si="123"/>
        <v>0</v>
      </c>
      <c r="J3691" s="802"/>
      <c r="K3691" s="822"/>
      <c r="L3691" s="822"/>
      <c r="M3691" s="803"/>
      <c r="N3691" s="737"/>
      <c r="O3691" s="737"/>
      <c r="P3691" s="1882"/>
    </row>
    <row r="3692" spans="1:16" ht="13.5">
      <c r="A3692" s="632">
        <v>208</v>
      </c>
      <c r="B3692" s="662" t="s">
        <v>1118</v>
      </c>
      <c r="C3692" s="600" t="s">
        <v>709</v>
      </c>
      <c r="D3692" s="685">
        <v>1</v>
      </c>
      <c r="E3692" s="685">
        <v>2007</v>
      </c>
      <c r="F3692" s="1132">
        <v>312.7</v>
      </c>
      <c r="G3692" s="816">
        <f t="shared" si="122"/>
        <v>312.7</v>
      </c>
      <c r="H3692" s="735">
        <v>100</v>
      </c>
      <c r="I3692" s="816">
        <f t="shared" si="123"/>
        <v>0</v>
      </c>
      <c r="J3692" s="802"/>
      <c r="K3692" s="822"/>
      <c r="L3692" s="822"/>
      <c r="M3692" s="803"/>
      <c r="N3692" s="737"/>
      <c r="O3692" s="737"/>
      <c r="P3692" s="1882"/>
    </row>
    <row r="3693" spans="1:16" ht="27">
      <c r="A3693" s="632">
        <v>209</v>
      </c>
      <c r="B3693" s="662" t="s">
        <v>1119</v>
      </c>
      <c r="C3693" s="600" t="s">
        <v>709</v>
      </c>
      <c r="D3693" s="685">
        <v>1</v>
      </c>
      <c r="E3693" s="685">
        <v>2007</v>
      </c>
      <c r="F3693" s="1132">
        <v>78.8</v>
      </c>
      <c r="G3693" s="816">
        <f t="shared" si="122"/>
        <v>78.8</v>
      </c>
      <c r="H3693" s="735">
        <v>100</v>
      </c>
      <c r="I3693" s="816">
        <f t="shared" si="123"/>
        <v>0</v>
      </c>
      <c r="J3693" s="802"/>
      <c r="K3693" s="822"/>
      <c r="L3693" s="822"/>
      <c r="M3693" s="803"/>
      <c r="N3693" s="737"/>
      <c r="O3693" s="737"/>
      <c r="P3693" s="1882"/>
    </row>
    <row r="3694" spans="1:16" ht="13.5">
      <c r="A3694" s="632">
        <v>210</v>
      </c>
      <c r="B3694" s="662" t="s">
        <v>1120</v>
      </c>
      <c r="C3694" s="600" t="s">
        <v>709</v>
      </c>
      <c r="D3694" s="685">
        <v>1</v>
      </c>
      <c r="E3694" s="685">
        <v>2006</v>
      </c>
      <c r="F3694" s="1132">
        <v>16949.900000000001</v>
      </c>
      <c r="G3694" s="816">
        <f t="shared" si="122"/>
        <v>16949.900000000001</v>
      </c>
      <c r="H3694" s="735">
        <v>100</v>
      </c>
      <c r="I3694" s="816">
        <f t="shared" si="123"/>
        <v>0</v>
      </c>
      <c r="J3694" s="802"/>
      <c r="K3694" s="822"/>
      <c r="L3694" s="822"/>
      <c r="M3694" s="803"/>
      <c r="N3694" s="737"/>
      <c r="O3694" s="737"/>
      <c r="P3694" s="1882"/>
    </row>
    <row r="3695" spans="1:16" ht="13.5">
      <c r="A3695" s="632">
        <v>211</v>
      </c>
      <c r="B3695" s="662" t="s">
        <v>1121</v>
      </c>
      <c r="C3695" s="600" t="s">
        <v>709</v>
      </c>
      <c r="D3695" s="685">
        <v>1</v>
      </c>
      <c r="E3695" s="685">
        <v>2006</v>
      </c>
      <c r="F3695" s="1132">
        <v>1220.8</v>
      </c>
      <c r="G3695" s="816">
        <f t="shared" si="122"/>
        <v>1220.8</v>
      </c>
      <c r="H3695" s="735">
        <v>100</v>
      </c>
      <c r="I3695" s="816">
        <f t="shared" si="123"/>
        <v>0</v>
      </c>
      <c r="J3695" s="802"/>
      <c r="K3695" s="822"/>
      <c r="L3695" s="822"/>
      <c r="M3695" s="803"/>
      <c r="N3695" s="737"/>
      <c r="O3695" s="737"/>
      <c r="P3695" s="1882"/>
    </row>
    <row r="3696" spans="1:16" ht="13.5">
      <c r="A3696" s="632">
        <v>212</v>
      </c>
      <c r="B3696" s="662" t="s">
        <v>1122</v>
      </c>
      <c r="C3696" s="600" t="s">
        <v>709</v>
      </c>
      <c r="D3696" s="685">
        <v>1</v>
      </c>
      <c r="E3696" s="685">
        <v>2006</v>
      </c>
      <c r="F3696" s="1132">
        <v>1029.0999999999999</v>
      </c>
      <c r="G3696" s="816">
        <f t="shared" si="122"/>
        <v>1029.0999999999999</v>
      </c>
      <c r="H3696" s="735">
        <v>100</v>
      </c>
      <c r="I3696" s="816">
        <f t="shared" si="123"/>
        <v>0</v>
      </c>
      <c r="J3696" s="802"/>
      <c r="K3696" s="822"/>
      <c r="L3696" s="822"/>
      <c r="M3696" s="803"/>
      <c r="N3696" s="737"/>
      <c r="O3696" s="737"/>
      <c r="P3696" s="1882"/>
    </row>
    <row r="3697" spans="1:16" ht="13.5">
      <c r="A3697" s="632">
        <v>213</v>
      </c>
      <c r="B3697" s="662" t="s">
        <v>835</v>
      </c>
      <c r="C3697" s="600" t="s">
        <v>709</v>
      </c>
      <c r="D3697" s="685">
        <v>1</v>
      </c>
      <c r="E3697" s="685">
        <v>2007</v>
      </c>
      <c r="F3697" s="1132">
        <v>90.2</v>
      </c>
      <c r="G3697" s="816">
        <f t="shared" si="122"/>
        <v>90.2</v>
      </c>
      <c r="H3697" s="735">
        <v>100</v>
      </c>
      <c r="I3697" s="816">
        <f t="shared" si="123"/>
        <v>0</v>
      </c>
      <c r="J3697" s="802"/>
      <c r="K3697" s="822"/>
      <c r="L3697" s="822"/>
      <c r="M3697" s="803"/>
      <c r="N3697" s="737"/>
      <c r="O3697" s="737"/>
      <c r="P3697" s="1882"/>
    </row>
    <row r="3698" spans="1:16" ht="48" customHeight="1">
      <c r="A3698" s="632">
        <v>214</v>
      </c>
      <c r="B3698" s="662" t="s">
        <v>1123</v>
      </c>
      <c r="C3698" s="600" t="s">
        <v>709</v>
      </c>
      <c r="D3698" s="685">
        <v>14</v>
      </c>
      <c r="E3698" s="685">
        <v>2008</v>
      </c>
      <c r="F3698" s="1132">
        <v>1273.4000000000001</v>
      </c>
      <c r="G3698" s="816">
        <f t="shared" si="122"/>
        <v>1273.4000000000001</v>
      </c>
      <c r="H3698" s="735">
        <v>100</v>
      </c>
      <c r="I3698" s="816">
        <f t="shared" si="123"/>
        <v>0</v>
      </c>
      <c r="J3698" s="802"/>
      <c r="K3698" s="822"/>
      <c r="L3698" s="822"/>
      <c r="M3698" s="803"/>
      <c r="N3698" s="737"/>
      <c r="O3698" s="737"/>
      <c r="P3698" s="1882"/>
    </row>
    <row r="3699" spans="1:16" ht="13.5">
      <c r="A3699" s="632">
        <v>215</v>
      </c>
      <c r="B3699" s="662" t="s">
        <v>1124</v>
      </c>
      <c r="C3699" s="600" t="s">
        <v>709</v>
      </c>
      <c r="D3699" s="685">
        <v>100</v>
      </c>
      <c r="E3699" s="685">
        <v>2008</v>
      </c>
      <c r="F3699" s="1132">
        <v>614.20000000000005</v>
      </c>
      <c r="G3699" s="816">
        <f t="shared" si="122"/>
        <v>614.20000000000005</v>
      </c>
      <c r="H3699" s="735">
        <v>100</v>
      </c>
      <c r="I3699" s="816">
        <f t="shared" si="123"/>
        <v>0</v>
      </c>
      <c r="J3699" s="802"/>
      <c r="K3699" s="822"/>
      <c r="L3699" s="822"/>
      <c r="M3699" s="803"/>
      <c r="N3699" s="737"/>
      <c r="O3699" s="737"/>
      <c r="P3699" s="1882"/>
    </row>
    <row r="3700" spans="1:16" ht="13.5">
      <c r="A3700" s="632">
        <v>216</v>
      </c>
      <c r="B3700" s="746" t="s">
        <v>1125</v>
      </c>
      <c r="C3700" s="600" t="s">
        <v>709</v>
      </c>
      <c r="D3700" s="685">
        <v>1</v>
      </c>
      <c r="E3700" s="685">
        <v>2008</v>
      </c>
      <c r="F3700" s="1132">
        <v>80</v>
      </c>
      <c r="G3700" s="816">
        <f t="shared" si="122"/>
        <v>80</v>
      </c>
      <c r="H3700" s="735">
        <v>100</v>
      </c>
      <c r="I3700" s="816">
        <f t="shared" si="123"/>
        <v>0</v>
      </c>
      <c r="J3700" s="802"/>
      <c r="K3700" s="822"/>
      <c r="L3700" s="822"/>
      <c r="M3700" s="803"/>
      <c r="N3700" s="737"/>
      <c r="O3700" s="737"/>
      <c r="P3700" s="1882"/>
    </row>
    <row r="3701" spans="1:16" ht="27">
      <c r="A3701" s="632">
        <v>217</v>
      </c>
      <c r="B3701" s="662" t="s">
        <v>1126</v>
      </c>
      <c r="C3701" s="600" t="s">
        <v>709</v>
      </c>
      <c r="D3701" s="685">
        <v>10</v>
      </c>
      <c r="E3701" s="685">
        <v>2011</v>
      </c>
      <c r="F3701" s="1132">
        <v>813</v>
      </c>
      <c r="G3701" s="816">
        <f t="shared" si="122"/>
        <v>813</v>
      </c>
      <c r="H3701" s="735">
        <v>100</v>
      </c>
      <c r="I3701" s="816">
        <f t="shared" si="123"/>
        <v>0</v>
      </c>
      <c r="J3701" s="802"/>
      <c r="K3701" s="822"/>
      <c r="L3701" s="822"/>
      <c r="M3701" s="803"/>
      <c r="N3701" s="737"/>
      <c r="O3701" s="737"/>
      <c r="P3701" s="1882"/>
    </row>
    <row r="3702" spans="1:16" ht="27">
      <c r="A3702" s="632">
        <v>218</v>
      </c>
      <c r="B3702" s="662" t="s">
        <v>1127</v>
      </c>
      <c r="C3702" s="600" t="s">
        <v>709</v>
      </c>
      <c r="D3702" s="685">
        <v>2</v>
      </c>
      <c r="E3702" s="685">
        <v>2011</v>
      </c>
      <c r="F3702" s="1132">
        <v>182</v>
      </c>
      <c r="G3702" s="816">
        <f t="shared" si="122"/>
        <v>182</v>
      </c>
      <c r="H3702" s="735">
        <v>100</v>
      </c>
      <c r="I3702" s="816">
        <f t="shared" si="123"/>
        <v>0</v>
      </c>
      <c r="J3702" s="802"/>
      <c r="K3702" s="822"/>
      <c r="L3702" s="822"/>
      <c r="M3702" s="803"/>
      <c r="N3702" s="737"/>
      <c r="O3702" s="737"/>
      <c r="P3702" s="1882"/>
    </row>
    <row r="3703" spans="1:16" ht="27">
      <c r="A3703" s="632">
        <v>219</v>
      </c>
      <c r="B3703" s="662" t="s">
        <v>1128</v>
      </c>
      <c r="C3703" s="600" t="s">
        <v>709</v>
      </c>
      <c r="D3703" s="685">
        <v>1</v>
      </c>
      <c r="E3703" s="685">
        <v>2011</v>
      </c>
      <c r="F3703" s="1132">
        <v>2658.6</v>
      </c>
      <c r="G3703" s="816">
        <f t="shared" si="122"/>
        <v>2658.6</v>
      </c>
      <c r="H3703" s="735">
        <v>100</v>
      </c>
      <c r="I3703" s="816">
        <f t="shared" si="123"/>
        <v>0</v>
      </c>
      <c r="J3703" s="802"/>
      <c r="K3703" s="822"/>
      <c r="L3703" s="822"/>
      <c r="M3703" s="803"/>
      <c r="N3703" s="737"/>
      <c r="O3703" s="737"/>
      <c r="P3703" s="1882"/>
    </row>
    <row r="3704" spans="1:16" ht="13.5">
      <c r="A3704" s="632">
        <v>220</v>
      </c>
      <c r="B3704" s="662" t="s">
        <v>827</v>
      </c>
      <c r="C3704" s="600" t="s">
        <v>709</v>
      </c>
      <c r="D3704" s="685">
        <v>1</v>
      </c>
      <c r="E3704" s="685">
        <v>2010</v>
      </c>
      <c r="F3704" s="1132">
        <v>56.4</v>
      </c>
      <c r="G3704" s="816">
        <f t="shared" si="122"/>
        <v>56.4</v>
      </c>
      <c r="H3704" s="735">
        <v>100</v>
      </c>
      <c r="I3704" s="816">
        <f t="shared" si="123"/>
        <v>0</v>
      </c>
      <c r="J3704" s="802"/>
      <c r="K3704" s="822"/>
      <c r="L3704" s="822"/>
      <c r="M3704" s="803"/>
      <c r="N3704" s="737"/>
      <c r="O3704" s="737"/>
      <c r="P3704" s="1882"/>
    </row>
    <row r="3705" spans="1:16" ht="13.5">
      <c r="A3705" s="632">
        <v>221</v>
      </c>
      <c r="B3705" s="662" t="s">
        <v>1129</v>
      </c>
      <c r="C3705" s="600" t="s">
        <v>709</v>
      </c>
      <c r="D3705" s="685">
        <v>1</v>
      </c>
      <c r="E3705" s="685">
        <v>2010</v>
      </c>
      <c r="F3705" s="1132">
        <v>75.900000000000006</v>
      </c>
      <c r="G3705" s="816">
        <f t="shared" si="122"/>
        <v>75.900000000000006</v>
      </c>
      <c r="H3705" s="735">
        <v>100</v>
      </c>
      <c r="I3705" s="816">
        <f t="shared" si="123"/>
        <v>0</v>
      </c>
      <c r="J3705" s="802"/>
      <c r="K3705" s="822"/>
      <c r="L3705" s="822"/>
      <c r="M3705" s="803"/>
      <c r="N3705" s="737"/>
      <c r="O3705" s="737"/>
      <c r="P3705" s="1882"/>
    </row>
    <row r="3706" spans="1:16" ht="13.5">
      <c r="A3706" s="632">
        <v>222</v>
      </c>
      <c r="B3706" s="662" t="s">
        <v>797</v>
      </c>
      <c r="C3706" s="600" t="s">
        <v>709</v>
      </c>
      <c r="D3706" s="685">
        <v>2</v>
      </c>
      <c r="E3706" s="685">
        <v>2008</v>
      </c>
      <c r="F3706" s="1132">
        <v>52.1</v>
      </c>
      <c r="G3706" s="816">
        <f t="shared" si="122"/>
        <v>52.1</v>
      </c>
      <c r="H3706" s="735">
        <v>100</v>
      </c>
      <c r="I3706" s="816">
        <f t="shared" si="123"/>
        <v>0</v>
      </c>
      <c r="J3706" s="802"/>
      <c r="K3706" s="822"/>
      <c r="L3706" s="822"/>
      <c r="M3706" s="803"/>
      <c r="N3706" s="737"/>
      <c r="O3706" s="737"/>
      <c r="P3706" s="1882"/>
    </row>
    <row r="3707" spans="1:16" ht="13.5">
      <c r="A3707" s="632">
        <v>223</v>
      </c>
      <c r="B3707" s="662" t="s">
        <v>827</v>
      </c>
      <c r="C3707" s="600" t="s">
        <v>709</v>
      </c>
      <c r="D3707" s="685">
        <v>6</v>
      </c>
      <c r="E3707" s="685">
        <v>2014</v>
      </c>
      <c r="F3707" s="1132">
        <v>326.2</v>
      </c>
      <c r="G3707" s="816">
        <f t="shared" si="122"/>
        <v>195.72</v>
      </c>
      <c r="H3707" s="735">
        <v>60</v>
      </c>
      <c r="I3707" s="816">
        <f t="shared" si="123"/>
        <v>130.47999999999999</v>
      </c>
      <c r="J3707" s="802"/>
      <c r="K3707" s="822"/>
      <c r="L3707" s="822"/>
      <c r="M3707" s="803"/>
      <c r="N3707" s="737"/>
      <c r="O3707" s="737"/>
      <c r="P3707" s="1882"/>
    </row>
    <row r="3708" spans="1:16" ht="13.5">
      <c r="A3708" s="632">
        <v>224</v>
      </c>
      <c r="B3708" s="662" t="s">
        <v>1130</v>
      </c>
      <c r="C3708" s="600" t="s">
        <v>709</v>
      </c>
      <c r="D3708" s="685">
        <v>1</v>
      </c>
      <c r="E3708" s="685">
        <v>2014</v>
      </c>
      <c r="F3708" s="1132">
        <v>45</v>
      </c>
      <c r="G3708" s="816">
        <f t="shared" si="122"/>
        <v>27</v>
      </c>
      <c r="H3708" s="735">
        <v>60</v>
      </c>
      <c r="I3708" s="816">
        <f t="shared" si="123"/>
        <v>18</v>
      </c>
      <c r="J3708" s="802"/>
      <c r="K3708" s="822"/>
      <c r="L3708" s="822"/>
      <c r="M3708" s="803"/>
      <c r="N3708" s="737"/>
      <c r="O3708" s="737"/>
      <c r="P3708" s="1882"/>
    </row>
    <row r="3709" spans="1:16" ht="13.5">
      <c r="A3709" s="632">
        <v>225</v>
      </c>
      <c r="B3709" s="662" t="s">
        <v>1130</v>
      </c>
      <c r="C3709" s="600" t="s">
        <v>709</v>
      </c>
      <c r="D3709" s="685">
        <v>1</v>
      </c>
      <c r="E3709" s="685">
        <v>2014</v>
      </c>
      <c r="F3709" s="1132">
        <v>79.099999999999994</v>
      </c>
      <c r="G3709" s="816">
        <f t="shared" si="122"/>
        <v>47.459999999999994</v>
      </c>
      <c r="H3709" s="735">
        <v>60</v>
      </c>
      <c r="I3709" s="816">
        <f t="shared" si="123"/>
        <v>31.64</v>
      </c>
      <c r="J3709" s="802"/>
      <c r="K3709" s="822"/>
      <c r="L3709" s="822"/>
      <c r="M3709" s="803"/>
      <c r="N3709" s="737"/>
      <c r="O3709" s="737"/>
      <c r="P3709" s="1882"/>
    </row>
    <row r="3710" spans="1:16" ht="13.5">
      <c r="A3710" s="632">
        <v>226</v>
      </c>
      <c r="B3710" s="662" t="s">
        <v>1130</v>
      </c>
      <c r="C3710" s="600" t="s">
        <v>709</v>
      </c>
      <c r="D3710" s="685">
        <v>1</v>
      </c>
      <c r="E3710" s="685">
        <v>2014</v>
      </c>
      <c r="F3710" s="1132">
        <v>73.599999999999994</v>
      </c>
      <c r="G3710" s="816">
        <f t="shared" si="122"/>
        <v>44.16</v>
      </c>
      <c r="H3710" s="735">
        <v>60</v>
      </c>
      <c r="I3710" s="816">
        <f t="shared" si="123"/>
        <v>29.439999999999998</v>
      </c>
      <c r="J3710" s="802"/>
      <c r="K3710" s="822"/>
      <c r="L3710" s="822"/>
      <c r="M3710" s="803"/>
      <c r="N3710" s="737"/>
      <c r="O3710" s="737"/>
      <c r="P3710" s="1882"/>
    </row>
    <row r="3711" spans="1:16" ht="13.5">
      <c r="A3711" s="632">
        <v>227</v>
      </c>
      <c r="B3711" s="662" t="s">
        <v>794</v>
      </c>
      <c r="C3711" s="600" t="s">
        <v>709</v>
      </c>
      <c r="D3711" s="685">
        <v>4</v>
      </c>
      <c r="E3711" s="685">
        <v>2014</v>
      </c>
      <c r="F3711" s="1132">
        <v>327.7</v>
      </c>
      <c r="G3711" s="816">
        <f t="shared" si="122"/>
        <v>196.61999999999998</v>
      </c>
      <c r="H3711" s="735">
        <v>60</v>
      </c>
      <c r="I3711" s="816">
        <f t="shared" si="123"/>
        <v>131.08000000000001</v>
      </c>
      <c r="J3711" s="802"/>
      <c r="K3711" s="822"/>
      <c r="L3711" s="822"/>
      <c r="M3711" s="803"/>
      <c r="N3711" s="737"/>
      <c r="O3711" s="737"/>
      <c r="P3711" s="1882"/>
    </row>
    <row r="3712" spans="1:16" ht="13.5">
      <c r="A3712" s="632">
        <v>228</v>
      </c>
      <c r="B3712" s="662" t="s">
        <v>794</v>
      </c>
      <c r="C3712" s="600" t="s">
        <v>709</v>
      </c>
      <c r="D3712" s="685">
        <v>2</v>
      </c>
      <c r="E3712" s="685">
        <v>2014</v>
      </c>
      <c r="F3712" s="1132">
        <v>151.6</v>
      </c>
      <c r="G3712" s="816">
        <f t="shared" si="122"/>
        <v>90.96</v>
      </c>
      <c r="H3712" s="735">
        <v>60</v>
      </c>
      <c r="I3712" s="816">
        <f t="shared" si="123"/>
        <v>60.64</v>
      </c>
      <c r="J3712" s="802"/>
      <c r="K3712" s="822"/>
      <c r="L3712" s="822"/>
      <c r="M3712" s="803"/>
      <c r="N3712" s="737"/>
      <c r="O3712" s="737"/>
      <c r="P3712" s="1882"/>
    </row>
    <row r="3713" spans="1:16" ht="13.5">
      <c r="A3713" s="632">
        <v>229</v>
      </c>
      <c r="B3713" s="662" t="s">
        <v>794</v>
      </c>
      <c r="C3713" s="600" t="s">
        <v>709</v>
      </c>
      <c r="D3713" s="685">
        <v>1</v>
      </c>
      <c r="E3713" s="685">
        <v>2014</v>
      </c>
      <c r="F3713" s="1132">
        <v>250</v>
      </c>
      <c r="G3713" s="816">
        <f t="shared" si="122"/>
        <v>150</v>
      </c>
      <c r="H3713" s="735">
        <v>60</v>
      </c>
      <c r="I3713" s="816">
        <f t="shared" si="123"/>
        <v>100</v>
      </c>
      <c r="J3713" s="802"/>
      <c r="K3713" s="822"/>
      <c r="L3713" s="822"/>
      <c r="M3713" s="803"/>
      <c r="N3713" s="737"/>
      <c r="O3713" s="737"/>
      <c r="P3713" s="1882"/>
    </row>
    <row r="3714" spans="1:16" ht="13.5">
      <c r="A3714" s="632">
        <v>230</v>
      </c>
      <c r="B3714" s="662" t="s">
        <v>792</v>
      </c>
      <c r="C3714" s="600" t="s">
        <v>709</v>
      </c>
      <c r="D3714" s="685">
        <v>1</v>
      </c>
      <c r="E3714" s="685">
        <v>2010</v>
      </c>
      <c r="F3714" s="1132">
        <v>222.8</v>
      </c>
      <c r="G3714" s="816">
        <f t="shared" si="122"/>
        <v>222.8</v>
      </c>
      <c r="H3714" s="735">
        <v>100</v>
      </c>
      <c r="I3714" s="816">
        <f t="shared" si="123"/>
        <v>0</v>
      </c>
      <c r="J3714" s="802"/>
      <c r="K3714" s="822"/>
      <c r="L3714" s="822"/>
      <c r="M3714" s="803"/>
      <c r="N3714" s="737"/>
      <c r="O3714" s="737"/>
      <c r="P3714" s="1882"/>
    </row>
    <row r="3715" spans="1:16" ht="13.5">
      <c r="A3715" s="632">
        <v>231</v>
      </c>
      <c r="B3715" s="662" t="s">
        <v>813</v>
      </c>
      <c r="C3715" s="600" t="s">
        <v>709</v>
      </c>
      <c r="D3715" s="685">
        <v>1</v>
      </c>
      <c r="E3715" s="685">
        <v>2011</v>
      </c>
      <c r="F3715" s="1132">
        <v>180</v>
      </c>
      <c r="G3715" s="816">
        <f t="shared" si="122"/>
        <v>172.79999999999998</v>
      </c>
      <c r="H3715" s="735">
        <v>96</v>
      </c>
      <c r="I3715" s="816">
        <f t="shared" si="123"/>
        <v>7.2000000000000171</v>
      </c>
      <c r="J3715" s="802"/>
      <c r="K3715" s="822"/>
      <c r="L3715" s="822"/>
      <c r="M3715" s="803"/>
      <c r="N3715" s="737"/>
      <c r="O3715" s="737"/>
      <c r="P3715" s="1882"/>
    </row>
    <row r="3716" spans="1:16" ht="13.5">
      <c r="A3716" s="632">
        <v>232</v>
      </c>
      <c r="B3716" s="662" t="s">
        <v>794</v>
      </c>
      <c r="C3716" s="600" t="s">
        <v>709</v>
      </c>
      <c r="D3716" s="685">
        <v>4</v>
      </c>
      <c r="E3716" s="685">
        <v>2013</v>
      </c>
      <c r="F3716" s="1132">
        <v>117.2</v>
      </c>
      <c r="G3716" s="816">
        <f t="shared" si="122"/>
        <v>84.384</v>
      </c>
      <c r="H3716" s="735">
        <v>72</v>
      </c>
      <c r="I3716" s="816">
        <f t="shared" si="123"/>
        <v>32.816000000000003</v>
      </c>
      <c r="J3716" s="802"/>
      <c r="K3716" s="822"/>
      <c r="L3716" s="822"/>
      <c r="M3716" s="803"/>
      <c r="N3716" s="737"/>
      <c r="O3716" s="737"/>
      <c r="P3716" s="1882"/>
    </row>
    <row r="3717" spans="1:16" ht="13.5">
      <c r="A3717" s="632">
        <v>233</v>
      </c>
      <c r="B3717" s="662" t="s">
        <v>767</v>
      </c>
      <c r="C3717" s="600" t="s">
        <v>709</v>
      </c>
      <c r="D3717" s="685">
        <v>1</v>
      </c>
      <c r="E3717" s="685">
        <v>2014</v>
      </c>
      <c r="F3717" s="1132">
        <v>90</v>
      </c>
      <c r="G3717" s="816">
        <f t="shared" si="122"/>
        <v>54</v>
      </c>
      <c r="H3717" s="735">
        <v>60</v>
      </c>
      <c r="I3717" s="816">
        <f t="shared" si="123"/>
        <v>36</v>
      </c>
      <c r="J3717" s="802"/>
      <c r="K3717" s="822"/>
      <c r="L3717" s="822"/>
      <c r="M3717" s="803"/>
      <c r="N3717" s="737"/>
      <c r="O3717" s="737"/>
      <c r="P3717" s="1882"/>
    </row>
    <row r="3718" spans="1:16" ht="13.5">
      <c r="A3718" s="632">
        <v>234</v>
      </c>
      <c r="B3718" s="662" t="s">
        <v>1131</v>
      </c>
      <c r="C3718" s="600" t="s">
        <v>709</v>
      </c>
      <c r="D3718" s="685">
        <v>1</v>
      </c>
      <c r="E3718" s="685">
        <v>2014</v>
      </c>
      <c r="F3718" s="1132">
        <v>64.8</v>
      </c>
      <c r="G3718" s="816">
        <f t="shared" si="122"/>
        <v>38.879999999999995</v>
      </c>
      <c r="H3718" s="735">
        <v>60</v>
      </c>
      <c r="I3718" s="816">
        <f t="shared" si="123"/>
        <v>25.92</v>
      </c>
      <c r="J3718" s="802"/>
      <c r="K3718" s="822"/>
      <c r="L3718" s="822"/>
      <c r="M3718" s="803"/>
      <c r="N3718" s="737"/>
      <c r="O3718" s="737"/>
      <c r="P3718" s="1882"/>
    </row>
    <row r="3719" spans="1:16" ht="13.5">
      <c r="A3719" s="632">
        <v>235</v>
      </c>
      <c r="B3719" s="662" t="s">
        <v>771</v>
      </c>
      <c r="C3719" s="600" t="s">
        <v>709</v>
      </c>
      <c r="D3719" s="685">
        <v>1</v>
      </c>
      <c r="E3719" s="685">
        <v>2016</v>
      </c>
      <c r="F3719" s="816">
        <v>67.8</v>
      </c>
      <c r="G3719" s="816">
        <f t="shared" si="122"/>
        <v>32.543999999999997</v>
      </c>
      <c r="H3719" s="735">
        <v>48</v>
      </c>
      <c r="I3719" s="816">
        <f t="shared" si="123"/>
        <v>35.256</v>
      </c>
      <c r="J3719" s="802"/>
      <c r="K3719" s="822"/>
      <c r="L3719" s="822"/>
      <c r="M3719" s="803"/>
      <c r="N3719" s="737"/>
      <c r="O3719" s="737"/>
      <c r="P3719" s="1882"/>
    </row>
    <row r="3720" spans="1:16" ht="13.5">
      <c r="A3720" s="632">
        <v>236</v>
      </c>
      <c r="B3720" s="662" t="s">
        <v>825</v>
      </c>
      <c r="C3720" s="600" t="s">
        <v>709</v>
      </c>
      <c r="D3720" s="685">
        <v>1</v>
      </c>
      <c r="E3720" s="685">
        <v>2010</v>
      </c>
      <c r="F3720" s="816">
        <v>132</v>
      </c>
      <c r="G3720" s="816">
        <f t="shared" si="122"/>
        <v>63.36</v>
      </c>
      <c r="H3720" s="735">
        <v>48</v>
      </c>
      <c r="I3720" s="816">
        <f t="shared" si="123"/>
        <v>68.64</v>
      </c>
      <c r="J3720" s="802"/>
      <c r="K3720" s="822"/>
      <c r="L3720" s="822"/>
      <c r="M3720" s="803"/>
      <c r="N3720" s="737"/>
      <c r="O3720" s="737"/>
      <c r="P3720" s="1882"/>
    </row>
    <row r="3721" spans="1:16" ht="13.5">
      <c r="A3721" s="632">
        <v>237</v>
      </c>
      <c r="B3721" s="662" t="s">
        <v>1132</v>
      </c>
      <c r="C3721" s="600" t="s">
        <v>709</v>
      </c>
      <c r="D3721" s="685">
        <v>1</v>
      </c>
      <c r="E3721" s="685">
        <v>2015</v>
      </c>
      <c r="F3721" s="1086">
        <v>260.10000000000002</v>
      </c>
      <c r="G3721" s="816">
        <f t="shared" si="122"/>
        <v>156.06</v>
      </c>
      <c r="H3721" s="735">
        <v>60</v>
      </c>
      <c r="I3721" s="816">
        <f t="shared" si="123"/>
        <v>104.04000000000002</v>
      </c>
      <c r="J3721" s="802"/>
      <c r="K3721" s="822"/>
      <c r="L3721" s="822"/>
      <c r="M3721" s="803"/>
      <c r="N3721" s="737"/>
      <c r="O3721" s="737"/>
      <c r="P3721" s="1882"/>
    </row>
    <row r="3722" spans="1:16" s="807" customFormat="1" ht="13.5" customHeight="1">
      <c r="A3722" s="632">
        <v>1</v>
      </c>
      <c r="B3722" s="645" t="s">
        <v>717</v>
      </c>
      <c r="C3722" s="600" t="s">
        <v>709</v>
      </c>
      <c r="D3722" s="646">
        <v>34</v>
      </c>
      <c r="E3722" s="647">
        <v>2005</v>
      </c>
      <c r="F3722" s="1086">
        <v>7077.3379999999997</v>
      </c>
      <c r="G3722" s="816">
        <f t="shared" si="122"/>
        <v>7077.3379999999997</v>
      </c>
      <c r="H3722" s="1087">
        <v>100</v>
      </c>
      <c r="I3722" s="816">
        <f t="shared" si="123"/>
        <v>0</v>
      </c>
      <c r="J3722" s="660"/>
      <c r="K3722" s="717"/>
      <c r="L3722" s="717"/>
      <c r="M3722" s="660"/>
      <c r="N3722" s="717"/>
      <c r="O3722" s="822"/>
      <c r="P3722" s="1881" t="s">
        <v>533</v>
      </c>
    </row>
    <row r="3723" spans="1:16" s="807" customFormat="1" ht="13.5" customHeight="1">
      <c r="A3723" s="632">
        <v>2</v>
      </c>
      <c r="B3723" s="645" t="s">
        <v>718</v>
      </c>
      <c r="C3723" s="600" t="s">
        <v>709</v>
      </c>
      <c r="D3723" s="646">
        <v>271</v>
      </c>
      <c r="E3723" s="647">
        <v>2005</v>
      </c>
      <c r="F3723" s="1086">
        <v>8206.6929999999993</v>
      </c>
      <c r="G3723" s="816">
        <f t="shared" ref="G3723:G3786" si="124">F3723*H3723%</f>
        <v>8206.6929999999993</v>
      </c>
      <c r="H3723" s="1087">
        <v>100</v>
      </c>
      <c r="I3723" s="816">
        <f t="shared" ref="I3723:I3786" si="125">F3723-G3723</f>
        <v>0</v>
      </c>
      <c r="J3723" s="660"/>
      <c r="K3723" s="717"/>
      <c r="L3723" s="717"/>
      <c r="M3723" s="660"/>
      <c r="N3723" s="717"/>
      <c r="O3723" s="822"/>
      <c r="P3723" s="1882"/>
    </row>
    <row r="3724" spans="1:16" s="807" customFormat="1" ht="13.5" customHeight="1">
      <c r="A3724" s="632">
        <v>3</v>
      </c>
      <c r="B3724" s="645" t="s">
        <v>719</v>
      </c>
      <c r="C3724" s="600" t="s">
        <v>709</v>
      </c>
      <c r="D3724" s="646">
        <v>1</v>
      </c>
      <c r="E3724" s="647">
        <v>2005</v>
      </c>
      <c r="F3724" s="1086">
        <v>465.01400000000001</v>
      </c>
      <c r="G3724" s="816">
        <f t="shared" si="124"/>
        <v>465.01400000000001</v>
      </c>
      <c r="H3724" s="1087">
        <v>100</v>
      </c>
      <c r="I3724" s="816">
        <f t="shared" si="125"/>
        <v>0</v>
      </c>
      <c r="J3724" s="660"/>
      <c r="K3724" s="717"/>
      <c r="L3724" s="717"/>
      <c r="M3724" s="660"/>
      <c r="N3724" s="717"/>
      <c r="O3724" s="822"/>
      <c r="P3724" s="1882"/>
    </row>
    <row r="3725" spans="1:16" s="807" customFormat="1" ht="13.5" customHeight="1">
      <c r="A3725" s="632">
        <v>4</v>
      </c>
      <c r="B3725" s="645" t="s">
        <v>720</v>
      </c>
      <c r="C3725" s="600" t="s">
        <v>709</v>
      </c>
      <c r="D3725" s="646">
        <v>2</v>
      </c>
      <c r="E3725" s="647">
        <v>2005</v>
      </c>
      <c r="F3725" s="1086">
        <v>647.65200000000004</v>
      </c>
      <c r="G3725" s="816">
        <f t="shared" si="124"/>
        <v>647.65200000000004</v>
      </c>
      <c r="H3725" s="1087">
        <v>100</v>
      </c>
      <c r="I3725" s="816">
        <f t="shared" si="125"/>
        <v>0</v>
      </c>
      <c r="J3725" s="660"/>
      <c r="K3725" s="717"/>
      <c r="L3725" s="717"/>
      <c r="M3725" s="660"/>
      <c r="N3725" s="717"/>
      <c r="O3725" s="822"/>
      <c r="P3725" s="1882"/>
    </row>
    <row r="3726" spans="1:16" s="807" customFormat="1" ht="13.5" customHeight="1">
      <c r="A3726" s="632">
        <v>5</v>
      </c>
      <c r="B3726" s="645" t="s">
        <v>721</v>
      </c>
      <c r="C3726" s="600" t="s">
        <v>709</v>
      </c>
      <c r="D3726" s="646">
        <v>48</v>
      </c>
      <c r="E3726" s="647">
        <v>2005</v>
      </c>
      <c r="F3726" s="1086">
        <v>3853.9679999999998</v>
      </c>
      <c r="G3726" s="816">
        <f t="shared" si="124"/>
        <v>3853.9679999999998</v>
      </c>
      <c r="H3726" s="1087">
        <v>100</v>
      </c>
      <c r="I3726" s="816">
        <f t="shared" si="125"/>
        <v>0</v>
      </c>
      <c r="J3726" s="660"/>
      <c r="K3726" s="717"/>
      <c r="L3726" s="717"/>
      <c r="M3726" s="660"/>
      <c r="N3726" s="717"/>
      <c r="O3726" s="822"/>
      <c r="P3726" s="1882"/>
    </row>
    <row r="3727" spans="1:16" s="807" customFormat="1" ht="13.5" customHeight="1">
      <c r="A3727" s="632">
        <v>6</v>
      </c>
      <c r="B3727" s="645" t="s">
        <v>722</v>
      </c>
      <c r="C3727" s="600" t="s">
        <v>709</v>
      </c>
      <c r="D3727" s="646">
        <v>1</v>
      </c>
      <c r="E3727" s="647">
        <v>2005</v>
      </c>
      <c r="F3727" s="1086">
        <v>140.90700000000001</v>
      </c>
      <c r="G3727" s="816">
        <f t="shared" si="124"/>
        <v>140.90700000000001</v>
      </c>
      <c r="H3727" s="1087">
        <v>100</v>
      </c>
      <c r="I3727" s="816">
        <f t="shared" si="125"/>
        <v>0</v>
      </c>
      <c r="J3727" s="660"/>
      <c r="K3727" s="717"/>
      <c r="L3727" s="717"/>
      <c r="M3727" s="660"/>
      <c r="N3727" s="717"/>
      <c r="O3727" s="822"/>
      <c r="P3727" s="1882"/>
    </row>
    <row r="3728" spans="1:16" s="807" customFormat="1" ht="13.5" customHeight="1">
      <c r="A3728" s="632">
        <v>7</v>
      </c>
      <c r="B3728" s="645" t="s">
        <v>723</v>
      </c>
      <c r="C3728" s="600" t="s">
        <v>709</v>
      </c>
      <c r="D3728" s="646">
        <v>19</v>
      </c>
      <c r="E3728" s="647">
        <v>2005</v>
      </c>
      <c r="F3728" s="1086">
        <v>2591.239</v>
      </c>
      <c r="G3728" s="816">
        <f t="shared" si="124"/>
        <v>2591.239</v>
      </c>
      <c r="H3728" s="1087">
        <v>100</v>
      </c>
      <c r="I3728" s="816">
        <f t="shared" si="125"/>
        <v>0</v>
      </c>
      <c r="J3728" s="660"/>
      <c r="K3728" s="717"/>
      <c r="L3728" s="717"/>
      <c r="M3728" s="660"/>
      <c r="N3728" s="717"/>
      <c r="O3728" s="822"/>
      <c r="P3728" s="1882"/>
    </row>
    <row r="3729" spans="1:16" s="807" customFormat="1" ht="13.5" customHeight="1">
      <c r="A3729" s="632">
        <v>8</v>
      </c>
      <c r="B3729" s="645" t="s">
        <v>724</v>
      </c>
      <c r="C3729" s="600" t="s">
        <v>709</v>
      </c>
      <c r="D3729" s="646">
        <v>18</v>
      </c>
      <c r="E3729" s="647">
        <v>2005</v>
      </c>
      <c r="F3729" s="1086">
        <v>1176.624</v>
      </c>
      <c r="G3729" s="816">
        <f t="shared" si="124"/>
        <v>1176.624</v>
      </c>
      <c r="H3729" s="1087">
        <v>100</v>
      </c>
      <c r="I3729" s="816">
        <f t="shared" si="125"/>
        <v>0</v>
      </c>
      <c r="J3729" s="660"/>
      <c r="K3729" s="717"/>
      <c r="L3729" s="717"/>
      <c r="M3729" s="660"/>
      <c r="N3729" s="717"/>
      <c r="O3729" s="822"/>
      <c r="P3729" s="1882"/>
    </row>
    <row r="3730" spans="1:16" s="807" customFormat="1" ht="13.5" customHeight="1">
      <c r="A3730" s="632">
        <v>9</v>
      </c>
      <c r="B3730" s="645" t="s">
        <v>725</v>
      </c>
      <c r="C3730" s="600" t="s">
        <v>709</v>
      </c>
      <c r="D3730" s="646">
        <v>19</v>
      </c>
      <c r="E3730" s="647">
        <v>2005</v>
      </c>
      <c r="F3730" s="1086">
        <v>1241.992</v>
      </c>
      <c r="G3730" s="816">
        <f t="shared" si="124"/>
        <v>1241.992</v>
      </c>
      <c r="H3730" s="1087">
        <v>100</v>
      </c>
      <c r="I3730" s="816">
        <f t="shared" si="125"/>
        <v>0</v>
      </c>
      <c r="J3730" s="660"/>
      <c r="K3730" s="717"/>
      <c r="L3730" s="717"/>
      <c r="M3730" s="660"/>
      <c r="N3730" s="717"/>
      <c r="O3730" s="822"/>
      <c r="P3730" s="1882"/>
    </row>
    <row r="3731" spans="1:16" s="807" customFormat="1" ht="13.5" customHeight="1">
      <c r="A3731" s="632">
        <v>10</v>
      </c>
      <c r="B3731" s="645" t="s">
        <v>726</v>
      </c>
      <c r="C3731" s="600" t="s">
        <v>709</v>
      </c>
      <c r="D3731" s="646">
        <v>40</v>
      </c>
      <c r="E3731" s="647">
        <v>2005</v>
      </c>
      <c r="F3731" s="1086">
        <v>2423.92</v>
      </c>
      <c r="G3731" s="816">
        <f t="shared" si="124"/>
        <v>2423.92</v>
      </c>
      <c r="H3731" s="1087">
        <v>100</v>
      </c>
      <c r="I3731" s="816">
        <f t="shared" si="125"/>
        <v>0</v>
      </c>
      <c r="J3731" s="660"/>
      <c r="K3731" s="717"/>
      <c r="L3731" s="717"/>
      <c r="M3731" s="660"/>
      <c r="N3731" s="717"/>
      <c r="O3731" s="822"/>
      <c r="P3731" s="1882"/>
    </row>
    <row r="3732" spans="1:16" s="807" customFormat="1" ht="13.5" customHeight="1">
      <c r="A3732" s="632">
        <v>11</v>
      </c>
      <c r="B3732" s="645" t="s">
        <v>727</v>
      </c>
      <c r="C3732" s="600" t="s">
        <v>709</v>
      </c>
      <c r="D3732" s="646">
        <v>44</v>
      </c>
      <c r="E3732" s="647">
        <v>2005</v>
      </c>
      <c r="F3732" s="1086">
        <v>2646.7759999999998</v>
      </c>
      <c r="G3732" s="816">
        <f t="shared" si="124"/>
        <v>2646.7759999999998</v>
      </c>
      <c r="H3732" s="1087">
        <v>100</v>
      </c>
      <c r="I3732" s="816">
        <f t="shared" si="125"/>
        <v>0</v>
      </c>
      <c r="J3732" s="660"/>
      <c r="K3732" s="717"/>
      <c r="L3732" s="717"/>
      <c r="M3732" s="660"/>
      <c r="N3732" s="717"/>
      <c r="O3732" s="822"/>
      <c r="P3732" s="1882"/>
    </row>
    <row r="3733" spans="1:16" s="807" customFormat="1" ht="13.5" customHeight="1">
      <c r="A3733" s="632">
        <v>12</v>
      </c>
      <c r="B3733" s="645" t="s">
        <v>728</v>
      </c>
      <c r="C3733" s="600" t="s">
        <v>709</v>
      </c>
      <c r="D3733" s="646">
        <v>50</v>
      </c>
      <c r="E3733" s="647">
        <v>2005</v>
      </c>
      <c r="F3733" s="1086">
        <v>2501</v>
      </c>
      <c r="G3733" s="816">
        <f t="shared" si="124"/>
        <v>2501</v>
      </c>
      <c r="H3733" s="1087">
        <v>100</v>
      </c>
      <c r="I3733" s="816">
        <f t="shared" si="125"/>
        <v>0</v>
      </c>
      <c r="J3733" s="660"/>
      <c r="K3733" s="717"/>
      <c r="L3733" s="717"/>
      <c r="M3733" s="660"/>
      <c r="N3733" s="717"/>
      <c r="O3733" s="822"/>
      <c r="P3733" s="1882"/>
    </row>
    <row r="3734" spans="1:16" s="807" customFormat="1" ht="13.5" customHeight="1">
      <c r="A3734" s="632">
        <v>13</v>
      </c>
      <c r="B3734" s="645" t="s">
        <v>729</v>
      </c>
      <c r="C3734" s="600" t="s">
        <v>709</v>
      </c>
      <c r="D3734" s="646">
        <v>19</v>
      </c>
      <c r="E3734" s="647">
        <v>2005</v>
      </c>
      <c r="F3734" s="1086">
        <v>1142.9259999999999</v>
      </c>
      <c r="G3734" s="816">
        <f t="shared" si="124"/>
        <v>1142.9259999999999</v>
      </c>
      <c r="H3734" s="1087">
        <v>100</v>
      </c>
      <c r="I3734" s="816">
        <f t="shared" si="125"/>
        <v>0</v>
      </c>
      <c r="J3734" s="660"/>
      <c r="K3734" s="717"/>
      <c r="L3734" s="717"/>
      <c r="M3734" s="660"/>
      <c r="N3734" s="717"/>
      <c r="O3734" s="822"/>
      <c r="P3734" s="1882"/>
    </row>
    <row r="3735" spans="1:16" s="807" customFormat="1" ht="13.5" customHeight="1">
      <c r="A3735" s="632">
        <v>14</v>
      </c>
      <c r="B3735" s="645" t="s">
        <v>730</v>
      </c>
      <c r="C3735" s="600" t="s">
        <v>709</v>
      </c>
      <c r="D3735" s="646">
        <v>1</v>
      </c>
      <c r="E3735" s="647">
        <v>2005</v>
      </c>
      <c r="F3735" s="1086">
        <v>192.934</v>
      </c>
      <c r="G3735" s="816">
        <f t="shared" si="124"/>
        <v>192.934</v>
      </c>
      <c r="H3735" s="1087">
        <v>100</v>
      </c>
      <c r="I3735" s="816">
        <f t="shared" si="125"/>
        <v>0</v>
      </c>
      <c r="J3735" s="660"/>
      <c r="K3735" s="717"/>
      <c r="L3735" s="717"/>
      <c r="M3735" s="660"/>
      <c r="N3735" s="717"/>
      <c r="O3735" s="822"/>
      <c r="P3735" s="1882"/>
    </row>
    <row r="3736" spans="1:16" s="807" customFormat="1" ht="13.5" customHeight="1">
      <c r="A3736" s="632">
        <v>15</v>
      </c>
      <c r="B3736" s="645" t="s">
        <v>731</v>
      </c>
      <c r="C3736" s="600" t="s">
        <v>709</v>
      </c>
      <c r="D3736" s="646">
        <v>21</v>
      </c>
      <c r="E3736" s="647">
        <v>2005</v>
      </c>
      <c r="F3736" s="1086">
        <v>4616.6610000000001</v>
      </c>
      <c r="G3736" s="816">
        <f t="shared" si="124"/>
        <v>4616.6610000000001</v>
      </c>
      <c r="H3736" s="1087">
        <v>100</v>
      </c>
      <c r="I3736" s="816">
        <f t="shared" si="125"/>
        <v>0</v>
      </c>
      <c r="J3736" s="660"/>
      <c r="K3736" s="717"/>
      <c r="L3736" s="717"/>
      <c r="M3736" s="660"/>
      <c r="N3736" s="717"/>
      <c r="O3736" s="822"/>
      <c r="P3736" s="1882"/>
    </row>
    <row r="3737" spans="1:16" s="807" customFormat="1" ht="13.5" customHeight="1">
      <c r="A3737" s="632">
        <v>16</v>
      </c>
      <c r="B3737" s="645" t="s">
        <v>732</v>
      </c>
      <c r="C3737" s="600" t="s">
        <v>709</v>
      </c>
      <c r="D3737" s="646">
        <v>22</v>
      </c>
      <c r="E3737" s="647">
        <v>2005</v>
      </c>
      <c r="F3737" s="1086">
        <v>3851.32</v>
      </c>
      <c r="G3737" s="816">
        <f t="shared" si="124"/>
        <v>3851.32</v>
      </c>
      <c r="H3737" s="1087">
        <v>100</v>
      </c>
      <c r="I3737" s="816">
        <f t="shared" si="125"/>
        <v>0</v>
      </c>
      <c r="J3737" s="660"/>
      <c r="K3737" s="717"/>
      <c r="L3737" s="717"/>
      <c r="M3737" s="660"/>
      <c r="N3737" s="717"/>
      <c r="O3737" s="822"/>
      <c r="P3737" s="1882"/>
    </row>
    <row r="3738" spans="1:16" s="807" customFormat="1" ht="13.5" customHeight="1">
      <c r="A3738" s="632">
        <v>17</v>
      </c>
      <c r="B3738" s="645" t="s">
        <v>733</v>
      </c>
      <c r="C3738" s="600" t="s">
        <v>709</v>
      </c>
      <c r="D3738" s="646">
        <v>44</v>
      </c>
      <c r="E3738" s="647">
        <v>2005</v>
      </c>
      <c r="F3738" s="1086">
        <v>7702.64</v>
      </c>
      <c r="G3738" s="816">
        <f t="shared" si="124"/>
        <v>7702.64</v>
      </c>
      <c r="H3738" s="1087">
        <v>100</v>
      </c>
      <c r="I3738" s="816">
        <f t="shared" si="125"/>
        <v>0</v>
      </c>
      <c r="J3738" s="660"/>
      <c r="K3738" s="717"/>
      <c r="L3738" s="717"/>
      <c r="M3738" s="660"/>
      <c r="N3738" s="717"/>
      <c r="O3738" s="822"/>
      <c r="P3738" s="1882"/>
    </row>
    <row r="3739" spans="1:16" s="807" customFormat="1" ht="13.5" customHeight="1">
      <c r="A3739" s="632">
        <v>18</v>
      </c>
      <c r="B3739" s="645" t="s">
        <v>734</v>
      </c>
      <c r="C3739" s="600" t="s">
        <v>709</v>
      </c>
      <c r="D3739" s="646">
        <v>11</v>
      </c>
      <c r="E3739" s="647">
        <v>2005</v>
      </c>
      <c r="F3739" s="1086">
        <v>2418.2510000000002</v>
      </c>
      <c r="G3739" s="816">
        <f t="shared" si="124"/>
        <v>2418.2510000000002</v>
      </c>
      <c r="H3739" s="1087">
        <v>100</v>
      </c>
      <c r="I3739" s="816">
        <f t="shared" si="125"/>
        <v>0</v>
      </c>
      <c r="J3739" s="660"/>
      <c r="K3739" s="717"/>
      <c r="L3739" s="717"/>
      <c r="M3739" s="660"/>
      <c r="N3739" s="717"/>
      <c r="O3739" s="822"/>
      <c r="P3739" s="1882"/>
    </row>
    <row r="3740" spans="1:16" s="807" customFormat="1" ht="13.5" customHeight="1">
      <c r="A3740" s="632">
        <v>19</v>
      </c>
      <c r="B3740" s="645" t="s">
        <v>735</v>
      </c>
      <c r="C3740" s="600" t="s">
        <v>709</v>
      </c>
      <c r="D3740" s="646">
        <v>17</v>
      </c>
      <c r="E3740" s="647">
        <v>2005</v>
      </c>
      <c r="F3740" s="1086">
        <v>787.32100000000003</v>
      </c>
      <c r="G3740" s="816">
        <f t="shared" si="124"/>
        <v>787.32100000000003</v>
      </c>
      <c r="H3740" s="1087">
        <v>100</v>
      </c>
      <c r="I3740" s="816">
        <f t="shared" si="125"/>
        <v>0</v>
      </c>
      <c r="J3740" s="660"/>
      <c r="K3740" s="717"/>
      <c r="L3740" s="717"/>
      <c r="M3740" s="660"/>
      <c r="N3740" s="717"/>
      <c r="O3740" s="822"/>
      <c r="P3740" s="1882"/>
    </row>
    <row r="3741" spans="1:16" s="807" customFormat="1" ht="13.5" customHeight="1">
      <c r="A3741" s="632">
        <v>20</v>
      </c>
      <c r="B3741" s="645" t="s">
        <v>736</v>
      </c>
      <c r="C3741" s="600" t="s">
        <v>709</v>
      </c>
      <c r="D3741" s="646">
        <v>1</v>
      </c>
      <c r="E3741" s="647">
        <v>2005</v>
      </c>
      <c r="F3741" s="1086">
        <v>302.39499999999998</v>
      </c>
      <c r="G3741" s="816">
        <f t="shared" si="124"/>
        <v>302.39499999999998</v>
      </c>
      <c r="H3741" s="1087">
        <v>100</v>
      </c>
      <c r="I3741" s="816">
        <f t="shared" si="125"/>
        <v>0</v>
      </c>
      <c r="J3741" s="660"/>
      <c r="K3741" s="717"/>
      <c r="L3741" s="717"/>
      <c r="M3741" s="660"/>
      <c r="N3741" s="717"/>
      <c r="O3741" s="822"/>
      <c r="P3741" s="1882"/>
    </row>
    <row r="3742" spans="1:16" s="807" customFormat="1" ht="21" customHeight="1">
      <c r="A3742" s="632">
        <v>21</v>
      </c>
      <c r="B3742" s="645" t="s">
        <v>737</v>
      </c>
      <c r="C3742" s="600" t="s">
        <v>709</v>
      </c>
      <c r="D3742" s="646">
        <v>1</v>
      </c>
      <c r="E3742" s="647">
        <v>2005</v>
      </c>
      <c r="F3742" s="1086">
        <v>196.27</v>
      </c>
      <c r="G3742" s="816">
        <f t="shared" si="124"/>
        <v>196.27</v>
      </c>
      <c r="H3742" s="1087">
        <v>100</v>
      </c>
      <c r="I3742" s="816">
        <f t="shared" si="125"/>
        <v>0</v>
      </c>
      <c r="J3742" s="660"/>
      <c r="K3742" s="717"/>
      <c r="L3742" s="717"/>
      <c r="M3742" s="660"/>
      <c r="N3742" s="717"/>
      <c r="O3742" s="822"/>
      <c r="P3742" s="1882"/>
    </row>
    <row r="3743" spans="1:16" s="807" customFormat="1" ht="24" customHeight="1">
      <c r="A3743" s="632">
        <v>22</v>
      </c>
      <c r="B3743" s="645" t="s">
        <v>738</v>
      </c>
      <c r="C3743" s="600" t="s">
        <v>709</v>
      </c>
      <c r="D3743" s="646">
        <v>2</v>
      </c>
      <c r="E3743" s="647">
        <v>2005</v>
      </c>
      <c r="F3743" s="1086">
        <v>336.464</v>
      </c>
      <c r="G3743" s="816">
        <f t="shared" si="124"/>
        <v>336.464</v>
      </c>
      <c r="H3743" s="1087">
        <v>100</v>
      </c>
      <c r="I3743" s="816">
        <f t="shared" si="125"/>
        <v>0</v>
      </c>
      <c r="J3743" s="660"/>
      <c r="K3743" s="717"/>
      <c r="L3743" s="717"/>
      <c r="M3743" s="660"/>
      <c r="N3743" s="717"/>
      <c r="O3743" s="822"/>
      <c r="P3743" s="1882"/>
    </row>
    <row r="3744" spans="1:16" s="807" customFormat="1" ht="13.5" customHeight="1">
      <c r="A3744" s="632">
        <v>23</v>
      </c>
      <c r="B3744" s="645" t="s">
        <v>739</v>
      </c>
      <c r="C3744" s="600" t="s">
        <v>709</v>
      </c>
      <c r="D3744" s="646">
        <v>3</v>
      </c>
      <c r="E3744" s="647">
        <v>2005</v>
      </c>
      <c r="F3744" s="1086">
        <v>426.18599999999998</v>
      </c>
      <c r="G3744" s="816">
        <f t="shared" si="124"/>
        <v>426.18599999999998</v>
      </c>
      <c r="H3744" s="1087">
        <v>100</v>
      </c>
      <c r="I3744" s="816">
        <f t="shared" si="125"/>
        <v>0</v>
      </c>
      <c r="J3744" s="660"/>
      <c r="K3744" s="717"/>
      <c r="L3744" s="717"/>
      <c r="M3744" s="660"/>
      <c r="N3744" s="717"/>
      <c r="O3744" s="822"/>
      <c r="P3744" s="1882"/>
    </row>
    <row r="3745" spans="1:16" s="807" customFormat="1" ht="13.5" customHeight="1">
      <c r="A3745" s="632">
        <v>24</v>
      </c>
      <c r="B3745" s="645" t="s">
        <v>740</v>
      </c>
      <c r="C3745" s="600" t="s">
        <v>709</v>
      </c>
      <c r="D3745" s="646">
        <v>2</v>
      </c>
      <c r="E3745" s="647">
        <v>2005</v>
      </c>
      <c r="F3745" s="1086">
        <v>345.81</v>
      </c>
      <c r="G3745" s="816">
        <f t="shared" si="124"/>
        <v>345.81</v>
      </c>
      <c r="H3745" s="1087">
        <v>100</v>
      </c>
      <c r="I3745" s="816">
        <f t="shared" si="125"/>
        <v>0</v>
      </c>
      <c r="J3745" s="660"/>
      <c r="K3745" s="717"/>
      <c r="L3745" s="717"/>
      <c r="M3745" s="660"/>
      <c r="N3745" s="717"/>
      <c r="O3745" s="822"/>
      <c r="P3745" s="1882"/>
    </row>
    <row r="3746" spans="1:16" s="807" customFormat="1" ht="13.5" customHeight="1">
      <c r="A3746" s="632">
        <v>25</v>
      </c>
      <c r="B3746" s="645" t="s">
        <v>741</v>
      </c>
      <c r="C3746" s="600" t="s">
        <v>709</v>
      </c>
      <c r="D3746" s="646">
        <v>1</v>
      </c>
      <c r="E3746" s="647">
        <v>2005</v>
      </c>
      <c r="F3746" s="1086">
        <v>228.982</v>
      </c>
      <c r="G3746" s="816">
        <f t="shared" si="124"/>
        <v>228.982</v>
      </c>
      <c r="H3746" s="1087">
        <v>100</v>
      </c>
      <c r="I3746" s="816">
        <f t="shared" si="125"/>
        <v>0</v>
      </c>
      <c r="J3746" s="660"/>
      <c r="K3746" s="717"/>
      <c r="L3746" s="717"/>
      <c r="M3746" s="660"/>
      <c r="N3746" s="717"/>
      <c r="O3746" s="822"/>
      <c r="P3746" s="1882"/>
    </row>
    <row r="3747" spans="1:16" s="807" customFormat="1" ht="13.5" customHeight="1">
      <c r="A3747" s="632">
        <v>26</v>
      </c>
      <c r="B3747" s="645" t="s">
        <v>742</v>
      </c>
      <c r="C3747" s="600" t="s">
        <v>709</v>
      </c>
      <c r="D3747" s="646">
        <v>2</v>
      </c>
      <c r="E3747" s="647">
        <v>2005</v>
      </c>
      <c r="F3747" s="1086">
        <v>289.73200000000003</v>
      </c>
      <c r="G3747" s="816">
        <f t="shared" si="124"/>
        <v>289.73200000000003</v>
      </c>
      <c r="H3747" s="1087">
        <v>100</v>
      </c>
      <c r="I3747" s="816">
        <f t="shared" si="125"/>
        <v>0</v>
      </c>
      <c r="J3747" s="660"/>
      <c r="K3747" s="717"/>
      <c r="L3747" s="717"/>
      <c r="M3747" s="660"/>
      <c r="N3747" s="717"/>
      <c r="O3747" s="822"/>
      <c r="P3747" s="1882"/>
    </row>
    <row r="3748" spans="1:16" s="807" customFormat="1" ht="13.5" customHeight="1">
      <c r="A3748" s="632">
        <v>27</v>
      </c>
      <c r="B3748" s="645" t="s">
        <v>743</v>
      </c>
      <c r="C3748" s="600" t="s">
        <v>709</v>
      </c>
      <c r="D3748" s="646">
        <v>15</v>
      </c>
      <c r="E3748" s="647">
        <v>2005</v>
      </c>
      <c r="F3748" s="1086">
        <v>1997.7449999999999</v>
      </c>
      <c r="G3748" s="816">
        <f t="shared" si="124"/>
        <v>1997.7449999999999</v>
      </c>
      <c r="H3748" s="1087">
        <v>100</v>
      </c>
      <c r="I3748" s="816">
        <f t="shared" si="125"/>
        <v>0</v>
      </c>
      <c r="J3748" s="660"/>
      <c r="K3748" s="717"/>
      <c r="L3748" s="717"/>
      <c r="M3748" s="660"/>
      <c r="N3748" s="717"/>
      <c r="O3748" s="822"/>
      <c r="P3748" s="1882"/>
    </row>
    <row r="3749" spans="1:16" s="807" customFormat="1" ht="13.5" customHeight="1">
      <c r="A3749" s="632">
        <v>28</v>
      </c>
      <c r="B3749" s="645" t="s">
        <v>744</v>
      </c>
      <c r="C3749" s="600" t="s">
        <v>709</v>
      </c>
      <c r="D3749" s="646">
        <v>13</v>
      </c>
      <c r="E3749" s="647">
        <v>2005</v>
      </c>
      <c r="F3749" s="1086">
        <v>2308.5140000000001</v>
      </c>
      <c r="G3749" s="816">
        <f t="shared" si="124"/>
        <v>2308.5140000000001</v>
      </c>
      <c r="H3749" s="1087">
        <v>100</v>
      </c>
      <c r="I3749" s="816">
        <f t="shared" si="125"/>
        <v>0</v>
      </c>
      <c r="J3749" s="660"/>
      <c r="K3749" s="717"/>
      <c r="L3749" s="717"/>
      <c r="M3749" s="660"/>
      <c r="N3749" s="717"/>
      <c r="O3749" s="822"/>
      <c r="P3749" s="1882"/>
    </row>
    <row r="3750" spans="1:16" s="807" customFormat="1" ht="13.5" customHeight="1">
      <c r="A3750" s="632">
        <v>29</v>
      </c>
      <c r="B3750" s="645" t="s">
        <v>745</v>
      </c>
      <c r="C3750" s="600" t="s">
        <v>709</v>
      </c>
      <c r="D3750" s="646">
        <v>2</v>
      </c>
      <c r="E3750" s="647">
        <v>2005</v>
      </c>
      <c r="F3750" s="1086">
        <v>467.31</v>
      </c>
      <c r="G3750" s="816">
        <f t="shared" si="124"/>
        <v>467.31</v>
      </c>
      <c r="H3750" s="1087">
        <v>100</v>
      </c>
      <c r="I3750" s="816">
        <f t="shared" si="125"/>
        <v>0</v>
      </c>
      <c r="J3750" s="660"/>
      <c r="K3750" s="717"/>
      <c r="L3750" s="717"/>
      <c r="M3750" s="660"/>
      <c r="N3750" s="717"/>
      <c r="O3750" s="822"/>
      <c r="P3750" s="1882"/>
    </row>
    <row r="3751" spans="1:16" s="807" customFormat="1" ht="13.5" customHeight="1">
      <c r="A3751" s="632">
        <v>30</v>
      </c>
      <c r="B3751" s="645" t="s">
        <v>746</v>
      </c>
      <c r="C3751" s="600" t="s">
        <v>709</v>
      </c>
      <c r="D3751" s="646">
        <v>372</v>
      </c>
      <c r="E3751" s="647">
        <v>2005</v>
      </c>
      <c r="F3751" s="1086">
        <v>1625.268</v>
      </c>
      <c r="G3751" s="816">
        <f t="shared" si="124"/>
        <v>1625.268</v>
      </c>
      <c r="H3751" s="1087">
        <v>100</v>
      </c>
      <c r="I3751" s="816">
        <f t="shared" si="125"/>
        <v>0</v>
      </c>
      <c r="J3751" s="660"/>
      <c r="K3751" s="717"/>
      <c r="L3751" s="717"/>
      <c r="M3751" s="660"/>
      <c r="N3751" s="717"/>
      <c r="O3751" s="822"/>
      <c r="P3751" s="1882"/>
    </row>
    <row r="3752" spans="1:16" s="807" customFormat="1" ht="13.5" customHeight="1">
      <c r="A3752" s="632">
        <v>31</v>
      </c>
      <c r="B3752" s="645" t="s">
        <v>747</v>
      </c>
      <c r="C3752" s="600" t="s">
        <v>709</v>
      </c>
      <c r="D3752" s="646">
        <v>2</v>
      </c>
      <c r="E3752" s="647">
        <v>2005</v>
      </c>
      <c r="F3752" s="1086">
        <v>51.404000000000003</v>
      </c>
      <c r="G3752" s="816">
        <f t="shared" si="124"/>
        <v>51.404000000000003</v>
      </c>
      <c r="H3752" s="1087">
        <v>100</v>
      </c>
      <c r="I3752" s="816">
        <f t="shared" si="125"/>
        <v>0</v>
      </c>
      <c r="J3752" s="660"/>
      <c r="K3752" s="717"/>
      <c r="L3752" s="717"/>
      <c r="M3752" s="660"/>
      <c r="N3752" s="717"/>
      <c r="O3752" s="822"/>
      <c r="P3752" s="1882"/>
    </row>
    <row r="3753" spans="1:16" s="807" customFormat="1" ht="13.5" customHeight="1">
      <c r="A3753" s="632">
        <v>32</v>
      </c>
      <c r="B3753" s="645" t="s">
        <v>748</v>
      </c>
      <c r="C3753" s="600" t="s">
        <v>709</v>
      </c>
      <c r="D3753" s="646">
        <v>21</v>
      </c>
      <c r="E3753" s="647">
        <v>2005</v>
      </c>
      <c r="F3753" s="1086">
        <v>490.66500000000002</v>
      </c>
      <c r="G3753" s="816">
        <f t="shared" si="124"/>
        <v>490.66500000000002</v>
      </c>
      <c r="H3753" s="1087">
        <v>100</v>
      </c>
      <c r="I3753" s="816">
        <f t="shared" si="125"/>
        <v>0</v>
      </c>
      <c r="J3753" s="660"/>
      <c r="K3753" s="717"/>
      <c r="L3753" s="717"/>
      <c r="M3753" s="660"/>
      <c r="N3753" s="717"/>
      <c r="O3753" s="822"/>
      <c r="P3753" s="1882"/>
    </row>
    <row r="3754" spans="1:16" s="807" customFormat="1" ht="13.5" customHeight="1">
      <c r="A3754" s="632">
        <v>33</v>
      </c>
      <c r="B3754" s="645" t="s">
        <v>749</v>
      </c>
      <c r="C3754" s="600" t="s">
        <v>709</v>
      </c>
      <c r="D3754" s="646">
        <v>24</v>
      </c>
      <c r="E3754" s="647">
        <v>2005</v>
      </c>
      <c r="F3754" s="1086">
        <v>358.89600000000002</v>
      </c>
      <c r="G3754" s="816">
        <f t="shared" si="124"/>
        <v>358.89600000000002</v>
      </c>
      <c r="H3754" s="1087">
        <v>100</v>
      </c>
      <c r="I3754" s="816">
        <f t="shared" si="125"/>
        <v>0</v>
      </c>
      <c r="J3754" s="660"/>
      <c r="K3754" s="717"/>
      <c r="L3754" s="717"/>
      <c r="M3754" s="660"/>
      <c r="N3754" s="717"/>
      <c r="O3754" s="822"/>
      <c r="P3754" s="1882"/>
    </row>
    <row r="3755" spans="1:16" s="807" customFormat="1" ht="13.5" customHeight="1">
      <c r="A3755" s="632">
        <v>34</v>
      </c>
      <c r="B3755" s="645" t="s">
        <v>750</v>
      </c>
      <c r="C3755" s="600" t="s">
        <v>709</v>
      </c>
      <c r="D3755" s="646">
        <v>9</v>
      </c>
      <c r="E3755" s="647">
        <v>2005</v>
      </c>
      <c r="F3755" s="1086">
        <v>1045.8630000000001</v>
      </c>
      <c r="G3755" s="816">
        <f t="shared" si="124"/>
        <v>1045.8630000000001</v>
      </c>
      <c r="H3755" s="1087">
        <v>100</v>
      </c>
      <c r="I3755" s="816">
        <f t="shared" si="125"/>
        <v>0</v>
      </c>
      <c r="J3755" s="660"/>
      <c r="K3755" s="717"/>
      <c r="L3755" s="717"/>
      <c r="M3755" s="660"/>
      <c r="N3755" s="717"/>
      <c r="O3755" s="822"/>
      <c r="P3755" s="1882"/>
    </row>
    <row r="3756" spans="1:16" s="807" customFormat="1" ht="13.5" customHeight="1">
      <c r="A3756" s="632">
        <v>35</v>
      </c>
      <c r="B3756" s="645" t="s">
        <v>751</v>
      </c>
      <c r="C3756" s="600" t="s">
        <v>709</v>
      </c>
      <c r="D3756" s="646">
        <v>34</v>
      </c>
      <c r="E3756" s="647">
        <v>2005</v>
      </c>
      <c r="F3756" s="1086">
        <v>4425.1679999999997</v>
      </c>
      <c r="G3756" s="816">
        <f t="shared" si="124"/>
        <v>4425.1679999999997</v>
      </c>
      <c r="H3756" s="1087">
        <v>100</v>
      </c>
      <c r="I3756" s="816">
        <f t="shared" si="125"/>
        <v>0</v>
      </c>
      <c r="J3756" s="660"/>
      <c r="K3756" s="717"/>
      <c r="L3756" s="717"/>
      <c r="M3756" s="660"/>
      <c r="N3756" s="717"/>
      <c r="O3756" s="822"/>
      <c r="P3756" s="1882"/>
    </row>
    <row r="3757" spans="1:16" s="807" customFormat="1" ht="13.5" customHeight="1">
      <c r="A3757" s="632">
        <v>36</v>
      </c>
      <c r="B3757" s="645" t="s">
        <v>752</v>
      </c>
      <c r="C3757" s="600" t="s">
        <v>709</v>
      </c>
      <c r="D3757" s="646">
        <v>20</v>
      </c>
      <c r="E3757" s="647">
        <v>2005</v>
      </c>
      <c r="F3757" s="1086">
        <v>3346.78</v>
      </c>
      <c r="G3757" s="816">
        <f t="shared" si="124"/>
        <v>3346.78</v>
      </c>
      <c r="H3757" s="1087">
        <v>100</v>
      </c>
      <c r="I3757" s="816">
        <f t="shared" si="125"/>
        <v>0</v>
      </c>
      <c r="J3757" s="660"/>
      <c r="K3757" s="717"/>
      <c r="L3757" s="717"/>
      <c r="M3757" s="660"/>
      <c r="N3757" s="717"/>
      <c r="O3757" s="822"/>
      <c r="P3757" s="1882"/>
    </row>
    <row r="3758" spans="1:16" s="807" customFormat="1" ht="13.5" customHeight="1">
      <c r="A3758" s="632">
        <v>37</v>
      </c>
      <c r="B3758" s="645" t="s">
        <v>753</v>
      </c>
      <c r="C3758" s="600" t="s">
        <v>709</v>
      </c>
      <c r="D3758" s="646">
        <v>5</v>
      </c>
      <c r="E3758" s="647">
        <v>2005</v>
      </c>
      <c r="F3758" s="1086">
        <v>1092.3499999999999</v>
      </c>
      <c r="G3758" s="816">
        <f t="shared" si="124"/>
        <v>1092.3499999999999</v>
      </c>
      <c r="H3758" s="1087">
        <v>100</v>
      </c>
      <c r="I3758" s="816">
        <f t="shared" si="125"/>
        <v>0</v>
      </c>
      <c r="J3758" s="660"/>
      <c r="K3758" s="717"/>
      <c r="L3758" s="717"/>
      <c r="M3758" s="660"/>
      <c r="N3758" s="717"/>
      <c r="O3758" s="822"/>
      <c r="P3758" s="1882"/>
    </row>
    <row r="3759" spans="1:16" s="807" customFormat="1" ht="13.5" customHeight="1">
      <c r="A3759" s="632">
        <v>38</v>
      </c>
      <c r="B3759" s="645" t="s">
        <v>754</v>
      </c>
      <c r="C3759" s="600" t="s">
        <v>709</v>
      </c>
      <c r="D3759" s="646">
        <v>61</v>
      </c>
      <c r="E3759" s="647">
        <v>2005</v>
      </c>
      <c r="F3759" s="1086">
        <v>5193.54</v>
      </c>
      <c r="G3759" s="816">
        <f t="shared" si="124"/>
        <v>5193.54</v>
      </c>
      <c r="H3759" s="1087">
        <v>100</v>
      </c>
      <c r="I3759" s="816">
        <f t="shared" si="125"/>
        <v>0</v>
      </c>
      <c r="J3759" s="660"/>
      <c r="K3759" s="717"/>
      <c r="L3759" s="717"/>
      <c r="M3759" s="660"/>
      <c r="N3759" s="717"/>
      <c r="O3759" s="822"/>
      <c r="P3759" s="1882"/>
    </row>
    <row r="3760" spans="1:16" s="807" customFormat="1" ht="13.5" customHeight="1">
      <c r="A3760" s="632">
        <v>39</v>
      </c>
      <c r="B3760" s="645" t="s">
        <v>755</v>
      </c>
      <c r="C3760" s="600" t="s">
        <v>709</v>
      </c>
      <c r="D3760" s="646">
        <v>20</v>
      </c>
      <c r="E3760" s="647">
        <v>2005</v>
      </c>
      <c r="F3760" s="1086">
        <v>1566.9</v>
      </c>
      <c r="G3760" s="816">
        <f t="shared" si="124"/>
        <v>1566.9</v>
      </c>
      <c r="H3760" s="1087">
        <v>100</v>
      </c>
      <c r="I3760" s="816">
        <f t="shared" si="125"/>
        <v>0</v>
      </c>
      <c r="J3760" s="660"/>
      <c r="K3760" s="717"/>
      <c r="L3760" s="717"/>
      <c r="M3760" s="660"/>
      <c r="N3760" s="717"/>
      <c r="O3760" s="822"/>
      <c r="P3760" s="1882"/>
    </row>
    <row r="3761" spans="1:16" s="807" customFormat="1" ht="13.5" customHeight="1">
      <c r="A3761" s="632">
        <v>40</v>
      </c>
      <c r="B3761" s="645" t="s">
        <v>746</v>
      </c>
      <c r="C3761" s="600" t="s">
        <v>709</v>
      </c>
      <c r="D3761" s="646">
        <v>20</v>
      </c>
      <c r="E3761" s="647">
        <v>2005</v>
      </c>
      <c r="F3761" s="1086">
        <v>88.54</v>
      </c>
      <c r="G3761" s="816">
        <f t="shared" si="124"/>
        <v>88.54</v>
      </c>
      <c r="H3761" s="1087">
        <v>100</v>
      </c>
      <c r="I3761" s="816">
        <f t="shared" si="125"/>
        <v>0</v>
      </c>
      <c r="J3761" s="660"/>
      <c r="K3761" s="717"/>
      <c r="L3761" s="717"/>
      <c r="M3761" s="660"/>
      <c r="N3761" s="717"/>
      <c r="O3761" s="822"/>
      <c r="P3761" s="1882"/>
    </row>
    <row r="3762" spans="1:16" s="807" customFormat="1" ht="13.5" customHeight="1">
      <c r="A3762" s="632">
        <v>41</v>
      </c>
      <c r="B3762" s="645" t="s">
        <v>747</v>
      </c>
      <c r="C3762" s="600" t="s">
        <v>709</v>
      </c>
      <c r="D3762" s="646">
        <v>2</v>
      </c>
      <c r="E3762" s="647">
        <v>2005</v>
      </c>
      <c r="F3762" s="1086">
        <v>52.08</v>
      </c>
      <c r="G3762" s="816">
        <f t="shared" si="124"/>
        <v>52.08</v>
      </c>
      <c r="H3762" s="1087">
        <v>100</v>
      </c>
      <c r="I3762" s="816">
        <f t="shared" si="125"/>
        <v>0</v>
      </c>
      <c r="J3762" s="660"/>
      <c r="K3762" s="717"/>
      <c r="L3762" s="717"/>
      <c r="M3762" s="660"/>
      <c r="N3762" s="717"/>
      <c r="O3762" s="822"/>
      <c r="P3762" s="1882"/>
    </row>
    <row r="3763" spans="1:16" s="807" customFormat="1" ht="13.5" customHeight="1">
      <c r="A3763" s="632">
        <v>42</v>
      </c>
      <c r="B3763" s="645" t="s">
        <v>756</v>
      </c>
      <c r="C3763" s="600" t="s">
        <v>709</v>
      </c>
      <c r="D3763" s="646">
        <v>2</v>
      </c>
      <c r="E3763" s="647">
        <v>2005</v>
      </c>
      <c r="F3763" s="1086">
        <v>473.45</v>
      </c>
      <c r="G3763" s="816">
        <f t="shared" si="124"/>
        <v>473.45</v>
      </c>
      <c r="H3763" s="1087">
        <v>100</v>
      </c>
      <c r="I3763" s="816">
        <f t="shared" si="125"/>
        <v>0</v>
      </c>
      <c r="J3763" s="660"/>
      <c r="K3763" s="717"/>
      <c r="L3763" s="717"/>
      <c r="M3763" s="660"/>
      <c r="N3763" s="717"/>
      <c r="O3763" s="822"/>
      <c r="P3763" s="1882"/>
    </row>
    <row r="3764" spans="1:16" s="807" customFormat="1" ht="13.5" customHeight="1">
      <c r="A3764" s="632">
        <v>43</v>
      </c>
      <c r="B3764" s="645" t="s">
        <v>757</v>
      </c>
      <c r="C3764" s="600" t="s">
        <v>709</v>
      </c>
      <c r="D3764" s="646">
        <v>2</v>
      </c>
      <c r="E3764" s="647">
        <v>2005</v>
      </c>
      <c r="F3764" s="1086">
        <v>293.54000000000002</v>
      </c>
      <c r="G3764" s="816">
        <f t="shared" si="124"/>
        <v>293.54000000000002</v>
      </c>
      <c r="H3764" s="1087">
        <v>100</v>
      </c>
      <c r="I3764" s="816">
        <f t="shared" si="125"/>
        <v>0</v>
      </c>
      <c r="J3764" s="660"/>
      <c r="K3764" s="717"/>
      <c r="L3764" s="717"/>
      <c r="M3764" s="660"/>
      <c r="N3764" s="717"/>
      <c r="O3764" s="822"/>
      <c r="P3764" s="1882"/>
    </row>
    <row r="3765" spans="1:16" s="807" customFormat="1" ht="13.5" customHeight="1">
      <c r="A3765" s="632">
        <v>44</v>
      </c>
      <c r="B3765" s="645" t="s">
        <v>758</v>
      </c>
      <c r="C3765" s="600" t="s">
        <v>709</v>
      </c>
      <c r="D3765" s="646">
        <v>3</v>
      </c>
      <c r="E3765" s="647">
        <v>2005</v>
      </c>
      <c r="F3765" s="1086">
        <v>404.79899999999998</v>
      </c>
      <c r="G3765" s="816">
        <f t="shared" si="124"/>
        <v>404.79899999999998</v>
      </c>
      <c r="H3765" s="1087">
        <v>100</v>
      </c>
      <c r="I3765" s="816">
        <f t="shared" si="125"/>
        <v>0</v>
      </c>
      <c r="J3765" s="660"/>
      <c r="K3765" s="717"/>
      <c r="L3765" s="717"/>
      <c r="M3765" s="660"/>
      <c r="N3765" s="717"/>
      <c r="O3765" s="822"/>
      <c r="P3765" s="1882"/>
    </row>
    <row r="3766" spans="1:16" s="807" customFormat="1" ht="13.5" customHeight="1">
      <c r="A3766" s="632">
        <v>45</v>
      </c>
      <c r="B3766" s="645" t="s">
        <v>759</v>
      </c>
      <c r="C3766" s="600" t="s">
        <v>709</v>
      </c>
      <c r="D3766" s="646">
        <v>4</v>
      </c>
      <c r="E3766" s="647">
        <v>2005</v>
      </c>
      <c r="F3766" s="1086">
        <v>719.64400000000001</v>
      </c>
      <c r="G3766" s="816">
        <f t="shared" si="124"/>
        <v>719.64400000000001</v>
      </c>
      <c r="H3766" s="1087">
        <v>100</v>
      </c>
      <c r="I3766" s="816">
        <f t="shared" si="125"/>
        <v>0</v>
      </c>
      <c r="J3766" s="660"/>
      <c r="K3766" s="717"/>
      <c r="L3766" s="717"/>
      <c r="M3766" s="660"/>
      <c r="N3766" s="717"/>
      <c r="O3766" s="822"/>
      <c r="P3766" s="1882"/>
    </row>
    <row r="3767" spans="1:16" s="807" customFormat="1" ht="13.5" customHeight="1">
      <c r="A3767" s="632">
        <v>46</v>
      </c>
      <c r="B3767" s="645" t="s">
        <v>745</v>
      </c>
      <c r="C3767" s="600" t="s">
        <v>709</v>
      </c>
      <c r="D3767" s="646">
        <v>6</v>
      </c>
      <c r="E3767" s="647">
        <v>2005</v>
      </c>
      <c r="F3767" s="1086">
        <v>1420.35</v>
      </c>
      <c r="G3767" s="816">
        <f t="shared" si="124"/>
        <v>1420.35</v>
      </c>
      <c r="H3767" s="1087">
        <v>100</v>
      </c>
      <c r="I3767" s="816">
        <f t="shared" si="125"/>
        <v>0</v>
      </c>
      <c r="J3767" s="660"/>
      <c r="K3767" s="717"/>
      <c r="L3767" s="717"/>
      <c r="M3767" s="660"/>
      <c r="N3767" s="717"/>
      <c r="O3767" s="822"/>
      <c r="P3767" s="1882"/>
    </row>
    <row r="3768" spans="1:16" s="807" customFormat="1" ht="13.5" customHeight="1">
      <c r="A3768" s="632">
        <v>47</v>
      </c>
      <c r="B3768" s="645" t="s">
        <v>760</v>
      </c>
      <c r="C3768" s="600" t="s">
        <v>709</v>
      </c>
      <c r="D3768" s="646">
        <v>6</v>
      </c>
      <c r="E3768" s="647">
        <v>2005</v>
      </c>
      <c r="F3768" s="1086">
        <v>1233.48</v>
      </c>
      <c r="G3768" s="816">
        <f t="shared" si="124"/>
        <v>1233.48</v>
      </c>
      <c r="H3768" s="1087">
        <v>100</v>
      </c>
      <c r="I3768" s="816">
        <f t="shared" si="125"/>
        <v>0</v>
      </c>
      <c r="J3768" s="660"/>
      <c r="K3768" s="717"/>
      <c r="L3768" s="717"/>
      <c r="M3768" s="660"/>
      <c r="N3768" s="717"/>
      <c r="O3768" s="822"/>
      <c r="P3768" s="1882"/>
    </row>
    <row r="3769" spans="1:16" s="807" customFormat="1" ht="13.5" customHeight="1">
      <c r="A3769" s="632">
        <v>48</v>
      </c>
      <c r="B3769" s="645" t="s">
        <v>761</v>
      </c>
      <c r="C3769" s="600" t="s">
        <v>709</v>
      </c>
      <c r="D3769" s="646">
        <v>22</v>
      </c>
      <c r="E3769" s="647">
        <v>2005</v>
      </c>
      <c r="F3769" s="1086">
        <v>657.976</v>
      </c>
      <c r="G3769" s="816">
        <f t="shared" si="124"/>
        <v>657.976</v>
      </c>
      <c r="H3769" s="1087">
        <v>100</v>
      </c>
      <c r="I3769" s="816">
        <f t="shared" si="125"/>
        <v>0</v>
      </c>
      <c r="J3769" s="660"/>
      <c r="K3769" s="717"/>
      <c r="L3769" s="717"/>
      <c r="M3769" s="660"/>
      <c r="N3769" s="717"/>
      <c r="O3769" s="822"/>
      <c r="P3769" s="1882"/>
    </row>
    <row r="3770" spans="1:16" s="807" customFormat="1" ht="13.5" customHeight="1">
      <c r="A3770" s="632">
        <v>49</v>
      </c>
      <c r="B3770" s="645" t="s">
        <v>762</v>
      </c>
      <c r="C3770" s="600" t="s">
        <v>709</v>
      </c>
      <c r="D3770" s="646">
        <v>2</v>
      </c>
      <c r="E3770" s="647">
        <v>2005</v>
      </c>
      <c r="F3770" s="1086">
        <v>158.59200000000001</v>
      </c>
      <c r="G3770" s="816">
        <f t="shared" si="124"/>
        <v>158.59200000000001</v>
      </c>
      <c r="H3770" s="1087">
        <v>100</v>
      </c>
      <c r="I3770" s="816">
        <f t="shared" si="125"/>
        <v>0</v>
      </c>
      <c r="J3770" s="660"/>
      <c r="K3770" s="717"/>
      <c r="L3770" s="717"/>
      <c r="M3770" s="660"/>
      <c r="N3770" s="717"/>
      <c r="O3770" s="822"/>
      <c r="P3770" s="1882"/>
    </row>
    <row r="3771" spans="1:16" s="807" customFormat="1" ht="13.5" customHeight="1">
      <c r="A3771" s="632">
        <v>50</v>
      </c>
      <c r="B3771" s="645" t="s">
        <v>724</v>
      </c>
      <c r="C3771" s="600" t="s">
        <v>709</v>
      </c>
      <c r="D3771" s="646">
        <v>2</v>
      </c>
      <c r="E3771" s="647">
        <v>2005</v>
      </c>
      <c r="F3771" s="1086">
        <v>129.11799999999999</v>
      </c>
      <c r="G3771" s="816">
        <f t="shared" si="124"/>
        <v>129.11799999999999</v>
      </c>
      <c r="H3771" s="1087">
        <v>100</v>
      </c>
      <c r="I3771" s="816">
        <f t="shared" si="125"/>
        <v>0</v>
      </c>
      <c r="J3771" s="660"/>
      <c r="K3771" s="717"/>
      <c r="L3771" s="717"/>
      <c r="M3771" s="660"/>
      <c r="N3771" s="717"/>
      <c r="O3771" s="822"/>
      <c r="P3771" s="1882"/>
    </row>
    <row r="3772" spans="1:16" s="807" customFormat="1" ht="13.5" customHeight="1">
      <c r="A3772" s="632">
        <v>51</v>
      </c>
      <c r="B3772" s="645" t="s">
        <v>763</v>
      </c>
      <c r="C3772" s="600" t="s">
        <v>709</v>
      </c>
      <c r="D3772" s="646">
        <v>2</v>
      </c>
      <c r="E3772" s="647">
        <v>2005</v>
      </c>
      <c r="F3772" s="1086">
        <v>118.818</v>
      </c>
      <c r="G3772" s="816">
        <f t="shared" si="124"/>
        <v>118.818</v>
      </c>
      <c r="H3772" s="1087">
        <v>100</v>
      </c>
      <c r="I3772" s="816">
        <f t="shared" si="125"/>
        <v>0</v>
      </c>
      <c r="J3772" s="660"/>
      <c r="K3772" s="717"/>
      <c r="L3772" s="717"/>
      <c r="M3772" s="660"/>
      <c r="N3772" s="717"/>
      <c r="O3772" s="822"/>
      <c r="P3772" s="1882"/>
    </row>
    <row r="3773" spans="1:16" s="807" customFormat="1" ht="13.5" customHeight="1">
      <c r="A3773" s="632">
        <v>52</v>
      </c>
      <c r="B3773" s="645" t="s">
        <v>764</v>
      </c>
      <c r="C3773" s="600" t="s">
        <v>709</v>
      </c>
      <c r="D3773" s="646">
        <v>6</v>
      </c>
      <c r="E3773" s="647">
        <v>2005</v>
      </c>
      <c r="F3773" s="1086">
        <v>296.40600000000001</v>
      </c>
      <c r="G3773" s="816">
        <f t="shared" si="124"/>
        <v>296.40600000000001</v>
      </c>
      <c r="H3773" s="1087">
        <v>100</v>
      </c>
      <c r="I3773" s="816">
        <f t="shared" si="125"/>
        <v>0</v>
      </c>
      <c r="J3773" s="660"/>
      <c r="K3773" s="717"/>
      <c r="L3773" s="717"/>
      <c r="M3773" s="660"/>
      <c r="N3773" s="717"/>
      <c r="O3773" s="822"/>
      <c r="P3773" s="1882"/>
    </row>
    <row r="3774" spans="1:16" s="807" customFormat="1" ht="13.5" customHeight="1">
      <c r="A3774" s="632">
        <v>53</v>
      </c>
      <c r="B3774" s="645" t="s">
        <v>765</v>
      </c>
      <c r="C3774" s="600" t="s">
        <v>709</v>
      </c>
      <c r="D3774" s="646">
        <v>1</v>
      </c>
      <c r="E3774" s="647">
        <v>2005</v>
      </c>
      <c r="F3774" s="1086">
        <v>170.125</v>
      </c>
      <c r="G3774" s="816">
        <f t="shared" si="124"/>
        <v>170.125</v>
      </c>
      <c r="H3774" s="1087">
        <v>100</v>
      </c>
      <c r="I3774" s="816">
        <f t="shared" si="125"/>
        <v>0</v>
      </c>
      <c r="J3774" s="660"/>
      <c r="K3774" s="717"/>
      <c r="L3774" s="717"/>
      <c r="M3774" s="660"/>
      <c r="N3774" s="717"/>
      <c r="O3774" s="822"/>
      <c r="P3774" s="1882"/>
    </row>
    <row r="3775" spans="1:16" s="807" customFormat="1" ht="13.5" customHeight="1">
      <c r="A3775" s="632">
        <v>54</v>
      </c>
      <c r="B3775" s="645" t="s">
        <v>766</v>
      </c>
      <c r="C3775" s="600" t="s">
        <v>709</v>
      </c>
      <c r="D3775" s="646">
        <v>4</v>
      </c>
      <c r="E3775" s="647">
        <v>2005</v>
      </c>
      <c r="F3775" s="1086">
        <v>888.43200000000002</v>
      </c>
      <c r="G3775" s="816">
        <f t="shared" si="124"/>
        <v>888.43200000000002</v>
      </c>
      <c r="H3775" s="1087">
        <v>100</v>
      </c>
      <c r="I3775" s="816">
        <f t="shared" si="125"/>
        <v>0</v>
      </c>
      <c r="J3775" s="660"/>
      <c r="K3775" s="717"/>
      <c r="L3775" s="717"/>
      <c r="M3775" s="660"/>
      <c r="N3775" s="717"/>
      <c r="O3775" s="822"/>
      <c r="P3775" s="1882"/>
    </row>
    <row r="3776" spans="1:16" s="807" customFormat="1" ht="13.5" customHeight="1">
      <c r="A3776" s="632">
        <v>55</v>
      </c>
      <c r="B3776" s="645" t="s">
        <v>749</v>
      </c>
      <c r="C3776" s="600" t="s">
        <v>709</v>
      </c>
      <c r="D3776" s="646">
        <v>2</v>
      </c>
      <c r="E3776" s="647">
        <v>2005</v>
      </c>
      <c r="F3776" s="1086">
        <v>30.3</v>
      </c>
      <c r="G3776" s="816">
        <f t="shared" si="124"/>
        <v>30.3</v>
      </c>
      <c r="H3776" s="1087">
        <v>100</v>
      </c>
      <c r="I3776" s="816">
        <f t="shared" si="125"/>
        <v>0</v>
      </c>
      <c r="J3776" s="660"/>
      <c r="K3776" s="717"/>
      <c r="L3776" s="717"/>
      <c r="M3776" s="660"/>
      <c r="N3776" s="717"/>
      <c r="O3776" s="822"/>
      <c r="P3776" s="1882"/>
    </row>
    <row r="3777" spans="1:16" s="807" customFormat="1" ht="13.5" customHeight="1">
      <c r="A3777" s="632">
        <v>56</v>
      </c>
      <c r="B3777" s="649" t="s">
        <v>767</v>
      </c>
      <c r="C3777" s="600" t="s">
        <v>709</v>
      </c>
      <c r="D3777" s="646">
        <v>1</v>
      </c>
      <c r="E3777" s="647">
        <v>2008</v>
      </c>
      <c r="F3777" s="1086">
        <v>75</v>
      </c>
      <c r="G3777" s="816">
        <f t="shared" si="124"/>
        <v>75</v>
      </c>
      <c r="H3777" s="1087">
        <v>100</v>
      </c>
      <c r="I3777" s="816">
        <f t="shared" si="125"/>
        <v>0</v>
      </c>
      <c r="J3777" s="660"/>
      <c r="K3777" s="717"/>
      <c r="L3777" s="717"/>
      <c r="M3777" s="660"/>
      <c r="N3777" s="717"/>
      <c r="O3777" s="822"/>
      <c r="P3777" s="1882"/>
    </row>
    <row r="3778" spans="1:16" s="807" customFormat="1" ht="13.5" customHeight="1">
      <c r="A3778" s="632">
        <v>57</v>
      </c>
      <c r="B3778" s="645" t="s">
        <v>768</v>
      </c>
      <c r="C3778" s="600" t="s">
        <v>709</v>
      </c>
      <c r="D3778" s="646">
        <v>1</v>
      </c>
      <c r="E3778" s="647">
        <v>2008</v>
      </c>
      <c r="F3778" s="1086">
        <v>49.5</v>
      </c>
      <c r="G3778" s="816">
        <f t="shared" si="124"/>
        <v>49.5</v>
      </c>
      <c r="H3778" s="1087">
        <v>100</v>
      </c>
      <c r="I3778" s="816">
        <f t="shared" si="125"/>
        <v>0</v>
      </c>
      <c r="J3778" s="660"/>
      <c r="K3778" s="717"/>
      <c r="L3778" s="717"/>
      <c r="M3778" s="660"/>
      <c r="N3778" s="717"/>
      <c r="O3778" s="822"/>
      <c r="P3778" s="1882"/>
    </row>
    <row r="3779" spans="1:16" s="807" customFormat="1" ht="13.5" customHeight="1">
      <c r="A3779" s="632">
        <v>58</v>
      </c>
      <c r="B3779" s="645" t="s">
        <v>769</v>
      </c>
      <c r="C3779" s="600" t="s">
        <v>709</v>
      </c>
      <c r="D3779" s="646">
        <v>1</v>
      </c>
      <c r="E3779" s="647">
        <v>2008</v>
      </c>
      <c r="F3779" s="1086">
        <v>12.5</v>
      </c>
      <c r="G3779" s="816">
        <f t="shared" si="124"/>
        <v>12.5</v>
      </c>
      <c r="H3779" s="1087">
        <v>100</v>
      </c>
      <c r="I3779" s="816">
        <f t="shared" si="125"/>
        <v>0</v>
      </c>
      <c r="J3779" s="660"/>
      <c r="K3779" s="717"/>
      <c r="L3779" s="717"/>
      <c r="M3779" s="660"/>
      <c r="N3779" s="717"/>
      <c r="O3779" s="822"/>
      <c r="P3779" s="1882"/>
    </row>
    <row r="3780" spans="1:16" s="807" customFormat="1" ht="13.5" customHeight="1">
      <c r="A3780" s="632">
        <v>59</v>
      </c>
      <c r="B3780" s="645" t="s">
        <v>717</v>
      </c>
      <c r="C3780" s="600" t="s">
        <v>709</v>
      </c>
      <c r="D3780" s="646">
        <v>1</v>
      </c>
      <c r="E3780" s="647">
        <v>2008</v>
      </c>
      <c r="F3780" s="1086">
        <v>130</v>
      </c>
      <c r="G3780" s="816">
        <f t="shared" si="124"/>
        <v>130</v>
      </c>
      <c r="H3780" s="1087">
        <v>100</v>
      </c>
      <c r="I3780" s="816">
        <f t="shared" si="125"/>
        <v>0</v>
      </c>
      <c r="J3780" s="660"/>
      <c r="K3780" s="717"/>
      <c r="L3780" s="717"/>
      <c r="M3780" s="660"/>
      <c r="N3780" s="717"/>
      <c r="O3780" s="822"/>
      <c r="P3780" s="1882"/>
    </row>
    <row r="3781" spans="1:16" s="807" customFormat="1" ht="13.5" customHeight="1">
      <c r="A3781" s="632">
        <v>60</v>
      </c>
      <c r="B3781" s="645" t="s">
        <v>770</v>
      </c>
      <c r="C3781" s="600" t="s">
        <v>709</v>
      </c>
      <c r="D3781" s="646">
        <v>1</v>
      </c>
      <c r="E3781" s="647">
        <v>2008</v>
      </c>
      <c r="F3781" s="1086">
        <v>400</v>
      </c>
      <c r="G3781" s="816">
        <f t="shared" si="124"/>
        <v>400</v>
      </c>
      <c r="H3781" s="1087">
        <v>100</v>
      </c>
      <c r="I3781" s="816">
        <f t="shared" si="125"/>
        <v>0</v>
      </c>
      <c r="J3781" s="660"/>
      <c r="K3781" s="717"/>
      <c r="L3781" s="717"/>
      <c r="M3781" s="660"/>
      <c r="N3781" s="717"/>
      <c r="O3781" s="822"/>
      <c r="P3781" s="1882"/>
    </row>
    <row r="3782" spans="1:16" s="807" customFormat="1" ht="13.5" customHeight="1">
      <c r="A3782" s="632">
        <v>61</v>
      </c>
      <c r="B3782" s="645" t="s">
        <v>771</v>
      </c>
      <c r="C3782" s="600" t="s">
        <v>709</v>
      </c>
      <c r="D3782" s="646">
        <v>1</v>
      </c>
      <c r="E3782" s="647">
        <v>2008</v>
      </c>
      <c r="F3782" s="1086">
        <v>150</v>
      </c>
      <c r="G3782" s="816">
        <f t="shared" si="124"/>
        <v>150</v>
      </c>
      <c r="H3782" s="1087">
        <v>100</v>
      </c>
      <c r="I3782" s="816">
        <f t="shared" si="125"/>
        <v>0</v>
      </c>
      <c r="J3782" s="660"/>
      <c r="K3782" s="717"/>
      <c r="L3782" s="717"/>
      <c r="M3782" s="660"/>
      <c r="N3782" s="717"/>
      <c r="O3782" s="822"/>
      <c r="P3782" s="1882"/>
    </row>
    <row r="3783" spans="1:16" s="807" customFormat="1" ht="13.5" customHeight="1">
      <c r="A3783" s="632">
        <v>62</v>
      </c>
      <c r="B3783" s="645" t="s">
        <v>772</v>
      </c>
      <c r="C3783" s="600" t="s">
        <v>709</v>
      </c>
      <c r="D3783" s="646">
        <v>1</v>
      </c>
      <c r="E3783" s="647">
        <v>2008</v>
      </c>
      <c r="F3783" s="1086">
        <v>35</v>
      </c>
      <c r="G3783" s="816">
        <f t="shared" si="124"/>
        <v>35</v>
      </c>
      <c r="H3783" s="1087">
        <v>100</v>
      </c>
      <c r="I3783" s="816">
        <f t="shared" si="125"/>
        <v>0</v>
      </c>
      <c r="J3783" s="660"/>
      <c r="K3783" s="717"/>
      <c r="L3783" s="717"/>
      <c r="M3783" s="660"/>
      <c r="N3783" s="717"/>
      <c r="O3783" s="822"/>
      <c r="P3783" s="1882"/>
    </row>
    <row r="3784" spans="1:16" s="807" customFormat="1" ht="13.5" customHeight="1">
      <c r="A3784" s="632">
        <v>63</v>
      </c>
      <c r="B3784" s="645" t="s">
        <v>773</v>
      </c>
      <c r="C3784" s="600" t="s">
        <v>709</v>
      </c>
      <c r="D3784" s="646">
        <v>1</v>
      </c>
      <c r="E3784" s="647">
        <v>2008</v>
      </c>
      <c r="F3784" s="1086">
        <v>49.5</v>
      </c>
      <c r="G3784" s="816">
        <f t="shared" si="124"/>
        <v>49.5</v>
      </c>
      <c r="H3784" s="1087">
        <v>100</v>
      </c>
      <c r="I3784" s="816">
        <f t="shared" si="125"/>
        <v>0</v>
      </c>
      <c r="J3784" s="660"/>
      <c r="K3784" s="717"/>
      <c r="L3784" s="717"/>
      <c r="M3784" s="660"/>
      <c r="N3784" s="717"/>
      <c r="O3784" s="822"/>
      <c r="P3784" s="1882"/>
    </row>
    <row r="3785" spans="1:16" s="807" customFormat="1" ht="13.5" customHeight="1">
      <c r="A3785" s="632">
        <v>64</v>
      </c>
      <c r="B3785" s="645" t="s">
        <v>720</v>
      </c>
      <c r="C3785" s="600" t="s">
        <v>709</v>
      </c>
      <c r="D3785" s="646">
        <v>3</v>
      </c>
      <c r="E3785" s="647">
        <v>2008</v>
      </c>
      <c r="F3785" s="1086">
        <v>105</v>
      </c>
      <c r="G3785" s="816">
        <f t="shared" si="124"/>
        <v>105</v>
      </c>
      <c r="H3785" s="1087">
        <v>100</v>
      </c>
      <c r="I3785" s="816">
        <f t="shared" si="125"/>
        <v>0</v>
      </c>
      <c r="J3785" s="660"/>
      <c r="K3785" s="717"/>
      <c r="L3785" s="717"/>
      <c r="M3785" s="660"/>
      <c r="N3785" s="717"/>
      <c r="O3785" s="822"/>
      <c r="P3785" s="1882"/>
    </row>
    <row r="3786" spans="1:16" s="807" customFormat="1" ht="13.5" customHeight="1">
      <c r="A3786" s="632">
        <v>65</v>
      </c>
      <c r="B3786" s="645" t="s">
        <v>768</v>
      </c>
      <c r="C3786" s="600" t="s">
        <v>709</v>
      </c>
      <c r="D3786" s="646">
        <v>1</v>
      </c>
      <c r="E3786" s="647">
        <v>2008</v>
      </c>
      <c r="F3786" s="1086">
        <v>49.5</v>
      </c>
      <c r="G3786" s="816">
        <f t="shared" si="124"/>
        <v>49.5</v>
      </c>
      <c r="H3786" s="1087">
        <v>100</v>
      </c>
      <c r="I3786" s="816">
        <f t="shared" si="125"/>
        <v>0</v>
      </c>
      <c r="J3786" s="660"/>
      <c r="K3786" s="717"/>
      <c r="L3786" s="717"/>
      <c r="M3786" s="660"/>
      <c r="N3786" s="717"/>
      <c r="O3786" s="822"/>
      <c r="P3786" s="1882"/>
    </row>
    <row r="3787" spans="1:16" s="807" customFormat="1" ht="13.5" customHeight="1">
      <c r="A3787" s="632">
        <v>66</v>
      </c>
      <c r="B3787" s="645" t="s">
        <v>720</v>
      </c>
      <c r="C3787" s="600" t="s">
        <v>709</v>
      </c>
      <c r="D3787" s="646">
        <v>1</v>
      </c>
      <c r="E3787" s="647">
        <v>2008</v>
      </c>
      <c r="F3787" s="1086">
        <v>39.5</v>
      </c>
      <c r="G3787" s="816">
        <f t="shared" ref="G3787:G3850" si="126">F3787*H3787%</f>
        <v>39.5</v>
      </c>
      <c r="H3787" s="1087">
        <v>100</v>
      </c>
      <c r="I3787" s="816">
        <f t="shared" ref="I3787:I3850" si="127">F3787-G3787</f>
        <v>0</v>
      </c>
      <c r="J3787" s="660"/>
      <c r="K3787" s="717"/>
      <c r="L3787" s="717"/>
      <c r="M3787" s="660"/>
      <c r="N3787" s="717"/>
      <c r="O3787" s="822"/>
      <c r="P3787" s="1882"/>
    </row>
    <row r="3788" spans="1:16" s="807" customFormat="1" ht="13.5" customHeight="1">
      <c r="A3788" s="632">
        <v>67</v>
      </c>
      <c r="B3788" s="645" t="s">
        <v>774</v>
      </c>
      <c r="C3788" s="600" t="s">
        <v>709</v>
      </c>
      <c r="D3788" s="646">
        <v>1</v>
      </c>
      <c r="E3788" s="647">
        <v>2008</v>
      </c>
      <c r="F3788" s="1086">
        <v>106</v>
      </c>
      <c r="G3788" s="816">
        <f t="shared" si="126"/>
        <v>106</v>
      </c>
      <c r="H3788" s="1087">
        <v>100</v>
      </c>
      <c r="I3788" s="816">
        <f t="shared" si="127"/>
        <v>0</v>
      </c>
      <c r="J3788" s="660"/>
      <c r="K3788" s="717"/>
      <c r="L3788" s="717"/>
      <c r="M3788" s="660"/>
      <c r="N3788" s="717"/>
      <c r="O3788" s="822"/>
      <c r="P3788" s="1882"/>
    </row>
    <row r="3789" spans="1:16" s="807" customFormat="1" ht="13.5" customHeight="1">
      <c r="A3789" s="632">
        <v>68</v>
      </c>
      <c r="B3789" s="645" t="s">
        <v>775</v>
      </c>
      <c r="C3789" s="600" t="s">
        <v>709</v>
      </c>
      <c r="D3789" s="646">
        <v>5</v>
      </c>
      <c r="E3789" s="647">
        <v>2008</v>
      </c>
      <c r="F3789" s="1086">
        <v>169.315</v>
      </c>
      <c r="G3789" s="816">
        <f t="shared" si="126"/>
        <v>169.315</v>
      </c>
      <c r="H3789" s="1087">
        <v>100</v>
      </c>
      <c r="I3789" s="816">
        <f t="shared" si="127"/>
        <v>0</v>
      </c>
      <c r="J3789" s="660"/>
      <c r="K3789" s="717"/>
      <c r="L3789" s="717"/>
      <c r="M3789" s="660"/>
      <c r="N3789" s="717"/>
      <c r="O3789" s="822"/>
      <c r="P3789" s="1882"/>
    </row>
    <row r="3790" spans="1:16" s="807" customFormat="1" ht="13.5" customHeight="1">
      <c r="A3790" s="632">
        <v>69</v>
      </c>
      <c r="B3790" s="645" t="s">
        <v>776</v>
      </c>
      <c r="C3790" s="600" t="s">
        <v>709</v>
      </c>
      <c r="D3790" s="646">
        <v>2</v>
      </c>
      <c r="E3790" s="647">
        <v>2008</v>
      </c>
      <c r="F3790" s="1086">
        <v>132.25200000000001</v>
      </c>
      <c r="G3790" s="816">
        <f t="shared" si="126"/>
        <v>132.25200000000001</v>
      </c>
      <c r="H3790" s="1087">
        <v>100</v>
      </c>
      <c r="I3790" s="816">
        <f t="shared" si="127"/>
        <v>0</v>
      </c>
      <c r="J3790" s="660"/>
      <c r="K3790" s="717"/>
      <c r="L3790" s="717"/>
      <c r="M3790" s="660"/>
      <c r="N3790" s="717"/>
      <c r="O3790" s="822"/>
      <c r="P3790" s="1882"/>
    </row>
    <row r="3791" spans="1:16" s="807" customFormat="1" ht="13.5" customHeight="1">
      <c r="A3791" s="632">
        <v>70</v>
      </c>
      <c r="B3791" s="673" t="s">
        <v>777</v>
      </c>
      <c r="C3791" s="600" t="s">
        <v>709</v>
      </c>
      <c r="D3791" s="646">
        <v>4</v>
      </c>
      <c r="E3791" s="647">
        <v>2008</v>
      </c>
      <c r="F3791" s="1086">
        <v>263.67200000000003</v>
      </c>
      <c r="G3791" s="816">
        <f t="shared" si="126"/>
        <v>263.67200000000003</v>
      </c>
      <c r="H3791" s="1087">
        <v>100</v>
      </c>
      <c r="I3791" s="816">
        <f t="shared" si="127"/>
        <v>0</v>
      </c>
      <c r="J3791" s="660"/>
      <c r="K3791" s="717"/>
      <c r="L3791" s="717"/>
      <c r="M3791" s="660"/>
      <c r="N3791" s="717"/>
      <c r="O3791" s="822"/>
      <c r="P3791" s="1882"/>
    </row>
    <row r="3792" spans="1:16" s="807" customFormat="1" ht="13.5" customHeight="1">
      <c r="A3792" s="632">
        <v>71</v>
      </c>
      <c r="B3792" s="645" t="s">
        <v>778</v>
      </c>
      <c r="C3792" s="600" t="s">
        <v>709</v>
      </c>
      <c r="D3792" s="646">
        <v>1</v>
      </c>
      <c r="E3792" s="647">
        <v>2008</v>
      </c>
      <c r="F3792" s="1086">
        <v>233.01499999999999</v>
      </c>
      <c r="G3792" s="816">
        <f t="shared" si="126"/>
        <v>233.01499999999999</v>
      </c>
      <c r="H3792" s="1087">
        <v>100</v>
      </c>
      <c r="I3792" s="816">
        <f t="shared" si="127"/>
        <v>0</v>
      </c>
      <c r="J3792" s="660"/>
      <c r="K3792" s="717"/>
      <c r="L3792" s="717"/>
      <c r="M3792" s="660"/>
      <c r="N3792" s="717"/>
      <c r="O3792" s="822"/>
      <c r="P3792" s="1882"/>
    </row>
    <row r="3793" spans="1:16" s="807" customFormat="1" ht="13.5" customHeight="1">
      <c r="A3793" s="632">
        <v>72</v>
      </c>
      <c r="B3793" s="650" t="s">
        <v>779</v>
      </c>
      <c r="C3793" s="677" t="s">
        <v>709</v>
      </c>
      <c r="D3793" s="651">
        <v>1</v>
      </c>
      <c r="E3793" s="652">
        <v>2008</v>
      </c>
      <c r="F3793" s="1086">
        <v>57.939</v>
      </c>
      <c r="G3793" s="816">
        <f t="shared" si="126"/>
        <v>57.939</v>
      </c>
      <c r="H3793" s="1087">
        <v>100</v>
      </c>
      <c r="I3793" s="816">
        <f t="shared" si="127"/>
        <v>0</v>
      </c>
      <c r="J3793" s="660"/>
      <c r="K3793" s="717"/>
      <c r="L3793" s="717"/>
      <c r="M3793" s="660"/>
      <c r="N3793" s="717"/>
      <c r="O3793" s="822"/>
      <c r="P3793" s="1882"/>
    </row>
    <row r="3794" spans="1:16" s="807" customFormat="1" ht="13.5" customHeight="1">
      <c r="A3794" s="632">
        <v>73</v>
      </c>
      <c r="B3794" s="653" t="s">
        <v>780</v>
      </c>
      <c r="C3794" s="600" t="s">
        <v>709</v>
      </c>
      <c r="D3794" s="654">
        <v>2</v>
      </c>
      <c r="E3794" s="654">
        <v>2008</v>
      </c>
      <c r="F3794" s="1086">
        <v>167.24199999999999</v>
      </c>
      <c r="G3794" s="816">
        <f t="shared" si="126"/>
        <v>167.24199999999999</v>
      </c>
      <c r="H3794" s="1087">
        <v>100</v>
      </c>
      <c r="I3794" s="816">
        <f t="shared" si="127"/>
        <v>0</v>
      </c>
      <c r="J3794" s="665"/>
      <c r="K3794" s="718"/>
      <c r="L3794" s="718"/>
      <c r="M3794" s="665"/>
      <c r="N3794" s="718"/>
      <c r="O3794" s="823"/>
      <c r="P3794" s="1882"/>
    </row>
    <row r="3795" spans="1:16" s="807" customFormat="1" ht="13.5" customHeight="1">
      <c r="A3795" s="632">
        <v>74</v>
      </c>
      <c r="B3795" s="653" t="s">
        <v>781</v>
      </c>
      <c r="C3795" s="600" t="s">
        <v>709</v>
      </c>
      <c r="D3795" s="654">
        <v>2</v>
      </c>
      <c r="E3795" s="654">
        <v>2013</v>
      </c>
      <c r="F3795" s="1086">
        <v>178.524</v>
      </c>
      <c r="G3795" s="816">
        <f t="shared" si="126"/>
        <v>178.524</v>
      </c>
      <c r="H3795" s="1087">
        <v>100</v>
      </c>
      <c r="I3795" s="816">
        <f t="shared" si="127"/>
        <v>0</v>
      </c>
      <c r="J3795" s="665"/>
      <c r="K3795" s="718"/>
      <c r="L3795" s="718"/>
      <c r="M3795" s="665"/>
      <c r="N3795" s="718"/>
      <c r="O3795" s="823"/>
      <c r="P3795" s="1882"/>
    </row>
    <row r="3796" spans="1:16" s="807" customFormat="1" ht="13.5" customHeight="1">
      <c r="A3796" s="632">
        <v>75</v>
      </c>
      <c r="B3796" s="653" t="s">
        <v>782</v>
      </c>
      <c r="C3796" s="600" t="s">
        <v>709</v>
      </c>
      <c r="D3796" s="654">
        <v>1</v>
      </c>
      <c r="E3796" s="654">
        <v>2013</v>
      </c>
      <c r="F3796" s="1086">
        <v>178.2</v>
      </c>
      <c r="G3796" s="816">
        <f t="shared" si="126"/>
        <v>178.2</v>
      </c>
      <c r="H3796" s="1087">
        <v>100</v>
      </c>
      <c r="I3796" s="816">
        <f t="shared" si="127"/>
        <v>0</v>
      </c>
      <c r="J3796" s="665"/>
      <c r="K3796" s="718"/>
      <c r="L3796" s="718"/>
      <c r="M3796" s="665"/>
      <c r="N3796" s="718"/>
      <c r="O3796" s="823"/>
      <c r="P3796" s="1882"/>
    </row>
    <row r="3797" spans="1:16" s="807" customFormat="1" ht="13.5" customHeight="1">
      <c r="A3797" s="632">
        <v>76</v>
      </c>
      <c r="B3797" s="653" t="s">
        <v>1513</v>
      </c>
      <c r="C3797" s="600" t="s">
        <v>709</v>
      </c>
      <c r="D3797" s="654">
        <v>3</v>
      </c>
      <c r="E3797" s="654">
        <v>2017</v>
      </c>
      <c r="F3797" s="1086">
        <v>611.46</v>
      </c>
      <c r="G3797" s="816">
        <f t="shared" si="126"/>
        <v>458.59500000000003</v>
      </c>
      <c r="H3797" s="1087">
        <v>75</v>
      </c>
      <c r="I3797" s="816">
        <f t="shared" si="127"/>
        <v>152.86500000000001</v>
      </c>
      <c r="J3797" s="665"/>
      <c r="K3797" s="718"/>
      <c r="L3797" s="718"/>
      <c r="M3797" s="665"/>
      <c r="N3797" s="718"/>
      <c r="O3797" s="823"/>
      <c r="P3797" s="1882"/>
    </row>
    <row r="3798" spans="1:16" s="807" customFormat="1" ht="13.5" customHeight="1">
      <c r="A3798" s="632">
        <v>77</v>
      </c>
      <c r="B3798" s="653" t="s">
        <v>1514</v>
      </c>
      <c r="C3798" s="600" t="s">
        <v>709</v>
      </c>
      <c r="D3798" s="654">
        <v>1</v>
      </c>
      <c r="E3798" s="654">
        <v>2019</v>
      </c>
      <c r="F3798" s="1086">
        <v>210</v>
      </c>
      <c r="G3798" s="816">
        <f t="shared" si="126"/>
        <v>50.4</v>
      </c>
      <c r="H3798" s="1087">
        <v>24</v>
      </c>
      <c r="I3798" s="816">
        <f t="shared" si="127"/>
        <v>159.6</v>
      </c>
      <c r="J3798" s="665"/>
      <c r="K3798" s="718"/>
      <c r="L3798" s="718"/>
      <c r="M3798" s="665"/>
      <c r="N3798" s="718"/>
      <c r="O3798" s="823"/>
      <c r="P3798" s="1882"/>
    </row>
    <row r="3799" spans="1:16" s="807" customFormat="1" ht="13.5" customHeight="1">
      <c r="A3799" s="632">
        <v>78</v>
      </c>
      <c r="B3799" s="653" t="s">
        <v>826</v>
      </c>
      <c r="C3799" s="600" t="s">
        <v>709</v>
      </c>
      <c r="D3799" s="654">
        <v>2</v>
      </c>
      <c r="E3799" s="654">
        <v>2019</v>
      </c>
      <c r="F3799" s="1086">
        <v>210</v>
      </c>
      <c r="G3799" s="816">
        <f t="shared" si="126"/>
        <v>50.4</v>
      </c>
      <c r="H3799" s="1087">
        <v>24</v>
      </c>
      <c r="I3799" s="816">
        <f t="shared" si="127"/>
        <v>159.6</v>
      </c>
      <c r="J3799" s="665"/>
      <c r="K3799" s="718"/>
      <c r="L3799" s="718"/>
      <c r="M3799" s="665"/>
      <c r="N3799" s="718"/>
      <c r="O3799" s="823"/>
      <c r="P3799" s="1882"/>
    </row>
    <row r="3800" spans="1:16" s="807" customFormat="1" ht="13.5" customHeight="1">
      <c r="A3800" s="632">
        <v>79</v>
      </c>
      <c r="B3800" s="662" t="s">
        <v>1515</v>
      </c>
      <c r="C3800" s="600" t="s">
        <v>709</v>
      </c>
      <c r="D3800" s="654">
        <v>1</v>
      </c>
      <c r="E3800" s="654">
        <v>2019</v>
      </c>
      <c r="F3800" s="1086">
        <v>54.99</v>
      </c>
      <c r="G3800" s="816">
        <f t="shared" si="126"/>
        <v>13.1976</v>
      </c>
      <c r="H3800" s="1087">
        <v>24</v>
      </c>
      <c r="I3800" s="816">
        <f t="shared" si="127"/>
        <v>41.792400000000001</v>
      </c>
      <c r="J3800" s="665"/>
      <c r="K3800" s="718"/>
      <c r="L3800" s="718"/>
      <c r="M3800" s="665"/>
      <c r="N3800" s="718"/>
      <c r="O3800" s="823"/>
      <c r="P3800" s="1882"/>
    </row>
    <row r="3801" spans="1:16" ht="13.5">
      <c r="A3801" s="632">
        <v>1</v>
      </c>
      <c r="B3801" s="283" t="s">
        <v>792</v>
      </c>
      <c r="C3801" s="600" t="s">
        <v>709</v>
      </c>
      <c r="D3801" s="632">
        <v>30</v>
      </c>
      <c r="E3801" s="632" t="s">
        <v>1517</v>
      </c>
      <c r="F3801" s="1092">
        <v>6244.7</v>
      </c>
      <c r="G3801" s="816">
        <f t="shared" si="126"/>
        <v>6244.7</v>
      </c>
      <c r="H3801" s="1093">
        <v>100</v>
      </c>
      <c r="I3801" s="816">
        <f t="shared" si="127"/>
        <v>0</v>
      </c>
      <c r="J3801" s="669"/>
      <c r="K3801" s="716"/>
      <c r="L3801" s="716"/>
      <c r="M3801" s="668"/>
      <c r="N3801" s="721"/>
      <c r="O3801" s="824"/>
      <c r="P3801" s="1894" t="s">
        <v>541</v>
      </c>
    </row>
    <row r="3802" spans="1:16" ht="13.5">
      <c r="A3802" s="632">
        <v>2</v>
      </c>
      <c r="B3802" s="283" t="s">
        <v>1624</v>
      </c>
      <c r="C3802" s="600" t="s">
        <v>709</v>
      </c>
      <c r="D3802" s="632">
        <v>234</v>
      </c>
      <c r="E3802" s="632" t="s">
        <v>1517</v>
      </c>
      <c r="F3802" s="1092">
        <v>7086.3</v>
      </c>
      <c r="G3802" s="816">
        <f t="shared" si="126"/>
        <v>7086.3</v>
      </c>
      <c r="H3802" s="1093">
        <v>100</v>
      </c>
      <c r="I3802" s="816">
        <f t="shared" si="127"/>
        <v>0</v>
      </c>
      <c r="J3802" s="669"/>
      <c r="K3802" s="716"/>
      <c r="L3802" s="716"/>
      <c r="M3802" s="668"/>
      <c r="N3802" s="721"/>
      <c r="O3802" s="824"/>
      <c r="P3802" s="1894"/>
    </row>
    <row r="3803" spans="1:16" ht="13.5">
      <c r="A3803" s="632">
        <v>3</v>
      </c>
      <c r="B3803" s="283" t="s">
        <v>719</v>
      </c>
      <c r="C3803" s="600" t="s">
        <v>709</v>
      </c>
      <c r="D3803" s="632">
        <v>1</v>
      </c>
      <c r="E3803" s="632" t="s">
        <v>1517</v>
      </c>
      <c r="F3803" s="1092">
        <v>465</v>
      </c>
      <c r="G3803" s="816">
        <f t="shared" si="126"/>
        <v>465</v>
      </c>
      <c r="H3803" s="1093">
        <v>100</v>
      </c>
      <c r="I3803" s="816">
        <f t="shared" si="127"/>
        <v>0</v>
      </c>
      <c r="J3803" s="669"/>
      <c r="K3803" s="716"/>
      <c r="L3803" s="716"/>
      <c r="M3803" s="668"/>
      <c r="N3803" s="721"/>
      <c r="O3803" s="824"/>
      <c r="P3803" s="1894"/>
    </row>
    <row r="3804" spans="1:16" ht="13.5">
      <c r="A3804" s="632">
        <v>4</v>
      </c>
      <c r="B3804" s="283" t="s">
        <v>720</v>
      </c>
      <c r="C3804" s="600" t="s">
        <v>709</v>
      </c>
      <c r="D3804" s="632">
        <v>2</v>
      </c>
      <c r="E3804" s="632" t="s">
        <v>1517</v>
      </c>
      <c r="F3804" s="1092">
        <v>647.6</v>
      </c>
      <c r="G3804" s="816">
        <f t="shared" si="126"/>
        <v>647.6</v>
      </c>
      <c r="H3804" s="1093">
        <v>100</v>
      </c>
      <c r="I3804" s="816">
        <f t="shared" si="127"/>
        <v>0</v>
      </c>
      <c r="J3804" s="669"/>
      <c r="K3804" s="716"/>
      <c r="L3804" s="716"/>
      <c r="M3804" s="668"/>
      <c r="N3804" s="721"/>
      <c r="O3804" s="824"/>
      <c r="P3804" s="1894"/>
    </row>
    <row r="3805" spans="1:16" ht="13.5">
      <c r="A3805" s="632">
        <v>5</v>
      </c>
      <c r="B3805" s="283" t="s">
        <v>1625</v>
      </c>
      <c r="C3805" s="600" t="s">
        <v>709</v>
      </c>
      <c r="D3805" s="632">
        <v>48</v>
      </c>
      <c r="E3805" s="632" t="s">
        <v>1517</v>
      </c>
      <c r="F3805" s="1092">
        <v>3853.9</v>
      </c>
      <c r="G3805" s="816">
        <f t="shared" si="126"/>
        <v>3853.9</v>
      </c>
      <c r="H3805" s="1093">
        <v>100</v>
      </c>
      <c r="I3805" s="816">
        <f t="shared" si="127"/>
        <v>0</v>
      </c>
      <c r="J3805" s="669"/>
      <c r="K3805" s="716"/>
      <c r="L3805" s="716"/>
      <c r="M3805" s="668"/>
      <c r="N3805" s="721"/>
      <c r="O3805" s="824"/>
      <c r="P3805" s="1894"/>
    </row>
    <row r="3806" spans="1:16" ht="27">
      <c r="A3806" s="632">
        <v>6</v>
      </c>
      <c r="B3806" s="283" t="s">
        <v>1626</v>
      </c>
      <c r="C3806" s="600" t="s">
        <v>709</v>
      </c>
      <c r="D3806" s="632">
        <v>1</v>
      </c>
      <c r="E3806" s="632" t="s">
        <v>1517</v>
      </c>
      <c r="F3806" s="1092">
        <v>140.9</v>
      </c>
      <c r="G3806" s="816">
        <f t="shared" si="126"/>
        <v>140.9</v>
      </c>
      <c r="H3806" s="1093">
        <v>100</v>
      </c>
      <c r="I3806" s="816">
        <f t="shared" si="127"/>
        <v>0</v>
      </c>
      <c r="J3806" s="669"/>
      <c r="K3806" s="716"/>
      <c r="L3806" s="716"/>
      <c r="M3806" s="668"/>
      <c r="N3806" s="721"/>
      <c r="O3806" s="824"/>
      <c r="P3806" s="1894"/>
    </row>
    <row r="3807" spans="1:16" ht="13.5">
      <c r="A3807" s="632">
        <v>7</v>
      </c>
      <c r="B3807" s="283" t="s">
        <v>1627</v>
      </c>
      <c r="C3807" s="600" t="s">
        <v>709</v>
      </c>
      <c r="D3807" s="632">
        <v>16</v>
      </c>
      <c r="E3807" s="632" t="s">
        <v>1517</v>
      </c>
      <c r="F3807" s="1092">
        <v>2182.1</v>
      </c>
      <c r="G3807" s="816">
        <f t="shared" si="126"/>
        <v>2182.1</v>
      </c>
      <c r="H3807" s="1093">
        <v>100</v>
      </c>
      <c r="I3807" s="816">
        <f t="shared" si="127"/>
        <v>0</v>
      </c>
      <c r="J3807" s="669"/>
      <c r="K3807" s="716"/>
      <c r="L3807" s="716"/>
      <c r="M3807" s="668"/>
      <c r="N3807" s="721"/>
      <c r="O3807" s="824"/>
      <c r="P3807" s="1894"/>
    </row>
    <row r="3808" spans="1:16" ht="27">
      <c r="A3808" s="632">
        <v>8</v>
      </c>
      <c r="B3808" s="283" t="s">
        <v>1628</v>
      </c>
      <c r="C3808" s="600" t="s">
        <v>709</v>
      </c>
      <c r="D3808" s="632">
        <v>17</v>
      </c>
      <c r="E3808" s="632" t="s">
        <v>1517</v>
      </c>
      <c r="F3808" s="1092">
        <v>1111.2</v>
      </c>
      <c r="G3808" s="816">
        <f t="shared" si="126"/>
        <v>1111.2</v>
      </c>
      <c r="H3808" s="1093">
        <v>100</v>
      </c>
      <c r="I3808" s="816">
        <f t="shared" si="127"/>
        <v>0</v>
      </c>
      <c r="J3808" s="669"/>
      <c r="K3808" s="716"/>
      <c r="L3808" s="716"/>
      <c r="M3808" s="668"/>
      <c r="N3808" s="721"/>
      <c r="O3808" s="824"/>
      <c r="P3808" s="1894"/>
    </row>
    <row r="3809" spans="1:16" ht="13.5">
      <c r="A3809" s="632">
        <v>9</v>
      </c>
      <c r="B3809" s="283" t="s">
        <v>1629</v>
      </c>
      <c r="C3809" s="600" t="s">
        <v>709</v>
      </c>
      <c r="D3809" s="632">
        <v>17</v>
      </c>
      <c r="E3809" s="632" t="s">
        <v>1517</v>
      </c>
      <c r="F3809" s="1092">
        <v>1111.2</v>
      </c>
      <c r="G3809" s="816">
        <f t="shared" si="126"/>
        <v>1111.2</v>
      </c>
      <c r="H3809" s="1093">
        <v>100</v>
      </c>
      <c r="I3809" s="816">
        <f t="shared" si="127"/>
        <v>0</v>
      </c>
      <c r="J3809" s="669"/>
      <c r="K3809" s="716"/>
      <c r="L3809" s="716"/>
      <c r="M3809" s="668"/>
      <c r="N3809" s="721"/>
      <c r="O3809" s="824"/>
      <c r="P3809" s="1894"/>
    </row>
    <row r="3810" spans="1:16" ht="27">
      <c r="A3810" s="632">
        <v>10</v>
      </c>
      <c r="B3810" s="283" t="s">
        <v>1630</v>
      </c>
      <c r="C3810" s="600" t="s">
        <v>709</v>
      </c>
      <c r="D3810" s="632">
        <v>36</v>
      </c>
      <c r="E3810" s="632" t="s">
        <v>1517</v>
      </c>
      <c r="F3810" s="1092">
        <v>2181.5</v>
      </c>
      <c r="G3810" s="816">
        <f t="shared" si="126"/>
        <v>2181.5</v>
      </c>
      <c r="H3810" s="1093">
        <v>100</v>
      </c>
      <c r="I3810" s="816">
        <f t="shared" si="127"/>
        <v>0</v>
      </c>
      <c r="J3810" s="669"/>
      <c r="K3810" s="716"/>
      <c r="L3810" s="716"/>
      <c r="M3810" s="668"/>
      <c r="N3810" s="721"/>
      <c r="O3810" s="824"/>
      <c r="P3810" s="1894"/>
    </row>
    <row r="3811" spans="1:16" ht="13.5">
      <c r="A3811" s="632">
        <v>11</v>
      </c>
      <c r="B3811" s="283" t="s">
        <v>1631</v>
      </c>
      <c r="C3811" s="600" t="s">
        <v>709</v>
      </c>
      <c r="D3811" s="632">
        <v>32</v>
      </c>
      <c r="E3811" s="632" t="s">
        <v>1517</v>
      </c>
      <c r="F3811" s="1092">
        <v>1924.9</v>
      </c>
      <c r="G3811" s="816">
        <f t="shared" si="126"/>
        <v>1924.9</v>
      </c>
      <c r="H3811" s="1093">
        <v>100</v>
      </c>
      <c r="I3811" s="816">
        <f t="shared" si="127"/>
        <v>0</v>
      </c>
      <c r="J3811" s="669"/>
      <c r="K3811" s="716"/>
      <c r="L3811" s="716"/>
      <c r="M3811" s="668"/>
      <c r="N3811" s="721"/>
      <c r="O3811" s="824"/>
      <c r="P3811" s="1894"/>
    </row>
    <row r="3812" spans="1:16" ht="13.5">
      <c r="A3812" s="632">
        <v>12</v>
      </c>
      <c r="B3812" s="283" t="s">
        <v>1632</v>
      </c>
      <c r="C3812" s="600" t="s">
        <v>709</v>
      </c>
      <c r="D3812" s="632">
        <v>17</v>
      </c>
      <c r="E3812" s="632" t="s">
        <v>1517</v>
      </c>
      <c r="F3812" s="1092">
        <v>1022.6</v>
      </c>
      <c r="G3812" s="816">
        <f t="shared" si="126"/>
        <v>1022.6</v>
      </c>
      <c r="H3812" s="1093">
        <v>100</v>
      </c>
      <c r="I3812" s="816">
        <f t="shared" si="127"/>
        <v>0</v>
      </c>
      <c r="J3812" s="669"/>
      <c r="K3812" s="716"/>
      <c r="L3812" s="716"/>
      <c r="M3812" s="668"/>
      <c r="N3812" s="721"/>
      <c r="O3812" s="824"/>
      <c r="P3812" s="1894"/>
    </row>
    <row r="3813" spans="1:16" ht="13.5">
      <c r="A3813" s="632">
        <v>13</v>
      </c>
      <c r="B3813" s="283" t="s">
        <v>1633</v>
      </c>
      <c r="C3813" s="600" t="s">
        <v>709</v>
      </c>
      <c r="D3813" s="632">
        <v>35</v>
      </c>
      <c r="E3813" s="632" t="s">
        <v>1517</v>
      </c>
      <c r="F3813" s="1092">
        <v>1750.7</v>
      </c>
      <c r="G3813" s="816">
        <f t="shared" si="126"/>
        <v>1750.7</v>
      </c>
      <c r="H3813" s="1093">
        <v>100</v>
      </c>
      <c r="I3813" s="816">
        <f t="shared" si="127"/>
        <v>0</v>
      </c>
      <c r="J3813" s="669"/>
      <c r="K3813" s="716"/>
      <c r="L3813" s="716"/>
      <c r="M3813" s="668"/>
      <c r="N3813" s="721"/>
      <c r="O3813" s="824"/>
      <c r="P3813" s="1894"/>
    </row>
    <row r="3814" spans="1:16" ht="13.5">
      <c r="A3814" s="632">
        <v>14</v>
      </c>
      <c r="B3814" s="283" t="s">
        <v>1634</v>
      </c>
      <c r="C3814" s="600" t="s">
        <v>709</v>
      </c>
      <c r="D3814" s="632">
        <v>1</v>
      </c>
      <c r="E3814" s="632" t="s">
        <v>1517</v>
      </c>
      <c r="F3814" s="1092">
        <v>192.9</v>
      </c>
      <c r="G3814" s="816">
        <f t="shared" si="126"/>
        <v>192.9</v>
      </c>
      <c r="H3814" s="1093">
        <v>100</v>
      </c>
      <c r="I3814" s="816">
        <f t="shared" si="127"/>
        <v>0</v>
      </c>
      <c r="J3814" s="669"/>
      <c r="K3814" s="716"/>
      <c r="L3814" s="716"/>
      <c r="M3814" s="668"/>
      <c r="N3814" s="721"/>
      <c r="O3814" s="824"/>
      <c r="P3814" s="1894"/>
    </row>
    <row r="3815" spans="1:16" ht="27">
      <c r="A3815" s="632">
        <v>15</v>
      </c>
      <c r="B3815" s="283" t="s">
        <v>1635</v>
      </c>
      <c r="C3815" s="600" t="s">
        <v>709</v>
      </c>
      <c r="D3815" s="632">
        <v>17</v>
      </c>
      <c r="E3815" s="632" t="s">
        <v>1517</v>
      </c>
      <c r="F3815" s="1092">
        <v>3737.3</v>
      </c>
      <c r="G3815" s="816">
        <f t="shared" si="126"/>
        <v>3737.3</v>
      </c>
      <c r="H3815" s="1093">
        <v>100</v>
      </c>
      <c r="I3815" s="816">
        <f t="shared" si="127"/>
        <v>0</v>
      </c>
      <c r="J3815" s="669"/>
      <c r="K3815" s="716"/>
      <c r="L3815" s="716"/>
      <c r="M3815" s="668"/>
      <c r="N3815" s="721"/>
      <c r="O3815" s="824"/>
      <c r="P3815" s="1894"/>
    </row>
    <row r="3816" spans="1:16" ht="13.5">
      <c r="A3816" s="632">
        <v>16</v>
      </c>
      <c r="B3816" s="283" t="s">
        <v>732</v>
      </c>
      <c r="C3816" s="600" t="s">
        <v>709</v>
      </c>
      <c r="D3816" s="632">
        <v>17</v>
      </c>
      <c r="E3816" s="632" t="s">
        <v>1517</v>
      </c>
      <c r="F3816" s="1092">
        <v>2976</v>
      </c>
      <c r="G3816" s="816">
        <f t="shared" si="126"/>
        <v>2976</v>
      </c>
      <c r="H3816" s="1093">
        <v>100</v>
      </c>
      <c r="I3816" s="816">
        <f t="shared" si="127"/>
        <v>0</v>
      </c>
      <c r="J3816" s="669"/>
      <c r="K3816" s="716"/>
      <c r="L3816" s="716"/>
      <c r="M3816" s="668"/>
      <c r="N3816" s="721"/>
      <c r="O3816" s="824"/>
      <c r="P3816" s="1894"/>
    </row>
    <row r="3817" spans="1:16" ht="13.5">
      <c r="A3817" s="632">
        <v>17</v>
      </c>
      <c r="B3817" s="283" t="s">
        <v>733</v>
      </c>
      <c r="C3817" s="600" t="s">
        <v>709</v>
      </c>
      <c r="D3817" s="632">
        <v>37</v>
      </c>
      <c r="E3817" s="632" t="s">
        <v>1517</v>
      </c>
      <c r="F3817" s="1092">
        <v>6477.2</v>
      </c>
      <c r="G3817" s="816">
        <f t="shared" si="126"/>
        <v>6477.2</v>
      </c>
      <c r="H3817" s="1093">
        <v>100</v>
      </c>
      <c r="I3817" s="816">
        <f t="shared" si="127"/>
        <v>0</v>
      </c>
      <c r="J3817" s="669"/>
      <c r="K3817" s="716"/>
      <c r="L3817" s="716"/>
      <c r="M3817" s="668"/>
      <c r="N3817" s="721"/>
      <c r="O3817" s="824"/>
      <c r="P3817" s="1894"/>
    </row>
    <row r="3818" spans="1:16" ht="27">
      <c r="A3818" s="632">
        <v>18</v>
      </c>
      <c r="B3818" s="283" t="s">
        <v>1636</v>
      </c>
      <c r="C3818" s="600" t="s">
        <v>709</v>
      </c>
      <c r="D3818" s="632">
        <v>20</v>
      </c>
      <c r="E3818" s="632" t="s">
        <v>1517</v>
      </c>
      <c r="F3818" s="1092">
        <v>926.3</v>
      </c>
      <c r="G3818" s="816">
        <f t="shared" si="126"/>
        <v>926.3</v>
      </c>
      <c r="H3818" s="1093">
        <v>100</v>
      </c>
      <c r="I3818" s="816">
        <f t="shared" si="127"/>
        <v>0</v>
      </c>
      <c r="J3818" s="669"/>
      <c r="K3818" s="716"/>
      <c r="L3818" s="716"/>
      <c r="M3818" s="668"/>
      <c r="N3818" s="721"/>
      <c r="O3818" s="824"/>
      <c r="P3818" s="1894"/>
    </row>
    <row r="3819" spans="1:16" ht="13.5">
      <c r="A3819" s="632">
        <v>19</v>
      </c>
      <c r="B3819" s="283" t="s">
        <v>1637</v>
      </c>
      <c r="C3819" s="600" t="s">
        <v>709</v>
      </c>
      <c r="D3819" s="632">
        <v>1</v>
      </c>
      <c r="E3819" s="632" t="s">
        <v>1517</v>
      </c>
      <c r="F3819" s="1092">
        <v>302.39999999999998</v>
      </c>
      <c r="G3819" s="816">
        <f t="shared" si="126"/>
        <v>302.39999999999998</v>
      </c>
      <c r="H3819" s="1093">
        <v>100</v>
      </c>
      <c r="I3819" s="816">
        <f t="shared" si="127"/>
        <v>0</v>
      </c>
      <c r="J3819" s="669"/>
      <c r="K3819" s="716"/>
      <c r="L3819" s="716"/>
      <c r="M3819" s="668"/>
      <c r="N3819" s="721"/>
      <c r="O3819" s="824"/>
      <c r="P3819" s="1894"/>
    </row>
    <row r="3820" spans="1:16" ht="27">
      <c r="A3820" s="632">
        <v>20</v>
      </c>
      <c r="B3820" s="283" t="s">
        <v>1638</v>
      </c>
      <c r="C3820" s="600" t="s">
        <v>709</v>
      </c>
      <c r="D3820" s="632">
        <v>5</v>
      </c>
      <c r="E3820" s="632" t="s">
        <v>1517</v>
      </c>
      <c r="F3820" s="1092">
        <v>981.3</v>
      </c>
      <c r="G3820" s="816">
        <f t="shared" si="126"/>
        <v>981.3</v>
      </c>
      <c r="H3820" s="1093">
        <v>100</v>
      </c>
      <c r="I3820" s="816">
        <f t="shared" si="127"/>
        <v>0</v>
      </c>
      <c r="J3820" s="669"/>
      <c r="K3820" s="716"/>
      <c r="L3820" s="716"/>
      <c r="M3820" s="668"/>
      <c r="N3820" s="721"/>
      <c r="O3820" s="824"/>
      <c r="P3820" s="1894"/>
    </row>
    <row r="3821" spans="1:16" ht="13.5">
      <c r="A3821" s="632">
        <v>21</v>
      </c>
      <c r="B3821" s="283" t="s">
        <v>1639</v>
      </c>
      <c r="C3821" s="600" t="s">
        <v>709</v>
      </c>
      <c r="D3821" s="632">
        <v>4</v>
      </c>
      <c r="E3821" s="632" t="s">
        <v>1517</v>
      </c>
      <c r="F3821" s="1092">
        <v>822.5</v>
      </c>
      <c r="G3821" s="816">
        <f t="shared" si="126"/>
        <v>822.5</v>
      </c>
      <c r="H3821" s="1093">
        <v>100</v>
      </c>
      <c r="I3821" s="816">
        <f t="shared" si="127"/>
        <v>0</v>
      </c>
      <c r="J3821" s="669"/>
      <c r="K3821" s="716"/>
      <c r="L3821" s="716"/>
      <c r="M3821" s="668"/>
      <c r="N3821" s="721"/>
      <c r="O3821" s="824"/>
      <c r="P3821" s="1894"/>
    </row>
    <row r="3822" spans="1:16" ht="13.5">
      <c r="A3822" s="632">
        <v>22</v>
      </c>
      <c r="B3822" s="283" t="s">
        <v>1640</v>
      </c>
      <c r="C3822" s="600" t="s">
        <v>709</v>
      </c>
      <c r="D3822" s="632">
        <v>4</v>
      </c>
      <c r="E3822" s="632" t="s">
        <v>1517</v>
      </c>
      <c r="F3822" s="1092">
        <v>897.2</v>
      </c>
      <c r="G3822" s="816">
        <f t="shared" si="126"/>
        <v>897.2</v>
      </c>
      <c r="H3822" s="1093">
        <v>100</v>
      </c>
      <c r="I3822" s="816">
        <f t="shared" si="127"/>
        <v>0</v>
      </c>
      <c r="J3822" s="669"/>
      <c r="K3822" s="716"/>
      <c r="L3822" s="716"/>
      <c r="M3822" s="668"/>
      <c r="N3822" s="721"/>
      <c r="O3822" s="824"/>
      <c r="P3822" s="1894"/>
    </row>
    <row r="3823" spans="1:16" ht="13.5">
      <c r="A3823" s="632">
        <v>23</v>
      </c>
      <c r="B3823" s="283" t="s">
        <v>1641</v>
      </c>
      <c r="C3823" s="600" t="s">
        <v>709</v>
      </c>
      <c r="D3823" s="632">
        <v>2</v>
      </c>
      <c r="E3823" s="632" t="s">
        <v>1517</v>
      </c>
      <c r="F3823" s="1092">
        <v>458</v>
      </c>
      <c r="G3823" s="816">
        <f t="shared" si="126"/>
        <v>458</v>
      </c>
      <c r="H3823" s="1093">
        <v>100</v>
      </c>
      <c r="I3823" s="816">
        <f t="shared" si="127"/>
        <v>0</v>
      </c>
      <c r="J3823" s="669"/>
      <c r="K3823" s="716"/>
      <c r="L3823" s="716"/>
      <c r="M3823" s="668"/>
      <c r="N3823" s="721"/>
      <c r="O3823" s="824"/>
      <c r="P3823" s="1894"/>
    </row>
    <row r="3824" spans="1:16" ht="13.5">
      <c r="A3824" s="632">
        <v>24</v>
      </c>
      <c r="B3824" s="283" t="s">
        <v>793</v>
      </c>
      <c r="C3824" s="600" t="s">
        <v>709</v>
      </c>
      <c r="D3824" s="632">
        <v>6</v>
      </c>
      <c r="E3824" s="632" t="s">
        <v>1517</v>
      </c>
      <c r="F3824" s="1092">
        <v>869.2</v>
      </c>
      <c r="G3824" s="816">
        <f t="shared" si="126"/>
        <v>869.2</v>
      </c>
      <c r="H3824" s="1093">
        <v>100</v>
      </c>
      <c r="I3824" s="816">
        <f t="shared" si="127"/>
        <v>0</v>
      </c>
      <c r="J3824" s="669"/>
      <c r="K3824" s="716"/>
      <c r="L3824" s="716"/>
      <c r="M3824" s="668"/>
      <c r="N3824" s="721"/>
      <c r="O3824" s="824"/>
      <c r="P3824" s="1894"/>
    </row>
    <row r="3825" spans="1:16" ht="13.5">
      <c r="A3825" s="632">
        <v>25</v>
      </c>
      <c r="B3825" s="283" t="s">
        <v>1642</v>
      </c>
      <c r="C3825" s="600" t="s">
        <v>709</v>
      </c>
      <c r="D3825" s="632">
        <v>17</v>
      </c>
      <c r="E3825" s="632" t="s">
        <v>1517</v>
      </c>
      <c r="F3825" s="1092">
        <v>2264.1</v>
      </c>
      <c r="G3825" s="816">
        <f t="shared" si="126"/>
        <v>2264.1</v>
      </c>
      <c r="H3825" s="1093">
        <v>100</v>
      </c>
      <c r="I3825" s="816">
        <f t="shared" si="127"/>
        <v>0</v>
      </c>
      <c r="J3825" s="669"/>
      <c r="K3825" s="716"/>
      <c r="L3825" s="716"/>
      <c r="M3825" s="668"/>
      <c r="N3825" s="721"/>
      <c r="O3825" s="824"/>
      <c r="P3825" s="1894"/>
    </row>
    <row r="3826" spans="1:16" ht="13.5">
      <c r="A3826" s="632">
        <v>26</v>
      </c>
      <c r="B3826" s="283" t="s">
        <v>1643</v>
      </c>
      <c r="C3826" s="600" t="s">
        <v>709</v>
      </c>
      <c r="D3826" s="632">
        <v>23</v>
      </c>
      <c r="E3826" s="632" t="s">
        <v>1517</v>
      </c>
      <c r="F3826" s="1092">
        <v>4084.3</v>
      </c>
      <c r="G3826" s="816">
        <f t="shared" si="126"/>
        <v>4084.3</v>
      </c>
      <c r="H3826" s="1093">
        <v>100</v>
      </c>
      <c r="I3826" s="816">
        <f t="shared" si="127"/>
        <v>0</v>
      </c>
      <c r="J3826" s="669"/>
      <c r="K3826" s="716"/>
      <c r="L3826" s="716"/>
      <c r="M3826" s="668"/>
      <c r="N3826" s="721"/>
      <c r="O3826" s="824"/>
      <c r="P3826" s="1894"/>
    </row>
    <row r="3827" spans="1:16" ht="13.5">
      <c r="A3827" s="632">
        <v>27</v>
      </c>
      <c r="B3827" s="283" t="s">
        <v>1644</v>
      </c>
      <c r="C3827" s="600" t="s">
        <v>709</v>
      </c>
      <c r="D3827" s="632">
        <v>28</v>
      </c>
      <c r="E3827" s="632" t="s">
        <v>1517</v>
      </c>
      <c r="F3827" s="1092">
        <v>6542.3</v>
      </c>
      <c r="G3827" s="816">
        <f t="shared" si="126"/>
        <v>6542.3</v>
      </c>
      <c r="H3827" s="1093">
        <v>100</v>
      </c>
      <c r="I3827" s="816">
        <f t="shared" si="127"/>
        <v>0</v>
      </c>
      <c r="J3827" s="669"/>
      <c r="K3827" s="716"/>
      <c r="L3827" s="716"/>
      <c r="M3827" s="668"/>
      <c r="N3827" s="721"/>
      <c r="O3827" s="824"/>
      <c r="P3827" s="1894"/>
    </row>
    <row r="3828" spans="1:16" ht="13.5">
      <c r="A3828" s="632">
        <v>28</v>
      </c>
      <c r="B3828" s="283" t="s">
        <v>1645</v>
      </c>
      <c r="C3828" s="600" t="s">
        <v>709</v>
      </c>
      <c r="D3828" s="632">
        <v>7</v>
      </c>
      <c r="E3828" s="632" t="s">
        <v>1517</v>
      </c>
      <c r="F3828" s="1092">
        <v>1701</v>
      </c>
      <c r="G3828" s="816">
        <f t="shared" si="126"/>
        <v>1701</v>
      </c>
      <c r="H3828" s="1093">
        <v>100</v>
      </c>
      <c r="I3828" s="816">
        <f t="shared" si="127"/>
        <v>0</v>
      </c>
      <c r="J3828" s="669"/>
      <c r="K3828" s="716"/>
      <c r="L3828" s="716"/>
      <c r="M3828" s="668"/>
      <c r="N3828" s="721"/>
      <c r="O3828" s="824"/>
      <c r="P3828" s="1894"/>
    </row>
    <row r="3829" spans="1:16" ht="13.5">
      <c r="A3829" s="632">
        <v>29</v>
      </c>
      <c r="B3829" s="283" t="s">
        <v>1646</v>
      </c>
      <c r="C3829" s="600" t="s">
        <v>709</v>
      </c>
      <c r="D3829" s="632">
        <v>2</v>
      </c>
      <c r="E3829" s="632" t="s">
        <v>1517</v>
      </c>
      <c r="F3829" s="1092">
        <v>504.7</v>
      </c>
      <c r="G3829" s="816">
        <f t="shared" si="126"/>
        <v>504.7</v>
      </c>
      <c r="H3829" s="1093">
        <v>100</v>
      </c>
      <c r="I3829" s="816">
        <f t="shared" si="127"/>
        <v>0</v>
      </c>
      <c r="J3829" s="669"/>
      <c r="K3829" s="716"/>
      <c r="L3829" s="716"/>
      <c r="M3829" s="668"/>
      <c r="N3829" s="721"/>
      <c r="O3829" s="824"/>
      <c r="P3829" s="1894"/>
    </row>
    <row r="3830" spans="1:16" ht="13.5">
      <c r="A3830" s="632">
        <v>30</v>
      </c>
      <c r="B3830" s="283" t="s">
        <v>1647</v>
      </c>
      <c r="C3830" s="600" t="s">
        <v>709</v>
      </c>
      <c r="D3830" s="632">
        <v>4</v>
      </c>
      <c r="E3830" s="632" t="s">
        <v>1648</v>
      </c>
      <c r="F3830" s="1092">
        <v>228</v>
      </c>
      <c r="G3830" s="816">
        <f t="shared" si="126"/>
        <v>228</v>
      </c>
      <c r="H3830" s="1093">
        <v>100</v>
      </c>
      <c r="I3830" s="816">
        <f t="shared" si="127"/>
        <v>0</v>
      </c>
      <c r="J3830" s="669"/>
      <c r="K3830" s="716"/>
      <c r="L3830" s="716"/>
      <c r="M3830" s="668"/>
      <c r="N3830" s="721"/>
      <c r="O3830" s="824"/>
      <c r="P3830" s="1894"/>
    </row>
    <row r="3831" spans="1:16" ht="13.5">
      <c r="A3831" s="632">
        <v>31</v>
      </c>
      <c r="B3831" s="283" t="s">
        <v>794</v>
      </c>
      <c r="C3831" s="600" t="s">
        <v>709</v>
      </c>
      <c r="D3831" s="632">
        <v>20</v>
      </c>
      <c r="E3831" s="632" t="s">
        <v>1648</v>
      </c>
      <c r="F3831" s="1092">
        <v>1580</v>
      </c>
      <c r="G3831" s="816">
        <f t="shared" si="126"/>
        <v>1580</v>
      </c>
      <c r="H3831" s="1093">
        <v>100</v>
      </c>
      <c r="I3831" s="816">
        <f t="shared" si="127"/>
        <v>0</v>
      </c>
      <c r="J3831" s="669"/>
      <c r="K3831" s="716"/>
      <c r="L3831" s="716"/>
      <c r="M3831" s="668"/>
      <c r="N3831" s="721"/>
      <c r="O3831" s="824"/>
      <c r="P3831" s="1894"/>
    </row>
    <row r="3832" spans="1:16" ht="13.5">
      <c r="A3832" s="632">
        <v>32</v>
      </c>
      <c r="B3832" s="283" t="s">
        <v>1649</v>
      </c>
      <c r="C3832" s="600" t="s">
        <v>709</v>
      </c>
      <c r="D3832" s="632">
        <v>7</v>
      </c>
      <c r="E3832" s="632" t="s">
        <v>1648</v>
      </c>
      <c r="F3832" s="1092">
        <v>311.5</v>
      </c>
      <c r="G3832" s="816">
        <f t="shared" si="126"/>
        <v>311.5</v>
      </c>
      <c r="H3832" s="1093">
        <v>100</v>
      </c>
      <c r="I3832" s="816">
        <f t="shared" si="127"/>
        <v>0</v>
      </c>
      <c r="J3832" s="669"/>
      <c r="K3832" s="716"/>
      <c r="L3832" s="716"/>
      <c r="M3832" s="668"/>
      <c r="N3832" s="721"/>
      <c r="O3832" s="824"/>
      <c r="P3832" s="1894"/>
    </row>
    <row r="3833" spans="1:16" ht="13.5">
      <c r="A3833" s="632">
        <v>33</v>
      </c>
      <c r="B3833" s="283" t="s">
        <v>720</v>
      </c>
      <c r="C3833" s="600" t="s">
        <v>709</v>
      </c>
      <c r="D3833" s="632">
        <v>1</v>
      </c>
      <c r="E3833" s="632" t="s">
        <v>1648</v>
      </c>
      <c r="F3833" s="1092">
        <v>124</v>
      </c>
      <c r="G3833" s="816">
        <f t="shared" si="126"/>
        <v>124</v>
      </c>
      <c r="H3833" s="1093">
        <v>100</v>
      </c>
      <c r="I3833" s="816">
        <f t="shared" si="127"/>
        <v>0</v>
      </c>
      <c r="J3833" s="669"/>
      <c r="K3833" s="716"/>
      <c r="L3833" s="716"/>
      <c r="M3833" s="668"/>
      <c r="N3833" s="721"/>
      <c r="O3833" s="824"/>
      <c r="P3833" s="1894"/>
    </row>
    <row r="3834" spans="1:16" ht="13.5">
      <c r="A3834" s="632">
        <v>34</v>
      </c>
      <c r="B3834" s="283" t="s">
        <v>720</v>
      </c>
      <c r="C3834" s="600" t="s">
        <v>709</v>
      </c>
      <c r="D3834" s="632">
        <v>2</v>
      </c>
      <c r="E3834" s="632" t="s">
        <v>1596</v>
      </c>
      <c r="F3834" s="1092">
        <v>79</v>
      </c>
      <c r="G3834" s="816">
        <f t="shared" si="126"/>
        <v>79</v>
      </c>
      <c r="H3834" s="1093">
        <v>100</v>
      </c>
      <c r="I3834" s="816">
        <f t="shared" si="127"/>
        <v>0</v>
      </c>
      <c r="J3834" s="669"/>
      <c r="K3834" s="716"/>
      <c r="L3834" s="716"/>
      <c r="M3834" s="668"/>
      <c r="N3834" s="721"/>
      <c r="O3834" s="824"/>
      <c r="P3834" s="1894"/>
    </row>
    <row r="3835" spans="1:16" ht="13.5">
      <c r="A3835" s="632">
        <v>35</v>
      </c>
      <c r="B3835" s="283" t="s">
        <v>795</v>
      </c>
      <c r="C3835" s="600" t="s">
        <v>709</v>
      </c>
      <c r="D3835" s="632">
        <v>1</v>
      </c>
      <c r="E3835" s="632" t="s">
        <v>1596</v>
      </c>
      <c r="F3835" s="1092">
        <v>79</v>
      </c>
      <c r="G3835" s="816">
        <f t="shared" si="126"/>
        <v>79</v>
      </c>
      <c r="H3835" s="1093">
        <v>100</v>
      </c>
      <c r="I3835" s="816">
        <f t="shared" si="127"/>
        <v>0</v>
      </c>
      <c r="J3835" s="669"/>
      <c r="K3835" s="716"/>
      <c r="L3835" s="716"/>
      <c r="M3835" s="668"/>
      <c r="N3835" s="721"/>
      <c r="O3835" s="824"/>
      <c r="P3835" s="1894"/>
    </row>
    <row r="3836" spans="1:16" ht="13.5">
      <c r="A3836" s="632">
        <v>36</v>
      </c>
      <c r="B3836" s="283" t="s">
        <v>792</v>
      </c>
      <c r="C3836" s="600" t="s">
        <v>709</v>
      </c>
      <c r="D3836" s="632">
        <v>1</v>
      </c>
      <c r="E3836" s="632" t="s">
        <v>1596</v>
      </c>
      <c r="F3836" s="1092">
        <v>130</v>
      </c>
      <c r="G3836" s="816">
        <f t="shared" si="126"/>
        <v>130</v>
      </c>
      <c r="H3836" s="1093">
        <v>100</v>
      </c>
      <c r="I3836" s="816">
        <f t="shared" si="127"/>
        <v>0</v>
      </c>
      <c r="J3836" s="669"/>
      <c r="K3836" s="716"/>
      <c r="L3836" s="716"/>
      <c r="M3836" s="668"/>
      <c r="N3836" s="721"/>
      <c r="O3836" s="824"/>
      <c r="P3836" s="1894"/>
    </row>
    <row r="3837" spans="1:16" ht="13.5">
      <c r="A3837" s="632">
        <v>37</v>
      </c>
      <c r="B3837" s="283" t="s">
        <v>796</v>
      </c>
      <c r="C3837" s="600" t="s">
        <v>709</v>
      </c>
      <c r="D3837" s="632">
        <v>1</v>
      </c>
      <c r="E3837" s="632" t="s">
        <v>1596</v>
      </c>
      <c r="F3837" s="1092">
        <v>214.7</v>
      </c>
      <c r="G3837" s="816">
        <f t="shared" si="126"/>
        <v>214.7</v>
      </c>
      <c r="H3837" s="1093">
        <v>100</v>
      </c>
      <c r="I3837" s="816">
        <f t="shared" si="127"/>
        <v>0</v>
      </c>
      <c r="J3837" s="669"/>
      <c r="K3837" s="716"/>
      <c r="L3837" s="716"/>
      <c r="M3837" s="668"/>
      <c r="N3837" s="721"/>
      <c r="O3837" s="824"/>
      <c r="P3837" s="1894"/>
    </row>
    <row r="3838" spans="1:16" ht="13.5">
      <c r="A3838" s="632">
        <v>38</v>
      </c>
      <c r="B3838" s="283" t="s">
        <v>797</v>
      </c>
      <c r="C3838" s="600" t="s">
        <v>709</v>
      </c>
      <c r="D3838" s="632">
        <v>4</v>
      </c>
      <c r="E3838" s="632" t="s">
        <v>1596</v>
      </c>
      <c r="F3838" s="1092">
        <v>135.5</v>
      </c>
      <c r="G3838" s="816">
        <f t="shared" si="126"/>
        <v>135.5</v>
      </c>
      <c r="H3838" s="1093">
        <v>100</v>
      </c>
      <c r="I3838" s="816">
        <f t="shared" si="127"/>
        <v>0</v>
      </c>
      <c r="J3838" s="669"/>
      <c r="K3838" s="716"/>
      <c r="L3838" s="716"/>
      <c r="M3838" s="668"/>
      <c r="N3838" s="721"/>
      <c r="O3838" s="824"/>
      <c r="P3838" s="1894"/>
    </row>
    <row r="3839" spans="1:16" ht="13.5">
      <c r="A3839" s="632">
        <v>39</v>
      </c>
      <c r="B3839" s="283" t="s">
        <v>1650</v>
      </c>
      <c r="C3839" s="600" t="s">
        <v>709</v>
      </c>
      <c r="D3839" s="632">
        <v>3</v>
      </c>
      <c r="E3839" s="632" t="s">
        <v>1596</v>
      </c>
      <c r="F3839" s="1092">
        <v>198.4</v>
      </c>
      <c r="G3839" s="816">
        <f t="shared" si="126"/>
        <v>198.4</v>
      </c>
      <c r="H3839" s="1093">
        <v>100</v>
      </c>
      <c r="I3839" s="816">
        <f t="shared" si="127"/>
        <v>0</v>
      </c>
      <c r="J3839" s="669"/>
      <c r="K3839" s="716"/>
      <c r="L3839" s="716"/>
      <c r="M3839" s="668"/>
      <c r="N3839" s="721"/>
      <c r="O3839" s="824"/>
      <c r="P3839" s="1894"/>
    </row>
    <row r="3840" spans="1:16" ht="13.5">
      <c r="A3840" s="632">
        <v>40</v>
      </c>
      <c r="B3840" s="283" t="s">
        <v>798</v>
      </c>
      <c r="C3840" s="600" t="s">
        <v>709</v>
      </c>
      <c r="D3840" s="632">
        <v>3</v>
      </c>
      <c r="E3840" s="632" t="s">
        <v>1596</v>
      </c>
      <c r="F3840" s="1092">
        <v>197.8</v>
      </c>
      <c r="G3840" s="816">
        <f t="shared" si="126"/>
        <v>197.8</v>
      </c>
      <c r="H3840" s="1093">
        <v>100</v>
      </c>
      <c r="I3840" s="816">
        <f t="shared" si="127"/>
        <v>0</v>
      </c>
      <c r="J3840" s="669"/>
      <c r="K3840" s="716"/>
      <c r="L3840" s="716"/>
      <c r="M3840" s="668"/>
      <c r="N3840" s="721"/>
      <c r="O3840" s="824"/>
      <c r="P3840" s="1894"/>
    </row>
    <row r="3841" spans="1:16" ht="13.5">
      <c r="A3841" s="632">
        <v>41</v>
      </c>
      <c r="B3841" s="283" t="s">
        <v>799</v>
      </c>
      <c r="C3841" s="600" t="s">
        <v>709</v>
      </c>
      <c r="D3841" s="632">
        <v>1</v>
      </c>
      <c r="E3841" s="632" t="s">
        <v>1596</v>
      </c>
      <c r="F3841" s="1092">
        <v>201.5</v>
      </c>
      <c r="G3841" s="816">
        <f t="shared" si="126"/>
        <v>201.5</v>
      </c>
      <c r="H3841" s="1093">
        <v>100</v>
      </c>
      <c r="I3841" s="816">
        <f t="shared" si="127"/>
        <v>0</v>
      </c>
      <c r="J3841" s="669"/>
      <c r="K3841" s="716"/>
      <c r="L3841" s="716"/>
      <c r="M3841" s="668"/>
      <c r="N3841" s="721"/>
      <c r="O3841" s="824"/>
      <c r="P3841" s="1894"/>
    </row>
    <row r="3842" spans="1:16" ht="13.5">
      <c r="A3842" s="632">
        <v>42</v>
      </c>
      <c r="B3842" s="283" t="s">
        <v>800</v>
      </c>
      <c r="C3842" s="600" t="s">
        <v>709</v>
      </c>
      <c r="D3842" s="632">
        <v>1</v>
      </c>
      <c r="E3842" s="632" t="s">
        <v>1596</v>
      </c>
      <c r="F3842" s="1092">
        <v>253.1</v>
      </c>
      <c r="G3842" s="816">
        <f t="shared" si="126"/>
        <v>253.1</v>
      </c>
      <c r="H3842" s="1093">
        <v>100</v>
      </c>
      <c r="I3842" s="816">
        <f t="shared" si="127"/>
        <v>0</v>
      </c>
      <c r="J3842" s="669"/>
      <c r="K3842" s="716"/>
      <c r="L3842" s="716"/>
      <c r="M3842" s="668"/>
      <c r="N3842" s="721"/>
      <c r="O3842" s="824"/>
      <c r="P3842" s="1894"/>
    </row>
    <row r="3843" spans="1:16" ht="13.5">
      <c r="A3843" s="632">
        <v>43</v>
      </c>
      <c r="B3843" s="283" t="s">
        <v>1651</v>
      </c>
      <c r="C3843" s="600" t="s">
        <v>709</v>
      </c>
      <c r="D3843" s="632">
        <v>1</v>
      </c>
      <c r="E3843" s="632" t="s">
        <v>1596</v>
      </c>
      <c r="F3843" s="1092">
        <v>233</v>
      </c>
      <c r="G3843" s="816">
        <f t="shared" si="126"/>
        <v>233</v>
      </c>
      <c r="H3843" s="1093">
        <v>100</v>
      </c>
      <c r="I3843" s="816">
        <f t="shared" si="127"/>
        <v>0</v>
      </c>
      <c r="J3843" s="669"/>
      <c r="K3843" s="716"/>
      <c r="L3843" s="716"/>
      <c r="M3843" s="668"/>
      <c r="N3843" s="721"/>
      <c r="O3843" s="824"/>
      <c r="P3843" s="1894"/>
    </row>
    <row r="3844" spans="1:16" ht="13.5">
      <c r="A3844" s="632">
        <v>44</v>
      </c>
      <c r="B3844" s="283" t="s">
        <v>801</v>
      </c>
      <c r="C3844" s="600" t="s">
        <v>709</v>
      </c>
      <c r="D3844" s="632">
        <v>2</v>
      </c>
      <c r="E3844" s="632" t="s">
        <v>1596</v>
      </c>
      <c r="F3844" s="1092">
        <v>167.2</v>
      </c>
      <c r="G3844" s="816">
        <f t="shared" si="126"/>
        <v>167.2</v>
      </c>
      <c r="H3844" s="1093">
        <v>100</v>
      </c>
      <c r="I3844" s="816">
        <f t="shared" si="127"/>
        <v>0</v>
      </c>
      <c r="J3844" s="669"/>
      <c r="K3844" s="716"/>
      <c r="L3844" s="716"/>
      <c r="M3844" s="668"/>
      <c r="N3844" s="721"/>
      <c r="O3844" s="824"/>
      <c r="P3844" s="1894"/>
    </row>
    <row r="3845" spans="1:16" ht="13.5">
      <c r="A3845" s="632">
        <v>45</v>
      </c>
      <c r="B3845" s="283" t="s">
        <v>1652</v>
      </c>
      <c r="C3845" s="600" t="s">
        <v>709</v>
      </c>
      <c r="D3845" s="632">
        <v>2</v>
      </c>
      <c r="E3845" s="632" t="s">
        <v>1596</v>
      </c>
      <c r="F3845" s="1092">
        <v>178</v>
      </c>
      <c r="G3845" s="816">
        <f t="shared" si="126"/>
        <v>178</v>
      </c>
      <c r="H3845" s="1093">
        <v>100</v>
      </c>
      <c r="I3845" s="816">
        <f t="shared" si="127"/>
        <v>0</v>
      </c>
      <c r="J3845" s="669"/>
      <c r="K3845" s="716"/>
      <c r="L3845" s="716"/>
      <c r="M3845" s="668"/>
      <c r="N3845" s="721"/>
      <c r="O3845" s="824"/>
      <c r="P3845" s="1894"/>
    </row>
    <row r="3846" spans="1:16" ht="13.5">
      <c r="A3846" s="632">
        <v>46</v>
      </c>
      <c r="B3846" s="283" t="s">
        <v>1653</v>
      </c>
      <c r="C3846" s="600" t="s">
        <v>709</v>
      </c>
      <c r="D3846" s="632">
        <v>1</v>
      </c>
      <c r="E3846" s="632" t="s">
        <v>1596</v>
      </c>
      <c r="F3846" s="1092">
        <v>130</v>
      </c>
      <c r="G3846" s="816">
        <f t="shared" si="126"/>
        <v>130</v>
      </c>
      <c r="H3846" s="1093">
        <v>100</v>
      </c>
      <c r="I3846" s="816">
        <f t="shared" si="127"/>
        <v>0</v>
      </c>
      <c r="J3846" s="669"/>
      <c r="K3846" s="716"/>
      <c r="L3846" s="716"/>
      <c r="M3846" s="668"/>
      <c r="N3846" s="721"/>
      <c r="O3846" s="824"/>
      <c r="P3846" s="1894"/>
    </row>
    <row r="3847" spans="1:16" ht="27">
      <c r="A3847" s="632">
        <v>47</v>
      </c>
      <c r="B3847" s="283" t="s">
        <v>1654</v>
      </c>
      <c r="C3847" s="600" t="s">
        <v>709</v>
      </c>
      <c r="D3847" s="600">
        <v>1</v>
      </c>
      <c r="E3847" s="273" t="s">
        <v>1598</v>
      </c>
      <c r="F3847" s="1086">
        <v>89.3</v>
      </c>
      <c r="G3847" s="816">
        <f t="shared" si="126"/>
        <v>89.3</v>
      </c>
      <c r="H3847" s="1093">
        <v>100</v>
      </c>
      <c r="I3847" s="816">
        <f t="shared" si="127"/>
        <v>0</v>
      </c>
      <c r="J3847" s="669"/>
      <c r="K3847" s="716"/>
      <c r="L3847" s="716"/>
      <c r="M3847" s="668"/>
      <c r="N3847" s="721"/>
      <c r="O3847" s="824"/>
      <c r="P3847" s="1894"/>
    </row>
    <row r="3848" spans="1:16" ht="13.5">
      <c r="A3848" s="632">
        <v>48</v>
      </c>
      <c r="B3848" s="283" t="s">
        <v>771</v>
      </c>
      <c r="C3848" s="600" t="s">
        <v>709</v>
      </c>
      <c r="D3848" s="658">
        <v>1</v>
      </c>
      <c r="E3848" s="658" t="s">
        <v>1606</v>
      </c>
      <c r="F3848" s="816">
        <v>88.14</v>
      </c>
      <c r="G3848" s="816">
        <f t="shared" si="126"/>
        <v>84.614400000000003</v>
      </c>
      <c r="H3848" s="735">
        <v>96</v>
      </c>
      <c r="I3848" s="816">
        <f t="shared" si="127"/>
        <v>3.5255999999999972</v>
      </c>
      <c r="J3848" s="669"/>
      <c r="K3848" s="716"/>
      <c r="L3848" s="716"/>
      <c r="M3848" s="668"/>
      <c r="N3848" s="721"/>
      <c r="O3848" s="824"/>
      <c r="P3848" s="1894"/>
    </row>
    <row r="3849" spans="1:16" ht="13.5">
      <c r="A3849" s="632">
        <v>49</v>
      </c>
      <c r="B3849" s="283" t="s">
        <v>771</v>
      </c>
      <c r="C3849" s="600" t="s">
        <v>709</v>
      </c>
      <c r="D3849" s="600">
        <v>1</v>
      </c>
      <c r="E3849" s="273" t="s">
        <v>1606</v>
      </c>
      <c r="F3849" s="1086">
        <v>75.8</v>
      </c>
      <c r="G3849" s="816">
        <f t="shared" si="126"/>
        <v>72.768000000000001</v>
      </c>
      <c r="H3849" s="735">
        <v>96</v>
      </c>
      <c r="I3849" s="816">
        <f t="shared" si="127"/>
        <v>3.0319999999999965</v>
      </c>
      <c r="J3849" s="669"/>
      <c r="K3849" s="716"/>
      <c r="L3849" s="716"/>
      <c r="M3849" s="668"/>
      <c r="N3849" s="721"/>
      <c r="O3849" s="824"/>
      <c r="P3849" s="1894"/>
    </row>
    <row r="3850" spans="1:16" ht="13.5">
      <c r="A3850" s="632">
        <v>50</v>
      </c>
      <c r="B3850" s="283" t="s">
        <v>1655</v>
      </c>
      <c r="C3850" s="600" t="s">
        <v>709</v>
      </c>
      <c r="D3850" s="658">
        <v>1</v>
      </c>
      <c r="E3850" s="273" t="s">
        <v>1615</v>
      </c>
      <c r="F3850" s="816">
        <v>115.5</v>
      </c>
      <c r="G3850" s="816">
        <f t="shared" si="126"/>
        <v>69.3</v>
      </c>
      <c r="H3850" s="735">
        <v>60</v>
      </c>
      <c r="I3850" s="816">
        <f t="shared" si="127"/>
        <v>46.2</v>
      </c>
      <c r="J3850" s="669"/>
      <c r="K3850" s="716"/>
      <c r="L3850" s="716"/>
      <c r="M3850" s="668"/>
      <c r="N3850" s="721"/>
      <c r="O3850" s="824"/>
      <c r="P3850" s="1894"/>
    </row>
    <row r="3851" spans="1:16" ht="27">
      <c r="A3851" s="632">
        <v>51</v>
      </c>
      <c r="B3851" s="283" t="s">
        <v>1656</v>
      </c>
      <c r="C3851" s="600" t="s">
        <v>709</v>
      </c>
      <c r="D3851" s="658">
        <v>1</v>
      </c>
      <c r="E3851" s="273" t="s">
        <v>1615</v>
      </c>
      <c r="F3851" s="816">
        <v>67.8</v>
      </c>
      <c r="G3851" s="816">
        <f t="shared" ref="G3851:G3914" si="128">F3851*H3851%</f>
        <v>40.68</v>
      </c>
      <c r="H3851" s="735">
        <v>60</v>
      </c>
      <c r="I3851" s="816">
        <f t="shared" ref="I3851:I3914" si="129">F3851-G3851</f>
        <v>27.119999999999997</v>
      </c>
      <c r="J3851" s="669"/>
      <c r="K3851" s="716"/>
      <c r="L3851" s="716"/>
      <c r="M3851" s="668"/>
      <c r="N3851" s="721"/>
      <c r="O3851" s="824"/>
      <c r="P3851" s="1894"/>
    </row>
    <row r="3852" spans="1:16" ht="13.5">
      <c r="A3852" s="632">
        <v>1</v>
      </c>
      <c r="B3852" s="753" t="s">
        <v>793</v>
      </c>
      <c r="C3852" s="600" t="s">
        <v>709</v>
      </c>
      <c r="D3852" s="658">
        <v>1</v>
      </c>
      <c r="E3852" s="748">
        <v>2005</v>
      </c>
      <c r="F3852" s="816">
        <v>146.80000000000001</v>
      </c>
      <c r="G3852" s="816">
        <f t="shared" si="128"/>
        <v>146.80000000000001</v>
      </c>
      <c r="H3852" s="735">
        <v>100</v>
      </c>
      <c r="I3852" s="816">
        <f t="shared" si="129"/>
        <v>0</v>
      </c>
      <c r="J3852" s="658"/>
      <c r="K3852" s="816"/>
      <c r="L3852" s="737"/>
      <c r="M3852" s="803"/>
      <c r="N3852" s="737"/>
      <c r="O3852" s="737"/>
      <c r="P3852" s="1883" t="s">
        <v>542</v>
      </c>
    </row>
    <row r="3853" spans="1:16" ht="40.5">
      <c r="A3853" s="632">
        <v>2</v>
      </c>
      <c r="B3853" s="753" t="s">
        <v>1697</v>
      </c>
      <c r="C3853" s="600" t="s">
        <v>709</v>
      </c>
      <c r="D3853" s="600">
        <v>10</v>
      </c>
      <c r="E3853" s="748">
        <v>2005</v>
      </c>
      <c r="F3853" s="816">
        <v>2055.8000000000002</v>
      </c>
      <c r="G3853" s="816">
        <f t="shared" si="128"/>
        <v>2055.8000000000002</v>
      </c>
      <c r="H3853" s="735">
        <v>100</v>
      </c>
      <c r="I3853" s="816">
        <f t="shared" si="129"/>
        <v>0</v>
      </c>
      <c r="J3853" s="658"/>
      <c r="K3853" s="816"/>
      <c r="L3853" s="737"/>
      <c r="M3853" s="803"/>
      <c r="N3853" s="737"/>
      <c r="O3853" s="737"/>
      <c r="P3853" s="1883"/>
    </row>
    <row r="3854" spans="1:16" ht="27">
      <c r="A3854" s="632">
        <v>3</v>
      </c>
      <c r="B3854" s="753" t="s">
        <v>1657</v>
      </c>
      <c r="C3854" s="600" t="s">
        <v>709</v>
      </c>
      <c r="D3854" s="600">
        <v>30</v>
      </c>
      <c r="E3854" s="748">
        <v>2005</v>
      </c>
      <c r="F3854" s="816">
        <v>897.2</v>
      </c>
      <c r="G3854" s="816">
        <f t="shared" si="128"/>
        <v>897.2</v>
      </c>
      <c r="H3854" s="735">
        <v>100</v>
      </c>
      <c r="I3854" s="816">
        <f t="shared" si="129"/>
        <v>0</v>
      </c>
      <c r="J3854" s="658"/>
      <c r="K3854" s="816"/>
      <c r="L3854" s="737"/>
      <c r="M3854" s="803"/>
      <c r="N3854" s="737"/>
      <c r="O3854" s="737"/>
      <c r="P3854" s="1883"/>
    </row>
    <row r="3855" spans="1:16" ht="13.5">
      <c r="A3855" s="632">
        <v>4</v>
      </c>
      <c r="B3855" s="753" t="s">
        <v>1658</v>
      </c>
      <c r="C3855" s="600" t="s">
        <v>709</v>
      </c>
      <c r="D3855" s="600">
        <v>1</v>
      </c>
      <c r="E3855" s="748">
        <v>2005</v>
      </c>
      <c r="F3855" s="816">
        <v>459.3</v>
      </c>
      <c r="G3855" s="816">
        <f t="shared" si="128"/>
        <v>459.3</v>
      </c>
      <c r="H3855" s="735">
        <v>100</v>
      </c>
      <c r="I3855" s="816">
        <f t="shared" si="129"/>
        <v>0</v>
      </c>
      <c r="J3855" s="658"/>
      <c r="K3855" s="816"/>
      <c r="L3855" s="737"/>
      <c r="M3855" s="803"/>
      <c r="N3855" s="737"/>
      <c r="O3855" s="737"/>
      <c r="P3855" s="1883"/>
    </row>
    <row r="3856" spans="1:16" ht="27">
      <c r="A3856" s="632">
        <v>5</v>
      </c>
      <c r="B3856" s="753" t="s">
        <v>1659</v>
      </c>
      <c r="C3856" s="600" t="s">
        <v>709</v>
      </c>
      <c r="D3856" s="600">
        <v>2</v>
      </c>
      <c r="E3856" s="748">
        <v>2005</v>
      </c>
      <c r="F3856" s="816">
        <v>639.6</v>
      </c>
      <c r="G3856" s="816">
        <f t="shared" si="128"/>
        <v>639.6</v>
      </c>
      <c r="H3856" s="735">
        <v>100</v>
      </c>
      <c r="I3856" s="816">
        <f t="shared" si="129"/>
        <v>0</v>
      </c>
      <c r="J3856" s="658"/>
      <c r="K3856" s="816"/>
      <c r="L3856" s="737"/>
      <c r="M3856" s="803"/>
      <c r="N3856" s="737"/>
      <c r="O3856" s="737"/>
      <c r="P3856" s="1883"/>
    </row>
    <row r="3857" spans="1:16" ht="40.5">
      <c r="A3857" s="632">
        <v>6</v>
      </c>
      <c r="B3857" s="753" t="s">
        <v>1660</v>
      </c>
      <c r="C3857" s="600" t="s">
        <v>709</v>
      </c>
      <c r="D3857" s="600">
        <v>1</v>
      </c>
      <c r="E3857" s="748">
        <v>2005</v>
      </c>
      <c r="F3857" s="816">
        <v>79.3</v>
      </c>
      <c r="G3857" s="816">
        <f t="shared" si="128"/>
        <v>79.3</v>
      </c>
      <c r="H3857" s="735">
        <v>100</v>
      </c>
      <c r="I3857" s="816">
        <f t="shared" si="129"/>
        <v>0</v>
      </c>
      <c r="J3857" s="658"/>
      <c r="K3857" s="816"/>
      <c r="L3857" s="737"/>
      <c r="M3857" s="803"/>
      <c r="N3857" s="737"/>
      <c r="O3857" s="737"/>
      <c r="P3857" s="1883"/>
    </row>
    <row r="3858" spans="1:16" ht="27">
      <c r="A3858" s="632">
        <v>7</v>
      </c>
      <c r="B3858" s="753" t="s">
        <v>1661</v>
      </c>
      <c r="C3858" s="600" t="s">
        <v>709</v>
      </c>
      <c r="D3858" s="600">
        <v>3</v>
      </c>
      <c r="E3858" s="748">
        <v>2005</v>
      </c>
      <c r="F3858" s="816">
        <v>193.7</v>
      </c>
      <c r="G3858" s="816">
        <f t="shared" si="128"/>
        <v>193.7</v>
      </c>
      <c r="H3858" s="735">
        <v>100</v>
      </c>
      <c r="I3858" s="816">
        <f t="shared" si="129"/>
        <v>0</v>
      </c>
      <c r="J3858" s="658"/>
      <c r="K3858" s="816"/>
      <c r="L3858" s="737"/>
      <c r="M3858" s="803"/>
      <c r="N3858" s="737"/>
      <c r="O3858" s="737"/>
      <c r="P3858" s="1883"/>
    </row>
    <row r="3859" spans="1:16" ht="13.5">
      <c r="A3859" s="632">
        <v>8</v>
      </c>
      <c r="B3859" s="753" t="s">
        <v>1698</v>
      </c>
      <c r="C3859" s="600" t="s">
        <v>709</v>
      </c>
      <c r="D3859" s="600">
        <v>3</v>
      </c>
      <c r="E3859" s="748">
        <v>2005</v>
      </c>
      <c r="F3859" s="816">
        <v>404.1</v>
      </c>
      <c r="G3859" s="816">
        <f t="shared" si="128"/>
        <v>404.1</v>
      </c>
      <c r="H3859" s="735">
        <v>100</v>
      </c>
      <c r="I3859" s="816">
        <f t="shared" si="129"/>
        <v>0</v>
      </c>
      <c r="J3859" s="658"/>
      <c r="K3859" s="816"/>
      <c r="L3859" s="737"/>
      <c r="M3859" s="803"/>
      <c r="N3859" s="737"/>
      <c r="O3859" s="737"/>
      <c r="P3859" s="1883"/>
    </row>
    <row r="3860" spans="1:16" ht="13.5">
      <c r="A3860" s="632">
        <v>9</v>
      </c>
      <c r="B3860" s="753" t="s">
        <v>1699</v>
      </c>
      <c r="C3860" s="600" t="s">
        <v>709</v>
      </c>
      <c r="D3860" s="600">
        <v>3</v>
      </c>
      <c r="E3860" s="748">
        <v>2005</v>
      </c>
      <c r="F3860" s="816">
        <v>193.7</v>
      </c>
      <c r="G3860" s="816">
        <f t="shared" si="128"/>
        <v>193.7</v>
      </c>
      <c r="H3860" s="735">
        <v>100</v>
      </c>
      <c r="I3860" s="816">
        <f t="shared" si="129"/>
        <v>0</v>
      </c>
      <c r="J3860" s="658"/>
      <c r="K3860" s="816"/>
      <c r="L3860" s="737"/>
      <c r="M3860" s="803"/>
      <c r="N3860" s="737"/>
      <c r="O3860" s="737"/>
      <c r="P3860" s="1883"/>
    </row>
    <row r="3861" spans="1:16" ht="27">
      <c r="A3861" s="632">
        <v>10</v>
      </c>
      <c r="B3861" s="753" t="s">
        <v>1662</v>
      </c>
      <c r="C3861" s="600" t="s">
        <v>709</v>
      </c>
      <c r="D3861" s="600">
        <v>2</v>
      </c>
      <c r="E3861" s="748">
        <v>2005</v>
      </c>
      <c r="F3861" s="816">
        <v>119.7</v>
      </c>
      <c r="G3861" s="816">
        <f t="shared" si="128"/>
        <v>119.7</v>
      </c>
      <c r="H3861" s="735">
        <v>100</v>
      </c>
      <c r="I3861" s="816">
        <f t="shared" si="129"/>
        <v>0</v>
      </c>
      <c r="J3861" s="658"/>
      <c r="K3861" s="816"/>
      <c r="L3861" s="737"/>
      <c r="M3861" s="803"/>
      <c r="N3861" s="737"/>
      <c r="O3861" s="737"/>
      <c r="P3861" s="1883"/>
    </row>
    <row r="3862" spans="1:16" ht="13.5">
      <c r="A3862" s="632">
        <v>11</v>
      </c>
      <c r="B3862" s="753" t="s">
        <v>1700</v>
      </c>
      <c r="C3862" s="600" t="s">
        <v>709</v>
      </c>
      <c r="D3862" s="600">
        <v>5</v>
      </c>
      <c r="E3862" s="748">
        <v>2005</v>
      </c>
      <c r="F3862" s="816">
        <v>297</v>
      </c>
      <c r="G3862" s="816">
        <f t="shared" si="128"/>
        <v>297</v>
      </c>
      <c r="H3862" s="735">
        <v>100</v>
      </c>
      <c r="I3862" s="816">
        <f t="shared" si="129"/>
        <v>0</v>
      </c>
      <c r="J3862" s="658"/>
      <c r="K3862" s="816"/>
      <c r="L3862" s="737"/>
      <c r="M3862" s="803"/>
      <c r="N3862" s="737"/>
      <c r="O3862" s="737"/>
      <c r="P3862" s="1883"/>
    </row>
    <row r="3863" spans="1:16" ht="13.5">
      <c r="A3863" s="632">
        <v>12</v>
      </c>
      <c r="B3863" s="753" t="s">
        <v>1663</v>
      </c>
      <c r="C3863" s="600" t="s">
        <v>709</v>
      </c>
      <c r="D3863" s="600">
        <v>2</v>
      </c>
      <c r="E3863" s="748">
        <v>2005</v>
      </c>
      <c r="F3863" s="816">
        <v>98.8</v>
      </c>
      <c r="G3863" s="816">
        <f t="shared" si="128"/>
        <v>98.8</v>
      </c>
      <c r="H3863" s="735">
        <v>100</v>
      </c>
      <c r="I3863" s="816">
        <f t="shared" si="129"/>
        <v>0</v>
      </c>
      <c r="J3863" s="658"/>
      <c r="K3863" s="816"/>
      <c r="L3863" s="737"/>
      <c r="M3863" s="803"/>
      <c r="N3863" s="737"/>
      <c r="O3863" s="737"/>
      <c r="P3863" s="1883"/>
    </row>
    <row r="3864" spans="1:16" ht="13.5">
      <c r="A3864" s="632">
        <v>13</v>
      </c>
      <c r="B3864" s="753" t="s">
        <v>1701</v>
      </c>
      <c r="C3864" s="600" t="s">
        <v>709</v>
      </c>
      <c r="D3864" s="600">
        <v>3</v>
      </c>
      <c r="E3864" s="748">
        <v>2005</v>
      </c>
      <c r="F3864" s="816">
        <v>571.6</v>
      </c>
      <c r="G3864" s="816">
        <f t="shared" si="128"/>
        <v>571.6</v>
      </c>
      <c r="H3864" s="735">
        <v>100</v>
      </c>
      <c r="I3864" s="816">
        <f t="shared" si="129"/>
        <v>0</v>
      </c>
      <c r="J3864" s="658"/>
      <c r="K3864" s="816"/>
      <c r="L3864" s="737"/>
      <c r="M3864" s="803"/>
      <c r="N3864" s="737"/>
      <c r="O3864" s="737"/>
      <c r="P3864" s="1883"/>
    </row>
    <row r="3865" spans="1:16" ht="13.5">
      <c r="A3865" s="632">
        <v>14</v>
      </c>
      <c r="B3865" s="753" t="s">
        <v>1702</v>
      </c>
      <c r="C3865" s="600" t="s">
        <v>709</v>
      </c>
      <c r="D3865" s="600">
        <v>3</v>
      </c>
      <c r="E3865" s="748">
        <v>2005</v>
      </c>
      <c r="F3865" s="816">
        <v>518.70000000000005</v>
      </c>
      <c r="G3865" s="816">
        <f t="shared" si="128"/>
        <v>518.70000000000005</v>
      </c>
      <c r="H3865" s="735">
        <v>100</v>
      </c>
      <c r="I3865" s="816">
        <f t="shared" si="129"/>
        <v>0</v>
      </c>
      <c r="J3865" s="658"/>
      <c r="K3865" s="816"/>
      <c r="L3865" s="737"/>
      <c r="M3865" s="803"/>
      <c r="N3865" s="737"/>
      <c r="O3865" s="737"/>
      <c r="P3865" s="1883"/>
    </row>
    <row r="3866" spans="1:16" ht="13.5">
      <c r="A3866" s="632">
        <v>15</v>
      </c>
      <c r="B3866" s="753" t="s">
        <v>1703</v>
      </c>
      <c r="C3866" s="600" t="s">
        <v>709</v>
      </c>
      <c r="D3866" s="600">
        <v>3</v>
      </c>
      <c r="E3866" s="748">
        <v>2005</v>
      </c>
      <c r="F3866" s="816">
        <v>651.4</v>
      </c>
      <c r="G3866" s="816">
        <f t="shared" si="128"/>
        <v>651.4</v>
      </c>
      <c r="H3866" s="735">
        <v>100</v>
      </c>
      <c r="I3866" s="816">
        <f t="shared" si="129"/>
        <v>0</v>
      </c>
      <c r="J3866" s="658"/>
      <c r="K3866" s="816"/>
      <c r="L3866" s="737"/>
      <c r="M3866" s="803"/>
      <c r="N3866" s="737"/>
      <c r="O3866" s="737"/>
      <c r="P3866" s="1883"/>
    </row>
    <row r="3867" spans="1:16" ht="27">
      <c r="A3867" s="632">
        <v>16</v>
      </c>
      <c r="B3867" s="753" t="s">
        <v>1664</v>
      </c>
      <c r="C3867" s="600" t="s">
        <v>709</v>
      </c>
      <c r="D3867" s="600">
        <v>2</v>
      </c>
      <c r="E3867" s="748">
        <v>2005</v>
      </c>
      <c r="F3867" s="816">
        <v>91.5</v>
      </c>
      <c r="G3867" s="816">
        <f t="shared" si="128"/>
        <v>91.5</v>
      </c>
      <c r="H3867" s="735">
        <v>100</v>
      </c>
      <c r="I3867" s="816">
        <f t="shared" si="129"/>
        <v>0</v>
      </c>
      <c r="J3867" s="658"/>
      <c r="K3867" s="816"/>
      <c r="L3867" s="737"/>
      <c r="M3867" s="803"/>
      <c r="N3867" s="737"/>
      <c r="O3867" s="737"/>
      <c r="P3867" s="1883"/>
    </row>
    <row r="3868" spans="1:16" ht="13.5">
      <c r="A3868" s="632">
        <v>17</v>
      </c>
      <c r="B3868" s="753" t="s">
        <v>1665</v>
      </c>
      <c r="C3868" s="600" t="s">
        <v>709</v>
      </c>
      <c r="D3868" s="600">
        <v>1</v>
      </c>
      <c r="E3868" s="748">
        <v>2005</v>
      </c>
      <c r="F3868" s="816">
        <v>298.60000000000002</v>
      </c>
      <c r="G3868" s="816">
        <f t="shared" si="128"/>
        <v>298.60000000000002</v>
      </c>
      <c r="H3868" s="735">
        <v>100</v>
      </c>
      <c r="I3868" s="816">
        <f t="shared" si="129"/>
        <v>0</v>
      </c>
      <c r="J3868" s="658"/>
      <c r="K3868" s="816"/>
      <c r="L3868" s="737"/>
      <c r="M3868" s="803"/>
      <c r="N3868" s="737"/>
      <c r="O3868" s="737"/>
      <c r="P3868" s="1883"/>
    </row>
    <row r="3869" spans="1:16" ht="13.5">
      <c r="A3869" s="632">
        <v>18</v>
      </c>
      <c r="B3869" s="753" t="s">
        <v>1666</v>
      </c>
      <c r="C3869" s="600" t="s">
        <v>709</v>
      </c>
      <c r="D3869" s="600">
        <v>10</v>
      </c>
      <c r="E3869" s="748">
        <v>2005</v>
      </c>
      <c r="F3869" s="816">
        <v>851.4</v>
      </c>
      <c r="G3869" s="816">
        <f t="shared" si="128"/>
        <v>851.4</v>
      </c>
      <c r="H3869" s="735">
        <v>100</v>
      </c>
      <c r="I3869" s="816">
        <f t="shared" si="129"/>
        <v>0</v>
      </c>
      <c r="J3869" s="658"/>
      <c r="K3869" s="816"/>
      <c r="L3869" s="737"/>
      <c r="M3869" s="803"/>
      <c r="N3869" s="737"/>
      <c r="O3869" s="737"/>
      <c r="P3869" s="1883"/>
    </row>
    <row r="3870" spans="1:16" ht="13.5">
      <c r="A3870" s="632">
        <v>19</v>
      </c>
      <c r="B3870" s="753" t="s">
        <v>1667</v>
      </c>
      <c r="C3870" s="600" t="s">
        <v>709</v>
      </c>
      <c r="D3870" s="600">
        <v>1</v>
      </c>
      <c r="E3870" s="748">
        <v>2005</v>
      </c>
      <c r="F3870" s="816">
        <v>78.3</v>
      </c>
      <c r="G3870" s="816">
        <f t="shared" si="128"/>
        <v>78.3</v>
      </c>
      <c r="H3870" s="735">
        <v>100</v>
      </c>
      <c r="I3870" s="816">
        <f t="shared" si="129"/>
        <v>0</v>
      </c>
      <c r="J3870" s="658"/>
      <c r="K3870" s="816"/>
      <c r="L3870" s="737"/>
      <c r="M3870" s="803"/>
      <c r="N3870" s="737"/>
      <c r="O3870" s="737"/>
      <c r="P3870" s="1883"/>
    </row>
    <row r="3871" spans="1:16" ht="13.5">
      <c r="A3871" s="632">
        <v>20</v>
      </c>
      <c r="B3871" s="283" t="s">
        <v>1668</v>
      </c>
      <c r="C3871" s="600" t="s">
        <v>709</v>
      </c>
      <c r="D3871" s="658">
        <v>1</v>
      </c>
      <c r="E3871" s="658">
        <v>2005</v>
      </c>
      <c r="F3871" s="816">
        <v>51.4</v>
      </c>
      <c r="G3871" s="816">
        <f t="shared" si="128"/>
        <v>51.4</v>
      </c>
      <c r="H3871" s="735">
        <v>100</v>
      </c>
      <c r="I3871" s="816">
        <f t="shared" si="129"/>
        <v>0</v>
      </c>
      <c r="J3871" s="658"/>
      <c r="K3871" s="816"/>
      <c r="L3871" s="737"/>
      <c r="M3871" s="803"/>
      <c r="N3871" s="737"/>
      <c r="O3871" s="737"/>
      <c r="P3871" s="1883"/>
    </row>
    <row r="3872" spans="1:16" ht="27">
      <c r="A3872" s="632">
        <v>21</v>
      </c>
      <c r="B3872" s="283" t="s">
        <v>1669</v>
      </c>
      <c r="C3872" s="600" t="s">
        <v>709</v>
      </c>
      <c r="D3872" s="600">
        <v>5</v>
      </c>
      <c r="E3872" s="273">
        <v>2008</v>
      </c>
      <c r="F3872" s="816">
        <v>55</v>
      </c>
      <c r="G3872" s="816">
        <f t="shared" si="128"/>
        <v>55</v>
      </c>
      <c r="H3872" s="735">
        <v>100</v>
      </c>
      <c r="I3872" s="816">
        <f t="shared" si="129"/>
        <v>0</v>
      </c>
      <c r="J3872" s="658"/>
      <c r="K3872" s="816"/>
      <c r="L3872" s="737"/>
      <c r="M3872" s="803"/>
      <c r="N3872" s="737"/>
      <c r="O3872" s="737"/>
      <c r="P3872" s="1883"/>
    </row>
    <row r="3873" spans="1:16" ht="13.5">
      <c r="A3873" s="632">
        <v>22</v>
      </c>
      <c r="B3873" s="698" t="s">
        <v>1670</v>
      </c>
      <c r="C3873" s="600" t="s">
        <v>709</v>
      </c>
      <c r="D3873" s="677">
        <v>1</v>
      </c>
      <c r="E3873" s="686">
        <v>2008</v>
      </c>
      <c r="F3873" s="816">
        <v>130</v>
      </c>
      <c r="G3873" s="816">
        <f t="shared" si="128"/>
        <v>130</v>
      </c>
      <c r="H3873" s="735">
        <v>100</v>
      </c>
      <c r="I3873" s="816">
        <f t="shared" si="129"/>
        <v>0</v>
      </c>
      <c r="J3873" s="658"/>
      <c r="K3873" s="816"/>
      <c r="L3873" s="737"/>
      <c r="M3873" s="803"/>
      <c r="N3873" s="737"/>
      <c r="O3873" s="737"/>
      <c r="P3873" s="1883"/>
    </row>
    <row r="3874" spans="1:16" ht="13.5">
      <c r="A3874" s="632">
        <v>23</v>
      </c>
      <c r="B3874" s="698" t="s">
        <v>796</v>
      </c>
      <c r="C3874" s="600" t="s">
        <v>709</v>
      </c>
      <c r="D3874" s="677">
        <v>1</v>
      </c>
      <c r="E3874" s="686">
        <v>2008</v>
      </c>
      <c r="F3874" s="816">
        <v>214.7</v>
      </c>
      <c r="G3874" s="816">
        <f t="shared" si="128"/>
        <v>214.7</v>
      </c>
      <c r="H3874" s="735">
        <v>100</v>
      </c>
      <c r="I3874" s="816">
        <f t="shared" si="129"/>
        <v>0</v>
      </c>
      <c r="J3874" s="658"/>
      <c r="K3874" s="816"/>
      <c r="L3874" s="737"/>
      <c r="M3874" s="803"/>
      <c r="N3874" s="737"/>
      <c r="O3874" s="737"/>
      <c r="P3874" s="1883"/>
    </row>
    <row r="3875" spans="1:16" ht="13.5">
      <c r="A3875" s="632">
        <v>24</v>
      </c>
      <c r="B3875" s="698" t="s">
        <v>810</v>
      </c>
      <c r="C3875" s="600" t="s">
        <v>709</v>
      </c>
      <c r="D3875" s="677">
        <v>1</v>
      </c>
      <c r="E3875" s="686">
        <v>2008</v>
      </c>
      <c r="F3875" s="816">
        <v>176.3</v>
      </c>
      <c r="G3875" s="816">
        <f t="shared" si="128"/>
        <v>176.3</v>
      </c>
      <c r="H3875" s="735">
        <v>100</v>
      </c>
      <c r="I3875" s="816">
        <f t="shared" si="129"/>
        <v>0</v>
      </c>
      <c r="J3875" s="658"/>
      <c r="K3875" s="816"/>
      <c r="L3875" s="737"/>
      <c r="M3875" s="803"/>
      <c r="N3875" s="737"/>
      <c r="O3875" s="737"/>
      <c r="P3875" s="1883"/>
    </row>
    <row r="3876" spans="1:16" ht="13.5">
      <c r="A3876" s="632">
        <v>25</v>
      </c>
      <c r="B3876" s="698" t="s">
        <v>1671</v>
      </c>
      <c r="C3876" s="600" t="s">
        <v>709</v>
      </c>
      <c r="D3876" s="677">
        <v>1</v>
      </c>
      <c r="E3876" s="686">
        <v>2008</v>
      </c>
      <c r="F3876" s="816">
        <v>75.599999999999994</v>
      </c>
      <c r="G3876" s="816">
        <f t="shared" si="128"/>
        <v>75.599999999999994</v>
      </c>
      <c r="H3876" s="735">
        <v>100</v>
      </c>
      <c r="I3876" s="816">
        <f t="shared" si="129"/>
        <v>0</v>
      </c>
      <c r="J3876" s="658"/>
      <c r="K3876" s="816"/>
      <c r="L3876" s="737"/>
      <c r="M3876" s="803"/>
      <c r="N3876" s="737"/>
      <c r="O3876" s="737"/>
      <c r="P3876" s="1883"/>
    </row>
    <row r="3877" spans="1:16" ht="13.5">
      <c r="A3877" s="632">
        <v>26</v>
      </c>
      <c r="B3877" s="698" t="s">
        <v>811</v>
      </c>
      <c r="C3877" s="600" t="s">
        <v>709</v>
      </c>
      <c r="D3877" s="677">
        <v>1</v>
      </c>
      <c r="E3877" s="686">
        <v>2008</v>
      </c>
      <c r="F3877" s="816">
        <v>75.599999999999994</v>
      </c>
      <c r="G3877" s="816">
        <f t="shared" si="128"/>
        <v>75.599999999999994</v>
      </c>
      <c r="H3877" s="735">
        <v>100</v>
      </c>
      <c r="I3877" s="816">
        <f t="shared" si="129"/>
        <v>0</v>
      </c>
      <c r="J3877" s="658"/>
      <c r="K3877" s="816"/>
      <c r="L3877" s="737"/>
      <c r="M3877" s="803"/>
      <c r="N3877" s="737"/>
      <c r="O3877" s="737"/>
      <c r="P3877" s="1883"/>
    </row>
    <row r="3878" spans="1:16" ht="13.5">
      <c r="A3878" s="632">
        <v>27</v>
      </c>
      <c r="B3878" s="698" t="s">
        <v>1672</v>
      </c>
      <c r="C3878" s="600" t="s">
        <v>709</v>
      </c>
      <c r="D3878" s="677">
        <v>1</v>
      </c>
      <c r="E3878" s="686">
        <v>2008</v>
      </c>
      <c r="F3878" s="816">
        <v>66.099999999999994</v>
      </c>
      <c r="G3878" s="816">
        <f t="shared" si="128"/>
        <v>66.099999999999994</v>
      </c>
      <c r="H3878" s="735">
        <v>100</v>
      </c>
      <c r="I3878" s="816">
        <f t="shared" si="129"/>
        <v>0</v>
      </c>
      <c r="J3878" s="658"/>
      <c r="K3878" s="816"/>
      <c r="L3878" s="737"/>
      <c r="M3878" s="803"/>
      <c r="N3878" s="737"/>
      <c r="O3878" s="737"/>
      <c r="P3878" s="1883"/>
    </row>
    <row r="3879" spans="1:16" ht="13.5">
      <c r="A3879" s="632">
        <v>28</v>
      </c>
      <c r="B3879" s="698" t="s">
        <v>799</v>
      </c>
      <c r="C3879" s="600" t="s">
        <v>709</v>
      </c>
      <c r="D3879" s="677">
        <v>1</v>
      </c>
      <c r="E3879" s="686">
        <v>2008</v>
      </c>
      <c r="F3879" s="816">
        <v>201.5</v>
      </c>
      <c r="G3879" s="816">
        <f t="shared" si="128"/>
        <v>201.5</v>
      </c>
      <c r="H3879" s="735">
        <v>100</v>
      </c>
      <c r="I3879" s="816">
        <f t="shared" si="129"/>
        <v>0</v>
      </c>
      <c r="J3879" s="658"/>
      <c r="K3879" s="816"/>
      <c r="L3879" s="737"/>
      <c r="M3879" s="803"/>
      <c r="N3879" s="737"/>
      <c r="O3879" s="737"/>
      <c r="P3879" s="1883"/>
    </row>
    <row r="3880" spans="1:16" ht="13.5">
      <c r="A3880" s="632">
        <v>29</v>
      </c>
      <c r="B3880" s="698" t="s">
        <v>800</v>
      </c>
      <c r="C3880" s="600" t="s">
        <v>709</v>
      </c>
      <c r="D3880" s="677">
        <v>1</v>
      </c>
      <c r="E3880" s="686">
        <v>2008</v>
      </c>
      <c r="F3880" s="816">
        <v>185.6</v>
      </c>
      <c r="G3880" s="816">
        <f t="shared" si="128"/>
        <v>185.6</v>
      </c>
      <c r="H3880" s="735">
        <v>100</v>
      </c>
      <c r="I3880" s="816">
        <f t="shared" si="129"/>
        <v>0</v>
      </c>
      <c r="J3880" s="658"/>
      <c r="K3880" s="816"/>
      <c r="L3880" s="737"/>
      <c r="M3880" s="803"/>
      <c r="N3880" s="737"/>
      <c r="O3880" s="737"/>
      <c r="P3880" s="1883"/>
    </row>
    <row r="3881" spans="1:16" ht="13.5">
      <c r="A3881" s="632">
        <v>30</v>
      </c>
      <c r="B3881" s="698" t="s">
        <v>1651</v>
      </c>
      <c r="C3881" s="600" t="s">
        <v>709</v>
      </c>
      <c r="D3881" s="677">
        <v>1</v>
      </c>
      <c r="E3881" s="686">
        <v>2008</v>
      </c>
      <c r="F3881" s="816">
        <v>233</v>
      </c>
      <c r="G3881" s="816">
        <f t="shared" si="128"/>
        <v>233</v>
      </c>
      <c r="H3881" s="735">
        <v>100</v>
      </c>
      <c r="I3881" s="816">
        <f t="shared" si="129"/>
        <v>0</v>
      </c>
      <c r="J3881" s="658"/>
      <c r="K3881" s="816"/>
      <c r="L3881" s="737"/>
      <c r="M3881" s="803"/>
      <c r="N3881" s="737"/>
      <c r="O3881" s="737"/>
      <c r="P3881" s="1883"/>
    </row>
    <row r="3882" spans="1:16" ht="27">
      <c r="A3882" s="632">
        <v>31</v>
      </c>
      <c r="B3882" s="754" t="s">
        <v>1673</v>
      </c>
      <c r="C3882" s="600" t="s">
        <v>709</v>
      </c>
      <c r="D3882" s="749">
        <v>1</v>
      </c>
      <c r="E3882" s="750">
        <v>2010</v>
      </c>
      <c r="F3882" s="816">
        <v>209.7</v>
      </c>
      <c r="G3882" s="816">
        <f t="shared" si="128"/>
        <v>209.7</v>
      </c>
      <c r="H3882" s="735">
        <v>100</v>
      </c>
      <c r="I3882" s="816">
        <f t="shared" si="129"/>
        <v>0</v>
      </c>
      <c r="J3882" s="658"/>
      <c r="K3882" s="816"/>
      <c r="L3882" s="737"/>
      <c r="M3882" s="803"/>
      <c r="N3882" s="737"/>
      <c r="O3882" s="737"/>
      <c r="P3882" s="1883"/>
    </row>
    <row r="3883" spans="1:16" ht="27">
      <c r="A3883" s="632">
        <v>32</v>
      </c>
      <c r="B3883" s="754" t="s">
        <v>1674</v>
      </c>
      <c r="C3883" s="600" t="s">
        <v>709</v>
      </c>
      <c r="D3883" s="749">
        <v>1</v>
      </c>
      <c r="E3883" s="750">
        <v>2010</v>
      </c>
      <c r="F3883" s="816">
        <v>81.2</v>
      </c>
      <c r="G3883" s="816">
        <f t="shared" si="128"/>
        <v>81.2</v>
      </c>
      <c r="H3883" s="735">
        <v>100</v>
      </c>
      <c r="I3883" s="816">
        <f t="shared" si="129"/>
        <v>0</v>
      </c>
      <c r="J3883" s="658"/>
      <c r="K3883" s="816"/>
      <c r="L3883" s="737"/>
      <c r="M3883" s="803"/>
      <c r="N3883" s="737"/>
      <c r="O3883" s="737"/>
      <c r="P3883" s="1883"/>
    </row>
    <row r="3884" spans="1:16" ht="27">
      <c r="A3884" s="632">
        <v>33</v>
      </c>
      <c r="B3884" s="754" t="s">
        <v>1675</v>
      </c>
      <c r="C3884" s="600" t="s">
        <v>709</v>
      </c>
      <c r="D3884" s="749">
        <v>1</v>
      </c>
      <c r="E3884" s="750">
        <v>2010</v>
      </c>
      <c r="F3884" s="816">
        <v>81.2</v>
      </c>
      <c r="G3884" s="816">
        <f t="shared" si="128"/>
        <v>81.2</v>
      </c>
      <c r="H3884" s="735">
        <v>100</v>
      </c>
      <c r="I3884" s="816">
        <f t="shared" si="129"/>
        <v>0</v>
      </c>
      <c r="J3884" s="658"/>
      <c r="K3884" s="816"/>
      <c r="L3884" s="737"/>
      <c r="M3884" s="803"/>
      <c r="N3884" s="737"/>
      <c r="O3884" s="737"/>
      <c r="P3884" s="1883"/>
    </row>
    <row r="3885" spans="1:16" ht="40.5">
      <c r="A3885" s="632">
        <v>34</v>
      </c>
      <c r="B3885" s="754" t="s">
        <v>1676</v>
      </c>
      <c r="C3885" s="600" t="s">
        <v>709</v>
      </c>
      <c r="D3885" s="749">
        <v>1</v>
      </c>
      <c r="E3885" s="750">
        <v>2010</v>
      </c>
      <c r="F3885" s="816">
        <v>88.6</v>
      </c>
      <c r="G3885" s="816">
        <f t="shared" si="128"/>
        <v>88.6</v>
      </c>
      <c r="H3885" s="735">
        <v>100</v>
      </c>
      <c r="I3885" s="816">
        <f t="shared" si="129"/>
        <v>0</v>
      </c>
      <c r="J3885" s="658"/>
      <c r="K3885" s="816"/>
      <c r="L3885" s="737"/>
      <c r="M3885" s="803"/>
      <c r="N3885" s="737"/>
      <c r="O3885" s="737"/>
      <c r="P3885" s="1883"/>
    </row>
    <row r="3886" spans="1:16" ht="27">
      <c r="A3886" s="632">
        <v>35</v>
      </c>
      <c r="B3886" s="754" t="s">
        <v>1677</v>
      </c>
      <c r="C3886" s="600" t="s">
        <v>709</v>
      </c>
      <c r="D3886" s="749">
        <v>1</v>
      </c>
      <c r="E3886" s="750">
        <v>2010</v>
      </c>
      <c r="F3886" s="816">
        <v>206.6</v>
      </c>
      <c r="G3886" s="816">
        <f t="shared" si="128"/>
        <v>206.6</v>
      </c>
      <c r="H3886" s="735">
        <v>100</v>
      </c>
      <c r="I3886" s="816">
        <f t="shared" si="129"/>
        <v>0</v>
      </c>
      <c r="J3886" s="658"/>
      <c r="K3886" s="816"/>
      <c r="L3886" s="737"/>
      <c r="M3886" s="803"/>
      <c r="N3886" s="737"/>
      <c r="O3886" s="737"/>
      <c r="P3886" s="1883"/>
    </row>
    <row r="3887" spans="1:16" ht="40.5">
      <c r="A3887" s="632">
        <v>36</v>
      </c>
      <c r="B3887" s="754" t="s">
        <v>1678</v>
      </c>
      <c r="C3887" s="600" t="s">
        <v>709</v>
      </c>
      <c r="D3887" s="749">
        <v>2</v>
      </c>
      <c r="E3887" s="750">
        <v>2010</v>
      </c>
      <c r="F3887" s="816">
        <v>501.6</v>
      </c>
      <c r="G3887" s="816">
        <f t="shared" si="128"/>
        <v>501.6</v>
      </c>
      <c r="H3887" s="735">
        <v>100</v>
      </c>
      <c r="I3887" s="816">
        <f t="shared" si="129"/>
        <v>0</v>
      </c>
      <c r="J3887" s="658"/>
      <c r="K3887" s="816"/>
      <c r="L3887" s="737"/>
      <c r="M3887" s="803"/>
      <c r="N3887" s="737"/>
      <c r="O3887" s="737"/>
      <c r="P3887" s="1883"/>
    </row>
    <row r="3888" spans="1:16" ht="27">
      <c r="A3888" s="632">
        <v>37</v>
      </c>
      <c r="B3888" s="754" t="s">
        <v>1679</v>
      </c>
      <c r="C3888" s="600" t="s">
        <v>709</v>
      </c>
      <c r="D3888" s="749">
        <v>6</v>
      </c>
      <c r="E3888" s="750">
        <v>2010</v>
      </c>
      <c r="F3888" s="816">
        <v>650.9</v>
      </c>
      <c r="G3888" s="816">
        <f t="shared" si="128"/>
        <v>650.9</v>
      </c>
      <c r="H3888" s="735">
        <v>100</v>
      </c>
      <c r="I3888" s="816">
        <f t="shared" si="129"/>
        <v>0</v>
      </c>
      <c r="J3888" s="658"/>
      <c r="K3888" s="816"/>
      <c r="L3888" s="737"/>
      <c r="M3888" s="803"/>
      <c r="N3888" s="737"/>
      <c r="O3888" s="737"/>
      <c r="P3888" s="1883"/>
    </row>
    <row r="3889" spans="1:16" ht="27">
      <c r="A3889" s="632">
        <v>38</v>
      </c>
      <c r="B3889" s="754" t="s">
        <v>1680</v>
      </c>
      <c r="C3889" s="600" t="s">
        <v>709</v>
      </c>
      <c r="D3889" s="749">
        <v>9</v>
      </c>
      <c r="E3889" s="750">
        <v>2010</v>
      </c>
      <c r="F3889" s="816">
        <v>896.7</v>
      </c>
      <c r="G3889" s="816">
        <f t="shared" si="128"/>
        <v>896.7</v>
      </c>
      <c r="H3889" s="735">
        <v>100</v>
      </c>
      <c r="I3889" s="816">
        <f t="shared" si="129"/>
        <v>0</v>
      </c>
      <c r="J3889" s="658"/>
      <c r="K3889" s="816"/>
      <c r="L3889" s="737"/>
      <c r="M3889" s="803"/>
      <c r="N3889" s="737"/>
      <c r="O3889" s="737"/>
      <c r="P3889" s="1883"/>
    </row>
    <row r="3890" spans="1:16" ht="13.5">
      <c r="A3890" s="632">
        <v>39</v>
      </c>
      <c r="B3890" s="754" t="s">
        <v>1681</v>
      </c>
      <c r="C3890" s="600" t="s">
        <v>709</v>
      </c>
      <c r="D3890" s="749">
        <v>4</v>
      </c>
      <c r="E3890" s="750">
        <v>2010</v>
      </c>
      <c r="F3890" s="816">
        <v>295.3</v>
      </c>
      <c r="G3890" s="816">
        <f t="shared" si="128"/>
        <v>295.3</v>
      </c>
      <c r="H3890" s="735">
        <v>100</v>
      </c>
      <c r="I3890" s="816">
        <f t="shared" si="129"/>
        <v>0</v>
      </c>
      <c r="J3890" s="658"/>
      <c r="K3890" s="816"/>
      <c r="L3890" s="737"/>
      <c r="M3890" s="803"/>
      <c r="N3890" s="737"/>
      <c r="O3890" s="737"/>
      <c r="P3890" s="1883"/>
    </row>
    <row r="3891" spans="1:16" ht="27">
      <c r="A3891" s="632">
        <v>40</v>
      </c>
      <c r="B3891" s="754" t="s">
        <v>1682</v>
      </c>
      <c r="C3891" s="600" t="s">
        <v>709</v>
      </c>
      <c r="D3891" s="749">
        <v>15</v>
      </c>
      <c r="E3891" s="750">
        <v>2010</v>
      </c>
      <c r="F3891" s="816">
        <v>1162.5999999999999</v>
      </c>
      <c r="G3891" s="816">
        <f t="shared" si="128"/>
        <v>1162.5999999999999</v>
      </c>
      <c r="H3891" s="735">
        <v>100</v>
      </c>
      <c r="I3891" s="816">
        <f t="shared" si="129"/>
        <v>0</v>
      </c>
      <c r="J3891" s="658"/>
      <c r="K3891" s="816"/>
      <c r="L3891" s="737"/>
      <c r="M3891" s="803"/>
      <c r="N3891" s="737"/>
      <c r="O3891" s="737"/>
      <c r="P3891" s="1883"/>
    </row>
    <row r="3892" spans="1:16" ht="27">
      <c r="A3892" s="632">
        <v>41</v>
      </c>
      <c r="B3892" s="754" t="s">
        <v>1683</v>
      </c>
      <c r="C3892" s="600" t="s">
        <v>709</v>
      </c>
      <c r="D3892" s="749">
        <v>8</v>
      </c>
      <c r="E3892" s="750">
        <v>2010</v>
      </c>
      <c r="F3892" s="816">
        <v>561.1</v>
      </c>
      <c r="G3892" s="816">
        <f t="shared" si="128"/>
        <v>561.1</v>
      </c>
      <c r="H3892" s="735">
        <v>100</v>
      </c>
      <c r="I3892" s="816">
        <f t="shared" si="129"/>
        <v>0</v>
      </c>
      <c r="J3892" s="658"/>
      <c r="K3892" s="816"/>
      <c r="L3892" s="737"/>
      <c r="M3892" s="803"/>
      <c r="N3892" s="737"/>
      <c r="O3892" s="737"/>
      <c r="P3892" s="1883"/>
    </row>
    <row r="3893" spans="1:16" ht="13.5">
      <c r="A3893" s="632">
        <v>42</v>
      </c>
      <c r="B3893" s="754" t="s">
        <v>1684</v>
      </c>
      <c r="C3893" s="600" t="s">
        <v>709</v>
      </c>
      <c r="D3893" s="749">
        <v>2</v>
      </c>
      <c r="E3893" s="750">
        <v>2010</v>
      </c>
      <c r="F3893" s="816">
        <v>413.1</v>
      </c>
      <c r="G3893" s="816">
        <f t="shared" si="128"/>
        <v>413.1</v>
      </c>
      <c r="H3893" s="735">
        <v>100</v>
      </c>
      <c r="I3893" s="816">
        <f t="shared" si="129"/>
        <v>0</v>
      </c>
      <c r="J3893" s="658"/>
      <c r="K3893" s="816"/>
      <c r="L3893" s="737"/>
      <c r="M3893" s="803"/>
      <c r="N3893" s="737"/>
      <c r="O3893" s="737"/>
      <c r="P3893" s="1883"/>
    </row>
    <row r="3894" spans="1:16" ht="13.5">
      <c r="A3894" s="632">
        <v>43</v>
      </c>
      <c r="B3894" s="754" t="s">
        <v>1685</v>
      </c>
      <c r="C3894" s="600" t="s">
        <v>709</v>
      </c>
      <c r="D3894" s="749">
        <v>13</v>
      </c>
      <c r="E3894" s="750">
        <v>2010</v>
      </c>
      <c r="F3894" s="816">
        <v>2685.3</v>
      </c>
      <c r="G3894" s="816">
        <f t="shared" si="128"/>
        <v>2685.3</v>
      </c>
      <c r="H3894" s="735">
        <v>100</v>
      </c>
      <c r="I3894" s="816">
        <f t="shared" si="129"/>
        <v>0</v>
      </c>
      <c r="J3894" s="658"/>
      <c r="K3894" s="816"/>
      <c r="L3894" s="737"/>
      <c r="M3894" s="803"/>
      <c r="N3894" s="737"/>
      <c r="O3894" s="737"/>
      <c r="P3894" s="1883"/>
    </row>
    <row r="3895" spans="1:16" ht="27">
      <c r="A3895" s="632">
        <v>44</v>
      </c>
      <c r="B3895" s="754" t="s">
        <v>1686</v>
      </c>
      <c r="C3895" s="600" t="s">
        <v>709</v>
      </c>
      <c r="D3895" s="749">
        <v>3</v>
      </c>
      <c r="E3895" s="750">
        <v>2010</v>
      </c>
      <c r="F3895" s="816">
        <v>711.6</v>
      </c>
      <c r="G3895" s="816">
        <f t="shared" si="128"/>
        <v>711.6</v>
      </c>
      <c r="H3895" s="735">
        <v>100</v>
      </c>
      <c r="I3895" s="816">
        <f t="shared" si="129"/>
        <v>0</v>
      </c>
      <c r="J3895" s="658"/>
      <c r="K3895" s="816"/>
      <c r="L3895" s="737"/>
      <c r="M3895" s="803"/>
      <c r="N3895" s="737"/>
      <c r="O3895" s="737"/>
      <c r="P3895" s="1883"/>
    </row>
    <row r="3896" spans="1:16" ht="27">
      <c r="A3896" s="632">
        <v>45</v>
      </c>
      <c r="B3896" s="754" t="s">
        <v>1687</v>
      </c>
      <c r="C3896" s="600" t="s">
        <v>709</v>
      </c>
      <c r="D3896" s="749">
        <v>2</v>
      </c>
      <c r="E3896" s="750">
        <v>2010</v>
      </c>
      <c r="F3896" s="816">
        <v>76.3</v>
      </c>
      <c r="G3896" s="816">
        <f t="shared" si="128"/>
        <v>76.3</v>
      </c>
      <c r="H3896" s="735">
        <v>100</v>
      </c>
      <c r="I3896" s="816">
        <f t="shared" si="129"/>
        <v>0</v>
      </c>
      <c r="J3896" s="658"/>
      <c r="K3896" s="816"/>
      <c r="L3896" s="737"/>
      <c r="M3896" s="803"/>
      <c r="N3896" s="737"/>
      <c r="O3896" s="737"/>
      <c r="P3896" s="1883"/>
    </row>
    <row r="3897" spans="1:16" ht="27">
      <c r="A3897" s="632">
        <v>46</v>
      </c>
      <c r="B3897" s="754" t="s">
        <v>1688</v>
      </c>
      <c r="C3897" s="600" t="s">
        <v>709</v>
      </c>
      <c r="D3897" s="749">
        <v>14</v>
      </c>
      <c r="E3897" s="750">
        <v>2010</v>
      </c>
      <c r="F3897" s="816">
        <v>1278.5999999999999</v>
      </c>
      <c r="G3897" s="816">
        <f t="shared" si="128"/>
        <v>1278.5999999999999</v>
      </c>
      <c r="H3897" s="735">
        <v>100</v>
      </c>
      <c r="I3897" s="816">
        <f t="shared" si="129"/>
        <v>0</v>
      </c>
      <c r="J3897" s="658"/>
      <c r="K3897" s="816"/>
      <c r="L3897" s="737"/>
      <c r="M3897" s="803"/>
      <c r="N3897" s="737"/>
      <c r="O3897" s="737"/>
      <c r="P3897" s="1883"/>
    </row>
    <row r="3898" spans="1:16" ht="27">
      <c r="A3898" s="632">
        <v>47</v>
      </c>
      <c r="B3898" s="754" t="s">
        <v>1673</v>
      </c>
      <c r="C3898" s="600" t="s">
        <v>709</v>
      </c>
      <c r="D3898" s="749">
        <v>1</v>
      </c>
      <c r="E3898" s="750">
        <v>2010</v>
      </c>
      <c r="F3898" s="816">
        <v>293</v>
      </c>
      <c r="G3898" s="816">
        <f t="shared" si="128"/>
        <v>293</v>
      </c>
      <c r="H3898" s="735">
        <v>100</v>
      </c>
      <c r="I3898" s="816">
        <f t="shared" si="129"/>
        <v>0</v>
      </c>
      <c r="J3898" s="658"/>
      <c r="K3898" s="816"/>
      <c r="L3898" s="737"/>
      <c r="M3898" s="803"/>
      <c r="N3898" s="737"/>
      <c r="O3898" s="737"/>
      <c r="P3898" s="1883"/>
    </row>
    <row r="3899" spans="1:16" ht="27">
      <c r="A3899" s="632">
        <v>48</v>
      </c>
      <c r="B3899" s="754" t="s">
        <v>1674</v>
      </c>
      <c r="C3899" s="600" t="s">
        <v>709</v>
      </c>
      <c r="D3899" s="749">
        <v>1</v>
      </c>
      <c r="E3899" s="750">
        <v>2010</v>
      </c>
      <c r="F3899" s="816">
        <v>93.9</v>
      </c>
      <c r="G3899" s="816">
        <f t="shared" si="128"/>
        <v>93.9</v>
      </c>
      <c r="H3899" s="735">
        <v>100</v>
      </c>
      <c r="I3899" s="816">
        <f t="shared" si="129"/>
        <v>0</v>
      </c>
      <c r="J3899" s="658"/>
      <c r="K3899" s="816"/>
      <c r="L3899" s="737"/>
      <c r="M3899" s="803"/>
      <c r="N3899" s="737"/>
      <c r="O3899" s="737"/>
      <c r="P3899" s="1883"/>
    </row>
    <row r="3900" spans="1:16" ht="27">
      <c r="A3900" s="632">
        <v>49</v>
      </c>
      <c r="B3900" s="754" t="s">
        <v>1675</v>
      </c>
      <c r="C3900" s="600" t="s">
        <v>709</v>
      </c>
      <c r="D3900" s="749">
        <v>1</v>
      </c>
      <c r="E3900" s="750">
        <v>2010</v>
      </c>
      <c r="F3900" s="816">
        <v>95.1</v>
      </c>
      <c r="G3900" s="816">
        <f t="shared" si="128"/>
        <v>95.1</v>
      </c>
      <c r="H3900" s="735">
        <v>100</v>
      </c>
      <c r="I3900" s="816">
        <f t="shared" si="129"/>
        <v>0</v>
      </c>
      <c r="J3900" s="658"/>
      <c r="K3900" s="816"/>
      <c r="L3900" s="737"/>
      <c r="M3900" s="803"/>
      <c r="N3900" s="737"/>
      <c r="O3900" s="737"/>
      <c r="P3900" s="1883"/>
    </row>
    <row r="3901" spans="1:16" ht="40.5">
      <c r="A3901" s="632">
        <v>50</v>
      </c>
      <c r="B3901" s="754" t="s">
        <v>1689</v>
      </c>
      <c r="C3901" s="600" t="s">
        <v>709</v>
      </c>
      <c r="D3901" s="749">
        <v>2</v>
      </c>
      <c r="E3901" s="750">
        <v>2010</v>
      </c>
      <c r="F3901" s="816">
        <v>240</v>
      </c>
      <c r="G3901" s="816">
        <f t="shared" si="128"/>
        <v>240</v>
      </c>
      <c r="H3901" s="735">
        <v>100</v>
      </c>
      <c r="I3901" s="816">
        <f t="shared" si="129"/>
        <v>0</v>
      </c>
      <c r="J3901" s="658"/>
      <c r="K3901" s="816"/>
      <c r="L3901" s="737"/>
      <c r="M3901" s="803"/>
      <c r="N3901" s="737"/>
      <c r="O3901" s="737"/>
      <c r="P3901" s="1883"/>
    </row>
    <row r="3902" spans="1:16" ht="27">
      <c r="A3902" s="632">
        <v>51</v>
      </c>
      <c r="B3902" s="754" t="s">
        <v>1677</v>
      </c>
      <c r="C3902" s="600" t="s">
        <v>709</v>
      </c>
      <c r="D3902" s="749">
        <v>1</v>
      </c>
      <c r="E3902" s="750">
        <v>2010</v>
      </c>
      <c r="F3902" s="816">
        <v>309.39999999999998</v>
      </c>
      <c r="G3902" s="816">
        <f t="shared" si="128"/>
        <v>309.39999999999998</v>
      </c>
      <c r="H3902" s="735">
        <v>100</v>
      </c>
      <c r="I3902" s="816">
        <f t="shared" si="129"/>
        <v>0</v>
      </c>
      <c r="J3902" s="658"/>
      <c r="K3902" s="816"/>
      <c r="L3902" s="737"/>
      <c r="M3902" s="803"/>
      <c r="N3902" s="737"/>
      <c r="O3902" s="737"/>
      <c r="P3902" s="1883"/>
    </row>
    <row r="3903" spans="1:16" ht="40.5">
      <c r="A3903" s="632">
        <v>52</v>
      </c>
      <c r="B3903" s="754" t="s">
        <v>1690</v>
      </c>
      <c r="C3903" s="600" t="s">
        <v>709</v>
      </c>
      <c r="D3903" s="749">
        <v>2</v>
      </c>
      <c r="E3903" s="750">
        <v>2010</v>
      </c>
      <c r="F3903" s="816">
        <v>744</v>
      </c>
      <c r="G3903" s="816">
        <f t="shared" si="128"/>
        <v>744</v>
      </c>
      <c r="H3903" s="735">
        <v>100</v>
      </c>
      <c r="I3903" s="816">
        <f t="shared" si="129"/>
        <v>0</v>
      </c>
      <c r="J3903" s="658"/>
      <c r="K3903" s="816"/>
      <c r="L3903" s="737"/>
      <c r="M3903" s="803"/>
      <c r="N3903" s="737"/>
      <c r="O3903" s="737"/>
      <c r="P3903" s="1883"/>
    </row>
    <row r="3904" spans="1:16" ht="27">
      <c r="A3904" s="632">
        <v>53</v>
      </c>
      <c r="B3904" s="754" t="s">
        <v>1679</v>
      </c>
      <c r="C3904" s="600" t="s">
        <v>709</v>
      </c>
      <c r="D3904" s="749">
        <v>3</v>
      </c>
      <c r="E3904" s="750">
        <v>2010</v>
      </c>
      <c r="F3904" s="816">
        <v>313.10000000000002</v>
      </c>
      <c r="G3904" s="816">
        <f t="shared" si="128"/>
        <v>313.10000000000002</v>
      </c>
      <c r="H3904" s="735">
        <v>100</v>
      </c>
      <c r="I3904" s="816">
        <f t="shared" si="129"/>
        <v>0</v>
      </c>
      <c r="J3904" s="658"/>
      <c r="K3904" s="816"/>
      <c r="L3904" s="737"/>
      <c r="M3904" s="803"/>
      <c r="N3904" s="737"/>
      <c r="O3904" s="737"/>
      <c r="P3904" s="1883"/>
    </row>
    <row r="3905" spans="1:16" ht="27">
      <c r="A3905" s="632">
        <v>54</v>
      </c>
      <c r="B3905" s="754" t="s">
        <v>1680</v>
      </c>
      <c r="C3905" s="600" t="s">
        <v>709</v>
      </c>
      <c r="D3905" s="749">
        <v>10</v>
      </c>
      <c r="E3905" s="750">
        <v>2010</v>
      </c>
      <c r="F3905" s="816">
        <v>828.2</v>
      </c>
      <c r="G3905" s="816">
        <f t="shared" si="128"/>
        <v>828.2</v>
      </c>
      <c r="H3905" s="735">
        <v>100</v>
      </c>
      <c r="I3905" s="816">
        <f t="shared" si="129"/>
        <v>0</v>
      </c>
      <c r="J3905" s="658"/>
      <c r="K3905" s="816"/>
      <c r="L3905" s="737"/>
      <c r="M3905" s="803"/>
      <c r="N3905" s="737"/>
      <c r="O3905" s="737"/>
      <c r="P3905" s="1883"/>
    </row>
    <row r="3906" spans="1:16" ht="13.5">
      <c r="A3906" s="632">
        <v>55</v>
      </c>
      <c r="B3906" s="754" t="s">
        <v>1681</v>
      </c>
      <c r="C3906" s="600" t="s">
        <v>709</v>
      </c>
      <c r="D3906" s="749">
        <v>4</v>
      </c>
      <c r="E3906" s="750">
        <v>2010</v>
      </c>
      <c r="F3906" s="816">
        <v>317.39999999999998</v>
      </c>
      <c r="G3906" s="816">
        <f t="shared" si="128"/>
        <v>317.39999999999998</v>
      </c>
      <c r="H3906" s="735">
        <v>100</v>
      </c>
      <c r="I3906" s="816">
        <f t="shared" si="129"/>
        <v>0</v>
      </c>
      <c r="J3906" s="658"/>
      <c r="K3906" s="816"/>
      <c r="L3906" s="737"/>
      <c r="M3906" s="803"/>
      <c r="N3906" s="737"/>
      <c r="O3906" s="737"/>
      <c r="P3906" s="1883"/>
    </row>
    <row r="3907" spans="1:16" ht="27">
      <c r="A3907" s="632">
        <v>56</v>
      </c>
      <c r="B3907" s="754" t="s">
        <v>1682</v>
      </c>
      <c r="C3907" s="600" t="s">
        <v>709</v>
      </c>
      <c r="D3907" s="749">
        <v>15</v>
      </c>
      <c r="E3907" s="750">
        <v>2010</v>
      </c>
      <c r="F3907" s="816">
        <v>1357.1</v>
      </c>
      <c r="G3907" s="816">
        <f t="shared" si="128"/>
        <v>1357.1</v>
      </c>
      <c r="H3907" s="735">
        <v>100</v>
      </c>
      <c r="I3907" s="816">
        <f t="shared" si="129"/>
        <v>0</v>
      </c>
      <c r="J3907" s="658"/>
      <c r="K3907" s="816"/>
      <c r="L3907" s="737"/>
      <c r="M3907" s="803"/>
      <c r="N3907" s="737"/>
      <c r="O3907" s="737"/>
      <c r="P3907" s="1883"/>
    </row>
    <row r="3908" spans="1:16" ht="27">
      <c r="A3908" s="632">
        <v>57</v>
      </c>
      <c r="B3908" s="754" t="s">
        <v>1683</v>
      </c>
      <c r="C3908" s="600" t="s">
        <v>709</v>
      </c>
      <c r="D3908" s="749">
        <v>3</v>
      </c>
      <c r="E3908" s="750">
        <v>2010</v>
      </c>
      <c r="F3908" s="816">
        <v>227.6</v>
      </c>
      <c r="G3908" s="816">
        <f t="shared" si="128"/>
        <v>227.6</v>
      </c>
      <c r="H3908" s="735">
        <v>100</v>
      </c>
      <c r="I3908" s="816">
        <f t="shared" si="129"/>
        <v>0</v>
      </c>
      <c r="J3908" s="658"/>
      <c r="K3908" s="816"/>
      <c r="L3908" s="737"/>
      <c r="M3908" s="803"/>
      <c r="N3908" s="737"/>
      <c r="O3908" s="737"/>
      <c r="P3908" s="1883"/>
    </row>
    <row r="3909" spans="1:16" ht="13.5">
      <c r="A3909" s="632">
        <v>58</v>
      </c>
      <c r="B3909" s="754" t="s">
        <v>1684</v>
      </c>
      <c r="C3909" s="600" t="s">
        <v>709</v>
      </c>
      <c r="D3909" s="749">
        <v>2</v>
      </c>
      <c r="E3909" s="750">
        <v>2010</v>
      </c>
      <c r="F3909" s="816">
        <v>493.7</v>
      </c>
      <c r="G3909" s="816">
        <f t="shared" si="128"/>
        <v>493.7</v>
      </c>
      <c r="H3909" s="735">
        <v>100</v>
      </c>
      <c r="I3909" s="816">
        <f t="shared" si="129"/>
        <v>0</v>
      </c>
      <c r="J3909" s="658"/>
      <c r="K3909" s="816"/>
      <c r="L3909" s="737"/>
      <c r="M3909" s="803"/>
      <c r="N3909" s="737"/>
      <c r="O3909" s="737"/>
      <c r="P3909" s="1883"/>
    </row>
    <row r="3910" spans="1:16" ht="13.5">
      <c r="A3910" s="632">
        <v>59</v>
      </c>
      <c r="B3910" s="754" t="s">
        <v>1685</v>
      </c>
      <c r="C3910" s="600" t="s">
        <v>709</v>
      </c>
      <c r="D3910" s="749">
        <v>15</v>
      </c>
      <c r="E3910" s="750">
        <v>2010</v>
      </c>
      <c r="F3910" s="816">
        <v>3755.2</v>
      </c>
      <c r="G3910" s="816">
        <f t="shared" si="128"/>
        <v>3755.2</v>
      </c>
      <c r="H3910" s="735">
        <v>100</v>
      </c>
      <c r="I3910" s="816">
        <f t="shared" si="129"/>
        <v>0</v>
      </c>
      <c r="J3910" s="658"/>
      <c r="K3910" s="816"/>
      <c r="L3910" s="737"/>
      <c r="M3910" s="803"/>
      <c r="N3910" s="737"/>
      <c r="O3910" s="737"/>
      <c r="P3910" s="1883"/>
    </row>
    <row r="3911" spans="1:16" ht="27">
      <c r="A3911" s="632">
        <v>60</v>
      </c>
      <c r="B3911" s="754" t="s">
        <v>1691</v>
      </c>
      <c r="C3911" s="600" t="s">
        <v>709</v>
      </c>
      <c r="D3911" s="749">
        <v>2</v>
      </c>
      <c r="E3911" s="750">
        <v>2010</v>
      </c>
      <c r="F3911" s="816">
        <v>347.8</v>
      </c>
      <c r="G3911" s="816">
        <f t="shared" si="128"/>
        <v>347.8</v>
      </c>
      <c r="H3911" s="735">
        <v>100</v>
      </c>
      <c r="I3911" s="816">
        <f t="shared" si="129"/>
        <v>0</v>
      </c>
      <c r="J3911" s="658"/>
      <c r="K3911" s="816"/>
      <c r="L3911" s="737"/>
      <c r="M3911" s="803"/>
      <c r="N3911" s="737"/>
      <c r="O3911" s="737"/>
      <c r="P3911" s="1883"/>
    </row>
    <row r="3912" spans="1:16" ht="27">
      <c r="A3912" s="632">
        <v>61</v>
      </c>
      <c r="B3912" s="754" t="s">
        <v>1687</v>
      </c>
      <c r="C3912" s="600" t="s">
        <v>709</v>
      </c>
      <c r="D3912" s="749">
        <v>70</v>
      </c>
      <c r="E3912" s="750">
        <v>2010</v>
      </c>
      <c r="F3912" s="816">
        <v>2686.5</v>
      </c>
      <c r="G3912" s="816">
        <f t="shared" si="128"/>
        <v>2686.5</v>
      </c>
      <c r="H3912" s="735">
        <v>100</v>
      </c>
      <c r="I3912" s="816">
        <f t="shared" si="129"/>
        <v>0</v>
      </c>
      <c r="J3912" s="658"/>
      <c r="K3912" s="816"/>
      <c r="L3912" s="737"/>
      <c r="M3912" s="803"/>
      <c r="N3912" s="737"/>
      <c r="O3912" s="737"/>
      <c r="P3912" s="1883"/>
    </row>
    <row r="3913" spans="1:16" ht="27">
      <c r="A3913" s="632">
        <v>62</v>
      </c>
      <c r="B3913" s="754" t="s">
        <v>1688</v>
      </c>
      <c r="C3913" s="600" t="s">
        <v>709</v>
      </c>
      <c r="D3913" s="749">
        <v>15</v>
      </c>
      <c r="E3913" s="750">
        <v>2010</v>
      </c>
      <c r="F3913" s="816">
        <v>1442</v>
      </c>
      <c r="G3913" s="816">
        <f t="shared" si="128"/>
        <v>1442</v>
      </c>
      <c r="H3913" s="735">
        <v>100</v>
      </c>
      <c r="I3913" s="816">
        <f t="shared" si="129"/>
        <v>0</v>
      </c>
      <c r="J3913" s="658"/>
      <c r="K3913" s="816"/>
      <c r="L3913" s="737"/>
      <c r="M3913" s="803"/>
      <c r="N3913" s="737"/>
      <c r="O3913" s="737"/>
      <c r="P3913" s="1883"/>
    </row>
    <row r="3914" spans="1:16" ht="27">
      <c r="A3914" s="632">
        <v>63</v>
      </c>
      <c r="B3914" s="754" t="s">
        <v>1692</v>
      </c>
      <c r="C3914" s="600" t="s">
        <v>709</v>
      </c>
      <c r="D3914" s="749">
        <v>1</v>
      </c>
      <c r="E3914" s="750">
        <v>2010</v>
      </c>
      <c r="F3914" s="816">
        <v>142.1</v>
      </c>
      <c r="G3914" s="816">
        <f t="shared" si="128"/>
        <v>142.1</v>
      </c>
      <c r="H3914" s="735">
        <v>100</v>
      </c>
      <c r="I3914" s="816">
        <f t="shared" si="129"/>
        <v>0</v>
      </c>
      <c r="J3914" s="658"/>
      <c r="K3914" s="816"/>
      <c r="L3914" s="737"/>
      <c r="M3914" s="803"/>
      <c r="N3914" s="737"/>
      <c r="O3914" s="737"/>
      <c r="P3914" s="1883"/>
    </row>
    <row r="3915" spans="1:16" ht="27">
      <c r="A3915" s="632">
        <v>64</v>
      </c>
      <c r="B3915" s="754" t="s">
        <v>1693</v>
      </c>
      <c r="C3915" s="600" t="s">
        <v>709</v>
      </c>
      <c r="D3915" s="749">
        <v>4</v>
      </c>
      <c r="E3915" s="750">
        <v>2010</v>
      </c>
      <c r="F3915" s="816">
        <v>662.9</v>
      </c>
      <c r="G3915" s="816">
        <f t="shared" ref="G3915:G3978" si="130">F3915*H3915%</f>
        <v>662.9</v>
      </c>
      <c r="H3915" s="735">
        <v>100</v>
      </c>
      <c r="I3915" s="816">
        <f t="shared" ref="I3915:I3978" si="131">F3915-G3915</f>
        <v>0</v>
      </c>
      <c r="J3915" s="658"/>
      <c r="K3915" s="816"/>
      <c r="L3915" s="737"/>
      <c r="M3915" s="803"/>
      <c r="N3915" s="737"/>
      <c r="O3915" s="737"/>
      <c r="P3915" s="1883"/>
    </row>
    <row r="3916" spans="1:16" ht="13.5">
      <c r="A3916" s="632">
        <v>65</v>
      </c>
      <c r="B3916" s="754" t="s">
        <v>1694</v>
      </c>
      <c r="C3916" s="600" t="s">
        <v>709</v>
      </c>
      <c r="D3916" s="749">
        <v>2</v>
      </c>
      <c r="E3916" s="750">
        <v>2010</v>
      </c>
      <c r="F3916" s="816">
        <v>495.6</v>
      </c>
      <c r="G3916" s="816">
        <f t="shared" si="130"/>
        <v>495.6</v>
      </c>
      <c r="H3916" s="735">
        <v>100</v>
      </c>
      <c r="I3916" s="816">
        <f t="shared" si="131"/>
        <v>0</v>
      </c>
      <c r="J3916" s="658"/>
      <c r="K3916" s="816"/>
      <c r="L3916" s="737"/>
      <c r="M3916" s="803"/>
      <c r="N3916" s="737"/>
      <c r="O3916" s="737"/>
      <c r="P3916" s="1883"/>
    </row>
    <row r="3917" spans="1:16" ht="13.5">
      <c r="A3917" s="632">
        <v>66</v>
      </c>
      <c r="B3917" s="754" t="s">
        <v>1694</v>
      </c>
      <c r="C3917" s="600" t="s">
        <v>709</v>
      </c>
      <c r="D3917" s="749">
        <v>2</v>
      </c>
      <c r="E3917" s="750">
        <v>2010</v>
      </c>
      <c r="F3917" s="816">
        <v>372.1</v>
      </c>
      <c r="G3917" s="816">
        <f t="shared" si="130"/>
        <v>372.1</v>
      </c>
      <c r="H3917" s="735">
        <v>100</v>
      </c>
      <c r="I3917" s="816">
        <f t="shared" si="131"/>
        <v>0</v>
      </c>
      <c r="J3917" s="658"/>
      <c r="K3917" s="816"/>
      <c r="L3917" s="737"/>
      <c r="M3917" s="803"/>
      <c r="N3917" s="737"/>
      <c r="O3917" s="737"/>
      <c r="P3917" s="1883"/>
    </row>
    <row r="3918" spans="1:16" s="670" customFormat="1" ht="13.5">
      <c r="A3918" s="632">
        <v>67</v>
      </c>
      <c r="B3918" s="283" t="s">
        <v>768</v>
      </c>
      <c r="C3918" s="600" t="s">
        <v>709</v>
      </c>
      <c r="D3918" s="600">
        <v>1</v>
      </c>
      <c r="E3918" s="751">
        <v>2005</v>
      </c>
      <c r="F3918" s="816">
        <v>25.7</v>
      </c>
      <c r="G3918" s="816">
        <f t="shared" si="130"/>
        <v>25.7</v>
      </c>
      <c r="H3918" s="735">
        <v>100</v>
      </c>
      <c r="I3918" s="816">
        <f t="shared" si="131"/>
        <v>0</v>
      </c>
      <c r="J3918" s="658"/>
      <c r="K3918" s="816"/>
      <c r="L3918" s="810"/>
      <c r="M3918" s="813"/>
      <c r="N3918" s="810"/>
      <c r="O3918" s="810"/>
      <c r="P3918" s="1883"/>
    </row>
    <row r="3919" spans="1:16" s="670" customFormat="1" ht="13.5">
      <c r="A3919" s="632">
        <v>68</v>
      </c>
      <c r="B3919" s="754" t="s">
        <v>767</v>
      </c>
      <c r="C3919" s="600" t="s">
        <v>709</v>
      </c>
      <c r="D3919" s="749">
        <v>1</v>
      </c>
      <c r="E3919" s="750">
        <v>2010</v>
      </c>
      <c r="F3919" s="816">
        <v>75</v>
      </c>
      <c r="G3919" s="816">
        <f t="shared" si="130"/>
        <v>75</v>
      </c>
      <c r="H3919" s="735">
        <v>100</v>
      </c>
      <c r="I3919" s="816">
        <f t="shared" si="131"/>
        <v>0</v>
      </c>
      <c r="J3919" s="658"/>
      <c r="K3919" s="816"/>
      <c r="L3919" s="810"/>
      <c r="M3919" s="813"/>
      <c r="N3919" s="810"/>
      <c r="O3919" s="810"/>
      <c r="P3919" s="1883"/>
    </row>
    <row r="3920" spans="1:16" ht="13.5">
      <c r="A3920" s="632">
        <v>69</v>
      </c>
      <c r="B3920" s="754" t="s">
        <v>837</v>
      </c>
      <c r="C3920" s="600" t="s">
        <v>709</v>
      </c>
      <c r="D3920" s="749">
        <v>1</v>
      </c>
      <c r="E3920" s="750">
        <v>2010</v>
      </c>
      <c r="F3920" s="816">
        <v>75.900000000000006</v>
      </c>
      <c r="G3920" s="816">
        <f t="shared" si="130"/>
        <v>75.900000000000006</v>
      </c>
      <c r="H3920" s="735">
        <v>100</v>
      </c>
      <c r="I3920" s="816">
        <f t="shared" si="131"/>
        <v>0</v>
      </c>
      <c r="J3920" s="658"/>
      <c r="K3920" s="816"/>
      <c r="L3920" s="737"/>
      <c r="M3920" s="803"/>
      <c r="N3920" s="737"/>
      <c r="O3920" s="737"/>
      <c r="P3920" s="1883"/>
    </row>
    <row r="3921" spans="1:248" ht="13.5">
      <c r="A3921" s="632">
        <v>70</v>
      </c>
      <c r="B3921" s="753" t="s">
        <v>793</v>
      </c>
      <c r="C3921" s="600" t="s">
        <v>709</v>
      </c>
      <c r="D3921" s="749">
        <v>1</v>
      </c>
      <c r="E3921" s="750">
        <v>2011</v>
      </c>
      <c r="F3921" s="816">
        <v>151.4</v>
      </c>
      <c r="G3921" s="816">
        <f t="shared" si="130"/>
        <v>151.4</v>
      </c>
      <c r="H3921" s="735">
        <v>100</v>
      </c>
      <c r="I3921" s="816">
        <f t="shared" si="131"/>
        <v>0</v>
      </c>
      <c r="J3921" s="658"/>
      <c r="K3921" s="816"/>
      <c r="L3921" s="737"/>
      <c r="M3921" s="803"/>
      <c r="N3921" s="737"/>
      <c r="O3921" s="737"/>
      <c r="P3921" s="1883"/>
    </row>
    <row r="3922" spans="1:248" ht="13.5">
      <c r="A3922" s="632">
        <v>71</v>
      </c>
      <c r="B3922" s="692" t="s">
        <v>810</v>
      </c>
      <c r="C3922" s="600" t="s">
        <v>709</v>
      </c>
      <c r="D3922" s="749">
        <v>1</v>
      </c>
      <c r="E3922" s="750">
        <v>2008</v>
      </c>
      <c r="F3922" s="816">
        <v>176.3</v>
      </c>
      <c r="G3922" s="816">
        <f t="shared" si="130"/>
        <v>176.3</v>
      </c>
      <c r="H3922" s="735">
        <v>100</v>
      </c>
      <c r="I3922" s="816">
        <f t="shared" si="131"/>
        <v>0</v>
      </c>
      <c r="J3922" s="658"/>
      <c r="K3922" s="816"/>
      <c r="L3922" s="737"/>
      <c r="M3922" s="803"/>
      <c r="N3922" s="737"/>
      <c r="O3922" s="737"/>
      <c r="P3922" s="1883"/>
    </row>
    <row r="3923" spans="1:248" ht="13.5">
      <c r="A3923" s="632">
        <v>72</v>
      </c>
      <c r="B3923" s="692" t="s">
        <v>1695</v>
      </c>
      <c r="C3923" s="600" t="s">
        <v>709</v>
      </c>
      <c r="D3923" s="749">
        <v>1</v>
      </c>
      <c r="E3923" s="750">
        <v>2008</v>
      </c>
      <c r="F3923" s="816">
        <v>75.599999999999994</v>
      </c>
      <c r="G3923" s="816">
        <f t="shared" si="130"/>
        <v>75.599999999999994</v>
      </c>
      <c r="H3923" s="735">
        <v>100</v>
      </c>
      <c r="I3923" s="816">
        <f t="shared" si="131"/>
        <v>0</v>
      </c>
      <c r="J3923" s="658"/>
      <c r="K3923" s="816"/>
      <c r="L3923" s="737"/>
      <c r="M3923" s="803"/>
      <c r="N3923" s="737"/>
      <c r="O3923" s="737"/>
      <c r="P3923" s="1883"/>
    </row>
    <row r="3924" spans="1:248" ht="13.5">
      <c r="A3924" s="632">
        <v>73</v>
      </c>
      <c r="B3924" s="692" t="s">
        <v>1078</v>
      </c>
      <c r="C3924" s="600" t="s">
        <v>709</v>
      </c>
      <c r="D3924" s="749">
        <v>1</v>
      </c>
      <c r="E3924" s="750">
        <v>2008</v>
      </c>
      <c r="F3924" s="816">
        <v>75.599999999999994</v>
      </c>
      <c r="G3924" s="816">
        <f t="shared" si="130"/>
        <v>75.599999999999994</v>
      </c>
      <c r="H3924" s="735">
        <v>100</v>
      </c>
      <c r="I3924" s="816">
        <f t="shared" si="131"/>
        <v>0</v>
      </c>
      <c r="J3924" s="658"/>
      <c r="K3924" s="816"/>
      <c r="L3924" s="737"/>
      <c r="M3924" s="803"/>
      <c r="N3924" s="737"/>
      <c r="O3924" s="737"/>
      <c r="P3924" s="1883"/>
    </row>
    <row r="3925" spans="1:248" ht="13.5">
      <c r="A3925" s="632">
        <v>74</v>
      </c>
      <c r="B3925" s="692" t="s">
        <v>816</v>
      </c>
      <c r="C3925" s="600" t="s">
        <v>709</v>
      </c>
      <c r="D3925" s="749">
        <v>1</v>
      </c>
      <c r="E3925" s="750">
        <v>2008</v>
      </c>
      <c r="F3925" s="816">
        <v>66.099999999999994</v>
      </c>
      <c r="G3925" s="816">
        <f t="shared" si="130"/>
        <v>66.099999999999994</v>
      </c>
      <c r="H3925" s="735">
        <v>100</v>
      </c>
      <c r="I3925" s="816">
        <f t="shared" si="131"/>
        <v>0</v>
      </c>
      <c r="J3925" s="658"/>
      <c r="K3925" s="816"/>
      <c r="L3925" s="737"/>
      <c r="M3925" s="803"/>
      <c r="N3925" s="737"/>
      <c r="O3925" s="737"/>
      <c r="P3925" s="1883"/>
    </row>
    <row r="3926" spans="1:248" ht="13.5">
      <c r="A3926" s="632">
        <v>75</v>
      </c>
      <c r="B3926" s="692" t="s">
        <v>800</v>
      </c>
      <c r="C3926" s="600" t="s">
        <v>709</v>
      </c>
      <c r="D3926" s="749">
        <v>1</v>
      </c>
      <c r="E3926" s="750">
        <v>2008</v>
      </c>
      <c r="F3926" s="816">
        <v>253.1</v>
      </c>
      <c r="G3926" s="816">
        <f t="shared" si="130"/>
        <v>253.1</v>
      </c>
      <c r="H3926" s="735">
        <v>100</v>
      </c>
      <c r="I3926" s="816">
        <f t="shared" si="131"/>
        <v>0</v>
      </c>
      <c r="J3926" s="658"/>
      <c r="K3926" s="816"/>
      <c r="L3926" s="737"/>
      <c r="M3926" s="803"/>
      <c r="N3926" s="737"/>
      <c r="O3926" s="737"/>
      <c r="P3926" s="1883"/>
    </row>
    <row r="3927" spans="1:248" ht="13.5">
      <c r="A3927" s="632">
        <v>76</v>
      </c>
      <c r="B3927" s="692" t="s">
        <v>1651</v>
      </c>
      <c r="C3927" s="600" t="s">
        <v>709</v>
      </c>
      <c r="D3927" s="749">
        <v>1</v>
      </c>
      <c r="E3927" s="750">
        <v>2008</v>
      </c>
      <c r="F3927" s="816">
        <v>233</v>
      </c>
      <c r="G3927" s="816">
        <f t="shared" si="130"/>
        <v>233</v>
      </c>
      <c r="H3927" s="735">
        <v>100</v>
      </c>
      <c r="I3927" s="816">
        <f t="shared" si="131"/>
        <v>0</v>
      </c>
      <c r="J3927" s="658"/>
      <c r="K3927" s="816"/>
      <c r="L3927" s="737"/>
      <c r="M3927" s="803"/>
      <c r="N3927" s="737"/>
      <c r="O3927" s="737"/>
      <c r="P3927" s="1883"/>
    </row>
    <row r="3928" spans="1:248" ht="13.5">
      <c r="A3928" s="632">
        <v>77</v>
      </c>
      <c r="B3928" s="692" t="s">
        <v>799</v>
      </c>
      <c r="C3928" s="600" t="s">
        <v>709</v>
      </c>
      <c r="D3928" s="749">
        <v>1</v>
      </c>
      <c r="E3928" s="750">
        <v>2008</v>
      </c>
      <c r="F3928" s="816">
        <v>201.5</v>
      </c>
      <c r="G3928" s="816">
        <f t="shared" si="130"/>
        <v>201.5</v>
      </c>
      <c r="H3928" s="735">
        <v>100</v>
      </c>
      <c r="I3928" s="816">
        <f t="shared" si="131"/>
        <v>0</v>
      </c>
      <c r="J3928" s="658"/>
      <c r="K3928" s="816"/>
      <c r="L3928" s="737"/>
      <c r="M3928" s="803"/>
      <c r="N3928" s="737"/>
      <c r="O3928" s="737"/>
      <c r="P3928" s="1883"/>
    </row>
    <row r="3929" spans="1:248" ht="13.5">
      <c r="A3929" s="632">
        <v>78</v>
      </c>
      <c r="B3929" s="692" t="s">
        <v>798</v>
      </c>
      <c r="C3929" s="600" t="s">
        <v>709</v>
      </c>
      <c r="D3929" s="749">
        <v>1</v>
      </c>
      <c r="E3929" s="750">
        <v>2008</v>
      </c>
      <c r="F3929" s="816">
        <v>65.900000000000006</v>
      </c>
      <c r="G3929" s="816">
        <f t="shared" si="130"/>
        <v>65.900000000000006</v>
      </c>
      <c r="H3929" s="735">
        <v>100</v>
      </c>
      <c r="I3929" s="816">
        <f t="shared" si="131"/>
        <v>0</v>
      </c>
      <c r="J3929" s="658"/>
      <c r="K3929" s="816"/>
      <c r="L3929" s="737"/>
      <c r="M3929" s="803"/>
      <c r="N3929" s="737"/>
      <c r="O3929" s="737"/>
      <c r="P3929" s="1883"/>
    </row>
    <row r="3930" spans="1:248" ht="13.5">
      <c r="A3930" s="632">
        <v>79</v>
      </c>
      <c r="B3930" s="692" t="s">
        <v>1696</v>
      </c>
      <c r="C3930" s="600" t="s">
        <v>709</v>
      </c>
      <c r="D3930" s="749">
        <v>1</v>
      </c>
      <c r="E3930" s="750">
        <v>2008</v>
      </c>
      <c r="F3930" s="816">
        <v>57.9</v>
      </c>
      <c r="G3930" s="816">
        <f t="shared" si="130"/>
        <v>57.9</v>
      </c>
      <c r="H3930" s="735">
        <v>100</v>
      </c>
      <c r="I3930" s="816">
        <f t="shared" si="131"/>
        <v>0</v>
      </c>
      <c r="J3930" s="658"/>
      <c r="K3930" s="816"/>
      <c r="L3930" s="737"/>
      <c r="M3930" s="803"/>
      <c r="N3930" s="737"/>
      <c r="O3930" s="737"/>
      <c r="P3930" s="1883"/>
    </row>
    <row r="3931" spans="1:248" ht="13.5">
      <c r="A3931" s="632">
        <v>80</v>
      </c>
      <c r="B3931" s="692" t="s">
        <v>801</v>
      </c>
      <c r="C3931" s="600" t="s">
        <v>709</v>
      </c>
      <c r="D3931" s="749">
        <v>1</v>
      </c>
      <c r="E3931" s="750">
        <v>2008</v>
      </c>
      <c r="F3931" s="816">
        <v>83.6</v>
      </c>
      <c r="G3931" s="816">
        <f t="shared" si="130"/>
        <v>83.6</v>
      </c>
      <c r="H3931" s="735">
        <v>100</v>
      </c>
      <c r="I3931" s="816">
        <f t="shared" si="131"/>
        <v>0</v>
      </c>
      <c r="J3931" s="658"/>
      <c r="K3931" s="816"/>
      <c r="L3931" s="737"/>
      <c r="M3931" s="803"/>
      <c r="N3931" s="737"/>
      <c r="O3931" s="737"/>
      <c r="P3931" s="1883"/>
    </row>
    <row r="3932" spans="1:248" ht="27">
      <c r="A3932" s="632">
        <v>81</v>
      </c>
      <c r="B3932" s="692" t="s">
        <v>1656</v>
      </c>
      <c r="C3932" s="600" t="s">
        <v>709</v>
      </c>
      <c r="D3932" s="658">
        <v>2</v>
      </c>
      <c r="E3932" s="658">
        <v>2016</v>
      </c>
      <c r="F3932" s="816">
        <v>196</v>
      </c>
      <c r="G3932" s="816">
        <f t="shared" si="130"/>
        <v>94.08</v>
      </c>
      <c r="H3932" s="735">
        <v>48</v>
      </c>
      <c r="I3932" s="816">
        <f t="shared" si="131"/>
        <v>101.92</v>
      </c>
      <c r="J3932" s="658"/>
      <c r="K3932" s="816"/>
      <c r="L3932" s="816"/>
      <c r="M3932" s="658"/>
      <c r="N3932" s="816"/>
      <c r="O3932" s="737"/>
      <c r="P3932" s="1883"/>
    </row>
    <row r="3933" spans="1:248" ht="13.5" customHeight="1">
      <c r="A3933" s="632">
        <v>1</v>
      </c>
      <c r="B3933" s="662" t="s">
        <v>1845</v>
      </c>
      <c r="C3933" s="685" t="s">
        <v>709</v>
      </c>
      <c r="D3933" s="600">
        <v>2</v>
      </c>
      <c r="E3933" s="600">
        <v>2005</v>
      </c>
      <c r="F3933" s="1086">
        <v>52.08</v>
      </c>
      <c r="G3933" s="816">
        <f t="shared" si="130"/>
        <v>52.08</v>
      </c>
      <c r="H3933" s="1087">
        <v>100</v>
      </c>
      <c r="I3933" s="816">
        <f t="shared" si="131"/>
        <v>0</v>
      </c>
      <c r="J3933" s="660"/>
      <c r="K3933" s="717"/>
      <c r="L3933" s="717"/>
      <c r="M3933" s="660"/>
      <c r="N3933" s="717"/>
      <c r="O3933" s="822"/>
      <c r="P3933" s="1881" t="s">
        <v>543</v>
      </c>
      <c r="Q3933" s="805"/>
      <c r="R3933" s="805"/>
      <c r="S3933" s="805"/>
      <c r="T3933" s="805"/>
      <c r="U3933" s="805"/>
      <c r="V3933" s="805"/>
      <c r="W3933" s="805"/>
      <c r="X3933" s="805"/>
      <c r="Y3933" s="805"/>
      <c r="Z3933" s="805"/>
      <c r="AA3933" s="805"/>
      <c r="AB3933" s="805"/>
      <c r="AC3933" s="805"/>
      <c r="AD3933" s="805"/>
      <c r="AE3933" s="805"/>
      <c r="AF3933" s="805"/>
      <c r="AG3933" s="805"/>
      <c r="AH3933" s="805"/>
      <c r="AI3933" s="805"/>
      <c r="AJ3933" s="805"/>
      <c r="AK3933" s="805"/>
      <c r="AL3933" s="805"/>
      <c r="AM3933" s="805"/>
      <c r="AN3933" s="805"/>
      <c r="AO3933" s="805"/>
      <c r="AP3933" s="805"/>
      <c r="AQ3933" s="805"/>
      <c r="AR3933" s="805"/>
      <c r="AS3933" s="805"/>
      <c r="AT3933" s="805"/>
      <c r="AU3933" s="805"/>
      <c r="AV3933" s="805"/>
      <c r="AW3933" s="805"/>
      <c r="AX3933" s="805"/>
      <c r="AY3933" s="805"/>
      <c r="AZ3933" s="805"/>
      <c r="BA3933" s="805"/>
      <c r="BB3933" s="805"/>
      <c r="BC3933" s="805"/>
      <c r="BD3933" s="805"/>
      <c r="BE3933" s="805"/>
      <c r="BF3933" s="805"/>
      <c r="BG3933" s="805"/>
      <c r="BH3933" s="805"/>
      <c r="BI3933" s="805"/>
      <c r="BJ3933" s="805"/>
      <c r="BK3933" s="805"/>
      <c r="BL3933" s="805"/>
      <c r="BM3933" s="805"/>
      <c r="BN3933" s="805"/>
      <c r="BO3933" s="805"/>
      <c r="BP3933" s="805"/>
      <c r="BQ3933" s="805"/>
      <c r="BR3933" s="805"/>
      <c r="BS3933" s="805"/>
      <c r="BT3933" s="805"/>
      <c r="BU3933" s="805"/>
      <c r="BV3933" s="805"/>
      <c r="BW3933" s="805"/>
      <c r="BX3933" s="805"/>
      <c r="BY3933" s="805"/>
      <c r="BZ3933" s="805"/>
      <c r="CA3933" s="805"/>
      <c r="CB3933" s="805"/>
      <c r="CC3933" s="805"/>
      <c r="CD3933" s="805"/>
      <c r="CE3933" s="805"/>
      <c r="CF3933" s="805"/>
      <c r="CG3933" s="805"/>
      <c r="CH3933" s="805"/>
      <c r="CI3933" s="805"/>
      <c r="CJ3933" s="805"/>
      <c r="CK3933" s="805"/>
      <c r="CL3933" s="805"/>
      <c r="CM3933" s="805"/>
      <c r="CN3933" s="805"/>
      <c r="CO3933" s="805"/>
      <c r="CP3933" s="805"/>
      <c r="CQ3933" s="805"/>
      <c r="CR3933" s="805"/>
      <c r="CS3933" s="805"/>
      <c r="CT3933" s="805"/>
      <c r="CU3933" s="805"/>
      <c r="CV3933" s="805"/>
      <c r="CW3933" s="805"/>
      <c r="CX3933" s="805"/>
      <c r="CY3933" s="805"/>
      <c r="CZ3933" s="805"/>
      <c r="DA3933" s="805"/>
      <c r="DB3933" s="805"/>
      <c r="DC3933" s="805"/>
      <c r="DD3933" s="805"/>
      <c r="DE3933" s="805"/>
      <c r="DF3933" s="805"/>
      <c r="DG3933" s="805"/>
      <c r="DH3933" s="805"/>
      <c r="DI3933" s="805"/>
      <c r="DJ3933" s="805"/>
      <c r="DK3933" s="805"/>
      <c r="DL3933" s="805"/>
      <c r="DM3933" s="805"/>
      <c r="DN3933" s="805"/>
      <c r="DO3933" s="805"/>
      <c r="DP3933" s="805"/>
      <c r="DQ3933" s="805"/>
      <c r="DR3933" s="805"/>
      <c r="DS3933" s="805"/>
      <c r="DT3933" s="805"/>
      <c r="DU3933" s="805"/>
      <c r="DV3933" s="805"/>
      <c r="DW3933" s="805"/>
      <c r="DX3933" s="805"/>
      <c r="DY3933" s="805"/>
      <c r="DZ3933" s="805"/>
      <c r="EA3933" s="805"/>
      <c r="EB3933" s="805"/>
      <c r="EC3933" s="805"/>
      <c r="ED3933" s="805"/>
      <c r="EE3933" s="805"/>
      <c r="EF3933" s="805"/>
      <c r="EG3933" s="805"/>
      <c r="EH3933" s="805"/>
      <c r="EI3933" s="805"/>
      <c r="EJ3933" s="805"/>
      <c r="EK3933" s="805"/>
      <c r="EL3933" s="805"/>
      <c r="EM3933" s="805"/>
      <c r="EN3933" s="805"/>
      <c r="EO3933" s="805"/>
      <c r="EP3933" s="805"/>
      <c r="EQ3933" s="805"/>
      <c r="ER3933" s="805"/>
      <c r="ES3933" s="805"/>
      <c r="ET3933" s="805"/>
      <c r="EU3933" s="805"/>
      <c r="EV3933" s="805"/>
      <c r="EW3933" s="805"/>
      <c r="EX3933" s="805"/>
      <c r="EY3933" s="805"/>
      <c r="EZ3933" s="805"/>
      <c r="FA3933" s="805"/>
      <c r="FB3933" s="805"/>
      <c r="FC3933" s="805"/>
      <c r="FD3933" s="805"/>
      <c r="FE3933" s="805"/>
      <c r="FF3933" s="805"/>
      <c r="FG3933" s="805"/>
      <c r="FH3933" s="805"/>
      <c r="FI3933" s="805"/>
      <c r="FJ3933" s="805"/>
      <c r="FK3933" s="805"/>
      <c r="FL3933" s="805"/>
      <c r="FM3933" s="805"/>
      <c r="FN3933" s="805"/>
      <c r="FO3933" s="805"/>
      <c r="FP3933" s="805"/>
      <c r="FQ3933" s="805"/>
      <c r="FR3933" s="805"/>
      <c r="FS3933" s="805"/>
      <c r="FT3933" s="805"/>
      <c r="FU3933" s="805"/>
      <c r="FV3933" s="805"/>
      <c r="FW3933" s="805"/>
      <c r="FX3933" s="805"/>
      <c r="FY3933" s="805"/>
      <c r="FZ3933" s="805"/>
      <c r="GA3933" s="805"/>
      <c r="GB3933" s="805"/>
      <c r="GC3933" s="805"/>
      <c r="GD3933" s="805"/>
      <c r="GE3933" s="805"/>
      <c r="GF3933" s="805"/>
      <c r="GG3933" s="805"/>
      <c r="GH3933" s="805"/>
      <c r="GI3933" s="805"/>
      <c r="GJ3933" s="805"/>
      <c r="GK3933" s="805"/>
      <c r="GL3933" s="805"/>
      <c r="GM3933" s="805"/>
      <c r="GN3933" s="805"/>
      <c r="GO3933" s="805"/>
      <c r="GP3933" s="805"/>
      <c r="GQ3933" s="805"/>
      <c r="GR3933" s="805"/>
      <c r="GS3933" s="805"/>
      <c r="GT3933" s="805"/>
      <c r="GU3933" s="805"/>
      <c r="GV3933" s="805"/>
      <c r="GW3933" s="805"/>
      <c r="GX3933" s="805"/>
      <c r="GY3933" s="805"/>
      <c r="GZ3933" s="805"/>
      <c r="HA3933" s="805"/>
      <c r="HB3933" s="805"/>
      <c r="HC3933" s="805"/>
      <c r="HD3933" s="805"/>
      <c r="HE3933" s="805"/>
      <c r="HF3933" s="805"/>
      <c r="HG3933" s="805"/>
      <c r="HH3933" s="805"/>
      <c r="HI3933" s="805"/>
      <c r="HJ3933" s="805"/>
      <c r="HK3933" s="805"/>
      <c r="HL3933" s="805"/>
      <c r="HM3933" s="805"/>
      <c r="HN3933" s="805"/>
      <c r="HO3933" s="805"/>
      <c r="HP3933" s="805"/>
      <c r="HQ3933" s="805"/>
      <c r="HR3933" s="805"/>
      <c r="HS3933" s="805"/>
      <c r="HT3933" s="805"/>
      <c r="HU3933" s="805"/>
      <c r="HV3933" s="805"/>
      <c r="HW3933" s="805"/>
      <c r="HX3933" s="805"/>
      <c r="HY3933" s="805"/>
      <c r="HZ3933" s="805"/>
      <c r="IA3933" s="805"/>
      <c r="IB3933" s="805"/>
      <c r="IC3933" s="805"/>
      <c r="ID3933" s="805"/>
      <c r="IE3933" s="805"/>
      <c r="IF3933" s="805"/>
      <c r="IG3933" s="805"/>
      <c r="IH3933" s="805"/>
      <c r="II3933" s="805"/>
      <c r="IJ3933" s="805"/>
      <c r="IK3933" s="805"/>
      <c r="IL3933" s="805"/>
      <c r="IM3933" s="805"/>
      <c r="IN3933" s="805"/>
    </row>
    <row r="3934" spans="1:248" ht="13.5" customHeight="1">
      <c r="A3934" s="632">
        <v>2</v>
      </c>
      <c r="B3934" s="662" t="s">
        <v>1846</v>
      </c>
      <c r="C3934" s="685" t="s">
        <v>709</v>
      </c>
      <c r="D3934" s="600">
        <v>11</v>
      </c>
      <c r="E3934" s="600">
        <v>2005</v>
      </c>
      <c r="F3934" s="1086">
        <v>282.72300000000001</v>
      </c>
      <c r="G3934" s="816">
        <f t="shared" si="130"/>
        <v>282.72300000000001</v>
      </c>
      <c r="H3934" s="1087">
        <v>100</v>
      </c>
      <c r="I3934" s="816">
        <f t="shared" si="131"/>
        <v>0</v>
      </c>
      <c r="J3934" s="660"/>
      <c r="K3934" s="717"/>
      <c r="L3934" s="717"/>
      <c r="M3934" s="660"/>
      <c r="N3934" s="717"/>
      <c r="O3934" s="822"/>
      <c r="P3934" s="1882"/>
      <c r="Q3934" s="805"/>
      <c r="R3934" s="805"/>
      <c r="S3934" s="805"/>
      <c r="T3934" s="805"/>
      <c r="U3934" s="805"/>
      <c r="V3934" s="805"/>
      <c r="W3934" s="805"/>
      <c r="X3934" s="805"/>
      <c r="Y3934" s="805"/>
      <c r="Z3934" s="805"/>
      <c r="AA3934" s="805"/>
      <c r="AB3934" s="805"/>
      <c r="AC3934" s="805"/>
      <c r="AD3934" s="805"/>
      <c r="AE3934" s="805"/>
      <c r="AF3934" s="805"/>
      <c r="AG3934" s="805"/>
      <c r="AH3934" s="805"/>
      <c r="AI3934" s="805"/>
      <c r="AJ3934" s="805"/>
      <c r="AK3934" s="805"/>
      <c r="AL3934" s="805"/>
      <c r="AM3934" s="805"/>
      <c r="AN3934" s="805"/>
      <c r="AO3934" s="805"/>
      <c r="AP3934" s="805"/>
      <c r="AQ3934" s="805"/>
      <c r="AR3934" s="805"/>
      <c r="AS3934" s="805"/>
      <c r="AT3934" s="805"/>
      <c r="AU3934" s="805"/>
      <c r="AV3934" s="805"/>
      <c r="AW3934" s="805"/>
      <c r="AX3934" s="805"/>
      <c r="AY3934" s="805"/>
      <c r="AZ3934" s="805"/>
      <c r="BA3934" s="805"/>
      <c r="BB3934" s="805"/>
      <c r="BC3934" s="805"/>
      <c r="BD3934" s="805"/>
      <c r="BE3934" s="805"/>
      <c r="BF3934" s="805"/>
      <c r="BG3934" s="805"/>
      <c r="BH3934" s="805"/>
      <c r="BI3934" s="805"/>
      <c r="BJ3934" s="805"/>
      <c r="BK3934" s="805"/>
      <c r="BL3934" s="805"/>
      <c r="BM3934" s="805"/>
      <c r="BN3934" s="805"/>
      <c r="BO3934" s="805"/>
      <c r="BP3934" s="805"/>
      <c r="BQ3934" s="805"/>
      <c r="BR3934" s="805"/>
      <c r="BS3934" s="805"/>
      <c r="BT3934" s="805"/>
      <c r="BU3934" s="805"/>
      <c r="BV3934" s="805"/>
      <c r="BW3934" s="805"/>
      <c r="BX3934" s="805"/>
      <c r="BY3934" s="805"/>
      <c r="BZ3934" s="805"/>
      <c r="CA3934" s="805"/>
      <c r="CB3934" s="805"/>
      <c r="CC3934" s="805"/>
      <c r="CD3934" s="805"/>
      <c r="CE3934" s="805"/>
      <c r="CF3934" s="805"/>
      <c r="CG3934" s="805"/>
      <c r="CH3934" s="805"/>
      <c r="CI3934" s="805"/>
      <c r="CJ3934" s="805"/>
      <c r="CK3934" s="805"/>
      <c r="CL3934" s="805"/>
      <c r="CM3934" s="805"/>
      <c r="CN3934" s="805"/>
      <c r="CO3934" s="805"/>
      <c r="CP3934" s="805"/>
      <c r="CQ3934" s="805"/>
      <c r="CR3934" s="805"/>
      <c r="CS3934" s="805"/>
      <c r="CT3934" s="805"/>
      <c r="CU3934" s="805"/>
      <c r="CV3934" s="805"/>
      <c r="CW3934" s="805"/>
      <c r="CX3934" s="805"/>
      <c r="CY3934" s="805"/>
      <c r="CZ3934" s="805"/>
      <c r="DA3934" s="805"/>
      <c r="DB3934" s="805"/>
      <c r="DC3934" s="805"/>
      <c r="DD3934" s="805"/>
      <c r="DE3934" s="805"/>
      <c r="DF3934" s="805"/>
      <c r="DG3934" s="805"/>
      <c r="DH3934" s="805"/>
      <c r="DI3934" s="805"/>
      <c r="DJ3934" s="805"/>
      <c r="DK3934" s="805"/>
      <c r="DL3934" s="805"/>
      <c r="DM3934" s="805"/>
      <c r="DN3934" s="805"/>
      <c r="DO3934" s="805"/>
      <c r="DP3934" s="805"/>
      <c r="DQ3934" s="805"/>
      <c r="DR3934" s="805"/>
      <c r="DS3934" s="805"/>
      <c r="DT3934" s="805"/>
      <c r="DU3934" s="805"/>
      <c r="DV3934" s="805"/>
      <c r="DW3934" s="805"/>
      <c r="DX3934" s="805"/>
      <c r="DY3934" s="805"/>
      <c r="DZ3934" s="805"/>
      <c r="EA3934" s="805"/>
      <c r="EB3934" s="805"/>
      <c r="EC3934" s="805"/>
      <c r="ED3934" s="805"/>
      <c r="EE3934" s="805"/>
      <c r="EF3934" s="805"/>
      <c r="EG3934" s="805"/>
      <c r="EH3934" s="805"/>
      <c r="EI3934" s="805"/>
      <c r="EJ3934" s="805"/>
      <c r="EK3934" s="805"/>
      <c r="EL3934" s="805"/>
      <c r="EM3934" s="805"/>
      <c r="EN3934" s="805"/>
      <c r="EO3934" s="805"/>
      <c r="EP3934" s="805"/>
      <c r="EQ3934" s="805"/>
      <c r="ER3934" s="805"/>
      <c r="ES3934" s="805"/>
      <c r="ET3934" s="805"/>
      <c r="EU3934" s="805"/>
      <c r="EV3934" s="805"/>
      <c r="EW3934" s="805"/>
      <c r="EX3934" s="805"/>
      <c r="EY3934" s="805"/>
      <c r="EZ3934" s="805"/>
      <c r="FA3934" s="805"/>
      <c r="FB3934" s="805"/>
      <c r="FC3934" s="805"/>
      <c r="FD3934" s="805"/>
      <c r="FE3934" s="805"/>
      <c r="FF3934" s="805"/>
      <c r="FG3934" s="805"/>
      <c r="FH3934" s="805"/>
      <c r="FI3934" s="805"/>
      <c r="FJ3934" s="805"/>
      <c r="FK3934" s="805"/>
      <c r="FL3934" s="805"/>
      <c r="FM3934" s="805"/>
      <c r="FN3934" s="805"/>
      <c r="FO3934" s="805"/>
      <c r="FP3934" s="805"/>
      <c r="FQ3934" s="805"/>
      <c r="FR3934" s="805"/>
      <c r="FS3934" s="805"/>
      <c r="FT3934" s="805"/>
      <c r="FU3934" s="805"/>
      <c r="FV3934" s="805"/>
      <c r="FW3934" s="805"/>
      <c r="FX3934" s="805"/>
      <c r="FY3934" s="805"/>
      <c r="FZ3934" s="805"/>
      <c r="GA3934" s="805"/>
      <c r="GB3934" s="805"/>
      <c r="GC3934" s="805"/>
      <c r="GD3934" s="805"/>
      <c r="GE3934" s="805"/>
      <c r="GF3934" s="805"/>
      <c r="GG3934" s="805"/>
      <c r="GH3934" s="805"/>
      <c r="GI3934" s="805"/>
      <c r="GJ3934" s="805"/>
      <c r="GK3934" s="805"/>
      <c r="GL3934" s="805"/>
      <c r="GM3934" s="805"/>
      <c r="GN3934" s="805"/>
      <c r="GO3934" s="805"/>
      <c r="GP3934" s="805"/>
      <c r="GQ3934" s="805"/>
      <c r="GR3934" s="805"/>
      <c r="GS3934" s="805"/>
      <c r="GT3934" s="805"/>
      <c r="GU3934" s="805"/>
      <c r="GV3934" s="805"/>
      <c r="GW3934" s="805"/>
      <c r="GX3934" s="805"/>
      <c r="GY3934" s="805"/>
      <c r="GZ3934" s="805"/>
      <c r="HA3934" s="805"/>
      <c r="HB3934" s="805"/>
      <c r="HC3934" s="805"/>
      <c r="HD3934" s="805"/>
      <c r="HE3934" s="805"/>
      <c r="HF3934" s="805"/>
      <c r="HG3934" s="805"/>
      <c r="HH3934" s="805"/>
      <c r="HI3934" s="805"/>
      <c r="HJ3934" s="805"/>
      <c r="HK3934" s="805"/>
      <c r="HL3934" s="805"/>
      <c r="HM3934" s="805"/>
      <c r="HN3934" s="805"/>
      <c r="HO3934" s="805"/>
      <c r="HP3934" s="805"/>
      <c r="HQ3934" s="805"/>
      <c r="HR3934" s="805"/>
      <c r="HS3934" s="805"/>
      <c r="HT3934" s="805"/>
      <c r="HU3934" s="805"/>
      <c r="HV3934" s="805"/>
      <c r="HW3934" s="805"/>
      <c r="HX3934" s="805"/>
      <c r="HY3934" s="805"/>
      <c r="HZ3934" s="805"/>
      <c r="IA3934" s="805"/>
      <c r="IB3934" s="805"/>
      <c r="IC3934" s="805"/>
      <c r="ID3934" s="805"/>
      <c r="IE3934" s="805"/>
      <c r="IF3934" s="805"/>
      <c r="IG3934" s="805"/>
      <c r="IH3934" s="805"/>
      <c r="II3934" s="805"/>
      <c r="IJ3934" s="805"/>
      <c r="IK3934" s="805"/>
      <c r="IL3934" s="805"/>
      <c r="IM3934" s="805"/>
      <c r="IN3934" s="805"/>
    </row>
    <row r="3935" spans="1:248" ht="13.5" customHeight="1">
      <c r="A3935" s="632">
        <v>3</v>
      </c>
      <c r="B3935" s="662" t="s">
        <v>1847</v>
      </c>
      <c r="C3935" s="685" t="s">
        <v>709</v>
      </c>
      <c r="D3935" s="600">
        <v>8</v>
      </c>
      <c r="E3935" s="600">
        <v>2008</v>
      </c>
      <c r="F3935" s="1086">
        <v>396</v>
      </c>
      <c r="G3935" s="816">
        <f t="shared" si="130"/>
        <v>396</v>
      </c>
      <c r="H3935" s="1087">
        <v>100</v>
      </c>
      <c r="I3935" s="816">
        <f t="shared" si="131"/>
        <v>0</v>
      </c>
      <c r="J3935" s="660"/>
      <c r="K3935" s="717"/>
      <c r="L3935" s="717"/>
      <c r="M3935" s="660"/>
      <c r="N3935" s="717"/>
      <c r="O3935" s="822"/>
      <c r="P3935" s="1882"/>
      <c r="Q3935" s="805"/>
      <c r="R3935" s="805"/>
      <c r="S3935" s="805"/>
      <c r="T3935" s="805"/>
      <c r="U3935" s="805"/>
      <c r="V3935" s="805"/>
      <c r="W3935" s="805"/>
      <c r="X3935" s="805"/>
      <c r="Y3935" s="805"/>
      <c r="Z3935" s="805"/>
      <c r="AA3935" s="805"/>
      <c r="AB3935" s="805"/>
      <c r="AC3935" s="805"/>
      <c r="AD3935" s="805"/>
      <c r="AE3935" s="805"/>
      <c r="AF3935" s="805"/>
      <c r="AG3935" s="805"/>
      <c r="AH3935" s="805"/>
      <c r="AI3935" s="805"/>
      <c r="AJ3935" s="805"/>
      <c r="AK3935" s="805"/>
      <c r="AL3935" s="805"/>
      <c r="AM3935" s="805"/>
      <c r="AN3935" s="805"/>
      <c r="AO3935" s="805"/>
      <c r="AP3935" s="805"/>
      <c r="AQ3935" s="805"/>
      <c r="AR3935" s="805"/>
      <c r="AS3935" s="805"/>
      <c r="AT3935" s="805"/>
      <c r="AU3935" s="805"/>
      <c r="AV3935" s="805"/>
      <c r="AW3935" s="805"/>
      <c r="AX3935" s="805"/>
      <c r="AY3935" s="805"/>
      <c r="AZ3935" s="805"/>
      <c r="BA3935" s="805"/>
      <c r="BB3935" s="805"/>
      <c r="BC3935" s="805"/>
      <c r="BD3935" s="805"/>
      <c r="BE3935" s="805"/>
      <c r="BF3935" s="805"/>
      <c r="BG3935" s="805"/>
      <c r="BH3935" s="805"/>
      <c r="BI3935" s="805"/>
      <c r="BJ3935" s="805"/>
      <c r="BK3935" s="805"/>
      <c r="BL3935" s="805"/>
      <c r="BM3935" s="805"/>
      <c r="BN3935" s="805"/>
      <c r="BO3935" s="805"/>
      <c r="BP3935" s="805"/>
      <c r="BQ3935" s="805"/>
      <c r="BR3935" s="805"/>
      <c r="BS3935" s="805"/>
      <c r="BT3935" s="805"/>
      <c r="BU3935" s="805"/>
      <c r="BV3935" s="805"/>
      <c r="BW3935" s="805"/>
      <c r="BX3935" s="805"/>
      <c r="BY3935" s="805"/>
      <c r="BZ3935" s="805"/>
      <c r="CA3935" s="805"/>
      <c r="CB3935" s="805"/>
      <c r="CC3935" s="805"/>
      <c r="CD3935" s="805"/>
      <c r="CE3935" s="805"/>
      <c r="CF3935" s="805"/>
      <c r="CG3935" s="805"/>
      <c r="CH3935" s="805"/>
      <c r="CI3935" s="805"/>
      <c r="CJ3935" s="805"/>
      <c r="CK3935" s="805"/>
      <c r="CL3935" s="805"/>
      <c r="CM3935" s="805"/>
      <c r="CN3935" s="805"/>
      <c r="CO3935" s="805"/>
      <c r="CP3935" s="805"/>
      <c r="CQ3935" s="805"/>
      <c r="CR3935" s="805"/>
      <c r="CS3935" s="805"/>
      <c r="CT3935" s="805"/>
      <c r="CU3935" s="805"/>
      <c r="CV3935" s="805"/>
      <c r="CW3935" s="805"/>
      <c r="CX3935" s="805"/>
      <c r="CY3935" s="805"/>
      <c r="CZ3935" s="805"/>
      <c r="DA3935" s="805"/>
      <c r="DB3935" s="805"/>
      <c r="DC3935" s="805"/>
      <c r="DD3935" s="805"/>
      <c r="DE3935" s="805"/>
      <c r="DF3935" s="805"/>
      <c r="DG3935" s="805"/>
      <c r="DH3935" s="805"/>
      <c r="DI3935" s="805"/>
      <c r="DJ3935" s="805"/>
      <c r="DK3935" s="805"/>
      <c r="DL3935" s="805"/>
      <c r="DM3935" s="805"/>
      <c r="DN3935" s="805"/>
      <c r="DO3935" s="805"/>
      <c r="DP3935" s="805"/>
      <c r="DQ3935" s="805"/>
      <c r="DR3935" s="805"/>
      <c r="DS3935" s="805"/>
      <c r="DT3935" s="805"/>
      <c r="DU3935" s="805"/>
      <c r="DV3935" s="805"/>
      <c r="DW3935" s="805"/>
      <c r="DX3935" s="805"/>
      <c r="DY3935" s="805"/>
      <c r="DZ3935" s="805"/>
      <c r="EA3935" s="805"/>
      <c r="EB3935" s="805"/>
      <c r="EC3935" s="805"/>
      <c r="ED3935" s="805"/>
      <c r="EE3935" s="805"/>
      <c r="EF3935" s="805"/>
      <c r="EG3935" s="805"/>
      <c r="EH3935" s="805"/>
      <c r="EI3935" s="805"/>
      <c r="EJ3935" s="805"/>
      <c r="EK3935" s="805"/>
      <c r="EL3935" s="805"/>
      <c r="EM3935" s="805"/>
      <c r="EN3935" s="805"/>
      <c r="EO3935" s="805"/>
      <c r="EP3935" s="805"/>
      <c r="EQ3935" s="805"/>
      <c r="ER3935" s="805"/>
      <c r="ES3935" s="805"/>
      <c r="ET3935" s="805"/>
      <c r="EU3935" s="805"/>
      <c r="EV3935" s="805"/>
      <c r="EW3935" s="805"/>
      <c r="EX3935" s="805"/>
      <c r="EY3935" s="805"/>
      <c r="EZ3935" s="805"/>
      <c r="FA3935" s="805"/>
      <c r="FB3935" s="805"/>
      <c r="FC3935" s="805"/>
      <c r="FD3935" s="805"/>
      <c r="FE3935" s="805"/>
      <c r="FF3935" s="805"/>
      <c r="FG3935" s="805"/>
      <c r="FH3935" s="805"/>
      <c r="FI3935" s="805"/>
      <c r="FJ3935" s="805"/>
      <c r="FK3935" s="805"/>
      <c r="FL3935" s="805"/>
      <c r="FM3935" s="805"/>
      <c r="FN3935" s="805"/>
      <c r="FO3935" s="805"/>
      <c r="FP3935" s="805"/>
      <c r="FQ3935" s="805"/>
      <c r="FR3935" s="805"/>
      <c r="FS3935" s="805"/>
      <c r="FT3935" s="805"/>
      <c r="FU3935" s="805"/>
      <c r="FV3935" s="805"/>
      <c r="FW3935" s="805"/>
      <c r="FX3935" s="805"/>
      <c r="FY3935" s="805"/>
      <c r="FZ3935" s="805"/>
      <c r="GA3935" s="805"/>
      <c r="GB3935" s="805"/>
      <c r="GC3935" s="805"/>
      <c r="GD3935" s="805"/>
      <c r="GE3935" s="805"/>
      <c r="GF3935" s="805"/>
      <c r="GG3935" s="805"/>
      <c r="GH3935" s="805"/>
      <c r="GI3935" s="805"/>
      <c r="GJ3935" s="805"/>
      <c r="GK3935" s="805"/>
      <c r="GL3935" s="805"/>
      <c r="GM3935" s="805"/>
      <c r="GN3935" s="805"/>
      <c r="GO3935" s="805"/>
      <c r="GP3935" s="805"/>
      <c r="GQ3935" s="805"/>
      <c r="GR3935" s="805"/>
      <c r="GS3935" s="805"/>
      <c r="GT3935" s="805"/>
      <c r="GU3935" s="805"/>
      <c r="GV3935" s="805"/>
      <c r="GW3935" s="805"/>
      <c r="GX3935" s="805"/>
      <c r="GY3935" s="805"/>
      <c r="GZ3935" s="805"/>
      <c r="HA3935" s="805"/>
      <c r="HB3935" s="805"/>
      <c r="HC3935" s="805"/>
      <c r="HD3935" s="805"/>
      <c r="HE3935" s="805"/>
      <c r="HF3935" s="805"/>
      <c r="HG3935" s="805"/>
      <c r="HH3935" s="805"/>
      <c r="HI3935" s="805"/>
      <c r="HJ3935" s="805"/>
      <c r="HK3935" s="805"/>
      <c r="HL3935" s="805"/>
      <c r="HM3935" s="805"/>
      <c r="HN3935" s="805"/>
      <c r="HO3935" s="805"/>
      <c r="HP3935" s="805"/>
      <c r="HQ3935" s="805"/>
      <c r="HR3935" s="805"/>
      <c r="HS3935" s="805"/>
      <c r="HT3935" s="805"/>
      <c r="HU3935" s="805"/>
      <c r="HV3935" s="805"/>
      <c r="HW3935" s="805"/>
      <c r="HX3935" s="805"/>
      <c r="HY3935" s="805"/>
      <c r="HZ3935" s="805"/>
      <c r="IA3935" s="805"/>
      <c r="IB3935" s="805"/>
      <c r="IC3935" s="805"/>
      <c r="ID3935" s="805"/>
      <c r="IE3935" s="805"/>
      <c r="IF3935" s="805"/>
      <c r="IG3935" s="805"/>
      <c r="IH3935" s="805"/>
      <c r="II3935" s="805"/>
      <c r="IJ3935" s="805"/>
      <c r="IK3935" s="805"/>
      <c r="IL3935" s="805"/>
      <c r="IM3935" s="805"/>
      <c r="IN3935" s="805"/>
    </row>
    <row r="3936" spans="1:248" ht="13.5" customHeight="1">
      <c r="A3936" s="632">
        <v>4</v>
      </c>
      <c r="B3936" s="662" t="s">
        <v>768</v>
      </c>
      <c r="C3936" s="685" t="s">
        <v>709</v>
      </c>
      <c r="D3936" s="600">
        <v>1</v>
      </c>
      <c r="E3936" s="600">
        <v>2005</v>
      </c>
      <c r="F3936" s="1086">
        <v>25.702000000000002</v>
      </c>
      <c r="G3936" s="816">
        <f t="shared" si="130"/>
        <v>25.702000000000002</v>
      </c>
      <c r="H3936" s="1087">
        <v>100</v>
      </c>
      <c r="I3936" s="816">
        <f t="shared" si="131"/>
        <v>0</v>
      </c>
      <c r="J3936" s="660"/>
      <c r="K3936" s="717"/>
      <c r="L3936" s="717"/>
      <c r="M3936" s="660"/>
      <c r="N3936" s="717"/>
      <c r="O3936" s="822"/>
      <c r="P3936" s="1882"/>
      <c r="Q3936" s="805"/>
      <c r="R3936" s="805"/>
      <c r="S3936" s="805"/>
      <c r="T3936" s="805"/>
      <c r="U3936" s="805"/>
      <c r="V3936" s="805"/>
      <c r="W3936" s="805"/>
      <c r="X3936" s="805"/>
      <c r="Y3936" s="805"/>
      <c r="Z3936" s="805"/>
      <c r="AA3936" s="805"/>
      <c r="AB3936" s="805"/>
      <c r="AC3936" s="805"/>
      <c r="AD3936" s="805"/>
      <c r="AE3936" s="805"/>
      <c r="AF3936" s="805"/>
      <c r="AG3936" s="805"/>
      <c r="AH3936" s="805"/>
      <c r="AI3936" s="805"/>
      <c r="AJ3936" s="805"/>
      <c r="AK3936" s="805"/>
      <c r="AL3936" s="805"/>
      <c r="AM3936" s="805"/>
      <c r="AN3936" s="805"/>
      <c r="AO3936" s="805"/>
      <c r="AP3936" s="805"/>
      <c r="AQ3936" s="805"/>
      <c r="AR3936" s="805"/>
      <c r="AS3936" s="805"/>
      <c r="AT3936" s="805"/>
      <c r="AU3936" s="805"/>
      <c r="AV3936" s="805"/>
      <c r="AW3936" s="805"/>
      <c r="AX3936" s="805"/>
      <c r="AY3936" s="805"/>
      <c r="AZ3936" s="805"/>
      <c r="BA3936" s="805"/>
      <c r="BB3936" s="805"/>
      <c r="BC3936" s="805"/>
      <c r="BD3936" s="805"/>
      <c r="BE3936" s="805"/>
      <c r="BF3936" s="805"/>
      <c r="BG3936" s="805"/>
      <c r="BH3936" s="805"/>
      <c r="BI3936" s="805"/>
      <c r="BJ3936" s="805"/>
      <c r="BK3936" s="805"/>
      <c r="BL3936" s="805"/>
      <c r="BM3936" s="805"/>
      <c r="BN3936" s="805"/>
      <c r="BO3936" s="805"/>
      <c r="BP3936" s="805"/>
      <c r="BQ3936" s="805"/>
      <c r="BR3936" s="805"/>
      <c r="BS3936" s="805"/>
      <c r="BT3936" s="805"/>
      <c r="BU3936" s="805"/>
      <c r="BV3936" s="805"/>
      <c r="BW3936" s="805"/>
      <c r="BX3936" s="805"/>
      <c r="BY3936" s="805"/>
      <c r="BZ3936" s="805"/>
      <c r="CA3936" s="805"/>
      <c r="CB3936" s="805"/>
      <c r="CC3936" s="805"/>
      <c r="CD3936" s="805"/>
      <c r="CE3936" s="805"/>
      <c r="CF3936" s="805"/>
      <c r="CG3936" s="805"/>
      <c r="CH3936" s="805"/>
      <c r="CI3936" s="805"/>
      <c r="CJ3936" s="805"/>
      <c r="CK3936" s="805"/>
      <c r="CL3936" s="805"/>
      <c r="CM3936" s="805"/>
      <c r="CN3936" s="805"/>
      <c r="CO3936" s="805"/>
      <c r="CP3936" s="805"/>
      <c r="CQ3936" s="805"/>
      <c r="CR3936" s="805"/>
      <c r="CS3936" s="805"/>
      <c r="CT3936" s="805"/>
      <c r="CU3936" s="805"/>
      <c r="CV3936" s="805"/>
      <c r="CW3936" s="805"/>
      <c r="CX3936" s="805"/>
      <c r="CY3936" s="805"/>
      <c r="CZ3936" s="805"/>
      <c r="DA3936" s="805"/>
      <c r="DB3936" s="805"/>
      <c r="DC3936" s="805"/>
      <c r="DD3936" s="805"/>
      <c r="DE3936" s="805"/>
      <c r="DF3936" s="805"/>
      <c r="DG3936" s="805"/>
      <c r="DH3936" s="805"/>
      <c r="DI3936" s="805"/>
      <c r="DJ3936" s="805"/>
      <c r="DK3936" s="805"/>
      <c r="DL3936" s="805"/>
      <c r="DM3936" s="805"/>
      <c r="DN3936" s="805"/>
      <c r="DO3936" s="805"/>
      <c r="DP3936" s="805"/>
      <c r="DQ3936" s="805"/>
      <c r="DR3936" s="805"/>
      <c r="DS3936" s="805"/>
      <c r="DT3936" s="805"/>
      <c r="DU3936" s="805"/>
      <c r="DV3936" s="805"/>
      <c r="DW3936" s="805"/>
      <c r="DX3936" s="805"/>
      <c r="DY3936" s="805"/>
      <c r="DZ3936" s="805"/>
      <c r="EA3936" s="805"/>
      <c r="EB3936" s="805"/>
      <c r="EC3936" s="805"/>
      <c r="ED3936" s="805"/>
      <c r="EE3936" s="805"/>
      <c r="EF3936" s="805"/>
      <c r="EG3936" s="805"/>
      <c r="EH3936" s="805"/>
      <c r="EI3936" s="805"/>
      <c r="EJ3936" s="805"/>
      <c r="EK3936" s="805"/>
      <c r="EL3936" s="805"/>
      <c r="EM3936" s="805"/>
      <c r="EN3936" s="805"/>
      <c r="EO3936" s="805"/>
      <c r="EP3936" s="805"/>
      <c r="EQ3936" s="805"/>
      <c r="ER3936" s="805"/>
      <c r="ES3936" s="805"/>
      <c r="ET3936" s="805"/>
      <c r="EU3936" s="805"/>
      <c r="EV3936" s="805"/>
      <c r="EW3936" s="805"/>
      <c r="EX3936" s="805"/>
      <c r="EY3936" s="805"/>
      <c r="EZ3936" s="805"/>
      <c r="FA3936" s="805"/>
      <c r="FB3936" s="805"/>
      <c r="FC3936" s="805"/>
      <c r="FD3936" s="805"/>
      <c r="FE3936" s="805"/>
      <c r="FF3936" s="805"/>
      <c r="FG3936" s="805"/>
      <c r="FH3936" s="805"/>
      <c r="FI3936" s="805"/>
      <c r="FJ3936" s="805"/>
      <c r="FK3936" s="805"/>
      <c r="FL3936" s="805"/>
      <c r="FM3936" s="805"/>
      <c r="FN3936" s="805"/>
      <c r="FO3936" s="805"/>
      <c r="FP3936" s="805"/>
      <c r="FQ3936" s="805"/>
      <c r="FR3936" s="805"/>
      <c r="FS3936" s="805"/>
      <c r="FT3936" s="805"/>
      <c r="FU3936" s="805"/>
      <c r="FV3936" s="805"/>
      <c r="FW3936" s="805"/>
      <c r="FX3936" s="805"/>
      <c r="FY3936" s="805"/>
      <c r="FZ3936" s="805"/>
      <c r="GA3936" s="805"/>
      <c r="GB3936" s="805"/>
      <c r="GC3936" s="805"/>
      <c r="GD3936" s="805"/>
      <c r="GE3936" s="805"/>
      <c r="GF3936" s="805"/>
      <c r="GG3936" s="805"/>
      <c r="GH3936" s="805"/>
      <c r="GI3936" s="805"/>
      <c r="GJ3936" s="805"/>
      <c r="GK3936" s="805"/>
      <c r="GL3936" s="805"/>
      <c r="GM3936" s="805"/>
      <c r="GN3936" s="805"/>
      <c r="GO3936" s="805"/>
      <c r="GP3936" s="805"/>
      <c r="GQ3936" s="805"/>
      <c r="GR3936" s="805"/>
      <c r="GS3936" s="805"/>
      <c r="GT3936" s="805"/>
      <c r="GU3936" s="805"/>
      <c r="GV3936" s="805"/>
      <c r="GW3936" s="805"/>
      <c r="GX3936" s="805"/>
      <c r="GY3936" s="805"/>
      <c r="GZ3936" s="805"/>
      <c r="HA3936" s="805"/>
      <c r="HB3936" s="805"/>
      <c r="HC3936" s="805"/>
      <c r="HD3936" s="805"/>
      <c r="HE3936" s="805"/>
      <c r="HF3936" s="805"/>
      <c r="HG3936" s="805"/>
      <c r="HH3936" s="805"/>
      <c r="HI3936" s="805"/>
      <c r="HJ3936" s="805"/>
      <c r="HK3936" s="805"/>
      <c r="HL3936" s="805"/>
      <c r="HM3936" s="805"/>
      <c r="HN3936" s="805"/>
      <c r="HO3936" s="805"/>
      <c r="HP3936" s="805"/>
      <c r="HQ3936" s="805"/>
      <c r="HR3936" s="805"/>
      <c r="HS3936" s="805"/>
      <c r="HT3936" s="805"/>
      <c r="HU3936" s="805"/>
      <c r="HV3936" s="805"/>
      <c r="HW3936" s="805"/>
      <c r="HX3936" s="805"/>
      <c r="HY3936" s="805"/>
      <c r="HZ3936" s="805"/>
      <c r="IA3936" s="805"/>
      <c r="IB3936" s="805"/>
      <c r="IC3936" s="805"/>
      <c r="ID3936" s="805"/>
      <c r="IE3936" s="805"/>
      <c r="IF3936" s="805"/>
      <c r="IG3936" s="805"/>
      <c r="IH3936" s="805"/>
      <c r="II3936" s="805"/>
      <c r="IJ3936" s="805"/>
      <c r="IK3936" s="805"/>
      <c r="IL3936" s="805"/>
      <c r="IM3936" s="805"/>
      <c r="IN3936" s="805"/>
    </row>
    <row r="3937" spans="1:248" ht="13.5" customHeight="1">
      <c r="A3937" s="632">
        <v>5</v>
      </c>
      <c r="B3937" s="662" t="s">
        <v>768</v>
      </c>
      <c r="C3937" s="685" t="s">
        <v>709</v>
      </c>
      <c r="D3937" s="600">
        <v>1</v>
      </c>
      <c r="E3937" s="600">
        <v>2008</v>
      </c>
      <c r="F3937" s="1086">
        <v>49.5</v>
      </c>
      <c r="G3937" s="816">
        <f t="shared" si="130"/>
        <v>49.5</v>
      </c>
      <c r="H3937" s="1087">
        <v>100</v>
      </c>
      <c r="I3937" s="816">
        <f t="shared" si="131"/>
        <v>0</v>
      </c>
      <c r="J3937" s="660"/>
      <c r="K3937" s="717"/>
      <c r="L3937" s="717"/>
      <c r="M3937" s="660"/>
      <c r="N3937" s="717"/>
      <c r="O3937" s="822"/>
      <c r="P3937" s="1882"/>
      <c r="Q3937" s="805"/>
      <c r="R3937" s="805"/>
      <c r="S3937" s="805"/>
      <c r="T3937" s="805"/>
      <c r="U3937" s="805"/>
      <c r="V3937" s="805"/>
      <c r="W3937" s="805"/>
      <c r="X3937" s="805"/>
      <c r="Y3937" s="805"/>
      <c r="Z3937" s="805"/>
      <c r="AA3937" s="805"/>
      <c r="AB3937" s="805"/>
      <c r="AC3937" s="805"/>
      <c r="AD3937" s="805"/>
      <c r="AE3937" s="805"/>
      <c r="AF3937" s="805"/>
      <c r="AG3937" s="805"/>
      <c r="AH3937" s="805"/>
      <c r="AI3937" s="805"/>
      <c r="AJ3937" s="805"/>
      <c r="AK3937" s="805"/>
      <c r="AL3937" s="805"/>
      <c r="AM3937" s="805"/>
      <c r="AN3937" s="805"/>
      <c r="AO3937" s="805"/>
      <c r="AP3937" s="805"/>
      <c r="AQ3937" s="805"/>
      <c r="AR3937" s="805"/>
      <c r="AS3937" s="805"/>
      <c r="AT3937" s="805"/>
      <c r="AU3937" s="805"/>
      <c r="AV3937" s="805"/>
      <c r="AW3937" s="805"/>
      <c r="AX3937" s="805"/>
      <c r="AY3937" s="805"/>
      <c r="AZ3937" s="805"/>
      <c r="BA3937" s="805"/>
      <c r="BB3937" s="805"/>
      <c r="BC3937" s="805"/>
      <c r="BD3937" s="805"/>
      <c r="BE3937" s="805"/>
      <c r="BF3937" s="805"/>
      <c r="BG3937" s="805"/>
      <c r="BH3937" s="805"/>
      <c r="BI3937" s="805"/>
      <c r="BJ3937" s="805"/>
      <c r="BK3937" s="805"/>
      <c r="BL3937" s="805"/>
      <c r="BM3937" s="805"/>
      <c r="BN3937" s="805"/>
      <c r="BO3937" s="805"/>
      <c r="BP3937" s="805"/>
      <c r="BQ3937" s="805"/>
      <c r="BR3937" s="805"/>
      <c r="BS3937" s="805"/>
      <c r="BT3937" s="805"/>
      <c r="BU3937" s="805"/>
      <c r="BV3937" s="805"/>
      <c r="BW3937" s="805"/>
      <c r="BX3937" s="805"/>
      <c r="BY3937" s="805"/>
      <c r="BZ3937" s="805"/>
      <c r="CA3937" s="805"/>
      <c r="CB3937" s="805"/>
      <c r="CC3937" s="805"/>
      <c r="CD3937" s="805"/>
      <c r="CE3937" s="805"/>
      <c r="CF3937" s="805"/>
      <c r="CG3937" s="805"/>
      <c r="CH3937" s="805"/>
      <c r="CI3937" s="805"/>
      <c r="CJ3937" s="805"/>
      <c r="CK3937" s="805"/>
      <c r="CL3937" s="805"/>
      <c r="CM3937" s="805"/>
      <c r="CN3937" s="805"/>
      <c r="CO3937" s="805"/>
      <c r="CP3937" s="805"/>
      <c r="CQ3937" s="805"/>
      <c r="CR3937" s="805"/>
      <c r="CS3937" s="805"/>
      <c r="CT3937" s="805"/>
      <c r="CU3937" s="805"/>
      <c r="CV3937" s="805"/>
      <c r="CW3937" s="805"/>
      <c r="CX3937" s="805"/>
      <c r="CY3937" s="805"/>
      <c r="CZ3937" s="805"/>
      <c r="DA3937" s="805"/>
      <c r="DB3937" s="805"/>
      <c r="DC3937" s="805"/>
      <c r="DD3937" s="805"/>
      <c r="DE3937" s="805"/>
      <c r="DF3937" s="805"/>
      <c r="DG3937" s="805"/>
      <c r="DH3937" s="805"/>
      <c r="DI3937" s="805"/>
      <c r="DJ3937" s="805"/>
      <c r="DK3937" s="805"/>
      <c r="DL3937" s="805"/>
      <c r="DM3937" s="805"/>
      <c r="DN3937" s="805"/>
      <c r="DO3937" s="805"/>
      <c r="DP3937" s="805"/>
      <c r="DQ3937" s="805"/>
      <c r="DR3937" s="805"/>
      <c r="DS3937" s="805"/>
      <c r="DT3937" s="805"/>
      <c r="DU3937" s="805"/>
      <c r="DV3937" s="805"/>
      <c r="DW3937" s="805"/>
      <c r="DX3937" s="805"/>
      <c r="DY3937" s="805"/>
      <c r="DZ3937" s="805"/>
      <c r="EA3937" s="805"/>
      <c r="EB3937" s="805"/>
      <c r="EC3937" s="805"/>
      <c r="ED3937" s="805"/>
      <c r="EE3937" s="805"/>
      <c r="EF3937" s="805"/>
      <c r="EG3937" s="805"/>
      <c r="EH3937" s="805"/>
      <c r="EI3937" s="805"/>
      <c r="EJ3937" s="805"/>
      <c r="EK3937" s="805"/>
      <c r="EL3937" s="805"/>
      <c r="EM3937" s="805"/>
      <c r="EN3937" s="805"/>
      <c r="EO3937" s="805"/>
      <c r="EP3937" s="805"/>
      <c r="EQ3937" s="805"/>
      <c r="ER3937" s="805"/>
      <c r="ES3937" s="805"/>
      <c r="ET3937" s="805"/>
      <c r="EU3937" s="805"/>
      <c r="EV3937" s="805"/>
      <c r="EW3937" s="805"/>
      <c r="EX3937" s="805"/>
      <c r="EY3937" s="805"/>
      <c r="EZ3937" s="805"/>
      <c r="FA3937" s="805"/>
      <c r="FB3937" s="805"/>
      <c r="FC3937" s="805"/>
      <c r="FD3937" s="805"/>
      <c r="FE3937" s="805"/>
      <c r="FF3937" s="805"/>
      <c r="FG3937" s="805"/>
      <c r="FH3937" s="805"/>
      <c r="FI3937" s="805"/>
      <c r="FJ3937" s="805"/>
      <c r="FK3937" s="805"/>
      <c r="FL3937" s="805"/>
      <c r="FM3937" s="805"/>
      <c r="FN3937" s="805"/>
      <c r="FO3937" s="805"/>
      <c r="FP3937" s="805"/>
      <c r="FQ3937" s="805"/>
      <c r="FR3937" s="805"/>
      <c r="FS3937" s="805"/>
      <c r="FT3937" s="805"/>
      <c r="FU3937" s="805"/>
      <c r="FV3937" s="805"/>
      <c r="FW3937" s="805"/>
      <c r="FX3937" s="805"/>
      <c r="FY3937" s="805"/>
      <c r="FZ3937" s="805"/>
      <c r="GA3937" s="805"/>
      <c r="GB3937" s="805"/>
      <c r="GC3937" s="805"/>
      <c r="GD3937" s="805"/>
      <c r="GE3937" s="805"/>
      <c r="GF3937" s="805"/>
      <c r="GG3937" s="805"/>
      <c r="GH3937" s="805"/>
      <c r="GI3937" s="805"/>
      <c r="GJ3937" s="805"/>
      <c r="GK3937" s="805"/>
      <c r="GL3937" s="805"/>
      <c r="GM3937" s="805"/>
      <c r="GN3937" s="805"/>
      <c r="GO3937" s="805"/>
      <c r="GP3937" s="805"/>
      <c r="GQ3937" s="805"/>
      <c r="GR3937" s="805"/>
      <c r="GS3937" s="805"/>
      <c r="GT3937" s="805"/>
      <c r="GU3937" s="805"/>
      <c r="GV3937" s="805"/>
      <c r="GW3937" s="805"/>
      <c r="GX3937" s="805"/>
      <c r="GY3937" s="805"/>
      <c r="GZ3937" s="805"/>
      <c r="HA3937" s="805"/>
      <c r="HB3937" s="805"/>
      <c r="HC3937" s="805"/>
      <c r="HD3937" s="805"/>
      <c r="HE3937" s="805"/>
      <c r="HF3937" s="805"/>
      <c r="HG3937" s="805"/>
      <c r="HH3937" s="805"/>
      <c r="HI3937" s="805"/>
      <c r="HJ3937" s="805"/>
      <c r="HK3937" s="805"/>
      <c r="HL3937" s="805"/>
      <c r="HM3937" s="805"/>
      <c r="HN3937" s="805"/>
      <c r="HO3937" s="805"/>
      <c r="HP3937" s="805"/>
      <c r="HQ3937" s="805"/>
      <c r="HR3937" s="805"/>
      <c r="HS3937" s="805"/>
      <c r="HT3937" s="805"/>
      <c r="HU3937" s="805"/>
      <c r="HV3937" s="805"/>
      <c r="HW3937" s="805"/>
      <c r="HX3937" s="805"/>
      <c r="HY3937" s="805"/>
      <c r="HZ3937" s="805"/>
      <c r="IA3937" s="805"/>
      <c r="IB3937" s="805"/>
      <c r="IC3937" s="805"/>
      <c r="ID3937" s="805"/>
      <c r="IE3937" s="805"/>
      <c r="IF3937" s="805"/>
      <c r="IG3937" s="805"/>
      <c r="IH3937" s="805"/>
      <c r="II3937" s="805"/>
      <c r="IJ3937" s="805"/>
      <c r="IK3937" s="805"/>
      <c r="IL3937" s="805"/>
      <c r="IM3937" s="805"/>
      <c r="IN3937" s="805"/>
    </row>
    <row r="3938" spans="1:248" ht="13.5" customHeight="1">
      <c r="A3938" s="632">
        <v>6</v>
      </c>
      <c r="B3938" s="662" t="s">
        <v>768</v>
      </c>
      <c r="C3938" s="685" t="s">
        <v>709</v>
      </c>
      <c r="D3938" s="600">
        <v>1</v>
      </c>
      <c r="E3938" s="600">
        <v>2008</v>
      </c>
      <c r="F3938" s="1086">
        <v>49.5</v>
      </c>
      <c r="G3938" s="816">
        <f t="shared" si="130"/>
        <v>49.5</v>
      </c>
      <c r="H3938" s="1087">
        <v>100</v>
      </c>
      <c r="I3938" s="816">
        <f t="shared" si="131"/>
        <v>0</v>
      </c>
      <c r="J3938" s="660"/>
      <c r="K3938" s="717"/>
      <c r="L3938" s="717"/>
      <c r="M3938" s="660"/>
      <c r="N3938" s="717"/>
      <c r="O3938" s="822"/>
      <c r="P3938" s="1882"/>
      <c r="Q3938" s="805"/>
      <c r="R3938" s="805"/>
      <c r="S3938" s="805"/>
      <c r="T3938" s="805"/>
      <c r="U3938" s="805"/>
      <c r="V3938" s="805"/>
      <c r="W3938" s="805"/>
      <c r="X3938" s="805"/>
      <c r="Y3938" s="805"/>
      <c r="Z3938" s="805"/>
      <c r="AA3938" s="805"/>
      <c r="AB3938" s="805"/>
      <c r="AC3938" s="805"/>
      <c r="AD3938" s="805"/>
      <c r="AE3938" s="805"/>
      <c r="AF3938" s="805"/>
      <c r="AG3938" s="805"/>
      <c r="AH3938" s="805"/>
      <c r="AI3938" s="805"/>
      <c r="AJ3938" s="805"/>
      <c r="AK3938" s="805"/>
      <c r="AL3938" s="805"/>
      <c r="AM3938" s="805"/>
      <c r="AN3938" s="805"/>
      <c r="AO3938" s="805"/>
      <c r="AP3938" s="805"/>
      <c r="AQ3938" s="805"/>
      <c r="AR3938" s="805"/>
      <c r="AS3938" s="805"/>
      <c r="AT3938" s="805"/>
      <c r="AU3938" s="805"/>
      <c r="AV3938" s="805"/>
      <c r="AW3938" s="805"/>
      <c r="AX3938" s="805"/>
      <c r="AY3938" s="805"/>
      <c r="AZ3938" s="805"/>
      <c r="BA3938" s="805"/>
      <c r="BB3938" s="805"/>
      <c r="BC3938" s="805"/>
      <c r="BD3938" s="805"/>
      <c r="BE3938" s="805"/>
      <c r="BF3938" s="805"/>
      <c r="BG3938" s="805"/>
      <c r="BH3938" s="805"/>
      <c r="BI3938" s="805"/>
      <c r="BJ3938" s="805"/>
      <c r="BK3938" s="805"/>
      <c r="BL3938" s="805"/>
      <c r="BM3938" s="805"/>
      <c r="BN3938" s="805"/>
      <c r="BO3938" s="805"/>
      <c r="BP3938" s="805"/>
      <c r="BQ3938" s="805"/>
      <c r="BR3938" s="805"/>
      <c r="BS3938" s="805"/>
      <c r="BT3938" s="805"/>
      <c r="BU3938" s="805"/>
      <c r="BV3938" s="805"/>
      <c r="BW3938" s="805"/>
      <c r="BX3938" s="805"/>
      <c r="BY3938" s="805"/>
      <c r="BZ3938" s="805"/>
      <c r="CA3938" s="805"/>
      <c r="CB3938" s="805"/>
      <c r="CC3938" s="805"/>
      <c r="CD3938" s="805"/>
      <c r="CE3938" s="805"/>
      <c r="CF3938" s="805"/>
      <c r="CG3938" s="805"/>
      <c r="CH3938" s="805"/>
      <c r="CI3938" s="805"/>
      <c r="CJ3938" s="805"/>
      <c r="CK3938" s="805"/>
      <c r="CL3938" s="805"/>
      <c r="CM3938" s="805"/>
      <c r="CN3938" s="805"/>
      <c r="CO3938" s="805"/>
      <c r="CP3938" s="805"/>
      <c r="CQ3938" s="805"/>
      <c r="CR3938" s="805"/>
      <c r="CS3938" s="805"/>
      <c r="CT3938" s="805"/>
      <c r="CU3938" s="805"/>
      <c r="CV3938" s="805"/>
      <c r="CW3938" s="805"/>
      <c r="CX3938" s="805"/>
      <c r="CY3938" s="805"/>
      <c r="CZ3938" s="805"/>
      <c r="DA3938" s="805"/>
      <c r="DB3938" s="805"/>
      <c r="DC3938" s="805"/>
      <c r="DD3938" s="805"/>
      <c r="DE3938" s="805"/>
      <c r="DF3938" s="805"/>
      <c r="DG3938" s="805"/>
      <c r="DH3938" s="805"/>
      <c r="DI3938" s="805"/>
      <c r="DJ3938" s="805"/>
      <c r="DK3938" s="805"/>
      <c r="DL3938" s="805"/>
      <c r="DM3938" s="805"/>
      <c r="DN3938" s="805"/>
      <c r="DO3938" s="805"/>
      <c r="DP3938" s="805"/>
      <c r="DQ3938" s="805"/>
      <c r="DR3938" s="805"/>
      <c r="DS3938" s="805"/>
      <c r="DT3938" s="805"/>
      <c r="DU3938" s="805"/>
      <c r="DV3938" s="805"/>
      <c r="DW3938" s="805"/>
      <c r="DX3938" s="805"/>
      <c r="DY3938" s="805"/>
      <c r="DZ3938" s="805"/>
      <c r="EA3938" s="805"/>
      <c r="EB3938" s="805"/>
      <c r="EC3938" s="805"/>
      <c r="ED3938" s="805"/>
      <c r="EE3938" s="805"/>
      <c r="EF3938" s="805"/>
      <c r="EG3938" s="805"/>
      <c r="EH3938" s="805"/>
      <c r="EI3938" s="805"/>
      <c r="EJ3938" s="805"/>
      <c r="EK3938" s="805"/>
      <c r="EL3938" s="805"/>
      <c r="EM3938" s="805"/>
      <c r="EN3938" s="805"/>
      <c r="EO3938" s="805"/>
      <c r="EP3938" s="805"/>
      <c r="EQ3938" s="805"/>
      <c r="ER3938" s="805"/>
      <c r="ES3938" s="805"/>
      <c r="ET3938" s="805"/>
      <c r="EU3938" s="805"/>
      <c r="EV3938" s="805"/>
      <c r="EW3938" s="805"/>
      <c r="EX3938" s="805"/>
      <c r="EY3938" s="805"/>
      <c r="EZ3938" s="805"/>
      <c r="FA3938" s="805"/>
      <c r="FB3938" s="805"/>
      <c r="FC3938" s="805"/>
      <c r="FD3938" s="805"/>
      <c r="FE3938" s="805"/>
      <c r="FF3938" s="805"/>
      <c r="FG3938" s="805"/>
      <c r="FH3938" s="805"/>
      <c r="FI3938" s="805"/>
      <c r="FJ3938" s="805"/>
      <c r="FK3938" s="805"/>
      <c r="FL3938" s="805"/>
      <c r="FM3938" s="805"/>
      <c r="FN3938" s="805"/>
      <c r="FO3938" s="805"/>
      <c r="FP3938" s="805"/>
      <c r="FQ3938" s="805"/>
      <c r="FR3938" s="805"/>
      <c r="FS3938" s="805"/>
      <c r="FT3938" s="805"/>
      <c r="FU3938" s="805"/>
      <c r="FV3938" s="805"/>
      <c r="FW3938" s="805"/>
      <c r="FX3938" s="805"/>
      <c r="FY3938" s="805"/>
      <c r="FZ3938" s="805"/>
      <c r="GA3938" s="805"/>
      <c r="GB3938" s="805"/>
      <c r="GC3938" s="805"/>
      <c r="GD3938" s="805"/>
      <c r="GE3938" s="805"/>
      <c r="GF3938" s="805"/>
      <c r="GG3938" s="805"/>
      <c r="GH3938" s="805"/>
      <c r="GI3938" s="805"/>
      <c r="GJ3938" s="805"/>
      <c r="GK3938" s="805"/>
      <c r="GL3938" s="805"/>
      <c r="GM3938" s="805"/>
      <c r="GN3938" s="805"/>
      <c r="GO3938" s="805"/>
      <c r="GP3938" s="805"/>
      <c r="GQ3938" s="805"/>
      <c r="GR3938" s="805"/>
      <c r="GS3938" s="805"/>
      <c r="GT3938" s="805"/>
      <c r="GU3938" s="805"/>
      <c r="GV3938" s="805"/>
      <c r="GW3938" s="805"/>
      <c r="GX3938" s="805"/>
      <c r="GY3938" s="805"/>
      <c r="GZ3938" s="805"/>
      <c r="HA3938" s="805"/>
      <c r="HB3938" s="805"/>
      <c r="HC3938" s="805"/>
      <c r="HD3938" s="805"/>
      <c r="HE3938" s="805"/>
      <c r="HF3938" s="805"/>
      <c r="HG3938" s="805"/>
      <c r="HH3938" s="805"/>
      <c r="HI3938" s="805"/>
      <c r="HJ3938" s="805"/>
      <c r="HK3938" s="805"/>
      <c r="HL3938" s="805"/>
      <c r="HM3938" s="805"/>
      <c r="HN3938" s="805"/>
      <c r="HO3938" s="805"/>
      <c r="HP3938" s="805"/>
      <c r="HQ3938" s="805"/>
      <c r="HR3938" s="805"/>
      <c r="HS3938" s="805"/>
      <c r="HT3938" s="805"/>
      <c r="HU3938" s="805"/>
      <c r="HV3938" s="805"/>
      <c r="HW3938" s="805"/>
      <c r="HX3938" s="805"/>
      <c r="HY3938" s="805"/>
      <c r="HZ3938" s="805"/>
      <c r="IA3938" s="805"/>
      <c r="IB3938" s="805"/>
      <c r="IC3938" s="805"/>
      <c r="ID3938" s="805"/>
      <c r="IE3938" s="805"/>
      <c r="IF3938" s="805"/>
      <c r="IG3938" s="805"/>
      <c r="IH3938" s="805"/>
      <c r="II3938" s="805"/>
      <c r="IJ3938" s="805"/>
      <c r="IK3938" s="805"/>
      <c r="IL3938" s="805"/>
      <c r="IM3938" s="805"/>
      <c r="IN3938" s="805"/>
    </row>
    <row r="3939" spans="1:248" ht="13.5" customHeight="1">
      <c r="A3939" s="632">
        <v>7</v>
      </c>
      <c r="B3939" s="662" t="s">
        <v>749</v>
      </c>
      <c r="C3939" s="685" t="s">
        <v>709</v>
      </c>
      <c r="D3939" s="600">
        <v>10</v>
      </c>
      <c r="E3939" s="600">
        <v>2005</v>
      </c>
      <c r="F3939" s="1086">
        <v>149.53899999999999</v>
      </c>
      <c r="G3939" s="816">
        <f t="shared" si="130"/>
        <v>149.53899999999999</v>
      </c>
      <c r="H3939" s="1087">
        <v>100</v>
      </c>
      <c r="I3939" s="816">
        <f t="shared" si="131"/>
        <v>0</v>
      </c>
      <c r="J3939" s="660"/>
      <c r="K3939" s="717"/>
      <c r="L3939" s="717"/>
      <c r="M3939" s="660"/>
      <c r="N3939" s="717"/>
      <c r="O3939" s="822"/>
      <c r="P3939" s="1882"/>
      <c r="Q3939" s="805"/>
      <c r="R3939" s="805"/>
      <c r="S3939" s="805"/>
      <c r="T3939" s="805"/>
      <c r="U3939" s="805"/>
      <c r="V3939" s="805"/>
      <c r="W3939" s="805"/>
      <c r="X3939" s="805"/>
      <c r="Y3939" s="805"/>
      <c r="Z3939" s="805"/>
      <c r="AA3939" s="805"/>
      <c r="AB3939" s="805"/>
      <c r="AC3939" s="805"/>
      <c r="AD3939" s="805"/>
      <c r="AE3939" s="805"/>
      <c r="AF3939" s="805"/>
      <c r="AG3939" s="805"/>
      <c r="AH3939" s="805"/>
      <c r="AI3939" s="805"/>
      <c r="AJ3939" s="805"/>
      <c r="AK3939" s="805"/>
      <c r="AL3939" s="805"/>
      <c r="AM3939" s="805"/>
      <c r="AN3939" s="805"/>
      <c r="AO3939" s="805"/>
      <c r="AP3939" s="805"/>
      <c r="AQ3939" s="805"/>
      <c r="AR3939" s="805"/>
      <c r="AS3939" s="805"/>
      <c r="AT3939" s="805"/>
      <c r="AU3939" s="805"/>
      <c r="AV3939" s="805"/>
      <c r="AW3939" s="805"/>
      <c r="AX3939" s="805"/>
      <c r="AY3939" s="805"/>
      <c r="AZ3939" s="805"/>
      <c r="BA3939" s="805"/>
      <c r="BB3939" s="805"/>
      <c r="BC3939" s="805"/>
      <c r="BD3939" s="805"/>
      <c r="BE3939" s="805"/>
      <c r="BF3939" s="805"/>
      <c r="BG3939" s="805"/>
      <c r="BH3939" s="805"/>
      <c r="BI3939" s="805"/>
      <c r="BJ3939" s="805"/>
      <c r="BK3939" s="805"/>
      <c r="BL3939" s="805"/>
      <c r="BM3939" s="805"/>
      <c r="BN3939" s="805"/>
      <c r="BO3939" s="805"/>
      <c r="BP3939" s="805"/>
      <c r="BQ3939" s="805"/>
      <c r="BR3939" s="805"/>
      <c r="BS3939" s="805"/>
      <c r="BT3939" s="805"/>
      <c r="BU3939" s="805"/>
      <c r="BV3939" s="805"/>
      <c r="BW3939" s="805"/>
      <c r="BX3939" s="805"/>
      <c r="BY3939" s="805"/>
      <c r="BZ3939" s="805"/>
      <c r="CA3939" s="805"/>
      <c r="CB3939" s="805"/>
      <c r="CC3939" s="805"/>
      <c r="CD3939" s="805"/>
      <c r="CE3939" s="805"/>
      <c r="CF3939" s="805"/>
      <c r="CG3939" s="805"/>
      <c r="CH3939" s="805"/>
      <c r="CI3939" s="805"/>
      <c r="CJ3939" s="805"/>
      <c r="CK3939" s="805"/>
      <c r="CL3939" s="805"/>
      <c r="CM3939" s="805"/>
      <c r="CN3939" s="805"/>
      <c r="CO3939" s="805"/>
      <c r="CP3939" s="805"/>
      <c r="CQ3939" s="805"/>
      <c r="CR3939" s="805"/>
      <c r="CS3939" s="805"/>
      <c r="CT3939" s="805"/>
      <c r="CU3939" s="805"/>
      <c r="CV3939" s="805"/>
      <c r="CW3939" s="805"/>
      <c r="CX3939" s="805"/>
      <c r="CY3939" s="805"/>
      <c r="CZ3939" s="805"/>
      <c r="DA3939" s="805"/>
      <c r="DB3939" s="805"/>
      <c r="DC3939" s="805"/>
      <c r="DD3939" s="805"/>
      <c r="DE3939" s="805"/>
      <c r="DF3939" s="805"/>
      <c r="DG3939" s="805"/>
      <c r="DH3939" s="805"/>
      <c r="DI3939" s="805"/>
      <c r="DJ3939" s="805"/>
      <c r="DK3939" s="805"/>
      <c r="DL3939" s="805"/>
      <c r="DM3939" s="805"/>
      <c r="DN3939" s="805"/>
      <c r="DO3939" s="805"/>
      <c r="DP3939" s="805"/>
      <c r="DQ3939" s="805"/>
      <c r="DR3939" s="805"/>
      <c r="DS3939" s="805"/>
      <c r="DT3939" s="805"/>
      <c r="DU3939" s="805"/>
      <c r="DV3939" s="805"/>
      <c r="DW3939" s="805"/>
      <c r="DX3939" s="805"/>
      <c r="DY3939" s="805"/>
      <c r="DZ3939" s="805"/>
      <c r="EA3939" s="805"/>
      <c r="EB3939" s="805"/>
      <c r="EC3939" s="805"/>
      <c r="ED3939" s="805"/>
      <c r="EE3939" s="805"/>
      <c r="EF3939" s="805"/>
      <c r="EG3939" s="805"/>
      <c r="EH3939" s="805"/>
      <c r="EI3939" s="805"/>
      <c r="EJ3939" s="805"/>
      <c r="EK3939" s="805"/>
      <c r="EL3939" s="805"/>
      <c r="EM3939" s="805"/>
      <c r="EN3939" s="805"/>
      <c r="EO3939" s="805"/>
      <c r="EP3939" s="805"/>
      <c r="EQ3939" s="805"/>
      <c r="ER3939" s="805"/>
      <c r="ES3939" s="805"/>
      <c r="ET3939" s="805"/>
      <c r="EU3939" s="805"/>
      <c r="EV3939" s="805"/>
      <c r="EW3939" s="805"/>
      <c r="EX3939" s="805"/>
      <c r="EY3939" s="805"/>
      <c r="EZ3939" s="805"/>
      <c r="FA3939" s="805"/>
      <c r="FB3939" s="805"/>
      <c r="FC3939" s="805"/>
      <c r="FD3939" s="805"/>
      <c r="FE3939" s="805"/>
      <c r="FF3939" s="805"/>
      <c r="FG3939" s="805"/>
      <c r="FH3939" s="805"/>
      <c r="FI3939" s="805"/>
      <c r="FJ3939" s="805"/>
      <c r="FK3939" s="805"/>
      <c r="FL3939" s="805"/>
      <c r="FM3939" s="805"/>
      <c r="FN3939" s="805"/>
      <c r="FO3939" s="805"/>
      <c r="FP3939" s="805"/>
      <c r="FQ3939" s="805"/>
      <c r="FR3939" s="805"/>
      <c r="FS3939" s="805"/>
      <c r="FT3939" s="805"/>
      <c r="FU3939" s="805"/>
      <c r="FV3939" s="805"/>
      <c r="FW3939" s="805"/>
      <c r="FX3939" s="805"/>
      <c r="FY3939" s="805"/>
      <c r="FZ3939" s="805"/>
      <c r="GA3939" s="805"/>
      <c r="GB3939" s="805"/>
      <c r="GC3939" s="805"/>
      <c r="GD3939" s="805"/>
      <c r="GE3939" s="805"/>
      <c r="GF3939" s="805"/>
      <c r="GG3939" s="805"/>
      <c r="GH3939" s="805"/>
      <c r="GI3939" s="805"/>
      <c r="GJ3939" s="805"/>
      <c r="GK3939" s="805"/>
      <c r="GL3939" s="805"/>
      <c r="GM3939" s="805"/>
      <c r="GN3939" s="805"/>
      <c r="GO3939" s="805"/>
      <c r="GP3939" s="805"/>
      <c r="GQ3939" s="805"/>
      <c r="GR3939" s="805"/>
      <c r="GS3939" s="805"/>
      <c r="GT3939" s="805"/>
      <c r="GU3939" s="805"/>
      <c r="GV3939" s="805"/>
      <c r="GW3939" s="805"/>
      <c r="GX3939" s="805"/>
      <c r="GY3939" s="805"/>
      <c r="GZ3939" s="805"/>
      <c r="HA3939" s="805"/>
      <c r="HB3939" s="805"/>
      <c r="HC3939" s="805"/>
      <c r="HD3939" s="805"/>
      <c r="HE3939" s="805"/>
      <c r="HF3939" s="805"/>
      <c r="HG3939" s="805"/>
      <c r="HH3939" s="805"/>
      <c r="HI3939" s="805"/>
      <c r="HJ3939" s="805"/>
      <c r="HK3939" s="805"/>
      <c r="HL3939" s="805"/>
      <c r="HM3939" s="805"/>
      <c r="HN3939" s="805"/>
      <c r="HO3939" s="805"/>
      <c r="HP3939" s="805"/>
      <c r="HQ3939" s="805"/>
      <c r="HR3939" s="805"/>
      <c r="HS3939" s="805"/>
      <c r="HT3939" s="805"/>
      <c r="HU3939" s="805"/>
      <c r="HV3939" s="805"/>
      <c r="HW3939" s="805"/>
      <c r="HX3939" s="805"/>
      <c r="HY3939" s="805"/>
      <c r="HZ3939" s="805"/>
      <c r="IA3939" s="805"/>
      <c r="IB3939" s="805"/>
      <c r="IC3939" s="805"/>
      <c r="ID3939" s="805"/>
      <c r="IE3939" s="805"/>
      <c r="IF3939" s="805"/>
      <c r="IG3939" s="805"/>
      <c r="IH3939" s="805"/>
      <c r="II3939" s="805"/>
      <c r="IJ3939" s="805"/>
      <c r="IK3939" s="805"/>
      <c r="IL3939" s="805"/>
      <c r="IM3939" s="805"/>
      <c r="IN3939" s="805"/>
    </row>
    <row r="3940" spans="1:248" ht="27" customHeight="1">
      <c r="A3940" s="632">
        <v>8</v>
      </c>
      <c r="B3940" s="662" t="s">
        <v>1848</v>
      </c>
      <c r="C3940" s="685" t="s">
        <v>709</v>
      </c>
      <c r="D3940" s="600">
        <v>4</v>
      </c>
      <c r="E3940" s="600">
        <v>2005</v>
      </c>
      <c r="F3940" s="1086">
        <v>946.9</v>
      </c>
      <c r="G3940" s="816">
        <f t="shared" si="130"/>
        <v>946.9</v>
      </c>
      <c r="H3940" s="1087">
        <v>100</v>
      </c>
      <c r="I3940" s="816">
        <f t="shared" si="131"/>
        <v>0</v>
      </c>
      <c r="J3940" s="660"/>
      <c r="K3940" s="717"/>
      <c r="L3940" s="717"/>
      <c r="M3940" s="660"/>
      <c r="N3940" s="717"/>
      <c r="O3940" s="822"/>
      <c r="P3940" s="1882"/>
      <c r="Q3940" s="805"/>
      <c r="R3940" s="805"/>
      <c r="S3940" s="805"/>
      <c r="T3940" s="805"/>
      <c r="U3940" s="805"/>
      <c r="V3940" s="805"/>
      <c r="W3940" s="805"/>
      <c r="X3940" s="805"/>
      <c r="Y3940" s="805"/>
      <c r="Z3940" s="805"/>
      <c r="AA3940" s="805"/>
      <c r="AB3940" s="805"/>
      <c r="AC3940" s="805"/>
      <c r="AD3940" s="805"/>
      <c r="AE3940" s="805"/>
      <c r="AF3940" s="805"/>
      <c r="AG3940" s="805"/>
      <c r="AH3940" s="805"/>
      <c r="AI3940" s="805"/>
      <c r="AJ3940" s="805"/>
      <c r="AK3940" s="805"/>
      <c r="AL3940" s="805"/>
      <c r="AM3940" s="805"/>
      <c r="AN3940" s="805"/>
      <c r="AO3940" s="805"/>
      <c r="AP3940" s="805"/>
      <c r="AQ3940" s="805"/>
      <c r="AR3940" s="805"/>
      <c r="AS3940" s="805"/>
      <c r="AT3940" s="805"/>
      <c r="AU3940" s="805"/>
      <c r="AV3940" s="805"/>
      <c r="AW3940" s="805"/>
      <c r="AX3940" s="805"/>
      <c r="AY3940" s="805"/>
      <c r="AZ3940" s="805"/>
      <c r="BA3940" s="805"/>
      <c r="BB3940" s="805"/>
      <c r="BC3940" s="805"/>
      <c r="BD3940" s="805"/>
      <c r="BE3940" s="805"/>
      <c r="BF3940" s="805"/>
      <c r="BG3940" s="805"/>
      <c r="BH3940" s="805"/>
      <c r="BI3940" s="805"/>
      <c r="BJ3940" s="805"/>
      <c r="BK3940" s="805"/>
      <c r="BL3940" s="805"/>
      <c r="BM3940" s="805"/>
      <c r="BN3940" s="805"/>
      <c r="BO3940" s="805"/>
      <c r="BP3940" s="805"/>
      <c r="BQ3940" s="805"/>
      <c r="BR3940" s="805"/>
      <c r="BS3940" s="805"/>
      <c r="BT3940" s="805"/>
      <c r="BU3940" s="805"/>
      <c r="BV3940" s="805"/>
      <c r="BW3940" s="805"/>
      <c r="BX3940" s="805"/>
      <c r="BY3940" s="805"/>
      <c r="BZ3940" s="805"/>
      <c r="CA3940" s="805"/>
      <c r="CB3940" s="805"/>
      <c r="CC3940" s="805"/>
      <c r="CD3940" s="805"/>
      <c r="CE3940" s="805"/>
      <c r="CF3940" s="805"/>
      <c r="CG3940" s="805"/>
      <c r="CH3940" s="805"/>
      <c r="CI3940" s="805"/>
      <c r="CJ3940" s="805"/>
      <c r="CK3940" s="805"/>
      <c r="CL3940" s="805"/>
      <c r="CM3940" s="805"/>
      <c r="CN3940" s="805"/>
      <c r="CO3940" s="805"/>
      <c r="CP3940" s="805"/>
      <c r="CQ3940" s="805"/>
      <c r="CR3940" s="805"/>
      <c r="CS3940" s="805"/>
      <c r="CT3940" s="805"/>
      <c r="CU3940" s="805"/>
      <c r="CV3940" s="805"/>
      <c r="CW3940" s="805"/>
      <c r="CX3940" s="805"/>
      <c r="CY3940" s="805"/>
      <c r="CZ3940" s="805"/>
      <c r="DA3940" s="805"/>
      <c r="DB3940" s="805"/>
      <c r="DC3940" s="805"/>
      <c r="DD3940" s="805"/>
      <c r="DE3940" s="805"/>
      <c r="DF3940" s="805"/>
      <c r="DG3940" s="805"/>
      <c r="DH3940" s="805"/>
      <c r="DI3940" s="805"/>
      <c r="DJ3940" s="805"/>
      <c r="DK3940" s="805"/>
      <c r="DL3940" s="805"/>
      <c r="DM3940" s="805"/>
      <c r="DN3940" s="805"/>
      <c r="DO3940" s="805"/>
      <c r="DP3940" s="805"/>
      <c r="DQ3940" s="805"/>
      <c r="DR3940" s="805"/>
      <c r="DS3940" s="805"/>
      <c r="DT3940" s="805"/>
      <c r="DU3940" s="805"/>
      <c r="DV3940" s="805"/>
      <c r="DW3940" s="805"/>
      <c r="DX3940" s="805"/>
      <c r="DY3940" s="805"/>
      <c r="DZ3940" s="805"/>
      <c r="EA3940" s="805"/>
      <c r="EB3940" s="805"/>
      <c r="EC3940" s="805"/>
      <c r="ED3940" s="805"/>
      <c r="EE3940" s="805"/>
      <c r="EF3940" s="805"/>
      <c r="EG3940" s="805"/>
      <c r="EH3940" s="805"/>
      <c r="EI3940" s="805"/>
      <c r="EJ3940" s="805"/>
      <c r="EK3940" s="805"/>
      <c r="EL3940" s="805"/>
      <c r="EM3940" s="805"/>
      <c r="EN3940" s="805"/>
      <c r="EO3940" s="805"/>
      <c r="EP3940" s="805"/>
      <c r="EQ3940" s="805"/>
      <c r="ER3940" s="805"/>
      <c r="ES3940" s="805"/>
      <c r="ET3940" s="805"/>
      <c r="EU3940" s="805"/>
      <c r="EV3940" s="805"/>
      <c r="EW3940" s="805"/>
      <c r="EX3940" s="805"/>
      <c r="EY3940" s="805"/>
      <c r="EZ3940" s="805"/>
      <c r="FA3940" s="805"/>
      <c r="FB3940" s="805"/>
      <c r="FC3940" s="805"/>
      <c r="FD3940" s="805"/>
      <c r="FE3940" s="805"/>
      <c r="FF3940" s="805"/>
      <c r="FG3940" s="805"/>
      <c r="FH3940" s="805"/>
      <c r="FI3940" s="805"/>
      <c r="FJ3940" s="805"/>
      <c r="FK3940" s="805"/>
      <c r="FL3940" s="805"/>
      <c r="FM3940" s="805"/>
      <c r="FN3940" s="805"/>
      <c r="FO3940" s="805"/>
      <c r="FP3940" s="805"/>
      <c r="FQ3940" s="805"/>
      <c r="FR3940" s="805"/>
      <c r="FS3940" s="805"/>
      <c r="FT3940" s="805"/>
      <c r="FU3940" s="805"/>
      <c r="FV3940" s="805"/>
      <c r="FW3940" s="805"/>
      <c r="FX3940" s="805"/>
      <c r="FY3940" s="805"/>
      <c r="FZ3940" s="805"/>
      <c r="GA3940" s="805"/>
      <c r="GB3940" s="805"/>
      <c r="GC3940" s="805"/>
      <c r="GD3940" s="805"/>
      <c r="GE3940" s="805"/>
      <c r="GF3940" s="805"/>
      <c r="GG3940" s="805"/>
      <c r="GH3940" s="805"/>
      <c r="GI3940" s="805"/>
      <c r="GJ3940" s="805"/>
      <c r="GK3940" s="805"/>
      <c r="GL3940" s="805"/>
      <c r="GM3940" s="805"/>
      <c r="GN3940" s="805"/>
      <c r="GO3940" s="805"/>
      <c r="GP3940" s="805"/>
      <c r="GQ3940" s="805"/>
      <c r="GR3940" s="805"/>
      <c r="GS3940" s="805"/>
      <c r="GT3940" s="805"/>
      <c r="GU3940" s="805"/>
      <c r="GV3940" s="805"/>
      <c r="GW3940" s="805"/>
      <c r="GX3940" s="805"/>
      <c r="GY3940" s="805"/>
      <c r="GZ3940" s="805"/>
      <c r="HA3940" s="805"/>
      <c r="HB3940" s="805"/>
      <c r="HC3940" s="805"/>
      <c r="HD3940" s="805"/>
      <c r="HE3940" s="805"/>
      <c r="HF3940" s="805"/>
      <c r="HG3940" s="805"/>
      <c r="HH3940" s="805"/>
      <c r="HI3940" s="805"/>
      <c r="HJ3940" s="805"/>
      <c r="HK3940" s="805"/>
      <c r="HL3940" s="805"/>
      <c r="HM3940" s="805"/>
      <c r="HN3940" s="805"/>
      <c r="HO3940" s="805"/>
      <c r="HP3940" s="805"/>
      <c r="HQ3940" s="805"/>
      <c r="HR3940" s="805"/>
      <c r="HS3940" s="805"/>
      <c r="HT3940" s="805"/>
      <c r="HU3940" s="805"/>
      <c r="HV3940" s="805"/>
      <c r="HW3940" s="805"/>
      <c r="HX3940" s="805"/>
      <c r="HY3940" s="805"/>
      <c r="HZ3940" s="805"/>
      <c r="IA3940" s="805"/>
      <c r="IB3940" s="805"/>
      <c r="IC3940" s="805"/>
      <c r="ID3940" s="805"/>
      <c r="IE3940" s="805"/>
      <c r="IF3940" s="805"/>
      <c r="IG3940" s="805"/>
      <c r="IH3940" s="805"/>
      <c r="II3940" s="805"/>
      <c r="IJ3940" s="805"/>
      <c r="IK3940" s="805"/>
      <c r="IL3940" s="805"/>
      <c r="IM3940" s="805"/>
      <c r="IN3940" s="805"/>
    </row>
    <row r="3941" spans="1:248" ht="13.5" customHeight="1">
      <c r="A3941" s="632">
        <v>9</v>
      </c>
      <c r="B3941" s="662" t="s">
        <v>1849</v>
      </c>
      <c r="C3941" s="685" t="s">
        <v>709</v>
      </c>
      <c r="D3941" s="600">
        <v>3</v>
      </c>
      <c r="E3941" s="600">
        <v>2005</v>
      </c>
      <c r="F3941" s="1086">
        <v>336.46300000000002</v>
      </c>
      <c r="G3941" s="816">
        <f t="shared" si="130"/>
        <v>336.46300000000002</v>
      </c>
      <c r="H3941" s="1087">
        <v>100</v>
      </c>
      <c r="I3941" s="816">
        <f t="shared" si="131"/>
        <v>0</v>
      </c>
      <c r="J3941" s="660"/>
      <c r="K3941" s="717"/>
      <c r="L3941" s="717"/>
      <c r="M3941" s="660"/>
      <c r="N3941" s="717"/>
      <c r="O3941" s="822"/>
      <c r="P3941" s="1882"/>
      <c r="Q3941" s="805"/>
      <c r="R3941" s="805"/>
      <c r="S3941" s="805"/>
      <c r="T3941" s="805"/>
      <c r="U3941" s="805"/>
      <c r="V3941" s="805"/>
      <c r="W3941" s="805"/>
      <c r="X3941" s="805"/>
      <c r="Y3941" s="805"/>
      <c r="Z3941" s="805"/>
      <c r="AA3941" s="805"/>
      <c r="AB3941" s="805"/>
      <c r="AC3941" s="805"/>
      <c r="AD3941" s="805"/>
      <c r="AE3941" s="805"/>
      <c r="AF3941" s="805"/>
      <c r="AG3941" s="805"/>
      <c r="AH3941" s="805"/>
      <c r="AI3941" s="805"/>
      <c r="AJ3941" s="805"/>
      <c r="AK3941" s="805"/>
      <c r="AL3941" s="805"/>
      <c r="AM3941" s="805"/>
      <c r="AN3941" s="805"/>
      <c r="AO3941" s="805"/>
      <c r="AP3941" s="805"/>
      <c r="AQ3941" s="805"/>
      <c r="AR3941" s="805"/>
      <c r="AS3941" s="805"/>
      <c r="AT3941" s="805"/>
      <c r="AU3941" s="805"/>
      <c r="AV3941" s="805"/>
      <c r="AW3941" s="805"/>
      <c r="AX3941" s="805"/>
      <c r="AY3941" s="805"/>
      <c r="AZ3941" s="805"/>
      <c r="BA3941" s="805"/>
      <c r="BB3941" s="805"/>
      <c r="BC3941" s="805"/>
      <c r="BD3941" s="805"/>
      <c r="BE3941" s="805"/>
      <c r="BF3941" s="805"/>
      <c r="BG3941" s="805"/>
      <c r="BH3941" s="805"/>
      <c r="BI3941" s="805"/>
      <c r="BJ3941" s="805"/>
      <c r="BK3941" s="805"/>
      <c r="BL3941" s="805"/>
      <c r="BM3941" s="805"/>
      <c r="BN3941" s="805"/>
      <c r="BO3941" s="805"/>
      <c r="BP3941" s="805"/>
      <c r="BQ3941" s="805"/>
      <c r="BR3941" s="805"/>
      <c r="BS3941" s="805"/>
      <c r="BT3941" s="805"/>
      <c r="BU3941" s="805"/>
      <c r="BV3941" s="805"/>
      <c r="BW3941" s="805"/>
      <c r="BX3941" s="805"/>
      <c r="BY3941" s="805"/>
      <c r="BZ3941" s="805"/>
      <c r="CA3941" s="805"/>
      <c r="CB3941" s="805"/>
      <c r="CC3941" s="805"/>
      <c r="CD3941" s="805"/>
      <c r="CE3941" s="805"/>
      <c r="CF3941" s="805"/>
      <c r="CG3941" s="805"/>
      <c r="CH3941" s="805"/>
      <c r="CI3941" s="805"/>
      <c r="CJ3941" s="805"/>
      <c r="CK3941" s="805"/>
      <c r="CL3941" s="805"/>
      <c r="CM3941" s="805"/>
      <c r="CN3941" s="805"/>
      <c r="CO3941" s="805"/>
      <c r="CP3941" s="805"/>
      <c r="CQ3941" s="805"/>
      <c r="CR3941" s="805"/>
      <c r="CS3941" s="805"/>
      <c r="CT3941" s="805"/>
      <c r="CU3941" s="805"/>
      <c r="CV3941" s="805"/>
      <c r="CW3941" s="805"/>
      <c r="CX3941" s="805"/>
      <c r="CY3941" s="805"/>
      <c r="CZ3941" s="805"/>
      <c r="DA3941" s="805"/>
      <c r="DB3941" s="805"/>
      <c r="DC3941" s="805"/>
      <c r="DD3941" s="805"/>
      <c r="DE3941" s="805"/>
      <c r="DF3941" s="805"/>
      <c r="DG3941" s="805"/>
      <c r="DH3941" s="805"/>
      <c r="DI3941" s="805"/>
      <c r="DJ3941" s="805"/>
      <c r="DK3941" s="805"/>
      <c r="DL3941" s="805"/>
      <c r="DM3941" s="805"/>
      <c r="DN3941" s="805"/>
      <c r="DO3941" s="805"/>
      <c r="DP3941" s="805"/>
      <c r="DQ3941" s="805"/>
      <c r="DR3941" s="805"/>
      <c r="DS3941" s="805"/>
      <c r="DT3941" s="805"/>
      <c r="DU3941" s="805"/>
      <c r="DV3941" s="805"/>
      <c r="DW3941" s="805"/>
      <c r="DX3941" s="805"/>
      <c r="DY3941" s="805"/>
      <c r="DZ3941" s="805"/>
      <c r="EA3941" s="805"/>
      <c r="EB3941" s="805"/>
      <c r="EC3941" s="805"/>
      <c r="ED3941" s="805"/>
      <c r="EE3941" s="805"/>
      <c r="EF3941" s="805"/>
      <c r="EG3941" s="805"/>
      <c r="EH3941" s="805"/>
      <c r="EI3941" s="805"/>
      <c r="EJ3941" s="805"/>
      <c r="EK3941" s="805"/>
      <c r="EL3941" s="805"/>
      <c r="EM3941" s="805"/>
      <c r="EN3941" s="805"/>
      <c r="EO3941" s="805"/>
      <c r="EP3941" s="805"/>
      <c r="EQ3941" s="805"/>
      <c r="ER3941" s="805"/>
      <c r="ES3941" s="805"/>
      <c r="ET3941" s="805"/>
      <c r="EU3941" s="805"/>
      <c r="EV3941" s="805"/>
      <c r="EW3941" s="805"/>
      <c r="EX3941" s="805"/>
      <c r="EY3941" s="805"/>
      <c r="EZ3941" s="805"/>
      <c r="FA3941" s="805"/>
      <c r="FB3941" s="805"/>
      <c r="FC3941" s="805"/>
      <c r="FD3941" s="805"/>
      <c r="FE3941" s="805"/>
      <c r="FF3941" s="805"/>
      <c r="FG3941" s="805"/>
      <c r="FH3941" s="805"/>
      <c r="FI3941" s="805"/>
      <c r="FJ3941" s="805"/>
      <c r="FK3941" s="805"/>
      <c r="FL3941" s="805"/>
      <c r="FM3941" s="805"/>
      <c r="FN3941" s="805"/>
      <c r="FO3941" s="805"/>
      <c r="FP3941" s="805"/>
      <c r="FQ3941" s="805"/>
      <c r="FR3941" s="805"/>
      <c r="FS3941" s="805"/>
      <c r="FT3941" s="805"/>
      <c r="FU3941" s="805"/>
      <c r="FV3941" s="805"/>
      <c r="FW3941" s="805"/>
      <c r="FX3941" s="805"/>
      <c r="FY3941" s="805"/>
      <c r="FZ3941" s="805"/>
      <c r="GA3941" s="805"/>
      <c r="GB3941" s="805"/>
      <c r="GC3941" s="805"/>
      <c r="GD3941" s="805"/>
      <c r="GE3941" s="805"/>
      <c r="GF3941" s="805"/>
      <c r="GG3941" s="805"/>
      <c r="GH3941" s="805"/>
      <c r="GI3941" s="805"/>
      <c r="GJ3941" s="805"/>
      <c r="GK3941" s="805"/>
      <c r="GL3941" s="805"/>
      <c r="GM3941" s="805"/>
      <c r="GN3941" s="805"/>
      <c r="GO3941" s="805"/>
      <c r="GP3941" s="805"/>
      <c r="GQ3941" s="805"/>
      <c r="GR3941" s="805"/>
      <c r="GS3941" s="805"/>
      <c r="GT3941" s="805"/>
      <c r="GU3941" s="805"/>
      <c r="GV3941" s="805"/>
      <c r="GW3941" s="805"/>
      <c r="GX3941" s="805"/>
      <c r="GY3941" s="805"/>
      <c r="GZ3941" s="805"/>
      <c r="HA3941" s="805"/>
      <c r="HB3941" s="805"/>
      <c r="HC3941" s="805"/>
      <c r="HD3941" s="805"/>
      <c r="HE3941" s="805"/>
      <c r="HF3941" s="805"/>
      <c r="HG3941" s="805"/>
      <c r="HH3941" s="805"/>
      <c r="HI3941" s="805"/>
      <c r="HJ3941" s="805"/>
      <c r="HK3941" s="805"/>
      <c r="HL3941" s="805"/>
      <c r="HM3941" s="805"/>
      <c r="HN3941" s="805"/>
      <c r="HO3941" s="805"/>
      <c r="HP3941" s="805"/>
      <c r="HQ3941" s="805"/>
      <c r="HR3941" s="805"/>
      <c r="HS3941" s="805"/>
      <c r="HT3941" s="805"/>
      <c r="HU3941" s="805"/>
      <c r="HV3941" s="805"/>
      <c r="HW3941" s="805"/>
      <c r="HX3941" s="805"/>
      <c r="HY3941" s="805"/>
      <c r="HZ3941" s="805"/>
      <c r="IA3941" s="805"/>
      <c r="IB3941" s="805"/>
      <c r="IC3941" s="805"/>
      <c r="ID3941" s="805"/>
      <c r="IE3941" s="805"/>
      <c r="IF3941" s="805"/>
      <c r="IG3941" s="805"/>
      <c r="IH3941" s="805"/>
      <c r="II3941" s="805"/>
      <c r="IJ3941" s="805"/>
      <c r="IK3941" s="805"/>
      <c r="IL3941" s="805"/>
      <c r="IM3941" s="805"/>
      <c r="IN3941" s="805"/>
    </row>
    <row r="3942" spans="1:248" ht="27" customHeight="1">
      <c r="A3942" s="632">
        <v>10</v>
      </c>
      <c r="B3942" s="662" t="s">
        <v>1850</v>
      </c>
      <c r="C3942" s="685" t="s">
        <v>709</v>
      </c>
      <c r="D3942" s="600">
        <v>1</v>
      </c>
      <c r="E3942" s="600">
        <v>2005</v>
      </c>
      <c r="F3942" s="1086">
        <v>164.49299999999999</v>
      </c>
      <c r="G3942" s="816">
        <f t="shared" si="130"/>
        <v>164.49299999999999</v>
      </c>
      <c r="H3942" s="1087">
        <v>100</v>
      </c>
      <c r="I3942" s="816">
        <f t="shared" si="131"/>
        <v>0</v>
      </c>
      <c r="J3942" s="660"/>
      <c r="K3942" s="717"/>
      <c r="L3942" s="717"/>
      <c r="M3942" s="660"/>
      <c r="N3942" s="717"/>
      <c r="O3942" s="822"/>
      <c r="P3942" s="1882"/>
      <c r="Q3942" s="805"/>
      <c r="R3942" s="805"/>
      <c r="S3942" s="805"/>
      <c r="T3942" s="805"/>
      <c r="U3942" s="805"/>
      <c r="V3942" s="805"/>
      <c r="W3942" s="805"/>
      <c r="X3942" s="805"/>
      <c r="Y3942" s="805"/>
      <c r="Z3942" s="805"/>
      <c r="AA3942" s="805"/>
      <c r="AB3942" s="805"/>
      <c r="AC3942" s="805"/>
      <c r="AD3942" s="805"/>
      <c r="AE3942" s="805"/>
      <c r="AF3942" s="805"/>
      <c r="AG3942" s="805"/>
      <c r="AH3942" s="805"/>
      <c r="AI3942" s="805"/>
      <c r="AJ3942" s="805"/>
      <c r="AK3942" s="805"/>
      <c r="AL3942" s="805"/>
      <c r="AM3942" s="805"/>
      <c r="AN3942" s="805"/>
      <c r="AO3942" s="805"/>
      <c r="AP3942" s="805"/>
      <c r="AQ3942" s="805"/>
      <c r="AR3942" s="805"/>
      <c r="AS3942" s="805"/>
      <c r="AT3942" s="805"/>
      <c r="AU3942" s="805"/>
      <c r="AV3942" s="805"/>
      <c r="AW3942" s="805"/>
      <c r="AX3942" s="805"/>
      <c r="AY3942" s="805"/>
      <c r="AZ3942" s="805"/>
      <c r="BA3942" s="805"/>
      <c r="BB3942" s="805"/>
      <c r="BC3942" s="805"/>
      <c r="BD3942" s="805"/>
      <c r="BE3942" s="805"/>
      <c r="BF3942" s="805"/>
      <c r="BG3942" s="805"/>
      <c r="BH3942" s="805"/>
      <c r="BI3942" s="805"/>
      <c r="BJ3942" s="805"/>
      <c r="BK3942" s="805"/>
      <c r="BL3942" s="805"/>
      <c r="BM3942" s="805"/>
      <c r="BN3942" s="805"/>
      <c r="BO3942" s="805"/>
      <c r="BP3942" s="805"/>
      <c r="BQ3942" s="805"/>
      <c r="BR3942" s="805"/>
      <c r="BS3942" s="805"/>
      <c r="BT3942" s="805"/>
      <c r="BU3942" s="805"/>
      <c r="BV3942" s="805"/>
      <c r="BW3942" s="805"/>
      <c r="BX3942" s="805"/>
      <c r="BY3942" s="805"/>
      <c r="BZ3942" s="805"/>
      <c r="CA3942" s="805"/>
      <c r="CB3942" s="805"/>
      <c r="CC3942" s="805"/>
      <c r="CD3942" s="805"/>
      <c r="CE3942" s="805"/>
      <c r="CF3942" s="805"/>
      <c r="CG3942" s="805"/>
      <c r="CH3942" s="805"/>
      <c r="CI3942" s="805"/>
      <c r="CJ3942" s="805"/>
      <c r="CK3942" s="805"/>
      <c r="CL3942" s="805"/>
      <c r="CM3942" s="805"/>
      <c r="CN3942" s="805"/>
      <c r="CO3942" s="805"/>
      <c r="CP3942" s="805"/>
      <c r="CQ3942" s="805"/>
      <c r="CR3942" s="805"/>
      <c r="CS3942" s="805"/>
      <c r="CT3942" s="805"/>
      <c r="CU3942" s="805"/>
      <c r="CV3942" s="805"/>
      <c r="CW3942" s="805"/>
      <c r="CX3942" s="805"/>
      <c r="CY3942" s="805"/>
      <c r="CZ3942" s="805"/>
      <c r="DA3942" s="805"/>
      <c r="DB3942" s="805"/>
      <c r="DC3942" s="805"/>
      <c r="DD3942" s="805"/>
      <c r="DE3942" s="805"/>
      <c r="DF3942" s="805"/>
      <c r="DG3942" s="805"/>
      <c r="DH3942" s="805"/>
      <c r="DI3942" s="805"/>
      <c r="DJ3942" s="805"/>
      <c r="DK3942" s="805"/>
      <c r="DL3942" s="805"/>
      <c r="DM3942" s="805"/>
      <c r="DN3942" s="805"/>
      <c r="DO3942" s="805"/>
      <c r="DP3942" s="805"/>
      <c r="DQ3942" s="805"/>
      <c r="DR3942" s="805"/>
      <c r="DS3942" s="805"/>
      <c r="DT3942" s="805"/>
      <c r="DU3942" s="805"/>
      <c r="DV3942" s="805"/>
      <c r="DW3942" s="805"/>
      <c r="DX3942" s="805"/>
      <c r="DY3942" s="805"/>
      <c r="DZ3942" s="805"/>
      <c r="EA3942" s="805"/>
      <c r="EB3942" s="805"/>
      <c r="EC3942" s="805"/>
      <c r="ED3942" s="805"/>
      <c r="EE3942" s="805"/>
      <c r="EF3942" s="805"/>
      <c r="EG3942" s="805"/>
      <c r="EH3942" s="805"/>
      <c r="EI3942" s="805"/>
      <c r="EJ3942" s="805"/>
      <c r="EK3942" s="805"/>
      <c r="EL3942" s="805"/>
      <c r="EM3942" s="805"/>
      <c r="EN3942" s="805"/>
      <c r="EO3942" s="805"/>
      <c r="EP3942" s="805"/>
      <c r="EQ3942" s="805"/>
      <c r="ER3942" s="805"/>
      <c r="ES3942" s="805"/>
      <c r="ET3942" s="805"/>
      <c r="EU3942" s="805"/>
      <c r="EV3942" s="805"/>
      <c r="EW3942" s="805"/>
      <c r="EX3942" s="805"/>
      <c r="EY3942" s="805"/>
      <c r="EZ3942" s="805"/>
      <c r="FA3942" s="805"/>
      <c r="FB3942" s="805"/>
      <c r="FC3942" s="805"/>
      <c r="FD3942" s="805"/>
      <c r="FE3942" s="805"/>
      <c r="FF3942" s="805"/>
      <c r="FG3942" s="805"/>
      <c r="FH3942" s="805"/>
      <c r="FI3942" s="805"/>
      <c r="FJ3942" s="805"/>
      <c r="FK3942" s="805"/>
      <c r="FL3942" s="805"/>
      <c r="FM3942" s="805"/>
      <c r="FN3942" s="805"/>
      <c r="FO3942" s="805"/>
      <c r="FP3942" s="805"/>
      <c r="FQ3942" s="805"/>
      <c r="FR3942" s="805"/>
      <c r="FS3942" s="805"/>
      <c r="FT3942" s="805"/>
      <c r="FU3942" s="805"/>
      <c r="FV3942" s="805"/>
      <c r="FW3942" s="805"/>
      <c r="FX3942" s="805"/>
      <c r="FY3942" s="805"/>
      <c r="FZ3942" s="805"/>
      <c r="GA3942" s="805"/>
      <c r="GB3942" s="805"/>
      <c r="GC3942" s="805"/>
      <c r="GD3942" s="805"/>
      <c r="GE3942" s="805"/>
      <c r="GF3942" s="805"/>
      <c r="GG3942" s="805"/>
      <c r="GH3942" s="805"/>
      <c r="GI3942" s="805"/>
      <c r="GJ3942" s="805"/>
      <c r="GK3942" s="805"/>
      <c r="GL3942" s="805"/>
      <c r="GM3942" s="805"/>
      <c r="GN3942" s="805"/>
      <c r="GO3942" s="805"/>
      <c r="GP3942" s="805"/>
      <c r="GQ3942" s="805"/>
      <c r="GR3942" s="805"/>
      <c r="GS3942" s="805"/>
      <c r="GT3942" s="805"/>
      <c r="GU3942" s="805"/>
      <c r="GV3942" s="805"/>
      <c r="GW3942" s="805"/>
      <c r="GX3942" s="805"/>
      <c r="GY3942" s="805"/>
      <c r="GZ3942" s="805"/>
      <c r="HA3942" s="805"/>
      <c r="HB3942" s="805"/>
      <c r="HC3942" s="805"/>
      <c r="HD3942" s="805"/>
      <c r="HE3942" s="805"/>
      <c r="HF3942" s="805"/>
      <c r="HG3942" s="805"/>
      <c r="HH3942" s="805"/>
      <c r="HI3942" s="805"/>
      <c r="HJ3942" s="805"/>
      <c r="HK3942" s="805"/>
      <c r="HL3942" s="805"/>
      <c r="HM3942" s="805"/>
      <c r="HN3942" s="805"/>
      <c r="HO3942" s="805"/>
      <c r="HP3942" s="805"/>
      <c r="HQ3942" s="805"/>
      <c r="HR3942" s="805"/>
      <c r="HS3942" s="805"/>
      <c r="HT3942" s="805"/>
      <c r="HU3942" s="805"/>
      <c r="HV3942" s="805"/>
      <c r="HW3942" s="805"/>
      <c r="HX3942" s="805"/>
      <c r="HY3942" s="805"/>
      <c r="HZ3942" s="805"/>
      <c r="IA3942" s="805"/>
      <c r="IB3942" s="805"/>
      <c r="IC3942" s="805"/>
      <c r="ID3942" s="805"/>
      <c r="IE3942" s="805"/>
      <c r="IF3942" s="805"/>
      <c r="IG3942" s="805"/>
      <c r="IH3942" s="805"/>
      <c r="II3942" s="805"/>
      <c r="IJ3942" s="805"/>
      <c r="IK3942" s="805"/>
      <c r="IL3942" s="805"/>
      <c r="IM3942" s="805"/>
      <c r="IN3942" s="805"/>
    </row>
    <row r="3943" spans="1:248" ht="27" customHeight="1">
      <c r="A3943" s="632">
        <v>11</v>
      </c>
      <c r="B3943" s="662" t="s">
        <v>1851</v>
      </c>
      <c r="C3943" s="685" t="s">
        <v>709</v>
      </c>
      <c r="D3943" s="600">
        <v>1</v>
      </c>
      <c r="E3943" s="600">
        <v>2005</v>
      </c>
      <c r="F3943" s="1086">
        <v>142.06200000000001</v>
      </c>
      <c r="G3943" s="816">
        <f t="shared" si="130"/>
        <v>142.06200000000001</v>
      </c>
      <c r="H3943" s="1087">
        <v>100</v>
      </c>
      <c r="I3943" s="816">
        <f t="shared" si="131"/>
        <v>0</v>
      </c>
      <c r="J3943" s="660"/>
      <c r="K3943" s="717"/>
      <c r="L3943" s="717"/>
      <c r="M3943" s="660"/>
      <c r="N3943" s="717"/>
      <c r="O3943" s="822"/>
      <c r="P3943" s="1882"/>
      <c r="Q3943" s="805"/>
      <c r="R3943" s="805"/>
      <c r="S3943" s="805"/>
      <c r="T3943" s="805"/>
      <c r="U3943" s="805"/>
      <c r="V3943" s="805"/>
      <c r="W3943" s="805"/>
      <c r="X3943" s="805"/>
      <c r="Y3943" s="805"/>
      <c r="Z3943" s="805"/>
      <c r="AA3943" s="805"/>
      <c r="AB3943" s="805"/>
      <c r="AC3943" s="805"/>
      <c r="AD3943" s="805"/>
      <c r="AE3943" s="805"/>
      <c r="AF3943" s="805"/>
      <c r="AG3943" s="805"/>
      <c r="AH3943" s="805"/>
      <c r="AI3943" s="805"/>
      <c r="AJ3943" s="805"/>
      <c r="AK3943" s="805"/>
      <c r="AL3943" s="805"/>
      <c r="AM3943" s="805"/>
      <c r="AN3943" s="805"/>
      <c r="AO3943" s="805"/>
      <c r="AP3943" s="805"/>
      <c r="AQ3943" s="805"/>
      <c r="AR3943" s="805"/>
      <c r="AS3943" s="805"/>
      <c r="AT3943" s="805"/>
      <c r="AU3943" s="805"/>
      <c r="AV3943" s="805"/>
      <c r="AW3943" s="805"/>
      <c r="AX3943" s="805"/>
      <c r="AY3943" s="805"/>
      <c r="AZ3943" s="805"/>
      <c r="BA3943" s="805"/>
      <c r="BB3943" s="805"/>
      <c r="BC3943" s="805"/>
      <c r="BD3943" s="805"/>
      <c r="BE3943" s="805"/>
      <c r="BF3943" s="805"/>
      <c r="BG3943" s="805"/>
      <c r="BH3943" s="805"/>
      <c r="BI3943" s="805"/>
      <c r="BJ3943" s="805"/>
      <c r="BK3943" s="805"/>
      <c r="BL3943" s="805"/>
      <c r="BM3943" s="805"/>
      <c r="BN3943" s="805"/>
      <c r="BO3943" s="805"/>
      <c r="BP3943" s="805"/>
      <c r="BQ3943" s="805"/>
      <c r="BR3943" s="805"/>
      <c r="BS3943" s="805"/>
      <c r="BT3943" s="805"/>
      <c r="BU3943" s="805"/>
      <c r="BV3943" s="805"/>
      <c r="BW3943" s="805"/>
      <c r="BX3943" s="805"/>
      <c r="BY3943" s="805"/>
      <c r="BZ3943" s="805"/>
      <c r="CA3943" s="805"/>
      <c r="CB3943" s="805"/>
      <c r="CC3943" s="805"/>
      <c r="CD3943" s="805"/>
      <c r="CE3943" s="805"/>
      <c r="CF3943" s="805"/>
      <c r="CG3943" s="805"/>
      <c r="CH3943" s="805"/>
      <c r="CI3943" s="805"/>
      <c r="CJ3943" s="805"/>
      <c r="CK3943" s="805"/>
      <c r="CL3943" s="805"/>
      <c r="CM3943" s="805"/>
      <c r="CN3943" s="805"/>
      <c r="CO3943" s="805"/>
      <c r="CP3943" s="805"/>
      <c r="CQ3943" s="805"/>
      <c r="CR3943" s="805"/>
      <c r="CS3943" s="805"/>
      <c r="CT3943" s="805"/>
      <c r="CU3943" s="805"/>
      <c r="CV3943" s="805"/>
      <c r="CW3943" s="805"/>
      <c r="CX3943" s="805"/>
      <c r="CY3943" s="805"/>
      <c r="CZ3943" s="805"/>
      <c r="DA3943" s="805"/>
      <c r="DB3943" s="805"/>
      <c r="DC3943" s="805"/>
      <c r="DD3943" s="805"/>
      <c r="DE3943" s="805"/>
      <c r="DF3943" s="805"/>
      <c r="DG3943" s="805"/>
      <c r="DH3943" s="805"/>
      <c r="DI3943" s="805"/>
      <c r="DJ3943" s="805"/>
      <c r="DK3943" s="805"/>
      <c r="DL3943" s="805"/>
      <c r="DM3943" s="805"/>
      <c r="DN3943" s="805"/>
      <c r="DO3943" s="805"/>
      <c r="DP3943" s="805"/>
      <c r="DQ3943" s="805"/>
      <c r="DR3943" s="805"/>
      <c r="DS3943" s="805"/>
      <c r="DT3943" s="805"/>
      <c r="DU3943" s="805"/>
      <c r="DV3943" s="805"/>
      <c r="DW3943" s="805"/>
      <c r="DX3943" s="805"/>
      <c r="DY3943" s="805"/>
      <c r="DZ3943" s="805"/>
      <c r="EA3943" s="805"/>
      <c r="EB3943" s="805"/>
      <c r="EC3943" s="805"/>
      <c r="ED3943" s="805"/>
      <c r="EE3943" s="805"/>
      <c r="EF3943" s="805"/>
      <c r="EG3943" s="805"/>
      <c r="EH3943" s="805"/>
      <c r="EI3943" s="805"/>
      <c r="EJ3943" s="805"/>
      <c r="EK3943" s="805"/>
      <c r="EL3943" s="805"/>
      <c r="EM3943" s="805"/>
      <c r="EN3943" s="805"/>
      <c r="EO3943" s="805"/>
      <c r="EP3943" s="805"/>
      <c r="EQ3943" s="805"/>
      <c r="ER3943" s="805"/>
      <c r="ES3943" s="805"/>
      <c r="ET3943" s="805"/>
      <c r="EU3943" s="805"/>
      <c r="EV3943" s="805"/>
      <c r="EW3943" s="805"/>
      <c r="EX3943" s="805"/>
      <c r="EY3943" s="805"/>
      <c r="EZ3943" s="805"/>
      <c r="FA3943" s="805"/>
      <c r="FB3943" s="805"/>
      <c r="FC3943" s="805"/>
      <c r="FD3943" s="805"/>
      <c r="FE3943" s="805"/>
      <c r="FF3943" s="805"/>
      <c r="FG3943" s="805"/>
      <c r="FH3943" s="805"/>
      <c r="FI3943" s="805"/>
      <c r="FJ3943" s="805"/>
      <c r="FK3943" s="805"/>
      <c r="FL3943" s="805"/>
      <c r="FM3943" s="805"/>
      <c r="FN3943" s="805"/>
      <c r="FO3943" s="805"/>
      <c r="FP3943" s="805"/>
      <c r="FQ3943" s="805"/>
      <c r="FR3943" s="805"/>
      <c r="FS3943" s="805"/>
      <c r="FT3943" s="805"/>
      <c r="FU3943" s="805"/>
      <c r="FV3943" s="805"/>
      <c r="FW3943" s="805"/>
      <c r="FX3943" s="805"/>
      <c r="FY3943" s="805"/>
      <c r="FZ3943" s="805"/>
      <c r="GA3943" s="805"/>
      <c r="GB3943" s="805"/>
      <c r="GC3943" s="805"/>
      <c r="GD3943" s="805"/>
      <c r="GE3943" s="805"/>
      <c r="GF3943" s="805"/>
      <c r="GG3943" s="805"/>
      <c r="GH3943" s="805"/>
      <c r="GI3943" s="805"/>
      <c r="GJ3943" s="805"/>
      <c r="GK3943" s="805"/>
      <c r="GL3943" s="805"/>
      <c r="GM3943" s="805"/>
      <c r="GN3943" s="805"/>
      <c r="GO3943" s="805"/>
      <c r="GP3943" s="805"/>
      <c r="GQ3943" s="805"/>
      <c r="GR3943" s="805"/>
      <c r="GS3943" s="805"/>
      <c r="GT3943" s="805"/>
      <c r="GU3943" s="805"/>
      <c r="GV3943" s="805"/>
      <c r="GW3943" s="805"/>
      <c r="GX3943" s="805"/>
      <c r="GY3943" s="805"/>
      <c r="GZ3943" s="805"/>
      <c r="HA3943" s="805"/>
      <c r="HB3943" s="805"/>
      <c r="HC3943" s="805"/>
      <c r="HD3943" s="805"/>
      <c r="HE3943" s="805"/>
      <c r="HF3943" s="805"/>
      <c r="HG3943" s="805"/>
      <c r="HH3943" s="805"/>
      <c r="HI3943" s="805"/>
      <c r="HJ3943" s="805"/>
      <c r="HK3943" s="805"/>
      <c r="HL3943" s="805"/>
      <c r="HM3943" s="805"/>
      <c r="HN3943" s="805"/>
      <c r="HO3943" s="805"/>
      <c r="HP3943" s="805"/>
      <c r="HQ3943" s="805"/>
      <c r="HR3943" s="805"/>
      <c r="HS3943" s="805"/>
      <c r="HT3943" s="805"/>
      <c r="HU3943" s="805"/>
      <c r="HV3943" s="805"/>
      <c r="HW3943" s="805"/>
      <c r="HX3943" s="805"/>
      <c r="HY3943" s="805"/>
      <c r="HZ3943" s="805"/>
      <c r="IA3943" s="805"/>
      <c r="IB3943" s="805"/>
      <c r="IC3943" s="805"/>
      <c r="ID3943" s="805"/>
      <c r="IE3943" s="805"/>
      <c r="IF3943" s="805"/>
      <c r="IG3943" s="805"/>
      <c r="IH3943" s="805"/>
      <c r="II3943" s="805"/>
      <c r="IJ3943" s="805"/>
      <c r="IK3943" s="805"/>
      <c r="IL3943" s="805"/>
      <c r="IM3943" s="805"/>
      <c r="IN3943" s="805"/>
    </row>
    <row r="3944" spans="1:248" ht="13.5" customHeight="1">
      <c r="A3944" s="632">
        <v>12</v>
      </c>
      <c r="B3944" s="662" t="s">
        <v>1852</v>
      </c>
      <c r="C3944" s="685" t="s">
        <v>709</v>
      </c>
      <c r="D3944" s="600">
        <v>2</v>
      </c>
      <c r="E3944" s="600">
        <v>2005</v>
      </c>
      <c r="F3944" s="1086">
        <v>269.17099999999999</v>
      </c>
      <c r="G3944" s="816">
        <f t="shared" si="130"/>
        <v>269.17099999999999</v>
      </c>
      <c r="H3944" s="1087">
        <v>100</v>
      </c>
      <c r="I3944" s="816">
        <f t="shared" si="131"/>
        <v>0</v>
      </c>
      <c r="J3944" s="660"/>
      <c r="K3944" s="717"/>
      <c r="L3944" s="717"/>
      <c r="M3944" s="660"/>
      <c r="N3944" s="717"/>
      <c r="O3944" s="822"/>
      <c r="P3944" s="1882"/>
      <c r="Q3944" s="805"/>
      <c r="R3944" s="805"/>
      <c r="S3944" s="805"/>
      <c r="T3944" s="805"/>
      <c r="U3944" s="805"/>
      <c r="V3944" s="805"/>
      <c r="W3944" s="805"/>
      <c r="X3944" s="805"/>
      <c r="Y3944" s="805"/>
      <c r="Z3944" s="805"/>
      <c r="AA3944" s="805"/>
      <c r="AB3944" s="805"/>
      <c r="AC3944" s="805"/>
      <c r="AD3944" s="805"/>
      <c r="AE3944" s="805"/>
      <c r="AF3944" s="805"/>
      <c r="AG3944" s="805"/>
      <c r="AH3944" s="805"/>
      <c r="AI3944" s="805"/>
      <c r="AJ3944" s="805"/>
      <c r="AK3944" s="805"/>
      <c r="AL3944" s="805"/>
      <c r="AM3944" s="805"/>
      <c r="AN3944" s="805"/>
      <c r="AO3944" s="805"/>
      <c r="AP3944" s="805"/>
      <c r="AQ3944" s="805"/>
      <c r="AR3944" s="805"/>
      <c r="AS3944" s="805"/>
      <c r="AT3944" s="805"/>
      <c r="AU3944" s="805"/>
      <c r="AV3944" s="805"/>
      <c r="AW3944" s="805"/>
      <c r="AX3944" s="805"/>
      <c r="AY3944" s="805"/>
      <c r="AZ3944" s="805"/>
      <c r="BA3944" s="805"/>
      <c r="BB3944" s="805"/>
      <c r="BC3944" s="805"/>
      <c r="BD3944" s="805"/>
      <c r="BE3944" s="805"/>
      <c r="BF3944" s="805"/>
      <c r="BG3944" s="805"/>
      <c r="BH3944" s="805"/>
      <c r="BI3944" s="805"/>
      <c r="BJ3944" s="805"/>
      <c r="BK3944" s="805"/>
      <c r="BL3944" s="805"/>
      <c r="BM3944" s="805"/>
      <c r="BN3944" s="805"/>
      <c r="BO3944" s="805"/>
      <c r="BP3944" s="805"/>
      <c r="BQ3944" s="805"/>
      <c r="BR3944" s="805"/>
      <c r="BS3944" s="805"/>
      <c r="BT3944" s="805"/>
      <c r="BU3944" s="805"/>
      <c r="BV3944" s="805"/>
      <c r="BW3944" s="805"/>
      <c r="BX3944" s="805"/>
      <c r="BY3944" s="805"/>
      <c r="BZ3944" s="805"/>
      <c r="CA3944" s="805"/>
      <c r="CB3944" s="805"/>
      <c r="CC3944" s="805"/>
      <c r="CD3944" s="805"/>
      <c r="CE3944" s="805"/>
      <c r="CF3944" s="805"/>
      <c r="CG3944" s="805"/>
      <c r="CH3944" s="805"/>
      <c r="CI3944" s="805"/>
      <c r="CJ3944" s="805"/>
      <c r="CK3944" s="805"/>
      <c r="CL3944" s="805"/>
      <c r="CM3944" s="805"/>
      <c r="CN3944" s="805"/>
      <c r="CO3944" s="805"/>
      <c r="CP3944" s="805"/>
      <c r="CQ3944" s="805"/>
      <c r="CR3944" s="805"/>
      <c r="CS3944" s="805"/>
      <c r="CT3944" s="805"/>
      <c r="CU3944" s="805"/>
      <c r="CV3944" s="805"/>
      <c r="CW3944" s="805"/>
      <c r="CX3944" s="805"/>
      <c r="CY3944" s="805"/>
      <c r="CZ3944" s="805"/>
      <c r="DA3944" s="805"/>
      <c r="DB3944" s="805"/>
      <c r="DC3944" s="805"/>
      <c r="DD3944" s="805"/>
      <c r="DE3944" s="805"/>
      <c r="DF3944" s="805"/>
      <c r="DG3944" s="805"/>
      <c r="DH3944" s="805"/>
      <c r="DI3944" s="805"/>
      <c r="DJ3944" s="805"/>
      <c r="DK3944" s="805"/>
      <c r="DL3944" s="805"/>
      <c r="DM3944" s="805"/>
      <c r="DN3944" s="805"/>
      <c r="DO3944" s="805"/>
      <c r="DP3944" s="805"/>
      <c r="DQ3944" s="805"/>
      <c r="DR3944" s="805"/>
      <c r="DS3944" s="805"/>
      <c r="DT3944" s="805"/>
      <c r="DU3944" s="805"/>
      <c r="DV3944" s="805"/>
      <c r="DW3944" s="805"/>
      <c r="DX3944" s="805"/>
      <c r="DY3944" s="805"/>
      <c r="DZ3944" s="805"/>
      <c r="EA3944" s="805"/>
      <c r="EB3944" s="805"/>
      <c r="EC3944" s="805"/>
      <c r="ED3944" s="805"/>
      <c r="EE3944" s="805"/>
      <c r="EF3944" s="805"/>
      <c r="EG3944" s="805"/>
      <c r="EH3944" s="805"/>
      <c r="EI3944" s="805"/>
      <c r="EJ3944" s="805"/>
      <c r="EK3944" s="805"/>
      <c r="EL3944" s="805"/>
      <c r="EM3944" s="805"/>
      <c r="EN3944" s="805"/>
      <c r="EO3944" s="805"/>
      <c r="EP3944" s="805"/>
      <c r="EQ3944" s="805"/>
      <c r="ER3944" s="805"/>
      <c r="ES3944" s="805"/>
      <c r="ET3944" s="805"/>
      <c r="EU3944" s="805"/>
      <c r="EV3944" s="805"/>
      <c r="EW3944" s="805"/>
      <c r="EX3944" s="805"/>
      <c r="EY3944" s="805"/>
      <c r="EZ3944" s="805"/>
      <c r="FA3944" s="805"/>
      <c r="FB3944" s="805"/>
      <c r="FC3944" s="805"/>
      <c r="FD3944" s="805"/>
      <c r="FE3944" s="805"/>
      <c r="FF3944" s="805"/>
      <c r="FG3944" s="805"/>
      <c r="FH3944" s="805"/>
      <c r="FI3944" s="805"/>
      <c r="FJ3944" s="805"/>
      <c r="FK3944" s="805"/>
      <c r="FL3944" s="805"/>
      <c r="FM3944" s="805"/>
      <c r="FN3944" s="805"/>
      <c r="FO3944" s="805"/>
      <c r="FP3944" s="805"/>
      <c r="FQ3944" s="805"/>
      <c r="FR3944" s="805"/>
      <c r="FS3944" s="805"/>
      <c r="FT3944" s="805"/>
      <c r="FU3944" s="805"/>
      <c r="FV3944" s="805"/>
      <c r="FW3944" s="805"/>
      <c r="FX3944" s="805"/>
      <c r="FY3944" s="805"/>
      <c r="FZ3944" s="805"/>
      <c r="GA3944" s="805"/>
      <c r="GB3944" s="805"/>
      <c r="GC3944" s="805"/>
      <c r="GD3944" s="805"/>
      <c r="GE3944" s="805"/>
      <c r="GF3944" s="805"/>
      <c r="GG3944" s="805"/>
      <c r="GH3944" s="805"/>
      <c r="GI3944" s="805"/>
      <c r="GJ3944" s="805"/>
      <c r="GK3944" s="805"/>
      <c r="GL3944" s="805"/>
      <c r="GM3944" s="805"/>
      <c r="GN3944" s="805"/>
      <c r="GO3944" s="805"/>
      <c r="GP3944" s="805"/>
      <c r="GQ3944" s="805"/>
      <c r="GR3944" s="805"/>
      <c r="GS3944" s="805"/>
      <c r="GT3944" s="805"/>
      <c r="GU3944" s="805"/>
      <c r="GV3944" s="805"/>
      <c r="GW3944" s="805"/>
      <c r="GX3944" s="805"/>
      <c r="GY3944" s="805"/>
      <c r="GZ3944" s="805"/>
      <c r="HA3944" s="805"/>
      <c r="HB3944" s="805"/>
      <c r="HC3944" s="805"/>
      <c r="HD3944" s="805"/>
      <c r="HE3944" s="805"/>
      <c r="HF3944" s="805"/>
      <c r="HG3944" s="805"/>
      <c r="HH3944" s="805"/>
      <c r="HI3944" s="805"/>
      <c r="HJ3944" s="805"/>
      <c r="HK3944" s="805"/>
      <c r="HL3944" s="805"/>
      <c r="HM3944" s="805"/>
      <c r="HN3944" s="805"/>
      <c r="HO3944" s="805"/>
      <c r="HP3944" s="805"/>
      <c r="HQ3944" s="805"/>
      <c r="HR3944" s="805"/>
      <c r="HS3944" s="805"/>
      <c r="HT3944" s="805"/>
      <c r="HU3944" s="805"/>
      <c r="HV3944" s="805"/>
      <c r="HW3944" s="805"/>
      <c r="HX3944" s="805"/>
      <c r="HY3944" s="805"/>
      <c r="HZ3944" s="805"/>
      <c r="IA3944" s="805"/>
      <c r="IB3944" s="805"/>
      <c r="IC3944" s="805"/>
      <c r="ID3944" s="805"/>
      <c r="IE3944" s="805"/>
      <c r="IF3944" s="805"/>
      <c r="IG3944" s="805"/>
      <c r="IH3944" s="805"/>
      <c r="II3944" s="805"/>
      <c r="IJ3944" s="805"/>
      <c r="IK3944" s="805"/>
      <c r="IL3944" s="805"/>
      <c r="IM3944" s="805"/>
      <c r="IN3944" s="805"/>
    </row>
    <row r="3945" spans="1:248" ht="13.5" customHeight="1">
      <c r="A3945" s="632">
        <v>13</v>
      </c>
      <c r="B3945" s="662" t="s">
        <v>1853</v>
      </c>
      <c r="C3945" s="685" t="s">
        <v>709</v>
      </c>
      <c r="D3945" s="600">
        <v>3</v>
      </c>
      <c r="E3945" s="600">
        <v>2005</v>
      </c>
      <c r="F3945" s="1086">
        <v>381.32499999999999</v>
      </c>
      <c r="G3945" s="816">
        <f t="shared" si="130"/>
        <v>381.32499999999999</v>
      </c>
      <c r="H3945" s="1087">
        <v>100</v>
      </c>
      <c r="I3945" s="816">
        <f t="shared" si="131"/>
        <v>0</v>
      </c>
      <c r="J3945" s="660"/>
      <c r="K3945" s="717"/>
      <c r="L3945" s="717"/>
      <c r="M3945" s="660"/>
      <c r="N3945" s="717"/>
      <c r="O3945" s="822"/>
      <c r="P3945" s="1882"/>
      <c r="Q3945" s="805"/>
      <c r="R3945" s="805"/>
      <c r="S3945" s="805"/>
      <c r="T3945" s="805"/>
      <c r="U3945" s="805"/>
      <c r="V3945" s="805"/>
      <c r="W3945" s="805"/>
      <c r="X3945" s="805"/>
      <c r="Y3945" s="805"/>
      <c r="Z3945" s="805"/>
      <c r="AA3945" s="805"/>
      <c r="AB3945" s="805"/>
      <c r="AC3945" s="805"/>
      <c r="AD3945" s="805"/>
      <c r="AE3945" s="805"/>
      <c r="AF3945" s="805"/>
      <c r="AG3945" s="805"/>
      <c r="AH3945" s="805"/>
      <c r="AI3945" s="805"/>
      <c r="AJ3945" s="805"/>
      <c r="AK3945" s="805"/>
      <c r="AL3945" s="805"/>
      <c r="AM3945" s="805"/>
      <c r="AN3945" s="805"/>
      <c r="AO3945" s="805"/>
      <c r="AP3945" s="805"/>
      <c r="AQ3945" s="805"/>
      <c r="AR3945" s="805"/>
      <c r="AS3945" s="805"/>
      <c r="AT3945" s="805"/>
      <c r="AU3945" s="805"/>
      <c r="AV3945" s="805"/>
      <c r="AW3945" s="805"/>
      <c r="AX3945" s="805"/>
      <c r="AY3945" s="805"/>
      <c r="AZ3945" s="805"/>
      <c r="BA3945" s="805"/>
      <c r="BB3945" s="805"/>
      <c r="BC3945" s="805"/>
      <c r="BD3945" s="805"/>
      <c r="BE3945" s="805"/>
      <c r="BF3945" s="805"/>
      <c r="BG3945" s="805"/>
      <c r="BH3945" s="805"/>
      <c r="BI3945" s="805"/>
      <c r="BJ3945" s="805"/>
      <c r="BK3945" s="805"/>
      <c r="BL3945" s="805"/>
      <c r="BM3945" s="805"/>
      <c r="BN3945" s="805"/>
      <c r="BO3945" s="805"/>
      <c r="BP3945" s="805"/>
      <c r="BQ3945" s="805"/>
      <c r="BR3945" s="805"/>
      <c r="BS3945" s="805"/>
      <c r="BT3945" s="805"/>
      <c r="BU3945" s="805"/>
      <c r="BV3945" s="805"/>
      <c r="BW3945" s="805"/>
      <c r="BX3945" s="805"/>
      <c r="BY3945" s="805"/>
      <c r="BZ3945" s="805"/>
      <c r="CA3945" s="805"/>
      <c r="CB3945" s="805"/>
      <c r="CC3945" s="805"/>
      <c r="CD3945" s="805"/>
      <c r="CE3945" s="805"/>
      <c r="CF3945" s="805"/>
      <c r="CG3945" s="805"/>
      <c r="CH3945" s="805"/>
      <c r="CI3945" s="805"/>
      <c r="CJ3945" s="805"/>
      <c r="CK3945" s="805"/>
      <c r="CL3945" s="805"/>
      <c r="CM3945" s="805"/>
      <c r="CN3945" s="805"/>
      <c r="CO3945" s="805"/>
      <c r="CP3945" s="805"/>
      <c r="CQ3945" s="805"/>
      <c r="CR3945" s="805"/>
      <c r="CS3945" s="805"/>
      <c r="CT3945" s="805"/>
      <c r="CU3945" s="805"/>
      <c r="CV3945" s="805"/>
      <c r="CW3945" s="805"/>
      <c r="CX3945" s="805"/>
      <c r="CY3945" s="805"/>
      <c r="CZ3945" s="805"/>
      <c r="DA3945" s="805"/>
      <c r="DB3945" s="805"/>
      <c r="DC3945" s="805"/>
      <c r="DD3945" s="805"/>
      <c r="DE3945" s="805"/>
      <c r="DF3945" s="805"/>
      <c r="DG3945" s="805"/>
      <c r="DH3945" s="805"/>
      <c r="DI3945" s="805"/>
      <c r="DJ3945" s="805"/>
      <c r="DK3945" s="805"/>
      <c r="DL3945" s="805"/>
      <c r="DM3945" s="805"/>
      <c r="DN3945" s="805"/>
      <c r="DO3945" s="805"/>
      <c r="DP3945" s="805"/>
      <c r="DQ3945" s="805"/>
      <c r="DR3945" s="805"/>
      <c r="DS3945" s="805"/>
      <c r="DT3945" s="805"/>
      <c r="DU3945" s="805"/>
      <c r="DV3945" s="805"/>
      <c r="DW3945" s="805"/>
      <c r="DX3945" s="805"/>
      <c r="DY3945" s="805"/>
      <c r="DZ3945" s="805"/>
      <c r="EA3945" s="805"/>
      <c r="EB3945" s="805"/>
      <c r="EC3945" s="805"/>
      <c r="ED3945" s="805"/>
      <c r="EE3945" s="805"/>
      <c r="EF3945" s="805"/>
      <c r="EG3945" s="805"/>
      <c r="EH3945" s="805"/>
      <c r="EI3945" s="805"/>
      <c r="EJ3945" s="805"/>
      <c r="EK3945" s="805"/>
      <c r="EL3945" s="805"/>
      <c r="EM3945" s="805"/>
      <c r="EN3945" s="805"/>
      <c r="EO3945" s="805"/>
      <c r="EP3945" s="805"/>
      <c r="EQ3945" s="805"/>
      <c r="ER3945" s="805"/>
      <c r="ES3945" s="805"/>
      <c r="ET3945" s="805"/>
      <c r="EU3945" s="805"/>
      <c r="EV3945" s="805"/>
      <c r="EW3945" s="805"/>
      <c r="EX3945" s="805"/>
      <c r="EY3945" s="805"/>
      <c r="EZ3945" s="805"/>
      <c r="FA3945" s="805"/>
      <c r="FB3945" s="805"/>
      <c r="FC3945" s="805"/>
      <c r="FD3945" s="805"/>
      <c r="FE3945" s="805"/>
      <c r="FF3945" s="805"/>
      <c r="FG3945" s="805"/>
      <c r="FH3945" s="805"/>
      <c r="FI3945" s="805"/>
      <c r="FJ3945" s="805"/>
      <c r="FK3945" s="805"/>
      <c r="FL3945" s="805"/>
      <c r="FM3945" s="805"/>
      <c r="FN3945" s="805"/>
      <c r="FO3945" s="805"/>
      <c r="FP3945" s="805"/>
      <c r="FQ3945" s="805"/>
      <c r="FR3945" s="805"/>
      <c r="FS3945" s="805"/>
      <c r="FT3945" s="805"/>
      <c r="FU3945" s="805"/>
      <c r="FV3945" s="805"/>
      <c r="FW3945" s="805"/>
      <c r="FX3945" s="805"/>
      <c r="FY3945" s="805"/>
      <c r="FZ3945" s="805"/>
      <c r="GA3945" s="805"/>
      <c r="GB3945" s="805"/>
      <c r="GC3945" s="805"/>
      <c r="GD3945" s="805"/>
      <c r="GE3945" s="805"/>
      <c r="GF3945" s="805"/>
      <c r="GG3945" s="805"/>
      <c r="GH3945" s="805"/>
      <c r="GI3945" s="805"/>
      <c r="GJ3945" s="805"/>
      <c r="GK3945" s="805"/>
      <c r="GL3945" s="805"/>
      <c r="GM3945" s="805"/>
      <c r="GN3945" s="805"/>
      <c r="GO3945" s="805"/>
      <c r="GP3945" s="805"/>
      <c r="GQ3945" s="805"/>
      <c r="GR3945" s="805"/>
      <c r="GS3945" s="805"/>
      <c r="GT3945" s="805"/>
      <c r="GU3945" s="805"/>
      <c r="GV3945" s="805"/>
      <c r="GW3945" s="805"/>
      <c r="GX3945" s="805"/>
      <c r="GY3945" s="805"/>
      <c r="GZ3945" s="805"/>
      <c r="HA3945" s="805"/>
      <c r="HB3945" s="805"/>
      <c r="HC3945" s="805"/>
      <c r="HD3945" s="805"/>
      <c r="HE3945" s="805"/>
      <c r="HF3945" s="805"/>
      <c r="HG3945" s="805"/>
      <c r="HH3945" s="805"/>
      <c r="HI3945" s="805"/>
      <c r="HJ3945" s="805"/>
      <c r="HK3945" s="805"/>
      <c r="HL3945" s="805"/>
      <c r="HM3945" s="805"/>
      <c r="HN3945" s="805"/>
      <c r="HO3945" s="805"/>
      <c r="HP3945" s="805"/>
      <c r="HQ3945" s="805"/>
      <c r="HR3945" s="805"/>
      <c r="HS3945" s="805"/>
      <c r="HT3945" s="805"/>
      <c r="HU3945" s="805"/>
      <c r="HV3945" s="805"/>
      <c r="HW3945" s="805"/>
      <c r="HX3945" s="805"/>
      <c r="HY3945" s="805"/>
      <c r="HZ3945" s="805"/>
      <c r="IA3945" s="805"/>
      <c r="IB3945" s="805"/>
      <c r="IC3945" s="805"/>
      <c r="ID3945" s="805"/>
      <c r="IE3945" s="805"/>
      <c r="IF3945" s="805"/>
      <c r="IG3945" s="805"/>
      <c r="IH3945" s="805"/>
      <c r="II3945" s="805"/>
      <c r="IJ3945" s="805"/>
      <c r="IK3945" s="805"/>
      <c r="IL3945" s="805"/>
      <c r="IM3945" s="805"/>
      <c r="IN3945" s="805"/>
    </row>
    <row r="3946" spans="1:248" ht="13.5" customHeight="1">
      <c r="A3946" s="632">
        <v>14</v>
      </c>
      <c r="B3946" s="662" t="s">
        <v>1854</v>
      </c>
      <c r="C3946" s="685" t="s">
        <v>709</v>
      </c>
      <c r="D3946" s="600">
        <v>2</v>
      </c>
      <c r="E3946" s="600">
        <v>2005</v>
      </c>
      <c r="F3946" s="1086">
        <v>292.41000000000003</v>
      </c>
      <c r="G3946" s="816">
        <f t="shared" si="130"/>
        <v>292.41000000000003</v>
      </c>
      <c r="H3946" s="1087">
        <v>100</v>
      </c>
      <c r="I3946" s="816">
        <f t="shared" si="131"/>
        <v>0</v>
      </c>
      <c r="J3946" s="660"/>
      <c r="K3946" s="717"/>
      <c r="L3946" s="717"/>
      <c r="M3946" s="660"/>
      <c r="N3946" s="717"/>
      <c r="O3946" s="822"/>
      <c r="P3946" s="1882"/>
      <c r="Q3946" s="805"/>
      <c r="R3946" s="805"/>
      <c r="S3946" s="805"/>
      <c r="T3946" s="805"/>
      <c r="U3946" s="805"/>
      <c r="V3946" s="805"/>
      <c r="W3946" s="805"/>
      <c r="X3946" s="805"/>
      <c r="Y3946" s="805"/>
      <c r="Z3946" s="805"/>
      <c r="AA3946" s="805"/>
      <c r="AB3946" s="805"/>
      <c r="AC3946" s="805"/>
      <c r="AD3946" s="805"/>
      <c r="AE3946" s="805"/>
      <c r="AF3946" s="805"/>
      <c r="AG3946" s="805"/>
      <c r="AH3946" s="805"/>
      <c r="AI3946" s="805"/>
      <c r="AJ3946" s="805"/>
      <c r="AK3946" s="805"/>
      <c r="AL3946" s="805"/>
      <c r="AM3946" s="805"/>
      <c r="AN3946" s="805"/>
      <c r="AO3946" s="805"/>
      <c r="AP3946" s="805"/>
      <c r="AQ3946" s="805"/>
      <c r="AR3946" s="805"/>
      <c r="AS3946" s="805"/>
      <c r="AT3946" s="805"/>
      <c r="AU3946" s="805"/>
      <c r="AV3946" s="805"/>
      <c r="AW3946" s="805"/>
      <c r="AX3946" s="805"/>
      <c r="AY3946" s="805"/>
      <c r="AZ3946" s="805"/>
      <c r="BA3946" s="805"/>
      <c r="BB3946" s="805"/>
      <c r="BC3946" s="805"/>
      <c r="BD3946" s="805"/>
      <c r="BE3946" s="805"/>
      <c r="BF3946" s="805"/>
      <c r="BG3946" s="805"/>
      <c r="BH3946" s="805"/>
      <c r="BI3946" s="805"/>
      <c r="BJ3946" s="805"/>
      <c r="BK3946" s="805"/>
      <c r="BL3946" s="805"/>
      <c r="BM3946" s="805"/>
      <c r="BN3946" s="805"/>
      <c r="BO3946" s="805"/>
      <c r="BP3946" s="805"/>
      <c r="BQ3946" s="805"/>
      <c r="BR3946" s="805"/>
      <c r="BS3946" s="805"/>
      <c r="BT3946" s="805"/>
      <c r="BU3946" s="805"/>
      <c r="BV3946" s="805"/>
      <c r="BW3946" s="805"/>
      <c r="BX3946" s="805"/>
      <c r="BY3946" s="805"/>
      <c r="BZ3946" s="805"/>
      <c r="CA3946" s="805"/>
      <c r="CB3946" s="805"/>
      <c r="CC3946" s="805"/>
      <c r="CD3946" s="805"/>
      <c r="CE3946" s="805"/>
      <c r="CF3946" s="805"/>
      <c r="CG3946" s="805"/>
      <c r="CH3946" s="805"/>
      <c r="CI3946" s="805"/>
      <c r="CJ3946" s="805"/>
      <c r="CK3946" s="805"/>
      <c r="CL3946" s="805"/>
      <c r="CM3946" s="805"/>
      <c r="CN3946" s="805"/>
      <c r="CO3946" s="805"/>
      <c r="CP3946" s="805"/>
      <c r="CQ3946" s="805"/>
      <c r="CR3946" s="805"/>
      <c r="CS3946" s="805"/>
      <c r="CT3946" s="805"/>
      <c r="CU3946" s="805"/>
      <c r="CV3946" s="805"/>
      <c r="CW3946" s="805"/>
      <c r="CX3946" s="805"/>
      <c r="CY3946" s="805"/>
      <c r="CZ3946" s="805"/>
      <c r="DA3946" s="805"/>
      <c r="DB3946" s="805"/>
      <c r="DC3946" s="805"/>
      <c r="DD3946" s="805"/>
      <c r="DE3946" s="805"/>
      <c r="DF3946" s="805"/>
      <c r="DG3946" s="805"/>
      <c r="DH3946" s="805"/>
      <c r="DI3946" s="805"/>
      <c r="DJ3946" s="805"/>
      <c r="DK3946" s="805"/>
      <c r="DL3946" s="805"/>
      <c r="DM3946" s="805"/>
      <c r="DN3946" s="805"/>
      <c r="DO3946" s="805"/>
      <c r="DP3946" s="805"/>
      <c r="DQ3946" s="805"/>
      <c r="DR3946" s="805"/>
      <c r="DS3946" s="805"/>
      <c r="DT3946" s="805"/>
      <c r="DU3946" s="805"/>
      <c r="DV3946" s="805"/>
      <c r="DW3946" s="805"/>
      <c r="DX3946" s="805"/>
      <c r="DY3946" s="805"/>
      <c r="DZ3946" s="805"/>
      <c r="EA3946" s="805"/>
      <c r="EB3946" s="805"/>
      <c r="EC3946" s="805"/>
      <c r="ED3946" s="805"/>
      <c r="EE3946" s="805"/>
      <c r="EF3946" s="805"/>
      <c r="EG3946" s="805"/>
      <c r="EH3946" s="805"/>
      <c r="EI3946" s="805"/>
      <c r="EJ3946" s="805"/>
      <c r="EK3946" s="805"/>
      <c r="EL3946" s="805"/>
      <c r="EM3946" s="805"/>
      <c r="EN3946" s="805"/>
      <c r="EO3946" s="805"/>
      <c r="EP3946" s="805"/>
      <c r="EQ3946" s="805"/>
      <c r="ER3946" s="805"/>
      <c r="ES3946" s="805"/>
      <c r="ET3946" s="805"/>
      <c r="EU3946" s="805"/>
      <c r="EV3946" s="805"/>
      <c r="EW3946" s="805"/>
      <c r="EX3946" s="805"/>
      <c r="EY3946" s="805"/>
      <c r="EZ3946" s="805"/>
      <c r="FA3946" s="805"/>
      <c r="FB3946" s="805"/>
      <c r="FC3946" s="805"/>
      <c r="FD3946" s="805"/>
      <c r="FE3946" s="805"/>
      <c r="FF3946" s="805"/>
      <c r="FG3946" s="805"/>
      <c r="FH3946" s="805"/>
      <c r="FI3946" s="805"/>
      <c r="FJ3946" s="805"/>
      <c r="FK3946" s="805"/>
      <c r="FL3946" s="805"/>
      <c r="FM3946" s="805"/>
      <c r="FN3946" s="805"/>
      <c r="FO3946" s="805"/>
      <c r="FP3946" s="805"/>
      <c r="FQ3946" s="805"/>
      <c r="FR3946" s="805"/>
      <c r="FS3946" s="805"/>
      <c r="FT3946" s="805"/>
      <c r="FU3946" s="805"/>
      <c r="FV3946" s="805"/>
      <c r="FW3946" s="805"/>
      <c r="FX3946" s="805"/>
      <c r="FY3946" s="805"/>
      <c r="FZ3946" s="805"/>
      <c r="GA3946" s="805"/>
      <c r="GB3946" s="805"/>
      <c r="GC3946" s="805"/>
      <c r="GD3946" s="805"/>
      <c r="GE3946" s="805"/>
      <c r="GF3946" s="805"/>
      <c r="GG3946" s="805"/>
      <c r="GH3946" s="805"/>
      <c r="GI3946" s="805"/>
      <c r="GJ3946" s="805"/>
      <c r="GK3946" s="805"/>
      <c r="GL3946" s="805"/>
      <c r="GM3946" s="805"/>
      <c r="GN3946" s="805"/>
      <c r="GO3946" s="805"/>
      <c r="GP3946" s="805"/>
      <c r="GQ3946" s="805"/>
      <c r="GR3946" s="805"/>
      <c r="GS3946" s="805"/>
      <c r="GT3946" s="805"/>
      <c r="GU3946" s="805"/>
      <c r="GV3946" s="805"/>
      <c r="GW3946" s="805"/>
      <c r="GX3946" s="805"/>
      <c r="GY3946" s="805"/>
      <c r="GZ3946" s="805"/>
      <c r="HA3946" s="805"/>
      <c r="HB3946" s="805"/>
      <c r="HC3946" s="805"/>
      <c r="HD3946" s="805"/>
      <c r="HE3946" s="805"/>
      <c r="HF3946" s="805"/>
      <c r="HG3946" s="805"/>
      <c r="HH3946" s="805"/>
      <c r="HI3946" s="805"/>
      <c r="HJ3946" s="805"/>
      <c r="HK3946" s="805"/>
      <c r="HL3946" s="805"/>
      <c r="HM3946" s="805"/>
      <c r="HN3946" s="805"/>
      <c r="HO3946" s="805"/>
      <c r="HP3946" s="805"/>
      <c r="HQ3946" s="805"/>
      <c r="HR3946" s="805"/>
      <c r="HS3946" s="805"/>
      <c r="HT3946" s="805"/>
      <c r="HU3946" s="805"/>
      <c r="HV3946" s="805"/>
      <c r="HW3946" s="805"/>
      <c r="HX3946" s="805"/>
      <c r="HY3946" s="805"/>
      <c r="HZ3946" s="805"/>
      <c r="IA3946" s="805"/>
      <c r="IB3946" s="805"/>
      <c r="IC3946" s="805"/>
      <c r="ID3946" s="805"/>
      <c r="IE3946" s="805"/>
      <c r="IF3946" s="805"/>
      <c r="IG3946" s="805"/>
      <c r="IH3946" s="805"/>
      <c r="II3946" s="805"/>
      <c r="IJ3946" s="805"/>
      <c r="IK3946" s="805"/>
      <c r="IL3946" s="805"/>
      <c r="IM3946" s="805"/>
      <c r="IN3946" s="805"/>
    </row>
    <row r="3947" spans="1:248" ht="13.5" customHeight="1">
      <c r="A3947" s="632">
        <v>15</v>
      </c>
      <c r="B3947" s="662" t="s">
        <v>1855</v>
      </c>
      <c r="C3947" s="685" t="s">
        <v>709</v>
      </c>
      <c r="D3947" s="600">
        <v>2</v>
      </c>
      <c r="E3947" s="600">
        <v>2005</v>
      </c>
      <c r="F3947" s="1086">
        <v>299.07799999999997</v>
      </c>
      <c r="G3947" s="816">
        <f t="shared" si="130"/>
        <v>299.07799999999997</v>
      </c>
      <c r="H3947" s="1087">
        <v>100</v>
      </c>
      <c r="I3947" s="816">
        <f t="shared" si="131"/>
        <v>0</v>
      </c>
      <c r="J3947" s="660"/>
      <c r="K3947" s="717"/>
      <c r="L3947" s="717"/>
      <c r="M3947" s="660"/>
      <c r="N3947" s="717"/>
      <c r="O3947" s="822"/>
      <c r="P3947" s="1882"/>
      <c r="Q3947" s="805"/>
      <c r="R3947" s="805"/>
      <c r="S3947" s="805"/>
      <c r="T3947" s="805"/>
      <c r="U3947" s="805"/>
      <c r="V3947" s="805"/>
      <c r="W3947" s="805"/>
      <c r="X3947" s="805"/>
      <c r="Y3947" s="805"/>
      <c r="Z3947" s="805"/>
      <c r="AA3947" s="805"/>
      <c r="AB3947" s="805"/>
      <c r="AC3947" s="805"/>
      <c r="AD3947" s="805"/>
      <c r="AE3947" s="805"/>
      <c r="AF3947" s="805"/>
      <c r="AG3947" s="805"/>
      <c r="AH3947" s="805"/>
      <c r="AI3947" s="805"/>
      <c r="AJ3947" s="805"/>
      <c r="AK3947" s="805"/>
      <c r="AL3947" s="805"/>
      <c r="AM3947" s="805"/>
      <c r="AN3947" s="805"/>
      <c r="AO3947" s="805"/>
      <c r="AP3947" s="805"/>
      <c r="AQ3947" s="805"/>
      <c r="AR3947" s="805"/>
      <c r="AS3947" s="805"/>
      <c r="AT3947" s="805"/>
      <c r="AU3947" s="805"/>
      <c r="AV3947" s="805"/>
      <c r="AW3947" s="805"/>
      <c r="AX3947" s="805"/>
      <c r="AY3947" s="805"/>
      <c r="AZ3947" s="805"/>
      <c r="BA3947" s="805"/>
      <c r="BB3947" s="805"/>
      <c r="BC3947" s="805"/>
      <c r="BD3947" s="805"/>
      <c r="BE3947" s="805"/>
      <c r="BF3947" s="805"/>
      <c r="BG3947" s="805"/>
      <c r="BH3947" s="805"/>
      <c r="BI3947" s="805"/>
      <c r="BJ3947" s="805"/>
      <c r="BK3947" s="805"/>
      <c r="BL3947" s="805"/>
      <c r="BM3947" s="805"/>
      <c r="BN3947" s="805"/>
      <c r="BO3947" s="805"/>
      <c r="BP3947" s="805"/>
      <c r="BQ3947" s="805"/>
      <c r="BR3947" s="805"/>
      <c r="BS3947" s="805"/>
      <c r="BT3947" s="805"/>
      <c r="BU3947" s="805"/>
      <c r="BV3947" s="805"/>
      <c r="BW3947" s="805"/>
      <c r="BX3947" s="805"/>
      <c r="BY3947" s="805"/>
      <c r="BZ3947" s="805"/>
      <c r="CA3947" s="805"/>
      <c r="CB3947" s="805"/>
      <c r="CC3947" s="805"/>
      <c r="CD3947" s="805"/>
      <c r="CE3947" s="805"/>
      <c r="CF3947" s="805"/>
      <c r="CG3947" s="805"/>
      <c r="CH3947" s="805"/>
      <c r="CI3947" s="805"/>
      <c r="CJ3947" s="805"/>
      <c r="CK3947" s="805"/>
      <c r="CL3947" s="805"/>
      <c r="CM3947" s="805"/>
      <c r="CN3947" s="805"/>
      <c r="CO3947" s="805"/>
      <c r="CP3947" s="805"/>
      <c r="CQ3947" s="805"/>
      <c r="CR3947" s="805"/>
      <c r="CS3947" s="805"/>
      <c r="CT3947" s="805"/>
      <c r="CU3947" s="805"/>
      <c r="CV3947" s="805"/>
      <c r="CW3947" s="805"/>
      <c r="CX3947" s="805"/>
      <c r="CY3947" s="805"/>
      <c r="CZ3947" s="805"/>
      <c r="DA3947" s="805"/>
      <c r="DB3947" s="805"/>
      <c r="DC3947" s="805"/>
      <c r="DD3947" s="805"/>
      <c r="DE3947" s="805"/>
      <c r="DF3947" s="805"/>
      <c r="DG3947" s="805"/>
      <c r="DH3947" s="805"/>
      <c r="DI3947" s="805"/>
      <c r="DJ3947" s="805"/>
      <c r="DK3947" s="805"/>
      <c r="DL3947" s="805"/>
      <c r="DM3947" s="805"/>
      <c r="DN3947" s="805"/>
      <c r="DO3947" s="805"/>
      <c r="DP3947" s="805"/>
      <c r="DQ3947" s="805"/>
      <c r="DR3947" s="805"/>
      <c r="DS3947" s="805"/>
      <c r="DT3947" s="805"/>
      <c r="DU3947" s="805"/>
      <c r="DV3947" s="805"/>
      <c r="DW3947" s="805"/>
      <c r="DX3947" s="805"/>
      <c r="DY3947" s="805"/>
      <c r="DZ3947" s="805"/>
      <c r="EA3947" s="805"/>
      <c r="EB3947" s="805"/>
      <c r="EC3947" s="805"/>
      <c r="ED3947" s="805"/>
      <c r="EE3947" s="805"/>
      <c r="EF3947" s="805"/>
      <c r="EG3947" s="805"/>
      <c r="EH3947" s="805"/>
      <c r="EI3947" s="805"/>
      <c r="EJ3947" s="805"/>
      <c r="EK3947" s="805"/>
      <c r="EL3947" s="805"/>
      <c r="EM3947" s="805"/>
      <c r="EN3947" s="805"/>
      <c r="EO3947" s="805"/>
      <c r="EP3947" s="805"/>
      <c r="EQ3947" s="805"/>
      <c r="ER3947" s="805"/>
      <c r="ES3947" s="805"/>
      <c r="ET3947" s="805"/>
      <c r="EU3947" s="805"/>
      <c r="EV3947" s="805"/>
      <c r="EW3947" s="805"/>
      <c r="EX3947" s="805"/>
      <c r="EY3947" s="805"/>
      <c r="EZ3947" s="805"/>
      <c r="FA3947" s="805"/>
      <c r="FB3947" s="805"/>
      <c r="FC3947" s="805"/>
      <c r="FD3947" s="805"/>
      <c r="FE3947" s="805"/>
      <c r="FF3947" s="805"/>
      <c r="FG3947" s="805"/>
      <c r="FH3947" s="805"/>
      <c r="FI3947" s="805"/>
      <c r="FJ3947" s="805"/>
      <c r="FK3947" s="805"/>
      <c r="FL3947" s="805"/>
      <c r="FM3947" s="805"/>
      <c r="FN3947" s="805"/>
      <c r="FO3947" s="805"/>
      <c r="FP3947" s="805"/>
      <c r="FQ3947" s="805"/>
      <c r="FR3947" s="805"/>
      <c r="FS3947" s="805"/>
      <c r="FT3947" s="805"/>
      <c r="FU3947" s="805"/>
      <c r="FV3947" s="805"/>
      <c r="FW3947" s="805"/>
      <c r="FX3947" s="805"/>
      <c r="FY3947" s="805"/>
      <c r="FZ3947" s="805"/>
      <c r="GA3947" s="805"/>
      <c r="GB3947" s="805"/>
      <c r="GC3947" s="805"/>
      <c r="GD3947" s="805"/>
      <c r="GE3947" s="805"/>
      <c r="GF3947" s="805"/>
      <c r="GG3947" s="805"/>
      <c r="GH3947" s="805"/>
      <c r="GI3947" s="805"/>
      <c r="GJ3947" s="805"/>
      <c r="GK3947" s="805"/>
      <c r="GL3947" s="805"/>
      <c r="GM3947" s="805"/>
      <c r="GN3947" s="805"/>
      <c r="GO3947" s="805"/>
      <c r="GP3947" s="805"/>
      <c r="GQ3947" s="805"/>
      <c r="GR3947" s="805"/>
      <c r="GS3947" s="805"/>
      <c r="GT3947" s="805"/>
      <c r="GU3947" s="805"/>
      <c r="GV3947" s="805"/>
      <c r="GW3947" s="805"/>
      <c r="GX3947" s="805"/>
      <c r="GY3947" s="805"/>
      <c r="GZ3947" s="805"/>
      <c r="HA3947" s="805"/>
      <c r="HB3947" s="805"/>
      <c r="HC3947" s="805"/>
      <c r="HD3947" s="805"/>
      <c r="HE3947" s="805"/>
      <c r="HF3947" s="805"/>
      <c r="HG3947" s="805"/>
      <c r="HH3947" s="805"/>
      <c r="HI3947" s="805"/>
      <c r="HJ3947" s="805"/>
      <c r="HK3947" s="805"/>
      <c r="HL3947" s="805"/>
      <c r="HM3947" s="805"/>
      <c r="HN3947" s="805"/>
      <c r="HO3947" s="805"/>
      <c r="HP3947" s="805"/>
      <c r="HQ3947" s="805"/>
      <c r="HR3947" s="805"/>
      <c r="HS3947" s="805"/>
      <c r="HT3947" s="805"/>
      <c r="HU3947" s="805"/>
      <c r="HV3947" s="805"/>
      <c r="HW3947" s="805"/>
      <c r="HX3947" s="805"/>
      <c r="HY3947" s="805"/>
      <c r="HZ3947" s="805"/>
      <c r="IA3947" s="805"/>
      <c r="IB3947" s="805"/>
      <c r="IC3947" s="805"/>
      <c r="ID3947" s="805"/>
      <c r="IE3947" s="805"/>
      <c r="IF3947" s="805"/>
      <c r="IG3947" s="805"/>
      <c r="IH3947" s="805"/>
      <c r="II3947" s="805"/>
      <c r="IJ3947" s="805"/>
      <c r="IK3947" s="805"/>
      <c r="IL3947" s="805"/>
      <c r="IM3947" s="805"/>
      <c r="IN3947" s="805"/>
    </row>
    <row r="3948" spans="1:248" ht="13.5" customHeight="1">
      <c r="A3948" s="632">
        <v>16</v>
      </c>
      <c r="B3948" s="662" t="s">
        <v>1855</v>
      </c>
      <c r="C3948" s="685" t="s">
        <v>709</v>
      </c>
      <c r="D3948" s="600">
        <v>2</v>
      </c>
      <c r="E3948" s="600">
        <v>2005</v>
      </c>
      <c r="F3948" s="1086">
        <v>328.98599999999999</v>
      </c>
      <c r="G3948" s="816">
        <f t="shared" si="130"/>
        <v>328.98599999999999</v>
      </c>
      <c r="H3948" s="1087">
        <v>100</v>
      </c>
      <c r="I3948" s="816">
        <f t="shared" si="131"/>
        <v>0</v>
      </c>
      <c r="J3948" s="660"/>
      <c r="K3948" s="717"/>
      <c r="L3948" s="717"/>
      <c r="M3948" s="660"/>
      <c r="N3948" s="717"/>
      <c r="O3948" s="822"/>
      <c r="P3948" s="1882"/>
      <c r="Q3948" s="805"/>
      <c r="R3948" s="805"/>
      <c r="S3948" s="805"/>
      <c r="T3948" s="805"/>
      <c r="U3948" s="805"/>
      <c r="V3948" s="805"/>
      <c r="W3948" s="805"/>
      <c r="X3948" s="805"/>
      <c r="Y3948" s="805"/>
      <c r="Z3948" s="805"/>
      <c r="AA3948" s="805"/>
      <c r="AB3948" s="805"/>
      <c r="AC3948" s="805"/>
      <c r="AD3948" s="805"/>
      <c r="AE3948" s="805"/>
      <c r="AF3948" s="805"/>
      <c r="AG3948" s="805"/>
      <c r="AH3948" s="805"/>
      <c r="AI3948" s="805"/>
      <c r="AJ3948" s="805"/>
      <c r="AK3948" s="805"/>
      <c r="AL3948" s="805"/>
      <c r="AM3948" s="805"/>
      <c r="AN3948" s="805"/>
      <c r="AO3948" s="805"/>
      <c r="AP3948" s="805"/>
      <c r="AQ3948" s="805"/>
      <c r="AR3948" s="805"/>
      <c r="AS3948" s="805"/>
      <c r="AT3948" s="805"/>
      <c r="AU3948" s="805"/>
      <c r="AV3948" s="805"/>
      <c r="AW3948" s="805"/>
      <c r="AX3948" s="805"/>
      <c r="AY3948" s="805"/>
      <c r="AZ3948" s="805"/>
      <c r="BA3948" s="805"/>
      <c r="BB3948" s="805"/>
      <c r="BC3948" s="805"/>
      <c r="BD3948" s="805"/>
      <c r="BE3948" s="805"/>
      <c r="BF3948" s="805"/>
      <c r="BG3948" s="805"/>
      <c r="BH3948" s="805"/>
      <c r="BI3948" s="805"/>
      <c r="BJ3948" s="805"/>
      <c r="BK3948" s="805"/>
      <c r="BL3948" s="805"/>
      <c r="BM3948" s="805"/>
      <c r="BN3948" s="805"/>
      <c r="BO3948" s="805"/>
      <c r="BP3948" s="805"/>
      <c r="BQ3948" s="805"/>
      <c r="BR3948" s="805"/>
      <c r="BS3948" s="805"/>
      <c r="BT3948" s="805"/>
      <c r="BU3948" s="805"/>
      <c r="BV3948" s="805"/>
      <c r="BW3948" s="805"/>
      <c r="BX3948" s="805"/>
      <c r="BY3948" s="805"/>
      <c r="BZ3948" s="805"/>
      <c r="CA3948" s="805"/>
      <c r="CB3948" s="805"/>
      <c r="CC3948" s="805"/>
      <c r="CD3948" s="805"/>
      <c r="CE3948" s="805"/>
      <c r="CF3948" s="805"/>
      <c r="CG3948" s="805"/>
      <c r="CH3948" s="805"/>
      <c r="CI3948" s="805"/>
      <c r="CJ3948" s="805"/>
      <c r="CK3948" s="805"/>
      <c r="CL3948" s="805"/>
      <c r="CM3948" s="805"/>
      <c r="CN3948" s="805"/>
      <c r="CO3948" s="805"/>
      <c r="CP3948" s="805"/>
      <c r="CQ3948" s="805"/>
      <c r="CR3948" s="805"/>
      <c r="CS3948" s="805"/>
      <c r="CT3948" s="805"/>
      <c r="CU3948" s="805"/>
      <c r="CV3948" s="805"/>
      <c r="CW3948" s="805"/>
      <c r="CX3948" s="805"/>
      <c r="CY3948" s="805"/>
      <c r="CZ3948" s="805"/>
      <c r="DA3948" s="805"/>
      <c r="DB3948" s="805"/>
      <c r="DC3948" s="805"/>
      <c r="DD3948" s="805"/>
      <c r="DE3948" s="805"/>
      <c r="DF3948" s="805"/>
      <c r="DG3948" s="805"/>
      <c r="DH3948" s="805"/>
      <c r="DI3948" s="805"/>
      <c r="DJ3948" s="805"/>
      <c r="DK3948" s="805"/>
      <c r="DL3948" s="805"/>
      <c r="DM3948" s="805"/>
      <c r="DN3948" s="805"/>
      <c r="DO3948" s="805"/>
      <c r="DP3948" s="805"/>
      <c r="DQ3948" s="805"/>
      <c r="DR3948" s="805"/>
      <c r="DS3948" s="805"/>
      <c r="DT3948" s="805"/>
      <c r="DU3948" s="805"/>
      <c r="DV3948" s="805"/>
      <c r="DW3948" s="805"/>
      <c r="DX3948" s="805"/>
      <c r="DY3948" s="805"/>
      <c r="DZ3948" s="805"/>
      <c r="EA3948" s="805"/>
      <c r="EB3948" s="805"/>
      <c r="EC3948" s="805"/>
      <c r="ED3948" s="805"/>
      <c r="EE3948" s="805"/>
      <c r="EF3948" s="805"/>
      <c r="EG3948" s="805"/>
      <c r="EH3948" s="805"/>
      <c r="EI3948" s="805"/>
      <c r="EJ3948" s="805"/>
      <c r="EK3948" s="805"/>
      <c r="EL3948" s="805"/>
      <c r="EM3948" s="805"/>
      <c r="EN3948" s="805"/>
      <c r="EO3948" s="805"/>
      <c r="EP3948" s="805"/>
      <c r="EQ3948" s="805"/>
      <c r="ER3948" s="805"/>
      <c r="ES3948" s="805"/>
      <c r="ET3948" s="805"/>
      <c r="EU3948" s="805"/>
      <c r="EV3948" s="805"/>
      <c r="EW3948" s="805"/>
      <c r="EX3948" s="805"/>
      <c r="EY3948" s="805"/>
      <c r="EZ3948" s="805"/>
      <c r="FA3948" s="805"/>
      <c r="FB3948" s="805"/>
      <c r="FC3948" s="805"/>
      <c r="FD3948" s="805"/>
      <c r="FE3948" s="805"/>
      <c r="FF3948" s="805"/>
      <c r="FG3948" s="805"/>
      <c r="FH3948" s="805"/>
      <c r="FI3948" s="805"/>
      <c r="FJ3948" s="805"/>
      <c r="FK3948" s="805"/>
      <c r="FL3948" s="805"/>
      <c r="FM3948" s="805"/>
      <c r="FN3948" s="805"/>
      <c r="FO3948" s="805"/>
      <c r="FP3948" s="805"/>
      <c r="FQ3948" s="805"/>
      <c r="FR3948" s="805"/>
      <c r="FS3948" s="805"/>
      <c r="FT3948" s="805"/>
      <c r="FU3948" s="805"/>
      <c r="FV3948" s="805"/>
      <c r="FW3948" s="805"/>
      <c r="FX3948" s="805"/>
      <c r="FY3948" s="805"/>
      <c r="FZ3948" s="805"/>
      <c r="GA3948" s="805"/>
      <c r="GB3948" s="805"/>
      <c r="GC3948" s="805"/>
      <c r="GD3948" s="805"/>
      <c r="GE3948" s="805"/>
      <c r="GF3948" s="805"/>
      <c r="GG3948" s="805"/>
      <c r="GH3948" s="805"/>
      <c r="GI3948" s="805"/>
      <c r="GJ3948" s="805"/>
      <c r="GK3948" s="805"/>
      <c r="GL3948" s="805"/>
      <c r="GM3948" s="805"/>
      <c r="GN3948" s="805"/>
      <c r="GO3948" s="805"/>
      <c r="GP3948" s="805"/>
      <c r="GQ3948" s="805"/>
      <c r="GR3948" s="805"/>
      <c r="GS3948" s="805"/>
      <c r="GT3948" s="805"/>
      <c r="GU3948" s="805"/>
      <c r="GV3948" s="805"/>
      <c r="GW3948" s="805"/>
      <c r="GX3948" s="805"/>
      <c r="GY3948" s="805"/>
      <c r="GZ3948" s="805"/>
      <c r="HA3948" s="805"/>
      <c r="HB3948" s="805"/>
      <c r="HC3948" s="805"/>
      <c r="HD3948" s="805"/>
      <c r="HE3948" s="805"/>
      <c r="HF3948" s="805"/>
      <c r="HG3948" s="805"/>
      <c r="HH3948" s="805"/>
      <c r="HI3948" s="805"/>
      <c r="HJ3948" s="805"/>
      <c r="HK3948" s="805"/>
      <c r="HL3948" s="805"/>
      <c r="HM3948" s="805"/>
      <c r="HN3948" s="805"/>
      <c r="HO3948" s="805"/>
      <c r="HP3948" s="805"/>
      <c r="HQ3948" s="805"/>
      <c r="HR3948" s="805"/>
      <c r="HS3948" s="805"/>
      <c r="HT3948" s="805"/>
      <c r="HU3948" s="805"/>
      <c r="HV3948" s="805"/>
      <c r="HW3948" s="805"/>
      <c r="HX3948" s="805"/>
      <c r="HY3948" s="805"/>
      <c r="HZ3948" s="805"/>
      <c r="IA3948" s="805"/>
      <c r="IB3948" s="805"/>
      <c r="IC3948" s="805"/>
      <c r="ID3948" s="805"/>
      <c r="IE3948" s="805"/>
      <c r="IF3948" s="805"/>
      <c r="IG3948" s="805"/>
      <c r="IH3948" s="805"/>
      <c r="II3948" s="805"/>
      <c r="IJ3948" s="805"/>
      <c r="IK3948" s="805"/>
      <c r="IL3948" s="805"/>
      <c r="IM3948" s="805"/>
      <c r="IN3948" s="805"/>
    </row>
    <row r="3949" spans="1:248" ht="13.5" customHeight="1">
      <c r="A3949" s="632">
        <v>17</v>
      </c>
      <c r="B3949" s="662" t="s">
        <v>1856</v>
      </c>
      <c r="C3949" s="685" t="s">
        <v>808</v>
      </c>
      <c r="D3949" s="600">
        <v>210</v>
      </c>
      <c r="E3949" s="600">
        <v>2005</v>
      </c>
      <c r="F3949" s="1086">
        <v>929.62</v>
      </c>
      <c r="G3949" s="816">
        <f t="shared" si="130"/>
        <v>929.62</v>
      </c>
      <c r="H3949" s="1087">
        <v>100</v>
      </c>
      <c r="I3949" s="816">
        <f t="shared" si="131"/>
        <v>0</v>
      </c>
      <c r="J3949" s="660"/>
      <c r="K3949" s="717"/>
      <c r="L3949" s="717"/>
      <c r="M3949" s="660"/>
      <c r="N3949" s="717"/>
      <c r="O3949" s="822"/>
      <c r="P3949" s="1882"/>
      <c r="Q3949" s="805"/>
      <c r="R3949" s="805"/>
      <c r="S3949" s="805"/>
      <c r="T3949" s="805"/>
      <c r="U3949" s="805"/>
      <c r="V3949" s="805"/>
      <c r="W3949" s="805"/>
      <c r="X3949" s="805"/>
      <c r="Y3949" s="805"/>
      <c r="Z3949" s="805"/>
      <c r="AA3949" s="805"/>
      <c r="AB3949" s="805"/>
      <c r="AC3949" s="805"/>
      <c r="AD3949" s="805"/>
      <c r="AE3949" s="805"/>
      <c r="AF3949" s="805"/>
      <c r="AG3949" s="805"/>
      <c r="AH3949" s="805"/>
      <c r="AI3949" s="805"/>
      <c r="AJ3949" s="805"/>
      <c r="AK3949" s="805"/>
      <c r="AL3949" s="805"/>
      <c r="AM3949" s="805"/>
      <c r="AN3949" s="805"/>
      <c r="AO3949" s="805"/>
      <c r="AP3949" s="805"/>
      <c r="AQ3949" s="805"/>
      <c r="AR3949" s="805"/>
      <c r="AS3949" s="805"/>
      <c r="AT3949" s="805"/>
      <c r="AU3949" s="805"/>
      <c r="AV3949" s="805"/>
      <c r="AW3949" s="805"/>
      <c r="AX3949" s="805"/>
      <c r="AY3949" s="805"/>
      <c r="AZ3949" s="805"/>
      <c r="BA3949" s="805"/>
      <c r="BB3949" s="805"/>
      <c r="BC3949" s="805"/>
      <c r="BD3949" s="805"/>
      <c r="BE3949" s="805"/>
      <c r="BF3949" s="805"/>
      <c r="BG3949" s="805"/>
      <c r="BH3949" s="805"/>
      <c r="BI3949" s="805"/>
      <c r="BJ3949" s="805"/>
      <c r="BK3949" s="805"/>
      <c r="BL3949" s="805"/>
      <c r="BM3949" s="805"/>
      <c r="BN3949" s="805"/>
      <c r="BO3949" s="805"/>
      <c r="BP3949" s="805"/>
      <c r="BQ3949" s="805"/>
      <c r="BR3949" s="805"/>
      <c r="BS3949" s="805"/>
      <c r="BT3949" s="805"/>
      <c r="BU3949" s="805"/>
      <c r="BV3949" s="805"/>
      <c r="BW3949" s="805"/>
      <c r="BX3949" s="805"/>
      <c r="BY3949" s="805"/>
      <c r="BZ3949" s="805"/>
      <c r="CA3949" s="805"/>
      <c r="CB3949" s="805"/>
      <c r="CC3949" s="805"/>
      <c r="CD3949" s="805"/>
      <c r="CE3949" s="805"/>
      <c r="CF3949" s="805"/>
      <c r="CG3949" s="805"/>
      <c r="CH3949" s="805"/>
      <c r="CI3949" s="805"/>
      <c r="CJ3949" s="805"/>
      <c r="CK3949" s="805"/>
      <c r="CL3949" s="805"/>
      <c r="CM3949" s="805"/>
      <c r="CN3949" s="805"/>
      <c r="CO3949" s="805"/>
      <c r="CP3949" s="805"/>
      <c r="CQ3949" s="805"/>
      <c r="CR3949" s="805"/>
      <c r="CS3949" s="805"/>
      <c r="CT3949" s="805"/>
      <c r="CU3949" s="805"/>
      <c r="CV3949" s="805"/>
      <c r="CW3949" s="805"/>
      <c r="CX3949" s="805"/>
      <c r="CY3949" s="805"/>
      <c r="CZ3949" s="805"/>
      <c r="DA3949" s="805"/>
      <c r="DB3949" s="805"/>
      <c r="DC3949" s="805"/>
      <c r="DD3949" s="805"/>
      <c r="DE3949" s="805"/>
      <c r="DF3949" s="805"/>
      <c r="DG3949" s="805"/>
      <c r="DH3949" s="805"/>
      <c r="DI3949" s="805"/>
      <c r="DJ3949" s="805"/>
      <c r="DK3949" s="805"/>
      <c r="DL3949" s="805"/>
      <c r="DM3949" s="805"/>
      <c r="DN3949" s="805"/>
      <c r="DO3949" s="805"/>
      <c r="DP3949" s="805"/>
      <c r="DQ3949" s="805"/>
      <c r="DR3949" s="805"/>
      <c r="DS3949" s="805"/>
      <c r="DT3949" s="805"/>
      <c r="DU3949" s="805"/>
      <c r="DV3949" s="805"/>
      <c r="DW3949" s="805"/>
      <c r="DX3949" s="805"/>
      <c r="DY3949" s="805"/>
      <c r="DZ3949" s="805"/>
      <c r="EA3949" s="805"/>
      <c r="EB3949" s="805"/>
      <c r="EC3949" s="805"/>
      <c r="ED3949" s="805"/>
      <c r="EE3949" s="805"/>
      <c r="EF3949" s="805"/>
      <c r="EG3949" s="805"/>
      <c r="EH3949" s="805"/>
      <c r="EI3949" s="805"/>
      <c r="EJ3949" s="805"/>
      <c r="EK3949" s="805"/>
      <c r="EL3949" s="805"/>
      <c r="EM3949" s="805"/>
      <c r="EN3949" s="805"/>
      <c r="EO3949" s="805"/>
      <c r="EP3949" s="805"/>
      <c r="EQ3949" s="805"/>
      <c r="ER3949" s="805"/>
      <c r="ES3949" s="805"/>
      <c r="ET3949" s="805"/>
      <c r="EU3949" s="805"/>
      <c r="EV3949" s="805"/>
      <c r="EW3949" s="805"/>
      <c r="EX3949" s="805"/>
      <c r="EY3949" s="805"/>
      <c r="EZ3949" s="805"/>
      <c r="FA3949" s="805"/>
      <c r="FB3949" s="805"/>
      <c r="FC3949" s="805"/>
      <c r="FD3949" s="805"/>
      <c r="FE3949" s="805"/>
      <c r="FF3949" s="805"/>
      <c r="FG3949" s="805"/>
      <c r="FH3949" s="805"/>
      <c r="FI3949" s="805"/>
      <c r="FJ3949" s="805"/>
      <c r="FK3949" s="805"/>
      <c r="FL3949" s="805"/>
      <c r="FM3949" s="805"/>
      <c r="FN3949" s="805"/>
      <c r="FO3949" s="805"/>
      <c r="FP3949" s="805"/>
      <c r="FQ3949" s="805"/>
      <c r="FR3949" s="805"/>
      <c r="FS3949" s="805"/>
      <c r="FT3949" s="805"/>
      <c r="FU3949" s="805"/>
      <c r="FV3949" s="805"/>
      <c r="FW3949" s="805"/>
      <c r="FX3949" s="805"/>
      <c r="FY3949" s="805"/>
      <c r="FZ3949" s="805"/>
      <c r="GA3949" s="805"/>
      <c r="GB3949" s="805"/>
      <c r="GC3949" s="805"/>
      <c r="GD3949" s="805"/>
      <c r="GE3949" s="805"/>
      <c r="GF3949" s="805"/>
      <c r="GG3949" s="805"/>
      <c r="GH3949" s="805"/>
      <c r="GI3949" s="805"/>
      <c r="GJ3949" s="805"/>
      <c r="GK3949" s="805"/>
      <c r="GL3949" s="805"/>
      <c r="GM3949" s="805"/>
      <c r="GN3949" s="805"/>
      <c r="GO3949" s="805"/>
      <c r="GP3949" s="805"/>
      <c r="GQ3949" s="805"/>
      <c r="GR3949" s="805"/>
      <c r="GS3949" s="805"/>
      <c r="GT3949" s="805"/>
      <c r="GU3949" s="805"/>
      <c r="GV3949" s="805"/>
      <c r="GW3949" s="805"/>
      <c r="GX3949" s="805"/>
      <c r="GY3949" s="805"/>
      <c r="GZ3949" s="805"/>
      <c r="HA3949" s="805"/>
      <c r="HB3949" s="805"/>
      <c r="HC3949" s="805"/>
      <c r="HD3949" s="805"/>
      <c r="HE3949" s="805"/>
      <c r="HF3949" s="805"/>
      <c r="HG3949" s="805"/>
      <c r="HH3949" s="805"/>
      <c r="HI3949" s="805"/>
      <c r="HJ3949" s="805"/>
      <c r="HK3949" s="805"/>
      <c r="HL3949" s="805"/>
      <c r="HM3949" s="805"/>
      <c r="HN3949" s="805"/>
      <c r="HO3949" s="805"/>
      <c r="HP3949" s="805"/>
      <c r="HQ3949" s="805"/>
      <c r="HR3949" s="805"/>
      <c r="HS3949" s="805"/>
      <c r="HT3949" s="805"/>
      <c r="HU3949" s="805"/>
      <c r="HV3949" s="805"/>
      <c r="HW3949" s="805"/>
      <c r="HX3949" s="805"/>
      <c r="HY3949" s="805"/>
      <c r="HZ3949" s="805"/>
      <c r="IA3949" s="805"/>
      <c r="IB3949" s="805"/>
      <c r="IC3949" s="805"/>
      <c r="ID3949" s="805"/>
      <c r="IE3949" s="805"/>
      <c r="IF3949" s="805"/>
      <c r="IG3949" s="805"/>
      <c r="IH3949" s="805"/>
      <c r="II3949" s="805"/>
      <c r="IJ3949" s="805"/>
      <c r="IK3949" s="805"/>
      <c r="IL3949" s="805"/>
      <c r="IM3949" s="805"/>
      <c r="IN3949" s="805"/>
    </row>
    <row r="3950" spans="1:248" ht="13.5" customHeight="1">
      <c r="A3950" s="632">
        <v>18</v>
      </c>
      <c r="B3950" s="662" t="s">
        <v>1857</v>
      </c>
      <c r="C3950" s="685" t="s">
        <v>808</v>
      </c>
      <c r="D3950" s="600">
        <v>46</v>
      </c>
      <c r="E3950" s="600">
        <v>2005</v>
      </c>
      <c r="F3950" s="1086">
        <v>200.99000000000004</v>
      </c>
      <c r="G3950" s="816">
        <f t="shared" si="130"/>
        <v>200.99000000000004</v>
      </c>
      <c r="H3950" s="1087">
        <v>100</v>
      </c>
      <c r="I3950" s="816">
        <f t="shared" si="131"/>
        <v>0</v>
      </c>
      <c r="J3950" s="660"/>
      <c r="K3950" s="717"/>
      <c r="L3950" s="717"/>
      <c r="M3950" s="660"/>
      <c r="N3950" s="717"/>
      <c r="O3950" s="822"/>
      <c r="P3950" s="1882"/>
      <c r="Q3950" s="805"/>
      <c r="R3950" s="805"/>
      <c r="S3950" s="805"/>
      <c r="T3950" s="805"/>
      <c r="U3950" s="805"/>
      <c r="V3950" s="805"/>
      <c r="W3950" s="805"/>
      <c r="X3950" s="805"/>
      <c r="Y3950" s="805"/>
      <c r="Z3950" s="805"/>
      <c r="AA3950" s="805"/>
      <c r="AB3950" s="805"/>
      <c r="AC3950" s="805"/>
      <c r="AD3950" s="805"/>
      <c r="AE3950" s="805"/>
      <c r="AF3950" s="805"/>
      <c r="AG3950" s="805"/>
      <c r="AH3950" s="805"/>
      <c r="AI3950" s="805"/>
      <c r="AJ3950" s="805"/>
      <c r="AK3950" s="805"/>
      <c r="AL3950" s="805"/>
      <c r="AM3950" s="805"/>
      <c r="AN3950" s="805"/>
      <c r="AO3950" s="805"/>
      <c r="AP3950" s="805"/>
      <c r="AQ3950" s="805"/>
      <c r="AR3950" s="805"/>
      <c r="AS3950" s="805"/>
      <c r="AT3950" s="805"/>
      <c r="AU3950" s="805"/>
      <c r="AV3950" s="805"/>
      <c r="AW3950" s="805"/>
      <c r="AX3950" s="805"/>
      <c r="AY3950" s="805"/>
      <c r="AZ3950" s="805"/>
      <c r="BA3950" s="805"/>
      <c r="BB3950" s="805"/>
      <c r="BC3950" s="805"/>
      <c r="BD3950" s="805"/>
      <c r="BE3950" s="805"/>
      <c r="BF3950" s="805"/>
      <c r="BG3950" s="805"/>
      <c r="BH3950" s="805"/>
      <c r="BI3950" s="805"/>
      <c r="BJ3950" s="805"/>
      <c r="BK3950" s="805"/>
      <c r="BL3950" s="805"/>
      <c r="BM3950" s="805"/>
      <c r="BN3950" s="805"/>
      <c r="BO3950" s="805"/>
      <c r="BP3950" s="805"/>
      <c r="BQ3950" s="805"/>
      <c r="BR3950" s="805"/>
      <c r="BS3950" s="805"/>
      <c r="BT3950" s="805"/>
      <c r="BU3950" s="805"/>
      <c r="BV3950" s="805"/>
      <c r="BW3950" s="805"/>
      <c r="BX3950" s="805"/>
      <c r="BY3950" s="805"/>
      <c r="BZ3950" s="805"/>
      <c r="CA3950" s="805"/>
      <c r="CB3950" s="805"/>
      <c r="CC3950" s="805"/>
      <c r="CD3950" s="805"/>
      <c r="CE3950" s="805"/>
      <c r="CF3950" s="805"/>
      <c r="CG3950" s="805"/>
      <c r="CH3950" s="805"/>
      <c r="CI3950" s="805"/>
      <c r="CJ3950" s="805"/>
      <c r="CK3950" s="805"/>
      <c r="CL3950" s="805"/>
      <c r="CM3950" s="805"/>
      <c r="CN3950" s="805"/>
      <c r="CO3950" s="805"/>
      <c r="CP3950" s="805"/>
      <c r="CQ3950" s="805"/>
      <c r="CR3950" s="805"/>
      <c r="CS3950" s="805"/>
      <c r="CT3950" s="805"/>
      <c r="CU3950" s="805"/>
      <c r="CV3950" s="805"/>
      <c r="CW3950" s="805"/>
      <c r="CX3950" s="805"/>
      <c r="CY3950" s="805"/>
      <c r="CZ3950" s="805"/>
      <c r="DA3950" s="805"/>
      <c r="DB3950" s="805"/>
      <c r="DC3950" s="805"/>
      <c r="DD3950" s="805"/>
      <c r="DE3950" s="805"/>
      <c r="DF3950" s="805"/>
      <c r="DG3950" s="805"/>
      <c r="DH3950" s="805"/>
      <c r="DI3950" s="805"/>
      <c r="DJ3950" s="805"/>
      <c r="DK3950" s="805"/>
      <c r="DL3950" s="805"/>
      <c r="DM3950" s="805"/>
      <c r="DN3950" s="805"/>
      <c r="DO3950" s="805"/>
      <c r="DP3950" s="805"/>
      <c r="DQ3950" s="805"/>
      <c r="DR3950" s="805"/>
      <c r="DS3950" s="805"/>
      <c r="DT3950" s="805"/>
      <c r="DU3950" s="805"/>
      <c r="DV3950" s="805"/>
      <c r="DW3950" s="805"/>
      <c r="DX3950" s="805"/>
      <c r="DY3950" s="805"/>
      <c r="DZ3950" s="805"/>
      <c r="EA3950" s="805"/>
      <c r="EB3950" s="805"/>
      <c r="EC3950" s="805"/>
      <c r="ED3950" s="805"/>
      <c r="EE3950" s="805"/>
      <c r="EF3950" s="805"/>
      <c r="EG3950" s="805"/>
      <c r="EH3950" s="805"/>
      <c r="EI3950" s="805"/>
      <c r="EJ3950" s="805"/>
      <c r="EK3950" s="805"/>
      <c r="EL3950" s="805"/>
      <c r="EM3950" s="805"/>
      <c r="EN3950" s="805"/>
      <c r="EO3950" s="805"/>
      <c r="EP3950" s="805"/>
      <c r="EQ3950" s="805"/>
      <c r="ER3950" s="805"/>
      <c r="ES3950" s="805"/>
      <c r="ET3950" s="805"/>
      <c r="EU3950" s="805"/>
      <c r="EV3950" s="805"/>
      <c r="EW3950" s="805"/>
      <c r="EX3950" s="805"/>
      <c r="EY3950" s="805"/>
      <c r="EZ3950" s="805"/>
      <c r="FA3950" s="805"/>
      <c r="FB3950" s="805"/>
      <c r="FC3950" s="805"/>
      <c r="FD3950" s="805"/>
      <c r="FE3950" s="805"/>
      <c r="FF3950" s="805"/>
      <c r="FG3950" s="805"/>
      <c r="FH3950" s="805"/>
      <c r="FI3950" s="805"/>
      <c r="FJ3950" s="805"/>
      <c r="FK3950" s="805"/>
      <c r="FL3950" s="805"/>
      <c r="FM3950" s="805"/>
      <c r="FN3950" s="805"/>
      <c r="FO3950" s="805"/>
      <c r="FP3950" s="805"/>
      <c r="FQ3950" s="805"/>
      <c r="FR3950" s="805"/>
      <c r="FS3950" s="805"/>
      <c r="FT3950" s="805"/>
      <c r="FU3950" s="805"/>
      <c r="FV3950" s="805"/>
      <c r="FW3950" s="805"/>
      <c r="FX3950" s="805"/>
      <c r="FY3950" s="805"/>
      <c r="FZ3950" s="805"/>
      <c r="GA3950" s="805"/>
      <c r="GB3950" s="805"/>
      <c r="GC3950" s="805"/>
      <c r="GD3950" s="805"/>
      <c r="GE3950" s="805"/>
      <c r="GF3950" s="805"/>
      <c r="GG3950" s="805"/>
      <c r="GH3950" s="805"/>
      <c r="GI3950" s="805"/>
      <c r="GJ3950" s="805"/>
      <c r="GK3950" s="805"/>
      <c r="GL3950" s="805"/>
      <c r="GM3950" s="805"/>
      <c r="GN3950" s="805"/>
      <c r="GO3950" s="805"/>
      <c r="GP3950" s="805"/>
      <c r="GQ3950" s="805"/>
      <c r="GR3950" s="805"/>
      <c r="GS3950" s="805"/>
      <c r="GT3950" s="805"/>
      <c r="GU3950" s="805"/>
      <c r="GV3950" s="805"/>
      <c r="GW3950" s="805"/>
      <c r="GX3950" s="805"/>
      <c r="GY3950" s="805"/>
      <c r="GZ3950" s="805"/>
      <c r="HA3950" s="805"/>
      <c r="HB3950" s="805"/>
      <c r="HC3950" s="805"/>
      <c r="HD3950" s="805"/>
      <c r="HE3950" s="805"/>
      <c r="HF3950" s="805"/>
      <c r="HG3950" s="805"/>
      <c r="HH3950" s="805"/>
      <c r="HI3950" s="805"/>
      <c r="HJ3950" s="805"/>
      <c r="HK3950" s="805"/>
      <c r="HL3950" s="805"/>
      <c r="HM3950" s="805"/>
      <c r="HN3950" s="805"/>
      <c r="HO3950" s="805"/>
      <c r="HP3950" s="805"/>
      <c r="HQ3950" s="805"/>
      <c r="HR3950" s="805"/>
      <c r="HS3950" s="805"/>
      <c r="HT3950" s="805"/>
      <c r="HU3950" s="805"/>
      <c r="HV3950" s="805"/>
      <c r="HW3950" s="805"/>
      <c r="HX3950" s="805"/>
      <c r="HY3950" s="805"/>
      <c r="HZ3950" s="805"/>
      <c r="IA3950" s="805"/>
      <c r="IB3950" s="805"/>
      <c r="IC3950" s="805"/>
      <c r="ID3950" s="805"/>
      <c r="IE3950" s="805"/>
      <c r="IF3950" s="805"/>
      <c r="IG3950" s="805"/>
      <c r="IH3950" s="805"/>
      <c r="II3950" s="805"/>
      <c r="IJ3950" s="805"/>
      <c r="IK3950" s="805"/>
      <c r="IL3950" s="805"/>
      <c r="IM3950" s="805"/>
      <c r="IN3950" s="805"/>
    </row>
    <row r="3951" spans="1:248" ht="13.5" customHeight="1">
      <c r="A3951" s="632">
        <v>19</v>
      </c>
      <c r="B3951" s="662" t="s">
        <v>809</v>
      </c>
      <c r="C3951" s="685" t="s">
        <v>709</v>
      </c>
      <c r="D3951" s="600">
        <v>1</v>
      </c>
      <c r="E3951" s="600">
        <v>2008</v>
      </c>
      <c r="F3951" s="1086">
        <v>400</v>
      </c>
      <c r="G3951" s="816">
        <f t="shared" si="130"/>
        <v>400</v>
      </c>
      <c r="H3951" s="1087">
        <v>100</v>
      </c>
      <c r="I3951" s="816">
        <f t="shared" si="131"/>
        <v>0</v>
      </c>
      <c r="J3951" s="660"/>
      <c r="K3951" s="717"/>
      <c r="L3951" s="717"/>
      <c r="M3951" s="660"/>
      <c r="N3951" s="717"/>
      <c r="O3951" s="822"/>
      <c r="P3951" s="1882"/>
      <c r="Q3951" s="805"/>
      <c r="R3951" s="805"/>
      <c r="S3951" s="805"/>
      <c r="T3951" s="805"/>
      <c r="U3951" s="805"/>
      <c r="V3951" s="805"/>
      <c r="W3951" s="805"/>
      <c r="X3951" s="805"/>
      <c r="Y3951" s="805"/>
      <c r="Z3951" s="805"/>
      <c r="AA3951" s="805"/>
      <c r="AB3951" s="805"/>
      <c r="AC3951" s="805"/>
      <c r="AD3951" s="805"/>
      <c r="AE3951" s="805"/>
      <c r="AF3951" s="805"/>
      <c r="AG3951" s="805"/>
      <c r="AH3951" s="805"/>
      <c r="AI3951" s="805"/>
      <c r="AJ3951" s="805"/>
      <c r="AK3951" s="805"/>
      <c r="AL3951" s="805"/>
      <c r="AM3951" s="805"/>
      <c r="AN3951" s="805"/>
      <c r="AO3951" s="805"/>
      <c r="AP3951" s="805"/>
      <c r="AQ3951" s="805"/>
      <c r="AR3951" s="805"/>
      <c r="AS3951" s="805"/>
      <c r="AT3951" s="805"/>
      <c r="AU3951" s="805"/>
      <c r="AV3951" s="805"/>
      <c r="AW3951" s="805"/>
      <c r="AX3951" s="805"/>
      <c r="AY3951" s="805"/>
      <c r="AZ3951" s="805"/>
      <c r="BA3951" s="805"/>
      <c r="BB3951" s="805"/>
      <c r="BC3951" s="805"/>
      <c r="BD3951" s="805"/>
      <c r="BE3951" s="805"/>
      <c r="BF3951" s="805"/>
      <c r="BG3951" s="805"/>
      <c r="BH3951" s="805"/>
      <c r="BI3951" s="805"/>
      <c r="BJ3951" s="805"/>
      <c r="BK3951" s="805"/>
      <c r="BL3951" s="805"/>
      <c r="BM3951" s="805"/>
      <c r="BN3951" s="805"/>
      <c r="BO3951" s="805"/>
      <c r="BP3951" s="805"/>
      <c r="BQ3951" s="805"/>
      <c r="BR3951" s="805"/>
      <c r="BS3951" s="805"/>
      <c r="BT3951" s="805"/>
      <c r="BU3951" s="805"/>
      <c r="BV3951" s="805"/>
      <c r="BW3951" s="805"/>
      <c r="BX3951" s="805"/>
      <c r="BY3951" s="805"/>
      <c r="BZ3951" s="805"/>
      <c r="CA3951" s="805"/>
      <c r="CB3951" s="805"/>
      <c r="CC3951" s="805"/>
      <c r="CD3951" s="805"/>
      <c r="CE3951" s="805"/>
      <c r="CF3951" s="805"/>
      <c r="CG3951" s="805"/>
      <c r="CH3951" s="805"/>
      <c r="CI3951" s="805"/>
      <c r="CJ3951" s="805"/>
      <c r="CK3951" s="805"/>
      <c r="CL3951" s="805"/>
      <c r="CM3951" s="805"/>
      <c r="CN3951" s="805"/>
      <c r="CO3951" s="805"/>
      <c r="CP3951" s="805"/>
      <c r="CQ3951" s="805"/>
      <c r="CR3951" s="805"/>
      <c r="CS3951" s="805"/>
      <c r="CT3951" s="805"/>
      <c r="CU3951" s="805"/>
      <c r="CV3951" s="805"/>
      <c r="CW3951" s="805"/>
      <c r="CX3951" s="805"/>
      <c r="CY3951" s="805"/>
      <c r="CZ3951" s="805"/>
      <c r="DA3951" s="805"/>
      <c r="DB3951" s="805"/>
      <c r="DC3951" s="805"/>
      <c r="DD3951" s="805"/>
      <c r="DE3951" s="805"/>
      <c r="DF3951" s="805"/>
      <c r="DG3951" s="805"/>
      <c r="DH3951" s="805"/>
      <c r="DI3951" s="805"/>
      <c r="DJ3951" s="805"/>
      <c r="DK3951" s="805"/>
      <c r="DL3951" s="805"/>
      <c r="DM3951" s="805"/>
      <c r="DN3951" s="805"/>
      <c r="DO3951" s="805"/>
      <c r="DP3951" s="805"/>
      <c r="DQ3951" s="805"/>
      <c r="DR3951" s="805"/>
      <c r="DS3951" s="805"/>
      <c r="DT3951" s="805"/>
      <c r="DU3951" s="805"/>
      <c r="DV3951" s="805"/>
      <c r="DW3951" s="805"/>
      <c r="DX3951" s="805"/>
      <c r="DY3951" s="805"/>
      <c r="DZ3951" s="805"/>
      <c r="EA3951" s="805"/>
      <c r="EB3951" s="805"/>
      <c r="EC3951" s="805"/>
      <c r="ED3951" s="805"/>
      <c r="EE3951" s="805"/>
      <c r="EF3951" s="805"/>
      <c r="EG3951" s="805"/>
      <c r="EH3951" s="805"/>
      <c r="EI3951" s="805"/>
      <c r="EJ3951" s="805"/>
      <c r="EK3951" s="805"/>
      <c r="EL3951" s="805"/>
      <c r="EM3951" s="805"/>
      <c r="EN3951" s="805"/>
      <c r="EO3951" s="805"/>
      <c r="EP3951" s="805"/>
      <c r="EQ3951" s="805"/>
      <c r="ER3951" s="805"/>
      <c r="ES3951" s="805"/>
      <c r="ET3951" s="805"/>
      <c r="EU3951" s="805"/>
      <c r="EV3951" s="805"/>
      <c r="EW3951" s="805"/>
      <c r="EX3951" s="805"/>
      <c r="EY3951" s="805"/>
      <c r="EZ3951" s="805"/>
      <c r="FA3951" s="805"/>
      <c r="FB3951" s="805"/>
      <c r="FC3951" s="805"/>
      <c r="FD3951" s="805"/>
      <c r="FE3951" s="805"/>
      <c r="FF3951" s="805"/>
      <c r="FG3951" s="805"/>
      <c r="FH3951" s="805"/>
      <c r="FI3951" s="805"/>
      <c r="FJ3951" s="805"/>
      <c r="FK3951" s="805"/>
      <c r="FL3951" s="805"/>
      <c r="FM3951" s="805"/>
      <c r="FN3951" s="805"/>
      <c r="FO3951" s="805"/>
      <c r="FP3951" s="805"/>
      <c r="FQ3951" s="805"/>
      <c r="FR3951" s="805"/>
      <c r="FS3951" s="805"/>
      <c r="FT3951" s="805"/>
      <c r="FU3951" s="805"/>
      <c r="FV3951" s="805"/>
      <c r="FW3951" s="805"/>
      <c r="FX3951" s="805"/>
      <c r="FY3951" s="805"/>
      <c r="FZ3951" s="805"/>
      <c r="GA3951" s="805"/>
      <c r="GB3951" s="805"/>
      <c r="GC3951" s="805"/>
      <c r="GD3951" s="805"/>
      <c r="GE3951" s="805"/>
      <c r="GF3951" s="805"/>
      <c r="GG3951" s="805"/>
      <c r="GH3951" s="805"/>
      <c r="GI3951" s="805"/>
      <c r="GJ3951" s="805"/>
      <c r="GK3951" s="805"/>
      <c r="GL3951" s="805"/>
      <c r="GM3951" s="805"/>
      <c r="GN3951" s="805"/>
      <c r="GO3951" s="805"/>
      <c r="GP3951" s="805"/>
      <c r="GQ3951" s="805"/>
      <c r="GR3951" s="805"/>
      <c r="GS3951" s="805"/>
      <c r="GT3951" s="805"/>
      <c r="GU3951" s="805"/>
      <c r="GV3951" s="805"/>
      <c r="GW3951" s="805"/>
      <c r="GX3951" s="805"/>
      <c r="GY3951" s="805"/>
      <c r="GZ3951" s="805"/>
      <c r="HA3951" s="805"/>
      <c r="HB3951" s="805"/>
      <c r="HC3951" s="805"/>
      <c r="HD3951" s="805"/>
      <c r="HE3951" s="805"/>
      <c r="HF3951" s="805"/>
      <c r="HG3951" s="805"/>
      <c r="HH3951" s="805"/>
      <c r="HI3951" s="805"/>
      <c r="HJ3951" s="805"/>
      <c r="HK3951" s="805"/>
      <c r="HL3951" s="805"/>
      <c r="HM3951" s="805"/>
      <c r="HN3951" s="805"/>
      <c r="HO3951" s="805"/>
      <c r="HP3951" s="805"/>
      <c r="HQ3951" s="805"/>
      <c r="HR3951" s="805"/>
      <c r="HS3951" s="805"/>
      <c r="HT3951" s="805"/>
      <c r="HU3951" s="805"/>
      <c r="HV3951" s="805"/>
      <c r="HW3951" s="805"/>
      <c r="HX3951" s="805"/>
      <c r="HY3951" s="805"/>
      <c r="HZ3951" s="805"/>
      <c r="IA3951" s="805"/>
      <c r="IB3951" s="805"/>
      <c r="IC3951" s="805"/>
      <c r="ID3951" s="805"/>
      <c r="IE3951" s="805"/>
      <c r="IF3951" s="805"/>
      <c r="IG3951" s="805"/>
      <c r="IH3951" s="805"/>
      <c r="II3951" s="805"/>
      <c r="IJ3951" s="805"/>
      <c r="IK3951" s="805"/>
      <c r="IL3951" s="805"/>
      <c r="IM3951" s="805"/>
      <c r="IN3951" s="805"/>
    </row>
    <row r="3952" spans="1:248" ht="27" customHeight="1">
      <c r="A3952" s="632">
        <v>20</v>
      </c>
      <c r="B3952" s="662" t="s">
        <v>1858</v>
      </c>
      <c r="C3952" s="685" t="s">
        <v>709</v>
      </c>
      <c r="D3952" s="600">
        <v>3</v>
      </c>
      <c r="E3952" s="600">
        <v>2005</v>
      </c>
      <c r="F3952" s="1086">
        <v>596.54700000000003</v>
      </c>
      <c r="G3952" s="816">
        <f t="shared" si="130"/>
        <v>596.54700000000003</v>
      </c>
      <c r="H3952" s="1087">
        <v>100</v>
      </c>
      <c r="I3952" s="816">
        <f t="shared" si="131"/>
        <v>0</v>
      </c>
      <c r="J3952" s="660"/>
      <c r="K3952" s="717"/>
      <c r="L3952" s="717"/>
      <c r="M3952" s="660"/>
      <c r="N3952" s="717"/>
      <c r="O3952" s="822"/>
      <c r="P3952" s="1882"/>
      <c r="Q3952" s="805"/>
      <c r="R3952" s="805"/>
      <c r="S3952" s="805"/>
      <c r="T3952" s="805"/>
      <c r="U3952" s="805"/>
      <c r="V3952" s="805"/>
      <c r="W3952" s="805"/>
      <c r="X3952" s="805"/>
      <c r="Y3952" s="805"/>
      <c r="Z3952" s="805"/>
      <c r="AA3952" s="805"/>
      <c r="AB3952" s="805"/>
      <c r="AC3952" s="805"/>
      <c r="AD3952" s="805"/>
      <c r="AE3952" s="805"/>
      <c r="AF3952" s="805"/>
      <c r="AG3952" s="805"/>
      <c r="AH3952" s="805"/>
      <c r="AI3952" s="805"/>
      <c r="AJ3952" s="805"/>
      <c r="AK3952" s="805"/>
      <c r="AL3952" s="805"/>
      <c r="AM3952" s="805"/>
      <c r="AN3952" s="805"/>
      <c r="AO3952" s="805"/>
      <c r="AP3952" s="805"/>
      <c r="AQ3952" s="805"/>
      <c r="AR3952" s="805"/>
      <c r="AS3952" s="805"/>
      <c r="AT3952" s="805"/>
      <c r="AU3952" s="805"/>
      <c r="AV3952" s="805"/>
      <c r="AW3952" s="805"/>
      <c r="AX3952" s="805"/>
      <c r="AY3952" s="805"/>
      <c r="AZ3952" s="805"/>
      <c r="BA3952" s="805"/>
      <c r="BB3952" s="805"/>
      <c r="BC3952" s="805"/>
      <c r="BD3952" s="805"/>
      <c r="BE3952" s="805"/>
      <c r="BF3952" s="805"/>
      <c r="BG3952" s="805"/>
      <c r="BH3952" s="805"/>
      <c r="BI3952" s="805"/>
      <c r="BJ3952" s="805"/>
      <c r="BK3952" s="805"/>
      <c r="BL3952" s="805"/>
      <c r="BM3952" s="805"/>
      <c r="BN3952" s="805"/>
      <c r="BO3952" s="805"/>
      <c r="BP3952" s="805"/>
      <c r="BQ3952" s="805"/>
      <c r="BR3952" s="805"/>
      <c r="BS3952" s="805"/>
      <c r="BT3952" s="805"/>
      <c r="BU3952" s="805"/>
      <c r="BV3952" s="805"/>
      <c r="BW3952" s="805"/>
      <c r="BX3952" s="805"/>
      <c r="BY3952" s="805"/>
      <c r="BZ3952" s="805"/>
      <c r="CA3952" s="805"/>
      <c r="CB3952" s="805"/>
      <c r="CC3952" s="805"/>
      <c r="CD3952" s="805"/>
      <c r="CE3952" s="805"/>
      <c r="CF3952" s="805"/>
      <c r="CG3952" s="805"/>
      <c r="CH3952" s="805"/>
      <c r="CI3952" s="805"/>
      <c r="CJ3952" s="805"/>
      <c r="CK3952" s="805"/>
      <c r="CL3952" s="805"/>
      <c r="CM3952" s="805"/>
      <c r="CN3952" s="805"/>
      <c r="CO3952" s="805"/>
      <c r="CP3952" s="805"/>
      <c r="CQ3952" s="805"/>
      <c r="CR3952" s="805"/>
      <c r="CS3952" s="805"/>
      <c r="CT3952" s="805"/>
      <c r="CU3952" s="805"/>
      <c r="CV3952" s="805"/>
      <c r="CW3952" s="805"/>
      <c r="CX3952" s="805"/>
      <c r="CY3952" s="805"/>
      <c r="CZ3952" s="805"/>
      <c r="DA3952" s="805"/>
      <c r="DB3952" s="805"/>
      <c r="DC3952" s="805"/>
      <c r="DD3952" s="805"/>
      <c r="DE3952" s="805"/>
      <c r="DF3952" s="805"/>
      <c r="DG3952" s="805"/>
      <c r="DH3952" s="805"/>
      <c r="DI3952" s="805"/>
      <c r="DJ3952" s="805"/>
      <c r="DK3952" s="805"/>
      <c r="DL3952" s="805"/>
      <c r="DM3952" s="805"/>
      <c r="DN3952" s="805"/>
      <c r="DO3952" s="805"/>
      <c r="DP3952" s="805"/>
      <c r="DQ3952" s="805"/>
      <c r="DR3952" s="805"/>
      <c r="DS3952" s="805"/>
      <c r="DT3952" s="805"/>
      <c r="DU3952" s="805"/>
      <c r="DV3952" s="805"/>
      <c r="DW3952" s="805"/>
      <c r="DX3952" s="805"/>
      <c r="DY3952" s="805"/>
      <c r="DZ3952" s="805"/>
      <c r="EA3952" s="805"/>
      <c r="EB3952" s="805"/>
      <c r="EC3952" s="805"/>
      <c r="ED3952" s="805"/>
      <c r="EE3952" s="805"/>
      <c r="EF3952" s="805"/>
      <c r="EG3952" s="805"/>
      <c r="EH3952" s="805"/>
      <c r="EI3952" s="805"/>
      <c r="EJ3952" s="805"/>
      <c r="EK3952" s="805"/>
      <c r="EL3952" s="805"/>
      <c r="EM3952" s="805"/>
      <c r="EN3952" s="805"/>
      <c r="EO3952" s="805"/>
      <c r="EP3952" s="805"/>
      <c r="EQ3952" s="805"/>
      <c r="ER3952" s="805"/>
      <c r="ES3952" s="805"/>
      <c r="ET3952" s="805"/>
      <c r="EU3952" s="805"/>
      <c r="EV3952" s="805"/>
      <c r="EW3952" s="805"/>
      <c r="EX3952" s="805"/>
      <c r="EY3952" s="805"/>
      <c r="EZ3952" s="805"/>
      <c r="FA3952" s="805"/>
      <c r="FB3952" s="805"/>
      <c r="FC3952" s="805"/>
      <c r="FD3952" s="805"/>
      <c r="FE3952" s="805"/>
      <c r="FF3952" s="805"/>
      <c r="FG3952" s="805"/>
      <c r="FH3952" s="805"/>
      <c r="FI3952" s="805"/>
      <c r="FJ3952" s="805"/>
      <c r="FK3952" s="805"/>
      <c r="FL3952" s="805"/>
      <c r="FM3952" s="805"/>
      <c r="FN3952" s="805"/>
      <c r="FO3952" s="805"/>
      <c r="FP3952" s="805"/>
      <c r="FQ3952" s="805"/>
      <c r="FR3952" s="805"/>
      <c r="FS3952" s="805"/>
      <c r="FT3952" s="805"/>
      <c r="FU3952" s="805"/>
      <c r="FV3952" s="805"/>
      <c r="FW3952" s="805"/>
      <c r="FX3952" s="805"/>
      <c r="FY3952" s="805"/>
      <c r="FZ3952" s="805"/>
      <c r="GA3952" s="805"/>
      <c r="GB3952" s="805"/>
      <c r="GC3952" s="805"/>
      <c r="GD3952" s="805"/>
      <c r="GE3952" s="805"/>
      <c r="GF3952" s="805"/>
      <c r="GG3952" s="805"/>
      <c r="GH3952" s="805"/>
      <c r="GI3952" s="805"/>
      <c r="GJ3952" s="805"/>
      <c r="GK3952" s="805"/>
      <c r="GL3952" s="805"/>
      <c r="GM3952" s="805"/>
      <c r="GN3952" s="805"/>
      <c r="GO3952" s="805"/>
      <c r="GP3952" s="805"/>
      <c r="GQ3952" s="805"/>
      <c r="GR3952" s="805"/>
      <c r="GS3952" s="805"/>
      <c r="GT3952" s="805"/>
      <c r="GU3952" s="805"/>
      <c r="GV3952" s="805"/>
      <c r="GW3952" s="805"/>
      <c r="GX3952" s="805"/>
      <c r="GY3952" s="805"/>
      <c r="GZ3952" s="805"/>
      <c r="HA3952" s="805"/>
      <c r="HB3952" s="805"/>
      <c r="HC3952" s="805"/>
      <c r="HD3952" s="805"/>
      <c r="HE3952" s="805"/>
      <c r="HF3952" s="805"/>
      <c r="HG3952" s="805"/>
      <c r="HH3952" s="805"/>
      <c r="HI3952" s="805"/>
      <c r="HJ3952" s="805"/>
      <c r="HK3952" s="805"/>
      <c r="HL3952" s="805"/>
      <c r="HM3952" s="805"/>
      <c r="HN3952" s="805"/>
      <c r="HO3952" s="805"/>
      <c r="HP3952" s="805"/>
      <c r="HQ3952" s="805"/>
      <c r="HR3952" s="805"/>
      <c r="HS3952" s="805"/>
      <c r="HT3952" s="805"/>
      <c r="HU3952" s="805"/>
      <c r="HV3952" s="805"/>
      <c r="HW3952" s="805"/>
      <c r="HX3952" s="805"/>
      <c r="HY3952" s="805"/>
      <c r="HZ3952" s="805"/>
      <c r="IA3952" s="805"/>
      <c r="IB3952" s="805"/>
      <c r="IC3952" s="805"/>
      <c r="ID3952" s="805"/>
      <c r="IE3952" s="805"/>
      <c r="IF3952" s="805"/>
      <c r="IG3952" s="805"/>
      <c r="IH3952" s="805"/>
      <c r="II3952" s="805"/>
      <c r="IJ3952" s="805"/>
      <c r="IK3952" s="805"/>
      <c r="IL3952" s="805"/>
      <c r="IM3952" s="805"/>
      <c r="IN3952" s="805"/>
    </row>
    <row r="3953" spans="1:248" ht="27" customHeight="1">
      <c r="A3953" s="632">
        <v>21</v>
      </c>
      <c r="B3953" s="662" t="s">
        <v>1859</v>
      </c>
      <c r="C3953" s="685" t="s">
        <v>709</v>
      </c>
      <c r="D3953" s="600">
        <v>1</v>
      </c>
      <c r="E3953" s="600">
        <v>2005</v>
      </c>
      <c r="F3953" s="1086">
        <v>184.64599999999999</v>
      </c>
      <c r="G3953" s="816">
        <f t="shared" si="130"/>
        <v>184.64599999999999</v>
      </c>
      <c r="H3953" s="1087">
        <v>100</v>
      </c>
      <c r="I3953" s="816">
        <f t="shared" si="131"/>
        <v>0</v>
      </c>
      <c r="J3953" s="660"/>
      <c r="K3953" s="717"/>
      <c r="L3953" s="717"/>
      <c r="M3953" s="660"/>
      <c r="N3953" s="717"/>
      <c r="O3953" s="822"/>
      <c r="P3953" s="1882"/>
      <c r="Q3953" s="805"/>
      <c r="R3953" s="805"/>
      <c r="S3953" s="805"/>
      <c r="T3953" s="805"/>
      <c r="U3953" s="805"/>
      <c r="V3953" s="805"/>
      <c r="W3953" s="805"/>
      <c r="X3953" s="805"/>
      <c r="Y3953" s="805"/>
      <c r="Z3953" s="805"/>
      <c r="AA3953" s="805"/>
      <c r="AB3953" s="805"/>
      <c r="AC3953" s="805"/>
      <c r="AD3953" s="805"/>
      <c r="AE3953" s="805"/>
      <c r="AF3953" s="805"/>
      <c r="AG3953" s="805"/>
      <c r="AH3953" s="805"/>
      <c r="AI3953" s="805"/>
      <c r="AJ3953" s="805"/>
      <c r="AK3953" s="805"/>
      <c r="AL3953" s="805"/>
      <c r="AM3953" s="805"/>
      <c r="AN3953" s="805"/>
      <c r="AO3953" s="805"/>
      <c r="AP3953" s="805"/>
      <c r="AQ3953" s="805"/>
      <c r="AR3953" s="805"/>
      <c r="AS3953" s="805"/>
      <c r="AT3953" s="805"/>
      <c r="AU3953" s="805"/>
      <c r="AV3953" s="805"/>
      <c r="AW3953" s="805"/>
      <c r="AX3953" s="805"/>
      <c r="AY3953" s="805"/>
      <c r="AZ3953" s="805"/>
      <c r="BA3953" s="805"/>
      <c r="BB3953" s="805"/>
      <c r="BC3953" s="805"/>
      <c r="BD3953" s="805"/>
      <c r="BE3953" s="805"/>
      <c r="BF3953" s="805"/>
      <c r="BG3953" s="805"/>
      <c r="BH3953" s="805"/>
      <c r="BI3953" s="805"/>
      <c r="BJ3953" s="805"/>
      <c r="BK3953" s="805"/>
      <c r="BL3953" s="805"/>
      <c r="BM3953" s="805"/>
      <c r="BN3953" s="805"/>
      <c r="BO3953" s="805"/>
      <c r="BP3953" s="805"/>
      <c r="BQ3953" s="805"/>
      <c r="BR3953" s="805"/>
      <c r="BS3953" s="805"/>
      <c r="BT3953" s="805"/>
      <c r="BU3953" s="805"/>
      <c r="BV3953" s="805"/>
      <c r="BW3953" s="805"/>
      <c r="BX3953" s="805"/>
      <c r="BY3953" s="805"/>
      <c r="BZ3953" s="805"/>
      <c r="CA3953" s="805"/>
      <c r="CB3953" s="805"/>
      <c r="CC3953" s="805"/>
      <c r="CD3953" s="805"/>
      <c r="CE3953" s="805"/>
      <c r="CF3953" s="805"/>
      <c r="CG3953" s="805"/>
      <c r="CH3953" s="805"/>
      <c r="CI3953" s="805"/>
      <c r="CJ3953" s="805"/>
      <c r="CK3953" s="805"/>
      <c r="CL3953" s="805"/>
      <c r="CM3953" s="805"/>
      <c r="CN3953" s="805"/>
      <c r="CO3953" s="805"/>
      <c r="CP3953" s="805"/>
      <c r="CQ3953" s="805"/>
      <c r="CR3953" s="805"/>
      <c r="CS3953" s="805"/>
      <c r="CT3953" s="805"/>
      <c r="CU3953" s="805"/>
      <c r="CV3953" s="805"/>
      <c r="CW3953" s="805"/>
      <c r="CX3953" s="805"/>
      <c r="CY3953" s="805"/>
      <c r="CZ3953" s="805"/>
      <c r="DA3953" s="805"/>
      <c r="DB3953" s="805"/>
      <c r="DC3953" s="805"/>
      <c r="DD3953" s="805"/>
      <c r="DE3953" s="805"/>
      <c r="DF3953" s="805"/>
      <c r="DG3953" s="805"/>
      <c r="DH3953" s="805"/>
      <c r="DI3953" s="805"/>
      <c r="DJ3953" s="805"/>
      <c r="DK3953" s="805"/>
      <c r="DL3953" s="805"/>
      <c r="DM3953" s="805"/>
      <c r="DN3953" s="805"/>
      <c r="DO3953" s="805"/>
      <c r="DP3953" s="805"/>
      <c r="DQ3953" s="805"/>
      <c r="DR3953" s="805"/>
      <c r="DS3953" s="805"/>
      <c r="DT3953" s="805"/>
      <c r="DU3953" s="805"/>
      <c r="DV3953" s="805"/>
      <c r="DW3953" s="805"/>
      <c r="DX3953" s="805"/>
      <c r="DY3953" s="805"/>
      <c r="DZ3953" s="805"/>
      <c r="EA3953" s="805"/>
      <c r="EB3953" s="805"/>
      <c r="EC3953" s="805"/>
      <c r="ED3953" s="805"/>
      <c r="EE3953" s="805"/>
      <c r="EF3953" s="805"/>
      <c r="EG3953" s="805"/>
      <c r="EH3953" s="805"/>
      <c r="EI3953" s="805"/>
      <c r="EJ3953" s="805"/>
      <c r="EK3953" s="805"/>
      <c r="EL3953" s="805"/>
      <c r="EM3953" s="805"/>
      <c r="EN3953" s="805"/>
      <c r="EO3953" s="805"/>
      <c r="EP3953" s="805"/>
      <c r="EQ3953" s="805"/>
      <c r="ER3953" s="805"/>
      <c r="ES3953" s="805"/>
      <c r="ET3953" s="805"/>
      <c r="EU3953" s="805"/>
      <c r="EV3953" s="805"/>
      <c r="EW3953" s="805"/>
      <c r="EX3953" s="805"/>
      <c r="EY3953" s="805"/>
      <c r="EZ3953" s="805"/>
      <c r="FA3953" s="805"/>
      <c r="FB3953" s="805"/>
      <c r="FC3953" s="805"/>
      <c r="FD3953" s="805"/>
      <c r="FE3953" s="805"/>
      <c r="FF3953" s="805"/>
      <c r="FG3953" s="805"/>
      <c r="FH3953" s="805"/>
      <c r="FI3953" s="805"/>
      <c r="FJ3953" s="805"/>
      <c r="FK3953" s="805"/>
      <c r="FL3953" s="805"/>
      <c r="FM3953" s="805"/>
      <c r="FN3953" s="805"/>
      <c r="FO3953" s="805"/>
      <c r="FP3953" s="805"/>
      <c r="FQ3953" s="805"/>
      <c r="FR3953" s="805"/>
      <c r="FS3953" s="805"/>
      <c r="FT3953" s="805"/>
      <c r="FU3953" s="805"/>
      <c r="FV3953" s="805"/>
      <c r="FW3953" s="805"/>
      <c r="FX3953" s="805"/>
      <c r="FY3953" s="805"/>
      <c r="FZ3953" s="805"/>
      <c r="GA3953" s="805"/>
      <c r="GB3953" s="805"/>
      <c r="GC3953" s="805"/>
      <c r="GD3953" s="805"/>
      <c r="GE3953" s="805"/>
      <c r="GF3953" s="805"/>
      <c r="GG3953" s="805"/>
      <c r="GH3953" s="805"/>
      <c r="GI3953" s="805"/>
      <c r="GJ3953" s="805"/>
      <c r="GK3953" s="805"/>
      <c r="GL3953" s="805"/>
      <c r="GM3953" s="805"/>
      <c r="GN3953" s="805"/>
      <c r="GO3953" s="805"/>
      <c r="GP3953" s="805"/>
      <c r="GQ3953" s="805"/>
      <c r="GR3953" s="805"/>
      <c r="GS3953" s="805"/>
      <c r="GT3953" s="805"/>
      <c r="GU3953" s="805"/>
      <c r="GV3953" s="805"/>
      <c r="GW3953" s="805"/>
      <c r="GX3953" s="805"/>
      <c r="GY3953" s="805"/>
      <c r="GZ3953" s="805"/>
      <c r="HA3953" s="805"/>
      <c r="HB3953" s="805"/>
      <c r="HC3953" s="805"/>
      <c r="HD3953" s="805"/>
      <c r="HE3953" s="805"/>
      <c r="HF3953" s="805"/>
      <c r="HG3953" s="805"/>
      <c r="HH3953" s="805"/>
      <c r="HI3953" s="805"/>
      <c r="HJ3953" s="805"/>
      <c r="HK3953" s="805"/>
      <c r="HL3953" s="805"/>
      <c r="HM3953" s="805"/>
      <c r="HN3953" s="805"/>
      <c r="HO3953" s="805"/>
      <c r="HP3953" s="805"/>
      <c r="HQ3953" s="805"/>
      <c r="HR3953" s="805"/>
      <c r="HS3953" s="805"/>
      <c r="HT3953" s="805"/>
      <c r="HU3953" s="805"/>
      <c r="HV3953" s="805"/>
      <c r="HW3953" s="805"/>
      <c r="HX3953" s="805"/>
      <c r="HY3953" s="805"/>
      <c r="HZ3953" s="805"/>
      <c r="IA3953" s="805"/>
      <c r="IB3953" s="805"/>
      <c r="IC3953" s="805"/>
      <c r="ID3953" s="805"/>
      <c r="IE3953" s="805"/>
      <c r="IF3953" s="805"/>
      <c r="IG3953" s="805"/>
      <c r="IH3953" s="805"/>
      <c r="II3953" s="805"/>
      <c r="IJ3953" s="805"/>
      <c r="IK3953" s="805"/>
      <c r="IL3953" s="805"/>
      <c r="IM3953" s="805"/>
      <c r="IN3953" s="805"/>
    </row>
    <row r="3954" spans="1:248" ht="27" customHeight="1">
      <c r="A3954" s="632">
        <v>22</v>
      </c>
      <c r="B3954" s="662" t="s">
        <v>1860</v>
      </c>
      <c r="C3954" s="685" t="s">
        <v>709</v>
      </c>
      <c r="D3954" s="600">
        <v>1</v>
      </c>
      <c r="E3954" s="600">
        <v>2005</v>
      </c>
      <c r="F3954" s="1086">
        <v>138.5</v>
      </c>
      <c r="G3954" s="816">
        <f t="shared" si="130"/>
        <v>138.5</v>
      </c>
      <c r="H3954" s="1087">
        <v>100</v>
      </c>
      <c r="I3954" s="816">
        <f t="shared" si="131"/>
        <v>0</v>
      </c>
      <c r="J3954" s="660"/>
      <c r="K3954" s="717"/>
      <c r="L3954" s="717"/>
      <c r="M3954" s="660"/>
      <c r="N3954" s="717"/>
      <c r="O3954" s="822"/>
      <c r="P3954" s="1882"/>
      <c r="Q3954" s="805"/>
      <c r="R3954" s="805"/>
      <c r="S3954" s="805"/>
      <c r="T3954" s="805"/>
      <c r="U3954" s="805"/>
      <c r="V3954" s="805"/>
      <c r="W3954" s="805"/>
      <c r="X3954" s="805"/>
      <c r="Y3954" s="805"/>
      <c r="Z3954" s="805"/>
      <c r="AA3954" s="805"/>
      <c r="AB3954" s="805"/>
      <c r="AC3954" s="805"/>
      <c r="AD3954" s="805"/>
      <c r="AE3954" s="805"/>
      <c r="AF3954" s="805"/>
      <c r="AG3954" s="805"/>
      <c r="AH3954" s="805"/>
      <c r="AI3954" s="805"/>
      <c r="AJ3954" s="805"/>
      <c r="AK3954" s="805"/>
      <c r="AL3954" s="805"/>
      <c r="AM3954" s="805"/>
      <c r="AN3954" s="805"/>
      <c r="AO3954" s="805"/>
      <c r="AP3954" s="805"/>
      <c r="AQ3954" s="805"/>
      <c r="AR3954" s="805"/>
      <c r="AS3954" s="805"/>
      <c r="AT3954" s="805"/>
      <c r="AU3954" s="805"/>
      <c r="AV3954" s="805"/>
      <c r="AW3954" s="805"/>
      <c r="AX3954" s="805"/>
      <c r="AY3954" s="805"/>
      <c r="AZ3954" s="805"/>
      <c r="BA3954" s="805"/>
      <c r="BB3954" s="805"/>
      <c r="BC3954" s="805"/>
      <c r="BD3954" s="805"/>
      <c r="BE3954" s="805"/>
      <c r="BF3954" s="805"/>
      <c r="BG3954" s="805"/>
      <c r="BH3954" s="805"/>
      <c r="BI3954" s="805"/>
      <c r="BJ3954" s="805"/>
      <c r="BK3954" s="805"/>
      <c r="BL3954" s="805"/>
      <c r="BM3954" s="805"/>
      <c r="BN3954" s="805"/>
      <c r="BO3954" s="805"/>
      <c r="BP3954" s="805"/>
      <c r="BQ3954" s="805"/>
      <c r="BR3954" s="805"/>
      <c r="BS3954" s="805"/>
      <c r="BT3954" s="805"/>
      <c r="BU3954" s="805"/>
      <c r="BV3954" s="805"/>
      <c r="BW3954" s="805"/>
      <c r="BX3954" s="805"/>
      <c r="BY3954" s="805"/>
      <c r="BZ3954" s="805"/>
      <c r="CA3954" s="805"/>
      <c r="CB3954" s="805"/>
      <c r="CC3954" s="805"/>
      <c r="CD3954" s="805"/>
      <c r="CE3954" s="805"/>
      <c r="CF3954" s="805"/>
      <c r="CG3954" s="805"/>
      <c r="CH3954" s="805"/>
      <c r="CI3954" s="805"/>
      <c r="CJ3954" s="805"/>
      <c r="CK3954" s="805"/>
      <c r="CL3954" s="805"/>
      <c r="CM3954" s="805"/>
      <c r="CN3954" s="805"/>
      <c r="CO3954" s="805"/>
      <c r="CP3954" s="805"/>
      <c r="CQ3954" s="805"/>
      <c r="CR3954" s="805"/>
      <c r="CS3954" s="805"/>
      <c r="CT3954" s="805"/>
      <c r="CU3954" s="805"/>
      <c r="CV3954" s="805"/>
      <c r="CW3954" s="805"/>
      <c r="CX3954" s="805"/>
      <c r="CY3954" s="805"/>
      <c r="CZ3954" s="805"/>
      <c r="DA3954" s="805"/>
      <c r="DB3954" s="805"/>
      <c r="DC3954" s="805"/>
      <c r="DD3954" s="805"/>
      <c r="DE3954" s="805"/>
      <c r="DF3954" s="805"/>
      <c r="DG3954" s="805"/>
      <c r="DH3954" s="805"/>
      <c r="DI3954" s="805"/>
      <c r="DJ3954" s="805"/>
      <c r="DK3954" s="805"/>
      <c r="DL3954" s="805"/>
      <c r="DM3954" s="805"/>
      <c r="DN3954" s="805"/>
      <c r="DO3954" s="805"/>
      <c r="DP3954" s="805"/>
      <c r="DQ3954" s="805"/>
      <c r="DR3954" s="805"/>
      <c r="DS3954" s="805"/>
      <c r="DT3954" s="805"/>
      <c r="DU3954" s="805"/>
      <c r="DV3954" s="805"/>
      <c r="DW3954" s="805"/>
      <c r="DX3954" s="805"/>
      <c r="DY3954" s="805"/>
      <c r="DZ3954" s="805"/>
      <c r="EA3954" s="805"/>
      <c r="EB3954" s="805"/>
      <c r="EC3954" s="805"/>
      <c r="ED3954" s="805"/>
      <c r="EE3954" s="805"/>
      <c r="EF3954" s="805"/>
      <c r="EG3954" s="805"/>
      <c r="EH3954" s="805"/>
      <c r="EI3954" s="805"/>
      <c r="EJ3954" s="805"/>
      <c r="EK3954" s="805"/>
      <c r="EL3954" s="805"/>
      <c r="EM3954" s="805"/>
      <c r="EN3954" s="805"/>
      <c r="EO3954" s="805"/>
      <c r="EP3954" s="805"/>
      <c r="EQ3954" s="805"/>
      <c r="ER3954" s="805"/>
      <c r="ES3954" s="805"/>
      <c r="ET3954" s="805"/>
      <c r="EU3954" s="805"/>
      <c r="EV3954" s="805"/>
      <c r="EW3954" s="805"/>
      <c r="EX3954" s="805"/>
      <c r="EY3954" s="805"/>
      <c r="EZ3954" s="805"/>
      <c r="FA3954" s="805"/>
      <c r="FB3954" s="805"/>
      <c r="FC3954" s="805"/>
      <c r="FD3954" s="805"/>
      <c r="FE3954" s="805"/>
      <c r="FF3954" s="805"/>
      <c r="FG3954" s="805"/>
      <c r="FH3954" s="805"/>
      <c r="FI3954" s="805"/>
      <c r="FJ3954" s="805"/>
      <c r="FK3954" s="805"/>
      <c r="FL3954" s="805"/>
      <c r="FM3954" s="805"/>
      <c r="FN3954" s="805"/>
      <c r="FO3954" s="805"/>
      <c r="FP3954" s="805"/>
      <c r="FQ3954" s="805"/>
      <c r="FR3954" s="805"/>
      <c r="FS3954" s="805"/>
      <c r="FT3954" s="805"/>
      <c r="FU3954" s="805"/>
      <c r="FV3954" s="805"/>
      <c r="FW3954" s="805"/>
      <c r="FX3954" s="805"/>
      <c r="FY3954" s="805"/>
      <c r="FZ3954" s="805"/>
      <c r="GA3954" s="805"/>
      <c r="GB3954" s="805"/>
      <c r="GC3954" s="805"/>
      <c r="GD3954" s="805"/>
      <c r="GE3954" s="805"/>
      <c r="GF3954" s="805"/>
      <c r="GG3954" s="805"/>
      <c r="GH3954" s="805"/>
      <c r="GI3954" s="805"/>
      <c r="GJ3954" s="805"/>
      <c r="GK3954" s="805"/>
      <c r="GL3954" s="805"/>
      <c r="GM3954" s="805"/>
      <c r="GN3954" s="805"/>
      <c r="GO3954" s="805"/>
      <c r="GP3954" s="805"/>
      <c r="GQ3954" s="805"/>
      <c r="GR3954" s="805"/>
      <c r="GS3954" s="805"/>
      <c r="GT3954" s="805"/>
      <c r="GU3954" s="805"/>
      <c r="GV3954" s="805"/>
      <c r="GW3954" s="805"/>
      <c r="GX3954" s="805"/>
      <c r="GY3954" s="805"/>
      <c r="GZ3954" s="805"/>
      <c r="HA3954" s="805"/>
      <c r="HB3954" s="805"/>
      <c r="HC3954" s="805"/>
      <c r="HD3954" s="805"/>
      <c r="HE3954" s="805"/>
      <c r="HF3954" s="805"/>
      <c r="HG3954" s="805"/>
      <c r="HH3954" s="805"/>
      <c r="HI3954" s="805"/>
      <c r="HJ3954" s="805"/>
      <c r="HK3954" s="805"/>
      <c r="HL3954" s="805"/>
      <c r="HM3954" s="805"/>
      <c r="HN3954" s="805"/>
      <c r="HO3954" s="805"/>
      <c r="HP3954" s="805"/>
      <c r="HQ3954" s="805"/>
      <c r="HR3954" s="805"/>
      <c r="HS3954" s="805"/>
      <c r="HT3954" s="805"/>
      <c r="HU3954" s="805"/>
      <c r="HV3954" s="805"/>
      <c r="HW3954" s="805"/>
      <c r="HX3954" s="805"/>
      <c r="HY3954" s="805"/>
      <c r="HZ3954" s="805"/>
      <c r="IA3954" s="805"/>
      <c r="IB3954" s="805"/>
      <c r="IC3954" s="805"/>
      <c r="ID3954" s="805"/>
      <c r="IE3954" s="805"/>
      <c r="IF3954" s="805"/>
      <c r="IG3954" s="805"/>
      <c r="IH3954" s="805"/>
      <c r="II3954" s="805"/>
      <c r="IJ3954" s="805"/>
      <c r="IK3954" s="805"/>
      <c r="IL3954" s="805"/>
      <c r="IM3954" s="805"/>
      <c r="IN3954" s="805"/>
    </row>
    <row r="3955" spans="1:248" ht="27" customHeight="1">
      <c r="A3955" s="632">
        <v>23</v>
      </c>
      <c r="B3955" s="662" t="s">
        <v>1861</v>
      </c>
      <c r="C3955" s="685" t="s">
        <v>709</v>
      </c>
      <c r="D3955" s="600">
        <v>1</v>
      </c>
      <c r="E3955" s="600">
        <v>2005</v>
      </c>
      <c r="F3955" s="1086">
        <v>139.16200000000001</v>
      </c>
      <c r="G3955" s="816">
        <f t="shared" si="130"/>
        <v>139.16200000000001</v>
      </c>
      <c r="H3955" s="1087">
        <v>100</v>
      </c>
      <c r="I3955" s="816">
        <f t="shared" si="131"/>
        <v>0</v>
      </c>
      <c r="J3955" s="660"/>
      <c r="K3955" s="717"/>
      <c r="L3955" s="717"/>
      <c r="M3955" s="660"/>
      <c r="N3955" s="717"/>
      <c r="O3955" s="822"/>
      <c r="P3955" s="1882"/>
      <c r="Q3955" s="805"/>
      <c r="R3955" s="805"/>
      <c r="S3955" s="805"/>
      <c r="T3955" s="805"/>
      <c r="U3955" s="805"/>
      <c r="V3955" s="805"/>
      <c r="W3955" s="805"/>
      <c r="X3955" s="805"/>
      <c r="Y3955" s="805"/>
      <c r="Z3955" s="805"/>
      <c r="AA3955" s="805"/>
      <c r="AB3955" s="805"/>
      <c r="AC3955" s="805"/>
      <c r="AD3955" s="805"/>
      <c r="AE3955" s="805"/>
      <c r="AF3955" s="805"/>
      <c r="AG3955" s="805"/>
      <c r="AH3955" s="805"/>
      <c r="AI3955" s="805"/>
      <c r="AJ3955" s="805"/>
      <c r="AK3955" s="805"/>
      <c r="AL3955" s="805"/>
      <c r="AM3955" s="805"/>
      <c r="AN3955" s="805"/>
      <c r="AO3955" s="805"/>
      <c r="AP3955" s="805"/>
      <c r="AQ3955" s="805"/>
      <c r="AR3955" s="805"/>
      <c r="AS3955" s="805"/>
      <c r="AT3955" s="805"/>
      <c r="AU3955" s="805"/>
      <c r="AV3955" s="805"/>
      <c r="AW3955" s="805"/>
      <c r="AX3955" s="805"/>
      <c r="AY3955" s="805"/>
      <c r="AZ3955" s="805"/>
      <c r="BA3955" s="805"/>
      <c r="BB3955" s="805"/>
      <c r="BC3955" s="805"/>
      <c r="BD3955" s="805"/>
      <c r="BE3955" s="805"/>
      <c r="BF3955" s="805"/>
      <c r="BG3955" s="805"/>
      <c r="BH3955" s="805"/>
      <c r="BI3955" s="805"/>
      <c r="BJ3955" s="805"/>
      <c r="BK3955" s="805"/>
      <c r="BL3955" s="805"/>
      <c r="BM3955" s="805"/>
      <c r="BN3955" s="805"/>
      <c r="BO3955" s="805"/>
      <c r="BP3955" s="805"/>
      <c r="BQ3955" s="805"/>
      <c r="BR3955" s="805"/>
      <c r="BS3955" s="805"/>
      <c r="BT3955" s="805"/>
      <c r="BU3955" s="805"/>
      <c r="BV3955" s="805"/>
      <c r="BW3955" s="805"/>
      <c r="BX3955" s="805"/>
      <c r="BY3955" s="805"/>
      <c r="BZ3955" s="805"/>
      <c r="CA3955" s="805"/>
      <c r="CB3955" s="805"/>
      <c r="CC3955" s="805"/>
      <c r="CD3955" s="805"/>
      <c r="CE3955" s="805"/>
      <c r="CF3955" s="805"/>
      <c r="CG3955" s="805"/>
      <c r="CH3955" s="805"/>
      <c r="CI3955" s="805"/>
      <c r="CJ3955" s="805"/>
      <c r="CK3955" s="805"/>
      <c r="CL3955" s="805"/>
      <c r="CM3955" s="805"/>
      <c r="CN3955" s="805"/>
      <c r="CO3955" s="805"/>
      <c r="CP3955" s="805"/>
      <c r="CQ3955" s="805"/>
      <c r="CR3955" s="805"/>
      <c r="CS3955" s="805"/>
      <c r="CT3955" s="805"/>
      <c r="CU3955" s="805"/>
      <c r="CV3955" s="805"/>
      <c r="CW3955" s="805"/>
      <c r="CX3955" s="805"/>
      <c r="CY3955" s="805"/>
      <c r="CZ3955" s="805"/>
      <c r="DA3955" s="805"/>
      <c r="DB3955" s="805"/>
      <c r="DC3955" s="805"/>
      <c r="DD3955" s="805"/>
      <c r="DE3955" s="805"/>
      <c r="DF3955" s="805"/>
      <c r="DG3955" s="805"/>
      <c r="DH3955" s="805"/>
      <c r="DI3955" s="805"/>
      <c r="DJ3955" s="805"/>
      <c r="DK3955" s="805"/>
      <c r="DL3955" s="805"/>
      <c r="DM3955" s="805"/>
      <c r="DN3955" s="805"/>
      <c r="DO3955" s="805"/>
      <c r="DP3955" s="805"/>
      <c r="DQ3955" s="805"/>
      <c r="DR3955" s="805"/>
      <c r="DS3955" s="805"/>
      <c r="DT3955" s="805"/>
      <c r="DU3955" s="805"/>
      <c r="DV3955" s="805"/>
      <c r="DW3955" s="805"/>
      <c r="DX3955" s="805"/>
      <c r="DY3955" s="805"/>
      <c r="DZ3955" s="805"/>
      <c r="EA3955" s="805"/>
      <c r="EB3955" s="805"/>
      <c r="EC3955" s="805"/>
      <c r="ED3955" s="805"/>
      <c r="EE3955" s="805"/>
      <c r="EF3955" s="805"/>
      <c r="EG3955" s="805"/>
      <c r="EH3955" s="805"/>
      <c r="EI3955" s="805"/>
      <c r="EJ3955" s="805"/>
      <c r="EK3955" s="805"/>
      <c r="EL3955" s="805"/>
      <c r="EM3955" s="805"/>
      <c r="EN3955" s="805"/>
      <c r="EO3955" s="805"/>
      <c r="EP3955" s="805"/>
      <c r="EQ3955" s="805"/>
      <c r="ER3955" s="805"/>
      <c r="ES3955" s="805"/>
      <c r="ET3955" s="805"/>
      <c r="EU3955" s="805"/>
      <c r="EV3955" s="805"/>
      <c r="EW3955" s="805"/>
      <c r="EX3955" s="805"/>
      <c r="EY3955" s="805"/>
      <c r="EZ3955" s="805"/>
      <c r="FA3955" s="805"/>
      <c r="FB3955" s="805"/>
      <c r="FC3955" s="805"/>
      <c r="FD3955" s="805"/>
      <c r="FE3955" s="805"/>
      <c r="FF3955" s="805"/>
      <c r="FG3955" s="805"/>
      <c r="FH3955" s="805"/>
      <c r="FI3955" s="805"/>
      <c r="FJ3955" s="805"/>
      <c r="FK3955" s="805"/>
      <c r="FL3955" s="805"/>
      <c r="FM3955" s="805"/>
      <c r="FN3955" s="805"/>
      <c r="FO3955" s="805"/>
      <c r="FP3955" s="805"/>
      <c r="FQ3955" s="805"/>
      <c r="FR3955" s="805"/>
      <c r="FS3955" s="805"/>
      <c r="FT3955" s="805"/>
      <c r="FU3955" s="805"/>
      <c r="FV3955" s="805"/>
      <c r="FW3955" s="805"/>
      <c r="FX3955" s="805"/>
      <c r="FY3955" s="805"/>
      <c r="FZ3955" s="805"/>
      <c r="GA3955" s="805"/>
      <c r="GB3955" s="805"/>
      <c r="GC3955" s="805"/>
      <c r="GD3955" s="805"/>
      <c r="GE3955" s="805"/>
      <c r="GF3955" s="805"/>
      <c r="GG3955" s="805"/>
      <c r="GH3955" s="805"/>
      <c r="GI3955" s="805"/>
      <c r="GJ3955" s="805"/>
      <c r="GK3955" s="805"/>
      <c r="GL3955" s="805"/>
      <c r="GM3955" s="805"/>
      <c r="GN3955" s="805"/>
      <c r="GO3955" s="805"/>
      <c r="GP3955" s="805"/>
      <c r="GQ3955" s="805"/>
      <c r="GR3955" s="805"/>
      <c r="GS3955" s="805"/>
      <c r="GT3955" s="805"/>
      <c r="GU3955" s="805"/>
      <c r="GV3955" s="805"/>
      <c r="GW3955" s="805"/>
      <c r="GX3955" s="805"/>
      <c r="GY3955" s="805"/>
      <c r="GZ3955" s="805"/>
      <c r="HA3955" s="805"/>
      <c r="HB3955" s="805"/>
      <c r="HC3955" s="805"/>
      <c r="HD3955" s="805"/>
      <c r="HE3955" s="805"/>
      <c r="HF3955" s="805"/>
      <c r="HG3955" s="805"/>
      <c r="HH3955" s="805"/>
      <c r="HI3955" s="805"/>
      <c r="HJ3955" s="805"/>
      <c r="HK3955" s="805"/>
      <c r="HL3955" s="805"/>
      <c r="HM3955" s="805"/>
      <c r="HN3955" s="805"/>
      <c r="HO3955" s="805"/>
      <c r="HP3955" s="805"/>
      <c r="HQ3955" s="805"/>
      <c r="HR3955" s="805"/>
      <c r="HS3955" s="805"/>
      <c r="HT3955" s="805"/>
      <c r="HU3955" s="805"/>
      <c r="HV3955" s="805"/>
      <c r="HW3955" s="805"/>
      <c r="HX3955" s="805"/>
      <c r="HY3955" s="805"/>
      <c r="HZ3955" s="805"/>
      <c r="IA3955" s="805"/>
      <c r="IB3955" s="805"/>
      <c r="IC3955" s="805"/>
      <c r="ID3955" s="805"/>
      <c r="IE3955" s="805"/>
      <c r="IF3955" s="805"/>
      <c r="IG3955" s="805"/>
      <c r="IH3955" s="805"/>
      <c r="II3955" s="805"/>
      <c r="IJ3955" s="805"/>
      <c r="IK3955" s="805"/>
      <c r="IL3955" s="805"/>
      <c r="IM3955" s="805"/>
      <c r="IN3955" s="805"/>
    </row>
    <row r="3956" spans="1:248" ht="27" customHeight="1">
      <c r="A3956" s="632">
        <v>24</v>
      </c>
      <c r="B3956" s="662" t="s">
        <v>1661</v>
      </c>
      <c r="C3956" s="685" t="s">
        <v>709</v>
      </c>
      <c r="D3956" s="600">
        <v>3</v>
      </c>
      <c r="E3956" s="600">
        <v>2005</v>
      </c>
      <c r="F3956" s="1086">
        <v>193.6755</v>
      </c>
      <c r="G3956" s="816">
        <f t="shared" si="130"/>
        <v>193.6755</v>
      </c>
      <c r="H3956" s="1087">
        <v>100</v>
      </c>
      <c r="I3956" s="816">
        <f t="shared" si="131"/>
        <v>0</v>
      </c>
      <c r="J3956" s="660"/>
      <c r="K3956" s="717"/>
      <c r="L3956" s="717"/>
      <c r="M3956" s="660"/>
      <c r="N3956" s="717"/>
      <c r="O3956" s="822"/>
      <c r="P3956" s="1882"/>
      <c r="Q3956" s="805"/>
      <c r="R3956" s="805"/>
      <c r="S3956" s="805"/>
      <c r="T3956" s="805"/>
      <c r="U3956" s="805"/>
      <c r="V3956" s="805"/>
      <c r="W3956" s="805"/>
      <c r="X3956" s="805"/>
      <c r="Y3956" s="805"/>
      <c r="Z3956" s="805"/>
      <c r="AA3956" s="805"/>
      <c r="AB3956" s="805"/>
      <c r="AC3956" s="805"/>
      <c r="AD3956" s="805"/>
      <c r="AE3956" s="805"/>
      <c r="AF3956" s="805"/>
      <c r="AG3956" s="805"/>
      <c r="AH3956" s="805"/>
      <c r="AI3956" s="805"/>
      <c r="AJ3956" s="805"/>
      <c r="AK3956" s="805"/>
      <c r="AL3956" s="805"/>
      <c r="AM3956" s="805"/>
      <c r="AN3956" s="805"/>
      <c r="AO3956" s="805"/>
      <c r="AP3956" s="805"/>
      <c r="AQ3956" s="805"/>
      <c r="AR3956" s="805"/>
      <c r="AS3956" s="805"/>
      <c r="AT3956" s="805"/>
      <c r="AU3956" s="805"/>
      <c r="AV3956" s="805"/>
      <c r="AW3956" s="805"/>
      <c r="AX3956" s="805"/>
      <c r="AY3956" s="805"/>
      <c r="AZ3956" s="805"/>
      <c r="BA3956" s="805"/>
      <c r="BB3956" s="805"/>
      <c r="BC3956" s="805"/>
      <c r="BD3956" s="805"/>
      <c r="BE3956" s="805"/>
      <c r="BF3956" s="805"/>
      <c r="BG3956" s="805"/>
      <c r="BH3956" s="805"/>
      <c r="BI3956" s="805"/>
      <c r="BJ3956" s="805"/>
      <c r="BK3956" s="805"/>
      <c r="BL3956" s="805"/>
      <c r="BM3956" s="805"/>
      <c r="BN3956" s="805"/>
      <c r="BO3956" s="805"/>
      <c r="BP3956" s="805"/>
      <c r="BQ3956" s="805"/>
      <c r="BR3956" s="805"/>
      <c r="BS3956" s="805"/>
      <c r="BT3956" s="805"/>
      <c r="BU3956" s="805"/>
      <c r="BV3956" s="805"/>
      <c r="BW3956" s="805"/>
      <c r="BX3956" s="805"/>
      <c r="BY3956" s="805"/>
      <c r="BZ3956" s="805"/>
      <c r="CA3956" s="805"/>
      <c r="CB3956" s="805"/>
      <c r="CC3956" s="805"/>
      <c r="CD3956" s="805"/>
      <c r="CE3956" s="805"/>
      <c r="CF3956" s="805"/>
      <c r="CG3956" s="805"/>
      <c r="CH3956" s="805"/>
      <c r="CI3956" s="805"/>
      <c r="CJ3956" s="805"/>
      <c r="CK3956" s="805"/>
      <c r="CL3956" s="805"/>
      <c r="CM3956" s="805"/>
      <c r="CN3956" s="805"/>
      <c r="CO3956" s="805"/>
      <c r="CP3956" s="805"/>
      <c r="CQ3956" s="805"/>
      <c r="CR3956" s="805"/>
      <c r="CS3956" s="805"/>
      <c r="CT3956" s="805"/>
      <c r="CU3956" s="805"/>
      <c r="CV3956" s="805"/>
      <c r="CW3956" s="805"/>
      <c r="CX3956" s="805"/>
      <c r="CY3956" s="805"/>
      <c r="CZ3956" s="805"/>
      <c r="DA3956" s="805"/>
      <c r="DB3956" s="805"/>
      <c r="DC3956" s="805"/>
      <c r="DD3956" s="805"/>
      <c r="DE3956" s="805"/>
      <c r="DF3956" s="805"/>
      <c r="DG3956" s="805"/>
      <c r="DH3956" s="805"/>
      <c r="DI3956" s="805"/>
      <c r="DJ3956" s="805"/>
      <c r="DK3956" s="805"/>
      <c r="DL3956" s="805"/>
      <c r="DM3956" s="805"/>
      <c r="DN3956" s="805"/>
      <c r="DO3956" s="805"/>
      <c r="DP3956" s="805"/>
      <c r="DQ3956" s="805"/>
      <c r="DR3956" s="805"/>
      <c r="DS3956" s="805"/>
      <c r="DT3956" s="805"/>
      <c r="DU3956" s="805"/>
      <c r="DV3956" s="805"/>
      <c r="DW3956" s="805"/>
      <c r="DX3956" s="805"/>
      <c r="DY3956" s="805"/>
      <c r="DZ3956" s="805"/>
      <c r="EA3956" s="805"/>
      <c r="EB3956" s="805"/>
      <c r="EC3956" s="805"/>
      <c r="ED3956" s="805"/>
      <c r="EE3956" s="805"/>
      <c r="EF3956" s="805"/>
      <c r="EG3956" s="805"/>
      <c r="EH3956" s="805"/>
      <c r="EI3956" s="805"/>
      <c r="EJ3956" s="805"/>
      <c r="EK3956" s="805"/>
      <c r="EL3956" s="805"/>
      <c r="EM3956" s="805"/>
      <c r="EN3956" s="805"/>
      <c r="EO3956" s="805"/>
      <c r="EP3956" s="805"/>
      <c r="EQ3956" s="805"/>
      <c r="ER3956" s="805"/>
      <c r="ES3956" s="805"/>
      <c r="ET3956" s="805"/>
      <c r="EU3956" s="805"/>
      <c r="EV3956" s="805"/>
      <c r="EW3956" s="805"/>
      <c r="EX3956" s="805"/>
      <c r="EY3956" s="805"/>
      <c r="EZ3956" s="805"/>
      <c r="FA3956" s="805"/>
      <c r="FB3956" s="805"/>
      <c r="FC3956" s="805"/>
      <c r="FD3956" s="805"/>
      <c r="FE3956" s="805"/>
      <c r="FF3956" s="805"/>
      <c r="FG3956" s="805"/>
      <c r="FH3956" s="805"/>
      <c r="FI3956" s="805"/>
      <c r="FJ3956" s="805"/>
      <c r="FK3956" s="805"/>
      <c r="FL3956" s="805"/>
      <c r="FM3956" s="805"/>
      <c r="FN3956" s="805"/>
      <c r="FO3956" s="805"/>
      <c r="FP3956" s="805"/>
      <c r="FQ3956" s="805"/>
      <c r="FR3956" s="805"/>
      <c r="FS3956" s="805"/>
      <c r="FT3956" s="805"/>
      <c r="FU3956" s="805"/>
      <c r="FV3956" s="805"/>
      <c r="FW3956" s="805"/>
      <c r="FX3956" s="805"/>
      <c r="FY3956" s="805"/>
      <c r="FZ3956" s="805"/>
      <c r="GA3956" s="805"/>
      <c r="GB3956" s="805"/>
      <c r="GC3956" s="805"/>
      <c r="GD3956" s="805"/>
      <c r="GE3956" s="805"/>
      <c r="GF3956" s="805"/>
      <c r="GG3956" s="805"/>
      <c r="GH3956" s="805"/>
      <c r="GI3956" s="805"/>
      <c r="GJ3956" s="805"/>
      <c r="GK3956" s="805"/>
      <c r="GL3956" s="805"/>
      <c r="GM3956" s="805"/>
      <c r="GN3956" s="805"/>
      <c r="GO3956" s="805"/>
      <c r="GP3956" s="805"/>
      <c r="GQ3956" s="805"/>
      <c r="GR3956" s="805"/>
      <c r="GS3956" s="805"/>
      <c r="GT3956" s="805"/>
      <c r="GU3956" s="805"/>
      <c r="GV3956" s="805"/>
      <c r="GW3956" s="805"/>
      <c r="GX3956" s="805"/>
      <c r="GY3956" s="805"/>
      <c r="GZ3956" s="805"/>
      <c r="HA3956" s="805"/>
      <c r="HB3956" s="805"/>
      <c r="HC3956" s="805"/>
      <c r="HD3956" s="805"/>
      <c r="HE3956" s="805"/>
      <c r="HF3956" s="805"/>
      <c r="HG3956" s="805"/>
      <c r="HH3956" s="805"/>
      <c r="HI3956" s="805"/>
      <c r="HJ3956" s="805"/>
      <c r="HK3956" s="805"/>
      <c r="HL3956" s="805"/>
      <c r="HM3956" s="805"/>
      <c r="HN3956" s="805"/>
      <c r="HO3956" s="805"/>
      <c r="HP3956" s="805"/>
      <c r="HQ3956" s="805"/>
      <c r="HR3956" s="805"/>
      <c r="HS3956" s="805"/>
      <c r="HT3956" s="805"/>
      <c r="HU3956" s="805"/>
      <c r="HV3956" s="805"/>
      <c r="HW3956" s="805"/>
      <c r="HX3956" s="805"/>
      <c r="HY3956" s="805"/>
      <c r="HZ3956" s="805"/>
      <c r="IA3956" s="805"/>
      <c r="IB3956" s="805"/>
      <c r="IC3956" s="805"/>
      <c r="ID3956" s="805"/>
      <c r="IE3956" s="805"/>
      <c r="IF3956" s="805"/>
      <c r="IG3956" s="805"/>
      <c r="IH3956" s="805"/>
      <c r="II3956" s="805"/>
      <c r="IJ3956" s="805"/>
      <c r="IK3956" s="805"/>
      <c r="IL3956" s="805"/>
      <c r="IM3956" s="805"/>
      <c r="IN3956" s="805"/>
    </row>
    <row r="3957" spans="1:248" ht="13.5" customHeight="1">
      <c r="A3957" s="632">
        <v>25</v>
      </c>
      <c r="B3957" s="662" t="s">
        <v>1698</v>
      </c>
      <c r="C3957" s="685" t="s">
        <v>709</v>
      </c>
      <c r="D3957" s="600">
        <v>5</v>
      </c>
      <c r="E3957" s="600">
        <v>2005</v>
      </c>
      <c r="F3957" s="1086">
        <v>673.4616666666667</v>
      </c>
      <c r="G3957" s="816">
        <f t="shared" si="130"/>
        <v>673.4616666666667</v>
      </c>
      <c r="H3957" s="1087">
        <v>100</v>
      </c>
      <c r="I3957" s="816">
        <f t="shared" si="131"/>
        <v>0</v>
      </c>
      <c r="J3957" s="660"/>
      <c r="K3957" s="717"/>
      <c r="L3957" s="717"/>
      <c r="M3957" s="660"/>
      <c r="N3957" s="717"/>
      <c r="O3957" s="822"/>
      <c r="P3957" s="1882"/>
      <c r="Q3957" s="805"/>
      <c r="R3957" s="805"/>
      <c r="S3957" s="805"/>
      <c r="T3957" s="805"/>
      <c r="U3957" s="805"/>
      <c r="V3957" s="805"/>
      <c r="W3957" s="805"/>
      <c r="X3957" s="805"/>
      <c r="Y3957" s="805"/>
      <c r="Z3957" s="805"/>
      <c r="AA3957" s="805"/>
      <c r="AB3957" s="805"/>
      <c r="AC3957" s="805"/>
      <c r="AD3957" s="805"/>
      <c r="AE3957" s="805"/>
      <c r="AF3957" s="805"/>
      <c r="AG3957" s="805"/>
      <c r="AH3957" s="805"/>
      <c r="AI3957" s="805"/>
      <c r="AJ3957" s="805"/>
      <c r="AK3957" s="805"/>
      <c r="AL3957" s="805"/>
      <c r="AM3957" s="805"/>
      <c r="AN3957" s="805"/>
      <c r="AO3957" s="805"/>
      <c r="AP3957" s="805"/>
      <c r="AQ3957" s="805"/>
      <c r="AR3957" s="805"/>
      <c r="AS3957" s="805"/>
      <c r="AT3957" s="805"/>
      <c r="AU3957" s="805"/>
      <c r="AV3957" s="805"/>
      <c r="AW3957" s="805"/>
      <c r="AX3957" s="805"/>
      <c r="AY3957" s="805"/>
      <c r="AZ3957" s="805"/>
      <c r="BA3957" s="805"/>
      <c r="BB3957" s="805"/>
      <c r="BC3957" s="805"/>
      <c r="BD3957" s="805"/>
      <c r="BE3957" s="805"/>
      <c r="BF3957" s="805"/>
      <c r="BG3957" s="805"/>
      <c r="BH3957" s="805"/>
      <c r="BI3957" s="805"/>
      <c r="BJ3957" s="805"/>
      <c r="BK3957" s="805"/>
      <c r="BL3957" s="805"/>
      <c r="BM3957" s="805"/>
      <c r="BN3957" s="805"/>
      <c r="BO3957" s="805"/>
      <c r="BP3957" s="805"/>
      <c r="BQ3957" s="805"/>
      <c r="BR3957" s="805"/>
      <c r="BS3957" s="805"/>
      <c r="BT3957" s="805"/>
      <c r="BU3957" s="805"/>
      <c r="BV3957" s="805"/>
      <c r="BW3957" s="805"/>
      <c r="BX3957" s="805"/>
      <c r="BY3957" s="805"/>
      <c r="BZ3957" s="805"/>
      <c r="CA3957" s="805"/>
      <c r="CB3957" s="805"/>
      <c r="CC3957" s="805"/>
      <c r="CD3957" s="805"/>
      <c r="CE3957" s="805"/>
      <c r="CF3957" s="805"/>
      <c r="CG3957" s="805"/>
      <c r="CH3957" s="805"/>
      <c r="CI3957" s="805"/>
      <c r="CJ3957" s="805"/>
      <c r="CK3957" s="805"/>
      <c r="CL3957" s="805"/>
      <c r="CM3957" s="805"/>
      <c r="CN3957" s="805"/>
      <c r="CO3957" s="805"/>
      <c r="CP3957" s="805"/>
      <c r="CQ3957" s="805"/>
      <c r="CR3957" s="805"/>
      <c r="CS3957" s="805"/>
      <c r="CT3957" s="805"/>
      <c r="CU3957" s="805"/>
      <c r="CV3957" s="805"/>
      <c r="CW3957" s="805"/>
      <c r="CX3957" s="805"/>
      <c r="CY3957" s="805"/>
      <c r="CZ3957" s="805"/>
      <c r="DA3957" s="805"/>
      <c r="DB3957" s="805"/>
      <c r="DC3957" s="805"/>
      <c r="DD3957" s="805"/>
      <c r="DE3957" s="805"/>
      <c r="DF3957" s="805"/>
      <c r="DG3957" s="805"/>
      <c r="DH3957" s="805"/>
      <c r="DI3957" s="805"/>
      <c r="DJ3957" s="805"/>
      <c r="DK3957" s="805"/>
      <c r="DL3957" s="805"/>
      <c r="DM3957" s="805"/>
      <c r="DN3957" s="805"/>
      <c r="DO3957" s="805"/>
      <c r="DP3957" s="805"/>
      <c r="DQ3957" s="805"/>
      <c r="DR3957" s="805"/>
      <c r="DS3957" s="805"/>
      <c r="DT3957" s="805"/>
      <c r="DU3957" s="805"/>
      <c r="DV3957" s="805"/>
      <c r="DW3957" s="805"/>
      <c r="DX3957" s="805"/>
      <c r="DY3957" s="805"/>
      <c r="DZ3957" s="805"/>
      <c r="EA3957" s="805"/>
      <c r="EB3957" s="805"/>
      <c r="EC3957" s="805"/>
      <c r="ED3957" s="805"/>
      <c r="EE3957" s="805"/>
      <c r="EF3957" s="805"/>
      <c r="EG3957" s="805"/>
      <c r="EH3957" s="805"/>
      <c r="EI3957" s="805"/>
      <c r="EJ3957" s="805"/>
      <c r="EK3957" s="805"/>
      <c r="EL3957" s="805"/>
      <c r="EM3957" s="805"/>
      <c r="EN3957" s="805"/>
      <c r="EO3957" s="805"/>
      <c r="EP3957" s="805"/>
      <c r="EQ3957" s="805"/>
      <c r="ER3957" s="805"/>
      <c r="ES3957" s="805"/>
      <c r="ET3957" s="805"/>
      <c r="EU3957" s="805"/>
      <c r="EV3957" s="805"/>
      <c r="EW3957" s="805"/>
      <c r="EX3957" s="805"/>
      <c r="EY3957" s="805"/>
      <c r="EZ3957" s="805"/>
      <c r="FA3957" s="805"/>
      <c r="FB3957" s="805"/>
      <c r="FC3957" s="805"/>
      <c r="FD3957" s="805"/>
      <c r="FE3957" s="805"/>
      <c r="FF3957" s="805"/>
      <c r="FG3957" s="805"/>
      <c r="FH3957" s="805"/>
      <c r="FI3957" s="805"/>
      <c r="FJ3957" s="805"/>
      <c r="FK3957" s="805"/>
      <c r="FL3957" s="805"/>
      <c r="FM3957" s="805"/>
      <c r="FN3957" s="805"/>
      <c r="FO3957" s="805"/>
      <c r="FP3957" s="805"/>
      <c r="FQ3957" s="805"/>
      <c r="FR3957" s="805"/>
      <c r="FS3957" s="805"/>
      <c r="FT3957" s="805"/>
      <c r="FU3957" s="805"/>
      <c r="FV3957" s="805"/>
      <c r="FW3957" s="805"/>
      <c r="FX3957" s="805"/>
      <c r="FY3957" s="805"/>
      <c r="FZ3957" s="805"/>
      <c r="GA3957" s="805"/>
      <c r="GB3957" s="805"/>
      <c r="GC3957" s="805"/>
      <c r="GD3957" s="805"/>
      <c r="GE3957" s="805"/>
      <c r="GF3957" s="805"/>
      <c r="GG3957" s="805"/>
      <c r="GH3957" s="805"/>
      <c r="GI3957" s="805"/>
      <c r="GJ3957" s="805"/>
      <c r="GK3957" s="805"/>
      <c r="GL3957" s="805"/>
      <c r="GM3957" s="805"/>
      <c r="GN3957" s="805"/>
      <c r="GO3957" s="805"/>
      <c r="GP3957" s="805"/>
      <c r="GQ3957" s="805"/>
      <c r="GR3957" s="805"/>
      <c r="GS3957" s="805"/>
      <c r="GT3957" s="805"/>
      <c r="GU3957" s="805"/>
      <c r="GV3957" s="805"/>
      <c r="GW3957" s="805"/>
      <c r="GX3957" s="805"/>
      <c r="GY3957" s="805"/>
      <c r="GZ3957" s="805"/>
      <c r="HA3957" s="805"/>
      <c r="HB3957" s="805"/>
      <c r="HC3957" s="805"/>
      <c r="HD3957" s="805"/>
      <c r="HE3957" s="805"/>
      <c r="HF3957" s="805"/>
      <c r="HG3957" s="805"/>
      <c r="HH3957" s="805"/>
      <c r="HI3957" s="805"/>
      <c r="HJ3957" s="805"/>
      <c r="HK3957" s="805"/>
      <c r="HL3957" s="805"/>
      <c r="HM3957" s="805"/>
      <c r="HN3957" s="805"/>
      <c r="HO3957" s="805"/>
      <c r="HP3957" s="805"/>
      <c r="HQ3957" s="805"/>
      <c r="HR3957" s="805"/>
      <c r="HS3957" s="805"/>
      <c r="HT3957" s="805"/>
      <c r="HU3957" s="805"/>
      <c r="HV3957" s="805"/>
      <c r="HW3957" s="805"/>
      <c r="HX3957" s="805"/>
      <c r="HY3957" s="805"/>
      <c r="HZ3957" s="805"/>
      <c r="IA3957" s="805"/>
      <c r="IB3957" s="805"/>
      <c r="IC3957" s="805"/>
      <c r="ID3957" s="805"/>
      <c r="IE3957" s="805"/>
      <c r="IF3957" s="805"/>
      <c r="IG3957" s="805"/>
      <c r="IH3957" s="805"/>
      <c r="II3957" s="805"/>
      <c r="IJ3957" s="805"/>
      <c r="IK3957" s="805"/>
      <c r="IL3957" s="805"/>
      <c r="IM3957" s="805"/>
      <c r="IN3957" s="805"/>
    </row>
    <row r="3958" spans="1:248" ht="13.5" customHeight="1">
      <c r="A3958" s="632">
        <v>26</v>
      </c>
      <c r="B3958" s="662" t="s">
        <v>1699</v>
      </c>
      <c r="C3958" s="685" t="s">
        <v>709</v>
      </c>
      <c r="D3958" s="600">
        <v>7</v>
      </c>
      <c r="E3958" s="600">
        <v>2005</v>
      </c>
      <c r="F3958" s="1086">
        <v>451.90949999999998</v>
      </c>
      <c r="G3958" s="816">
        <f t="shared" si="130"/>
        <v>451.90949999999998</v>
      </c>
      <c r="H3958" s="1087">
        <v>100</v>
      </c>
      <c r="I3958" s="816">
        <f t="shared" si="131"/>
        <v>0</v>
      </c>
      <c r="J3958" s="660"/>
      <c r="K3958" s="717"/>
      <c r="L3958" s="717"/>
      <c r="M3958" s="660"/>
      <c r="N3958" s="717"/>
      <c r="O3958" s="822"/>
      <c r="P3958" s="1882"/>
      <c r="Q3958" s="805"/>
      <c r="R3958" s="805"/>
      <c r="S3958" s="805"/>
      <c r="T3958" s="805"/>
      <c r="U3958" s="805"/>
      <c r="V3958" s="805"/>
      <c r="W3958" s="805"/>
      <c r="X3958" s="805"/>
      <c r="Y3958" s="805"/>
      <c r="Z3958" s="805"/>
      <c r="AA3958" s="805"/>
      <c r="AB3958" s="805"/>
      <c r="AC3958" s="805"/>
      <c r="AD3958" s="805"/>
      <c r="AE3958" s="805"/>
      <c r="AF3958" s="805"/>
      <c r="AG3958" s="805"/>
      <c r="AH3958" s="805"/>
      <c r="AI3958" s="805"/>
      <c r="AJ3958" s="805"/>
      <c r="AK3958" s="805"/>
      <c r="AL3958" s="805"/>
      <c r="AM3958" s="805"/>
      <c r="AN3958" s="805"/>
      <c r="AO3958" s="805"/>
      <c r="AP3958" s="805"/>
      <c r="AQ3958" s="805"/>
      <c r="AR3958" s="805"/>
      <c r="AS3958" s="805"/>
      <c r="AT3958" s="805"/>
      <c r="AU3958" s="805"/>
      <c r="AV3958" s="805"/>
      <c r="AW3958" s="805"/>
      <c r="AX3958" s="805"/>
      <c r="AY3958" s="805"/>
      <c r="AZ3958" s="805"/>
      <c r="BA3958" s="805"/>
      <c r="BB3958" s="805"/>
      <c r="BC3958" s="805"/>
      <c r="BD3958" s="805"/>
      <c r="BE3958" s="805"/>
      <c r="BF3958" s="805"/>
      <c r="BG3958" s="805"/>
      <c r="BH3958" s="805"/>
      <c r="BI3958" s="805"/>
      <c r="BJ3958" s="805"/>
      <c r="BK3958" s="805"/>
      <c r="BL3958" s="805"/>
      <c r="BM3958" s="805"/>
      <c r="BN3958" s="805"/>
      <c r="BO3958" s="805"/>
      <c r="BP3958" s="805"/>
      <c r="BQ3958" s="805"/>
      <c r="BR3958" s="805"/>
      <c r="BS3958" s="805"/>
      <c r="BT3958" s="805"/>
      <c r="BU3958" s="805"/>
      <c r="BV3958" s="805"/>
      <c r="BW3958" s="805"/>
      <c r="BX3958" s="805"/>
      <c r="BY3958" s="805"/>
      <c r="BZ3958" s="805"/>
      <c r="CA3958" s="805"/>
      <c r="CB3958" s="805"/>
      <c r="CC3958" s="805"/>
      <c r="CD3958" s="805"/>
      <c r="CE3958" s="805"/>
      <c r="CF3958" s="805"/>
      <c r="CG3958" s="805"/>
      <c r="CH3958" s="805"/>
      <c r="CI3958" s="805"/>
      <c r="CJ3958" s="805"/>
      <c r="CK3958" s="805"/>
      <c r="CL3958" s="805"/>
      <c r="CM3958" s="805"/>
      <c r="CN3958" s="805"/>
      <c r="CO3958" s="805"/>
      <c r="CP3958" s="805"/>
      <c r="CQ3958" s="805"/>
      <c r="CR3958" s="805"/>
      <c r="CS3958" s="805"/>
      <c r="CT3958" s="805"/>
      <c r="CU3958" s="805"/>
      <c r="CV3958" s="805"/>
      <c r="CW3958" s="805"/>
      <c r="CX3958" s="805"/>
      <c r="CY3958" s="805"/>
      <c r="CZ3958" s="805"/>
      <c r="DA3958" s="805"/>
      <c r="DB3958" s="805"/>
      <c r="DC3958" s="805"/>
      <c r="DD3958" s="805"/>
      <c r="DE3958" s="805"/>
      <c r="DF3958" s="805"/>
      <c r="DG3958" s="805"/>
      <c r="DH3958" s="805"/>
      <c r="DI3958" s="805"/>
      <c r="DJ3958" s="805"/>
      <c r="DK3958" s="805"/>
      <c r="DL3958" s="805"/>
      <c r="DM3958" s="805"/>
      <c r="DN3958" s="805"/>
      <c r="DO3958" s="805"/>
      <c r="DP3958" s="805"/>
      <c r="DQ3958" s="805"/>
      <c r="DR3958" s="805"/>
      <c r="DS3958" s="805"/>
      <c r="DT3958" s="805"/>
      <c r="DU3958" s="805"/>
      <c r="DV3958" s="805"/>
      <c r="DW3958" s="805"/>
      <c r="DX3958" s="805"/>
      <c r="DY3958" s="805"/>
      <c r="DZ3958" s="805"/>
      <c r="EA3958" s="805"/>
      <c r="EB3958" s="805"/>
      <c r="EC3958" s="805"/>
      <c r="ED3958" s="805"/>
      <c r="EE3958" s="805"/>
      <c r="EF3958" s="805"/>
      <c r="EG3958" s="805"/>
      <c r="EH3958" s="805"/>
      <c r="EI3958" s="805"/>
      <c r="EJ3958" s="805"/>
      <c r="EK3958" s="805"/>
      <c r="EL3958" s="805"/>
      <c r="EM3958" s="805"/>
      <c r="EN3958" s="805"/>
      <c r="EO3958" s="805"/>
      <c r="EP3958" s="805"/>
      <c r="EQ3958" s="805"/>
      <c r="ER3958" s="805"/>
      <c r="ES3958" s="805"/>
      <c r="ET3958" s="805"/>
      <c r="EU3958" s="805"/>
      <c r="EV3958" s="805"/>
      <c r="EW3958" s="805"/>
      <c r="EX3958" s="805"/>
      <c r="EY3958" s="805"/>
      <c r="EZ3958" s="805"/>
      <c r="FA3958" s="805"/>
      <c r="FB3958" s="805"/>
      <c r="FC3958" s="805"/>
      <c r="FD3958" s="805"/>
      <c r="FE3958" s="805"/>
      <c r="FF3958" s="805"/>
      <c r="FG3958" s="805"/>
      <c r="FH3958" s="805"/>
      <c r="FI3958" s="805"/>
      <c r="FJ3958" s="805"/>
      <c r="FK3958" s="805"/>
      <c r="FL3958" s="805"/>
      <c r="FM3958" s="805"/>
      <c r="FN3958" s="805"/>
      <c r="FO3958" s="805"/>
      <c r="FP3958" s="805"/>
      <c r="FQ3958" s="805"/>
      <c r="FR3958" s="805"/>
      <c r="FS3958" s="805"/>
      <c r="FT3958" s="805"/>
      <c r="FU3958" s="805"/>
      <c r="FV3958" s="805"/>
      <c r="FW3958" s="805"/>
      <c r="FX3958" s="805"/>
      <c r="FY3958" s="805"/>
      <c r="FZ3958" s="805"/>
      <c r="GA3958" s="805"/>
      <c r="GB3958" s="805"/>
      <c r="GC3958" s="805"/>
      <c r="GD3958" s="805"/>
      <c r="GE3958" s="805"/>
      <c r="GF3958" s="805"/>
      <c r="GG3958" s="805"/>
      <c r="GH3958" s="805"/>
      <c r="GI3958" s="805"/>
      <c r="GJ3958" s="805"/>
      <c r="GK3958" s="805"/>
      <c r="GL3958" s="805"/>
      <c r="GM3958" s="805"/>
      <c r="GN3958" s="805"/>
      <c r="GO3958" s="805"/>
      <c r="GP3958" s="805"/>
      <c r="GQ3958" s="805"/>
      <c r="GR3958" s="805"/>
      <c r="GS3958" s="805"/>
      <c r="GT3958" s="805"/>
      <c r="GU3958" s="805"/>
      <c r="GV3958" s="805"/>
      <c r="GW3958" s="805"/>
      <c r="GX3958" s="805"/>
      <c r="GY3958" s="805"/>
      <c r="GZ3958" s="805"/>
      <c r="HA3958" s="805"/>
      <c r="HB3958" s="805"/>
      <c r="HC3958" s="805"/>
      <c r="HD3958" s="805"/>
      <c r="HE3958" s="805"/>
      <c r="HF3958" s="805"/>
      <c r="HG3958" s="805"/>
      <c r="HH3958" s="805"/>
      <c r="HI3958" s="805"/>
      <c r="HJ3958" s="805"/>
      <c r="HK3958" s="805"/>
      <c r="HL3958" s="805"/>
      <c r="HM3958" s="805"/>
      <c r="HN3958" s="805"/>
      <c r="HO3958" s="805"/>
      <c r="HP3958" s="805"/>
      <c r="HQ3958" s="805"/>
      <c r="HR3958" s="805"/>
      <c r="HS3958" s="805"/>
      <c r="HT3958" s="805"/>
      <c r="HU3958" s="805"/>
      <c r="HV3958" s="805"/>
      <c r="HW3958" s="805"/>
      <c r="HX3958" s="805"/>
      <c r="HY3958" s="805"/>
      <c r="HZ3958" s="805"/>
      <c r="IA3958" s="805"/>
      <c r="IB3958" s="805"/>
      <c r="IC3958" s="805"/>
      <c r="ID3958" s="805"/>
      <c r="IE3958" s="805"/>
      <c r="IF3958" s="805"/>
      <c r="IG3958" s="805"/>
      <c r="IH3958" s="805"/>
      <c r="II3958" s="805"/>
      <c r="IJ3958" s="805"/>
      <c r="IK3958" s="805"/>
      <c r="IL3958" s="805"/>
      <c r="IM3958" s="805"/>
      <c r="IN3958" s="805"/>
    </row>
    <row r="3959" spans="1:248" ht="27" customHeight="1">
      <c r="A3959" s="632">
        <v>27</v>
      </c>
      <c r="B3959" s="662" t="s">
        <v>1662</v>
      </c>
      <c r="C3959" s="685" t="s">
        <v>709</v>
      </c>
      <c r="D3959" s="600">
        <v>38</v>
      </c>
      <c r="E3959" s="600">
        <v>2005</v>
      </c>
      <c r="F3959" s="1086">
        <v>2274.2049999999999</v>
      </c>
      <c r="G3959" s="816">
        <f t="shared" si="130"/>
        <v>2274.2049999999999</v>
      </c>
      <c r="H3959" s="1087">
        <v>100</v>
      </c>
      <c r="I3959" s="816">
        <f t="shared" si="131"/>
        <v>0</v>
      </c>
      <c r="J3959" s="660"/>
      <c r="K3959" s="717"/>
      <c r="L3959" s="717"/>
      <c r="M3959" s="660"/>
      <c r="N3959" s="717"/>
      <c r="O3959" s="822"/>
      <c r="P3959" s="1882"/>
      <c r="Q3959" s="805"/>
      <c r="R3959" s="805"/>
      <c r="S3959" s="805"/>
      <c r="T3959" s="805"/>
      <c r="U3959" s="805"/>
      <c r="V3959" s="805"/>
      <c r="W3959" s="805"/>
      <c r="X3959" s="805"/>
      <c r="Y3959" s="805"/>
      <c r="Z3959" s="805"/>
      <c r="AA3959" s="805"/>
      <c r="AB3959" s="805"/>
      <c r="AC3959" s="805"/>
      <c r="AD3959" s="805"/>
      <c r="AE3959" s="805"/>
      <c r="AF3959" s="805"/>
      <c r="AG3959" s="805"/>
      <c r="AH3959" s="805"/>
      <c r="AI3959" s="805"/>
      <c r="AJ3959" s="805"/>
      <c r="AK3959" s="805"/>
      <c r="AL3959" s="805"/>
      <c r="AM3959" s="805"/>
      <c r="AN3959" s="805"/>
      <c r="AO3959" s="805"/>
      <c r="AP3959" s="805"/>
      <c r="AQ3959" s="805"/>
      <c r="AR3959" s="805"/>
      <c r="AS3959" s="805"/>
      <c r="AT3959" s="805"/>
      <c r="AU3959" s="805"/>
      <c r="AV3959" s="805"/>
      <c r="AW3959" s="805"/>
      <c r="AX3959" s="805"/>
      <c r="AY3959" s="805"/>
      <c r="AZ3959" s="805"/>
      <c r="BA3959" s="805"/>
      <c r="BB3959" s="805"/>
      <c r="BC3959" s="805"/>
      <c r="BD3959" s="805"/>
      <c r="BE3959" s="805"/>
      <c r="BF3959" s="805"/>
      <c r="BG3959" s="805"/>
      <c r="BH3959" s="805"/>
      <c r="BI3959" s="805"/>
      <c r="BJ3959" s="805"/>
      <c r="BK3959" s="805"/>
      <c r="BL3959" s="805"/>
      <c r="BM3959" s="805"/>
      <c r="BN3959" s="805"/>
      <c r="BO3959" s="805"/>
      <c r="BP3959" s="805"/>
      <c r="BQ3959" s="805"/>
      <c r="BR3959" s="805"/>
      <c r="BS3959" s="805"/>
      <c r="BT3959" s="805"/>
      <c r="BU3959" s="805"/>
      <c r="BV3959" s="805"/>
      <c r="BW3959" s="805"/>
      <c r="BX3959" s="805"/>
      <c r="BY3959" s="805"/>
      <c r="BZ3959" s="805"/>
      <c r="CA3959" s="805"/>
      <c r="CB3959" s="805"/>
      <c r="CC3959" s="805"/>
      <c r="CD3959" s="805"/>
      <c r="CE3959" s="805"/>
      <c r="CF3959" s="805"/>
      <c r="CG3959" s="805"/>
      <c r="CH3959" s="805"/>
      <c r="CI3959" s="805"/>
      <c r="CJ3959" s="805"/>
      <c r="CK3959" s="805"/>
      <c r="CL3959" s="805"/>
      <c r="CM3959" s="805"/>
      <c r="CN3959" s="805"/>
      <c r="CO3959" s="805"/>
      <c r="CP3959" s="805"/>
      <c r="CQ3959" s="805"/>
      <c r="CR3959" s="805"/>
      <c r="CS3959" s="805"/>
      <c r="CT3959" s="805"/>
      <c r="CU3959" s="805"/>
      <c r="CV3959" s="805"/>
      <c r="CW3959" s="805"/>
      <c r="CX3959" s="805"/>
      <c r="CY3959" s="805"/>
      <c r="CZ3959" s="805"/>
      <c r="DA3959" s="805"/>
      <c r="DB3959" s="805"/>
      <c r="DC3959" s="805"/>
      <c r="DD3959" s="805"/>
      <c r="DE3959" s="805"/>
      <c r="DF3959" s="805"/>
      <c r="DG3959" s="805"/>
      <c r="DH3959" s="805"/>
      <c r="DI3959" s="805"/>
      <c r="DJ3959" s="805"/>
      <c r="DK3959" s="805"/>
      <c r="DL3959" s="805"/>
      <c r="DM3959" s="805"/>
      <c r="DN3959" s="805"/>
      <c r="DO3959" s="805"/>
      <c r="DP3959" s="805"/>
      <c r="DQ3959" s="805"/>
      <c r="DR3959" s="805"/>
      <c r="DS3959" s="805"/>
      <c r="DT3959" s="805"/>
      <c r="DU3959" s="805"/>
      <c r="DV3959" s="805"/>
      <c r="DW3959" s="805"/>
      <c r="DX3959" s="805"/>
      <c r="DY3959" s="805"/>
      <c r="DZ3959" s="805"/>
      <c r="EA3959" s="805"/>
      <c r="EB3959" s="805"/>
      <c r="EC3959" s="805"/>
      <c r="ED3959" s="805"/>
      <c r="EE3959" s="805"/>
      <c r="EF3959" s="805"/>
      <c r="EG3959" s="805"/>
      <c r="EH3959" s="805"/>
      <c r="EI3959" s="805"/>
      <c r="EJ3959" s="805"/>
      <c r="EK3959" s="805"/>
      <c r="EL3959" s="805"/>
      <c r="EM3959" s="805"/>
      <c r="EN3959" s="805"/>
      <c r="EO3959" s="805"/>
      <c r="EP3959" s="805"/>
      <c r="EQ3959" s="805"/>
      <c r="ER3959" s="805"/>
      <c r="ES3959" s="805"/>
      <c r="ET3959" s="805"/>
      <c r="EU3959" s="805"/>
      <c r="EV3959" s="805"/>
      <c r="EW3959" s="805"/>
      <c r="EX3959" s="805"/>
      <c r="EY3959" s="805"/>
      <c r="EZ3959" s="805"/>
      <c r="FA3959" s="805"/>
      <c r="FB3959" s="805"/>
      <c r="FC3959" s="805"/>
      <c r="FD3959" s="805"/>
      <c r="FE3959" s="805"/>
      <c r="FF3959" s="805"/>
      <c r="FG3959" s="805"/>
      <c r="FH3959" s="805"/>
      <c r="FI3959" s="805"/>
      <c r="FJ3959" s="805"/>
      <c r="FK3959" s="805"/>
      <c r="FL3959" s="805"/>
      <c r="FM3959" s="805"/>
      <c r="FN3959" s="805"/>
      <c r="FO3959" s="805"/>
      <c r="FP3959" s="805"/>
      <c r="FQ3959" s="805"/>
      <c r="FR3959" s="805"/>
      <c r="FS3959" s="805"/>
      <c r="FT3959" s="805"/>
      <c r="FU3959" s="805"/>
      <c r="FV3959" s="805"/>
      <c r="FW3959" s="805"/>
      <c r="FX3959" s="805"/>
      <c r="FY3959" s="805"/>
      <c r="FZ3959" s="805"/>
      <c r="GA3959" s="805"/>
      <c r="GB3959" s="805"/>
      <c r="GC3959" s="805"/>
      <c r="GD3959" s="805"/>
      <c r="GE3959" s="805"/>
      <c r="GF3959" s="805"/>
      <c r="GG3959" s="805"/>
      <c r="GH3959" s="805"/>
      <c r="GI3959" s="805"/>
      <c r="GJ3959" s="805"/>
      <c r="GK3959" s="805"/>
      <c r="GL3959" s="805"/>
      <c r="GM3959" s="805"/>
      <c r="GN3959" s="805"/>
      <c r="GO3959" s="805"/>
      <c r="GP3959" s="805"/>
      <c r="GQ3959" s="805"/>
      <c r="GR3959" s="805"/>
      <c r="GS3959" s="805"/>
      <c r="GT3959" s="805"/>
      <c r="GU3959" s="805"/>
      <c r="GV3959" s="805"/>
      <c r="GW3959" s="805"/>
      <c r="GX3959" s="805"/>
      <c r="GY3959" s="805"/>
      <c r="GZ3959" s="805"/>
      <c r="HA3959" s="805"/>
      <c r="HB3959" s="805"/>
      <c r="HC3959" s="805"/>
      <c r="HD3959" s="805"/>
      <c r="HE3959" s="805"/>
      <c r="HF3959" s="805"/>
      <c r="HG3959" s="805"/>
      <c r="HH3959" s="805"/>
      <c r="HI3959" s="805"/>
      <c r="HJ3959" s="805"/>
      <c r="HK3959" s="805"/>
      <c r="HL3959" s="805"/>
      <c r="HM3959" s="805"/>
      <c r="HN3959" s="805"/>
      <c r="HO3959" s="805"/>
      <c r="HP3959" s="805"/>
      <c r="HQ3959" s="805"/>
      <c r="HR3959" s="805"/>
      <c r="HS3959" s="805"/>
      <c r="HT3959" s="805"/>
      <c r="HU3959" s="805"/>
      <c r="HV3959" s="805"/>
      <c r="HW3959" s="805"/>
      <c r="HX3959" s="805"/>
      <c r="HY3959" s="805"/>
      <c r="HZ3959" s="805"/>
      <c r="IA3959" s="805"/>
      <c r="IB3959" s="805"/>
      <c r="IC3959" s="805"/>
      <c r="ID3959" s="805"/>
      <c r="IE3959" s="805"/>
      <c r="IF3959" s="805"/>
      <c r="IG3959" s="805"/>
      <c r="IH3959" s="805"/>
      <c r="II3959" s="805"/>
      <c r="IJ3959" s="805"/>
      <c r="IK3959" s="805"/>
      <c r="IL3959" s="805"/>
      <c r="IM3959" s="805"/>
      <c r="IN3959" s="805"/>
    </row>
    <row r="3960" spans="1:248" ht="13.5" customHeight="1">
      <c r="A3960" s="632">
        <v>28</v>
      </c>
      <c r="B3960" s="662" t="s">
        <v>1862</v>
      </c>
      <c r="C3960" s="685" t="s">
        <v>709</v>
      </c>
      <c r="D3960" s="600">
        <v>17</v>
      </c>
      <c r="E3960" s="600">
        <v>2005</v>
      </c>
      <c r="F3960" s="1086">
        <v>839.81700000000001</v>
      </c>
      <c r="G3960" s="816">
        <f t="shared" si="130"/>
        <v>839.81700000000001</v>
      </c>
      <c r="H3960" s="1087">
        <v>100</v>
      </c>
      <c r="I3960" s="816">
        <f t="shared" si="131"/>
        <v>0</v>
      </c>
      <c r="J3960" s="660"/>
      <c r="K3960" s="717"/>
      <c r="L3960" s="717"/>
      <c r="M3960" s="660"/>
      <c r="N3960" s="717"/>
      <c r="O3960" s="822"/>
      <c r="P3960" s="1882"/>
      <c r="Q3960" s="805"/>
      <c r="R3960" s="805"/>
      <c r="S3960" s="805"/>
      <c r="T3960" s="805"/>
      <c r="U3960" s="805"/>
      <c r="V3960" s="805"/>
      <c r="W3960" s="805"/>
      <c r="X3960" s="805"/>
      <c r="Y3960" s="805"/>
      <c r="Z3960" s="805"/>
      <c r="AA3960" s="805"/>
      <c r="AB3960" s="805"/>
      <c r="AC3960" s="805"/>
      <c r="AD3960" s="805"/>
      <c r="AE3960" s="805"/>
      <c r="AF3960" s="805"/>
      <c r="AG3960" s="805"/>
      <c r="AH3960" s="805"/>
      <c r="AI3960" s="805"/>
      <c r="AJ3960" s="805"/>
      <c r="AK3960" s="805"/>
      <c r="AL3960" s="805"/>
      <c r="AM3960" s="805"/>
      <c r="AN3960" s="805"/>
      <c r="AO3960" s="805"/>
      <c r="AP3960" s="805"/>
      <c r="AQ3960" s="805"/>
      <c r="AR3960" s="805"/>
      <c r="AS3960" s="805"/>
      <c r="AT3960" s="805"/>
      <c r="AU3960" s="805"/>
      <c r="AV3960" s="805"/>
      <c r="AW3960" s="805"/>
      <c r="AX3960" s="805"/>
      <c r="AY3960" s="805"/>
      <c r="AZ3960" s="805"/>
      <c r="BA3960" s="805"/>
      <c r="BB3960" s="805"/>
      <c r="BC3960" s="805"/>
      <c r="BD3960" s="805"/>
      <c r="BE3960" s="805"/>
      <c r="BF3960" s="805"/>
      <c r="BG3960" s="805"/>
      <c r="BH3960" s="805"/>
      <c r="BI3960" s="805"/>
      <c r="BJ3960" s="805"/>
      <c r="BK3960" s="805"/>
      <c r="BL3960" s="805"/>
      <c r="BM3960" s="805"/>
      <c r="BN3960" s="805"/>
      <c r="BO3960" s="805"/>
      <c r="BP3960" s="805"/>
      <c r="BQ3960" s="805"/>
      <c r="BR3960" s="805"/>
      <c r="BS3960" s="805"/>
      <c r="BT3960" s="805"/>
      <c r="BU3960" s="805"/>
      <c r="BV3960" s="805"/>
      <c r="BW3960" s="805"/>
      <c r="BX3960" s="805"/>
      <c r="BY3960" s="805"/>
      <c r="BZ3960" s="805"/>
      <c r="CA3960" s="805"/>
      <c r="CB3960" s="805"/>
      <c r="CC3960" s="805"/>
      <c r="CD3960" s="805"/>
      <c r="CE3960" s="805"/>
      <c r="CF3960" s="805"/>
      <c r="CG3960" s="805"/>
      <c r="CH3960" s="805"/>
      <c r="CI3960" s="805"/>
      <c r="CJ3960" s="805"/>
      <c r="CK3960" s="805"/>
      <c r="CL3960" s="805"/>
      <c r="CM3960" s="805"/>
      <c r="CN3960" s="805"/>
      <c r="CO3960" s="805"/>
      <c r="CP3960" s="805"/>
      <c r="CQ3960" s="805"/>
      <c r="CR3960" s="805"/>
      <c r="CS3960" s="805"/>
      <c r="CT3960" s="805"/>
      <c r="CU3960" s="805"/>
      <c r="CV3960" s="805"/>
      <c r="CW3960" s="805"/>
      <c r="CX3960" s="805"/>
      <c r="CY3960" s="805"/>
      <c r="CZ3960" s="805"/>
      <c r="DA3960" s="805"/>
      <c r="DB3960" s="805"/>
      <c r="DC3960" s="805"/>
      <c r="DD3960" s="805"/>
      <c r="DE3960" s="805"/>
      <c r="DF3960" s="805"/>
      <c r="DG3960" s="805"/>
      <c r="DH3960" s="805"/>
      <c r="DI3960" s="805"/>
      <c r="DJ3960" s="805"/>
      <c r="DK3960" s="805"/>
      <c r="DL3960" s="805"/>
      <c r="DM3960" s="805"/>
      <c r="DN3960" s="805"/>
      <c r="DO3960" s="805"/>
      <c r="DP3960" s="805"/>
      <c r="DQ3960" s="805"/>
      <c r="DR3960" s="805"/>
      <c r="DS3960" s="805"/>
      <c r="DT3960" s="805"/>
      <c r="DU3960" s="805"/>
      <c r="DV3960" s="805"/>
      <c r="DW3960" s="805"/>
      <c r="DX3960" s="805"/>
      <c r="DY3960" s="805"/>
      <c r="DZ3960" s="805"/>
      <c r="EA3960" s="805"/>
      <c r="EB3960" s="805"/>
      <c r="EC3960" s="805"/>
      <c r="ED3960" s="805"/>
      <c r="EE3960" s="805"/>
      <c r="EF3960" s="805"/>
      <c r="EG3960" s="805"/>
      <c r="EH3960" s="805"/>
      <c r="EI3960" s="805"/>
      <c r="EJ3960" s="805"/>
      <c r="EK3960" s="805"/>
      <c r="EL3960" s="805"/>
      <c r="EM3960" s="805"/>
      <c r="EN3960" s="805"/>
      <c r="EO3960" s="805"/>
      <c r="EP3960" s="805"/>
      <c r="EQ3960" s="805"/>
      <c r="ER3960" s="805"/>
      <c r="ES3960" s="805"/>
      <c r="ET3960" s="805"/>
      <c r="EU3960" s="805"/>
      <c r="EV3960" s="805"/>
      <c r="EW3960" s="805"/>
      <c r="EX3960" s="805"/>
      <c r="EY3960" s="805"/>
      <c r="EZ3960" s="805"/>
      <c r="FA3960" s="805"/>
      <c r="FB3960" s="805"/>
      <c r="FC3960" s="805"/>
      <c r="FD3960" s="805"/>
      <c r="FE3960" s="805"/>
      <c r="FF3960" s="805"/>
      <c r="FG3960" s="805"/>
      <c r="FH3960" s="805"/>
      <c r="FI3960" s="805"/>
      <c r="FJ3960" s="805"/>
      <c r="FK3960" s="805"/>
      <c r="FL3960" s="805"/>
      <c r="FM3960" s="805"/>
      <c r="FN3960" s="805"/>
      <c r="FO3960" s="805"/>
      <c r="FP3960" s="805"/>
      <c r="FQ3960" s="805"/>
      <c r="FR3960" s="805"/>
      <c r="FS3960" s="805"/>
      <c r="FT3960" s="805"/>
      <c r="FU3960" s="805"/>
      <c r="FV3960" s="805"/>
      <c r="FW3960" s="805"/>
      <c r="FX3960" s="805"/>
      <c r="FY3960" s="805"/>
      <c r="FZ3960" s="805"/>
      <c r="GA3960" s="805"/>
      <c r="GB3960" s="805"/>
      <c r="GC3960" s="805"/>
      <c r="GD3960" s="805"/>
      <c r="GE3960" s="805"/>
      <c r="GF3960" s="805"/>
      <c r="GG3960" s="805"/>
      <c r="GH3960" s="805"/>
      <c r="GI3960" s="805"/>
      <c r="GJ3960" s="805"/>
      <c r="GK3960" s="805"/>
      <c r="GL3960" s="805"/>
      <c r="GM3960" s="805"/>
      <c r="GN3960" s="805"/>
      <c r="GO3960" s="805"/>
      <c r="GP3960" s="805"/>
      <c r="GQ3960" s="805"/>
      <c r="GR3960" s="805"/>
      <c r="GS3960" s="805"/>
      <c r="GT3960" s="805"/>
      <c r="GU3960" s="805"/>
      <c r="GV3960" s="805"/>
      <c r="GW3960" s="805"/>
      <c r="GX3960" s="805"/>
      <c r="GY3960" s="805"/>
      <c r="GZ3960" s="805"/>
      <c r="HA3960" s="805"/>
      <c r="HB3960" s="805"/>
      <c r="HC3960" s="805"/>
      <c r="HD3960" s="805"/>
      <c r="HE3960" s="805"/>
      <c r="HF3960" s="805"/>
      <c r="HG3960" s="805"/>
      <c r="HH3960" s="805"/>
      <c r="HI3960" s="805"/>
      <c r="HJ3960" s="805"/>
      <c r="HK3960" s="805"/>
      <c r="HL3960" s="805"/>
      <c r="HM3960" s="805"/>
      <c r="HN3960" s="805"/>
      <c r="HO3960" s="805"/>
      <c r="HP3960" s="805"/>
      <c r="HQ3960" s="805"/>
      <c r="HR3960" s="805"/>
      <c r="HS3960" s="805"/>
      <c r="HT3960" s="805"/>
      <c r="HU3960" s="805"/>
      <c r="HV3960" s="805"/>
      <c r="HW3960" s="805"/>
      <c r="HX3960" s="805"/>
      <c r="HY3960" s="805"/>
      <c r="HZ3960" s="805"/>
      <c r="IA3960" s="805"/>
      <c r="IB3960" s="805"/>
      <c r="IC3960" s="805"/>
      <c r="ID3960" s="805"/>
      <c r="IE3960" s="805"/>
      <c r="IF3960" s="805"/>
      <c r="IG3960" s="805"/>
      <c r="IH3960" s="805"/>
      <c r="II3960" s="805"/>
      <c r="IJ3960" s="805"/>
      <c r="IK3960" s="805"/>
      <c r="IL3960" s="805"/>
      <c r="IM3960" s="805"/>
      <c r="IN3960" s="805"/>
    </row>
    <row r="3961" spans="1:248" ht="13.5" customHeight="1">
      <c r="A3961" s="632">
        <v>29</v>
      </c>
      <c r="B3961" s="662" t="s">
        <v>1863</v>
      </c>
      <c r="C3961" s="685" t="s">
        <v>709</v>
      </c>
      <c r="D3961" s="600">
        <v>2</v>
      </c>
      <c r="E3961" s="600">
        <v>2005</v>
      </c>
      <c r="F3961" s="1086">
        <v>272.762</v>
      </c>
      <c r="G3961" s="816">
        <f t="shared" si="130"/>
        <v>272.762</v>
      </c>
      <c r="H3961" s="1087">
        <v>100</v>
      </c>
      <c r="I3961" s="816">
        <f t="shared" si="131"/>
        <v>0</v>
      </c>
      <c r="J3961" s="660"/>
      <c r="K3961" s="717"/>
      <c r="L3961" s="717"/>
      <c r="M3961" s="660"/>
      <c r="N3961" s="717"/>
      <c r="O3961" s="822"/>
      <c r="P3961" s="1882"/>
      <c r="Q3961" s="805"/>
      <c r="R3961" s="805"/>
      <c r="S3961" s="805"/>
      <c r="T3961" s="805"/>
      <c r="U3961" s="805"/>
      <c r="V3961" s="805"/>
      <c r="W3961" s="805"/>
      <c r="X3961" s="805"/>
      <c r="Y3961" s="805"/>
      <c r="Z3961" s="805"/>
      <c r="AA3961" s="805"/>
      <c r="AB3961" s="805"/>
      <c r="AC3961" s="805"/>
      <c r="AD3961" s="805"/>
      <c r="AE3961" s="805"/>
      <c r="AF3961" s="805"/>
      <c r="AG3961" s="805"/>
      <c r="AH3961" s="805"/>
      <c r="AI3961" s="805"/>
      <c r="AJ3961" s="805"/>
      <c r="AK3961" s="805"/>
      <c r="AL3961" s="805"/>
      <c r="AM3961" s="805"/>
      <c r="AN3961" s="805"/>
      <c r="AO3961" s="805"/>
      <c r="AP3961" s="805"/>
      <c r="AQ3961" s="805"/>
      <c r="AR3961" s="805"/>
      <c r="AS3961" s="805"/>
      <c r="AT3961" s="805"/>
      <c r="AU3961" s="805"/>
      <c r="AV3961" s="805"/>
      <c r="AW3961" s="805"/>
      <c r="AX3961" s="805"/>
      <c r="AY3961" s="805"/>
      <c r="AZ3961" s="805"/>
      <c r="BA3961" s="805"/>
      <c r="BB3961" s="805"/>
      <c r="BC3961" s="805"/>
      <c r="BD3961" s="805"/>
      <c r="BE3961" s="805"/>
      <c r="BF3961" s="805"/>
      <c r="BG3961" s="805"/>
      <c r="BH3961" s="805"/>
      <c r="BI3961" s="805"/>
      <c r="BJ3961" s="805"/>
      <c r="BK3961" s="805"/>
      <c r="BL3961" s="805"/>
      <c r="BM3961" s="805"/>
      <c r="BN3961" s="805"/>
      <c r="BO3961" s="805"/>
      <c r="BP3961" s="805"/>
      <c r="BQ3961" s="805"/>
      <c r="BR3961" s="805"/>
      <c r="BS3961" s="805"/>
      <c r="BT3961" s="805"/>
      <c r="BU3961" s="805"/>
      <c r="BV3961" s="805"/>
      <c r="BW3961" s="805"/>
      <c r="BX3961" s="805"/>
      <c r="BY3961" s="805"/>
      <c r="BZ3961" s="805"/>
      <c r="CA3961" s="805"/>
      <c r="CB3961" s="805"/>
      <c r="CC3961" s="805"/>
      <c r="CD3961" s="805"/>
      <c r="CE3961" s="805"/>
      <c r="CF3961" s="805"/>
      <c r="CG3961" s="805"/>
      <c r="CH3961" s="805"/>
      <c r="CI3961" s="805"/>
      <c r="CJ3961" s="805"/>
      <c r="CK3961" s="805"/>
      <c r="CL3961" s="805"/>
      <c r="CM3961" s="805"/>
      <c r="CN3961" s="805"/>
      <c r="CO3961" s="805"/>
      <c r="CP3961" s="805"/>
      <c r="CQ3961" s="805"/>
      <c r="CR3961" s="805"/>
      <c r="CS3961" s="805"/>
      <c r="CT3961" s="805"/>
      <c r="CU3961" s="805"/>
      <c r="CV3961" s="805"/>
      <c r="CW3961" s="805"/>
      <c r="CX3961" s="805"/>
      <c r="CY3961" s="805"/>
      <c r="CZ3961" s="805"/>
      <c r="DA3961" s="805"/>
      <c r="DB3961" s="805"/>
      <c r="DC3961" s="805"/>
      <c r="DD3961" s="805"/>
      <c r="DE3961" s="805"/>
      <c r="DF3961" s="805"/>
      <c r="DG3961" s="805"/>
      <c r="DH3961" s="805"/>
      <c r="DI3961" s="805"/>
      <c r="DJ3961" s="805"/>
      <c r="DK3961" s="805"/>
      <c r="DL3961" s="805"/>
      <c r="DM3961" s="805"/>
      <c r="DN3961" s="805"/>
      <c r="DO3961" s="805"/>
      <c r="DP3961" s="805"/>
      <c r="DQ3961" s="805"/>
      <c r="DR3961" s="805"/>
      <c r="DS3961" s="805"/>
      <c r="DT3961" s="805"/>
      <c r="DU3961" s="805"/>
      <c r="DV3961" s="805"/>
      <c r="DW3961" s="805"/>
      <c r="DX3961" s="805"/>
      <c r="DY3961" s="805"/>
      <c r="DZ3961" s="805"/>
      <c r="EA3961" s="805"/>
      <c r="EB3961" s="805"/>
      <c r="EC3961" s="805"/>
      <c r="ED3961" s="805"/>
      <c r="EE3961" s="805"/>
      <c r="EF3961" s="805"/>
      <c r="EG3961" s="805"/>
      <c r="EH3961" s="805"/>
      <c r="EI3961" s="805"/>
      <c r="EJ3961" s="805"/>
      <c r="EK3961" s="805"/>
      <c r="EL3961" s="805"/>
      <c r="EM3961" s="805"/>
      <c r="EN3961" s="805"/>
      <c r="EO3961" s="805"/>
      <c r="EP3961" s="805"/>
      <c r="EQ3961" s="805"/>
      <c r="ER3961" s="805"/>
      <c r="ES3961" s="805"/>
      <c r="ET3961" s="805"/>
      <c r="EU3961" s="805"/>
      <c r="EV3961" s="805"/>
      <c r="EW3961" s="805"/>
      <c r="EX3961" s="805"/>
      <c r="EY3961" s="805"/>
      <c r="EZ3961" s="805"/>
      <c r="FA3961" s="805"/>
      <c r="FB3961" s="805"/>
      <c r="FC3961" s="805"/>
      <c r="FD3961" s="805"/>
      <c r="FE3961" s="805"/>
      <c r="FF3961" s="805"/>
      <c r="FG3961" s="805"/>
      <c r="FH3961" s="805"/>
      <c r="FI3961" s="805"/>
      <c r="FJ3961" s="805"/>
      <c r="FK3961" s="805"/>
      <c r="FL3961" s="805"/>
      <c r="FM3961" s="805"/>
      <c r="FN3961" s="805"/>
      <c r="FO3961" s="805"/>
      <c r="FP3961" s="805"/>
      <c r="FQ3961" s="805"/>
      <c r="FR3961" s="805"/>
      <c r="FS3961" s="805"/>
      <c r="FT3961" s="805"/>
      <c r="FU3961" s="805"/>
      <c r="FV3961" s="805"/>
      <c r="FW3961" s="805"/>
      <c r="FX3961" s="805"/>
      <c r="FY3961" s="805"/>
      <c r="FZ3961" s="805"/>
      <c r="GA3961" s="805"/>
      <c r="GB3961" s="805"/>
      <c r="GC3961" s="805"/>
      <c r="GD3961" s="805"/>
      <c r="GE3961" s="805"/>
      <c r="GF3961" s="805"/>
      <c r="GG3961" s="805"/>
      <c r="GH3961" s="805"/>
      <c r="GI3961" s="805"/>
      <c r="GJ3961" s="805"/>
      <c r="GK3961" s="805"/>
      <c r="GL3961" s="805"/>
      <c r="GM3961" s="805"/>
      <c r="GN3961" s="805"/>
      <c r="GO3961" s="805"/>
      <c r="GP3961" s="805"/>
      <c r="GQ3961" s="805"/>
      <c r="GR3961" s="805"/>
      <c r="GS3961" s="805"/>
      <c r="GT3961" s="805"/>
      <c r="GU3961" s="805"/>
      <c r="GV3961" s="805"/>
      <c r="GW3961" s="805"/>
      <c r="GX3961" s="805"/>
      <c r="GY3961" s="805"/>
      <c r="GZ3961" s="805"/>
      <c r="HA3961" s="805"/>
      <c r="HB3961" s="805"/>
      <c r="HC3961" s="805"/>
      <c r="HD3961" s="805"/>
      <c r="HE3961" s="805"/>
      <c r="HF3961" s="805"/>
      <c r="HG3961" s="805"/>
      <c r="HH3961" s="805"/>
      <c r="HI3961" s="805"/>
      <c r="HJ3961" s="805"/>
      <c r="HK3961" s="805"/>
      <c r="HL3961" s="805"/>
      <c r="HM3961" s="805"/>
      <c r="HN3961" s="805"/>
      <c r="HO3961" s="805"/>
      <c r="HP3961" s="805"/>
      <c r="HQ3961" s="805"/>
      <c r="HR3961" s="805"/>
      <c r="HS3961" s="805"/>
      <c r="HT3961" s="805"/>
      <c r="HU3961" s="805"/>
      <c r="HV3961" s="805"/>
      <c r="HW3961" s="805"/>
      <c r="HX3961" s="805"/>
      <c r="HY3961" s="805"/>
      <c r="HZ3961" s="805"/>
      <c r="IA3961" s="805"/>
      <c r="IB3961" s="805"/>
      <c r="IC3961" s="805"/>
      <c r="ID3961" s="805"/>
      <c r="IE3961" s="805"/>
      <c r="IF3961" s="805"/>
      <c r="IG3961" s="805"/>
      <c r="IH3961" s="805"/>
      <c r="II3961" s="805"/>
      <c r="IJ3961" s="805"/>
      <c r="IK3961" s="805"/>
      <c r="IL3961" s="805"/>
      <c r="IM3961" s="805"/>
      <c r="IN3961" s="805"/>
    </row>
    <row r="3962" spans="1:248" ht="27" customHeight="1">
      <c r="A3962" s="632">
        <v>30</v>
      </c>
      <c r="B3962" s="662" t="s">
        <v>1864</v>
      </c>
      <c r="C3962" s="685" t="s">
        <v>709</v>
      </c>
      <c r="D3962" s="600">
        <v>4</v>
      </c>
      <c r="E3962" s="600">
        <v>2005</v>
      </c>
      <c r="F3962" s="1086">
        <v>261.471</v>
      </c>
      <c r="G3962" s="816">
        <f t="shared" si="130"/>
        <v>261.471</v>
      </c>
      <c r="H3962" s="1087">
        <v>100</v>
      </c>
      <c r="I3962" s="816">
        <f t="shared" si="131"/>
        <v>0</v>
      </c>
      <c r="J3962" s="660"/>
      <c r="K3962" s="717"/>
      <c r="L3962" s="717"/>
      <c r="M3962" s="660"/>
      <c r="N3962" s="717"/>
      <c r="O3962" s="822"/>
      <c r="P3962" s="1882"/>
      <c r="Q3962" s="805"/>
      <c r="R3962" s="805"/>
      <c r="S3962" s="805"/>
      <c r="T3962" s="805"/>
      <c r="U3962" s="805"/>
      <c r="V3962" s="805"/>
      <c r="W3962" s="805"/>
      <c r="X3962" s="805"/>
      <c r="Y3962" s="805"/>
      <c r="Z3962" s="805"/>
      <c r="AA3962" s="805"/>
      <c r="AB3962" s="805"/>
      <c r="AC3962" s="805"/>
      <c r="AD3962" s="805"/>
      <c r="AE3962" s="805"/>
      <c r="AF3962" s="805"/>
      <c r="AG3962" s="805"/>
      <c r="AH3962" s="805"/>
      <c r="AI3962" s="805"/>
      <c r="AJ3962" s="805"/>
      <c r="AK3962" s="805"/>
      <c r="AL3962" s="805"/>
      <c r="AM3962" s="805"/>
      <c r="AN3962" s="805"/>
      <c r="AO3962" s="805"/>
      <c r="AP3962" s="805"/>
      <c r="AQ3962" s="805"/>
      <c r="AR3962" s="805"/>
      <c r="AS3962" s="805"/>
      <c r="AT3962" s="805"/>
      <c r="AU3962" s="805"/>
      <c r="AV3962" s="805"/>
      <c r="AW3962" s="805"/>
      <c r="AX3962" s="805"/>
      <c r="AY3962" s="805"/>
      <c r="AZ3962" s="805"/>
      <c r="BA3962" s="805"/>
      <c r="BB3962" s="805"/>
      <c r="BC3962" s="805"/>
      <c r="BD3962" s="805"/>
      <c r="BE3962" s="805"/>
      <c r="BF3962" s="805"/>
      <c r="BG3962" s="805"/>
      <c r="BH3962" s="805"/>
      <c r="BI3962" s="805"/>
      <c r="BJ3962" s="805"/>
      <c r="BK3962" s="805"/>
      <c r="BL3962" s="805"/>
      <c r="BM3962" s="805"/>
      <c r="BN3962" s="805"/>
      <c r="BO3962" s="805"/>
      <c r="BP3962" s="805"/>
      <c r="BQ3962" s="805"/>
      <c r="BR3962" s="805"/>
      <c r="BS3962" s="805"/>
      <c r="BT3962" s="805"/>
      <c r="BU3962" s="805"/>
      <c r="BV3962" s="805"/>
      <c r="BW3962" s="805"/>
      <c r="BX3962" s="805"/>
      <c r="BY3962" s="805"/>
      <c r="BZ3962" s="805"/>
      <c r="CA3962" s="805"/>
      <c r="CB3962" s="805"/>
      <c r="CC3962" s="805"/>
      <c r="CD3962" s="805"/>
      <c r="CE3962" s="805"/>
      <c r="CF3962" s="805"/>
      <c r="CG3962" s="805"/>
      <c r="CH3962" s="805"/>
      <c r="CI3962" s="805"/>
      <c r="CJ3962" s="805"/>
      <c r="CK3962" s="805"/>
      <c r="CL3962" s="805"/>
      <c r="CM3962" s="805"/>
      <c r="CN3962" s="805"/>
      <c r="CO3962" s="805"/>
      <c r="CP3962" s="805"/>
      <c r="CQ3962" s="805"/>
      <c r="CR3962" s="805"/>
      <c r="CS3962" s="805"/>
      <c r="CT3962" s="805"/>
      <c r="CU3962" s="805"/>
      <c r="CV3962" s="805"/>
      <c r="CW3962" s="805"/>
      <c r="CX3962" s="805"/>
      <c r="CY3962" s="805"/>
      <c r="CZ3962" s="805"/>
      <c r="DA3962" s="805"/>
      <c r="DB3962" s="805"/>
      <c r="DC3962" s="805"/>
      <c r="DD3962" s="805"/>
      <c r="DE3962" s="805"/>
      <c r="DF3962" s="805"/>
      <c r="DG3962" s="805"/>
      <c r="DH3962" s="805"/>
      <c r="DI3962" s="805"/>
      <c r="DJ3962" s="805"/>
      <c r="DK3962" s="805"/>
      <c r="DL3962" s="805"/>
      <c r="DM3962" s="805"/>
      <c r="DN3962" s="805"/>
      <c r="DO3962" s="805"/>
      <c r="DP3962" s="805"/>
      <c r="DQ3962" s="805"/>
      <c r="DR3962" s="805"/>
      <c r="DS3962" s="805"/>
      <c r="DT3962" s="805"/>
      <c r="DU3962" s="805"/>
      <c r="DV3962" s="805"/>
      <c r="DW3962" s="805"/>
      <c r="DX3962" s="805"/>
      <c r="DY3962" s="805"/>
      <c r="DZ3962" s="805"/>
      <c r="EA3962" s="805"/>
      <c r="EB3962" s="805"/>
      <c r="EC3962" s="805"/>
      <c r="ED3962" s="805"/>
      <c r="EE3962" s="805"/>
      <c r="EF3962" s="805"/>
      <c r="EG3962" s="805"/>
      <c r="EH3962" s="805"/>
      <c r="EI3962" s="805"/>
      <c r="EJ3962" s="805"/>
      <c r="EK3962" s="805"/>
      <c r="EL3962" s="805"/>
      <c r="EM3962" s="805"/>
      <c r="EN3962" s="805"/>
      <c r="EO3962" s="805"/>
      <c r="EP3962" s="805"/>
      <c r="EQ3962" s="805"/>
      <c r="ER3962" s="805"/>
      <c r="ES3962" s="805"/>
      <c r="ET3962" s="805"/>
      <c r="EU3962" s="805"/>
      <c r="EV3962" s="805"/>
      <c r="EW3962" s="805"/>
      <c r="EX3962" s="805"/>
      <c r="EY3962" s="805"/>
      <c r="EZ3962" s="805"/>
      <c r="FA3962" s="805"/>
      <c r="FB3962" s="805"/>
      <c r="FC3962" s="805"/>
      <c r="FD3962" s="805"/>
      <c r="FE3962" s="805"/>
      <c r="FF3962" s="805"/>
      <c r="FG3962" s="805"/>
      <c r="FH3962" s="805"/>
      <c r="FI3962" s="805"/>
      <c r="FJ3962" s="805"/>
      <c r="FK3962" s="805"/>
      <c r="FL3962" s="805"/>
      <c r="FM3962" s="805"/>
      <c r="FN3962" s="805"/>
      <c r="FO3962" s="805"/>
      <c r="FP3962" s="805"/>
      <c r="FQ3962" s="805"/>
      <c r="FR3962" s="805"/>
      <c r="FS3962" s="805"/>
      <c r="FT3962" s="805"/>
      <c r="FU3962" s="805"/>
      <c r="FV3962" s="805"/>
      <c r="FW3962" s="805"/>
      <c r="FX3962" s="805"/>
      <c r="FY3962" s="805"/>
      <c r="FZ3962" s="805"/>
      <c r="GA3962" s="805"/>
      <c r="GB3962" s="805"/>
      <c r="GC3962" s="805"/>
      <c r="GD3962" s="805"/>
      <c r="GE3962" s="805"/>
      <c r="GF3962" s="805"/>
      <c r="GG3962" s="805"/>
      <c r="GH3962" s="805"/>
      <c r="GI3962" s="805"/>
      <c r="GJ3962" s="805"/>
      <c r="GK3962" s="805"/>
      <c r="GL3962" s="805"/>
      <c r="GM3962" s="805"/>
      <c r="GN3962" s="805"/>
      <c r="GO3962" s="805"/>
      <c r="GP3962" s="805"/>
      <c r="GQ3962" s="805"/>
      <c r="GR3962" s="805"/>
      <c r="GS3962" s="805"/>
      <c r="GT3962" s="805"/>
      <c r="GU3962" s="805"/>
      <c r="GV3962" s="805"/>
      <c r="GW3962" s="805"/>
      <c r="GX3962" s="805"/>
      <c r="GY3962" s="805"/>
      <c r="GZ3962" s="805"/>
      <c r="HA3962" s="805"/>
      <c r="HB3962" s="805"/>
      <c r="HC3962" s="805"/>
      <c r="HD3962" s="805"/>
      <c r="HE3962" s="805"/>
      <c r="HF3962" s="805"/>
      <c r="HG3962" s="805"/>
      <c r="HH3962" s="805"/>
      <c r="HI3962" s="805"/>
      <c r="HJ3962" s="805"/>
      <c r="HK3962" s="805"/>
      <c r="HL3962" s="805"/>
      <c r="HM3962" s="805"/>
      <c r="HN3962" s="805"/>
      <c r="HO3962" s="805"/>
      <c r="HP3962" s="805"/>
      <c r="HQ3962" s="805"/>
      <c r="HR3962" s="805"/>
      <c r="HS3962" s="805"/>
      <c r="HT3962" s="805"/>
      <c r="HU3962" s="805"/>
      <c r="HV3962" s="805"/>
      <c r="HW3962" s="805"/>
      <c r="HX3962" s="805"/>
      <c r="HY3962" s="805"/>
      <c r="HZ3962" s="805"/>
      <c r="IA3962" s="805"/>
      <c r="IB3962" s="805"/>
      <c r="IC3962" s="805"/>
      <c r="ID3962" s="805"/>
      <c r="IE3962" s="805"/>
      <c r="IF3962" s="805"/>
      <c r="IG3962" s="805"/>
      <c r="IH3962" s="805"/>
      <c r="II3962" s="805"/>
      <c r="IJ3962" s="805"/>
      <c r="IK3962" s="805"/>
      <c r="IL3962" s="805"/>
      <c r="IM3962" s="805"/>
      <c r="IN3962" s="805"/>
    </row>
    <row r="3963" spans="1:248" ht="13.5" customHeight="1">
      <c r="A3963" s="632">
        <v>31</v>
      </c>
      <c r="B3963" s="662" t="s">
        <v>1865</v>
      </c>
      <c r="C3963" s="685" t="s">
        <v>709</v>
      </c>
      <c r="D3963" s="600">
        <v>3</v>
      </c>
      <c r="E3963" s="600">
        <v>2005</v>
      </c>
      <c r="F3963" s="1086">
        <v>196.10300000000001</v>
      </c>
      <c r="G3963" s="816">
        <f t="shared" si="130"/>
        <v>196.10300000000001</v>
      </c>
      <c r="H3963" s="1087">
        <v>100</v>
      </c>
      <c r="I3963" s="816">
        <f t="shared" si="131"/>
        <v>0</v>
      </c>
      <c r="J3963" s="660"/>
      <c r="K3963" s="717"/>
      <c r="L3963" s="717"/>
      <c r="M3963" s="660"/>
      <c r="N3963" s="717"/>
      <c r="O3963" s="822"/>
      <c r="P3963" s="1882"/>
      <c r="Q3963" s="805"/>
      <c r="R3963" s="805"/>
      <c r="S3963" s="805"/>
      <c r="T3963" s="805"/>
      <c r="U3963" s="805"/>
      <c r="V3963" s="805"/>
      <c r="W3963" s="805"/>
      <c r="X3963" s="805"/>
      <c r="Y3963" s="805"/>
      <c r="Z3963" s="805"/>
      <c r="AA3963" s="805"/>
      <c r="AB3963" s="805"/>
      <c r="AC3963" s="805"/>
      <c r="AD3963" s="805"/>
      <c r="AE3963" s="805"/>
      <c r="AF3963" s="805"/>
      <c r="AG3963" s="805"/>
      <c r="AH3963" s="805"/>
      <c r="AI3963" s="805"/>
      <c r="AJ3963" s="805"/>
      <c r="AK3963" s="805"/>
      <c r="AL3963" s="805"/>
      <c r="AM3963" s="805"/>
      <c r="AN3963" s="805"/>
      <c r="AO3963" s="805"/>
      <c r="AP3963" s="805"/>
      <c r="AQ3963" s="805"/>
      <c r="AR3963" s="805"/>
      <c r="AS3963" s="805"/>
      <c r="AT3963" s="805"/>
      <c r="AU3963" s="805"/>
      <c r="AV3963" s="805"/>
      <c r="AW3963" s="805"/>
      <c r="AX3963" s="805"/>
      <c r="AY3963" s="805"/>
      <c r="AZ3963" s="805"/>
      <c r="BA3963" s="805"/>
      <c r="BB3963" s="805"/>
      <c r="BC3963" s="805"/>
      <c r="BD3963" s="805"/>
      <c r="BE3963" s="805"/>
      <c r="BF3963" s="805"/>
      <c r="BG3963" s="805"/>
      <c r="BH3963" s="805"/>
      <c r="BI3963" s="805"/>
      <c r="BJ3963" s="805"/>
      <c r="BK3963" s="805"/>
      <c r="BL3963" s="805"/>
      <c r="BM3963" s="805"/>
      <c r="BN3963" s="805"/>
      <c r="BO3963" s="805"/>
      <c r="BP3963" s="805"/>
      <c r="BQ3963" s="805"/>
      <c r="BR3963" s="805"/>
      <c r="BS3963" s="805"/>
      <c r="BT3963" s="805"/>
      <c r="BU3963" s="805"/>
      <c r="BV3963" s="805"/>
      <c r="BW3963" s="805"/>
      <c r="BX3963" s="805"/>
      <c r="BY3963" s="805"/>
      <c r="BZ3963" s="805"/>
      <c r="CA3963" s="805"/>
      <c r="CB3963" s="805"/>
      <c r="CC3963" s="805"/>
      <c r="CD3963" s="805"/>
      <c r="CE3963" s="805"/>
      <c r="CF3963" s="805"/>
      <c r="CG3963" s="805"/>
      <c r="CH3963" s="805"/>
      <c r="CI3963" s="805"/>
      <c r="CJ3963" s="805"/>
      <c r="CK3963" s="805"/>
      <c r="CL3963" s="805"/>
      <c r="CM3963" s="805"/>
      <c r="CN3963" s="805"/>
      <c r="CO3963" s="805"/>
      <c r="CP3963" s="805"/>
      <c r="CQ3963" s="805"/>
      <c r="CR3963" s="805"/>
      <c r="CS3963" s="805"/>
      <c r="CT3963" s="805"/>
      <c r="CU3963" s="805"/>
      <c r="CV3963" s="805"/>
      <c r="CW3963" s="805"/>
      <c r="CX3963" s="805"/>
      <c r="CY3963" s="805"/>
      <c r="CZ3963" s="805"/>
      <c r="DA3963" s="805"/>
      <c r="DB3963" s="805"/>
      <c r="DC3963" s="805"/>
      <c r="DD3963" s="805"/>
      <c r="DE3963" s="805"/>
      <c r="DF3963" s="805"/>
      <c r="DG3963" s="805"/>
      <c r="DH3963" s="805"/>
      <c r="DI3963" s="805"/>
      <c r="DJ3963" s="805"/>
      <c r="DK3963" s="805"/>
      <c r="DL3963" s="805"/>
      <c r="DM3963" s="805"/>
      <c r="DN3963" s="805"/>
      <c r="DO3963" s="805"/>
      <c r="DP3963" s="805"/>
      <c r="DQ3963" s="805"/>
      <c r="DR3963" s="805"/>
      <c r="DS3963" s="805"/>
      <c r="DT3963" s="805"/>
      <c r="DU3963" s="805"/>
      <c r="DV3963" s="805"/>
      <c r="DW3963" s="805"/>
      <c r="DX3963" s="805"/>
      <c r="DY3963" s="805"/>
      <c r="DZ3963" s="805"/>
      <c r="EA3963" s="805"/>
      <c r="EB3963" s="805"/>
      <c r="EC3963" s="805"/>
      <c r="ED3963" s="805"/>
      <c r="EE3963" s="805"/>
      <c r="EF3963" s="805"/>
      <c r="EG3963" s="805"/>
      <c r="EH3963" s="805"/>
      <c r="EI3963" s="805"/>
      <c r="EJ3963" s="805"/>
      <c r="EK3963" s="805"/>
      <c r="EL3963" s="805"/>
      <c r="EM3963" s="805"/>
      <c r="EN3963" s="805"/>
      <c r="EO3963" s="805"/>
      <c r="EP3963" s="805"/>
      <c r="EQ3963" s="805"/>
      <c r="ER3963" s="805"/>
      <c r="ES3963" s="805"/>
      <c r="ET3963" s="805"/>
      <c r="EU3963" s="805"/>
      <c r="EV3963" s="805"/>
      <c r="EW3963" s="805"/>
      <c r="EX3963" s="805"/>
      <c r="EY3963" s="805"/>
      <c r="EZ3963" s="805"/>
      <c r="FA3963" s="805"/>
      <c r="FB3963" s="805"/>
      <c r="FC3963" s="805"/>
      <c r="FD3963" s="805"/>
      <c r="FE3963" s="805"/>
      <c r="FF3963" s="805"/>
      <c r="FG3963" s="805"/>
      <c r="FH3963" s="805"/>
      <c r="FI3963" s="805"/>
      <c r="FJ3963" s="805"/>
      <c r="FK3963" s="805"/>
      <c r="FL3963" s="805"/>
      <c r="FM3963" s="805"/>
      <c r="FN3963" s="805"/>
      <c r="FO3963" s="805"/>
      <c r="FP3963" s="805"/>
      <c r="FQ3963" s="805"/>
      <c r="FR3963" s="805"/>
      <c r="FS3963" s="805"/>
      <c r="FT3963" s="805"/>
      <c r="FU3963" s="805"/>
      <c r="FV3963" s="805"/>
      <c r="FW3963" s="805"/>
      <c r="FX3963" s="805"/>
      <c r="FY3963" s="805"/>
      <c r="FZ3963" s="805"/>
      <c r="GA3963" s="805"/>
      <c r="GB3963" s="805"/>
      <c r="GC3963" s="805"/>
      <c r="GD3963" s="805"/>
      <c r="GE3963" s="805"/>
      <c r="GF3963" s="805"/>
      <c r="GG3963" s="805"/>
      <c r="GH3963" s="805"/>
      <c r="GI3963" s="805"/>
      <c r="GJ3963" s="805"/>
      <c r="GK3963" s="805"/>
      <c r="GL3963" s="805"/>
      <c r="GM3963" s="805"/>
      <c r="GN3963" s="805"/>
      <c r="GO3963" s="805"/>
      <c r="GP3963" s="805"/>
      <c r="GQ3963" s="805"/>
      <c r="GR3963" s="805"/>
      <c r="GS3963" s="805"/>
      <c r="GT3963" s="805"/>
      <c r="GU3963" s="805"/>
      <c r="GV3963" s="805"/>
      <c r="GW3963" s="805"/>
      <c r="GX3963" s="805"/>
      <c r="GY3963" s="805"/>
      <c r="GZ3963" s="805"/>
      <c r="HA3963" s="805"/>
      <c r="HB3963" s="805"/>
      <c r="HC3963" s="805"/>
      <c r="HD3963" s="805"/>
      <c r="HE3963" s="805"/>
      <c r="HF3963" s="805"/>
      <c r="HG3963" s="805"/>
      <c r="HH3963" s="805"/>
      <c r="HI3963" s="805"/>
      <c r="HJ3963" s="805"/>
      <c r="HK3963" s="805"/>
      <c r="HL3963" s="805"/>
      <c r="HM3963" s="805"/>
      <c r="HN3963" s="805"/>
      <c r="HO3963" s="805"/>
      <c r="HP3963" s="805"/>
      <c r="HQ3963" s="805"/>
      <c r="HR3963" s="805"/>
      <c r="HS3963" s="805"/>
      <c r="HT3963" s="805"/>
      <c r="HU3963" s="805"/>
      <c r="HV3963" s="805"/>
      <c r="HW3963" s="805"/>
      <c r="HX3963" s="805"/>
      <c r="HY3963" s="805"/>
      <c r="HZ3963" s="805"/>
      <c r="IA3963" s="805"/>
      <c r="IB3963" s="805"/>
      <c r="IC3963" s="805"/>
      <c r="ID3963" s="805"/>
      <c r="IE3963" s="805"/>
      <c r="IF3963" s="805"/>
      <c r="IG3963" s="805"/>
      <c r="IH3963" s="805"/>
      <c r="II3963" s="805"/>
      <c r="IJ3963" s="805"/>
      <c r="IK3963" s="805"/>
      <c r="IL3963" s="805"/>
      <c r="IM3963" s="805"/>
      <c r="IN3963" s="805"/>
    </row>
    <row r="3964" spans="1:248" ht="13.5" customHeight="1">
      <c r="A3964" s="632">
        <v>32</v>
      </c>
      <c r="B3964" s="662" t="s">
        <v>1863</v>
      </c>
      <c r="C3964" s="685" t="s">
        <v>709</v>
      </c>
      <c r="D3964" s="600">
        <v>1</v>
      </c>
      <c r="E3964" s="600">
        <v>2005</v>
      </c>
      <c r="F3964" s="1086">
        <v>120.3515</v>
      </c>
      <c r="G3964" s="816">
        <f t="shared" si="130"/>
        <v>120.3515</v>
      </c>
      <c r="H3964" s="1087">
        <v>100</v>
      </c>
      <c r="I3964" s="816">
        <f t="shared" si="131"/>
        <v>0</v>
      </c>
      <c r="J3964" s="660"/>
      <c r="K3964" s="717"/>
      <c r="L3964" s="717"/>
      <c r="M3964" s="660"/>
      <c r="N3964" s="717"/>
      <c r="O3964" s="822"/>
      <c r="P3964" s="1882"/>
      <c r="Q3964" s="805"/>
      <c r="R3964" s="805"/>
      <c r="S3964" s="805"/>
      <c r="T3964" s="805"/>
      <c r="U3964" s="805"/>
      <c r="V3964" s="805"/>
      <c r="W3964" s="805"/>
      <c r="X3964" s="805"/>
      <c r="Y3964" s="805"/>
      <c r="Z3964" s="805"/>
      <c r="AA3964" s="805"/>
      <c r="AB3964" s="805"/>
      <c r="AC3964" s="805"/>
      <c r="AD3964" s="805"/>
      <c r="AE3964" s="805"/>
      <c r="AF3964" s="805"/>
      <c r="AG3964" s="805"/>
      <c r="AH3964" s="805"/>
      <c r="AI3964" s="805"/>
      <c r="AJ3964" s="805"/>
      <c r="AK3964" s="805"/>
      <c r="AL3964" s="805"/>
      <c r="AM3964" s="805"/>
      <c r="AN3964" s="805"/>
      <c r="AO3964" s="805"/>
      <c r="AP3964" s="805"/>
      <c r="AQ3964" s="805"/>
      <c r="AR3964" s="805"/>
      <c r="AS3964" s="805"/>
      <c r="AT3964" s="805"/>
      <c r="AU3964" s="805"/>
      <c r="AV3964" s="805"/>
      <c r="AW3964" s="805"/>
      <c r="AX3964" s="805"/>
      <c r="AY3964" s="805"/>
      <c r="AZ3964" s="805"/>
      <c r="BA3964" s="805"/>
      <c r="BB3964" s="805"/>
      <c r="BC3964" s="805"/>
      <c r="BD3964" s="805"/>
      <c r="BE3964" s="805"/>
      <c r="BF3964" s="805"/>
      <c r="BG3964" s="805"/>
      <c r="BH3964" s="805"/>
      <c r="BI3964" s="805"/>
      <c r="BJ3964" s="805"/>
      <c r="BK3964" s="805"/>
      <c r="BL3964" s="805"/>
      <c r="BM3964" s="805"/>
      <c r="BN3964" s="805"/>
      <c r="BO3964" s="805"/>
      <c r="BP3964" s="805"/>
      <c r="BQ3964" s="805"/>
      <c r="BR3964" s="805"/>
      <c r="BS3964" s="805"/>
      <c r="BT3964" s="805"/>
      <c r="BU3964" s="805"/>
      <c r="BV3964" s="805"/>
      <c r="BW3964" s="805"/>
      <c r="BX3964" s="805"/>
      <c r="BY3964" s="805"/>
      <c r="BZ3964" s="805"/>
      <c r="CA3964" s="805"/>
      <c r="CB3964" s="805"/>
      <c r="CC3964" s="805"/>
      <c r="CD3964" s="805"/>
      <c r="CE3964" s="805"/>
      <c r="CF3964" s="805"/>
      <c r="CG3964" s="805"/>
      <c r="CH3964" s="805"/>
      <c r="CI3964" s="805"/>
      <c r="CJ3964" s="805"/>
      <c r="CK3964" s="805"/>
      <c r="CL3964" s="805"/>
      <c r="CM3964" s="805"/>
      <c r="CN3964" s="805"/>
      <c r="CO3964" s="805"/>
      <c r="CP3964" s="805"/>
      <c r="CQ3964" s="805"/>
      <c r="CR3964" s="805"/>
      <c r="CS3964" s="805"/>
      <c r="CT3964" s="805"/>
      <c r="CU3964" s="805"/>
      <c r="CV3964" s="805"/>
      <c r="CW3964" s="805"/>
      <c r="CX3964" s="805"/>
      <c r="CY3964" s="805"/>
      <c r="CZ3964" s="805"/>
      <c r="DA3964" s="805"/>
      <c r="DB3964" s="805"/>
      <c r="DC3964" s="805"/>
      <c r="DD3964" s="805"/>
      <c r="DE3964" s="805"/>
      <c r="DF3964" s="805"/>
      <c r="DG3964" s="805"/>
      <c r="DH3964" s="805"/>
      <c r="DI3964" s="805"/>
      <c r="DJ3964" s="805"/>
      <c r="DK3964" s="805"/>
      <c r="DL3964" s="805"/>
      <c r="DM3964" s="805"/>
      <c r="DN3964" s="805"/>
      <c r="DO3964" s="805"/>
      <c r="DP3964" s="805"/>
      <c r="DQ3964" s="805"/>
      <c r="DR3964" s="805"/>
      <c r="DS3964" s="805"/>
      <c r="DT3964" s="805"/>
      <c r="DU3964" s="805"/>
      <c r="DV3964" s="805"/>
      <c r="DW3964" s="805"/>
      <c r="DX3964" s="805"/>
      <c r="DY3964" s="805"/>
      <c r="DZ3964" s="805"/>
      <c r="EA3964" s="805"/>
      <c r="EB3964" s="805"/>
      <c r="EC3964" s="805"/>
      <c r="ED3964" s="805"/>
      <c r="EE3964" s="805"/>
      <c r="EF3964" s="805"/>
      <c r="EG3964" s="805"/>
      <c r="EH3964" s="805"/>
      <c r="EI3964" s="805"/>
      <c r="EJ3964" s="805"/>
      <c r="EK3964" s="805"/>
      <c r="EL3964" s="805"/>
      <c r="EM3964" s="805"/>
      <c r="EN3964" s="805"/>
      <c r="EO3964" s="805"/>
      <c r="EP3964" s="805"/>
      <c r="EQ3964" s="805"/>
      <c r="ER3964" s="805"/>
      <c r="ES3964" s="805"/>
      <c r="ET3964" s="805"/>
      <c r="EU3964" s="805"/>
      <c r="EV3964" s="805"/>
      <c r="EW3964" s="805"/>
      <c r="EX3964" s="805"/>
      <c r="EY3964" s="805"/>
      <c r="EZ3964" s="805"/>
      <c r="FA3964" s="805"/>
      <c r="FB3964" s="805"/>
      <c r="FC3964" s="805"/>
      <c r="FD3964" s="805"/>
      <c r="FE3964" s="805"/>
      <c r="FF3964" s="805"/>
      <c r="FG3964" s="805"/>
      <c r="FH3964" s="805"/>
      <c r="FI3964" s="805"/>
      <c r="FJ3964" s="805"/>
      <c r="FK3964" s="805"/>
      <c r="FL3964" s="805"/>
      <c r="FM3964" s="805"/>
      <c r="FN3964" s="805"/>
      <c r="FO3964" s="805"/>
      <c r="FP3964" s="805"/>
      <c r="FQ3964" s="805"/>
      <c r="FR3964" s="805"/>
      <c r="FS3964" s="805"/>
      <c r="FT3964" s="805"/>
      <c r="FU3964" s="805"/>
      <c r="FV3964" s="805"/>
      <c r="FW3964" s="805"/>
      <c r="FX3964" s="805"/>
      <c r="FY3964" s="805"/>
      <c r="FZ3964" s="805"/>
      <c r="GA3964" s="805"/>
      <c r="GB3964" s="805"/>
      <c r="GC3964" s="805"/>
      <c r="GD3964" s="805"/>
      <c r="GE3964" s="805"/>
      <c r="GF3964" s="805"/>
      <c r="GG3964" s="805"/>
      <c r="GH3964" s="805"/>
      <c r="GI3964" s="805"/>
      <c r="GJ3964" s="805"/>
      <c r="GK3964" s="805"/>
      <c r="GL3964" s="805"/>
      <c r="GM3964" s="805"/>
      <c r="GN3964" s="805"/>
      <c r="GO3964" s="805"/>
      <c r="GP3964" s="805"/>
      <c r="GQ3964" s="805"/>
      <c r="GR3964" s="805"/>
      <c r="GS3964" s="805"/>
      <c r="GT3964" s="805"/>
      <c r="GU3964" s="805"/>
      <c r="GV3964" s="805"/>
      <c r="GW3964" s="805"/>
      <c r="GX3964" s="805"/>
      <c r="GY3964" s="805"/>
      <c r="GZ3964" s="805"/>
      <c r="HA3964" s="805"/>
      <c r="HB3964" s="805"/>
      <c r="HC3964" s="805"/>
      <c r="HD3964" s="805"/>
      <c r="HE3964" s="805"/>
      <c r="HF3964" s="805"/>
      <c r="HG3964" s="805"/>
      <c r="HH3964" s="805"/>
      <c r="HI3964" s="805"/>
      <c r="HJ3964" s="805"/>
      <c r="HK3964" s="805"/>
      <c r="HL3964" s="805"/>
      <c r="HM3964" s="805"/>
      <c r="HN3964" s="805"/>
      <c r="HO3964" s="805"/>
      <c r="HP3964" s="805"/>
      <c r="HQ3964" s="805"/>
      <c r="HR3964" s="805"/>
      <c r="HS3964" s="805"/>
      <c r="HT3964" s="805"/>
      <c r="HU3964" s="805"/>
      <c r="HV3964" s="805"/>
      <c r="HW3964" s="805"/>
      <c r="HX3964" s="805"/>
      <c r="HY3964" s="805"/>
      <c r="HZ3964" s="805"/>
      <c r="IA3964" s="805"/>
      <c r="IB3964" s="805"/>
      <c r="IC3964" s="805"/>
      <c r="ID3964" s="805"/>
      <c r="IE3964" s="805"/>
      <c r="IF3964" s="805"/>
      <c r="IG3964" s="805"/>
      <c r="IH3964" s="805"/>
      <c r="II3964" s="805"/>
      <c r="IJ3964" s="805"/>
      <c r="IK3964" s="805"/>
      <c r="IL3964" s="805"/>
      <c r="IM3964" s="805"/>
      <c r="IN3964" s="805"/>
    </row>
    <row r="3965" spans="1:248" ht="27" customHeight="1">
      <c r="A3965" s="632">
        <v>33</v>
      </c>
      <c r="B3965" s="662" t="s">
        <v>1864</v>
      </c>
      <c r="C3965" s="685" t="s">
        <v>709</v>
      </c>
      <c r="D3965" s="600">
        <v>1</v>
      </c>
      <c r="E3965" s="600">
        <v>2005</v>
      </c>
      <c r="F3965" s="1086">
        <v>55.832000000000001</v>
      </c>
      <c r="G3965" s="816">
        <f t="shared" si="130"/>
        <v>55.832000000000001</v>
      </c>
      <c r="H3965" s="1087">
        <v>100</v>
      </c>
      <c r="I3965" s="816">
        <f t="shared" si="131"/>
        <v>0</v>
      </c>
      <c r="J3965" s="660"/>
      <c r="K3965" s="717"/>
      <c r="L3965" s="717"/>
      <c r="M3965" s="660"/>
      <c r="N3965" s="717"/>
      <c r="O3965" s="822"/>
      <c r="P3965" s="1882"/>
      <c r="Q3965" s="805"/>
      <c r="R3965" s="805"/>
      <c r="S3965" s="805"/>
      <c r="T3965" s="805"/>
      <c r="U3965" s="805"/>
      <c r="V3965" s="805"/>
      <c r="W3965" s="805"/>
      <c r="X3965" s="805"/>
      <c r="Y3965" s="805"/>
      <c r="Z3965" s="805"/>
      <c r="AA3965" s="805"/>
      <c r="AB3965" s="805"/>
      <c r="AC3965" s="805"/>
      <c r="AD3965" s="805"/>
      <c r="AE3965" s="805"/>
      <c r="AF3965" s="805"/>
      <c r="AG3965" s="805"/>
      <c r="AH3965" s="805"/>
      <c r="AI3965" s="805"/>
      <c r="AJ3965" s="805"/>
      <c r="AK3965" s="805"/>
      <c r="AL3965" s="805"/>
      <c r="AM3965" s="805"/>
      <c r="AN3965" s="805"/>
      <c r="AO3965" s="805"/>
      <c r="AP3965" s="805"/>
      <c r="AQ3965" s="805"/>
      <c r="AR3965" s="805"/>
      <c r="AS3965" s="805"/>
      <c r="AT3965" s="805"/>
      <c r="AU3965" s="805"/>
      <c r="AV3965" s="805"/>
      <c r="AW3965" s="805"/>
      <c r="AX3965" s="805"/>
      <c r="AY3965" s="805"/>
      <c r="AZ3965" s="805"/>
      <c r="BA3965" s="805"/>
      <c r="BB3965" s="805"/>
      <c r="BC3965" s="805"/>
      <c r="BD3965" s="805"/>
      <c r="BE3965" s="805"/>
      <c r="BF3965" s="805"/>
      <c r="BG3965" s="805"/>
      <c r="BH3965" s="805"/>
      <c r="BI3965" s="805"/>
      <c r="BJ3965" s="805"/>
      <c r="BK3965" s="805"/>
      <c r="BL3965" s="805"/>
      <c r="BM3965" s="805"/>
      <c r="BN3965" s="805"/>
      <c r="BO3965" s="805"/>
      <c r="BP3965" s="805"/>
      <c r="BQ3965" s="805"/>
      <c r="BR3965" s="805"/>
      <c r="BS3965" s="805"/>
      <c r="BT3965" s="805"/>
      <c r="BU3965" s="805"/>
      <c r="BV3965" s="805"/>
      <c r="BW3965" s="805"/>
      <c r="BX3965" s="805"/>
      <c r="BY3965" s="805"/>
      <c r="BZ3965" s="805"/>
      <c r="CA3965" s="805"/>
      <c r="CB3965" s="805"/>
      <c r="CC3965" s="805"/>
      <c r="CD3965" s="805"/>
      <c r="CE3965" s="805"/>
      <c r="CF3965" s="805"/>
      <c r="CG3965" s="805"/>
      <c r="CH3965" s="805"/>
      <c r="CI3965" s="805"/>
      <c r="CJ3965" s="805"/>
      <c r="CK3965" s="805"/>
      <c r="CL3965" s="805"/>
      <c r="CM3965" s="805"/>
      <c r="CN3965" s="805"/>
      <c r="CO3965" s="805"/>
      <c r="CP3965" s="805"/>
      <c r="CQ3965" s="805"/>
      <c r="CR3965" s="805"/>
      <c r="CS3965" s="805"/>
      <c r="CT3965" s="805"/>
      <c r="CU3965" s="805"/>
      <c r="CV3965" s="805"/>
      <c r="CW3965" s="805"/>
      <c r="CX3965" s="805"/>
      <c r="CY3965" s="805"/>
      <c r="CZ3965" s="805"/>
      <c r="DA3965" s="805"/>
      <c r="DB3965" s="805"/>
      <c r="DC3965" s="805"/>
      <c r="DD3965" s="805"/>
      <c r="DE3965" s="805"/>
      <c r="DF3965" s="805"/>
      <c r="DG3965" s="805"/>
      <c r="DH3965" s="805"/>
      <c r="DI3965" s="805"/>
      <c r="DJ3965" s="805"/>
      <c r="DK3965" s="805"/>
      <c r="DL3965" s="805"/>
      <c r="DM3965" s="805"/>
      <c r="DN3965" s="805"/>
      <c r="DO3965" s="805"/>
      <c r="DP3965" s="805"/>
      <c r="DQ3965" s="805"/>
      <c r="DR3965" s="805"/>
      <c r="DS3965" s="805"/>
      <c r="DT3965" s="805"/>
      <c r="DU3965" s="805"/>
      <c r="DV3965" s="805"/>
      <c r="DW3965" s="805"/>
      <c r="DX3965" s="805"/>
      <c r="DY3965" s="805"/>
      <c r="DZ3965" s="805"/>
      <c r="EA3965" s="805"/>
      <c r="EB3965" s="805"/>
      <c r="EC3965" s="805"/>
      <c r="ED3965" s="805"/>
      <c r="EE3965" s="805"/>
      <c r="EF3965" s="805"/>
      <c r="EG3965" s="805"/>
      <c r="EH3965" s="805"/>
      <c r="EI3965" s="805"/>
      <c r="EJ3965" s="805"/>
      <c r="EK3965" s="805"/>
      <c r="EL3965" s="805"/>
      <c r="EM3965" s="805"/>
      <c r="EN3965" s="805"/>
      <c r="EO3965" s="805"/>
      <c r="EP3965" s="805"/>
      <c r="EQ3965" s="805"/>
      <c r="ER3965" s="805"/>
      <c r="ES3965" s="805"/>
      <c r="ET3965" s="805"/>
      <c r="EU3965" s="805"/>
      <c r="EV3965" s="805"/>
      <c r="EW3965" s="805"/>
      <c r="EX3965" s="805"/>
      <c r="EY3965" s="805"/>
      <c r="EZ3965" s="805"/>
      <c r="FA3965" s="805"/>
      <c r="FB3965" s="805"/>
      <c r="FC3965" s="805"/>
      <c r="FD3965" s="805"/>
      <c r="FE3965" s="805"/>
      <c r="FF3965" s="805"/>
      <c r="FG3965" s="805"/>
      <c r="FH3965" s="805"/>
      <c r="FI3965" s="805"/>
      <c r="FJ3965" s="805"/>
      <c r="FK3965" s="805"/>
      <c r="FL3965" s="805"/>
      <c r="FM3965" s="805"/>
      <c r="FN3965" s="805"/>
      <c r="FO3965" s="805"/>
      <c r="FP3965" s="805"/>
      <c r="FQ3965" s="805"/>
      <c r="FR3965" s="805"/>
      <c r="FS3965" s="805"/>
      <c r="FT3965" s="805"/>
      <c r="FU3965" s="805"/>
      <c r="FV3965" s="805"/>
      <c r="FW3965" s="805"/>
      <c r="FX3965" s="805"/>
      <c r="FY3965" s="805"/>
      <c r="FZ3965" s="805"/>
      <c r="GA3965" s="805"/>
      <c r="GB3965" s="805"/>
      <c r="GC3965" s="805"/>
      <c r="GD3965" s="805"/>
      <c r="GE3965" s="805"/>
      <c r="GF3965" s="805"/>
      <c r="GG3965" s="805"/>
      <c r="GH3965" s="805"/>
      <c r="GI3965" s="805"/>
      <c r="GJ3965" s="805"/>
      <c r="GK3965" s="805"/>
      <c r="GL3965" s="805"/>
      <c r="GM3965" s="805"/>
      <c r="GN3965" s="805"/>
      <c r="GO3965" s="805"/>
      <c r="GP3965" s="805"/>
      <c r="GQ3965" s="805"/>
      <c r="GR3965" s="805"/>
      <c r="GS3965" s="805"/>
      <c r="GT3965" s="805"/>
      <c r="GU3965" s="805"/>
      <c r="GV3965" s="805"/>
      <c r="GW3965" s="805"/>
      <c r="GX3965" s="805"/>
      <c r="GY3965" s="805"/>
      <c r="GZ3965" s="805"/>
      <c r="HA3965" s="805"/>
      <c r="HB3965" s="805"/>
      <c r="HC3965" s="805"/>
      <c r="HD3965" s="805"/>
      <c r="HE3965" s="805"/>
      <c r="HF3965" s="805"/>
      <c r="HG3965" s="805"/>
      <c r="HH3965" s="805"/>
      <c r="HI3965" s="805"/>
      <c r="HJ3965" s="805"/>
      <c r="HK3965" s="805"/>
      <c r="HL3965" s="805"/>
      <c r="HM3965" s="805"/>
      <c r="HN3965" s="805"/>
      <c r="HO3965" s="805"/>
      <c r="HP3965" s="805"/>
      <c r="HQ3965" s="805"/>
      <c r="HR3965" s="805"/>
      <c r="HS3965" s="805"/>
      <c r="HT3965" s="805"/>
      <c r="HU3965" s="805"/>
      <c r="HV3965" s="805"/>
      <c r="HW3965" s="805"/>
      <c r="HX3965" s="805"/>
      <c r="HY3965" s="805"/>
      <c r="HZ3965" s="805"/>
      <c r="IA3965" s="805"/>
      <c r="IB3965" s="805"/>
      <c r="IC3965" s="805"/>
      <c r="ID3965" s="805"/>
      <c r="IE3965" s="805"/>
      <c r="IF3965" s="805"/>
      <c r="IG3965" s="805"/>
      <c r="IH3965" s="805"/>
      <c r="II3965" s="805"/>
      <c r="IJ3965" s="805"/>
      <c r="IK3965" s="805"/>
      <c r="IL3965" s="805"/>
      <c r="IM3965" s="805"/>
      <c r="IN3965" s="805"/>
    </row>
    <row r="3966" spans="1:248" ht="13.5" customHeight="1">
      <c r="A3966" s="632">
        <v>34</v>
      </c>
      <c r="B3966" s="662" t="s">
        <v>1866</v>
      </c>
      <c r="C3966" s="685" t="s">
        <v>709</v>
      </c>
      <c r="D3966" s="600">
        <v>1</v>
      </c>
      <c r="E3966" s="600">
        <v>2005</v>
      </c>
      <c r="F3966" s="1086">
        <v>55.832000000000001</v>
      </c>
      <c r="G3966" s="816">
        <f t="shared" si="130"/>
        <v>55.832000000000001</v>
      </c>
      <c r="H3966" s="1087">
        <v>100</v>
      </c>
      <c r="I3966" s="816">
        <f t="shared" si="131"/>
        <v>0</v>
      </c>
      <c r="J3966" s="660"/>
      <c r="K3966" s="717"/>
      <c r="L3966" s="717"/>
      <c r="M3966" s="660"/>
      <c r="N3966" s="717"/>
      <c r="O3966" s="822"/>
      <c r="P3966" s="1882"/>
      <c r="Q3966" s="805"/>
      <c r="R3966" s="805"/>
      <c r="S3966" s="805"/>
      <c r="T3966" s="805"/>
      <c r="U3966" s="805"/>
      <c r="V3966" s="805"/>
      <c r="W3966" s="805"/>
      <c r="X3966" s="805"/>
      <c r="Y3966" s="805"/>
      <c r="Z3966" s="805"/>
      <c r="AA3966" s="805"/>
      <c r="AB3966" s="805"/>
      <c r="AC3966" s="805"/>
      <c r="AD3966" s="805"/>
      <c r="AE3966" s="805"/>
      <c r="AF3966" s="805"/>
      <c r="AG3966" s="805"/>
      <c r="AH3966" s="805"/>
      <c r="AI3966" s="805"/>
      <c r="AJ3966" s="805"/>
      <c r="AK3966" s="805"/>
      <c r="AL3966" s="805"/>
      <c r="AM3966" s="805"/>
      <c r="AN3966" s="805"/>
      <c r="AO3966" s="805"/>
      <c r="AP3966" s="805"/>
      <c r="AQ3966" s="805"/>
      <c r="AR3966" s="805"/>
      <c r="AS3966" s="805"/>
      <c r="AT3966" s="805"/>
      <c r="AU3966" s="805"/>
      <c r="AV3966" s="805"/>
      <c r="AW3966" s="805"/>
      <c r="AX3966" s="805"/>
      <c r="AY3966" s="805"/>
      <c r="AZ3966" s="805"/>
      <c r="BA3966" s="805"/>
      <c r="BB3966" s="805"/>
      <c r="BC3966" s="805"/>
      <c r="BD3966" s="805"/>
      <c r="BE3966" s="805"/>
      <c r="BF3966" s="805"/>
      <c r="BG3966" s="805"/>
      <c r="BH3966" s="805"/>
      <c r="BI3966" s="805"/>
      <c r="BJ3966" s="805"/>
      <c r="BK3966" s="805"/>
      <c r="BL3966" s="805"/>
      <c r="BM3966" s="805"/>
      <c r="BN3966" s="805"/>
      <c r="BO3966" s="805"/>
      <c r="BP3966" s="805"/>
      <c r="BQ3966" s="805"/>
      <c r="BR3966" s="805"/>
      <c r="BS3966" s="805"/>
      <c r="BT3966" s="805"/>
      <c r="BU3966" s="805"/>
      <c r="BV3966" s="805"/>
      <c r="BW3966" s="805"/>
      <c r="BX3966" s="805"/>
      <c r="BY3966" s="805"/>
      <c r="BZ3966" s="805"/>
      <c r="CA3966" s="805"/>
      <c r="CB3966" s="805"/>
      <c r="CC3966" s="805"/>
      <c r="CD3966" s="805"/>
      <c r="CE3966" s="805"/>
      <c r="CF3966" s="805"/>
      <c r="CG3966" s="805"/>
      <c r="CH3966" s="805"/>
      <c r="CI3966" s="805"/>
      <c r="CJ3966" s="805"/>
      <c r="CK3966" s="805"/>
      <c r="CL3966" s="805"/>
      <c r="CM3966" s="805"/>
      <c r="CN3966" s="805"/>
      <c r="CO3966" s="805"/>
      <c r="CP3966" s="805"/>
      <c r="CQ3966" s="805"/>
      <c r="CR3966" s="805"/>
      <c r="CS3966" s="805"/>
      <c r="CT3966" s="805"/>
      <c r="CU3966" s="805"/>
      <c r="CV3966" s="805"/>
      <c r="CW3966" s="805"/>
      <c r="CX3966" s="805"/>
      <c r="CY3966" s="805"/>
      <c r="CZ3966" s="805"/>
      <c r="DA3966" s="805"/>
      <c r="DB3966" s="805"/>
      <c r="DC3966" s="805"/>
      <c r="DD3966" s="805"/>
      <c r="DE3966" s="805"/>
      <c r="DF3966" s="805"/>
      <c r="DG3966" s="805"/>
      <c r="DH3966" s="805"/>
      <c r="DI3966" s="805"/>
      <c r="DJ3966" s="805"/>
      <c r="DK3966" s="805"/>
      <c r="DL3966" s="805"/>
      <c r="DM3966" s="805"/>
      <c r="DN3966" s="805"/>
      <c r="DO3966" s="805"/>
      <c r="DP3966" s="805"/>
      <c r="DQ3966" s="805"/>
      <c r="DR3966" s="805"/>
      <c r="DS3966" s="805"/>
      <c r="DT3966" s="805"/>
      <c r="DU3966" s="805"/>
      <c r="DV3966" s="805"/>
      <c r="DW3966" s="805"/>
      <c r="DX3966" s="805"/>
      <c r="DY3966" s="805"/>
      <c r="DZ3966" s="805"/>
      <c r="EA3966" s="805"/>
      <c r="EB3966" s="805"/>
      <c r="EC3966" s="805"/>
      <c r="ED3966" s="805"/>
      <c r="EE3966" s="805"/>
      <c r="EF3966" s="805"/>
      <c r="EG3966" s="805"/>
      <c r="EH3966" s="805"/>
      <c r="EI3966" s="805"/>
      <c r="EJ3966" s="805"/>
      <c r="EK3966" s="805"/>
      <c r="EL3966" s="805"/>
      <c r="EM3966" s="805"/>
      <c r="EN3966" s="805"/>
      <c r="EO3966" s="805"/>
      <c r="EP3966" s="805"/>
      <c r="EQ3966" s="805"/>
      <c r="ER3966" s="805"/>
      <c r="ES3966" s="805"/>
      <c r="ET3966" s="805"/>
      <c r="EU3966" s="805"/>
      <c r="EV3966" s="805"/>
      <c r="EW3966" s="805"/>
      <c r="EX3966" s="805"/>
      <c r="EY3966" s="805"/>
      <c r="EZ3966" s="805"/>
      <c r="FA3966" s="805"/>
      <c r="FB3966" s="805"/>
      <c r="FC3966" s="805"/>
      <c r="FD3966" s="805"/>
      <c r="FE3966" s="805"/>
      <c r="FF3966" s="805"/>
      <c r="FG3966" s="805"/>
      <c r="FH3966" s="805"/>
      <c r="FI3966" s="805"/>
      <c r="FJ3966" s="805"/>
      <c r="FK3966" s="805"/>
      <c r="FL3966" s="805"/>
      <c r="FM3966" s="805"/>
      <c r="FN3966" s="805"/>
      <c r="FO3966" s="805"/>
      <c r="FP3966" s="805"/>
      <c r="FQ3966" s="805"/>
      <c r="FR3966" s="805"/>
      <c r="FS3966" s="805"/>
      <c r="FT3966" s="805"/>
      <c r="FU3966" s="805"/>
      <c r="FV3966" s="805"/>
      <c r="FW3966" s="805"/>
      <c r="FX3966" s="805"/>
      <c r="FY3966" s="805"/>
      <c r="FZ3966" s="805"/>
      <c r="GA3966" s="805"/>
      <c r="GB3966" s="805"/>
      <c r="GC3966" s="805"/>
      <c r="GD3966" s="805"/>
      <c r="GE3966" s="805"/>
      <c r="GF3966" s="805"/>
      <c r="GG3966" s="805"/>
      <c r="GH3966" s="805"/>
      <c r="GI3966" s="805"/>
      <c r="GJ3966" s="805"/>
      <c r="GK3966" s="805"/>
      <c r="GL3966" s="805"/>
      <c r="GM3966" s="805"/>
      <c r="GN3966" s="805"/>
      <c r="GO3966" s="805"/>
      <c r="GP3966" s="805"/>
      <c r="GQ3966" s="805"/>
      <c r="GR3966" s="805"/>
      <c r="GS3966" s="805"/>
      <c r="GT3966" s="805"/>
      <c r="GU3966" s="805"/>
      <c r="GV3966" s="805"/>
      <c r="GW3966" s="805"/>
      <c r="GX3966" s="805"/>
      <c r="GY3966" s="805"/>
      <c r="GZ3966" s="805"/>
      <c r="HA3966" s="805"/>
      <c r="HB3966" s="805"/>
      <c r="HC3966" s="805"/>
      <c r="HD3966" s="805"/>
      <c r="HE3966" s="805"/>
      <c r="HF3966" s="805"/>
      <c r="HG3966" s="805"/>
      <c r="HH3966" s="805"/>
      <c r="HI3966" s="805"/>
      <c r="HJ3966" s="805"/>
      <c r="HK3966" s="805"/>
      <c r="HL3966" s="805"/>
      <c r="HM3966" s="805"/>
      <c r="HN3966" s="805"/>
      <c r="HO3966" s="805"/>
      <c r="HP3966" s="805"/>
      <c r="HQ3966" s="805"/>
      <c r="HR3966" s="805"/>
      <c r="HS3966" s="805"/>
      <c r="HT3966" s="805"/>
      <c r="HU3966" s="805"/>
      <c r="HV3966" s="805"/>
      <c r="HW3966" s="805"/>
      <c r="HX3966" s="805"/>
      <c r="HY3966" s="805"/>
      <c r="HZ3966" s="805"/>
      <c r="IA3966" s="805"/>
      <c r="IB3966" s="805"/>
      <c r="IC3966" s="805"/>
      <c r="ID3966" s="805"/>
      <c r="IE3966" s="805"/>
      <c r="IF3966" s="805"/>
      <c r="IG3966" s="805"/>
      <c r="IH3966" s="805"/>
      <c r="II3966" s="805"/>
      <c r="IJ3966" s="805"/>
      <c r="IK3966" s="805"/>
      <c r="IL3966" s="805"/>
      <c r="IM3966" s="805"/>
      <c r="IN3966" s="805"/>
    </row>
    <row r="3967" spans="1:248" ht="13.5" customHeight="1">
      <c r="A3967" s="632">
        <v>35</v>
      </c>
      <c r="B3967" s="662" t="s">
        <v>1774</v>
      </c>
      <c r="C3967" s="685" t="s">
        <v>709</v>
      </c>
      <c r="D3967" s="600">
        <v>1</v>
      </c>
      <c r="E3967" s="600">
        <v>2005</v>
      </c>
      <c r="F3967" s="1086">
        <v>42.722999999999999</v>
      </c>
      <c r="G3967" s="816">
        <f t="shared" si="130"/>
        <v>42.722999999999999</v>
      </c>
      <c r="H3967" s="1087">
        <v>100</v>
      </c>
      <c r="I3967" s="816">
        <f t="shared" si="131"/>
        <v>0</v>
      </c>
      <c r="J3967" s="660"/>
      <c r="K3967" s="717"/>
      <c r="L3967" s="717"/>
      <c r="M3967" s="660"/>
      <c r="N3967" s="717"/>
      <c r="O3967" s="822"/>
      <c r="P3967" s="1882"/>
      <c r="Q3967" s="805"/>
      <c r="R3967" s="805"/>
      <c r="S3967" s="805"/>
      <c r="T3967" s="805"/>
      <c r="U3967" s="805"/>
      <c r="V3967" s="805"/>
      <c r="W3967" s="805"/>
      <c r="X3967" s="805"/>
      <c r="Y3967" s="805"/>
      <c r="Z3967" s="805"/>
      <c r="AA3967" s="805"/>
      <c r="AB3967" s="805"/>
      <c r="AC3967" s="805"/>
      <c r="AD3967" s="805"/>
      <c r="AE3967" s="805"/>
      <c r="AF3967" s="805"/>
      <c r="AG3967" s="805"/>
      <c r="AH3967" s="805"/>
      <c r="AI3967" s="805"/>
      <c r="AJ3967" s="805"/>
      <c r="AK3967" s="805"/>
      <c r="AL3967" s="805"/>
      <c r="AM3967" s="805"/>
      <c r="AN3967" s="805"/>
      <c r="AO3967" s="805"/>
      <c r="AP3967" s="805"/>
      <c r="AQ3967" s="805"/>
      <c r="AR3967" s="805"/>
      <c r="AS3967" s="805"/>
      <c r="AT3967" s="805"/>
      <c r="AU3967" s="805"/>
      <c r="AV3967" s="805"/>
      <c r="AW3967" s="805"/>
      <c r="AX3967" s="805"/>
      <c r="AY3967" s="805"/>
      <c r="AZ3967" s="805"/>
      <c r="BA3967" s="805"/>
      <c r="BB3967" s="805"/>
      <c r="BC3967" s="805"/>
      <c r="BD3967" s="805"/>
      <c r="BE3967" s="805"/>
      <c r="BF3967" s="805"/>
      <c r="BG3967" s="805"/>
      <c r="BH3967" s="805"/>
      <c r="BI3967" s="805"/>
      <c r="BJ3967" s="805"/>
      <c r="BK3967" s="805"/>
      <c r="BL3967" s="805"/>
      <c r="BM3967" s="805"/>
      <c r="BN3967" s="805"/>
      <c r="BO3967" s="805"/>
      <c r="BP3967" s="805"/>
      <c r="BQ3967" s="805"/>
      <c r="BR3967" s="805"/>
      <c r="BS3967" s="805"/>
      <c r="BT3967" s="805"/>
      <c r="BU3967" s="805"/>
      <c r="BV3967" s="805"/>
      <c r="BW3967" s="805"/>
      <c r="BX3967" s="805"/>
      <c r="BY3967" s="805"/>
      <c r="BZ3967" s="805"/>
      <c r="CA3967" s="805"/>
      <c r="CB3967" s="805"/>
      <c r="CC3967" s="805"/>
      <c r="CD3967" s="805"/>
      <c r="CE3967" s="805"/>
      <c r="CF3967" s="805"/>
      <c r="CG3967" s="805"/>
      <c r="CH3967" s="805"/>
      <c r="CI3967" s="805"/>
      <c r="CJ3967" s="805"/>
      <c r="CK3967" s="805"/>
      <c r="CL3967" s="805"/>
      <c r="CM3967" s="805"/>
      <c r="CN3967" s="805"/>
      <c r="CO3967" s="805"/>
      <c r="CP3967" s="805"/>
      <c r="CQ3967" s="805"/>
      <c r="CR3967" s="805"/>
      <c r="CS3967" s="805"/>
      <c r="CT3967" s="805"/>
      <c r="CU3967" s="805"/>
      <c r="CV3967" s="805"/>
      <c r="CW3967" s="805"/>
      <c r="CX3967" s="805"/>
      <c r="CY3967" s="805"/>
      <c r="CZ3967" s="805"/>
      <c r="DA3967" s="805"/>
      <c r="DB3967" s="805"/>
      <c r="DC3967" s="805"/>
      <c r="DD3967" s="805"/>
      <c r="DE3967" s="805"/>
      <c r="DF3967" s="805"/>
      <c r="DG3967" s="805"/>
      <c r="DH3967" s="805"/>
      <c r="DI3967" s="805"/>
      <c r="DJ3967" s="805"/>
      <c r="DK3967" s="805"/>
      <c r="DL3967" s="805"/>
      <c r="DM3967" s="805"/>
      <c r="DN3967" s="805"/>
      <c r="DO3967" s="805"/>
      <c r="DP3967" s="805"/>
      <c r="DQ3967" s="805"/>
      <c r="DR3967" s="805"/>
      <c r="DS3967" s="805"/>
      <c r="DT3967" s="805"/>
      <c r="DU3967" s="805"/>
      <c r="DV3967" s="805"/>
      <c r="DW3967" s="805"/>
      <c r="DX3967" s="805"/>
      <c r="DY3967" s="805"/>
      <c r="DZ3967" s="805"/>
      <c r="EA3967" s="805"/>
      <c r="EB3967" s="805"/>
      <c r="EC3967" s="805"/>
      <c r="ED3967" s="805"/>
      <c r="EE3967" s="805"/>
      <c r="EF3967" s="805"/>
      <c r="EG3967" s="805"/>
      <c r="EH3967" s="805"/>
      <c r="EI3967" s="805"/>
      <c r="EJ3967" s="805"/>
      <c r="EK3967" s="805"/>
      <c r="EL3967" s="805"/>
      <c r="EM3967" s="805"/>
      <c r="EN3967" s="805"/>
      <c r="EO3967" s="805"/>
      <c r="EP3967" s="805"/>
      <c r="EQ3967" s="805"/>
      <c r="ER3967" s="805"/>
      <c r="ES3967" s="805"/>
      <c r="ET3967" s="805"/>
      <c r="EU3967" s="805"/>
      <c r="EV3967" s="805"/>
      <c r="EW3967" s="805"/>
      <c r="EX3967" s="805"/>
      <c r="EY3967" s="805"/>
      <c r="EZ3967" s="805"/>
      <c r="FA3967" s="805"/>
      <c r="FB3967" s="805"/>
      <c r="FC3967" s="805"/>
      <c r="FD3967" s="805"/>
      <c r="FE3967" s="805"/>
      <c r="FF3967" s="805"/>
      <c r="FG3967" s="805"/>
      <c r="FH3967" s="805"/>
      <c r="FI3967" s="805"/>
      <c r="FJ3967" s="805"/>
      <c r="FK3967" s="805"/>
      <c r="FL3967" s="805"/>
      <c r="FM3967" s="805"/>
      <c r="FN3967" s="805"/>
      <c r="FO3967" s="805"/>
      <c r="FP3967" s="805"/>
      <c r="FQ3967" s="805"/>
      <c r="FR3967" s="805"/>
      <c r="FS3967" s="805"/>
      <c r="FT3967" s="805"/>
      <c r="FU3967" s="805"/>
      <c r="FV3967" s="805"/>
      <c r="FW3967" s="805"/>
      <c r="FX3967" s="805"/>
      <c r="FY3967" s="805"/>
      <c r="FZ3967" s="805"/>
      <c r="GA3967" s="805"/>
      <c r="GB3967" s="805"/>
      <c r="GC3967" s="805"/>
      <c r="GD3967" s="805"/>
      <c r="GE3967" s="805"/>
      <c r="GF3967" s="805"/>
      <c r="GG3967" s="805"/>
      <c r="GH3967" s="805"/>
      <c r="GI3967" s="805"/>
      <c r="GJ3967" s="805"/>
      <c r="GK3967" s="805"/>
      <c r="GL3967" s="805"/>
      <c r="GM3967" s="805"/>
      <c r="GN3967" s="805"/>
      <c r="GO3967" s="805"/>
      <c r="GP3967" s="805"/>
      <c r="GQ3967" s="805"/>
      <c r="GR3967" s="805"/>
      <c r="GS3967" s="805"/>
      <c r="GT3967" s="805"/>
      <c r="GU3967" s="805"/>
      <c r="GV3967" s="805"/>
      <c r="GW3967" s="805"/>
      <c r="GX3967" s="805"/>
      <c r="GY3967" s="805"/>
      <c r="GZ3967" s="805"/>
      <c r="HA3967" s="805"/>
      <c r="HB3967" s="805"/>
      <c r="HC3967" s="805"/>
      <c r="HD3967" s="805"/>
      <c r="HE3967" s="805"/>
      <c r="HF3967" s="805"/>
      <c r="HG3967" s="805"/>
      <c r="HH3967" s="805"/>
      <c r="HI3967" s="805"/>
      <c r="HJ3967" s="805"/>
      <c r="HK3967" s="805"/>
      <c r="HL3967" s="805"/>
      <c r="HM3967" s="805"/>
      <c r="HN3967" s="805"/>
      <c r="HO3967" s="805"/>
      <c r="HP3967" s="805"/>
      <c r="HQ3967" s="805"/>
      <c r="HR3967" s="805"/>
      <c r="HS3967" s="805"/>
      <c r="HT3967" s="805"/>
      <c r="HU3967" s="805"/>
      <c r="HV3967" s="805"/>
      <c r="HW3967" s="805"/>
      <c r="HX3967" s="805"/>
      <c r="HY3967" s="805"/>
      <c r="HZ3967" s="805"/>
      <c r="IA3967" s="805"/>
      <c r="IB3967" s="805"/>
      <c r="IC3967" s="805"/>
      <c r="ID3967" s="805"/>
      <c r="IE3967" s="805"/>
      <c r="IF3967" s="805"/>
      <c r="IG3967" s="805"/>
      <c r="IH3967" s="805"/>
      <c r="II3967" s="805"/>
      <c r="IJ3967" s="805"/>
      <c r="IK3967" s="805"/>
      <c r="IL3967" s="805"/>
      <c r="IM3967" s="805"/>
      <c r="IN3967" s="805"/>
    </row>
    <row r="3968" spans="1:248" ht="13.5" customHeight="1">
      <c r="A3968" s="632">
        <v>36</v>
      </c>
      <c r="B3968" s="662" t="s">
        <v>1774</v>
      </c>
      <c r="C3968" s="685" t="s">
        <v>709</v>
      </c>
      <c r="D3968" s="600">
        <v>34</v>
      </c>
      <c r="E3968" s="600">
        <v>2005</v>
      </c>
      <c r="F3968" s="1086">
        <v>1700.68</v>
      </c>
      <c r="G3968" s="816">
        <f t="shared" si="130"/>
        <v>1700.68</v>
      </c>
      <c r="H3968" s="1087">
        <v>100</v>
      </c>
      <c r="I3968" s="816">
        <f t="shared" si="131"/>
        <v>0</v>
      </c>
      <c r="J3968" s="660"/>
      <c r="K3968" s="717"/>
      <c r="L3968" s="717"/>
      <c r="M3968" s="660"/>
      <c r="N3968" s="717"/>
      <c r="O3968" s="822"/>
      <c r="P3968" s="1882"/>
      <c r="Q3968" s="805"/>
      <c r="R3968" s="805"/>
      <c r="S3968" s="805"/>
      <c r="T3968" s="805"/>
      <c r="U3968" s="805"/>
      <c r="V3968" s="805"/>
      <c r="W3968" s="805"/>
      <c r="X3968" s="805"/>
      <c r="Y3968" s="805"/>
      <c r="Z3968" s="805"/>
      <c r="AA3968" s="805"/>
      <c r="AB3968" s="805"/>
      <c r="AC3968" s="805"/>
      <c r="AD3968" s="805"/>
      <c r="AE3968" s="805"/>
      <c r="AF3968" s="805"/>
      <c r="AG3968" s="805"/>
      <c r="AH3968" s="805"/>
      <c r="AI3968" s="805"/>
      <c r="AJ3968" s="805"/>
      <c r="AK3968" s="805"/>
      <c r="AL3968" s="805"/>
      <c r="AM3968" s="805"/>
      <c r="AN3968" s="805"/>
      <c r="AO3968" s="805"/>
      <c r="AP3968" s="805"/>
      <c r="AQ3968" s="805"/>
      <c r="AR3968" s="805"/>
      <c r="AS3968" s="805"/>
      <c r="AT3968" s="805"/>
      <c r="AU3968" s="805"/>
      <c r="AV3968" s="805"/>
      <c r="AW3968" s="805"/>
      <c r="AX3968" s="805"/>
      <c r="AY3968" s="805"/>
      <c r="AZ3968" s="805"/>
      <c r="BA3968" s="805"/>
      <c r="BB3968" s="805"/>
      <c r="BC3968" s="805"/>
      <c r="BD3968" s="805"/>
      <c r="BE3968" s="805"/>
      <c r="BF3968" s="805"/>
      <c r="BG3968" s="805"/>
      <c r="BH3968" s="805"/>
      <c r="BI3968" s="805"/>
      <c r="BJ3968" s="805"/>
      <c r="BK3968" s="805"/>
      <c r="BL3968" s="805"/>
      <c r="BM3968" s="805"/>
      <c r="BN3968" s="805"/>
      <c r="BO3968" s="805"/>
      <c r="BP3968" s="805"/>
      <c r="BQ3968" s="805"/>
      <c r="BR3968" s="805"/>
      <c r="BS3968" s="805"/>
      <c r="BT3968" s="805"/>
      <c r="BU3968" s="805"/>
      <c r="BV3968" s="805"/>
      <c r="BW3968" s="805"/>
      <c r="BX3968" s="805"/>
      <c r="BY3968" s="805"/>
      <c r="BZ3968" s="805"/>
      <c r="CA3968" s="805"/>
      <c r="CB3968" s="805"/>
      <c r="CC3968" s="805"/>
      <c r="CD3968" s="805"/>
      <c r="CE3968" s="805"/>
      <c r="CF3968" s="805"/>
      <c r="CG3968" s="805"/>
      <c r="CH3968" s="805"/>
      <c r="CI3968" s="805"/>
      <c r="CJ3968" s="805"/>
      <c r="CK3968" s="805"/>
      <c r="CL3968" s="805"/>
      <c r="CM3968" s="805"/>
      <c r="CN3968" s="805"/>
      <c r="CO3968" s="805"/>
      <c r="CP3968" s="805"/>
      <c r="CQ3968" s="805"/>
      <c r="CR3968" s="805"/>
      <c r="CS3968" s="805"/>
      <c r="CT3968" s="805"/>
      <c r="CU3968" s="805"/>
      <c r="CV3968" s="805"/>
      <c r="CW3968" s="805"/>
      <c r="CX3968" s="805"/>
      <c r="CY3968" s="805"/>
      <c r="CZ3968" s="805"/>
      <c r="DA3968" s="805"/>
      <c r="DB3968" s="805"/>
      <c r="DC3968" s="805"/>
      <c r="DD3968" s="805"/>
      <c r="DE3968" s="805"/>
      <c r="DF3968" s="805"/>
      <c r="DG3968" s="805"/>
      <c r="DH3968" s="805"/>
      <c r="DI3968" s="805"/>
      <c r="DJ3968" s="805"/>
      <c r="DK3968" s="805"/>
      <c r="DL3968" s="805"/>
      <c r="DM3968" s="805"/>
      <c r="DN3968" s="805"/>
      <c r="DO3968" s="805"/>
      <c r="DP3968" s="805"/>
      <c r="DQ3968" s="805"/>
      <c r="DR3968" s="805"/>
      <c r="DS3968" s="805"/>
      <c r="DT3968" s="805"/>
      <c r="DU3968" s="805"/>
      <c r="DV3968" s="805"/>
      <c r="DW3968" s="805"/>
      <c r="DX3968" s="805"/>
      <c r="DY3968" s="805"/>
      <c r="DZ3968" s="805"/>
      <c r="EA3968" s="805"/>
      <c r="EB3968" s="805"/>
      <c r="EC3968" s="805"/>
      <c r="ED3968" s="805"/>
      <c r="EE3968" s="805"/>
      <c r="EF3968" s="805"/>
      <c r="EG3968" s="805"/>
      <c r="EH3968" s="805"/>
      <c r="EI3968" s="805"/>
      <c r="EJ3968" s="805"/>
      <c r="EK3968" s="805"/>
      <c r="EL3968" s="805"/>
      <c r="EM3968" s="805"/>
      <c r="EN3968" s="805"/>
      <c r="EO3968" s="805"/>
      <c r="EP3968" s="805"/>
      <c r="EQ3968" s="805"/>
      <c r="ER3968" s="805"/>
      <c r="ES3968" s="805"/>
      <c r="ET3968" s="805"/>
      <c r="EU3968" s="805"/>
      <c r="EV3968" s="805"/>
      <c r="EW3968" s="805"/>
      <c r="EX3968" s="805"/>
      <c r="EY3968" s="805"/>
      <c r="EZ3968" s="805"/>
      <c r="FA3968" s="805"/>
      <c r="FB3968" s="805"/>
      <c r="FC3968" s="805"/>
      <c r="FD3968" s="805"/>
      <c r="FE3968" s="805"/>
      <c r="FF3968" s="805"/>
      <c r="FG3968" s="805"/>
      <c r="FH3968" s="805"/>
      <c r="FI3968" s="805"/>
      <c r="FJ3968" s="805"/>
      <c r="FK3968" s="805"/>
      <c r="FL3968" s="805"/>
      <c r="FM3968" s="805"/>
      <c r="FN3968" s="805"/>
      <c r="FO3968" s="805"/>
      <c r="FP3968" s="805"/>
      <c r="FQ3968" s="805"/>
      <c r="FR3968" s="805"/>
      <c r="FS3968" s="805"/>
      <c r="FT3968" s="805"/>
      <c r="FU3968" s="805"/>
      <c r="FV3968" s="805"/>
      <c r="FW3968" s="805"/>
      <c r="FX3968" s="805"/>
      <c r="FY3968" s="805"/>
      <c r="FZ3968" s="805"/>
      <c r="GA3968" s="805"/>
      <c r="GB3968" s="805"/>
      <c r="GC3968" s="805"/>
      <c r="GD3968" s="805"/>
      <c r="GE3968" s="805"/>
      <c r="GF3968" s="805"/>
      <c r="GG3968" s="805"/>
      <c r="GH3968" s="805"/>
      <c r="GI3968" s="805"/>
      <c r="GJ3968" s="805"/>
      <c r="GK3968" s="805"/>
      <c r="GL3968" s="805"/>
      <c r="GM3968" s="805"/>
      <c r="GN3968" s="805"/>
      <c r="GO3968" s="805"/>
      <c r="GP3968" s="805"/>
      <c r="GQ3968" s="805"/>
      <c r="GR3968" s="805"/>
      <c r="GS3968" s="805"/>
      <c r="GT3968" s="805"/>
      <c r="GU3968" s="805"/>
      <c r="GV3968" s="805"/>
      <c r="GW3968" s="805"/>
      <c r="GX3968" s="805"/>
      <c r="GY3968" s="805"/>
      <c r="GZ3968" s="805"/>
      <c r="HA3968" s="805"/>
      <c r="HB3968" s="805"/>
      <c r="HC3968" s="805"/>
      <c r="HD3968" s="805"/>
      <c r="HE3968" s="805"/>
      <c r="HF3968" s="805"/>
      <c r="HG3968" s="805"/>
      <c r="HH3968" s="805"/>
      <c r="HI3968" s="805"/>
      <c r="HJ3968" s="805"/>
      <c r="HK3968" s="805"/>
      <c r="HL3968" s="805"/>
      <c r="HM3968" s="805"/>
      <c r="HN3968" s="805"/>
      <c r="HO3968" s="805"/>
      <c r="HP3968" s="805"/>
      <c r="HQ3968" s="805"/>
      <c r="HR3968" s="805"/>
      <c r="HS3968" s="805"/>
      <c r="HT3968" s="805"/>
      <c r="HU3968" s="805"/>
      <c r="HV3968" s="805"/>
      <c r="HW3968" s="805"/>
      <c r="HX3968" s="805"/>
      <c r="HY3968" s="805"/>
      <c r="HZ3968" s="805"/>
      <c r="IA3968" s="805"/>
      <c r="IB3968" s="805"/>
      <c r="IC3968" s="805"/>
      <c r="ID3968" s="805"/>
      <c r="IE3968" s="805"/>
      <c r="IF3968" s="805"/>
      <c r="IG3968" s="805"/>
      <c r="IH3968" s="805"/>
      <c r="II3968" s="805"/>
      <c r="IJ3968" s="805"/>
      <c r="IK3968" s="805"/>
      <c r="IL3968" s="805"/>
      <c r="IM3968" s="805"/>
      <c r="IN3968" s="805"/>
    </row>
    <row r="3969" spans="1:248" ht="13.5" customHeight="1">
      <c r="A3969" s="632">
        <v>37</v>
      </c>
      <c r="B3969" s="662" t="s">
        <v>1775</v>
      </c>
      <c r="C3969" s="685" t="s">
        <v>709</v>
      </c>
      <c r="D3969" s="600">
        <v>1</v>
      </c>
      <c r="E3969" s="600">
        <v>2008</v>
      </c>
      <c r="F3969" s="1086">
        <v>300</v>
      </c>
      <c r="G3969" s="816">
        <f t="shared" si="130"/>
        <v>300</v>
      </c>
      <c r="H3969" s="1087">
        <v>100</v>
      </c>
      <c r="I3969" s="816">
        <f t="shared" si="131"/>
        <v>0</v>
      </c>
      <c r="J3969" s="660"/>
      <c r="K3969" s="717"/>
      <c r="L3969" s="717"/>
      <c r="M3969" s="660"/>
      <c r="N3969" s="717"/>
      <c r="O3969" s="822"/>
      <c r="P3969" s="1882"/>
      <c r="Q3969" s="805"/>
      <c r="R3969" s="805"/>
      <c r="S3969" s="805"/>
      <c r="T3969" s="805"/>
      <c r="U3969" s="805"/>
      <c r="V3969" s="805"/>
      <c r="W3969" s="805"/>
      <c r="X3969" s="805"/>
      <c r="Y3969" s="805"/>
      <c r="Z3969" s="805"/>
      <c r="AA3969" s="805"/>
      <c r="AB3969" s="805"/>
      <c r="AC3969" s="805"/>
      <c r="AD3969" s="805"/>
      <c r="AE3969" s="805"/>
      <c r="AF3969" s="805"/>
      <c r="AG3969" s="805"/>
      <c r="AH3969" s="805"/>
      <c r="AI3969" s="805"/>
      <c r="AJ3969" s="805"/>
      <c r="AK3969" s="805"/>
      <c r="AL3969" s="805"/>
      <c r="AM3969" s="805"/>
      <c r="AN3969" s="805"/>
      <c r="AO3969" s="805"/>
      <c r="AP3969" s="805"/>
      <c r="AQ3969" s="805"/>
      <c r="AR3969" s="805"/>
      <c r="AS3969" s="805"/>
      <c r="AT3969" s="805"/>
      <c r="AU3969" s="805"/>
      <c r="AV3969" s="805"/>
      <c r="AW3969" s="805"/>
      <c r="AX3969" s="805"/>
      <c r="AY3969" s="805"/>
      <c r="AZ3969" s="805"/>
      <c r="BA3969" s="805"/>
      <c r="BB3969" s="805"/>
      <c r="BC3969" s="805"/>
      <c r="BD3969" s="805"/>
      <c r="BE3969" s="805"/>
      <c r="BF3969" s="805"/>
      <c r="BG3969" s="805"/>
      <c r="BH3969" s="805"/>
      <c r="BI3969" s="805"/>
      <c r="BJ3969" s="805"/>
      <c r="BK3969" s="805"/>
      <c r="BL3969" s="805"/>
      <c r="BM3969" s="805"/>
      <c r="BN3969" s="805"/>
      <c r="BO3969" s="805"/>
      <c r="BP3969" s="805"/>
      <c r="BQ3969" s="805"/>
      <c r="BR3969" s="805"/>
      <c r="BS3969" s="805"/>
      <c r="BT3969" s="805"/>
      <c r="BU3969" s="805"/>
      <c r="BV3969" s="805"/>
      <c r="BW3969" s="805"/>
      <c r="BX3969" s="805"/>
      <c r="BY3969" s="805"/>
      <c r="BZ3969" s="805"/>
      <c r="CA3969" s="805"/>
      <c r="CB3969" s="805"/>
      <c r="CC3969" s="805"/>
      <c r="CD3969" s="805"/>
      <c r="CE3969" s="805"/>
      <c r="CF3969" s="805"/>
      <c r="CG3969" s="805"/>
      <c r="CH3969" s="805"/>
      <c r="CI3969" s="805"/>
      <c r="CJ3969" s="805"/>
      <c r="CK3969" s="805"/>
      <c r="CL3969" s="805"/>
      <c r="CM3969" s="805"/>
      <c r="CN3969" s="805"/>
      <c r="CO3969" s="805"/>
      <c r="CP3969" s="805"/>
      <c r="CQ3969" s="805"/>
      <c r="CR3969" s="805"/>
      <c r="CS3969" s="805"/>
      <c r="CT3969" s="805"/>
      <c r="CU3969" s="805"/>
      <c r="CV3969" s="805"/>
      <c r="CW3969" s="805"/>
      <c r="CX3969" s="805"/>
      <c r="CY3969" s="805"/>
      <c r="CZ3969" s="805"/>
      <c r="DA3969" s="805"/>
      <c r="DB3969" s="805"/>
      <c r="DC3969" s="805"/>
      <c r="DD3969" s="805"/>
      <c r="DE3969" s="805"/>
      <c r="DF3969" s="805"/>
      <c r="DG3969" s="805"/>
      <c r="DH3969" s="805"/>
      <c r="DI3969" s="805"/>
      <c r="DJ3969" s="805"/>
      <c r="DK3969" s="805"/>
      <c r="DL3969" s="805"/>
      <c r="DM3969" s="805"/>
      <c r="DN3969" s="805"/>
      <c r="DO3969" s="805"/>
      <c r="DP3969" s="805"/>
      <c r="DQ3969" s="805"/>
      <c r="DR3969" s="805"/>
      <c r="DS3969" s="805"/>
      <c r="DT3969" s="805"/>
      <c r="DU3969" s="805"/>
      <c r="DV3969" s="805"/>
      <c r="DW3969" s="805"/>
      <c r="DX3969" s="805"/>
      <c r="DY3969" s="805"/>
      <c r="DZ3969" s="805"/>
      <c r="EA3969" s="805"/>
      <c r="EB3969" s="805"/>
      <c r="EC3969" s="805"/>
      <c r="ED3969" s="805"/>
      <c r="EE3969" s="805"/>
      <c r="EF3969" s="805"/>
      <c r="EG3969" s="805"/>
      <c r="EH3969" s="805"/>
      <c r="EI3969" s="805"/>
      <c r="EJ3969" s="805"/>
      <c r="EK3969" s="805"/>
      <c r="EL3969" s="805"/>
      <c r="EM3969" s="805"/>
      <c r="EN3969" s="805"/>
      <c r="EO3969" s="805"/>
      <c r="EP3969" s="805"/>
      <c r="EQ3969" s="805"/>
      <c r="ER3969" s="805"/>
      <c r="ES3969" s="805"/>
      <c r="ET3969" s="805"/>
      <c r="EU3969" s="805"/>
      <c r="EV3969" s="805"/>
      <c r="EW3969" s="805"/>
      <c r="EX3969" s="805"/>
      <c r="EY3969" s="805"/>
      <c r="EZ3969" s="805"/>
      <c r="FA3969" s="805"/>
      <c r="FB3969" s="805"/>
      <c r="FC3969" s="805"/>
      <c r="FD3969" s="805"/>
      <c r="FE3969" s="805"/>
      <c r="FF3969" s="805"/>
      <c r="FG3969" s="805"/>
      <c r="FH3969" s="805"/>
      <c r="FI3969" s="805"/>
      <c r="FJ3969" s="805"/>
      <c r="FK3969" s="805"/>
      <c r="FL3969" s="805"/>
      <c r="FM3969" s="805"/>
      <c r="FN3969" s="805"/>
      <c r="FO3969" s="805"/>
      <c r="FP3969" s="805"/>
      <c r="FQ3969" s="805"/>
      <c r="FR3969" s="805"/>
      <c r="FS3969" s="805"/>
      <c r="FT3969" s="805"/>
      <c r="FU3969" s="805"/>
      <c r="FV3969" s="805"/>
      <c r="FW3969" s="805"/>
      <c r="FX3969" s="805"/>
      <c r="FY3969" s="805"/>
      <c r="FZ3969" s="805"/>
      <c r="GA3969" s="805"/>
      <c r="GB3969" s="805"/>
      <c r="GC3969" s="805"/>
      <c r="GD3969" s="805"/>
      <c r="GE3969" s="805"/>
      <c r="GF3969" s="805"/>
      <c r="GG3969" s="805"/>
      <c r="GH3969" s="805"/>
      <c r="GI3969" s="805"/>
      <c r="GJ3969" s="805"/>
      <c r="GK3969" s="805"/>
      <c r="GL3969" s="805"/>
      <c r="GM3969" s="805"/>
      <c r="GN3969" s="805"/>
      <c r="GO3969" s="805"/>
      <c r="GP3969" s="805"/>
      <c r="GQ3969" s="805"/>
      <c r="GR3969" s="805"/>
      <c r="GS3969" s="805"/>
      <c r="GT3969" s="805"/>
      <c r="GU3969" s="805"/>
      <c r="GV3969" s="805"/>
      <c r="GW3969" s="805"/>
      <c r="GX3969" s="805"/>
      <c r="GY3969" s="805"/>
      <c r="GZ3969" s="805"/>
      <c r="HA3969" s="805"/>
      <c r="HB3969" s="805"/>
      <c r="HC3969" s="805"/>
      <c r="HD3969" s="805"/>
      <c r="HE3969" s="805"/>
      <c r="HF3969" s="805"/>
      <c r="HG3969" s="805"/>
      <c r="HH3969" s="805"/>
      <c r="HI3969" s="805"/>
      <c r="HJ3969" s="805"/>
      <c r="HK3969" s="805"/>
      <c r="HL3969" s="805"/>
      <c r="HM3969" s="805"/>
      <c r="HN3969" s="805"/>
      <c r="HO3969" s="805"/>
      <c r="HP3969" s="805"/>
      <c r="HQ3969" s="805"/>
      <c r="HR3969" s="805"/>
      <c r="HS3969" s="805"/>
      <c r="HT3969" s="805"/>
      <c r="HU3969" s="805"/>
      <c r="HV3969" s="805"/>
      <c r="HW3969" s="805"/>
      <c r="HX3969" s="805"/>
      <c r="HY3969" s="805"/>
      <c r="HZ3969" s="805"/>
      <c r="IA3969" s="805"/>
      <c r="IB3969" s="805"/>
      <c r="IC3969" s="805"/>
      <c r="ID3969" s="805"/>
      <c r="IE3969" s="805"/>
      <c r="IF3969" s="805"/>
      <c r="IG3969" s="805"/>
      <c r="IH3969" s="805"/>
      <c r="II3969" s="805"/>
      <c r="IJ3969" s="805"/>
      <c r="IK3969" s="805"/>
      <c r="IL3969" s="805"/>
      <c r="IM3969" s="805"/>
      <c r="IN3969" s="805"/>
    </row>
    <row r="3970" spans="1:248" ht="13.5" customHeight="1">
      <c r="A3970" s="632">
        <v>38</v>
      </c>
      <c r="B3970" s="662" t="s">
        <v>1776</v>
      </c>
      <c r="C3970" s="685" t="s">
        <v>709</v>
      </c>
      <c r="D3970" s="600">
        <v>40</v>
      </c>
      <c r="E3970" s="600">
        <v>2008</v>
      </c>
      <c r="F3970" s="1086">
        <v>2320</v>
      </c>
      <c r="G3970" s="816">
        <f t="shared" si="130"/>
        <v>2320</v>
      </c>
      <c r="H3970" s="1087">
        <v>100</v>
      </c>
      <c r="I3970" s="816">
        <f t="shared" si="131"/>
        <v>0</v>
      </c>
      <c r="J3970" s="660"/>
      <c r="K3970" s="717"/>
      <c r="L3970" s="717"/>
      <c r="M3970" s="660"/>
      <c r="N3970" s="717"/>
      <c r="O3970" s="822"/>
      <c r="P3970" s="1882"/>
      <c r="Q3970" s="805"/>
      <c r="R3970" s="805"/>
      <c r="S3970" s="805"/>
      <c r="T3970" s="805"/>
      <c r="U3970" s="805"/>
      <c r="V3970" s="805"/>
      <c r="W3970" s="805"/>
      <c r="X3970" s="805"/>
      <c r="Y3970" s="805"/>
      <c r="Z3970" s="805"/>
      <c r="AA3970" s="805"/>
      <c r="AB3970" s="805"/>
      <c r="AC3970" s="805"/>
      <c r="AD3970" s="805"/>
      <c r="AE3970" s="805"/>
      <c r="AF3970" s="805"/>
      <c r="AG3970" s="805"/>
      <c r="AH3970" s="805"/>
      <c r="AI3970" s="805"/>
      <c r="AJ3970" s="805"/>
      <c r="AK3970" s="805"/>
      <c r="AL3970" s="805"/>
      <c r="AM3970" s="805"/>
      <c r="AN3970" s="805"/>
      <c r="AO3970" s="805"/>
      <c r="AP3970" s="805"/>
      <c r="AQ3970" s="805"/>
      <c r="AR3970" s="805"/>
      <c r="AS3970" s="805"/>
      <c r="AT3970" s="805"/>
      <c r="AU3970" s="805"/>
      <c r="AV3970" s="805"/>
      <c r="AW3970" s="805"/>
      <c r="AX3970" s="805"/>
      <c r="AY3970" s="805"/>
      <c r="AZ3970" s="805"/>
      <c r="BA3970" s="805"/>
      <c r="BB3970" s="805"/>
      <c r="BC3970" s="805"/>
      <c r="BD3970" s="805"/>
      <c r="BE3970" s="805"/>
      <c r="BF3970" s="805"/>
      <c r="BG3970" s="805"/>
      <c r="BH3970" s="805"/>
      <c r="BI3970" s="805"/>
      <c r="BJ3970" s="805"/>
      <c r="BK3970" s="805"/>
      <c r="BL3970" s="805"/>
      <c r="BM3970" s="805"/>
      <c r="BN3970" s="805"/>
      <c r="BO3970" s="805"/>
      <c r="BP3970" s="805"/>
      <c r="BQ3970" s="805"/>
      <c r="BR3970" s="805"/>
      <c r="BS3970" s="805"/>
      <c r="BT3970" s="805"/>
      <c r="BU3970" s="805"/>
      <c r="BV3970" s="805"/>
      <c r="BW3970" s="805"/>
      <c r="BX3970" s="805"/>
      <c r="BY3970" s="805"/>
      <c r="BZ3970" s="805"/>
      <c r="CA3970" s="805"/>
      <c r="CB3970" s="805"/>
      <c r="CC3970" s="805"/>
      <c r="CD3970" s="805"/>
      <c r="CE3970" s="805"/>
      <c r="CF3970" s="805"/>
      <c r="CG3970" s="805"/>
      <c r="CH3970" s="805"/>
      <c r="CI3970" s="805"/>
      <c r="CJ3970" s="805"/>
      <c r="CK3970" s="805"/>
      <c r="CL3970" s="805"/>
      <c r="CM3970" s="805"/>
      <c r="CN3970" s="805"/>
      <c r="CO3970" s="805"/>
      <c r="CP3970" s="805"/>
      <c r="CQ3970" s="805"/>
      <c r="CR3970" s="805"/>
      <c r="CS3970" s="805"/>
      <c r="CT3970" s="805"/>
      <c r="CU3970" s="805"/>
      <c r="CV3970" s="805"/>
      <c r="CW3970" s="805"/>
      <c r="CX3970" s="805"/>
      <c r="CY3970" s="805"/>
      <c r="CZ3970" s="805"/>
      <c r="DA3970" s="805"/>
      <c r="DB3970" s="805"/>
      <c r="DC3970" s="805"/>
      <c r="DD3970" s="805"/>
      <c r="DE3970" s="805"/>
      <c r="DF3970" s="805"/>
      <c r="DG3970" s="805"/>
      <c r="DH3970" s="805"/>
      <c r="DI3970" s="805"/>
      <c r="DJ3970" s="805"/>
      <c r="DK3970" s="805"/>
      <c r="DL3970" s="805"/>
      <c r="DM3970" s="805"/>
      <c r="DN3970" s="805"/>
      <c r="DO3970" s="805"/>
      <c r="DP3970" s="805"/>
      <c r="DQ3970" s="805"/>
      <c r="DR3970" s="805"/>
      <c r="DS3970" s="805"/>
      <c r="DT3970" s="805"/>
      <c r="DU3970" s="805"/>
      <c r="DV3970" s="805"/>
      <c r="DW3970" s="805"/>
      <c r="DX3970" s="805"/>
      <c r="DY3970" s="805"/>
      <c r="DZ3970" s="805"/>
      <c r="EA3970" s="805"/>
      <c r="EB3970" s="805"/>
      <c r="EC3970" s="805"/>
      <c r="ED3970" s="805"/>
      <c r="EE3970" s="805"/>
      <c r="EF3970" s="805"/>
      <c r="EG3970" s="805"/>
      <c r="EH3970" s="805"/>
      <c r="EI3970" s="805"/>
      <c r="EJ3970" s="805"/>
      <c r="EK3970" s="805"/>
      <c r="EL3970" s="805"/>
      <c r="EM3970" s="805"/>
      <c r="EN3970" s="805"/>
      <c r="EO3970" s="805"/>
      <c r="EP3970" s="805"/>
      <c r="EQ3970" s="805"/>
      <c r="ER3970" s="805"/>
      <c r="ES3970" s="805"/>
      <c r="ET3970" s="805"/>
      <c r="EU3970" s="805"/>
      <c r="EV3970" s="805"/>
      <c r="EW3970" s="805"/>
      <c r="EX3970" s="805"/>
      <c r="EY3970" s="805"/>
      <c r="EZ3970" s="805"/>
      <c r="FA3970" s="805"/>
      <c r="FB3970" s="805"/>
      <c r="FC3970" s="805"/>
      <c r="FD3970" s="805"/>
      <c r="FE3970" s="805"/>
      <c r="FF3970" s="805"/>
      <c r="FG3970" s="805"/>
      <c r="FH3970" s="805"/>
      <c r="FI3970" s="805"/>
      <c r="FJ3970" s="805"/>
      <c r="FK3970" s="805"/>
      <c r="FL3970" s="805"/>
      <c r="FM3970" s="805"/>
      <c r="FN3970" s="805"/>
      <c r="FO3970" s="805"/>
      <c r="FP3970" s="805"/>
      <c r="FQ3970" s="805"/>
      <c r="FR3970" s="805"/>
      <c r="FS3970" s="805"/>
      <c r="FT3970" s="805"/>
      <c r="FU3970" s="805"/>
      <c r="FV3970" s="805"/>
      <c r="FW3970" s="805"/>
      <c r="FX3970" s="805"/>
      <c r="FY3970" s="805"/>
      <c r="FZ3970" s="805"/>
      <c r="GA3970" s="805"/>
      <c r="GB3970" s="805"/>
      <c r="GC3970" s="805"/>
      <c r="GD3970" s="805"/>
      <c r="GE3970" s="805"/>
      <c r="GF3970" s="805"/>
      <c r="GG3970" s="805"/>
      <c r="GH3970" s="805"/>
      <c r="GI3970" s="805"/>
      <c r="GJ3970" s="805"/>
      <c r="GK3970" s="805"/>
      <c r="GL3970" s="805"/>
      <c r="GM3970" s="805"/>
      <c r="GN3970" s="805"/>
      <c r="GO3970" s="805"/>
      <c r="GP3970" s="805"/>
      <c r="GQ3970" s="805"/>
      <c r="GR3970" s="805"/>
      <c r="GS3970" s="805"/>
      <c r="GT3970" s="805"/>
      <c r="GU3970" s="805"/>
      <c r="GV3970" s="805"/>
      <c r="GW3970" s="805"/>
      <c r="GX3970" s="805"/>
      <c r="GY3970" s="805"/>
      <c r="GZ3970" s="805"/>
      <c r="HA3970" s="805"/>
      <c r="HB3970" s="805"/>
      <c r="HC3970" s="805"/>
      <c r="HD3970" s="805"/>
      <c r="HE3970" s="805"/>
      <c r="HF3970" s="805"/>
      <c r="HG3970" s="805"/>
      <c r="HH3970" s="805"/>
      <c r="HI3970" s="805"/>
      <c r="HJ3970" s="805"/>
      <c r="HK3970" s="805"/>
      <c r="HL3970" s="805"/>
      <c r="HM3970" s="805"/>
      <c r="HN3970" s="805"/>
      <c r="HO3970" s="805"/>
      <c r="HP3970" s="805"/>
      <c r="HQ3970" s="805"/>
      <c r="HR3970" s="805"/>
      <c r="HS3970" s="805"/>
      <c r="HT3970" s="805"/>
      <c r="HU3970" s="805"/>
      <c r="HV3970" s="805"/>
      <c r="HW3970" s="805"/>
      <c r="HX3970" s="805"/>
      <c r="HY3970" s="805"/>
      <c r="HZ3970" s="805"/>
      <c r="IA3970" s="805"/>
      <c r="IB3970" s="805"/>
      <c r="IC3970" s="805"/>
      <c r="ID3970" s="805"/>
      <c r="IE3970" s="805"/>
      <c r="IF3970" s="805"/>
      <c r="IG3970" s="805"/>
      <c r="IH3970" s="805"/>
      <c r="II3970" s="805"/>
      <c r="IJ3970" s="805"/>
      <c r="IK3970" s="805"/>
      <c r="IL3970" s="805"/>
      <c r="IM3970" s="805"/>
      <c r="IN3970" s="805"/>
    </row>
    <row r="3971" spans="1:248" ht="13.5" customHeight="1">
      <c r="A3971" s="632">
        <v>39</v>
      </c>
      <c r="B3971" s="662" t="s">
        <v>1777</v>
      </c>
      <c r="C3971" s="685" t="s">
        <v>709</v>
      </c>
      <c r="D3971" s="600">
        <v>2</v>
      </c>
      <c r="E3971" s="600">
        <v>2008</v>
      </c>
      <c r="F3971" s="1086">
        <v>570</v>
      </c>
      <c r="G3971" s="816">
        <f t="shared" si="130"/>
        <v>570</v>
      </c>
      <c r="H3971" s="1087">
        <v>100</v>
      </c>
      <c r="I3971" s="816">
        <f t="shared" si="131"/>
        <v>0</v>
      </c>
      <c r="J3971" s="660"/>
      <c r="K3971" s="717"/>
      <c r="L3971" s="717"/>
      <c r="M3971" s="660"/>
      <c r="N3971" s="717"/>
      <c r="O3971" s="822"/>
      <c r="P3971" s="1882"/>
      <c r="Q3971" s="805"/>
      <c r="R3971" s="805"/>
      <c r="S3971" s="805"/>
      <c r="T3971" s="805"/>
      <c r="U3971" s="805"/>
      <c r="V3971" s="805"/>
      <c r="W3971" s="805"/>
      <c r="X3971" s="805"/>
      <c r="Y3971" s="805"/>
      <c r="Z3971" s="805"/>
      <c r="AA3971" s="805"/>
      <c r="AB3971" s="805"/>
      <c r="AC3971" s="805"/>
      <c r="AD3971" s="805"/>
      <c r="AE3971" s="805"/>
      <c r="AF3971" s="805"/>
      <c r="AG3971" s="805"/>
      <c r="AH3971" s="805"/>
      <c r="AI3971" s="805"/>
      <c r="AJ3971" s="805"/>
      <c r="AK3971" s="805"/>
      <c r="AL3971" s="805"/>
      <c r="AM3971" s="805"/>
      <c r="AN3971" s="805"/>
      <c r="AO3971" s="805"/>
      <c r="AP3971" s="805"/>
      <c r="AQ3971" s="805"/>
      <c r="AR3971" s="805"/>
      <c r="AS3971" s="805"/>
      <c r="AT3971" s="805"/>
      <c r="AU3971" s="805"/>
      <c r="AV3971" s="805"/>
      <c r="AW3971" s="805"/>
      <c r="AX3971" s="805"/>
      <c r="AY3971" s="805"/>
      <c r="AZ3971" s="805"/>
      <c r="BA3971" s="805"/>
      <c r="BB3971" s="805"/>
      <c r="BC3971" s="805"/>
      <c r="BD3971" s="805"/>
      <c r="BE3971" s="805"/>
      <c r="BF3971" s="805"/>
      <c r="BG3971" s="805"/>
      <c r="BH3971" s="805"/>
      <c r="BI3971" s="805"/>
      <c r="BJ3971" s="805"/>
      <c r="BK3971" s="805"/>
      <c r="BL3971" s="805"/>
      <c r="BM3971" s="805"/>
      <c r="BN3971" s="805"/>
      <c r="BO3971" s="805"/>
      <c r="BP3971" s="805"/>
      <c r="BQ3971" s="805"/>
      <c r="BR3971" s="805"/>
      <c r="BS3971" s="805"/>
      <c r="BT3971" s="805"/>
      <c r="BU3971" s="805"/>
      <c r="BV3971" s="805"/>
      <c r="BW3971" s="805"/>
      <c r="BX3971" s="805"/>
      <c r="BY3971" s="805"/>
      <c r="BZ3971" s="805"/>
      <c r="CA3971" s="805"/>
      <c r="CB3971" s="805"/>
      <c r="CC3971" s="805"/>
      <c r="CD3971" s="805"/>
      <c r="CE3971" s="805"/>
      <c r="CF3971" s="805"/>
      <c r="CG3971" s="805"/>
      <c r="CH3971" s="805"/>
      <c r="CI3971" s="805"/>
      <c r="CJ3971" s="805"/>
      <c r="CK3971" s="805"/>
      <c r="CL3971" s="805"/>
      <c r="CM3971" s="805"/>
      <c r="CN3971" s="805"/>
      <c r="CO3971" s="805"/>
      <c r="CP3971" s="805"/>
      <c r="CQ3971" s="805"/>
      <c r="CR3971" s="805"/>
      <c r="CS3971" s="805"/>
      <c r="CT3971" s="805"/>
      <c r="CU3971" s="805"/>
      <c r="CV3971" s="805"/>
      <c r="CW3971" s="805"/>
      <c r="CX3971" s="805"/>
      <c r="CY3971" s="805"/>
      <c r="CZ3971" s="805"/>
      <c r="DA3971" s="805"/>
      <c r="DB3971" s="805"/>
      <c r="DC3971" s="805"/>
      <c r="DD3971" s="805"/>
      <c r="DE3971" s="805"/>
      <c r="DF3971" s="805"/>
      <c r="DG3971" s="805"/>
      <c r="DH3971" s="805"/>
      <c r="DI3971" s="805"/>
      <c r="DJ3971" s="805"/>
      <c r="DK3971" s="805"/>
      <c r="DL3971" s="805"/>
      <c r="DM3971" s="805"/>
      <c r="DN3971" s="805"/>
      <c r="DO3971" s="805"/>
      <c r="DP3971" s="805"/>
      <c r="DQ3971" s="805"/>
      <c r="DR3971" s="805"/>
      <c r="DS3971" s="805"/>
      <c r="DT3971" s="805"/>
      <c r="DU3971" s="805"/>
      <c r="DV3971" s="805"/>
      <c r="DW3971" s="805"/>
      <c r="DX3971" s="805"/>
      <c r="DY3971" s="805"/>
      <c r="DZ3971" s="805"/>
      <c r="EA3971" s="805"/>
      <c r="EB3971" s="805"/>
      <c r="EC3971" s="805"/>
      <c r="ED3971" s="805"/>
      <c r="EE3971" s="805"/>
      <c r="EF3971" s="805"/>
      <c r="EG3971" s="805"/>
      <c r="EH3971" s="805"/>
      <c r="EI3971" s="805"/>
      <c r="EJ3971" s="805"/>
      <c r="EK3971" s="805"/>
      <c r="EL3971" s="805"/>
      <c r="EM3971" s="805"/>
      <c r="EN3971" s="805"/>
      <c r="EO3971" s="805"/>
      <c r="EP3971" s="805"/>
      <c r="EQ3971" s="805"/>
      <c r="ER3971" s="805"/>
      <c r="ES3971" s="805"/>
      <c r="ET3971" s="805"/>
      <c r="EU3971" s="805"/>
      <c r="EV3971" s="805"/>
      <c r="EW3971" s="805"/>
      <c r="EX3971" s="805"/>
      <c r="EY3971" s="805"/>
      <c r="EZ3971" s="805"/>
      <c r="FA3971" s="805"/>
      <c r="FB3971" s="805"/>
      <c r="FC3971" s="805"/>
      <c r="FD3971" s="805"/>
      <c r="FE3971" s="805"/>
      <c r="FF3971" s="805"/>
      <c r="FG3971" s="805"/>
      <c r="FH3971" s="805"/>
      <c r="FI3971" s="805"/>
      <c r="FJ3971" s="805"/>
      <c r="FK3971" s="805"/>
      <c r="FL3971" s="805"/>
      <c r="FM3971" s="805"/>
      <c r="FN3971" s="805"/>
      <c r="FO3971" s="805"/>
      <c r="FP3971" s="805"/>
      <c r="FQ3971" s="805"/>
      <c r="FR3971" s="805"/>
      <c r="FS3971" s="805"/>
      <c r="FT3971" s="805"/>
      <c r="FU3971" s="805"/>
      <c r="FV3971" s="805"/>
      <c r="FW3971" s="805"/>
      <c r="FX3971" s="805"/>
      <c r="FY3971" s="805"/>
      <c r="FZ3971" s="805"/>
      <c r="GA3971" s="805"/>
      <c r="GB3971" s="805"/>
      <c r="GC3971" s="805"/>
      <c r="GD3971" s="805"/>
      <c r="GE3971" s="805"/>
      <c r="GF3971" s="805"/>
      <c r="GG3971" s="805"/>
      <c r="GH3971" s="805"/>
      <c r="GI3971" s="805"/>
      <c r="GJ3971" s="805"/>
      <c r="GK3971" s="805"/>
      <c r="GL3971" s="805"/>
      <c r="GM3971" s="805"/>
      <c r="GN3971" s="805"/>
      <c r="GO3971" s="805"/>
      <c r="GP3971" s="805"/>
      <c r="GQ3971" s="805"/>
      <c r="GR3971" s="805"/>
      <c r="GS3971" s="805"/>
      <c r="GT3971" s="805"/>
      <c r="GU3971" s="805"/>
      <c r="GV3971" s="805"/>
      <c r="GW3971" s="805"/>
      <c r="GX3971" s="805"/>
      <c r="GY3971" s="805"/>
      <c r="GZ3971" s="805"/>
      <c r="HA3971" s="805"/>
      <c r="HB3971" s="805"/>
      <c r="HC3971" s="805"/>
      <c r="HD3971" s="805"/>
      <c r="HE3971" s="805"/>
      <c r="HF3971" s="805"/>
      <c r="HG3971" s="805"/>
      <c r="HH3971" s="805"/>
      <c r="HI3971" s="805"/>
      <c r="HJ3971" s="805"/>
      <c r="HK3971" s="805"/>
      <c r="HL3971" s="805"/>
      <c r="HM3971" s="805"/>
      <c r="HN3971" s="805"/>
      <c r="HO3971" s="805"/>
      <c r="HP3971" s="805"/>
      <c r="HQ3971" s="805"/>
      <c r="HR3971" s="805"/>
      <c r="HS3971" s="805"/>
      <c r="HT3971" s="805"/>
      <c r="HU3971" s="805"/>
      <c r="HV3971" s="805"/>
      <c r="HW3971" s="805"/>
      <c r="HX3971" s="805"/>
      <c r="HY3971" s="805"/>
      <c r="HZ3971" s="805"/>
      <c r="IA3971" s="805"/>
      <c r="IB3971" s="805"/>
      <c r="IC3971" s="805"/>
      <c r="ID3971" s="805"/>
      <c r="IE3971" s="805"/>
      <c r="IF3971" s="805"/>
      <c r="IG3971" s="805"/>
      <c r="IH3971" s="805"/>
      <c r="II3971" s="805"/>
      <c r="IJ3971" s="805"/>
      <c r="IK3971" s="805"/>
      <c r="IL3971" s="805"/>
      <c r="IM3971" s="805"/>
      <c r="IN3971" s="805"/>
    </row>
    <row r="3972" spans="1:248" ht="13.5" customHeight="1">
      <c r="A3972" s="632">
        <v>40</v>
      </c>
      <c r="B3972" s="662" t="s">
        <v>810</v>
      </c>
      <c r="C3972" s="685" t="s">
        <v>709</v>
      </c>
      <c r="D3972" s="600">
        <v>2</v>
      </c>
      <c r="E3972" s="600">
        <v>2008</v>
      </c>
      <c r="F3972" s="1086">
        <v>352.67200000000003</v>
      </c>
      <c r="G3972" s="816">
        <f t="shared" si="130"/>
        <v>352.67200000000003</v>
      </c>
      <c r="H3972" s="1087">
        <v>100</v>
      </c>
      <c r="I3972" s="816">
        <f t="shared" si="131"/>
        <v>0</v>
      </c>
      <c r="J3972" s="660"/>
      <c r="K3972" s="717"/>
      <c r="L3972" s="717"/>
      <c r="M3972" s="660"/>
      <c r="N3972" s="717"/>
      <c r="O3972" s="822"/>
      <c r="P3972" s="1882"/>
      <c r="Q3972" s="805"/>
      <c r="R3972" s="805"/>
      <c r="S3972" s="805"/>
      <c r="T3972" s="805"/>
      <c r="U3972" s="805"/>
      <c r="V3972" s="805"/>
      <c r="W3972" s="805"/>
      <c r="X3972" s="805"/>
      <c r="Y3972" s="805"/>
      <c r="Z3972" s="805"/>
      <c r="AA3972" s="805"/>
      <c r="AB3972" s="805"/>
      <c r="AC3972" s="805"/>
      <c r="AD3972" s="805"/>
      <c r="AE3972" s="805"/>
      <c r="AF3972" s="805"/>
      <c r="AG3972" s="805"/>
      <c r="AH3972" s="805"/>
      <c r="AI3972" s="805"/>
      <c r="AJ3972" s="805"/>
      <c r="AK3972" s="805"/>
      <c r="AL3972" s="805"/>
      <c r="AM3972" s="805"/>
      <c r="AN3972" s="805"/>
      <c r="AO3972" s="805"/>
      <c r="AP3972" s="805"/>
      <c r="AQ3972" s="805"/>
      <c r="AR3972" s="805"/>
      <c r="AS3972" s="805"/>
      <c r="AT3972" s="805"/>
      <c r="AU3972" s="805"/>
      <c r="AV3972" s="805"/>
      <c r="AW3972" s="805"/>
      <c r="AX3972" s="805"/>
      <c r="AY3972" s="805"/>
      <c r="AZ3972" s="805"/>
      <c r="BA3972" s="805"/>
      <c r="BB3972" s="805"/>
      <c r="BC3972" s="805"/>
      <c r="BD3972" s="805"/>
      <c r="BE3972" s="805"/>
      <c r="BF3972" s="805"/>
      <c r="BG3972" s="805"/>
      <c r="BH3972" s="805"/>
      <c r="BI3972" s="805"/>
      <c r="BJ3972" s="805"/>
      <c r="BK3972" s="805"/>
      <c r="BL3972" s="805"/>
      <c r="BM3972" s="805"/>
      <c r="BN3972" s="805"/>
      <c r="BO3972" s="805"/>
      <c r="BP3972" s="805"/>
      <c r="BQ3972" s="805"/>
      <c r="BR3972" s="805"/>
      <c r="BS3972" s="805"/>
      <c r="BT3972" s="805"/>
      <c r="BU3972" s="805"/>
      <c r="BV3972" s="805"/>
      <c r="BW3972" s="805"/>
      <c r="BX3972" s="805"/>
      <c r="BY3972" s="805"/>
      <c r="BZ3972" s="805"/>
      <c r="CA3972" s="805"/>
      <c r="CB3972" s="805"/>
      <c r="CC3972" s="805"/>
      <c r="CD3972" s="805"/>
      <c r="CE3972" s="805"/>
      <c r="CF3972" s="805"/>
      <c r="CG3972" s="805"/>
      <c r="CH3972" s="805"/>
      <c r="CI3972" s="805"/>
      <c r="CJ3972" s="805"/>
      <c r="CK3972" s="805"/>
      <c r="CL3972" s="805"/>
      <c r="CM3972" s="805"/>
      <c r="CN3972" s="805"/>
      <c r="CO3972" s="805"/>
      <c r="CP3972" s="805"/>
      <c r="CQ3972" s="805"/>
      <c r="CR3972" s="805"/>
      <c r="CS3972" s="805"/>
      <c r="CT3972" s="805"/>
      <c r="CU3972" s="805"/>
      <c r="CV3972" s="805"/>
      <c r="CW3972" s="805"/>
      <c r="CX3972" s="805"/>
      <c r="CY3972" s="805"/>
      <c r="CZ3972" s="805"/>
      <c r="DA3972" s="805"/>
      <c r="DB3972" s="805"/>
      <c r="DC3972" s="805"/>
      <c r="DD3972" s="805"/>
      <c r="DE3972" s="805"/>
      <c r="DF3972" s="805"/>
      <c r="DG3972" s="805"/>
      <c r="DH3972" s="805"/>
      <c r="DI3972" s="805"/>
      <c r="DJ3972" s="805"/>
      <c r="DK3972" s="805"/>
      <c r="DL3972" s="805"/>
      <c r="DM3972" s="805"/>
      <c r="DN3972" s="805"/>
      <c r="DO3972" s="805"/>
      <c r="DP3972" s="805"/>
      <c r="DQ3972" s="805"/>
      <c r="DR3972" s="805"/>
      <c r="DS3972" s="805"/>
      <c r="DT3972" s="805"/>
      <c r="DU3972" s="805"/>
      <c r="DV3972" s="805"/>
      <c r="DW3972" s="805"/>
      <c r="DX3972" s="805"/>
      <c r="DY3972" s="805"/>
      <c r="DZ3972" s="805"/>
      <c r="EA3972" s="805"/>
      <c r="EB3972" s="805"/>
      <c r="EC3972" s="805"/>
      <c r="ED3972" s="805"/>
      <c r="EE3972" s="805"/>
      <c r="EF3972" s="805"/>
      <c r="EG3972" s="805"/>
      <c r="EH3972" s="805"/>
      <c r="EI3972" s="805"/>
      <c r="EJ3972" s="805"/>
      <c r="EK3972" s="805"/>
      <c r="EL3972" s="805"/>
      <c r="EM3972" s="805"/>
      <c r="EN3972" s="805"/>
      <c r="EO3972" s="805"/>
      <c r="EP3972" s="805"/>
      <c r="EQ3972" s="805"/>
      <c r="ER3972" s="805"/>
      <c r="ES3972" s="805"/>
      <c r="ET3972" s="805"/>
      <c r="EU3972" s="805"/>
      <c r="EV3972" s="805"/>
      <c r="EW3972" s="805"/>
      <c r="EX3972" s="805"/>
      <c r="EY3972" s="805"/>
      <c r="EZ3972" s="805"/>
      <c r="FA3972" s="805"/>
      <c r="FB3972" s="805"/>
      <c r="FC3972" s="805"/>
      <c r="FD3972" s="805"/>
      <c r="FE3972" s="805"/>
      <c r="FF3972" s="805"/>
      <c r="FG3972" s="805"/>
      <c r="FH3972" s="805"/>
      <c r="FI3972" s="805"/>
      <c r="FJ3972" s="805"/>
      <c r="FK3972" s="805"/>
      <c r="FL3972" s="805"/>
      <c r="FM3972" s="805"/>
      <c r="FN3972" s="805"/>
      <c r="FO3972" s="805"/>
      <c r="FP3972" s="805"/>
      <c r="FQ3972" s="805"/>
      <c r="FR3972" s="805"/>
      <c r="FS3972" s="805"/>
      <c r="FT3972" s="805"/>
      <c r="FU3972" s="805"/>
      <c r="FV3972" s="805"/>
      <c r="FW3972" s="805"/>
      <c r="FX3972" s="805"/>
      <c r="FY3972" s="805"/>
      <c r="FZ3972" s="805"/>
      <c r="GA3972" s="805"/>
      <c r="GB3972" s="805"/>
      <c r="GC3972" s="805"/>
      <c r="GD3972" s="805"/>
      <c r="GE3972" s="805"/>
      <c r="GF3972" s="805"/>
      <c r="GG3972" s="805"/>
      <c r="GH3972" s="805"/>
      <c r="GI3972" s="805"/>
      <c r="GJ3972" s="805"/>
      <c r="GK3972" s="805"/>
      <c r="GL3972" s="805"/>
      <c r="GM3972" s="805"/>
      <c r="GN3972" s="805"/>
      <c r="GO3972" s="805"/>
      <c r="GP3972" s="805"/>
      <c r="GQ3972" s="805"/>
      <c r="GR3972" s="805"/>
      <c r="GS3972" s="805"/>
      <c r="GT3972" s="805"/>
      <c r="GU3972" s="805"/>
      <c r="GV3972" s="805"/>
      <c r="GW3972" s="805"/>
      <c r="GX3972" s="805"/>
      <c r="GY3972" s="805"/>
      <c r="GZ3972" s="805"/>
      <c r="HA3972" s="805"/>
      <c r="HB3972" s="805"/>
      <c r="HC3972" s="805"/>
      <c r="HD3972" s="805"/>
      <c r="HE3972" s="805"/>
      <c r="HF3972" s="805"/>
      <c r="HG3972" s="805"/>
      <c r="HH3972" s="805"/>
      <c r="HI3972" s="805"/>
      <c r="HJ3972" s="805"/>
      <c r="HK3972" s="805"/>
      <c r="HL3972" s="805"/>
      <c r="HM3972" s="805"/>
      <c r="HN3972" s="805"/>
      <c r="HO3972" s="805"/>
      <c r="HP3972" s="805"/>
      <c r="HQ3972" s="805"/>
      <c r="HR3972" s="805"/>
      <c r="HS3972" s="805"/>
      <c r="HT3972" s="805"/>
      <c r="HU3972" s="805"/>
      <c r="HV3972" s="805"/>
      <c r="HW3972" s="805"/>
      <c r="HX3972" s="805"/>
      <c r="HY3972" s="805"/>
      <c r="HZ3972" s="805"/>
      <c r="IA3972" s="805"/>
      <c r="IB3972" s="805"/>
      <c r="IC3972" s="805"/>
      <c r="ID3972" s="805"/>
      <c r="IE3972" s="805"/>
      <c r="IF3972" s="805"/>
      <c r="IG3972" s="805"/>
      <c r="IH3972" s="805"/>
      <c r="II3972" s="805"/>
      <c r="IJ3972" s="805"/>
      <c r="IK3972" s="805"/>
      <c r="IL3972" s="805"/>
      <c r="IM3972" s="805"/>
      <c r="IN3972" s="805"/>
    </row>
    <row r="3973" spans="1:248" ht="13.5" customHeight="1">
      <c r="A3973" s="632">
        <v>41</v>
      </c>
      <c r="B3973" s="662" t="s">
        <v>1778</v>
      </c>
      <c r="C3973" s="685" t="s">
        <v>709</v>
      </c>
      <c r="D3973" s="600">
        <v>2</v>
      </c>
      <c r="E3973" s="600">
        <v>2008</v>
      </c>
      <c r="F3973" s="1086">
        <v>151.14533333333335</v>
      </c>
      <c r="G3973" s="816">
        <f t="shared" si="130"/>
        <v>151.14533333333335</v>
      </c>
      <c r="H3973" s="1087">
        <v>100</v>
      </c>
      <c r="I3973" s="816">
        <f t="shared" si="131"/>
        <v>0</v>
      </c>
      <c r="J3973" s="660"/>
      <c r="K3973" s="717"/>
      <c r="L3973" s="717"/>
      <c r="M3973" s="660"/>
      <c r="N3973" s="717"/>
      <c r="O3973" s="822"/>
      <c r="P3973" s="1882"/>
      <c r="Q3973" s="805"/>
      <c r="R3973" s="805"/>
      <c r="S3973" s="805"/>
      <c r="T3973" s="805"/>
      <c r="U3973" s="805"/>
      <c r="V3973" s="805"/>
      <c r="W3973" s="805"/>
      <c r="X3973" s="805"/>
      <c r="Y3973" s="805"/>
      <c r="Z3973" s="805"/>
      <c r="AA3973" s="805"/>
      <c r="AB3973" s="805"/>
      <c r="AC3973" s="805"/>
      <c r="AD3973" s="805"/>
      <c r="AE3973" s="805"/>
      <c r="AF3973" s="805"/>
      <c r="AG3973" s="805"/>
      <c r="AH3973" s="805"/>
      <c r="AI3973" s="805"/>
      <c r="AJ3973" s="805"/>
      <c r="AK3973" s="805"/>
      <c r="AL3973" s="805"/>
      <c r="AM3973" s="805"/>
      <c r="AN3973" s="805"/>
      <c r="AO3973" s="805"/>
      <c r="AP3973" s="805"/>
      <c r="AQ3973" s="805"/>
      <c r="AR3973" s="805"/>
      <c r="AS3973" s="805"/>
      <c r="AT3973" s="805"/>
      <c r="AU3973" s="805"/>
      <c r="AV3973" s="805"/>
      <c r="AW3973" s="805"/>
      <c r="AX3973" s="805"/>
      <c r="AY3973" s="805"/>
      <c r="AZ3973" s="805"/>
      <c r="BA3973" s="805"/>
      <c r="BB3973" s="805"/>
      <c r="BC3973" s="805"/>
      <c r="BD3973" s="805"/>
      <c r="BE3973" s="805"/>
      <c r="BF3973" s="805"/>
      <c r="BG3973" s="805"/>
      <c r="BH3973" s="805"/>
      <c r="BI3973" s="805"/>
      <c r="BJ3973" s="805"/>
      <c r="BK3973" s="805"/>
      <c r="BL3973" s="805"/>
      <c r="BM3973" s="805"/>
      <c r="BN3973" s="805"/>
      <c r="BO3973" s="805"/>
      <c r="BP3973" s="805"/>
      <c r="BQ3973" s="805"/>
      <c r="BR3973" s="805"/>
      <c r="BS3973" s="805"/>
      <c r="BT3973" s="805"/>
      <c r="BU3973" s="805"/>
      <c r="BV3973" s="805"/>
      <c r="BW3973" s="805"/>
      <c r="BX3973" s="805"/>
      <c r="BY3973" s="805"/>
      <c r="BZ3973" s="805"/>
      <c r="CA3973" s="805"/>
      <c r="CB3973" s="805"/>
      <c r="CC3973" s="805"/>
      <c r="CD3973" s="805"/>
      <c r="CE3973" s="805"/>
      <c r="CF3973" s="805"/>
      <c r="CG3973" s="805"/>
      <c r="CH3973" s="805"/>
      <c r="CI3973" s="805"/>
      <c r="CJ3973" s="805"/>
      <c r="CK3973" s="805"/>
      <c r="CL3973" s="805"/>
      <c r="CM3973" s="805"/>
      <c r="CN3973" s="805"/>
      <c r="CO3973" s="805"/>
      <c r="CP3973" s="805"/>
      <c r="CQ3973" s="805"/>
      <c r="CR3973" s="805"/>
      <c r="CS3973" s="805"/>
      <c r="CT3973" s="805"/>
      <c r="CU3973" s="805"/>
      <c r="CV3973" s="805"/>
      <c r="CW3973" s="805"/>
      <c r="CX3973" s="805"/>
      <c r="CY3973" s="805"/>
      <c r="CZ3973" s="805"/>
      <c r="DA3973" s="805"/>
      <c r="DB3973" s="805"/>
      <c r="DC3973" s="805"/>
      <c r="DD3973" s="805"/>
      <c r="DE3973" s="805"/>
      <c r="DF3973" s="805"/>
      <c r="DG3973" s="805"/>
      <c r="DH3973" s="805"/>
      <c r="DI3973" s="805"/>
      <c r="DJ3973" s="805"/>
      <c r="DK3973" s="805"/>
      <c r="DL3973" s="805"/>
      <c r="DM3973" s="805"/>
      <c r="DN3973" s="805"/>
      <c r="DO3973" s="805"/>
      <c r="DP3973" s="805"/>
      <c r="DQ3973" s="805"/>
      <c r="DR3973" s="805"/>
      <c r="DS3973" s="805"/>
      <c r="DT3973" s="805"/>
      <c r="DU3973" s="805"/>
      <c r="DV3973" s="805"/>
      <c r="DW3973" s="805"/>
      <c r="DX3973" s="805"/>
      <c r="DY3973" s="805"/>
      <c r="DZ3973" s="805"/>
      <c r="EA3973" s="805"/>
      <c r="EB3973" s="805"/>
      <c r="EC3973" s="805"/>
      <c r="ED3973" s="805"/>
      <c r="EE3973" s="805"/>
      <c r="EF3973" s="805"/>
      <c r="EG3973" s="805"/>
      <c r="EH3973" s="805"/>
      <c r="EI3973" s="805"/>
      <c r="EJ3973" s="805"/>
      <c r="EK3973" s="805"/>
      <c r="EL3973" s="805"/>
      <c r="EM3973" s="805"/>
      <c r="EN3973" s="805"/>
      <c r="EO3973" s="805"/>
      <c r="EP3973" s="805"/>
      <c r="EQ3973" s="805"/>
      <c r="ER3973" s="805"/>
      <c r="ES3973" s="805"/>
      <c r="ET3973" s="805"/>
      <c r="EU3973" s="805"/>
      <c r="EV3973" s="805"/>
      <c r="EW3973" s="805"/>
      <c r="EX3973" s="805"/>
      <c r="EY3973" s="805"/>
      <c r="EZ3973" s="805"/>
      <c r="FA3973" s="805"/>
      <c r="FB3973" s="805"/>
      <c r="FC3973" s="805"/>
      <c r="FD3973" s="805"/>
      <c r="FE3973" s="805"/>
      <c r="FF3973" s="805"/>
      <c r="FG3973" s="805"/>
      <c r="FH3973" s="805"/>
      <c r="FI3973" s="805"/>
      <c r="FJ3973" s="805"/>
      <c r="FK3973" s="805"/>
      <c r="FL3973" s="805"/>
      <c r="FM3973" s="805"/>
      <c r="FN3973" s="805"/>
      <c r="FO3973" s="805"/>
      <c r="FP3973" s="805"/>
      <c r="FQ3973" s="805"/>
      <c r="FR3973" s="805"/>
      <c r="FS3973" s="805"/>
      <c r="FT3973" s="805"/>
      <c r="FU3973" s="805"/>
      <c r="FV3973" s="805"/>
      <c r="FW3973" s="805"/>
      <c r="FX3973" s="805"/>
      <c r="FY3973" s="805"/>
      <c r="FZ3973" s="805"/>
      <c r="GA3973" s="805"/>
      <c r="GB3973" s="805"/>
      <c r="GC3973" s="805"/>
      <c r="GD3973" s="805"/>
      <c r="GE3973" s="805"/>
      <c r="GF3973" s="805"/>
      <c r="GG3973" s="805"/>
      <c r="GH3973" s="805"/>
      <c r="GI3973" s="805"/>
      <c r="GJ3973" s="805"/>
      <c r="GK3973" s="805"/>
      <c r="GL3973" s="805"/>
      <c r="GM3973" s="805"/>
      <c r="GN3973" s="805"/>
      <c r="GO3973" s="805"/>
      <c r="GP3973" s="805"/>
      <c r="GQ3973" s="805"/>
      <c r="GR3973" s="805"/>
      <c r="GS3973" s="805"/>
      <c r="GT3973" s="805"/>
      <c r="GU3973" s="805"/>
      <c r="GV3973" s="805"/>
      <c r="GW3973" s="805"/>
      <c r="GX3973" s="805"/>
      <c r="GY3973" s="805"/>
      <c r="GZ3973" s="805"/>
      <c r="HA3973" s="805"/>
      <c r="HB3973" s="805"/>
      <c r="HC3973" s="805"/>
      <c r="HD3973" s="805"/>
      <c r="HE3973" s="805"/>
      <c r="HF3973" s="805"/>
      <c r="HG3973" s="805"/>
      <c r="HH3973" s="805"/>
      <c r="HI3973" s="805"/>
      <c r="HJ3973" s="805"/>
      <c r="HK3973" s="805"/>
      <c r="HL3973" s="805"/>
      <c r="HM3973" s="805"/>
      <c r="HN3973" s="805"/>
      <c r="HO3973" s="805"/>
      <c r="HP3973" s="805"/>
      <c r="HQ3973" s="805"/>
      <c r="HR3973" s="805"/>
      <c r="HS3973" s="805"/>
      <c r="HT3973" s="805"/>
      <c r="HU3973" s="805"/>
      <c r="HV3973" s="805"/>
      <c r="HW3973" s="805"/>
      <c r="HX3973" s="805"/>
      <c r="HY3973" s="805"/>
      <c r="HZ3973" s="805"/>
      <c r="IA3973" s="805"/>
      <c r="IB3973" s="805"/>
      <c r="IC3973" s="805"/>
      <c r="ID3973" s="805"/>
      <c r="IE3973" s="805"/>
      <c r="IF3973" s="805"/>
      <c r="IG3973" s="805"/>
      <c r="IH3973" s="805"/>
      <c r="II3973" s="805"/>
      <c r="IJ3973" s="805"/>
      <c r="IK3973" s="805"/>
      <c r="IL3973" s="805"/>
      <c r="IM3973" s="805"/>
      <c r="IN3973" s="805"/>
    </row>
    <row r="3974" spans="1:248" ht="13.5" customHeight="1">
      <c r="A3974" s="632">
        <v>42</v>
      </c>
      <c r="B3974" s="662" t="s">
        <v>811</v>
      </c>
      <c r="C3974" s="685" t="s">
        <v>709</v>
      </c>
      <c r="D3974" s="600">
        <v>2</v>
      </c>
      <c r="E3974" s="600">
        <v>2008</v>
      </c>
      <c r="F3974" s="1086">
        <v>151.14533333333335</v>
      </c>
      <c r="G3974" s="816">
        <f t="shared" si="130"/>
        <v>151.14533333333335</v>
      </c>
      <c r="H3974" s="1087">
        <v>100</v>
      </c>
      <c r="I3974" s="816">
        <f t="shared" si="131"/>
        <v>0</v>
      </c>
      <c r="J3974" s="660"/>
      <c r="K3974" s="717"/>
      <c r="L3974" s="717"/>
      <c r="M3974" s="660"/>
      <c r="N3974" s="717"/>
      <c r="O3974" s="822"/>
      <c r="P3974" s="1882"/>
      <c r="Q3974" s="805"/>
      <c r="R3974" s="805"/>
      <c r="S3974" s="805"/>
      <c r="T3974" s="805"/>
      <c r="U3974" s="805"/>
      <c r="V3974" s="805"/>
      <c r="W3974" s="805"/>
      <c r="X3974" s="805"/>
      <c r="Y3974" s="805"/>
      <c r="Z3974" s="805"/>
      <c r="AA3974" s="805"/>
      <c r="AB3974" s="805"/>
      <c r="AC3974" s="805"/>
      <c r="AD3974" s="805"/>
      <c r="AE3974" s="805"/>
      <c r="AF3974" s="805"/>
      <c r="AG3974" s="805"/>
      <c r="AH3974" s="805"/>
      <c r="AI3974" s="805"/>
      <c r="AJ3974" s="805"/>
      <c r="AK3974" s="805"/>
      <c r="AL3974" s="805"/>
      <c r="AM3974" s="805"/>
      <c r="AN3974" s="805"/>
      <c r="AO3974" s="805"/>
      <c r="AP3974" s="805"/>
      <c r="AQ3974" s="805"/>
      <c r="AR3974" s="805"/>
      <c r="AS3974" s="805"/>
      <c r="AT3974" s="805"/>
      <c r="AU3974" s="805"/>
      <c r="AV3974" s="805"/>
      <c r="AW3974" s="805"/>
      <c r="AX3974" s="805"/>
      <c r="AY3974" s="805"/>
      <c r="AZ3974" s="805"/>
      <c r="BA3974" s="805"/>
      <c r="BB3974" s="805"/>
      <c r="BC3974" s="805"/>
      <c r="BD3974" s="805"/>
      <c r="BE3974" s="805"/>
      <c r="BF3974" s="805"/>
      <c r="BG3974" s="805"/>
      <c r="BH3974" s="805"/>
      <c r="BI3974" s="805"/>
      <c r="BJ3974" s="805"/>
      <c r="BK3974" s="805"/>
      <c r="BL3974" s="805"/>
      <c r="BM3974" s="805"/>
      <c r="BN3974" s="805"/>
      <c r="BO3974" s="805"/>
      <c r="BP3974" s="805"/>
      <c r="BQ3974" s="805"/>
      <c r="BR3974" s="805"/>
      <c r="BS3974" s="805"/>
      <c r="BT3974" s="805"/>
      <c r="BU3974" s="805"/>
      <c r="BV3974" s="805"/>
      <c r="BW3974" s="805"/>
      <c r="BX3974" s="805"/>
      <c r="BY3974" s="805"/>
      <c r="BZ3974" s="805"/>
      <c r="CA3974" s="805"/>
      <c r="CB3974" s="805"/>
      <c r="CC3974" s="805"/>
      <c r="CD3974" s="805"/>
      <c r="CE3974" s="805"/>
      <c r="CF3974" s="805"/>
      <c r="CG3974" s="805"/>
      <c r="CH3974" s="805"/>
      <c r="CI3974" s="805"/>
      <c r="CJ3974" s="805"/>
      <c r="CK3974" s="805"/>
      <c r="CL3974" s="805"/>
      <c r="CM3974" s="805"/>
      <c r="CN3974" s="805"/>
      <c r="CO3974" s="805"/>
      <c r="CP3974" s="805"/>
      <c r="CQ3974" s="805"/>
      <c r="CR3974" s="805"/>
      <c r="CS3974" s="805"/>
      <c r="CT3974" s="805"/>
      <c r="CU3974" s="805"/>
      <c r="CV3974" s="805"/>
      <c r="CW3974" s="805"/>
      <c r="CX3974" s="805"/>
      <c r="CY3974" s="805"/>
      <c r="CZ3974" s="805"/>
      <c r="DA3974" s="805"/>
      <c r="DB3974" s="805"/>
      <c r="DC3974" s="805"/>
      <c r="DD3974" s="805"/>
      <c r="DE3974" s="805"/>
      <c r="DF3974" s="805"/>
      <c r="DG3974" s="805"/>
      <c r="DH3974" s="805"/>
      <c r="DI3974" s="805"/>
      <c r="DJ3974" s="805"/>
      <c r="DK3974" s="805"/>
      <c r="DL3974" s="805"/>
      <c r="DM3974" s="805"/>
      <c r="DN3974" s="805"/>
      <c r="DO3974" s="805"/>
      <c r="DP3974" s="805"/>
      <c r="DQ3974" s="805"/>
      <c r="DR3974" s="805"/>
      <c r="DS3974" s="805"/>
      <c r="DT3974" s="805"/>
      <c r="DU3974" s="805"/>
      <c r="DV3974" s="805"/>
      <c r="DW3974" s="805"/>
      <c r="DX3974" s="805"/>
      <c r="DY3974" s="805"/>
      <c r="DZ3974" s="805"/>
      <c r="EA3974" s="805"/>
      <c r="EB3974" s="805"/>
      <c r="EC3974" s="805"/>
      <c r="ED3974" s="805"/>
      <c r="EE3974" s="805"/>
      <c r="EF3974" s="805"/>
      <c r="EG3974" s="805"/>
      <c r="EH3974" s="805"/>
      <c r="EI3974" s="805"/>
      <c r="EJ3974" s="805"/>
      <c r="EK3974" s="805"/>
      <c r="EL3974" s="805"/>
      <c r="EM3974" s="805"/>
      <c r="EN3974" s="805"/>
      <c r="EO3974" s="805"/>
      <c r="EP3974" s="805"/>
      <c r="EQ3974" s="805"/>
      <c r="ER3974" s="805"/>
      <c r="ES3974" s="805"/>
      <c r="ET3974" s="805"/>
      <c r="EU3974" s="805"/>
      <c r="EV3974" s="805"/>
      <c r="EW3974" s="805"/>
      <c r="EX3974" s="805"/>
      <c r="EY3974" s="805"/>
      <c r="EZ3974" s="805"/>
      <c r="FA3974" s="805"/>
      <c r="FB3974" s="805"/>
      <c r="FC3974" s="805"/>
      <c r="FD3974" s="805"/>
      <c r="FE3974" s="805"/>
      <c r="FF3974" s="805"/>
      <c r="FG3974" s="805"/>
      <c r="FH3974" s="805"/>
      <c r="FI3974" s="805"/>
      <c r="FJ3974" s="805"/>
      <c r="FK3974" s="805"/>
      <c r="FL3974" s="805"/>
      <c r="FM3974" s="805"/>
      <c r="FN3974" s="805"/>
      <c r="FO3974" s="805"/>
      <c r="FP3974" s="805"/>
      <c r="FQ3974" s="805"/>
      <c r="FR3974" s="805"/>
      <c r="FS3974" s="805"/>
      <c r="FT3974" s="805"/>
      <c r="FU3974" s="805"/>
      <c r="FV3974" s="805"/>
      <c r="FW3974" s="805"/>
      <c r="FX3974" s="805"/>
      <c r="FY3974" s="805"/>
      <c r="FZ3974" s="805"/>
      <c r="GA3974" s="805"/>
      <c r="GB3974" s="805"/>
      <c r="GC3974" s="805"/>
      <c r="GD3974" s="805"/>
      <c r="GE3974" s="805"/>
      <c r="GF3974" s="805"/>
      <c r="GG3974" s="805"/>
      <c r="GH3974" s="805"/>
      <c r="GI3974" s="805"/>
      <c r="GJ3974" s="805"/>
      <c r="GK3974" s="805"/>
      <c r="GL3974" s="805"/>
      <c r="GM3974" s="805"/>
      <c r="GN3974" s="805"/>
      <c r="GO3974" s="805"/>
      <c r="GP3974" s="805"/>
      <c r="GQ3974" s="805"/>
      <c r="GR3974" s="805"/>
      <c r="GS3974" s="805"/>
      <c r="GT3974" s="805"/>
      <c r="GU3974" s="805"/>
      <c r="GV3974" s="805"/>
      <c r="GW3974" s="805"/>
      <c r="GX3974" s="805"/>
      <c r="GY3974" s="805"/>
      <c r="GZ3974" s="805"/>
      <c r="HA3974" s="805"/>
      <c r="HB3974" s="805"/>
      <c r="HC3974" s="805"/>
      <c r="HD3974" s="805"/>
      <c r="HE3974" s="805"/>
      <c r="HF3974" s="805"/>
      <c r="HG3974" s="805"/>
      <c r="HH3974" s="805"/>
      <c r="HI3974" s="805"/>
      <c r="HJ3974" s="805"/>
      <c r="HK3974" s="805"/>
      <c r="HL3974" s="805"/>
      <c r="HM3974" s="805"/>
      <c r="HN3974" s="805"/>
      <c r="HO3974" s="805"/>
      <c r="HP3974" s="805"/>
      <c r="HQ3974" s="805"/>
      <c r="HR3974" s="805"/>
      <c r="HS3974" s="805"/>
      <c r="HT3974" s="805"/>
      <c r="HU3974" s="805"/>
      <c r="HV3974" s="805"/>
      <c r="HW3974" s="805"/>
      <c r="HX3974" s="805"/>
      <c r="HY3974" s="805"/>
      <c r="HZ3974" s="805"/>
      <c r="IA3974" s="805"/>
      <c r="IB3974" s="805"/>
      <c r="IC3974" s="805"/>
      <c r="ID3974" s="805"/>
      <c r="IE3974" s="805"/>
      <c r="IF3974" s="805"/>
      <c r="IG3974" s="805"/>
      <c r="IH3974" s="805"/>
      <c r="II3974" s="805"/>
      <c r="IJ3974" s="805"/>
      <c r="IK3974" s="805"/>
      <c r="IL3974" s="805"/>
      <c r="IM3974" s="805"/>
      <c r="IN3974" s="805"/>
    </row>
    <row r="3975" spans="1:248" ht="13.5" customHeight="1">
      <c r="A3975" s="632">
        <v>43</v>
      </c>
      <c r="B3975" s="662" t="s">
        <v>1779</v>
      </c>
      <c r="C3975" s="685" t="s">
        <v>709</v>
      </c>
      <c r="D3975" s="600">
        <v>1</v>
      </c>
      <c r="E3975" s="600">
        <v>2005</v>
      </c>
      <c r="F3975" s="1086">
        <v>60.597999999999999</v>
      </c>
      <c r="G3975" s="816">
        <f t="shared" si="130"/>
        <v>60.597999999999999</v>
      </c>
      <c r="H3975" s="1087">
        <v>100</v>
      </c>
      <c r="I3975" s="816">
        <f t="shared" si="131"/>
        <v>0</v>
      </c>
      <c r="J3975" s="660"/>
      <c r="K3975" s="717"/>
      <c r="L3975" s="717"/>
      <c r="M3975" s="660"/>
      <c r="N3975" s="717"/>
      <c r="O3975" s="822"/>
      <c r="P3975" s="1882"/>
      <c r="Q3975" s="805"/>
      <c r="R3975" s="805"/>
      <c r="S3975" s="805"/>
      <c r="T3975" s="805"/>
      <c r="U3975" s="805"/>
      <c r="V3975" s="805"/>
      <c r="W3975" s="805"/>
      <c r="X3975" s="805"/>
      <c r="Y3975" s="805"/>
      <c r="Z3975" s="805"/>
      <c r="AA3975" s="805"/>
      <c r="AB3975" s="805"/>
      <c r="AC3975" s="805"/>
      <c r="AD3975" s="805"/>
      <c r="AE3975" s="805"/>
      <c r="AF3975" s="805"/>
      <c r="AG3975" s="805"/>
      <c r="AH3975" s="805"/>
      <c r="AI3975" s="805"/>
      <c r="AJ3975" s="805"/>
      <c r="AK3975" s="805"/>
      <c r="AL3975" s="805"/>
      <c r="AM3975" s="805"/>
      <c r="AN3975" s="805"/>
      <c r="AO3975" s="805"/>
      <c r="AP3975" s="805"/>
      <c r="AQ3975" s="805"/>
      <c r="AR3975" s="805"/>
      <c r="AS3975" s="805"/>
      <c r="AT3975" s="805"/>
      <c r="AU3975" s="805"/>
      <c r="AV3975" s="805"/>
      <c r="AW3975" s="805"/>
      <c r="AX3975" s="805"/>
      <c r="AY3975" s="805"/>
      <c r="AZ3975" s="805"/>
      <c r="BA3975" s="805"/>
      <c r="BB3975" s="805"/>
      <c r="BC3975" s="805"/>
      <c r="BD3975" s="805"/>
      <c r="BE3975" s="805"/>
      <c r="BF3975" s="805"/>
      <c r="BG3975" s="805"/>
      <c r="BH3975" s="805"/>
      <c r="BI3975" s="805"/>
      <c r="BJ3975" s="805"/>
      <c r="BK3975" s="805"/>
      <c r="BL3975" s="805"/>
      <c r="BM3975" s="805"/>
      <c r="BN3975" s="805"/>
      <c r="BO3975" s="805"/>
      <c r="BP3975" s="805"/>
      <c r="BQ3975" s="805"/>
      <c r="BR3975" s="805"/>
      <c r="BS3975" s="805"/>
      <c r="BT3975" s="805"/>
      <c r="BU3975" s="805"/>
      <c r="BV3975" s="805"/>
      <c r="BW3975" s="805"/>
      <c r="BX3975" s="805"/>
      <c r="BY3975" s="805"/>
      <c r="BZ3975" s="805"/>
      <c r="CA3975" s="805"/>
      <c r="CB3975" s="805"/>
      <c r="CC3975" s="805"/>
      <c r="CD3975" s="805"/>
      <c r="CE3975" s="805"/>
      <c r="CF3975" s="805"/>
      <c r="CG3975" s="805"/>
      <c r="CH3975" s="805"/>
      <c r="CI3975" s="805"/>
      <c r="CJ3975" s="805"/>
      <c r="CK3975" s="805"/>
      <c r="CL3975" s="805"/>
      <c r="CM3975" s="805"/>
      <c r="CN3975" s="805"/>
      <c r="CO3975" s="805"/>
      <c r="CP3975" s="805"/>
      <c r="CQ3975" s="805"/>
      <c r="CR3975" s="805"/>
      <c r="CS3975" s="805"/>
      <c r="CT3975" s="805"/>
      <c r="CU3975" s="805"/>
      <c r="CV3975" s="805"/>
      <c r="CW3975" s="805"/>
      <c r="CX3975" s="805"/>
      <c r="CY3975" s="805"/>
      <c r="CZ3975" s="805"/>
      <c r="DA3975" s="805"/>
      <c r="DB3975" s="805"/>
      <c r="DC3975" s="805"/>
      <c r="DD3975" s="805"/>
      <c r="DE3975" s="805"/>
      <c r="DF3975" s="805"/>
      <c r="DG3975" s="805"/>
      <c r="DH3975" s="805"/>
      <c r="DI3975" s="805"/>
      <c r="DJ3975" s="805"/>
      <c r="DK3975" s="805"/>
      <c r="DL3975" s="805"/>
      <c r="DM3975" s="805"/>
      <c r="DN3975" s="805"/>
      <c r="DO3975" s="805"/>
      <c r="DP3975" s="805"/>
      <c r="DQ3975" s="805"/>
      <c r="DR3975" s="805"/>
      <c r="DS3975" s="805"/>
      <c r="DT3975" s="805"/>
      <c r="DU3975" s="805"/>
      <c r="DV3975" s="805"/>
      <c r="DW3975" s="805"/>
      <c r="DX3975" s="805"/>
      <c r="DY3975" s="805"/>
      <c r="DZ3975" s="805"/>
      <c r="EA3975" s="805"/>
      <c r="EB3975" s="805"/>
      <c r="EC3975" s="805"/>
      <c r="ED3975" s="805"/>
      <c r="EE3975" s="805"/>
      <c r="EF3975" s="805"/>
      <c r="EG3975" s="805"/>
      <c r="EH3975" s="805"/>
      <c r="EI3975" s="805"/>
      <c r="EJ3975" s="805"/>
      <c r="EK3975" s="805"/>
      <c r="EL3975" s="805"/>
      <c r="EM3975" s="805"/>
      <c r="EN3975" s="805"/>
      <c r="EO3975" s="805"/>
      <c r="EP3975" s="805"/>
      <c r="EQ3975" s="805"/>
      <c r="ER3975" s="805"/>
      <c r="ES3975" s="805"/>
      <c r="ET3975" s="805"/>
      <c r="EU3975" s="805"/>
      <c r="EV3975" s="805"/>
      <c r="EW3975" s="805"/>
      <c r="EX3975" s="805"/>
      <c r="EY3975" s="805"/>
      <c r="EZ3975" s="805"/>
      <c r="FA3975" s="805"/>
      <c r="FB3975" s="805"/>
      <c r="FC3975" s="805"/>
      <c r="FD3975" s="805"/>
      <c r="FE3975" s="805"/>
      <c r="FF3975" s="805"/>
      <c r="FG3975" s="805"/>
      <c r="FH3975" s="805"/>
      <c r="FI3975" s="805"/>
      <c r="FJ3975" s="805"/>
      <c r="FK3975" s="805"/>
      <c r="FL3975" s="805"/>
      <c r="FM3975" s="805"/>
      <c r="FN3975" s="805"/>
      <c r="FO3975" s="805"/>
      <c r="FP3975" s="805"/>
      <c r="FQ3975" s="805"/>
      <c r="FR3975" s="805"/>
      <c r="FS3975" s="805"/>
      <c r="FT3975" s="805"/>
      <c r="FU3975" s="805"/>
      <c r="FV3975" s="805"/>
      <c r="FW3975" s="805"/>
      <c r="FX3975" s="805"/>
      <c r="FY3975" s="805"/>
      <c r="FZ3975" s="805"/>
      <c r="GA3975" s="805"/>
      <c r="GB3975" s="805"/>
      <c r="GC3975" s="805"/>
      <c r="GD3975" s="805"/>
      <c r="GE3975" s="805"/>
      <c r="GF3975" s="805"/>
      <c r="GG3975" s="805"/>
      <c r="GH3975" s="805"/>
      <c r="GI3975" s="805"/>
      <c r="GJ3975" s="805"/>
      <c r="GK3975" s="805"/>
      <c r="GL3975" s="805"/>
      <c r="GM3975" s="805"/>
      <c r="GN3975" s="805"/>
      <c r="GO3975" s="805"/>
      <c r="GP3975" s="805"/>
      <c r="GQ3975" s="805"/>
      <c r="GR3975" s="805"/>
      <c r="GS3975" s="805"/>
      <c r="GT3975" s="805"/>
      <c r="GU3975" s="805"/>
      <c r="GV3975" s="805"/>
      <c r="GW3975" s="805"/>
      <c r="GX3975" s="805"/>
      <c r="GY3975" s="805"/>
      <c r="GZ3975" s="805"/>
      <c r="HA3975" s="805"/>
      <c r="HB3975" s="805"/>
      <c r="HC3975" s="805"/>
      <c r="HD3975" s="805"/>
      <c r="HE3975" s="805"/>
      <c r="HF3975" s="805"/>
      <c r="HG3975" s="805"/>
      <c r="HH3975" s="805"/>
      <c r="HI3975" s="805"/>
      <c r="HJ3975" s="805"/>
      <c r="HK3975" s="805"/>
      <c r="HL3975" s="805"/>
      <c r="HM3975" s="805"/>
      <c r="HN3975" s="805"/>
      <c r="HO3975" s="805"/>
      <c r="HP3975" s="805"/>
      <c r="HQ3975" s="805"/>
      <c r="HR3975" s="805"/>
      <c r="HS3975" s="805"/>
      <c r="HT3975" s="805"/>
      <c r="HU3975" s="805"/>
      <c r="HV3975" s="805"/>
      <c r="HW3975" s="805"/>
      <c r="HX3975" s="805"/>
      <c r="HY3975" s="805"/>
      <c r="HZ3975" s="805"/>
      <c r="IA3975" s="805"/>
      <c r="IB3975" s="805"/>
      <c r="IC3975" s="805"/>
      <c r="ID3975" s="805"/>
      <c r="IE3975" s="805"/>
      <c r="IF3975" s="805"/>
      <c r="IG3975" s="805"/>
      <c r="IH3975" s="805"/>
      <c r="II3975" s="805"/>
      <c r="IJ3975" s="805"/>
      <c r="IK3975" s="805"/>
      <c r="IL3975" s="805"/>
      <c r="IM3975" s="805"/>
      <c r="IN3975" s="805"/>
    </row>
    <row r="3976" spans="1:248" ht="13.5" customHeight="1">
      <c r="A3976" s="632">
        <v>44</v>
      </c>
      <c r="B3976" s="662" t="s">
        <v>1780</v>
      </c>
      <c r="C3976" s="685" t="s">
        <v>709</v>
      </c>
      <c r="D3976" s="600">
        <v>1</v>
      </c>
      <c r="E3976" s="600">
        <v>2005</v>
      </c>
      <c r="F3976" s="1086">
        <v>50.02</v>
      </c>
      <c r="G3976" s="816">
        <f t="shared" si="130"/>
        <v>50.02</v>
      </c>
      <c r="H3976" s="1087">
        <v>100</v>
      </c>
      <c r="I3976" s="816">
        <f t="shared" si="131"/>
        <v>0</v>
      </c>
      <c r="J3976" s="660"/>
      <c r="K3976" s="717"/>
      <c r="L3976" s="717"/>
      <c r="M3976" s="660"/>
      <c r="N3976" s="717"/>
      <c r="O3976" s="822"/>
      <c r="P3976" s="1882"/>
      <c r="Q3976" s="805"/>
      <c r="R3976" s="805"/>
      <c r="S3976" s="805"/>
      <c r="T3976" s="805"/>
      <c r="U3976" s="805"/>
      <c r="V3976" s="805"/>
      <c r="W3976" s="805"/>
      <c r="X3976" s="805"/>
      <c r="Y3976" s="805"/>
      <c r="Z3976" s="805"/>
      <c r="AA3976" s="805"/>
      <c r="AB3976" s="805"/>
      <c r="AC3976" s="805"/>
      <c r="AD3976" s="805"/>
      <c r="AE3976" s="805"/>
      <c r="AF3976" s="805"/>
      <c r="AG3976" s="805"/>
      <c r="AH3976" s="805"/>
      <c r="AI3976" s="805"/>
      <c r="AJ3976" s="805"/>
      <c r="AK3976" s="805"/>
      <c r="AL3976" s="805"/>
      <c r="AM3976" s="805"/>
      <c r="AN3976" s="805"/>
      <c r="AO3976" s="805"/>
      <c r="AP3976" s="805"/>
      <c r="AQ3976" s="805"/>
      <c r="AR3976" s="805"/>
      <c r="AS3976" s="805"/>
      <c r="AT3976" s="805"/>
      <c r="AU3976" s="805"/>
      <c r="AV3976" s="805"/>
      <c r="AW3976" s="805"/>
      <c r="AX3976" s="805"/>
      <c r="AY3976" s="805"/>
      <c r="AZ3976" s="805"/>
      <c r="BA3976" s="805"/>
      <c r="BB3976" s="805"/>
      <c r="BC3976" s="805"/>
      <c r="BD3976" s="805"/>
      <c r="BE3976" s="805"/>
      <c r="BF3976" s="805"/>
      <c r="BG3976" s="805"/>
      <c r="BH3976" s="805"/>
      <c r="BI3976" s="805"/>
      <c r="BJ3976" s="805"/>
      <c r="BK3976" s="805"/>
      <c r="BL3976" s="805"/>
      <c r="BM3976" s="805"/>
      <c r="BN3976" s="805"/>
      <c r="BO3976" s="805"/>
      <c r="BP3976" s="805"/>
      <c r="BQ3976" s="805"/>
      <c r="BR3976" s="805"/>
      <c r="BS3976" s="805"/>
      <c r="BT3976" s="805"/>
      <c r="BU3976" s="805"/>
      <c r="BV3976" s="805"/>
      <c r="BW3976" s="805"/>
      <c r="BX3976" s="805"/>
      <c r="BY3976" s="805"/>
      <c r="BZ3976" s="805"/>
      <c r="CA3976" s="805"/>
      <c r="CB3976" s="805"/>
      <c r="CC3976" s="805"/>
      <c r="CD3976" s="805"/>
      <c r="CE3976" s="805"/>
      <c r="CF3976" s="805"/>
      <c r="CG3976" s="805"/>
      <c r="CH3976" s="805"/>
      <c r="CI3976" s="805"/>
      <c r="CJ3976" s="805"/>
      <c r="CK3976" s="805"/>
      <c r="CL3976" s="805"/>
      <c r="CM3976" s="805"/>
      <c r="CN3976" s="805"/>
      <c r="CO3976" s="805"/>
      <c r="CP3976" s="805"/>
      <c r="CQ3976" s="805"/>
      <c r="CR3976" s="805"/>
      <c r="CS3976" s="805"/>
      <c r="CT3976" s="805"/>
      <c r="CU3976" s="805"/>
      <c r="CV3976" s="805"/>
      <c r="CW3976" s="805"/>
      <c r="CX3976" s="805"/>
      <c r="CY3976" s="805"/>
      <c r="CZ3976" s="805"/>
      <c r="DA3976" s="805"/>
      <c r="DB3976" s="805"/>
      <c r="DC3976" s="805"/>
      <c r="DD3976" s="805"/>
      <c r="DE3976" s="805"/>
      <c r="DF3976" s="805"/>
      <c r="DG3976" s="805"/>
      <c r="DH3976" s="805"/>
      <c r="DI3976" s="805"/>
      <c r="DJ3976" s="805"/>
      <c r="DK3976" s="805"/>
      <c r="DL3976" s="805"/>
      <c r="DM3976" s="805"/>
      <c r="DN3976" s="805"/>
      <c r="DO3976" s="805"/>
      <c r="DP3976" s="805"/>
      <c r="DQ3976" s="805"/>
      <c r="DR3976" s="805"/>
      <c r="DS3976" s="805"/>
      <c r="DT3976" s="805"/>
      <c r="DU3976" s="805"/>
      <c r="DV3976" s="805"/>
      <c r="DW3976" s="805"/>
      <c r="DX3976" s="805"/>
      <c r="DY3976" s="805"/>
      <c r="DZ3976" s="805"/>
      <c r="EA3976" s="805"/>
      <c r="EB3976" s="805"/>
      <c r="EC3976" s="805"/>
      <c r="ED3976" s="805"/>
      <c r="EE3976" s="805"/>
      <c r="EF3976" s="805"/>
      <c r="EG3976" s="805"/>
      <c r="EH3976" s="805"/>
      <c r="EI3976" s="805"/>
      <c r="EJ3976" s="805"/>
      <c r="EK3976" s="805"/>
      <c r="EL3976" s="805"/>
      <c r="EM3976" s="805"/>
      <c r="EN3976" s="805"/>
      <c r="EO3976" s="805"/>
      <c r="EP3976" s="805"/>
      <c r="EQ3976" s="805"/>
      <c r="ER3976" s="805"/>
      <c r="ES3976" s="805"/>
      <c r="ET3976" s="805"/>
      <c r="EU3976" s="805"/>
      <c r="EV3976" s="805"/>
      <c r="EW3976" s="805"/>
      <c r="EX3976" s="805"/>
      <c r="EY3976" s="805"/>
      <c r="EZ3976" s="805"/>
      <c r="FA3976" s="805"/>
      <c r="FB3976" s="805"/>
      <c r="FC3976" s="805"/>
      <c r="FD3976" s="805"/>
      <c r="FE3976" s="805"/>
      <c r="FF3976" s="805"/>
      <c r="FG3976" s="805"/>
      <c r="FH3976" s="805"/>
      <c r="FI3976" s="805"/>
      <c r="FJ3976" s="805"/>
      <c r="FK3976" s="805"/>
      <c r="FL3976" s="805"/>
      <c r="FM3976" s="805"/>
      <c r="FN3976" s="805"/>
      <c r="FO3976" s="805"/>
      <c r="FP3976" s="805"/>
      <c r="FQ3976" s="805"/>
      <c r="FR3976" s="805"/>
      <c r="FS3976" s="805"/>
      <c r="FT3976" s="805"/>
      <c r="FU3976" s="805"/>
      <c r="FV3976" s="805"/>
      <c r="FW3976" s="805"/>
      <c r="FX3976" s="805"/>
      <c r="FY3976" s="805"/>
      <c r="FZ3976" s="805"/>
      <c r="GA3976" s="805"/>
      <c r="GB3976" s="805"/>
      <c r="GC3976" s="805"/>
      <c r="GD3976" s="805"/>
      <c r="GE3976" s="805"/>
      <c r="GF3976" s="805"/>
      <c r="GG3976" s="805"/>
      <c r="GH3976" s="805"/>
      <c r="GI3976" s="805"/>
      <c r="GJ3976" s="805"/>
      <c r="GK3976" s="805"/>
      <c r="GL3976" s="805"/>
      <c r="GM3976" s="805"/>
      <c r="GN3976" s="805"/>
      <c r="GO3976" s="805"/>
      <c r="GP3976" s="805"/>
      <c r="GQ3976" s="805"/>
      <c r="GR3976" s="805"/>
      <c r="GS3976" s="805"/>
      <c r="GT3976" s="805"/>
      <c r="GU3976" s="805"/>
      <c r="GV3976" s="805"/>
      <c r="GW3976" s="805"/>
      <c r="GX3976" s="805"/>
      <c r="GY3976" s="805"/>
      <c r="GZ3976" s="805"/>
      <c r="HA3976" s="805"/>
      <c r="HB3976" s="805"/>
      <c r="HC3976" s="805"/>
      <c r="HD3976" s="805"/>
      <c r="HE3976" s="805"/>
      <c r="HF3976" s="805"/>
      <c r="HG3976" s="805"/>
      <c r="HH3976" s="805"/>
      <c r="HI3976" s="805"/>
      <c r="HJ3976" s="805"/>
      <c r="HK3976" s="805"/>
      <c r="HL3976" s="805"/>
      <c r="HM3976" s="805"/>
      <c r="HN3976" s="805"/>
      <c r="HO3976" s="805"/>
      <c r="HP3976" s="805"/>
      <c r="HQ3976" s="805"/>
      <c r="HR3976" s="805"/>
      <c r="HS3976" s="805"/>
      <c r="HT3976" s="805"/>
      <c r="HU3976" s="805"/>
      <c r="HV3976" s="805"/>
      <c r="HW3976" s="805"/>
      <c r="HX3976" s="805"/>
      <c r="HY3976" s="805"/>
      <c r="HZ3976" s="805"/>
      <c r="IA3976" s="805"/>
      <c r="IB3976" s="805"/>
      <c r="IC3976" s="805"/>
      <c r="ID3976" s="805"/>
      <c r="IE3976" s="805"/>
      <c r="IF3976" s="805"/>
      <c r="IG3976" s="805"/>
      <c r="IH3976" s="805"/>
      <c r="II3976" s="805"/>
      <c r="IJ3976" s="805"/>
      <c r="IK3976" s="805"/>
      <c r="IL3976" s="805"/>
      <c r="IM3976" s="805"/>
      <c r="IN3976" s="805"/>
    </row>
    <row r="3977" spans="1:248" ht="13.5" customHeight="1">
      <c r="A3977" s="632">
        <v>45</v>
      </c>
      <c r="B3977" s="662" t="s">
        <v>812</v>
      </c>
      <c r="C3977" s="685" t="s">
        <v>709</v>
      </c>
      <c r="D3977" s="600">
        <v>2</v>
      </c>
      <c r="E3977" s="600">
        <v>2005</v>
      </c>
      <c r="F3977" s="1086">
        <v>160.58199999999999</v>
      </c>
      <c r="G3977" s="816">
        <f t="shared" si="130"/>
        <v>160.58199999999999</v>
      </c>
      <c r="H3977" s="1087">
        <v>100</v>
      </c>
      <c r="I3977" s="816">
        <f t="shared" si="131"/>
        <v>0</v>
      </c>
      <c r="J3977" s="660"/>
      <c r="K3977" s="717"/>
      <c r="L3977" s="717"/>
      <c r="M3977" s="660"/>
      <c r="N3977" s="717"/>
      <c r="O3977" s="822"/>
      <c r="P3977" s="1882"/>
      <c r="Q3977" s="805"/>
      <c r="R3977" s="805"/>
      <c r="S3977" s="805"/>
      <c r="T3977" s="805"/>
      <c r="U3977" s="805"/>
      <c r="V3977" s="805"/>
      <c r="W3977" s="805"/>
      <c r="X3977" s="805"/>
      <c r="Y3977" s="805"/>
      <c r="Z3977" s="805"/>
      <c r="AA3977" s="805"/>
      <c r="AB3977" s="805"/>
      <c r="AC3977" s="805"/>
      <c r="AD3977" s="805"/>
      <c r="AE3977" s="805"/>
      <c r="AF3977" s="805"/>
      <c r="AG3977" s="805"/>
      <c r="AH3977" s="805"/>
      <c r="AI3977" s="805"/>
      <c r="AJ3977" s="805"/>
      <c r="AK3977" s="805"/>
      <c r="AL3977" s="805"/>
      <c r="AM3977" s="805"/>
      <c r="AN3977" s="805"/>
      <c r="AO3977" s="805"/>
      <c r="AP3977" s="805"/>
      <c r="AQ3977" s="805"/>
      <c r="AR3977" s="805"/>
      <c r="AS3977" s="805"/>
      <c r="AT3977" s="805"/>
      <c r="AU3977" s="805"/>
      <c r="AV3977" s="805"/>
      <c r="AW3977" s="805"/>
      <c r="AX3977" s="805"/>
      <c r="AY3977" s="805"/>
      <c r="AZ3977" s="805"/>
      <c r="BA3977" s="805"/>
      <c r="BB3977" s="805"/>
      <c r="BC3977" s="805"/>
      <c r="BD3977" s="805"/>
      <c r="BE3977" s="805"/>
      <c r="BF3977" s="805"/>
      <c r="BG3977" s="805"/>
      <c r="BH3977" s="805"/>
      <c r="BI3977" s="805"/>
      <c r="BJ3977" s="805"/>
      <c r="BK3977" s="805"/>
      <c r="BL3977" s="805"/>
      <c r="BM3977" s="805"/>
      <c r="BN3977" s="805"/>
      <c r="BO3977" s="805"/>
      <c r="BP3977" s="805"/>
      <c r="BQ3977" s="805"/>
      <c r="BR3977" s="805"/>
      <c r="BS3977" s="805"/>
      <c r="BT3977" s="805"/>
      <c r="BU3977" s="805"/>
      <c r="BV3977" s="805"/>
      <c r="BW3977" s="805"/>
      <c r="BX3977" s="805"/>
      <c r="BY3977" s="805"/>
      <c r="BZ3977" s="805"/>
      <c r="CA3977" s="805"/>
      <c r="CB3977" s="805"/>
      <c r="CC3977" s="805"/>
      <c r="CD3977" s="805"/>
      <c r="CE3977" s="805"/>
      <c r="CF3977" s="805"/>
      <c r="CG3977" s="805"/>
      <c r="CH3977" s="805"/>
      <c r="CI3977" s="805"/>
      <c r="CJ3977" s="805"/>
      <c r="CK3977" s="805"/>
      <c r="CL3977" s="805"/>
      <c r="CM3977" s="805"/>
      <c r="CN3977" s="805"/>
      <c r="CO3977" s="805"/>
      <c r="CP3977" s="805"/>
      <c r="CQ3977" s="805"/>
      <c r="CR3977" s="805"/>
      <c r="CS3977" s="805"/>
      <c r="CT3977" s="805"/>
      <c r="CU3977" s="805"/>
      <c r="CV3977" s="805"/>
      <c r="CW3977" s="805"/>
      <c r="CX3977" s="805"/>
      <c r="CY3977" s="805"/>
      <c r="CZ3977" s="805"/>
      <c r="DA3977" s="805"/>
      <c r="DB3977" s="805"/>
      <c r="DC3977" s="805"/>
      <c r="DD3977" s="805"/>
      <c r="DE3977" s="805"/>
      <c r="DF3977" s="805"/>
      <c r="DG3977" s="805"/>
      <c r="DH3977" s="805"/>
      <c r="DI3977" s="805"/>
      <c r="DJ3977" s="805"/>
      <c r="DK3977" s="805"/>
      <c r="DL3977" s="805"/>
      <c r="DM3977" s="805"/>
      <c r="DN3977" s="805"/>
      <c r="DO3977" s="805"/>
      <c r="DP3977" s="805"/>
      <c r="DQ3977" s="805"/>
      <c r="DR3977" s="805"/>
      <c r="DS3977" s="805"/>
      <c r="DT3977" s="805"/>
      <c r="DU3977" s="805"/>
      <c r="DV3977" s="805"/>
      <c r="DW3977" s="805"/>
      <c r="DX3977" s="805"/>
      <c r="DY3977" s="805"/>
      <c r="DZ3977" s="805"/>
      <c r="EA3977" s="805"/>
      <c r="EB3977" s="805"/>
      <c r="EC3977" s="805"/>
      <c r="ED3977" s="805"/>
      <c r="EE3977" s="805"/>
      <c r="EF3977" s="805"/>
      <c r="EG3977" s="805"/>
      <c r="EH3977" s="805"/>
      <c r="EI3977" s="805"/>
      <c r="EJ3977" s="805"/>
      <c r="EK3977" s="805"/>
      <c r="EL3977" s="805"/>
      <c r="EM3977" s="805"/>
      <c r="EN3977" s="805"/>
      <c r="EO3977" s="805"/>
      <c r="EP3977" s="805"/>
      <c r="EQ3977" s="805"/>
      <c r="ER3977" s="805"/>
      <c r="ES3977" s="805"/>
      <c r="ET3977" s="805"/>
      <c r="EU3977" s="805"/>
      <c r="EV3977" s="805"/>
      <c r="EW3977" s="805"/>
      <c r="EX3977" s="805"/>
      <c r="EY3977" s="805"/>
      <c r="EZ3977" s="805"/>
      <c r="FA3977" s="805"/>
      <c r="FB3977" s="805"/>
      <c r="FC3977" s="805"/>
      <c r="FD3977" s="805"/>
      <c r="FE3977" s="805"/>
      <c r="FF3977" s="805"/>
      <c r="FG3977" s="805"/>
      <c r="FH3977" s="805"/>
      <c r="FI3977" s="805"/>
      <c r="FJ3977" s="805"/>
      <c r="FK3977" s="805"/>
      <c r="FL3977" s="805"/>
      <c r="FM3977" s="805"/>
      <c r="FN3977" s="805"/>
      <c r="FO3977" s="805"/>
      <c r="FP3977" s="805"/>
      <c r="FQ3977" s="805"/>
      <c r="FR3977" s="805"/>
      <c r="FS3977" s="805"/>
      <c r="FT3977" s="805"/>
      <c r="FU3977" s="805"/>
      <c r="FV3977" s="805"/>
      <c r="FW3977" s="805"/>
      <c r="FX3977" s="805"/>
      <c r="FY3977" s="805"/>
      <c r="FZ3977" s="805"/>
      <c r="GA3977" s="805"/>
      <c r="GB3977" s="805"/>
      <c r="GC3977" s="805"/>
      <c r="GD3977" s="805"/>
      <c r="GE3977" s="805"/>
      <c r="GF3977" s="805"/>
      <c r="GG3977" s="805"/>
      <c r="GH3977" s="805"/>
      <c r="GI3977" s="805"/>
      <c r="GJ3977" s="805"/>
      <c r="GK3977" s="805"/>
      <c r="GL3977" s="805"/>
      <c r="GM3977" s="805"/>
      <c r="GN3977" s="805"/>
      <c r="GO3977" s="805"/>
      <c r="GP3977" s="805"/>
      <c r="GQ3977" s="805"/>
      <c r="GR3977" s="805"/>
      <c r="GS3977" s="805"/>
      <c r="GT3977" s="805"/>
      <c r="GU3977" s="805"/>
      <c r="GV3977" s="805"/>
      <c r="GW3977" s="805"/>
      <c r="GX3977" s="805"/>
      <c r="GY3977" s="805"/>
      <c r="GZ3977" s="805"/>
      <c r="HA3977" s="805"/>
      <c r="HB3977" s="805"/>
      <c r="HC3977" s="805"/>
      <c r="HD3977" s="805"/>
      <c r="HE3977" s="805"/>
      <c r="HF3977" s="805"/>
      <c r="HG3977" s="805"/>
      <c r="HH3977" s="805"/>
      <c r="HI3977" s="805"/>
      <c r="HJ3977" s="805"/>
      <c r="HK3977" s="805"/>
      <c r="HL3977" s="805"/>
      <c r="HM3977" s="805"/>
      <c r="HN3977" s="805"/>
      <c r="HO3977" s="805"/>
      <c r="HP3977" s="805"/>
      <c r="HQ3977" s="805"/>
      <c r="HR3977" s="805"/>
      <c r="HS3977" s="805"/>
      <c r="HT3977" s="805"/>
      <c r="HU3977" s="805"/>
      <c r="HV3977" s="805"/>
      <c r="HW3977" s="805"/>
      <c r="HX3977" s="805"/>
      <c r="HY3977" s="805"/>
      <c r="HZ3977" s="805"/>
      <c r="IA3977" s="805"/>
      <c r="IB3977" s="805"/>
      <c r="IC3977" s="805"/>
      <c r="ID3977" s="805"/>
      <c r="IE3977" s="805"/>
      <c r="IF3977" s="805"/>
      <c r="IG3977" s="805"/>
      <c r="IH3977" s="805"/>
      <c r="II3977" s="805"/>
      <c r="IJ3977" s="805"/>
      <c r="IK3977" s="805"/>
      <c r="IL3977" s="805"/>
      <c r="IM3977" s="805"/>
      <c r="IN3977" s="805"/>
    </row>
    <row r="3978" spans="1:248" ht="27" customHeight="1">
      <c r="A3978" s="632">
        <v>46</v>
      </c>
      <c r="B3978" s="662" t="s">
        <v>1673</v>
      </c>
      <c r="C3978" s="685" t="s">
        <v>709</v>
      </c>
      <c r="D3978" s="600">
        <v>1</v>
      </c>
      <c r="E3978" s="600">
        <v>2010</v>
      </c>
      <c r="F3978" s="1086">
        <v>194.76514</v>
      </c>
      <c r="G3978" s="816">
        <f t="shared" si="130"/>
        <v>194.76514</v>
      </c>
      <c r="H3978" s="1087">
        <v>100</v>
      </c>
      <c r="I3978" s="816">
        <f t="shared" si="131"/>
        <v>0</v>
      </c>
      <c r="J3978" s="660"/>
      <c r="K3978" s="717"/>
      <c r="L3978" s="717"/>
      <c r="M3978" s="660"/>
      <c r="N3978" s="717"/>
      <c r="O3978" s="822"/>
      <c r="P3978" s="1882"/>
      <c r="Q3978" s="805"/>
      <c r="R3978" s="805"/>
      <c r="S3978" s="805"/>
      <c r="T3978" s="805"/>
      <c r="U3978" s="805"/>
      <c r="V3978" s="805"/>
      <c r="W3978" s="805"/>
      <c r="X3978" s="805"/>
      <c r="Y3978" s="805"/>
      <c r="Z3978" s="805"/>
      <c r="AA3978" s="805"/>
      <c r="AB3978" s="805"/>
      <c r="AC3978" s="805"/>
      <c r="AD3978" s="805"/>
      <c r="AE3978" s="805"/>
      <c r="AF3978" s="805"/>
      <c r="AG3978" s="805"/>
      <c r="AH3978" s="805"/>
      <c r="AI3978" s="805"/>
      <c r="AJ3978" s="805"/>
      <c r="AK3978" s="805"/>
      <c r="AL3978" s="805"/>
      <c r="AM3978" s="805"/>
      <c r="AN3978" s="805"/>
      <c r="AO3978" s="805"/>
      <c r="AP3978" s="805"/>
      <c r="AQ3978" s="805"/>
      <c r="AR3978" s="805"/>
      <c r="AS3978" s="805"/>
      <c r="AT3978" s="805"/>
      <c r="AU3978" s="805"/>
      <c r="AV3978" s="805"/>
      <c r="AW3978" s="805"/>
      <c r="AX3978" s="805"/>
      <c r="AY3978" s="805"/>
      <c r="AZ3978" s="805"/>
      <c r="BA3978" s="805"/>
      <c r="BB3978" s="805"/>
      <c r="BC3978" s="805"/>
      <c r="BD3978" s="805"/>
      <c r="BE3978" s="805"/>
      <c r="BF3978" s="805"/>
      <c r="BG3978" s="805"/>
      <c r="BH3978" s="805"/>
      <c r="BI3978" s="805"/>
      <c r="BJ3978" s="805"/>
      <c r="BK3978" s="805"/>
      <c r="BL3978" s="805"/>
      <c r="BM3978" s="805"/>
      <c r="BN3978" s="805"/>
      <c r="BO3978" s="805"/>
      <c r="BP3978" s="805"/>
      <c r="BQ3978" s="805"/>
      <c r="BR3978" s="805"/>
      <c r="BS3978" s="805"/>
      <c r="BT3978" s="805"/>
      <c r="BU3978" s="805"/>
      <c r="BV3978" s="805"/>
      <c r="BW3978" s="805"/>
      <c r="BX3978" s="805"/>
      <c r="BY3978" s="805"/>
      <c r="BZ3978" s="805"/>
      <c r="CA3978" s="805"/>
      <c r="CB3978" s="805"/>
      <c r="CC3978" s="805"/>
      <c r="CD3978" s="805"/>
      <c r="CE3978" s="805"/>
      <c r="CF3978" s="805"/>
      <c r="CG3978" s="805"/>
      <c r="CH3978" s="805"/>
      <c r="CI3978" s="805"/>
      <c r="CJ3978" s="805"/>
      <c r="CK3978" s="805"/>
      <c r="CL3978" s="805"/>
      <c r="CM3978" s="805"/>
      <c r="CN3978" s="805"/>
      <c r="CO3978" s="805"/>
      <c r="CP3978" s="805"/>
      <c r="CQ3978" s="805"/>
      <c r="CR3978" s="805"/>
      <c r="CS3978" s="805"/>
      <c r="CT3978" s="805"/>
      <c r="CU3978" s="805"/>
      <c r="CV3978" s="805"/>
      <c r="CW3978" s="805"/>
      <c r="CX3978" s="805"/>
      <c r="CY3978" s="805"/>
      <c r="CZ3978" s="805"/>
      <c r="DA3978" s="805"/>
      <c r="DB3978" s="805"/>
      <c r="DC3978" s="805"/>
      <c r="DD3978" s="805"/>
      <c r="DE3978" s="805"/>
      <c r="DF3978" s="805"/>
      <c r="DG3978" s="805"/>
      <c r="DH3978" s="805"/>
      <c r="DI3978" s="805"/>
      <c r="DJ3978" s="805"/>
      <c r="DK3978" s="805"/>
      <c r="DL3978" s="805"/>
      <c r="DM3978" s="805"/>
      <c r="DN3978" s="805"/>
      <c r="DO3978" s="805"/>
      <c r="DP3978" s="805"/>
      <c r="DQ3978" s="805"/>
      <c r="DR3978" s="805"/>
      <c r="DS3978" s="805"/>
      <c r="DT3978" s="805"/>
      <c r="DU3978" s="805"/>
      <c r="DV3978" s="805"/>
      <c r="DW3978" s="805"/>
      <c r="DX3978" s="805"/>
      <c r="DY3978" s="805"/>
      <c r="DZ3978" s="805"/>
      <c r="EA3978" s="805"/>
      <c r="EB3978" s="805"/>
      <c r="EC3978" s="805"/>
      <c r="ED3978" s="805"/>
      <c r="EE3978" s="805"/>
      <c r="EF3978" s="805"/>
      <c r="EG3978" s="805"/>
      <c r="EH3978" s="805"/>
      <c r="EI3978" s="805"/>
      <c r="EJ3978" s="805"/>
      <c r="EK3978" s="805"/>
      <c r="EL3978" s="805"/>
      <c r="EM3978" s="805"/>
      <c r="EN3978" s="805"/>
      <c r="EO3978" s="805"/>
      <c r="EP3978" s="805"/>
      <c r="EQ3978" s="805"/>
      <c r="ER3978" s="805"/>
      <c r="ES3978" s="805"/>
      <c r="ET3978" s="805"/>
      <c r="EU3978" s="805"/>
      <c r="EV3978" s="805"/>
      <c r="EW3978" s="805"/>
      <c r="EX3978" s="805"/>
      <c r="EY3978" s="805"/>
      <c r="EZ3978" s="805"/>
      <c r="FA3978" s="805"/>
      <c r="FB3978" s="805"/>
      <c r="FC3978" s="805"/>
      <c r="FD3978" s="805"/>
      <c r="FE3978" s="805"/>
      <c r="FF3978" s="805"/>
      <c r="FG3978" s="805"/>
      <c r="FH3978" s="805"/>
      <c r="FI3978" s="805"/>
      <c r="FJ3978" s="805"/>
      <c r="FK3978" s="805"/>
      <c r="FL3978" s="805"/>
      <c r="FM3978" s="805"/>
      <c r="FN3978" s="805"/>
      <c r="FO3978" s="805"/>
      <c r="FP3978" s="805"/>
      <c r="FQ3978" s="805"/>
      <c r="FR3978" s="805"/>
      <c r="FS3978" s="805"/>
      <c r="FT3978" s="805"/>
      <c r="FU3978" s="805"/>
      <c r="FV3978" s="805"/>
      <c r="FW3978" s="805"/>
      <c r="FX3978" s="805"/>
      <c r="FY3978" s="805"/>
      <c r="FZ3978" s="805"/>
      <c r="GA3978" s="805"/>
      <c r="GB3978" s="805"/>
      <c r="GC3978" s="805"/>
      <c r="GD3978" s="805"/>
      <c r="GE3978" s="805"/>
      <c r="GF3978" s="805"/>
      <c r="GG3978" s="805"/>
      <c r="GH3978" s="805"/>
      <c r="GI3978" s="805"/>
      <c r="GJ3978" s="805"/>
      <c r="GK3978" s="805"/>
      <c r="GL3978" s="805"/>
      <c r="GM3978" s="805"/>
      <c r="GN3978" s="805"/>
      <c r="GO3978" s="805"/>
      <c r="GP3978" s="805"/>
      <c r="GQ3978" s="805"/>
      <c r="GR3978" s="805"/>
      <c r="GS3978" s="805"/>
      <c r="GT3978" s="805"/>
      <c r="GU3978" s="805"/>
      <c r="GV3978" s="805"/>
      <c r="GW3978" s="805"/>
      <c r="GX3978" s="805"/>
      <c r="GY3978" s="805"/>
      <c r="GZ3978" s="805"/>
      <c r="HA3978" s="805"/>
      <c r="HB3978" s="805"/>
      <c r="HC3978" s="805"/>
      <c r="HD3978" s="805"/>
      <c r="HE3978" s="805"/>
      <c r="HF3978" s="805"/>
      <c r="HG3978" s="805"/>
      <c r="HH3978" s="805"/>
      <c r="HI3978" s="805"/>
      <c r="HJ3978" s="805"/>
      <c r="HK3978" s="805"/>
      <c r="HL3978" s="805"/>
      <c r="HM3978" s="805"/>
      <c r="HN3978" s="805"/>
      <c r="HO3978" s="805"/>
      <c r="HP3978" s="805"/>
      <c r="HQ3978" s="805"/>
      <c r="HR3978" s="805"/>
      <c r="HS3978" s="805"/>
      <c r="HT3978" s="805"/>
      <c r="HU3978" s="805"/>
      <c r="HV3978" s="805"/>
      <c r="HW3978" s="805"/>
      <c r="HX3978" s="805"/>
      <c r="HY3978" s="805"/>
      <c r="HZ3978" s="805"/>
      <c r="IA3978" s="805"/>
      <c r="IB3978" s="805"/>
      <c r="IC3978" s="805"/>
      <c r="ID3978" s="805"/>
      <c r="IE3978" s="805"/>
      <c r="IF3978" s="805"/>
      <c r="IG3978" s="805"/>
      <c r="IH3978" s="805"/>
      <c r="II3978" s="805"/>
      <c r="IJ3978" s="805"/>
      <c r="IK3978" s="805"/>
      <c r="IL3978" s="805"/>
      <c r="IM3978" s="805"/>
      <c r="IN3978" s="805"/>
    </row>
    <row r="3979" spans="1:248" ht="27" customHeight="1">
      <c r="A3979" s="632">
        <v>47</v>
      </c>
      <c r="B3979" s="662" t="s">
        <v>1781</v>
      </c>
      <c r="C3979" s="685" t="s">
        <v>709</v>
      </c>
      <c r="D3979" s="600">
        <v>1</v>
      </c>
      <c r="E3979" s="600">
        <v>2010</v>
      </c>
      <c r="F3979" s="1086">
        <v>73.82105</v>
      </c>
      <c r="G3979" s="816">
        <f t="shared" ref="G3979:G4042" si="132">F3979*H3979%</f>
        <v>73.82105</v>
      </c>
      <c r="H3979" s="1087">
        <v>100</v>
      </c>
      <c r="I3979" s="816">
        <f t="shared" ref="I3979:I4042" si="133">F3979-G3979</f>
        <v>0</v>
      </c>
      <c r="J3979" s="660"/>
      <c r="K3979" s="717"/>
      <c r="L3979" s="717"/>
      <c r="M3979" s="660"/>
      <c r="N3979" s="717"/>
      <c r="O3979" s="822"/>
      <c r="P3979" s="1882"/>
      <c r="Q3979" s="805"/>
      <c r="R3979" s="805"/>
      <c r="S3979" s="805"/>
      <c r="T3979" s="805"/>
      <c r="U3979" s="805"/>
      <c r="V3979" s="805"/>
      <c r="W3979" s="805"/>
      <c r="X3979" s="805"/>
      <c r="Y3979" s="805"/>
      <c r="Z3979" s="805"/>
      <c r="AA3979" s="805"/>
      <c r="AB3979" s="805"/>
      <c r="AC3979" s="805"/>
      <c r="AD3979" s="805"/>
      <c r="AE3979" s="805"/>
      <c r="AF3979" s="805"/>
      <c r="AG3979" s="805"/>
      <c r="AH3979" s="805"/>
      <c r="AI3979" s="805"/>
      <c r="AJ3979" s="805"/>
      <c r="AK3979" s="805"/>
      <c r="AL3979" s="805"/>
      <c r="AM3979" s="805"/>
      <c r="AN3979" s="805"/>
      <c r="AO3979" s="805"/>
      <c r="AP3979" s="805"/>
      <c r="AQ3979" s="805"/>
      <c r="AR3979" s="805"/>
      <c r="AS3979" s="805"/>
      <c r="AT3979" s="805"/>
      <c r="AU3979" s="805"/>
      <c r="AV3979" s="805"/>
      <c r="AW3979" s="805"/>
      <c r="AX3979" s="805"/>
      <c r="AY3979" s="805"/>
      <c r="AZ3979" s="805"/>
      <c r="BA3979" s="805"/>
      <c r="BB3979" s="805"/>
      <c r="BC3979" s="805"/>
      <c r="BD3979" s="805"/>
      <c r="BE3979" s="805"/>
      <c r="BF3979" s="805"/>
      <c r="BG3979" s="805"/>
      <c r="BH3979" s="805"/>
      <c r="BI3979" s="805"/>
      <c r="BJ3979" s="805"/>
      <c r="BK3979" s="805"/>
      <c r="BL3979" s="805"/>
      <c r="BM3979" s="805"/>
      <c r="BN3979" s="805"/>
      <c r="BO3979" s="805"/>
      <c r="BP3979" s="805"/>
      <c r="BQ3979" s="805"/>
      <c r="BR3979" s="805"/>
      <c r="BS3979" s="805"/>
      <c r="BT3979" s="805"/>
      <c r="BU3979" s="805"/>
      <c r="BV3979" s="805"/>
      <c r="BW3979" s="805"/>
      <c r="BX3979" s="805"/>
      <c r="BY3979" s="805"/>
      <c r="BZ3979" s="805"/>
      <c r="CA3979" s="805"/>
      <c r="CB3979" s="805"/>
      <c r="CC3979" s="805"/>
      <c r="CD3979" s="805"/>
      <c r="CE3979" s="805"/>
      <c r="CF3979" s="805"/>
      <c r="CG3979" s="805"/>
      <c r="CH3979" s="805"/>
      <c r="CI3979" s="805"/>
      <c r="CJ3979" s="805"/>
      <c r="CK3979" s="805"/>
      <c r="CL3979" s="805"/>
      <c r="CM3979" s="805"/>
      <c r="CN3979" s="805"/>
      <c r="CO3979" s="805"/>
      <c r="CP3979" s="805"/>
      <c r="CQ3979" s="805"/>
      <c r="CR3979" s="805"/>
      <c r="CS3979" s="805"/>
      <c r="CT3979" s="805"/>
      <c r="CU3979" s="805"/>
      <c r="CV3979" s="805"/>
      <c r="CW3979" s="805"/>
      <c r="CX3979" s="805"/>
      <c r="CY3979" s="805"/>
      <c r="CZ3979" s="805"/>
      <c r="DA3979" s="805"/>
      <c r="DB3979" s="805"/>
      <c r="DC3979" s="805"/>
      <c r="DD3979" s="805"/>
      <c r="DE3979" s="805"/>
      <c r="DF3979" s="805"/>
      <c r="DG3979" s="805"/>
      <c r="DH3979" s="805"/>
      <c r="DI3979" s="805"/>
      <c r="DJ3979" s="805"/>
      <c r="DK3979" s="805"/>
      <c r="DL3979" s="805"/>
      <c r="DM3979" s="805"/>
      <c r="DN3979" s="805"/>
      <c r="DO3979" s="805"/>
      <c r="DP3979" s="805"/>
      <c r="DQ3979" s="805"/>
      <c r="DR3979" s="805"/>
      <c r="DS3979" s="805"/>
      <c r="DT3979" s="805"/>
      <c r="DU3979" s="805"/>
      <c r="DV3979" s="805"/>
      <c r="DW3979" s="805"/>
      <c r="DX3979" s="805"/>
      <c r="DY3979" s="805"/>
      <c r="DZ3979" s="805"/>
      <c r="EA3979" s="805"/>
      <c r="EB3979" s="805"/>
      <c r="EC3979" s="805"/>
      <c r="ED3979" s="805"/>
      <c r="EE3979" s="805"/>
      <c r="EF3979" s="805"/>
      <c r="EG3979" s="805"/>
      <c r="EH3979" s="805"/>
      <c r="EI3979" s="805"/>
      <c r="EJ3979" s="805"/>
      <c r="EK3979" s="805"/>
      <c r="EL3979" s="805"/>
      <c r="EM3979" s="805"/>
      <c r="EN3979" s="805"/>
      <c r="EO3979" s="805"/>
      <c r="EP3979" s="805"/>
      <c r="EQ3979" s="805"/>
      <c r="ER3979" s="805"/>
      <c r="ES3979" s="805"/>
      <c r="ET3979" s="805"/>
      <c r="EU3979" s="805"/>
      <c r="EV3979" s="805"/>
      <c r="EW3979" s="805"/>
      <c r="EX3979" s="805"/>
      <c r="EY3979" s="805"/>
      <c r="EZ3979" s="805"/>
      <c r="FA3979" s="805"/>
      <c r="FB3979" s="805"/>
      <c r="FC3979" s="805"/>
      <c r="FD3979" s="805"/>
      <c r="FE3979" s="805"/>
      <c r="FF3979" s="805"/>
      <c r="FG3979" s="805"/>
      <c r="FH3979" s="805"/>
      <c r="FI3979" s="805"/>
      <c r="FJ3979" s="805"/>
      <c r="FK3979" s="805"/>
      <c r="FL3979" s="805"/>
      <c r="FM3979" s="805"/>
      <c r="FN3979" s="805"/>
      <c r="FO3979" s="805"/>
      <c r="FP3979" s="805"/>
      <c r="FQ3979" s="805"/>
      <c r="FR3979" s="805"/>
      <c r="FS3979" s="805"/>
      <c r="FT3979" s="805"/>
      <c r="FU3979" s="805"/>
      <c r="FV3979" s="805"/>
      <c r="FW3979" s="805"/>
      <c r="FX3979" s="805"/>
      <c r="FY3979" s="805"/>
      <c r="FZ3979" s="805"/>
      <c r="GA3979" s="805"/>
      <c r="GB3979" s="805"/>
      <c r="GC3979" s="805"/>
      <c r="GD3979" s="805"/>
      <c r="GE3979" s="805"/>
      <c r="GF3979" s="805"/>
      <c r="GG3979" s="805"/>
      <c r="GH3979" s="805"/>
      <c r="GI3979" s="805"/>
      <c r="GJ3979" s="805"/>
      <c r="GK3979" s="805"/>
      <c r="GL3979" s="805"/>
      <c r="GM3979" s="805"/>
      <c r="GN3979" s="805"/>
      <c r="GO3979" s="805"/>
      <c r="GP3979" s="805"/>
      <c r="GQ3979" s="805"/>
      <c r="GR3979" s="805"/>
      <c r="GS3979" s="805"/>
      <c r="GT3979" s="805"/>
      <c r="GU3979" s="805"/>
      <c r="GV3979" s="805"/>
      <c r="GW3979" s="805"/>
      <c r="GX3979" s="805"/>
      <c r="GY3979" s="805"/>
      <c r="GZ3979" s="805"/>
      <c r="HA3979" s="805"/>
      <c r="HB3979" s="805"/>
      <c r="HC3979" s="805"/>
      <c r="HD3979" s="805"/>
      <c r="HE3979" s="805"/>
      <c r="HF3979" s="805"/>
      <c r="HG3979" s="805"/>
      <c r="HH3979" s="805"/>
      <c r="HI3979" s="805"/>
      <c r="HJ3979" s="805"/>
      <c r="HK3979" s="805"/>
      <c r="HL3979" s="805"/>
      <c r="HM3979" s="805"/>
      <c r="HN3979" s="805"/>
      <c r="HO3979" s="805"/>
      <c r="HP3979" s="805"/>
      <c r="HQ3979" s="805"/>
      <c r="HR3979" s="805"/>
      <c r="HS3979" s="805"/>
      <c r="HT3979" s="805"/>
      <c r="HU3979" s="805"/>
      <c r="HV3979" s="805"/>
      <c r="HW3979" s="805"/>
      <c r="HX3979" s="805"/>
      <c r="HY3979" s="805"/>
      <c r="HZ3979" s="805"/>
      <c r="IA3979" s="805"/>
      <c r="IB3979" s="805"/>
      <c r="IC3979" s="805"/>
      <c r="ID3979" s="805"/>
      <c r="IE3979" s="805"/>
      <c r="IF3979" s="805"/>
      <c r="IG3979" s="805"/>
      <c r="IH3979" s="805"/>
      <c r="II3979" s="805"/>
      <c r="IJ3979" s="805"/>
      <c r="IK3979" s="805"/>
      <c r="IL3979" s="805"/>
      <c r="IM3979" s="805"/>
      <c r="IN3979" s="805"/>
    </row>
    <row r="3980" spans="1:248" ht="27" customHeight="1">
      <c r="A3980" s="632">
        <v>48</v>
      </c>
      <c r="B3980" s="662" t="s">
        <v>1675</v>
      </c>
      <c r="C3980" s="685" t="s">
        <v>709</v>
      </c>
      <c r="D3980" s="600">
        <v>1</v>
      </c>
      <c r="E3980" s="600">
        <v>2010</v>
      </c>
      <c r="F3980" s="1086">
        <v>73.82105</v>
      </c>
      <c r="G3980" s="816">
        <f t="shared" si="132"/>
        <v>73.82105</v>
      </c>
      <c r="H3980" s="1087">
        <v>100</v>
      </c>
      <c r="I3980" s="816">
        <f t="shared" si="133"/>
        <v>0</v>
      </c>
      <c r="J3980" s="660"/>
      <c r="K3980" s="717"/>
      <c r="L3980" s="717"/>
      <c r="M3980" s="660"/>
      <c r="N3980" s="717"/>
      <c r="O3980" s="822"/>
      <c r="P3980" s="1882"/>
      <c r="Q3980" s="805"/>
      <c r="R3980" s="805"/>
      <c r="S3980" s="805"/>
      <c r="T3980" s="805"/>
      <c r="U3980" s="805"/>
      <c r="V3980" s="805"/>
      <c r="W3980" s="805"/>
      <c r="X3980" s="805"/>
      <c r="Y3980" s="805"/>
      <c r="Z3980" s="805"/>
      <c r="AA3980" s="805"/>
      <c r="AB3980" s="805"/>
      <c r="AC3980" s="805"/>
      <c r="AD3980" s="805"/>
      <c r="AE3980" s="805"/>
      <c r="AF3980" s="805"/>
      <c r="AG3980" s="805"/>
      <c r="AH3980" s="805"/>
      <c r="AI3980" s="805"/>
      <c r="AJ3980" s="805"/>
      <c r="AK3980" s="805"/>
      <c r="AL3980" s="805"/>
      <c r="AM3980" s="805"/>
      <c r="AN3980" s="805"/>
      <c r="AO3980" s="805"/>
      <c r="AP3980" s="805"/>
      <c r="AQ3980" s="805"/>
      <c r="AR3980" s="805"/>
      <c r="AS3980" s="805"/>
      <c r="AT3980" s="805"/>
      <c r="AU3980" s="805"/>
      <c r="AV3980" s="805"/>
      <c r="AW3980" s="805"/>
      <c r="AX3980" s="805"/>
      <c r="AY3980" s="805"/>
      <c r="AZ3980" s="805"/>
      <c r="BA3980" s="805"/>
      <c r="BB3980" s="805"/>
      <c r="BC3980" s="805"/>
      <c r="BD3980" s="805"/>
      <c r="BE3980" s="805"/>
      <c r="BF3980" s="805"/>
      <c r="BG3980" s="805"/>
      <c r="BH3980" s="805"/>
      <c r="BI3980" s="805"/>
      <c r="BJ3980" s="805"/>
      <c r="BK3980" s="805"/>
      <c r="BL3980" s="805"/>
      <c r="BM3980" s="805"/>
      <c r="BN3980" s="805"/>
      <c r="BO3980" s="805"/>
      <c r="BP3980" s="805"/>
      <c r="BQ3980" s="805"/>
      <c r="BR3980" s="805"/>
      <c r="BS3980" s="805"/>
      <c r="BT3980" s="805"/>
      <c r="BU3980" s="805"/>
      <c r="BV3980" s="805"/>
      <c r="BW3980" s="805"/>
      <c r="BX3980" s="805"/>
      <c r="BY3980" s="805"/>
      <c r="BZ3980" s="805"/>
      <c r="CA3980" s="805"/>
      <c r="CB3980" s="805"/>
      <c r="CC3980" s="805"/>
      <c r="CD3980" s="805"/>
      <c r="CE3980" s="805"/>
      <c r="CF3980" s="805"/>
      <c r="CG3980" s="805"/>
      <c r="CH3980" s="805"/>
      <c r="CI3980" s="805"/>
      <c r="CJ3980" s="805"/>
      <c r="CK3980" s="805"/>
      <c r="CL3980" s="805"/>
      <c r="CM3980" s="805"/>
      <c r="CN3980" s="805"/>
      <c r="CO3980" s="805"/>
      <c r="CP3980" s="805"/>
      <c r="CQ3980" s="805"/>
      <c r="CR3980" s="805"/>
      <c r="CS3980" s="805"/>
      <c r="CT3980" s="805"/>
      <c r="CU3980" s="805"/>
      <c r="CV3980" s="805"/>
      <c r="CW3980" s="805"/>
      <c r="CX3980" s="805"/>
      <c r="CY3980" s="805"/>
      <c r="CZ3980" s="805"/>
      <c r="DA3980" s="805"/>
      <c r="DB3980" s="805"/>
      <c r="DC3980" s="805"/>
      <c r="DD3980" s="805"/>
      <c r="DE3980" s="805"/>
      <c r="DF3980" s="805"/>
      <c r="DG3980" s="805"/>
      <c r="DH3980" s="805"/>
      <c r="DI3980" s="805"/>
      <c r="DJ3980" s="805"/>
      <c r="DK3980" s="805"/>
      <c r="DL3980" s="805"/>
      <c r="DM3980" s="805"/>
      <c r="DN3980" s="805"/>
      <c r="DO3980" s="805"/>
      <c r="DP3980" s="805"/>
      <c r="DQ3980" s="805"/>
      <c r="DR3980" s="805"/>
      <c r="DS3980" s="805"/>
      <c r="DT3980" s="805"/>
      <c r="DU3980" s="805"/>
      <c r="DV3980" s="805"/>
      <c r="DW3980" s="805"/>
      <c r="DX3980" s="805"/>
      <c r="DY3980" s="805"/>
      <c r="DZ3980" s="805"/>
      <c r="EA3980" s="805"/>
      <c r="EB3980" s="805"/>
      <c r="EC3980" s="805"/>
      <c r="ED3980" s="805"/>
      <c r="EE3980" s="805"/>
      <c r="EF3980" s="805"/>
      <c r="EG3980" s="805"/>
      <c r="EH3980" s="805"/>
      <c r="EI3980" s="805"/>
      <c r="EJ3980" s="805"/>
      <c r="EK3980" s="805"/>
      <c r="EL3980" s="805"/>
      <c r="EM3980" s="805"/>
      <c r="EN3980" s="805"/>
      <c r="EO3980" s="805"/>
      <c r="EP3980" s="805"/>
      <c r="EQ3980" s="805"/>
      <c r="ER3980" s="805"/>
      <c r="ES3980" s="805"/>
      <c r="ET3980" s="805"/>
      <c r="EU3980" s="805"/>
      <c r="EV3980" s="805"/>
      <c r="EW3980" s="805"/>
      <c r="EX3980" s="805"/>
      <c r="EY3980" s="805"/>
      <c r="EZ3980" s="805"/>
      <c r="FA3980" s="805"/>
      <c r="FB3980" s="805"/>
      <c r="FC3980" s="805"/>
      <c r="FD3980" s="805"/>
      <c r="FE3980" s="805"/>
      <c r="FF3980" s="805"/>
      <c r="FG3980" s="805"/>
      <c r="FH3980" s="805"/>
      <c r="FI3980" s="805"/>
      <c r="FJ3980" s="805"/>
      <c r="FK3980" s="805"/>
      <c r="FL3980" s="805"/>
      <c r="FM3980" s="805"/>
      <c r="FN3980" s="805"/>
      <c r="FO3980" s="805"/>
      <c r="FP3980" s="805"/>
      <c r="FQ3980" s="805"/>
      <c r="FR3980" s="805"/>
      <c r="FS3980" s="805"/>
      <c r="FT3980" s="805"/>
      <c r="FU3980" s="805"/>
      <c r="FV3980" s="805"/>
      <c r="FW3980" s="805"/>
      <c r="FX3980" s="805"/>
      <c r="FY3980" s="805"/>
      <c r="FZ3980" s="805"/>
      <c r="GA3980" s="805"/>
      <c r="GB3980" s="805"/>
      <c r="GC3980" s="805"/>
      <c r="GD3980" s="805"/>
      <c r="GE3980" s="805"/>
      <c r="GF3980" s="805"/>
      <c r="GG3980" s="805"/>
      <c r="GH3980" s="805"/>
      <c r="GI3980" s="805"/>
      <c r="GJ3980" s="805"/>
      <c r="GK3980" s="805"/>
      <c r="GL3980" s="805"/>
      <c r="GM3980" s="805"/>
      <c r="GN3980" s="805"/>
      <c r="GO3980" s="805"/>
      <c r="GP3980" s="805"/>
      <c r="GQ3980" s="805"/>
      <c r="GR3980" s="805"/>
      <c r="GS3980" s="805"/>
      <c r="GT3980" s="805"/>
      <c r="GU3980" s="805"/>
      <c r="GV3980" s="805"/>
      <c r="GW3980" s="805"/>
      <c r="GX3980" s="805"/>
      <c r="GY3980" s="805"/>
      <c r="GZ3980" s="805"/>
      <c r="HA3980" s="805"/>
      <c r="HB3980" s="805"/>
      <c r="HC3980" s="805"/>
      <c r="HD3980" s="805"/>
      <c r="HE3980" s="805"/>
      <c r="HF3980" s="805"/>
      <c r="HG3980" s="805"/>
      <c r="HH3980" s="805"/>
      <c r="HI3980" s="805"/>
      <c r="HJ3980" s="805"/>
      <c r="HK3980" s="805"/>
      <c r="HL3980" s="805"/>
      <c r="HM3980" s="805"/>
      <c r="HN3980" s="805"/>
      <c r="HO3980" s="805"/>
      <c r="HP3980" s="805"/>
      <c r="HQ3980" s="805"/>
      <c r="HR3980" s="805"/>
      <c r="HS3980" s="805"/>
      <c r="HT3980" s="805"/>
      <c r="HU3980" s="805"/>
      <c r="HV3980" s="805"/>
      <c r="HW3980" s="805"/>
      <c r="HX3980" s="805"/>
      <c r="HY3980" s="805"/>
      <c r="HZ3980" s="805"/>
      <c r="IA3980" s="805"/>
      <c r="IB3980" s="805"/>
      <c r="IC3980" s="805"/>
      <c r="ID3980" s="805"/>
      <c r="IE3980" s="805"/>
      <c r="IF3980" s="805"/>
      <c r="IG3980" s="805"/>
      <c r="IH3980" s="805"/>
      <c r="II3980" s="805"/>
      <c r="IJ3980" s="805"/>
      <c r="IK3980" s="805"/>
      <c r="IL3980" s="805"/>
      <c r="IM3980" s="805"/>
      <c r="IN3980" s="805"/>
    </row>
    <row r="3981" spans="1:248" ht="27" customHeight="1">
      <c r="A3981" s="632">
        <v>49</v>
      </c>
      <c r="B3981" s="662" t="s">
        <v>1782</v>
      </c>
      <c r="C3981" s="685" t="s">
        <v>709</v>
      </c>
      <c r="D3981" s="600">
        <v>12</v>
      </c>
      <c r="E3981" s="600">
        <v>2005</v>
      </c>
      <c r="F3981" s="1086">
        <v>548.87057142857134</v>
      </c>
      <c r="G3981" s="816">
        <f t="shared" si="132"/>
        <v>548.87057142857134</v>
      </c>
      <c r="H3981" s="1087">
        <v>100</v>
      </c>
      <c r="I3981" s="816">
        <f t="shared" si="133"/>
        <v>0</v>
      </c>
      <c r="J3981" s="660"/>
      <c r="K3981" s="717"/>
      <c r="L3981" s="717"/>
      <c r="M3981" s="660"/>
      <c r="N3981" s="717"/>
      <c r="O3981" s="822"/>
      <c r="P3981" s="1882"/>
      <c r="Q3981" s="805"/>
      <c r="R3981" s="805"/>
      <c r="S3981" s="805"/>
      <c r="T3981" s="805"/>
      <c r="U3981" s="805"/>
      <c r="V3981" s="805"/>
      <c r="W3981" s="805"/>
      <c r="X3981" s="805"/>
      <c r="Y3981" s="805"/>
      <c r="Z3981" s="805"/>
      <c r="AA3981" s="805"/>
      <c r="AB3981" s="805"/>
      <c r="AC3981" s="805"/>
      <c r="AD3981" s="805"/>
      <c r="AE3981" s="805"/>
      <c r="AF3981" s="805"/>
      <c r="AG3981" s="805"/>
      <c r="AH3981" s="805"/>
      <c r="AI3981" s="805"/>
      <c r="AJ3981" s="805"/>
      <c r="AK3981" s="805"/>
      <c r="AL3981" s="805"/>
      <c r="AM3981" s="805"/>
      <c r="AN3981" s="805"/>
      <c r="AO3981" s="805"/>
      <c r="AP3981" s="805"/>
      <c r="AQ3981" s="805"/>
      <c r="AR3981" s="805"/>
      <c r="AS3981" s="805"/>
      <c r="AT3981" s="805"/>
      <c r="AU3981" s="805"/>
      <c r="AV3981" s="805"/>
      <c r="AW3981" s="805"/>
      <c r="AX3981" s="805"/>
      <c r="AY3981" s="805"/>
      <c r="AZ3981" s="805"/>
      <c r="BA3981" s="805"/>
      <c r="BB3981" s="805"/>
      <c r="BC3981" s="805"/>
      <c r="BD3981" s="805"/>
      <c r="BE3981" s="805"/>
      <c r="BF3981" s="805"/>
      <c r="BG3981" s="805"/>
      <c r="BH3981" s="805"/>
      <c r="BI3981" s="805"/>
      <c r="BJ3981" s="805"/>
      <c r="BK3981" s="805"/>
      <c r="BL3981" s="805"/>
      <c r="BM3981" s="805"/>
      <c r="BN3981" s="805"/>
      <c r="BO3981" s="805"/>
      <c r="BP3981" s="805"/>
      <c r="BQ3981" s="805"/>
      <c r="BR3981" s="805"/>
      <c r="BS3981" s="805"/>
      <c r="BT3981" s="805"/>
      <c r="BU3981" s="805"/>
      <c r="BV3981" s="805"/>
      <c r="BW3981" s="805"/>
      <c r="BX3981" s="805"/>
      <c r="BY3981" s="805"/>
      <c r="BZ3981" s="805"/>
      <c r="CA3981" s="805"/>
      <c r="CB3981" s="805"/>
      <c r="CC3981" s="805"/>
      <c r="CD3981" s="805"/>
      <c r="CE3981" s="805"/>
      <c r="CF3981" s="805"/>
      <c r="CG3981" s="805"/>
      <c r="CH3981" s="805"/>
      <c r="CI3981" s="805"/>
      <c r="CJ3981" s="805"/>
      <c r="CK3981" s="805"/>
      <c r="CL3981" s="805"/>
      <c r="CM3981" s="805"/>
      <c r="CN3981" s="805"/>
      <c r="CO3981" s="805"/>
      <c r="CP3981" s="805"/>
      <c r="CQ3981" s="805"/>
      <c r="CR3981" s="805"/>
      <c r="CS3981" s="805"/>
      <c r="CT3981" s="805"/>
      <c r="CU3981" s="805"/>
      <c r="CV3981" s="805"/>
      <c r="CW3981" s="805"/>
      <c r="CX3981" s="805"/>
      <c r="CY3981" s="805"/>
      <c r="CZ3981" s="805"/>
      <c r="DA3981" s="805"/>
      <c r="DB3981" s="805"/>
      <c r="DC3981" s="805"/>
      <c r="DD3981" s="805"/>
      <c r="DE3981" s="805"/>
      <c r="DF3981" s="805"/>
      <c r="DG3981" s="805"/>
      <c r="DH3981" s="805"/>
      <c r="DI3981" s="805"/>
      <c r="DJ3981" s="805"/>
      <c r="DK3981" s="805"/>
      <c r="DL3981" s="805"/>
      <c r="DM3981" s="805"/>
      <c r="DN3981" s="805"/>
      <c r="DO3981" s="805"/>
      <c r="DP3981" s="805"/>
      <c r="DQ3981" s="805"/>
      <c r="DR3981" s="805"/>
      <c r="DS3981" s="805"/>
      <c r="DT3981" s="805"/>
      <c r="DU3981" s="805"/>
      <c r="DV3981" s="805"/>
      <c r="DW3981" s="805"/>
      <c r="DX3981" s="805"/>
      <c r="DY3981" s="805"/>
      <c r="DZ3981" s="805"/>
      <c r="EA3981" s="805"/>
      <c r="EB3981" s="805"/>
      <c r="EC3981" s="805"/>
      <c r="ED3981" s="805"/>
      <c r="EE3981" s="805"/>
      <c r="EF3981" s="805"/>
      <c r="EG3981" s="805"/>
      <c r="EH3981" s="805"/>
      <c r="EI3981" s="805"/>
      <c r="EJ3981" s="805"/>
      <c r="EK3981" s="805"/>
      <c r="EL3981" s="805"/>
      <c r="EM3981" s="805"/>
      <c r="EN3981" s="805"/>
      <c r="EO3981" s="805"/>
      <c r="EP3981" s="805"/>
      <c r="EQ3981" s="805"/>
      <c r="ER3981" s="805"/>
      <c r="ES3981" s="805"/>
      <c r="ET3981" s="805"/>
      <c r="EU3981" s="805"/>
      <c r="EV3981" s="805"/>
      <c r="EW3981" s="805"/>
      <c r="EX3981" s="805"/>
      <c r="EY3981" s="805"/>
      <c r="EZ3981" s="805"/>
      <c r="FA3981" s="805"/>
      <c r="FB3981" s="805"/>
      <c r="FC3981" s="805"/>
      <c r="FD3981" s="805"/>
      <c r="FE3981" s="805"/>
      <c r="FF3981" s="805"/>
      <c r="FG3981" s="805"/>
      <c r="FH3981" s="805"/>
      <c r="FI3981" s="805"/>
      <c r="FJ3981" s="805"/>
      <c r="FK3981" s="805"/>
      <c r="FL3981" s="805"/>
      <c r="FM3981" s="805"/>
      <c r="FN3981" s="805"/>
      <c r="FO3981" s="805"/>
      <c r="FP3981" s="805"/>
      <c r="FQ3981" s="805"/>
      <c r="FR3981" s="805"/>
      <c r="FS3981" s="805"/>
      <c r="FT3981" s="805"/>
      <c r="FU3981" s="805"/>
      <c r="FV3981" s="805"/>
      <c r="FW3981" s="805"/>
      <c r="FX3981" s="805"/>
      <c r="FY3981" s="805"/>
      <c r="FZ3981" s="805"/>
      <c r="GA3981" s="805"/>
      <c r="GB3981" s="805"/>
      <c r="GC3981" s="805"/>
      <c r="GD3981" s="805"/>
      <c r="GE3981" s="805"/>
      <c r="GF3981" s="805"/>
      <c r="GG3981" s="805"/>
      <c r="GH3981" s="805"/>
      <c r="GI3981" s="805"/>
      <c r="GJ3981" s="805"/>
      <c r="GK3981" s="805"/>
      <c r="GL3981" s="805"/>
      <c r="GM3981" s="805"/>
      <c r="GN3981" s="805"/>
      <c r="GO3981" s="805"/>
      <c r="GP3981" s="805"/>
      <c r="GQ3981" s="805"/>
      <c r="GR3981" s="805"/>
      <c r="GS3981" s="805"/>
      <c r="GT3981" s="805"/>
      <c r="GU3981" s="805"/>
      <c r="GV3981" s="805"/>
      <c r="GW3981" s="805"/>
      <c r="GX3981" s="805"/>
      <c r="GY3981" s="805"/>
      <c r="GZ3981" s="805"/>
      <c r="HA3981" s="805"/>
      <c r="HB3981" s="805"/>
      <c r="HC3981" s="805"/>
      <c r="HD3981" s="805"/>
      <c r="HE3981" s="805"/>
      <c r="HF3981" s="805"/>
      <c r="HG3981" s="805"/>
      <c r="HH3981" s="805"/>
      <c r="HI3981" s="805"/>
      <c r="HJ3981" s="805"/>
      <c r="HK3981" s="805"/>
      <c r="HL3981" s="805"/>
      <c r="HM3981" s="805"/>
      <c r="HN3981" s="805"/>
      <c r="HO3981" s="805"/>
      <c r="HP3981" s="805"/>
      <c r="HQ3981" s="805"/>
      <c r="HR3981" s="805"/>
      <c r="HS3981" s="805"/>
      <c r="HT3981" s="805"/>
      <c r="HU3981" s="805"/>
      <c r="HV3981" s="805"/>
      <c r="HW3981" s="805"/>
      <c r="HX3981" s="805"/>
      <c r="HY3981" s="805"/>
      <c r="HZ3981" s="805"/>
      <c r="IA3981" s="805"/>
      <c r="IB3981" s="805"/>
      <c r="IC3981" s="805"/>
      <c r="ID3981" s="805"/>
      <c r="IE3981" s="805"/>
      <c r="IF3981" s="805"/>
      <c r="IG3981" s="805"/>
      <c r="IH3981" s="805"/>
      <c r="II3981" s="805"/>
      <c r="IJ3981" s="805"/>
      <c r="IK3981" s="805"/>
      <c r="IL3981" s="805"/>
      <c r="IM3981" s="805"/>
      <c r="IN3981" s="805"/>
    </row>
    <row r="3982" spans="1:248" ht="27" customHeight="1">
      <c r="A3982" s="632">
        <v>50</v>
      </c>
      <c r="B3982" s="662" t="s">
        <v>1783</v>
      </c>
      <c r="C3982" s="685" t="s">
        <v>709</v>
      </c>
      <c r="D3982" s="600">
        <v>1</v>
      </c>
      <c r="E3982" s="600">
        <v>2010</v>
      </c>
      <c r="F3982" s="1086">
        <v>317.18416999999999</v>
      </c>
      <c r="G3982" s="816">
        <f t="shared" si="132"/>
        <v>317.18416999999999</v>
      </c>
      <c r="H3982" s="1087">
        <v>100</v>
      </c>
      <c r="I3982" s="816">
        <f t="shared" si="133"/>
        <v>0</v>
      </c>
      <c r="J3982" s="660"/>
      <c r="K3982" s="717"/>
      <c r="L3982" s="717"/>
      <c r="M3982" s="660"/>
      <c r="N3982" s="717"/>
      <c r="O3982" s="822"/>
      <c r="P3982" s="1882"/>
      <c r="Q3982" s="805"/>
      <c r="R3982" s="805"/>
      <c r="S3982" s="805"/>
      <c r="T3982" s="805"/>
      <c r="U3982" s="805"/>
      <c r="V3982" s="805"/>
      <c r="W3982" s="805"/>
      <c r="X3982" s="805"/>
      <c r="Y3982" s="805"/>
      <c r="Z3982" s="805"/>
      <c r="AA3982" s="805"/>
      <c r="AB3982" s="805"/>
      <c r="AC3982" s="805"/>
      <c r="AD3982" s="805"/>
      <c r="AE3982" s="805"/>
      <c r="AF3982" s="805"/>
      <c r="AG3982" s="805"/>
      <c r="AH3982" s="805"/>
      <c r="AI3982" s="805"/>
      <c r="AJ3982" s="805"/>
      <c r="AK3982" s="805"/>
      <c r="AL3982" s="805"/>
      <c r="AM3982" s="805"/>
      <c r="AN3982" s="805"/>
      <c r="AO3982" s="805"/>
      <c r="AP3982" s="805"/>
      <c r="AQ3982" s="805"/>
      <c r="AR3982" s="805"/>
      <c r="AS3982" s="805"/>
      <c r="AT3982" s="805"/>
      <c r="AU3982" s="805"/>
      <c r="AV3982" s="805"/>
      <c r="AW3982" s="805"/>
      <c r="AX3982" s="805"/>
      <c r="AY3982" s="805"/>
      <c r="AZ3982" s="805"/>
      <c r="BA3982" s="805"/>
      <c r="BB3982" s="805"/>
      <c r="BC3982" s="805"/>
      <c r="BD3982" s="805"/>
      <c r="BE3982" s="805"/>
      <c r="BF3982" s="805"/>
      <c r="BG3982" s="805"/>
      <c r="BH3982" s="805"/>
      <c r="BI3982" s="805"/>
      <c r="BJ3982" s="805"/>
      <c r="BK3982" s="805"/>
      <c r="BL3982" s="805"/>
      <c r="BM3982" s="805"/>
      <c r="BN3982" s="805"/>
      <c r="BO3982" s="805"/>
      <c r="BP3982" s="805"/>
      <c r="BQ3982" s="805"/>
      <c r="BR3982" s="805"/>
      <c r="BS3982" s="805"/>
      <c r="BT3982" s="805"/>
      <c r="BU3982" s="805"/>
      <c r="BV3982" s="805"/>
      <c r="BW3982" s="805"/>
      <c r="BX3982" s="805"/>
      <c r="BY3982" s="805"/>
      <c r="BZ3982" s="805"/>
      <c r="CA3982" s="805"/>
      <c r="CB3982" s="805"/>
      <c r="CC3982" s="805"/>
      <c r="CD3982" s="805"/>
      <c r="CE3982" s="805"/>
      <c r="CF3982" s="805"/>
      <c r="CG3982" s="805"/>
      <c r="CH3982" s="805"/>
      <c r="CI3982" s="805"/>
      <c r="CJ3982" s="805"/>
      <c r="CK3982" s="805"/>
      <c r="CL3982" s="805"/>
      <c r="CM3982" s="805"/>
      <c r="CN3982" s="805"/>
      <c r="CO3982" s="805"/>
      <c r="CP3982" s="805"/>
      <c r="CQ3982" s="805"/>
      <c r="CR3982" s="805"/>
      <c r="CS3982" s="805"/>
      <c r="CT3982" s="805"/>
      <c r="CU3982" s="805"/>
      <c r="CV3982" s="805"/>
      <c r="CW3982" s="805"/>
      <c r="CX3982" s="805"/>
      <c r="CY3982" s="805"/>
      <c r="CZ3982" s="805"/>
      <c r="DA3982" s="805"/>
      <c r="DB3982" s="805"/>
      <c r="DC3982" s="805"/>
      <c r="DD3982" s="805"/>
      <c r="DE3982" s="805"/>
      <c r="DF3982" s="805"/>
      <c r="DG3982" s="805"/>
      <c r="DH3982" s="805"/>
      <c r="DI3982" s="805"/>
      <c r="DJ3982" s="805"/>
      <c r="DK3982" s="805"/>
      <c r="DL3982" s="805"/>
      <c r="DM3982" s="805"/>
      <c r="DN3982" s="805"/>
      <c r="DO3982" s="805"/>
      <c r="DP3982" s="805"/>
      <c r="DQ3982" s="805"/>
      <c r="DR3982" s="805"/>
      <c r="DS3982" s="805"/>
      <c r="DT3982" s="805"/>
      <c r="DU3982" s="805"/>
      <c r="DV3982" s="805"/>
      <c r="DW3982" s="805"/>
      <c r="DX3982" s="805"/>
      <c r="DY3982" s="805"/>
      <c r="DZ3982" s="805"/>
      <c r="EA3982" s="805"/>
      <c r="EB3982" s="805"/>
      <c r="EC3982" s="805"/>
      <c r="ED3982" s="805"/>
      <c r="EE3982" s="805"/>
      <c r="EF3982" s="805"/>
      <c r="EG3982" s="805"/>
      <c r="EH3982" s="805"/>
      <c r="EI3982" s="805"/>
      <c r="EJ3982" s="805"/>
      <c r="EK3982" s="805"/>
      <c r="EL3982" s="805"/>
      <c r="EM3982" s="805"/>
      <c r="EN3982" s="805"/>
      <c r="EO3982" s="805"/>
      <c r="EP3982" s="805"/>
      <c r="EQ3982" s="805"/>
      <c r="ER3982" s="805"/>
      <c r="ES3982" s="805"/>
      <c r="ET3982" s="805"/>
      <c r="EU3982" s="805"/>
      <c r="EV3982" s="805"/>
      <c r="EW3982" s="805"/>
      <c r="EX3982" s="805"/>
      <c r="EY3982" s="805"/>
      <c r="EZ3982" s="805"/>
      <c r="FA3982" s="805"/>
      <c r="FB3982" s="805"/>
      <c r="FC3982" s="805"/>
      <c r="FD3982" s="805"/>
      <c r="FE3982" s="805"/>
      <c r="FF3982" s="805"/>
      <c r="FG3982" s="805"/>
      <c r="FH3982" s="805"/>
      <c r="FI3982" s="805"/>
      <c r="FJ3982" s="805"/>
      <c r="FK3982" s="805"/>
      <c r="FL3982" s="805"/>
      <c r="FM3982" s="805"/>
      <c r="FN3982" s="805"/>
      <c r="FO3982" s="805"/>
      <c r="FP3982" s="805"/>
      <c r="FQ3982" s="805"/>
      <c r="FR3982" s="805"/>
      <c r="FS3982" s="805"/>
      <c r="FT3982" s="805"/>
      <c r="FU3982" s="805"/>
      <c r="FV3982" s="805"/>
      <c r="FW3982" s="805"/>
      <c r="FX3982" s="805"/>
      <c r="FY3982" s="805"/>
      <c r="FZ3982" s="805"/>
      <c r="GA3982" s="805"/>
      <c r="GB3982" s="805"/>
      <c r="GC3982" s="805"/>
      <c r="GD3982" s="805"/>
      <c r="GE3982" s="805"/>
      <c r="GF3982" s="805"/>
      <c r="GG3982" s="805"/>
      <c r="GH3982" s="805"/>
      <c r="GI3982" s="805"/>
      <c r="GJ3982" s="805"/>
      <c r="GK3982" s="805"/>
      <c r="GL3982" s="805"/>
      <c r="GM3982" s="805"/>
      <c r="GN3982" s="805"/>
      <c r="GO3982" s="805"/>
      <c r="GP3982" s="805"/>
      <c r="GQ3982" s="805"/>
      <c r="GR3982" s="805"/>
      <c r="GS3982" s="805"/>
      <c r="GT3982" s="805"/>
      <c r="GU3982" s="805"/>
      <c r="GV3982" s="805"/>
      <c r="GW3982" s="805"/>
      <c r="GX3982" s="805"/>
      <c r="GY3982" s="805"/>
      <c r="GZ3982" s="805"/>
      <c r="HA3982" s="805"/>
      <c r="HB3982" s="805"/>
      <c r="HC3982" s="805"/>
      <c r="HD3982" s="805"/>
      <c r="HE3982" s="805"/>
      <c r="HF3982" s="805"/>
      <c r="HG3982" s="805"/>
      <c r="HH3982" s="805"/>
      <c r="HI3982" s="805"/>
      <c r="HJ3982" s="805"/>
      <c r="HK3982" s="805"/>
      <c r="HL3982" s="805"/>
      <c r="HM3982" s="805"/>
      <c r="HN3982" s="805"/>
      <c r="HO3982" s="805"/>
      <c r="HP3982" s="805"/>
      <c r="HQ3982" s="805"/>
      <c r="HR3982" s="805"/>
      <c r="HS3982" s="805"/>
      <c r="HT3982" s="805"/>
      <c r="HU3982" s="805"/>
      <c r="HV3982" s="805"/>
      <c r="HW3982" s="805"/>
      <c r="HX3982" s="805"/>
      <c r="HY3982" s="805"/>
      <c r="HZ3982" s="805"/>
      <c r="IA3982" s="805"/>
      <c r="IB3982" s="805"/>
      <c r="IC3982" s="805"/>
      <c r="ID3982" s="805"/>
      <c r="IE3982" s="805"/>
      <c r="IF3982" s="805"/>
      <c r="IG3982" s="805"/>
      <c r="IH3982" s="805"/>
      <c r="II3982" s="805"/>
      <c r="IJ3982" s="805"/>
      <c r="IK3982" s="805"/>
      <c r="IL3982" s="805"/>
      <c r="IM3982" s="805"/>
      <c r="IN3982" s="805"/>
    </row>
    <row r="3983" spans="1:248" ht="13.5" customHeight="1">
      <c r="A3983" s="632">
        <v>51</v>
      </c>
      <c r="B3983" s="662" t="s">
        <v>1784</v>
      </c>
      <c r="C3983" s="685" t="s">
        <v>709</v>
      </c>
      <c r="D3983" s="600">
        <v>2</v>
      </c>
      <c r="E3983" s="600">
        <v>2005</v>
      </c>
      <c r="F3983" s="1086">
        <v>336.464</v>
      </c>
      <c r="G3983" s="816">
        <f t="shared" si="132"/>
        <v>336.464</v>
      </c>
      <c r="H3983" s="1087">
        <v>100</v>
      </c>
      <c r="I3983" s="816">
        <f t="shared" si="133"/>
        <v>0</v>
      </c>
      <c r="J3983" s="660"/>
      <c r="K3983" s="717"/>
      <c r="L3983" s="717"/>
      <c r="M3983" s="660"/>
      <c r="N3983" s="717"/>
      <c r="O3983" s="822"/>
      <c r="P3983" s="1882"/>
      <c r="Q3983" s="805"/>
      <c r="R3983" s="805"/>
      <c r="S3983" s="805"/>
      <c r="T3983" s="805"/>
      <c r="U3983" s="805"/>
      <c r="V3983" s="805"/>
      <c r="W3983" s="805"/>
      <c r="X3983" s="805"/>
      <c r="Y3983" s="805"/>
      <c r="Z3983" s="805"/>
      <c r="AA3983" s="805"/>
      <c r="AB3983" s="805"/>
      <c r="AC3983" s="805"/>
      <c r="AD3983" s="805"/>
      <c r="AE3983" s="805"/>
      <c r="AF3983" s="805"/>
      <c r="AG3983" s="805"/>
      <c r="AH3983" s="805"/>
      <c r="AI3983" s="805"/>
      <c r="AJ3983" s="805"/>
      <c r="AK3983" s="805"/>
      <c r="AL3983" s="805"/>
      <c r="AM3983" s="805"/>
      <c r="AN3983" s="805"/>
      <c r="AO3983" s="805"/>
      <c r="AP3983" s="805"/>
      <c r="AQ3983" s="805"/>
      <c r="AR3983" s="805"/>
      <c r="AS3983" s="805"/>
      <c r="AT3983" s="805"/>
      <c r="AU3983" s="805"/>
      <c r="AV3983" s="805"/>
      <c r="AW3983" s="805"/>
      <c r="AX3983" s="805"/>
      <c r="AY3983" s="805"/>
      <c r="AZ3983" s="805"/>
      <c r="BA3983" s="805"/>
      <c r="BB3983" s="805"/>
      <c r="BC3983" s="805"/>
      <c r="BD3983" s="805"/>
      <c r="BE3983" s="805"/>
      <c r="BF3983" s="805"/>
      <c r="BG3983" s="805"/>
      <c r="BH3983" s="805"/>
      <c r="BI3983" s="805"/>
      <c r="BJ3983" s="805"/>
      <c r="BK3983" s="805"/>
      <c r="BL3983" s="805"/>
      <c r="BM3983" s="805"/>
      <c r="BN3983" s="805"/>
      <c r="BO3983" s="805"/>
      <c r="BP3983" s="805"/>
      <c r="BQ3983" s="805"/>
      <c r="BR3983" s="805"/>
      <c r="BS3983" s="805"/>
      <c r="BT3983" s="805"/>
      <c r="BU3983" s="805"/>
      <c r="BV3983" s="805"/>
      <c r="BW3983" s="805"/>
      <c r="BX3983" s="805"/>
      <c r="BY3983" s="805"/>
      <c r="BZ3983" s="805"/>
      <c r="CA3983" s="805"/>
      <c r="CB3983" s="805"/>
      <c r="CC3983" s="805"/>
      <c r="CD3983" s="805"/>
      <c r="CE3983" s="805"/>
      <c r="CF3983" s="805"/>
      <c r="CG3983" s="805"/>
      <c r="CH3983" s="805"/>
      <c r="CI3983" s="805"/>
      <c r="CJ3983" s="805"/>
      <c r="CK3983" s="805"/>
      <c r="CL3983" s="805"/>
      <c r="CM3983" s="805"/>
      <c r="CN3983" s="805"/>
      <c r="CO3983" s="805"/>
      <c r="CP3983" s="805"/>
      <c r="CQ3983" s="805"/>
      <c r="CR3983" s="805"/>
      <c r="CS3983" s="805"/>
      <c r="CT3983" s="805"/>
      <c r="CU3983" s="805"/>
      <c r="CV3983" s="805"/>
      <c r="CW3983" s="805"/>
      <c r="CX3983" s="805"/>
      <c r="CY3983" s="805"/>
      <c r="CZ3983" s="805"/>
      <c r="DA3983" s="805"/>
      <c r="DB3983" s="805"/>
      <c r="DC3983" s="805"/>
      <c r="DD3983" s="805"/>
      <c r="DE3983" s="805"/>
      <c r="DF3983" s="805"/>
      <c r="DG3983" s="805"/>
      <c r="DH3983" s="805"/>
      <c r="DI3983" s="805"/>
      <c r="DJ3983" s="805"/>
      <c r="DK3983" s="805"/>
      <c r="DL3983" s="805"/>
      <c r="DM3983" s="805"/>
      <c r="DN3983" s="805"/>
      <c r="DO3983" s="805"/>
      <c r="DP3983" s="805"/>
      <c r="DQ3983" s="805"/>
      <c r="DR3983" s="805"/>
      <c r="DS3983" s="805"/>
      <c r="DT3983" s="805"/>
      <c r="DU3983" s="805"/>
      <c r="DV3983" s="805"/>
      <c r="DW3983" s="805"/>
      <c r="DX3983" s="805"/>
      <c r="DY3983" s="805"/>
      <c r="DZ3983" s="805"/>
      <c r="EA3983" s="805"/>
      <c r="EB3983" s="805"/>
      <c r="EC3983" s="805"/>
      <c r="ED3983" s="805"/>
      <c r="EE3983" s="805"/>
      <c r="EF3983" s="805"/>
      <c r="EG3983" s="805"/>
      <c r="EH3983" s="805"/>
      <c r="EI3983" s="805"/>
      <c r="EJ3983" s="805"/>
      <c r="EK3983" s="805"/>
      <c r="EL3983" s="805"/>
      <c r="EM3983" s="805"/>
      <c r="EN3983" s="805"/>
      <c r="EO3983" s="805"/>
      <c r="EP3983" s="805"/>
      <c r="EQ3983" s="805"/>
      <c r="ER3983" s="805"/>
      <c r="ES3983" s="805"/>
      <c r="ET3983" s="805"/>
      <c r="EU3983" s="805"/>
      <c r="EV3983" s="805"/>
      <c r="EW3983" s="805"/>
      <c r="EX3983" s="805"/>
      <c r="EY3983" s="805"/>
      <c r="EZ3983" s="805"/>
      <c r="FA3983" s="805"/>
      <c r="FB3983" s="805"/>
      <c r="FC3983" s="805"/>
      <c r="FD3983" s="805"/>
      <c r="FE3983" s="805"/>
      <c r="FF3983" s="805"/>
      <c r="FG3983" s="805"/>
      <c r="FH3983" s="805"/>
      <c r="FI3983" s="805"/>
      <c r="FJ3983" s="805"/>
      <c r="FK3983" s="805"/>
      <c r="FL3983" s="805"/>
      <c r="FM3983" s="805"/>
      <c r="FN3983" s="805"/>
      <c r="FO3983" s="805"/>
      <c r="FP3983" s="805"/>
      <c r="FQ3983" s="805"/>
      <c r="FR3983" s="805"/>
      <c r="FS3983" s="805"/>
      <c r="FT3983" s="805"/>
      <c r="FU3983" s="805"/>
      <c r="FV3983" s="805"/>
      <c r="FW3983" s="805"/>
      <c r="FX3983" s="805"/>
      <c r="FY3983" s="805"/>
      <c r="FZ3983" s="805"/>
      <c r="GA3983" s="805"/>
      <c r="GB3983" s="805"/>
      <c r="GC3983" s="805"/>
      <c r="GD3983" s="805"/>
      <c r="GE3983" s="805"/>
      <c r="GF3983" s="805"/>
      <c r="GG3983" s="805"/>
      <c r="GH3983" s="805"/>
      <c r="GI3983" s="805"/>
      <c r="GJ3983" s="805"/>
      <c r="GK3983" s="805"/>
      <c r="GL3983" s="805"/>
      <c r="GM3983" s="805"/>
      <c r="GN3983" s="805"/>
      <c r="GO3983" s="805"/>
      <c r="GP3983" s="805"/>
      <c r="GQ3983" s="805"/>
      <c r="GR3983" s="805"/>
      <c r="GS3983" s="805"/>
      <c r="GT3983" s="805"/>
      <c r="GU3983" s="805"/>
      <c r="GV3983" s="805"/>
      <c r="GW3983" s="805"/>
      <c r="GX3983" s="805"/>
      <c r="GY3983" s="805"/>
      <c r="GZ3983" s="805"/>
      <c r="HA3983" s="805"/>
      <c r="HB3983" s="805"/>
      <c r="HC3983" s="805"/>
      <c r="HD3983" s="805"/>
      <c r="HE3983" s="805"/>
      <c r="HF3983" s="805"/>
      <c r="HG3983" s="805"/>
      <c r="HH3983" s="805"/>
      <c r="HI3983" s="805"/>
      <c r="HJ3983" s="805"/>
      <c r="HK3983" s="805"/>
      <c r="HL3983" s="805"/>
      <c r="HM3983" s="805"/>
      <c r="HN3983" s="805"/>
      <c r="HO3983" s="805"/>
      <c r="HP3983" s="805"/>
      <c r="HQ3983" s="805"/>
      <c r="HR3983" s="805"/>
      <c r="HS3983" s="805"/>
      <c r="HT3983" s="805"/>
      <c r="HU3983" s="805"/>
      <c r="HV3983" s="805"/>
      <c r="HW3983" s="805"/>
      <c r="HX3983" s="805"/>
      <c r="HY3983" s="805"/>
      <c r="HZ3983" s="805"/>
      <c r="IA3983" s="805"/>
      <c r="IB3983" s="805"/>
      <c r="IC3983" s="805"/>
      <c r="ID3983" s="805"/>
      <c r="IE3983" s="805"/>
      <c r="IF3983" s="805"/>
      <c r="IG3983" s="805"/>
      <c r="IH3983" s="805"/>
      <c r="II3983" s="805"/>
      <c r="IJ3983" s="805"/>
      <c r="IK3983" s="805"/>
      <c r="IL3983" s="805"/>
      <c r="IM3983" s="805"/>
      <c r="IN3983" s="805"/>
    </row>
    <row r="3984" spans="1:248" ht="27" customHeight="1">
      <c r="A3984" s="632">
        <v>52</v>
      </c>
      <c r="B3984" s="662" t="s">
        <v>1785</v>
      </c>
      <c r="C3984" s="685" t="s">
        <v>709</v>
      </c>
      <c r="D3984" s="600">
        <v>3</v>
      </c>
      <c r="E3984" s="600">
        <v>2005</v>
      </c>
      <c r="F3984" s="1086">
        <v>546.75300000000004</v>
      </c>
      <c r="G3984" s="816">
        <f t="shared" si="132"/>
        <v>546.75300000000004</v>
      </c>
      <c r="H3984" s="1087">
        <v>100</v>
      </c>
      <c r="I3984" s="816">
        <f t="shared" si="133"/>
        <v>0</v>
      </c>
      <c r="J3984" s="660"/>
      <c r="K3984" s="717"/>
      <c r="L3984" s="717"/>
      <c r="M3984" s="660"/>
      <c r="N3984" s="717"/>
      <c r="O3984" s="822"/>
      <c r="P3984" s="1882"/>
      <c r="Q3984" s="805"/>
      <c r="R3984" s="805"/>
      <c r="S3984" s="805"/>
      <c r="T3984" s="805"/>
      <c r="U3984" s="805"/>
      <c r="V3984" s="805"/>
      <c r="W3984" s="805"/>
      <c r="X3984" s="805"/>
      <c r="Y3984" s="805"/>
      <c r="Z3984" s="805"/>
      <c r="AA3984" s="805"/>
      <c r="AB3984" s="805"/>
      <c r="AC3984" s="805"/>
      <c r="AD3984" s="805"/>
      <c r="AE3984" s="805"/>
      <c r="AF3984" s="805"/>
      <c r="AG3984" s="805"/>
      <c r="AH3984" s="805"/>
      <c r="AI3984" s="805"/>
      <c r="AJ3984" s="805"/>
      <c r="AK3984" s="805"/>
      <c r="AL3984" s="805"/>
      <c r="AM3984" s="805"/>
      <c r="AN3984" s="805"/>
      <c r="AO3984" s="805"/>
      <c r="AP3984" s="805"/>
      <c r="AQ3984" s="805"/>
      <c r="AR3984" s="805"/>
      <c r="AS3984" s="805"/>
      <c r="AT3984" s="805"/>
      <c r="AU3984" s="805"/>
      <c r="AV3984" s="805"/>
      <c r="AW3984" s="805"/>
      <c r="AX3984" s="805"/>
      <c r="AY3984" s="805"/>
      <c r="AZ3984" s="805"/>
      <c r="BA3984" s="805"/>
      <c r="BB3984" s="805"/>
      <c r="BC3984" s="805"/>
      <c r="BD3984" s="805"/>
      <c r="BE3984" s="805"/>
      <c r="BF3984" s="805"/>
      <c r="BG3984" s="805"/>
      <c r="BH3984" s="805"/>
      <c r="BI3984" s="805"/>
      <c r="BJ3984" s="805"/>
      <c r="BK3984" s="805"/>
      <c r="BL3984" s="805"/>
      <c r="BM3984" s="805"/>
      <c r="BN3984" s="805"/>
      <c r="BO3984" s="805"/>
      <c r="BP3984" s="805"/>
      <c r="BQ3984" s="805"/>
      <c r="BR3984" s="805"/>
      <c r="BS3984" s="805"/>
      <c r="BT3984" s="805"/>
      <c r="BU3984" s="805"/>
      <c r="BV3984" s="805"/>
      <c r="BW3984" s="805"/>
      <c r="BX3984" s="805"/>
      <c r="BY3984" s="805"/>
      <c r="BZ3984" s="805"/>
      <c r="CA3984" s="805"/>
      <c r="CB3984" s="805"/>
      <c r="CC3984" s="805"/>
      <c r="CD3984" s="805"/>
      <c r="CE3984" s="805"/>
      <c r="CF3984" s="805"/>
      <c r="CG3984" s="805"/>
      <c r="CH3984" s="805"/>
      <c r="CI3984" s="805"/>
      <c r="CJ3984" s="805"/>
      <c r="CK3984" s="805"/>
      <c r="CL3984" s="805"/>
      <c r="CM3984" s="805"/>
      <c r="CN3984" s="805"/>
      <c r="CO3984" s="805"/>
      <c r="CP3984" s="805"/>
      <c r="CQ3984" s="805"/>
      <c r="CR3984" s="805"/>
      <c r="CS3984" s="805"/>
      <c r="CT3984" s="805"/>
      <c r="CU3984" s="805"/>
      <c r="CV3984" s="805"/>
      <c r="CW3984" s="805"/>
      <c r="CX3984" s="805"/>
      <c r="CY3984" s="805"/>
      <c r="CZ3984" s="805"/>
      <c r="DA3984" s="805"/>
      <c r="DB3984" s="805"/>
      <c r="DC3984" s="805"/>
      <c r="DD3984" s="805"/>
      <c r="DE3984" s="805"/>
      <c r="DF3984" s="805"/>
      <c r="DG3984" s="805"/>
      <c r="DH3984" s="805"/>
      <c r="DI3984" s="805"/>
      <c r="DJ3984" s="805"/>
      <c r="DK3984" s="805"/>
      <c r="DL3984" s="805"/>
      <c r="DM3984" s="805"/>
      <c r="DN3984" s="805"/>
      <c r="DO3984" s="805"/>
      <c r="DP3984" s="805"/>
      <c r="DQ3984" s="805"/>
      <c r="DR3984" s="805"/>
      <c r="DS3984" s="805"/>
      <c r="DT3984" s="805"/>
      <c r="DU3984" s="805"/>
      <c r="DV3984" s="805"/>
      <c r="DW3984" s="805"/>
      <c r="DX3984" s="805"/>
      <c r="DY3984" s="805"/>
      <c r="DZ3984" s="805"/>
      <c r="EA3984" s="805"/>
      <c r="EB3984" s="805"/>
      <c r="EC3984" s="805"/>
      <c r="ED3984" s="805"/>
      <c r="EE3984" s="805"/>
      <c r="EF3984" s="805"/>
      <c r="EG3984" s="805"/>
      <c r="EH3984" s="805"/>
      <c r="EI3984" s="805"/>
      <c r="EJ3984" s="805"/>
      <c r="EK3984" s="805"/>
      <c r="EL3984" s="805"/>
      <c r="EM3984" s="805"/>
      <c r="EN3984" s="805"/>
      <c r="EO3984" s="805"/>
      <c r="EP3984" s="805"/>
      <c r="EQ3984" s="805"/>
      <c r="ER3984" s="805"/>
      <c r="ES3984" s="805"/>
      <c r="ET3984" s="805"/>
      <c r="EU3984" s="805"/>
      <c r="EV3984" s="805"/>
      <c r="EW3984" s="805"/>
      <c r="EX3984" s="805"/>
      <c r="EY3984" s="805"/>
      <c r="EZ3984" s="805"/>
      <c r="FA3984" s="805"/>
      <c r="FB3984" s="805"/>
      <c r="FC3984" s="805"/>
      <c r="FD3984" s="805"/>
      <c r="FE3984" s="805"/>
      <c r="FF3984" s="805"/>
      <c r="FG3984" s="805"/>
      <c r="FH3984" s="805"/>
      <c r="FI3984" s="805"/>
      <c r="FJ3984" s="805"/>
      <c r="FK3984" s="805"/>
      <c r="FL3984" s="805"/>
      <c r="FM3984" s="805"/>
      <c r="FN3984" s="805"/>
      <c r="FO3984" s="805"/>
      <c r="FP3984" s="805"/>
      <c r="FQ3984" s="805"/>
      <c r="FR3984" s="805"/>
      <c r="FS3984" s="805"/>
      <c r="FT3984" s="805"/>
      <c r="FU3984" s="805"/>
      <c r="FV3984" s="805"/>
      <c r="FW3984" s="805"/>
      <c r="FX3984" s="805"/>
      <c r="FY3984" s="805"/>
      <c r="FZ3984" s="805"/>
      <c r="GA3984" s="805"/>
      <c r="GB3984" s="805"/>
      <c r="GC3984" s="805"/>
      <c r="GD3984" s="805"/>
      <c r="GE3984" s="805"/>
      <c r="GF3984" s="805"/>
      <c r="GG3984" s="805"/>
      <c r="GH3984" s="805"/>
      <c r="GI3984" s="805"/>
      <c r="GJ3984" s="805"/>
      <c r="GK3984" s="805"/>
      <c r="GL3984" s="805"/>
      <c r="GM3984" s="805"/>
      <c r="GN3984" s="805"/>
      <c r="GO3984" s="805"/>
      <c r="GP3984" s="805"/>
      <c r="GQ3984" s="805"/>
      <c r="GR3984" s="805"/>
      <c r="GS3984" s="805"/>
      <c r="GT3984" s="805"/>
      <c r="GU3984" s="805"/>
      <c r="GV3984" s="805"/>
      <c r="GW3984" s="805"/>
      <c r="GX3984" s="805"/>
      <c r="GY3984" s="805"/>
      <c r="GZ3984" s="805"/>
      <c r="HA3984" s="805"/>
      <c r="HB3984" s="805"/>
      <c r="HC3984" s="805"/>
      <c r="HD3984" s="805"/>
      <c r="HE3984" s="805"/>
      <c r="HF3984" s="805"/>
      <c r="HG3984" s="805"/>
      <c r="HH3984" s="805"/>
      <c r="HI3984" s="805"/>
      <c r="HJ3984" s="805"/>
      <c r="HK3984" s="805"/>
      <c r="HL3984" s="805"/>
      <c r="HM3984" s="805"/>
      <c r="HN3984" s="805"/>
      <c r="HO3984" s="805"/>
      <c r="HP3984" s="805"/>
      <c r="HQ3984" s="805"/>
      <c r="HR3984" s="805"/>
      <c r="HS3984" s="805"/>
      <c r="HT3984" s="805"/>
      <c r="HU3984" s="805"/>
      <c r="HV3984" s="805"/>
      <c r="HW3984" s="805"/>
      <c r="HX3984" s="805"/>
      <c r="HY3984" s="805"/>
      <c r="HZ3984" s="805"/>
      <c r="IA3984" s="805"/>
      <c r="IB3984" s="805"/>
      <c r="IC3984" s="805"/>
      <c r="ID3984" s="805"/>
      <c r="IE3984" s="805"/>
      <c r="IF3984" s="805"/>
      <c r="IG3984" s="805"/>
      <c r="IH3984" s="805"/>
      <c r="II3984" s="805"/>
      <c r="IJ3984" s="805"/>
      <c r="IK3984" s="805"/>
      <c r="IL3984" s="805"/>
      <c r="IM3984" s="805"/>
      <c r="IN3984" s="805"/>
    </row>
    <row r="3985" spans="1:248" ht="27" customHeight="1">
      <c r="A3985" s="632">
        <v>53</v>
      </c>
      <c r="B3985" s="662" t="s">
        <v>1786</v>
      </c>
      <c r="C3985" s="685" t="s">
        <v>709</v>
      </c>
      <c r="D3985" s="600">
        <v>6</v>
      </c>
      <c r="E3985" s="600">
        <v>2005</v>
      </c>
      <c r="F3985" s="1086">
        <v>1009.39</v>
      </c>
      <c r="G3985" s="816">
        <f t="shared" si="132"/>
        <v>1009.39</v>
      </c>
      <c r="H3985" s="1087">
        <v>100</v>
      </c>
      <c r="I3985" s="816">
        <f t="shared" si="133"/>
        <v>0</v>
      </c>
      <c r="J3985" s="660"/>
      <c r="K3985" s="717"/>
      <c r="L3985" s="717"/>
      <c r="M3985" s="660"/>
      <c r="N3985" s="717"/>
      <c r="O3985" s="822"/>
      <c r="P3985" s="1882"/>
      <c r="Q3985" s="805"/>
      <c r="R3985" s="805"/>
      <c r="S3985" s="805"/>
      <c r="T3985" s="805"/>
      <c r="U3985" s="805"/>
      <c r="V3985" s="805"/>
      <c r="W3985" s="805"/>
      <c r="X3985" s="805"/>
      <c r="Y3985" s="805"/>
      <c r="Z3985" s="805"/>
      <c r="AA3985" s="805"/>
      <c r="AB3985" s="805"/>
      <c r="AC3985" s="805"/>
      <c r="AD3985" s="805"/>
      <c r="AE3985" s="805"/>
      <c r="AF3985" s="805"/>
      <c r="AG3985" s="805"/>
      <c r="AH3985" s="805"/>
      <c r="AI3985" s="805"/>
      <c r="AJ3985" s="805"/>
      <c r="AK3985" s="805"/>
      <c r="AL3985" s="805"/>
      <c r="AM3985" s="805"/>
      <c r="AN3985" s="805"/>
      <c r="AO3985" s="805"/>
      <c r="AP3985" s="805"/>
      <c r="AQ3985" s="805"/>
      <c r="AR3985" s="805"/>
      <c r="AS3985" s="805"/>
      <c r="AT3985" s="805"/>
      <c r="AU3985" s="805"/>
      <c r="AV3985" s="805"/>
      <c r="AW3985" s="805"/>
      <c r="AX3985" s="805"/>
      <c r="AY3985" s="805"/>
      <c r="AZ3985" s="805"/>
      <c r="BA3985" s="805"/>
      <c r="BB3985" s="805"/>
      <c r="BC3985" s="805"/>
      <c r="BD3985" s="805"/>
      <c r="BE3985" s="805"/>
      <c r="BF3985" s="805"/>
      <c r="BG3985" s="805"/>
      <c r="BH3985" s="805"/>
      <c r="BI3985" s="805"/>
      <c r="BJ3985" s="805"/>
      <c r="BK3985" s="805"/>
      <c r="BL3985" s="805"/>
      <c r="BM3985" s="805"/>
      <c r="BN3985" s="805"/>
      <c r="BO3985" s="805"/>
      <c r="BP3985" s="805"/>
      <c r="BQ3985" s="805"/>
      <c r="BR3985" s="805"/>
      <c r="BS3985" s="805"/>
      <c r="BT3985" s="805"/>
      <c r="BU3985" s="805"/>
      <c r="BV3985" s="805"/>
      <c r="BW3985" s="805"/>
      <c r="BX3985" s="805"/>
      <c r="BY3985" s="805"/>
      <c r="BZ3985" s="805"/>
      <c r="CA3985" s="805"/>
      <c r="CB3985" s="805"/>
      <c r="CC3985" s="805"/>
      <c r="CD3985" s="805"/>
      <c r="CE3985" s="805"/>
      <c r="CF3985" s="805"/>
      <c r="CG3985" s="805"/>
      <c r="CH3985" s="805"/>
      <c r="CI3985" s="805"/>
      <c r="CJ3985" s="805"/>
      <c r="CK3985" s="805"/>
      <c r="CL3985" s="805"/>
      <c r="CM3985" s="805"/>
      <c r="CN3985" s="805"/>
      <c r="CO3985" s="805"/>
      <c r="CP3985" s="805"/>
      <c r="CQ3985" s="805"/>
      <c r="CR3985" s="805"/>
      <c r="CS3985" s="805"/>
      <c r="CT3985" s="805"/>
      <c r="CU3985" s="805"/>
      <c r="CV3985" s="805"/>
      <c r="CW3985" s="805"/>
      <c r="CX3985" s="805"/>
      <c r="CY3985" s="805"/>
      <c r="CZ3985" s="805"/>
      <c r="DA3985" s="805"/>
      <c r="DB3985" s="805"/>
      <c r="DC3985" s="805"/>
      <c r="DD3985" s="805"/>
      <c r="DE3985" s="805"/>
      <c r="DF3985" s="805"/>
      <c r="DG3985" s="805"/>
      <c r="DH3985" s="805"/>
      <c r="DI3985" s="805"/>
      <c r="DJ3985" s="805"/>
      <c r="DK3985" s="805"/>
      <c r="DL3985" s="805"/>
      <c r="DM3985" s="805"/>
      <c r="DN3985" s="805"/>
      <c r="DO3985" s="805"/>
      <c r="DP3985" s="805"/>
      <c r="DQ3985" s="805"/>
      <c r="DR3985" s="805"/>
      <c r="DS3985" s="805"/>
      <c r="DT3985" s="805"/>
      <c r="DU3985" s="805"/>
      <c r="DV3985" s="805"/>
      <c r="DW3985" s="805"/>
      <c r="DX3985" s="805"/>
      <c r="DY3985" s="805"/>
      <c r="DZ3985" s="805"/>
      <c r="EA3985" s="805"/>
      <c r="EB3985" s="805"/>
      <c r="EC3985" s="805"/>
      <c r="ED3985" s="805"/>
      <c r="EE3985" s="805"/>
      <c r="EF3985" s="805"/>
      <c r="EG3985" s="805"/>
      <c r="EH3985" s="805"/>
      <c r="EI3985" s="805"/>
      <c r="EJ3985" s="805"/>
      <c r="EK3985" s="805"/>
      <c r="EL3985" s="805"/>
      <c r="EM3985" s="805"/>
      <c r="EN3985" s="805"/>
      <c r="EO3985" s="805"/>
      <c r="EP3985" s="805"/>
      <c r="EQ3985" s="805"/>
      <c r="ER3985" s="805"/>
      <c r="ES3985" s="805"/>
      <c r="ET3985" s="805"/>
      <c r="EU3985" s="805"/>
      <c r="EV3985" s="805"/>
      <c r="EW3985" s="805"/>
      <c r="EX3985" s="805"/>
      <c r="EY3985" s="805"/>
      <c r="EZ3985" s="805"/>
      <c r="FA3985" s="805"/>
      <c r="FB3985" s="805"/>
      <c r="FC3985" s="805"/>
      <c r="FD3985" s="805"/>
      <c r="FE3985" s="805"/>
      <c r="FF3985" s="805"/>
      <c r="FG3985" s="805"/>
      <c r="FH3985" s="805"/>
      <c r="FI3985" s="805"/>
      <c r="FJ3985" s="805"/>
      <c r="FK3985" s="805"/>
      <c r="FL3985" s="805"/>
      <c r="FM3985" s="805"/>
      <c r="FN3985" s="805"/>
      <c r="FO3985" s="805"/>
      <c r="FP3985" s="805"/>
      <c r="FQ3985" s="805"/>
      <c r="FR3985" s="805"/>
      <c r="FS3985" s="805"/>
      <c r="FT3985" s="805"/>
      <c r="FU3985" s="805"/>
      <c r="FV3985" s="805"/>
      <c r="FW3985" s="805"/>
      <c r="FX3985" s="805"/>
      <c r="FY3985" s="805"/>
      <c r="FZ3985" s="805"/>
      <c r="GA3985" s="805"/>
      <c r="GB3985" s="805"/>
      <c r="GC3985" s="805"/>
      <c r="GD3985" s="805"/>
      <c r="GE3985" s="805"/>
      <c r="GF3985" s="805"/>
      <c r="GG3985" s="805"/>
      <c r="GH3985" s="805"/>
      <c r="GI3985" s="805"/>
      <c r="GJ3985" s="805"/>
      <c r="GK3985" s="805"/>
      <c r="GL3985" s="805"/>
      <c r="GM3985" s="805"/>
      <c r="GN3985" s="805"/>
      <c r="GO3985" s="805"/>
      <c r="GP3985" s="805"/>
      <c r="GQ3985" s="805"/>
      <c r="GR3985" s="805"/>
      <c r="GS3985" s="805"/>
      <c r="GT3985" s="805"/>
      <c r="GU3985" s="805"/>
      <c r="GV3985" s="805"/>
      <c r="GW3985" s="805"/>
      <c r="GX3985" s="805"/>
      <c r="GY3985" s="805"/>
      <c r="GZ3985" s="805"/>
      <c r="HA3985" s="805"/>
      <c r="HB3985" s="805"/>
      <c r="HC3985" s="805"/>
      <c r="HD3985" s="805"/>
      <c r="HE3985" s="805"/>
      <c r="HF3985" s="805"/>
      <c r="HG3985" s="805"/>
      <c r="HH3985" s="805"/>
      <c r="HI3985" s="805"/>
      <c r="HJ3985" s="805"/>
      <c r="HK3985" s="805"/>
      <c r="HL3985" s="805"/>
      <c r="HM3985" s="805"/>
      <c r="HN3985" s="805"/>
      <c r="HO3985" s="805"/>
      <c r="HP3985" s="805"/>
      <c r="HQ3985" s="805"/>
      <c r="HR3985" s="805"/>
      <c r="HS3985" s="805"/>
      <c r="HT3985" s="805"/>
      <c r="HU3985" s="805"/>
      <c r="HV3985" s="805"/>
      <c r="HW3985" s="805"/>
      <c r="HX3985" s="805"/>
      <c r="HY3985" s="805"/>
      <c r="HZ3985" s="805"/>
      <c r="IA3985" s="805"/>
      <c r="IB3985" s="805"/>
      <c r="IC3985" s="805"/>
      <c r="ID3985" s="805"/>
      <c r="IE3985" s="805"/>
      <c r="IF3985" s="805"/>
      <c r="IG3985" s="805"/>
      <c r="IH3985" s="805"/>
      <c r="II3985" s="805"/>
      <c r="IJ3985" s="805"/>
      <c r="IK3985" s="805"/>
      <c r="IL3985" s="805"/>
      <c r="IM3985" s="805"/>
      <c r="IN3985" s="805"/>
    </row>
    <row r="3986" spans="1:248" ht="27" customHeight="1">
      <c r="A3986" s="632">
        <v>54</v>
      </c>
      <c r="B3986" s="662" t="s">
        <v>1787</v>
      </c>
      <c r="C3986" s="685" t="s">
        <v>709</v>
      </c>
      <c r="D3986" s="600">
        <v>18</v>
      </c>
      <c r="E3986" s="600">
        <v>2005</v>
      </c>
      <c r="F3986" s="1086">
        <v>833.63400000000001</v>
      </c>
      <c r="G3986" s="816">
        <f t="shared" si="132"/>
        <v>833.63400000000001</v>
      </c>
      <c r="H3986" s="1087">
        <v>100</v>
      </c>
      <c r="I3986" s="816">
        <f t="shared" si="133"/>
        <v>0</v>
      </c>
      <c r="J3986" s="660"/>
      <c r="K3986" s="717"/>
      <c r="L3986" s="717"/>
      <c r="M3986" s="660"/>
      <c r="N3986" s="717"/>
      <c r="O3986" s="822"/>
      <c r="P3986" s="1882"/>
      <c r="Q3986" s="805"/>
      <c r="R3986" s="805"/>
      <c r="S3986" s="805"/>
      <c r="T3986" s="805"/>
      <c r="U3986" s="805"/>
      <c r="V3986" s="805"/>
      <c r="W3986" s="805"/>
      <c r="X3986" s="805"/>
      <c r="Y3986" s="805"/>
      <c r="Z3986" s="805"/>
      <c r="AA3986" s="805"/>
      <c r="AB3986" s="805"/>
      <c r="AC3986" s="805"/>
      <c r="AD3986" s="805"/>
      <c r="AE3986" s="805"/>
      <c r="AF3986" s="805"/>
      <c r="AG3986" s="805"/>
      <c r="AH3986" s="805"/>
      <c r="AI3986" s="805"/>
      <c r="AJ3986" s="805"/>
      <c r="AK3986" s="805"/>
      <c r="AL3986" s="805"/>
      <c r="AM3986" s="805"/>
      <c r="AN3986" s="805"/>
      <c r="AO3986" s="805"/>
      <c r="AP3986" s="805"/>
      <c r="AQ3986" s="805"/>
      <c r="AR3986" s="805"/>
      <c r="AS3986" s="805"/>
      <c r="AT3986" s="805"/>
      <c r="AU3986" s="805"/>
      <c r="AV3986" s="805"/>
      <c r="AW3986" s="805"/>
      <c r="AX3986" s="805"/>
      <c r="AY3986" s="805"/>
      <c r="AZ3986" s="805"/>
      <c r="BA3986" s="805"/>
      <c r="BB3986" s="805"/>
      <c r="BC3986" s="805"/>
      <c r="BD3986" s="805"/>
      <c r="BE3986" s="805"/>
      <c r="BF3986" s="805"/>
      <c r="BG3986" s="805"/>
      <c r="BH3986" s="805"/>
      <c r="BI3986" s="805"/>
      <c r="BJ3986" s="805"/>
      <c r="BK3986" s="805"/>
      <c r="BL3986" s="805"/>
      <c r="BM3986" s="805"/>
      <c r="BN3986" s="805"/>
      <c r="BO3986" s="805"/>
      <c r="BP3986" s="805"/>
      <c r="BQ3986" s="805"/>
      <c r="BR3986" s="805"/>
      <c r="BS3986" s="805"/>
      <c r="BT3986" s="805"/>
      <c r="BU3986" s="805"/>
      <c r="BV3986" s="805"/>
      <c r="BW3986" s="805"/>
      <c r="BX3986" s="805"/>
      <c r="BY3986" s="805"/>
      <c r="BZ3986" s="805"/>
      <c r="CA3986" s="805"/>
      <c r="CB3986" s="805"/>
      <c r="CC3986" s="805"/>
      <c r="CD3986" s="805"/>
      <c r="CE3986" s="805"/>
      <c r="CF3986" s="805"/>
      <c r="CG3986" s="805"/>
      <c r="CH3986" s="805"/>
      <c r="CI3986" s="805"/>
      <c r="CJ3986" s="805"/>
      <c r="CK3986" s="805"/>
      <c r="CL3986" s="805"/>
      <c r="CM3986" s="805"/>
      <c r="CN3986" s="805"/>
      <c r="CO3986" s="805"/>
      <c r="CP3986" s="805"/>
      <c r="CQ3986" s="805"/>
      <c r="CR3986" s="805"/>
      <c r="CS3986" s="805"/>
      <c r="CT3986" s="805"/>
      <c r="CU3986" s="805"/>
      <c r="CV3986" s="805"/>
      <c r="CW3986" s="805"/>
      <c r="CX3986" s="805"/>
      <c r="CY3986" s="805"/>
      <c r="CZ3986" s="805"/>
      <c r="DA3986" s="805"/>
      <c r="DB3986" s="805"/>
      <c r="DC3986" s="805"/>
      <c r="DD3986" s="805"/>
      <c r="DE3986" s="805"/>
      <c r="DF3986" s="805"/>
      <c r="DG3986" s="805"/>
      <c r="DH3986" s="805"/>
      <c r="DI3986" s="805"/>
      <c r="DJ3986" s="805"/>
      <c r="DK3986" s="805"/>
      <c r="DL3986" s="805"/>
      <c r="DM3986" s="805"/>
      <c r="DN3986" s="805"/>
      <c r="DO3986" s="805"/>
      <c r="DP3986" s="805"/>
      <c r="DQ3986" s="805"/>
      <c r="DR3986" s="805"/>
      <c r="DS3986" s="805"/>
      <c r="DT3986" s="805"/>
      <c r="DU3986" s="805"/>
      <c r="DV3986" s="805"/>
      <c r="DW3986" s="805"/>
      <c r="DX3986" s="805"/>
      <c r="DY3986" s="805"/>
      <c r="DZ3986" s="805"/>
      <c r="EA3986" s="805"/>
      <c r="EB3986" s="805"/>
      <c r="EC3986" s="805"/>
      <c r="ED3986" s="805"/>
      <c r="EE3986" s="805"/>
      <c r="EF3986" s="805"/>
      <c r="EG3986" s="805"/>
      <c r="EH3986" s="805"/>
      <c r="EI3986" s="805"/>
      <c r="EJ3986" s="805"/>
      <c r="EK3986" s="805"/>
      <c r="EL3986" s="805"/>
      <c r="EM3986" s="805"/>
      <c r="EN3986" s="805"/>
      <c r="EO3986" s="805"/>
      <c r="EP3986" s="805"/>
      <c r="EQ3986" s="805"/>
      <c r="ER3986" s="805"/>
      <c r="ES3986" s="805"/>
      <c r="ET3986" s="805"/>
      <c r="EU3986" s="805"/>
      <c r="EV3986" s="805"/>
      <c r="EW3986" s="805"/>
      <c r="EX3986" s="805"/>
      <c r="EY3986" s="805"/>
      <c r="EZ3986" s="805"/>
      <c r="FA3986" s="805"/>
      <c r="FB3986" s="805"/>
      <c r="FC3986" s="805"/>
      <c r="FD3986" s="805"/>
      <c r="FE3986" s="805"/>
      <c r="FF3986" s="805"/>
      <c r="FG3986" s="805"/>
      <c r="FH3986" s="805"/>
      <c r="FI3986" s="805"/>
      <c r="FJ3986" s="805"/>
      <c r="FK3986" s="805"/>
      <c r="FL3986" s="805"/>
      <c r="FM3986" s="805"/>
      <c r="FN3986" s="805"/>
      <c r="FO3986" s="805"/>
      <c r="FP3986" s="805"/>
      <c r="FQ3986" s="805"/>
      <c r="FR3986" s="805"/>
      <c r="FS3986" s="805"/>
      <c r="FT3986" s="805"/>
      <c r="FU3986" s="805"/>
      <c r="FV3986" s="805"/>
      <c r="FW3986" s="805"/>
      <c r="FX3986" s="805"/>
      <c r="FY3986" s="805"/>
      <c r="FZ3986" s="805"/>
      <c r="GA3986" s="805"/>
      <c r="GB3986" s="805"/>
      <c r="GC3986" s="805"/>
      <c r="GD3986" s="805"/>
      <c r="GE3986" s="805"/>
      <c r="GF3986" s="805"/>
      <c r="GG3986" s="805"/>
      <c r="GH3986" s="805"/>
      <c r="GI3986" s="805"/>
      <c r="GJ3986" s="805"/>
      <c r="GK3986" s="805"/>
      <c r="GL3986" s="805"/>
      <c r="GM3986" s="805"/>
      <c r="GN3986" s="805"/>
      <c r="GO3986" s="805"/>
      <c r="GP3986" s="805"/>
      <c r="GQ3986" s="805"/>
      <c r="GR3986" s="805"/>
      <c r="GS3986" s="805"/>
      <c r="GT3986" s="805"/>
      <c r="GU3986" s="805"/>
      <c r="GV3986" s="805"/>
      <c r="GW3986" s="805"/>
      <c r="GX3986" s="805"/>
      <c r="GY3986" s="805"/>
      <c r="GZ3986" s="805"/>
      <c r="HA3986" s="805"/>
      <c r="HB3986" s="805"/>
      <c r="HC3986" s="805"/>
      <c r="HD3986" s="805"/>
      <c r="HE3986" s="805"/>
      <c r="HF3986" s="805"/>
      <c r="HG3986" s="805"/>
      <c r="HH3986" s="805"/>
      <c r="HI3986" s="805"/>
      <c r="HJ3986" s="805"/>
      <c r="HK3986" s="805"/>
      <c r="HL3986" s="805"/>
      <c r="HM3986" s="805"/>
      <c r="HN3986" s="805"/>
      <c r="HO3986" s="805"/>
      <c r="HP3986" s="805"/>
      <c r="HQ3986" s="805"/>
      <c r="HR3986" s="805"/>
      <c r="HS3986" s="805"/>
      <c r="HT3986" s="805"/>
      <c r="HU3986" s="805"/>
      <c r="HV3986" s="805"/>
      <c r="HW3986" s="805"/>
      <c r="HX3986" s="805"/>
      <c r="HY3986" s="805"/>
      <c r="HZ3986" s="805"/>
      <c r="IA3986" s="805"/>
      <c r="IB3986" s="805"/>
      <c r="IC3986" s="805"/>
      <c r="ID3986" s="805"/>
      <c r="IE3986" s="805"/>
      <c r="IF3986" s="805"/>
      <c r="IG3986" s="805"/>
      <c r="IH3986" s="805"/>
      <c r="II3986" s="805"/>
      <c r="IJ3986" s="805"/>
      <c r="IK3986" s="805"/>
      <c r="IL3986" s="805"/>
      <c r="IM3986" s="805"/>
      <c r="IN3986" s="805"/>
    </row>
    <row r="3987" spans="1:248" ht="13.5" customHeight="1">
      <c r="A3987" s="632">
        <v>55</v>
      </c>
      <c r="B3987" s="662" t="s">
        <v>1788</v>
      </c>
      <c r="C3987" s="685" t="s">
        <v>709</v>
      </c>
      <c r="D3987" s="600">
        <v>1</v>
      </c>
      <c r="E3987" s="600">
        <v>2008</v>
      </c>
      <c r="F3987" s="1086">
        <v>252</v>
      </c>
      <c r="G3987" s="816">
        <f t="shared" si="132"/>
        <v>252</v>
      </c>
      <c r="H3987" s="1087">
        <v>100</v>
      </c>
      <c r="I3987" s="816">
        <f t="shared" si="133"/>
        <v>0</v>
      </c>
      <c r="J3987" s="660"/>
      <c r="K3987" s="717"/>
      <c r="L3987" s="717"/>
      <c r="M3987" s="660"/>
      <c r="N3987" s="717"/>
      <c r="O3987" s="822"/>
      <c r="P3987" s="1882"/>
      <c r="Q3987" s="805"/>
      <c r="R3987" s="805"/>
      <c r="S3987" s="805"/>
      <c r="T3987" s="805"/>
      <c r="U3987" s="805"/>
      <c r="V3987" s="805"/>
      <c r="W3987" s="805"/>
      <c r="X3987" s="805"/>
      <c r="Y3987" s="805"/>
      <c r="Z3987" s="805"/>
      <c r="AA3987" s="805"/>
      <c r="AB3987" s="805"/>
      <c r="AC3987" s="805"/>
      <c r="AD3987" s="805"/>
      <c r="AE3987" s="805"/>
      <c r="AF3987" s="805"/>
      <c r="AG3987" s="805"/>
      <c r="AH3987" s="805"/>
      <c r="AI3987" s="805"/>
      <c r="AJ3987" s="805"/>
      <c r="AK3987" s="805"/>
      <c r="AL3987" s="805"/>
      <c r="AM3987" s="805"/>
      <c r="AN3987" s="805"/>
      <c r="AO3987" s="805"/>
      <c r="AP3987" s="805"/>
      <c r="AQ3987" s="805"/>
      <c r="AR3987" s="805"/>
      <c r="AS3987" s="805"/>
      <c r="AT3987" s="805"/>
      <c r="AU3987" s="805"/>
      <c r="AV3987" s="805"/>
      <c r="AW3987" s="805"/>
      <c r="AX3987" s="805"/>
      <c r="AY3987" s="805"/>
      <c r="AZ3987" s="805"/>
      <c r="BA3987" s="805"/>
      <c r="BB3987" s="805"/>
      <c r="BC3987" s="805"/>
      <c r="BD3987" s="805"/>
      <c r="BE3987" s="805"/>
      <c r="BF3987" s="805"/>
      <c r="BG3987" s="805"/>
      <c r="BH3987" s="805"/>
      <c r="BI3987" s="805"/>
      <c r="BJ3987" s="805"/>
      <c r="BK3987" s="805"/>
      <c r="BL3987" s="805"/>
      <c r="BM3987" s="805"/>
      <c r="BN3987" s="805"/>
      <c r="BO3987" s="805"/>
      <c r="BP3987" s="805"/>
      <c r="BQ3987" s="805"/>
      <c r="BR3987" s="805"/>
      <c r="BS3987" s="805"/>
      <c r="BT3987" s="805"/>
      <c r="BU3987" s="805"/>
      <c r="BV3987" s="805"/>
      <c r="BW3987" s="805"/>
      <c r="BX3987" s="805"/>
      <c r="BY3987" s="805"/>
      <c r="BZ3987" s="805"/>
      <c r="CA3987" s="805"/>
      <c r="CB3987" s="805"/>
      <c r="CC3987" s="805"/>
      <c r="CD3987" s="805"/>
      <c r="CE3987" s="805"/>
      <c r="CF3987" s="805"/>
      <c r="CG3987" s="805"/>
      <c r="CH3987" s="805"/>
      <c r="CI3987" s="805"/>
      <c r="CJ3987" s="805"/>
      <c r="CK3987" s="805"/>
      <c r="CL3987" s="805"/>
      <c r="CM3987" s="805"/>
      <c r="CN3987" s="805"/>
      <c r="CO3987" s="805"/>
      <c r="CP3987" s="805"/>
      <c r="CQ3987" s="805"/>
      <c r="CR3987" s="805"/>
      <c r="CS3987" s="805"/>
      <c r="CT3987" s="805"/>
      <c r="CU3987" s="805"/>
      <c r="CV3987" s="805"/>
      <c r="CW3987" s="805"/>
      <c r="CX3987" s="805"/>
      <c r="CY3987" s="805"/>
      <c r="CZ3987" s="805"/>
      <c r="DA3987" s="805"/>
      <c r="DB3987" s="805"/>
      <c r="DC3987" s="805"/>
      <c r="DD3987" s="805"/>
      <c r="DE3987" s="805"/>
      <c r="DF3987" s="805"/>
      <c r="DG3987" s="805"/>
      <c r="DH3987" s="805"/>
      <c r="DI3987" s="805"/>
      <c r="DJ3987" s="805"/>
      <c r="DK3987" s="805"/>
      <c r="DL3987" s="805"/>
      <c r="DM3987" s="805"/>
      <c r="DN3987" s="805"/>
      <c r="DO3987" s="805"/>
      <c r="DP3987" s="805"/>
      <c r="DQ3987" s="805"/>
      <c r="DR3987" s="805"/>
      <c r="DS3987" s="805"/>
      <c r="DT3987" s="805"/>
      <c r="DU3987" s="805"/>
      <c r="DV3987" s="805"/>
      <c r="DW3987" s="805"/>
      <c r="DX3987" s="805"/>
      <c r="DY3987" s="805"/>
      <c r="DZ3987" s="805"/>
      <c r="EA3987" s="805"/>
      <c r="EB3987" s="805"/>
      <c r="EC3987" s="805"/>
      <c r="ED3987" s="805"/>
      <c r="EE3987" s="805"/>
      <c r="EF3987" s="805"/>
      <c r="EG3987" s="805"/>
      <c r="EH3987" s="805"/>
      <c r="EI3987" s="805"/>
      <c r="EJ3987" s="805"/>
      <c r="EK3987" s="805"/>
      <c r="EL3987" s="805"/>
      <c r="EM3987" s="805"/>
      <c r="EN3987" s="805"/>
      <c r="EO3987" s="805"/>
      <c r="EP3987" s="805"/>
      <c r="EQ3987" s="805"/>
      <c r="ER3987" s="805"/>
      <c r="ES3987" s="805"/>
      <c r="ET3987" s="805"/>
      <c r="EU3987" s="805"/>
      <c r="EV3987" s="805"/>
      <c r="EW3987" s="805"/>
      <c r="EX3987" s="805"/>
      <c r="EY3987" s="805"/>
      <c r="EZ3987" s="805"/>
      <c r="FA3987" s="805"/>
      <c r="FB3987" s="805"/>
      <c r="FC3987" s="805"/>
      <c r="FD3987" s="805"/>
      <c r="FE3987" s="805"/>
      <c r="FF3987" s="805"/>
      <c r="FG3987" s="805"/>
      <c r="FH3987" s="805"/>
      <c r="FI3987" s="805"/>
      <c r="FJ3987" s="805"/>
      <c r="FK3987" s="805"/>
      <c r="FL3987" s="805"/>
      <c r="FM3987" s="805"/>
      <c r="FN3987" s="805"/>
      <c r="FO3987" s="805"/>
      <c r="FP3987" s="805"/>
      <c r="FQ3987" s="805"/>
      <c r="FR3987" s="805"/>
      <c r="FS3987" s="805"/>
      <c r="FT3987" s="805"/>
      <c r="FU3987" s="805"/>
      <c r="FV3987" s="805"/>
      <c r="FW3987" s="805"/>
      <c r="FX3987" s="805"/>
      <c r="FY3987" s="805"/>
      <c r="FZ3987" s="805"/>
      <c r="GA3987" s="805"/>
      <c r="GB3987" s="805"/>
      <c r="GC3987" s="805"/>
      <c r="GD3987" s="805"/>
      <c r="GE3987" s="805"/>
      <c r="GF3987" s="805"/>
      <c r="GG3987" s="805"/>
      <c r="GH3987" s="805"/>
      <c r="GI3987" s="805"/>
      <c r="GJ3987" s="805"/>
      <c r="GK3987" s="805"/>
      <c r="GL3987" s="805"/>
      <c r="GM3987" s="805"/>
      <c r="GN3987" s="805"/>
      <c r="GO3987" s="805"/>
      <c r="GP3987" s="805"/>
      <c r="GQ3987" s="805"/>
      <c r="GR3987" s="805"/>
      <c r="GS3987" s="805"/>
      <c r="GT3987" s="805"/>
      <c r="GU3987" s="805"/>
      <c r="GV3987" s="805"/>
      <c r="GW3987" s="805"/>
      <c r="GX3987" s="805"/>
      <c r="GY3987" s="805"/>
      <c r="GZ3987" s="805"/>
      <c r="HA3987" s="805"/>
      <c r="HB3987" s="805"/>
      <c r="HC3987" s="805"/>
      <c r="HD3987" s="805"/>
      <c r="HE3987" s="805"/>
      <c r="HF3987" s="805"/>
      <c r="HG3987" s="805"/>
      <c r="HH3987" s="805"/>
      <c r="HI3987" s="805"/>
      <c r="HJ3987" s="805"/>
      <c r="HK3987" s="805"/>
      <c r="HL3987" s="805"/>
      <c r="HM3987" s="805"/>
      <c r="HN3987" s="805"/>
      <c r="HO3987" s="805"/>
      <c r="HP3987" s="805"/>
      <c r="HQ3987" s="805"/>
      <c r="HR3987" s="805"/>
      <c r="HS3987" s="805"/>
      <c r="HT3987" s="805"/>
      <c r="HU3987" s="805"/>
      <c r="HV3987" s="805"/>
      <c r="HW3987" s="805"/>
      <c r="HX3987" s="805"/>
      <c r="HY3987" s="805"/>
      <c r="HZ3987" s="805"/>
      <c r="IA3987" s="805"/>
      <c r="IB3987" s="805"/>
      <c r="IC3987" s="805"/>
      <c r="ID3987" s="805"/>
      <c r="IE3987" s="805"/>
      <c r="IF3987" s="805"/>
      <c r="IG3987" s="805"/>
      <c r="IH3987" s="805"/>
      <c r="II3987" s="805"/>
      <c r="IJ3987" s="805"/>
      <c r="IK3987" s="805"/>
      <c r="IL3987" s="805"/>
      <c r="IM3987" s="805"/>
      <c r="IN3987" s="805"/>
    </row>
    <row r="3988" spans="1:248" ht="13.5" customHeight="1">
      <c r="A3988" s="632">
        <v>56</v>
      </c>
      <c r="B3988" s="662" t="s">
        <v>1774</v>
      </c>
      <c r="C3988" s="685" t="s">
        <v>709</v>
      </c>
      <c r="D3988" s="600">
        <v>8</v>
      </c>
      <c r="E3988" s="600">
        <v>2008</v>
      </c>
      <c r="F3988" s="1086">
        <v>527.34500000000003</v>
      </c>
      <c r="G3988" s="816">
        <f t="shared" si="132"/>
        <v>527.34500000000003</v>
      </c>
      <c r="H3988" s="1087">
        <v>100</v>
      </c>
      <c r="I3988" s="816">
        <f t="shared" si="133"/>
        <v>0</v>
      </c>
      <c r="J3988" s="660"/>
      <c r="K3988" s="717"/>
      <c r="L3988" s="717"/>
      <c r="M3988" s="660"/>
      <c r="N3988" s="717"/>
      <c r="O3988" s="822"/>
      <c r="P3988" s="1882"/>
      <c r="Q3988" s="805"/>
      <c r="R3988" s="805"/>
      <c r="S3988" s="805"/>
      <c r="T3988" s="805"/>
      <c r="U3988" s="805"/>
      <c r="V3988" s="805"/>
      <c r="W3988" s="805"/>
      <c r="X3988" s="805"/>
      <c r="Y3988" s="805"/>
      <c r="Z3988" s="805"/>
      <c r="AA3988" s="805"/>
      <c r="AB3988" s="805"/>
      <c r="AC3988" s="805"/>
      <c r="AD3988" s="805"/>
      <c r="AE3988" s="805"/>
      <c r="AF3988" s="805"/>
      <c r="AG3988" s="805"/>
      <c r="AH3988" s="805"/>
      <c r="AI3988" s="805"/>
      <c r="AJ3988" s="805"/>
      <c r="AK3988" s="805"/>
      <c r="AL3988" s="805"/>
      <c r="AM3988" s="805"/>
      <c r="AN3988" s="805"/>
      <c r="AO3988" s="805"/>
      <c r="AP3988" s="805"/>
      <c r="AQ3988" s="805"/>
      <c r="AR3988" s="805"/>
      <c r="AS3988" s="805"/>
      <c r="AT3988" s="805"/>
      <c r="AU3988" s="805"/>
      <c r="AV3988" s="805"/>
      <c r="AW3988" s="805"/>
      <c r="AX3988" s="805"/>
      <c r="AY3988" s="805"/>
      <c r="AZ3988" s="805"/>
      <c r="BA3988" s="805"/>
      <c r="BB3988" s="805"/>
      <c r="BC3988" s="805"/>
      <c r="BD3988" s="805"/>
      <c r="BE3988" s="805"/>
      <c r="BF3988" s="805"/>
      <c r="BG3988" s="805"/>
      <c r="BH3988" s="805"/>
      <c r="BI3988" s="805"/>
      <c r="BJ3988" s="805"/>
      <c r="BK3988" s="805"/>
      <c r="BL3988" s="805"/>
      <c r="BM3988" s="805"/>
      <c r="BN3988" s="805"/>
      <c r="BO3988" s="805"/>
      <c r="BP3988" s="805"/>
      <c r="BQ3988" s="805"/>
      <c r="BR3988" s="805"/>
      <c r="BS3988" s="805"/>
      <c r="BT3988" s="805"/>
      <c r="BU3988" s="805"/>
      <c r="BV3988" s="805"/>
      <c r="BW3988" s="805"/>
      <c r="BX3988" s="805"/>
      <c r="BY3988" s="805"/>
      <c r="BZ3988" s="805"/>
      <c r="CA3988" s="805"/>
      <c r="CB3988" s="805"/>
      <c r="CC3988" s="805"/>
      <c r="CD3988" s="805"/>
      <c r="CE3988" s="805"/>
      <c r="CF3988" s="805"/>
      <c r="CG3988" s="805"/>
      <c r="CH3988" s="805"/>
      <c r="CI3988" s="805"/>
      <c r="CJ3988" s="805"/>
      <c r="CK3988" s="805"/>
      <c r="CL3988" s="805"/>
      <c r="CM3988" s="805"/>
      <c r="CN3988" s="805"/>
      <c r="CO3988" s="805"/>
      <c r="CP3988" s="805"/>
      <c r="CQ3988" s="805"/>
      <c r="CR3988" s="805"/>
      <c r="CS3988" s="805"/>
      <c r="CT3988" s="805"/>
      <c r="CU3988" s="805"/>
      <c r="CV3988" s="805"/>
      <c r="CW3988" s="805"/>
      <c r="CX3988" s="805"/>
      <c r="CY3988" s="805"/>
      <c r="CZ3988" s="805"/>
      <c r="DA3988" s="805"/>
      <c r="DB3988" s="805"/>
      <c r="DC3988" s="805"/>
      <c r="DD3988" s="805"/>
      <c r="DE3988" s="805"/>
      <c r="DF3988" s="805"/>
      <c r="DG3988" s="805"/>
      <c r="DH3988" s="805"/>
      <c r="DI3988" s="805"/>
      <c r="DJ3988" s="805"/>
      <c r="DK3988" s="805"/>
      <c r="DL3988" s="805"/>
      <c r="DM3988" s="805"/>
      <c r="DN3988" s="805"/>
      <c r="DO3988" s="805"/>
      <c r="DP3988" s="805"/>
      <c r="DQ3988" s="805"/>
      <c r="DR3988" s="805"/>
      <c r="DS3988" s="805"/>
      <c r="DT3988" s="805"/>
      <c r="DU3988" s="805"/>
      <c r="DV3988" s="805"/>
      <c r="DW3988" s="805"/>
      <c r="DX3988" s="805"/>
      <c r="DY3988" s="805"/>
      <c r="DZ3988" s="805"/>
      <c r="EA3988" s="805"/>
      <c r="EB3988" s="805"/>
      <c r="EC3988" s="805"/>
      <c r="ED3988" s="805"/>
      <c r="EE3988" s="805"/>
      <c r="EF3988" s="805"/>
      <c r="EG3988" s="805"/>
      <c r="EH3988" s="805"/>
      <c r="EI3988" s="805"/>
      <c r="EJ3988" s="805"/>
      <c r="EK3988" s="805"/>
      <c r="EL3988" s="805"/>
      <c r="EM3988" s="805"/>
      <c r="EN3988" s="805"/>
      <c r="EO3988" s="805"/>
      <c r="EP3988" s="805"/>
      <c r="EQ3988" s="805"/>
      <c r="ER3988" s="805"/>
      <c r="ES3988" s="805"/>
      <c r="ET3988" s="805"/>
      <c r="EU3988" s="805"/>
      <c r="EV3988" s="805"/>
      <c r="EW3988" s="805"/>
      <c r="EX3988" s="805"/>
      <c r="EY3988" s="805"/>
      <c r="EZ3988" s="805"/>
      <c r="FA3988" s="805"/>
      <c r="FB3988" s="805"/>
      <c r="FC3988" s="805"/>
      <c r="FD3988" s="805"/>
      <c r="FE3988" s="805"/>
      <c r="FF3988" s="805"/>
      <c r="FG3988" s="805"/>
      <c r="FH3988" s="805"/>
      <c r="FI3988" s="805"/>
      <c r="FJ3988" s="805"/>
      <c r="FK3988" s="805"/>
      <c r="FL3988" s="805"/>
      <c r="FM3988" s="805"/>
      <c r="FN3988" s="805"/>
      <c r="FO3988" s="805"/>
      <c r="FP3988" s="805"/>
      <c r="FQ3988" s="805"/>
      <c r="FR3988" s="805"/>
      <c r="FS3988" s="805"/>
      <c r="FT3988" s="805"/>
      <c r="FU3988" s="805"/>
      <c r="FV3988" s="805"/>
      <c r="FW3988" s="805"/>
      <c r="FX3988" s="805"/>
      <c r="FY3988" s="805"/>
      <c r="FZ3988" s="805"/>
      <c r="GA3988" s="805"/>
      <c r="GB3988" s="805"/>
      <c r="GC3988" s="805"/>
      <c r="GD3988" s="805"/>
      <c r="GE3988" s="805"/>
      <c r="GF3988" s="805"/>
      <c r="GG3988" s="805"/>
      <c r="GH3988" s="805"/>
      <c r="GI3988" s="805"/>
      <c r="GJ3988" s="805"/>
      <c r="GK3988" s="805"/>
      <c r="GL3988" s="805"/>
      <c r="GM3988" s="805"/>
      <c r="GN3988" s="805"/>
      <c r="GO3988" s="805"/>
      <c r="GP3988" s="805"/>
      <c r="GQ3988" s="805"/>
      <c r="GR3988" s="805"/>
      <c r="GS3988" s="805"/>
      <c r="GT3988" s="805"/>
      <c r="GU3988" s="805"/>
      <c r="GV3988" s="805"/>
      <c r="GW3988" s="805"/>
      <c r="GX3988" s="805"/>
      <c r="GY3988" s="805"/>
      <c r="GZ3988" s="805"/>
      <c r="HA3988" s="805"/>
      <c r="HB3988" s="805"/>
      <c r="HC3988" s="805"/>
      <c r="HD3988" s="805"/>
      <c r="HE3988" s="805"/>
      <c r="HF3988" s="805"/>
      <c r="HG3988" s="805"/>
      <c r="HH3988" s="805"/>
      <c r="HI3988" s="805"/>
      <c r="HJ3988" s="805"/>
      <c r="HK3988" s="805"/>
      <c r="HL3988" s="805"/>
      <c r="HM3988" s="805"/>
      <c r="HN3988" s="805"/>
      <c r="HO3988" s="805"/>
      <c r="HP3988" s="805"/>
      <c r="HQ3988" s="805"/>
      <c r="HR3988" s="805"/>
      <c r="HS3988" s="805"/>
      <c r="HT3988" s="805"/>
      <c r="HU3988" s="805"/>
      <c r="HV3988" s="805"/>
      <c r="HW3988" s="805"/>
      <c r="HX3988" s="805"/>
      <c r="HY3988" s="805"/>
      <c r="HZ3988" s="805"/>
      <c r="IA3988" s="805"/>
      <c r="IB3988" s="805"/>
      <c r="IC3988" s="805"/>
      <c r="ID3988" s="805"/>
      <c r="IE3988" s="805"/>
      <c r="IF3988" s="805"/>
      <c r="IG3988" s="805"/>
      <c r="IH3988" s="805"/>
      <c r="II3988" s="805"/>
      <c r="IJ3988" s="805"/>
      <c r="IK3988" s="805"/>
      <c r="IL3988" s="805"/>
      <c r="IM3988" s="805"/>
      <c r="IN3988" s="805"/>
    </row>
    <row r="3989" spans="1:248" ht="13.5" customHeight="1">
      <c r="A3989" s="632">
        <v>57</v>
      </c>
      <c r="B3989" s="662" t="s">
        <v>794</v>
      </c>
      <c r="C3989" s="685" t="s">
        <v>709</v>
      </c>
      <c r="D3989" s="600">
        <v>2</v>
      </c>
      <c r="E3989" s="600">
        <v>2008</v>
      </c>
      <c r="F3989" s="1086">
        <v>178</v>
      </c>
      <c r="G3989" s="816">
        <f t="shared" si="132"/>
        <v>178</v>
      </c>
      <c r="H3989" s="1087">
        <v>100</v>
      </c>
      <c r="I3989" s="816">
        <f t="shared" si="133"/>
        <v>0</v>
      </c>
      <c r="J3989" s="660"/>
      <c r="K3989" s="717"/>
      <c r="L3989" s="717"/>
      <c r="M3989" s="660"/>
      <c r="N3989" s="717"/>
      <c r="O3989" s="822"/>
      <c r="P3989" s="1882"/>
      <c r="Q3989" s="805"/>
      <c r="R3989" s="805"/>
      <c r="S3989" s="805"/>
      <c r="T3989" s="805"/>
      <c r="U3989" s="805"/>
      <c r="V3989" s="805"/>
      <c r="W3989" s="805"/>
      <c r="X3989" s="805"/>
      <c r="Y3989" s="805"/>
      <c r="Z3989" s="805"/>
      <c r="AA3989" s="805"/>
      <c r="AB3989" s="805"/>
      <c r="AC3989" s="805"/>
      <c r="AD3989" s="805"/>
      <c r="AE3989" s="805"/>
      <c r="AF3989" s="805"/>
      <c r="AG3989" s="805"/>
      <c r="AH3989" s="805"/>
      <c r="AI3989" s="805"/>
      <c r="AJ3989" s="805"/>
      <c r="AK3989" s="805"/>
      <c r="AL3989" s="805"/>
      <c r="AM3989" s="805"/>
      <c r="AN3989" s="805"/>
      <c r="AO3989" s="805"/>
      <c r="AP3989" s="805"/>
      <c r="AQ3989" s="805"/>
      <c r="AR3989" s="805"/>
      <c r="AS3989" s="805"/>
      <c r="AT3989" s="805"/>
      <c r="AU3989" s="805"/>
      <c r="AV3989" s="805"/>
      <c r="AW3989" s="805"/>
      <c r="AX3989" s="805"/>
      <c r="AY3989" s="805"/>
      <c r="AZ3989" s="805"/>
      <c r="BA3989" s="805"/>
      <c r="BB3989" s="805"/>
      <c r="BC3989" s="805"/>
      <c r="BD3989" s="805"/>
      <c r="BE3989" s="805"/>
      <c r="BF3989" s="805"/>
      <c r="BG3989" s="805"/>
      <c r="BH3989" s="805"/>
      <c r="BI3989" s="805"/>
      <c r="BJ3989" s="805"/>
      <c r="BK3989" s="805"/>
      <c r="BL3989" s="805"/>
      <c r="BM3989" s="805"/>
      <c r="BN3989" s="805"/>
      <c r="BO3989" s="805"/>
      <c r="BP3989" s="805"/>
      <c r="BQ3989" s="805"/>
      <c r="BR3989" s="805"/>
      <c r="BS3989" s="805"/>
      <c r="BT3989" s="805"/>
      <c r="BU3989" s="805"/>
      <c r="BV3989" s="805"/>
      <c r="BW3989" s="805"/>
      <c r="BX3989" s="805"/>
      <c r="BY3989" s="805"/>
      <c r="BZ3989" s="805"/>
      <c r="CA3989" s="805"/>
      <c r="CB3989" s="805"/>
      <c r="CC3989" s="805"/>
      <c r="CD3989" s="805"/>
      <c r="CE3989" s="805"/>
      <c r="CF3989" s="805"/>
      <c r="CG3989" s="805"/>
      <c r="CH3989" s="805"/>
      <c r="CI3989" s="805"/>
      <c r="CJ3989" s="805"/>
      <c r="CK3989" s="805"/>
      <c r="CL3989" s="805"/>
      <c r="CM3989" s="805"/>
      <c r="CN3989" s="805"/>
      <c r="CO3989" s="805"/>
      <c r="CP3989" s="805"/>
      <c r="CQ3989" s="805"/>
      <c r="CR3989" s="805"/>
      <c r="CS3989" s="805"/>
      <c r="CT3989" s="805"/>
      <c r="CU3989" s="805"/>
      <c r="CV3989" s="805"/>
      <c r="CW3989" s="805"/>
      <c r="CX3989" s="805"/>
      <c r="CY3989" s="805"/>
      <c r="CZ3989" s="805"/>
      <c r="DA3989" s="805"/>
      <c r="DB3989" s="805"/>
      <c r="DC3989" s="805"/>
      <c r="DD3989" s="805"/>
      <c r="DE3989" s="805"/>
      <c r="DF3989" s="805"/>
      <c r="DG3989" s="805"/>
      <c r="DH3989" s="805"/>
      <c r="DI3989" s="805"/>
      <c r="DJ3989" s="805"/>
      <c r="DK3989" s="805"/>
      <c r="DL3989" s="805"/>
      <c r="DM3989" s="805"/>
      <c r="DN3989" s="805"/>
      <c r="DO3989" s="805"/>
      <c r="DP3989" s="805"/>
      <c r="DQ3989" s="805"/>
      <c r="DR3989" s="805"/>
      <c r="DS3989" s="805"/>
      <c r="DT3989" s="805"/>
      <c r="DU3989" s="805"/>
      <c r="DV3989" s="805"/>
      <c r="DW3989" s="805"/>
      <c r="DX3989" s="805"/>
      <c r="DY3989" s="805"/>
      <c r="DZ3989" s="805"/>
      <c r="EA3989" s="805"/>
      <c r="EB3989" s="805"/>
      <c r="EC3989" s="805"/>
      <c r="ED3989" s="805"/>
      <c r="EE3989" s="805"/>
      <c r="EF3989" s="805"/>
      <c r="EG3989" s="805"/>
      <c r="EH3989" s="805"/>
      <c r="EI3989" s="805"/>
      <c r="EJ3989" s="805"/>
      <c r="EK3989" s="805"/>
      <c r="EL3989" s="805"/>
      <c r="EM3989" s="805"/>
      <c r="EN3989" s="805"/>
      <c r="EO3989" s="805"/>
      <c r="EP3989" s="805"/>
      <c r="EQ3989" s="805"/>
      <c r="ER3989" s="805"/>
      <c r="ES3989" s="805"/>
      <c r="ET3989" s="805"/>
      <c r="EU3989" s="805"/>
      <c r="EV3989" s="805"/>
      <c r="EW3989" s="805"/>
      <c r="EX3989" s="805"/>
      <c r="EY3989" s="805"/>
      <c r="EZ3989" s="805"/>
      <c r="FA3989" s="805"/>
      <c r="FB3989" s="805"/>
      <c r="FC3989" s="805"/>
      <c r="FD3989" s="805"/>
      <c r="FE3989" s="805"/>
      <c r="FF3989" s="805"/>
      <c r="FG3989" s="805"/>
      <c r="FH3989" s="805"/>
      <c r="FI3989" s="805"/>
      <c r="FJ3989" s="805"/>
      <c r="FK3989" s="805"/>
      <c r="FL3989" s="805"/>
      <c r="FM3989" s="805"/>
      <c r="FN3989" s="805"/>
      <c r="FO3989" s="805"/>
      <c r="FP3989" s="805"/>
      <c r="FQ3989" s="805"/>
      <c r="FR3989" s="805"/>
      <c r="FS3989" s="805"/>
      <c r="FT3989" s="805"/>
      <c r="FU3989" s="805"/>
      <c r="FV3989" s="805"/>
      <c r="FW3989" s="805"/>
      <c r="FX3989" s="805"/>
      <c r="FY3989" s="805"/>
      <c r="FZ3989" s="805"/>
      <c r="GA3989" s="805"/>
      <c r="GB3989" s="805"/>
      <c r="GC3989" s="805"/>
      <c r="GD3989" s="805"/>
      <c r="GE3989" s="805"/>
      <c r="GF3989" s="805"/>
      <c r="GG3989" s="805"/>
      <c r="GH3989" s="805"/>
      <c r="GI3989" s="805"/>
      <c r="GJ3989" s="805"/>
      <c r="GK3989" s="805"/>
      <c r="GL3989" s="805"/>
      <c r="GM3989" s="805"/>
      <c r="GN3989" s="805"/>
      <c r="GO3989" s="805"/>
      <c r="GP3989" s="805"/>
      <c r="GQ3989" s="805"/>
      <c r="GR3989" s="805"/>
      <c r="GS3989" s="805"/>
      <c r="GT3989" s="805"/>
      <c r="GU3989" s="805"/>
      <c r="GV3989" s="805"/>
      <c r="GW3989" s="805"/>
      <c r="GX3989" s="805"/>
      <c r="GY3989" s="805"/>
      <c r="GZ3989" s="805"/>
      <c r="HA3989" s="805"/>
      <c r="HB3989" s="805"/>
      <c r="HC3989" s="805"/>
      <c r="HD3989" s="805"/>
      <c r="HE3989" s="805"/>
      <c r="HF3989" s="805"/>
      <c r="HG3989" s="805"/>
      <c r="HH3989" s="805"/>
      <c r="HI3989" s="805"/>
      <c r="HJ3989" s="805"/>
      <c r="HK3989" s="805"/>
      <c r="HL3989" s="805"/>
      <c r="HM3989" s="805"/>
      <c r="HN3989" s="805"/>
      <c r="HO3989" s="805"/>
      <c r="HP3989" s="805"/>
      <c r="HQ3989" s="805"/>
      <c r="HR3989" s="805"/>
      <c r="HS3989" s="805"/>
      <c r="HT3989" s="805"/>
      <c r="HU3989" s="805"/>
      <c r="HV3989" s="805"/>
      <c r="HW3989" s="805"/>
      <c r="HX3989" s="805"/>
      <c r="HY3989" s="805"/>
      <c r="HZ3989" s="805"/>
      <c r="IA3989" s="805"/>
      <c r="IB3989" s="805"/>
      <c r="IC3989" s="805"/>
      <c r="ID3989" s="805"/>
      <c r="IE3989" s="805"/>
      <c r="IF3989" s="805"/>
      <c r="IG3989" s="805"/>
      <c r="IH3989" s="805"/>
      <c r="II3989" s="805"/>
      <c r="IJ3989" s="805"/>
      <c r="IK3989" s="805"/>
      <c r="IL3989" s="805"/>
      <c r="IM3989" s="805"/>
      <c r="IN3989" s="805"/>
    </row>
    <row r="3990" spans="1:248" ht="13.5" customHeight="1">
      <c r="A3990" s="632">
        <v>58</v>
      </c>
      <c r="B3990" s="662" t="s">
        <v>794</v>
      </c>
      <c r="C3990" s="685" t="s">
        <v>709</v>
      </c>
      <c r="D3990" s="600">
        <v>1</v>
      </c>
      <c r="E3990" s="600">
        <v>2008</v>
      </c>
      <c r="F3990" s="1086">
        <v>89</v>
      </c>
      <c r="G3990" s="816">
        <f t="shared" si="132"/>
        <v>89</v>
      </c>
      <c r="H3990" s="1087">
        <v>100</v>
      </c>
      <c r="I3990" s="816">
        <f t="shared" si="133"/>
        <v>0</v>
      </c>
      <c r="J3990" s="660"/>
      <c r="K3990" s="717"/>
      <c r="L3990" s="717"/>
      <c r="M3990" s="660"/>
      <c r="N3990" s="717"/>
      <c r="O3990" s="822"/>
      <c r="P3990" s="1882"/>
      <c r="Q3990" s="805"/>
      <c r="R3990" s="805"/>
      <c r="S3990" s="805"/>
      <c r="T3990" s="805"/>
      <c r="U3990" s="805"/>
      <c r="V3990" s="805"/>
      <c r="W3990" s="805"/>
      <c r="X3990" s="805"/>
      <c r="Y3990" s="805"/>
      <c r="Z3990" s="805"/>
      <c r="AA3990" s="805"/>
      <c r="AB3990" s="805"/>
      <c r="AC3990" s="805"/>
      <c r="AD3990" s="805"/>
      <c r="AE3990" s="805"/>
      <c r="AF3990" s="805"/>
      <c r="AG3990" s="805"/>
      <c r="AH3990" s="805"/>
      <c r="AI3990" s="805"/>
      <c r="AJ3990" s="805"/>
      <c r="AK3990" s="805"/>
      <c r="AL3990" s="805"/>
      <c r="AM3990" s="805"/>
      <c r="AN3990" s="805"/>
      <c r="AO3990" s="805"/>
      <c r="AP3990" s="805"/>
      <c r="AQ3990" s="805"/>
      <c r="AR3990" s="805"/>
      <c r="AS3990" s="805"/>
      <c r="AT3990" s="805"/>
      <c r="AU3990" s="805"/>
      <c r="AV3990" s="805"/>
      <c r="AW3990" s="805"/>
      <c r="AX3990" s="805"/>
      <c r="AY3990" s="805"/>
      <c r="AZ3990" s="805"/>
      <c r="BA3990" s="805"/>
      <c r="BB3990" s="805"/>
      <c r="BC3990" s="805"/>
      <c r="BD3990" s="805"/>
      <c r="BE3990" s="805"/>
      <c r="BF3990" s="805"/>
      <c r="BG3990" s="805"/>
      <c r="BH3990" s="805"/>
      <c r="BI3990" s="805"/>
      <c r="BJ3990" s="805"/>
      <c r="BK3990" s="805"/>
      <c r="BL3990" s="805"/>
      <c r="BM3990" s="805"/>
      <c r="BN3990" s="805"/>
      <c r="BO3990" s="805"/>
      <c r="BP3990" s="805"/>
      <c r="BQ3990" s="805"/>
      <c r="BR3990" s="805"/>
      <c r="BS3990" s="805"/>
      <c r="BT3990" s="805"/>
      <c r="BU3990" s="805"/>
      <c r="BV3990" s="805"/>
      <c r="BW3990" s="805"/>
      <c r="BX3990" s="805"/>
      <c r="BY3990" s="805"/>
      <c r="BZ3990" s="805"/>
      <c r="CA3990" s="805"/>
      <c r="CB3990" s="805"/>
      <c r="CC3990" s="805"/>
      <c r="CD3990" s="805"/>
      <c r="CE3990" s="805"/>
      <c r="CF3990" s="805"/>
      <c r="CG3990" s="805"/>
      <c r="CH3990" s="805"/>
      <c r="CI3990" s="805"/>
      <c r="CJ3990" s="805"/>
      <c r="CK3990" s="805"/>
      <c r="CL3990" s="805"/>
      <c r="CM3990" s="805"/>
      <c r="CN3990" s="805"/>
      <c r="CO3990" s="805"/>
      <c r="CP3990" s="805"/>
      <c r="CQ3990" s="805"/>
      <c r="CR3990" s="805"/>
      <c r="CS3990" s="805"/>
      <c r="CT3990" s="805"/>
      <c r="CU3990" s="805"/>
      <c r="CV3990" s="805"/>
      <c r="CW3990" s="805"/>
      <c r="CX3990" s="805"/>
      <c r="CY3990" s="805"/>
      <c r="CZ3990" s="805"/>
      <c r="DA3990" s="805"/>
      <c r="DB3990" s="805"/>
      <c r="DC3990" s="805"/>
      <c r="DD3990" s="805"/>
      <c r="DE3990" s="805"/>
      <c r="DF3990" s="805"/>
      <c r="DG3990" s="805"/>
      <c r="DH3990" s="805"/>
      <c r="DI3990" s="805"/>
      <c r="DJ3990" s="805"/>
      <c r="DK3990" s="805"/>
      <c r="DL3990" s="805"/>
      <c r="DM3990" s="805"/>
      <c r="DN3990" s="805"/>
      <c r="DO3990" s="805"/>
      <c r="DP3990" s="805"/>
      <c r="DQ3990" s="805"/>
      <c r="DR3990" s="805"/>
      <c r="DS3990" s="805"/>
      <c r="DT3990" s="805"/>
      <c r="DU3990" s="805"/>
      <c r="DV3990" s="805"/>
      <c r="DW3990" s="805"/>
      <c r="DX3990" s="805"/>
      <c r="DY3990" s="805"/>
      <c r="DZ3990" s="805"/>
      <c r="EA3990" s="805"/>
      <c r="EB3990" s="805"/>
      <c r="EC3990" s="805"/>
      <c r="ED3990" s="805"/>
      <c r="EE3990" s="805"/>
      <c r="EF3990" s="805"/>
      <c r="EG3990" s="805"/>
      <c r="EH3990" s="805"/>
      <c r="EI3990" s="805"/>
      <c r="EJ3990" s="805"/>
      <c r="EK3990" s="805"/>
      <c r="EL3990" s="805"/>
      <c r="EM3990" s="805"/>
      <c r="EN3990" s="805"/>
      <c r="EO3990" s="805"/>
      <c r="EP3990" s="805"/>
      <c r="EQ3990" s="805"/>
      <c r="ER3990" s="805"/>
      <c r="ES3990" s="805"/>
      <c r="ET3990" s="805"/>
      <c r="EU3990" s="805"/>
      <c r="EV3990" s="805"/>
      <c r="EW3990" s="805"/>
      <c r="EX3990" s="805"/>
      <c r="EY3990" s="805"/>
      <c r="EZ3990" s="805"/>
      <c r="FA3990" s="805"/>
      <c r="FB3990" s="805"/>
      <c r="FC3990" s="805"/>
      <c r="FD3990" s="805"/>
      <c r="FE3990" s="805"/>
      <c r="FF3990" s="805"/>
      <c r="FG3990" s="805"/>
      <c r="FH3990" s="805"/>
      <c r="FI3990" s="805"/>
      <c r="FJ3990" s="805"/>
      <c r="FK3990" s="805"/>
      <c r="FL3990" s="805"/>
      <c r="FM3990" s="805"/>
      <c r="FN3990" s="805"/>
      <c r="FO3990" s="805"/>
      <c r="FP3990" s="805"/>
      <c r="FQ3990" s="805"/>
      <c r="FR3990" s="805"/>
      <c r="FS3990" s="805"/>
      <c r="FT3990" s="805"/>
      <c r="FU3990" s="805"/>
      <c r="FV3990" s="805"/>
      <c r="FW3990" s="805"/>
      <c r="FX3990" s="805"/>
      <c r="FY3990" s="805"/>
      <c r="FZ3990" s="805"/>
      <c r="GA3990" s="805"/>
      <c r="GB3990" s="805"/>
      <c r="GC3990" s="805"/>
      <c r="GD3990" s="805"/>
      <c r="GE3990" s="805"/>
      <c r="GF3990" s="805"/>
      <c r="GG3990" s="805"/>
      <c r="GH3990" s="805"/>
      <c r="GI3990" s="805"/>
      <c r="GJ3990" s="805"/>
      <c r="GK3990" s="805"/>
      <c r="GL3990" s="805"/>
      <c r="GM3990" s="805"/>
      <c r="GN3990" s="805"/>
      <c r="GO3990" s="805"/>
      <c r="GP3990" s="805"/>
      <c r="GQ3990" s="805"/>
      <c r="GR3990" s="805"/>
      <c r="GS3990" s="805"/>
      <c r="GT3990" s="805"/>
      <c r="GU3990" s="805"/>
      <c r="GV3990" s="805"/>
      <c r="GW3990" s="805"/>
      <c r="GX3990" s="805"/>
      <c r="GY3990" s="805"/>
      <c r="GZ3990" s="805"/>
      <c r="HA3990" s="805"/>
      <c r="HB3990" s="805"/>
      <c r="HC3990" s="805"/>
      <c r="HD3990" s="805"/>
      <c r="HE3990" s="805"/>
      <c r="HF3990" s="805"/>
      <c r="HG3990" s="805"/>
      <c r="HH3990" s="805"/>
      <c r="HI3990" s="805"/>
      <c r="HJ3990" s="805"/>
      <c r="HK3990" s="805"/>
      <c r="HL3990" s="805"/>
      <c r="HM3990" s="805"/>
      <c r="HN3990" s="805"/>
      <c r="HO3990" s="805"/>
      <c r="HP3990" s="805"/>
      <c r="HQ3990" s="805"/>
      <c r="HR3990" s="805"/>
      <c r="HS3990" s="805"/>
      <c r="HT3990" s="805"/>
      <c r="HU3990" s="805"/>
      <c r="HV3990" s="805"/>
      <c r="HW3990" s="805"/>
      <c r="HX3990" s="805"/>
      <c r="HY3990" s="805"/>
      <c r="HZ3990" s="805"/>
      <c r="IA3990" s="805"/>
      <c r="IB3990" s="805"/>
      <c r="IC3990" s="805"/>
      <c r="ID3990" s="805"/>
      <c r="IE3990" s="805"/>
      <c r="IF3990" s="805"/>
      <c r="IG3990" s="805"/>
      <c r="IH3990" s="805"/>
      <c r="II3990" s="805"/>
      <c r="IJ3990" s="805"/>
      <c r="IK3990" s="805"/>
      <c r="IL3990" s="805"/>
      <c r="IM3990" s="805"/>
      <c r="IN3990" s="805"/>
    </row>
    <row r="3991" spans="1:248" ht="13.5" customHeight="1">
      <c r="A3991" s="632">
        <v>59</v>
      </c>
      <c r="B3991" s="662" t="s">
        <v>1789</v>
      </c>
      <c r="C3991" s="685" t="s">
        <v>709</v>
      </c>
      <c r="D3991" s="600">
        <v>3</v>
      </c>
      <c r="E3991" s="600">
        <v>2008</v>
      </c>
      <c r="F3991" s="1086">
        <v>198.37799999999999</v>
      </c>
      <c r="G3991" s="816">
        <f t="shared" si="132"/>
        <v>198.37799999999999</v>
      </c>
      <c r="H3991" s="1087">
        <v>100</v>
      </c>
      <c r="I3991" s="816">
        <f t="shared" si="133"/>
        <v>0</v>
      </c>
      <c r="J3991" s="660"/>
      <c r="K3991" s="717"/>
      <c r="L3991" s="717"/>
      <c r="M3991" s="660"/>
      <c r="N3991" s="717"/>
      <c r="O3991" s="822"/>
      <c r="P3991" s="1882"/>
      <c r="Q3991" s="805"/>
      <c r="R3991" s="805"/>
      <c r="S3991" s="805"/>
      <c r="T3991" s="805"/>
      <c r="U3991" s="805"/>
      <c r="V3991" s="805"/>
      <c r="W3991" s="805"/>
      <c r="X3991" s="805"/>
      <c r="Y3991" s="805"/>
      <c r="Z3991" s="805"/>
      <c r="AA3991" s="805"/>
      <c r="AB3991" s="805"/>
      <c r="AC3991" s="805"/>
      <c r="AD3991" s="805"/>
      <c r="AE3991" s="805"/>
      <c r="AF3991" s="805"/>
      <c r="AG3991" s="805"/>
      <c r="AH3991" s="805"/>
      <c r="AI3991" s="805"/>
      <c r="AJ3991" s="805"/>
      <c r="AK3991" s="805"/>
      <c r="AL3991" s="805"/>
      <c r="AM3991" s="805"/>
      <c r="AN3991" s="805"/>
      <c r="AO3991" s="805"/>
      <c r="AP3991" s="805"/>
      <c r="AQ3991" s="805"/>
      <c r="AR3991" s="805"/>
      <c r="AS3991" s="805"/>
      <c r="AT3991" s="805"/>
      <c r="AU3991" s="805"/>
      <c r="AV3991" s="805"/>
      <c r="AW3991" s="805"/>
      <c r="AX3991" s="805"/>
      <c r="AY3991" s="805"/>
      <c r="AZ3991" s="805"/>
      <c r="BA3991" s="805"/>
      <c r="BB3991" s="805"/>
      <c r="BC3991" s="805"/>
      <c r="BD3991" s="805"/>
      <c r="BE3991" s="805"/>
      <c r="BF3991" s="805"/>
      <c r="BG3991" s="805"/>
      <c r="BH3991" s="805"/>
      <c r="BI3991" s="805"/>
      <c r="BJ3991" s="805"/>
      <c r="BK3991" s="805"/>
      <c r="BL3991" s="805"/>
      <c r="BM3991" s="805"/>
      <c r="BN3991" s="805"/>
      <c r="BO3991" s="805"/>
      <c r="BP3991" s="805"/>
      <c r="BQ3991" s="805"/>
      <c r="BR3991" s="805"/>
      <c r="BS3991" s="805"/>
      <c r="BT3991" s="805"/>
      <c r="BU3991" s="805"/>
      <c r="BV3991" s="805"/>
      <c r="BW3991" s="805"/>
      <c r="BX3991" s="805"/>
      <c r="BY3991" s="805"/>
      <c r="BZ3991" s="805"/>
      <c r="CA3991" s="805"/>
      <c r="CB3991" s="805"/>
      <c r="CC3991" s="805"/>
      <c r="CD3991" s="805"/>
      <c r="CE3991" s="805"/>
      <c r="CF3991" s="805"/>
      <c r="CG3991" s="805"/>
      <c r="CH3991" s="805"/>
      <c r="CI3991" s="805"/>
      <c r="CJ3991" s="805"/>
      <c r="CK3991" s="805"/>
      <c r="CL3991" s="805"/>
      <c r="CM3991" s="805"/>
      <c r="CN3991" s="805"/>
      <c r="CO3991" s="805"/>
      <c r="CP3991" s="805"/>
      <c r="CQ3991" s="805"/>
      <c r="CR3991" s="805"/>
      <c r="CS3991" s="805"/>
      <c r="CT3991" s="805"/>
      <c r="CU3991" s="805"/>
      <c r="CV3991" s="805"/>
      <c r="CW3991" s="805"/>
      <c r="CX3991" s="805"/>
      <c r="CY3991" s="805"/>
      <c r="CZ3991" s="805"/>
      <c r="DA3991" s="805"/>
      <c r="DB3991" s="805"/>
      <c r="DC3991" s="805"/>
      <c r="DD3991" s="805"/>
      <c r="DE3991" s="805"/>
      <c r="DF3991" s="805"/>
      <c r="DG3991" s="805"/>
      <c r="DH3991" s="805"/>
      <c r="DI3991" s="805"/>
      <c r="DJ3991" s="805"/>
      <c r="DK3991" s="805"/>
      <c r="DL3991" s="805"/>
      <c r="DM3991" s="805"/>
      <c r="DN3991" s="805"/>
      <c r="DO3991" s="805"/>
      <c r="DP3991" s="805"/>
      <c r="DQ3991" s="805"/>
      <c r="DR3991" s="805"/>
      <c r="DS3991" s="805"/>
      <c r="DT3991" s="805"/>
      <c r="DU3991" s="805"/>
      <c r="DV3991" s="805"/>
      <c r="DW3991" s="805"/>
      <c r="DX3991" s="805"/>
      <c r="DY3991" s="805"/>
      <c r="DZ3991" s="805"/>
      <c r="EA3991" s="805"/>
      <c r="EB3991" s="805"/>
      <c r="EC3991" s="805"/>
      <c r="ED3991" s="805"/>
      <c r="EE3991" s="805"/>
      <c r="EF3991" s="805"/>
      <c r="EG3991" s="805"/>
      <c r="EH3991" s="805"/>
      <c r="EI3991" s="805"/>
      <c r="EJ3991" s="805"/>
      <c r="EK3991" s="805"/>
      <c r="EL3991" s="805"/>
      <c r="EM3991" s="805"/>
      <c r="EN3991" s="805"/>
      <c r="EO3991" s="805"/>
      <c r="EP3991" s="805"/>
      <c r="EQ3991" s="805"/>
      <c r="ER3991" s="805"/>
      <c r="ES3991" s="805"/>
      <c r="ET3991" s="805"/>
      <c r="EU3991" s="805"/>
      <c r="EV3991" s="805"/>
      <c r="EW3991" s="805"/>
      <c r="EX3991" s="805"/>
      <c r="EY3991" s="805"/>
      <c r="EZ3991" s="805"/>
      <c r="FA3991" s="805"/>
      <c r="FB3991" s="805"/>
      <c r="FC3991" s="805"/>
      <c r="FD3991" s="805"/>
      <c r="FE3991" s="805"/>
      <c r="FF3991" s="805"/>
      <c r="FG3991" s="805"/>
      <c r="FH3991" s="805"/>
      <c r="FI3991" s="805"/>
      <c r="FJ3991" s="805"/>
      <c r="FK3991" s="805"/>
      <c r="FL3991" s="805"/>
      <c r="FM3991" s="805"/>
      <c r="FN3991" s="805"/>
      <c r="FO3991" s="805"/>
      <c r="FP3991" s="805"/>
      <c r="FQ3991" s="805"/>
      <c r="FR3991" s="805"/>
      <c r="FS3991" s="805"/>
      <c r="FT3991" s="805"/>
      <c r="FU3991" s="805"/>
      <c r="FV3991" s="805"/>
      <c r="FW3991" s="805"/>
      <c r="FX3991" s="805"/>
      <c r="FY3991" s="805"/>
      <c r="FZ3991" s="805"/>
      <c r="GA3991" s="805"/>
      <c r="GB3991" s="805"/>
      <c r="GC3991" s="805"/>
      <c r="GD3991" s="805"/>
      <c r="GE3991" s="805"/>
      <c r="GF3991" s="805"/>
      <c r="GG3991" s="805"/>
      <c r="GH3991" s="805"/>
      <c r="GI3991" s="805"/>
      <c r="GJ3991" s="805"/>
      <c r="GK3991" s="805"/>
      <c r="GL3991" s="805"/>
      <c r="GM3991" s="805"/>
      <c r="GN3991" s="805"/>
      <c r="GO3991" s="805"/>
      <c r="GP3991" s="805"/>
      <c r="GQ3991" s="805"/>
      <c r="GR3991" s="805"/>
      <c r="GS3991" s="805"/>
      <c r="GT3991" s="805"/>
      <c r="GU3991" s="805"/>
      <c r="GV3991" s="805"/>
      <c r="GW3991" s="805"/>
      <c r="GX3991" s="805"/>
      <c r="GY3991" s="805"/>
      <c r="GZ3991" s="805"/>
      <c r="HA3991" s="805"/>
      <c r="HB3991" s="805"/>
      <c r="HC3991" s="805"/>
      <c r="HD3991" s="805"/>
      <c r="HE3991" s="805"/>
      <c r="HF3991" s="805"/>
      <c r="HG3991" s="805"/>
      <c r="HH3991" s="805"/>
      <c r="HI3991" s="805"/>
      <c r="HJ3991" s="805"/>
      <c r="HK3991" s="805"/>
      <c r="HL3991" s="805"/>
      <c r="HM3991" s="805"/>
      <c r="HN3991" s="805"/>
      <c r="HO3991" s="805"/>
      <c r="HP3991" s="805"/>
      <c r="HQ3991" s="805"/>
      <c r="HR3991" s="805"/>
      <c r="HS3991" s="805"/>
      <c r="HT3991" s="805"/>
      <c r="HU3991" s="805"/>
      <c r="HV3991" s="805"/>
      <c r="HW3991" s="805"/>
      <c r="HX3991" s="805"/>
      <c r="HY3991" s="805"/>
      <c r="HZ3991" s="805"/>
      <c r="IA3991" s="805"/>
      <c r="IB3991" s="805"/>
      <c r="IC3991" s="805"/>
      <c r="ID3991" s="805"/>
      <c r="IE3991" s="805"/>
      <c r="IF3991" s="805"/>
      <c r="IG3991" s="805"/>
      <c r="IH3991" s="805"/>
      <c r="II3991" s="805"/>
      <c r="IJ3991" s="805"/>
      <c r="IK3991" s="805"/>
      <c r="IL3991" s="805"/>
      <c r="IM3991" s="805"/>
      <c r="IN3991" s="805"/>
    </row>
    <row r="3992" spans="1:248" ht="13.5" customHeight="1">
      <c r="A3992" s="632">
        <v>60</v>
      </c>
      <c r="B3992" s="662" t="s">
        <v>1668</v>
      </c>
      <c r="C3992" s="685" t="s">
        <v>709</v>
      </c>
      <c r="D3992" s="600">
        <v>35</v>
      </c>
      <c r="E3992" s="600">
        <v>2005</v>
      </c>
      <c r="F3992" s="1086">
        <v>2079.319375</v>
      </c>
      <c r="G3992" s="816">
        <f t="shared" si="132"/>
        <v>2079.319375</v>
      </c>
      <c r="H3992" s="1087">
        <v>100</v>
      </c>
      <c r="I3992" s="816">
        <f t="shared" si="133"/>
        <v>0</v>
      </c>
      <c r="J3992" s="660"/>
      <c r="K3992" s="717"/>
      <c r="L3992" s="717"/>
      <c r="M3992" s="660"/>
      <c r="N3992" s="717"/>
      <c r="O3992" s="822"/>
      <c r="P3992" s="1882"/>
      <c r="Q3992" s="805"/>
      <c r="R3992" s="805"/>
      <c r="S3992" s="805"/>
      <c r="T3992" s="805"/>
      <c r="U3992" s="805"/>
      <c r="V3992" s="805"/>
      <c r="W3992" s="805"/>
      <c r="X3992" s="805"/>
      <c r="Y3992" s="805"/>
      <c r="Z3992" s="805"/>
      <c r="AA3992" s="805"/>
      <c r="AB3992" s="805"/>
      <c r="AC3992" s="805"/>
      <c r="AD3992" s="805"/>
      <c r="AE3992" s="805"/>
      <c r="AF3992" s="805"/>
      <c r="AG3992" s="805"/>
      <c r="AH3992" s="805"/>
      <c r="AI3992" s="805"/>
      <c r="AJ3992" s="805"/>
      <c r="AK3992" s="805"/>
      <c r="AL3992" s="805"/>
      <c r="AM3992" s="805"/>
      <c r="AN3992" s="805"/>
      <c r="AO3992" s="805"/>
      <c r="AP3992" s="805"/>
      <c r="AQ3992" s="805"/>
      <c r="AR3992" s="805"/>
      <c r="AS3992" s="805"/>
      <c r="AT3992" s="805"/>
      <c r="AU3992" s="805"/>
      <c r="AV3992" s="805"/>
      <c r="AW3992" s="805"/>
      <c r="AX3992" s="805"/>
      <c r="AY3992" s="805"/>
      <c r="AZ3992" s="805"/>
      <c r="BA3992" s="805"/>
      <c r="BB3992" s="805"/>
      <c r="BC3992" s="805"/>
      <c r="BD3992" s="805"/>
      <c r="BE3992" s="805"/>
      <c r="BF3992" s="805"/>
      <c r="BG3992" s="805"/>
      <c r="BH3992" s="805"/>
      <c r="BI3992" s="805"/>
      <c r="BJ3992" s="805"/>
      <c r="BK3992" s="805"/>
      <c r="BL3992" s="805"/>
      <c r="BM3992" s="805"/>
      <c r="BN3992" s="805"/>
      <c r="BO3992" s="805"/>
      <c r="BP3992" s="805"/>
      <c r="BQ3992" s="805"/>
      <c r="BR3992" s="805"/>
      <c r="BS3992" s="805"/>
      <c r="BT3992" s="805"/>
      <c r="BU3992" s="805"/>
      <c r="BV3992" s="805"/>
      <c r="BW3992" s="805"/>
      <c r="BX3992" s="805"/>
      <c r="BY3992" s="805"/>
      <c r="BZ3992" s="805"/>
      <c r="CA3992" s="805"/>
      <c r="CB3992" s="805"/>
      <c r="CC3992" s="805"/>
      <c r="CD3992" s="805"/>
      <c r="CE3992" s="805"/>
      <c r="CF3992" s="805"/>
      <c r="CG3992" s="805"/>
      <c r="CH3992" s="805"/>
      <c r="CI3992" s="805"/>
      <c r="CJ3992" s="805"/>
      <c r="CK3992" s="805"/>
      <c r="CL3992" s="805"/>
      <c r="CM3992" s="805"/>
      <c r="CN3992" s="805"/>
      <c r="CO3992" s="805"/>
      <c r="CP3992" s="805"/>
      <c r="CQ3992" s="805"/>
      <c r="CR3992" s="805"/>
      <c r="CS3992" s="805"/>
      <c r="CT3992" s="805"/>
      <c r="CU3992" s="805"/>
      <c r="CV3992" s="805"/>
      <c r="CW3992" s="805"/>
      <c r="CX3992" s="805"/>
      <c r="CY3992" s="805"/>
      <c r="CZ3992" s="805"/>
      <c r="DA3992" s="805"/>
      <c r="DB3992" s="805"/>
      <c r="DC3992" s="805"/>
      <c r="DD3992" s="805"/>
      <c r="DE3992" s="805"/>
      <c r="DF3992" s="805"/>
      <c r="DG3992" s="805"/>
      <c r="DH3992" s="805"/>
      <c r="DI3992" s="805"/>
      <c r="DJ3992" s="805"/>
      <c r="DK3992" s="805"/>
      <c r="DL3992" s="805"/>
      <c r="DM3992" s="805"/>
      <c r="DN3992" s="805"/>
      <c r="DO3992" s="805"/>
      <c r="DP3992" s="805"/>
      <c r="DQ3992" s="805"/>
      <c r="DR3992" s="805"/>
      <c r="DS3992" s="805"/>
      <c r="DT3992" s="805"/>
      <c r="DU3992" s="805"/>
      <c r="DV3992" s="805"/>
      <c r="DW3992" s="805"/>
      <c r="DX3992" s="805"/>
      <c r="DY3992" s="805"/>
      <c r="DZ3992" s="805"/>
      <c r="EA3992" s="805"/>
      <c r="EB3992" s="805"/>
      <c r="EC3992" s="805"/>
      <c r="ED3992" s="805"/>
      <c r="EE3992" s="805"/>
      <c r="EF3992" s="805"/>
      <c r="EG3992" s="805"/>
      <c r="EH3992" s="805"/>
      <c r="EI3992" s="805"/>
      <c r="EJ3992" s="805"/>
      <c r="EK3992" s="805"/>
      <c r="EL3992" s="805"/>
      <c r="EM3992" s="805"/>
      <c r="EN3992" s="805"/>
      <c r="EO3992" s="805"/>
      <c r="EP3992" s="805"/>
      <c r="EQ3992" s="805"/>
      <c r="ER3992" s="805"/>
      <c r="ES3992" s="805"/>
      <c r="ET3992" s="805"/>
      <c r="EU3992" s="805"/>
      <c r="EV3992" s="805"/>
      <c r="EW3992" s="805"/>
      <c r="EX3992" s="805"/>
      <c r="EY3992" s="805"/>
      <c r="EZ3992" s="805"/>
      <c r="FA3992" s="805"/>
      <c r="FB3992" s="805"/>
      <c r="FC3992" s="805"/>
      <c r="FD3992" s="805"/>
      <c r="FE3992" s="805"/>
      <c r="FF3992" s="805"/>
      <c r="FG3992" s="805"/>
      <c r="FH3992" s="805"/>
      <c r="FI3992" s="805"/>
      <c r="FJ3992" s="805"/>
      <c r="FK3992" s="805"/>
      <c r="FL3992" s="805"/>
      <c r="FM3992" s="805"/>
      <c r="FN3992" s="805"/>
      <c r="FO3992" s="805"/>
      <c r="FP3992" s="805"/>
      <c r="FQ3992" s="805"/>
      <c r="FR3992" s="805"/>
      <c r="FS3992" s="805"/>
      <c r="FT3992" s="805"/>
      <c r="FU3992" s="805"/>
      <c r="FV3992" s="805"/>
      <c r="FW3992" s="805"/>
      <c r="FX3992" s="805"/>
      <c r="FY3992" s="805"/>
      <c r="FZ3992" s="805"/>
      <c r="GA3992" s="805"/>
      <c r="GB3992" s="805"/>
      <c r="GC3992" s="805"/>
      <c r="GD3992" s="805"/>
      <c r="GE3992" s="805"/>
      <c r="GF3992" s="805"/>
      <c r="GG3992" s="805"/>
      <c r="GH3992" s="805"/>
      <c r="GI3992" s="805"/>
      <c r="GJ3992" s="805"/>
      <c r="GK3992" s="805"/>
      <c r="GL3992" s="805"/>
      <c r="GM3992" s="805"/>
      <c r="GN3992" s="805"/>
      <c r="GO3992" s="805"/>
      <c r="GP3992" s="805"/>
      <c r="GQ3992" s="805"/>
      <c r="GR3992" s="805"/>
      <c r="GS3992" s="805"/>
      <c r="GT3992" s="805"/>
      <c r="GU3992" s="805"/>
      <c r="GV3992" s="805"/>
      <c r="GW3992" s="805"/>
      <c r="GX3992" s="805"/>
      <c r="GY3992" s="805"/>
      <c r="GZ3992" s="805"/>
      <c r="HA3992" s="805"/>
      <c r="HB3992" s="805"/>
      <c r="HC3992" s="805"/>
      <c r="HD3992" s="805"/>
      <c r="HE3992" s="805"/>
      <c r="HF3992" s="805"/>
      <c r="HG3992" s="805"/>
      <c r="HH3992" s="805"/>
      <c r="HI3992" s="805"/>
      <c r="HJ3992" s="805"/>
      <c r="HK3992" s="805"/>
      <c r="HL3992" s="805"/>
      <c r="HM3992" s="805"/>
      <c r="HN3992" s="805"/>
      <c r="HO3992" s="805"/>
      <c r="HP3992" s="805"/>
      <c r="HQ3992" s="805"/>
      <c r="HR3992" s="805"/>
      <c r="HS3992" s="805"/>
      <c r="HT3992" s="805"/>
      <c r="HU3992" s="805"/>
      <c r="HV3992" s="805"/>
      <c r="HW3992" s="805"/>
      <c r="HX3992" s="805"/>
      <c r="HY3992" s="805"/>
      <c r="HZ3992" s="805"/>
      <c r="IA3992" s="805"/>
      <c r="IB3992" s="805"/>
      <c r="IC3992" s="805"/>
      <c r="ID3992" s="805"/>
      <c r="IE3992" s="805"/>
      <c r="IF3992" s="805"/>
      <c r="IG3992" s="805"/>
      <c r="IH3992" s="805"/>
      <c r="II3992" s="805"/>
      <c r="IJ3992" s="805"/>
      <c r="IK3992" s="805"/>
      <c r="IL3992" s="805"/>
      <c r="IM3992" s="805"/>
      <c r="IN3992" s="805"/>
    </row>
    <row r="3993" spans="1:248" ht="13.5" customHeight="1">
      <c r="A3993" s="632">
        <v>61</v>
      </c>
      <c r="B3993" s="662" t="s">
        <v>1700</v>
      </c>
      <c r="C3993" s="685" t="s">
        <v>709</v>
      </c>
      <c r="D3993" s="600">
        <v>4</v>
      </c>
      <c r="E3993" s="600">
        <v>2005</v>
      </c>
      <c r="F3993" s="1086">
        <v>237.636</v>
      </c>
      <c r="G3993" s="816">
        <f t="shared" si="132"/>
        <v>237.636</v>
      </c>
      <c r="H3993" s="1087">
        <v>100</v>
      </c>
      <c r="I3993" s="816">
        <f t="shared" si="133"/>
        <v>0</v>
      </c>
      <c r="J3993" s="660"/>
      <c r="K3993" s="717"/>
      <c r="L3993" s="717"/>
      <c r="M3993" s="660"/>
      <c r="N3993" s="717"/>
      <c r="O3993" s="822"/>
      <c r="P3993" s="1882"/>
      <c r="Q3993" s="805"/>
      <c r="R3993" s="805"/>
      <c r="S3993" s="805"/>
      <c r="T3993" s="805"/>
      <c r="U3993" s="805"/>
      <c r="V3993" s="805"/>
      <c r="W3993" s="805"/>
      <c r="X3993" s="805"/>
      <c r="Y3993" s="805"/>
      <c r="Z3993" s="805"/>
      <c r="AA3993" s="805"/>
      <c r="AB3993" s="805"/>
      <c r="AC3993" s="805"/>
      <c r="AD3993" s="805"/>
      <c r="AE3993" s="805"/>
      <c r="AF3993" s="805"/>
      <c r="AG3993" s="805"/>
      <c r="AH3993" s="805"/>
      <c r="AI3993" s="805"/>
      <c r="AJ3993" s="805"/>
      <c r="AK3993" s="805"/>
      <c r="AL3993" s="805"/>
      <c r="AM3993" s="805"/>
      <c r="AN3993" s="805"/>
      <c r="AO3993" s="805"/>
      <c r="AP3993" s="805"/>
      <c r="AQ3993" s="805"/>
      <c r="AR3993" s="805"/>
      <c r="AS3993" s="805"/>
      <c r="AT3993" s="805"/>
      <c r="AU3993" s="805"/>
      <c r="AV3993" s="805"/>
      <c r="AW3993" s="805"/>
      <c r="AX3993" s="805"/>
      <c r="AY3993" s="805"/>
      <c r="AZ3993" s="805"/>
      <c r="BA3993" s="805"/>
      <c r="BB3993" s="805"/>
      <c r="BC3993" s="805"/>
      <c r="BD3993" s="805"/>
      <c r="BE3993" s="805"/>
      <c r="BF3993" s="805"/>
      <c r="BG3993" s="805"/>
      <c r="BH3993" s="805"/>
      <c r="BI3993" s="805"/>
      <c r="BJ3993" s="805"/>
      <c r="BK3993" s="805"/>
      <c r="BL3993" s="805"/>
      <c r="BM3993" s="805"/>
      <c r="BN3993" s="805"/>
      <c r="BO3993" s="805"/>
      <c r="BP3993" s="805"/>
      <c r="BQ3993" s="805"/>
      <c r="BR3993" s="805"/>
      <c r="BS3993" s="805"/>
      <c r="BT3993" s="805"/>
      <c r="BU3993" s="805"/>
      <c r="BV3993" s="805"/>
      <c r="BW3993" s="805"/>
      <c r="BX3993" s="805"/>
      <c r="BY3993" s="805"/>
      <c r="BZ3993" s="805"/>
      <c r="CA3993" s="805"/>
      <c r="CB3993" s="805"/>
      <c r="CC3993" s="805"/>
      <c r="CD3993" s="805"/>
      <c r="CE3993" s="805"/>
      <c r="CF3993" s="805"/>
      <c r="CG3993" s="805"/>
      <c r="CH3993" s="805"/>
      <c r="CI3993" s="805"/>
      <c r="CJ3993" s="805"/>
      <c r="CK3993" s="805"/>
      <c r="CL3993" s="805"/>
      <c r="CM3993" s="805"/>
      <c r="CN3993" s="805"/>
      <c r="CO3993" s="805"/>
      <c r="CP3993" s="805"/>
      <c r="CQ3993" s="805"/>
      <c r="CR3993" s="805"/>
      <c r="CS3993" s="805"/>
      <c r="CT3993" s="805"/>
      <c r="CU3993" s="805"/>
      <c r="CV3993" s="805"/>
      <c r="CW3993" s="805"/>
      <c r="CX3993" s="805"/>
      <c r="CY3993" s="805"/>
      <c r="CZ3993" s="805"/>
      <c r="DA3993" s="805"/>
      <c r="DB3993" s="805"/>
      <c r="DC3993" s="805"/>
      <c r="DD3993" s="805"/>
      <c r="DE3993" s="805"/>
      <c r="DF3993" s="805"/>
      <c r="DG3993" s="805"/>
      <c r="DH3993" s="805"/>
      <c r="DI3993" s="805"/>
      <c r="DJ3993" s="805"/>
      <c r="DK3993" s="805"/>
      <c r="DL3993" s="805"/>
      <c r="DM3993" s="805"/>
      <c r="DN3993" s="805"/>
      <c r="DO3993" s="805"/>
      <c r="DP3993" s="805"/>
      <c r="DQ3993" s="805"/>
      <c r="DR3993" s="805"/>
      <c r="DS3993" s="805"/>
      <c r="DT3993" s="805"/>
      <c r="DU3993" s="805"/>
      <c r="DV3993" s="805"/>
      <c r="DW3993" s="805"/>
      <c r="DX3993" s="805"/>
      <c r="DY3993" s="805"/>
      <c r="DZ3993" s="805"/>
      <c r="EA3993" s="805"/>
      <c r="EB3993" s="805"/>
      <c r="EC3993" s="805"/>
      <c r="ED3993" s="805"/>
      <c r="EE3993" s="805"/>
      <c r="EF3993" s="805"/>
      <c r="EG3993" s="805"/>
      <c r="EH3993" s="805"/>
      <c r="EI3993" s="805"/>
      <c r="EJ3993" s="805"/>
      <c r="EK3993" s="805"/>
      <c r="EL3993" s="805"/>
      <c r="EM3993" s="805"/>
      <c r="EN3993" s="805"/>
      <c r="EO3993" s="805"/>
      <c r="EP3993" s="805"/>
      <c r="EQ3993" s="805"/>
      <c r="ER3993" s="805"/>
      <c r="ES3993" s="805"/>
      <c r="ET3993" s="805"/>
      <c r="EU3993" s="805"/>
      <c r="EV3993" s="805"/>
      <c r="EW3993" s="805"/>
      <c r="EX3993" s="805"/>
      <c r="EY3993" s="805"/>
      <c r="EZ3993" s="805"/>
      <c r="FA3993" s="805"/>
      <c r="FB3993" s="805"/>
      <c r="FC3993" s="805"/>
      <c r="FD3993" s="805"/>
      <c r="FE3993" s="805"/>
      <c r="FF3993" s="805"/>
      <c r="FG3993" s="805"/>
      <c r="FH3993" s="805"/>
      <c r="FI3993" s="805"/>
      <c r="FJ3993" s="805"/>
      <c r="FK3993" s="805"/>
      <c r="FL3993" s="805"/>
      <c r="FM3993" s="805"/>
      <c r="FN3993" s="805"/>
      <c r="FO3993" s="805"/>
      <c r="FP3993" s="805"/>
      <c r="FQ3993" s="805"/>
      <c r="FR3993" s="805"/>
      <c r="FS3993" s="805"/>
      <c r="FT3993" s="805"/>
      <c r="FU3993" s="805"/>
      <c r="FV3993" s="805"/>
      <c r="FW3993" s="805"/>
      <c r="FX3993" s="805"/>
      <c r="FY3993" s="805"/>
      <c r="FZ3993" s="805"/>
      <c r="GA3993" s="805"/>
      <c r="GB3993" s="805"/>
      <c r="GC3993" s="805"/>
      <c r="GD3993" s="805"/>
      <c r="GE3993" s="805"/>
      <c r="GF3993" s="805"/>
      <c r="GG3993" s="805"/>
      <c r="GH3993" s="805"/>
      <c r="GI3993" s="805"/>
      <c r="GJ3993" s="805"/>
      <c r="GK3993" s="805"/>
      <c r="GL3993" s="805"/>
      <c r="GM3993" s="805"/>
      <c r="GN3993" s="805"/>
      <c r="GO3993" s="805"/>
      <c r="GP3993" s="805"/>
      <c r="GQ3993" s="805"/>
      <c r="GR3993" s="805"/>
      <c r="GS3993" s="805"/>
      <c r="GT3993" s="805"/>
      <c r="GU3993" s="805"/>
      <c r="GV3993" s="805"/>
      <c r="GW3993" s="805"/>
      <c r="GX3993" s="805"/>
      <c r="GY3993" s="805"/>
      <c r="GZ3993" s="805"/>
      <c r="HA3993" s="805"/>
      <c r="HB3993" s="805"/>
      <c r="HC3993" s="805"/>
      <c r="HD3993" s="805"/>
      <c r="HE3993" s="805"/>
      <c r="HF3993" s="805"/>
      <c r="HG3993" s="805"/>
      <c r="HH3993" s="805"/>
      <c r="HI3993" s="805"/>
      <c r="HJ3993" s="805"/>
      <c r="HK3993" s="805"/>
      <c r="HL3993" s="805"/>
      <c r="HM3993" s="805"/>
      <c r="HN3993" s="805"/>
      <c r="HO3993" s="805"/>
      <c r="HP3993" s="805"/>
      <c r="HQ3993" s="805"/>
      <c r="HR3993" s="805"/>
      <c r="HS3993" s="805"/>
      <c r="HT3993" s="805"/>
      <c r="HU3993" s="805"/>
      <c r="HV3993" s="805"/>
      <c r="HW3993" s="805"/>
      <c r="HX3993" s="805"/>
      <c r="HY3993" s="805"/>
      <c r="HZ3993" s="805"/>
      <c r="IA3993" s="805"/>
      <c r="IB3993" s="805"/>
      <c r="IC3993" s="805"/>
      <c r="ID3993" s="805"/>
      <c r="IE3993" s="805"/>
      <c r="IF3993" s="805"/>
      <c r="IG3993" s="805"/>
      <c r="IH3993" s="805"/>
      <c r="II3993" s="805"/>
      <c r="IJ3993" s="805"/>
      <c r="IK3993" s="805"/>
      <c r="IL3993" s="805"/>
      <c r="IM3993" s="805"/>
      <c r="IN3993" s="805"/>
    </row>
    <row r="3994" spans="1:248" ht="13.5" customHeight="1">
      <c r="A3994" s="632">
        <v>62</v>
      </c>
      <c r="B3994" s="662" t="s">
        <v>1790</v>
      </c>
      <c r="C3994" s="685" t="s">
        <v>709</v>
      </c>
      <c r="D3994" s="600">
        <v>2</v>
      </c>
      <c r="E3994" s="600">
        <v>2005</v>
      </c>
      <c r="F3994" s="1086">
        <v>120.30800000000001</v>
      </c>
      <c r="G3994" s="816">
        <f t="shared" si="132"/>
        <v>120.30800000000001</v>
      </c>
      <c r="H3994" s="1087">
        <v>100</v>
      </c>
      <c r="I3994" s="816">
        <f t="shared" si="133"/>
        <v>0</v>
      </c>
      <c r="J3994" s="660"/>
      <c r="K3994" s="717"/>
      <c r="L3994" s="717"/>
      <c r="M3994" s="660"/>
      <c r="N3994" s="717"/>
      <c r="O3994" s="822"/>
      <c r="P3994" s="1882"/>
      <c r="Q3994" s="805"/>
      <c r="R3994" s="805"/>
      <c r="S3994" s="805"/>
      <c r="T3994" s="805"/>
      <c r="U3994" s="805"/>
      <c r="V3994" s="805"/>
      <c r="W3994" s="805"/>
      <c r="X3994" s="805"/>
      <c r="Y3994" s="805"/>
      <c r="Z3994" s="805"/>
      <c r="AA3994" s="805"/>
      <c r="AB3994" s="805"/>
      <c r="AC3994" s="805"/>
      <c r="AD3994" s="805"/>
      <c r="AE3994" s="805"/>
      <c r="AF3994" s="805"/>
      <c r="AG3994" s="805"/>
      <c r="AH3994" s="805"/>
      <c r="AI3994" s="805"/>
      <c r="AJ3994" s="805"/>
      <c r="AK3994" s="805"/>
      <c r="AL3994" s="805"/>
      <c r="AM3994" s="805"/>
      <c r="AN3994" s="805"/>
      <c r="AO3994" s="805"/>
      <c r="AP3994" s="805"/>
      <c r="AQ3994" s="805"/>
      <c r="AR3994" s="805"/>
      <c r="AS3994" s="805"/>
      <c r="AT3994" s="805"/>
      <c r="AU3994" s="805"/>
      <c r="AV3994" s="805"/>
      <c r="AW3994" s="805"/>
      <c r="AX3994" s="805"/>
      <c r="AY3994" s="805"/>
      <c r="AZ3994" s="805"/>
      <c r="BA3994" s="805"/>
      <c r="BB3994" s="805"/>
      <c r="BC3994" s="805"/>
      <c r="BD3994" s="805"/>
      <c r="BE3994" s="805"/>
      <c r="BF3994" s="805"/>
      <c r="BG3994" s="805"/>
      <c r="BH3994" s="805"/>
      <c r="BI3994" s="805"/>
      <c r="BJ3994" s="805"/>
      <c r="BK3994" s="805"/>
      <c r="BL3994" s="805"/>
      <c r="BM3994" s="805"/>
      <c r="BN3994" s="805"/>
      <c r="BO3994" s="805"/>
      <c r="BP3994" s="805"/>
      <c r="BQ3994" s="805"/>
      <c r="BR3994" s="805"/>
      <c r="BS3994" s="805"/>
      <c r="BT3994" s="805"/>
      <c r="BU3994" s="805"/>
      <c r="BV3994" s="805"/>
      <c r="BW3994" s="805"/>
      <c r="BX3994" s="805"/>
      <c r="BY3994" s="805"/>
      <c r="BZ3994" s="805"/>
      <c r="CA3994" s="805"/>
      <c r="CB3994" s="805"/>
      <c r="CC3994" s="805"/>
      <c r="CD3994" s="805"/>
      <c r="CE3994" s="805"/>
      <c r="CF3994" s="805"/>
      <c r="CG3994" s="805"/>
      <c r="CH3994" s="805"/>
      <c r="CI3994" s="805"/>
      <c r="CJ3994" s="805"/>
      <c r="CK3994" s="805"/>
      <c r="CL3994" s="805"/>
      <c r="CM3994" s="805"/>
      <c r="CN3994" s="805"/>
      <c r="CO3994" s="805"/>
      <c r="CP3994" s="805"/>
      <c r="CQ3994" s="805"/>
      <c r="CR3994" s="805"/>
      <c r="CS3994" s="805"/>
      <c r="CT3994" s="805"/>
      <c r="CU3994" s="805"/>
      <c r="CV3994" s="805"/>
      <c r="CW3994" s="805"/>
      <c r="CX3994" s="805"/>
      <c r="CY3994" s="805"/>
      <c r="CZ3994" s="805"/>
      <c r="DA3994" s="805"/>
      <c r="DB3994" s="805"/>
      <c r="DC3994" s="805"/>
      <c r="DD3994" s="805"/>
      <c r="DE3994" s="805"/>
      <c r="DF3994" s="805"/>
      <c r="DG3994" s="805"/>
      <c r="DH3994" s="805"/>
      <c r="DI3994" s="805"/>
      <c r="DJ3994" s="805"/>
      <c r="DK3994" s="805"/>
      <c r="DL3994" s="805"/>
      <c r="DM3994" s="805"/>
      <c r="DN3994" s="805"/>
      <c r="DO3994" s="805"/>
      <c r="DP3994" s="805"/>
      <c r="DQ3994" s="805"/>
      <c r="DR3994" s="805"/>
      <c r="DS3994" s="805"/>
      <c r="DT3994" s="805"/>
      <c r="DU3994" s="805"/>
      <c r="DV3994" s="805"/>
      <c r="DW3994" s="805"/>
      <c r="DX3994" s="805"/>
      <c r="DY3994" s="805"/>
      <c r="DZ3994" s="805"/>
      <c r="EA3994" s="805"/>
      <c r="EB3994" s="805"/>
      <c r="EC3994" s="805"/>
      <c r="ED3994" s="805"/>
      <c r="EE3994" s="805"/>
      <c r="EF3994" s="805"/>
      <c r="EG3994" s="805"/>
      <c r="EH3994" s="805"/>
      <c r="EI3994" s="805"/>
      <c r="EJ3994" s="805"/>
      <c r="EK3994" s="805"/>
      <c r="EL3994" s="805"/>
      <c r="EM3994" s="805"/>
      <c r="EN3994" s="805"/>
      <c r="EO3994" s="805"/>
      <c r="EP3994" s="805"/>
      <c r="EQ3994" s="805"/>
      <c r="ER3994" s="805"/>
      <c r="ES3994" s="805"/>
      <c r="ET3994" s="805"/>
      <c r="EU3994" s="805"/>
      <c r="EV3994" s="805"/>
      <c r="EW3994" s="805"/>
      <c r="EX3994" s="805"/>
      <c r="EY3994" s="805"/>
      <c r="EZ3994" s="805"/>
      <c r="FA3994" s="805"/>
      <c r="FB3994" s="805"/>
      <c r="FC3994" s="805"/>
      <c r="FD3994" s="805"/>
      <c r="FE3994" s="805"/>
      <c r="FF3994" s="805"/>
      <c r="FG3994" s="805"/>
      <c r="FH3994" s="805"/>
      <c r="FI3994" s="805"/>
      <c r="FJ3994" s="805"/>
      <c r="FK3994" s="805"/>
      <c r="FL3994" s="805"/>
      <c r="FM3994" s="805"/>
      <c r="FN3994" s="805"/>
      <c r="FO3994" s="805"/>
      <c r="FP3994" s="805"/>
      <c r="FQ3994" s="805"/>
      <c r="FR3994" s="805"/>
      <c r="FS3994" s="805"/>
      <c r="FT3994" s="805"/>
      <c r="FU3994" s="805"/>
      <c r="FV3994" s="805"/>
      <c r="FW3994" s="805"/>
      <c r="FX3994" s="805"/>
      <c r="FY3994" s="805"/>
      <c r="FZ3994" s="805"/>
      <c r="GA3994" s="805"/>
      <c r="GB3994" s="805"/>
      <c r="GC3994" s="805"/>
      <c r="GD3994" s="805"/>
      <c r="GE3994" s="805"/>
      <c r="GF3994" s="805"/>
      <c r="GG3994" s="805"/>
      <c r="GH3994" s="805"/>
      <c r="GI3994" s="805"/>
      <c r="GJ3994" s="805"/>
      <c r="GK3994" s="805"/>
      <c r="GL3994" s="805"/>
      <c r="GM3994" s="805"/>
      <c r="GN3994" s="805"/>
      <c r="GO3994" s="805"/>
      <c r="GP3994" s="805"/>
      <c r="GQ3994" s="805"/>
      <c r="GR3994" s="805"/>
      <c r="GS3994" s="805"/>
      <c r="GT3994" s="805"/>
      <c r="GU3994" s="805"/>
      <c r="GV3994" s="805"/>
      <c r="GW3994" s="805"/>
      <c r="GX3994" s="805"/>
      <c r="GY3994" s="805"/>
      <c r="GZ3994" s="805"/>
      <c r="HA3994" s="805"/>
      <c r="HB3994" s="805"/>
      <c r="HC3994" s="805"/>
      <c r="HD3994" s="805"/>
      <c r="HE3994" s="805"/>
      <c r="HF3994" s="805"/>
      <c r="HG3994" s="805"/>
      <c r="HH3994" s="805"/>
      <c r="HI3994" s="805"/>
      <c r="HJ3994" s="805"/>
      <c r="HK3994" s="805"/>
      <c r="HL3994" s="805"/>
      <c r="HM3994" s="805"/>
      <c r="HN3994" s="805"/>
      <c r="HO3994" s="805"/>
      <c r="HP3994" s="805"/>
      <c r="HQ3994" s="805"/>
      <c r="HR3994" s="805"/>
      <c r="HS3994" s="805"/>
      <c r="HT3994" s="805"/>
      <c r="HU3994" s="805"/>
      <c r="HV3994" s="805"/>
      <c r="HW3994" s="805"/>
      <c r="HX3994" s="805"/>
      <c r="HY3994" s="805"/>
      <c r="HZ3994" s="805"/>
      <c r="IA3994" s="805"/>
      <c r="IB3994" s="805"/>
      <c r="IC3994" s="805"/>
      <c r="ID3994" s="805"/>
      <c r="IE3994" s="805"/>
      <c r="IF3994" s="805"/>
      <c r="IG3994" s="805"/>
      <c r="IH3994" s="805"/>
      <c r="II3994" s="805"/>
      <c r="IJ3994" s="805"/>
      <c r="IK3994" s="805"/>
      <c r="IL3994" s="805"/>
      <c r="IM3994" s="805"/>
      <c r="IN3994" s="805"/>
    </row>
    <row r="3995" spans="1:248" ht="13.5" customHeight="1">
      <c r="A3995" s="632">
        <v>63</v>
      </c>
      <c r="B3995" s="662" t="s">
        <v>1791</v>
      </c>
      <c r="C3995" s="685" t="s">
        <v>709</v>
      </c>
      <c r="D3995" s="600">
        <v>4</v>
      </c>
      <c r="E3995" s="600">
        <v>2005</v>
      </c>
      <c r="F3995" s="1086">
        <v>207.03100000000001</v>
      </c>
      <c r="G3995" s="816">
        <f t="shared" si="132"/>
        <v>207.03100000000001</v>
      </c>
      <c r="H3995" s="1087">
        <v>100</v>
      </c>
      <c r="I3995" s="816">
        <f t="shared" si="133"/>
        <v>0</v>
      </c>
      <c r="J3995" s="660"/>
      <c r="K3995" s="717"/>
      <c r="L3995" s="717"/>
      <c r="M3995" s="660"/>
      <c r="N3995" s="717"/>
      <c r="O3995" s="822"/>
      <c r="P3995" s="1882"/>
      <c r="Q3995" s="805"/>
      <c r="R3995" s="805"/>
      <c r="S3995" s="805"/>
      <c r="T3995" s="805"/>
      <c r="U3995" s="805"/>
      <c r="V3995" s="805"/>
      <c r="W3995" s="805"/>
      <c r="X3995" s="805"/>
      <c r="Y3995" s="805"/>
      <c r="Z3995" s="805"/>
      <c r="AA3995" s="805"/>
      <c r="AB3995" s="805"/>
      <c r="AC3995" s="805"/>
      <c r="AD3995" s="805"/>
      <c r="AE3995" s="805"/>
      <c r="AF3995" s="805"/>
      <c r="AG3995" s="805"/>
      <c r="AH3995" s="805"/>
      <c r="AI3995" s="805"/>
      <c r="AJ3995" s="805"/>
      <c r="AK3995" s="805"/>
      <c r="AL3995" s="805"/>
      <c r="AM3995" s="805"/>
      <c r="AN3995" s="805"/>
      <c r="AO3995" s="805"/>
      <c r="AP3995" s="805"/>
      <c r="AQ3995" s="805"/>
      <c r="AR3995" s="805"/>
      <c r="AS3995" s="805"/>
      <c r="AT3995" s="805"/>
      <c r="AU3995" s="805"/>
      <c r="AV3995" s="805"/>
      <c r="AW3995" s="805"/>
      <c r="AX3995" s="805"/>
      <c r="AY3995" s="805"/>
      <c r="AZ3995" s="805"/>
      <c r="BA3995" s="805"/>
      <c r="BB3995" s="805"/>
      <c r="BC3995" s="805"/>
      <c r="BD3995" s="805"/>
      <c r="BE3995" s="805"/>
      <c r="BF3995" s="805"/>
      <c r="BG3995" s="805"/>
      <c r="BH3995" s="805"/>
      <c r="BI3995" s="805"/>
      <c r="BJ3995" s="805"/>
      <c r="BK3995" s="805"/>
      <c r="BL3995" s="805"/>
      <c r="BM3995" s="805"/>
      <c r="BN3995" s="805"/>
      <c r="BO3995" s="805"/>
      <c r="BP3995" s="805"/>
      <c r="BQ3995" s="805"/>
      <c r="BR3995" s="805"/>
      <c r="BS3995" s="805"/>
      <c r="BT3995" s="805"/>
      <c r="BU3995" s="805"/>
      <c r="BV3995" s="805"/>
      <c r="BW3995" s="805"/>
      <c r="BX3995" s="805"/>
      <c r="BY3995" s="805"/>
      <c r="BZ3995" s="805"/>
      <c r="CA3995" s="805"/>
      <c r="CB3995" s="805"/>
      <c r="CC3995" s="805"/>
      <c r="CD3995" s="805"/>
      <c r="CE3995" s="805"/>
      <c r="CF3995" s="805"/>
      <c r="CG3995" s="805"/>
      <c r="CH3995" s="805"/>
      <c r="CI3995" s="805"/>
      <c r="CJ3995" s="805"/>
      <c r="CK3995" s="805"/>
      <c r="CL3995" s="805"/>
      <c r="CM3995" s="805"/>
      <c r="CN3995" s="805"/>
      <c r="CO3995" s="805"/>
      <c r="CP3995" s="805"/>
      <c r="CQ3995" s="805"/>
      <c r="CR3995" s="805"/>
      <c r="CS3995" s="805"/>
      <c r="CT3995" s="805"/>
      <c r="CU3995" s="805"/>
      <c r="CV3995" s="805"/>
      <c r="CW3995" s="805"/>
      <c r="CX3995" s="805"/>
      <c r="CY3995" s="805"/>
      <c r="CZ3995" s="805"/>
      <c r="DA3995" s="805"/>
      <c r="DB3995" s="805"/>
      <c r="DC3995" s="805"/>
      <c r="DD3995" s="805"/>
      <c r="DE3995" s="805"/>
      <c r="DF3995" s="805"/>
      <c r="DG3995" s="805"/>
      <c r="DH3995" s="805"/>
      <c r="DI3995" s="805"/>
      <c r="DJ3995" s="805"/>
      <c r="DK3995" s="805"/>
      <c r="DL3995" s="805"/>
      <c r="DM3995" s="805"/>
      <c r="DN3995" s="805"/>
      <c r="DO3995" s="805"/>
      <c r="DP3995" s="805"/>
      <c r="DQ3995" s="805"/>
      <c r="DR3995" s="805"/>
      <c r="DS3995" s="805"/>
      <c r="DT3995" s="805"/>
      <c r="DU3995" s="805"/>
      <c r="DV3995" s="805"/>
      <c r="DW3995" s="805"/>
      <c r="DX3995" s="805"/>
      <c r="DY3995" s="805"/>
      <c r="DZ3995" s="805"/>
      <c r="EA3995" s="805"/>
      <c r="EB3995" s="805"/>
      <c r="EC3995" s="805"/>
      <c r="ED3995" s="805"/>
      <c r="EE3995" s="805"/>
      <c r="EF3995" s="805"/>
      <c r="EG3995" s="805"/>
      <c r="EH3995" s="805"/>
      <c r="EI3995" s="805"/>
      <c r="EJ3995" s="805"/>
      <c r="EK3995" s="805"/>
      <c r="EL3995" s="805"/>
      <c r="EM3995" s="805"/>
      <c r="EN3995" s="805"/>
      <c r="EO3995" s="805"/>
      <c r="EP3995" s="805"/>
      <c r="EQ3995" s="805"/>
      <c r="ER3995" s="805"/>
      <c r="ES3995" s="805"/>
      <c r="ET3995" s="805"/>
      <c r="EU3995" s="805"/>
      <c r="EV3995" s="805"/>
      <c r="EW3995" s="805"/>
      <c r="EX3995" s="805"/>
      <c r="EY3995" s="805"/>
      <c r="EZ3995" s="805"/>
      <c r="FA3995" s="805"/>
      <c r="FB3995" s="805"/>
      <c r="FC3995" s="805"/>
      <c r="FD3995" s="805"/>
      <c r="FE3995" s="805"/>
      <c r="FF3995" s="805"/>
      <c r="FG3995" s="805"/>
      <c r="FH3995" s="805"/>
      <c r="FI3995" s="805"/>
      <c r="FJ3995" s="805"/>
      <c r="FK3995" s="805"/>
      <c r="FL3995" s="805"/>
      <c r="FM3995" s="805"/>
      <c r="FN3995" s="805"/>
      <c r="FO3995" s="805"/>
      <c r="FP3995" s="805"/>
      <c r="FQ3995" s="805"/>
      <c r="FR3995" s="805"/>
      <c r="FS3995" s="805"/>
      <c r="FT3995" s="805"/>
      <c r="FU3995" s="805"/>
      <c r="FV3995" s="805"/>
      <c r="FW3995" s="805"/>
      <c r="FX3995" s="805"/>
      <c r="FY3995" s="805"/>
      <c r="FZ3995" s="805"/>
      <c r="GA3995" s="805"/>
      <c r="GB3995" s="805"/>
      <c r="GC3995" s="805"/>
      <c r="GD3995" s="805"/>
      <c r="GE3995" s="805"/>
      <c r="GF3995" s="805"/>
      <c r="GG3995" s="805"/>
      <c r="GH3995" s="805"/>
      <c r="GI3995" s="805"/>
      <c r="GJ3995" s="805"/>
      <c r="GK3995" s="805"/>
      <c r="GL3995" s="805"/>
      <c r="GM3995" s="805"/>
      <c r="GN3995" s="805"/>
      <c r="GO3995" s="805"/>
      <c r="GP3995" s="805"/>
      <c r="GQ3995" s="805"/>
      <c r="GR3995" s="805"/>
      <c r="GS3995" s="805"/>
      <c r="GT3995" s="805"/>
      <c r="GU3995" s="805"/>
      <c r="GV3995" s="805"/>
      <c r="GW3995" s="805"/>
      <c r="GX3995" s="805"/>
      <c r="GY3995" s="805"/>
      <c r="GZ3995" s="805"/>
      <c r="HA3995" s="805"/>
      <c r="HB3995" s="805"/>
      <c r="HC3995" s="805"/>
      <c r="HD3995" s="805"/>
      <c r="HE3995" s="805"/>
      <c r="HF3995" s="805"/>
      <c r="HG3995" s="805"/>
      <c r="HH3995" s="805"/>
      <c r="HI3995" s="805"/>
      <c r="HJ3995" s="805"/>
      <c r="HK3995" s="805"/>
      <c r="HL3995" s="805"/>
      <c r="HM3995" s="805"/>
      <c r="HN3995" s="805"/>
      <c r="HO3995" s="805"/>
      <c r="HP3995" s="805"/>
      <c r="HQ3995" s="805"/>
      <c r="HR3995" s="805"/>
      <c r="HS3995" s="805"/>
      <c r="HT3995" s="805"/>
      <c r="HU3995" s="805"/>
      <c r="HV3995" s="805"/>
      <c r="HW3995" s="805"/>
      <c r="HX3995" s="805"/>
      <c r="HY3995" s="805"/>
      <c r="HZ3995" s="805"/>
      <c r="IA3995" s="805"/>
      <c r="IB3995" s="805"/>
      <c r="IC3995" s="805"/>
      <c r="ID3995" s="805"/>
      <c r="IE3995" s="805"/>
      <c r="IF3995" s="805"/>
      <c r="IG3995" s="805"/>
      <c r="IH3995" s="805"/>
      <c r="II3995" s="805"/>
      <c r="IJ3995" s="805"/>
      <c r="IK3995" s="805"/>
      <c r="IL3995" s="805"/>
      <c r="IM3995" s="805"/>
      <c r="IN3995" s="805"/>
    </row>
    <row r="3996" spans="1:248" ht="13.5" customHeight="1">
      <c r="A3996" s="632">
        <v>64</v>
      </c>
      <c r="B3996" s="662" t="s">
        <v>1668</v>
      </c>
      <c r="C3996" s="685" t="s">
        <v>709</v>
      </c>
      <c r="D3996" s="600">
        <v>5</v>
      </c>
      <c r="E3996" s="600">
        <v>2005</v>
      </c>
      <c r="F3996" s="1086">
        <v>256.89333333333332</v>
      </c>
      <c r="G3996" s="816">
        <f t="shared" si="132"/>
        <v>256.89333333333332</v>
      </c>
      <c r="H3996" s="1087">
        <v>100</v>
      </c>
      <c r="I3996" s="816">
        <f t="shared" si="133"/>
        <v>0</v>
      </c>
      <c r="J3996" s="660"/>
      <c r="K3996" s="717"/>
      <c r="L3996" s="717"/>
      <c r="M3996" s="660"/>
      <c r="N3996" s="717"/>
      <c r="O3996" s="822"/>
      <c r="P3996" s="1882"/>
      <c r="Q3996" s="805"/>
      <c r="R3996" s="805"/>
      <c r="S3996" s="805"/>
      <c r="T3996" s="805"/>
      <c r="U3996" s="805"/>
      <c r="V3996" s="805"/>
      <c r="W3996" s="805"/>
      <c r="X3996" s="805"/>
      <c r="Y3996" s="805"/>
      <c r="Z3996" s="805"/>
      <c r="AA3996" s="805"/>
      <c r="AB3996" s="805"/>
      <c r="AC3996" s="805"/>
      <c r="AD3996" s="805"/>
      <c r="AE3996" s="805"/>
      <c r="AF3996" s="805"/>
      <c r="AG3996" s="805"/>
      <c r="AH3996" s="805"/>
      <c r="AI3996" s="805"/>
      <c r="AJ3996" s="805"/>
      <c r="AK3996" s="805"/>
      <c r="AL3996" s="805"/>
      <c r="AM3996" s="805"/>
      <c r="AN3996" s="805"/>
      <c r="AO3996" s="805"/>
      <c r="AP3996" s="805"/>
      <c r="AQ3996" s="805"/>
      <c r="AR3996" s="805"/>
      <c r="AS3996" s="805"/>
      <c r="AT3996" s="805"/>
      <c r="AU3996" s="805"/>
      <c r="AV3996" s="805"/>
      <c r="AW3996" s="805"/>
      <c r="AX3996" s="805"/>
      <c r="AY3996" s="805"/>
      <c r="AZ3996" s="805"/>
      <c r="BA3996" s="805"/>
      <c r="BB3996" s="805"/>
      <c r="BC3996" s="805"/>
      <c r="BD3996" s="805"/>
      <c r="BE3996" s="805"/>
      <c r="BF3996" s="805"/>
      <c r="BG3996" s="805"/>
      <c r="BH3996" s="805"/>
      <c r="BI3996" s="805"/>
      <c r="BJ3996" s="805"/>
      <c r="BK3996" s="805"/>
      <c r="BL3996" s="805"/>
      <c r="BM3996" s="805"/>
      <c r="BN3996" s="805"/>
      <c r="BO3996" s="805"/>
      <c r="BP3996" s="805"/>
      <c r="BQ3996" s="805"/>
      <c r="BR3996" s="805"/>
      <c r="BS3996" s="805"/>
      <c r="BT3996" s="805"/>
      <c r="BU3996" s="805"/>
      <c r="BV3996" s="805"/>
      <c r="BW3996" s="805"/>
      <c r="BX3996" s="805"/>
      <c r="BY3996" s="805"/>
      <c r="BZ3996" s="805"/>
      <c r="CA3996" s="805"/>
      <c r="CB3996" s="805"/>
      <c r="CC3996" s="805"/>
      <c r="CD3996" s="805"/>
      <c r="CE3996" s="805"/>
      <c r="CF3996" s="805"/>
      <c r="CG3996" s="805"/>
      <c r="CH3996" s="805"/>
      <c r="CI3996" s="805"/>
      <c r="CJ3996" s="805"/>
      <c r="CK3996" s="805"/>
      <c r="CL3996" s="805"/>
      <c r="CM3996" s="805"/>
      <c r="CN3996" s="805"/>
      <c r="CO3996" s="805"/>
      <c r="CP3996" s="805"/>
      <c r="CQ3996" s="805"/>
      <c r="CR3996" s="805"/>
      <c r="CS3996" s="805"/>
      <c r="CT3996" s="805"/>
      <c r="CU3996" s="805"/>
      <c r="CV3996" s="805"/>
      <c r="CW3996" s="805"/>
      <c r="CX3996" s="805"/>
      <c r="CY3996" s="805"/>
      <c r="CZ3996" s="805"/>
      <c r="DA3996" s="805"/>
      <c r="DB3996" s="805"/>
      <c r="DC3996" s="805"/>
      <c r="DD3996" s="805"/>
      <c r="DE3996" s="805"/>
      <c r="DF3996" s="805"/>
      <c r="DG3996" s="805"/>
      <c r="DH3996" s="805"/>
      <c r="DI3996" s="805"/>
      <c r="DJ3996" s="805"/>
      <c r="DK3996" s="805"/>
      <c r="DL3996" s="805"/>
      <c r="DM3996" s="805"/>
      <c r="DN3996" s="805"/>
      <c r="DO3996" s="805"/>
      <c r="DP3996" s="805"/>
      <c r="DQ3996" s="805"/>
      <c r="DR3996" s="805"/>
      <c r="DS3996" s="805"/>
      <c r="DT3996" s="805"/>
      <c r="DU3996" s="805"/>
      <c r="DV3996" s="805"/>
      <c r="DW3996" s="805"/>
      <c r="DX3996" s="805"/>
      <c r="DY3996" s="805"/>
      <c r="DZ3996" s="805"/>
      <c r="EA3996" s="805"/>
      <c r="EB3996" s="805"/>
      <c r="EC3996" s="805"/>
      <c r="ED3996" s="805"/>
      <c r="EE3996" s="805"/>
      <c r="EF3996" s="805"/>
      <c r="EG3996" s="805"/>
      <c r="EH3996" s="805"/>
      <c r="EI3996" s="805"/>
      <c r="EJ3996" s="805"/>
      <c r="EK3996" s="805"/>
      <c r="EL3996" s="805"/>
      <c r="EM3996" s="805"/>
      <c r="EN3996" s="805"/>
      <c r="EO3996" s="805"/>
      <c r="EP3996" s="805"/>
      <c r="EQ3996" s="805"/>
      <c r="ER3996" s="805"/>
      <c r="ES3996" s="805"/>
      <c r="ET3996" s="805"/>
      <c r="EU3996" s="805"/>
      <c r="EV3996" s="805"/>
      <c r="EW3996" s="805"/>
      <c r="EX3996" s="805"/>
      <c r="EY3996" s="805"/>
      <c r="EZ3996" s="805"/>
      <c r="FA3996" s="805"/>
      <c r="FB3996" s="805"/>
      <c r="FC3996" s="805"/>
      <c r="FD3996" s="805"/>
      <c r="FE3996" s="805"/>
      <c r="FF3996" s="805"/>
      <c r="FG3996" s="805"/>
      <c r="FH3996" s="805"/>
      <c r="FI3996" s="805"/>
      <c r="FJ3996" s="805"/>
      <c r="FK3996" s="805"/>
      <c r="FL3996" s="805"/>
      <c r="FM3996" s="805"/>
      <c r="FN3996" s="805"/>
      <c r="FO3996" s="805"/>
      <c r="FP3996" s="805"/>
      <c r="FQ3996" s="805"/>
      <c r="FR3996" s="805"/>
      <c r="FS3996" s="805"/>
      <c r="FT3996" s="805"/>
      <c r="FU3996" s="805"/>
      <c r="FV3996" s="805"/>
      <c r="FW3996" s="805"/>
      <c r="FX3996" s="805"/>
      <c r="FY3996" s="805"/>
      <c r="FZ3996" s="805"/>
      <c r="GA3996" s="805"/>
      <c r="GB3996" s="805"/>
      <c r="GC3996" s="805"/>
      <c r="GD3996" s="805"/>
      <c r="GE3996" s="805"/>
      <c r="GF3996" s="805"/>
      <c r="GG3996" s="805"/>
      <c r="GH3996" s="805"/>
      <c r="GI3996" s="805"/>
      <c r="GJ3996" s="805"/>
      <c r="GK3996" s="805"/>
      <c r="GL3996" s="805"/>
      <c r="GM3996" s="805"/>
      <c r="GN3996" s="805"/>
      <c r="GO3996" s="805"/>
      <c r="GP3996" s="805"/>
      <c r="GQ3996" s="805"/>
      <c r="GR3996" s="805"/>
      <c r="GS3996" s="805"/>
      <c r="GT3996" s="805"/>
      <c r="GU3996" s="805"/>
      <c r="GV3996" s="805"/>
      <c r="GW3996" s="805"/>
      <c r="GX3996" s="805"/>
      <c r="GY3996" s="805"/>
      <c r="GZ3996" s="805"/>
      <c r="HA3996" s="805"/>
      <c r="HB3996" s="805"/>
      <c r="HC3996" s="805"/>
      <c r="HD3996" s="805"/>
      <c r="HE3996" s="805"/>
      <c r="HF3996" s="805"/>
      <c r="HG3996" s="805"/>
      <c r="HH3996" s="805"/>
      <c r="HI3996" s="805"/>
      <c r="HJ3996" s="805"/>
      <c r="HK3996" s="805"/>
      <c r="HL3996" s="805"/>
      <c r="HM3996" s="805"/>
      <c r="HN3996" s="805"/>
      <c r="HO3996" s="805"/>
      <c r="HP3996" s="805"/>
      <c r="HQ3996" s="805"/>
      <c r="HR3996" s="805"/>
      <c r="HS3996" s="805"/>
      <c r="HT3996" s="805"/>
      <c r="HU3996" s="805"/>
      <c r="HV3996" s="805"/>
      <c r="HW3996" s="805"/>
      <c r="HX3996" s="805"/>
      <c r="HY3996" s="805"/>
      <c r="HZ3996" s="805"/>
      <c r="IA3996" s="805"/>
      <c r="IB3996" s="805"/>
      <c r="IC3996" s="805"/>
      <c r="ID3996" s="805"/>
      <c r="IE3996" s="805"/>
      <c r="IF3996" s="805"/>
      <c r="IG3996" s="805"/>
      <c r="IH3996" s="805"/>
      <c r="II3996" s="805"/>
      <c r="IJ3996" s="805"/>
      <c r="IK3996" s="805"/>
      <c r="IL3996" s="805"/>
      <c r="IM3996" s="805"/>
      <c r="IN3996" s="805"/>
    </row>
    <row r="3997" spans="1:248" ht="13.5" customHeight="1">
      <c r="A3997" s="632">
        <v>65</v>
      </c>
      <c r="B3997" s="662" t="s">
        <v>1672</v>
      </c>
      <c r="C3997" s="685" t="s">
        <v>709</v>
      </c>
      <c r="D3997" s="600">
        <v>8</v>
      </c>
      <c r="E3997" s="600">
        <v>2008</v>
      </c>
      <c r="F3997" s="1086">
        <v>529.00800000000004</v>
      </c>
      <c r="G3997" s="816">
        <f t="shared" si="132"/>
        <v>529.00800000000004</v>
      </c>
      <c r="H3997" s="1087">
        <v>100</v>
      </c>
      <c r="I3997" s="816">
        <f t="shared" si="133"/>
        <v>0</v>
      </c>
      <c r="J3997" s="660"/>
      <c r="K3997" s="717"/>
      <c r="L3997" s="717"/>
      <c r="M3997" s="660"/>
      <c r="N3997" s="717"/>
      <c r="O3997" s="822"/>
      <c r="P3997" s="1882"/>
      <c r="Q3997" s="805"/>
      <c r="R3997" s="805"/>
      <c r="S3997" s="805"/>
      <c r="T3997" s="805"/>
      <c r="U3997" s="805"/>
      <c r="V3997" s="805"/>
      <c r="W3997" s="805"/>
      <c r="X3997" s="805"/>
      <c r="Y3997" s="805"/>
      <c r="Z3997" s="805"/>
      <c r="AA3997" s="805"/>
      <c r="AB3997" s="805"/>
      <c r="AC3997" s="805"/>
      <c r="AD3997" s="805"/>
      <c r="AE3997" s="805"/>
      <c r="AF3997" s="805"/>
      <c r="AG3997" s="805"/>
      <c r="AH3997" s="805"/>
      <c r="AI3997" s="805"/>
      <c r="AJ3997" s="805"/>
      <c r="AK3997" s="805"/>
      <c r="AL3997" s="805"/>
      <c r="AM3997" s="805"/>
      <c r="AN3997" s="805"/>
      <c r="AO3997" s="805"/>
      <c r="AP3997" s="805"/>
      <c r="AQ3997" s="805"/>
      <c r="AR3997" s="805"/>
      <c r="AS3997" s="805"/>
      <c r="AT3997" s="805"/>
      <c r="AU3997" s="805"/>
      <c r="AV3997" s="805"/>
      <c r="AW3997" s="805"/>
      <c r="AX3997" s="805"/>
      <c r="AY3997" s="805"/>
      <c r="AZ3997" s="805"/>
      <c r="BA3997" s="805"/>
      <c r="BB3997" s="805"/>
      <c r="BC3997" s="805"/>
      <c r="BD3997" s="805"/>
      <c r="BE3997" s="805"/>
      <c r="BF3997" s="805"/>
      <c r="BG3997" s="805"/>
      <c r="BH3997" s="805"/>
      <c r="BI3997" s="805"/>
      <c r="BJ3997" s="805"/>
      <c r="BK3997" s="805"/>
      <c r="BL3997" s="805"/>
      <c r="BM3997" s="805"/>
      <c r="BN3997" s="805"/>
      <c r="BO3997" s="805"/>
      <c r="BP3997" s="805"/>
      <c r="BQ3997" s="805"/>
      <c r="BR3997" s="805"/>
      <c r="BS3997" s="805"/>
      <c r="BT3997" s="805"/>
      <c r="BU3997" s="805"/>
      <c r="BV3997" s="805"/>
      <c r="BW3997" s="805"/>
      <c r="BX3997" s="805"/>
      <c r="BY3997" s="805"/>
      <c r="BZ3997" s="805"/>
      <c r="CA3997" s="805"/>
      <c r="CB3997" s="805"/>
      <c r="CC3997" s="805"/>
      <c r="CD3997" s="805"/>
      <c r="CE3997" s="805"/>
      <c r="CF3997" s="805"/>
      <c r="CG3997" s="805"/>
      <c r="CH3997" s="805"/>
      <c r="CI3997" s="805"/>
      <c r="CJ3997" s="805"/>
      <c r="CK3997" s="805"/>
      <c r="CL3997" s="805"/>
      <c r="CM3997" s="805"/>
      <c r="CN3997" s="805"/>
      <c r="CO3997" s="805"/>
      <c r="CP3997" s="805"/>
      <c r="CQ3997" s="805"/>
      <c r="CR3997" s="805"/>
      <c r="CS3997" s="805"/>
      <c r="CT3997" s="805"/>
      <c r="CU3997" s="805"/>
      <c r="CV3997" s="805"/>
      <c r="CW3997" s="805"/>
      <c r="CX3997" s="805"/>
      <c r="CY3997" s="805"/>
      <c r="CZ3997" s="805"/>
      <c r="DA3997" s="805"/>
      <c r="DB3997" s="805"/>
      <c r="DC3997" s="805"/>
      <c r="DD3997" s="805"/>
      <c r="DE3997" s="805"/>
      <c r="DF3997" s="805"/>
      <c r="DG3997" s="805"/>
      <c r="DH3997" s="805"/>
      <c r="DI3997" s="805"/>
      <c r="DJ3997" s="805"/>
      <c r="DK3997" s="805"/>
      <c r="DL3997" s="805"/>
      <c r="DM3997" s="805"/>
      <c r="DN3997" s="805"/>
      <c r="DO3997" s="805"/>
      <c r="DP3997" s="805"/>
      <c r="DQ3997" s="805"/>
      <c r="DR3997" s="805"/>
      <c r="DS3997" s="805"/>
      <c r="DT3997" s="805"/>
      <c r="DU3997" s="805"/>
      <c r="DV3997" s="805"/>
      <c r="DW3997" s="805"/>
      <c r="DX3997" s="805"/>
      <c r="DY3997" s="805"/>
      <c r="DZ3997" s="805"/>
      <c r="EA3997" s="805"/>
      <c r="EB3997" s="805"/>
      <c r="EC3997" s="805"/>
      <c r="ED3997" s="805"/>
      <c r="EE3997" s="805"/>
      <c r="EF3997" s="805"/>
      <c r="EG3997" s="805"/>
      <c r="EH3997" s="805"/>
      <c r="EI3997" s="805"/>
      <c r="EJ3997" s="805"/>
      <c r="EK3997" s="805"/>
      <c r="EL3997" s="805"/>
      <c r="EM3997" s="805"/>
      <c r="EN3997" s="805"/>
      <c r="EO3997" s="805"/>
      <c r="EP3997" s="805"/>
      <c r="EQ3997" s="805"/>
      <c r="ER3997" s="805"/>
      <c r="ES3997" s="805"/>
      <c r="ET3997" s="805"/>
      <c r="EU3997" s="805"/>
      <c r="EV3997" s="805"/>
      <c r="EW3997" s="805"/>
      <c r="EX3997" s="805"/>
      <c r="EY3997" s="805"/>
      <c r="EZ3997" s="805"/>
      <c r="FA3997" s="805"/>
      <c r="FB3997" s="805"/>
      <c r="FC3997" s="805"/>
      <c r="FD3997" s="805"/>
      <c r="FE3997" s="805"/>
      <c r="FF3997" s="805"/>
      <c r="FG3997" s="805"/>
      <c r="FH3997" s="805"/>
      <c r="FI3997" s="805"/>
      <c r="FJ3997" s="805"/>
      <c r="FK3997" s="805"/>
      <c r="FL3997" s="805"/>
      <c r="FM3997" s="805"/>
      <c r="FN3997" s="805"/>
      <c r="FO3997" s="805"/>
      <c r="FP3997" s="805"/>
      <c r="FQ3997" s="805"/>
      <c r="FR3997" s="805"/>
      <c r="FS3997" s="805"/>
      <c r="FT3997" s="805"/>
      <c r="FU3997" s="805"/>
      <c r="FV3997" s="805"/>
      <c r="FW3997" s="805"/>
      <c r="FX3997" s="805"/>
      <c r="FY3997" s="805"/>
      <c r="FZ3997" s="805"/>
      <c r="GA3997" s="805"/>
      <c r="GB3997" s="805"/>
      <c r="GC3997" s="805"/>
      <c r="GD3997" s="805"/>
      <c r="GE3997" s="805"/>
      <c r="GF3997" s="805"/>
      <c r="GG3997" s="805"/>
      <c r="GH3997" s="805"/>
      <c r="GI3997" s="805"/>
      <c r="GJ3997" s="805"/>
      <c r="GK3997" s="805"/>
      <c r="GL3997" s="805"/>
      <c r="GM3997" s="805"/>
      <c r="GN3997" s="805"/>
      <c r="GO3997" s="805"/>
      <c r="GP3997" s="805"/>
      <c r="GQ3997" s="805"/>
      <c r="GR3997" s="805"/>
      <c r="GS3997" s="805"/>
      <c r="GT3997" s="805"/>
      <c r="GU3997" s="805"/>
      <c r="GV3997" s="805"/>
      <c r="GW3997" s="805"/>
      <c r="GX3997" s="805"/>
      <c r="GY3997" s="805"/>
      <c r="GZ3997" s="805"/>
      <c r="HA3997" s="805"/>
      <c r="HB3997" s="805"/>
      <c r="HC3997" s="805"/>
      <c r="HD3997" s="805"/>
      <c r="HE3997" s="805"/>
      <c r="HF3997" s="805"/>
      <c r="HG3997" s="805"/>
      <c r="HH3997" s="805"/>
      <c r="HI3997" s="805"/>
      <c r="HJ3997" s="805"/>
      <c r="HK3997" s="805"/>
      <c r="HL3997" s="805"/>
      <c r="HM3997" s="805"/>
      <c r="HN3997" s="805"/>
      <c r="HO3997" s="805"/>
      <c r="HP3997" s="805"/>
      <c r="HQ3997" s="805"/>
      <c r="HR3997" s="805"/>
      <c r="HS3997" s="805"/>
      <c r="HT3997" s="805"/>
      <c r="HU3997" s="805"/>
      <c r="HV3997" s="805"/>
      <c r="HW3997" s="805"/>
      <c r="HX3997" s="805"/>
      <c r="HY3997" s="805"/>
      <c r="HZ3997" s="805"/>
      <c r="IA3997" s="805"/>
      <c r="IB3997" s="805"/>
      <c r="IC3997" s="805"/>
      <c r="ID3997" s="805"/>
      <c r="IE3997" s="805"/>
      <c r="IF3997" s="805"/>
      <c r="IG3997" s="805"/>
      <c r="IH3997" s="805"/>
      <c r="II3997" s="805"/>
      <c r="IJ3997" s="805"/>
      <c r="IK3997" s="805"/>
      <c r="IL3997" s="805"/>
      <c r="IM3997" s="805"/>
      <c r="IN3997" s="805"/>
    </row>
    <row r="3998" spans="1:248" ht="13.5" customHeight="1">
      <c r="A3998" s="632">
        <v>66</v>
      </c>
      <c r="B3998" s="662" t="s">
        <v>795</v>
      </c>
      <c r="C3998" s="685" t="s">
        <v>709</v>
      </c>
      <c r="D3998" s="600">
        <v>7</v>
      </c>
      <c r="E3998" s="600">
        <v>2005</v>
      </c>
      <c r="F3998" s="1086">
        <v>1210.2495999999999</v>
      </c>
      <c r="G3998" s="816">
        <f t="shared" si="132"/>
        <v>1210.2495999999999</v>
      </c>
      <c r="H3998" s="1087">
        <v>100</v>
      </c>
      <c r="I3998" s="816">
        <f t="shared" si="133"/>
        <v>0</v>
      </c>
      <c r="J3998" s="660"/>
      <c r="K3998" s="717"/>
      <c r="L3998" s="717"/>
      <c r="M3998" s="660"/>
      <c r="N3998" s="717"/>
      <c r="O3998" s="822"/>
      <c r="P3998" s="1882"/>
      <c r="Q3998" s="805"/>
      <c r="R3998" s="805"/>
      <c r="S3998" s="805"/>
      <c r="T3998" s="805"/>
      <c r="U3998" s="805"/>
      <c r="V3998" s="805"/>
      <c r="W3998" s="805"/>
      <c r="X3998" s="805"/>
      <c r="Y3998" s="805"/>
      <c r="Z3998" s="805"/>
      <c r="AA3998" s="805"/>
      <c r="AB3998" s="805"/>
      <c r="AC3998" s="805"/>
      <c r="AD3998" s="805"/>
      <c r="AE3998" s="805"/>
      <c r="AF3998" s="805"/>
      <c r="AG3998" s="805"/>
      <c r="AH3998" s="805"/>
      <c r="AI3998" s="805"/>
      <c r="AJ3998" s="805"/>
      <c r="AK3998" s="805"/>
      <c r="AL3998" s="805"/>
      <c r="AM3998" s="805"/>
      <c r="AN3998" s="805"/>
      <c r="AO3998" s="805"/>
      <c r="AP3998" s="805"/>
      <c r="AQ3998" s="805"/>
      <c r="AR3998" s="805"/>
      <c r="AS3998" s="805"/>
      <c r="AT3998" s="805"/>
      <c r="AU3998" s="805"/>
      <c r="AV3998" s="805"/>
      <c r="AW3998" s="805"/>
      <c r="AX3998" s="805"/>
      <c r="AY3998" s="805"/>
      <c r="AZ3998" s="805"/>
      <c r="BA3998" s="805"/>
      <c r="BB3998" s="805"/>
      <c r="BC3998" s="805"/>
      <c r="BD3998" s="805"/>
      <c r="BE3998" s="805"/>
      <c r="BF3998" s="805"/>
      <c r="BG3998" s="805"/>
      <c r="BH3998" s="805"/>
      <c r="BI3998" s="805"/>
      <c r="BJ3998" s="805"/>
      <c r="BK3998" s="805"/>
      <c r="BL3998" s="805"/>
      <c r="BM3998" s="805"/>
      <c r="BN3998" s="805"/>
      <c r="BO3998" s="805"/>
      <c r="BP3998" s="805"/>
      <c r="BQ3998" s="805"/>
      <c r="BR3998" s="805"/>
      <c r="BS3998" s="805"/>
      <c r="BT3998" s="805"/>
      <c r="BU3998" s="805"/>
      <c r="BV3998" s="805"/>
      <c r="BW3998" s="805"/>
      <c r="BX3998" s="805"/>
      <c r="BY3998" s="805"/>
      <c r="BZ3998" s="805"/>
      <c r="CA3998" s="805"/>
      <c r="CB3998" s="805"/>
      <c r="CC3998" s="805"/>
      <c r="CD3998" s="805"/>
      <c r="CE3998" s="805"/>
      <c r="CF3998" s="805"/>
      <c r="CG3998" s="805"/>
      <c r="CH3998" s="805"/>
      <c r="CI3998" s="805"/>
      <c r="CJ3998" s="805"/>
      <c r="CK3998" s="805"/>
      <c r="CL3998" s="805"/>
      <c r="CM3998" s="805"/>
      <c r="CN3998" s="805"/>
      <c r="CO3998" s="805"/>
      <c r="CP3998" s="805"/>
      <c r="CQ3998" s="805"/>
      <c r="CR3998" s="805"/>
      <c r="CS3998" s="805"/>
      <c r="CT3998" s="805"/>
      <c r="CU3998" s="805"/>
      <c r="CV3998" s="805"/>
      <c r="CW3998" s="805"/>
      <c r="CX3998" s="805"/>
      <c r="CY3998" s="805"/>
      <c r="CZ3998" s="805"/>
      <c r="DA3998" s="805"/>
      <c r="DB3998" s="805"/>
      <c r="DC3998" s="805"/>
      <c r="DD3998" s="805"/>
      <c r="DE3998" s="805"/>
      <c r="DF3998" s="805"/>
      <c r="DG3998" s="805"/>
      <c r="DH3998" s="805"/>
      <c r="DI3998" s="805"/>
      <c r="DJ3998" s="805"/>
      <c r="DK3998" s="805"/>
      <c r="DL3998" s="805"/>
      <c r="DM3998" s="805"/>
      <c r="DN3998" s="805"/>
      <c r="DO3998" s="805"/>
      <c r="DP3998" s="805"/>
      <c r="DQ3998" s="805"/>
      <c r="DR3998" s="805"/>
      <c r="DS3998" s="805"/>
      <c r="DT3998" s="805"/>
      <c r="DU3998" s="805"/>
      <c r="DV3998" s="805"/>
      <c r="DW3998" s="805"/>
      <c r="DX3998" s="805"/>
      <c r="DY3998" s="805"/>
      <c r="DZ3998" s="805"/>
      <c r="EA3998" s="805"/>
      <c r="EB3998" s="805"/>
      <c r="EC3998" s="805"/>
      <c r="ED3998" s="805"/>
      <c r="EE3998" s="805"/>
      <c r="EF3998" s="805"/>
      <c r="EG3998" s="805"/>
      <c r="EH3998" s="805"/>
      <c r="EI3998" s="805"/>
      <c r="EJ3998" s="805"/>
      <c r="EK3998" s="805"/>
      <c r="EL3998" s="805"/>
      <c r="EM3998" s="805"/>
      <c r="EN3998" s="805"/>
      <c r="EO3998" s="805"/>
      <c r="EP3998" s="805"/>
      <c r="EQ3998" s="805"/>
      <c r="ER3998" s="805"/>
      <c r="ES3998" s="805"/>
      <c r="ET3998" s="805"/>
      <c r="EU3998" s="805"/>
      <c r="EV3998" s="805"/>
      <c r="EW3998" s="805"/>
      <c r="EX3998" s="805"/>
      <c r="EY3998" s="805"/>
      <c r="EZ3998" s="805"/>
      <c r="FA3998" s="805"/>
      <c r="FB3998" s="805"/>
      <c r="FC3998" s="805"/>
      <c r="FD3998" s="805"/>
      <c r="FE3998" s="805"/>
      <c r="FF3998" s="805"/>
      <c r="FG3998" s="805"/>
      <c r="FH3998" s="805"/>
      <c r="FI3998" s="805"/>
      <c r="FJ3998" s="805"/>
      <c r="FK3998" s="805"/>
      <c r="FL3998" s="805"/>
      <c r="FM3998" s="805"/>
      <c r="FN3998" s="805"/>
      <c r="FO3998" s="805"/>
      <c r="FP3998" s="805"/>
      <c r="FQ3998" s="805"/>
      <c r="FR3998" s="805"/>
      <c r="FS3998" s="805"/>
      <c r="FT3998" s="805"/>
      <c r="FU3998" s="805"/>
      <c r="FV3998" s="805"/>
      <c r="FW3998" s="805"/>
      <c r="FX3998" s="805"/>
      <c r="FY3998" s="805"/>
      <c r="FZ3998" s="805"/>
      <c r="GA3998" s="805"/>
      <c r="GB3998" s="805"/>
      <c r="GC3998" s="805"/>
      <c r="GD3998" s="805"/>
      <c r="GE3998" s="805"/>
      <c r="GF3998" s="805"/>
      <c r="GG3998" s="805"/>
      <c r="GH3998" s="805"/>
      <c r="GI3998" s="805"/>
      <c r="GJ3998" s="805"/>
      <c r="GK3998" s="805"/>
      <c r="GL3998" s="805"/>
      <c r="GM3998" s="805"/>
      <c r="GN3998" s="805"/>
      <c r="GO3998" s="805"/>
      <c r="GP3998" s="805"/>
      <c r="GQ3998" s="805"/>
      <c r="GR3998" s="805"/>
      <c r="GS3998" s="805"/>
      <c r="GT3998" s="805"/>
      <c r="GU3998" s="805"/>
      <c r="GV3998" s="805"/>
      <c r="GW3998" s="805"/>
      <c r="GX3998" s="805"/>
      <c r="GY3998" s="805"/>
      <c r="GZ3998" s="805"/>
      <c r="HA3998" s="805"/>
      <c r="HB3998" s="805"/>
      <c r="HC3998" s="805"/>
      <c r="HD3998" s="805"/>
      <c r="HE3998" s="805"/>
      <c r="HF3998" s="805"/>
      <c r="HG3998" s="805"/>
      <c r="HH3998" s="805"/>
      <c r="HI3998" s="805"/>
      <c r="HJ3998" s="805"/>
      <c r="HK3998" s="805"/>
      <c r="HL3998" s="805"/>
      <c r="HM3998" s="805"/>
      <c r="HN3998" s="805"/>
      <c r="HO3998" s="805"/>
      <c r="HP3998" s="805"/>
      <c r="HQ3998" s="805"/>
      <c r="HR3998" s="805"/>
      <c r="HS3998" s="805"/>
      <c r="HT3998" s="805"/>
      <c r="HU3998" s="805"/>
      <c r="HV3998" s="805"/>
      <c r="HW3998" s="805"/>
      <c r="HX3998" s="805"/>
      <c r="HY3998" s="805"/>
      <c r="HZ3998" s="805"/>
      <c r="IA3998" s="805"/>
      <c r="IB3998" s="805"/>
      <c r="IC3998" s="805"/>
      <c r="ID3998" s="805"/>
      <c r="IE3998" s="805"/>
      <c r="IF3998" s="805"/>
      <c r="IG3998" s="805"/>
      <c r="IH3998" s="805"/>
      <c r="II3998" s="805"/>
      <c r="IJ3998" s="805"/>
      <c r="IK3998" s="805"/>
      <c r="IL3998" s="805"/>
      <c r="IM3998" s="805"/>
      <c r="IN3998" s="805"/>
    </row>
    <row r="3999" spans="1:248" ht="13.5" customHeight="1">
      <c r="A3999" s="632">
        <v>67</v>
      </c>
      <c r="B3999" s="662" t="s">
        <v>1792</v>
      </c>
      <c r="C3999" s="685" t="s">
        <v>709</v>
      </c>
      <c r="D3999" s="600">
        <v>7</v>
      </c>
      <c r="E3999" s="600">
        <v>2005</v>
      </c>
      <c r="F3999" s="1086">
        <v>1519.8350999999998</v>
      </c>
      <c r="G3999" s="816">
        <f t="shared" si="132"/>
        <v>1519.8350999999998</v>
      </c>
      <c r="H3999" s="1087">
        <v>100</v>
      </c>
      <c r="I3999" s="816">
        <f t="shared" si="133"/>
        <v>0</v>
      </c>
      <c r="J3999" s="660"/>
      <c r="K3999" s="717"/>
      <c r="L3999" s="717"/>
      <c r="M3999" s="660"/>
      <c r="N3999" s="717"/>
      <c r="O3999" s="822"/>
      <c r="P3999" s="1882"/>
      <c r="Q3999" s="805"/>
      <c r="R3999" s="805"/>
      <c r="S3999" s="805"/>
      <c r="T3999" s="805"/>
      <c r="U3999" s="805"/>
      <c r="V3999" s="805"/>
      <c r="W3999" s="805"/>
      <c r="X3999" s="805"/>
      <c r="Y3999" s="805"/>
      <c r="Z3999" s="805"/>
      <c r="AA3999" s="805"/>
      <c r="AB3999" s="805"/>
      <c r="AC3999" s="805"/>
      <c r="AD3999" s="805"/>
      <c r="AE3999" s="805"/>
      <c r="AF3999" s="805"/>
      <c r="AG3999" s="805"/>
      <c r="AH3999" s="805"/>
      <c r="AI3999" s="805"/>
      <c r="AJ3999" s="805"/>
      <c r="AK3999" s="805"/>
      <c r="AL3999" s="805"/>
      <c r="AM3999" s="805"/>
      <c r="AN3999" s="805"/>
      <c r="AO3999" s="805"/>
      <c r="AP3999" s="805"/>
      <c r="AQ3999" s="805"/>
      <c r="AR3999" s="805"/>
      <c r="AS3999" s="805"/>
      <c r="AT3999" s="805"/>
      <c r="AU3999" s="805"/>
      <c r="AV3999" s="805"/>
      <c r="AW3999" s="805"/>
      <c r="AX3999" s="805"/>
      <c r="AY3999" s="805"/>
      <c r="AZ3999" s="805"/>
      <c r="BA3999" s="805"/>
      <c r="BB3999" s="805"/>
      <c r="BC3999" s="805"/>
      <c r="BD3999" s="805"/>
      <c r="BE3999" s="805"/>
      <c r="BF3999" s="805"/>
      <c r="BG3999" s="805"/>
      <c r="BH3999" s="805"/>
      <c r="BI3999" s="805"/>
      <c r="BJ3999" s="805"/>
      <c r="BK3999" s="805"/>
      <c r="BL3999" s="805"/>
      <c r="BM3999" s="805"/>
      <c r="BN3999" s="805"/>
      <c r="BO3999" s="805"/>
      <c r="BP3999" s="805"/>
      <c r="BQ3999" s="805"/>
      <c r="BR3999" s="805"/>
      <c r="BS3999" s="805"/>
      <c r="BT3999" s="805"/>
      <c r="BU3999" s="805"/>
      <c r="BV3999" s="805"/>
      <c r="BW3999" s="805"/>
      <c r="BX3999" s="805"/>
      <c r="BY3999" s="805"/>
      <c r="BZ3999" s="805"/>
      <c r="CA3999" s="805"/>
      <c r="CB3999" s="805"/>
      <c r="CC3999" s="805"/>
      <c r="CD3999" s="805"/>
      <c r="CE3999" s="805"/>
      <c r="CF3999" s="805"/>
      <c r="CG3999" s="805"/>
      <c r="CH3999" s="805"/>
      <c r="CI3999" s="805"/>
      <c r="CJ3999" s="805"/>
      <c r="CK3999" s="805"/>
      <c r="CL3999" s="805"/>
      <c r="CM3999" s="805"/>
      <c r="CN3999" s="805"/>
      <c r="CO3999" s="805"/>
      <c r="CP3999" s="805"/>
      <c r="CQ3999" s="805"/>
      <c r="CR3999" s="805"/>
      <c r="CS3999" s="805"/>
      <c r="CT3999" s="805"/>
      <c r="CU3999" s="805"/>
      <c r="CV3999" s="805"/>
      <c r="CW3999" s="805"/>
      <c r="CX3999" s="805"/>
      <c r="CY3999" s="805"/>
      <c r="CZ3999" s="805"/>
      <c r="DA3999" s="805"/>
      <c r="DB3999" s="805"/>
      <c r="DC3999" s="805"/>
      <c r="DD3999" s="805"/>
      <c r="DE3999" s="805"/>
      <c r="DF3999" s="805"/>
      <c r="DG3999" s="805"/>
      <c r="DH3999" s="805"/>
      <c r="DI3999" s="805"/>
      <c r="DJ3999" s="805"/>
      <c r="DK3999" s="805"/>
      <c r="DL3999" s="805"/>
      <c r="DM3999" s="805"/>
      <c r="DN3999" s="805"/>
      <c r="DO3999" s="805"/>
      <c r="DP3999" s="805"/>
      <c r="DQ3999" s="805"/>
      <c r="DR3999" s="805"/>
      <c r="DS3999" s="805"/>
      <c r="DT3999" s="805"/>
      <c r="DU3999" s="805"/>
      <c r="DV3999" s="805"/>
      <c r="DW3999" s="805"/>
      <c r="DX3999" s="805"/>
      <c r="DY3999" s="805"/>
      <c r="DZ3999" s="805"/>
      <c r="EA3999" s="805"/>
      <c r="EB3999" s="805"/>
      <c r="EC3999" s="805"/>
      <c r="ED3999" s="805"/>
      <c r="EE3999" s="805"/>
      <c r="EF3999" s="805"/>
      <c r="EG3999" s="805"/>
      <c r="EH3999" s="805"/>
      <c r="EI3999" s="805"/>
      <c r="EJ3999" s="805"/>
      <c r="EK3999" s="805"/>
      <c r="EL3999" s="805"/>
      <c r="EM3999" s="805"/>
      <c r="EN3999" s="805"/>
      <c r="EO3999" s="805"/>
      <c r="EP3999" s="805"/>
      <c r="EQ3999" s="805"/>
      <c r="ER3999" s="805"/>
      <c r="ES3999" s="805"/>
      <c r="ET3999" s="805"/>
      <c r="EU3999" s="805"/>
      <c r="EV3999" s="805"/>
      <c r="EW3999" s="805"/>
      <c r="EX3999" s="805"/>
      <c r="EY3999" s="805"/>
      <c r="EZ3999" s="805"/>
      <c r="FA3999" s="805"/>
      <c r="FB3999" s="805"/>
      <c r="FC3999" s="805"/>
      <c r="FD3999" s="805"/>
      <c r="FE3999" s="805"/>
      <c r="FF3999" s="805"/>
      <c r="FG3999" s="805"/>
      <c r="FH3999" s="805"/>
      <c r="FI3999" s="805"/>
      <c r="FJ3999" s="805"/>
      <c r="FK3999" s="805"/>
      <c r="FL3999" s="805"/>
      <c r="FM3999" s="805"/>
      <c r="FN3999" s="805"/>
      <c r="FO3999" s="805"/>
      <c r="FP3999" s="805"/>
      <c r="FQ3999" s="805"/>
      <c r="FR3999" s="805"/>
      <c r="FS3999" s="805"/>
      <c r="FT3999" s="805"/>
      <c r="FU3999" s="805"/>
      <c r="FV3999" s="805"/>
      <c r="FW3999" s="805"/>
      <c r="FX3999" s="805"/>
      <c r="FY3999" s="805"/>
      <c r="FZ3999" s="805"/>
      <c r="GA3999" s="805"/>
      <c r="GB3999" s="805"/>
      <c r="GC3999" s="805"/>
      <c r="GD3999" s="805"/>
      <c r="GE3999" s="805"/>
      <c r="GF3999" s="805"/>
      <c r="GG3999" s="805"/>
      <c r="GH3999" s="805"/>
      <c r="GI3999" s="805"/>
      <c r="GJ3999" s="805"/>
      <c r="GK3999" s="805"/>
      <c r="GL3999" s="805"/>
      <c r="GM3999" s="805"/>
      <c r="GN3999" s="805"/>
      <c r="GO3999" s="805"/>
      <c r="GP3999" s="805"/>
      <c r="GQ3999" s="805"/>
      <c r="GR3999" s="805"/>
      <c r="GS3999" s="805"/>
      <c r="GT3999" s="805"/>
      <c r="GU3999" s="805"/>
      <c r="GV3999" s="805"/>
      <c r="GW3999" s="805"/>
      <c r="GX3999" s="805"/>
      <c r="GY3999" s="805"/>
      <c r="GZ3999" s="805"/>
      <c r="HA3999" s="805"/>
      <c r="HB3999" s="805"/>
      <c r="HC3999" s="805"/>
      <c r="HD3999" s="805"/>
      <c r="HE3999" s="805"/>
      <c r="HF3999" s="805"/>
      <c r="HG3999" s="805"/>
      <c r="HH3999" s="805"/>
      <c r="HI3999" s="805"/>
      <c r="HJ3999" s="805"/>
      <c r="HK3999" s="805"/>
      <c r="HL3999" s="805"/>
      <c r="HM3999" s="805"/>
      <c r="HN3999" s="805"/>
      <c r="HO3999" s="805"/>
      <c r="HP3999" s="805"/>
      <c r="HQ3999" s="805"/>
      <c r="HR3999" s="805"/>
      <c r="HS3999" s="805"/>
      <c r="HT3999" s="805"/>
      <c r="HU3999" s="805"/>
      <c r="HV3999" s="805"/>
      <c r="HW3999" s="805"/>
      <c r="HX3999" s="805"/>
      <c r="HY3999" s="805"/>
      <c r="HZ3999" s="805"/>
      <c r="IA3999" s="805"/>
      <c r="IB3999" s="805"/>
      <c r="IC3999" s="805"/>
      <c r="ID3999" s="805"/>
      <c r="IE3999" s="805"/>
      <c r="IF3999" s="805"/>
      <c r="IG3999" s="805"/>
      <c r="IH3999" s="805"/>
      <c r="II3999" s="805"/>
      <c r="IJ3999" s="805"/>
      <c r="IK3999" s="805"/>
      <c r="IL3999" s="805"/>
      <c r="IM3999" s="805"/>
      <c r="IN3999" s="805"/>
    </row>
    <row r="4000" spans="1:248" ht="27" customHeight="1">
      <c r="A4000" s="632">
        <v>68</v>
      </c>
      <c r="B4000" s="662" t="s">
        <v>1793</v>
      </c>
      <c r="C4000" s="685" t="s">
        <v>709</v>
      </c>
      <c r="D4000" s="600">
        <v>18</v>
      </c>
      <c r="E4000" s="600">
        <v>2005</v>
      </c>
      <c r="F4000" s="1086">
        <v>3112.0697142857139</v>
      </c>
      <c r="G4000" s="816">
        <f t="shared" si="132"/>
        <v>3112.0697142857139</v>
      </c>
      <c r="H4000" s="1087">
        <v>100</v>
      </c>
      <c r="I4000" s="816">
        <f t="shared" si="133"/>
        <v>0</v>
      </c>
      <c r="J4000" s="660"/>
      <c r="K4000" s="717"/>
      <c r="L4000" s="717"/>
      <c r="M4000" s="660"/>
      <c r="N4000" s="717"/>
      <c r="O4000" s="822"/>
      <c r="P4000" s="1882"/>
      <c r="Q4000" s="805"/>
      <c r="R4000" s="805"/>
      <c r="S4000" s="805"/>
      <c r="T4000" s="805"/>
      <c r="U4000" s="805"/>
      <c r="V4000" s="805"/>
      <c r="W4000" s="805"/>
      <c r="X4000" s="805"/>
      <c r="Y4000" s="805"/>
      <c r="Z4000" s="805"/>
      <c r="AA4000" s="805"/>
      <c r="AB4000" s="805"/>
      <c r="AC4000" s="805"/>
      <c r="AD4000" s="805"/>
      <c r="AE4000" s="805"/>
      <c r="AF4000" s="805"/>
      <c r="AG4000" s="805"/>
      <c r="AH4000" s="805"/>
      <c r="AI4000" s="805"/>
      <c r="AJ4000" s="805"/>
      <c r="AK4000" s="805"/>
      <c r="AL4000" s="805"/>
      <c r="AM4000" s="805"/>
      <c r="AN4000" s="805"/>
      <c r="AO4000" s="805"/>
      <c r="AP4000" s="805"/>
      <c r="AQ4000" s="805"/>
      <c r="AR4000" s="805"/>
      <c r="AS4000" s="805"/>
      <c r="AT4000" s="805"/>
      <c r="AU4000" s="805"/>
      <c r="AV4000" s="805"/>
      <c r="AW4000" s="805"/>
      <c r="AX4000" s="805"/>
      <c r="AY4000" s="805"/>
      <c r="AZ4000" s="805"/>
      <c r="BA4000" s="805"/>
      <c r="BB4000" s="805"/>
      <c r="BC4000" s="805"/>
      <c r="BD4000" s="805"/>
      <c r="BE4000" s="805"/>
      <c r="BF4000" s="805"/>
      <c r="BG4000" s="805"/>
      <c r="BH4000" s="805"/>
      <c r="BI4000" s="805"/>
      <c r="BJ4000" s="805"/>
      <c r="BK4000" s="805"/>
      <c r="BL4000" s="805"/>
      <c r="BM4000" s="805"/>
      <c r="BN4000" s="805"/>
      <c r="BO4000" s="805"/>
      <c r="BP4000" s="805"/>
      <c r="BQ4000" s="805"/>
      <c r="BR4000" s="805"/>
      <c r="BS4000" s="805"/>
      <c r="BT4000" s="805"/>
      <c r="BU4000" s="805"/>
      <c r="BV4000" s="805"/>
      <c r="BW4000" s="805"/>
      <c r="BX4000" s="805"/>
      <c r="BY4000" s="805"/>
      <c r="BZ4000" s="805"/>
      <c r="CA4000" s="805"/>
      <c r="CB4000" s="805"/>
      <c r="CC4000" s="805"/>
      <c r="CD4000" s="805"/>
      <c r="CE4000" s="805"/>
      <c r="CF4000" s="805"/>
      <c r="CG4000" s="805"/>
      <c r="CH4000" s="805"/>
      <c r="CI4000" s="805"/>
      <c r="CJ4000" s="805"/>
      <c r="CK4000" s="805"/>
      <c r="CL4000" s="805"/>
      <c r="CM4000" s="805"/>
      <c r="CN4000" s="805"/>
      <c r="CO4000" s="805"/>
      <c r="CP4000" s="805"/>
      <c r="CQ4000" s="805"/>
      <c r="CR4000" s="805"/>
      <c r="CS4000" s="805"/>
      <c r="CT4000" s="805"/>
      <c r="CU4000" s="805"/>
      <c r="CV4000" s="805"/>
      <c r="CW4000" s="805"/>
      <c r="CX4000" s="805"/>
      <c r="CY4000" s="805"/>
      <c r="CZ4000" s="805"/>
      <c r="DA4000" s="805"/>
      <c r="DB4000" s="805"/>
      <c r="DC4000" s="805"/>
      <c r="DD4000" s="805"/>
      <c r="DE4000" s="805"/>
      <c r="DF4000" s="805"/>
      <c r="DG4000" s="805"/>
      <c r="DH4000" s="805"/>
      <c r="DI4000" s="805"/>
      <c r="DJ4000" s="805"/>
      <c r="DK4000" s="805"/>
      <c r="DL4000" s="805"/>
      <c r="DM4000" s="805"/>
      <c r="DN4000" s="805"/>
      <c r="DO4000" s="805"/>
      <c r="DP4000" s="805"/>
      <c r="DQ4000" s="805"/>
      <c r="DR4000" s="805"/>
      <c r="DS4000" s="805"/>
      <c r="DT4000" s="805"/>
      <c r="DU4000" s="805"/>
      <c r="DV4000" s="805"/>
      <c r="DW4000" s="805"/>
      <c r="DX4000" s="805"/>
      <c r="DY4000" s="805"/>
      <c r="DZ4000" s="805"/>
      <c r="EA4000" s="805"/>
      <c r="EB4000" s="805"/>
      <c r="EC4000" s="805"/>
      <c r="ED4000" s="805"/>
      <c r="EE4000" s="805"/>
      <c r="EF4000" s="805"/>
      <c r="EG4000" s="805"/>
      <c r="EH4000" s="805"/>
      <c r="EI4000" s="805"/>
      <c r="EJ4000" s="805"/>
      <c r="EK4000" s="805"/>
      <c r="EL4000" s="805"/>
      <c r="EM4000" s="805"/>
      <c r="EN4000" s="805"/>
      <c r="EO4000" s="805"/>
      <c r="EP4000" s="805"/>
      <c r="EQ4000" s="805"/>
      <c r="ER4000" s="805"/>
      <c r="ES4000" s="805"/>
      <c r="ET4000" s="805"/>
      <c r="EU4000" s="805"/>
      <c r="EV4000" s="805"/>
      <c r="EW4000" s="805"/>
      <c r="EX4000" s="805"/>
      <c r="EY4000" s="805"/>
      <c r="EZ4000" s="805"/>
      <c r="FA4000" s="805"/>
      <c r="FB4000" s="805"/>
      <c r="FC4000" s="805"/>
      <c r="FD4000" s="805"/>
      <c r="FE4000" s="805"/>
      <c r="FF4000" s="805"/>
      <c r="FG4000" s="805"/>
      <c r="FH4000" s="805"/>
      <c r="FI4000" s="805"/>
      <c r="FJ4000" s="805"/>
      <c r="FK4000" s="805"/>
      <c r="FL4000" s="805"/>
      <c r="FM4000" s="805"/>
      <c r="FN4000" s="805"/>
      <c r="FO4000" s="805"/>
      <c r="FP4000" s="805"/>
      <c r="FQ4000" s="805"/>
      <c r="FR4000" s="805"/>
      <c r="FS4000" s="805"/>
      <c r="FT4000" s="805"/>
      <c r="FU4000" s="805"/>
      <c r="FV4000" s="805"/>
      <c r="FW4000" s="805"/>
      <c r="FX4000" s="805"/>
      <c r="FY4000" s="805"/>
      <c r="FZ4000" s="805"/>
      <c r="GA4000" s="805"/>
      <c r="GB4000" s="805"/>
      <c r="GC4000" s="805"/>
      <c r="GD4000" s="805"/>
      <c r="GE4000" s="805"/>
      <c r="GF4000" s="805"/>
      <c r="GG4000" s="805"/>
      <c r="GH4000" s="805"/>
      <c r="GI4000" s="805"/>
      <c r="GJ4000" s="805"/>
      <c r="GK4000" s="805"/>
      <c r="GL4000" s="805"/>
      <c r="GM4000" s="805"/>
      <c r="GN4000" s="805"/>
      <c r="GO4000" s="805"/>
      <c r="GP4000" s="805"/>
      <c r="GQ4000" s="805"/>
      <c r="GR4000" s="805"/>
      <c r="GS4000" s="805"/>
      <c r="GT4000" s="805"/>
      <c r="GU4000" s="805"/>
      <c r="GV4000" s="805"/>
      <c r="GW4000" s="805"/>
      <c r="GX4000" s="805"/>
      <c r="GY4000" s="805"/>
      <c r="GZ4000" s="805"/>
      <c r="HA4000" s="805"/>
      <c r="HB4000" s="805"/>
      <c r="HC4000" s="805"/>
      <c r="HD4000" s="805"/>
      <c r="HE4000" s="805"/>
      <c r="HF4000" s="805"/>
      <c r="HG4000" s="805"/>
      <c r="HH4000" s="805"/>
      <c r="HI4000" s="805"/>
      <c r="HJ4000" s="805"/>
      <c r="HK4000" s="805"/>
      <c r="HL4000" s="805"/>
      <c r="HM4000" s="805"/>
      <c r="HN4000" s="805"/>
      <c r="HO4000" s="805"/>
      <c r="HP4000" s="805"/>
      <c r="HQ4000" s="805"/>
      <c r="HR4000" s="805"/>
      <c r="HS4000" s="805"/>
      <c r="HT4000" s="805"/>
      <c r="HU4000" s="805"/>
      <c r="HV4000" s="805"/>
      <c r="HW4000" s="805"/>
      <c r="HX4000" s="805"/>
      <c r="HY4000" s="805"/>
      <c r="HZ4000" s="805"/>
      <c r="IA4000" s="805"/>
      <c r="IB4000" s="805"/>
      <c r="IC4000" s="805"/>
      <c r="ID4000" s="805"/>
      <c r="IE4000" s="805"/>
      <c r="IF4000" s="805"/>
      <c r="IG4000" s="805"/>
      <c r="IH4000" s="805"/>
      <c r="II4000" s="805"/>
      <c r="IJ4000" s="805"/>
      <c r="IK4000" s="805"/>
      <c r="IL4000" s="805"/>
      <c r="IM4000" s="805"/>
      <c r="IN4000" s="805"/>
    </row>
    <row r="4001" spans="1:248" ht="27" customHeight="1">
      <c r="A4001" s="632">
        <v>69</v>
      </c>
      <c r="B4001" s="662" t="s">
        <v>1794</v>
      </c>
      <c r="C4001" s="685" t="s">
        <v>709</v>
      </c>
      <c r="D4001" s="600">
        <v>2</v>
      </c>
      <c r="E4001" s="600">
        <v>2005</v>
      </c>
      <c r="F4001" s="1086">
        <v>439.68200000000002</v>
      </c>
      <c r="G4001" s="816">
        <f t="shared" si="132"/>
        <v>439.68200000000002</v>
      </c>
      <c r="H4001" s="1087">
        <v>100</v>
      </c>
      <c r="I4001" s="816">
        <f t="shared" si="133"/>
        <v>0</v>
      </c>
      <c r="J4001" s="660"/>
      <c r="K4001" s="717"/>
      <c r="L4001" s="717"/>
      <c r="M4001" s="660"/>
      <c r="N4001" s="717"/>
      <c r="O4001" s="822"/>
      <c r="P4001" s="1882"/>
      <c r="Q4001" s="805"/>
      <c r="R4001" s="805"/>
      <c r="S4001" s="805"/>
      <c r="T4001" s="805"/>
      <c r="U4001" s="805"/>
      <c r="V4001" s="805"/>
      <c r="W4001" s="805"/>
      <c r="X4001" s="805"/>
      <c r="Y4001" s="805"/>
      <c r="Z4001" s="805"/>
      <c r="AA4001" s="805"/>
      <c r="AB4001" s="805"/>
      <c r="AC4001" s="805"/>
      <c r="AD4001" s="805"/>
      <c r="AE4001" s="805"/>
      <c r="AF4001" s="805"/>
      <c r="AG4001" s="805"/>
      <c r="AH4001" s="805"/>
      <c r="AI4001" s="805"/>
      <c r="AJ4001" s="805"/>
      <c r="AK4001" s="805"/>
      <c r="AL4001" s="805"/>
      <c r="AM4001" s="805"/>
      <c r="AN4001" s="805"/>
      <c r="AO4001" s="805"/>
      <c r="AP4001" s="805"/>
      <c r="AQ4001" s="805"/>
      <c r="AR4001" s="805"/>
      <c r="AS4001" s="805"/>
      <c r="AT4001" s="805"/>
      <c r="AU4001" s="805"/>
      <c r="AV4001" s="805"/>
      <c r="AW4001" s="805"/>
      <c r="AX4001" s="805"/>
      <c r="AY4001" s="805"/>
      <c r="AZ4001" s="805"/>
      <c r="BA4001" s="805"/>
      <c r="BB4001" s="805"/>
      <c r="BC4001" s="805"/>
      <c r="BD4001" s="805"/>
      <c r="BE4001" s="805"/>
      <c r="BF4001" s="805"/>
      <c r="BG4001" s="805"/>
      <c r="BH4001" s="805"/>
      <c r="BI4001" s="805"/>
      <c r="BJ4001" s="805"/>
      <c r="BK4001" s="805"/>
      <c r="BL4001" s="805"/>
      <c r="BM4001" s="805"/>
      <c r="BN4001" s="805"/>
      <c r="BO4001" s="805"/>
      <c r="BP4001" s="805"/>
      <c r="BQ4001" s="805"/>
      <c r="BR4001" s="805"/>
      <c r="BS4001" s="805"/>
      <c r="BT4001" s="805"/>
      <c r="BU4001" s="805"/>
      <c r="BV4001" s="805"/>
      <c r="BW4001" s="805"/>
      <c r="BX4001" s="805"/>
      <c r="BY4001" s="805"/>
      <c r="BZ4001" s="805"/>
      <c r="CA4001" s="805"/>
      <c r="CB4001" s="805"/>
      <c r="CC4001" s="805"/>
      <c r="CD4001" s="805"/>
      <c r="CE4001" s="805"/>
      <c r="CF4001" s="805"/>
      <c r="CG4001" s="805"/>
      <c r="CH4001" s="805"/>
      <c r="CI4001" s="805"/>
      <c r="CJ4001" s="805"/>
      <c r="CK4001" s="805"/>
      <c r="CL4001" s="805"/>
      <c r="CM4001" s="805"/>
      <c r="CN4001" s="805"/>
      <c r="CO4001" s="805"/>
      <c r="CP4001" s="805"/>
      <c r="CQ4001" s="805"/>
      <c r="CR4001" s="805"/>
      <c r="CS4001" s="805"/>
      <c r="CT4001" s="805"/>
      <c r="CU4001" s="805"/>
      <c r="CV4001" s="805"/>
      <c r="CW4001" s="805"/>
      <c r="CX4001" s="805"/>
      <c r="CY4001" s="805"/>
      <c r="CZ4001" s="805"/>
      <c r="DA4001" s="805"/>
      <c r="DB4001" s="805"/>
      <c r="DC4001" s="805"/>
      <c r="DD4001" s="805"/>
      <c r="DE4001" s="805"/>
      <c r="DF4001" s="805"/>
      <c r="DG4001" s="805"/>
      <c r="DH4001" s="805"/>
      <c r="DI4001" s="805"/>
      <c r="DJ4001" s="805"/>
      <c r="DK4001" s="805"/>
      <c r="DL4001" s="805"/>
      <c r="DM4001" s="805"/>
      <c r="DN4001" s="805"/>
      <c r="DO4001" s="805"/>
      <c r="DP4001" s="805"/>
      <c r="DQ4001" s="805"/>
      <c r="DR4001" s="805"/>
      <c r="DS4001" s="805"/>
      <c r="DT4001" s="805"/>
      <c r="DU4001" s="805"/>
      <c r="DV4001" s="805"/>
      <c r="DW4001" s="805"/>
      <c r="DX4001" s="805"/>
      <c r="DY4001" s="805"/>
      <c r="DZ4001" s="805"/>
      <c r="EA4001" s="805"/>
      <c r="EB4001" s="805"/>
      <c r="EC4001" s="805"/>
      <c r="ED4001" s="805"/>
      <c r="EE4001" s="805"/>
      <c r="EF4001" s="805"/>
      <c r="EG4001" s="805"/>
      <c r="EH4001" s="805"/>
      <c r="EI4001" s="805"/>
      <c r="EJ4001" s="805"/>
      <c r="EK4001" s="805"/>
      <c r="EL4001" s="805"/>
      <c r="EM4001" s="805"/>
      <c r="EN4001" s="805"/>
      <c r="EO4001" s="805"/>
      <c r="EP4001" s="805"/>
      <c r="EQ4001" s="805"/>
      <c r="ER4001" s="805"/>
      <c r="ES4001" s="805"/>
      <c r="ET4001" s="805"/>
      <c r="EU4001" s="805"/>
      <c r="EV4001" s="805"/>
      <c r="EW4001" s="805"/>
      <c r="EX4001" s="805"/>
      <c r="EY4001" s="805"/>
      <c r="EZ4001" s="805"/>
      <c r="FA4001" s="805"/>
      <c r="FB4001" s="805"/>
      <c r="FC4001" s="805"/>
      <c r="FD4001" s="805"/>
      <c r="FE4001" s="805"/>
      <c r="FF4001" s="805"/>
      <c r="FG4001" s="805"/>
      <c r="FH4001" s="805"/>
      <c r="FI4001" s="805"/>
      <c r="FJ4001" s="805"/>
      <c r="FK4001" s="805"/>
      <c r="FL4001" s="805"/>
      <c r="FM4001" s="805"/>
      <c r="FN4001" s="805"/>
      <c r="FO4001" s="805"/>
      <c r="FP4001" s="805"/>
      <c r="FQ4001" s="805"/>
      <c r="FR4001" s="805"/>
      <c r="FS4001" s="805"/>
      <c r="FT4001" s="805"/>
      <c r="FU4001" s="805"/>
      <c r="FV4001" s="805"/>
      <c r="FW4001" s="805"/>
      <c r="FX4001" s="805"/>
      <c r="FY4001" s="805"/>
      <c r="FZ4001" s="805"/>
      <c r="GA4001" s="805"/>
      <c r="GB4001" s="805"/>
      <c r="GC4001" s="805"/>
      <c r="GD4001" s="805"/>
      <c r="GE4001" s="805"/>
      <c r="GF4001" s="805"/>
      <c r="GG4001" s="805"/>
      <c r="GH4001" s="805"/>
      <c r="GI4001" s="805"/>
      <c r="GJ4001" s="805"/>
      <c r="GK4001" s="805"/>
      <c r="GL4001" s="805"/>
      <c r="GM4001" s="805"/>
      <c r="GN4001" s="805"/>
      <c r="GO4001" s="805"/>
      <c r="GP4001" s="805"/>
      <c r="GQ4001" s="805"/>
      <c r="GR4001" s="805"/>
      <c r="GS4001" s="805"/>
      <c r="GT4001" s="805"/>
      <c r="GU4001" s="805"/>
      <c r="GV4001" s="805"/>
      <c r="GW4001" s="805"/>
      <c r="GX4001" s="805"/>
      <c r="GY4001" s="805"/>
      <c r="GZ4001" s="805"/>
      <c r="HA4001" s="805"/>
      <c r="HB4001" s="805"/>
      <c r="HC4001" s="805"/>
      <c r="HD4001" s="805"/>
      <c r="HE4001" s="805"/>
      <c r="HF4001" s="805"/>
      <c r="HG4001" s="805"/>
      <c r="HH4001" s="805"/>
      <c r="HI4001" s="805"/>
      <c r="HJ4001" s="805"/>
      <c r="HK4001" s="805"/>
      <c r="HL4001" s="805"/>
      <c r="HM4001" s="805"/>
      <c r="HN4001" s="805"/>
      <c r="HO4001" s="805"/>
      <c r="HP4001" s="805"/>
      <c r="HQ4001" s="805"/>
      <c r="HR4001" s="805"/>
      <c r="HS4001" s="805"/>
      <c r="HT4001" s="805"/>
      <c r="HU4001" s="805"/>
      <c r="HV4001" s="805"/>
      <c r="HW4001" s="805"/>
      <c r="HX4001" s="805"/>
      <c r="HY4001" s="805"/>
      <c r="HZ4001" s="805"/>
      <c r="IA4001" s="805"/>
      <c r="IB4001" s="805"/>
      <c r="IC4001" s="805"/>
      <c r="ID4001" s="805"/>
      <c r="IE4001" s="805"/>
      <c r="IF4001" s="805"/>
      <c r="IG4001" s="805"/>
      <c r="IH4001" s="805"/>
      <c r="II4001" s="805"/>
      <c r="IJ4001" s="805"/>
      <c r="IK4001" s="805"/>
      <c r="IL4001" s="805"/>
      <c r="IM4001" s="805"/>
      <c r="IN4001" s="805"/>
    </row>
    <row r="4002" spans="1:248" ht="13.5" customHeight="1">
      <c r="A4002" s="632">
        <v>70</v>
      </c>
      <c r="B4002" s="662" t="s">
        <v>1795</v>
      </c>
      <c r="C4002" s="685" t="s">
        <v>709</v>
      </c>
      <c r="D4002" s="600">
        <v>2</v>
      </c>
      <c r="E4002" s="600">
        <v>2005</v>
      </c>
      <c r="F4002" s="1086">
        <v>350.12</v>
      </c>
      <c r="G4002" s="816">
        <f t="shared" si="132"/>
        <v>350.12</v>
      </c>
      <c r="H4002" s="1087">
        <v>100</v>
      </c>
      <c r="I4002" s="816">
        <f t="shared" si="133"/>
        <v>0</v>
      </c>
      <c r="J4002" s="660"/>
      <c r="K4002" s="717"/>
      <c r="L4002" s="717"/>
      <c r="M4002" s="660"/>
      <c r="N4002" s="717"/>
      <c r="O4002" s="822"/>
      <c r="P4002" s="1882"/>
      <c r="Q4002" s="805"/>
      <c r="R4002" s="805"/>
      <c r="S4002" s="805"/>
      <c r="T4002" s="805"/>
      <c r="U4002" s="805"/>
      <c r="V4002" s="805"/>
      <c r="W4002" s="805"/>
      <c r="X4002" s="805"/>
      <c r="Y4002" s="805"/>
      <c r="Z4002" s="805"/>
      <c r="AA4002" s="805"/>
      <c r="AB4002" s="805"/>
      <c r="AC4002" s="805"/>
      <c r="AD4002" s="805"/>
      <c r="AE4002" s="805"/>
      <c r="AF4002" s="805"/>
      <c r="AG4002" s="805"/>
      <c r="AH4002" s="805"/>
      <c r="AI4002" s="805"/>
      <c r="AJ4002" s="805"/>
      <c r="AK4002" s="805"/>
      <c r="AL4002" s="805"/>
      <c r="AM4002" s="805"/>
      <c r="AN4002" s="805"/>
      <c r="AO4002" s="805"/>
      <c r="AP4002" s="805"/>
      <c r="AQ4002" s="805"/>
      <c r="AR4002" s="805"/>
      <c r="AS4002" s="805"/>
      <c r="AT4002" s="805"/>
      <c r="AU4002" s="805"/>
      <c r="AV4002" s="805"/>
      <c r="AW4002" s="805"/>
      <c r="AX4002" s="805"/>
      <c r="AY4002" s="805"/>
      <c r="AZ4002" s="805"/>
      <c r="BA4002" s="805"/>
      <c r="BB4002" s="805"/>
      <c r="BC4002" s="805"/>
      <c r="BD4002" s="805"/>
      <c r="BE4002" s="805"/>
      <c r="BF4002" s="805"/>
      <c r="BG4002" s="805"/>
      <c r="BH4002" s="805"/>
      <c r="BI4002" s="805"/>
      <c r="BJ4002" s="805"/>
      <c r="BK4002" s="805"/>
      <c r="BL4002" s="805"/>
      <c r="BM4002" s="805"/>
      <c r="BN4002" s="805"/>
      <c r="BO4002" s="805"/>
      <c r="BP4002" s="805"/>
      <c r="BQ4002" s="805"/>
      <c r="BR4002" s="805"/>
      <c r="BS4002" s="805"/>
      <c r="BT4002" s="805"/>
      <c r="BU4002" s="805"/>
      <c r="BV4002" s="805"/>
      <c r="BW4002" s="805"/>
      <c r="BX4002" s="805"/>
      <c r="BY4002" s="805"/>
      <c r="BZ4002" s="805"/>
      <c r="CA4002" s="805"/>
      <c r="CB4002" s="805"/>
      <c r="CC4002" s="805"/>
      <c r="CD4002" s="805"/>
      <c r="CE4002" s="805"/>
      <c r="CF4002" s="805"/>
      <c r="CG4002" s="805"/>
      <c r="CH4002" s="805"/>
      <c r="CI4002" s="805"/>
      <c r="CJ4002" s="805"/>
      <c r="CK4002" s="805"/>
      <c r="CL4002" s="805"/>
      <c r="CM4002" s="805"/>
      <c r="CN4002" s="805"/>
      <c r="CO4002" s="805"/>
      <c r="CP4002" s="805"/>
      <c r="CQ4002" s="805"/>
      <c r="CR4002" s="805"/>
      <c r="CS4002" s="805"/>
      <c r="CT4002" s="805"/>
      <c r="CU4002" s="805"/>
      <c r="CV4002" s="805"/>
      <c r="CW4002" s="805"/>
      <c r="CX4002" s="805"/>
      <c r="CY4002" s="805"/>
      <c r="CZ4002" s="805"/>
      <c r="DA4002" s="805"/>
      <c r="DB4002" s="805"/>
      <c r="DC4002" s="805"/>
      <c r="DD4002" s="805"/>
      <c r="DE4002" s="805"/>
      <c r="DF4002" s="805"/>
      <c r="DG4002" s="805"/>
      <c r="DH4002" s="805"/>
      <c r="DI4002" s="805"/>
      <c r="DJ4002" s="805"/>
      <c r="DK4002" s="805"/>
      <c r="DL4002" s="805"/>
      <c r="DM4002" s="805"/>
      <c r="DN4002" s="805"/>
      <c r="DO4002" s="805"/>
      <c r="DP4002" s="805"/>
      <c r="DQ4002" s="805"/>
      <c r="DR4002" s="805"/>
      <c r="DS4002" s="805"/>
      <c r="DT4002" s="805"/>
      <c r="DU4002" s="805"/>
      <c r="DV4002" s="805"/>
      <c r="DW4002" s="805"/>
      <c r="DX4002" s="805"/>
      <c r="DY4002" s="805"/>
      <c r="DZ4002" s="805"/>
      <c r="EA4002" s="805"/>
      <c r="EB4002" s="805"/>
      <c r="EC4002" s="805"/>
      <c r="ED4002" s="805"/>
      <c r="EE4002" s="805"/>
      <c r="EF4002" s="805"/>
      <c r="EG4002" s="805"/>
      <c r="EH4002" s="805"/>
      <c r="EI4002" s="805"/>
      <c r="EJ4002" s="805"/>
      <c r="EK4002" s="805"/>
      <c r="EL4002" s="805"/>
      <c r="EM4002" s="805"/>
      <c r="EN4002" s="805"/>
      <c r="EO4002" s="805"/>
      <c r="EP4002" s="805"/>
      <c r="EQ4002" s="805"/>
      <c r="ER4002" s="805"/>
      <c r="ES4002" s="805"/>
      <c r="ET4002" s="805"/>
      <c r="EU4002" s="805"/>
      <c r="EV4002" s="805"/>
      <c r="EW4002" s="805"/>
      <c r="EX4002" s="805"/>
      <c r="EY4002" s="805"/>
      <c r="EZ4002" s="805"/>
      <c r="FA4002" s="805"/>
      <c r="FB4002" s="805"/>
      <c r="FC4002" s="805"/>
      <c r="FD4002" s="805"/>
      <c r="FE4002" s="805"/>
      <c r="FF4002" s="805"/>
      <c r="FG4002" s="805"/>
      <c r="FH4002" s="805"/>
      <c r="FI4002" s="805"/>
      <c r="FJ4002" s="805"/>
      <c r="FK4002" s="805"/>
      <c r="FL4002" s="805"/>
      <c r="FM4002" s="805"/>
      <c r="FN4002" s="805"/>
      <c r="FO4002" s="805"/>
      <c r="FP4002" s="805"/>
      <c r="FQ4002" s="805"/>
      <c r="FR4002" s="805"/>
      <c r="FS4002" s="805"/>
      <c r="FT4002" s="805"/>
      <c r="FU4002" s="805"/>
      <c r="FV4002" s="805"/>
      <c r="FW4002" s="805"/>
      <c r="FX4002" s="805"/>
      <c r="FY4002" s="805"/>
      <c r="FZ4002" s="805"/>
      <c r="GA4002" s="805"/>
      <c r="GB4002" s="805"/>
      <c r="GC4002" s="805"/>
      <c r="GD4002" s="805"/>
      <c r="GE4002" s="805"/>
      <c r="GF4002" s="805"/>
      <c r="GG4002" s="805"/>
      <c r="GH4002" s="805"/>
      <c r="GI4002" s="805"/>
      <c r="GJ4002" s="805"/>
      <c r="GK4002" s="805"/>
      <c r="GL4002" s="805"/>
      <c r="GM4002" s="805"/>
      <c r="GN4002" s="805"/>
      <c r="GO4002" s="805"/>
      <c r="GP4002" s="805"/>
      <c r="GQ4002" s="805"/>
      <c r="GR4002" s="805"/>
      <c r="GS4002" s="805"/>
      <c r="GT4002" s="805"/>
      <c r="GU4002" s="805"/>
      <c r="GV4002" s="805"/>
      <c r="GW4002" s="805"/>
      <c r="GX4002" s="805"/>
      <c r="GY4002" s="805"/>
      <c r="GZ4002" s="805"/>
      <c r="HA4002" s="805"/>
      <c r="HB4002" s="805"/>
      <c r="HC4002" s="805"/>
      <c r="HD4002" s="805"/>
      <c r="HE4002" s="805"/>
      <c r="HF4002" s="805"/>
      <c r="HG4002" s="805"/>
      <c r="HH4002" s="805"/>
      <c r="HI4002" s="805"/>
      <c r="HJ4002" s="805"/>
      <c r="HK4002" s="805"/>
      <c r="HL4002" s="805"/>
      <c r="HM4002" s="805"/>
      <c r="HN4002" s="805"/>
      <c r="HO4002" s="805"/>
      <c r="HP4002" s="805"/>
      <c r="HQ4002" s="805"/>
      <c r="HR4002" s="805"/>
      <c r="HS4002" s="805"/>
      <c r="HT4002" s="805"/>
      <c r="HU4002" s="805"/>
      <c r="HV4002" s="805"/>
      <c r="HW4002" s="805"/>
      <c r="HX4002" s="805"/>
      <c r="HY4002" s="805"/>
      <c r="HZ4002" s="805"/>
      <c r="IA4002" s="805"/>
      <c r="IB4002" s="805"/>
      <c r="IC4002" s="805"/>
      <c r="ID4002" s="805"/>
      <c r="IE4002" s="805"/>
      <c r="IF4002" s="805"/>
      <c r="IG4002" s="805"/>
      <c r="IH4002" s="805"/>
      <c r="II4002" s="805"/>
      <c r="IJ4002" s="805"/>
      <c r="IK4002" s="805"/>
      <c r="IL4002" s="805"/>
      <c r="IM4002" s="805"/>
      <c r="IN4002" s="805"/>
    </row>
    <row r="4003" spans="1:248" ht="13.5" customHeight="1">
      <c r="A4003" s="632">
        <v>71</v>
      </c>
      <c r="B4003" s="662" t="s">
        <v>1796</v>
      </c>
      <c r="C4003" s="685" t="s">
        <v>709</v>
      </c>
      <c r="D4003" s="600">
        <v>3</v>
      </c>
      <c r="E4003" s="600">
        <v>2005</v>
      </c>
      <c r="F4003" s="1086">
        <v>448.56700000000001</v>
      </c>
      <c r="G4003" s="816">
        <f t="shared" si="132"/>
        <v>448.56700000000001</v>
      </c>
      <c r="H4003" s="1087">
        <v>100</v>
      </c>
      <c r="I4003" s="816">
        <f t="shared" si="133"/>
        <v>0</v>
      </c>
      <c r="J4003" s="660"/>
      <c r="K4003" s="717"/>
      <c r="L4003" s="717"/>
      <c r="M4003" s="660"/>
      <c r="N4003" s="717"/>
      <c r="O4003" s="822"/>
      <c r="P4003" s="1882"/>
      <c r="Q4003" s="805"/>
      <c r="R4003" s="805"/>
      <c r="S4003" s="805"/>
      <c r="T4003" s="805"/>
      <c r="U4003" s="805"/>
      <c r="V4003" s="805"/>
      <c r="W4003" s="805"/>
      <c r="X4003" s="805"/>
      <c r="Y4003" s="805"/>
      <c r="Z4003" s="805"/>
      <c r="AA4003" s="805"/>
      <c r="AB4003" s="805"/>
      <c r="AC4003" s="805"/>
      <c r="AD4003" s="805"/>
      <c r="AE4003" s="805"/>
      <c r="AF4003" s="805"/>
      <c r="AG4003" s="805"/>
      <c r="AH4003" s="805"/>
      <c r="AI4003" s="805"/>
      <c r="AJ4003" s="805"/>
      <c r="AK4003" s="805"/>
      <c r="AL4003" s="805"/>
      <c r="AM4003" s="805"/>
      <c r="AN4003" s="805"/>
      <c r="AO4003" s="805"/>
      <c r="AP4003" s="805"/>
      <c r="AQ4003" s="805"/>
      <c r="AR4003" s="805"/>
      <c r="AS4003" s="805"/>
      <c r="AT4003" s="805"/>
      <c r="AU4003" s="805"/>
      <c r="AV4003" s="805"/>
      <c r="AW4003" s="805"/>
      <c r="AX4003" s="805"/>
      <c r="AY4003" s="805"/>
      <c r="AZ4003" s="805"/>
      <c r="BA4003" s="805"/>
      <c r="BB4003" s="805"/>
      <c r="BC4003" s="805"/>
      <c r="BD4003" s="805"/>
      <c r="BE4003" s="805"/>
      <c r="BF4003" s="805"/>
      <c r="BG4003" s="805"/>
      <c r="BH4003" s="805"/>
      <c r="BI4003" s="805"/>
      <c r="BJ4003" s="805"/>
      <c r="BK4003" s="805"/>
      <c r="BL4003" s="805"/>
      <c r="BM4003" s="805"/>
      <c r="BN4003" s="805"/>
      <c r="BO4003" s="805"/>
      <c r="BP4003" s="805"/>
      <c r="BQ4003" s="805"/>
      <c r="BR4003" s="805"/>
      <c r="BS4003" s="805"/>
      <c r="BT4003" s="805"/>
      <c r="BU4003" s="805"/>
      <c r="BV4003" s="805"/>
      <c r="BW4003" s="805"/>
      <c r="BX4003" s="805"/>
      <c r="BY4003" s="805"/>
      <c r="BZ4003" s="805"/>
      <c r="CA4003" s="805"/>
      <c r="CB4003" s="805"/>
      <c r="CC4003" s="805"/>
      <c r="CD4003" s="805"/>
      <c r="CE4003" s="805"/>
      <c r="CF4003" s="805"/>
      <c r="CG4003" s="805"/>
      <c r="CH4003" s="805"/>
      <c r="CI4003" s="805"/>
      <c r="CJ4003" s="805"/>
      <c r="CK4003" s="805"/>
      <c r="CL4003" s="805"/>
      <c r="CM4003" s="805"/>
      <c r="CN4003" s="805"/>
      <c r="CO4003" s="805"/>
      <c r="CP4003" s="805"/>
      <c r="CQ4003" s="805"/>
      <c r="CR4003" s="805"/>
      <c r="CS4003" s="805"/>
      <c r="CT4003" s="805"/>
      <c r="CU4003" s="805"/>
      <c r="CV4003" s="805"/>
      <c r="CW4003" s="805"/>
      <c r="CX4003" s="805"/>
      <c r="CY4003" s="805"/>
      <c r="CZ4003" s="805"/>
      <c r="DA4003" s="805"/>
      <c r="DB4003" s="805"/>
      <c r="DC4003" s="805"/>
      <c r="DD4003" s="805"/>
      <c r="DE4003" s="805"/>
      <c r="DF4003" s="805"/>
      <c r="DG4003" s="805"/>
      <c r="DH4003" s="805"/>
      <c r="DI4003" s="805"/>
      <c r="DJ4003" s="805"/>
      <c r="DK4003" s="805"/>
      <c r="DL4003" s="805"/>
      <c r="DM4003" s="805"/>
      <c r="DN4003" s="805"/>
      <c r="DO4003" s="805"/>
      <c r="DP4003" s="805"/>
      <c r="DQ4003" s="805"/>
      <c r="DR4003" s="805"/>
      <c r="DS4003" s="805"/>
      <c r="DT4003" s="805"/>
      <c r="DU4003" s="805"/>
      <c r="DV4003" s="805"/>
      <c r="DW4003" s="805"/>
      <c r="DX4003" s="805"/>
      <c r="DY4003" s="805"/>
      <c r="DZ4003" s="805"/>
      <c r="EA4003" s="805"/>
      <c r="EB4003" s="805"/>
      <c r="EC4003" s="805"/>
      <c r="ED4003" s="805"/>
      <c r="EE4003" s="805"/>
      <c r="EF4003" s="805"/>
      <c r="EG4003" s="805"/>
      <c r="EH4003" s="805"/>
      <c r="EI4003" s="805"/>
      <c r="EJ4003" s="805"/>
      <c r="EK4003" s="805"/>
      <c r="EL4003" s="805"/>
      <c r="EM4003" s="805"/>
      <c r="EN4003" s="805"/>
      <c r="EO4003" s="805"/>
      <c r="EP4003" s="805"/>
      <c r="EQ4003" s="805"/>
      <c r="ER4003" s="805"/>
      <c r="ES4003" s="805"/>
      <c r="ET4003" s="805"/>
      <c r="EU4003" s="805"/>
      <c r="EV4003" s="805"/>
      <c r="EW4003" s="805"/>
      <c r="EX4003" s="805"/>
      <c r="EY4003" s="805"/>
      <c r="EZ4003" s="805"/>
      <c r="FA4003" s="805"/>
      <c r="FB4003" s="805"/>
      <c r="FC4003" s="805"/>
      <c r="FD4003" s="805"/>
      <c r="FE4003" s="805"/>
      <c r="FF4003" s="805"/>
      <c r="FG4003" s="805"/>
      <c r="FH4003" s="805"/>
      <c r="FI4003" s="805"/>
      <c r="FJ4003" s="805"/>
      <c r="FK4003" s="805"/>
      <c r="FL4003" s="805"/>
      <c r="FM4003" s="805"/>
      <c r="FN4003" s="805"/>
      <c r="FO4003" s="805"/>
      <c r="FP4003" s="805"/>
      <c r="FQ4003" s="805"/>
      <c r="FR4003" s="805"/>
      <c r="FS4003" s="805"/>
      <c r="FT4003" s="805"/>
      <c r="FU4003" s="805"/>
      <c r="FV4003" s="805"/>
      <c r="FW4003" s="805"/>
      <c r="FX4003" s="805"/>
      <c r="FY4003" s="805"/>
      <c r="FZ4003" s="805"/>
      <c r="GA4003" s="805"/>
      <c r="GB4003" s="805"/>
      <c r="GC4003" s="805"/>
      <c r="GD4003" s="805"/>
      <c r="GE4003" s="805"/>
      <c r="GF4003" s="805"/>
      <c r="GG4003" s="805"/>
      <c r="GH4003" s="805"/>
      <c r="GI4003" s="805"/>
      <c r="GJ4003" s="805"/>
      <c r="GK4003" s="805"/>
      <c r="GL4003" s="805"/>
      <c r="GM4003" s="805"/>
      <c r="GN4003" s="805"/>
      <c r="GO4003" s="805"/>
      <c r="GP4003" s="805"/>
      <c r="GQ4003" s="805"/>
      <c r="GR4003" s="805"/>
      <c r="GS4003" s="805"/>
      <c r="GT4003" s="805"/>
      <c r="GU4003" s="805"/>
      <c r="GV4003" s="805"/>
      <c r="GW4003" s="805"/>
      <c r="GX4003" s="805"/>
      <c r="GY4003" s="805"/>
      <c r="GZ4003" s="805"/>
      <c r="HA4003" s="805"/>
      <c r="HB4003" s="805"/>
      <c r="HC4003" s="805"/>
      <c r="HD4003" s="805"/>
      <c r="HE4003" s="805"/>
      <c r="HF4003" s="805"/>
      <c r="HG4003" s="805"/>
      <c r="HH4003" s="805"/>
      <c r="HI4003" s="805"/>
      <c r="HJ4003" s="805"/>
      <c r="HK4003" s="805"/>
      <c r="HL4003" s="805"/>
      <c r="HM4003" s="805"/>
      <c r="HN4003" s="805"/>
      <c r="HO4003" s="805"/>
      <c r="HP4003" s="805"/>
      <c r="HQ4003" s="805"/>
      <c r="HR4003" s="805"/>
      <c r="HS4003" s="805"/>
      <c r="HT4003" s="805"/>
      <c r="HU4003" s="805"/>
      <c r="HV4003" s="805"/>
      <c r="HW4003" s="805"/>
      <c r="HX4003" s="805"/>
      <c r="HY4003" s="805"/>
      <c r="HZ4003" s="805"/>
      <c r="IA4003" s="805"/>
      <c r="IB4003" s="805"/>
      <c r="IC4003" s="805"/>
      <c r="ID4003" s="805"/>
      <c r="IE4003" s="805"/>
      <c r="IF4003" s="805"/>
      <c r="IG4003" s="805"/>
      <c r="IH4003" s="805"/>
      <c r="II4003" s="805"/>
      <c r="IJ4003" s="805"/>
      <c r="IK4003" s="805"/>
      <c r="IL4003" s="805"/>
      <c r="IM4003" s="805"/>
      <c r="IN4003" s="805"/>
    </row>
    <row r="4004" spans="1:248" ht="13.5" customHeight="1">
      <c r="A4004" s="632">
        <v>72</v>
      </c>
      <c r="B4004" s="662" t="s">
        <v>1797</v>
      </c>
      <c r="C4004" s="685" t="s">
        <v>709</v>
      </c>
      <c r="D4004" s="600">
        <v>1</v>
      </c>
      <c r="E4004" s="600">
        <v>2008</v>
      </c>
      <c r="F4004" s="1086">
        <v>240</v>
      </c>
      <c r="G4004" s="816">
        <f t="shared" si="132"/>
        <v>240</v>
      </c>
      <c r="H4004" s="1087">
        <v>100</v>
      </c>
      <c r="I4004" s="816">
        <f t="shared" si="133"/>
        <v>0</v>
      </c>
      <c r="J4004" s="660"/>
      <c r="K4004" s="717"/>
      <c r="L4004" s="717"/>
      <c r="M4004" s="660"/>
      <c r="N4004" s="717"/>
      <c r="O4004" s="822"/>
      <c r="P4004" s="1882"/>
      <c r="Q4004" s="805"/>
      <c r="R4004" s="805"/>
      <c r="S4004" s="805"/>
      <c r="T4004" s="805"/>
      <c r="U4004" s="805"/>
      <c r="V4004" s="805"/>
      <c r="W4004" s="805"/>
      <c r="X4004" s="805"/>
      <c r="Y4004" s="805"/>
      <c r="Z4004" s="805"/>
      <c r="AA4004" s="805"/>
      <c r="AB4004" s="805"/>
      <c r="AC4004" s="805"/>
      <c r="AD4004" s="805"/>
      <c r="AE4004" s="805"/>
      <c r="AF4004" s="805"/>
      <c r="AG4004" s="805"/>
      <c r="AH4004" s="805"/>
      <c r="AI4004" s="805"/>
      <c r="AJ4004" s="805"/>
      <c r="AK4004" s="805"/>
      <c r="AL4004" s="805"/>
      <c r="AM4004" s="805"/>
      <c r="AN4004" s="805"/>
      <c r="AO4004" s="805"/>
      <c r="AP4004" s="805"/>
      <c r="AQ4004" s="805"/>
      <c r="AR4004" s="805"/>
      <c r="AS4004" s="805"/>
      <c r="AT4004" s="805"/>
      <c r="AU4004" s="805"/>
      <c r="AV4004" s="805"/>
      <c r="AW4004" s="805"/>
      <c r="AX4004" s="805"/>
      <c r="AY4004" s="805"/>
      <c r="AZ4004" s="805"/>
      <c r="BA4004" s="805"/>
      <c r="BB4004" s="805"/>
      <c r="BC4004" s="805"/>
      <c r="BD4004" s="805"/>
      <c r="BE4004" s="805"/>
      <c r="BF4004" s="805"/>
      <c r="BG4004" s="805"/>
      <c r="BH4004" s="805"/>
      <c r="BI4004" s="805"/>
      <c r="BJ4004" s="805"/>
      <c r="BK4004" s="805"/>
      <c r="BL4004" s="805"/>
      <c r="BM4004" s="805"/>
      <c r="BN4004" s="805"/>
      <c r="BO4004" s="805"/>
      <c r="BP4004" s="805"/>
      <c r="BQ4004" s="805"/>
      <c r="BR4004" s="805"/>
      <c r="BS4004" s="805"/>
      <c r="BT4004" s="805"/>
      <c r="BU4004" s="805"/>
      <c r="BV4004" s="805"/>
      <c r="BW4004" s="805"/>
      <c r="BX4004" s="805"/>
      <c r="BY4004" s="805"/>
      <c r="BZ4004" s="805"/>
      <c r="CA4004" s="805"/>
      <c r="CB4004" s="805"/>
      <c r="CC4004" s="805"/>
      <c r="CD4004" s="805"/>
      <c r="CE4004" s="805"/>
      <c r="CF4004" s="805"/>
      <c r="CG4004" s="805"/>
      <c r="CH4004" s="805"/>
      <c r="CI4004" s="805"/>
      <c r="CJ4004" s="805"/>
      <c r="CK4004" s="805"/>
      <c r="CL4004" s="805"/>
      <c r="CM4004" s="805"/>
      <c r="CN4004" s="805"/>
      <c r="CO4004" s="805"/>
      <c r="CP4004" s="805"/>
      <c r="CQ4004" s="805"/>
      <c r="CR4004" s="805"/>
      <c r="CS4004" s="805"/>
      <c r="CT4004" s="805"/>
      <c r="CU4004" s="805"/>
      <c r="CV4004" s="805"/>
      <c r="CW4004" s="805"/>
      <c r="CX4004" s="805"/>
      <c r="CY4004" s="805"/>
      <c r="CZ4004" s="805"/>
      <c r="DA4004" s="805"/>
      <c r="DB4004" s="805"/>
      <c r="DC4004" s="805"/>
      <c r="DD4004" s="805"/>
      <c r="DE4004" s="805"/>
      <c r="DF4004" s="805"/>
      <c r="DG4004" s="805"/>
      <c r="DH4004" s="805"/>
      <c r="DI4004" s="805"/>
      <c r="DJ4004" s="805"/>
      <c r="DK4004" s="805"/>
      <c r="DL4004" s="805"/>
      <c r="DM4004" s="805"/>
      <c r="DN4004" s="805"/>
      <c r="DO4004" s="805"/>
      <c r="DP4004" s="805"/>
      <c r="DQ4004" s="805"/>
      <c r="DR4004" s="805"/>
      <c r="DS4004" s="805"/>
      <c r="DT4004" s="805"/>
      <c r="DU4004" s="805"/>
      <c r="DV4004" s="805"/>
      <c r="DW4004" s="805"/>
      <c r="DX4004" s="805"/>
      <c r="DY4004" s="805"/>
      <c r="DZ4004" s="805"/>
      <c r="EA4004" s="805"/>
      <c r="EB4004" s="805"/>
      <c r="EC4004" s="805"/>
      <c r="ED4004" s="805"/>
      <c r="EE4004" s="805"/>
      <c r="EF4004" s="805"/>
      <c r="EG4004" s="805"/>
      <c r="EH4004" s="805"/>
      <c r="EI4004" s="805"/>
      <c r="EJ4004" s="805"/>
      <c r="EK4004" s="805"/>
      <c r="EL4004" s="805"/>
      <c r="EM4004" s="805"/>
      <c r="EN4004" s="805"/>
      <c r="EO4004" s="805"/>
      <c r="EP4004" s="805"/>
      <c r="EQ4004" s="805"/>
      <c r="ER4004" s="805"/>
      <c r="ES4004" s="805"/>
      <c r="ET4004" s="805"/>
      <c r="EU4004" s="805"/>
      <c r="EV4004" s="805"/>
      <c r="EW4004" s="805"/>
      <c r="EX4004" s="805"/>
      <c r="EY4004" s="805"/>
      <c r="EZ4004" s="805"/>
      <c r="FA4004" s="805"/>
      <c r="FB4004" s="805"/>
      <c r="FC4004" s="805"/>
      <c r="FD4004" s="805"/>
      <c r="FE4004" s="805"/>
      <c r="FF4004" s="805"/>
      <c r="FG4004" s="805"/>
      <c r="FH4004" s="805"/>
      <c r="FI4004" s="805"/>
      <c r="FJ4004" s="805"/>
      <c r="FK4004" s="805"/>
      <c r="FL4004" s="805"/>
      <c r="FM4004" s="805"/>
      <c r="FN4004" s="805"/>
      <c r="FO4004" s="805"/>
      <c r="FP4004" s="805"/>
      <c r="FQ4004" s="805"/>
      <c r="FR4004" s="805"/>
      <c r="FS4004" s="805"/>
      <c r="FT4004" s="805"/>
      <c r="FU4004" s="805"/>
      <c r="FV4004" s="805"/>
      <c r="FW4004" s="805"/>
      <c r="FX4004" s="805"/>
      <c r="FY4004" s="805"/>
      <c r="FZ4004" s="805"/>
      <c r="GA4004" s="805"/>
      <c r="GB4004" s="805"/>
      <c r="GC4004" s="805"/>
      <c r="GD4004" s="805"/>
      <c r="GE4004" s="805"/>
      <c r="GF4004" s="805"/>
      <c r="GG4004" s="805"/>
      <c r="GH4004" s="805"/>
      <c r="GI4004" s="805"/>
      <c r="GJ4004" s="805"/>
      <c r="GK4004" s="805"/>
      <c r="GL4004" s="805"/>
      <c r="GM4004" s="805"/>
      <c r="GN4004" s="805"/>
      <c r="GO4004" s="805"/>
      <c r="GP4004" s="805"/>
      <c r="GQ4004" s="805"/>
      <c r="GR4004" s="805"/>
      <c r="GS4004" s="805"/>
      <c r="GT4004" s="805"/>
      <c r="GU4004" s="805"/>
      <c r="GV4004" s="805"/>
      <c r="GW4004" s="805"/>
      <c r="GX4004" s="805"/>
      <c r="GY4004" s="805"/>
      <c r="GZ4004" s="805"/>
      <c r="HA4004" s="805"/>
      <c r="HB4004" s="805"/>
      <c r="HC4004" s="805"/>
      <c r="HD4004" s="805"/>
      <c r="HE4004" s="805"/>
      <c r="HF4004" s="805"/>
      <c r="HG4004" s="805"/>
      <c r="HH4004" s="805"/>
      <c r="HI4004" s="805"/>
      <c r="HJ4004" s="805"/>
      <c r="HK4004" s="805"/>
      <c r="HL4004" s="805"/>
      <c r="HM4004" s="805"/>
      <c r="HN4004" s="805"/>
      <c r="HO4004" s="805"/>
      <c r="HP4004" s="805"/>
      <c r="HQ4004" s="805"/>
      <c r="HR4004" s="805"/>
      <c r="HS4004" s="805"/>
      <c r="HT4004" s="805"/>
      <c r="HU4004" s="805"/>
      <c r="HV4004" s="805"/>
      <c r="HW4004" s="805"/>
      <c r="HX4004" s="805"/>
      <c r="HY4004" s="805"/>
      <c r="HZ4004" s="805"/>
      <c r="IA4004" s="805"/>
      <c r="IB4004" s="805"/>
      <c r="IC4004" s="805"/>
      <c r="ID4004" s="805"/>
      <c r="IE4004" s="805"/>
      <c r="IF4004" s="805"/>
      <c r="IG4004" s="805"/>
      <c r="IH4004" s="805"/>
      <c r="II4004" s="805"/>
      <c r="IJ4004" s="805"/>
      <c r="IK4004" s="805"/>
      <c r="IL4004" s="805"/>
      <c r="IM4004" s="805"/>
      <c r="IN4004" s="805"/>
    </row>
    <row r="4005" spans="1:248" ht="13.5" customHeight="1">
      <c r="A4005" s="632">
        <v>73</v>
      </c>
      <c r="B4005" s="662" t="s">
        <v>1798</v>
      </c>
      <c r="C4005" s="685" t="s">
        <v>709</v>
      </c>
      <c r="D4005" s="600">
        <v>20</v>
      </c>
      <c r="E4005" s="600">
        <v>2008</v>
      </c>
      <c r="F4005" s="1086">
        <v>1400</v>
      </c>
      <c r="G4005" s="816">
        <f t="shared" si="132"/>
        <v>1400</v>
      </c>
      <c r="H4005" s="1087">
        <v>100</v>
      </c>
      <c r="I4005" s="816">
        <f t="shared" si="133"/>
        <v>0</v>
      </c>
      <c r="J4005" s="660"/>
      <c r="K4005" s="717"/>
      <c r="L4005" s="717"/>
      <c r="M4005" s="660"/>
      <c r="N4005" s="717"/>
      <c r="O4005" s="822"/>
      <c r="P4005" s="1882"/>
      <c r="Q4005" s="805"/>
      <c r="R4005" s="805"/>
      <c r="S4005" s="805"/>
      <c r="T4005" s="805"/>
      <c r="U4005" s="805"/>
      <c r="V4005" s="805"/>
      <c r="W4005" s="805"/>
      <c r="X4005" s="805"/>
      <c r="Y4005" s="805"/>
      <c r="Z4005" s="805"/>
      <c r="AA4005" s="805"/>
      <c r="AB4005" s="805"/>
      <c r="AC4005" s="805"/>
      <c r="AD4005" s="805"/>
      <c r="AE4005" s="805"/>
      <c r="AF4005" s="805"/>
      <c r="AG4005" s="805"/>
      <c r="AH4005" s="805"/>
      <c r="AI4005" s="805"/>
      <c r="AJ4005" s="805"/>
      <c r="AK4005" s="805"/>
      <c r="AL4005" s="805"/>
      <c r="AM4005" s="805"/>
      <c r="AN4005" s="805"/>
      <c r="AO4005" s="805"/>
      <c r="AP4005" s="805"/>
      <c r="AQ4005" s="805"/>
      <c r="AR4005" s="805"/>
      <c r="AS4005" s="805"/>
      <c r="AT4005" s="805"/>
      <c r="AU4005" s="805"/>
      <c r="AV4005" s="805"/>
      <c r="AW4005" s="805"/>
      <c r="AX4005" s="805"/>
      <c r="AY4005" s="805"/>
      <c r="AZ4005" s="805"/>
      <c r="BA4005" s="805"/>
      <c r="BB4005" s="805"/>
      <c r="BC4005" s="805"/>
      <c r="BD4005" s="805"/>
      <c r="BE4005" s="805"/>
      <c r="BF4005" s="805"/>
      <c r="BG4005" s="805"/>
      <c r="BH4005" s="805"/>
      <c r="BI4005" s="805"/>
      <c r="BJ4005" s="805"/>
      <c r="BK4005" s="805"/>
      <c r="BL4005" s="805"/>
      <c r="BM4005" s="805"/>
      <c r="BN4005" s="805"/>
      <c r="BO4005" s="805"/>
      <c r="BP4005" s="805"/>
      <c r="BQ4005" s="805"/>
      <c r="BR4005" s="805"/>
      <c r="BS4005" s="805"/>
      <c r="BT4005" s="805"/>
      <c r="BU4005" s="805"/>
      <c r="BV4005" s="805"/>
      <c r="BW4005" s="805"/>
      <c r="BX4005" s="805"/>
      <c r="BY4005" s="805"/>
      <c r="BZ4005" s="805"/>
      <c r="CA4005" s="805"/>
      <c r="CB4005" s="805"/>
      <c r="CC4005" s="805"/>
      <c r="CD4005" s="805"/>
      <c r="CE4005" s="805"/>
      <c r="CF4005" s="805"/>
      <c r="CG4005" s="805"/>
      <c r="CH4005" s="805"/>
      <c r="CI4005" s="805"/>
      <c r="CJ4005" s="805"/>
      <c r="CK4005" s="805"/>
      <c r="CL4005" s="805"/>
      <c r="CM4005" s="805"/>
      <c r="CN4005" s="805"/>
      <c r="CO4005" s="805"/>
      <c r="CP4005" s="805"/>
      <c r="CQ4005" s="805"/>
      <c r="CR4005" s="805"/>
      <c r="CS4005" s="805"/>
      <c r="CT4005" s="805"/>
      <c r="CU4005" s="805"/>
      <c r="CV4005" s="805"/>
      <c r="CW4005" s="805"/>
      <c r="CX4005" s="805"/>
      <c r="CY4005" s="805"/>
      <c r="CZ4005" s="805"/>
      <c r="DA4005" s="805"/>
      <c r="DB4005" s="805"/>
      <c r="DC4005" s="805"/>
      <c r="DD4005" s="805"/>
      <c r="DE4005" s="805"/>
      <c r="DF4005" s="805"/>
      <c r="DG4005" s="805"/>
      <c r="DH4005" s="805"/>
      <c r="DI4005" s="805"/>
      <c r="DJ4005" s="805"/>
      <c r="DK4005" s="805"/>
      <c r="DL4005" s="805"/>
      <c r="DM4005" s="805"/>
      <c r="DN4005" s="805"/>
      <c r="DO4005" s="805"/>
      <c r="DP4005" s="805"/>
      <c r="DQ4005" s="805"/>
      <c r="DR4005" s="805"/>
      <c r="DS4005" s="805"/>
      <c r="DT4005" s="805"/>
      <c r="DU4005" s="805"/>
      <c r="DV4005" s="805"/>
      <c r="DW4005" s="805"/>
      <c r="DX4005" s="805"/>
      <c r="DY4005" s="805"/>
      <c r="DZ4005" s="805"/>
      <c r="EA4005" s="805"/>
      <c r="EB4005" s="805"/>
      <c r="EC4005" s="805"/>
      <c r="ED4005" s="805"/>
      <c r="EE4005" s="805"/>
      <c r="EF4005" s="805"/>
      <c r="EG4005" s="805"/>
      <c r="EH4005" s="805"/>
      <c r="EI4005" s="805"/>
      <c r="EJ4005" s="805"/>
      <c r="EK4005" s="805"/>
      <c r="EL4005" s="805"/>
      <c r="EM4005" s="805"/>
      <c r="EN4005" s="805"/>
      <c r="EO4005" s="805"/>
      <c r="EP4005" s="805"/>
      <c r="EQ4005" s="805"/>
      <c r="ER4005" s="805"/>
      <c r="ES4005" s="805"/>
      <c r="ET4005" s="805"/>
      <c r="EU4005" s="805"/>
      <c r="EV4005" s="805"/>
      <c r="EW4005" s="805"/>
      <c r="EX4005" s="805"/>
      <c r="EY4005" s="805"/>
      <c r="EZ4005" s="805"/>
      <c r="FA4005" s="805"/>
      <c r="FB4005" s="805"/>
      <c r="FC4005" s="805"/>
      <c r="FD4005" s="805"/>
      <c r="FE4005" s="805"/>
      <c r="FF4005" s="805"/>
      <c r="FG4005" s="805"/>
      <c r="FH4005" s="805"/>
      <c r="FI4005" s="805"/>
      <c r="FJ4005" s="805"/>
      <c r="FK4005" s="805"/>
      <c r="FL4005" s="805"/>
      <c r="FM4005" s="805"/>
      <c r="FN4005" s="805"/>
      <c r="FO4005" s="805"/>
      <c r="FP4005" s="805"/>
      <c r="FQ4005" s="805"/>
      <c r="FR4005" s="805"/>
      <c r="FS4005" s="805"/>
      <c r="FT4005" s="805"/>
      <c r="FU4005" s="805"/>
      <c r="FV4005" s="805"/>
      <c r="FW4005" s="805"/>
      <c r="FX4005" s="805"/>
      <c r="FY4005" s="805"/>
      <c r="FZ4005" s="805"/>
      <c r="GA4005" s="805"/>
      <c r="GB4005" s="805"/>
      <c r="GC4005" s="805"/>
      <c r="GD4005" s="805"/>
      <c r="GE4005" s="805"/>
      <c r="GF4005" s="805"/>
      <c r="GG4005" s="805"/>
      <c r="GH4005" s="805"/>
      <c r="GI4005" s="805"/>
      <c r="GJ4005" s="805"/>
      <c r="GK4005" s="805"/>
      <c r="GL4005" s="805"/>
      <c r="GM4005" s="805"/>
      <c r="GN4005" s="805"/>
      <c r="GO4005" s="805"/>
      <c r="GP4005" s="805"/>
      <c r="GQ4005" s="805"/>
      <c r="GR4005" s="805"/>
      <c r="GS4005" s="805"/>
      <c r="GT4005" s="805"/>
      <c r="GU4005" s="805"/>
      <c r="GV4005" s="805"/>
      <c r="GW4005" s="805"/>
      <c r="GX4005" s="805"/>
      <c r="GY4005" s="805"/>
      <c r="GZ4005" s="805"/>
      <c r="HA4005" s="805"/>
      <c r="HB4005" s="805"/>
      <c r="HC4005" s="805"/>
      <c r="HD4005" s="805"/>
      <c r="HE4005" s="805"/>
      <c r="HF4005" s="805"/>
      <c r="HG4005" s="805"/>
      <c r="HH4005" s="805"/>
      <c r="HI4005" s="805"/>
      <c r="HJ4005" s="805"/>
      <c r="HK4005" s="805"/>
      <c r="HL4005" s="805"/>
      <c r="HM4005" s="805"/>
      <c r="HN4005" s="805"/>
      <c r="HO4005" s="805"/>
      <c r="HP4005" s="805"/>
      <c r="HQ4005" s="805"/>
      <c r="HR4005" s="805"/>
      <c r="HS4005" s="805"/>
      <c r="HT4005" s="805"/>
      <c r="HU4005" s="805"/>
      <c r="HV4005" s="805"/>
      <c r="HW4005" s="805"/>
      <c r="HX4005" s="805"/>
      <c r="HY4005" s="805"/>
      <c r="HZ4005" s="805"/>
      <c r="IA4005" s="805"/>
      <c r="IB4005" s="805"/>
      <c r="IC4005" s="805"/>
      <c r="ID4005" s="805"/>
      <c r="IE4005" s="805"/>
      <c r="IF4005" s="805"/>
      <c r="IG4005" s="805"/>
      <c r="IH4005" s="805"/>
      <c r="II4005" s="805"/>
      <c r="IJ4005" s="805"/>
      <c r="IK4005" s="805"/>
      <c r="IL4005" s="805"/>
      <c r="IM4005" s="805"/>
      <c r="IN4005" s="805"/>
    </row>
    <row r="4006" spans="1:248" ht="13.5" customHeight="1">
      <c r="A4006" s="632">
        <v>74</v>
      </c>
      <c r="B4006" s="662" t="s">
        <v>1799</v>
      </c>
      <c r="C4006" s="685" t="s">
        <v>709</v>
      </c>
      <c r="D4006" s="600">
        <v>8</v>
      </c>
      <c r="E4006" s="600">
        <v>2008</v>
      </c>
      <c r="F4006" s="1086">
        <v>680</v>
      </c>
      <c r="G4006" s="816">
        <f t="shared" si="132"/>
        <v>680</v>
      </c>
      <c r="H4006" s="1087">
        <v>100</v>
      </c>
      <c r="I4006" s="816">
        <f t="shared" si="133"/>
        <v>0</v>
      </c>
      <c r="J4006" s="660"/>
      <c r="K4006" s="717"/>
      <c r="L4006" s="717"/>
      <c r="M4006" s="660"/>
      <c r="N4006" s="717"/>
      <c r="O4006" s="822"/>
      <c r="P4006" s="1882"/>
      <c r="Q4006" s="805"/>
      <c r="R4006" s="805"/>
      <c r="S4006" s="805"/>
      <c r="T4006" s="805"/>
      <c r="U4006" s="805"/>
      <c r="V4006" s="805"/>
      <c r="W4006" s="805"/>
      <c r="X4006" s="805"/>
      <c r="Y4006" s="805"/>
      <c r="Z4006" s="805"/>
      <c r="AA4006" s="805"/>
      <c r="AB4006" s="805"/>
      <c r="AC4006" s="805"/>
      <c r="AD4006" s="805"/>
      <c r="AE4006" s="805"/>
      <c r="AF4006" s="805"/>
      <c r="AG4006" s="805"/>
      <c r="AH4006" s="805"/>
      <c r="AI4006" s="805"/>
      <c r="AJ4006" s="805"/>
      <c r="AK4006" s="805"/>
      <c r="AL4006" s="805"/>
      <c r="AM4006" s="805"/>
      <c r="AN4006" s="805"/>
      <c r="AO4006" s="805"/>
      <c r="AP4006" s="805"/>
      <c r="AQ4006" s="805"/>
      <c r="AR4006" s="805"/>
      <c r="AS4006" s="805"/>
      <c r="AT4006" s="805"/>
      <c r="AU4006" s="805"/>
      <c r="AV4006" s="805"/>
      <c r="AW4006" s="805"/>
      <c r="AX4006" s="805"/>
      <c r="AY4006" s="805"/>
      <c r="AZ4006" s="805"/>
      <c r="BA4006" s="805"/>
      <c r="BB4006" s="805"/>
      <c r="BC4006" s="805"/>
      <c r="BD4006" s="805"/>
      <c r="BE4006" s="805"/>
      <c r="BF4006" s="805"/>
      <c r="BG4006" s="805"/>
      <c r="BH4006" s="805"/>
      <c r="BI4006" s="805"/>
      <c r="BJ4006" s="805"/>
      <c r="BK4006" s="805"/>
      <c r="BL4006" s="805"/>
      <c r="BM4006" s="805"/>
      <c r="BN4006" s="805"/>
      <c r="BO4006" s="805"/>
      <c r="BP4006" s="805"/>
      <c r="BQ4006" s="805"/>
      <c r="BR4006" s="805"/>
      <c r="BS4006" s="805"/>
      <c r="BT4006" s="805"/>
      <c r="BU4006" s="805"/>
      <c r="BV4006" s="805"/>
      <c r="BW4006" s="805"/>
      <c r="BX4006" s="805"/>
      <c r="BY4006" s="805"/>
      <c r="BZ4006" s="805"/>
      <c r="CA4006" s="805"/>
      <c r="CB4006" s="805"/>
      <c r="CC4006" s="805"/>
      <c r="CD4006" s="805"/>
      <c r="CE4006" s="805"/>
      <c r="CF4006" s="805"/>
      <c r="CG4006" s="805"/>
      <c r="CH4006" s="805"/>
      <c r="CI4006" s="805"/>
      <c r="CJ4006" s="805"/>
      <c r="CK4006" s="805"/>
      <c r="CL4006" s="805"/>
      <c r="CM4006" s="805"/>
      <c r="CN4006" s="805"/>
      <c r="CO4006" s="805"/>
      <c r="CP4006" s="805"/>
      <c r="CQ4006" s="805"/>
      <c r="CR4006" s="805"/>
      <c r="CS4006" s="805"/>
      <c r="CT4006" s="805"/>
      <c r="CU4006" s="805"/>
      <c r="CV4006" s="805"/>
      <c r="CW4006" s="805"/>
      <c r="CX4006" s="805"/>
      <c r="CY4006" s="805"/>
      <c r="CZ4006" s="805"/>
      <c r="DA4006" s="805"/>
      <c r="DB4006" s="805"/>
      <c r="DC4006" s="805"/>
      <c r="DD4006" s="805"/>
      <c r="DE4006" s="805"/>
      <c r="DF4006" s="805"/>
      <c r="DG4006" s="805"/>
      <c r="DH4006" s="805"/>
      <c r="DI4006" s="805"/>
      <c r="DJ4006" s="805"/>
      <c r="DK4006" s="805"/>
      <c r="DL4006" s="805"/>
      <c r="DM4006" s="805"/>
      <c r="DN4006" s="805"/>
      <c r="DO4006" s="805"/>
      <c r="DP4006" s="805"/>
      <c r="DQ4006" s="805"/>
      <c r="DR4006" s="805"/>
      <c r="DS4006" s="805"/>
      <c r="DT4006" s="805"/>
      <c r="DU4006" s="805"/>
      <c r="DV4006" s="805"/>
      <c r="DW4006" s="805"/>
      <c r="DX4006" s="805"/>
      <c r="DY4006" s="805"/>
      <c r="DZ4006" s="805"/>
      <c r="EA4006" s="805"/>
      <c r="EB4006" s="805"/>
      <c r="EC4006" s="805"/>
      <c r="ED4006" s="805"/>
      <c r="EE4006" s="805"/>
      <c r="EF4006" s="805"/>
      <c r="EG4006" s="805"/>
      <c r="EH4006" s="805"/>
      <c r="EI4006" s="805"/>
      <c r="EJ4006" s="805"/>
      <c r="EK4006" s="805"/>
      <c r="EL4006" s="805"/>
      <c r="EM4006" s="805"/>
      <c r="EN4006" s="805"/>
      <c r="EO4006" s="805"/>
      <c r="EP4006" s="805"/>
      <c r="EQ4006" s="805"/>
      <c r="ER4006" s="805"/>
      <c r="ES4006" s="805"/>
      <c r="ET4006" s="805"/>
      <c r="EU4006" s="805"/>
      <c r="EV4006" s="805"/>
      <c r="EW4006" s="805"/>
      <c r="EX4006" s="805"/>
      <c r="EY4006" s="805"/>
      <c r="EZ4006" s="805"/>
      <c r="FA4006" s="805"/>
      <c r="FB4006" s="805"/>
      <c r="FC4006" s="805"/>
      <c r="FD4006" s="805"/>
      <c r="FE4006" s="805"/>
      <c r="FF4006" s="805"/>
      <c r="FG4006" s="805"/>
      <c r="FH4006" s="805"/>
      <c r="FI4006" s="805"/>
      <c r="FJ4006" s="805"/>
      <c r="FK4006" s="805"/>
      <c r="FL4006" s="805"/>
      <c r="FM4006" s="805"/>
      <c r="FN4006" s="805"/>
      <c r="FO4006" s="805"/>
      <c r="FP4006" s="805"/>
      <c r="FQ4006" s="805"/>
      <c r="FR4006" s="805"/>
      <c r="FS4006" s="805"/>
      <c r="FT4006" s="805"/>
      <c r="FU4006" s="805"/>
      <c r="FV4006" s="805"/>
      <c r="FW4006" s="805"/>
      <c r="FX4006" s="805"/>
      <c r="FY4006" s="805"/>
      <c r="FZ4006" s="805"/>
      <c r="GA4006" s="805"/>
      <c r="GB4006" s="805"/>
      <c r="GC4006" s="805"/>
      <c r="GD4006" s="805"/>
      <c r="GE4006" s="805"/>
      <c r="GF4006" s="805"/>
      <c r="GG4006" s="805"/>
      <c r="GH4006" s="805"/>
      <c r="GI4006" s="805"/>
      <c r="GJ4006" s="805"/>
      <c r="GK4006" s="805"/>
      <c r="GL4006" s="805"/>
      <c r="GM4006" s="805"/>
      <c r="GN4006" s="805"/>
      <c r="GO4006" s="805"/>
      <c r="GP4006" s="805"/>
      <c r="GQ4006" s="805"/>
      <c r="GR4006" s="805"/>
      <c r="GS4006" s="805"/>
      <c r="GT4006" s="805"/>
      <c r="GU4006" s="805"/>
      <c r="GV4006" s="805"/>
      <c r="GW4006" s="805"/>
      <c r="GX4006" s="805"/>
      <c r="GY4006" s="805"/>
      <c r="GZ4006" s="805"/>
      <c r="HA4006" s="805"/>
      <c r="HB4006" s="805"/>
      <c r="HC4006" s="805"/>
      <c r="HD4006" s="805"/>
      <c r="HE4006" s="805"/>
      <c r="HF4006" s="805"/>
      <c r="HG4006" s="805"/>
      <c r="HH4006" s="805"/>
      <c r="HI4006" s="805"/>
      <c r="HJ4006" s="805"/>
      <c r="HK4006" s="805"/>
      <c r="HL4006" s="805"/>
      <c r="HM4006" s="805"/>
      <c r="HN4006" s="805"/>
      <c r="HO4006" s="805"/>
      <c r="HP4006" s="805"/>
      <c r="HQ4006" s="805"/>
      <c r="HR4006" s="805"/>
      <c r="HS4006" s="805"/>
      <c r="HT4006" s="805"/>
      <c r="HU4006" s="805"/>
      <c r="HV4006" s="805"/>
      <c r="HW4006" s="805"/>
      <c r="HX4006" s="805"/>
      <c r="HY4006" s="805"/>
      <c r="HZ4006" s="805"/>
      <c r="IA4006" s="805"/>
      <c r="IB4006" s="805"/>
      <c r="IC4006" s="805"/>
      <c r="ID4006" s="805"/>
      <c r="IE4006" s="805"/>
      <c r="IF4006" s="805"/>
      <c r="IG4006" s="805"/>
      <c r="IH4006" s="805"/>
      <c r="II4006" s="805"/>
      <c r="IJ4006" s="805"/>
      <c r="IK4006" s="805"/>
      <c r="IL4006" s="805"/>
      <c r="IM4006" s="805"/>
      <c r="IN4006" s="805"/>
    </row>
    <row r="4007" spans="1:248" ht="13.5" customHeight="1">
      <c r="A4007" s="632">
        <v>75</v>
      </c>
      <c r="B4007" s="662" t="s">
        <v>800</v>
      </c>
      <c r="C4007" s="685" t="s">
        <v>709</v>
      </c>
      <c r="D4007" s="600">
        <v>2</v>
      </c>
      <c r="E4007" s="600">
        <v>2008</v>
      </c>
      <c r="F4007" s="1086">
        <v>371.27199999999999</v>
      </c>
      <c r="G4007" s="816">
        <f t="shared" si="132"/>
        <v>371.27199999999999</v>
      </c>
      <c r="H4007" s="1087">
        <v>100</v>
      </c>
      <c r="I4007" s="816">
        <f t="shared" si="133"/>
        <v>0</v>
      </c>
      <c r="J4007" s="660"/>
      <c r="K4007" s="717"/>
      <c r="L4007" s="717"/>
      <c r="M4007" s="660"/>
      <c r="N4007" s="717"/>
      <c r="O4007" s="822"/>
      <c r="P4007" s="1882"/>
      <c r="Q4007" s="805"/>
      <c r="R4007" s="805"/>
      <c r="S4007" s="805"/>
      <c r="T4007" s="805"/>
      <c r="U4007" s="805"/>
      <c r="V4007" s="805"/>
      <c r="W4007" s="805"/>
      <c r="X4007" s="805"/>
      <c r="Y4007" s="805"/>
      <c r="Z4007" s="805"/>
      <c r="AA4007" s="805"/>
      <c r="AB4007" s="805"/>
      <c r="AC4007" s="805"/>
      <c r="AD4007" s="805"/>
      <c r="AE4007" s="805"/>
      <c r="AF4007" s="805"/>
      <c r="AG4007" s="805"/>
      <c r="AH4007" s="805"/>
      <c r="AI4007" s="805"/>
      <c r="AJ4007" s="805"/>
      <c r="AK4007" s="805"/>
      <c r="AL4007" s="805"/>
      <c r="AM4007" s="805"/>
      <c r="AN4007" s="805"/>
      <c r="AO4007" s="805"/>
      <c r="AP4007" s="805"/>
      <c r="AQ4007" s="805"/>
      <c r="AR4007" s="805"/>
      <c r="AS4007" s="805"/>
      <c r="AT4007" s="805"/>
      <c r="AU4007" s="805"/>
      <c r="AV4007" s="805"/>
      <c r="AW4007" s="805"/>
      <c r="AX4007" s="805"/>
      <c r="AY4007" s="805"/>
      <c r="AZ4007" s="805"/>
      <c r="BA4007" s="805"/>
      <c r="BB4007" s="805"/>
      <c r="BC4007" s="805"/>
      <c r="BD4007" s="805"/>
      <c r="BE4007" s="805"/>
      <c r="BF4007" s="805"/>
      <c r="BG4007" s="805"/>
      <c r="BH4007" s="805"/>
      <c r="BI4007" s="805"/>
      <c r="BJ4007" s="805"/>
      <c r="BK4007" s="805"/>
      <c r="BL4007" s="805"/>
      <c r="BM4007" s="805"/>
      <c r="BN4007" s="805"/>
      <c r="BO4007" s="805"/>
      <c r="BP4007" s="805"/>
      <c r="BQ4007" s="805"/>
      <c r="BR4007" s="805"/>
      <c r="BS4007" s="805"/>
      <c r="BT4007" s="805"/>
      <c r="BU4007" s="805"/>
      <c r="BV4007" s="805"/>
      <c r="BW4007" s="805"/>
      <c r="BX4007" s="805"/>
      <c r="BY4007" s="805"/>
      <c r="BZ4007" s="805"/>
      <c r="CA4007" s="805"/>
      <c r="CB4007" s="805"/>
      <c r="CC4007" s="805"/>
      <c r="CD4007" s="805"/>
      <c r="CE4007" s="805"/>
      <c r="CF4007" s="805"/>
      <c r="CG4007" s="805"/>
      <c r="CH4007" s="805"/>
      <c r="CI4007" s="805"/>
      <c r="CJ4007" s="805"/>
      <c r="CK4007" s="805"/>
      <c r="CL4007" s="805"/>
      <c r="CM4007" s="805"/>
      <c r="CN4007" s="805"/>
      <c r="CO4007" s="805"/>
      <c r="CP4007" s="805"/>
      <c r="CQ4007" s="805"/>
      <c r="CR4007" s="805"/>
      <c r="CS4007" s="805"/>
      <c r="CT4007" s="805"/>
      <c r="CU4007" s="805"/>
      <c r="CV4007" s="805"/>
      <c r="CW4007" s="805"/>
      <c r="CX4007" s="805"/>
      <c r="CY4007" s="805"/>
      <c r="CZ4007" s="805"/>
      <c r="DA4007" s="805"/>
      <c r="DB4007" s="805"/>
      <c r="DC4007" s="805"/>
      <c r="DD4007" s="805"/>
      <c r="DE4007" s="805"/>
      <c r="DF4007" s="805"/>
      <c r="DG4007" s="805"/>
      <c r="DH4007" s="805"/>
      <c r="DI4007" s="805"/>
      <c r="DJ4007" s="805"/>
      <c r="DK4007" s="805"/>
      <c r="DL4007" s="805"/>
      <c r="DM4007" s="805"/>
      <c r="DN4007" s="805"/>
      <c r="DO4007" s="805"/>
      <c r="DP4007" s="805"/>
      <c r="DQ4007" s="805"/>
      <c r="DR4007" s="805"/>
      <c r="DS4007" s="805"/>
      <c r="DT4007" s="805"/>
      <c r="DU4007" s="805"/>
      <c r="DV4007" s="805"/>
      <c r="DW4007" s="805"/>
      <c r="DX4007" s="805"/>
      <c r="DY4007" s="805"/>
      <c r="DZ4007" s="805"/>
      <c r="EA4007" s="805"/>
      <c r="EB4007" s="805"/>
      <c r="EC4007" s="805"/>
      <c r="ED4007" s="805"/>
      <c r="EE4007" s="805"/>
      <c r="EF4007" s="805"/>
      <c r="EG4007" s="805"/>
      <c r="EH4007" s="805"/>
      <c r="EI4007" s="805"/>
      <c r="EJ4007" s="805"/>
      <c r="EK4007" s="805"/>
      <c r="EL4007" s="805"/>
      <c r="EM4007" s="805"/>
      <c r="EN4007" s="805"/>
      <c r="EO4007" s="805"/>
      <c r="EP4007" s="805"/>
      <c r="EQ4007" s="805"/>
      <c r="ER4007" s="805"/>
      <c r="ES4007" s="805"/>
      <c r="ET4007" s="805"/>
      <c r="EU4007" s="805"/>
      <c r="EV4007" s="805"/>
      <c r="EW4007" s="805"/>
      <c r="EX4007" s="805"/>
      <c r="EY4007" s="805"/>
      <c r="EZ4007" s="805"/>
      <c r="FA4007" s="805"/>
      <c r="FB4007" s="805"/>
      <c r="FC4007" s="805"/>
      <c r="FD4007" s="805"/>
      <c r="FE4007" s="805"/>
      <c r="FF4007" s="805"/>
      <c r="FG4007" s="805"/>
      <c r="FH4007" s="805"/>
      <c r="FI4007" s="805"/>
      <c r="FJ4007" s="805"/>
      <c r="FK4007" s="805"/>
      <c r="FL4007" s="805"/>
      <c r="FM4007" s="805"/>
      <c r="FN4007" s="805"/>
      <c r="FO4007" s="805"/>
      <c r="FP4007" s="805"/>
      <c r="FQ4007" s="805"/>
      <c r="FR4007" s="805"/>
      <c r="FS4007" s="805"/>
      <c r="FT4007" s="805"/>
      <c r="FU4007" s="805"/>
      <c r="FV4007" s="805"/>
      <c r="FW4007" s="805"/>
      <c r="FX4007" s="805"/>
      <c r="FY4007" s="805"/>
      <c r="FZ4007" s="805"/>
      <c r="GA4007" s="805"/>
      <c r="GB4007" s="805"/>
      <c r="GC4007" s="805"/>
      <c r="GD4007" s="805"/>
      <c r="GE4007" s="805"/>
      <c r="GF4007" s="805"/>
      <c r="GG4007" s="805"/>
      <c r="GH4007" s="805"/>
      <c r="GI4007" s="805"/>
      <c r="GJ4007" s="805"/>
      <c r="GK4007" s="805"/>
      <c r="GL4007" s="805"/>
      <c r="GM4007" s="805"/>
      <c r="GN4007" s="805"/>
      <c r="GO4007" s="805"/>
      <c r="GP4007" s="805"/>
      <c r="GQ4007" s="805"/>
      <c r="GR4007" s="805"/>
      <c r="GS4007" s="805"/>
      <c r="GT4007" s="805"/>
      <c r="GU4007" s="805"/>
      <c r="GV4007" s="805"/>
      <c r="GW4007" s="805"/>
      <c r="GX4007" s="805"/>
      <c r="GY4007" s="805"/>
      <c r="GZ4007" s="805"/>
      <c r="HA4007" s="805"/>
      <c r="HB4007" s="805"/>
      <c r="HC4007" s="805"/>
      <c r="HD4007" s="805"/>
      <c r="HE4007" s="805"/>
      <c r="HF4007" s="805"/>
      <c r="HG4007" s="805"/>
      <c r="HH4007" s="805"/>
      <c r="HI4007" s="805"/>
      <c r="HJ4007" s="805"/>
      <c r="HK4007" s="805"/>
      <c r="HL4007" s="805"/>
      <c r="HM4007" s="805"/>
      <c r="HN4007" s="805"/>
      <c r="HO4007" s="805"/>
      <c r="HP4007" s="805"/>
      <c r="HQ4007" s="805"/>
      <c r="HR4007" s="805"/>
      <c r="HS4007" s="805"/>
      <c r="HT4007" s="805"/>
      <c r="HU4007" s="805"/>
      <c r="HV4007" s="805"/>
      <c r="HW4007" s="805"/>
      <c r="HX4007" s="805"/>
      <c r="HY4007" s="805"/>
      <c r="HZ4007" s="805"/>
      <c r="IA4007" s="805"/>
      <c r="IB4007" s="805"/>
      <c r="IC4007" s="805"/>
      <c r="ID4007" s="805"/>
      <c r="IE4007" s="805"/>
      <c r="IF4007" s="805"/>
      <c r="IG4007" s="805"/>
      <c r="IH4007" s="805"/>
      <c r="II4007" s="805"/>
      <c r="IJ4007" s="805"/>
      <c r="IK4007" s="805"/>
      <c r="IL4007" s="805"/>
      <c r="IM4007" s="805"/>
      <c r="IN4007" s="805"/>
    </row>
    <row r="4008" spans="1:248" ht="13.5" customHeight="1">
      <c r="A4008" s="632">
        <v>76</v>
      </c>
      <c r="B4008" s="662" t="s">
        <v>1651</v>
      </c>
      <c r="C4008" s="685" t="s">
        <v>709</v>
      </c>
      <c r="D4008" s="600">
        <v>4</v>
      </c>
      <c r="E4008" s="600">
        <v>2008</v>
      </c>
      <c r="F4008" s="1086">
        <v>932.0616</v>
      </c>
      <c r="G4008" s="816">
        <f t="shared" si="132"/>
        <v>932.0616</v>
      </c>
      <c r="H4008" s="1087">
        <v>100</v>
      </c>
      <c r="I4008" s="816">
        <f t="shared" si="133"/>
        <v>0</v>
      </c>
      <c r="J4008" s="660"/>
      <c r="K4008" s="717"/>
      <c r="L4008" s="717"/>
      <c r="M4008" s="660"/>
      <c r="N4008" s="717"/>
      <c r="O4008" s="822"/>
      <c r="P4008" s="1882"/>
      <c r="Q4008" s="805"/>
      <c r="R4008" s="805"/>
      <c r="S4008" s="805"/>
      <c r="T4008" s="805"/>
      <c r="U4008" s="805"/>
      <c r="V4008" s="805"/>
      <c r="W4008" s="805"/>
      <c r="X4008" s="805"/>
      <c r="Y4008" s="805"/>
      <c r="Z4008" s="805"/>
      <c r="AA4008" s="805"/>
      <c r="AB4008" s="805"/>
      <c r="AC4008" s="805"/>
      <c r="AD4008" s="805"/>
      <c r="AE4008" s="805"/>
      <c r="AF4008" s="805"/>
      <c r="AG4008" s="805"/>
      <c r="AH4008" s="805"/>
      <c r="AI4008" s="805"/>
      <c r="AJ4008" s="805"/>
      <c r="AK4008" s="805"/>
      <c r="AL4008" s="805"/>
      <c r="AM4008" s="805"/>
      <c r="AN4008" s="805"/>
      <c r="AO4008" s="805"/>
      <c r="AP4008" s="805"/>
      <c r="AQ4008" s="805"/>
      <c r="AR4008" s="805"/>
      <c r="AS4008" s="805"/>
      <c r="AT4008" s="805"/>
      <c r="AU4008" s="805"/>
      <c r="AV4008" s="805"/>
      <c r="AW4008" s="805"/>
      <c r="AX4008" s="805"/>
      <c r="AY4008" s="805"/>
      <c r="AZ4008" s="805"/>
      <c r="BA4008" s="805"/>
      <c r="BB4008" s="805"/>
      <c r="BC4008" s="805"/>
      <c r="BD4008" s="805"/>
      <c r="BE4008" s="805"/>
      <c r="BF4008" s="805"/>
      <c r="BG4008" s="805"/>
      <c r="BH4008" s="805"/>
      <c r="BI4008" s="805"/>
      <c r="BJ4008" s="805"/>
      <c r="BK4008" s="805"/>
      <c r="BL4008" s="805"/>
      <c r="BM4008" s="805"/>
      <c r="BN4008" s="805"/>
      <c r="BO4008" s="805"/>
      <c r="BP4008" s="805"/>
      <c r="BQ4008" s="805"/>
      <c r="BR4008" s="805"/>
      <c r="BS4008" s="805"/>
      <c r="BT4008" s="805"/>
      <c r="BU4008" s="805"/>
      <c r="BV4008" s="805"/>
      <c r="BW4008" s="805"/>
      <c r="BX4008" s="805"/>
      <c r="BY4008" s="805"/>
      <c r="BZ4008" s="805"/>
      <c r="CA4008" s="805"/>
      <c r="CB4008" s="805"/>
      <c r="CC4008" s="805"/>
      <c r="CD4008" s="805"/>
      <c r="CE4008" s="805"/>
      <c r="CF4008" s="805"/>
      <c r="CG4008" s="805"/>
      <c r="CH4008" s="805"/>
      <c r="CI4008" s="805"/>
      <c r="CJ4008" s="805"/>
      <c r="CK4008" s="805"/>
      <c r="CL4008" s="805"/>
      <c r="CM4008" s="805"/>
      <c r="CN4008" s="805"/>
      <c r="CO4008" s="805"/>
      <c r="CP4008" s="805"/>
      <c r="CQ4008" s="805"/>
      <c r="CR4008" s="805"/>
      <c r="CS4008" s="805"/>
      <c r="CT4008" s="805"/>
      <c r="CU4008" s="805"/>
      <c r="CV4008" s="805"/>
      <c r="CW4008" s="805"/>
      <c r="CX4008" s="805"/>
      <c r="CY4008" s="805"/>
      <c r="CZ4008" s="805"/>
      <c r="DA4008" s="805"/>
      <c r="DB4008" s="805"/>
      <c r="DC4008" s="805"/>
      <c r="DD4008" s="805"/>
      <c r="DE4008" s="805"/>
      <c r="DF4008" s="805"/>
      <c r="DG4008" s="805"/>
      <c r="DH4008" s="805"/>
      <c r="DI4008" s="805"/>
      <c r="DJ4008" s="805"/>
      <c r="DK4008" s="805"/>
      <c r="DL4008" s="805"/>
      <c r="DM4008" s="805"/>
      <c r="DN4008" s="805"/>
      <c r="DO4008" s="805"/>
      <c r="DP4008" s="805"/>
      <c r="DQ4008" s="805"/>
      <c r="DR4008" s="805"/>
      <c r="DS4008" s="805"/>
      <c r="DT4008" s="805"/>
      <c r="DU4008" s="805"/>
      <c r="DV4008" s="805"/>
      <c r="DW4008" s="805"/>
      <c r="DX4008" s="805"/>
      <c r="DY4008" s="805"/>
      <c r="DZ4008" s="805"/>
      <c r="EA4008" s="805"/>
      <c r="EB4008" s="805"/>
      <c r="EC4008" s="805"/>
      <c r="ED4008" s="805"/>
      <c r="EE4008" s="805"/>
      <c r="EF4008" s="805"/>
      <c r="EG4008" s="805"/>
      <c r="EH4008" s="805"/>
      <c r="EI4008" s="805"/>
      <c r="EJ4008" s="805"/>
      <c r="EK4008" s="805"/>
      <c r="EL4008" s="805"/>
      <c r="EM4008" s="805"/>
      <c r="EN4008" s="805"/>
      <c r="EO4008" s="805"/>
      <c r="EP4008" s="805"/>
      <c r="EQ4008" s="805"/>
      <c r="ER4008" s="805"/>
      <c r="ES4008" s="805"/>
      <c r="ET4008" s="805"/>
      <c r="EU4008" s="805"/>
      <c r="EV4008" s="805"/>
      <c r="EW4008" s="805"/>
      <c r="EX4008" s="805"/>
      <c r="EY4008" s="805"/>
      <c r="EZ4008" s="805"/>
      <c r="FA4008" s="805"/>
      <c r="FB4008" s="805"/>
      <c r="FC4008" s="805"/>
      <c r="FD4008" s="805"/>
      <c r="FE4008" s="805"/>
      <c r="FF4008" s="805"/>
      <c r="FG4008" s="805"/>
      <c r="FH4008" s="805"/>
      <c r="FI4008" s="805"/>
      <c r="FJ4008" s="805"/>
      <c r="FK4008" s="805"/>
      <c r="FL4008" s="805"/>
      <c r="FM4008" s="805"/>
      <c r="FN4008" s="805"/>
      <c r="FO4008" s="805"/>
      <c r="FP4008" s="805"/>
      <c r="FQ4008" s="805"/>
      <c r="FR4008" s="805"/>
      <c r="FS4008" s="805"/>
      <c r="FT4008" s="805"/>
      <c r="FU4008" s="805"/>
      <c r="FV4008" s="805"/>
      <c r="FW4008" s="805"/>
      <c r="FX4008" s="805"/>
      <c r="FY4008" s="805"/>
      <c r="FZ4008" s="805"/>
      <c r="GA4008" s="805"/>
      <c r="GB4008" s="805"/>
      <c r="GC4008" s="805"/>
      <c r="GD4008" s="805"/>
      <c r="GE4008" s="805"/>
      <c r="GF4008" s="805"/>
      <c r="GG4008" s="805"/>
      <c r="GH4008" s="805"/>
      <c r="GI4008" s="805"/>
      <c r="GJ4008" s="805"/>
      <c r="GK4008" s="805"/>
      <c r="GL4008" s="805"/>
      <c r="GM4008" s="805"/>
      <c r="GN4008" s="805"/>
      <c r="GO4008" s="805"/>
      <c r="GP4008" s="805"/>
      <c r="GQ4008" s="805"/>
      <c r="GR4008" s="805"/>
      <c r="GS4008" s="805"/>
      <c r="GT4008" s="805"/>
      <c r="GU4008" s="805"/>
      <c r="GV4008" s="805"/>
      <c r="GW4008" s="805"/>
      <c r="GX4008" s="805"/>
      <c r="GY4008" s="805"/>
      <c r="GZ4008" s="805"/>
      <c r="HA4008" s="805"/>
      <c r="HB4008" s="805"/>
      <c r="HC4008" s="805"/>
      <c r="HD4008" s="805"/>
      <c r="HE4008" s="805"/>
      <c r="HF4008" s="805"/>
      <c r="HG4008" s="805"/>
      <c r="HH4008" s="805"/>
      <c r="HI4008" s="805"/>
      <c r="HJ4008" s="805"/>
      <c r="HK4008" s="805"/>
      <c r="HL4008" s="805"/>
      <c r="HM4008" s="805"/>
      <c r="HN4008" s="805"/>
      <c r="HO4008" s="805"/>
      <c r="HP4008" s="805"/>
      <c r="HQ4008" s="805"/>
      <c r="HR4008" s="805"/>
      <c r="HS4008" s="805"/>
      <c r="HT4008" s="805"/>
      <c r="HU4008" s="805"/>
      <c r="HV4008" s="805"/>
      <c r="HW4008" s="805"/>
      <c r="HX4008" s="805"/>
      <c r="HY4008" s="805"/>
      <c r="HZ4008" s="805"/>
      <c r="IA4008" s="805"/>
      <c r="IB4008" s="805"/>
      <c r="IC4008" s="805"/>
      <c r="ID4008" s="805"/>
      <c r="IE4008" s="805"/>
      <c r="IF4008" s="805"/>
      <c r="IG4008" s="805"/>
      <c r="IH4008" s="805"/>
      <c r="II4008" s="805"/>
      <c r="IJ4008" s="805"/>
      <c r="IK4008" s="805"/>
      <c r="IL4008" s="805"/>
      <c r="IM4008" s="805"/>
      <c r="IN4008" s="805"/>
    </row>
    <row r="4009" spans="1:248" ht="13.5" customHeight="1">
      <c r="A4009" s="632">
        <v>77</v>
      </c>
      <c r="B4009" s="662" t="s">
        <v>795</v>
      </c>
      <c r="C4009" s="685" t="s">
        <v>709</v>
      </c>
      <c r="D4009" s="600">
        <v>2</v>
      </c>
      <c r="E4009" s="600">
        <v>2008</v>
      </c>
      <c r="F4009" s="1086">
        <v>158</v>
      </c>
      <c r="G4009" s="816">
        <f t="shared" si="132"/>
        <v>158</v>
      </c>
      <c r="H4009" s="1087">
        <v>100</v>
      </c>
      <c r="I4009" s="816">
        <f t="shared" si="133"/>
        <v>0</v>
      </c>
      <c r="J4009" s="660"/>
      <c r="K4009" s="717"/>
      <c r="L4009" s="717"/>
      <c r="M4009" s="660"/>
      <c r="N4009" s="717"/>
      <c r="O4009" s="822"/>
      <c r="P4009" s="1882"/>
      <c r="Q4009" s="805"/>
      <c r="R4009" s="805"/>
      <c r="S4009" s="805"/>
      <c r="T4009" s="805"/>
      <c r="U4009" s="805"/>
      <c r="V4009" s="805"/>
      <c r="W4009" s="805"/>
      <c r="X4009" s="805"/>
      <c r="Y4009" s="805"/>
      <c r="Z4009" s="805"/>
      <c r="AA4009" s="805"/>
      <c r="AB4009" s="805"/>
      <c r="AC4009" s="805"/>
      <c r="AD4009" s="805"/>
      <c r="AE4009" s="805"/>
      <c r="AF4009" s="805"/>
      <c r="AG4009" s="805"/>
      <c r="AH4009" s="805"/>
      <c r="AI4009" s="805"/>
      <c r="AJ4009" s="805"/>
      <c r="AK4009" s="805"/>
      <c r="AL4009" s="805"/>
      <c r="AM4009" s="805"/>
      <c r="AN4009" s="805"/>
      <c r="AO4009" s="805"/>
      <c r="AP4009" s="805"/>
      <c r="AQ4009" s="805"/>
      <c r="AR4009" s="805"/>
      <c r="AS4009" s="805"/>
      <c r="AT4009" s="805"/>
      <c r="AU4009" s="805"/>
      <c r="AV4009" s="805"/>
      <c r="AW4009" s="805"/>
      <c r="AX4009" s="805"/>
      <c r="AY4009" s="805"/>
      <c r="AZ4009" s="805"/>
      <c r="BA4009" s="805"/>
      <c r="BB4009" s="805"/>
      <c r="BC4009" s="805"/>
      <c r="BD4009" s="805"/>
      <c r="BE4009" s="805"/>
      <c r="BF4009" s="805"/>
      <c r="BG4009" s="805"/>
      <c r="BH4009" s="805"/>
      <c r="BI4009" s="805"/>
      <c r="BJ4009" s="805"/>
      <c r="BK4009" s="805"/>
      <c r="BL4009" s="805"/>
      <c r="BM4009" s="805"/>
      <c r="BN4009" s="805"/>
      <c r="BO4009" s="805"/>
      <c r="BP4009" s="805"/>
      <c r="BQ4009" s="805"/>
      <c r="BR4009" s="805"/>
      <c r="BS4009" s="805"/>
      <c r="BT4009" s="805"/>
      <c r="BU4009" s="805"/>
      <c r="BV4009" s="805"/>
      <c r="BW4009" s="805"/>
      <c r="BX4009" s="805"/>
      <c r="BY4009" s="805"/>
      <c r="BZ4009" s="805"/>
      <c r="CA4009" s="805"/>
      <c r="CB4009" s="805"/>
      <c r="CC4009" s="805"/>
      <c r="CD4009" s="805"/>
      <c r="CE4009" s="805"/>
      <c r="CF4009" s="805"/>
      <c r="CG4009" s="805"/>
      <c r="CH4009" s="805"/>
      <c r="CI4009" s="805"/>
      <c r="CJ4009" s="805"/>
      <c r="CK4009" s="805"/>
      <c r="CL4009" s="805"/>
      <c r="CM4009" s="805"/>
      <c r="CN4009" s="805"/>
      <c r="CO4009" s="805"/>
      <c r="CP4009" s="805"/>
      <c r="CQ4009" s="805"/>
      <c r="CR4009" s="805"/>
      <c r="CS4009" s="805"/>
      <c r="CT4009" s="805"/>
      <c r="CU4009" s="805"/>
      <c r="CV4009" s="805"/>
      <c r="CW4009" s="805"/>
      <c r="CX4009" s="805"/>
      <c r="CY4009" s="805"/>
      <c r="CZ4009" s="805"/>
      <c r="DA4009" s="805"/>
      <c r="DB4009" s="805"/>
      <c r="DC4009" s="805"/>
      <c r="DD4009" s="805"/>
      <c r="DE4009" s="805"/>
      <c r="DF4009" s="805"/>
      <c r="DG4009" s="805"/>
      <c r="DH4009" s="805"/>
      <c r="DI4009" s="805"/>
      <c r="DJ4009" s="805"/>
      <c r="DK4009" s="805"/>
      <c r="DL4009" s="805"/>
      <c r="DM4009" s="805"/>
      <c r="DN4009" s="805"/>
      <c r="DO4009" s="805"/>
      <c r="DP4009" s="805"/>
      <c r="DQ4009" s="805"/>
      <c r="DR4009" s="805"/>
      <c r="DS4009" s="805"/>
      <c r="DT4009" s="805"/>
      <c r="DU4009" s="805"/>
      <c r="DV4009" s="805"/>
      <c r="DW4009" s="805"/>
      <c r="DX4009" s="805"/>
      <c r="DY4009" s="805"/>
      <c r="DZ4009" s="805"/>
      <c r="EA4009" s="805"/>
      <c r="EB4009" s="805"/>
      <c r="EC4009" s="805"/>
      <c r="ED4009" s="805"/>
      <c r="EE4009" s="805"/>
      <c r="EF4009" s="805"/>
      <c r="EG4009" s="805"/>
      <c r="EH4009" s="805"/>
      <c r="EI4009" s="805"/>
      <c r="EJ4009" s="805"/>
      <c r="EK4009" s="805"/>
      <c r="EL4009" s="805"/>
      <c r="EM4009" s="805"/>
      <c r="EN4009" s="805"/>
      <c r="EO4009" s="805"/>
      <c r="EP4009" s="805"/>
      <c r="EQ4009" s="805"/>
      <c r="ER4009" s="805"/>
      <c r="ES4009" s="805"/>
      <c r="ET4009" s="805"/>
      <c r="EU4009" s="805"/>
      <c r="EV4009" s="805"/>
      <c r="EW4009" s="805"/>
      <c r="EX4009" s="805"/>
      <c r="EY4009" s="805"/>
      <c r="EZ4009" s="805"/>
      <c r="FA4009" s="805"/>
      <c r="FB4009" s="805"/>
      <c r="FC4009" s="805"/>
      <c r="FD4009" s="805"/>
      <c r="FE4009" s="805"/>
      <c r="FF4009" s="805"/>
      <c r="FG4009" s="805"/>
      <c r="FH4009" s="805"/>
      <c r="FI4009" s="805"/>
      <c r="FJ4009" s="805"/>
      <c r="FK4009" s="805"/>
      <c r="FL4009" s="805"/>
      <c r="FM4009" s="805"/>
      <c r="FN4009" s="805"/>
      <c r="FO4009" s="805"/>
      <c r="FP4009" s="805"/>
      <c r="FQ4009" s="805"/>
      <c r="FR4009" s="805"/>
      <c r="FS4009" s="805"/>
      <c r="FT4009" s="805"/>
      <c r="FU4009" s="805"/>
      <c r="FV4009" s="805"/>
      <c r="FW4009" s="805"/>
      <c r="FX4009" s="805"/>
      <c r="FY4009" s="805"/>
      <c r="FZ4009" s="805"/>
      <c r="GA4009" s="805"/>
      <c r="GB4009" s="805"/>
      <c r="GC4009" s="805"/>
      <c r="GD4009" s="805"/>
      <c r="GE4009" s="805"/>
      <c r="GF4009" s="805"/>
      <c r="GG4009" s="805"/>
      <c r="GH4009" s="805"/>
      <c r="GI4009" s="805"/>
      <c r="GJ4009" s="805"/>
      <c r="GK4009" s="805"/>
      <c r="GL4009" s="805"/>
      <c r="GM4009" s="805"/>
      <c r="GN4009" s="805"/>
      <c r="GO4009" s="805"/>
      <c r="GP4009" s="805"/>
      <c r="GQ4009" s="805"/>
      <c r="GR4009" s="805"/>
      <c r="GS4009" s="805"/>
      <c r="GT4009" s="805"/>
      <c r="GU4009" s="805"/>
      <c r="GV4009" s="805"/>
      <c r="GW4009" s="805"/>
      <c r="GX4009" s="805"/>
      <c r="GY4009" s="805"/>
      <c r="GZ4009" s="805"/>
      <c r="HA4009" s="805"/>
      <c r="HB4009" s="805"/>
      <c r="HC4009" s="805"/>
      <c r="HD4009" s="805"/>
      <c r="HE4009" s="805"/>
      <c r="HF4009" s="805"/>
      <c r="HG4009" s="805"/>
      <c r="HH4009" s="805"/>
      <c r="HI4009" s="805"/>
      <c r="HJ4009" s="805"/>
      <c r="HK4009" s="805"/>
      <c r="HL4009" s="805"/>
      <c r="HM4009" s="805"/>
      <c r="HN4009" s="805"/>
      <c r="HO4009" s="805"/>
      <c r="HP4009" s="805"/>
      <c r="HQ4009" s="805"/>
      <c r="HR4009" s="805"/>
      <c r="HS4009" s="805"/>
      <c r="HT4009" s="805"/>
      <c r="HU4009" s="805"/>
      <c r="HV4009" s="805"/>
      <c r="HW4009" s="805"/>
      <c r="HX4009" s="805"/>
      <c r="HY4009" s="805"/>
      <c r="HZ4009" s="805"/>
      <c r="IA4009" s="805"/>
      <c r="IB4009" s="805"/>
      <c r="IC4009" s="805"/>
      <c r="ID4009" s="805"/>
      <c r="IE4009" s="805"/>
      <c r="IF4009" s="805"/>
      <c r="IG4009" s="805"/>
      <c r="IH4009" s="805"/>
      <c r="II4009" s="805"/>
      <c r="IJ4009" s="805"/>
      <c r="IK4009" s="805"/>
      <c r="IL4009" s="805"/>
      <c r="IM4009" s="805"/>
      <c r="IN4009" s="805"/>
    </row>
    <row r="4010" spans="1:248" ht="13.5" customHeight="1">
      <c r="A4010" s="632">
        <v>78</v>
      </c>
      <c r="B4010" s="662" t="s">
        <v>795</v>
      </c>
      <c r="C4010" s="685" t="s">
        <v>709</v>
      </c>
      <c r="D4010" s="600">
        <v>2</v>
      </c>
      <c r="E4010" s="600">
        <v>2008</v>
      </c>
      <c r="F4010" s="1086">
        <v>220</v>
      </c>
      <c r="G4010" s="816">
        <f t="shared" si="132"/>
        <v>220</v>
      </c>
      <c r="H4010" s="1087">
        <v>100</v>
      </c>
      <c r="I4010" s="816">
        <f t="shared" si="133"/>
        <v>0</v>
      </c>
      <c r="J4010" s="660"/>
      <c r="K4010" s="717"/>
      <c r="L4010" s="717"/>
      <c r="M4010" s="660"/>
      <c r="N4010" s="717"/>
      <c r="O4010" s="822"/>
      <c r="P4010" s="1882"/>
      <c r="Q4010" s="805"/>
      <c r="R4010" s="805"/>
      <c r="S4010" s="805"/>
      <c r="T4010" s="805"/>
      <c r="U4010" s="805"/>
      <c r="V4010" s="805"/>
      <c r="W4010" s="805"/>
      <c r="X4010" s="805"/>
      <c r="Y4010" s="805"/>
      <c r="Z4010" s="805"/>
      <c r="AA4010" s="805"/>
      <c r="AB4010" s="805"/>
      <c r="AC4010" s="805"/>
      <c r="AD4010" s="805"/>
      <c r="AE4010" s="805"/>
      <c r="AF4010" s="805"/>
      <c r="AG4010" s="805"/>
      <c r="AH4010" s="805"/>
      <c r="AI4010" s="805"/>
      <c r="AJ4010" s="805"/>
      <c r="AK4010" s="805"/>
      <c r="AL4010" s="805"/>
      <c r="AM4010" s="805"/>
      <c r="AN4010" s="805"/>
      <c r="AO4010" s="805"/>
      <c r="AP4010" s="805"/>
      <c r="AQ4010" s="805"/>
      <c r="AR4010" s="805"/>
      <c r="AS4010" s="805"/>
      <c r="AT4010" s="805"/>
      <c r="AU4010" s="805"/>
      <c r="AV4010" s="805"/>
      <c r="AW4010" s="805"/>
      <c r="AX4010" s="805"/>
      <c r="AY4010" s="805"/>
      <c r="AZ4010" s="805"/>
      <c r="BA4010" s="805"/>
      <c r="BB4010" s="805"/>
      <c r="BC4010" s="805"/>
      <c r="BD4010" s="805"/>
      <c r="BE4010" s="805"/>
      <c r="BF4010" s="805"/>
      <c r="BG4010" s="805"/>
      <c r="BH4010" s="805"/>
      <c r="BI4010" s="805"/>
      <c r="BJ4010" s="805"/>
      <c r="BK4010" s="805"/>
      <c r="BL4010" s="805"/>
      <c r="BM4010" s="805"/>
      <c r="BN4010" s="805"/>
      <c r="BO4010" s="805"/>
      <c r="BP4010" s="805"/>
      <c r="BQ4010" s="805"/>
      <c r="BR4010" s="805"/>
      <c r="BS4010" s="805"/>
      <c r="BT4010" s="805"/>
      <c r="BU4010" s="805"/>
      <c r="BV4010" s="805"/>
      <c r="BW4010" s="805"/>
      <c r="BX4010" s="805"/>
      <c r="BY4010" s="805"/>
      <c r="BZ4010" s="805"/>
      <c r="CA4010" s="805"/>
      <c r="CB4010" s="805"/>
      <c r="CC4010" s="805"/>
      <c r="CD4010" s="805"/>
      <c r="CE4010" s="805"/>
      <c r="CF4010" s="805"/>
      <c r="CG4010" s="805"/>
      <c r="CH4010" s="805"/>
      <c r="CI4010" s="805"/>
      <c r="CJ4010" s="805"/>
      <c r="CK4010" s="805"/>
      <c r="CL4010" s="805"/>
      <c r="CM4010" s="805"/>
      <c r="CN4010" s="805"/>
      <c r="CO4010" s="805"/>
      <c r="CP4010" s="805"/>
      <c r="CQ4010" s="805"/>
      <c r="CR4010" s="805"/>
      <c r="CS4010" s="805"/>
      <c r="CT4010" s="805"/>
      <c r="CU4010" s="805"/>
      <c r="CV4010" s="805"/>
      <c r="CW4010" s="805"/>
      <c r="CX4010" s="805"/>
      <c r="CY4010" s="805"/>
      <c r="CZ4010" s="805"/>
      <c r="DA4010" s="805"/>
      <c r="DB4010" s="805"/>
      <c r="DC4010" s="805"/>
      <c r="DD4010" s="805"/>
      <c r="DE4010" s="805"/>
      <c r="DF4010" s="805"/>
      <c r="DG4010" s="805"/>
      <c r="DH4010" s="805"/>
      <c r="DI4010" s="805"/>
      <c r="DJ4010" s="805"/>
      <c r="DK4010" s="805"/>
      <c r="DL4010" s="805"/>
      <c r="DM4010" s="805"/>
      <c r="DN4010" s="805"/>
      <c r="DO4010" s="805"/>
      <c r="DP4010" s="805"/>
      <c r="DQ4010" s="805"/>
      <c r="DR4010" s="805"/>
      <c r="DS4010" s="805"/>
      <c r="DT4010" s="805"/>
      <c r="DU4010" s="805"/>
      <c r="DV4010" s="805"/>
      <c r="DW4010" s="805"/>
      <c r="DX4010" s="805"/>
      <c r="DY4010" s="805"/>
      <c r="DZ4010" s="805"/>
      <c r="EA4010" s="805"/>
      <c r="EB4010" s="805"/>
      <c r="EC4010" s="805"/>
      <c r="ED4010" s="805"/>
      <c r="EE4010" s="805"/>
      <c r="EF4010" s="805"/>
      <c r="EG4010" s="805"/>
      <c r="EH4010" s="805"/>
      <c r="EI4010" s="805"/>
      <c r="EJ4010" s="805"/>
      <c r="EK4010" s="805"/>
      <c r="EL4010" s="805"/>
      <c r="EM4010" s="805"/>
      <c r="EN4010" s="805"/>
      <c r="EO4010" s="805"/>
      <c r="EP4010" s="805"/>
      <c r="EQ4010" s="805"/>
      <c r="ER4010" s="805"/>
      <c r="ES4010" s="805"/>
      <c r="ET4010" s="805"/>
      <c r="EU4010" s="805"/>
      <c r="EV4010" s="805"/>
      <c r="EW4010" s="805"/>
      <c r="EX4010" s="805"/>
      <c r="EY4010" s="805"/>
      <c r="EZ4010" s="805"/>
      <c r="FA4010" s="805"/>
      <c r="FB4010" s="805"/>
      <c r="FC4010" s="805"/>
      <c r="FD4010" s="805"/>
      <c r="FE4010" s="805"/>
      <c r="FF4010" s="805"/>
      <c r="FG4010" s="805"/>
      <c r="FH4010" s="805"/>
      <c r="FI4010" s="805"/>
      <c r="FJ4010" s="805"/>
      <c r="FK4010" s="805"/>
      <c r="FL4010" s="805"/>
      <c r="FM4010" s="805"/>
      <c r="FN4010" s="805"/>
      <c r="FO4010" s="805"/>
      <c r="FP4010" s="805"/>
      <c r="FQ4010" s="805"/>
      <c r="FR4010" s="805"/>
      <c r="FS4010" s="805"/>
      <c r="FT4010" s="805"/>
      <c r="FU4010" s="805"/>
      <c r="FV4010" s="805"/>
      <c r="FW4010" s="805"/>
      <c r="FX4010" s="805"/>
      <c r="FY4010" s="805"/>
      <c r="FZ4010" s="805"/>
      <c r="GA4010" s="805"/>
      <c r="GB4010" s="805"/>
      <c r="GC4010" s="805"/>
      <c r="GD4010" s="805"/>
      <c r="GE4010" s="805"/>
      <c r="GF4010" s="805"/>
      <c r="GG4010" s="805"/>
      <c r="GH4010" s="805"/>
      <c r="GI4010" s="805"/>
      <c r="GJ4010" s="805"/>
      <c r="GK4010" s="805"/>
      <c r="GL4010" s="805"/>
      <c r="GM4010" s="805"/>
      <c r="GN4010" s="805"/>
      <c r="GO4010" s="805"/>
      <c r="GP4010" s="805"/>
      <c r="GQ4010" s="805"/>
      <c r="GR4010" s="805"/>
      <c r="GS4010" s="805"/>
      <c r="GT4010" s="805"/>
      <c r="GU4010" s="805"/>
      <c r="GV4010" s="805"/>
      <c r="GW4010" s="805"/>
      <c r="GX4010" s="805"/>
      <c r="GY4010" s="805"/>
      <c r="GZ4010" s="805"/>
      <c r="HA4010" s="805"/>
      <c r="HB4010" s="805"/>
      <c r="HC4010" s="805"/>
      <c r="HD4010" s="805"/>
      <c r="HE4010" s="805"/>
      <c r="HF4010" s="805"/>
      <c r="HG4010" s="805"/>
      <c r="HH4010" s="805"/>
      <c r="HI4010" s="805"/>
      <c r="HJ4010" s="805"/>
      <c r="HK4010" s="805"/>
      <c r="HL4010" s="805"/>
      <c r="HM4010" s="805"/>
      <c r="HN4010" s="805"/>
      <c r="HO4010" s="805"/>
      <c r="HP4010" s="805"/>
      <c r="HQ4010" s="805"/>
      <c r="HR4010" s="805"/>
      <c r="HS4010" s="805"/>
      <c r="HT4010" s="805"/>
      <c r="HU4010" s="805"/>
      <c r="HV4010" s="805"/>
      <c r="HW4010" s="805"/>
      <c r="HX4010" s="805"/>
      <c r="HY4010" s="805"/>
      <c r="HZ4010" s="805"/>
      <c r="IA4010" s="805"/>
      <c r="IB4010" s="805"/>
      <c r="IC4010" s="805"/>
      <c r="ID4010" s="805"/>
      <c r="IE4010" s="805"/>
      <c r="IF4010" s="805"/>
      <c r="IG4010" s="805"/>
      <c r="IH4010" s="805"/>
      <c r="II4010" s="805"/>
      <c r="IJ4010" s="805"/>
      <c r="IK4010" s="805"/>
      <c r="IL4010" s="805"/>
      <c r="IM4010" s="805"/>
      <c r="IN4010" s="805"/>
    </row>
    <row r="4011" spans="1:248" ht="40.5" customHeight="1">
      <c r="A4011" s="632">
        <v>79</v>
      </c>
      <c r="B4011" s="662" t="s">
        <v>1676</v>
      </c>
      <c r="C4011" s="685" t="s">
        <v>709</v>
      </c>
      <c r="D4011" s="600">
        <v>1</v>
      </c>
      <c r="E4011" s="600">
        <v>2010</v>
      </c>
      <c r="F4011" s="1086">
        <v>77.508369999999999</v>
      </c>
      <c r="G4011" s="816">
        <f t="shared" si="132"/>
        <v>77.508369999999999</v>
      </c>
      <c r="H4011" s="1087">
        <v>100</v>
      </c>
      <c r="I4011" s="816">
        <f t="shared" si="133"/>
        <v>0</v>
      </c>
      <c r="J4011" s="660"/>
      <c r="K4011" s="717"/>
      <c r="L4011" s="717"/>
      <c r="M4011" s="660"/>
      <c r="N4011" s="717"/>
      <c r="O4011" s="822"/>
      <c r="P4011" s="1882"/>
      <c r="Q4011" s="805"/>
      <c r="R4011" s="805"/>
      <c r="S4011" s="805"/>
      <c r="T4011" s="805"/>
      <c r="U4011" s="805"/>
      <c r="V4011" s="805"/>
      <c r="W4011" s="805"/>
      <c r="X4011" s="805"/>
      <c r="Y4011" s="805"/>
      <c r="Z4011" s="805"/>
      <c r="AA4011" s="805"/>
      <c r="AB4011" s="805"/>
      <c r="AC4011" s="805"/>
      <c r="AD4011" s="805"/>
      <c r="AE4011" s="805"/>
      <c r="AF4011" s="805"/>
      <c r="AG4011" s="805"/>
      <c r="AH4011" s="805"/>
      <c r="AI4011" s="805"/>
      <c r="AJ4011" s="805"/>
      <c r="AK4011" s="805"/>
      <c r="AL4011" s="805"/>
      <c r="AM4011" s="805"/>
      <c r="AN4011" s="805"/>
      <c r="AO4011" s="805"/>
      <c r="AP4011" s="805"/>
      <c r="AQ4011" s="805"/>
      <c r="AR4011" s="805"/>
      <c r="AS4011" s="805"/>
      <c r="AT4011" s="805"/>
      <c r="AU4011" s="805"/>
      <c r="AV4011" s="805"/>
      <c r="AW4011" s="805"/>
      <c r="AX4011" s="805"/>
      <c r="AY4011" s="805"/>
      <c r="AZ4011" s="805"/>
      <c r="BA4011" s="805"/>
      <c r="BB4011" s="805"/>
      <c r="BC4011" s="805"/>
      <c r="BD4011" s="805"/>
      <c r="BE4011" s="805"/>
      <c r="BF4011" s="805"/>
      <c r="BG4011" s="805"/>
      <c r="BH4011" s="805"/>
      <c r="BI4011" s="805"/>
      <c r="BJ4011" s="805"/>
      <c r="BK4011" s="805"/>
      <c r="BL4011" s="805"/>
      <c r="BM4011" s="805"/>
      <c r="BN4011" s="805"/>
      <c r="BO4011" s="805"/>
      <c r="BP4011" s="805"/>
      <c r="BQ4011" s="805"/>
      <c r="BR4011" s="805"/>
      <c r="BS4011" s="805"/>
      <c r="BT4011" s="805"/>
      <c r="BU4011" s="805"/>
      <c r="BV4011" s="805"/>
      <c r="BW4011" s="805"/>
      <c r="BX4011" s="805"/>
      <c r="BY4011" s="805"/>
      <c r="BZ4011" s="805"/>
      <c r="CA4011" s="805"/>
      <c r="CB4011" s="805"/>
      <c r="CC4011" s="805"/>
      <c r="CD4011" s="805"/>
      <c r="CE4011" s="805"/>
      <c r="CF4011" s="805"/>
      <c r="CG4011" s="805"/>
      <c r="CH4011" s="805"/>
      <c r="CI4011" s="805"/>
      <c r="CJ4011" s="805"/>
      <c r="CK4011" s="805"/>
      <c r="CL4011" s="805"/>
      <c r="CM4011" s="805"/>
      <c r="CN4011" s="805"/>
      <c r="CO4011" s="805"/>
      <c r="CP4011" s="805"/>
      <c r="CQ4011" s="805"/>
      <c r="CR4011" s="805"/>
      <c r="CS4011" s="805"/>
      <c r="CT4011" s="805"/>
      <c r="CU4011" s="805"/>
      <c r="CV4011" s="805"/>
      <c r="CW4011" s="805"/>
      <c r="CX4011" s="805"/>
      <c r="CY4011" s="805"/>
      <c r="CZ4011" s="805"/>
      <c r="DA4011" s="805"/>
      <c r="DB4011" s="805"/>
      <c r="DC4011" s="805"/>
      <c r="DD4011" s="805"/>
      <c r="DE4011" s="805"/>
      <c r="DF4011" s="805"/>
      <c r="DG4011" s="805"/>
      <c r="DH4011" s="805"/>
      <c r="DI4011" s="805"/>
      <c r="DJ4011" s="805"/>
      <c r="DK4011" s="805"/>
      <c r="DL4011" s="805"/>
      <c r="DM4011" s="805"/>
      <c r="DN4011" s="805"/>
      <c r="DO4011" s="805"/>
      <c r="DP4011" s="805"/>
      <c r="DQ4011" s="805"/>
      <c r="DR4011" s="805"/>
      <c r="DS4011" s="805"/>
      <c r="DT4011" s="805"/>
      <c r="DU4011" s="805"/>
      <c r="DV4011" s="805"/>
      <c r="DW4011" s="805"/>
      <c r="DX4011" s="805"/>
      <c r="DY4011" s="805"/>
      <c r="DZ4011" s="805"/>
      <c r="EA4011" s="805"/>
      <c r="EB4011" s="805"/>
      <c r="EC4011" s="805"/>
      <c r="ED4011" s="805"/>
      <c r="EE4011" s="805"/>
      <c r="EF4011" s="805"/>
      <c r="EG4011" s="805"/>
      <c r="EH4011" s="805"/>
      <c r="EI4011" s="805"/>
      <c r="EJ4011" s="805"/>
      <c r="EK4011" s="805"/>
      <c r="EL4011" s="805"/>
      <c r="EM4011" s="805"/>
      <c r="EN4011" s="805"/>
      <c r="EO4011" s="805"/>
      <c r="EP4011" s="805"/>
      <c r="EQ4011" s="805"/>
      <c r="ER4011" s="805"/>
      <c r="ES4011" s="805"/>
      <c r="ET4011" s="805"/>
      <c r="EU4011" s="805"/>
      <c r="EV4011" s="805"/>
      <c r="EW4011" s="805"/>
      <c r="EX4011" s="805"/>
      <c r="EY4011" s="805"/>
      <c r="EZ4011" s="805"/>
      <c r="FA4011" s="805"/>
      <c r="FB4011" s="805"/>
      <c r="FC4011" s="805"/>
      <c r="FD4011" s="805"/>
      <c r="FE4011" s="805"/>
      <c r="FF4011" s="805"/>
      <c r="FG4011" s="805"/>
      <c r="FH4011" s="805"/>
      <c r="FI4011" s="805"/>
      <c r="FJ4011" s="805"/>
      <c r="FK4011" s="805"/>
      <c r="FL4011" s="805"/>
      <c r="FM4011" s="805"/>
      <c r="FN4011" s="805"/>
      <c r="FO4011" s="805"/>
      <c r="FP4011" s="805"/>
      <c r="FQ4011" s="805"/>
      <c r="FR4011" s="805"/>
      <c r="FS4011" s="805"/>
      <c r="FT4011" s="805"/>
      <c r="FU4011" s="805"/>
      <c r="FV4011" s="805"/>
      <c r="FW4011" s="805"/>
      <c r="FX4011" s="805"/>
      <c r="FY4011" s="805"/>
      <c r="FZ4011" s="805"/>
      <c r="GA4011" s="805"/>
      <c r="GB4011" s="805"/>
      <c r="GC4011" s="805"/>
      <c r="GD4011" s="805"/>
      <c r="GE4011" s="805"/>
      <c r="GF4011" s="805"/>
      <c r="GG4011" s="805"/>
      <c r="GH4011" s="805"/>
      <c r="GI4011" s="805"/>
      <c r="GJ4011" s="805"/>
      <c r="GK4011" s="805"/>
      <c r="GL4011" s="805"/>
      <c r="GM4011" s="805"/>
      <c r="GN4011" s="805"/>
      <c r="GO4011" s="805"/>
      <c r="GP4011" s="805"/>
      <c r="GQ4011" s="805"/>
      <c r="GR4011" s="805"/>
      <c r="GS4011" s="805"/>
      <c r="GT4011" s="805"/>
      <c r="GU4011" s="805"/>
      <c r="GV4011" s="805"/>
      <c r="GW4011" s="805"/>
      <c r="GX4011" s="805"/>
      <c r="GY4011" s="805"/>
      <c r="GZ4011" s="805"/>
      <c r="HA4011" s="805"/>
      <c r="HB4011" s="805"/>
      <c r="HC4011" s="805"/>
      <c r="HD4011" s="805"/>
      <c r="HE4011" s="805"/>
      <c r="HF4011" s="805"/>
      <c r="HG4011" s="805"/>
      <c r="HH4011" s="805"/>
      <c r="HI4011" s="805"/>
      <c r="HJ4011" s="805"/>
      <c r="HK4011" s="805"/>
      <c r="HL4011" s="805"/>
      <c r="HM4011" s="805"/>
      <c r="HN4011" s="805"/>
      <c r="HO4011" s="805"/>
      <c r="HP4011" s="805"/>
      <c r="HQ4011" s="805"/>
      <c r="HR4011" s="805"/>
      <c r="HS4011" s="805"/>
      <c r="HT4011" s="805"/>
      <c r="HU4011" s="805"/>
      <c r="HV4011" s="805"/>
      <c r="HW4011" s="805"/>
      <c r="HX4011" s="805"/>
      <c r="HY4011" s="805"/>
      <c r="HZ4011" s="805"/>
      <c r="IA4011" s="805"/>
      <c r="IB4011" s="805"/>
      <c r="IC4011" s="805"/>
      <c r="ID4011" s="805"/>
      <c r="IE4011" s="805"/>
      <c r="IF4011" s="805"/>
      <c r="IG4011" s="805"/>
      <c r="IH4011" s="805"/>
      <c r="II4011" s="805"/>
      <c r="IJ4011" s="805"/>
      <c r="IK4011" s="805"/>
      <c r="IL4011" s="805"/>
      <c r="IM4011" s="805"/>
      <c r="IN4011" s="805"/>
    </row>
    <row r="4012" spans="1:248" ht="40.5" customHeight="1">
      <c r="A4012" s="632">
        <v>80</v>
      </c>
      <c r="B4012" s="662" t="s">
        <v>1800</v>
      </c>
      <c r="C4012" s="685" t="s">
        <v>709</v>
      </c>
      <c r="D4012" s="600">
        <v>1</v>
      </c>
      <c r="E4012" s="600">
        <v>2010</v>
      </c>
      <c r="F4012" s="1086">
        <v>228.68849</v>
      </c>
      <c r="G4012" s="816">
        <f t="shared" si="132"/>
        <v>228.68849</v>
      </c>
      <c r="H4012" s="1087">
        <v>100</v>
      </c>
      <c r="I4012" s="816">
        <f t="shared" si="133"/>
        <v>0</v>
      </c>
      <c r="J4012" s="660"/>
      <c r="K4012" s="717"/>
      <c r="L4012" s="717"/>
      <c r="M4012" s="660"/>
      <c r="N4012" s="717"/>
      <c r="O4012" s="822"/>
      <c r="P4012" s="1882"/>
      <c r="Q4012" s="805"/>
      <c r="R4012" s="805"/>
      <c r="S4012" s="805"/>
      <c r="T4012" s="805"/>
      <c r="U4012" s="805"/>
      <c r="V4012" s="805"/>
      <c r="W4012" s="805"/>
      <c r="X4012" s="805"/>
      <c r="Y4012" s="805"/>
      <c r="Z4012" s="805"/>
      <c r="AA4012" s="805"/>
      <c r="AB4012" s="805"/>
      <c r="AC4012" s="805"/>
      <c r="AD4012" s="805"/>
      <c r="AE4012" s="805"/>
      <c r="AF4012" s="805"/>
      <c r="AG4012" s="805"/>
      <c r="AH4012" s="805"/>
      <c r="AI4012" s="805"/>
      <c r="AJ4012" s="805"/>
      <c r="AK4012" s="805"/>
      <c r="AL4012" s="805"/>
      <c r="AM4012" s="805"/>
      <c r="AN4012" s="805"/>
      <c r="AO4012" s="805"/>
      <c r="AP4012" s="805"/>
      <c r="AQ4012" s="805"/>
      <c r="AR4012" s="805"/>
      <c r="AS4012" s="805"/>
      <c r="AT4012" s="805"/>
      <c r="AU4012" s="805"/>
      <c r="AV4012" s="805"/>
      <c r="AW4012" s="805"/>
      <c r="AX4012" s="805"/>
      <c r="AY4012" s="805"/>
      <c r="AZ4012" s="805"/>
      <c r="BA4012" s="805"/>
      <c r="BB4012" s="805"/>
      <c r="BC4012" s="805"/>
      <c r="BD4012" s="805"/>
      <c r="BE4012" s="805"/>
      <c r="BF4012" s="805"/>
      <c r="BG4012" s="805"/>
      <c r="BH4012" s="805"/>
      <c r="BI4012" s="805"/>
      <c r="BJ4012" s="805"/>
      <c r="BK4012" s="805"/>
      <c r="BL4012" s="805"/>
      <c r="BM4012" s="805"/>
      <c r="BN4012" s="805"/>
      <c r="BO4012" s="805"/>
      <c r="BP4012" s="805"/>
      <c r="BQ4012" s="805"/>
      <c r="BR4012" s="805"/>
      <c r="BS4012" s="805"/>
      <c r="BT4012" s="805"/>
      <c r="BU4012" s="805"/>
      <c r="BV4012" s="805"/>
      <c r="BW4012" s="805"/>
      <c r="BX4012" s="805"/>
      <c r="BY4012" s="805"/>
      <c r="BZ4012" s="805"/>
      <c r="CA4012" s="805"/>
      <c r="CB4012" s="805"/>
      <c r="CC4012" s="805"/>
      <c r="CD4012" s="805"/>
      <c r="CE4012" s="805"/>
      <c r="CF4012" s="805"/>
      <c r="CG4012" s="805"/>
      <c r="CH4012" s="805"/>
      <c r="CI4012" s="805"/>
      <c r="CJ4012" s="805"/>
      <c r="CK4012" s="805"/>
      <c r="CL4012" s="805"/>
      <c r="CM4012" s="805"/>
      <c r="CN4012" s="805"/>
      <c r="CO4012" s="805"/>
      <c r="CP4012" s="805"/>
      <c r="CQ4012" s="805"/>
      <c r="CR4012" s="805"/>
      <c r="CS4012" s="805"/>
      <c r="CT4012" s="805"/>
      <c r="CU4012" s="805"/>
      <c r="CV4012" s="805"/>
      <c r="CW4012" s="805"/>
      <c r="CX4012" s="805"/>
      <c r="CY4012" s="805"/>
      <c r="CZ4012" s="805"/>
      <c r="DA4012" s="805"/>
      <c r="DB4012" s="805"/>
      <c r="DC4012" s="805"/>
      <c r="DD4012" s="805"/>
      <c r="DE4012" s="805"/>
      <c r="DF4012" s="805"/>
      <c r="DG4012" s="805"/>
      <c r="DH4012" s="805"/>
      <c r="DI4012" s="805"/>
      <c r="DJ4012" s="805"/>
      <c r="DK4012" s="805"/>
      <c r="DL4012" s="805"/>
      <c r="DM4012" s="805"/>
      <c r="DN4012" s="805"/>
      <c r="DO4012" s="805"/>
      <c r="DP4012" s="805"/>
      <c r="DQ4012" s="805"/>
      <c r="DR4012" s="805"/>
      <c r="DS4012" s="805"/>
      <c r="DT4012" s="805"/>
      <c r="DU4012" s="805"/>
      <c r="DV4012" s="805"/>
      <c r="DW4012" s="805"/>
      <c r="DX4012" s="805"/>
      <c r="DY4012" s="805"/>
      <c r="DZ4012" s="805"/>
      <c r="EA4012" s="805"/>
      <c r="EB4012" s="805"/>
      <c r="EC4012" s="805"/>
      <c r="ED4012" s="805"/>
      <c r="EE4012" s="805"/>
      <c r="EF4012" s="805"/>
      <c r="EG4012" s="805"/>
      <c r="EH4012" s="805"/>
      <c r="EI4012" s="805"/>
      <c r="EJ4012" s="805"/>
      <c r="EK4012" s="805"/>
      <c r="EL4012" s="805"/>
      <c r="EM4012" s="805"/>
      <c r="EN4012" s="805"/>
      <c r="EO4012" s="805"/>
      <c r="EP4012" s="805"/>
      <c r="EQ4012" s="805"/>
      <c r="ER4012" s="805"/>
      <c r="ES4012" s="805"/>
      <c r="ET4012" s="805"/>
      <c r="EU4012" s="805"/>
      <c r="EV4012" s="805"/>
      <c r="EW4012" s="805"/>
      <c r="EX4012" s="805"/>
      <c r="EY4012" s="805"/>
      <c r="EZ4012" s="805"/>
      <c r="FA4012" s="805"/>
      <c r="FB4012" s="805"/>
      <c r="FC4012" s="805"/>
      <c r="FD4012" s="805"/>
      <c r="FE4012" s="805"/>
      <c r="FF4012" s="805"/>
      <c r="FG4012" s="805"/>
      <c r="FH4012" s="805"/>
      <c r="FI4012" s="805"/>
      <c r="FJ4012" s="805"/>
      <c r="FK4012" s="805"/>
      <c r="FL4012" s="805"/>
      <c r="FM4012" s="805"/>
      <c r="FN4012" s="805"/>
      <c r="FO4012" s="805"/>
      <c r="FP4012" s="805"/>
      <c r="FQ4012" s="805"/>
      <c r="FR4012" s="805"/>
      <c r="FS4012" s="805"/>
      <c r="FT4012" s="805"/>
      <c r="FU4012" s="805"/>
      <c r="FV4012" s="805"/>
      <c r="FW4012" s="805"/>
      <c r="FX4012" s="805"/>
      <c r="FY4012" s="805"/>
      <c r="FZ4012" s="805"/>
      <c r="GA4012" s="805"/>
      <c r="GB4012" s="805"/>
      <c r="GC4012" s="805"/>
      <c r="GD4012" s="805"/>
      <c r="GE4012" s="805"/>
      <c r="GF4012" s="805"/>
      <c r="GG4012" s="805"/>
      <c r="GH4012" s="805"/>
      <c r="GI4012" s="805"/>
      <c r="GJ4012" s="805"/>
      <c r="GK4012" s="805"/>
      <c r="GL4012" s="805"/>
      <c r="GM4012" s="805"/>
      <c r="GN4012" s="805"/>
      <c r="GO4012" s="805"/>
      <c r="GP4012" s="805"/>
      <c r="GQ4012" s="805"/>
      <c r="GR4012" s="805"/>
      <c r="GS4012" s="805"/>
      <c r="GT4012" s="805"/>
      <c r="GU4012" s="805"/>
      <c r="GV4012" s="805"/>
      <c r="GW4012" s="805"/>
      <c r="GX4012" s="805"/>
      <c r="GY4012" s="805"/>
      <c r="GZ4012" s="805"/>
      <c r="HA4012" s="805"/>
      <c r="HB4012" s="805"/>
      <c r="HC4012" s="805"/>
      <c r="HD4012" s="805"/>
      <c r="HE4012" s="805"/>
      <c r="HF4012" s="805"/>
      <c r="HG4012" s="805"/>
      <c r="HH4012" s="805"/>
      <c r="HI4012" s="805"/>
      <c r="HJ4012" s="805"/>
      <c r="HK4012" s="805"/>
      <c r="HL4012" s="805"/>
      <c r="HM4012" s="805"/>
      <c r="HN4012" s="805"/>
      <c r="HO4012" s="805"/>
      <c r="HP4012" s="805"/>
      <c r="HQ4012" s="805"/>
      <c r="HR4012" s="805"/>
      <c r="HS4012" s="805"/>
      <c r="HT4012" s="805"/>
      <c r="HU4012" s="805"/>
      <c r="HV4012" s="805"/>
      <c r="HW4012" s="805"/>
      <c r="HX4012" s="805"/>
      <c r="HY4012" s="805"/>
      <c r="HZ4012" s="805"/>
      <c r="IA4012" s="805"/>
      <c r="IB4012" s="805"/>
      <c r="IC4012" s="805"/>
      <c r="ID4012" s="805"/>
      <c r="IE4012" s="805"/>
      <c r="IF4012" s="805"/>
      <c r="IG4012" s="805"/>
      <c r="IH4012" s="805"/>
      <c r="II4012" s="805"/>
      <c r="IJ4012" s="805"/>
      <c r="IK4012" s="805"/>
      <c r="IL4012" s="805"/>
      <c r="IM4012" s="805"/>
      <c r="IN4012" s="805"/>
    </row>
    <row r="4013" spans="1:248" ht="13.5" customHeight="1">
      <c r="A4013" s="632">
        <v>81</v>
      </c>
      <c r="B4013" s="662" t="s">
        <v>1801</v>
      </c>
      <c r="C4013" s="685" t="s">
        <v>709</v>
      </c>
      <c r="D4013" s="600">
        <v>1</v>
      </c>
      <c r="E4013" s="600">
        <v>2010</v>
      </c>
      <c r="F4013" s="1086">
        <v>206.56457</v>
      </c>
      <c r="G4013" s="816">
        <f t="shared" si="132"/>
        <v>206.56457</v>
      </c>
      <c r="H4013" s="1087">
        <v>100</v>
      </c>
      <c r="I4013" s="816">
        <f t="shared" si="133"/>
        <v>0</v>
      </c>
      <c r="J4013" s="660"/>
      <c r="K4013" s="717"/>
      <c r="L4013" s="717"/>
      <c r="M4013" s="660"/>
      <c r="N4013" s="717"/>
      <c r="O4013" s="822"/>
      <c r="P4013" s="1882"/>
      <c r="Q4013" s="805"/>
      <c r="R4013" s="805"/>
      <c r="S4013" s="805"/>
      <c r="T4013" s="805"/>
      <c r="U4013" s="805"/>
      <c r="V4013" s="805"/>
      <c r="W4013" s="805"/>
      <c r="X4013" s="805"/>
      <c r="Y4013" s="805"/>
      <c r="Z4013" s="805"/>
      <c r="AA4013" s="805"/>
      <c r="AB4013" s="805"/>
      <c r="AC4013" s="805"/>
      <c r="AD4013" s="805"/>
      <c r="AE4013" s="805"/>
      <c r="AF4013" s="805"/>
      <c r="AG4013" s="805"/>
      <c r="AH4013" s="805"/>
      <c r="AI4013" s="805"/>
      <c r="AJ4013" s="805"/>
      <c r="AK4013" s="805"/>
      <c r="AL4013" s="805"/>
      <c r="AM4013" s="805"/>
      <c r="AN4013" s="805"/>
      <c r="AO4013" s="805"/>
      <c r="AP4013" s="805"/>
      <c r="AQ4013" s="805"/>
      <c r="AR4013" s="805"/>
      <c r="AS4013" s="805"/>
      <c r="AT4013" s="805"/>
      <c r="AU4013" s="805"/>
      <c r="AV4013" s="805"/>
      <c r="AW4013" s="805"/>
      <c r="AX4013" s="805"/>
      <c r="AY4013" s="805"/>
      <c r="AZ4013" s="805"/>
      <c r="BA4013" s="805"/>
      <c r="BB4013" s="805"/>
      <c r="BC4013" s="805"/>
      <c r="BD4013" s="805"/>
      <c r="BE4013" s="805"/>
      <c r="BF4013" s="805"/>
      <c r="BG4013" s="805"/>
      <c r="BH4013" s="805"/>
      <c r="BI4013" s="805"/>
      <c r="BJ4013" s="805"/>
      <c r="BK4013" s="805"/>
      <c r="BL4013" s="805"/>
      <c r="BM4013" s="805"/>
      <c r="BN4013" s="805"/>
      <c r="BO4013" s="805"/>
      <c r="BP4013" s="805"/>
      <c r="BQ4013" s="805"/>
      <c r="BR4013" s="805"/>
      <c r="BS4013" s="805"/>
      <c r="BT4013" s="805"/>
      <c r="BU4013" s="805"/>
      <c r="BV4013" s="805"/>
      <c r="BW4013" s="805"/>
      <c r="BX4013" s="805"/>
      <c r="BY4013" s="805"/>
      <c r="BZ4013" s="805"/>
      <c r="CA4013" s="805"/>
      <c r="CB4013" s="805"/>
      <c r="CC4013" s="805"/>
      <c r="CD4013" s="805"/>
      <c r="CE4013" s="805"/>
      <c r="CF4013" s="805"/>
      <c r="CG4013" s="805"/>
      <c r="CH4013" s="805"/>
      <c r="CI4013" s="805"/>
      <c r="CJ4013" s="805"/>
      <c r="CK4013" s="805"/>
      <c r="CL4013" s="805"/>
      <c r="CM4013" s="805"/>
      <c r="CN4013" s="805"/>
      <c r="CO4013" s="805"/>
      <c r="CP4013" s="805"/>
      <c r="CQ4013" s="805"/>
      <c r="CR4013" s="805"/>
      <c r="CS4013" s="805"/>
      <c r="CT4013" s="805"/>
      <c r="CU4013" s="805"/>
      <c r="CV4013" s="805"/>
      <c r="CW4013" s="805"/>
      <c r="CX4013" s="805"/>
      <c r="CY4013" s="805"/>
      <c r="CZ4013" s="805"/>
      <c r="DA4013" s="805"/>
      <c r="DB4013" s="805"/>
      <c r="DC4013" s="805"/>
      <c r="DD4013" s="805"/>
      <c r="DE4013" s="805"/>
      <c r="DF4013" s="805"/>
      <c r="DG4013" s="805"/>
      <c r="DH4013" s="805"/>
      <c r="DI4013" s="805"/>
      <c r="DJ4013" s="805"/>
      <c r="DK4013" s="805"/>
      <c r="DL4013" s="805"/>
      <c r="DM4013" s="805"/>
      <c r="DN4013" s="805"/>
      <c r="DO4013" s="805"/>
      <c r="DP4013" s="805"/>
      <c r="DQ4013" s="805"/>
      <c r="DR4013" s="805"/>
      <c r="DS4013" s="805"/>
      <c r="DT4013" s="805"/>
      <c r="DU4013" s="805"/>
      <c r="DV4013" s="805"/>
      <c r="DW4013" s="805"/>
      <c r="DX4013" s="805"/>
      <c r="DY4013" s="805"/>
      <c r="DZ4013" s="805"/>
      <c r="EA4013" s="805"/>
      <c r="EB4013" s="805"/>
      <c r="EC4013" s="805"/>
      <c r="ED4013" s="805"/>
      <c r="EE4013" s="805"/>
      <c r="EF4013" s="805"/>
      <c r="EG4013" s="805"/>
      <c r="EH4013" s="805"/>
      <c r="EI4013" s="805"/>
      <c r="EJ4013" s="805"/>
      <c r="EK4013" s="805"/>
      <c r="EL4013" s="805"/>
      <c r="EM4013" s="805"/>
      <c r="EN4013" s="805"/>
      <c r="EO4013" s="805"/>
      <c r="EP4013" s="805"/>
      <c r="EQ4013" s="805"/>
      <c r="ER4013" s="805"/>
      <c r="ES4013" s="805"/>
      <c r="ET4013" s="805"/>
      <c r="EU4013" s="805"/>
      <c r="EV4013" s="805"/>
      <c r="EW4013" s="805"/>
      <c r="EX4013" s="805"/>
      <c r="EY4013" s="805"/>
      <c r="EZ4013" s="805"/>
      <c r="FA4013" s="805"/>
      <c r="FB4013" s="805"/>
      <c r="FC4013" s="805"/>
      <c r="FD4013" s="805"/>
      <c r="FE4013" s="805"/>
      <c r="FF4013" s="805"/>
      <c r="FG4013" s="805"/>
      <c r="FH4013" s="805"/>
      <c r="FI4013" s="805"/>
      <c r="FJ4013" s="805"/>
      <c r="FK4013" s="805"/>
      <c r="FL4013" s="805"/>
      <c r="FM4013" s="805"/>
      <c r="FN4013" s="805"/>
      <c r="FO4013" s="805"/>
      <c r="FP4013" s="805"/>
      <c r="FQ4013" s="805"/>
      <c r="FR4013" s="805"/>
      <c r="FS4013" s="805"/>
      <c r="FT4013" s="805"/>
      <c r="FU4013" s="805"/>
      <c r="FV4013" s="805"/>
      <c r="FW4013" s="805"/>
      <c r="FX4013" s="805"/>
      <c r="FY4013" s="805"/>
      <c r="FZ4013" s="805"/>
      <c r="GA4013" s="805"/>
      <c r="GB4013" s="805"/>
      <c r="GC4013" s="805"/>
      <c r="GD4013" s="805"/>
      <c r="GE4013" s="805"/>
      <c r="GF4013" s="805"/>
      <c r="GG4013" s="805"/>
      <c r="GH4013" s="805"/>
      <c r="GI4013" s="805"/>
      <c r="GJ4013" s="805"/>
      <c r="GK4013" s="805"/>
      <c r="GL4013" s="805"/>
      <c r="GM4013" s="805"/>
      <c r="GN4013" s="805"/>
      <c r="GO4013" s="805"/>
      <c r="GP4013" s="805"/>
      <c r="GQ4013" s="805"/>
      <c r="GR4013" s="805"/>
      <c r="GS4013" s="805"/>
      <c r="GT4013" s="805"/>
      <c r="GU4013" s="805"/>
      <c r="GV4013" s="805"/>
      <c r="GW4013" s="805"/>
      <c r="GX4013" s="805"/>
      <c r="GY4013" s="805"/>
      <c r="GZ4013" s="805"/>
      <c r="HA4013" s="805"/>
      <c r="HB4013" s="805"/>
      <c r="HC4013" s="805"/>
      <c r="HD4013" s="805"/>
      <c r="HE4013" s="805"/>
      <c r="HF4013" s="805"/>
      <c r="HG4013" s="805"/>
      <c r="HH4013" s="805"/>
      <c r="HI4013" s="805"/>
      <c r="HJ4013" s="805"/>
      <c r="HK4013" s="805"/>
      <c r="HL4013" s="805"/>
      <c r="HM4013" s="805"/>
      <c r="HN4013" s="805"/>
      <c r="HO4013" s="805"/>
      <c r="HP4013" s="805"/>
      <c r="HQ4013" s="805"/>
      <c r="HR4013" s="805"/>
      <c r="HS4013" s="805"/>
      <c r="HT4013" s="805"/>
      <c r="HU4013" s="805"/>
      <c r="HV4013" s="805"/>
      <c r="HW4013" s="805"/>
      <c r="HX4013" s="805"/>
      <c r="HY4013" s="805"/>
      <c r="HZ4013" s="805"/>
      <c r="IA4013" s="805"/>
      <c r="IB4013" s="805"/>
      <c r="IC4013" s="805"/>
      <c r="ID4013" s="805"/>
      <c r="IE4013" s="805"/>
      <c r="IF4013" s="805"/>
      <c r="IG4013" s="805"/>
      <c r="IH4013" s="805"/>
      <c r="II4013" s="805"/>
      <c r="IJ4013" s="805"/>
      <c r="IK4013" s="805"/>
      <c r="IL4013" s="805"/>
      <c r="IM4013" s="805"/>
      <c r="IN4013" s="805"/>
    </row>
    <row r="4014" spans="1:248" ht="13.5" customHeight="1">
      <c r="A4014" s="632">
        <v>82</v>
      </c>
      <c r="B4014" s="662" t="s">
        <v>1701</v>
      </c>
      <c r="C4014" s="685" t="s">
        <v>709</v>
      </c>
      <c r="D4014" s="600">
        <v>7</v>
      </c>
      <c r="E4014" s="600">
        <v>2005</v>
      </c>
      <c r="F4014" s="1086">
        <v>1333.8156999999999</v>
      </c>
      <c r="G4014" s="816">
        <f t="shared" si="132"/>
        <v>1333.8156999999999</v>
      </c>
      <c r="H4014" s="1087">
        <v>100</v>
      </c>
      <c r="I4014" s="816">
        <f t="shared" si="133"/>
        <v>0</v>
      </c>
      <c r="J4014" s="660"/>
      <c r="K4014" s="717"/>
      <c r="L4014" s="717"/>
      <c r="M4014" s="660"/>
      <c r="N4014" s="717"/>
      <c r="O4014" s="822"/>
      <c r="P4014" s="1882"/>
      <c r="Q4014" s="805"/>
      <c r="R4014" s="805"/>
      <c r="S4014" s="805"/>
      <c r="T4014" s="805"/>
      <c r="U4014" s="805"/>
      <c r="V4014" s="805"/>
      <c r="W4014" s="805"/>
      <c r="X4014" s="805"/>
      <c r="Y4014" s="805"/>
      <c r="Z4014" s="805"/>
      <c r="AA4014" s="805"/>
      <c r="AB4014" s="805"/>
      <c r="AC4014" s="805"/>
      <c r="AD4014" s="805"/>
      <c r="AE4014" s="805"/>
      <c r="AF4014" s="805"/>
      <c r="AG4014" s="805"/>
      <c r="AH4014" s="805"/>
      <c r="AI4014" s="805"/>
      <c r="AJ4014" s="805"/>
      <c r="AK4014" s="805"/>
      <c r="AL4014" s="805"/>
      <c r="AM4014" s="805"/>
      <c r="AN4014" s="805"/>
      <c r="AO4014" s="805"/>
      <c r="AP4014" s="805"/>
      <c r="AQ4014" s="805"/>
      <c r="AR4014" s="805"/>
      <c r="AS4014" s="805"/>
      <c r="AT4014" s="805"/>
      <c r="AU4014" s="805"/>
      <c r="AV4014" s="805"/>
      <c r="AW4014" s="805"/>
      <c r="AX4014" s="805"/>
      <c r="AY4014" s="805"/>
      <c r="AZ4014" s="805"/>
      <c r="BA4014" s="805"/>
      <c r="BB4014" s="805"/>
      <c r="BC4014" s="805"/>
      <c r="BD4014" s="805"/>
      <c r="BE4014" s="805"/>
      <c r="BF4014" s="805"/>
      <c r="BG4014" s="805"/>
      <c r="BH4014" s="805"/>
      <c r="BI4014" s="805"/>
      <c r="BJ4014" s="805"/>
      <c r="BK4014" s="805"/>
      <c r="BL4014" s="805"/>
      <c r="BM4014" s="805"/>
      <c r="BN4014" s="805"/>
      <c r="BO4014" s="805"/>
      <c r="BP4014" s="805"/>
      <c r="BQ4014" s="805"/>
      <c r="BR4014" s="805"/>
      <c r="BS4014" s="805"/>
      <c r="BT4014" s="805"/>
      <c r="BU4014" s="805"/>
      <c r="BV4014" s="805"/>
      <c r="BW4014" s="805"/>
      <c r="BX4014" s="805"/>
      <c r="BY4014" s="805"/>
      <c r="BZ4014" s="805"/>
      <c r="CA4014" s="805"/>
      <c r="CB4014" s="805"/>
      <c r="CC4014" s="805"/>
      <c r="CD4014" s="805"/>
      <c r="CE4014" s="805"/>
      <c r="CF4014" s="805"/>
      <c r="CG4014" s="805"/>
      <c r="CH4014" s="805"/>
      <c r="CI4014" s="805"/>
      <c r="CJ4014" s="805"/>
      <c r="CK4014" s="805"/>
      <c r="CL4014" s="805"/>
      <c r="CM4014" s="805"/>
      <c r="CN4014" s="805"/>
      <c r="CO4014" s="805"/>
      <c r="CP4014" s="805"/>
      <c r="CQ4014" s="805"/>
      <c r="CR4014" s="805"/>
      <c r="CS4014" s="805"/>
      <c r="CT4014" s="805"/>
      <c r="CU4014" s="805"/>
      <c r="CV4014" s="805"/>
      <c r="CW4014" s="805"/>
      <c r="CX4014" s="805"/>
      <c r="CY4014" s="805"/>
      <c r="CZ4014" s="805"/>
      <c r="DA4014" s="805"/>
      <c r="DB4014" s="805"/>
      <c r="DC4014" s="805"/>
      <c r="DD4014" s="805"/>
      <c r="DE4014" s="805"/>
      <c r="DF4014" s="805"/>
      <c r="DG4014" s="805"/>
      <c r="DH4014" s="805"/>
      <c r="DI4014" s="805"/>
      <c r="DJ4014" s="805"/>
      <c r="DK4014" s="805"/>
      <c r="DL4014" s="805"/>
      <c r="DM4014" s="805"/>
      <c r="DN4014" s="805"/>
      <c r="DO4014" s="805"/>
      <c r="DP4014" s="805"/>
      <c r="DQ4014" s="805"/>
      <c r="DR4014" s="805"/>
      <c r="DS4014" s="805"/>
      <c r="DT4014" s="805"/>
      <c r="DU4014" s="805"/>
      <c r="DV4014" s="805"/>
      <c r="DW4014" s="805"/>
      <c r="DX4014" s="805"/>
      <c r="DY4014" s="805"/>
      <c r="DZ4014" s="805"/>
      <c r="EA4014" s="805"/>
      <c r="EB4014" s="805"/>
      <c r="EC4014" s="805"/>
      <c r="ED4014" s="805"/>
      <c r="EE4014" s="805"/>
      <c r="EF4014" s="805"/>
      <c r="EG4014" s="805"/>
      <c r="EH4014" s="805"/>
      <c r="EI4014" s="805"/>
      <c r="EJ4014" s="805"/>
      <c r="EK4014" s="805"/>
      <c r="EL4014" s="805"/>
      <c r="EM4014" s="805"/>
      <c r="EN4014" s="805"/>
      <c r="EO4014" s="805"/>
      <c r="EP4014" s="805"/>
      <c r="EQ4014" s="805"/>
      <c r="ER4014" s="805"/>
      <c r="ES4014" s="805"/>
      <c r="ET4014" s="805"/>
      <c r="EU4014" s="805"/>
      <c r="EV4014" s="805"/>
      <c r="EW4014" s="805"/>
      <c r="EX4014" s="805"/>
      <c r="EY4014" s="805"/>
      <c r="EZ4014" s="805"/>
      <c r="FA4014" s="805"/>
      <c r="FB4014" s="805"/>
      <c r="FC4014" s="805"/>
      <c r="FD4014" s="805"/>
      <c r="FE4014" s="805"/>
      <c r="FF4014" s="805"/>
      <c r="FG4014" s="805"/>
      <c r="FH4014" s="805"/>
      <c r="FI4014" s="805"/>
      <c r="FJ4014" s="805"/>
      <c r="FK4014" s="805"/>
      <c r="FL4014" s="805"/>
      <c r="FM4014" s="805"/>
      <c r="FN4014" s="805"/>
      <c r="FO4014" s="805"/>
      <c r="FP4014" s="805"/>
      <c r="FQ4014" s="805"/>
      <c r="FR4014" s="805"/>
      <c r="FS4014" s="805"/>
      <c r="FT4014" s="805"/>
      <c r="FU4014" s="805"/>
      <c r="FV4014" s="805"/>
      <c r="FW4014" s="805"/>
      <c r="FX4014" s="805"/>
      <c r="FY4014" s="805"/>
      <c r="FZ4014" s="805"/>
      <c r="GA4014" s="805"/>
      <c r="GB4014" s="805"/>
      <c r="GC4014" s="805"/>
      <c r="GD4014" s="805"/>
      <c r="GE4014" s="805"/>
      <c r="GF4014" s="805"/>
      <c r="GG4014" s="805"/>
      <c r="GH4014" s="805"/>
      <c r="GI4014" s="805"/>
      <c r="GJ4014" s="805"/>
      <c r="GK4014" s="805"/>
      <c r="GL4014" s="805"/>
      <c r="GM4014" s="805"/>
      <c r="GN4014" s="805"/>
      <c r="GO4014" s="805"/>
      <c r="GP4014" s="805"/>
      <c r="GQ4014" s="805"/>
      <c r="GR4014" s="805"/>
      <c r="GS4014" s="805"/>
      <c r="GT4014" s="805"/>
      <c r="GU4014" s="805"/>
      <c r="GV4014" s="805"/>
      <c r="GW4014" s="805"/>
      <c r="GX4014" s="805"/>
      <c r="GY4014" s="805"/>
      <c r="GZ4014" s="805"/>
      <c r="HA4014" s="805"/>
      <c r="HB4014" s="805"/>
      <c r="HC4014" s="805"/>
      <c r="HD4014" s="805"/>
      <c r="HE4014" s="805"/>
      <c r="HF4014" s="805"/>
      <c r="HG4014" s="805"/>
      <c r="HH4014" s="805"/>
      <c r="HI4014" s="805"/>
      <c r="HJ4014" s="805"/>
      <c r="HK4014" s="805"/>
      <c r="HL4014" s="805"/>
      <c r="HM4014" s="805"/>
      <c r="HN4014" s="805"/>
      <c r="HO4014" s="805"/>
      <c r="HP4014" s="805"/>
      <c r="HQ4014" s="805"/>
      <c r="HR4014" s="805"/>
      <c r="HS4014" s="805"/>
      <c r="HT4014" s="805"/>
      <c r="HU4014" s="805"/>
      <c r="HV4014" s="805"/>
      <c r="HW4014" s="805"/>
      <c r="HX4014" s="805"/>
      <c r="HY4014" s="805"/>
      <c r="HZ4014" s="805"/>
      <c r="IA4014" s="805"/>
      <c r="IB4014" s="805"/>
      <c r="IC4014" s="805"/>
      <c r="ID4014" s="805"/>
      <c r="IE4014" s="805"/>
      <c r="IF4014" s="805"/>
      <c r="IG4014" s="805"/>
      <c r="IH4014" s="805"/>
      <c r="II4014" s="805"/>
      <c r="IJ4014" s="805"/>
      <c r="IK4014" s="805"/>
      <c r="IL4014" s="805"/>
      <c r="IM4014" s="805"/>
      <c r="IN4014" s="805"/>
    </row>
    <row r="4015" spans="1:248" ht="13.5" customHeight="1">
      <c r="A4015" s="632">
        <v>83</v>
      </c>
      <c r="B4015" s="662" t="s">
        <v>799</v>
      </c>
      <c r="C4015" s="685" t="s">
        <v>709</v>
      </c>
      <c r="D4015" s="600">
        <v>2</v>
      </c>
      <c r="E4015" s="600">
        <v>2008</v>
      </c>
      <c r="F4015" s="1086">
        <v>403.05333333333334</v>
      </c>
      <c r="G4015" s="816">
        <f t="shared" si="132"/>
        <v>403.05333333333334</v>
      </c>
      <c r="H4015" s="1087">
        <v>100</v>
      </c>
      <c r="I4015" s="816">
        <f t="shared" si="133"/>
        <v>0</v>
      </c>
      <c r="J4015" s="660"/>
      <c r="K4015" s="717"/>
      <c r="L4015" s="717"/>
      <c r="M4015" s="660"/>
      <c r="N4015" s="717"/>
      <c r="O4015" s="822"/>
      <c r="P4015" s="1882"/>
      <c r="Q4015" s="805"/>
      <c r="R4015" s="805"/>
      <c r="S4015" s="805"/>
      <c r="T4015" s="805"/>
      <c r="U4015" s="805"/>
      <c r="V4015" s="805"/>
      <c r="W4015" s="805"/>
      <c r="X4015" s="805"/>
      <c r="Y4015" s="805"/>
      <c r="Z4015" s="805"/>
      <c r="AA4015" s="805"/>
      <c r="AB4015" s="805"/>
      <c r="AC4015" s="805"/>
      <c r="AD4015" s="805"/>
      <c r="AE4015" s="805"/>
      <c r="AF4015" s="805"/>
      <c r="AG4015" s="805"/>
      <c r="AH4015" s="805"/>
      <c r="AI4015" s="805"/>
      <c r="AJ4015" s="805"/>
      <c r="AK4015" s="805"/>
      <c r="AL4015" s="805"/>
      <c r="AM4015" s="805"/>
      <c r="AN4015" s="805"/>
      <c r="AO4015" s="805"/>
      <c r="AP4015" s="805"/>
      <c r="AQ4015" s="805"/>
      <c r="AR4015" s="805"/>
      <c r="AS4015" s="805"/>
      <c r="AT4015" s="805"/>
      <c r="AU4015" s="805"/>
      <c r="AV4015" s="805"/>
      <c r="AW4015" s="805"/>
      <c r="AX4015" s="805"/>
      <c r="AY4015" s="805"/>
      <c r="AZ4015" s="805"/>
      <c r="BA4015" s="805"/>
      <c r="BB4015" s="805"/>
      <c r="BC4015" s="805"/>
      <c r="BD4015" s="805"/>
      <c r="BE4015" s="805"/>
      <c r="BF4015" s="805"/>
      <c r="BG4015" s="805"/>
      <c r="BH4015" s="805"/>
      <c r="BI4015" s="805"/>
      <c r="BJ4015" s="805"/>
      <c r="BK4015" s="805"/>
      <c r="BL4015" s="805"/>
      <c r="BM4015" s="805"/>
      <c r="BN4015" s="805"/>
      <c r="BO4015" s="805"/>
      <c r="BP4015" s="805"/>
      <c r="BQ4015" s="805"/>
      <c r="BR4015" s="805"/>
      <c r="BS4015" s="805"/>
      <c r="BT4015" s="805"/>
      <c r="BU4015" s="805"/>
      <c r="BV4015" s="805"/>
      <c r="BW4015" s="805"/>
      <c r="BX4015" s="805"/>
      <c r="BY4015" s="805"/>
      <c r="BZ4015" s="805"/>
      <c r="CA4015" s="805"/>
      <c r="CB4015" s="805"/>
      <c r="CC4015" s="805"/>
      <c r="CD4015" s="805"/>
      <c r="CE4015" s="805"/>
      <c r="CF4015" s="805"/>
      <c r="CG4015" s="805"/>
      <c r="CH4015" s="805"/>
      <c r="CI4015" s="805"/>
      <c r="CJ4015" s="805"/>
      <c r="CK4015" s="805"/>
      <c r="CL4015" s="805"/>
      <c r="CM4015" s="805"/>
      <c r="CN4015" s="805"/>
      <c r="CO4015" s="805"/>
      <c r="CP4015" s="805"/>
      <c r="CQ4015" s="805"/>
      <c r="CR4015" s="805"/>
      <c r="CS4015" s="805"/>
      <c r="CT4015" s="805"/>
      <c r="CU4015" s="805"/>
      <c r="CV4015" s="805"/>
      <c r="CW4015" s="805"/>
      <c r="CX4015" s="805"/>
      <c r="CY4015" s="805"/>
      <c r="CZ4015" s="805"/>
      <c r="DA4015" s="805"/>
      <c r="DB4015" s="805"/>
      <c r="DC4015" s="805"/>
      <c r="DD4015" s="805"/>
      <c r="DE4015" s="805"/>
      <c r="DF4015" s="805"/>
      <c r="DG4015" s="805"/>
      <c r="DH4015" s="805"/>
      <c r="DI4015" s="805"/>
      <c r="DJ4015" s="805"/>
      <c r="DK4015" s="805"/>
      <c r="DL4015" s="805"/>
      <c r="DM4015" s="805"/>
      <c r="DN4015" s="805"/>
      <c r="DO4015" s="805"/>
      <c r="DP4015" s="805"/>
      <c r="DQ4015" s="805"/>
      <c r="DR4015" s="805"/>
      <c r="DS4015" s="805"/>
      <c r="DT4015" s="805"/>
      <c r="DU4015" s="805"/>
      <c r="DV4015" s="805"/>
      <c r="DW4015" s="805"/>
      <c r="DX4015" s="805"/>
      <c r="DY4015" s="805"/>
      <c r="DZ4015" s="805"/>
      <c r="EA4015" s="805"/>
      <c r="EB4015" s="805"/>
      <c r="EC4015" s="805"/>
      <c r="ED4015" s="805"/>
      <c r="EE4015" s="805"/>
      <c r="EF4015" s="805"/>
      <c r="EG4015" s="805"/>
      <c r="EH4015" s="805"/>
      <c r="EI4015" s="805"/>
      <c r="EJ4015" s="805"/>
      <c r="EK4015" s="805"/>
      <c r="EL4015" s="805"/>
      <c r="EM4015" s="805"/>
      <c r="EN4015" s="805"/>
      <c r="EO4015" s="805"/>
      <c r="EP4015" s="805"/>
      <c r="EQ4015" s="805"/>
      <c r="ER4015" s="805"/>
      <c r="ES4015" s="805"/>
      <c r="ET4015" s="805"/>
      <c r="EU4015" s="805"/>
      <c r="EV4015" s="805"/>
      <c r="EW4015" s="805"/>
      <c r="EX4015" s="805"/>
      <c r="EY4015" s="805"/>
      <c r="EZ4015" s="805"/>
      <c r="FA4015" s="805"/>
      <c r="FB4015" s="805"/>
      <c r="FC4015" s="805"/>
      <c r="FD4015" s="805"/>
      <c r="FE4015" s="805"/>
      <c r="FF4015" s="805"/>
      <c r="FG4015" s="805"/>
      <c r="FH4015" s="805"/>
      <c r="FI4015" s="805"/>
      <c r="FJ4015" s="805"/>
      <c r="FK4015" s="805"/>
      <c r="FL4015" s="805"/>
      <c r="FM4015" s="805"/>
      <c r="FN4015" s="805"/>
      <c r="FO4015" s="805"/>
      <c r="FP4015" s="805"/>
      <c r="FQ4015" s="805"/>
      <c r="FR4015" s="805"/>
      <c r="FS4015" s="805"/>
      <c r="FT4015" s="805"/>
      <c r="FU4015" s="805"/>
      <c r="FV4015" s="805"/>
      <c r="FW4015" s="805"/>
      <c r="FX4015" s="805"/>
      <c r="FY4015" s="805"/>
      <c r="FZ4015" s="805"/>
      <c r="GA4015" s="805"/>
      <c r="GB4015" s="805"/>
      <c r="GC4015" s="805"/>
      <c r="GD4015" s="805"/>
      <c r="GE4015" s="805"/>
      <c r="GF4015" s="805"/>
      <c r="GG4015" s="805"/>
      <c r="GH4015" s="805"/>
      <c r="GI4015" s="805"/>
      <c r="GJ4015" s="805"/>
      <c r="GK4015" s="805"/>
      <c r="GL4015" s="805"/>
      <c r="GM4015" s="805"/>
      <c r="GN4015" s="805"/>
      <c r="GO4015" s="805"/>
      <c r="GP4015" s="805"/>
      <c r="GQ4015" s="805"/>
      <c r="GR4015" s="805"/>
      <c r="GS4015" s="805"/>
      <c r="GT4015" s="805"/>
      <c r="GU4015" s="805"/>
      <c r="GV4015" s="805"/>
      <c r="GW4015" s="805"/>
      <c r="GX4015" s="805"/>
      <c r="GY4015" s="805"/>
      <c r="GZ4015" s="805"/>
      <c r="HA4015" s="805"/>
      <c r="HB4015" s="805"/>
      <c r="HC4015" s="805"/>
      <c r="HD4015" s="805"/>
      <c r="HE4015" s="805"/>
      <c r="HF4015" s="805"/>
      <c r="HG4015" s="805"/>
      <c r="HH4015" s="805"/>
      <c r="HI4015" s="805"/>
      <c r="HJ4015" s="805"/>
      <c r="HK4015" s="805"/>
      <c r="HL4015" s="805"/>
      <c r="HM4015" s="805"/>
      <c r="HN4015" s="805"/>
      <c r="HO4015" s="805"/>
      <c r="HP4015" s="805"/>
      <c r="HQ4015" s="805"/>
      <c r="HR4015" s="805"/>
      <c r="HS4015" s="805"/>
      <c r="HT4015" s="805"/>
      <c r="HU4015" s="805"/>
      <c r="HV4015" s="805"/>
      <c r="HW4015" s="805"/>
      <c r="HX4015" s="805"/>
      <c r="HY4015" s="805"/>
      <c r="HZ4015" s="805"/>
      <c r="IA4015" s="805"/>
      <c r="IB4015" s="805"/>
      <c r="IC4015" s="805"/>
      <c r="ID4015" s="805"/>
      <c r="IE4015" s="805"/>
      <c r="IF4015" s="805"/>
      <c r="IG4015" s="805"/>
      <c r="IH4015" s="805"/>
      <c r="II4015" s="805"/>
      <c r="IJ4015" s="805"/>
      <c r="IK4015" s="805"/>
      <c r="IL4015" s="805"/>
      <c r="IM4015" s="805"/>
      <c r="IN4015" s="805"/>
    </row>
    <row r="4016" spans="1:248" ht="13.5" customHeight="1">
      <c r="A4016" s="632">
        <v>84</v>
      </c>
      <c r="B4016" s="662" t="s">
        <v>1802</v>
      </c>
      <c r="C4016" s="685" t="s">
        <v>709</v>
      </c>
      <c r="D4016" s="600">
        <v>1</v>
      </c>
      <c r="E4016" s="600">
        <v>2010</v>
      </c>
      <c r="F4016" s="1086">
        <v>177.06601000000001</v>
      </c>
      <c r="G4016" s="816">
        <f t="shared" si="132"/>
        <v>177.06601000000001</v>
      </c>
      <c r="H4016" s="1087">
        <v>100</v>
      </c>
      <c r="I4016" s="816">
        <f t="shared" si="133"/>
        <v>0</v>
      </c>
      <c r="J4016" s="660"/>
      <c r="K4016" s="717"/>
      <c r="L4016" s="717"/>
      <c r="M4016" s="660"/>
      <c r="N4016" s="717"/>
      <c r="O4016" s="822"/>
      <c r="P4016" s="1882"/>
      <c r="Q4016" s="805"/>
      <c r="R4016" s="805"/>
      <c r="S4016" s="805"/>
      <c r="T4016" s="805"/>
      <c r="U4016" s="805"/>
      <c r="V4016" s="805"/>
      <c r="W4016" s="805"/>
      <c r="X4016" s="805"/>
      <c r="Y4016" s="805"/>
      <c r="Z4016" s="805"/>
      <c r="AA4016" s="805"/>
      <c r="AB4016" s="805"/>
      <c r="AC4016" s="805"/>
      <c r="AD4016" s="805"/>
      <c r="AE4016" s="805"/>
      <c r="AF4016" s="805"/>
      <c r="AG4016" s="805"/>
      <c r="AH4016" s="805"/>
      <c r="AI4016" s="805"/>
      <c r="AJ4016" s="805"/>
      <c r="AK4016" s="805"/>
      <c r="AL4016" s="805"/>
      <c r="AM4016" s="805"/>
      <c r="AN4016" s="805"/>
      <c r="AO4016" s="805"/>
      <c r="AP4016" s="805"/>
      <c r="AQ4016" s="805"/>
      <c r="AR4016" s="805"/>
      <c r="AS4016" s="805"/>
      <c r="AT4016" s="805"/>
      <c r="AU4016" s="805"/>
      <c r="AV4016" s="805"/>
      <c r="AW4016" s="805"/>
      <c r="AX4016" s="805"/>
      <c r="AY4016" s="805"/>
      <c r="AZ4016" s="805"/>
      <c r="BA4016" s="805"/>
      <c r="BB4016" s="805"/>
      <c r="BC4016" s="805"/>
      <c r="BD4016" s="805"/>
      <c r="BE4016" s="805"/>
      <c r="BF4016" s="805"/>
      <c r="BG4016" s="805"/>
      <c r="BH4016" s="805"/>
      <c r="BI4016" s="805"/>
      <c r="BJ4016" s="805"/>
      <c r="BK4016" s="805"/>
      <c r="BL4016" s="805"/>
      <c r="BM4016" s="805"/>
      <c r="BN4016" s="805"/>
      <c r="BO4016" s="805"/>
      <c r="BP4016" s="805"/>
      <c r="BQ4016" s="805"/>
      <c r="BR4016" s="805"/>
      <c r="BS4016" s="805"/>
      <c r="BT4016" s="805"/>
      <c r="BU4016" s="805"/>
      <c r="BV4016" s="805"/>
      <c r="BW4016" s="805"/>
      <c r="BX4016" s="805"/>
      <c r="BY4016" s="805"/>
      <c r="BZ4016" s="805"/>
      <c r="CA4016" s="805"/>
      <c r="CB4016" s="805"/>
      <c r="CC4016" s="805"/>
      <c r="CD4016" s="805"/>
      <c r="CE4016" s="805"/>
      <c r="CF4016" s="805"/>
      <c r="CG4016" s="805"/>
      <c r="CH4016" s="805"/>
      <c r="CI4016" s="805"/>
      <c r="CJ4016" s="805"/>
      <c r="CK4016" s="805"/>
      <c r="CL4016" s="805"/>
      <c r="CM4016" s="805"/>
      <c r="CN4016" s="805"/>
      <c r="CO4016" s="805"/>
      <c r="CP4016" s="805"/>
      <c r="CQ4016" s="805"/>
      <c r="CR4016" s="805"/>
      <c r="CS4016" s="805"/>
      <c r="CT4016" s="805"/>
      <c r="CU4016" s="805"/>
      <c r="CV4016" s="805"/>
      <c r="CW4016" s="805"/>
      <c r="CX4016" s="805"/>
      <c r="CY4016" s="805"/>
      <c r="CZ4016" s="805"/>
      <c r="DA4016" s="805"/>
      <c r="DB4016" s="805"/>
      <c r="DC4016" s="805"/>
      <c r="DD4016" s="805"/>
      <c r="DE4016" s="805"/>
      <c r="DF4016" s="805"/>
      <c r="DG4016" s="805"/>
      <c r="DH4016" s="805"/>
      <c r="DI4016" s="805"/>
      <c r="DJ4016" s="805"/>
      <c r="DK4016" s="805"/>
      <c r="DL4016" s="805"/>
      <c r="DM4016" s="805"/>
      <c r="DN4016" s="805"/>
      <c r="DO4016" s="805"/>
      <c r="DP4016" s="805"/>
      <c r="DQ4016" s="805"/>
      <c r="DR4016" s="805"/>
      <c r="DS4016" s="805"/>
      <c r="DT4016" s="805"/>
      <c r="DU4016" s="805"/>
      <c r="DV4016" s="805"/>
      <c r="DW4016" s="805"/>
      <c r="DX4016" s="805"/>
      <c r="DY4016" s="805"/>
      <c r="DZ4016" s="805"/>
      <c r="EA4016" s="805"/>
      <c r="EB4016" s="805"/>
      <c r="EC4016" s="805"/>
      <c r="ED4016" s="805"/>
      <c r="EE4016" s="805"/>
      <c r="EF4016" s="805"/>
      <c r="EG4016" s="805"/>
      <c r="EH4016" s="805"/>
      <c r="EI4016" s="805"/>
      <c r="EJ4016" s="805"/>
      <c r="EK4016" s="805"/>
      <c r="EL4016" s="805"/>
      <c r="EM4016" s="805"/>
      <c r="EN4016" s="805"/>
      <c r="EO4016" s="805"/>
      <c r="EP4016" s="805"/>
      <c r="EQ4016" s="805"/>
      <c r="ER4016" s="805"/>
      <c r="ES4016" s="805"/>
      <c r="ET4016" s="805"/>
      <c r="EU4016" s="805"/>
      <c r="EV4016" s="805"/>
      <c r="EW4016" s="805"/>
      <c r="EX4016" s="805"/>
      <c r="EY4016" s="805"/>
      <c r="EZ4016" s="805"/>
      <c r="FA4016" s="805"/>
      <c r="FB4016" s="805"/>
      <c r="FC4016" s="805"/>
      <c r="FD4016" s="805"/>
      <c r="FE4016" s="805"/>
      <c r="FF4016" s="805"/>
      <c r="FG4016" s="805"/>
      <c r="FH4016" s="805"/>
      <c r="FI4016" s="805"/>
      <c r="FJ4016" s="805"/>
      <c r="FK4016" s="805"/>
      <c r="FL4016" s="805"/>
      <c r="FM4016" s="805"/>
      <c r="FN4016" s="805"/>
      <c r="FO4016" s="805"/>
      <c r="FP4016" s="805"/>
      <c r="FQ4016" s="805"/>
      <c r="FR4016" s="805"/>
      <c r="FS4016" s="805"/>
      <c r="FT4016" s="805"/>
      <c r="FU4016" s="805"/>
      <c r="FV4016" s="805"/>
      <c r="FW4016" s="805"/>
      <c r="FX4016" s="805"/>
      <c r="FY4016" s="805"/>
      <c r="FZ4016" s="805"/>
      <c r="GA4016" s="805"/>
      <c r="GB4016" s="805"/>
      <c r="GC4016" s="805"/>
      <c r="GD4016" s="805"/>
      <c r="GE4016" s="805"/>
      <c r="GF4016" s="805"/>
      <c r="GG4016" s="805"/>
      <c r="GH4016" s="805"/>
      <c r="GI4016" s="805"/>
      <c r="GJ4016" s="805"/>
      <c r="GK4016" s="805"/>
      <c r="GL4016" s="805"/>
      <c r="GM4016" s="805"/>
      <c r="GN4016" s="805"/>
      <c r="GO4016" s="805"/>
      <c r="GP4016" s="805"/>
      <c r="GQ4016" s="805"/>
      <c r="GR4016" s="805"/>
      <c r="GS4016" s="805"/>
      <c r="GT4016" s="805"/>
      <c r="GU4016" s="805"/>
      <c r="GV4016" s="805"/>
      <c r="GW4016" s="805"/>
      <c r="GX4016" s="805"/>
      <c r="GY4016" s="805"/>
      <c r="GZ4016" s="805"/>
      <c r="HA4016" s="805"/>
      <c r="HB4016" s="805"/>
      <c r="HC4016" s="805"/>
      <c r="HD4016" s="805"/>
      <c r="HE4016" s="805"/>
      <c r="HF4016" s="805"/>
      <c r="HG4016" s="805"/>
      <c r="HH4016" s="805"/>
      <c r="HI4016" s="805"/>
      <c r="HJ4016" s="805"/>
      <c r="HK4016" s="805"/>
      <c r="HL4016" s="805"/>
      <c r="HM4016" s="805"/>
      <c r="HN4016" s="805"/>
      <c r="HO4016" s="805"/>
      <c r="HP4016" s="805"/>
      <c r="HQ4016" s="805"/>
      <c r="HR4016" s="805"/>
      <c r="HS4016" s="805"/>
      <c r="HT4016" s="805"/>
      <c r="HU4016" s="805"/>
      <c r="HV4016" s="805"/>
      <c r="HW4016" s="805"/>
      <c r="HX4016" s="805"/>
      <c r="HY4016" s="805"/>
      <c r="HZ4016" s="805"/>
      <c r="IA4016" s="805"/>
      <c r="IB4016" s="805"/>
      <c r="IC4016" s="805"/>
      <c r="ID4016" s="805"/>
      <c r="IE4016" s="805"/>
      <c r="IF4016" s="805"/>
      <c r="IG4016" s="805"/>
      <c r="IH4016" s="805"/>
      <c r="II4016" s="805"/>
      <c r="IJ4016" s="805"/>
      <c r="IK4016" s="805"/>
      <c r="IL4016" s="805"/>
      <c r="IM4016" s="805"/>
      <c r="IN4016" s="805"/>
    </row>
    <row r="4017" spans="1:248" ht="13.5" customHeight="1">
      <c r="A4017" s="632">
        <v>85</v>
      </c>
      <c r="B4017" s="662" t="s">
        <v>1666</v>
      </c>
      <c r="C4017" s="685" t="s">
        <v>709</v>
      </c>
      <c r="D4017" s="600">
        <v>21</v>
      </c>
      <c r="E4017" s="600">
        <v>2005</v>
      </c>
      <c r="F4017" s="1086">
        <v>1787.9311935483872</v>
      </c>
      <c r="G4017" s="816">
        <f t="shared" si="132"/>
        <v>1787.9311935483872</v>
      </c>
      <c r="H4017" s="1087">
        <v>100</v>
      </c>
      <c r="I4017" s="816">
        <f t="shared" si="133"/>
        <v>0</v>
      </c>
      <c r="J4017" s="660"/>
      <c r="K4017" s="717"/>
      <c r="L4017" s="717"/>
      <c r="M4017" s="660"/>
      <c r="N4017" s="717"/>
      <c r="O4017" s="822"/>
      <c r="P4017" s="1882"/>
      <c r="Q4017" s="805"/>
      <c r="R4017" s="805"/>
      <c r="S4017" s="805"/>
      <c r="T4017" s="805"/>
      <c r="U4017" s="805"/>
      <c r="V4017" s="805"/>
      <c r="W4017" s="805"/>
      <c r="X4017" s="805"/>
      <c r="Y4017" s="805"/>
      <c r="Z4017" s="805"/>
      <c r="AA4017" s="805"/>
      <c r="AB4017" s="805"/>
      <c r="AC4017" s="805"/>
      <c r="AD4017" s="805"/>
      <c r="AE4017" s="805"/>
      <c r="AF4017" s="805"/>
      <c r="AG4017" s="805"/>
      <c r="AH4017" s="805"/>
      <c r="AI4017" s="805"/>
      <c r="AJ4017" s="805"/>
      <c r="AK4017" s="805"/>
      <c r="AL4017" s="805"/>
      <c r="AM4017" s="805"/>
      <c r="AN4017" s="805"/>
      <c r="AO4017" s="805"/>
      <c r="AP4017" s="805"/>
      <c r="AQ4017" s="805"/>
      <c r="AR4017" s="805"/>
      <c r="AS4017" s="805"/>
      <c r="AT4017" s="805"/>
      <c r="AU4017" s="805"/>
      <c r="AV4017" s="805"/>
      <c r="AW4017" s="805"/>
      <c r="AX4017" s="805"/>
      <c r="AY4017" s="805"/>
      <c r="AZ4017" s="805"/>
      <c r="BA4017" s="805"/>
      <c r="BB4017" s="805"/>
      <c r="BC4017" s="805"/>
      <c r="BD4017" s="805"/>
      <c r="BE4017" s="805"/>
      <c r="BF4017" s="805"/>
      <c r="BG4017" s="805"/>
      <c r="BH4017" s="805"/>
      <c r="BI4017" s="805"/>
      <c r="BJ4017" s="805"/>
      <c r="BK4017" s="805"/>
      <c r="BL4017" s="805"/>
      <c r="BM4017" s="805"/>
      <c r="BN4017" s="805"/>
      <c r="BO4017" s="805"/>
      <c r="BP4017" s="805"/>
      <c r="BQ4017" s="805"/>
      <c r="BR4017" s="805"/>
      <c r="BS4017" s="805"/>
      <c r="BT4017" s="805"/>
      <c r="BU4017" s="805"/>
      <c r="BV4017" s="805"/>
      <c r="BW4017" s="805"/>
      <c r="BX4017" s="805"/>
      <c r="BY4017" s="805"/>
      <c r="BZ4017" s="805"/>
      <c r="CA4017" s="805"/>
      <c r="CB4017" s="805"/>
      <c r="CC4017" s="805"/>
      <c r="CD4017" s="805"/>
      <c r="CE4017" s="805"/>
      <c r="CF4017" s="805"/>
      <c r="CG4017" s="805"/>
      <c r="CH4017" s="805"/>
      <c r="CI4017" s="805"/>
      <c r="CJ4017" s="805"/>
      <c r="CK4017" s="805"/>
      <c r="CL4017" s="805"/>
      <c r="CM4017" s="805"/>
      <c r="CN4017" s="805"/>
      <c r="CO4017" s="805"/>
      <c r="CP4017" s="805"/>
      <c r="CQ4017" s="805"/>
      <c r="CR4017" s="805"/>
      <c r="CS4017" s="805"/>
      <c r="CT4017" s="805"/>
      <c r="CU4017" s="805"/>
      <c r="CV4017" s="805"/>
      <c r="CW4017" s="805"/>
      <c r="CX4017" s="805"/>
      <c r="CY4017" s="805"/>
      <c r="CZ4017" s="805"/>
      <c r="DA4017" s="805"/>
      <c r="DB4017" s="805"/>
      <c r="DC4017" s="805"/>
      <c r="DD4017" s="805"/>
      <c r="DE4017" s="805"/>
      <c r="DF4017" s="805"/>
      <c r="DG4017" s="805"/>
      <c r="DH4017" s="805"/>
      <c r="DI4017" s="805"/>
      <c r="DJ4017" s="805"/>
      <c r="DK4017" s="805"/>
      <c r="DL4017" s="805"/>
      <c r="DM4017" s="805"/>
      <c r="DN4017" s="805"/>
      <c r="DO4017" s="805"/>
      <c r="DP4017" s="805"/>
      <c r="DQ4017" s="805"/>
      <c r="DR4017" s="805"/>
      <c r="DS4017" s="805"/>
      <c r="DT4017" s="805"/>
      <c r="DU4017" s="805"/>
      <c r="DV4017" s="805"/>
      <c r="DW4017" s="805"/>
      <c r="DX4017" s="805"/>
      <c r="DY4017" s="805"/>
      <c r="DZ4017" s="805"/>
      <c r="EA4017" s="805"/>
      <c r="EB4017" s="805"/>
      <c r="EC4017" s="805"/>
      <c r="ED4017" s="805"/>
      <c r="EE4017" s="805"/>
      <c r="EF4017" s="805"/>
      <c r="EG4017" s="805"/>
      <c r="EH4017" s="805"/>
      <c r="EI4017" s="805"/>
      <c r="EJ4017" s="805"/>
      <c r="EK4017" s="805"/>
      <c r="EL4017" s="805"/>
      <c r="EM4017" s="805"/>
      <c r="EN4017" s="805"/>
      <c r="EO4017" s="805"/>
      <c r="EP4017" s="805"/>
      <c r="EQ4017" s="805"/>
      <c r="ER4017" s="805"/>
      <c r="ES4017" s="805"/>
      <c r="ET4017" s="805"/>
      <c r="EU4017" s="805"/>
      <c r="EV4017" s="805"/>
      <c r="EW4017" s="805"/>
      <c r="EX4017" s="805"/>
      <c r="EY4017" s="805"/>
      <c r="EZ4017" s="805"/>
      <c r="FA4017" s="805"/>
      <c r="FB4017" s="805"/>
      <c r="FC4017" s="805"/>
      <c r="FD4017" s="805"/>
      <c r="FE4017" s="805"/>
      <c r="FF4017" s="805"/>
      <c r="FG4017" s="805"/>
      <c r="FH4017" s="805"/>
      <c r="FI4017" s="805"/>
      <c r="FJ4017" s="805"/>
      <c r="FK4017" s="805"/>
      <c r="FL4017" s="805"/>
      <c r="FM4017" s="805"/>
      <c r="FN4017" s="805"/>
      <c r="FO4017" s="805"/>
      <c r="FP4017" s="805"/>
      <c r="FQ4017" s="805"/>
      <c r="FR4017" s="805"/>
      <c r="FS4017" s="805"/>
      <c r="FT4017" s="805"/>
      <c r="FU4017" s="805"/>
      <c r="FV4017" s="805"/>
      <c r="FW4017" s="805"/>
      <c r="FX4017" s="805"/>
      <c r="FY4017" s="805"/>
      <c r="FZ4017" s="805"/>
      <c r="GA4017" s="805"/>
      <c r="GB4017" s="805"/>
      <c r="GC4017" s="805"/>
      <c r="GD4017" s="805"/>
      <c r="GE4017" s="805"/>
      <c r="GF4017" s="805"/>
      <c r="GG4017" s="805"/>
      <c r="GH4017" s="805"/>
      <c r="GI4017" s="805"/>
      <c r="GJ4017" s="805"/>
      <c r="GK4017" s="805"/>
      <c r="GL4017" s="805"/>
      <c r="GM4017" s="805"/>
      <c r="GN4017" s="805"/>
      <c r="GO4017" s="805"/>
      <c r="GP4017" s="805"/>
      <c r="GQ4017" s="805"/>
      <c r="GR4017" s="805"/>
      <c r="GS4017" s="805"/>
      <c r="GT4017" s="805"/>
      <c r="GU4017" s="805"/>
      <c r="GV4017" s="805"/>
      <c r="GW4017" s="805"/>
      <c r="GX4017" s="805"/>
      <c r="GY4017" s="805"/>
      <c r="GZ4017" s="805"/>
      <c r="HA4017" s="805"/>
      <c r="HB4017" s="805"/>
      <c r="HC4017" s="805"/>
      <c r="HD4017" s="805"/>
      <c r="HE4017" s="805"/>
      <c r="HF4017" s="805"/>
      <c r="HG4017" s="805"/>
      <c r="HH4017" s="805"/>
      <c r="HI4017" s="805"/>
      <c r="HJ4017" s="805"/>
      <c r="HK4017" s="805"/>
      <c r="HL4017" s="805"/>
      <c r="HM4017" s="805"/>
      <c r="HN4017" s="805"/>
      <c r="HO4017" s="805"/>
      <c r="HP4017" s="805"/>
      <c r="HQ4017" s="805"/>
      <c r="HR4017" s="805"/>
      <c r="HS4017" s="805"/>
      <c r="HT4017" s="805"/>
      <c r="HU4017" s="805"/>
      <c r="HV4017" s="805"/>
      <c r="HW4017" s="805"/>
      <c r="HX4017" s="805"/>
      <c r="HY4017" s="805"/>
      <c r="HZ4017" s="805"/>
      <c r="IA4017" s="805"/>
      <c r="IB4017" s="805"/>
      <c r="IC4017" s="805"/>
      <c r="ID4017" s="805"/>
      <c r="IE4017" s="805"/>
      <c r="IF4017" s="805"/>
      <c r="IG4017" s="805"/>
      <c r="IH4017" s="805"/>
      <c r="II4017" s="805"/>
      <c r="IJ4017" s="805"/>
      <c r="IK4017" s="805"/>
      <c r="IL4017" s="805"/>
      <c r="IM4017" s="805"/>
      <c r="IN4017" s="805"/>
    </row>
    <row r="4018" spans="1:248" ht="13.5" customHeight="1">
      <c r="A4018" s="632">
        <v>86</v>
      </c>
      <c r="B4018" s="662" t="s">
        <v>1667</v>
      </c>
      <c r="C4018" s="685" t="s">
        <v>709</v>
      </c>
      <c r="D4018" s="600">
        <v>12</v>
      </c>
      <c r="E4018" s="600">
        <v>2005</v>
      </c>
      <c r="F4018" s="1086">
        <v>934.46039999999994</v>
      </c>
      <c r="G4018" s="816">
        <f t="shared" si="132"/>
        <v>934.46039999999994</v>
      </c>
      <c r="H4018" s="1087">
        <v>100</v>
      </c>
      <c r="I4018" s="816">
        <f t="shared" si="133"/>
        <v>0</v>
      </c>
      <c r="J4018" s="660"/>
      <c r="K4018" s="717"/>
      <c r="L4018" s="717"/>
      <c r="M4018" s="660"/>
      <c r="N4018" s="717"/>
      <c r="O4018" s="822"/>
      <c r="P4018" s="1882"/>
      <c r="Q4018" s="805"/>
      <c r="R4018" s="805"/>
      <c r="S4018" s="805"/>
      <c r="T4018" s="805"/>
      <c r="U4018" s="805"/>
      <c r="V4018" s="805"/>
      <c r="W4018" s="805"/>
      <c r="X4018" s="805"/>
      <c r="Y4018" s="805"/>
      <c r="Z4018" s="805"/>
      <c r="AA4018" s="805"/>
      <c r="AB4018" s="805"/>
      <c r="AC4018" s="805"/>
      <c r="AD4018" s="805"/>
      <c r="AE4018" s="805"/>
      <c r="AF4018" s="805"/>
      <c r="AG4018" s="805"/>
      <c r="AH4018" s="805"/>
      <c r="AI4018" s="805"/>
      <c r="AJ4018" s="805"/>
      <c r="AK4018" s="805"/>
      <c r="AL4018" s="805"/>
      <c r="AM4018" s="805"/>
      <c r="AN4018" s="805"/>
      <c r="AO4018" s="805"/>
      <c r="AP4018" s="805"/>
      <c r="AQ4018" s="805"/>
      <c r="AR4018" s="805"/>
      <c r="AS4018" s="805"/>
      <c r="AT4018" s="805"/>
      <c r="AU4018" s="805"/>
      <c r="AV4018" s="805"/>
      <c r="AW4018" s="805"/>
      <c r="AX4018" s="805"/>
      <c r="AY4018" s="805"/>
      <c r="AZ4018" s="805"/>
      <c r="BA4018" s="805"/>
      <c r="BB4018" s="805"/>
      <c r="BC4018" s="805"/>
      <c r="BD4018" s="805"/>
      <c r="BE4018" s="805"/>
      <c r="BF4018" s="805"/>
      <c r="BG4018" s="805"/>
      <c r="BH4018" s="805"/>
      <c r="BI4018" s="805"/>
      <c r="BJ4018" s="805"/>
      <c r="BK4018" s="805"/>
      <c r="BL4018" s="805"/>
      <c r="BM4018" s="805"/>
      <c r="BN4018" s="805"/>
      <c r="BO4018" s="805"/>
      <c r="BP4018" s="805"/>
      <c r="BQ4018" s="805"/>
      <c r="BR4018" s="805"/>
      <c r="BS4018" s="805"/>
      <c r="BT4018" s="805"/>
      <c r="BU4018" s="805"/>
      <c r="BV4018" s="805"/>
      <c r="BW4018" s="805"/>
      <c r="BX4018" s="805"/>
      <c r="BY4018" s="805"/>
      <c r="BZ4018" s="805"/>
      <c r="CA4018" s="805"/>
      <c r="CB4018" s="805"/>
      <c r="CC4018" s="805"/>
      <c r="CD4018" s="805"/>
      <c r="CE4018" s="805"/>
      <c r="CF4018" s="805"/>
      <c r="CG4018" s="805"/>
      <c r="CH4018" s="805"/>
      <c r="CI4018" s="805"/>
      <c r="CJ4018" s="805"/>
      <c r="CK4018" s="805"/>
      <c r="CL4018" s="805"/>
      <c r="CM4018" s="805"/>
      <c r="CN4018" s="805"/>
      <c r="CO4018" s="805"/>
      <c r="CP4018" s="805"/>
      <c r="CQ4018" s="805"/>
      <c r="CR4018" s="805"/>
      <c r="CS4018" s="805"/>
      <c r="CT4018" s="805"/>
      <c r="CU4018" s="805"/>
      <c r="CV4018" s="805"/>
      <c r="CW4018" s="805"/>
      <c r="CX4018" s="805"/>
      <c r="CY4018" s="805"/>
      <c r="CZ4018" s="805"/>
      <c r="DA4018" s="805"/>
      <c r="DB4018" s="805"/>
      <c r="DC4018" s="805"/>
      <c r="DD4018" s="805"/>
      <c r="DE4018" s="805"/>
      <c r="DF4018" s="805"/>
      <c r="DG4018" s="805"/>
      <c r="DH4018" s="805"/>
      <c r="DI4018" s="805"/>
      <c r="DJ4018" s="805"/>
      <c r="DK4018" s="805"/>
      <c r="DL4018" s="805"/>
      <c r="DM4018" s="805"/>
      <c r="DN4018" s="805"/>
      <c r="DO4018" s="805"/>
      <c r="DP4018" s="805"/>
      <c r="DQ4018" s="805"/>
      <c r="DR4018" s="805"/>
      <c r="DS4018" s="805"/>
      <c r="DT4018" s="805"/>
      <c r="DU4018" s="805"/>
      <c r="DV4018" s="805"/>
      <c r="DW4018" s="805"/>
      <c r="DX4018" s="805"/>
      <c r="DY4018" s="805"/>
      <c r="DZ4018" s="805"/>
      <c r="EA4018" s="805"/>
      <c r="EB4018" s="805"/>
      <c r="EC4018" s="805"/>
      <c r="ED4018" s="805"/>
      <c r="EE4018" s="805"/>
      <c r="EF4018" s="805"/>
      <c r="EG4018" s="805"/>
      <c r="EH4018" s="805"/>
      <c r="EI4018" s="805"/>
      <c r="EJ4018" s="805"/>
      <c r="EK4018" s="805"/>
      <c r="EL4018" s="805"/>
      <c r="EM4018" s="805"/>
      <c r="EN4018" s="805"/>
      <c r="EO4018" s="805"/>
      <c r="EP4018" s="805"/>
      <c r="EQ4018" s="805"/>
      <c r="ER4018" s="805"/>
      <c r="ES4018" s="805"/>
      <c r="ET4018" s="805"/>
      <c r="EU4018" s="805"/>
      <c r="EV4018" s="805"/>
      <c r="EW4018" s="805"/>
      <c r="EX4018" s="805"/>
      <c r="EY4018" s="805"/>
      <c r="EZ4018" s="805"/>
      <c r="FA4018" s="805"/>
      <c r="FB4018" s="805"/>
      <c r="FC4018" s="805"/>
      <c r="FD4018" s="805"/>
      <c r="FE4018" s="805"/>
      <c r="FF4018" s="805"/>
      <c r="FG4018" s="805"/>
      <c r="FH4018" s="805"/>
      <c r="FI4018" s="805"/>
      <c r="FJ4018" s="805"/>
      <c r="FK4018" s="805"/>
      <c r="FL4018" s="805"/>
      <c r="FM4018" s="805"/>
      <c r="FN4018" s="805"/>
      <c r="FO4018" s="805"/>
      <c r="FP4018" s="805"/>
      <c r="FQ4018" s="805"/>
      <c r="FR4018" s="805"/>
      <c r="FS4018" s="805"/>
      <c r="FT4018" s="805"/>
      <c r="FU4018" s="805"/>
      <c r="FV4018" s="805"/>
      <c r="FW4018" s="805"/>
      <c r="FX4018" s="805"/>
      <c r="FY4018" s="805"/>
      <c r="FZ4018" s="805"/>
      <c r="GA4018" s="805"/>
      <c r="GB4018" s="805"/>
      <c r="GC4018" s="805"/>
      <c r="GD4018" s="805"/>
      <c r="GE4018" s="805"/>
      <c r="GF4018" s="805"/>
      <c r="GG4018" s="805"/>
      <c r="GH4018" s="805"/>
      <c r="GI4018" s="805"/>
      <c r="GJ4018" s="805"/>
      <c r="GK4018" s="805"/>
      <c r="GL4018" s="805"/>
      <c r="GM4018" s="805"/>
      <c r="GN4018" s="805"/>
      <c r="GO4018" s="805"/>
      <c r="GP4018" s="805"/>
      <c r="GQ4018" s="805"/>
      <c r="GR4018" s="805"/>
      <c r="GS4018" s="805"/>
      <c r="GT4018" s="805"/>
      <c r="GU4018" s="805"/>
      <c r="GV4018" s="805"/>
      <c r="GW4018" s="805"/>
      <c r="GX4018" s="805"/>
      <c r="GY4018" s="805"/>
      <c r="GZ4018" s="805"/>
      <c r="HA4018" s="805"/>
      <c r="HB4018" s="805"/>
      <c r="HC4018" s="805"/>
      <c r="HD4018" s="805"/>
      <c r="HE4018" s="805"/>
      <c r="HF4018" s="805"/>
      <c r="HG4018" s="805"/>
      <c r="HH4018" s="805"/>
      <c r="HI4018" s="805"/>
      <c r="HJ4018" s="805"/>
      <c r="HK4018" s="805"/>
      <c r="HL4018" s="805"/>
      <c r="HM4018" s="805"/>
      <c r="HN4018" s="805"/>
      <c r="HO4018" s="805"/>
      <c r="HP4018" s="805"/>
      <c r="HQ4018" s="805"/>
      <c r="HR4018" s="805"/>
      <c r="HS4018" s="805"/>
      <c r="HT4018" s="805"/>
      <c r="HU4018" s="805"/>
      <c r="HV4018" s="805"/>
      <c r="HW4018" s="805"/>
      <c r="HX4018" s="805"/>
      <c r="HY4018" s="805"/>
      <c r="HZ4018" s="805"/>
      <c r="IA4018" s="805"/>
      <c r="IB4018" s="805"/>
      <c r="IC4018" s="805"/>
      <c r="ID4018" s="805"/>
      <c r="IE4018" s="805"/>
      <c r="IF4018" s="805"/>
      <c r="IG4018" s="805"/>
      <c r="IH4018" s="805"/>
      <c r="II4018" s="805"/>
      <c r="IJ4018" s="805"/>
      <c r="IK4018" s="805"/>
      <c r="IL4018" s="805"/>
      <c r="IM4018" s="805"/>
      <c r="IN4018" s="805"/>
    </row>
    <row r="4019" spans="1:248" ht="13.5" customHeight="1">
      <c r="A4019" s="632">
        <v>87</v>
      </c>
      <c r="B4019" s="662" t="s">
        <v>1803</v>
      </c>
      <c r="C4019" s="685" t="s">
        <v>709</v>
      </c>
      <c r="D4019" s="600">
        <v>2</v>
      </c>
      <c r="E4019" s="600">
        <v>2005</v>
      </c>
      <c r="F4019" s="1086">
        <v>170.28</v>
      </c>
      <c r="G4019" s="816">
        <f t="shared" si="132"/>
        <v>170.28</v>
      </c>
      <c r="H4019" s="1087">
        <v>100</v>
      </c>
      <c r="I4019" s="816">
        <f t="shared" si="133"/>
        <v>0</v>
      </c>
      <c r="J4019" s="660"/>
      <c r="K4019" s="717"/>
      <c r="L4019" s="717"/>
      <c r="M4019" s="660"/>
      <c r="N4019" s="717"/>
      <c r="O4019" s="822"/>
      <c r="P4019" s="1882"/>
      <c r="Q4019" s="805"/>
      <c r="R4019" s="805"/>
      <c r="S4019" s="805"/>
      <c r="T4019" s="805"/>
      <c r="U4019" s="805"/>
      <c r="V4019" s="805"/>
      <c r="W4019" s="805"/>
      <c r="X4019" s="805"/>
      <c r="Y4019" s="805"/>
      <c r="Z4019" s="805"/>
      <c r="AA4019" s="805"/>
      <c r="AB4019" s="805"/>
      <c r="AC4019" s="805"/>
      <c r="AD4019" s="805"/>
      <c r="AE4019" s="805"/>
      <c r="AF4019" s="805"/>
      <c r="AG4019" s="805"/>
      <c r="AH4019" s="805"/>
      <c r="AI4019" s="805"/>
      <c r="AJ4019" s="805"/>
      <c r="AK4019" s="805"/>
      <c r="AL4019" s="805"/>
      <c r="AM4019" s="805"/>
      <c r="AN4019" s="805"/>
      <c r="AO4019" s="805"/>
      <c r="AP4019" s="805"/>
      <c r="AQ4019" s="805"/>
      <c r="AR4019" s="805"/>
      <c r="AS4019" s="805"/>
      <c r="AT4019" s="805"/>
      <c r="AU4019" s="805"/>
      <c r="AV4019" s="805"/>
      <c r="AW4019" s="805"/>
      <c r="AX4019" s="805"/>
      <c r="AY4019" s="805"/>
      <c r="AZ4019" s="805"/>
      <c r="BA4019" s="805"/>
      <c r="BB4019" s="805"/>
      <c r="BC4019" s="805"/>
      <c r="BD4019" s="805"/>
      <c r="BE4019" s="805"/>
      <c r="BF4019" s="805"/>
      <c r="BG4019" s="805"/>
      <c r="BH4019" s="805"/>
      <c r="BI4019" s="805"/>
      <c r="BJ4019" s="805"/>
      <c r="BK4019" s="805"/>
      <c r="BL4019" s="805"/>
      <c r="BM4019" s="805"/>
      <c r="BN4019" s="805"/>
      <c r="BO4019" s="805"/>
      <c r="BP4019" s="805"/>
      <c r="BQ4019" s="805"/>
      <c r="BR4019" s="805"/>
      <c r="BS4019" s="805"/>
      <c r="BT4019" s="805"/>
      <c r="BU4019" s="805"/>
      <c r="BV4019" s="805"/>
      <c r="BW4019" s="805"/>
      <c r="BX4019" s="805"/>
      <c r="BY4019" s="805"/>
      <c r="BZ4019" s="805"/>
      <c r="CA4019" s="805"/>
      <c r="CB4019" s="805"/>
      <c r="CC4019" s="805"/>
      <c r="CD4019" s="805"/>
      <c r="CE4019" s="805"/>
      <c r="CF4019" s="805"/>
      <c r="CG4019" s="805"/>
      <c r="CH4019" s="805"/>
      <c r="CI4019" s="805"/>
      <c r="CJ4019" s="805"/>
      <c r="CK4019" s="805"/>
      <c r="CL4019" s="805"/>
      <c r="CM4019" s="805"/>
      <c r="CN4019" s="805"/>
      <c r="CO4019" s="805"/>
      <c r="CP4019" s="805"/>
      <c r="CQ4019" s="805"/>
      <c r="CR4019" s="805"/>
      <c r="CS4019" s="805"/>
      <c r="CT4019" s="805"/>
      <c r="CU4019" s="805"/>
      <c r="CV4019" s="805"/>
      <c r="CW4019" s="805"/>
      <c r="CX4019" s="805"/>
      <c r="CY4019" s="805"/>
      <c r="CZ4019" s="805"/>
      <c r="DA4019" s="805"/>
      <c r="DB4019" s="805"/>
      <c r="DC4019" s="805"/>
      <c r="DD4019" s="805"/>
      <c r="DE4019" s="805"/>
      <c r="DF4019" s="805"/>
      <c r="DG4019" s="805"/>
      <c r="DH4019" s="805"/>
      <c r="DI4019" s="805"/>
      <c r="DJ4019" s="805"/>
      <c r="DK4019" s="805"/>
      <c r="DL4019" s="805"/>
      <c r="DM4019" s="805"/>
      <c r="DN4019" s="805"/>
      <c r="DO4019" s="805"/>
      <c r="DP4019" s="805"/>
      <c r="DQ4019" s="805"/>
      <c r="DR4019" s="805"/>
      <c r="DS4019" s="805"/>
      <c r="DT4019" s="805"/>
      <c r="DU4019" s="805"/>
      <c r="DV4019" s="805"/>
      <c r="DW4019" s="805"/>
      <c r="DX4019" s="805"/>
      <c r="DY4019" s="805"/>
      <c r="DZ4019" s="805"/>
      <c r="EA4019" s="805"/>
      <c r="EB4019" s="805"/>
      <c r="EC4019" s="805"/>
      <c r="ED4019" s="805"/>
      <c r="EE4019" s="805"/>
      <c r="EF4019" s="805"/>
      <c r="EG4019" s="805"/>
      <c r="EH4019" s="805"/>
      <c r="EI4019" s="805"/>
      <c r="EJ4019" s="805"/>
      <c r="EK4019" s="805"/>
      <c r="EL4019" s="805"/>
      <c r="EM4019" s="805"/>
      <c r="EN4019" s="805"/>
      <c r="EO4019" s="805"/>
      <c r="EP4019" s="805"/>
      <c r="EQ4019" s="805"/>
      <c r="ER4019" s="805"/>
      <c r="ES4019" s="805"/>
      <c r="ET4019" s="805"/>
      <c r="EU4019" s="805"/>
      <c r="EV4019" s="805"/>
      <c r="EW4019" s="805"/>
      <c r="EX4019" s="805"/>
      <c r="EY4019" s="805"/>
      <c r="EZ4019" s="805"/>
      <c r="FA4019" s="805"/>
      <c r="FB4019" s="805"/>
      <c r="FC4019" s="805"/>
      <c r="FD4019" s="805"/>
      <c r="FE4019" s="805"/>
      <c r="FF4019" s="805"/>
      <c r="FG4019" s="805"/>
      <c r="FH4019" s="805"/>
      <c r="FI4019" s="805"/>
      <c r="FJ4019" s="805"/>
      <c r="FK4019" s="805"/>
      <c r="FL4019" s="805"/>
      <c r="FM4019" s="805"/>
      <c r="FN4019" s="805"/>
      <c r="FO4019" s="805"/>
      <c r="FP4019" s="805"/>
      <c r="FQ4019" s="805"/>
      <c r="FR4019" s="805"/>
      <c r="FS4019" s="805"/>
      <c r="FT4019" s="805"/>
      <c r="FU4019" s="805"/>
      <c r="FV4019" s="805"/>
      <c r="FW4019" s="805"/>
      <c r="FX4019" s="805"/>
      <c r="FY4019" s="805"/>
      <c r="FZ4019" s="805"/>
      <c r="GA4019" s="805"/>
      <c r="GB4019" s="805"/>
      <c r="GC4019" s="805"/>
      <c r="GD4019" s="805"/>
      <c r="GE4019" s="805"/>
      <c r="GF4019" s="805"/>
      <c r="GG4019" s="805"/>
      <c r="GH4019" s="805"/>
      <c r="GI4019" s="805"/>
      <c r="GJ4019" s="805"/>
      <c r="GK4019" s="805"/>
      <c r="GL4019" s="805"/>
      <c r="GM4019" s="805"/>
      <c r="GN4019" s="805"/>
      <c r="GO4019" s="805"/>
      <c r="GP4019" s="805"/>
      <c r="GQ4019" s="805"/>
      <c r="GR4019" s="805"/>
      <c r="GS4019" s="805"/>
      <c r="GT4019" s="805"/>
      <c r="GU4019" s="805"/>
      <c r="GV4019" s="805"/>
      <c r="GW4019" s="805"/>
      <c r="GX4019" s="805"/>
      <c r="GY4019" s="805"/>
      <c r="GZ4019" s="805"/>
      <c r="HA4019" s="805"/>
      <c r="HB4019" s="805"/>
      <c r="HC4019" s="805"/>
      <c r="HD4019" s="805"/>
      <c r="HE4019" s="805"/>
      <c r="HF4019" s="805"/>
      <c r="HG4019" s="805"/>
      <c r="HH4019" s="805"/>
      <c r="HI4019" s="805"/>
      <c r="HJ4019" s="805"/>
      <c r="HK4019" s="805"/>
      <c r="HL4019" s="805"/>
      <c r="HM4019" s="805"/>
      <c r="HN4019" s="805"/>
      <c r="HO4019" s="805"/>
      <c r="HP4019" s="805"/>
      <c r="HQ4019" s="805"/>
      <c r="HR4019" s="805"/>
      <c r="HS4019" s="805"/>
      <c r="HT4019" s="805"/>
      <c r="HU4019" s="805"/>
      <c r="HV4019" s="805"/>
      <c r="HW4019" s="805"/>
      <c r="HX4019" s="805"/>
      <c r="HY4019" s="805"/>
      <c r="HZ4019" s="805"/>
      <c r="IA4019" s="805"/>
      <c r="IB4019" s="805"/>
      <c r="IC4019" s="805"/>
      <c r="ID4019" s="805"/>
      <c r="IE4019" s="805"/>
      <c r="IF4019" s="805"/>
      <c r="IG4019" s="805"/>
      <c r="IH4019" s="805"/>
      <c r="II4019" s="805"/>
      <c r="IJ4019" s="805"/>
      <c r="IK4019" s="805"/>
      <c r="IL4019" s="805"/>
      <c r="IM4019" s="805"/>
      <c r="IN4019" s="805"/>
    </row>
    <row r="4020" spans="1:248" ht="13.5" customHeight="1">
      <c r="A4020" s="632">
        <v>88</v>
      </c>
      <c r="B4020" s="662" t="s">
        <v>755</v>
      </c>
      <c r="C4020" s="685" t="s">
        <v>709</v>
      </c>
      <c r="D4020" s="600">
        <v>1</v>
      </c>
      <c r="E4020" s="600">
        <v>2005</v>
      </c>
      <c r="F4020" s="1086">
        <v>78.346999999999994</v>
      </c>
      <c r="G4020" s="816">
        <f t="shared" si="132"/>
        <v>78.346999999999994</v>
      </c>
      <c r="H4020" s="1087">
        <v>100</v>
      </c>
      <c r="I4020" s="816">
        <f t="shared" si="133"/>
        <v>0</v>
      </c>
      <c r="J4020" s="660"/>
      <c r="K4020" s="717"/>
      <c r="L4020" s="717"/>
      <c r="M4020" s="660"/>
      <c r="N4020" s="717"/>
      <c r="O4020" s="822"/>
      <c r="P4020" s="1882"/>
      <c r="Q4020" s="805"/>
      <c r="R4020" s="805"/>
      <c r="S4020" s="805"/>
      <c r="T4020" s="805"/>
      <c r="U4020" s="805"/>
      <c r="V4020" s="805"/>
      <c r="W4020" s="805"/>
      <c r="X4020" s="805"/>
      <c r="Y4020" s="805"/>
      <c r="Z4020" s="805"/>
      <c r="AA4020" s="805"/>
      <c r="AB4020" s="805"/>
      <c r="AC4020" s="805"/>
      <c r="AD4020" s="805"/>
      <c r="AE4020" s="805"/>
      <c r="AF4020" s="805"/>
      <c r="AG4020" s="805"/>
      <c r="AH4020" s="805"/>
      <c r="AI4020" s="805"/>
      <c r="AJ4020" s="805"/>
      <c r="AK4020" s="805"/>
      <c r="AL4020" s="805"/>
      <c r="AM4020" s="805"/>
      <c r="AN4020" s="805"/>
      <c r="AO4020" s="805"/>
      <c r="AP4020" s="805"/>
      <c r="AQ4020" s="805"/>
      <c r="AR4020" s="805"/>
      <c r="AS4020" s="805"/>
      <c r="AT4020" s="805"/>
      <c r="AU4020" s="805"/>
      <c r="AV4020" s="805"/>
      <c r="AW4020" s="805"/>
      <c r="AX4020" s="805"/>
      <c r="AY4020" s="805"/>
      <c r="AZ4020" s="805"/>
      <c r="BA4020" s="805"/>
      <c r="BB4020" s="805"/>
      <c r="BC4020" s="805"/>
      <c r="BD4020" s="805"/>
      <c r="BE4020" s="805"/>
      <c r="BF4020" s="805"/>
      <c r="BG4020" s="805"/>
      <c r="BH4020" s="805"/>
      <c r="BI4020" s="805"/>
      <c r="BJ4020" s="805"/>
      <c r="BK4020" s="805"/>
      <c r="BL4020" s="805"/>
      <c r="BM4020" s="805"/>
      <c r="BN4020" s="805"/>
      <c r="BO4020" s="805"/>
      <c r="BP4020" s="805"/>
      <c r="BQ4020" s="805"/>
      <c r="BR4020" s="805"/>
      <c r="BS4020" s="805"/>
      <c r="BT4020" s="805"/>
      <c r="BU4020" s="805"/>
      <c r="BV4020" s="805"/>
      <c r="BW4020" s="805"/>
      <c r="BX4020" s="805"/>
      <c r="BY4020" s="805"/>
      <c r="BZ4020" s="805"/>
      <c r="CA4020" s="805"/>
      <c r="CB4020" s="805"/>
      <c r="CC4020" s="805"/>
      <c r="CD4020" s="805"/>
      <c r="CE4020" s="805"/>
      <c r="CF4020" s="805"/>
      <c r="CG4020" s="805"/>
      <c r="CH4020" s="805"/>
      <c r="CI4020" s="805"/>
      <c r="CJ4020" s="805"/>
      <c r="CK4020" s="805"/>
      <c r="CL4020" s="805"/>
      <c r="CM4020" s="805"/>
      <c r="CN4020" s="805"/>
      <c r="CO4020" s="805"/>
      <c r="CP4020" s="805"/>
      <c r="CQ4020" s="805"/>
      <c r="CR4020" s="805"/>
      <c r="CS4020" s="805"/>
      <c r="CT4020" s="805"/>
      <c r="CU4020" s="805"/>
      <c r="CV4020" s="805"/>
      <c r="CW4020" s="805"/>
      <c r="CX4020" s="805"/>
      <c r="CY4020" s="805"/>
      <c r="CZ4020" s="805"/>
      <c r="DA4020" s="805"/>
      <c r="DB4020" s="805"/>
      <c r="DC4020" s="805"/>
      <c r="DD4020" s="805"/>
      <c r="DE4020" s="805"/>
      <c r="DF4020" s="805"/>
      <c r="DG4020" s="805"/>
      <c r="DH4020" s="805"/>
      <c r="DI4020" s="805"/>
      <c r="DJ4020" s="805"/>
      <c r="DK4020" s="805"/>
      <c r="DL4020" s="805"/>
      <c r="DM4020" s="805"/>
      <c r="DN4020" s="805"/>
      <c r="DO4020" s="805"/>
      <c r="DP4020" s="805"/>
      <c r="DQ4020" s="805"/>
      <c r="DR4020" s="805"/>
      <c r="DS4020" s="805"/>
      <c r="DT4020" s="805"/>
      <c r="DU4020" s="805"/>
      <c r="DV4020" s="805"/>
      <c r="DW4020" s="805"/>
      <c r="DX4020" s="805"/>
      <c r="DY4020" s="805"/>
      <c r="DZ4020" s="805"/>
      <c r="EA4020" s="805"/>
      <c r="EB4020" s="805"/>
      <c r="EC4020" s="805"/>
      <c r="ED4020" s="805"/>
      <c r="EE4020" s="805"/>
      <c r="EF4020" s="805"/>
      <c r="EG4020" s="805"/>
      <c r="EH4020" s="805"/>
      <c r="EI4020" s="805"/>
      <c r="EJ4020" s="805"/>
      <c r="EK4020" s="805"/>
      <c r="EL4020" s="805"/>
      <c r="EM4020" s="805"/>
      <c r="EN4020" s="805"/>
      <c r="EO4020" s="805"/>
      <c r="EP4020" s="805"/>
      <c r="EQ4020" s="805"/>
      <c r="ER4020" s="805"/>
      <c r="ES4020" s="805"/>
      <c r="ET4020" s="805"/>
      <c r="EU4020" s="805"/>
      <c r="EV4020" s="805"/>
      <c r="EW4020" s="805"/>
      <c r="EX4020" s="805"/>
      <c r="EY4020" s="805"/>
      <c r="EZ4020" s="805"/>
      <c r="FA4020" s="805"/>
      <c r="FB4020" s="805"/>
      <c r="FC4020" s="805"/>
      <c r="FD4020" s="805"/>
      <c r="FE4020" s="805"/>
      <c r="FF4020" s="805"/>
      <c r="FG4020" s="805"/>
      <c r="FH4020" s="805"/>
      <c r="FI4020" s="805"/>
      <c r="FJ4020" s="805"/>
      <c r="FK4020" s="805"/>
      <c r="FL4020" s="805"/>
      <c r="FM4020" s="805"/>
      <c r="FN4020" s="805"/>
      <c r="FO4020" s="805"/>
      <c r="FP4020" s="805"/>
      <c r="FQ4020" s="805"/>
      <c r="FR4020" s="805"/>
      <c r="FS4020" s="805"/>
      <c r="FT4020" s="805"/>
      <c r="FU4020" s="805"/>
      <c r="FV4020" s="805"/>
      <c r="FW4020" s="805"/>
      <c r="FX4020" s="805"/>
      <c r="FY4020" s="805"/>
      <c r="FZ4020" s="805"/>
      <c r="GA4020" s="805"/>
      <c r="GB4020" s="805"/>
      <c r="GC4020" s="805"/>
      <c r="GD4020" s="805"/>
      <c r="GE4020" s="805"/>
      <c r="GF4020" s="805"/>
      <c r="GG4020" s="805"/>
      <c r="GH4020" s="805"/>
      <c r="GI4020" s="805"/>
      <c r="GJ4020" s="805"/>
      <c r="GK4020" s="805"/>
      <c r="GL4020" s="805"/>
      <c r="GM4020" s="805"/>
      <c r="GN4020" s="805"/>
      <c r="GO4020" s="805"/>
      <c r="GP4020" s="805"/>
      <c r="GQ4020" s="805"/>
      <c r="GR4020" s="805"/>
      <c r="GS4020" s="805"/>
      <c r="GT4020" s="805"/>
      <c r="GU4020" s="805"/>
      <c r="GV4020" s="805"/>
      <c r="GW4020" s="805"/>
      <c r="GX4020" s="805"/>
      <c r="GY4020" s="805"/>
      <c r="GZ4020" s="805"/>
      <c r="HA4020" s="805"/>
      <c r="HB4020" s="805"/>
      <c r="HC4020" s="805"/>
      <c r="HD4020" s="805"/>
      <c r="HE4020" s="805"/>
      <c r="HF4020" s="805"/>
      <c r="HG4020" s="805"/>
      <c r="HH4020" s="805"/>
      <c r="HI4020" s="805"/>
      <c r="HJ4020" s="805"/>
      <c r="HK4020" s="805"/>
      <c r="HL4020" s="805"/>
      <c r="HM4020" s="805"/>
      <c r="HN4020" s="805"/>
      <c r="HO4020" s="805"/>
      <c r="HP4020" s="805"/>
      <c r="HQ4020" s="805"/>
      <c r="HR4020" s="805"/>
      <c r="HS4020" s="805"/>
      <c r="HT4020" s="805"/>
      <c r="HU4020" s="805"/>
      <c r="HV4020" s="805"/>
      <c r="HW4020" s="805"/>
      <c r="HX4020" s="805"/>
      <c r="HY4020" s="805"/>
      <c r="HZ4020" s="805"/>
      <c r="IA4020" s="805"/>
      <c r="IB4020" s="805"/>
      <c r="IC4020" s="805"/>
      <c r="ID4020" s="805"/>
      <c r="IE4020" s="805"/>
      <c r="IF4020" s="805"/>
      <c r="IG4020" s="805"/>
      <c r="IH4020" s="805"/>
      <c r="II4020" s="805"/>
      <c r="IJ4020" s="805"/>
      <c r="IK4020" s="805"/>
      <c r="IL4020" s="805"/>
      <c r="IM4020" s="805"/>
      <c r="IN4020" s="805"/>
    </row>
    <row r="4021" spans="1:248" ht="13.5" customHeight="1">
      <c r="A4021" s="632">
        <v>89</v>
      </c>
      <c r="B4021" s="662" t="s">
        <v>771</v>
      </c>
      <c r="C4021" s="685" t="s">
        <v>709</v>
      </c>
      <c r="D4021" s="600">
        <v>1</v>
      </c>
      <c r="E4021" s="600">
        <v>2008</v>
      </c>
      <c r="F4021" s="1086">
        <v>130</v>
      </c>
      <c r="G4021" s="816">
        <f t="shared" si="132"/>
        <v>130</v>
      </c>
      <c r="H4021" s="1087">
        <v>100</v>
      </c>
      <c r="I4021" s="816">
        <f t="shared" si="133"/>
        <v>0</v>
      </c>
      <c r="J4021" s="660"/>
      <c r="K4021" s="717"/>
      <c r="L4021" s="717"/>
      <c r="M4021" s="660"/>
      <c r="N4021" s="717"/>
      <c r="O4021" s="822"/>
      <c r="P4021" s="1882"/>
      <c r="Q4021" s="805"/>
      <c r="R4021" s="805"/>
      <c r="S4021" s="805"/>
      <c r="T4021" s="805"/>
      <c r="U4021" s="805"/>
      <c r="V4021" s="805"/>
      <c r="W4021" s="805"/>
      <c r="X4021" s="805"/>
      <c r="Y4021" s="805"/>
      <c r="Z4021" s="805"/>
      <c r="AA4021" s="805"/>
      <c r="AB4021" s="805"/>
      <c r="AC4021" s="805"/>
      <c r="AD4021" s="805"/>
      <c r="AE4021" s="805"/>
      <c r="AF4021" s="805"/>
      <c r="AG4021" s="805"/>
      <c r="AH4021" s="805"/>
      <c r="AI4021" s="805"/>
      <c r="AJ4021" s="805"/>
      <c r="AK4021" s="805"/>
      <c r="AL4021" s="805"/>
      <c r="AM4021" s="805"/>
      <c r="AN4021" s="805"/>
      <c r="AO4021" s="805"/>
      <c r="AP4021" s="805"/>
      <c r="AQ4021" s="805"/>
      <c r="AR4021" s="805"/>
      <c r="AS4021" s="805"/>
      <c r="AT4021" s="805"/>
      <c r="AU4021" s="805"/>
      <c r="AV4021" s="805"/>
      <c r="AW4021" s="805"/>
      <c r="AX4021" s="805"/>
      <c r="AY4021" s="805"/>
      <c r="AZ4021" s="805"/>
      <c r="BA4021" s="805"/>
      <c r="BB4021" s="805"/>
      <c r="BC4021" s="805"/>
      <c r="BD4021" s="805"/>
      <c r="BE4021" s="805"/>
      <c r="BF4021" s="805"/>
      <c r="BG4021" s="805"/>
      <c r="BH4021" s="805"/>
      <c r="BI4021" s="805"/>
      <c r="BJ4021" s="805"/>
      <c r="BK4021" s="805"/>
      <c r="BL4021" s="805"/>
      <c r="BM4021" s="805"/>
      <c r="BN4021" s="805"/>
      <c r="BO4021" s="805"/>
      <c r="BP4021" s="805"/>
      <c r="BQ4021" s="805"/>
      <c r="BR4021" s="805"/>
      <c r="BS4021" s="805"/>
      <c r="BT4021" s="805"/>
      <c r="BU4021" s="805"/>
      <c r="BV4021" s="805"/>
      <c r="BW4021" s="805"/>
      <c r="BX4021" s="805"/>
      <c r="BY4021" s="805"/>
      <c r="BZ4021" s="805"/>
      <c r="CA4021" s="805"/>
      <c r="CB4021" s="805"/>
      <c r="CC4021" s="805"/>
      <c r="CD4021" s="805"/>
      <c r="CE4021" s="805"/>
      <c r="CF4021" s="805"/>
      <c r="CG4021" s="805"/>
      <c r="CH4021" s="805"/>
      <c r="CI4021" s="805"/>
      <c r="CJ4021" s="805"/>
      <c r="CK4021" s="805"/>
      <c r="CL4021" s="805"/>
      <c r="CM4021" s="805"/>
      <c r="CN4021" s="805"/>
      <c r="CO4021" s="805"/>
      <c r="CP4021" s="805"/>
      <c r="CQ4021" s="805"/>
      <c r="CR4021" s="805"/>
      <c r="CS4021" s="805"/>
      <c r="CT4021" s="805"/>
      <c r="CU4021" s="805"/>
      <c r="CV4021" s="805"/>
      <c r="CW4021" s="805"/>
      <c r="CX4021" s="805"/>
      <c r="CY4021" s="805"/>
      <c r="CZ4021" s="805"/>
      <c r="DA4021" s="805"/>
      <c r="DB4021" s="805"/>
      <c r="DC4021" s="805"/>
      <c r="DD4021" s="805"/>
      <c r="DE4021" s="805"/>
      <c r="DF4021" s="805"/>
      <c r="DG4021" s="805"/>
      <c r="DH4021" s="805"/>
      <c r="DI4021" s="805"/>
      <c r="DJ4021" s="805"/>
      <c r="DK4021" s="805"/>
      <c r="DL4021" s="805"/>
      <c r="DM4021" s="805"/>
      <c r="DN4021" s="805"/>
      <c r="DO4021" s="805"/>
      <c r="DP4021" s="805"/>
      <c r="DQ4021" s="805"/>
      <c r="DR4021" s="805"/>
      <c r="DS4021" s="805"/>
      <c r="DT4021" s="805"/>
      <c r="DU4021" s="805"/>
      <c r="DV4021" s="805"/>
      <c r="DW4021" s="805"/>
      <c r="DX4021" s="805"/>
      <c r="DY4021" s="805"/>
      <c r="DZ4021" s="805"/>
      <c r="EA4021" s="805"/>
      <c r="EB4021" s="805"/>
      <c r="EC4021" s="805"/>
      <c r="ED4021" s="805"/>
      <c r="EE4021" s="805"/>
      <c r="EF4021" s="805"/>
      <c r="EG4021" s="805"/>
      <c r="EH4021" s="805"/>
      <c r="EI4021" s="805"/>
      <c r="EJ4021" s="805"/>
      <c r="EK4021" s="805"/>
      <c r="EL4021" s="805"/>
      <c r="EM4021" s="805"/>
      <c r="EN4021" s="805"/>
      <c r="EO4021" s="805"/>
      <c r="EP4021" s="805"/>
      <c r="EQ4021" s="805"/>
      <c r="ER4021" s="805"/>
      <c r="ES4021" s="805"/>
      <c r="ET4021" s="805"/>
      <c r="EU4021" s="805"/>
      <c r="EV4021" s="805"/>
      <c r="EW4021" s="805"/>
      <c r="EX4021" s="805"/>
      <c r="EY4021" s="805"/>
      <c r="EZ4021" s="805"/>
      <c r="FA4021" s="805"/>
      <c r="FB4021" s="805"/>
      <c r="FC4021" s="805"/>
      <c r="FD4021" s="805"/>
      <c r="FE4021" s="805"/>
      <c r="FF4021" s="805"/>
      <c r="FG4021" s="805"/>
      <c r="FH4021" s="805"/>
      <c r="FI4021" s="805"/>
      <c r="FJ4021" s="805"/>
      <c r="FK4021" s="805"/>
      <c r="FL4021" s="805"/>
      <c r="FM4021" s="805"/>
      <c r="FN4021" s="805"/>
      <c r="FO4021" s="805"/>
      <c r="FP4021" s="805"/>
      <c r="FQ4021" s="805"/>
      <c r="FR4021" s="805"/>
      <c r="FS4021" s="805"/>
      <c r="FT4021" s="805"/>
      <c r="FU4021" s="805"/>
      <c r="FV4021" s="805"/>
      <c r="FW4021" s="805"/>
      <c r="FX4021" s="805"/>
      <c r="FY4021" s="805"/>
      <c r="FZ4021" s="805"/>
      <c r="GA4021" s="805"/>
      <c r="GB4021" s="805"/>
      <c r="GC4021" s="805"/>
      <c r="GD4021" s="805"/>
      <c r="GE4021" s="805"/>
      <c r="GF4021" s="805"/>
      <c r="GG4021" s="805"/>
      <c r="GH4021" s="805"/>
      <c r="GI4021" s="805"/>
      <c r="GJ4021" s="805"/>
      <c r="GK4021" s="805"/>
      <c r="GL4021" s="805"/>
      <c r="GM4021" s="805"/>
      <c r="GN4021" s="805"/>
      <c r="GO4021" s="805"/>
      <c r="GP4021" s="805"/>
      <c r="GQ4021" s="805"/>
      <c r="GR4021" s="805"/>
      <c r="GS4021" s="805"/>
      <c r="GT4021" s="805"/>
      <c r="GU4021" s="805"/>
      <c r="GV4021" s="805"/>
      <c r="GW4021" s="805"/>
      <c r="GX4021" s="805"/>
      <c r="GY4021" s="805"/>
      <c r="GZ4021" s="805"/>
      <c r="HA4021" s="805"/>
      <c r="HB4021" s="805"/>
      <c r="HC4021" s="805"/>
      <c r="HD4021" s="805"/>
      <c r="HE4021" s="805"/>
      <c r="HF4021" s="805"/>
      <c r="HG4021" s="805"/>
      <c r="HH4021" s="805"/>
      <c r="HI4021" s="805"/>
      <c r="HJ4021" s="805"/>
      <c r="HK4021" s="805"/>
      <c r="HL4021" s="805"/>
      <c r="HM4021" s="805"/>
      <c r="HN4021" s="805"/>
      <c r="HO4021" s="805"/>
      <c r="HP4021" s="805"/>
      <c r="HQ4021" s="805"/>
      <c r="HR4021" s="805"/>
      <c r="HS4021" s="805"/>
      <c r="HT4021" s="805"/>
      <c r="HU4021" s="805"/>
      <c r="HV4021" s="805"/>
      <c r="HW4021" s="805"/>
      <c r="HX4021" s="805"/>
      <c r="HY4021" s="805"/>
      <c r="HZ4021" s="805"/>
      <c r="IA4021" s="805"/>
      <c r="IB4021" s="805"/>
      <c r="IC4021" s="805"/>
      <c r="ID4021" s="805"/>
      <c r="IE4021" s="805"/>
      <c r="IF4021" s="805"/>
      <c r="IG4021" s="805"/>
      <c r="IH4021" s="805"/>
      <c r="II4021" s="805"/>
      <c r="IJ4021" s="805"/>
      <c r="IK4021" s="805"/>
      <c r="IL4021" s="805"/>
      <c r="IM4021" s="805"/>
      <c r="IN4021" s="805"/>
    </row>
    <row r="4022" spans="1:248" ht="13.5" customHeight="1">
      <c r="A4022" s="632">
        <v>90</v>
      </c>
      <c r="B4022" s="662" t="s">
        <v>1804</v>
      </c>
      <c r="C4022" s="685" t="s">
        <v>709</v>
      </c>
      <c r="D4022" s="600">
        <v>1</v>
      </c>
      <c r="E4022" s="600">
        <v>2008</v>
      </c>
      <c r="F4022" s="1086">
        <v>130</v>
      </c>
      <c r="G4022" s="816">
        <f t="shared" si="132"/>
        <v>130</v>
      </c>
      <c r="H4022" s="1087">
        <v>100</v>
      </c>
      <c r="I4022" s="816">
        <f t="shared" si="133"/>
        <v>0</v>
      </c>
      <c r="J4022" s="660"/>
      <c r="K4022" s="717"/>
      <c r="L4022" s="717"/>
      <c r="M4022" s="660"/>
      <c r="N4022" s="717"/>
      <c r="O4022" s="822"/>
      <c r="P4022" s="1882"/>
      <c r="Q4022" s="805"/>
      <c r="R4022" s="805"/>
      <c r="S4022" s="805"/>
      <c r="T4022" s="805"/>
      <c r="U4022" s="805"/>
      <c r="V4022" s="805"/>
      <c r="W4022" s="805"/>
      <c r="X4022" s="805"/>
      <c r="Y4022" s="805"/>
      <c r="Z4022" s="805"/>
      <c r="AA4022" s="805"/>
      <c r="AB4022" s="805"/>
      <c r="AC4022" s="805"/>
      <c r="AD4022" s="805"/>
      <c r="AE4022" s="805"/>
      <c r="AF4022" s="805"/>
      <c r="AG4022" s="805"/>
      <c r="AH4022" s="805"/>
      <c r="AI4022" s="805"/>
      <c r="AJ4022" s="805"/>
      <c r="AK4022" s="805"/>
      <c r="AL4022" s="805"/>
      <c r="AM4022" s="805"/>
      <c r="AN4022" s="805"/>
      <c r="AO4022" s="805"/>
      <c r="AP4022" s="805"/>
      <c r="AQ4022" s="805"/>
      <c r="AR4022" s="805"/>
      <c r="AS4022" s="805"/>
      <c r="AT4022" s="805"/>
      <c r="AU4022" s="805"/>
      <c r="AV4022" s="805"/>
      <c r="AW4022" s="805"/>
      <c r="AX4022" s="805"/>
      <c r="AY4022" s="805"/>
      <c r="AZ4022" s="805"/>
      <c r="BA4022" s="805"/>
      <c r="BB4022" s="805"/>
      <c r="BC4022" s="805"/>
      <c r="BD4022" s="805"/>
      <c r="BE4022" s="805"/>
      <c r="BF4022" s="805"/>
      <c r="BG4022" s="805"/>
      <c r="BH4022" s="805"/>
      <c r="BI4022" s="805"/>
      <c r="BJ4022" s="805"/>
      <c r="BK4022" s="805"/>
      <c r="BL4022" s="805"/>
      <c r="BM4022" s="805"/>
      <c r="BN4022" s="805"/>
      <c r="BO4022" s="805"/>
      <c r="BP4022" s="805"/>
      <c r="BQ4022" s="805"/>
      <c r="BR4022" s="805"/>
      <c r="BS4022" s="805"/>
      <c r="BT4022" s="805"/>
      <c r="BU4022" s="805"/>
      <c r="BV4022" s="805"/>
      <c r="BW4022" s="805"/>
      <c r="BX4022" s="805"/>
      <c r="BY4022" s="805"/>
      <c r="BZ4022" s="805"/>
      <c r="CA4022" s="805"/>
      <c r="CB4022" s="805"/>
      <c r="CC4022" s="805"/>
      <c r="CD4022" s="805"/>
      <c r="CE4022" s="805"/>
      <c r="CF4022" s="805"/>
      <c r="CG4022" s="805"/>
      <c r="CH4022" s="805"/>
      <c r="CI4022" s="805"/>
      <c r="CJ4022" s="805"/>
      <c r="CK4022" s="805"/>
      <c r="CL4022" s="805"/>
      <c r="CM4022" s="805"/>
      <c r="CN4022" s="805"/>
      <c r="CO4022" s="805"/>
      <c r="CP4022" s="805"/>
      <c r="CQ4022" s="805"/>
      <c r="CR4022" s="805"/>
      <c r="CS4022" s="805"/>
      <c r="CT4022" s="805"/>
      <c r="CU4022" s="805"/>
      <c r="CV4022" s="805"/>
      <c r="CW4022" s="805"/>
      <c r="CX4022" s="805"/>
      <c r="CY4022" s="805"/>
      <c r="CZ4022" s="805"/>
      <c r="DA4022" s="805"/>
      <c r="DB4022" s="805"/>
      <c r="DC4022" s="805"/>
      <c r="DD4022" s="805"/>
      <c r="DE4022" s="805"/>
      <c r="DF4022" s="805"/>
      <c r="DG4022" s="805"/>
      <c r="DH4022" s="805"/>
      <c r="DI4022" s="805"/>
      <c r="DJ4022" s="805"/>
      <c r="DK4022" s="805"/>
      <c r="DL4022" s="805"/>
      <c r="DM4022" s="805"/>
      <c r="DN4022" s="805"/>
      <c r="DO4022" s="805"/>
      <c r="DP4022" s="805"/>
      <c r="DQ4022" s="805"/>
      <c r="DR4022" s="805"/>
      <c r="DS4022" s="805"/>
      <c r="DT4022" s="805"/>
      <c r="DU4022" s="805"/>
      <c r="DV4022" s="805"/>
      <c r="DW4022" s="805"/>
      <c r="DX4022" s="805"/>
      <c r="DY4022" s="805"/>
      <c r="DZ4022" s="805"/>
      <c r="EA4022" s="805"/>
      <c r="EB4022" s="805"/>
      <c r="EC4022" s="805"/>
      <c r="ED4022" s="805"/>
      <c r="EE4022" s="805"/>
      <c r="EF4022" s="805"/>
      <c r="EG4022" s="805"/>
      <c r="EH4022" s="805"/>
      <c r="EI4022" s="805"/>
      <c r="EJ4022" s="805"/>
      <c r="EK4022" s="805"/>
      <c r="EL4022" s="805"/>
      <c r="EM4022" s="805"/>
      <c r="EN4022" s="805"/>
      <c r="EO4022" s="805"/>
      <c r="EP4022" s="805"/>
      <c r="EQ4022" s="805"/>
      <c r="ER4022" s="805"/>
      <c r="ES4022" s="805"/>
      <c r="ET4022" s="805"/>
      <c r="EU4022" s="805"/>
      <c r="EV4022" s="805"/>
      <c r="EW4022" s="805"/>
      <c r="EX4022" s="805"/>
      <c r="EY4022" s="805"/>
      <c r="EZ4022" s="805"/>
      <c r="FA4022" s="805"/>
      <c r="FB4022" s="805"/>
      <c r="FC4022" s="805"/>
      <c r="FD4022" s="805"/>
      <c r="FE4022" s="805"/>
      <c r="FF4022" s="805"/>
      <c r="FG4022" s="805"/>
      <c r="FH4022" s="805"/>
      <c r="FI4022" s="805"/>
      <c r="FJ4022" s="805"/>
      <c r="FK4022" s="805"/>
      <c r="FL4022" s="805"/>
      <c r="FM4022" s="805"/>
      <c r="FN4022" s="805"/>
      <c r="FO4022" s="805"/>
      <c r="FP4022" s="805"/>
      <c r="FQ4022" s="805"/>
      <c r="FR4022" s="805"/>
      <c r="FS4022" s="805"/>
      <c r="FT4022" s="805"/>
      <c r="FU4022" s="805"/>
      <c r="FV4022" s="805"/>
      <c r="FW4022" s="805"/>
      <c r="FX4022" s="805"/>
      <c r="FY4022" s="805"/>
      <c r="FZ4022" s="805"/>
      <c r="GA4022" s="805"/>
      <c r="GB4022" s="805"/>
      <c r="GC4022" s="805"/>
      <c r="GD4022" s="805"/>
      <c r="GE4022" s="805"/>
      <c r="GF4022" s="805"/>
      <c r="GG4022" s="805"/>
      <c r="GH4022" s="805"/>
      <c r="GI4022" s="805"/>
      <c r="GJ4022" s="805"/>
      <c r="GK4022" s="805"/>
      <c r="GL4022" s="805"/>
      <c r="GM4022" s="805"/>
      <c r="GN4022" s="805"/>
      <c r="GO4022" s="805"/>
      <c r="GP4022" s="805"/>
      <c r="GQ4022" s="805"/>
      <c r="GR4022" s="805"/>
      <c r="GS4022" s="805"/>
      <c r="GT4022" s="805"/>
      <c r="GU4022" s="805"/>
      <c r="GV4022" s="805"/>
      <c r="GW4022" s="805"/>
      <c r="GX4022" s="805"/>
      <c r="GY4022" s="805"/>
      <c r="GZ4022" s="805"/>
      <c r="HA4022" s="805"/>
      <c r="HB4022" s="805"/>
      <c r="HC4022" s="805"/>
      <c r="HD4022" s="805"/>
      <c r="HE4022" s="805"/>
      <c r="HF4022" s="805"/>
      <c r="HG4022" s="805"/>
      <c r="HH4022" s="805"/>
      <c r="HI4022" s="805"/>
      <c r="HJ4022" s="805"/>
      <c r="HK4022" s="805"/>
      <c r="HL4022" s="805"/>
      <c r="HM4022" s="805"/>
      <c r="HN4022" s="805"/>
      <c r="HO4022" s="805"/>
      <c r="HP4022" s="805"/>
      <c r="HQ4022" s="805"/>
      <c r="HR4022" s="805"/>
      <c r="HS4022" s="805"/>
      <c r="HT4022" s="805"/>
      <c r="HU4022" s="805"/>
      <c r="HV4022" s="805"/>
      <c r="HW4022" s="805"/>
      <c r="HX4022" s="805"/>
      <c r="HY4022" s="805"/>
      <c r="HZ4022" s="805"/>
      <c r="IA4022" s="805"/>
      <c r="IB4022" s="805"/>
      <c r="IC4022" s="805"/>
      <c r="ID4022" s="805"/>
      <c r="IE4022" s="805"/>
      <c r="IF4022" s="805"/>
      <c r="IG4022" s="805"/>
      <c r="IH4022" s="805"/>
      <c r="II4022" s="805"/>
      <c r="IJ4022" s="805"/>
      <c r="IK4022" s="805"/>
      <c r="IL4022" s="805"/>
      <c r="IM4022" s="805"/>
      <c r="IN4022" s="805"/>
    </row>
    <row r="4023" spans="1:248" ht="13.5" customHeight="1">
      <c r="A4023" s="632">
        <v>91</v>
      </c>
      <c r="B4023" s="662" t="s">
        <v>755</v>
      </c>
      <c r="C4023" s="685" t="s">
        <v>709</v>
      </c>
      <c r="D4023" s="600">
        <v>1</v>
      </c>
      <c r="E4023" s="600">
        <v>2008</v>
      </c>
      <c r="F4023" s="1086">
        <v>106</v>
      </c>
      <c r="G4023" s="816">
        <f t="shared" si="132"/>
        <v>106</v>
      </c>
      <c r="H4023" s="1087">
        <v>100</v>
      </c>
      <c r="I4023" s="816">
        <f t="shared" si="133"/>
        <v>0</v>
      </c>
      <c r="J4023" s="660"/>
      <c r="K4023" s="717"/>
      <c r="L4023" s="717"/>
      <c r="M4023" s="660"/>
      <c r="N4023" s="717"/>
      <c r="O4023" s="822"/>
      <c r="P4023" s="1882"/>
      <c r="Q4023" s="805"/>
      <c r="R4023" s="805"/>
      <c r="S4023" s="805"/>
      <c r="T4023" s="805"/>
      <c r="U4023" s="805"/>
      <c r="V4023" s="805"/>
      <c r="W4023" s="805"/>
      <c r="X4023" s="805"/>
      <c r="Y4023" s="805"/>
      <c r="Z4023" s="805"/>
      <c r="AA4023" s="805"/>
      <c r="AB4023" s="805"/>
      <c r="AC4023" s="805"/>
      <c r="AD4023" s="805"/>
      <c r="AE4023" s="805"/>
      <c r="AF4023" s="805"/>
      <c r="AG4023" s="805"/>
      <c r="AH4023" s="805"/>
      <c r="AI4023" s="805"/>
      <c r="AJ4023" s="805"/>
      <c r="AK4023" s="805"/>
      <c r="AL4023" s="805"/>
      <c r="AM4023" s="805"/>
      <c r="AN4023" s="805"/>
      <c r="AO4023" s="805"/>
      <c r="AP4023" s="805"/>
      <c r="AQ4023" s="805"/>
      <c r="AR4023" s="805"/>
      <c r="AS4023" s="805"/>
      <c r="AT4023" s="805"/>
      <c r="AU4023" s="805"/>
      <c r="AV4023" s="805"/>
      <c r="AW4023" s="805"/>
      <c r="AX4023" s="805"/>
      <c r="AY4023" s="805"/>
      <c r="AZ4023" s="805"/>
      <c r="BA4023" s="805"/>
      <c r="BB4023" s="805"/>
      <c r="BC4023" s="805"/>
      <c r="BD4023" s="805"/>
      <c r="BE4023" s="805"/>
      <c r="BF4023" s="805"/>
      <c r="BG4023" s="805"/>
      <c r="BH4023" s="805"/>
      <c r="BI4023" s="805"/>
      <c r="BJ4023" s="805"/>
      <c r="BK4023" s="805"/>
      <c r="BL4023" s="805"/>
      <c r="BM4023" s="805"/>
      <c r="BN4023" s="805"/>
      <c r="BO4023" s="805"/>
      <c r="BP4023" s="805"/>
      <c r="BQ4023" s="805"/>
      <c r="BR4023" s="805"/>
      <c r="BS4023" s="805"/>
      <c r="BT4023" s="805"/>
      <c r="BU4023" s="805"/>
      <c r="BV4023" s="805"/>
      <c r="BW4023" s="805"/>
      <c r="BX4023" s="805"/>
      <c r="BY4023" s="805"/>
      <c r="BZ4023" s="805"/>
      <c r="CA4023" s="805"/>
      <c r="CB4023" s="805"/>
      <c r="CC4023" s="805"/>
      <c r="CD4023" s="805"/>
      <c r="CE4023" s="805"/>
      <c r="CF4023" s="805"/>
      <c r="CG4023" s="805"/>
      <c r="CH4023" s="805"/>
      <c r="CI4023" s="805"/>
      <c r="CJ4023" s="805"/>
      <c r="CK4023" s="805"/>
      <c r="CL4023" s="805"/>
      <c r="CM4023" s="805"/>
      <c r="CN4023" s="805"/>
      <c r="CO4023" s="805"/>
      <c r="CP4023" s="805"/>
      <c r="CQ4023" s="805"/>
      <c r="CR4023" s="805"/>
      <c r="CS4023" s="805"/>
      <c r="CT4023" s="805"/>
      <c r="CU4023" s="805"/>
      <c r="CV4023" s="805"/>
      <c r="CW4023" s="805"/>
      <c r="CX4023" s="805"/>
      <c r="CY4023" s="805"/>
      <c r="CZ4023" s="805"/>
      <c r="DA4023" s="805"/>
      <c r="DB4023" s="805"/>
      <c r="DC4023" s="805"/>
      <c r="DD4023" s="805"/>
      <c r="DE4023" s="805"/>
      <c r="DF4023" s="805"/>
      <c r="DG4023" s="805"/>
      <c r="DH4023" s="805"/>
      <c r="DI4023" s="805"/>
      <c r="DJ4023" s="805"/>
      <c r="DK4023" s="805"/>
      <c r="DL4023" s="805"/>
      <c r="DM4023" s="805"/>
      <c r="DN4023" s="805"/>
      <c r="DO4023" s="805"/>
      <c r="DP4023" s="805"/>
      <c r="DQ4023" s="805"/>
      <c r="DR4023" s="805"/>
      <c r="DS4023" s="805"/>
      <c r="DT4023" s="805"/>
      <c r="DU4023" s="805"/>
      <c r="DV4023" s="805"/>
      <c r="DW4023" s="805"/>
      <c r="DX4023" s="805"/>
      <c r="DY4023" s="805"/>
      <c r="DZ4023" s="805"/>
      <c r="EA4023" s="805"/>
      <c r="EB4023" s="805"/>
      <c r="EC4023" s="805"/>
      <c r="ED4023" s="805"/>
      <c r="EE4023" s="805"/>
      <c r="EF4023" s="805"/>
      <c r="EG4023" s="805"/>
      <c r="EH4023" s="805"/>
      <c r="EI4023" s="805"/>
      <c r="EJ4023" s="805"/>
      <c r="EK4023" s="805"/>
      <c r="EL4023" s="805"/>
      <c r="EM4023" s="805"/>
      <c r="EN4023" s="805"/>
      <c r="EO4023" s="805"/>
      <c r="EP4023" s="805"/>
      <c r="EQ4023" s="805"/>
      <c r="ER4023" s="805"/>
      <c r="ES4023" s="805"/>
      <c r="ET4023" s="805"/>
      <c r="EU4023" s="805"/>
      <c r="EV4023" s="805"/>
      <c r="EW4023" s="805"/>
      <c r="EX4023" s="805"/>
      <c r="EY4023" s="805"/>
      <c r="EZ4023" s="805"/>
      <c r="FA4023" s="805"/>
      <c r="FB4023" s="805"/>
      <c r="FC4023" s="805"/>
      <c r="FD4023" s="805"/>
      <c r="FE4023" s="805"/>
      <c r="FF4023" s="805"/>
      <c r="FG4023" s="805"/>
      <c r="FH4023" s="805"/>
      <c r="FI4023" s="805"/>
      <c r="FJ4023" s="805"/>
      <c r="FK4023" s="805"/>
      <c r="FL4023" s="805"/>
      <c r="FM4023" s="805"/>
      <c r="FN4023" s="805"/>
      <c r="FO4023" s="805"/>
      <c r="FP4023" s="805"/>
      <c r="FQ4023" s="805"/>
      <c r="FR4023" s="805"/>
      <c r="FS4023" s="805"/>
      <c r="FT4023" s="805"/>
      <c r="FU4023" s="805"/>
      <c r="FV4023" s="805"/>
      <c r="FW4023" s="805"/>
      <c r="FX4023" s="805"/>
      <c r="FY4023" s="805"/>
      <c r="FZ4023" s="805"/>
      <c r="GA4023" s="805"/>
      <c r="GB4023" s="805"/>
      <c r="GC4023" s="805"/>
      <c r="GD4023" s="805"/>
      <c r="GE4023" s="805"/>
      <c r="GF4023" s="805"/>
      <c r="GG4023" s="805"/>
      <c r="GH4023" s="805"/>
      <c r="GI4023" s="805"/>
      <c r="GJ4023" s="805"/>
      <c r="GK4023" s="805"/>
      <c r="GL4023" s="805"/>
      <c r="GM4023" s="805"/>
      <c r="GN4023" s="805"/>
      <c r="GO4023" s="805"/>
      <c r="GP4023" s="805"/>
      <c r="GQ4023" s="805"/>
      <c r="GR4023" s="805"/>
      <c r="GS4023" s="805"/>
      <c r="GT4023" s="805"/>
      <c r="GU4023" s="805"/>
      <c r="GV4023" s="805"/>
      <c r="GW4023" s="805"/>
      <c r="GX4023" s="805"/>
      <c r="GY4023" s="805"/>
      <c r="GZ4023" s="805"/>
      <c r="HA4023" s="805"/>
      <c r="HB4023" s="805"/>
      <c r="HC4023" s="805"/>
      <c r="HD4023" s="805"/>
      <c r="HE4023" s="805"/>
      <c r="HF4023" s="805"/>
      <c r="HG4023" s="805"/>
      <c r="HH4023" s="805"/>
      <c r="HI4023" s="805"/>
      <c r="HJ4023" s="805"/>
      <c r="HK4023" s="805"/>
      <c r="HL4023" s="805"/>
      <c r="HM4023" s="805"/>
      <c r="HN4023" s="805"/>
      <c r="HO4023" s="805"/>
      <c r="HP4023" s="805"/>
      <c r="HQ4023" s="805"/>
      <c r="HR4023" s="805"/>
      <c r="HS4023" s="805"/>
      <c r="HT4023" s="805"/>
      <c r="HU4023" s="805"/>
      <c r="HV4023" s="805"/>
      <c r="HW4023" s="805"/>
      <c r="HX4023" s="805"/>
      <c r="HY4023" s="805"/>
      <c r="HZ4023" s="805"/>
      <c r="IA4023" s="805"/>
      <c r="IB4023" s="805"/>
      <c r="IC4023" s="805"/>
      <c r="ID4023" s="805"/>
      <c r="IE4023" s="805"/>
      <c r="IF4023" s="805"/>
      <c r="IG4023" s="805"/>
      <c r="IH4023" s="805"/>
      <c r="II4023" s="805"/>
      <c r="IJ4023" s="805"/>
      <c r="IK4023" s="805"/>
      <c r="IL4023" s="805"/>
      <c r="IM4023" s="805"/>
      <c r="IN4023" s="805"/>
    </row>
    <row r="4024" spans="1:248" ht="13.5" customHeight="1">
      <c r="A4024" s="632">
        <v>92</v>
      </c>
      <c r="B4024" s="662" t="s">
        <v>1804</v>
      </c>
      <c r="C4024" s="685" t="s">
        <v>709</v>
      </c>
      <c r="D4024" s="600">
        <v>1</v>
      </c>
      <c r="E4024" s="600">
        <v>2008</v>
      </c>
      <c r="F4024" s="1086">
        <v>130</v>
      </c>
      <c r="G4024" s="816">
        <f t="shared" si="132"/>
        <v>130</v>
      </c>
      <c r="H4024" s="1087">
        <v>100</v>
      </c>
      <c r="I4024" s="816">
        <f t="shared" si="133"/>
        <v>0</v>
      </c>
      <c r="J4024" s="660"/>
      <c r="K4024" s="717"/>
      <c r="L4024" s="717"/>
      <c r="M4024" s="660"/>
      <c r="N4024" s="717"/>
      <c r="O4024" s="822"/>
      <c r="P4024" s="1882"/>
      <c r="Q4024" s="805"/>
      <c r="R4024" s="805"/>
      <c r="S4024" s="805"/>
      <c r="T4024" s="805"/>
      <c r="U4024" s="805"/>
      <c r="V4024" s="805"/>
      <c r="W4024" s="805"/>
      <c r="X4024" s="805"/>
      <c r="Y4024" s="805"/>
      <c r="Z4024" s="805"/>
      <c r="AA4024" s="805"/>
      <c r="AB4024" s="805"/>
      <c r="AC4024" s="805"/>
      <c r="AD4024" s="805"/>
      <c r="AE4024" s="805"/>
      <c r="AF4024" s="805"/>
      <c r="AG4024" s="805"/>
      <c r="AH4024" s="805"/>
      <c r="AI4024" s="805"/>
      <c r="AJ4024" s="805"/>
      <c r="AK4024" s="805"/>
      <c r="AL4024" s="805"/>
      <c r="AM4024" s="805"/>
      <c r="AN4024" s="805"/>
      <c r="AO4024" s="805"/>
      <c r="AP4024" s="805"/>
      <c r="AQ4024" s="805"/>
      <c r="AR4024" s="805"/>
      <c r="AS4024" s="805"/>
      <c r="AT4024" s="805"/>
      <c r="AU4024" s="805"/>
      <c r="AV4024" s="805"/>
      <c r="AW4024" s="805"/>
      <c r="AX4024" s="805"/>
      <c r="AY4024" s="805"/>
      <c r="AZ4024" s="805"/>
      <c r="BA4024" s="805"/>
      <c r="BB4024" s="805"/>
      <c r="BC4024" s="805"/>
      <c r="BD4024" s="805"/>
      <c r="BE4024" s="805"/>
      <c r="BF4024" s="805"/>
      <c r="BG4024" s="805"/>
      <c r="BH4024" s="805"/>
      <c r="BI4024" s="805"/>
      <c r="BJ4024" s="805"/>
      <c r="BK4024" s="805"/>
      <c r="BL4024" s="805"/>
      <c r="BM4024" s="805"/>
      <c r="BN4024" s="805"/>
      <c r="BO4024" s="805"/>
      <c r="BP4024" s="805"/>
      <c r="BQ4024" s="805"/>
      <c r="BR4024" s="805"/>
      <c r="BS4024" s="805"/>
      <c r="BT4024" s="805"/>
      <c r="BU4024" s="805"/>
      <c r="BV4024" s="805"/>
      <c r="BW4024" s="805"/>
      <c r="BX4024" s="805"/>
      <c r="BY4024" s="805"/>
      <c r="BZ4024" s="805"/>
      <c r="CA4024" s="805"/>
      <c r="CB4024" s="805"/>
      <c r="CC4024" s="805"/>
      <c r="CD4024" s="805"/>
      <c r="CE4024" s="805"/>
      <c r="CF4024" s="805"/>
      <c r="CG4024" s="805"/>
      <c r="CH4024" s="805"/>
      <c r="CI4024" s="805"/>
      <c r="CJ4024" s="805"/>
      <c r="CK4024" s="805"/>
      <c r="CL4024" s="805"/>
      <c r="CM4024" s="805"/>
      <c r="CN4024" s="805"/>
      <c r="CO4024" s="805"/>
      <c r="CP4024" s="805"/>
      <c r="CQ4024" s="805"/>
      <c r="CR4024" s="805"/>
      <c r="CS4024" s="805"/>
      <c r="CT4024" s="805"/>
      <c r="CU4024" s="805"/>
      <c r="CV4024" s="805"/>
      <c r="CW4024" s="805"/>
      <c r="CX4024" s="805"/>
      <c r="CY4024" s="805"/>
      <c r="CZ4024" s="805"/>
      <c r="DA4024" s="805"/>
      <c r="DB4024" s="805"/>
      <c r="DC4024" s="805"/>
      <c r="DD4024" s="805"/>
      <c r="DE4024" s="805"/>
      <c r="DF4024" s="805"/>
      <c r="DG4024" s="805"/>
      <c r="DH4024" s="805"/>
      <c r="DI4024" s="805"/>
      <c r="DJ4024" s="805"/>
      <c r="DK4024" s="805"/>
      <c r="DL4024" s="805"/>
      <c r="DM4024" s="805"/>
      <c r="DN4024" s="805"/>
      <c r="DO4024" s="805"/>
      <c r="DP4024" s="805"/>
      <c r="DQ4024" s="805"/>
      <c r="DR4024" s="805"/>
      <c r="DS4024" s="805"/>
      <c r="DT4024" s="805"/>
      <c r="DU4024" s="805"/>
      <c r="DV4024" s="805"/>
      <c r="DW4024" s="805"/>
      <c r="DX4024" s="805"/>
      <c r="DY4024" s="805"/>
      <c r="DZ4024" s="805"/>
      <c r="EA4024" s="805"/>
      <c r="EB4024" s="805"/>
      <c r="EC4024" s="805"/>
      <c r="ED4024" s="805"/>
      <c r="EE4024" s="805"/>
      <c r="EF4024" s="805"/>
      <c r="EG4024" s="805"/>
      <c r="EH4024" s="805"/>
      <c r="EI4024" s="805"/>
      <c r="EJ4024" s="805"/>
      <c r="EK4024" s="805"/>
      <c r="EL4024" s="805"/>
      <c r="EM4024" s="805"/>
      <c r="EN4024" s="805"/>
      <c r="EO4024" s="805"/>
      <c r="EP4024" s="805"/>
      <c r="EQ4024" s="805"/>
      <c r="ER4024" s="805"/>
      <c r="ES4024" s="805"/>
      <c r="ET4024" s="805"/>
      <c r="EU4024" s="805"/>
      <c r="EV4024" s="805"/>
      <c r="EW4024" s="805"/>
      <c r="EX4024" s="805"/>
      <c r="EY4024" s="805"/>
      <c r="EZ4024" s="805"/>
      <c r="FA4024" s="805"/>
      <c r="FB4024" s="805"/>
      <c r="FC4024" s="805"/>
      <c r="FD4024" s="805"/>
      <c r="FE4024" s="805"/>
      <c r="FF4024" s="805"/>
      <c r="FG4024" s="805"/>
      <c r="FH4024" s="805"/>
      <c r="FI4024" s="805"/>
      <c r="FJ4024" s="805"/>
      <c r="FK4024" s="805"/>
      <c r="FL4024" s="805"/>
      <c r="FM4024" s="805"/>
      <c r="FN4024" s="805"/>
      <c r="FO4024" s="805"/>
      <c r="FP4024" s="805"/>
      <c r="FQ4024" s="805"/>
      <c r="FR4024" s="805"/>
      <c r="FS4024" s="805"/>
      <c r="FT4024" s="805"/>
      <c r="FU4024" s="805"/>
      <c r="FV4024" s="805"/>
      <c r="FW4024" s="805"/>
      <c r="FX4024" s="805"/>
      <c r="FY4024" s="805"/>
      <c r="FZ4024" s="805"/>
      <c r="GA4024" s="805"/>
      <c r="GB4024" s="805"/>
      <c r="GC4024" s="805"/>
      <c r="GD4024" s="805"/>
      <c r="GE4024" s="805"/>
      <c r="GF4024" s="805"/>
      <c r="GG4024" s="805"/>
      <c r="GH4024" s="805"/>
      <c r="GI4024" s="805"/>
      <c r="GJ4024" s="805"/>
      <c r="GK4024" s="805"/>
      <c r="GL4024" s="805"/>
      <c r="GM4024" s="805"/>
      <c r="GN4024" s="805"/>
      <c r="GO4024" s="805"/>
      <c r="GP4024" s="805"/>
      <c r="GQ4024" s="805"/>
      <c r="GR4024" s="805"/>
      <c r="GS4024" s="805"/>
      <c r="GT4024" s="805"/>
      <c r="GU4024" s="805"/>
      <c r="GV4024" s="805"/>
      <c r="GW4024" s="805"/>
      <c r="GX4024" s="805"/>
      <c r="GY4024" s="805"/>
      <c r="GZ4024" s="805"/>
      <c r="HA4024" s="805"/>
      <c r="HB4024" s="805"/>
      <c r="HC4024" s="805"/>
      <c r="HD4024" s="805"/>
      <c r="HE4024" s="805"/>
      <c r="HF4024" s="805"/>
      <c r="HG4024" s="805"/>
      <c r="HH4024" s="805"/>
      <c r="HI4024" s="805"/>
      <c r="HJ4024" s="805"/>
      <c r="HK4024" s="805"/>
      <c r="HL4024" s="805"/>
      <c r="HM4024" s="805"/>
      <c r="HN4024" s="805"/>
      <c r="HO4024" s="805"/>
      <c r="HP4024" s="805"/>
      <c r="HQ4024" s="805"/>
      <c r="HR4024" s="805"/>
      <c r="HS4024" s="805"/>
      <c r="HT4024" s="805"/>
      <c r="HU4024" s="805"/>
      <c r="HV4024" s="805"/>
      <c r="HW4024" s="805"/>
      <c r="HX4024" s="805"/>
      <c r="HY4024" s="805"/>
      <c r="HZ4024" s="805"/>
      <c r="IA4024" s="805"/>
      <c r="IB4024" s="805"/>
      <c r="IC4024" s="805"/>
      <c r="ID4024" s="805"/>
      <c r="IE4024" s="805"/>
      <c r="IF4024" s="805"/>
      <c r="IG4024" s="805"/>
      <c r="IH4024" s="805"/>
      <c r="II4024" s="805"/>
      <c r="IJ4024" s="805"/>
      <c r="IK4024" s="805"/>
      <c r="IL4024" s="805"/>
      <c r="IM4024" s="805"/>
      <c r="IN4024" s="805"/>
    </row>
    <row r="4025" spans="1:248" ht="13.5" customHeight="1">
      <c r="A4025" s="632">
        <v>93</v>
      </c>
      <c r="B4025" s="662" t="s">
        <v>771</v>
      </c>
      <c r="C4025" s="685" t="s">
        <v>709</v>
      </c>
      <c r="D4025" s="600">
        <v>1</v>
      </c>
      <c r="E4025" s="600">
        <v>2008</v>
      </c>
      <c r="F4025" s="1086">
        <v>100</v>
      </c>
      <c r="G4025" s="816">
        <f t="shared" si="132"/>
        <v>100</v>
      </c>
      <c r="H4025" s="1087">
        <v>100</v>
      </c>
      <c r="I4025" s="816">
        <f t="shared" si="133"/>
        <v>0</v>
      </c>
      <c r="J4025" s="660"/>
      <c r="K4025" s="717"/>
      <c r="L4025" s="717"/>
      <c r="M4025" s="660"/>
      <c r="N4025" s="717"/>
      <c r="O4025" s="822"/>
      <c r="P4025" s="1882"/>
      <c r="Q4025" s="805"/>
      <c r="R4025" s="805"/>
      <c r="S4025" s="805"/>
      <c r="T4025" s="805"/>
      <c r="U4025" s="805"/>
      <c r="V4025" s="805"/>
      <c r="W4025" s="805"/>
      <c r="X4025" s="805"/>
      <c r="Y4025" s="805"/>
      <c r="Z4025" s="805"/>
      <c r="AA4025" s="805"/>
      <c r="AB4025" s="805"/>
      <c r="AC4025" s="805"/>
      <c r="AD4025" s="805"/>
      <c r="AE4025" s="805"/>
      <c r="AF4025" s="805"/>
      <c r="AG4025" s="805"/>
      <c r="AH4025" s="805"/>
      <c r="AI4025" s="805"/>
      <c r="AJ4025" s="805"/>
      <c r="AK4025" s="805"/>
      <c r="AL4025" s="805"/>
      <c r="AM4025" s="805"/>
      <c r="AN4025" s="805"/>
      <c r="AO4025" s="805"/>
      <c r="AP4025" s="805"/>
      <c r="AQ4025" s="805"/>
      <c r="AR4025" s="805"/>
      <c r="AS4025" s="805"/>
      <c r="AT4025" s="805"/>
      <c r="AU4025" s="805"/>
      <c r="AV4025" s="805"/>
      <c r="AW4025" s="805"/>
      <c r="AX4025" s="805"/>
      <c r="AY4025" s="805"/>
      <c r="AZ4025" s="805"/>
      <c r="BA4025" s="805"/>
      <c r="BB4025" s="805"/>
      <c r="BC4025" s="805"/>
      <c r="BD4025" s="805"/>
      <c r="BE4025" s="805"/>
      <c r="BF4025" s="805"/>
      <c r="BG4025" s="805"/>
      <c r="BH4025" s="805"/>
      <c r="BI4025" s="805"/>
      <c r="BJ4025" s="805"/>
      <c r="BK4025" s="805"/>
      <c r="BL4025" s="805"/>
      <c r="BM4025" s="805"/>
      <c r="BN4025" s="805"/>
      <c r="BO4025" s="805"/>
      <c r="BP4025" s="805"/>
      <c r="BQ4025" s="805"/>
      <c r="BR4025" s="805"/>
      <c r="BS4025" s="805"/>
      <c r="BT4025" s="805"/>
      <c r="BU4025" s="805"/>
      <c r="BV4025" s="805"/>
      <c r="BW4025" s="805"/>
      <c r="BX4025" s="805"/>
      <c r="BY4025" s="805"/>
      <c r="BZ4025" s="805"/>
      <c r="CA4025" s="805"/>
      <c r="CB4025" s="805"/>
      <c r="CC4025" s="805"/>
      <c r="CD4025" s="805"/>
      <c r="CE4025" s="805"/>
      <c r="CF4025" s="805"/>
      <c r="CG4025" s="805"/>
      <c r="CH4025" s="805"/>
      <c r="CI4025" s="805"/>
      <c r="CJ4025" s="805"/>
      <c r="CK4025" s="805"/>
      <c r="CL4025" s="805"/>
      <c r="CM4025" s="805"/>
      <c r="CN4025" s="805"/>
      <c r="CO4025" s="805"/>
      <c r="CP4025" s="805"/>
      <c r="CQ4025" s="805"/>
      <c r="CR4025" s="805"/>
      <c r="CS4025" s="805"/>
      <c r="CT4025" s="805"/>
      <c r="CU4025" s="805"/>
      <c r="CV4025" s="805"/>
      <c r="CW4025" s="805"/>
      <c r="CX4025" s="805"/>
      <c r="CY4025" s="805"/>
      <c r="CZ4025" s="805"/>
      <c r="DA4025" s="805"/>
      <c r="DB4025" s="805"/>
      <c r="DC4025" s="805"/>
      <c r="DD4025" s="805"/>
      <c r="DE4025" s="805"/>
      <c r="DF4025" s="805"/>
      <c r="DG4025" s="805"/>
      <c r="DH4025" s="805"/>
      <c r="DI4025" s="805"/>
      <c r="DJ4025" s="805"/>
      <c r="DK4025" s="805"/>
      <c r="DL4025" s="805"/>
      <c r="DM4025" s="805"/>
      <c r="DN4025" s="805"/>
      <c r="DO4025" s="805"/>
      <c r="DP4025" s="805"/>
      <c r="DQ4025" s="805"/>
      <c r="DR4025" s="805"/>
      <c r="DS4025" s="805"/>
      <c r="DT4025" s="805"/>
      <c r="DU4025" s="805"/>
      <c r="DV4025" s="805"/>
      <c r="DW4025" s="805"/>
      <c r="DX4025" s="805"/>
      <c r="DY4025" s="805"/>
      <c r="DZ4025" s="805"/>
      <c r="EA4025" s="805"/>
      <c r="EB4025" s="805"/>
      <c r="EC4025" s="805"/>
      <c r="ED4025" s="805"/>
      <c r="EE4025" s="805"/>
      <c r="EF4025" s="805"/>
      <c r="EG4025" s="805"/>
      <c r="EH4025" s="805"/>
      <c r="EI4025" s="805"/>
      <c r="EJ4025" s="805"/>
      <c r="EK4025" s="805"/>
      <c r="EL4025" s="805"/>
      <c r="EM4025" s="805"/>
      <c r="EN4025" s="805"/>
      <c r="EO4025" s="805"/>
      <c r="EP4025" s="805"/>
      <c r="EQ4025" s="805"/>
      <c r="ER4025" s="805"/>
      <c r="ES4025" s="805"/>
      <c r="ET4025" s="805"/>
      <c r="EU4025" s="805"/>
      <c r="EV4025" s="805"/>
      <c r="EW4025" s="805"/>
      <c r="EX4025" s="805"/>
      <c r="EY4025" s="805"/>
      <c r="EZ4025" s="805"/>
      <c r="FA4025" s="805"/>
      <c r="FB4025" s="805"/>
      <c r="FC4025" s="805"/>
      <c r="FD4025" s="805"/>
      <c r="FE4025" s="805"/>
      <c r="FF4025" s="805"/>
      <c r="FG4025" s="805"/>
      <c r="FH4025" s="805"/>
      <c r="FI4025" s="805"/>
      <c r="FJ4025" s="805"/>
      <c r="FK4025" s="805"/>
      <c r="FL4025" s="805"/>
      <c r="FM4025" s="805"/>
      <c r="FN4025" s="805"/>
      <c r="FO4025" s="805"/>
      <c r="FP4025" s="805"/>
      <c r="FQ4025" s="805"/>
      <c r="FR4025" s="805"/>
      <c r="FS4025" s="805"/>
      <c r="FT4025" s="805"/>
      <c r="FU4025" s="805"/>
      <c r="FV4025" s="805"/>
      <c r="FW4025" s="805"/>
      <c r="FX4025" s="805"/>
      <c r="FY4025" s="805"/>
      <c r="FZ4025" s="805"/>
      <c r="GA4025" s="805"/>
      <c r="GB4025" s="805"/>
      <c r="GC4025" s="805"/>
      <c r="GD4025" s="805"/>
      <c r="GE4025" s="805"/>
      <c r="GF4025" s="805"/>
      <c r="GG4025" s="805"/>
      <c r="GH4025" s="805"/>
      <c r="GI4025" s="805"/>
      <c r="GJ4025" s="805"/>
      <c r="GK4025" s="805"/>
      <c r="GL4025" s="805"/>
      <c r="GM4025" s="805"/>
      <c r="GN4025" s="805"/>
      <c r="GO4025" s="805"/>
      <c r="GP4025" s="805"/>
      <c r="GQ4025" s="805"/>
      <c r="GR4025" s="805"/>
      <c r="GS4025" s="805"/>
      <c r="GT4025" s="805"/>
      <c r="GU4025" s="805"/>
      <c r="GV4025" s="805"/>
      <c r="GW4025" s="805"/>
      <c r="GX4025" s="805"/>
      <c r="GY4025" s="805"/>
      <c r="GZ4025" s="805"/>
      <c r="HA4025" s="805"/>
      <c r="HB4025" s="805"/>
      <c r="HC4025" s="805"/>
      <c r="HD4025" s="805"/>
      <c r="HE4025" s="805"/>
      <c r="HF4025" s="805"/>
      <c r="HG4025" s="805"/>
      <c r="HH4025" s="805"/>
      <c r="HI4025" s="805"/>
      <c r="HJ4025" s="805"/>
      <c r="HK4025" s="805"/>
      <c r="HL4025" s="805"/>
      <c r="HM4025" s="805"/>
      <c r="HN4025" s="805"/>
      <c r="HO4025" s="805"/>
      <c r="HP4025" s="805"/>
      <c r="HQ4025" s="805"/>
      <c r="HR4025" s="805"/>
      <c r="HS4025" s="805"/>
      <c r="HT4025" s="805"/>
      <c r="HU4025" s="805"/>
      <c r="HV4025" s="805"/>
      <c r="HW4025" s="805"/>
      <c r="HX4025" s="805"/>
      <c r="HY4025" s="805"/>
      <c r="HZ4025" s="805"/>
      <c r="IA4025" s="805"/>
      <c r="IB4025" s="805"/>
      <c r="IC4025" s="805"/>
      <c r="ID4025" s="805"/>
      <c r="IE4025" s="805"/>
      <c r="IF4025" s="805"/>
      <c r="IG4025" s="805"/>
      <c r="IH4025" s="805"/>
      <c r="II4025" s="805"/>
      <c r="IJ4025" s="805"/>
      <c r="IK4025" s="805"/>
      <c r="IL4025" s="805"/>
      <c r="IM4025" s="805"/>
      <c r="IN4025" s="805"/>
    </row>
    <row r="4026" spans="1:248" ht="13.5" customHeight="1">
      <c r="A4026" s="632">
        <v>94</v>
      </c>
      <c r="B4026" s="662" t="s">
        <v>813</v>
      </c>
      <c r="C4026" s="685" t="s">
        <v>709</v>
      </c>
      <c r="D4026" s="600">
        <v>2</v>
      </c>
      <c r="E4026" s="600">
        <v>2010</v>
      </c>
      <c r="F4026" s="1086">
        <v>359</v>
      </c>
      <c r="G4026" s="816">
        <f t="shared" si="132"/>
        <v>359</v>
      </c>
      <c r="H4026" s="1087">
        <v>100</v>
      </c>
      <c r="I4026" s="816">
        <f t="shared" si="133"/>
        <v>0</v>
      </c>
      <c r="J4026" s="660"/>
      <c r="K4026" s="717"/>
      <c r="L4026" s="717"/>
      <c r="M4026" s="660"/>
      <c r="N4026" s="717"/>
      <c r="O4026" s="822"/>
      <c r="P4026" s="1882"/>
      <c r="Q4026" s="805"/>
      <c r="R4026" s="805"/>
      <c r="S4026" s="805"/>
      <c r="T4026" s="805"/>
      <c r="U4026" s="805"/>
      <c r="V4026" s="805"/>
      <c r="W4026" s="805"/>
      <c r="X4026" s="805"/>
      <c r="Y4026" s="805"/>
      <c r="Z4026" s="805"/>
      <c r="AA4026" s="805"/>
      <c r="AB4026" s="805"/>
      <c r="AC4026" s="805"/>
      <c r="AD4026" s="805"/>
      <c r="AE4026" s="805"/>
      <c r="AF4026" s="805"/>
      <c r="AG4026" s="805"/>
      <c r="AH4026" s="805"/>
      <c r="AI4026" s="805"/>
      <c r="AJ4026" s="805"/>
      <c r="AK4026" s="805"/>
      <c r="AL4026" s="805"/>
      <c r="AM4026" s="805"/>
      <c r="AN4026" s="805"/>
      <c r="AO4026" s="805"/>
      <c r="AP4026" s="805"/>
      <c r="AQ4026" s="805"/>
      <c r="AR4026" s="805"/>
      <c r="AS4026" s="805"/>
      <c r="AT4026" s="805"/>
      <c r="AU4026" s="805"/>
      <c r="AV4026" s="805"/>
      <c r="AW4026" s="805"/>
      <c r="AX4026" s="805"/>
      <c r="AY4026" s="805"/>
      <c r="AZ4026" s="805"/>
      <c r="BA4026" s="805"/>
      <c r="BB4026" s="805"/>
      <c r="BC4026" s="805"/>
      <c r="BD4026" s="805"/>
      <c r="BE4026" s="805"/>
      <c r="BF4026" s="805"/>
      <c r="BG4026" s="805"/>
      <c r="BH4026" s="805"/>
      <c r="BI4026" s="805"/>
      <c r="BJ4026" s="805"/>
      <c r="BK4026" s="805"/>
      <c r="BL4026" s="805"/>
      <c r="BM4026" s="805"/>
      <c r="BN4026" s="805"/>
      <c r="BO4026" s="805"/>
      <c r="BP4026" s="805"/>
      <c r="BQ4026" s="805"/>
      <c r="BR4026" s="805"/>
      <c r="BS4026" s="805"/>
      <c r="BT4026" s="805"/>
      <c r="BU4026" s="805"/>
      <c r="BV4026" s="805"/>
      <c r="BW4026" s="805"/>
      <c r="BX4026" s="805"/>
      <c r="BY4026" s="805"/>
      <c r="BZ4026" s="805"/>
      <c r="CA4026" s="805"/>
      <c r="CB4026" s="805"/>
      <c r="CC4026" s="805"/>
      <c r="CD4026" s="805"/>
      <c r="CE4026" s="805"/>
      <c r="CF4026" s="805"/>
      <c r="CG4026" s="805"/>
      <c r="CH4026" s="805"/>
      <c r="CI4026" s="805"/>
      <c r="CJ4026" s="805"/>
      <c r="CK4026" s="805"/>
      <c r="CL4026" s="805"/>
      <c r="CM4026" s="805"/>
      <c r="CN4026" s="805"/>
      <c r="CO4026" s="805"/>
      <c r="CP4026" s="805"/>
      <c r="CQ4026" s="805"/>
      <c r="CR4026" s="805"/>
      <c r="CS4026" s="805"/>
      <c r="CT4026" s="805"/>
      <c r="CU4026" s="805"/>
      <c r="CV4026" s="805"/>
      <c r="CW4026" s="805"/>
      <c r="CX4026" s="805"/>
      <c r="CY4026" s="805"/>
      <c r="CZ4026" s="805"/>
      <c r="DA4026" s="805"/>
      <c r="DB4026" s="805"/>
      <c r="DC4026" s="805"/>
      <c r="DD4026" s="805"/>
      <c r="DE4026" s="805"/>
      <c r="DF4026" s="805"/>
      <c r="DG4026" s="805"/>
      <c r="DH4026" s="805"/>
      <c r="DI4026" s="805"/>
      <c r="DJ4026" s="805"/>
      <c r="DK4026" s="805"/>
      <c r="DL4026" s="805"/>
      <c r="DM4026" s="805"/>
      <c r="DN4026" s="805"/>
      <c r="DO4026" s="805"/>
      <c r="DP4026" s="805"/>
      <c r="DQ4026" s="805"/>
      <c r="DR4026" s="805"/>
      <c r="DS4026" s="805"/>
      <c r="DT4026" s="805"/>
      <c r="DU4026" s="805"/>
      <c r="DV4026" s="805"/>
      <c r="DW4026" s="805"/>
      <c r="DX4026" s="805"/>
      <c r="DY4026" s="805"/>
      <c r="DZ4026" s="805"/>
      <c r="EA4026" s="805"/>
      <c r="EB4026" s="805"/>
      <c r="EC4026" s="805"/>
      <c r="ED4026" s="805"/>
      <c r="EE4026" s="805"/>
      <c r="EF4026" s="805"/>
      <c r="EG4026" s="805"/>
      <c r="EH4026" s="805"/>
      <c r="EI4026" s="805"/>
      <c r="EJ4026" s="805"/>
      <c r="EK4026" s="805"/>
      <c r="EL4026" s="805"/>
      <c r="EM4026" s="805"/>
      <c r="EN4026" s="805"/>
      <c r="EO4026" s="805"/>
      <c r="EP4026" s="805"/>
      <c r="EQ4026" s="805"/>
      <c r="ER4026" s="805"/>
      <c r="ES4026" s="805"/>
      <c r="ET4026" s="805"/>
      <c r="EU4026" s="805"/>
      <c r="EV4026" s="805"/>
      <c r="EW4026" s="805"/>
      <c r="EX4026" s="805"/>
      <c r="EY4026" s="805"/>
      <c r="EZ4026" s="805"/>
      <c r="FA4026" s="805"/>
      <c r="FB4026" s="805"/>
      <c r="FC4026" s="805"/>
      <c r="FD4026" s="805"/>
      <c r="FE4026" s="805"/>
      <c r="FF4026" s="805"/>
      <c r="FG4026" s="805"/>
      <c r="FH4026" s="805"/>
      <c r="FI4026" s="805"/>
      <c r="FJ4026" s="805"/>
      <c r="FK4026" s="805"/>
      <c r="FL4026" s="805"/>
      <c r="FM4026" s="805"/>
      <c r="FN4026" s="805"/>
      <c r="FO4026" s="805"/>
      <c r="FP4026" s="805"/>
      <c r="FQ4026" s="805"/>
      <c r="FR4026" s="805"/>
      <c r="FS4026" s="805"/>
      <c r="FT4026" s="805"/>
      <c r="FU4026" s="805"/>
      <c r="FV4026" s="805"/>
      <c r="FW4026" s="805"/>
      <c r="FX4026" s="805"/>
      <c r="FY4026" s="805"/>
      <c r="FZ4026" s="805"/>
      <c r="GA4026" s="805"/>
      <c r="GB4026" s="805"/>
      <c r="GC4026" s="805"/>
      <c r="GD4026" s="805"/>
      <c r="GE4026" s="805"/>
      <c r="GF4026" s="805"/>
      <c r="GG4026" s="805"/>
      <c r="GH4026" s="805"/>
      <c r="GI4026" s="805"/>
      <c r="GJ4026" s="805"/>
      <c r="GK4026" s="805"/>
      <c r="GL4026" s="805"/>
      <c r="GM4026" s="805"/>
      <c r="GN4026" s="805"/>
      <c r="GO4026" s="805"/>
      <c r="GP4026" s="805"/>
      <c r="GQ4026" s="805"/>
      <c r="GR4026" s="805"/>
      <c r="GS4026" s="805"/>
      <c r="GT4026" s="805"/>
      <c r="GU4026" s="805"/>
      <c r="GV4026" s="805"/>
      <c r="GW4026" s="805"/>
      <c r="GX4026" s="805"/>
      <c r="GY4026" s="805"/>
      <c r="GZ4026" s="805"/>
      <c r="HA4026" s="805"/>
      <c r="HB4026" s="805"/>
      <c r="HC4026" s="805"/>
      <c r="HD4026" s="805"/>
      <c r="HE4026" s="805"/>
      <c r="HF4026" s="805"/>
      <c r="HG4026" s="805"/>
      <c r="HH4026" s="805"/>
      <c r="HI4026" s="805"/>
      <c r="HJ4026" s="805"/>
      <c r="HK4026" s="805"/>
      <c r="HL4026" s="805"/>
      <c r="HM4026" s="805"/>
      <c r="HN4026" s="805"/>
      <c r="HO4026" s="805"/>
      <c r="HP4026" s="805"/>
      <c r="HQ4026" s="805"/>
      <c r="HR4026" s="805"/>
      <c r="HS4026" s="805"/>
      <c r="HT4026" s="805"/>
      <c r="HU4026" s="805"/>
      <c r="HV4026" s="805"/>
      <c r="HW4026" s="805"/>
      <c r="HX4026" s="805"/>
      <c r="HY4026" s="805"/>
      <c r="HZ4026" s="805"/>
      <c r="IA4026" s="805"/>
      <c r="IB4026" s="805"/>
      <c r="IC4026" s="805"/>
      <c r="ID4026" s="805"/>
      <c r="IE4026" s="805"/>
      <c r="IF4026" s="805"/>
      <c r="IG4026" s="805"/>
      <c r="IH4026" s="805"/>
      <c r="II4026" s="805"/>
      <c r="IJ4026" s="805"/>
      <c r="IK4026" s="805"/>
      <c r="IL4026" s="805"/>
      <c r="IM4026" s="805"/>
      <c r="IN4026" s="805"/>
    </row>
    <row r="4027" spans="1:248" ht="13.5" customHeight="1">
      <c r="A4027" s="632">
        <v>95</v>
      </c>
      <c r="B4027" s="662" t="s">
        <v>1805</v>
      </c>
      <c r="C4027" s="685" t="s">
        <v>709</v>
      </c>
      <c r="D4027" s="600">
        <v>1</v>
      </c>
      <c r="E4027" s="600">
        <v>2008</v>
      </c>
      <c r="F4027" s="1086">
        <v>132</v>
      </c>
      <c r="G4027" s="816">
        <f t="shared" si="132"/>
        <v>132</v>
      </c>
      <c r="H4027" s="1087">
        <v>100</v>
      </c>
      <c r="I4027" s="816">
        <f t="shared" si="133"/>
        <v>0</v>
      </c>
      <c r="J4027" s="660"/>
      <c r="K4027" s="717"/>
      <c r="L4027" s="717"/>
      <c r="M4027" s="660"/>
      <c r="N4027" s="717"/>
      <c r="O4027" s="822"/>
      <c r="P4027" s="1882"/>
      <c r="Q4027" s="805"/>
      <c r="R4027" s="805"/>
      <c r="S4027" s="805"/>
      <c r="T4027" s="805"/>
      <c r="U4027" s="805"/>
      <c r="V4027" s="805"/>
      <c r="W4027" s="805"/>
      <c r="X4027" s="805"/>
      <c r="Y4027" s="805"/>
      <c r="Z4027" s="805"/>
      <c r="AA4027" s="805"/>
      <c r="AB4027" s="805"/>
      <c r="AC4027" s="805"/>
      <c r="AD4027" s="805"/>
      <c r="AE4027" s="805"/>
      <c r="AF4027" s="805"/>
      <c r="AG4027" s="805"/>
      <c r="AH4027" s="805"/>
      <c r="AI4027" s="805"/>
      <c r="AJ4027" s="805"/>
      <c r="AK4027" s="805"/>
      <c r="AL4027" s="805"/>
      <c r="AM4027" s="805"/>
      <c r="AN4027" s="805"/>
      <c r="AO4027" s="805"/>
      <c r="AP4027" s="805"/>
      <c r="AQ4027" s="805"/>
      <c r="AR4027" s="805"/>
      <c r="AS4027" s="805"/>
      <c r="AT4027" s="805"/>
      <c r="AU4027" s="805"/>
      <c r="AV4027" s="805"/>
      <c r="AW4027" s="805"/>
      <c r="AX4027" s="805"/>
      <c r="AY4027" s="805"/>
      <c r="AZ4027" s="805"/>
      <c r="BA4027" s="805"/>
      <c r="BB4027" s="805"/>
      <c r="BC4027" s="805"/>
      <c r="BD4027" s="805"/>
      <c r="BE4027" s="805"/>
      <c r="BF4027" s="805"/>
      <c r="BG4027" s="805"/>
      <c r="BH4027" s="805"/>
      <c r="BI4027" s="805"/>
      <c r="BJ4027" s="805"/>
      <c r="BK4027" s="805"/>
      <c r="BL4027" s="805"/>
      <c r="BM4027" s="805"/>
      <c r="BN4027" s="805"/>
      <c r="BO4027" s="805"/>
      <c r="BP4027" s="805"/>
      <c r="BQ4027" s="805"/>
      <c r="BR4027" s="805"/>
      <c r="BS4027" s="805"/>
      <c r="BT4027" s="805"/>
      <c r="BU4027" s="805"/>
      <c r="BV4027" s="805"/>
      <c r="BW4027" s="805"/>
      <c r="BX4027" s="805"/>
      <c r="BY4027" s="805"/>
      <c r="BZ4027" s="805"/>
      <c r="CA4027" s="805"/>
      <c r="CB4027" s="805"/>
      <c r="CC4027" s="805"/>
      <c r="CD4027" s="805"/>
      <c r="CE4027" s="805"/>
      <c r="CF4027" s="805"/>
      <c r="CG4027" s="805"/>
      <c r="CH4027" s="805"/>
      <c r="CI4027" s="805"/>
      <c r="CJ4027" s="805"/>
      <c r="CK4027" s="805"/>
      <c r="CL4027" s="805"/>
      <c r="CM4027" s="805"/>
      <c r="CN4027" s="805"/>
      <c r="CO4027" s="805"/>
      <c r="CP4027" s="805"/>
      <c r="CQ4027" s="805"/>
      <c r="CR4027" s="805"/>
      <c r="CS4027" s="805"/>
      <c r="CT4027" s="805"/>
      <c r="CU4027" s="805"/>
      <c r="CV4027" s="805"/>
      <c r="CW4027" s="805"/>
      <c r="CX4027" s="805"/>
      <c r="CY4027" s="805"/>
      <c r="CZ4027" s="805"/>
      <c r="DA4027" s="805"/>
      <c r="DB4027" s="805"/>
      <c r="DC4027" s="805"/>
      <c r="DD4027" s="805"/>
      <c r="DE4027" s="805"/>
      <c r="DF4027" s="805"/>
      <c r="DG4027" s="805"/>
      <c r="DH4027" s="805"/>
      <c r="DI4027" s="805"/>
      <c r="DJ4027" s="805"/>
      <c r="DK4027" s="805"/>
      <c r="DL4027" s="805"/>
      <c r="DM4027" s="805"/>
      <c r="DN4027" s="805"/>
      <c r="DO4027" s="805"/>
      <c r="DP4027" s="805"/>
      <c r="DQ4027" s="805"/>
      <c r="DR4027" s="805"/>
      <c r="DS4027" s="805"/>
      <c r="DT4027" s="805"/>
      <c r="DU4027" s="805"/>
      <c r="DV4027" s="805"/>
      <c r="DW4027" s="805"/>
      <c r="DX4027" s="805"/>
      <c r="DY4027" s="805"/>
      <c r="DZ4027" s="805"/>
      <c r="EA4027" s="805"/>
      <c r="EB4027" s="805"/>
      <c r="EC4027" s="805"/>
      <c r="ED4027" s="805"/>
      <c r="EE4027" s="805"/>
      <c r="EF4027" s="805"/>
      <c r="EG4027" s="805"/>
      <c r="EH4027" s="805"/>
      <c r="EI4027" s="805"/>
      <c r="EJ4027" s="805"/>
      <c r="EK4027" s="805"/>
      <c r="EL4027" s="805"/>
      <c r="EM4027" s="805"/>
      <c r="EN4027" s="805"/>
      <c r="EO4027" s="805"/>
      <c r="EP4027" s="805"/>
      <c r="EQ4027" s="805"/>
      <c r="ER4027" s="805"/>
      <c r="ES4027" s="805"/>
      <c r="ET4027" s="805"/>
      <c r="EU4027" s="805"/>
      <c r="EV4027" s="805"/>
      <c r="EW4027" s="805"/>
      <c r="EX4027" s="805"/>
      <c r="EY4027" s="805"/>
      <c r="EZ4027" s="805"/>
      <c r="FA4027" s="805"/>
      <c r="FB4027" s="805"/>
      <c r="FC4027" s="805"/>
      <c r="FD4027" s="805"/>
      <c r="FE4027" s="805"/>
      <c r="FF4027" s="805"/>
      <c r="FG4027" s="805"/>
      <c r="FH4027" s="805"/>
      <c r="FI4027" s="805"/>
      <c r="FJ4027" s="805"/>
      <c r="FK4027" s="805"/>
      <c r="FL4027" s="805"/>
      <c r="FM4027" s="805"/>
      <c r="FN4027" s="805"/>
      <c r="FO4027" s="805"/>
      <c r="FP4027" s="805"/>
      <c r="FQ4027" s="805"/>
      <c r="FR4027" s="805"/>
      <c r="FS4027" s="805"/>
      <c r="FT4027" s="805"/>
      <c r="FU4027" s="805"/>
      <c r="FV4027" s="805"/>
      <c r="FW4027" s="805"/>
      <c r="FX4027" s="805"/>
      <c r="FY4027" s="805"/>
      <c r="FZ4027" s="805"/>
      <c r="GA4027" s="805"/>
      <c r="GB4027" s="805"/>
      <c r="GC4027" s="805"/>
      <c r="GD4027" s="805"/>
      <c r="GE4027" s="805"/>
      <c r="GF4027" s="805"/>
      <c r="GG4027" s="805"/>
      <c r="GH4027" s="805"/>
      <c r="GI4027" s="805"/>
      <c r="GJ4027" s="805"/>
      <c r="GK4027" s="805"/>
      <c r="GL4027" s="805"/>
      <c r="GM4027" s="805"/>
      <c r="GN4027" s="805"/>
      <c r="GO4027" s="805"/>
      <c r="GP4027" s="805"/>
      <c r="GQ4027" s="805"/>
      <c r="GR4027" s="805"/>
      <c r="GS4027" s="805"/>
      <c r="GT4027" s="805"/>
      <c r="GU4027" s="805"/>
      <c r="GV4027" s="805"/>
      <c r="GW4027" s="805"/>
      <c r="GX4027" s="805"/>
      <c r="GY4027" s="805"/>
      <c r="GZ4027" s="805"/>
      <c r="HA4027" s="805"/>
      <c r="HB4027" s="805"/>
      <c r="HC4027" s="805"/>
      <c r="HD4027" s="805"/>
      <c r="HE4027" s="805"/>
      <c r="HF4027" s="805"/>
      <c r="HG4027" s="805"/>
      <c r="HH4027" s="805"/>
      <c r="HI4027" s="805"/>
      <c r="HJ4027" s="805"/>
      <c r="HK4027" s="805"/>
      <c r="HL4027" s="805"/>
      <c r="HM4027" s="805"/>
      <c r="HN4027" s="805"/>
      <c r="HO4027" s="805"/>
      <c r="HP4027" s="805"/>
      <c r="HQ4027" s="805"/>
      <c r="HR4027" s="805"/>
      <c r="HS4027" s="805"/>
      <c r="HT4027" s="805"/>
      <c r="HU4027" s="805"/>
      <c r="HV4027" s="805"/>
      <c r="HW4027" s="805"/>
      <c r="HX4027" s="805"/>
      <c r="HY4027" s="805"/>
      <c r="HZ4027" s="805"/>
      <c r="IA4027" s="805"/>
      <c r="IB4027" s="805"/>
      <c r="IC4027" s="805"/>
      <c r="ID4027" s="805"/>
      <c r="IE4027" s="805"/>
      <c r="IF4027" s="805"/>
      <c r="IG4027" s="805"/>
      <c r="IH4027" s="805"/>
      <c r="II4027" s="805"/>
      <c r="IJ4027" s="805"/>
      <c r="IK4027" s="805"/>
      <c r="IL4027" s="805"/>
      <c r="IM4027" s="805"/>
      <c r="IN4027" s="805"/>
    </row>
    <row r="4028" spans="1:248" ht="40.5" customHeight="1">
      <c r="A4028" s="632">
        <v>96</v>
      </c>
      <c r="B4028" s="662" t="s">
        <v>1697</v>
      </c>
      <c r="C4028" s="685" t="s">
        <v>709</v>
      </c>
      <c r="D4028" s="600">
        <v>6</v>
      </c>
      <c r="E4028" s="600">
        <v>2005</v>
      </c>
      <c r="F4028" s="1086">
        <v>1233.48</v>
      </c>
      <c r="G4028" s="816">
        <f t="shared" si="132"/>
        <v>1233.48</v>
      </c>
      <c r="H4028" s="1087">
        <v>100</v>
      </c>
      <c r="I4028" s="816">
        <f t="shared" si="133"/>
        <v>0</v>
      </c>
      <c r="J4028" s="660"/>
      <c r="K4028" s="717"/>
      <c r="L4028" s="717"/>
      <c r="M4028" s="660"/>
      <c r="N4028" s="717"/>
      <c r="O4028" s="822"/>
      <c r="P4028" s="1882"/>
      <c r="Q4028" s="805"/>
      <c r="R4028" s="805"/>
      <c r="S4028" s="805"/>
      <c r="T4028" s="805"/>
      <c r="U4028" s="805"/>
      <c r="V4028" s="805"/>
      <c r="W4028" s="805"/>
      <c r="X4028" s="805"/>
      <c r="Y4028" s="805"/>
      <c r="Z4028" s="805"/>
      <c r="AA4028" s="805"/>
      <c r="AB4028" s="805"/>
      <c r="AC4028" s="805"/>
      <c r="AD4028" s="805"/>
      <c r="AE4028" s="805"/>
      <c r="AF4028" s="805"/>
      <c r="AG4028" s="805"/>
      <c r="AH4028" s="805"/>
      <c r="AI4028" s="805"/>
      <c r="AJ4028" s="805"/>
      <c r="AK4028" s="805"/>
      <c r="AL4028" s="805"/>
      <c r="AM4028" s="805"/>
      <c r="AN4028" s="805"/>
      <c r="AO4028" s="805"/>
      <c r="AP4028" s="805"/>
      <c r="AQ4028" s="805"/>
      <c r="AR4028" s="805"/>
      <c r="AS4028" s="805"/>
      <c r="AT4028" s="805"/>
      <c r="AU4028" s="805"/>
      <c r="AV4028" s="805"/>
      <c r="AW4028" s="805"/>
      <c r="AX4028" s="805"/>
      <c r="AY4028" s="805"/>
      <c r="AZ4028" s="805"/>
      <c r="BA4028" s="805"/>
      <c r="BB4028" s="805"/>
      <c r="BC4028" s="805"/>
      <c r="BD4028" s="805"/>
      <c r="BE4028" s="805"/>
      <c r="BF4028" s="805"/>
      <c r="BG4028" s="805"/>
      <c r="BH4028" s="805"/>
      <c r="BI4028" s="805"/>
      <c r="BJ4028" s="805"/>
      <c r="BK4028" s="805"/>
      <c r="BL4028" s="805"/>
      <c r="BM4028" s="805"/>
      <c r="BN4028" s="805"/>
      <c r="BO4028" s="805"/>
      <c r="BP4028" s="805"/>
      <c r="BQ4028" s="805"/>
      <c r="BR4028" s="805"/>
      <c r="BS4028" s="805"/>
      <c r="BT4028" s="805"/>
      <c r="BU4028" s="805"/>
      <c r="BV4028" s="805"/>
      <c r="BW4028" s="805"/>
      <c r="BX4028" s="805"/>
      <c r="BY4028" s="805"/>
      <c r="BZ4028" s="805"/>
      <c r="CA4028" s="805"/>
      <c r="CB4028" s="805"/>
      <c r="CC4028" s="805"/>
      <c r="CD4028" s="805"/>
      <c r="CE4028" s="805"/>
      <c r="CF4028" s="805"/>
      <c r="CG4028" s="805"/>
      <c r="CH4028" s="805"/>
      <c r="CI4028" s="805"/>
      <c r="CJ4028" s="805"/>
      <c r="CK4028" s="805"/>
      <c r="CL4028" s="805"/>
      <c r="CM4028" s="805"/>
      <c r="CN4028" s="805"/>
      <c r="CO4028" s="805"/>
      <c r="CP4028" s="805"/>
      <c r="CQ4028" s="805"/>
      <c r="CR4028" s="805"/>
      <c r="CS4028" s="805"/>
      <c r="CT4028" s="805"/>
      <c r="CU4028" s="805"/>
      <c r="CV4028" s="805"/>
      <c r="CW4028" s="805"/>
      <c r="CX4028" s="805"/>
      <c r="CY4028" s="805"/>
      <c r="CZ4028" s="805"/>
      <c r="DA4028" s="805"/>
      <c r="DB4028" s="805"/>
      <c r="DC4028" s="805"/>
      <c r="DD4028" s="805"/>
      <c r="DE4028" s="805"/>
      <c r="DF4028" s="805"/>
      <c r="DG4028" s="805"/>
      <c r="DH4028" s="805"/>
      <c r="DI4028" s="805"/>
      <c r="DJ4028" s="805"/>
      <c r="DK4028" s="805"/>
      <c r="DL4028" s="805"/>
      <c r="DM4028" s="805"/>
      <c r="DN4028" s="805"/>
      <c r="DO4028" s="805"/>
      <c r="DP4028" s="805"/>
      <c r="DQ4028" s="805"/>
      <c r="DR4028" s="805"/>
      <c r="DS4028" s="805"/>
      <c r="DT4028" s="805"/>
      <c r="DU4028" s="805"/>
      <c r="DV4028" s="805"/>
      <c r="DW4028" s="805"/>
      <c r="DX4028" s="805"/>
      <c r="DY4028" s="805"/>
      <c r="DZ4028" s="805"/>
      <c r="EA4028" s="805"/>
      <c r="EB4028" s="805"/>
      <c r="EC4028" s="805"/>
      <c r="ED4028" s="805"/>
      <c r="EE4028" s="805"/>
      <c r="EF4028" s="805"/>
      <c r="EG4028" s="805"/>
      <c r="EH4028" s="805"/>
      <c r="EI4028" s="805"/>
      <c r="EJ4028" s="805"/>
      <c r="EK4028" s="805"/>
      <c r="EL4028" s="805"/>
      <c r="EM4028" s="805"/>
      <c r="EN4028" s="805"/>
      <c r="EO4028" s="805"/>
      <c r="EP4028" s="805"/>
      <c r="EQ4028" s="805"/>
      <c r="ER4028" s="805"/>
      <c r="ES4028" s="805"/>
      <c r="ET4028" s="805"/>
      <c r="EU4028" s="805"/>
      <c r="EV4028" s="805"/>
      <c r="EW4028" s="805"/>
      <c r="EX4028" s="805"/>
      <c r="EY4028" s="805"/>
      <c r="EZ4028" s="805"/>
      <c r="FA4028" s="805"/>
      <c r="FB4028" s="805"/>
      <c r="FC4028" s="805"/>
      <c r="FD4028" s="805"/>
      <c r="FE4028" s="805"/>
      <c r="FF4028" s="805"/>
      <c r="FG4028" s="805"/>
      <c r="FH4028" s="805"/>
      <c r="FI4028" s="805"/>
      <c r="FJ4028" s="805"/>
      <c r="FK4028" s="805"/>
      <c r="FL4028" s="805"/>
      <c r="FM4028" s="805"/>
      <c r="FN4028" s="805"/>
      <c r="FO4028" s="805"/>
      <c r="FP4028" s="805"/>
      <c r="FQ4028" s="805"/>
      <c r="FR4028" s="805"/>
      <c r="FS4028" s="805"/>
      <c r="FT4028" s="805"/>
      <c r="FU4028" s="805"/>
      <c r="FV4028" s="805"/>
      <c r="FW4028" s="805"/>
      <c r="FX4028" s="805"/>
      <c r="FY4028" s="805"/>
      <c r="FZ4028" s="805"/>
      <c r="GA4028" s="805"/>
      <c r="GB4028" s="805"/>
      <c r="GC4028" s="805"/>
      <c r="GD4028" s="805"/>
      <c r="GE4028" s="805"/>
      <c r="GF4028" s="805"/>
      <c r="GG4028" s="805"/>
      <c r="GH4028" s="805"/>
      <c r="GI4028" s="805"/>
      <c r="GJ4028" s="805"/>
      <c r="GK4028" s="805"/>
      <c r="GL4028" s="805"/>
      <c r="GM4028" s="805"/>
      <c r="GN4028" s="805"/>
      <c r="GO4028" s="805"/>
      <c r="GP4028" s="805"/>
      <c r="GQ4028" s="805"/>
      <c r="GR4028" s="805"/>
      <c r="GS4028" s="805"/>
      <c r="GT4028" s="805"/>
      <c r="GU4028" s="805"/>
      <c r="GV4028" s="805"/>
      <c r="GW4028" s="805"/>
      <c r="GX4028" s="805"/>
      <c r="GY4028" s="805"/>
      <c r="GZ4028" s="805"/>
      <c r="HA4028" s="805"/>
      <c r="HB4028" s="805"/>
      <c r="HC4028" s="805"/>
      <c r="HD4028" s="805"/>
      <c r="HE4028" s="805"/>
      <c r="HF4028" s="805"/>
      <c r="HG4028" s="805"/>
      <c r="HH4028" s="805"/>
      <c r="HI4028" s="805"/>
      <c r="HJ4028" s="805"/>
      <c r="HK4028" s="805"/>
      <c r="HL4028" s="805"/>
      <c r="HM4028" s="805"/>
      <c r="HN4028" s="805"/>
      <c r="HO4028" s="805"/>
      <c r="HP4028" s="805"/>
      <c r="HQ4028" s="805"/>
      <c r="HR4028" s="805"/>
      <c r="HS4028" s="805"/>
      <c r="HT4028" s="805"/>
      <c r="HU4028" s="805"/>
      <c r="HV4028" s="805"/>
      <c r="HW4028" s="805"/>
      <c r="HX4028" s="805"/>
      <c r="HY4028" s="805"/>
      <c r="HZ4028" s="805"/>
      <c r="IA4028" s="805"/>
      <c r="IB4028" s="805"/>
      <c r="IC4028" s="805"/>
      <c r="ID4028" s="805"/>
      <c r="IE4028" s="805"/>
      <c r="IF4028" s="805"/>
      <c r="IG4028" s="805"/>
      <c r="IH4028" s="805"/>
      <c r="II4028" s="805"/>
      <c r="IJ4028" s="805"/>
      <c r="IK4028" s="805"/>
      <c r="IL4028" s="805"/>
      <c r="IM4028" s="805"/>
      <c r="IN4028" s="805"/>
    </row>
    <row r="4029" spans="1:248" ht="13.5" customHeight="1">
      <c r="A4029" s="632">
        <v>97</v>
      </c>
      <c r="B4029" s="662" t="s">
        <v>792</v>
      </c>
      <c r="C4029" s="685" t="s">
        <v>709</v>
      </c>
      <c r="D4029" s="600">
        <v>13</v>
      </c>
      <c r="E4029" s="600">
        <v>2005</v>
      </c>
      <c r="F4029" s="1086">
        <v>2706.029</v>
      </c>
      <c r="G4029" s="816">
        <f t="shared" si="132"/>
        <v>2706.029</v>
      </c>
      <c r="H4029" s="1087">
        <v>100</v>
      </c>
      <c r="I4029" s="816">
        <f t="shared" si="133"/>
        <v>0</v>
      </c>
      <c r="J4029" s="660"/>
      <c r="K4029" s="717"/>
      <c r="L4029" s="717"/>
      <c r="M4029" s="660"/>
      <c r="N4029" s="717"/>
      <c r="O4029" s="822"/>
      <c r="P4029" s="1882"/>
      <c r="Q4029" s="805"/>
      <c r="R4029" s="805"/>
      <c r="S4029" s="805"/>
      <c r="T4029" s="805"/>
      <c r="U4029" s="805"/>
      <c r="V4029" s="805"/>
      <c r="W4029" s="805"/>
      <c r="X4029" s="805"/>
      <c r="Y4029" s="805"/>
      <c r="Z4029" s="805"/>
      <c r="AA4029" s="805"/>
      <c r="AB4029" s="805"/>
      <c r="AC4029" s="805"/>
      <c r="AD4029" s="805"/>
      <c r="AE4029" s="805"/>
      <c r="AF4029" s="805"/>
      <c r="AG4029" s="805"/>
      <c r="AH4029" s="805"/>
      <c r="AI4029" s="805"/>
      <c r="AJ4029" s="805"/>
      <c r="AK4029" s="805"/>
      <c r="AL4029" s="805"/>
      <c r="AM4029" s="805"/>
      <c r="AN4029" s="805"/>
      <c r="AO4029" s="805"/>
      <c r="AP4029" s="805"/>
      <c r="AQ4029" s="805"/>
      <c r="AR4029" s="805"/>
      <c r="AS4029" s="805"/>
      <c r="AT4029" s="805"/>
      <c r="AU4029" s="805"/>
      <c r="AV4029" s="805"/>
      <c r="AW4029" s="805"/>
      <c r="AX4029" s="805"/>
      <c r="AY4029" s="805"/>
      <c r="AZ4029" s="805"/>
      <c r="BA4029" s="805"/>
      <c r="BB4029" s="805"/>
      <c r="BC4029" s="805"/>
      <c r="BD4029" s="805"/>
      <c r="BE4029" s="805"/>
      <c r="BF4029" s="805"/>
      <c r="BG4029" s="805"/>
      <c r="BH4029" s="805"/>
      <c r="BI4029" s="805"/>
      <c r="BJ4029" s="805"/>
      <c r="BK4029" s="805"/>
      <c r="BL4029" s="805"/>
      <c r="BM4029" s="805"/>
      <c r="BN4029" s="805"/>
      <c r="BO4029" s="805"/>
      <c r="BP4029" s="805"/>
      <c r="BQ4029" s="805"/>
      <c r="BR4029" s="805"/>
      <c r="BS4029" s="805"/>
      <c r="BT4029" s="805"/>
      <c r="BU4029" s="805"/>
      <c r="BV4029" s="805"/>
      <c r="BW4029" s="805"/>
      <c r="BX4029" s="805"/>
      <c r="BY4029" s="805"/>
      <c r="BZ4029" s="805"/>
      <c r="CA4029" s="805"/>
      <c r="CB4029" s="805"/>
      <c r="CC4029" s="805"/>
      <c r="CD4029" s="805"/>
      <c r="CE4029" s="805"/>
      <c r="CF4029" s="805"/>
      <c r="CG4029" s="805"/>
      <c r="CH4029" s="805"/>
      <c r="CI4029" s="805"/>
      <c r="CJ4029" s="805"/>
      <c r="CK4029" s="805"/>
      <c r="CL4029" s="805"/>
      <c r="CM4029" s="805"/>
      <c r="CN4029" s="805"/>
      <c r="CO4029" s="805"/>
      <c r="CP4029" s="805"/>
      <c r="CQ4029" s="805"/>
      <c r="CR4029" s="805"/>
      <c r="CS4029" s="805"/>
      <c r="CT4029" s="805"/>
      <c r="CU4029" s="805"/>
      <c r="CV4029" s="805"/>
      <c r="CW4029" s="805"/>
      <c r="CX4029" s="805"/>
      <c r="CY4029" s="805"/>
      <c r="CZ4029" s="805"/>
      <c r="DA4029" s="805"/>
      <c r="DB4029" s="805"/>
      <c r="DC4029" s="805"/>
      <c r="DD4029" s="805"/>
      <c r="DE4029" s="805"/>
      <c r="DF4029" s="805"/>
      <c r="DG4029" s="805"/>
      <c r="DH4029" s="805"/>
      <c r="DI4029" s="805"/>
      <c r="DJ4029" s="805"/>
      <c r="DK4029" s="805"/>
      <c r="DL4029" s="805"/>
      <c r="DM4029" s="805"/>
      <c r="DN4029" s="805"/>
      <c r="DO4029" s="805"/>
      <c r="DP4029" s="805"/>
      <c r="DQ4029" s="805"/>
      <c r="DR4029" s="805"/>
      <c r="DS4029" s="805"/>
      <c r="DT4029" s="805"/>
      <c r="DU4029" s="805"/>
      <c r="DV4029" s="805"/>
      <c r="DW4029" s="805"/>
      <c r="DX4029" s="805"/>
      <c r="DY4029" s="805"/>
      <c r="DZ4029" s="805"/>
      <c r="EA4029" s="805"/>
      <c r="EB4029" s="805"/>
      <c r="EC4029" s="805"/>
      <c r="ED4029" s="805"/>
      <c r="EE4029" s="805"/>
      <c r="EF4029" s="805"/>
      <c r="EG4029" s="805"/>
      <c r="EH4029" s="805"/>
      <c r="EI4029" s="805"/>
      <c r="EJ4029" s="805"/>
      <c r="EK4029" s="805"/>
      <c r="EL4029" s="805"/>
      <c r="EM4029" s="805"/>
      <c r="EN4029" s="805"/>
      <c r="EO4029" s="805"/>
      <c r="EP4029" s="805"/>
      <c r="EQ4029" s="805"/>
      <c r="ER4029" s="805"/>
      <c r="ES4029" s="805"/>
      <c r="ET4029" s="805"/>
      <c r="EU4029" s="805"/>
      <c r="EV4029" s="805"/>
      <c r="EW4029" s="805"/>
      <c r="EX4029" s="805"/>
      <c r="EY4029" s="805"/>
      <c r="EZ4029" s="805"/>
      <c r="FA4029" s="805"/>
      <c r="FB4029" s="805"/>
      <c r="FC4029" s="805"/>
      <c r="FD4029" s="805"/>
      <c r="FE4029" s="805"/>
      <c r="FF4029" s="805"/>
      <c r="FG4029" s="805"/>
      <c r="FH4029" s="805"/>
      <c r="FI4029" s="805"/>
      <c r="FJ4029" s="805"/>
      <c r="FK4029" s="805"/>
      <c r="FL4029" s="805"/>
      <c r="FM4029" s="805"/>
      <c r="FN4029" s="805"/>
      <c r="FO4029" s="805"/>
      <c r="FP4029" s="805"/>
      <c r="FQ4029" s="805"/>
      <c r="FR4029" s="805"/>
      <c r="FS4029" s="805"/>
      <c r="FT4029" s="805"/>
      <c r="FU4029" s="805"/>
      <c r="FV4029" s="805"/>
      <c r="FW4029" s="805"/>
      <c r="FX4029" s="805"/>
      <c r="FY4029" s="805"/>
      <c r="FZ4029" s="805"/>
      <c r="GA4029" s="805"/>
      <c r="GB4029" s="805"/>
      <c r="GC4029" s="805"/>
      <c r="GD4029" s="805"/>
      <c r="GE4029" s="805"/>
      <c r="GF4029" s="805"/>
      <c r="GG4029" s="805"/>
      <c r="GH4029" s="805"/>
      <c r="GI4029" s="805"/>
      <c r="GJ4029" s="805"/>
      <c r="GK4029" s="805"/>
      <c r="GL4029" s="805"/>
      <c r="GM4029" s="805"/>
      <c r="GN4029" s="805"/>
      <c r="GO4029" s="805"/>
      <c r="GP4029" s="805"/>
      <c r="GQ4029" s="805"/>
      <c r="GR4029" s="805"/>
      <c r="GS4029" s="805"/>
      <c r="GT4029" s="805"/>
      <c r="GU4029" s="805"/>
      <c r="GV4029" s="805"/>
      <c r="GW4029" s="805"/>
      <c r="GX4029" s="805"/>
      <c r="GY4029" s="805"/>
      <c r="GZ4029" s="805"/>
      <c r="HA4029" s="805"/>
      <c r="HB4029" s="805"/>
      <c r="HC4029" s="805"/>
      <c r="HD4029" s="805"/>
      <c r="HE4029" s="805"/>
      <c r="HF4029" s="805"/>
      <c r="HG4029" s="805"/>
      <c r="HH4029" s="805"/>
      <c r="HI4029" s="805"/>
      <c r="HJ4029" s="805"/>
      <c r="HK4029" s="805"/>
      <c r="HL4029" s="805"/>
      <c r="HM4029" s="805"/>
      <c r="HN4029" s="805"/>
      <c r="HO4029" s="805"/>
      <c r="HP4029" s="805"/>
      <c r="HQ4029" s="805"/>
      <c r="HR4029" s="805"/>
      <c r="HS4029" s="805"/>
      <c r="HT4029" s="805"/>
      <c r="HU4029" s="805"/>
      <c r="HV4029" s="805"/>
      <c r="HW4029" s="805"/>
      <c r="HX4029" s="805"/>
      <c r="HY4029" s="805"/>
      <c r="HZ4029" s="805"/>
      <c r="IA4029" s="805"/>
      <c r="IB4029" s="805"/>
      <c r="IC4029" s="805"/>
      <c r="ID4029" s="805"/>
      <c r="IE4029" s="805"/>
      <c r="IF4029" s="805"/>
      <c r="IG4029" s="805"/>
      <c r="IH4029" s="805"/>
      <c r="II4029" s="805"/>
      <c r="IJ4029" s="805"/>
      <c r="IK4029" s="805"/>
      <c r="IL4029" s="805"/>
      <c r="IM4029" s="805"/>
      <c r="IN4029" s="805"/>
    </row>
    <row r="4030" spans="1:248" ht="13.5" customHeight="1">
      <c r="A4030" s="632">
        <v>98</v>
      </c>
      <c r="B4030" s="662" t="s">
        <v>792</v>
      </c>
      <c r="C4030" s="685" t="s">
        <v>709</v>
      </c>
      <c r="D4030" s="600">
        <v>2</v>
      </c>
      <c r="E4030" s="600">
        <v>2005</v>
      </c>
      <c r="F4030" s="1086">
        <v>355.5813333333333</v>
      </c>
      <c r="G4030" s="816">
        <f t="shared" si="132"/>
        <v>355.5813333333333</v>
      </c>
      <c r="H4030" s="1087">
        <v>100</v>
      </c>
      <c r="I4030" s="816">
        <f t="shared" si="133"/>
        <v>0</v>
      </c>
      <c r="J4030" s="660"/>
      <c r="K4030" s="717"/>
      <c r="L4030" s="717"/>
      <c r="M4030" s="660"/>
      <c r="N4030" s="717"/>
      <c r="O4030" s="822"/>
      <c r="P4030" s="1882"/>
      <c r="Q4030" s="805"/>
      <c r="R4030" s="805"/>
      <c r="S4030" s="805"/>
      <c r="T4030" s="805"/>
      <c r="U4030" s="805"/>
      <c r="V4030" s="805"/>
      <c r="W4030" s="805"/>
      <c r="X4030" s="805"/>
      <c r="Y4030" s="805"/>
      <c r="Z4030" s="805"/>
      <c r="AA4030" s="805"/>
      <c r="AB4030" s="805"/>
      <c r="AC4030" s="805"/>
      <c r="AD4030" s="805"/>
      <c r="AE4030" s="805"/>
      <c r="AF4030" s="805"/>
      <c r="AG4030" s="805"/>
      <c r="AH4030" s="805"/>
      <c r="AI4030" s="805"/>
      <c r="AJ4030" s="805"/>
      <c r="AK4030" s="805"/>
      <c r="AL4030" s="805"/>
      <c r="AM4030" s="805"/>
      <c r="AN4030" s="805"/>
      <c r="AO4030" s="805"/>
      <c r="AP4030" s="805"/>
      <c r="AQ4030" s="805"/>
      <c r="AR4030" s="805"/>
      <c r="AS4030" s="805"/>
      <c r="AT4030" s="805"/>
      <c r="AU4030" s="805"/>
      <c r="AV4030" s="805"/>
      <c r="AW4030" s="805"/>
      <c r="AX4030" s="805"/>
      <c r="AY4030" s="805"/>
      <c r="AZ4030" s="805"/>
      <c r="BA4030" s="805"/>
      <c r="BB4030" s="805"/>
      <c r="BC4030" s="805"/>
      <c r="BD4030" s="805"/>
      <c r="BE4030" s="805"/>
      <c r="BF4030" s="805"/>
      <c r="BG4030" s="805"/>
      <c r="BH4030" s="805"/>
      <c r="BI4030" s="805"/>
      <c r="BJ4030" s="805"/>
      <c r="BK4030" s="805"/>
      <c r="BL4030" s="805"/>
      <c r="BM4030" s="805"/>
      <c r="BN4030" s="805"/>
      <c r="BO4030" s="805"/>
      <c r="BP4030" s="805"/>
      <c r="BQ4030" s="805"/>
      <c r="BR4030" s="805"/>
      <c r="BS4030" s="805"/>
      <c r="BT4030" s="805"/>
      <c r="BU4030" s="805"/>
      <c r="BV4030" s="805"/>
      <c r="BW4030" s="805"/>
      <c r="BX4030" s="805"/>
      <c r="BY4030" s="805"/>
      <c r="BZ4030" s="805"/>
      <c r="CA4030" s="805"/>
      <c r="CB4030" s="805"/>
      <c r="CC4030" s="805"/>
      <c r="CD4030" s="805"/>
      <c r="CE4030" s="805"/>
      <c r="CF4030" s="805"/>
      <c r="CG4030" s="805"/>
      <c r="CH4030" s="805"/>
      <c r="CI4030" s="805"/>
      <c r="CJ4030" s="805"/>
      <c r="CK4030" s="805"/>
      <c r="CL4030" s="805"/>
      <c r="CM4030" s="805"/>
      <c r="CN4030" s="805"/>
      <c r="CO4030" s="805"/>
      <c r="CP4030" s="805"/>
      <c r="CQ4030" s="805"/>
      <c r="CR4030" s="805"/>
      <c r="CS4030" s="805"/>
      <c r="CT4030" s="805"/>
      <c r="CU4030" s="805"/>
      <c r="CV4030" s="805"/>
      <c r="CW4030" s="805"/>
      <c r="CX4030" s="805"/>
      <c r="CY4030" s="805"/>
      <c r="CZ4030" s="805"/>
      <c r="DA4030" s="805"/>
      <c r="DB4030" s="805"/>
      <c r="DC4030" s="805"/>
      <c r="DD4030" s="805"/>
      <c r="DE4030" s="805"/>
      <c r="DF4030" s="805"/>
      <c r="DG4030" s="805"/>
      <c r="DH4030" s="805"/>
      <c r="DI4030" s="805"/>
      <c r="DJ4030" s="805"/>
      <c r="DK4030" s="805"/>
      <c r="DL4030" s="805"/>
      <c r="DM4030" s="805"/>
      <c r="DN4030" s="805"/>
      <c r="DO4030" s="805"/>
      <c r="DP4030" s="805"/>
      <c r="DQ4030" s="805"/>
      <c r="DR4030" s="805"/>
      <c r="DS4030" s="805"/>
      <c r="DT4030" s="805"/>
      <c r="DU4030" s="805"/>
      <c r="DV4030" s="805"/>
      <c r="DW4030" s="805"/>
      <c r="DX4030" s="805"/>
      <c r="DY4030" s="805"/>
      <c r="DZ4030" s="805"/>
      <c r="EA4030" s="805"/>
      <c r="EB4030" s="805"/>
      <c r="EC4030" s="805"/>
      <c r="ED4030" s="805"/>
      <c r="EE4030" s="805"/>
      <c r="EF4030" s="805"/>
      <c r="EG4030" s="805"/>
      <c r="EH4030" s="805"/>
      <c r="EI4030" s="805"/>
      <c r="EJ4030" s="805"/>
      <c r="EK4030" s="805"/>
      <c r="EL4030" s="805"/>
      <c r="EM4030" s="805"/>
      <c r="EN4030" s="805"/>
      <c r="EO4030" s="805"/>
      <c r="EP4030" s="805"/>
      <c r="EQ4030" s="805"/>
      <c r="ER4030" s="805"/>
      <c r="ES4030" s="805"/>
      <c r="ET4030" s="805"/>
      <c r="EU4030" s="805"/>
      <c r="EV4030" s="805"/>
      <c r="EW4030" s="805"/>
      <c r="EX4030" s="805"/>
      <c r="EY4030" s="805"/>
      <c r="EZ4030" s="805"/>
      <c r="FA4030" s="805"/>
      <c r="FB4030" s="805"/>
      <c r="FC4030" s="805"/>
      <c r="FD4030" s="805"/>
      <c r="FE4030" s="805"/>
      <c r="FF4030" s="805"/>
      <c r="FG4030" s="805"/>
      <c r="FH4030" s="805"/>
      <c r="FI4030" s="805"/>
      <c r="FJ4030" s="805"/>
      <c r="FK4030" s="805"/>
      <c r="FL4030" s="805"/>
      <c r="FM4030" s="805"/>
      <c r="FN4030" s="805"/>
      <c r="FO4030" s="805"/>
      <c r="FP4030" s="805"/>
      <c r="FQ4030" s="805"/>
      <c r="FR4030" s="805"/>
      <c r="FS4030" s="805"/>
      <c r="FT4030" s="805"/>
      <c r="FU4030" s="805"/>
      <c r="FV4030" s="805"/>
      <c r="FW4030" s="805"/>
      <c r="FX4030" s="805"/>
      <c r="FY4030" s="805"/>
      <c r="FZ4030" s="805"/>
      <c r="GA4030" s="805"/>
      <c r="GB4030" s="805"/>
      <c r="GC4030" s="805"/>
      <c r="GD4030" s="805"/>
      <c r="GE4030" s="805"/>
      <c r="GF4030" s="805"/>
      <c r="GG4030" s="805"/>
      <c r="GH4030" s="805"/>
      <c r="GI4030" s="805"/>
      <c r="GJ4030" s="805"/>
      <c r="GK4030" s="805"/>
      <c r="GL4030" s="805"/>
      <c r="GM4030" s="805"/>
      <c r="GN4030" s="805"/>
      <c r="GO4030" s="805"/>
      <c r="GP4030" s="805"/>
      <c r="GQ4030" s="805"/>
      <c r="GR4030" s="805"/>
      <c r="GS4030" s="805"/>
      <c r="GT4030" s="805"/>
      <c r="GU4030" s="805"/>
      <c r="GV4030" s="805"/>
      <c r="GW4030" s="805"/>
      <c r="GX4030" s="805"/>
      <c r="GY4030" s="805"/>
      <c r="GZ4030" s="805"/>
      <c r="HA4030" s="805"/>
      <c r="HB4030" s="805"/>
      <c r="HC4030" s="805"/>
      <c r="HD4030" s="805"/>
      <c r="HE4030" s="805"/>
      <c r="HF4030" s="805"/>
      <c r="HG4030" s="805"/>
      <c r="HH4030" s="805"/>
      <c r="HI4030" s="805"/>
      <c r="HJ4030" s="805"/>
      <c r="HK4030" s="805"/>
      <c r="HL4030" s="805"/>
      <c r="HM4030" s="805"/>
      <c r="HN4030" s="805"/>
      <c r="HO4030" s="805"/>
      <c r="HP4030" s="805"/>
      <c r="HQ4030" s="805"/>
      <c r="HR4030" s="805"/>
      <c r="HS4030" s="805"/>
      <c r="HT4030" s="805"/>
      <c r="HU4030" s="805"/>
      <c r="HV4030" s="805"/>
      <c r="HW4030" s="805"/>
      <c r="HX4030" s="805"/>
      <c r="HY4030" s="805"/>
      <c r="HZ4030" s="805"/>
      <c r="IA4030" s="805"/>
      <c r="IB4030" s="805"/>
      <c r="IC4030" s="805"/>
      <c r="ID4030" s="805"/>
      <c r="IE4030" s="805"/>
      <c r="IF4030" s="805"/>
      <c r="IG4030" s="805"/>
      <c r="IH4030" s="805"/>
      <c r="II4030" s="805"/>
      <c r="IJ4030" s="805"/>
      <c r="IK4030" s="805"/>
      <c r="IL4030" s="805"/>
      <c r="IM4030" s="805"/>
      <c r="IN4030" s="805"/>
    </row>
    <row r="4031" spans="1:248" ht="13.5" customHeight="1">
      <c r="A4031" s="632">
        <v>99</v>
      </c>
      <c r="B4031" s="662" t="s">
        <v>720</v>
      </c>
      <c r="C4031" s="685" t="s">
        <v>709</v>
      </c>
      <c r="D4031" s="600">
        <v>1</v>
      </c>
      <c r="E4031" s="600">
        <v>2008</v>
      </c>
      <c r="F4031" s="1086">
        <v>39.5</v>
      </c>
      <c r="G4031" s="816">
        <f t="shared" si="132"/>
        <v>39.5</v>
      </c>
      <c r="H4031" s="1087">
        <v>100</v>
      </c>
      <c r="I4031" s="816">
        <f t="shared" si="133"/>
        <v>0</v>
      </c>
      <c r="J4031" s="660"/>
      <c r="K4031" s="717"/>
      <c r="L4031" s="717"/>
      <c r="M4031" s="660"/>
      <c r="N4031" s="717"/>
      <c r="O4031" s="822"/>
      <c r="P4031" s="1882"/>
      <c r="Q4031" s="805"/>
      <c r="R4031" s="805"/>
      <c r="S4031" s="805"/>
      <c r="T4031" s="805"/>
      <c r="U4031" s="805"/>
      <c r="V4031" s="805"/>
      <c r="W4031" s="805"/>
      <c r="X4031" s="805"/>
      <c r="Y4031" s="805"/>
      <c r="Z4031" s="805"/>
      <c r="AA4031" s="805"/>
      <c r="AB4031" s="805"/>
      <c r="AC4031" s="805"/>
      <c r="AD4031" s="805"/>
      <c r="AE4031" s="805"/>
      <c r="AF4031" s="805"/>
      <c r="AG4031" s="805"/>
      <c r="AH4031" s="805"/>
      <c r="AI4031" s="805"/>
      <c r="AJ4031" s="805"/>
      <c r="AK4031" s="805"/>
      <c r="AL4031" s="805"/>
      <c r="AM4031" s="805"/>
      <c r="AN4031" s="805"/>
      <c r="AO4031" s="805"/>
      <c r="AP4031" s="805"/>
      <c r="AQ4031" s="805"/>
      <c r="AR4031" s="805"/>
      <c r="AS4031" s="805"/>
      <c r="AT4031" s="805"/>
      <c r="AU4031" s="805"/>
      <c r="AV4031" s="805"/>
      <c r="AW4031" s="805"/>
      <c r="AX4031" s="805"/>
      <c r="AY4031" s="805"/>
      <c r="AZ4031" s="805"/>
      <c r="BA4031" s="805"/>
      <c r="BB4031" s="805"/>
      <c r="BC4031" s="805"/>
      <c r="BD4031" s="805"/>
      <c r="BE4031" s="805"/>
      <c r="BF4031" s="805"/>
      <c r="BG4031" s="805"/>
      <c r="BH4031" s="805"/>
      <c r="BI4031" s="805"/>
      <c r="BJ4031" s="805"/>
      <c r="BK4031" s="805"/>
      <c r="BL4031" s="805"/>
      <c r="BM4031" s="805"/>
      <c r="BN4031" s="805"/>
      <c r="BO4031" s="805"/>
      <c r="BP4031" s="805"/>
      <c r="BQ4031" s="805"/>
      <c r="BR4031" s="805"/>
      <c r="BS4031" s="805"/>
      <c r="BT4031" s="805"/>
      <c r="BU4031" s="805"/>
      <c r="BV4031" s="805"/>
      <c r="BW4031" s="805"/>
      <c r="BX4031" s="805"/>
      <c r="BY4031" s="805"/>
      <c r="BZ4031" s="805"/>
      <c r="CA4031" s="805"/>
      <c r="CB4031" s="805"/>
      <c r="CC4031" s="805"/>
      <c r="CD4031" s="805"/>
      <c r="CE4031" s="805"/>
      <c r="CF4031" s="805"/>
      <c r="CG4031" s="805"/>
      <c r="CH4031" s="805"/>
      <c r="CI4031" s="805"/>
      <c r="CJ4031" s="805"/>
      <c r="CK4031" s="805"/>
      <c r="CL4031" s="805"/>
      <c r="CM4031" s="805"/>
      <c r="CN4031" s="805"/>
      <c r="CO4031" s="805"/>
      <c r="CP4031" s="805"/>
      <c r="CQ4031" s="805"/>
      <c r="CR4031" s="805"/>
      <c r="CS4031" s="805"/>
      <c r="CT4031" s="805"/>
      <c r="CU4031" s="805"/>
      <c r="CV4031" s="805"/>
      <c r="CW4031" s="805"/>
      <c r="CX4031" s="805"/>
      <c r="CY4031" s="805"/>
      <c r="CZ4031" s="805"/>
      <c r="DA4031" s="805"/>
      <c r="DB4031" s="805"/>
      <c r="DC4031" s="805"/>
      <c r="DD4031" s="805"/>
      <c r="DE4031" s="805"/>
      <c r="DF4031" s="805"/>
      <c r="DG4031" s="805"/>
      <c r="DH4031" s="805"/>
      <c r="DI4031" s="805"/>
      <c r="DJ4031" s="805"/>
      <c r="DK4031" s="805"/>
      <c r="DL4031" s="805"/>
      <c r="DM4031" s="805"/>
      <c r="DN4031" s="805"/>
      <c r="DO4031" s="805"/>
      <c r="DP4031" s="805"/>
      <c r="DQ4031" s="805"/>
      <c r="DR4031" s="805"/>
      <c r="DS4031" s="805"/>
      <c r="DT4031" s="805"/>
      <c r="DU4031" s="805"/>
      <c r="DV4031" s="805"/>
      <c r="DW4031" s="805"/>
      <c r="DX4031" s="805"/>
      <c r="DY4031" s="805"/>
      <c r="DZ4031" s="805"/>
      <c r="EA4031" s="805"/>
      <c r="EB4031" s="805"/>
      <c r="EC4031" s="805"/>
      <c r="ED4031" s="805"/>
      <c r="EE4031" s="805"/>
      <c r="EF4031" s="805"/>
      <c r="EG4031" s="805"/>
      <c r="EH4031" s="805"/>
      <c r="EI4031" s="805"/>
      <c r="EJ4031" s="805"/>
      <c r="EK4031" s="805"/>
      <c r="EL4031" s="805"/>
      <c r="EM4031" s="805"/>
      <c r="EN4031" s="805"/>
      <c r="EO4031" s="805"/>
      <c r="EP4031" s="805"/>
      <c r="EQ4031" s="805"/>
      <c r="ER4031" s="805"/>
      <c r="ES4031" s="805"/>
      <c r="ET4031" s="805"/>
      <c r="EU4031" s="805"/>
      <c r="EV4031" s="805"/>
      <c r="EW4031" s="805"/>
      <c r="EX4031" s="805"/>
      <c r="EY4031" s="805"/>
      <c r="EZ4031" s="805"/>
      <c r="FA4031" s="805"/>
      <c r="FB4031" s="805"/>
      <c r="FC4031" s="805"/>
      <c r="FD4031" s="805"/>
      <c r="FE4031" s="805"/>
      <c r="FF4031" s="805"/>
      <c r="FG4031" s="805"/>
      <c r="FH4031" s="805"/>
      <c r="FI4031" s="805"/>
      <c r="FJ4031" s="805"/>
      <c r="FK4031" s="805"/>
      <c r="FL4031" s="805"/>
      <c r="FM4031" s="805"/>
      <c r="FN4031" s="805"/>
      <c r="FO4031" s="805"/>
      <c r="FP4031" s="805"/>
      <c r="FQ4031" s="805"/>
      <c r="FR4031" s="805"/>
      <c r="FS4031" s="805"/>
      <c r="FT4031" s="805"/>
      <c r="FU4031" s="805"/>
      <c r="FV4031" s="805"/>
      <c r="FW4031" s="805"/>
      <c r="FX4031" s="805"/>
      <c r="FY4031" s="805"/>
      <c r="FZ4031" s="805"/>
      <c r="GA4031" s="805"/>
      <c r="GB4031" s="805"/>
      <c r="GC4031" s="805"/>
      <c r="GD4031" s="805"/>
      <c r="GE4031" s="805"/>
      <c r="GF4031" s="805"/>
      <c r="GG4031" s="805"/>
      <c r="GH4031" s="805"/>
      <c r="GI4031" s="805"/>
      <c r="GJ4031" s="805"/>
      <c r="GK4031" s="805"/>
      <c r="GL4031" s="805"/>
      <c r="GM4031" s="805"/>
      <c r="GN4031" s="805"/>
      <c r="GO4031" s="805"/>
      <c r="GP4031" s="805"/>
      <c r="GQ4031" s="805"/>
      <c r="GR4031" s="805"/>
      <c r="GS4031" s="805"/>
      <c r="GT4031" s="805"/>
      <c r="GU4031" s="805"/>
      <c r="GV4031" s="805"/>
      <c r="GW4031" s="805"/>
      <c r="GX4031" s="805"/>
      <c r="GY4031" s="805"/>
      <c r="GZ4031" s="805"/>
      <c r="HA4031" s="805"/>
      <c r="HB4031" s="805"/>
      <c r="HC4031" s="805"/>
      <c r="HD4031" s="805"/>
      <c r="HE4031" s="805"/>
      <c r="HF4031" s="805"/>
      <c r="HG4031" s="805"/>
      <c r="HH4031" s="805"/>
      <c r="HI4031" s="805"/>
      <c r="HJ4031" s="805"/>
      <c r="HK4031" s="805"/>
      <c r="HL4031" s="805"/>
      <c r="HM4031" s="805"/>
      <c r="HN4031" s="805"/>
      <c r="HO4031" s="805"/>
      <c r="HP4031" s="805"/>
      <c r="HQ4031" s="805"/>
      <c r="HR4031" s="805"/>
      <c r="HS4031" s="805"/>
      <c r="HT4031" s="805"/>
      <c r="HU4031" s="805"/>
      <c r="HV4031" s="805"/>
      <c r="HW4031" s="805"/>
      <c r="HX4031" s="805"/>
      <c r="HY4031" s="805"/>
      <c r="HZ4031" s="805"/>
      <c r="IA4031" s="805"/>
      <c r="IB4031" s="805"/>
      <c r="IC4031" s="805"/>
      <c r="ID4031" s="805"/>
      <c r="IE4031" s="805"/>
      <c r="IF4031" s="805"/>
      <c r="IG4031" s="805"/>
      <c r="IH4031" s="805"/>
      <c r="II4031" s="805"/>
      <c r="IJ4031" s="805"/>
      <c r="IK4031" s="805"/>
      <c r="IL4031" s="805"/>
      <c r="IM4031" s="805"/>
      <c r="IN4031" s="805"/>
    </row>
    <row r="4032" spans="1:248" ht="13.5" customHeight="1">
      <c r="A4032" s="632">
        <v>100</v>
      </c>
      <c r="B4032" s="662" t="s">
        <v>796</v>
      </c>
      <c r="C4032" s="685" t="s">
        <v>709</v>
      </c>
      <c r="D4032" s="600">
        <v>2</v>
      </c>
      <c r="E4032" s="600">
        <v>2008</v>
      </c>
      <c r="F4032" s="1086">
        <v>429.50400000000002</v>
      </c>
      <c r="G4032" s="816">
        <f t="shared" si="132"/>
        <v>429.50400000000002</v>
      </c>
      <c r="H4032" s="1087">
        <v>100</v>
      </c>
      <c r="I4032" s="816">
        <f t="shared" si="133"/>
        <v>0</v>
      </c>
      <c r="J4032" s="660"/>
      <c r="K4032" s="717"/>
      <c r="L4032" s="717"/>
      <c r="M4032" s="660"/>
      <c r="N4032" s="717"/>
      <c r="O4032" s="822"/>
      <c r="P4032" s="1882"/>
      <c r="Q4032" s="805"/>
      <c r="R4032" s="805"/>
      <c r="S4032" s="805"/>
      <c r="T4032" s="805"/>
      <c r="U4032" s="805"/>
      <c r="V4032" s="805"/>
      <c r="W4032" s="805"/>
      <c r="X4032" s="805"/>
      <c r="Y4032" s="805"/>
      <c r="Z4032" s="805"/>
      <c r="AA4032" s="805"/>
      <c r="AB4032" s="805"/>
      <c r="AC4032" s="805"/>
      <c r="AD4032" s="805"/>
      <c r="AE4032" s="805"/>
      <c r="AF4032" s="805"/>
      <c r="AG4032" s="805"/>
      <c r="AH4032" s="805"/>
      <c r="AI4032" s="805"/>
      <c r="AJ4032" s="805"/>
      <c r="AK4032" s="805"/>
      <c r="AL4032" s="805"/>
      <c r="AM4032" s="805"/>
      <c r="AN4032" s="805"/>
      <c r="AO4032" s="805"/>
      <c r="AP4032" s="805"/>
      <c r="AQ4032" s="805"/>
      <c r="AR4032" s="805"/>
      <c r="AS4032" s="805"/>
      <c r="AT4032" s="805"/>
      <c r="AU4032" s="805"/>
      <c r="AV4032" s="805"/>
      <c r="AW4032" s="805"/>
      <c r="AX4032" s="805"/>
      <c r="AY4032" s="805"/>
      <c r="AZ4032" s="805"/>
      <c r="BA4032" s="805"/>
      <c r="BB4032" s="805"/>
      <c r="BC4032" s="805"/>
      <c r="BD4032" s="805"/>
      <c r="BE4032" s="805"/>
      <c r="BF4032" s="805"/>
      <c r="BG4032" s="805"/>
      <c r="BH4032" s="805"/>
      <c r="BI4032" s="805"/>
      <c r="BJ4032" s="805"/>
      <c r="BK4032" s="805"/>
      <c r="BL4032" s="805"/>
      <c r="BM4032" s="805"/>
      <c r="BN4032" s="805"/>
      <c r="BO4032" s="805"/>
      <c r="BP4032" s="805"/>
      <c r="BQ4032" s="805"/>
      <c r="BR4032" s="805"/>
      <c r="BS4032" s="805"/>
      <c r="BT4032" s="805"/>
      <c r="BU4032" s="805"/>
      <c r="BV4032" s="805"/>
      <c r="BW4032" s="805"/>
      <c r="BX4032" s="805"/>
      <c r="BY4032" s="805"/>
      <c r="BZ4032" s="805"/>
      <c r="CA4032" s="805"/>
      <c r="CB4032" s="805"/>
      <c r="CC4032" s="805"/>
      <c r="CD4032" s="805"/>
      <c r="CE4032" s="805"/>
      <c r="CF4032" s="805"/>
      <c r="CG4032" s="805"/>
      <c r="CH4032" s="805"/>
      <c r="CI4032" s="805"/>
      <c r="CJ4032" s="805"/>
      <c r="CK4032" s="805"/>
      <c r="CL4032" s="805"/>
      <c r="CM4032" s="805"/>
      <c r="CN4032" s="805"/>
      <c r="CO4032" s="805"/>
      <c r="CP4032" s="805"/>
      <c r="CQ4032" s="805"/>
      <c r="CR4032" s="805"/>
      <c r="CS4032" s="805"/>
      <c r="CT4032" s="805"/>
      <c r="CU4032" s="805"/>
      <c r="CV4032" s="805"/>
      <c r="CW4032" s="805"/>
      <c r="CX4032" s="805"/>
      <c r="CY4032" s="805"/>
      <c r="CZ4032" s="805"/>
      <c r="DA4032" s="805"/>
      <c r="DB4032" s="805"/>
      <c r="DC4032" s="805"/>
      <c r="DD4032" s="805"/>
      <c r="DE4032" s="805"/>
      <c r="DF4032" s="805"/>
      <c r="DG4032" s="805"/>
      <c r="DH4032" s="805"/>
      <c r="DI4032" s="805"/>
      <c r="DJ4032" s="805"/>
      <c r="DK4032" s="805"/>
      <c r="DL4032" s="805"/>
      <c r="DM4032" s="805"/>
      <c r="DN4032" s="805"/>
      <c r="DO4032" s="805"/>
      <c r="DP4032" s="805"/>
      <c r="DQ4032" s="805"/>
      <c r="DR4032" s="805"/>
      <c r="DS4032" s="805"/>
      <c r="DT4032" s="805"/>
      <c r="DU4032" s="805"/>
      <c r="DV4032" s="805"/>
      <c r="DW4032" s="805"/>
      <c r="DX4032" s="805"/>
      <c r="DY4032" s="805"/>
      <c r="DZ4032" s="805"/>
      <c r="EA4032" s="805"/>
      <c r="EB4032" s="805"/>
      <c r="EC4032" s="805"/>
      <c r="ED4032" s="805"/>
      <c r="EE4032" s="805"/>
      <c r="EF4032" s="805"/>
      <c r="EG4032" s="805"/>
      <c r="EH4032" s="805"/>
      <c r="EI4032" s="805"/>
      <c r="EJ4032" s="805"/>
      <c r="EK4032" s="805"/>
      <c r="EL4032" s="805"/>
      <c r="EM4032" s="805"/>
      <c r="EN4032" s="805"/>
      <c r="EO4032" s="805"/>
      <c r="EP4032" s="805"/>
      <c r="EQ4032" s="805"/>
      <c r="ER4032" s="805"/>
      <c r="ES4032" s="805"/>
      <c r="ET4032" s="805"/>
      <c r="EU4032" s="805"/>
      <c r="EV4032" s="805"/>
      <c r="EW4032" s="805"/>
      <c r="EX4032" s="805"/>
      <c r="EY4032" s="805"/>
      <c r="EZ4032" s="805"/>
      <c r="FA4032" s="805"/>
      <c r="FB4032" s="805"/>
      <c r="FC4032" s="805"/>
      <c r="FD4032" s="805"/>
      <c r="FE4032" s="805"/>
      <c r="FF4032" s="805"/>
      <c r="FG4032" s="805"/>
      <c r="FH4032" s="805"/>
      <c r="FI4032" s="805"/>
      <c r="FJ4032" s="805"/>
      <c r="FK4032" s="805"/>
      <c r="FL4032" s="805"/>
      <c r="FM4032" s="805"/>
      <c r="FN4032" s="805"/>
      <c r="FO4032" s="805"/>
      <c r="FP4032" s="805"/>
      <c r="FQ4032" s="805"/>
      <c r="FR4032" s="805"/>
      <c r="FS4032" s="805"/>
      <c r="FT4032" s="805"/>
      <c r="FU4032" s="805"/>
      <c r="FV4032" s="805"/>
      <c r="FW4032" s="805"/>
      <c r="FX4032" s="805"/>
      <c r="FY4032" s="805"/>
      <c r="FZ4032" s="805"/>
      <c r="GA4032" s="805"/>
      <c r="GB4032" s="805"/>
      <c r="GC4032" s="805"/>
      <c r="GD4032" s="805"/>
      <c r="GE4032" s="805"/>
      <c r="GF4032" s="805"/>
      <c r="GG4032" s="805"/>
      <c r="GH4032" s="805"/>
      <c r="GI4032" s="805"/>
      <c r="GJ4032" s="805"/>
      <c r="GK4032" s="805"/>
      <c r="GL4032" s="805"/>
      <c r="GM4032" s="805"/>
      <c r="GN4032" s="805"/>
      <c r="GO4032" s="805"/>
      <c r="GP4032" s="805"/>
      <c r="GQ4032" s="805"/>
      <c r="GR4032" s="805"/>
      <c r="GS4032" s="805"/>
      <c r="GT4032" s="805"/>
      <c r="GU4032" s="805"/>
      <c r="GV4032" s="805"/>
      <c r="GW4032" s="805"/>
      <c r="GX4032" s="805"/>
      <c r="GY4032" s="805"/>
      <c r="GZ4032" s="805"/>
      <c r="HA4032" s="805"/>
      <c r="HB4032" s="805"/>
      <c r="HC4032" s="805"/>
      <c r="HD4032" s="805"/>
      <c r="HE4032" s="805"/>
      <c r="HF4032" s="805"/>
      <c r="HG4032" s="805"/>
      <c r="HH4032" s="805"/>
      <c r="HI4032" s="805"/>
      <c r="HJ4032" s="805"/>
      <c r="HK4032" s="805"/>
      <c r="HL4032" s="805"/>
      <c r="HM4032" s="805"/>
      <c r="HN4032" s="805"/>
      <c r="HO4032" s="805"/>
      <c r="HP4032" s="805"/>
      <c r="HQ4032" s="805"/>
      <c r="HR4032" s="805"/>
      <c r="HS4032" s="805"/>
      <c r="HT4032" s="805"/>
      <c r="HU4032" s="805"/>
      <c r="HV4032" s="805"/>
      <c r="HW4032" s="805"/>
      <c r="HX4032" s="805"/>
      <c r="HY4032" s="805"/>
      <c r="HZ4032" s="805"/>
      <c r="IA4032" s="805"/>
      <c r="IB4032" s="805"/>
      <c r="IC4032" s="805"/>
      <c r="ID4032" s="805"/>
      <c r="IE4032" s="805"/>
      <c r="IF4032" s="805"/>
      <c r="IG4032" s="805"/>
      <c r="IH4032" s="805"/>
      <c r="II4032" s="805"/>
      <c r="IJ4032" s="805"/>
      <c r="IK4032" s="805"/>
      <c r="IL4032" s="805"/>
      <c r="IM4032" s="805"/>
      <c r="IN4032" s="805"/>
    </row>
    <row r="4033" spans="1:248" ht="13.5" customHeight="1">
      <c r="A4033" s="632">
        <v>101</v>
      </c>
      <c r="B4033" s="662" t="s">
        <v>720</v>
      </c>
      <c r="C4033" s="685" t="s">
        <v>709</v>
      </c>
      <c r="D4033" s="600">
        <v>3</v>
      </c>
      <c r="E4033" s="600">
        <v>2008</v>
      </c>
      <c r="F4033" s="1086">
        <v>118.5</v>
      </c>
      <c r="G4033" s="816">
        <f t="shared" si="132"/>
        <v>118.5</v>
      </c>
      <c r="H4033" s="1087">
        <v>100</v>
      </c>
      <c r="I4033" s="816">
        <f t="shared" si="133"/>
        <v>0</v>
      </c>
      <c r="J4033" s="660"/>
      <c r="K4033" s="717"/>
      <c r="L4033" s="717"/>
      <c r="M4033" s="660"/>
      <c r="N4033" s="717"/>
      <c r="O4033" s="822"/>
      <c r="P4033" s="1882"/>
      <c r="Q4033" s="805"/>
      <c r="R4033" s="805"/>
      <c r="S4033" s="805"/>
      <c r="T4033" s="805"/>
      <c r="U4033" s="805"/>
      <c r="V4033" s="805"/>
      <c r="W4033" s="805"/>
      <c r="X4033" s="805"/>
      <c r="Y4033" s="805"/>
      <c r="Z4033" s="805"/>
      <c r="AA4033" s="805"/>
      <c r="AB4033" s="805"/>
      <c r="AC4033" s="805"/>
      <c r="AD4033" s="805"/>
      <c r="AE4033" s="805"/>
      <c r="AF4033" s="805"/>
      <c r="AG4033" s="805"/>
      <c r="AH4033" s="805"/>
      <c r="AI4033" s="805"/>
      <c r="AJ4033" s="805"/>
      <c r="AK4033" s="805"/>
      <c r="AL4033" s="805"/>
      <c r="AM4033" s="805"/>
      <c r="AN4033" s="805"/>
      <c r="AO4033" s="805"/>
      <c r="AP4033" s="805"/>
      <c r="AQ4033" s="805"/>
      <c r="AR4033" s="805"/>
      <c r="AS4033" s="805"/>
      <c r="AT4033" s="805"/>
      <c r="AU4033" s="805"/>
      <c r="AV4033" s="805"/>
      <c r="AW4033" s="805"/>
      <c r="AX4033" s="805"/>
      <c r="AY4033" s="805"/>
      <c r="AZ4033" s="805"/>
      <c r="BA4033" s="805"/>
      <c r="BB4033" s="805"/>
      <c r="BC4033" s="805"/>
      <c r="BD4033" s="805"/>
      <c r="BE4033" s="805"/>
      <c r="BF4033" s="805"/>
      <c r="BG4033" s="805"/>
      <c r="BH4033" s="805"/>
      <c r="BI4033" s="805"/>
      <c r="BJ4033" s="805"/>
      <c r="BK4033" s="805"/>
      <c r="BL4033" s="805"/>
      <c r="BM4033" s="805"/>
      <c r="BN4033" s="805"/>
      <c r="BO4033" s="805"/>
      <c r="BP4033" s="805"/>
      <c r="BQ4033" s="805"/>
      <c r="BR4033" s="805"/>
      <c r="BS4033" s="805"/>
      <c r="BT4033" s="805"/>
      <c r="BU4033" s="805"/>
      <c r="BV4033" s="805"/>
      <c r="BW4033" s="805"/>
      <c r="BX4033" s="805"/>
      <c r="BY4033" s="805"/>
      <c r="BZ4033" s="805"/>
      <c r="CA4033" s="805"/>
      <c r="CB4033" s="805"/>
      <c r="CC4033" s="805"/>
      <c r="CD4033" s="805"/>
      <c r="CE4033" s="805"/>
      <c r="CF4033" s="805"/>
      <c r="CG4033" s="805"/>
      <c r="CH4033" s="805"/>
      <c r="CI4033" s="805"/>
      <c r="CJ4033" s="805"/>
      <c r="CK4033" s="805"/>
      <c r="CL4033" s="805"/>
      <c r="CM4033" s="805"/>
      <c r="CN4033" s="805"/>
      <c r="CO4033" s="805"/>
      <c r="CP4033" s="805"/>
      <c r="CQ4033" s="805"/>
      <c r="CR4033" s="805"/>
      <c r="CS4033" s="805"/>
      <c r="CT4033" s="805"/>
      <c r="CU4033" s="805"/>
      <c r="CV4033" s="805"/>
      <c r="CW4033" s="805"/>
      <c r="CX4033" s="805"/>
      <c r="CY4033" s="805"/>
      <c r="CZ4033" s="805"/>
      <c r="DA4033" s="805"/>
      <c r="DB4033" s="805"/>
      <c r="DC4033" s="805"/>
      <c r="DD4033" s="805"/>
      <c r="DE4033" s="805"/>
      <c r="DF4033" s="805"/>
      <c r="DG4033" s="805"/>
      <c r="DH4033" s="805"/>
      <c r="DI4033" s="805"/>
      <c r="DJ4033" s="805"/>
      <c r="DK4033" s="805"/>
      <c r="DL4033" s="805"/>
      <c r="DM4033" s="805"/>
      <c r="DN4033" s="805"/>
      <c r="DO4033" s="805"/>
      <c r="DP4033" s="805"/>
      <c r="DQ4033" s="805"/>
      <c r="DR4033" s="805"/>
      <c r="DS4033" s="805"/>
      <c r="DT4033" s="805"/>
      <c r="DU4033" s="805"/>
      <c r="DV4033" s="805"/>
      <c r="DW4033" s="805"/>
      <c r="DX4033" s="805"/>
      <c r="DY4033" s="805"/>
      <c r="DZ4033" s="805"/>
      <c r="EA4033" s="805"/>
      <c r="EB4033" s="805"/>
      <c r="EC4033" s="805"/>
      <c r="ED4033" s="805"/>
      <c r="EE4033" s="805"/>
      <c r="EF4033" s="805"/>
      <c r="EG4033" s="805"/>
      <c r="EH4033" s="805"/>
      <c r="EI4033" s="805"/>
      <c r="EJ4033" s="805"/>
      <c r="EK4033" s="805"/>
      <c r="EL4033" s="805"/>
      <c r="EM4033" s="805"/>
      <c r="EN4033" s="805"/>
      <c r="EO4033" s="805"/>
      <c r="EP4033" s="805"/>
      <c r="EQ4033" s="805"/>
      <c r="ER4033" s="805"/>
      <c r="ES4033" s="805"/>
      <c r="ET4033" s="805"/>
      <c r="EU4033" s="805"/>
      <c r="EV4033" s="805"/>
      <c r="EW4033" s="805"/>
      <c r="EX4033" s="805"/>
      <c r="EY4033" s="805"/>
      <c r="EZ4033" s="805"/>
      <c r="FA4033" s="805"/>
      <c r="FB4033" s="805"/>
      <c r="FC4033" s="805"/>
      <c r="FD4033" s="805"/>
      <c r="FE4033" s="805"/>
      <c r="FF4033" s="805"/>
      <c r="FG4033" s="805"/>
      <c r="FH4033" s="805"/>
      <c r="FI4033" s="805"/>
      <c r="FJ4033" s="805"/>
      <c r="FK4033" s="805"/>
      <c r="FL4033" s="805"/>
      <c r="FM4033" s="805"/>
      <c r="FN4033" s="805"/>
      <c r="FO4033" s="805"/>
      <c r="FP4033" s="805"/>
      <c r="FQ4033" s="805"/>
      <c r="FR4033" s="805"/>
      <c r="FS4033" s="805"/>
      <c r="FT4033" s="805"/>
      <c r="FU4033" s="805"/>
      <c r="FV4033" s="805"/>
      <c r="FW4033" s="805"/>
      <c r="FX4033" s="805"/>
      <c r="FY4033" s="805"/>
      <c r="FZ4033" s="805"/>
      <c r="GA4033" s="805"/>
      <c r="GB4033" s="805"/>
      <c r="GC4033" s="805"/>
      <c r="GD4033" s="805"/>
      <c r="GE4033" s="805"/>
      <c r="GF4033" s="805"/>
      <c r="GG4033" s="805"/>
      <c r="GH4033" s="805"/>
      <c r="GI4033" s="805"/>
      <c r="GJ4033" s="805"/>
      <c r="GK4033" s="805"/>
      <c r="GL4033" s="805"/>
      <c r="GM4033" s="805"/>
      <c r="GN4033" s="805"/>
      <c r="GO4033" s="805"/>
      <c r="GP4033" s="805"/>
      <c r="GQ4033" s="805"/>
      <c r="GR4033" s="805"/>
      <c r="GS4033" s="805"/>
      <c r="GT4033" s="805"/>
      <c r="GU4033" s="805"/>
      <c r="GV4033" s="805"/>
      <c r="GW4033" s="805"/>
      <c r="GX4033" s="805"/>
      <c r="GY4033" s="805"/>
      <c r="GZ4033" s="805"/>
      <c r="HA4033" s="805"/>
      <c r="HB4033" s="805"/>
      <c r="HC4033" s="805"/>
      <c r="HD4033" s="805"/>
      <c r="HE4033" s="805"/>
      <c r="HF4033" s="805"/>
      <c r="HG4033" s="805"/>
      <c r="HH4033" s="805"/>
      <c r="HI4033" s="805"/>
      <c r="HJ4033" s="805"/>
      <c r="HK4033" s="805"/>
      <c r="HL4033" s="805"/>
      <c r="HM4033" s="805"/>
      <c r="HN4033" s="805"/>
      <c r="HO4033" s="805"/>
      <c r="HP4033" s="805"/>
      <c r="HQ4033" s="805"/>
      <c r="HR4033" s="805"/>
      <c r="HS4033" s="805"/>
      <c r="HT4033" s="805"/>
      <c r="HU4033" s="805"/>
      <c r="HV4033" s="805"/>
      <c r="HW4033" s="805"/>
      <c r="HX4033" s="805"/>
      <c r="HY4033" s="805"/>
      <c r="HZ4033" s="805"/>
      <c r="IA4033" s="805"/>
      <c r="IB4033" s="805"/>
      <c r="IC4033" s="805"/>
      <c r="ID4033" s="805"/>
      <c r="IE4033" s="805"/>
      <c r="IF4033" s="805"/>
      <c r="IG4033" s="805"/>
      <c r="IH4033" s="805"/>
      <c r="II4033" s="805"/>
      <c r="IJ4033" s="805"/>
      <c r="IK4033" s="805"/>
      <c r="IL4033" s="805"/>
      <c r="IM4033" s="805"/>
      <c r="IN4033" s="805"/>
    </row>
    <row r="4034" spans="1:248" ht="13.5" customHeight="1">
      <c r="A4034" s="632">
        <v>102</v>
      </c>
      <c r="B4034" s="662" t="s">
        <v>792</v>
      </c>
      <c r="C4034" s="685" t="s">
        <v>709</v>
      </c>
      <c r="D4034" s="600">
        <v>4</v>
      </c>
      <c r="E4034" s="600">
        <v>2005</v>
      </c>
      <c r="F4034" s="1086">
        <v>832.62800000000004</v>
      </c>
      <c r="G4034" s="816">
        <f t="shared" si="132"/>
        <v>832.62800000000004</v>
      </c>
      <c r="H4034" s="1087">
        <v>100</v>
      </c>
      <c r="I4034" s="816">
        <f t="shared" si="133"/>
        <v>0</v>
      </c>
      <c r="J4034" s="660"/>
      <c r="K4034" s="717"/>
      <c r="L4034" s="717"/>
      <c r="M4034" s="660"/>
      <c r="N4034" s="717"/>
      <c r="O4034" s="822"/>
      <c r="P4034" s="1882"/>
      <c r="Q4034" s="805"/>
      <c r="R4034" s="805"/>
      <c r="S4034" s="805"/>
      <c r="T4034" s="805"/>
      <c r="U4034" s="805"/>
      <c r="V4034" s="805"/>
      <c r="W4034" s="805"/>
      <c r="X4034" s="805"/>
      <c r="Y4034" s="805"/>
      <c r="Z4034" s="805"/>
      <c r="AA4034" s="805"/>
      <c r="AB4034" s="805"/>
      <c r="AC4034" s="805"/>
      <c r="AD4034" s="805"/>
      <c r="AE4034" s="805"/>
      <c r="AF4034" s="805"/>
      <c r="AG4034" s="805"/>
      <c r="AH4034" s="805"/>
      <c r="AI4034" s="805"/>
      <c r="AJ4034" s="805"/>
      <c r="AK4034" s="805"/>
      <c r="AL4034" s="805"/>
      <c r="AM4034" s="805"/>
      <c r="AN4034" s="805"/>
      <c r="AO4034" s="805"/>
      <c r="AP4034" s="805"/>
      <c r="AQ4034" s="805"/>
      <c r="AR4034" s="805"/>
      <c r="AS4034" s="805"/>
      <c r="AT4034" s="805"/>
      <c r="AU4034" s="805"/>
      <c r="AV4034" s="805"/>
      <c r="AW4034" s="805"/>
      <c r="AX4034" s="805"/>
      <c r="AY4034" s="805"/>
      <c r="AZ4034" s="805"/>
      <c r="BA4034" s="805"/>
      <c r="BB4034" s="805"/>
      <c r="BC4034" s="805"/>
      <c r="BD4034" s="805"/>
      <c r="BE4034" s="805"/>
      <c r="BF4034" s="805"/>
      <c r="BG4034" s="805"/>
      <c r="BH4034" s="805"/>
      <c r="BI4034" s="805"/>
      <c r="BJ4034" s="805"/>
      <c r="BK4034" s="805"/>
      <c r="BL4034" s="805"/>
      <c r="BM4034" s="805"/>
      <c r="BN4034" s="805"/>
      <c r="BO4034" s="805"/>
      <c r="BP4034" s="805"/>
      <c r="BQ4034" s="805"/>
      <c r="BR4034" s="805"/>
      <c r="BS4034" s="805"/>
      <c r="BT4034" s="805"/>
      <c r="BU4034" s="805"/>
      <c r="BV4034" s="805"/>
      <c r="BW4034" s="805"/>
      <c r="BX4034" s="805"/>
      <c r="BY4034" s="805"/>
      <c r="BZ4034" s="805"/>
      <c r="CA4034" s="805"/>
      <c r="CB4034" s="805"/>
      <c r="CC4034" s="805"/>
      <c r="CD4034" s="805"/>
      <c r="CE4034" s="805"/>
      <c r="CF4034" s="805"/>
      <c r="CG4034" s="805"/>
      <c r="CH4034" s="805"/>
      <c r="CI4034" s="805"/>
      <c r="CJ4034" s="805"/>
      <c r="CK4034" s="805"/>
      <c r="CL4034" s="805"/>
      <c r="CM4034" s="805"/>
      <c r="CN4034" s="805"/>
      <c r="CO4034" s="805"/>
      <c r="CP4034" s="805"/>
      <c r="CQ4034" s="805"/>
      <c r="CR4034" s="805"/>
      <c r="CS4034" s="805"/>
      <c r="CT4034" s="805"/>
      <c r="CU4034" s="805"/>
      <c r="CV4034" s="805"/>
      <c r="CW4034" s="805"/>
      <c r="CX4034" s="805"/>
      <c r="CY4034" s="805"/>
      <c r="CZ4034" s="805"/>
      <c r="DA4034" s="805"/>
      <c r="DB4034" s="805"/>
      <c r="DC4034" s="805"/>
      <c r="DD4034" s="805"/>
      <c r="DE4034" s="805"/>
      <c r="DF4034" s="805"/>
      <c r="DG4034" s="805"/>
      <c r="DH4034" s="805"/>
      <c r="DI4034" s="805"/>
      <c r="DJ4034" s="805"/>
      <c r="DK4034" s="805"/>
      <c r="DL4034" s="805"/>
      <c r="DM4034" s="805"/>
      <c r="DN4034" s="805"/>
      <c r="DO4034" s="805"/>
      <c r="DP4034" s="805"/>
      <c r="DQ4034" s="805"/>
      <c r="DR4034" s="805"/>
      <c r="DS4034" s="805"/>
      <c r="DT4034" s="805"/>
      <c r="DU4034" s="805"/>
      <c r="DV4034" s="805"/>
      <c r="DW4034" s="805"/>
      <c r="DX4034" s="805"/>
      <c r="DY4034" s="805"/>
      <c r="DZ4034" s="805"/>
      <c r="EA4034" s="805"/>
      <c r="EB4034" s="805"/>
      <c r="EC4034" s="805"/>
      <c r="ED4034" s="805"/>
      <c r="EE4034" s="805"/>
      <c r="EF4034" s="805"/>
      <c r="EG4034" s="805"/>
      <c r="EH4034" s="805"/>
      <c r="EI4034" s="805"/>
      <c r="EJ4034" s="805"/>
      <c r="EK4034" s="805"/>
      <c r="EL4034" s="805"/>
      <c r="EM4034" s="805"/>
      <c r="EN4034" s="805"/>
      <c r="EO4034" s="805"/>
      <c r="EP4034" s="805"/>
      <c r="EQ4034" s="805"/>
      <c r="ER4034" s="805"/>
      <c r="ES4034" s="805"/>
      <c r="ET4034" s="805"/>
      <c r="EU4034" s="805"/>
      <c r="EV4034" s="805"/>
      <c r="EW4034" s="805"/>
      <c r="EX4034" s="805"/>
      <c r="EY4034" s="805"/>
      <c r="EZ4034" s="805"/>
      <c r="FA4034" s="805"/>
      <c r="FB4034" s="805"/>
      <c r="FC4034" s="805"/>
      <c r="FD4034" s="805"/>
      <c r="FE4034" s="805"/>
      <c r="FF4034" s="805"/>
      <c r="FG4034" s="805"/>
      <c r="FH4034" s="805"/>
      <c r="FI4034" s="805"/>
      <c r="FJ4034" s="805"/>
      <c r="FK4034" s="805"/>
      <c r="FL4034" s="805"/>
      <c r="FM4034" s="805"/>
      <c r="FN4034" s="805"/>
      <c r="FO4034" s="805"/>
      <c r="FP4034" s="805"/>
      <c r="FQ4034" s="805"/>
      <c r="FR4034" s="805"/>
      <c r="FS4034" s="805"/>
      <c r="FT4034" s="805"/>
      <c r="FU4034" s="805"/>
      <c r="FV4034" s="805"/>
      <c r="FW4034" s="805"/>
      <c r="FX4034" s="805"/>
      <c r="FY4034" s="805"/>
      <c r="FZ4034" s="805"/>
      <c r="GA4034" s="805"/>
      <c r="GB4034" s="805"/>
      <c r="GC4034" s="805"/>
      <c r="GD4034" s="805"/>
      <c r="GE4034" s="805"/>
      <c r="GF4034" s="805"/>
      <c r="GG4034" s="805"/>
      <c r="GH4034" s="805"/>
      <c r="GI4034" s="805"/>
      <c r="GJ4034" s="805"/>
      <c r="GK4034" s="805"/>
      <c r="GL4034" s="805"/>
      <c r="GM4034" s="805"/>
      <c r="GN4034" s="805"/>
      <c r="GO4034" s="805"/>
      <c r="GP4034" s="805"/>
      <c r="GQ4034" s="805"/>
      <c r="GR4034" s="805"/>
      <c r="GS4034" s="805"/>
      <c r="GT4034" s="805"/>
      <c r="GU4034" s="805"/>
      <c r="GV4034" s="805"/>
      <c r="GW4034" s="805"/>
      <c r="GX4034" s="805"/>
      <c r="GY4034" s="805"/>
      <c r="GZ4034" s="805"/>
      <c r="HA4034" s="805"/>
      <c r="HB4034" s="805"/>
      <c r="HC4034" s="805"/>
      <c r="HD4034" s="805"/>
      <c r="HE4034" s="805"/>
      <c r="HF4034" s="805"/>
      <c r="HG4034" s="805"/>
      <c r="HH4034" s="805"/>
      <c r="HI4034" s="805"/>
      <c r="HJ4034" s="805"/>
      <c r="HK4034" s="805"/>
      <c r="HL4034" s="805"/>
      <c r="HM4034" s="805"/>
      <c r="HN4034" s="805"/>
      <c r="HO4034" s="805"/>
      <c r="HP4034" s="805"/>
      <c r="HQ4034" s="805"/>
      <c r="HR4034" s="805"/>
      <c r="HS4034" s="805"/>
      <c r="HT4034" s="805"/>
      <c r="HU4034" s="805"/>
      <c r="HV4034" s="805"/>
      <c r="HW4034" s="805"/>
      <c r="HX4034" s="805"/>
      <c r="HY4034" s="805"/>
      <c r="HZ4034" s="805"/>
      <c r="IA4034" s="805"/>
      <c r="IB4034" s="805"/>
      <c r="IC4034" s="805"/>
      <c r="ID4034" s="805"/>
      <c r="IE4034" s="805"/>
      <c r="IF4034" s="805"/>
      <c r="IG4034" s="805"/>
      <c r="IH4034" s="805"/>
      <c r="II4034" s="805"/>
      <c r="IJ4034" s="805"/>
      <c r="IK4034" s="805"/>
      <c r="IL4034" s="805"/>
      <c r="IM4034" s="805"/>
      <c r="IN4034" s="805"/>
    </row>
    <row r="4035" spans="1:248" ht="27" customHeight="1">
      <c r="A4035" s="632">
        <v>103</v>
      </c>
      <c r="B4035" s="662" t="s">
        <v>1686</v>
      </c>
      <c r="C4035" s="685" t="s">
        <v>709</v>
      </c>
      <c r="D4035" s="600">
        <v>1</v>
      </c>
      <c r="E4035" s="600">
        <v>2010</v>
      </c>
      <c r="F4035" s="1086">
        <v>184.44065000000001</v>
      </c>
      <c r="G4035" s="816">
        <f t="shared" si="132"/>
        <v>184.44065000000001</v>
      </c>
      <c r="H4035" s="1087">
        <v>100</v>
      </c>
      <c r="I4035" s="816">
        <f t="shared" si="133"/>
        <v>0</v>
      </c>
      <c r="J4035" s="660"/>
      <c r="K4035" s="717"/>
      <c r="L4035" s="717"/>
      <c r="M4035" s="660"/>
      <c r="N4035" s="717"/>
      <c r="O4035" s="822"/>
      <c r="P4035" s="1882"/>
      <c r="Q4035" s="805"/>
      <c r="R4035" s="805"/>
      <c r="S4035" s="805"/>
      <c r="T4035" s="805"/>
      <c r="U4035" s="805"/>
      <c r="V4035" s="805"/>
      <c r="W4035" s="805"/>
      <c r="X4035" s="805"/>
      <c r="Y4035" s="805"/>
      <c r="Z4035" s="805"/>
      <c r="AA4035" s="805"/>
      <c r="AB4035" s="805"/>
      <c r="AC4035" s="805"/>
      <c r="AD4035" s="805"/>
      <c r="AE4035" s="805"/>
      <c r="AF4035" s="805"/>
      <c r="AG4035" s="805"/>
      <c r="AH4035" s="805"/>
      <c r="AI4035" s="805"/>
      <c r="AJ4035" s="805"/>
      <c r="AK4035" s="805"/>
      <c r="AL4035" s="805"/>
      <c r="AM4035" s="805"/>
      <c r="AN4035" s="805"/>
      <c r="AO4035" s="805"/>
      <c r="AP4035" s="805"/>
      <c r="AQ4035" s="805"/>
      <c r="AR4035" s="805"/>
      <c r="AS4035" s="805"/>
      <c r="AT4035" s="805"/>
      <c r="AU4035" s="805"/>
      <c r="AV4035" s="805"/>
      <c r="AW4035" s="805"/>
      <c r="AX4035" s="805"/>
      <c r="AY4035" s="805"/>
      <c r="AZ4035" s="805"/>
      <c r="BA4035" s="805"/>
      <c r="BB4035" s="805"/>
      <c r="BC4035" s="805"/>
      <c r="BD4035" s="805"/>
      <c r="BE4035" s="805"/>
      <c r="BF4035" s="805"/>
      <c r="BG4035" s="805"/>
      <c r="BH4035" s="805"/>
      <c r="BI4035" s="805"/>
      <c r="BJ4035" s="805"/>
      <c r="BK4035" s="805"/>
      <c r="BL4035" s="805"/>
      <c r="BM4035" s="805"/>
      <c r="BN4035" s="805"/>
      <c r="BO4035" s="805"/>
      <c r="BP4035" s="805"/>
      <c r="BQ4035" s="805"/>
      <c r="BR4035" s="805"/>
      <c r="BS4035" s="805"/>
      <c r="BT4035" s="805"/>
      <c r="BU4035" s="805"/>
      <c r="BV4035" s="805"/>
      <c r="BW4035" s="805"/>
      <c r="BX4035" s="805"/>
      <c r="BY4035" s="805"/>
      <c r="BZ4035" s="805"/>
      <c r="CA4035" s="805"/>
      <c r="CB4035" s="805"/>
      <c r="CC4035" s="805"/>
      <c r="CD4035" s="805"/>
      <c r="CE4035" s="805"/>
      <c r="CF4035" s="805"/>
      <c r="CG4035" s="805"/>
      <c r="CH4035" s="805"/>
      <c r="CI4035" s="805"/>
      <c r="CJ4035" s="805"/>
      <c r="CK4035" s="805"/>
      <c r="CL4035" s="805"/>
      <c r="CM4035" s="805"/>
      <c r="CN4035" s="805"/>
      <c r="CO4035" s="805"/>
      <c r="CP4035" s="805"/>
      <c r="CQ4035" s="805"/>
      <c r="CR4035" s="805"/>
      <c r="CS4035" s="805"/>
      <c r="CT4035" s="805"/>
      <c r="CU4035" s="805"/>
      <c r="CV4035" s="805"/>
      <c r="CW4035" s="805"/>
      <c r="CX4035" s="805"/>
      <c r="CY4035" s="805"/>
      <c r="CZ4035" s="805"/>
      <c r="DA4035" s="805"/>
      <c r="DB4035" s="805"/>
      <c r="DC4035" s="805"/>
      <c r="DD4035" s="805"/>
      <c r="DE4035" s="805"/>
      <c r="DF4035" s="805"/>
      <c r="DG4035" s="805"/>
      <c r="DH4035" s="805"/>
      <c r="DI4035" s="805"/>
      <c r="DJ4035" s="805"/>
      <c r="DK4035" s="805"/>
      <c r="DL4035" s="805"/>
      <c r="DM4035" s="805"/>
      <c r="DN4035" s="805"/>
      <c r="DO4035" s="805"/>
      <c r="DP4035" s="805"/>
      <c r="DQ4035" s="805"/>
      <c r="DR4035" s="805"/>
      <c r="DS4035" s="805"/>
      <c r="DT4035" s="805"/>
      <c r="DU4035" s="805"/>
      <c r="DV4035" s="805"/>
      <c r="DW4035" s="805"/>
      <c r="DX4035" s="805"/>
      <c r="DY4035" s="805"/>
      <c r="DZ4035" s="805"/>
      <c r="EA4035" s="805"/>
      <c r="EB4035" s="805"/>
      <c r="EC4035" s="805"/>
      <c r="ED4035" s="805"/>
      <c r="EE4035" s="805"/>
      <c r="EF4035" s="805"/>
      <c r="EG4035" s="805"/>
      <c r="EH4035" s="805"/>
      <c r="EI4035" s="805"/>
      <c r="EJ4035" s="805"/>
      <c r="EK4035" s="805"/>
      <c r="EL4035" s="805"/>
      <c r="EM4035" s="805"/>
      <c r="EN4035" s="805"/>
      <c r="EO4035" s="805"/>
      <c r="EP4035" s="805"/>
      <c r="EQ4035" s="805"/>
      <c r="ER4035" s="805"/>
      <c r="ES4035" s="805"/>
      <c r="ET4035" s="805"/>
      <c r="EU4035" s="805"/>
      <c r="EV4035" s="805"/>
      <c r="EW4035" s="805"/>
      <c r="EX4035" s="805"/>
      <c r="EY4035" s="805"/>
      <c r="EZ4035" s="805"/>
      <c r="FA4035" s="805"/>
      <c r="FB4035" s="805"/>
      <c r="FC4035" s="805"/>
      <c r="FD4035" s="805"/>
      <c r="FE4035" s="805"/>
      <c r="FF4035" s="805"/>
      <c r="FG4035" s="805"/>
      <c r="FH4035" s="805"/>
      <c r="FI4035" s="805"/>
      <c r="FJ4035" s="805"/>
      <c r="FK4035" s="805"/>
      <c r="FL4035" s="805"/>
      <c r="FM4035" s="805"/>
      <c r="FN4035" s="805"/>
      <c r="FO4035" s="805"/>
      <c r="FP4035" s="805"/>
      <c r="FQ4035" s="805"/>
      <c r="FR4035" s="805"/>
      <c r="FS4035" s="805"/>
      <c r="FT4035" s="805"/>
      <c r="FU4035" s="805"/>
      <c r="FV4035" s="805"/>
      <c r="FW4035" s="805"/>
      <c r="FX4035" s="805"/>
      <c r="FY4035" s="805"/>
      <c r="FZ4035" s="805"/>
      <c r="GA4035" s="805"/>
      <c r="GB4035" s="805"/>
      <c r="GC4035" s="805"/>
      <c r="GD4035" s="805"/>
      <c r="GE4035" s="805"/>
      <c r="GF4035" s="805"/>
      <c r="GG4035" s="805"/>
      <c r="GH4035" s="805"/>
      <c r="GI4035" s="805"/>
      <c r="GJ4035" s="805"/>
      <c r="GK4035" s="805"/>
      <c r="GL4035" s="805"/>
      <c r="GM4035" s="805"/>
      <c r="GN4035" s="805"/>
      <c r="GO4035" s="805"/>
      <c r="GP4035" s="805"/>
      <c r="GQ4035" s="805"/>
      <c r="GR4035" s="805"/>
      <c r="GS4035" s="805"/>
      <c r="GT4035" s="805"/>
      <c r="GU4035" s="805"/>
      <c r="GV4035" s="805"/>
      <c r="GW4035" s="805"/>
      <c r="GX4035" s="805"/>
      <c r="GY4035" s="805"/>
      <c r="GZ4035" s="805"/>
      <c r="HA4035" s="805"/>
      <c r="HB4035" s="805"/>
      <c r="HC4035" s="805"/>
      <c r="HD4035" s="805"/>
      <c r="HE4035" s="805"/>
      <c r="HF4035" s="805"/>
      <c r="HG4035" s="805"/>
      <c r="HH4035" s="805"/>
      <c r="HI4035" s="805"/>
      <c r="HJ4035" s="805"/>
      <c r="HK4035" s="805"/>
      <c r="HL4035" s="805"/>
      <c r="HM4035" s="805"/>
      <c r="HN4035" s="805"/>
      <c r="HO4035" s="805"/>
      <c r="HP4035" s="805"/>
      <c r="HQ4035" s="805"/>
      <c r="HR4035" s="805"/>
      <c r="HS4035" s="805"/>
      <c r="HT4035" s="805"/>
      <c r="HU4035" s="805"/>
      <c r="HV4035" s="805"/>
      <c r="HW4035" s="805"/>
      <c r="HX4035" s="805"/>
      <c r="HY4035" s="805"/>
      <c r="HZ4035" s="805"/>
      <c r="IA4035" s="805"/>
      <c r="IB4035" s="805"/>
      <c r="IC4035" s="805"/>
      <c r="ID4035" s="805"/>
      <c r="IE4035" s="805"/>
      <c r="IF4035" s="805"/>
      <c r="IG4035" s="805"/>
      <c r="IH4035" s="805"/>
      <c r="II4035" s="805"/>
      <c r="IJ4035" s="805"/>
      <c r="IK4035" s="805"/>
      <c r="IL4035" s="805"/>
      <c r="IM4035" s="805"/>
      <c r="IN4035" s="805"/>
    </row>
    <row r="4036" spans="1:248" ht="27" customHeight="1">
      <c r="A4036" s="632">
        <v>104</v>
      </c>
      <c r="B4036" s="662" t="s">
        <v>1806</v>
      </c>
      <c r="C4036" s="685" t="s">
        <v>709</v>
      </c>
      <c r="D4036" s="600">
        <v>131</v>
      </c>
      <c r="E4036" s="600">
        <v>2005</v>
      </c>
      <c r="F4036" s="1086">
        <v>3917.9479999999999</v>
      </c>
      <c r="G4036" s="816">
        <f t="shared" si="132"/>
        <v>3917.9479999999999</v>
      </c>
      <c r="H4036" s="1087">
        <v>100</v>
      </c>
      <c r="I4036" s="816">
        <f t="shared" si="133"/>
        <v>0</v>
      </c>
      <c r="J4036" s="660"/>
      <c r="K4036" s="717"/>
      <c r="L4036" s="717"/>
      <c r="M4036" s="660"/>
      <c r="N4036" s="717"/>
      <c r="O4036" s="822"/>
      <c r="P4036" s="1882"/>
      <c r="Q4036" s="805"/>
      <c r="R4036" s="805"/>
      <c r="S4036" s="805"/>
      <c r="T4036" s="805"/>
      <c r="U4036" s="805"/>
      <c r="V4036" s="805"/>
      <c r="W4036" s="805"/>
      <c r="X4036" s="805"/>
      <c r="Y4036" s="805"/>
      <c r="Z4036" s="805"/>
      <c r="AA4036" s="805"/>
      <c r="AB4036" s="805"/>
      <c r="AC4036" s="805"/>
      <c r="AD4036" s="805"/>
      <c r="AE4036" s="805"/>
      <c r="AF4036" s="805"/>
      <c r="AG4036" s="805"/>
      <c r="AH4036" s="805"/>
      <c r="AI4036" s="805"/>
      <c r="AJ4036" s="805"/>
      <c r="AK4036" s="805"/>
      <c r="AL4036" s="805"/>
      <c r="AM4036" s="805"/>
      <c r="AN4036" s="805"/>
      <c r="AO4036" s="805"/>
      <c r="AP4036" s="805"/>
      <c r="AQ4036" s="805"/>
      <c r="AR4036" s="805"/>
      <c r="AS4036" s="805"/>
      <c r="AT4036" s="805"/>
      <c r="AU4036" s="805"/>
      <c r="AV4036" s="805"/>
      <c r="AW4036" s="805"/>
      <c r="AX4036" s="805"/>
      <c r="AY4036" s="805"/>
      <c r="AZ4036" s="805"/>
      <c r="BA4036" s="805"/>
      <c r="BB4036" s="805"/>
      <c r="BC4036" s="805"/>
      <c r="BD4036" s="805"/>
      <c r="BE4036" s="805"/>
      <c r="BF4036" s="805"/>
      <c r="BG4036" s="805"/>
      <c r="BH4036" s="805"/>
      <c r="BI4036" s="805"/>
      <c r="BJ4036" s="805"/>
      <c r="BK4036" s="805"/>
      <c r="BL4036" s="805"/>
      <c r="BM4036" s="805"/>
      <c r="BN4036" s="805"/>
      <c r="BO4036" s="805"/>
      <c r="BP4036" s="805"/>
      <c r="BQ4036" s="805"/>
      <c r="BR4036" s="805"/>
      <c r="BS4036" s="805"/>
      <c r="BT4036" s="805"/>
      <c r="BU4036" s="805"/>
      <c r="BV4036" s="805"/>
      <c r="BW4036" s="805"/>
      <c r="BX4036" s="805"/>
      <c r="BY4036" s="805"/>
      <c r="BZ4036" s="805"/>
      <c r="CA4036" s="805"/>
      <c r="CB4036" s="805"/>
      <c r="CC4036" s="805"/>
      <c r="CD4036" s="805"/>
      <c r="CE4036" s="805"/>
      <c r="CF4036" s="805"/>
      <c r="CG4036" s="805"/>
      <c r="CH4036" s="805"/>
      <c r="CI4036" s="805"/>
      <c r="CJ4036" s="805"/>
      <c r="CK4036" s="805"/>
      <c r="CL4036" s="805"/>
      <c r="CM4036" s="805"/>
      <c r="CN4036" s="805"/>
      <c r="CO4036" s="805"/>
      <c r="CP4036" s="805"/>
      <c r="CQ4036" s="805"/>
      <c r="CR4036" s="805"/>
      <c r="CS4036" s="805"/>
      <c r="CT4036" s="805"/>
      <c r="CU4036" s="805"/>
      <c r="CV4036" s="805"/>
      <c r="CW4036" s="805"/>
      <c r="CX4036" s="805"/>
      <c r="CY4036" s="805"/>
      <c r="CZ4036" s="805"/>
      <c r="DA4036" s="805"/>
      <c r="DB4036" s="805"/>
      <c r="DC4036" s="805"/>
      <c r="DD4036" s="805"/>
      <c r="DE4036" s="805"/>
      <c r="DF4036" s="805"/>
      <c r="DG4036" s="805"/>
      <c r="DH4036" s="805"/>
      <c r="DI4036" s="805"/>
      <c r="DJ4036" s="805"/>
      <c r="DK4036" s="805"/>
      <c r="DL4036" s="805"/>
      <c r="DM4036" s="805"/>
      <c r="DN4036" s="805"/>
      <c r="DO4036" s="805"/>
      <c r="DP4036" s="805"/>
      <c r="DQ4036" s="805"/>
      <c r="DR4036" s="805"/>
      <c r="DS4036" s="805"/>
      <c r="DT4036" s="805"/>
      <c r="DU4036" s="805"/>
      <c r="DV4036" s="805"/>
      <c r="DW4036" s="805"/>
      <c r="DX4036" s="805"/>
      <c r="DY4036" s="805"/>
      <c r="DZ4036" s="805"/>
      <c r="EA4036" s="805"/>
      <c r="EB4036" s="805"/>
      <c r="EC4036" s="805"/>
      <c r="ED4036" s="805"/>
      <c r="EE4036" s="805"/>
      <c r="EF4036" s="805"/>
      <c r="EG4036" s="805"/>
      <c r="EH4036" s="805"/>
      <c r="EI4036" s="805"/>
      <c r="EJ4036" s="805"/>
      <c r="EK4036" s="805"/>
      <c r="EL4036" s="805"/>
      <c r="EM4036" s="805"/>
      <c r="EN4036" s="805"/>
      <c r="EO4036" s="805"/>
      <c r="EP4036" s="805"/>
      <c r="EQ4036" s="805"/>
      <c r="ER4036" s="805"/>
      <c r="ES4036" s="805"/>
      <c r="ET4036" s="805"/>
      <c r="EU4036" s="805"/>
      <c r="EV4036" s="805"/>
      <c r="EW4036" s="805"/>
      <c r="EX4036" s="805"/>
      <c r="EY4036" s="805"/>
      <c r="EZ4036" s="805"/>
      <c r="FA4036" s="805"/>
      <c r="FB4036" s="805"/>
      <c r="FC4036" s="805"/>
      <c r="FD4036" s="805"/>
      <c r="FE4036" s="805"/>
      <c r="FF4036" s="805"/>
      <c r="FG4036" s="805"/>
      <c r="FH4036" s="805"/>
      <c r="FI4036" s="805"/>
      <c r="FJ4036" s="805"/>
      <c r="FK4036" s="805"/>
      <c r="FL4036" s="805"/>
      <c r="FM4036" s="805"/>
      <c r="FN4036" s="805"/>
      <c r="FO4036" s="805"/>
      <c r="FP4036" s="805"/>
      <c r="FQ4036" s="805"/>
      <c r="FR4036" s="805"/>
      <c r="FS4036" s="805"/>
      <c r="FT4036" s="805"/>
      <c r="FU4036" s="805"/>
      <c r="FV4036" s="805"/>
      <c r="FW4036" s="805"/>
      <c r="FX4036" s="805"/>
      <c r="FY4036" s="805"/>
      <c r="FZ4036" s="805"/>
      <c r="GA4036" s="805"/>
      <c r="GB4036" s="805"/>
      <c r="GC4036" s="805"/>
      <c r="GD4036" s="805"/>
      <c r="GE4036" s="805"/>
      <c r="GF4036" s="805"/>
      <c r="GG4036" s="805"/>
      <c r="GH4036" s="805"/>
      <c r="GI4036" s="805"/>
      <c r="GJ4036" s="805"/>
      <c r="GK4036" s="805"/>
      <c r="GL4036" s="805"/>
      <c r="GM4036" s="805"/>
      <c r="GN4036" s="805"/>
      <c r="GO4036" s="805"/>
      <c r="GP4036" s="805"/>
      <c r="GQ4036" s="805"/>
      <c r="GR4036" s="805"/>
      <c r="GS4036" s="805"/>
      <c r="GT4036" s="805"/>
      <c r="GU4036" s="805"/>
      <c r="GV4036" s="805"/>
      <c r="GW4036" s="805"/>
      <c r="GX4036" s="805"/>
      <c r="GY4036" s="805"/>
      <c r="GZ4036" s="805"/>
      <c r="HA4036" s="805"/>
      <c r="HB4036" s="805"/>
      <c r="HC4036" s="805"/>
      <c r="HD4036" s="805"/>
      <c r="HE4036" s="805"/>
      <c r="HF4036" s="805"/>
      <c r="HG4036" s="805"/>
      <c r="HH4036" s="805"/>
      <c r="HI4036" s="805"/>
      <c r="HJ4036" s="805"/>
      <c r="HK4036" s="805"/>
      <c r="HL4036" s="805"/>
      <c r="HM4036" s="805"/>
      <c r="HN4036" s="805"/>
      <c r="HO4036" s="805"/>
      <c r="HP4036" s="805"/>
      <c r="HQ4036" s="805"/>
      <c r="HR4036" s="805"/>
      <c r="HS4036" s="805"/>
      <c r="HT4036" s="805"/>
      <c r="HU4036" s="805"/>
      <c r="HV4036" s="805"/>
      <c r="HW4036" s="805"/>
      <c r="HX4036" s="805"/>
      <c r="HY4036" s="805"/>
      <c r="HZ4036" s="805"/>
      <c r="IA4036" s="805"/>
      <c r="IB4036" s="805"/>
      <c r="IC4036" s="805"/>
      <c r="ID4036" s="805"/>
      <c r="IE4036" s="805"/>
      <c r="IF4036" s="805"/>
      <c r="IG4036" s="805"/>
      <c r="IH4036" s="805"/>
      <c r="II4036" s="805"/>
      <c r="IJ4036" s="805"/>
      <c r="IK4036" s="805"/>
      <c r="IL4036" s="805"/>
      <c r="IM4036" s="805"/>
      <c r="IN4036" s="805"/>
    </row>
    <row r="4037" spans="1:248" ht="40.5" customHeight="1">
      <c r="A4037" s="632">
        <v>105</v>
      </c>
      <c r="B4037" s="662" t="s">
        <v>1660</v>
      </c>
      <c r="C4037" s="685" t="s">
        <v>709</v>
      </c>
      <c r="D4037" s="600">
        <v>32</v>
      </c>
      <c r="E4037" s="600">
        <v>2005</v>
      </c>
      <c r="F4037" s="1086">
        <v>2537.5039999999999</v>
      </c>
      <c r="G4037" s="816">
        <f t="shared" si="132"/>
        <v>2537.5039999999999</v>
      </c>
      <c r="H4037" s="1087">
        <v>100</v>
      </c>
      <c r="I4037" s="816">
        <f t="shared" si="133"/>
        <v>0</v>
      </c>
      <c r="J4037" s="660"/>
      <c r="K4037" s="717"/>
      <c r="L4037" s="717"/>
      <c r="M4037" s="660"/>
      <c r="N4037" s="717"/>
      <c r="O4037" s="822"/>
      <c r="P4037" s="1882"/>
      <c r="Q4037" s="805"/>
      <c r="R4037" s="805"/>
      <c r="S4037" s="805"/>
      <c r="T4037" s="805"/>
      <c r="U4037" s="805"/>
      <c r="V4037" s="805"/>
      <c r="W4037" s="805"/>
      <c r="X4037" s="805"/>
      <c r="Y4037" s="805"/>
      <c r="Z4037" s="805"/>
      <c r="AA4037" s="805"/>
      <c r="AB4037" s="805"/>
      <c r="AC4037" s="805"/>
      <c r="AD4037" s="805"/>
      <c r="AE4037" s="805"/>
      <c r="AF4037" s="805"/>
      <c r="AG4037" s="805"/>
      <c r="AH4037" s="805"/>
      <c r="AI4037" s="805"/>
      <c r="AJ4037" s="805"/>
      <c r="AK4037" s="805"/>
      <c r="AL4037" s="805"/>
      <c r="AM4037" s="805"/>
      <c r="AN4037" s="805"/>
      <c r="AO4037" s="805"/>
      <c r="AP4037" s="805"/>
      <c r="AQ4037" s="805"/>
      <c r="AR4037" s="805"/>
      <c r="AS4037" s="805"/>
      <c r="AT4037" s="805"/>
      <c r="AU4037" s="805"/>
      <c r="AV4037" s="805"/>
      <c r="AW4037" s="805"/>
      <c r="AX4037" s="805"/>
      <c r="AY4037" s="805"/>
      <c r="AZ4037" s="805"/>
      <c r="BA4037" s="805"/>
      <c r="BB4037" s="805"/>
      <c r="BC4037" s="805"/>
      <c r="BD4037" s="805"/>
      <c r="BE4037" s="805"/>
      <c r="BF4037" s="805"/>
      <c r="BG4037" s="805"/>
      <c r="BH4037" s="805"/>
      <c r="BI4037" s="805"/>
      <c r="BJ4037" s="805"/>
      <c r="BK4037" s="805"/>
      <c r="BL4037" s="805"/>
      <c r="BM4037" s="805"/>
      <c r="BN4037" s="805"/>
      <c r="BO4037" s="805"/>
      <c r="BP4037" s="805"/>
      <c r="BQ4037" s="805"/>
      <c r="BR4037" s="805"/>
      <c r="BS4037" s="805"/>
      <c r="BT4037" s="805"/>
      <c r="BU4037" s="805"/>
      <c r="BV4037" s="805"/>
      <c r="BW4037" s="805"/>
      <c r="BX4037" s="805"/>
      <c r="BY4037" s="805"/>
      <c r="BZ4037" s="805"/>
      <c r="CA4037" s="805"/>
      <c r="CB4037" s="805"/>
      <c r="CC4037" s="805"/>
      <c r="CD4037" s="805"/>
      <c r="CE4037" s="805"/>
      <c r="CF4037" s="805"/>
      <c r="CG4037" s="805"/>
      <c r="CH4037" s="805"/>
      <c r="CI4037" s="805"/>
      <c r="CJ4037" s="805"/>
      <c r="CK4037" s="805"/>
      <c r="CL4037" s="805"/>
      <c r="CM4037" s="805"/>
      <c r="CN4037" s="805"/>
      <c r="CO4037" s="805"/>
      <c r="CP4037" s="805"/>
      <c r="CQ4037" s="805"/>
      <c r="CR4037" s="805"/>
      <c r="CS4037" s="805"/>
      <c r="CT4037" s="805"/>
      <c r="CU4037" s="805"/>
      <c r="CV4037" s="805"/>
      <c r="CW4037" s="805"/>
      <c r="CX4037" s="805"/>
      <c r="CY4037" s="805"/>
      <c r="CZ4037" s="805"/>
      <c r="DA4037" s="805"/>
      <c r="DB4037" s="805"/>
      <c r="DC4037" s="805"/>
      <c r="DD4037" s="805"/>
      <c r="DE4037" s="805"/>
      <c r="DF4037" s="805"/>
      <c r="DG4037" s="805"/>
      <c r="DH4037" s="805"/>
      <c r="DI4037" s="805"/>
      <c r="DJ4037" s="805"/>
      <c r="DK4037" s="805"/>
      <c r="DL4037" s="805"/>
      <c r="DM4037" s="805"/>
      <c r="DN4037" s="805"/>
      <c r="DO4037" s="805"/>
      <c r="DP4037" s="805"/>
      <c r="DQ4037" s="805"/>
      <c r="DR4037" s="805"/>
      <c r="DS4037" s="805"/>
      <c r="DT4037" s="805"/>
      <c r="DU4037" s="805"/>
      <c r="DV4037" s="805"/>
      <c r="DW4037" s="805"/>
      <c r="DX4037" s="805"/>
      <c r="DY4037" s="805"/>
      <c r="DZ4037" s="805"/>
      <c r="EA4037" s="805"/>
      <c r="EB4037" s="805"/>
      <c r="EC4037" s="805"/>
      <c r="ED4037" s="805"/>
      <c r="EE4037" s="805"/>
      <c r="EF4037" s="805"/>
      <c r="EG4037" s="805"/>
      <c r="EH4037" s="805"/>
      <c r="EI4037" s="805"/>
      <c r="EJ4037" s="805"/>
      <c r="EK4037" s="805"/>
      <c r="EL4037" s="805"/>
      <c r="EM4037" s="805"/>
      <c r="EN4037" s="805"/>
      <c r="EO4037" s="805"/>
      <c r="EP4037" s="805"/>
      <c r="EQ4037" s="805"/>
      <c r="ER4037" s="805"/>
      <c r="ES4037" s="805"/>
      <c r="ET4037" s="805"/>
      <c r="EU4037" s="805"/>
      <c r="EV4037" s="805"/>
      <c r="EW4037" s="805"/>
      <c r="EX4037" s="805"/>
      <c r="EY4037" s="805"/>
      <c r="EZ4037" s="805"/>
      <c r="FA4037" s="805"/>
      <c r="FB4037" s="805"/>
      <c r="FC4037" s="805"/>
      <c r="FD4037" s="805"/>
      <c r="FE4037" s="805"/>
      <c r="FF4037" s="805"/>
      <c r="FG4037" s="805"/>
      <c r="FH4037" s="805"/>
      <c r="FI4037" s="805"/>
      <c r="FJ4037" s="805"/>
      <c r="FK4037" s="805"/>
      <c r="FL4037" s="805"/>
      <c r="FM4037" s="805"/>
      <c r="FN4037" s="805"/>
      <c r="FO4037" s="805"/>
      <c r="FP4037" s="805"/>
      <c r="FQ4037" s="805"/>
      <c r="FR4037" s="805"/>
      <c r="FS4037" s="805"/>
      <c r="FT4037" s="805"/>
      <c r="FU4037" s="805"/>
      <c r="FV4037" s="805"/>
      <c r="FW4037" s="805"/>
      <c r="FX4037" s="805"/>
      <c r="FY4037" s="805"/>
      <c r="FZ4037" s="805"/>
      <c r="GA4037" s="805"/>
      <c r="GB4037" s="805"/>
      <c r="GC4037" s="805"/>
      <c r="GD4037" s="805"/>
      <c r="GE4037" s="805"/>
      <c r="GF4037" s="805"/>
      <c r="GG4037" s="805"/>
      <c r="GH4037" s="805"/>
      <c r="GI4037" s="805"/>
      <c r="GJ4037" s="805"/>
      <c r="GK4037" s="805"/>
      <c r="GL4037" s="805"/>
      <c r="GM4037" s="805"/>
      <c r="GN4037" s="805"/>
      <c r="GO4037" s="805"/>
      <c r="GP4037" s="805"/>
      <c r="GQ4037" s="805"/>
      <c r="GR4037" s="805"/>
      <c r="GS4037" s="805"/>
      <c r="GT4037" s="805"/>
      <c r="GU4037" s="805"/>
      <c r="GV4037" s="805"/>
      <c r="GW4037" s="805"/>
      <c r="GX4037" s="805"/>
      <c r="GY4037" s="805"/>
      <c r="GZ4037" s="805"/>
      <c r="HA4037" s="805"/>
      <c r="HB4037" s="805"/>
      <c r="HC4037" s="805"/>
      <c r="HD4037" s="805"/>
      <c r="HE4037" s="805"/>
      <c r="HF4037" s="805"/>
      <c r="HG4037" s="805"/>
      <c r="HH4037" s="805"/>
      <c r="HI4037" s="805"/>
      <c r="HJ4037" s="805"/>
      <c r="HK4037" s="805"/>
      <c r="HL4037" s="805"/>
      <c r="HM4037" s="805"/>
      <c r="HN4037" s="805"/>
      <c r="HO4037" s="805"/>
      <c r="HP4037" s="805"/>
      <c r="HQ4037" s="805"/>
      <c r="HR4037" s="805"/>
      <c r="HS4037" s="805"/>
      <c r="HT4037" s="805"/>
      <c r="HU4037" s="805"/>
      <c r="HV4037" s="805"/>
      <c r="HW4037" s="805"/>
      <c r="HX4037" s="805"/>
      <c r="HY4037" s="805"/>
      <c r="HZ4037" s="805"/>
      <c r="IA4037" s="805"/>
      <c r="IB4037" s="805"/>
      <c r="IC4037" s="805"/>
      <c r="ID4037" s="805"/>
      <c r="IE4037" s="805"/>
      <c r="IF4037" s="805"/>
      <c r="IG4037" s="805"/>
      <c r="IH4037" s="805"/>
      <c r="II4037" s="805"/>
      <c r="IJ4037" s="805"/>
      <c r="IK4037" s="805"/>
      <c r="IL4037" s="805"/>
      <c r="IM4037" s="805"/>
      <c r="IN4037" s="805"/>
    </row>
    <row r="4038" spans="1:248" ht="13.5" customHeight="1">
      <c r="A4038" s="632">
        <v>106</v>
      </c>
      <c r="B4038" s="662" t="s">
        <v>1625</v>
      </c>
      <c r="C4038" s="685" t="s">
        <v>709</v>
      </c>
      <c r="D4038" s="600">
        <v>12</v>
      </c>
      <c r="E4038" s="600">
        <v>2005</v>
      </c>
      <c r="F4038" s="1086">
        <v>963.48699999999997</v>
      </c>
      <c r="G4038" s="816">
        <f t="shared" si="132"/>
        <v>963.48699999999997</v>
      </c>
      <c r="H4038" s="1087">
        <v>100</v>
      </c>
      <c r="I4038" s="816">
        <f t="shared" si="133"/>
        <v>0</v>
      </c>
      <c r="J4038" s="660"/>
      <c r="K4038" s="717"/>
      <c r="L4038" s="717"/>
      <c r="M4038" s="660"/>
      <c r="N4038" s="717"/>
      <c r="O4038" s="822"/>
      <c r="P4038" s="1882"/>
      <c r="Q4038" s="805"/>
      <c r="R4038" s="805"/>
      <c r="S4038" s="805"/>
      <c r="T4038" s="805"/>
      <c r="U4038" s="805"/>
      <c r="V4038" s="805"/>
      <c r="W4038" s="805"/>
      <c r="X4038" s="805"/>
      <c r="Y4038" s="805"/>
      <c r="Z4038" s="805"/>
      <c r="AA4038" s="805"/>
      <c r="AB4038" s="805"/>
      <c r="AC4038" s="805"/>
      <c r="AD4038" s="805"/>
      <c r="AE4038" s="805"/>
      <c r="AF4038" s="805"/>
      <c r="AG4038" s="805"/>
      <c r="AH4038" s="805"/>
      <c r="AI4038" s="805"/>
      <c r="AJ4038" s="805"/>
      <c r="AK4038" s="805"/>
      <c r="AL4038" s="805"/>
      <c r="AM4038" s="805"/>
      <c r="AN4038" s="805"/>
      <c r="AO4038" s="805"/>
      <c r="AP4038" s="805"/>
      <c r="AQ4038" s="805"/>
      <c r="AR4038" s="805"/>
      <c r="AS4038" s="805"/>
      <c r="AT4038" s="805"/>
      <c r="AU4038" s="805"/>
      <c r="AV4038" s="805"/>
      <c r="AW4038" s="805"/>
      <c r="AX4038" s="805"/>
      <c r="AY4038" s="805"/>
      <c r="AZ4038" s="805"/>
      <c r="BA4038" s="805"/>
      <c r="BB4038" s="805"/>
      <c r="BC4038" s="805"/>
      <c r="BD4038" s="805"/>
      <c r="BE4038" s="805"/>
      <c r="BF4038" s="805"/>
      <c r="BG4038" s="805"/>
      <c r="BH4038" s="805"/>
      <c r="BI4038" s="805"/>
      <c r="BJ4038" s="805"/>
      <c r="BK4038" s="805"/>
      <c r="BL4038" s="805"/>
      <c r="BM4038" s="805"/>
      <c r="BN4038" s="805"/>
      <c r="BO4038" s="805"/>
      <c r="BP4038" s="805"/>
      <c r="BQ4038" s="805"/>
      <c r="BR4038" s="805"/>
      <c r="BS4038" s="805"/>
      <c r="BT4038" s="805"/>
      <c r="BU4038" s="805"/>
      <c r="BV4038" s="805"/>
      <c r="BW4038" s="805"/>
      <c r="BX4038" s="805"/>
      <c r="BY4038" s="805"/>
      <c r="BZ4038" s="805"/>
      <c r="CA4038" s="805"/>
      <c r="CB4038" s="805"/>
      <c r="CC4038" s="805"/>
      <c r="CD4038" s="805"/>
      <c r="CE4038" s="805"/>
      <c r="CF4038" s="805"/>
      <c r="CG4038" s="805"/>
      <c r="CH4038" s="805"/>
      <c r="CI4038" s="805"/>
      <c r="CJ4038" s="805"/>
      <c r="CK4038" s="805"/>
      <c r="CL4038" s="805"/>
      <c r="CM4038" s="805"/>
      <c r="CN4038" s="805"/>
      <c r="CO4038" s="805"/>
      <c r="CP4038" s="805"/>
      <c r="CQ4038" s="805"/>
      <c r="CR4038" s="805"/>
      <c r="CS4038" s="805"/>
      <c r="CT4038" s="805"/>
      <c r="CU4038" s="805"/>
      <c r="CV4038" s="805"/>
      <c r="CW4038" s="805"/>
      <c r="CX4038" s="805"/>
      <c r="CY4038" s="805"/>
      <c r="CZ4038" s="805"/>
      <c r="DA4038" s="805"/>
      <c r="DB4038" s="805"/>
      <c r="DC4038" s="805"/>
      <c r="DD4038" s="805"/>
      <c r="DE4038" s="805"/>
      <c r="DF4038" s="805"/>
      <c r="DG4038" s="805"/>
      <c r="DH4038" s="805"/>
      <c r="DI4038" s="805"/>
      <c r="DJ4038" s="805"/>
      <c r="DK4038" s="805"/>
      <c r="DL4038" s="805"/>
      <c r="DM4038" s="805"/>
      <c r="DN4038" s="805"/>
      <c r="DO4038" s="805"/>
      <c r="DP4038" s="805"/>
      <c r="DQ4038" s="805"/>
      <c r="DR4038" s="805"/>
      <c r="DS4038" s="805"/>
      <c r="DT4038" s="805"/>
      <c r="DU4038" s="805"/>
      <c r="DV4038" s="805"/>
      <c r="DW4038" s="805"/>
      <c r="DX4038" s="805"/>
      <c r="DY4038" s="805"/>
      <c r="DZ4038" s="805"/>
      <c r="EA4038" s="805"/>
      <c r="EB4038" s="805"/>
      <c r="EC4038" s="805"/>
      <c r="ED4038" s="805"/>
      <c r="EE4038" s="805"/>
      <c r="EF4038" s="805"/>
      <c r="EG4038" s="805"/>
      <c r="EH4038" s="805"/>
      <c r="EI4038" s="805"/>
      <c r="EJ4038" s="805"/>
      <c r="EK4038" s="805"/>
      <c r="EL4038" s="805"/>
      <c r="EM4038" s="805"/>
      <c r="EN4038" s="805"/>
      <c r="EO4038" s="805"/>
      <c r="EP4038" s="805"/>
      <c r="EQ4038" s="805"/>
      <c r="ER4038" s="805"/>
      <c r="ES4038" s="805"/>
      <c r="ET4038" s="805"/>
      <c r="EU4038" s="805"/>
      <c r="EV4038" s="805"/>
      <c r="EW4038" s="805"/>
      <c r="EX4038" s="805"/>
      <c r="EY4038" s="805"/>
      <c r="EZ4038" s="805"/>
      <c r="FA4038" s="805"/>
      <c r="FB4038" s="805"/>
      <c r="FC4038" s="805"/>
      <c r="FD4038" s="805"/>
      <c r="FE4038" s="805"/>
      <c r="FF4038" s="805"/>
      <c r="FG4038" s="805"/>
      <c r="FH4038" s="805"/>
      <c r="FI4038" s="805"/>
      <c r="FJ4038" s="805"/>
      <c r="FK4038" s="805"/>
      <c r="FL4038" s="805"/>
      <c r="FM4038" s="805"/>
      <c r="FN4038" s="805"/>
      <c r="FO4038" s="805"/>
      <c r="FP4038" s="805"/>
      <c r="FQ4038" s="805"/>
      <c r="FR4038" s="805"/>
      <c r="FS4038" s="805"/>
      <c r="FT4038" s="805"/>
      <c r="FU4038" s="805"/>
      <c r="FV4038" s="805"/>
      <c r="FW4038" s="805"/>
      <c r="FX4038" s="805"/>
      <c r="FY4038" s="805"/>
      <c r="FZ4038" s="805"/>
      <c r="GA4038" s="805"/>
      <c r="GB4038" s="805"/>
      <c r="GC4038" s="805"/>
      <c r="GD4038" s="805"/>
      <c r="GE4038" s="805"/>
      <c r="GF4038" s="805"/>
      <c r="GG4038" s="805"/>
      <c r="GH4038" s="805"/>
      <c r="GI4038" s="805"/>
      <c r="GJ4038" s="805"/>
      <c r="GK4038" s="805"/>
      <c r="GL4038" s="805"/>
      <c r="GM4038" s="805"/>
      <c r="GN4038" s="805"/>
      <c r="GO4038" s="805"/>
      <c r="GP4038" s="805"/>
      <c r="GQ4038" s="805"/>
      <c r="GR4038" s="805"/>
      <c r="GS4038" s="805"/>
      <c r="GT4038" s="805"/>
      <c r="GU4038" s="805"/>
      <c r="GV4038" s="805"/>
      <c r="GW4038" s="805"/>
      <c r="GX4038" s="805"/>
      <c r="GY4038" s="805"/>
      <c r="GZ4038" s="805"/>
      <c r="HA4038" s="805"/>
      <c r="HB4038" s="805"/>
      <c r="HC4038" s="805"/>
      <c r="HD4038" s="805"/>
      <c r="HE4038" s="805"/>
      <c r="HF4038" s="805"/>
      <c r="HG4038" s="805"/>
      <c r="HH4038" s="805"/>
      <c r="HI4038" s="805"/>
      <c r="HJ4038" s="805"/>
      <c r="HK4038" s="805"/>
      <c r="HL4038" s="805"/>
      <c r="HM4038" s="805"/>
      <c r="HN4038" s="805"/>
      <c r="HO4038" s="805"/>
      <c r="HP4038" s="805"/>
      <c r="HQ4038" s="805"/>
      <c r="HR4038" s="805"/>
      <c r="HS4038" s="805"/>
      <c r="HT4038" s="805"/>
      <c r="HU4038" s="805"/>
      <c r="HV4038" s="805"/>
      <c r="HW4038" s="805"/>
      <c r="HX4038" s="805"/>
      <c r="HY4038" s="805"/>
      <c r="HZ4038" s="805"/>
      <c r="IA4038" s="805"/>
      <c r="IB4038" s="805"/>
      <c r="IC4038" s="805"/>
      <c r="ID4038" s="805"/>
      <c r="IE4038" s="805"/>
      <c r="IF4038" s="805"/>
      <c r="IG4038" s="805"/>
      <c r="IH4038" s="805"/>
      <c r="II4038" s="805"/>
      <c r="IJ4038" s="805"/>
      <c r="IK4038" s="805"/>
      <c r="IL4038" s="805"/>
      <c r="IM4038" s="805"/>
      <c r="IN4038" s="805"/>
    </row>
    <row r="4039" spans="1:248" ht="13.5" customHeight="1">
      <c r="A4039" s="632">
        <v>107</v>
      </c>
      <c r="B4039" s="662" t="s">
        <v>814</v>
      </c>
      <c r="C4039" s="685" t="s">
        <v>709</v>
      </c>
      <c r="D4039" s="600">
        <v>11</v>
      </c>
      <c r="E4039" s="600">
        <v>2005</v>
      </c>
      <c r="F4039" s="1086">
        <v>284.52050000000003</v>
      </c>
      <c r="G4039" s="816">
        <f t="shared" si="132"/>
        <v>284.52050000000003</v>
      </c>
      <c r="H4039" s="1087">
        <v>100</v>
      </c>
      <c r="I4039" s="816">
        <f t="shared" si="133"/>
        <v>0</v>
      </c>
      <c r="J4039" s="660"/>
      <c r="K4039" s="717"/>
      <c r="L4039" s="717"/>
      <c r="M4039" s="660"/>
      <c r="N4039" s="717"/>
      <c r="O4039" s="822"/>
      <c r="P4039" s="1882"/>
      <c r="Q4039" s="805"/>
      <c r="R4039" s="805"/>
      <c r="S4039" s="805"/>
      <c r="T4039" s="805"/>
      <c r="U4039" s="805"/>
      <c r="V4039" s="805"/>
      <c r="W4039" s="805"/>
      <c r="X4039" s="805"/>
      <c r="Y4039" s="805"/>
      <c r="Z4039" s="805"/>
      <c r="AA4039" s="805"/>
      <c r="AB4039" s="805"/>
      <c r="AC4039" s="805"/>
      <c r="AD4039" s="805"/>
      <c r="AE4039" s="805"/>
      <c r="AF4039" s="805"/>
      <c r="AG4039" s="805"/>
      <c r="AH4039" s="805"/>
      <c r="AI4039" s="805"/>
      <c r="AJ4039" s="805"/>
      <c r="AK4039" s="805"/>
      <c r="AL4039" s="805"/>
      <c r="AM4039" s="805"/>
      <c r="AN4039" s="805"/>
      <c r="AO4039" s="805"/>
      <c r="AP4039" s="805"/>
      <c r="AQ4039" s="805"/>
      <c r="AR4039" s="805"/>
      <c r="AS4039" s="805"/>
      <c r="AT4039" s="805"/>
      <c r="AU4039" s="805"/>
      <c r="AV4039" s="805"/>
      <c r="AW4039" s="805"/>
      <c r="AX4039" s="805"/>
      <c r="AY4039" s="805"/>
      <c r="AZ4039" s="805"/>
      <c r="BA4039" s="805"/>
      <c r="BB4039" s="805"/>
      <c r="BC4039" s="805"/>
      <c r="BD4039" s="805"/>
      <c r="BE4039" s="805"/>
      <c r="BF4039" s="805"/>
      <c r="BG4039" s="805"/>
      <c r="BH4039" s="805"/>
      <c r="BI4039" s="805"/>
      <c r="BJ4039" s="805"/>
      <c r="BK4039" s="805"/>
      <c r="BL4039" s="805"/>
      <c r="BM4039" s="805"/>
      <c r="BN4039" s="805"/>
      <c r="BO4039" s="805"/>
      <c r="BP4039" s="805"/>
      <c r="BQ4039" s="805"/>
      <c r="BR4039" s="805"/>
      <c r="BS4039" s="805"/>
      <c r="BT4039" s="805"/>
      <c r="BU4039" s="805"/>
      <c r="BV4039" s="805"/>
      <c r="BW4039" s="805"/>
      <c r="BX4039" s="805"/>
      <c r="BY4039" s="805"/>
      <c r="BZ4039" s="805"/>
      <c r="CA4039" s="805"/>
      <c r="CB4039" s="805"/>
      <c r="CC4039" s="805"/>
      <c r="CD4039" s="805"/>
      <c r="CE4039" s="805"/>
      <c r="CF4039" s="805"/>
      <c r="CG4039" s="805"/>
      <c r="CH4039" s="805"/>
      <c r="CI4039" s="805"/>
      <c r="CJ4039" s="805"/>
      <c r="CK4039" s="805"/>
      <c r="CL4039" s="805"/>
      <c r="CM4039" s="805"/>
      <c r="CN4039" s="805"/>
      <c r="CO4039" s="805"/>
      <c r="CP4039" s="805"/>
      <c r="CQ4039" s="805"/>
      <c r="CR4039" s="805"/>
      <c r="CS4039" s="805"/>
      <c r="CT4039" s="805"/>
      <c r="CU4039" s="805"/>
      <c r="CV4039" s="805"/>
      <c r="CW4039" s="805"/>
      <c r="CX4039" s="805"/>
      <c r="CY4039" s="805"/>
      <c r="CZ4039" s="805"/>
      <c r="DA4039" s="805"/>
      <c r="DB4039" s="805"/>
      <c r="DC4039" s="805"/>
      <c r="DD4039" s="805"/>
      <c r="DE4039" s="805"/>
      <c r="DF4039" s="805"/>
      <c r="DG4039" s="805"/>
      <c r="DH4039" s="805"/>
      <c r="DI4039" s="805"/>
      <c r="DJ4039" s="805"/>
      <c r="DK4039" s="805"/>
      <c r="DL4039" s="805"/>
      <c r="DM4039" s="805"/>
      <c r="DN4039" s="805"/>
      <c r="DO4039" s="805"/>
      <c r="DP4039" s="805"/>
      <c r="DQ4039" s="805"/>
      <c r="DR4039" s="805"/>
      <c r="DS4039" s="805"/>
      <c r="DT4039" s="805"/>
      <c r="DU4039" s="805"/>
      <c r="DV4039" s="805"/>
      <c r="DW4039" s="805"/>
      <c r="DX4039" s="805"/>
      <c r="DY4039" s="805"/>
      <c r="DZ4039" s="805"/>
      <c r="EA4039" s="805"/>
      <c r="EB4039" s="805"/>
      <c r="EC4039" s="805"/>
      <c r="ED4039" s="805"/>
      <c r="EE4039" s="805"/>
      <c r="EF4039" s="805"/>
      <c r="EG4039" s="805"/>
      <c r="EH4039" s="805"/>
      <c r="EI4039" s="805"/>
      <c r="EJ4039" s="805"/>
      <c r="EK4039" s="805"/>
      <c r="EL4039" s="805"/>
      <c r="EM4039" s="805"/>
      <c r="EN4039" s="805"/>
      <c r="EO4039" s="805"/>
      <c r="EP4039" s="805"/>
      <c r="EQ4039" s="805"/>
      <c r="ER4039" s="805"/>
      <c r="ES4039" s="805"/>
      <c r="ET4039" s="805"/>
      <c r="EU4039" s="805"/>
      <c r="EV4039" s="805"/>
      <c r="EW4039" s="805"/>
      <c r="EX4039" s="805"/>
      <c r="EY4039" s="805"/>
      <c r="EZ4039" s="805"/>
      <c r="FA4039" s="805"/>
      <c r="FB4039" s="805"/>
      <c r="FC4039" s="805"/>
      <c r="FD4039" s="805"/>
      <c r="FE4039" s="805"/>
      <c r="FF4039" s="805"/>
      <c r="FG4039" s="805"/>
      <c r="FH4039" s="805"/>
      <c r="FI4039" s="805"/>
      <c r="FJ4039" s="805"/>
      <c r="FK4039" s="805"/>
      <c r="FL4039" s="805"/>
      <c r="FM4039" s="805"/>
      <c r="FN4039" s="805"/>
      <c r="FO4039" s="805"/>
      <c r="FP4039" s="805"/>
      <c r="FQ4039" s="805"/>
      <c r="FR4039" s="805"/>
      <c r="FS4039" s="805"/>
      <c r="FT4039" s="805"/>
      <c r="FU4039" s="805"/>
      <c r="FV4039" s="805"/>
      <c r="FW4039" s="805"/>
      <c r="FX4039" s="805"/>
      <c r="FY4039" s="805"/>
      <c r="FZ4039" s="805"/>
      <c r="GA4039" s="805"/>
      <c r="GB4039" s="805"/>
      <c r="GC4039" s="805"/>
      <c r="GD4039" s="805"/>
      <c r="GE4039" s="805"/>
      <c r="GF4039" s="805"/>
      <c r="GG4039" s="805"/>
      <c r="GH4039" s="805"/>
      <c r="GI4039" s="805"/>
      <c r="GJ4039" s="805"/>
      <c r="GK4039" s="805"/>
      <c r="GL4039" s="805"/>
      <c r="GM4039" s="805"/>
      <c r="GN4039" s="805"/>
      <c r="GO4039" s="805"/>
      <c r="GP4039" s="805"/>
      <c r="GQ4039" s="805"/>
      <c r="GR4039" s="805"/>
      <c r="GS4039" s="805"/>
      <c r="GT4039" s="805"/>
      <c r="GU4039" s="805"/>
      <c r="GV4039" s="805"/>
      <c r="GW4039" s="805"/>
      <c r="GX4039" s="805"/>
      <c r="GY4039" s="805"/>
      <c r="GZ4039" s="805"/>
      <c r="HA4039" s="805"/>
      <c r="HB4039" s="805"/>
      <c r="HC4039" s="805"/>
      <c r="HD4039" s="805"/>
      <c r="HE4039" s="805"/>
      <c r="HF4039" s="805"/>
      <c r="HG4039" s="805"/>
      <c r="HH4039" s="805"/>
      <c r="HI4039" s="805"/>
      <c r="HJ4039" s="805"/>
      <c r="HK4039" s="805"/>
      <c r="HL4039" s="805"/>
      <c r="HM4039" s="805"/>
      <c r="HN4039" s="805"/>
      <c r="HO4039" s="805"/>
      <c r="HP4039" s="805"/>
      <c r="HQ4039" s="805"/>
      <c r="HR4039" s="805"/>
      <c r="HS4039" s="805"/>
      <c r="HT4039" s="805"/>
      <c r="HU4039" s="805"/>
      <c r="HV4039" s="805"/>
      <c r="HW4039" s="805"/>
      <c r="HX4039" s="805"/>
      <c r="HY4039" s="805"/>
      <c r="HZ4039" s="805"/>
      <c r="IA4039" s="805"/>
      <c r="IB4039" s="805"/>
      <c r="IC4039" s="805"/>
      <c r="ID4039" s="805"/>
      <c r="IE4039" s="805"/>
      <c r="IF4039" s="805"/>
      <c r="IG4039" s="805"/>
      <c r="IH4039" s="805"/>
      <c r="II4039" s="805"/>
      <c r="IJ4039" s="805"/>
      <c r="IK4039" s="805"/>
      <c r="IL4039" s="805"/>
      <c r="IM4039" s="805"/>
      <c r="IN4039" s="805"/>
    </row>
    <row r="4040" spans="1:248" ht="13.5" customHeight="1">
      <c r="A4040" s="632">
        <v>108</v>
      </c>
      <c r="B4040" s="662" t="s">
        <v>1807</v>
      </c>
      <c r="C4040" s="685" t="s">
        <v>709</v>
      </c>
      <c r="D4040" s="600">
        <v>4</v>
      </c>
      <c r="E4040" s="600">
        <v>2005</v>
      </c>
      <c r="F4040" s="1086">
        <v>274.31133333333332</v>
      </c>
      <c r="G4040" s="816">
        <f t="shared" si="132"/>
        <v>274.31133333333332</v>
      </c>
      <c r="H4040" s="1087">
        <v>100</v>
      </c>
      <c r="I4040" s="816">
        <f t="shared" si="133"/>
        <v>0</v>
      </c>
      <c r="J4040" s="660"/>
      <c r="K4040" s="717"/>
      <c r="L4040" s="717"/>
      <c r="M4040" s="660"/>
      <c r="N4040" s="717"/>
      <c r="O4040" s="822"/>
      <c r="P4040" s="1882"/>
      <c r="Q4040" s="805"/>
      <c r="R4040" s="805"/>
      <c r="S4040" s="805"/>
      <c r="T4040" s="805"/>
      <c r="U4040" s="805"/>
      <c r="V4040" s="805"/>
      <c r="W4040" s="805"/>
      <c r="X4040" s="805"/>
      <c r="Y4040" s="805"/>
      <c r="Z4040" s="805"/>
      <c r="AA4040" s="805"/>
      <c r="AB4040" s="805"/>
      <c r="AC4040" s="805"/>
      <c r="AD4040" s="805"/>
      <c r="AE4040" s="805"/>
      <c r="AF4040" s="805"/>
      <c r="AG4040" s="805"/>
      <c r="AH4040" s="805"/>
      <c r="AI4040" s="805"/>
      <c r="AJ4040" s="805"/>
      <c r="AK4040" s="805"/>
      <c r="AL4040" s="805"/>
      <c r="AM4040" s="805"/>
      <c r="AN4040" s="805"/>
      <c r="AO4040" s="805"/>
      <c r="AP4040" s="805"/>
      <c r="AQ4040" s="805"/>
      <c r="AR4040" s="805"/>
      <c r="AS4040" s="805"/>
      <c r="AT4040" s="805"/>
      <c r="AU4040" s="805"/>
      <c r="AV4040" s="805"/>
      <c r="AW4040" s="805"/>
      <c r="AX4040" s="805"/>
      <c r="AY4040" s="805"/>
      <c r="AZ4040" s="805"/>
      <c r="BA4040" s="805"/>
      <c r="BB4040" s="805"/>
      <c r="BC4040" s="805"/>
      <c r="BD4040" s="805"/>
      <c r="BE4040" s="805"/>
      <c r="BF4040" s="805"/>
      <c r="BG4040" s="805"/>
      <c r="BH4040" s="805"/>
      <c r="BI4040" s="805"/>
      <c r="BJ4040" s="805"/>
      <c r="BK4040" s="805"/>
      <c r="BL4040" s="805"/>
      <c r="BM4040" s="805"/>
      <c r="BN4040" s="805"/>
      <c r="BO4040" s="805"/>
      <c r="BP4040" s="805"/>
      <c r="BQ4040" s="805"/>
      <c r="BR4040" s="805"/>
      <c r="BS4040" s="805"/>
      <c r="BT4040" s="805"/>
      <c r="BU4040" s="805"/>
      <c r="BV4040" s="805"/>
      <c r="BW4040" s="805"/>
      <c r="BX4040" s="805"/>
      <c r="BY4040" s="805"/>
      <c r="BZ4040" s="805"/>
      <c r="CA4040" s="805"/>
      <c r="CB4040" s="805"/>
      <c r="CC4040" s="805"/>
      <c r="CD4040" s="805"/>
      <c r="CE4040" s="805"/>
      <c r="CF4040" s="805"/>
      <c r="CG4040" s="805"/>
      <c r="CH4040" s="805"/>
      <c r="CI4040" s="805"/>
      <c r="CJ4040" s="805"/>
      <c r="CK4040" s="805"/>
      <c r="CL4040" s="805"/>
      <c r="CM4040" s="805"/>
      <c r="CN4040" s="805"/>
      <c r="CO4040" s="805"/>
      <c r="CP4040" s="805"/>
      <c r="CQ4040" s="805"/>
      <c r="CR4040" s="805"/>
      <c r="CS4040" s="805"/>
      <c r="CT4040" s="805"/>
      <c r="CU4040" s="805"/>
      <c r="CV4040" s="805"/>
      <c r="CW4040" s="805"/>
      <c r="CX4040" s="805"/>
      <c r="CY4040" s="805"/>
      <c r="CZ4040" s="805"/>
      <c r="DA4040" s="805"/>
      <c r="DB4040" s="805"/>
      <c r="DC4040" s="805"/>
      <c r="DD4040" s="805"/>
      <c r="DE4040" s="805"/>
      <c r="DF4040" s="805"/>
      <c r="DG4040" s="805"/>
      <c r="DH4040" s="805"/>
      <c r="DI4040" s="805"/>
      <c r="DJ4040" s="805"/>
      <c r="DK4040" s="805"/>
      <c r="DL4040" s="805"/>
      <c r="DM4040" s="805"/>
      <c r="DN4040" s="805"/>
      <c r="DO4040" s="805"/>
      <c r="DP4040" s="805"/>
      <c r="DQ4040" s="805"/>
      <c r="DR4040" s="805"/>
      <c r="DS4040" s="805"/>
      <c r="DT4040" s="805"/>
      <c r="DU4040" s="805"/>
      <c r="DV4040" s="805"/>
      <c r="DW4040" s="805"/>
      <c r="DX4040" s="805"/>
      <c r="DY4040" s="805"/>
      <c r="DZ4040" s="805"/>
      <c r="EA4040" s="805"/>
      <c r="EB4040" s="805"/>
      <c r="EC4040" s="805"/>
      <c r="ED4040" s="805"/>
      <c r="EE4040" s="805"/>
      <c r="EF4040" s="805"/>
      <c r="EG4040" s="805"/>
      <c r="EH4040" s="805"/>
      <c r="EI4040" s="805"/>
      <c r="EJ4040" s="805"/>
      <c r="EK4040" s="805"/>
      <c r="EL4040" s="805"/>
      <c r="EM4040" s="805"/>
      <c r="EN4040" s="805"/>
      <c r="EO4040" s="805"/>
      <c r="EP4040" s="805"/>
      <c r="EQ4040" s="805"/>
      <c r="ER4040" s="805"/>
      <c r="ES4040" s="805"/>
      <c r="ET4040" s="805"/>
      <c r="EU4040" s="805"/>
      <c r="EV4040" s="805"/>
      <c r="EW4040" s="805"/>
      <c r="EX4040" s="805"/>
      <c r="EY4040" s="805"/>
      <c r="EZ4040" s="805"/>
      <c r="FA4040" s="805"/>
      <c r="FB4040" s="805"/>
      <c r="FC4040" s="805"/>
      <c r="FD4040" s="805"/>
      <c r="FE4040" s="805"/>
      <c r="FF4040" s="805"/>
      <c r="FG4040" s="805"/>
      <c r="FH4040" s="805"/>
      <c r="FI4040" s="805"/>
      <c r="FJ4040" s="805"/>
      <c r="FK4040" s="805"/>
      <c r="FL4040" s="805"/>
      <c r="FM4040" s="805"/>
      <c r="FN4040" s="805"/>
      <c r="FO4040" s="805"/>
      <c r="FP4040" s="805"/>
      <c r="FQ4040" s="805"/>
      <c r="FR4040" s="805"/>
      <c r="FS4040" s="805"/>
      <c r="FT4040" s="805"/>
      <c r="FU4040" s="805"/>
      <c r="FV4040" s="805"/>
      <c r="FW4040" s="805"/>
      <c r="FX4040" s="805"/>
      <c r="FY4040" s="805"/>
      <c r="FZ4040" s="805"/>
      <c r="GA4040" s="805"/>
      <c r="GB4040" s="805"/>
      <c r="GC4040" s="805"/>
      <c r="GD4040" s="805"/>
      <c r="GE4040" s="805"/>
      <c r="GF4040" s="805"/>
      <c r="GG4040" s="805"/>
      <c r="GH4040" s="805"/>
      <c r="GI4040" s="805"/>
      <c r="GJ4040" s="805"/>
      <c r="GK4040" s="805"/>
      <c r="GL4040" s="805"/>
      <c r="GM4040" s="805"/>
      <c r="GN4040" s="805"/>
      <c r="GO4040" s="805"/>
      <c r="GP4040" s="805"/>
      <c r="GQ4040" s="805"/>
      <c r="GR4040" s="805"/>
      <c r="GS4040" s="805"/>
      <c r="GT4040" s="805"/>
      <c r="GU4040" s="805"/>
      <c r="GV4040" s="805"/>
      <c r="GW4040" s="805"/>
      <c r="GX4040" s="805"/>
      <c r="GY4040" s="805"/>
      <c r="GZ4040" s="805"/>
      <c r="HA4040" s="805"/>
      <c r="HB4040" s="805"/>
      <c r="HC4040" s="805"/>
      <c r="HD4040" s="805"/>
      <c r="HE4040" s="805"/>
      <c r="HF4040" s="805"/>
      <c r="HG4040" s="805"/>
      <c r="HH4040" s="805"/>
      <c r="HI4040" s="805"/>
      <c r="HJ4040" s="805"/>
      <c r="HK4040" s="805"/>
      <c r="HL4040" s="805"/>
      <c r="HM4040" s="805"/>
      <c r="HN4040" s="805"/>
      <c r="HO4040" s="805"/>
      <c r="HP4040" s="805"/>
      <c r="HQ4040" s="805"/>
      <c r="HR4040" s="805"/>
      <c r="HS4040" s="805"/>
      <c r="HT4040" s="805"/>
      <c r="HU4040" s="805"/>
      <c r="HV4040" s="805"/>
      <c r="HW4040" s="805"/>
      <c r="HX4040" s="805"/>
      <c r="HY4040" s="805"/>
      <c r="HZ4040" s="805"/>
      <c r="IA4040" s="805"/>
      <c r="IB4040" s="805"/>
      <c r="IC4040" s="805"/>
      <c r="ID4040" s="805"/>
      <c r="IE4040" s="805"/>
      <c r="IF4040" s="805"/>
      <c r="IG4040" s="805"/>
      <c r="IH4040" s="805"/>
      <c r="II4040" s="805"/>
      <c r="IJ4040" s="805"/>
      <c r="IK4040" s="805"/>
      <c r="IL4040" s="805"/>
      <c r="IM4040" s="805"/>
      <c r="IN4040" s="805"/>
    </row>
    <row r="4041" spans="1:248" ht="13.5" customHeight="1">
      <c r="A4041" s="632">
        <v>109</v>
      </c>
      <c r="B4041" s="662" t="s">
        <v>1624</v>
      </c>
      <c r="C4041" s="685" t="s">
        <v>709</v>
      </c>
      <c r="D4041" s="600">
        <v>133</v>
      </c>
      <c r="E4041" s="600">
        <v>2005</v>
      </c>
      <c r="F4041" s="1086">
        <v>4096.06351</v>
      </c>
      <c r="G4041" s="816">
        <f t="shared" si="132"/>
        <v>4096.06351</v>
      </c>
      <c r="H4041" s="1087">
        <v>100</v>
      </c>
      <c r="I4041" s="816">
        <f t="shared" si="133"/>
        <v>0</v>
      </c>
      <c r="J4041" s="660"/>
      <c r="K4041" s="717"/>
      <c r="L4041" s="717"/>
      <c r="M4041" s="660"/>
      <c r="N4041" s="717"/>
      <c r="O4041" s="822"/>
      <c r="P4041" s="1882"/>
      <c r="Q4041" s="805"/>
      <c r="R4041" s="805"/>
      <c r="S4041" s="805"/>
      <c r="T4041" s="805"/>
      <c r="U4041" s="805"/>
      <c r="V4041" s="805"/>
      <c r="W4041" s="805"/>
      <c r="X4041" s="805"/>
      <c r="Y4041" s="805"/>
      <c r="Z4041" s="805"/>
      <c r="AA4041" s="805"/>
      <c r="AB4041" s="805"/>
      <c r="AC4041" s="805"/>
      <c r="AD4041" s="805"/>
      <c r="AE4041" s="805"/>
      <c r="AF4041" s="805"/>
      <c r="AG4041" s="805"/>
      <c r="AH4041" s="805"/>
      <c r="AI4041" s="805"/>
      <c r="AJ4041" s="805"/>
      <c r="AK4041" s="805"/>
      <c r="AL4041" s="805"/>
      <c r="AM4041" s="805"/>
      <c r="AN4041" s="805"/>
      <c r="AO4041" s="805"/>
      <c r="AP4041" s="805"/>
      <c r="AQ4041" s="805"/>
      <c r="AR4041" s="805"/>
      <c r="AS4041" s="805"/>
      <c r="AT4041" s="805"/>
      <c r="AU4041" s="805"/>
      <c r="AV4041" s="805"/>
      <c r="AW4041" s="805"/>
      <c r="AX4041" s="805"/>
      <c r="AY4041" s="805"/>
      <c r="AZ4041" s="805"/>
      <c r="BA4041" s="805"/>
      <c r="BB4041" s="805"/>
      <c r="BC4041" s="805"/>
      <c r="BD4041" s="805"/>
      <c r="BE4041" s="805"/>
      <c r="BF4041" s="805"/>
      <c r="BG4041" s="805"/>
      <c r="BH4041" s="805"/>
      <c r="BI4041" s="805"/>
      <c r="BJ4041" s="805"/>
      <c r="BK4041" s="805"/>
      <c r="BL4041" s="805"/>
      <c r="BM4041" s="805"/>
      <c r="BN4041" s="805"/>
      <c r="BO4041" s="805"/>
      <c r="BP4041" s="805"/>
      <c r="BQ4041" s="805"/>
      <c r="BR4041" s="805"/>
      <c r="BS4041" s="805"/>
      <c r="BT4041" s="805"/>
      <c r="BU4041" s="805"/>
      <c r="BV4041" s="805"/>
      <c r="BW4041" s="805"/>
      <c r="BX4041" s="805"/>
      <c r="BY4041" s="805"/>
      <c r="BZ4041" s="805"/>
      <c r="CA4041" s="805"/>
      <c r="CB4041" s="805"/>
      <c r="CC4041" s="805"/>
      <c r="CD4041" s="805"/>
      <c r="CE4041" s="805"/>
      <c r="CF4041" s="805"/>
      <c r="CG4041" s="805"/>
      <c r="CH4041" s="805"/>
      <c r="CI4041" s="805"/>
      <c r="CJ4041" s="805"/>
      <c r="CK4041" s="805"/>
      <c r="CL4041" s="805"/>
      <c r="CM4041" s="805"/>
      <c r="CN4041" s="805"/>
      <c r="CO4041" s="805"/>
      <c r="CP4041" s="805"/>
      <c r="CQ4041" s="805"/>
      <c r="CR4041" s="805"/>
      <c r="CS4041" s="805"/>
      <c r="CT4041" s="805"/>
      <c r="CU4041" s="805"/>
      <c r="CV4041" s="805"/>
      <c r="CW4041" s="805"/>
      <c r="CX4041" s="805"/>
      <c r="CY4041" s="805"/>
      <c r="CZ4041" s="805"/>
      <c r="DA4041" s="805"/>
      <c r="DB4041" s="805"/>
      <c r="DC4041" s="805"/>
      <c r="DD4041" s="805"/>
      <c r="DE4041" s="805"/>
      <c r="DF4041" s="805"/>
      <c r="DG4041" s="805"/>
      <c r="DH4041" s="805"/>
      <c r="DI4041" s="805"/>
      <c r="DJ4041" s="805"/>
      <c r="DK4041" s="805"/>
      <c r="DL4041" s="805"/>
      <c r="DM4041" s="805"/>
      <c r="DN4041" s="805"/>
      <c r="DO4041" s="805"/>
      <c r="DP4041" s="805"/>
      <c r="DQ4041" s="805"/>
      <c r="DR4041" s="805"/>
      <c r="DS4041" s="805"/>
      <c r="DT4041" s="805"/>
      <c r="DU4041" s="805"/>
      <c r="DV4041" s="805"/>
      <c r="DW4041" s="805"/>
      <c r="DX4041" s="805"/>
      <c r="DY4041" s="805"/>
      <c r="DZ4041" s="805"/>
      <c r="EA4041" s="805"/>
      <c r="EB4041" s="805"/>
      <c r="EC4041" s="805"/>
      <c r="ED4041" s="805"/>
      <c r="EE4041" s="805"/>
      <c r="EF4041" s="805"/>
      <c r="EG4041" s="805"/>
      <c r="EH4041" s="805"/>
      <c r="EI4041" s="805"/>
      <c r="EJ4041" s="805"/>
      <c r="EK4041" s="805"/>
      <c r="EL4041" s="805"/>
      <c r="EM4041" s="805"/>
      <c r="EN4041" s="805"/>
      <c r="EO4041" s="805"/>
      <c r="EP4041" s="805"/>
      <c r="EQ4041" s="805"/>
      <c r="ER4041" s="805"/>
      <c r="ES4041" s="805"/>
      <c r="ET4041" s="805"/>
      <c r="EU4041" s="805"/>
      <c r="EV4041" s="805"/>
      <c r="EW4041" s="805"/>
      <c r="EX4041" s="805"/>
      <c r="EY4041" s="805"/>
      <c r="EZ4041" s="805"/>
      <c r="FA4041" s="805"/>
      <c r="FB4041" s="805"/>
      <c r="FC4041" s="805"/>
      <c r="FD4041" s="805"/>
      <c r="FE4041" s="805"/>
      <c r="FF4041" s="805"/>
      <c r="FG4041" s="805"/>
      <c r="FH4041" s="805"/>
      <c r="FI4041" s="805"/>
      <c r="FJ4041" s="805"/>
      <c r="FK4041" s="805"/>
      <c r="FL4041" s="805"/>
      <c r="FM4041" s="805"/>
      <c r="FN4041" s="805"/>
      <c r="FO4041" s="805"/>
      <c r="FP4041" s="805"/>
      <c r="FQ4041" s="805"/>
      <c r="FR4041" s="805"/>
      <c r="FS4041" s="805"/>
      <c r="FT4041" s="805"/>
      <c r="FU4041" s="805"/>
      <c r="FV4041" s="805"/>
      <c r="FW4041" s="805"/>
      <c r="FX4041" s="805"/>
      <c r="FY4041" s="805"/>
      <c r="FZ4041" s="805"/>
      <c r="GA4041" s="805"/>
      <c r="GB4041" s="805"/>
      <c r="GC4041" s="805"/>
      <c r="GD4041" s="805"/>
      <c r="GE4041" s="805"/>
      <c r="GF4041" s="805"/>
      <c r="GG4041" s="805"/>
      <c r="GH4041" s="805"/>
      <c r="GI4041" s="805"/>
      <c r="GJ4041" s="805"/>
      <c r="GK4041" s="805"/>
      <c r="GL4041" s="805"/>
      <c r="GM4041" s="805"/>
      <c r="GN4041" s="805"/>
      <c r="GO4041" s="805"/>
      <c r="GP4041" s="805"/>
      <c r="GQ4041" s="805"/>
      <c r="GR4041" s="805"/>
      <c r="GS4041" s="805"/>
      <c r="GT4041" s="805"/>
      <c r="GU4041" s="805"/>
      <c r="GV4041" s="805"/>
      <c r="GW4041" s="805"/>
      <c r="GX4041" s="805"/>
      <c r="GY4041" s="805"/>
      <c r="GZ4041" s="805"/>
      <c r="HA4041" s="805"/>
      <c r="HB4041" s="805"/>
      <c r="HC4041" s="805"/>
      <c r="HD4041" s="805"/>
      <c r="HE4041" s="805"/>
      <c r="HF4041" s="805"/>
      <c r="HG4041" s="805"/>
      <c r="HH4041" s="805"/>
      <c r="HI4041" s="805"/>
      <c r="HJ4041" s="805"/>
      <c r="HK4041" s="805"/>
      <c r="HL4041" s="805"/>
      <c r="HM4041" s="805"/>
      <c r="HN4041" s="805"/>
      <c r="HO4041" s="805"/>
      <c r="HP4041" s="805"/>
      <c r="HQ4041" s="805"/>
      <c r="HR4041" s="805"/>
      <c r="HS4041" s="805"/>
      <c r="HT4041" s="805"/>
      <c r="HU4041" s="805"/>
      <c r="HV4041" s="805"/>
      <c r="HW4041" s="805"/>
      <c r="HX4041" s="805"/>
      <c r="HY4041" s="805"/>
      <c r="HZ4041" s="805"/>
      <c r="IA4041" s="805"/>
      <c r="IB4041" s="805"/>
      <c r="IC4041" s="805"/>
      <c r="ID4041" s="805"/>
      <c r="IE4041" s="805"/>
      <c r="IF4041" s="805"/>
      <c r="IG4041" s="805"/>
      <c r="IH4041" s="805"/>
      <c r="II4041" s="805"/>
      <c r="IJ4041" s="805"/>
      <c r="IK4041" s="805"/>
      <c r="IL4041" s="805"/>
      <c r="IM4041" s="805"/>
      <c r="IN4041" s="805"/>
    </row>
    <row r="4042" spans="1:248" ht="27" customHeight="1">
      <c r="A4042" s="632">
        <v>110</v>
      </c>
      <c r="B4042" s="662" t="s">
        <v>1669</v>
      </c>
      <c r="C4042" s="685" t="s">
        <v>709</v>
      </c>
      <c r="D4042" s="600">
        <v>25</v>
      </c>
      <c r="E4042" s="600">
        <v>2008</v>
      </c>
      <c r="F4042" s="1086">
        <v>275</v>
      </c>
      <c r="G4042" s="816">
        <f t="shared" si="132"/>
        <v>275</v>
      </c>
      <c r="H4042" s="1087">
        <v>100</v>
      </c>
      <c r="I4042" s="816">
        <f t="shared" si="133"/>
        <v>0</v>
      </c>
      <c r="J4042" s="660"/>
      <c r="K4042" s="717"/>
      <c r="L4042" s="717"/>
      <c r="M4042" s="660"/>
      <c r="N4042" s="717"/>
      <c r="O4042" s="822"/>
      <c r="P4042" s="1882"/>
      <c r="Q4042" s="805"/>
      <c r="R4042" s="805"/>
      <c r="S4042" s="805"/>
      <c r="T4042" s="805"/>
      <c r="U4042" s="805"/>
      <c r="V4042" s="805"/>
      <c r="W4042" s="805"/>
      <c r="X4042" s="805"/>
      <c r="Y4042" s="805"/>
      <c r="Z4042" s="805"/>
      <c r="AA4042" s="805"/>
      <c r="AB4042" s="805"/>
      <c r="AC4042" s="805"/>
      <c r="AD4042" s="805"/>
      <c r="AE4042" s="805"/>
      <c r="AF4042" s="805"/>
      <c r="AG4042" s="805"/>
      <c r="AH4042" s="805"/>
      <c r="AI4042" s="805"/>
      <c r="AJ4042" s="805"/>
      <c r="AK4042" s="805"/>
      <c r="AL4042" s="805"/>
      <c r="AM4042" s="805"/>
      <c r="AN4042" s="805"/>
      <c r="AO4042" s="805"/>
      <c r="AP4042" s="805"/>
      <c r="AQ4042" s="805"/>
      <c r="AR4042" s="805"/>
      <c r="AS4042" s="805"/>
      <c r="AT4042" s="805"/>
      <c r="AU4042" s="805"/>
      <c r="AV4042" s="805"/>
      <c r="AW4042" s="805"/>
      <c r="AX4042" s="805"/>
      <c r="AY4042" s="805"/>
      <c r="AZ4042" s="805"/>
      <c r="BA4042" s="805"/>
      <c r="BB4042" s="805"/>
      <c r="BC4042" s="805"/>
      <c r="BD4042" s="805"/>
      <c r="BE4042" s="805"/>
      <c r="BF4042" s="805"/>
      <c r="BG4042" s="805"/>
      <c r="BH4042" s="805"/>
      <c r="BI4042" s="805"/>
      <c r="BJ4042" s="805"/>
      <c r="BK4042" s="805"/>
      <c r="BL4042" s="805"/>
      <c r="BM4042" s="805"/>
      <c r="BN4042" s="805"/>
      <c r="BO4042" s="805"/>
      <c r="BP4042" s="805"/>
      <c r="BQ4042" s="805"/>
      <c r="BR4042" s="805"/>
      <c r="BS4042" s="805"/>
      <c r="BT4042" s="805"/>
      <c r="BU4042" s="805"/>
      <c r="BV4042" s="805"/>
      <c r="BW4042" s="805"/>
      <c r="BX4042" s="805"/>
      <c r="BY4042" s="805"/>
      <c r="BZ4042" s="805"/>
      <c r="CA4042" s="805"/>
      <c r="CB4042" s="805"/>
      <c r="CC4042" s="805"/>
      <c r="CD4042" s="805"/>
      <c r="CE4042" s="805"/>
      <c r="CF4042" s="805"/>
      <c r="CG4042" s="805"/>
      <c r="CH4042" s="805"/>
      <c r="CI4042" s="805"/>
      <c r="CJ4042" s="805"/>
      <c r="CK4042" s="805"/>
      <c r="CL4042" s="805"/>
      <c r="CM4042" s="805"/>
      <c r="CN4042" s="805"/>
      <c r="CO4042" s="805"/>
      <c r="CP4042" s="805"/>
      <c r="CQ4042" s="805"/>
      <c r="CR4042" s="805"/>
      <c r="CS4042" s="805"/>
      <c r="CT4042" s="805"/>
      <c r="CU4042" s="805"/>
      <c r="CV4042" s="805"/>
      <c r="CW4042" s="805"/>
      <c r="CX4042" s="805"/>
      <c r="CY4042" s="805"/>
      <c r="CZ4042" s="805"/>
      <c r="DA4042" s="805"/>
      <c r="DB4042" s="805"/>
      <c r="DC4042" s="805"/>
      <c r="DD4042" s="805"/>
      <c r="DE4042" s="805"/>
      <c r="DF4042" s="805"/>
      <c r="DG4042" s="805"/>
      <c r="DH4042" s="805"/>
      <c r="DI4042" s="805"/>
      <c r="DJ4042" s="805"/>
      <c r="DK4042" s="805"/>
      <c r="DL4042" s="805"/>
      <c r="DM4042" s="805"/>
      <c r="DN4042" s="805"/>
      <c r="DO4042" s="805"/>
      <c r="DP4042" s="805"/>
      <c r="DQ4042" s="805"/>
      <c r="DR4042" s="805"/>
      <c r="DS4042" s="805"/>
      <c r="DT4042" s="805"/>
      <c r="DU4042" s="805"/>
      <c r="DV4042" s="805"/>
      <c r="DW4042" s="805"/>
      <c r="DX4042" s="805"/>
      <c r="DY4042" s="805"/>
      <c r="DZ4042" s="805"/>
      <c r="EA4042" s="805"/>
      <c r="EB4042" s="805"/>
      <c r="EC4042" s="805"/>
      <c r="ED4042" s="805"/>
      <c r="EE4042" s="805"/>
      <c r="EF4042" s="805"/>
      <c r="EG4042" s="805"/>
      <c r="EH4042" s="805"/>
      <c r="EI4042" s="805"/>
      <c r="EJ4042" s="805"/>
      <c r="EK4042" s="805"/>
      <c r="EL4042" s="805"/>
      <c r="EM4042" s="805"/>
      <c r="EN4042" s="805"/>
      <c r="EO4042" s="805"/>
      <c r="EP4042" s="805"/>
      <c r="EQ4042" s="805"/>
      <c r="ER4042" s="805"/>
      <c r="ES4042" s="805"/>
      <c r="ET4042" s="805"/>
      <c r="EU4042" s="805"/>
      <c r="EV4042" s="805"/>
      <c r="EW4042" s="805"/>
      <c r="EX4042" s="805"/>
      <c r="EY4042" s="805"/>
      <c r="EZ4042" s="805"/>
      <c r="FA4042" s="805"/>
      <c r="FB4042" s="805"/>
      <c r="FC4042" s="805"/>
      <c r="FD4042" s="805"/>
      <c r="FE4042" s="805"/>
      <c r="FF4042" s="805"/>
      <c r="FG4042" s="805"/>
      <c r="FH4042" s="805"/>
      <c r="FI4042" s="805"/>
      <c r="FJ4042" s="805"/>
      <c r="FK4042" s="805"/>
      <c r="FL4042" s="805"/>
      <c r="FM4042" s="805"/>
      <c r="FN4042" s="805"/>
      <c r="FO4042" s="805"/>
      <c r="FP4042" s="805"/>
      <c r="FQ4042" s="805"/>
      <c r="FR4042" s="805"/>
      <c r="FS4042" s="805"/>
      <c r="FT4042" s="805"/>
      <c r="FU4042" s="805"/>
      <c r="FV4042" s="805"/>
      <c r="FW4042" s="805"/>
      <c r="FX4042" s="805"/>
      <c r="FY4042" s="805"/>
      <c r="FZ4042" s="805"/>
      <c r="GA4042" s="805"/>
      <c r="GB4042" s="805"/>
      <c r="GC4042" s="805"/>
      <c r="GD4042" s="805"/>
      <c r="GE4042" s="805"/>
      <c r="GF4042" s="805"/>
      <c r="GG4042" s="805"/>
      <c r="GH4042" s="805"/>
      <c r="GI4042" s="805"/>
      <c r="GJ4042" s="805"/>
      <c r="GK4042" s="805"/>
      <c r="GL4042" s="805"/>
      <c r="GM4042" s="805"/>
      <c r="GN4042" s="805"/>
      <c r="GO4042" s="805"/>
      <c r="GP4042" s="805"/>
      <c r="GQ4042" s="805"/>
      <c r="GR4042" s="805"/>
      <c r="GS4042" s="805"/>
      <c r="GT4042" s="805"/>
      <c r="GU4042" s="805"/>
      <c r="GV4042" s="805"/>
      <c r="GW4042" s="805"/>
      <c r="GX4042" s="805"/>
      <c r="GY4042" s="805"/>
      <c r="GZ4042" s="805"/>
      <c r="HA4042" s="805"/>
      <c r="HB4042" s="805"/>
      <c r="HC4042" s="805"/>
      <c r="HD4042" s="805"/>
      <c r="HE4042" s="805"/>
      <c r="HF4042" s="805"/>
      <c r="HG4042" s="805"/>
      <c r="HH4042" s="805"/>
      <c r="HI4042" s="805"/>
      <c r="HJ4042" s="805"/>
      <c r="HK4042" s="805"/>
      <c r="HL4042" s="805"/>
      <c r="HM4042" s="805"/>
      <c r="HN4042" s="805"/>
      <c r="HO4042" s="805"/>
      <c r="HP4042" s="805"/>
      <c r="HQ4042" s="805"/>
      <c r="HR4042" s="805"/>
      <c r="HS4042" s="805"/>
      <c r="HT4042" s="805"/>
      <c r="HU4042" s="805"/>
      <c r="HV4042" s="805"/>
      <c r="HW4042" s="805"/>
      <c r="HX4042" s="805"/>
      <c r="HY4042" s="805"/>
      <c r="HZ4042" s="805"/>
      <c r="IA4042" s="805"/>
      <c r="IB4042" s="805"/>
      <c r="IC4042" s="805"/>
      <c r="ID4042" s="805"/>
      <c r="IE4042" s="805"/>
      <c r="IF4042" s="805"/>
      <c r="IG4042" s="805"/>
      <c r="IH4042" s="805"/>
      <c r="II4042" s="805"/>
      <c r="IJ4042" s="805"/>
      <c r="IK4042" s="805"/>
      <c r="IL4042" s="805"/>
      <c r="IM4042" s="805"/>
      <c r="IN4042" s="805"/>
    </row>
    <row r="4043" spans="1:248" ht="13.5" customHeight="1">
      <c r="A4043" s="632">
        <v>111</v>
      </c>
      <c r="B4043" s="662" t="s">
        <v>718</v>
      </c>
      <c r="C4043" s="685" t="s">
        <v>709</v>
      </c>
      <c r="D4043" s="600">
        <v>10</v>
      </c>
      <c r="E4043" s="600">
        <v>2005</v>
      </c>
      <c r="F4043" s="1086">
        <v>302.83</v>
      </c>
      <c r="G4043" s="816">
        <f t="shared" ref="G4043:G4106" si="134">F4043*H4043%</f>
        <v>302.83</v>
      </c>
      <c r="H4043" s="1087">
        <v>100</v>
      </c>
      <c r="I4043" s="816">
        <f t="shared" ref="I4043:I4106" si="135">F4043-G4043</f>
        <v>0</v>
      </c>
      <c r="J4043" s="660"/>
      <c r="K4043" s="717"/>
      <c r="L4043" s="717"/>
      <c r="M4043" s="660"/>
      <c r="N4043" s="717"/>
      <c r="O4043" s="822"/>
      <c r="P4043" s="1882"/>
      <c r="Q4043" s="805"/>
      <c r="R4043" s="805"/>
      <c r="S4043" s="805"/>
      <c r="T4043" s="805"/>
      <c r="U4043" s="805"/>
      <c r="V4043" s="805"/>
      <c r="W4043" s="805"/>
      <c r="X4043" s="805"/>
      <c r="Y4043" s="805"/>
      <c r="Z4043" s="805"/>
      <c r="AA4043" s="805"/>
      <c r="AB4043" s="805"/>
      <c r="AC4043" s="805"/>
      <c r="AD4043" s="805"/>
      <c r="AE4043" s="805"/>
      <c r="AF4043" s="805"/>
      <c r="AG4043" s="805"/>
      <c r="AH4043" s="805"/>
      <c r="AI4043" s="805"/>
      <c r="AJ4043" s="805"/>
      <c r="AK4043" s="805"/>
      <c r="AL4043" s="805"/>
      <c r="AM4043" s="805"/>
      <c r="AN4043" s="805"/>
      <c r="AO4043" s="805"/>
      <c r="AP4043" s="805"/>
      <c r="AQ4043" s="805"/>
      <c r="AR4043" s="805"/>
      <c r="AS4043" s="805"/>
      <c r="AT4043" s="805"/>
      <c r="AU4043" s="805"/>
      <c r="AV4043" s="805"/>
      <c r="AW4043" s="805"/>
      <c r="AX4043" s="805"/>
      <c r="AY4043" s="805"/>
      <c r="AZ4043" s="805"/>
      <c r="BA4043" s="805"/>
      <c r="BB4043" s="805"/>
      <c r="BC4043" s="805"/>
      <c r="BD4043" s="805"/>
      <c r="BE4043" s="805"/>
      <c r="BF4043" s="805"/>
      <c r="BG4043" s="805"/>
      <c r="BH4043" s="805"/>
      <c r="BI4043" s="805"/>
      <c r="BJ4043" s="805"/>
      <c r="BK4043" s="805"/>
      <c r="BL4043" s="805"/>
      <c r="BM4043" s="805"/>
      <c r="BN4043" s="805"/>
      <c r="BO4043" s="805"/>
      <c r="BP4043" s="805"/>
      <c r="BQ4043" s="805"/>
      <c r="BR4043" s="805"/>
      <c r="BS4043" s="805"/>
      <c r="BT4043" s="805"/>
      <c r="BU4043" s="805"/>
      <c r="BV4043" s="805"/>
      <c r="BW4043" s="805"/>
      <c r="BX4043" s="805"/>
      <c r="BY4043" s="805"/>
      <c r="BZ4043" s="805"/>
      <c r="CA4043" s="805"/>
      <c r="CB4043" s="805"/>
      <c r="CC4043" s="805"/>
      <c r="CD4043" s="805"/>
      <c r="CE4043" s="805"/>
      <c r="CF4043" s="805"/>
      <c r="CG4043" s="805"/>
      <c r="CH4043" s="805"/>
      <c r="CI4043" s="805"/>
      <c r="CJ4043" s="805"/>
      <c r="CK4043" s="805"/>
      <c r="CL4043" s="805"/>
      <c r="CM4043" s="805"/>
      <c r="CN4043" s="805"/>
      <c r="CO4043" s="805"/>
      <c r="CP4043" s="805"/>
      <c r="CQ4043" s="805"/>
      <c r="CR4043" s="805"/>
      <c r="CS4043" s="805"/>
      <c r="CT4043" s="805"/>
      <c r="CU4043" s="805"/>
      <c r="CV4043" s="805"/>
      <c r="CW4043" s="805"/>
      <c r="CX4043" s="805"/>
      <c r="CY4043" s="805"/>
      <c r="CZ4043" s="805"/>
      <c r="DA4043" s="805"/>
      <c r="DB4043" s="805"/>
      <c r="DC4043" s="805"/>
      <c r="DD4043" s="805"/>
      <c r="DE4043" s="805"/>
      <c r="DF4043" s="805"/>
      <c r="DG4043" s="805"/>
      <c r="DH4043" s="805"/>
      <c r="DI4043" s="805"/>
      <c r="DJ4043" s="805"/>
      <c r="DK4043" s="805"/>
      <c r="DL4043" s="805"/>
      <c r="DM4043" s="805"/>
      <c r="DN4043" s="805"/>
      <c r="DO4043" s="805"/>
      <c r="DP4043" s="805"/>
      <c r="DQ4043" s="805"/>
      <c r="DR4043" s="805"/>
      <c r="DS4043" s="805"/>
      <c r="DT4043" s="805"/>
      <c r="DU4043" s="805"/>
      <c r="DV4043" s="805"/>
      <c r="DW4043" s="805"/>
      <c r="DX4043" s="805"/>
      <c r="DY4043" s="805"/>
      <c r="DZ4043" s="805"/>
      <c r="EA4043" s="805"/>
      <c r="EB4043" s="805"/>
      <c r="EC4043" s="805"/>
      <c r="ED4043" s="805"/>
      <c r="EE4043" s="805"/>
      <c r="EF4043" s="805"/>
      <c r="EG4043" s="805"/>
      <c r="EH4043" s="805"/>
      <c r="EI4043" s="805"/>
      <c r="EJ4043" s="805"/>
      <c r="EK4043" s="805"/>
      <c r="EL4043" s="805"/>
      <c r="EM4043" s="805"/>
      <c r="EN4043" s="805"/>
      <c r="EO4043" s="805"/>
      <c r="EP4043" s="805"/>
      <c r="EQ4043" s="805"/>
      <c r="ER4043" s="805"/>
      <c r="ES4043" s="805"/>
      <c r="ET4043" s="805"/>
      <c r="EU4043" s="805"/>
      <c r="EV4043" s="805"/>
      <c r="EW4043" s="805"/>
      <c r="EX4043" s="805"/>
      <c r="EY4043" s="805"/>
      <c r="EZ4043" s="805"/>
      <c r="FA4043" s="805"/>
      <c r="FB4043" s="805"/>
      <c r="FC4043" s="805"/>
      <c r="FD4043" s="805"/>
      <c r="FE4043" s="805"/>
      <c r="FF4043" s="805"/>
      <c r="FG4043" s="805"/>
      <c r="FH4043" s="805"/>
      <c r="FI4043" s="805"/>
      <c r="FJ4043" s="805"/>
      <c r="FK4043" s="805"/>
      <c r="FL4043" s="805"/>
      <c r="FM4043" s="805"/>
      <c r="FN4043" s="805"/>
      <c r="FO4043" s="805"/>
      <c r="FP4043" s="805"/>
      <c r="FQ4043" s="805"/>
      <c r="FR4043" s="805"/>
      <c r="FS4043" s="805"/>
      <c r="FT4043" s="805"/>
      <c r="FU4043" s="805"/>
      <c r="FV4043" s="805"/>
      <c r="FW4043" s="805"/>
      <c r="FX4043" s="805"/>
      <c r="FY4043" s="805"/>
      <c r="FZ4043" s="805"/>
      <c r="GA4043" s="805"/>
      <c r="GB4043" s="805"/>
      <c r="GC4043" s="805"/>
      <c r="GD4043" s="805"/>
      <c r="GE4043" s="805"/>
      <c r="GF4043" s="805"/>
      <c r="GG4043" s="805"/>
      <c r="GH4043" s="805"/>
      <c r="GI4043" s="805"/>
      <c r="GJ4043" s="805"/>
      <c r="GK4043" s="805"/>
      <c r="GL4043" s="805"/>
      <c r="GM4043" s="805"/>
      <c r="GN4043" s="805"/>
      <c r="GO4043" s="805"/>
      <c r="GP4043" s="805"/>
      <c r="GQ4043" s="805"/>
      <c r="GR4043" s="805"/>
      <c r="GS4043" s="805"/>
      <c r="GT4043" s="805"/>
      <c r="GU4043" s="805"/>
      <c r="GV4043" s="805"/>
      <c r="GW4043" s="805"/>
      <c r="GX4043" s="805"/>
      <c r="GY4043" s="805"/>
      <c r="GZ4043" s="805"/>
      <c r="HA4043" s="805"/>
      <c r="HB4043" s="805"/>
      <c r="HC4043" s="805"/>
      <c r="HD4043" s="805"/>
      <c r="HE4043" s="805"/>
      <c r="HF4043" s="805"/>
      <c r="HG4043" s="805"/>
      <c r="HH4043" s="805"/>
      <c r="HI4043" s="805"/>
      <c r="HJ4043" s="805"/>
      <c r="HK4043" s="805"/>
      <c r="HL4043" s="805"/>
      <c r="HM4043" s="805"/>
      <c r="HN4043" s="805"/>
      <c r="HO4043" s="805"/>
      <c r="HP4043" s="805"/>
      <c r="HQ4043" s="805"/>
      <c r="HR4043" s="805"/>
      <c r="HS4043" s="805"/>
      <c r="HT4043" s="805"/>
      <c r="HU4043" s="805"/>
      <c r="HV4043" s="805"/>
      <c r="HW4043" s="805"/>
      <c r="HX4043" s="805"/>
      <c r="HY4043" s="805"/>
      <c r="HZ4043" s="805"/>
      <c r="IA4043" s="805"/>
      <c r="IB4043" s="805"/>
      <c r="IC4043" s="805"/>
      <c r="ID4043" s="805"/>
      <c r="IE4043" s="805"/>
      <c r="IF4043" s="805"/>
      <c r="IG4043" s="805"/>
      <c r="IH4043" s="805"/>
      <c r="II4043" s="805"/>
      <c r="IJ4043" s="805"/>
      <c r="IK4043" s="805"/>
      <c r="IL4043" s="805"/>
      <c r="IM4043" s="805"/>
      <c r="IN4043" s="805"/>
    </row>
    <row r="4044" spans="1:248" ht="13.5" customHeight="1">
      <c r="A4044" s="632">
        <v>112</v>
      </c>
      <c r="B4044" s="662" t="s">
        <v>1808</v>
      </c>
      <c r="C4044" s="685" t="s">
        <v>709</v>
      </c>
      <c r="D4044" s="600">
        <v>10</v>
      </c>
      <c r="E4044" s="600">
        <v>2008</v>
      </c>
      <c r="F4044" s="1086">
        <v>280</v>
      </c>
      <c r="G4044" s="816">
        <f t="shared" si="134"/>
        <v>280</v>
      </c>
      <c r="H4044" s="1087">
        <v>100</v>
      </c>
      <c r="I4044" s="816">
        <f t="shared" si="135"/>
        <v>0</v>
      </c>
      <c r="J4044" s="660"/>
      <c r="K4044" s="717"/>
      <c r="L4044" s="717"/>
      <c r="M4044" s="660"/>
      <c r="N4044" s="717"/>
      <c r="O4044" s="822"/>
      <c r="P4044" s="1882"/>
      <c r="Q4044" s="805"/>
      <c r="R4044" s="805"/>
      <c r="S4044" s="805"/>
      <c r="T4044" s="805"/>
      <c r="U4044" s="805"/>
      <c r="V4044" s="805"/>
      <c r="W4044" s="805"/>
      <c r="X4044" s="805"/>
      <c r="Y4044" s="805"/>
      <c r="Z4044" s="805"/>
      <c r="AA4044" s="805"/>
      <c r="AB4044" s="805"/>
      <c r="AC4044" s="805"/>
      <c r="AD4044" s="805"/>
      <c r="AE4044" s="805"/>
      <c r="AF4044" s="805"/>
      <c r="AG4044" s="805"/>
      <c r="AH4044" s="805"/>
      <c r="AI4044" s="805"/>
      <c r="AJ4044" s="805"/>
      <c r="AK4044" s="805"/>
      <c r="AL4044" s="805"/>
      <c r="AM4044" s="805"/>
      <c r="AN4044" s="805"/>
      <c r="AO4044" s="805"/>
      <c r="AP4044" s="805"/>
      <c r="AQ4044" s="805"/>
      <c r="AR4044" s="805"/>
      <c r="AS4044" s="805"/>
      <c r="AT4044" s="805"/>
      <c r="AU4044" s="805"/>
      <c r="AV4044" s="805"/>
      <c r="AW4044" s="805"/>
      <c r="AX4044" s="805"/>
      <c r="AY4044" s="805"/>
      <c r="AZ4044" s="805"/>
      <c r="BA4044" s="805"/>
      <c r="BB4044" s="805"/>
      <c r="BC4044" s="805"/>
      <c r="BD4044" s="805"/>
      <c r="BE4044" s="805"/>
      <c r="BF4044" s="805"/>
      <c r="BG4044" s="805"/>
      <c r="BH4044" s="805"/>
      <c r="BI4044" s="805"/>
      <c r="BJ4044" s="805"/>
      <c r="BK4044" s="805"/>
      <c r="BL4044" s="805"/>
      <c r="BM4044" s="805"/>
      <c r="BN4044" s="805"/>
      <c r="BO4044" s="805"/>
      <c r="BP4044" s="805"/>
      <c r="BQ4044" s="805"/>
      <c r="BR4044" s="805"/>
      <c r="BS4044" s="805"/>
      <c r="BT4044" s="805"/>
      <c r="BU4044" s="805"/>
      <c r="BV4044" s="805"/>
      <c r="BW4044" s="805"/>
      <c r="BX4044" s="805"/>
      <c r="BY4044" s="805"/>
      <c r="BZ4044" s="805"/>
      <c r="CA4044" s="805"/>
      <c r="CB4044" s="805"/>
      <c r="CC4044" s="805"/>
      <c r="CD4044" s="805"/>
      <c r="CE4044" s="805"/>
      <c r="CF4044" s="805"/>
      <c r="CG4044" s="805"/>
      <c r="CH4044" s="805"/>
      <c r="CI4044" s="805"/>
      <c r="CJ4044" s="805"/>
      <c r="CK4044" s="805"/>
      <c r="CL4044" s="805"/>
      <c r="CM4044" s="805"/>
      <c r="CN4044" s="805"/>
      <c r="CO4044" s="805"/>
      <c r="CP4044" s="805"/>
      <c r="CQ4044" s="805"/>
      <c r="CR4044" s="805"/>
      <c r="CS4044" s="805"/>
      <c r="CT4044" s="805"/>
      <c r="CU4044" s="805"/>
      <c r="CV4044" s="805"/>
      <c r="CW4044" s="805"/>
      <c r="CX4044" s="805"/>
      <c r="CY4044" s="805"/>
      <c r="CZ4044" s="805"/>
      <c r="DA4044" s="805"/>
      <c r="DB4044" s="805"/>
      <c r="DC4044" s="805"/>
      <c r="DD4044" s="805"/>
      <c r="DE4044" s="805"/>
      <c r="DF4044" s="805"/>
      <c r="DG4044" s="805"/>
      <c r="DH4044" s="805"/>
      <c r="DI4044" s="805"/>
      <c r="DJ4044" s="805"/>
      <c r="DK4044" s="805"/>
      <c r="DL4044" s="805"/>
      <c r="DM4044" s="805"/>
      <c r="DN4044" s="805"/>
      <c r="DO4044" s="805"/>
      <c r="DP4044" s="805"/>
      <c r="DQ4044" s="805"/>
      <c r="DR4044" s="805"/>
      <c r="DS4044" s="805"/>
      <c r="DT4044" s="805"/>
      <c r="DU4044" s="805"/>
      <c r="DV4044" s="805"/>
      <c r="DW4044" s="805"/>
      <c r="DX4044" s="805"/>
      <c r="DY4044" s="805"/>
      <c r="DZ4044" s="805"/>
      <c r="EA4044" s="805"/>
      <c r="EB4044" s="805"/>
      <c r="EC4044" s="805"/>
      <c r="ED4044" s="805"/>
      <c r="EE4044" s="805"/>
      <c r="EF4044" s="805"/>
      <c r="EG4044" s="805"/>
      <c r="EH4044" s="805"/>
      <c r="EI4044" s="805"/>
      <c r="EJ4044" s="805"/>
      <c r="EK4044" s="805"/>
      <c r="EL4044" s="805"/>
      <c r="EM4044" s="805"/>
      <c r="EN4044" s="805"/>
      <c r="EO4044" s="805"/>
      <c r="EP4044" s="805"/>
      <c r="EQ4044" s="805"/>
      <c r="ER4044" s="805"/>
      <c r="ES4044" s="805"/>
      <c r="ET4044" s="805"/>
      <c r="EU4044" s="805"/>
      <c r="EV4044" s="805"/>
      <c r="EW4044" s="805"/>
      <c r="EX4044" s="805"/>
      <c r="EY4044" s="805"/>
      <c r="EZ4044" s="805"/>
      <c r="FA4044" s="805"/>
      <c r="FB4044" s="805"/>
      <c r="FC4044" s="805"/>
      <c r="FD4044" s="805"/>
      <c r="FE4044" s="805"/>
      <c r="FF4044" s="805"/>
      <c r="FG4044" s="805"/>
      <c r="FH4044" s="805"/>
      <c r="FI4044" s="805"/>
      <c r="FJ4044" s="805"/>
      <c r="FK4044" s="805"/>
      <c r="FL4044" s="805"/>
      <c r="FM4044" s="805"/>
      <c r="FN4044" s="805"/>
      <c r="FO4044" s="805"/>
      <c r="FP4044" s="805"/>
      <c r="FQ4044" s="805"/>
      <c r="FR4044" s="805"/>
      <c r="FS4044" s="805"/>
      <c r="FT4044" s="805"/>
      <c r="FU4044" s="805"/>
      <c r="FV4044" s="805"/>
      <c r="FW4044" s="805"/>
      <c r="FX4044" s="805"/>
      <c r="FY4044" s="805"/>
      <c r="FZ4044" s="805"/>
      <c r="GA4044" s="805"/>
      <c r="GB4044" s="805"/>
      <c r="GC4044" s="805"/>
      <c r="GD4044" s="805"/>
      <c r="GE4044" s="805"/>
      <c r="GF4044" s="805"/>
      <c r="GG4044" s="805"/>
      <c r="GH4044" s="805"/>
      <c r="GI4044" s="805"/>
      <c r="GJ4044" s="805"/>
      <c r="GK4044" s="805"/>
      <c r="GL4044" s="805"/>
      <c r="GM4044" s="805"/>
      <c r="GN4044" s="805"/>
      <c r="GO4044" s="805"/>
      <c r="GP4044" s="805"/>
      <c r="GQ4044" s="805"/>
      <c r="GR4044" s="805"/>
      <c r="GS4044" s="805"/>
      <c r="GT4044" s="805"/>
      <c r="GU4044" s="805"/>
      <c r="GV4044" s="805"/>
      <c r="GW4044" s="805"/>
      <c r="GX4044" s="805"/>
      <c r="GY4044" s="805"/>
      <c r="GZ4044" s="805"/>
      <c r="HA4044" s="805"/>
      <c r="HB4044" s="805"/>
      <c r="HC4044" s="805"/>
      <c r="HD4044" s="805"/>
      <c r="HE4044" s="805"/>
      <c r="HF4044" s="805"/>
      <c r="HG4044" s="805"/>
      <c r="HH4044" s="805"/>
      <c r="HI4044" s="805"/>
      <c r="HJ4044" s="805"/>
      <c r="HK4044" s="805"/>
      <c r="HL4044" s="805"/>
      <c r="HM4044" s="805"/>
      <c r="HN4044" s="805"/>
      <c r="HO4044" s="805"/>
      <c r="HP4044" s="805"/>
      <c r="HQ4044" s="805"/>
      <c r="HR4044" s="805"/>
      <c r="HS4044" s="805"/>
      <c r="HT4044" s="805"/>
      <c r="HU4044" s="805"/>
      <c r="HV4044" s="805"/>
      <c r="HW4044" s="805"/>
      <c r="HX4044" s="805"/>
      <c r="HY4044" s="805"/>
      <c r="HZ4044" s="805"/>
      <c r="IA4044" s="805"/>
      <c r="IB4044" s="805"/>
      <c r="IC4044" s="805"/>
      <c r="ID4044" s="805"/>
      <c r="IE4044" s="805"/>
      <c r="IF4044" s="805"/>
      <c r="IG4044" s="805"/>
      <c r="IH4044" s="805"/>
      <c r="II4044" s="805"/>
      <c r="IJ4044" s="805"/>
      <c r="IK4044" s="805"/>
      <c r="IL4044" s="805"/>
      <c r="IM4044" s="805"/>
      <c r="IN4044" s="805"/>
    </row>
    <row r="4045" spans="1:248" ht="13.5" customHeight="1">
      <c r="A4045" s="632">
        <v>113</v>
      </c>
      <c r="B4045" s="662" t="s">
        <v>1809</v>
      </c>
      <c r="C4045" s="685" t="s">
        <v>709</v>
      </c>
      <c r="D4045" s="600">
        <v>1</v>
      </c>
      <c r="E4045" s="600">
        <v>2008</v>
      </c>
      <c r="F4045" s="1086">
        <v>185</v>
      </c>
      <c r="G4045" s="816">
        <f t="shared" si="134"/>
        <v>185</v>
      </c>
      <c r="H4045" s="1087">
        <v>100</v>
      </c>
      <c r="I4045" s="816">
        <f t="shared" si="135"/>
        <v>0</v>
      </c>
      <c r="J4045" s="660"/>
      <c r="K4045" s="717"/>
      <c r="L4045" s="717"/>
      <c r="M4045" s="660"/>
      <c r="N4045" s="717"/>
      <c r="O4045" s="822"/>
      <c r="P4045" s="1882"/>
      <c r="Q4045" s="805"/>
      <c r="R4045" s="805"/>
      <c r="S4045" s="805"/>
      <c r="T4045" s="805"/>
      <c r="U4045" s="805"/>
      <c r="V4045" s="805"/>
      <c r="W4045" s="805"/>
      <c r="X4045" s="805"/>
      <c r="Y4045" s="805"/>
      <c r="Z4045" s="805"/>
      <c r="AA4045" s="805"/>
      <c r="AB4045" s="805"/>
      <c r="AC4045" s="805"/>
      <c r="AD4045" s="805"/>
      <c r="AE4045" s="805"/>
      <c r="AF4045" s="805"/>
      <c r="AG4045" s="805"/>
      <c r="AH4045" s="805"/>
      <c r="AI4045" s="805"/>
      <c r="AJ4045" s="805"/>
      <c r="AK4045" s="805"/>
      <c r="AL4045" s="805"/>
      <c r="AM4045" s="805"/>
      <c r="AN4045" s="805"/>
      <c r="AO4045" s="805"/>
      <c r="AP4045" s="805"/>
      <c r="AQ4045" s="805"/>
      <c r="AR4045" s="805"/>
      <c r="AS4045" s="805"/>
      <c r="AT4045" s="805"/>
      <c r="AU4045" s="805"/>
      <c r="AV4045" s="805"/>
      <c r="AW4045" s="805"/>
      <c r="AX4045" s="805"/>
      <c r="AY4045" s="805"/>
      <c r="AZ4045" s="805"/>
      <c r="BA4045" s="805"/>
      <c r="BB4045" s="805"/>
      <c r="BC4045" s="805"/>
      <c r="BD4045" s="805"/>
      <c r="BE4045" s="805"/>
      <c r="BF4045" s="805"/>
      <c r="BG4045" s="805"/>
      <c r="BH4045" s="805"/>
      <c r="BI4045" s="805"/>
      <c r="BJ4045" s="805"/>
      <c r="BK4045" s="805"/>
      <c r="BL4045" s="805"/>
      <c r="BM4045" s="805"/>
      <c r="BN4045" s="805"/>
      <c r="BO4045" s="805"/>
      <c r="BP4045" s="805"/>
      <c r="BQ4045" s="805"/>
      <c r="BR4045" s="805"/>
      <c r="BS4045" s="805"/>
      <c r="BT4045" s="805"/>
      <c r="BU4045" s="805"/>
      <c r="BV4045" s="805"/>
      <c r="BW4045" s="805"/>
      <c r="BX4045" s="805"/>
      <c r="BY4045" s="805"/>
      <c r="BZ4045" s="805"/>
      <c r="CA4045" s="805"/>
      <c r="CB4045" s="805"/>
      <c r="CC4045" s="805"/>
      <c r="CD4045" s="805"/>
      <c r="CE4045" s="805"/>
      <c r="CF4045" s="805"/>
      <c r="CG4045" s="805"/>
      <c r="CH4045" s="805"/>
      <c r="CI4045" s="805"/>
      <c r="CJ4045" s="805"/>
      <c r="CK4045" s="805"/>
      <c r="CL4045" s="805"/>
      <c r="CM4045" s="805"/>
      <c r="CN4045" s="805"/>
      <c r="CO4045" s="805"/>
      <c r="CP4045" s="805"/>
      <c r="CQ4045" s="805"/>
      <c r="CR4045" s="805"/>
      <c r="CS4045" s="805"/>
      <c r="CT4045" s="805"/>
      <c r="CU4045" s="805"/>
      <c r="CV4045" s="805"/>
      <c r="CW4045" s="805"/>
      <c r="CX4045" s="805"/>
      <c r="CY4045" s="805"/>
      <c r="CZ4045" s="805"/>
      <c r="DA4045" s="805"/>
      <c r="DB4045" s="805"/>
      <c r="DC4045" s="805"/>
      <c r="DD4045" s="805"/>
      <c r="DE4045" s="805"/>
      <c r="DF4045" s="805"/>
      <c r="DG4045" s="805"/>
      <c r="DH4045" s="805"/>
      <c r="DI4045" s="805"/>
      <c r="DJ4045" s="805"/>
      <c r="DK4045" s="805"/>
      <c r="DL4045" s="805"/>
      <c r="DM4045" s="805"/>
      <c r="DN4045" s="805"/>
      <c r="DO4045" s="805"/>
      <c r="DP4045" s="805"/>
      <c r="DQ4045" s="805"/>
      <c r="DR4045" s="805"/>
      <c r="DS4045" s="805"/>
      <c r="DT4045" s="805"/>
      <c r="DU4045" s="805"/>
      <c r="DV4045" s="805"/>
      <c r="DW4045" s="805"/>
      <c r="DX4045" s="805"/>
      <c r="DY4045" s="805"/>
      <c r="DZ4045" s="805"/>
      <c r="EA4045" s="805"/>
      <c r="EB4045" s="805"/>
      <c r="EC4045" s="805"/>
      <c r="ED4045" s="805"/>
      <c r="EE4045" s="805"/>
      <c r="EF4045" s="805"/>
      <c r="EG4045" s="805"/>
      <c r="EH4045" s="805"/>
      <c r="EI4045" s="805"/>
      <c r="EJ4045" s="805"/>
      <c r="EK4045" s="805"/>
      <c r="EL4045" s="805"/>
      <c r="EM4045" s="805"/>
      <c r="EN4045" s="805"/>
      <c r="EO4045" s="805"/>
      <c r="EP4045" s="805"/>
      <c r="EQ4045" s="805"/>
      <c r="ER4045" s="805"/>
      <c r="ES4045" s="805"/>
      <c r="ET4045" s="805"/>
      <c r="EU4045" s="805"/>
      <c r="EV4045" s="805"/>
      <c r="EW4045" s="805"/>
      <c r="EX4045" s="805"/>
      <c r="EY4045" s="805"/>
      <c r="EZ4045" s="805"/>
      <c r="FA4045" s="805"/>
      <c r="FB4045" s="805"/>
      <c r="FC4045" s="805"/>
      <c r="FD4045" s="805"/>
      <c r="FE4045" s="805"/>
      <c r="FF4045" s="805"/>
      <c r="FG4045" s="805"/>
      <c r="FH4045" s="805"/>
      <c r="FI4045" s="805"/>
      <c r="FJ4045" s="805"/>
      <c r="FK4045" s="805"/>
      <c r="FL4045" s="805"/>
      <c r="FM4045" s="805"/>
      <c r="FN4045" s="805"/>
      <c r="FO4045" s="805"/>
      <c r="FP4045" s="805"/>
      <c r="FQ4045" s="805"/>
      <c r="FR4045" s="805"/>
      <c r="FS4045" s="805"/>
      <c r="FT4045" s="805"/>
      <c r="FU4045" s="805"/>
      <c r="FV4045" s="805"/>
      <c r="FW4045" s="805"/>
      <c r="FX4045" s="805"/>
      <c r="FY4045" s="805"/>
      <c r="FZ4045" s="805"/>
      <c r="GA4045" s="805"/>
      <c r="GB4045" s="805"/>
      <c r="GC4045" s="805"/>
      <c r="GD4045" s="805"/>
      <c r="GE4045" s="805"/>
      <c r="GF4045" s="805"/>
      <c r="GG4045" s="805"/>
      <c r="GH4045" s="805"/>
      <c r="GI4045" s="805"/>
      <c r="GJ4045" s="805"/>
      <c r="GK4045" s="805"/>
      <c r="GL4045" s="805"/>
      <c r="GM4045" s="805"/>
      <c r="GN4045" s="805"/>
      <c r="GO4045" s="805"/>
      <c r="GP4045" s="805"/>
      <c r="GQ4045" s="805"/>
      <c r="GR4045" s="805"/>
      <c r="GS4045" s="805"/>
      <c r="GT4045" s="805"/>
      <c r="GU4045" s="805"/>
      <c r="GV4045" s="805"/>
      <c r="GW4045" s="805"/>
      <c r="GX4045" s="805"/>
      <c r="GY4045" s="805"/>
      <c r="GZ4045" s="805"/>
      <c r="HA4045" s="805"/>
      <c r="HB4045" s="805"/>
      <c r="HC4045" s="805"/>
      <c r="HD4045" s="805"/>
      <c r="HE4045" s="805"/>
      <c r="HF4045" s="805"/>
      <c r="HG4045" s="805"/>
      <c r="HH4045" s="805"/>
      <c r="HI4045" s="805"/>
      <c r="HJ4045" s="805"/>
      <c r="HK4045" s="805"/>
      <c r="HL4045" s="805"/>
      <c r="HM4045" s="805"/>
      <c r="HN4045" s="805"/>
      <c r="HO4045" s="805"/>
      <c r="HP4045" s="805"/>
      <c r="HQ4045" s="805"/>
      <c r="HR4045" s="805"/>
      <c r="HS4045" s="805"/>
      <c r="HT4045" s="805"/>
      <c r="HU4045" s="805"/>
      <c r="HV4045" s="805"/>
      <c r="HW4045" s="805"/>
      <c r="HX4045" s="805"/>
      <c r="HY4045" s="805"/>
      <c r="HZ4045" s="805"/>
      <c r="IA4045" s="805"/>
      <c r="IB4045" s="805"/>
      <c r="IC4045" s="805"/>
      <c r="ID4045" s="805"/>
      <c r="IE4045" s="805"/>
      <c r="IF4045" s="805"/>
      <c r="IG4045" s="805"/>
      <c r="IH4045" s="805"/>
      <c r="II4045" s="805"/>
      <c r="IJ4045" s="805"/>
      <c r="IK4045" s="805"/>
      <c r="IL4045" s="805"/>
      <c r="IM4045" s="805"/>
      <c r="IN4045" s="805"/>
    </row>
    <row r="4046" spans="1:248" ht="13.5" customHeight="1">
      <c r="A4046" s="632">
        <v>114</v>
      </c>
      <c r="B4046" s="662" t="s">
        <v>1809</v>
      </c>
      <c r="C4046" s="685" t="s">
        <v>709</v>
      </c>
      <c r="D4046" s="600">
        <v>2</v>
      </c>
      <c r="E4046" s="600">
        <v>2008</v>
      </c>
      <c r="F4046" s="1086">
        <v>180</v>
      </c>
      <c r="G4046" s="816">
        <f t="shared" si="134"/>
        <v>180</v>
      </c>
      <c r="H4046" s="1087">
        <v>100</v>
      </c>
      <c r="I4046" s="816">
        <f t="shared" si="135"/>
        <v>0</v>
      </c>
      <c r="J4046" s="660"/>
      <c r="K4046" s="717"/>
      <c r="L4046" s="717"/>
      <c r="M4046" s="660"/>
      <c r="N4046" s="717"/>
      <c r="O4046" s="822"/>
      <c r="P4046" s="1882"/>
      <c r="Q4046" s="805"/>
      <c r="R4046" s="805"/>
      <c r="S4046" s="805"/>
      <c r="T4046" s="805"/>
      <c r="U4046" s="805"/>
      <c r="V4046" s="805"/>
      <c r="W4046" s="805"/>
      <c r="X4046" s="805"/>
      <c r="Y4046" s="805"/>
      <c r="Z4046" s="805"/>
      <c r="AA4046" s="805"/>
      <c r="AB4046" s="805"/>
      <c r="AC4046" s="805"/>
      <c r="AD4046" s="805"/>
      <c r="AE4046" s="805"/>
      <c r="AF4046" s="805"/>
      <c r="AG4046" s="805"/>
      <c r="AH4046" s="805"/>
      <c r="AI4046" s="805"/>
      <c r="AJ4046" s="805"/>
      <c r="AK4046" s="805"/>
      <c r="AL4046" s="805"/>
      <c r="AM4046" s="805"/>
      <c r="AN4046" s="805"/>
      <c r="AO4046" s="805"/>
      <c r="AP4046" s="805"/>
      <c r="AQ4046" s="805"/>
      <c r="AR4046" s="805"/>
      <c r="AS4046" s="805"/>
      <c r="AT4046" s="805"/>
      <c r="AU4046" s="805"/>
      <c r="AV4046" s="805"/>
      <c r="AW4046" s="805"/>
      <c r="AX4046" s="805"/>
      <c r="AY4046" s="805"/>
      <c r="AZ4046" s="805"/>
      <c r="BA4046" s="805"/>
      <c r="BB4046" s="805"/>
      <c r="BC4046" s="805"/>
      <c r="BD4046" s="805"/>
      <c r="BE4046" s="805"/>
      <c r="BF4046" s="805"/>
      <c r="BG4046" s="805"/>
      <c r="BH4046" s="805"/>
      <c r="BI4046" s="805"/>
      <c r="BJ4046" s="805"/>
      <c r="BK4046" s="805"/>
      <c r="BL4046" s="805"/>
      <c r="BM4046" s="805"/>
      <c r="BN4046" s="805"/>
      <c r="BO4046" s="805"/>
      <c r="BP4046" s="805"/>
      <c r="BQ4046" s="805"/>
      <c r="BR4046" s="805"/>
      <c r="BS4046" s="805"/>
      <c r="BT4046" s="805"/>
      <c r="BU4046" s="805"/>
      <c r="BV4046" s="805"/>
      <c r="BW4046" s="805"/>
      <c r="BX4046" s="805"/>
      <c r="BY4046" s="805"/>
      <c r="BZ4046" s="805"/>
      <c r="CA4046" s="805"/>
      <c r="CB4046" s="805"/>
      <c r="CC4046" s="805"/>
      <c r="CD4046" s="805"/>
      <c r="CE4046" s="805"/>
      <c r="CF4046" s="805"/>
      <c r="CG4046" s="805"/>
      <c r="CH4046" s="805"/>
      <c r="CI4046" s="805"/>
      <c r="CJ4046" s="805"/>
      <c r="CK4046" s="805"/>
      <c r="CL4046" s="805"/>
      <c r="CM4046" s="805"/>
      <c r="CN4046" s="805"/>
      <c r="CO4046" s="805"/>
      <c r="CP4046" s="805"/>
      <c r="CQ4046" s="805"/>
      <c r="CR4046" s="805"/>
      <c r="CS4046" s="805"/>
      <c r="CT4046" s="805"/>
      <c r="CU4046" s="805"/>
      <c r="CV4046" s="805"/>
      <c r="CW4046" s="805"/>
      <c r="CX4046" s="805"/>
      <c r="CY4046" s="805"/>
      <c r="CZ4046" s="805"/>
      <c r="DA4046" s="805"/>
      <c r="DB4046" s="805"/>
      <c r="DC4046" s="805"/>
      <c r="DD4046" s="805"/>
      <c r="DE4046" s="805"/>
      <c r="DF4046" s="805"/>
      <c r="DG4046" s="805"/>
      <c r="DH4046" s="805"/>
      <c r="DI4046" s="805"/>
      <c r="DJ4046" s="805"/>
      <c r="DK4046" s="805"/>
      <c r="DL4046" s="805"/>
      <c r="DM4046" s="805"/>
      <c r="DN4046" s="805"/>
      <c r="DO4046" s="805"/>
      <c r="DP4046" s="805"/>
      <c r="DQ4046" s="805"/>
      <c r="DR4046" s="805"/>
      <c r="DS4046" s="805"/>
      <c r="DT4046" s="805"/>
      <c r="DU4046" s="805"/>
      <c r="DV4046" s="805"/>
      <c r="DW4046" s="805"/>
      <c r="DX4046" s="805"/>
      <c r="DY4046" s="805"/>
      <c r="DZ4046" s="805"/>
      <c r="EA4046" s="805"/>
      <c r="EB4046" s="805"/>
      <c r="EC4046" s="805"/>
      <c r="ED4046" s="805"/>
      <c r="EE4046" s="805"/>
      <c r="EF4046" s="805"/>
      <c r="EG4046" s="805"/>
      <c r="EH4046" s="805"/>
      <c r="EI4046" s="805"/>
      <c r="EJ4046" s="805"/>
      <c r="EK4046" s="805"/>
      <c r="EL4046" s="805"/>
      <c r="EM4046" s="805"/>
      <c r="EN4046" s="805"/>
      <c r="EO4046" s="805"/>
      <c r="EP4046" s="805"/>
      <c r="EQ4046" s="805"/>
      <c r="ER4046" s="805"/>
      <c r="ES4046" s="805"/>
      <c r="ET4046" s="805"/>
      <c r="EU4046" s="805"/>
      <c r="EV4046" s="805"/>
      <c r="EW4046" s="805"/>
      <c r="EX4046" s="805"/>
      <c r="EY4046" s="805"/>
      <c r="EZ4046" s="805"/>
      <c r="FA4046" s="805"/>
      <c r="FB4046" s="805"/>
      <c r="FC4046" s="805"/>
      <c r="FD4046" s="805"/>
      <c r="FE4046" s="805"/>
      <c r="FF4046" s="805"/>
      <c r="FG4046" s="805"/>
      <c r="FH4046" s="805"/>
      <c r="FI4046" s="805"/>
      <c r="FJ4046" s="805"/>
      <c r="FK4046" s="805"/>
      <c r="FL4046" s="805"/>
      <c r="FM4046" s="805"/>
      <c r="FN4046" s="805"/>
      <c r="FO4046" s="805"/>
      <c r="FP4046" s="805"/>
      <c r="FQ4046" s="805"/>
      <c r="FR4046" s="805"/>
      <c r="FS4046" s="805"/>
      <c r="FT4046" s="805"/>
      <c r="FU4046" s="805"/>
      <c r="FV4046" s="805"/>
      <c r="FW4046" s="805"/>
      <c r="FX4046" s="805"/>
      <c r="FY4046" s="805"/>
      <c r="FZ4046" s="805"/>
      <c r="GA4046" s="805"/>
      <c r="GB4046" s="805"/>
      <c r="GC4046" s="805"/>
      <c r="GD4046" s="805"/>
      <c r="GE4046" s="805"/>
      <c r="GF4046" s="805"/>
      <c r="GG4046" s="805"/>
      <c r="GH4046" s="805"/>
      <c r="GI4046" s="805"/>
      <c r="GJ4046" s="805"/>
      <c r="GK4046" s="805"/>
      <c r="GL4046" s="805"/>
      <c r="GM4046" s="805"/>
      <c r="GN4046" s="805"/>
      <c r="GO4046" s="805"/>
      <c r="GP4046" s="805"/>
      <c r="GQ4046" s="805"/>
      <c r="GR4046" s="805"/>
      <c r="GS4046" s="805"/>
      <c r="GT4046" s="805"/>
      <c r="GU4046" s="805"/>
      <c r="GV4046" s="805"/>
      <c r="GW4046" s="805"/>
      <c r="GX4046" s="805"/>
      <c r="GY4046" s="805"/>
      <c r="GZ4046" s="805"/>
      <c r="HA4046" s="805"/>
      <c r="HB4046" s="805"/>
      <c r="HC4046" s="805"/>
      <c r="HD4046" s="805"/>
      <c r="HE4046" s="805"/>
      <c r="HF4046" s="805"/>
      <c r="HG4046" s="805"/>
      <c r="HH4046" s="805"/>
      <c r="HI4046" s="805"/>
      <c r="HJ4046" s="805"/>
      <c r="HK4046" s="805"/>
      <c r="HL4046" s="805"/>
      <c r="HM4046" s="805"/>
      <c r="HN4046" s="805"/>
      <c r="HO4046" s="805"/>
      <c r="HP4046" s="805"/>
      <c r="HQ4046" s="805"/>
      <c r="HR4046" s="805"/>
      <c r="HS4046" s="805"/>
      <c r="HT4046" s="805"/>
      <c r="HU4046" s="805"/>
      <c r="HV4046" s="805"/>
      <c r="HW4046" s="805"/>
      <c r="HX4046" s="805"/>
      <c r="HY4046" s="805"/>
      <c r="HZ4046" s="805"/>
      <c r="IA4046" s="805"/>
      <c r="IB4046" s="805"/>
      <c r="IC4046" s="805"/>
      <c r="ID4046" s="805"/>
      <c r="IE4046" s="805"/>
      <c r="IF4046" s="805"/>
      <c r="IG4046" s="805"/>
      <c r="IH4046" s="805"/>
      <c r="II4046" s="805"/>
      <c r="IJ4046" s="805"/>
      <c r="IK4046" s="805"/>
      <c r="IL4046" s="805"/>
      <c r="IM4046" s="805"/>
      <c r="IN4046" s="805"/>
    </row>
    <row r="4047" spans="1:248" ht="13.5" customHeight="1">
      <c r="A4047" s="632">
        <v>115</v>
      </c>
      <c r="B4047" s="662" t="s">
        <v>797</v>
      </c>
      <c r="C4047" s="685" t="s">
        <v>709</v>
      </c>
      <c r="D4047" s="600">
        <v>15</v>
      </c>
      <c r="E4047" s="600">
        <v>2008</v>
      </c>
      <c r="F4047" s="1086">
        <v>507.94200000000006</v>
      </c>
      <c r="G4047" s="816">
        <f t="shared" si="134"/>
        <v>507.94200000000006</v>
      </c>
      <c r="H4047" s="1087">
        <v>100</v>
      </c>
      <c r="I4047" s="816">
        <f t="shared" si="135"/>
        <v>0</v>
      </c>
      <c r="J4047" s="660"/>
      <c r="K4047" s="717"/>
      <c r="L4047" s="717"/>
      <c r="M4047" s="660"/>
      <c r="N4047" s="717"/>
      <c r="O4047" s="822"/>
      <c r="P4047" s="1882"/>
      <c r="Q4047" s="805"/>
      <c r="R4047" s="805"/>
      <c r="S4047" s="805"/>
      <c r="T4047" s="805"/>
      <c r="U4047" s="805"/>
      <c r="V4047" s="805"/>
      <c r="W4047" s="805"/>
      <c r="X4047" s="805"/>
      <c r="Y4047" s="805"/>
      <c r="Z4047" s="805"/>
      <c r="AA4047" s="805"/>
      <c r="AB4047" s="805"/>
      <c r="AC4047" s="805"/>
      <c r="AD4047" s="805"/>
      <c r="AE4047" s="805"/>
      <c r="AF4047" s="805"/>
      <c r="AG4047" s="805"/>
      <c r="AH4047" s="805"/>
      <c r="AI4047" s="805"/>
      <c r="AJ4047" s="805"/>
      <c r="AK4047" s="805"/>
      <c r="AL4047" s="805"/>
      <c r="AM4047" s="805"/>
      <c r="AN4047" s="805"/>
      <c r="AO4047" s="805"/>
      <c r="AP4047" s="805"/>
      <c r="AQ4047" s="805"/>
      <c r="AR4047" s="805"/>
      <c r="AS4047" s="805"/>
      <c r="AT4047" s="805"/>
      <c r="AU4047" s="805"/>
      <c r="AV4047" s="805"/>
      <c r="AW4047" s="805"/>
      <c r="AX4047" s="805"/>
      <c r="AY4047" s="805"/>
      <c r="AZ4047" s="805"/>
      <c r="BA4047" s="805"/>
      <c r="BB4047" s="805"/>
      <c r="BC4047" s="805"/>
      <c r="BD4047" s="805"/>
      <c r="BE4047" s="805"/>
      <c r="BF4047" s="805"/>
      <c r="BG4047" s="805"/>
      <c r="BH4047" s="805"/>
      <c r="BI4047" s="805"/>
      <c r="BJ4047" s="805"/>
      <c r="BK4047" s="805"/>
      <c r="BL4047" s="805"/>
      <c r="BM4047" s="805"/>
      <c r="BN4047" s="805"/>
      <c r="BO4047" s="805"/>
      <c r="BP4047" s="805"/>
      <c r="BQ4047" s="805"/>
      <c r="BR4047" s="805"/>
      <c r="BS4047" s="805"/>
      <c r="BT4047" s="805"/>
      <c r="BU4047" s="805"/>
      <c r="BV4047" s="805"/>
      <c r="BW4047" s="805"/>
      <c r="BX4047" s="805"/>
      <c r="BY4047" s="805"/>
      <c r="BZ4047" s="805"/>
      <c r="CA4047" s="805"/>
      <c r="CB4047" s="805"/>
      <c r="CC4047" s="805"/>
      <c r="CD4047" s="805"/>
      <c r="CE4047" s="805"/>
      <c r="CF4047" s="805"/>
      <c r="CG4047" s="805"/>
      <c r="CH4047" s="805"/>
      <c r="CI4047" s="805"/>
      <c r="CJ4047" s="805"/>
      <c r="CK4047" s="805"/>
      <c r="CL4047" s="805"/>
      <c r="CM4047" s="805"/>
      <c r="CN4047" s="805"/>
      <c r="CO4047" s="805"/>
      <c r="CP4047" s="805"/>
      <c r="CQ4047" s="805"/>
      <c r="CR4047" s="805"/>
      <c r="CS4047" s="805"/>
      <c r="CT4047" s="805"/>
      <c r="CU4047" s="805"/>
      <c r="CV4047" s="805"/>
      <c r="CW4047" s="805"/>
      <c r="CX4047" s="805"/>
      <c r="CY4047" s="805"/>
      <c r="CZ4047" s="805"/>
      <c r="DA4047" s="805"/>
      <c r="DB4047" s="805"/>
      <c r="DC4047" s="805"/>
      <c r="DD4047" s="805"/>
      <c r="DE4047" s="805"/>
      <c r="DF4047" s="805"/>
      <c r="DG4047" s="805"/>
      <c r="DH4047" s="805"/>
      <c r="DI4047" s="805"/>
      <c r="DJ4047" s="805"/>
      <c r="DK4047" s="805"/>
      <c r="DL4047" s="805"/>
      <c r="DM4047" s="805"/>
      <c r="DN4047" s="805"/>
      <c r="DO4047" s="805"/>
      <c r="DP4047" s="805"/>
      <c r="DQ4047" s="805"/>
      <c r="DR4047" s="805"/>
      <c r="DS4047" s="805"/>
      <c r="DT4047" s="805"/>
      <c r="DU4047" s="805"/>
      <c r="DV4047" s="805"/>
      <c r="DW4047" s="805"/>
      <c r="DX4047" s="805"/>
      <c r="DY4047" s="805"/>
      <c r="DZ4047" s="805"/>
      <c r="EA4047" s="805"/>
      <c r="EB4047" s="805"/>
      <c r="EC4047" s="805"/>
      <c r="ED4047" s="805"/>
      <c r="EE4047" s="805"/>
      <c r="EF4047" s="805"/>
      <c r="EG4047" s="805"/>
      <c r="EH4047" s="805"/>
      <c r="EI4047" s="805"/>
      <c r="EJ4047" s="805"/>
      <c r="EK4047" s="805"/>
      <c r="EL4047" s="805"/>
      <c r="EM4047" s="805"/>
      <c r="EN4047" s="805"/>
      <c r="EO4047" s="805"/>
      <c r="EP4047" s="805"/>
      <c r="EQ4047" s="805"/>
      <c r="ER4047" s="805"/>
      <c r="ES4047" s="805"/>
      <c r="ET4047" s="805"/>
      <c r="EU4047" s="805"/>
      <c r="EV4047" s="805"/>
      <c r="EW4047" s="805"/>
      <c r="EX4047" s="805"/>
      <c r="EY4047" s="805"/>
      <c r="EZ4047" s="805"/>
      <c r="FA4047" s="805"/>
      <c r="FB4047" s="805"/>
      <c r="FC4047" s="805"/>
      <c r="FD4047" s="805"/>
      <c r="FE4047" s="805"/>
      <c r="FF4047" s="805"/>
      <c r="FG4047" s="805"/>
      <c r="FH4047" s="805"/>
      <c r="FI4047" s="805"/>
      <c r="FJ4047" s="805"/>
      <c r="FK4047" s="805"/>
      <c r="FL4047" s="805"/>
      <c r="FM4047" s="805"/>
      <c r="FN4047" s="805"/>
      <c r="FO4047" s="805"/>
      <c r="FP4047" s="805"/>
      <c r="FQ4047" s="805"/>
      <c r="FR4047" s="805"/>
      <c r="FS4047" s="805"/>
      <c r="FT4047" s="805"/>
      <c r="FU4047" s="805"/>
      <c r="FV4047" s="805"/>
      <c r="FW4047" s="805"/>
      <c r="FX4047" s="805"/>
      <c r="FY4047" s="805"/>
      <c r="FZ4047" s="805"/>
      <c r="GA4047" s="805"/>
      <c r="GB4047" s="805"/>
      <c r="GC4047" s="805"/>
      <c r="GD4047" s="805"/>
      <c r="GE4047" s="805"/>
      <c r="GF4047" s="805"/>
      <c r="GG4047" s="805"/>
      <c r="GH4047" s="805"/>
      <c r="GI4047" s="805"/>
      <c r="GJ4047" s="805"/>
      <c r="GK4047" s="805"/>
      <c r="GL4047" s="805"/>
      <c r="GM4047" s="805"/>
      <c r="GN4047" s="805"/>
      <c r="GO4047" s="805"/>
      <c r="GP4047" s="805"/>
      <c r="GQ4047" s="805"/>
      <c r="GR4047" s="805"/>
      <c r="GS4047" s="805"/>
      <c r="GT4047" s="805"/>
      <c r="GU4047" s="805"/>
      <c r="GV4047" s="805"/>
      <c r="GW4047" s="805"/>
      <c r="GX4047" s="805"/>
      <c r="GY4047" s="805"/>
      <c r="GZ4047" s="805"/>
      <c r="HA4047" s="805"/>
      <c r="HB4047" s="805"/>
      <c r="HC4047" s="805"/>
      <c r="HD4047" s="805"/>
      <c r="HE4047" s="805"/>
      <c r="HF4047" s="805"/>
      <c r="HG4047" s="805"/>
      <c r="HH4047" s="805"/>
      <c r="HI4047" s="805"/>
      <c r="HJ4047" s="805"/>
      <c r="HK4047" s="805"/>
      <c r="HL4047" s="805"/>
      <c r="HM4047" s="805"/>
      <c r="HN4047" s="805"/>
      <c r="HO4047" s="805"/>
      <c r="HP4047" s="805"/>
      <c r="HQ4047" s="805"/>
      <c r="HR4047" s="805"/>
      <c r="HS4047" s="805"/>
      <c r="HT4047" s="805"/>
      <c r="HU4047" s="805"/>
      <c r="HV4047" s="805"/>
      <c r="HW4047" s="805"/>
      <c r="HX4047" s="805"/>
      <c r="HY4047" s="805"/>
      <c r="HZ4047" s="805"/>
      <c r="IA4047" s="805"/>
      <c r="IB4047" s="805"/>
      <c r="IC4047" s="805"/>
      <c r="ID4047" s="805"/>
      <c r="IE4047" s="805"/>
      <c r="IF4047" s="805"/>
      <c r="IG4047" s="805"/>
      <c r="IH4047" s="805"/>
      <c r="II4047" s="805"/>
      <c r="IJ4047" s="805"/>
      <c r="IK4047" s="805"/>
      <c r="IL4047" s="805"/>
      <c r="IM4047" s="805"/>
      <c r="IN4047" s="805"/>
    </row>
    <row r="4048" spans="1:248" ht="13.5" customHeight="1">
      <c r="A4048" s="632">
        <v>116</v>
      </c>
      <c r="B4048" s="662" t="s">
        <v>801</v>
      </c>
      <c r="C4048" s="685" t="s">
        <v>709</v>
      </c>
      <c r="D4048" s="600">
        <v>9</v>
      </c>
      <c r="E4048" s="600">
        <v>2008</v>
      </c>
      <c r="F4048" s="1086">
        <v>752.58900000000006</v>
      </c>
      <c r="G4048" s="816">
        <f t="shared" si="134"/>
        <v>752.58900000000006</v>
      </c>
      <c r="H4048" s="1087">
        <v>100</v>
      </c>
      <c r="I4048" s="816">
        <f t="shared" si="135"/>
        <v>0</v>
      </c>
      <c r="J4048" s="660"/>
      <c r="K4048" s="717"/>
      <c r="L4048" s="717"/>
      <c r="M4048" s="660"/>
      <c r="N4048" s="717"/>
      <c r="O4048" s="822"/>
      <c r="P4048" s="1882"/>
      <c r="Q4048" s="805"/>
      <c r="R4048" s="805"/>
      <c r="S4048" s="805"/>
      <c r="T4048" s="805"/>
      <c r="U4048" s="805"/>
      <c r="V4048" s="805"/>
      <c r="W4048" s="805"/>
      <c r="X4048" s="805"/>
      <c r="Y4048" s="805"/>
      <c r="Z4048" s="805"/>
      <c r="AA4048" s="805"/>
      <c r="AB4048" s="805"/>
      <c r="AC4048" s="805"/>
      <c r="AD4048" s="805"/>
      <c r="AE4048" s="805"/>
      <c r="AF4048" s="805"/>
      <c r="AG4048" s="805"/>
      <c r="AH4048" s="805"/>
      <c r="AI4048" s="805"/>
      <c r="AJ4048" s="805"/>
      <c r="AK4048" s="805"/>
      <c r="AL4048" s="805"/>
      <c r="AM4048" s="805"/>
      <c r="AN4048" s="805"/>
      <c r="AO4048" s="805"/>
      <c r="AP4048" s="805"/>
      <c r="AQ4048" s="805"/>
      <c r="AR4048" s="805"/>
      <c r="AS4048" s="805"/>
      <c r="AT4048" s="805"/>
      <c r="AU4048" s="805"/>
      <c r="AV4048" s="805"/>
      <c r="AW4048" s="805"/>
      <c r="AX4048" s="805"/>
      <c r="AY4048" s="805"/>
      <c r="AZ4048" s="805"/>
      <c r="BA4048" s="805"/>
      <c r="BB4048" s="805"/>
      <c r="BC4048" s="805"/>
      <c r="BD4048" s="805"/>
      <c r="BE4048" s="805"/>
      <c r="BF4048" s="805"/>
      <c r="BG4048" s="805"/>
      <c r="BH4048" s="805"/>
      <c r="BI4048" s="805"/>
      <c r="BJ4048" s="805"/>
      <c r="BK4048" s="805"/>
      <c r="BL4048" s="805"/>
      <c r="BM4048" s="805"/>
      <c r="BN4048" s="805"/>
      <c r="BO4048" s="805"/>
      <c r="BP4048" s="805"/>
      <c r="BQ4048" s="805"/>
      <c r="BR4048" s="805"/>
      <c r="BS4048" s="805"/>
      <c r="BT4048" s="805"/>
      <c r="BU4048" s="805"/>
      <c r="BV4048" s="805"/>
      <c r="BW4048" s="805"/>
      <c r="BX4048" s="805"/>
      <c r="BY4048" s="805"/>
      <c r="BZ4048" s="805"/>
      <c r="CA4048" s="805"/>
      <c r="CB4048" s="805"/>
      <c r="CC4048" s="805"/>
      <c r="CD4048" s="805"/>
      <c r="CE4048" s="805"/>
      <c r="CF4048" s="805"/>
      <c r="CG4048" s="805"/>
      <c r="CH4048" s="805"/>
      <c r="CI4048" s="805"/>
      <c r="CJ4048" s="805"/>
      <c r="CK4048" s="805"/>
      <c r="CL4048" s="805"/>
      <c r="CM4048" s="805"/>
      <c r="CN4048" s="805"/>
      <c r="CO4048" s="805"/>
      <c r="CP4048" s="805"/>
      <c r="CQ4048" s="805"/>
      <c r="CR4048" s="805"/>
      <c r="CS4048" s="805"/>
      <c r="CT4048" s="805"/>
      <c r="CU4048" s="805"/>
      <c r="CV4048" s="805"/>
      <c r="CW4048" s="805"/>
      <c r="CX4048" s="805"/>
      <c r="CY4048" s="805"/>
      <c r="CZ4048" s="805"/>
      <c r="DA4048" s="805"/>
      <c r="DB4048" s="805"/>
      <c r="DC4048" s="805"/>
      <c r="DD4048" s="805"/>
      <c r="DE4048" s="805"/>
      <c r="DF4048" s="805"/>
      <c r="DG4048" s="805"/>
      <c r="DH4048" s="805"/>
      <c r="DI4048" s="805"/>
      <c r="DJ4048" s="805"/>
      <c r="DK4048" s="805"/>
      <c r="DL4048" s="805"/>
      <c r="DM4048" s="805"/>
      <c r="DN4048" s="805"/>
      <c r="DO4048" s="805"/>
      <c r="DP4048" s="805"/>
      <c r="DQ4048" s="805"/>
      <c r="DR4048" s="805"/>
      <c r="DS4048" s="805"/>
      <c r="DT4048" s="805"/>
      <c r="DU4048" s="805"/>
      <c r="DV4048" s="805"/>
      <c r="DW4048" s="805"/>
      <c r="DX4048" s="805"/>
      <c r="DY4048" s="805"/>
      <c r="DZ4048" s="805"/>
      <c r="EA4048" s="805"/>
      <c r="EB4048" s="805"/>
      <c r="EC4048" s="805"/>
      <c r="ED4048" s="805"/>
      <c r="EE4048" s="805"/>
      <c r="EF4048" s="805"/>
      <c r="EG4048" s="805"/>
      <c r="EH4048" s="805"/>
      <c r="EI4048" s="805"/>
      <c r="EJ4048" s="805"/>
      <c r="EK4048" s="805"/>
      <c r="EL4048" s="805"/>
      <c r="EM4048" s="805"/>
      <c r="EN4048" s="805"/>
      <c r="EO4048" s="805"/>
      <c r="EP4048" s="805"/>
      <c r="EQ4048" s="805"/>
      <c r="ER4048" s="805"/>
      <c r="ES4048" s="805"/>
      <c r="ET4048" s="805"/>
      <c r="EU4048" s="805"/>
      <c r="EV4048" s="805"/>
      <c r="EW4048" s="805"/>
      <c r="EX4048" s="805"/>
      <c r="EY4048" s="805"/>
      <c r="EZ4048" s="805"/>
      <c r="FA4048" s="805"/>
      <c r="FB4048" s="805"/>
      <c r="FC4048" s="805"/>
      <c r="FD4048" s="805"/>
      <c r="FE4048" s="805"/>
      <c r="FF4048" s="805"/>
      <c r="FG4048" s="805"/>
      <c r="FH4048" s="805"/>
      <c r="FI4048" s="805"/>
      <c r="FJ4048" s="805"/>
      <c r="FK4048" s="805"/>
      <c r="FL4048" s="805"/>
      <c r="FM4048" s="805"/>
      <c r="FN4048" s="805"/>
      <c r="FO4048" s="805"/>
      <c r="FP4048" s="805"/>
      <c r="FQ4048" s="805"/>
      <c r="FR4048" s="805"/>
      <c r="FS4048" s="805"/>
      <c r="FT4048" s="805"/>
      <c r="FU4048" s="805"/>
      <c r="FV4048" s="805"/>
      <c r="FW4048" s="805"/>
      <c r="FX4048" s="805"/>
      <c r="FY4048" s="805"/>
      <c r="FZ4048" s="805"/>
      <c r="GA4048" s="805"/>
      <c r="GB4048" s="805"/>
      <c r="GC4048" s="805"/>
      <c r="GD4048" s="805"/>
      <c r="GE4048" s="805"/>
      <c r="GF4048" s="805"/>
      <c r="GG4048" s="805"/>
      <c r="GH4048" s="805"/>
      <c r="GI4048" s="805"/>
      <c r="GJ4048" s="805"/>
      <c r="GK4048" s="805"/>
      <c r="GL4048" s="805"/>
      <c r="GM4048" s="805"/>
      <c r="GN4048" s="805"/>
      <c r="GO4048" s="805"/>
      <c r="GP4048" s="805"/>
      <c r="GQ4048" s="805"/>
      <c r="GR4048" s="805"/>
      <c r="GS4048" s="805"/>
      <c r="GT4048" s="805"/>
      <c r="GU4048" s="805"/>
      <c r="GV4048" s="805"/>
      <c r="GW4048" s="805"/>
      <c r="GX4048" s="805"/>
      <c r="GY4048" s="805"/>
      <c r="GZ4048" s="805"/>
      <c r="HA4048" s="805"/>
      <c r="HB4048" s="805"/>
      <c r="HC4048" s="805"/>
      <c r="HD4048" s="805"/>
      <c r="HE4048" s="805"/>
      <c r="HF4048" s="805"/>
      <c r="HG4048" s="805"/>
      <c r="HH4048" s="805"/>
      <c r="HI4048" s="805"/>
      <c r="HJ4048" s="805"/>
      <c r="HK4048" s="805"/>
      <c r="HL4048" s="805"/>
      <c r="HM4048" s="805"/>
      <c r="HN4048" s="805"/>
      <c r="HO4048" s="805"/>
      <c r="HP4048" s="805"/>
      <c r="HQ4048" s="805"/>
      <c r="HR4048" s="805"/>
      <c r="HS4048" s="805"/>
      <c r="HT4048" s="805"/>
      <c r="HU4048" s="805"/>
      <c r="HV4048" s="805"/>
      <c r="HW4048" s="805"/>
      <c r="HX4048" s="805"/>
      <c r="HY4048" s="805"/>
      <c r="HZ4048" s="805"/>
      <c r="IA4048" s="805"/>
      <c r="IB4048" s="805"/>
      <c r="IC4048" s="805"/>
      <c r="ID4048" s="805"/>
      <c r="IE4048" s="805"/>
      <c r="IF4048" s="805"/>
      <c r="IG4048" s="805"/>
      <c r="IH4048" s="805"/>
      <c r="II4048" s="805"/>
      <c r="IJ4048" s="805"/>
      <c r="IK4048" s="805"/>
      <c r="IL4048" s="805"/>
      <c r="IM4048" s="805"/>
      <c r="IN4048" s="805"/>
    </row>
    <row r="4049" spans="1:248" ht="13.5" customHeight="1">
      <c r="A4049" s="632">
        <v>117</v>
      </c>
      <c r="B4049" s="662" t="s">
        <v>1810</v>
      </c>
      <c r="C4049" s="685" t="s">
        <v>709</v>
      </c>
      <c r="D4049" s="600">
        <v>5</v>
      </c>
      <c r="E4049" s="600">
        <v>2005</v>
      </c>
      <c r="F4049" s="1086">
        <v>899.55499999999995</v>
      </c>
      <c r="G4049" s="816">
        <f t="shared" si="134"/>
        <v>899.55499999999995</v>
      </c>
      <c r="H4049" s="1087">
        <v>100</v>
      </c>
      <c r="I4049" s="816">
        <f t="shared" si="135"/>
        <v>0</v>
      </c>
      <c r="J4049" s="660"/>
      <c r="K4049" s="717"/>
      <c r="L4049" s="717"/>
      <c r="M4049" s="660"/>
      <c r="N4049" s="717"/>
      <c r="O4049" s="822"/>
      <c r="P4049" s="1882"/>
      <c r="Q4049" s="805"/>
      <c r="R4049" s="805"/>
      <c r="S4049" s="805"/>
      <c r="T4049" s="805"/>
      <c r="U4049" s="805"/>
      <c r="V4049" s="805"/>
      <c r="W4049" s="805"/>
      <c r="X4049" s="805"/>
      <c r="Y4049" s="805"/>
      <c r="Z4049" s="805"/>
      <c r="AA4049" s="805"/>
      <c r="AB4049" s="805"/>
      <c r="AC4049" s="805"/>
      <c r="AD4049" s="805"/>
      <c r="AE4049" s="805"/>
      <c r="AF4049" s="805"/>
      <c r="AG4049" s="805"/>
      <c r="AH4049" s="805"/>
      <c r="AI4049" s="805"/>
      <c r="AJ4049" s="805"/>
      <c r="AK4049" s="805"/>
      <c r="AL4049" s="805"/>
      <c r="AM4049" s="805"/>
      <c r="AN4049" s="805"/>
      <c r="AO4049" s="805"/>
      <c r="AP4049" s="805"/>
      <c r="AQ4049" s="805"/>
      <c r="AR4049" s="805"/>
      <c r="AS4049" s="805"/>
      <c r="AT4049" s="805"/>
      <c r="AU4049" s="805"/>
      <c r="AV4049" s="805"/>
      <c r="AW4049" s="805"/>
      <c r="AX4049" s="805"/>
      <c r="AY4049" s="805"/>
      <c r="AZ4049" s="805"/>
      <c r="BA4049" s="805"/>
      <c r="BB4049" s="805"/>
      <c r="BC4049" s="805"/>
      <c r="BD4049" s="805"/>
      <c r="BE4049" s="805"/>
      <c r="BF4049" s="805"/>
      <c r="BG4049" s="805"/>
      <c r="BH4049" s="805"/>
      <c r="BI4049" s="805"/>
      <c r="BJ4049" s="805"/>
      <c r="BK4049" s="805"/>
      <c r="BL4049" s="805"/>
      <c r="BM4049" s="805"/>
      <c r="BN4049" s="805"/>
      <c r="BO4049" s="805"/>
      <c r="BP4049" s="805"/>
      <c r="BQ4049" s="805"/>
      <c r="BR4049" s="805"/>
      <c r="BS4049" s="805"/>
      <c r="BT4049" s="805"/>
      <c r="BU4049" s="805"/>
      <c r="BV4049" s="805"/>
      <c r="BW4049" s="805"/>
      <c r="BX4049" s="805"/>
      <c r="BY4049" s="805"/>
      <c r="BZ4049" s="805"/>
      <c r="CA4049" s="805"/>
      <c r="CB4049" s="805"/>
      <c r="CC4049" s="805"/>
      <c r="CD4049" s="805"/>
      <c r="CE4049" s="805"/>
      <c r="CF4049" s="805"/>
      <c r="CG4049" s="805"/>
      <c r="CH4049" s="805"/>
      <c r="CI4049" s="805"/>
      <c r="CJ4049" s="805"/>
      <c r="CK4049" s="805"/>
      <c r="CL4049" s="805"/>
      <c r="CM4049" s="805"/>
      <c r="CN4049" s="805"/>
      <c r="CO4049" s="805"/>
      <c r="CP4049" s="805"/>
      <c r="CQ4049" s="805"/>
      <c r="CR4049" s="805"/>
      <c r="CS4049" s="805"/>
      <c r="CT4049" s="805"/>
      <c r="CU4049" s="805"/>
      <c r="CV4049" s="805"/>
      <c r="CW4049" s="805"/>
      <c r="CX4049" s="805"/>
      <c r="CY4049" s="805"/>
      <c r="CZ4049" s="805"/>
      <c r="DA4049" s="805"/>
      <c r="DB4049" s="805"/>
      <c r="DC4049" s="805"/>
      <c r="DD4049" s="805"/>
      <c r="DE4049" s="805"/>
      <c r="DF4049" s="805"/>
      <c r="DG4049" s="805"/>
      <c r="DH4049" s="805"/>
      <c r="DI4049" s="805"/>
      <c r="DJ4049" s="805"/>
      <c r="DK4049" s="805"/>
      <c r="DL4049" s="805"/>
      <c r="DM4049" s="805"/>
      <c r="DN4049" s="805"/>
      <c r="DO4049" s="805"/>
      <c r="DP4049" s="805"/>
      <c r="DQ4049" s="805"/>
      <c r="DR4049" s="805"/>
      <c r="DS4049" s="805"/>
      <c r="DT4049" s="805"/>
      <c r="DU4049" s="805"/>
      <c r="DV4049" s="805"/>
      <c r="DW4049" s="805"/>
      <c r="DX4049" s="805"/>
      <c r="DY4049" s="805"/>
      <c r="DZ4049" s="805"/>
      <c r="EA4049" s="805"/>
      <c r="EB4049" s="805"/>
      <c r="EC4049" s="805"/>
      <c r="ED4049" s="805"/>
      <c r="EE4049" s="805"/>
      <c r="EF4049" s="805"/>
      <c r="EG4049" s="805"/>
      <c r="EH4049" s="805"/>
      <c r="EI4049" s="805"/>
      <c r="EJ4049" s="805"/>
      <c r="EK4049" s="805"/>
      <c r="EL4049" s="805"/>
      <c r="EM4049" s="805"/>
      <c r="EN4049" s="805"/>
      <c r="EO4049" s="805"/>
      <c r="EP4049" s="805"/>
      <c r="EQ4049" s="805"/>
      <c r="ER4049" s="805"/>
      <c r="ES4049" s="805"/>
      <c r="ET4049" s="805"/>
      <c r="EU4049" s="805"/>
      <c r="EV4049" s="805"/>
      <c r="EW4049" s="805"/>
      <c r="EX4049" s="805"/>
      <c r="EY4049" s="805"/>
      <c r="EZ4049" s="805"/>
      <c r="FA4049" s="805"/>
      <c r="FB4049" s="805"/>
      <c r="FC4049" s="805"/>
      <c r="FD4049" s="805"/>
      <c r="FE4049" s="805"/>
      <c r="FF4049" s="805"/>
      <c r="FG4049" s="805"/>
      <c r="FH4049" s="805"/>
      <c r="FI4049" s="805"/>
      <c r="FJ4049" s="805"/>
      <c r="FK4049" s="805"/>
      <c r="FL4049" s="805"/>
      <c r="FM4049" s="805"/>
      <c r="FN4049" s="805"/>
      <c r="FO4049" s="805"/>
      <c r="FP4049" s="805"/>
      <c r="FQ4049" s="805"/>
      <c r="FR4049" s="805"/>
      <c r="FS4049" s="805"/>
      <c r="FT4049" s="805"/>
      <c r="FU4049" s="805"/>
      <c r="FV4049" s="805"/>
      <c r="FW4049" s="805"/>
      <c r="FX4049" s="805"/>
      <c r="FY4049" s="805"/>
      <c r="FZ4049" s="805"/>
      <c r="GA4049" s="805"/>
      <c r="GB4049" s="805"/>
      <c r="GC4049" s="805"/>
      <c r="GD4049" s="805"/>
      <c r="GE4049" s="805"/>
      <c r="GF4049" s="805"/>
      <c r="GG4049" s="805"/>
      <c r="GH4049" s="805"/>
      <c r="GI4049" s="805"/>
      <c r="GJ4049" s="805"/>
      <c r="GK4049" s="805"/>
      <c r="GL4049" s="805"/>
      <c r="GM4049" s="805"/>
      <c r="GN4049" s="805"/>
      <c r="GO4049" s="805"/>
      <c r="GP4049" s="805"/>
      <c r="GQ4049" s="805"/>
      <c r="GR4049" s="805"/>
      <c r="GS4049" s="805"/>
      <c r="GT4049" s="805"/>
      <c r="GU4049" s="805"/>
      <c r="GV4049" s="805"/>
      <c r="GW4049" s="805"/>
      <c r="GX4049" s="805"/>
      <c r="GY4049" s="805"/>
      <c r="GZ4049" s="805"/>
      <c r="HA4049" s="805"/>
      <c r="HB4049" s="805"/>
      <c r="HC4049" s="805"/>
      <c r="HD4049" s="805"/>
      <c r="HE4049" s="805"/>
      <c r="HF4049" s="805"/>
      <c r="HG4049" s="805"/>
      <c r="HH4049" s="805"/>
      <c r="HI4049" s="805"/>
      <c r="HJ4049" s="805"/>
      <c r="HK4049" s="805"/>
      <c r="HL4049" s="805"/>
      <c r="HM4049" s="805"/>
      <c r="HN4049" s="805"/>
      <c r="HO4049" s="805"/>
      <c r="HP4049" s="805"/>
      <c r="HQ4049" s="805"/>
      <c r="HR4049" s="805"/>
      <c r="HS4049" s="805"/>
      <c r="HT4049" s="805"/>
      <c r="HU4049" s="805"/>
      <c r="HV4049" s="805"/>
      <c r="HW4049" s="805"/>
      <c r="HX4049" s="805"/>
      <c r="HY4049" s="805"/>
      <c r="HZ4049" s="805"/>
      <c r="IA4049" s="805"/>
      <c r="IB4049" s="805"/>
      <c r="IC4049" s="805"/>
      <c r="ID4049" s="805"/>
      <c r="IE4049" s="805"/>
      <c r="IF4049" s="805"/>
      <c r="IG4049" s="805"/>
      <c r="IH4049" s="805"/>
      <c r="II4049" s="805"/>
      <c r="IJ4049" s="805"/>
      <c r="IK4049" s="805"/>
      <c r="IL4049" s="805"/>
      <c r="IM4049" s="805"/>
      <c r="IN4049" s="805"/>
    </row>
    <row r="4050" spans="1:248" ht="13.5" customHeight="1">
      <c r="A4050" s="632">
        <v>118</v>
      </c>
      <c r="B4050" s="662" t="s">
        <v>1811</v>
      </c>
      <c r="C4050" s="685" t="s">
        <v>709</v>
      </c>
      <c r="D4050" s="600">
        <v>21</v>
      </c>
      <c r="E4050" s="600">
        <v>2005</v>
      </c>
      <c r="F4050" s="1086">
        <v>4971.2250000000004</v>
      </c>
      <c r="G4050" s="816">
        <f t="shared" si="134"/>
        <v>4971.2250000000004</v>
      </c>
      <c r="H4050" s="1087">
        <v>100</v>
      </c>
      <c r="I4050" s="816">
        <f t="shared" si="135"/>
        <v>0</v>
      </c>
      <c r="J4050" s="660"/>
      <c r="K4050" s="717"/>
      <c r="L4050" s="717"/>
      <c r="M4050" s="660"/>
      <c r="N4050" s="717"/>
      <c r="O4050" s="822"/>
      <c r="P4050" s="1882"/>
      <c r="Q4050" s="805"/>
      <c r="R4050" s="805"/>
      <c r="S4050" s="805"/>
      <c r="T4050" s="805"/>
      <c r="U4050" s="805"/>
      <c r="V4050" s="805"/>
      <c r="W4050" s="805"/>
      <c r="X4050" s="805"/>
      <c r="Y4050" s="805"/>
      <c r="Z4050" s="805"/>
      <c r="AA4050" s="805"/>
      <c r="AB4050" s="805"/>
      <c r="AC4050" s="805"/>
      <c r="AD4050" s="805"/>
      <c r="AE4050" s="805"/>
      <c r="AF4050" s="805"/>
      <c r="AG4050" s="805"/>
      <c r="AH4050" s="805"/>
      <c r="AI4050" s="805"/>
      <c r="AJ4050" s="805"/>
      <c r="AK4050" s="805"/>
      <c r="AL4050" s="805"/>
      <c r="AM4050" s="805"/>
      <c r="AN4050" s="805"/>
      <c r="AO4050" s="805"/>
      <c r="AP4050" s="805"/>
      <c r="AQ4050" s="805"/>
      <c r="AR4050" s="805"/>
      <c r="AS4050" s="805"/>
      <c r="AT4050" s="805"/>
      <c r="AU4050" s="805"/>
      <c r="AV4050" s="805"/>
      <c r="AW4050" s="805"/>
      <c r="AX4050" s="805"/>
      <c r="AY4050" s="805"/>
      <c r="AZ4050" s="805"/>
      <c r="BA4050" s="805"/>
      <c r="BB4050" s="805"/>
      <c r="BC4050" s="805"/>
      <c r="BD4050" s="805"/>
      <c r="BE4050" s="805"/>
      <c r="BF4050" s="805"/>
      <c r="BG4050" s="805"/>
      <c r="BH4050" s="805"/>
      <c r="BI4050" s="805"/>
      <c r="BJ4050" s="805"/>
      <c r="BK4050" s="805"/>
      <c r="BL4050" s="805"/>
      <c r="BM4050" s="805"/>
      <c r="BN4050" s="805"/>
      <c r="BO4050" s="805"/>
      <c r="BP4050" s="805"/>
      <c r="BQ4050" s="805"/>
      <c r="BR4050" s="805"/>
      <c r="BS4050" s="805"/>
      <c r="BT4050" s="805"/>
      <c r="BU4050" s="805"/>
      <c r="BV4050" s="805"/>
      <c r="BW4050" s="805"/>
      <c r="BX4050" s="805"/>
      <c r="BY4050" s="805"/>
      <c r="BZ4050" s="805"/>
      <c r="CA4050" s="805"/>
      <c r="CB4050" s="805"/>
      <c r="CC4050" s="805"/>
      <c r="CD4050" s="805"/>
      <c r="CE4050" s="805"/>
      <c r="CF4050" s="805"/>
      <c r="CG4050" s="805"/>
      <c r="CH4050" s="805"/>
      <c r="CI4050" s="805"/>
      <c r="CJ4050" s="805"/>
      <c r="CK4050" s="805"/>
      <c r="CL4050" s="805"/>
      <c r="CM4050" s="805"/>
      <c r="CN4050" s="805"/>
      <c r="CO4050" s="805"/>
      <c r="CP4050" s="805"/>
      <c r="CQ4050" s="805"/>
      <c r="CR4050" s="805"/>
      <c r="CS4050" s="805"/>
      <c r="CT4050" s="805"/>
      <c r="CU4050" s="805"/>
      <c r="CV4050" s="805"/>
      <c r="CW4050" s="805"/>
      <c r="CX4050" s="805"/>
      <c r="CY4050" s="805"/>
      <c r="CZ4050" s="805"/>
      <c r="DA4050" s="805"/>
      <c r="DB4050" s="805"/>
      <c r="DC4050" s="805"/>
      <c r="DD4050" s="805"/>
      <c r="DE4050" s="805"/>
      <c r="DF4050" s="805"/>
      <c r="DG4050" s="805"/>
      <c r="DH4050" s="805"/>
      <c r="DI4050" s="805"/>
      <c r="DJ4050" s="805"/>
      <c r="DK4050" s="805"/>
      <c r="DL4050" s="805"/>
      <c r="DM4050" s="805"/>
      <c r="DN4050" s="805"/>
      <c r="DO4050" s="805"/>
      <c r="DP4050" s="805"/>
      <c r="DQ4050" s="805"/>
      <c r="DR4050" s="805"/>
      <c r="DS4050" s="805"/>
      <c r="DT4050" s="805"/>
      <c r="DU4050" s="805"/>
      <c r="DV4050" s="805"/>
      <c r="DW4050" s="805"/>
      <c r="DX4050" s="805"/>
      <c r="DY4050" s="805"/>
      <c r="DZ4050" s="805"/>
      <c r="EA4050" s="805"/>
      <c r="EB4050" s="805"/>
      <c r="EC4050" s="805"/>
      <c r="ED4050" s="805"/>
      <c r="EE4050" s="805"/>
      <c r="EF4050" s="805"/>
      <c r="EG4050" s="805"/>
      <c r="EH4050" s="805"/>
      <c r="EI4050" s="805"/>
      <c r="EJ4050" s="805"/>
      <c r="EK4050" s="805"/>
      <c r="EL4050" s="805"/>
      <c r="EM4050" s="805"/>
      <c r="EN4050" s="805"/>
      <c r="EO4050" s="805"/>
      <c r="EP4050" s="805"/>
      <c r="EQ4050" s="805"/>
      <c r="ER4050" s="805"/>
      <c r="ES4050" s="805"/>
      <c r="ET4050" s="805"/>
      <c r="EU4050" s="805"/>
      <c r="EV4050" s="805"/>
      <c r="EW4050" s="805"/>
      <c r="EX4050" s="805"/>
      <c r="EY4050" s="805"/>
      <c r="EZ4050" s="805"/>
      <c r="FA4050" s="805"/>
      <c r="FB4050" s="805"/>
      <c r="FC4050" s="805"/>
      <c r="FD4050" s="805"/>
      <c r="FE4050" s="805"/>
      <c r="FF4050" s="805"/>
      <c r="FG4050" s="805"/>
      <c r="FH4050" s="805"/>
      <c r="FI4050" s="805"/>
      <c r="FJ4050" s="805"/>
      <c r="FK4050" s="805"/>
      <c r="FL4050" s="805"/>
      <c r="FM4050" s="805"/>
      <c r="FN4050" s="805"/>
      <c r="FO4050" s="805"/>
      <c r="FP4050" s="805"/>
      <c r="FQ4050" s="805"/>
      <c r="FR4050" s="805"/>
      <c r="FS4050" s="805"/>
      <c r="FT4050" s="805"/>
      <c r="FU4050" s="805"/>
      <c r="FV4050" s="805"/>
      <c r="FW4050" s="805"/>
      <c r="FX4050" s="805"/>
      <c r="FY4050" s="805"/>
      <c r="FZ4050" s="805"/>
      <c r="GA4050" s="805"/>
      <c r="GB4050" s="805"/>
      <c r="GC4050" s="805"/>
      <c r="GD4050" s="805"/>
      <c r="GE4050" s="805"/>
      <c r="GF4050" s="805"/>
      <c r="GG4050" s="805"/>
      <c r="GH4050" s="805"/>
      <c r="GI4050" s="805"/>
      <c r="GJ4050" s="805"/>
      <c r="GK4050" s="805"/>
      <c r="GL4050" s="805"/>
      <c r="GM4050" s="805"/>
      <c r="GN4050" s="805"/>
      <c r="GO4050" s="805"/>
      <c r="GP4050" s="805"/>
      <c r="GQ4050" s="805"/>
      <c r="GR4050" s="805"/>
      <c r="GS4050" s="805"/>
      <c r="GT4050" s="805"/>
      <c r="GU4050" s="805"/>
      <c r="GV4050" s="805"/>
      <c r="GW4050" s="805"/>
      <c r="GX4050" s="805"/>
      <c r="GY4050" s="805"/>
      <c r="GZ4050" s="805"/>
      <c r="HA4050" s="805"/>
      <c r="HB4050" s="805"/>
      <c r="HC4050" s="805"/>
      <c r="HD4050" s="805"/>
      <c r="HE4050" s="805"/>
      <c r="HF4050" s="805"/>
      <c r="HG4050" s="805"/>
      <c r="HH4050" s="805"/>
      <c r="HI4050" s="805"/>
      <c r="HJ4050" s="805"/>
      <c r="HK4050" s="805"/>
      <c r="HL4050" s="805"/>
      <c r="HM4050" s="805"/>
      <c r="HN4050" s="805"/>
      <c r="HO4050" s="805"/>
      <c r="HP4050" s="805"/>
      <c r="HQ4050" s="805"/>
      <c r="HR4050" s="805"/>
      <c r="HS4050" s="805"/>
      <c r="HT4050" s="805"/>
      <c r="HU4050" s="805"/>
      <c r="HV4050" s="805"/>
      <c r="HW4050" s="805"/>
      <c r="HX4050" s="805"/>
      <c r="HY4050" s="805"/>
      <c r="HZ4050" s="805"/>
      <c r="IA4050" s="805"/>
      <c r="IB4050" s="805"/>
      <c r="IC4050" s="805"/>
      <c r="ID4050" s="805"/>
      <c r="IE4050" s="805"/>
      <c r="IF4050" s="805"/>
      <c r="IG4050" s="805"/>
      <c r="IH4050" s="805"/>
      <c r="II4050" s="805"/>
      <c r="IJ4050" s="805"/>
      <c r="IK4050" s="805"/>
      <c r="IL4050" s="805"/>
      <c r="IM4050" s="805"/>
      <c r="IN4050" s="805"/>
    </row>
    <row r="4051" spans="1:248" ht="13.5" customHeight="1">
      <c r="A4051" s="632">
        <v>119</v>
      </c>
      <c r="B4051" s="662" t="s">
        <v>1811</v>
      </c>
      <c r="C4051" s="685" t="s">
        <v>709</v>
      </c>
      <c r="D4051" s="600">
        <v>1</v>
      </c>
      <c r="E4051" s="600">
        <v>2005</v>
      </c>
      <c r="F4051" s="1086">
        <v>246.19399999999999</v>
      </c>
      <c r="G4051" s="816">
        <f t="shared" si="134"/>
        <v>246.19399999999999</v>
      </c>
      <c r="H4051" s="1087">
        <v>100</v>
      </c>
      <c r="I4051" s="816">
        <f t="shared" si="135"/>
        <v>0</v>
      </c>
      <c r="J4051" s="660"/>
      <c r="K4051" s="717"/>
      <c r="L4051" s="717"/>
      <c r="M4051" s="660"/>
      <c r="N4051" s="717"/>
      <c r="O4051" s="822"/>
      <c r="P4051" s="1882"/>
      <c r="Q4051" s="805"/>
      <c r="R4051" s="805"/>
      <c r="S4051" s="805"/>
      <c r="T4051" s="805"/>
      <c r="U4051" s="805"/>
      <c r="V4051" s="805"/>
      <c r="W4051" s="805"/>
      <c r="X4051" s="805"/>
      <c r="Y4051" s="805"/>
      <c r="Z4051" s="805"/>
      <c r="AA4051" s="805"/>
      <c r="AB4051" s="805"/>
      <c r="AC4051" s="805"/>
      <c r="AD4051" s="805"/>
      <c r="AE4051" s="805"/>
      <c r="AF4051" s="805"/>
      <c r="AG4051" s="805"/>
      <c r="AH4051" s="805"/>
      <c r="AI4051" s="805"/>
      <c r="AJ4051" s="805"/>
      <c r="AK4051" s="805"/>
      <c r="AL4051" s="805"/>
      <c r="AM4051" s="805"/>
      <c r="AN4051" s="805"/>
      <c r="AO4051" s="805"/>
      <c r="AP4051" s="805"/>
      <c r="AQ4051" s="805"/>
      <c r="AR4051" s="805"/>
      <c r="AS4051" s="805"/>
      <c r="AT4051" s="805"/>
      <c r="AU4051" s="805"/>
      <c r="AV4051" s="805"/>
      <c r="AW4051" s="805"/>
      <c r="AX4051" s="805"/>
      <c r="AY4051" s="805"/>
      <c r="AZ4051" s="805"/>
      <c r="BA4051" s="805"/>
      <c r="BB4051" s="805"/>
      <c r="BC4051" s="805"/>
      <c r="BD4051" s="805"/>
      <c r="BE4051" s="805"/>
      <c r="BF4051" s="805"/>
      <c r="BG4051" s="805"/>
      <c r="BH4051" s="805"/>
      <c r="BI4051" s="805"/>
      <c r="BJ4051" s="805"/>
      <c r="BK4051" s="805"/>
      <c r="BL4051" s="805"/>
      <c r="BM4051" s="805"/>
      <c r="BN4051" s="805"/>
      <c r="BO4051" s="805"/>
      <c r="BP4051" s="805"/>
      <c r="BQ4051" s="805"/>
      <c r="BR4051" s="805"/>
      <c r="BS4051" s="805"/>
      <c r="BT4051" s="805"/>
      <c r="BU4051" s="805"/>
      <c r="BV4051" s="805"/>
      <c r="BW4051" s="805"/>
      <c r="BX4051" s="805"/>
      <c r="BY4051" s="805"/>
      <c r="BZ4051" s="805"/>
      <c r="CA4051" s="805"/>
      <c r="CB4051" s="805"/>
      <c r="CC4051" s="805"/>
      <c r="CD4051" s="805"/>
      <c r="CE4051" s="805"/>
      <c r="CF4051" s="805"/>
      <c r="CG4051" s="805"/>
      <c r="CH4051" s="805"/>
      <c r="CI4051" s="805"/>
      <c r="CJ4051" s="805"/>
      <c r="CK4051" s="805"/>
      <c r="CL4051" s="805"/>
      <c r="CM4051" s="805"/>
      <c r="CN4051" s="805"/>
      <c r="CO4051" s="805"/>
      <c r="CP4051" s="805"/>
      <c r="CQ4051" s="805"/>
      <c r="CR4051" s="805"/>
      <c r="CS4051" s="805"/>
      <c r="CT4051" s="805"/>
      <c r="CU4051" s="805"/>
      <c r="CV4051" s="805"/>
      <c r="CW4051" s="805"/>
      <c r="CX4051" s="805"/>
      <c r="CY4051" s="805"/>
      <c r="CZ4051" s="805"/>
      <c r="DA4051" s="805"/>
      <c r="DB4051" s="805"/>
      <c r="DC4051" s="805"/>
      <c r="DD4051" s="805"/>
      <c r="DE4051" s="805"/>
      <c r="DF4051" s="805"/>
      <c r="DG4051" s="805"/>
      <c r="DH4051" s="805"/>
      <c r="DI4051" s="805"/>
      <c r="DJ4051" s="805"/>
      <c r="DK4051" s="805"/>
      <c r="DL4051" s="805"/>
      <c r="DM4051" s="805"/>
      <c r="DN4051" s="805"/>
      <c r="DO4051" s="805"/>
      <c r="DP4051" s="805"/>
      <c r="DQ4051" s="805"/>
      <c r="DR4051" s="805"/>
      <c r="DS4051" s="805"/>
      <c r="DT4051" s="805"/>
      <c r="DU4051" s="805"/>
      <c r="DV4051" s="805"/>
      <c r="DW4051" s="805"/>
      <c r="DX4051" s="805"/>
      <c r="DY4051" s="805"/>
      <c r="DZ4051" s="805"/>
      <c r="EA4051" s="805"/>
      <c r="EB4051" s="805"/>
      <c r="EC4051" s="805"/>
      <c r="ED4051" s="805"/>
      <c r="EE4051" s="805"/>
      <c r="EF4051" s="805"/>
      <c r="EG4051" s="805"/>
      <c r="EH4051" s="805"/>
      <c r="EI4051" s="805"/>
      <c r="EJ4051" s="805"/>
      <c r="EK4051" s="805"/>
      <c r="EL4051" s="805"/>
      <c r="EM4051" s="805"/>
      <c r="EN4051" s="805"/>
      <c r="EO4051" s="805"/>
      <c r="EP4051" s="805"/>
      <c r="EQ4051" s="805"/>
      <c r="ER4051" s="805"/>
      <c r="ES4051" s="805"/>
      <c r="ET4051" s="805"/>
      <c r="EU4051" s="805"/>
      <c r="EV4051" s="805"/>
      <c r="EW4051" s="805"/>
      <c r="EX4051" s="805"/>
      <c r="EY4051" s="805"/>
      <c r="EZ4051" s="805"/>
      <c r="FA4051" s="805"/>
      <c r="FB4051" s="805"/>
      <c r="FC4051" s="805"/>
      <c r="FD4051" s="805"/>
      <c r="FE4051" s="805"/>
      <c r="FF4051" s="805"/>
      <c r="FG4051" s="805"/>
      <c r="FH4051" s="805"/>
      <c r="FI4051" s="805"/>
      <c r="FJ4051" s="805"/>
      <c r="FK4051" s="805"/>
      <c r="FL4051" s="805"/>
      <c r="FM4051" s="805"/>
      <c r="FN4051" s="805"/>
      <c r="FO4051" s="805"/>
      <c r="FP4051" s="805"/>
      <c r="FQ4051" s="805"/>
      <c r="FR4051" s="805"/>
      <c r="FS4051" s="805"/>
      <c r="FT4051" s="805"/>
      <c r="FU4051" s="805"/>
      <c r="FV4051" s="805"/>
      <c r="FW4051" s="805"/>
      <c r="FX4051" s="805"/>
      <c r="FY4051" s="805"/>
      <c r="FZ4051" s="805"/>
      <c r="GA4051" s="805"/>
      <c r="GB4051" s="805"/>
      <c r="GC4051" s="805"/>
      <c r="GD4051" s="805"/>
      <c r="GE4051" s="805"/>
      <c r="GF4051" s="805"/>
      <c r="GG4051" s="805"/>
      <c r="GH4051" s="805"/>
      <c r="GI4051" s="805"/>
      <c r="GJ4051" s="805"/>
      <c r="GK4051" s="805"/>
      <c r="GL4051" s="805"/>
      <c r="GM4051" s="805"/>
      <c r="GN4051" s="805"/>
      <c r="GO4051" s="805"/>
      <c r="GP4051" s="805"/>
      <c r="GQ4051" s="805"/>
      <c r="GR4051" s="805"/>
      <c r="GS4051" s="805"/>
      <c r="GT4051" s="805"/>
      <c r="GU4051" s="805"/>
      <c r="GV4051" s="805"/>
      <c r="GW4051" s="805"/>
      <c r="GX4051" s="805"/>
      <c r="GY4051" s="805"/>
      <c r="GZ4051" s="805"/>
      <c r="HA4051" s="805"/>
      <c r="HB4051" s="805"/>
      <c r="HC4051" s="805"/>
      <c r="HD4051" s="805"/>
      <c r="HE4051" s="805"/>
      <c r="HF4051" s="805"/>
      <c r="HG4051" s="805"/>
      <c r="HH4051" s="805"/>
      <c r="HI4051" s="805"/>
      <c r="HJ4051" s="805"/>
      <c r="HK4051" s="805"/>
      <c r="HL4051" s="805"/>
      <c r="HM4051" s="805"/>
      <c r="HN4051" s="805"/>
      <c r="HO4051" s="805"/>
      <c r="HP4051" s="805"/>
      <c r="HQ4051" s="805"/>
      <c r="HR4051" s="805"/>
      <c r="HS4051" s="805"/>
      <c r="HT4051" s="805"/>
      <c r="HU4051" s="805"/>
      <c r="HV4051" s="805"/>
      <c r="HW4051" s="805"/>
      <c r="HX4051" s="805"/>
      <c r="HY4051" s="805"/>
      <c r="HZ4051" s="805"/>
      <c r="IA4051" s="805"/>
      <c r="IB4051" s="805"/>
      <c r="IC4051" s="805"/>
      <c r="ID4051" s="805"/>
      <c r="IE4051" s="805"/>
      <c r="IF4051" s="805"/>
      <c r="IG4051" s="805"/>
      <c r="IH4051" s="805"/>
      <c r="II4051" s="805"/>
      <c r="IJ4051" s="805"/>
      <c r="IK4051" s="805"/>
      <c r="IL4051" s="805"/>
      <c r="IM4051" s="805"/>
      <c r="IN4051" s="805"/>
    </row>
    <row r="4052" spans="1:248" ht="13.5" customHeight="1">
      <c r="A4052" s="632">
        <v>120</v>
      </c>
      <c r="B4052" s="662" t="s">
        <v>1812</v>
      </c>
      <c r="C4052" s="685" t="s">
        <v>709</v>
      </c>
      <c r="D4052" s="600">
        <v>8</v>
      </c>
      <c r="E4052" s="600">
        <v>2005</v>
      </c>
      <c r="F4052" s="1086">
        <v>1065.4639999999999</v>
      </c>
      <c r="G4052" s="816">
        <f t="shared" si="134"/>
        <v>1065.4639999999999</v>
      </c>
      <c r="H4052" s="1087">
        <v>100</v>
      </c>
      <c r="I4052" s="816">
        <f t="shared" si="135"/>
        <v>0</v>
      </c>
      <c r="J4052" s="660"/>
      <c r="K4052" s="717"/>
      <c r="L4052" s="717"/>
      <c r="M4052" s="660"/>
      <c r="N4052" s="717"/>
      <c r="O4052" s="822"/>
      <c r="P4052" s="1882"/>
      <c r="Q4052" s="805"/>
      <c r="R4052" s="805"/>
      <c r="S4052" s="805"/>
      <c r="T4052" s="805"/>
      <c r="U4052" s="805"/>
      <c r="V4052" s="805"/>
      <c r="W4052" s="805"/>
      <c r="X4052" s="805"/>
      <c r="Y4052" s="805"/>
      <c r="Z4052" s="805"/>
      <c r="AA4052" s="805"/>
      <c r="AB4052" s="805"/>
      <c r="AC4052" s="805"/>
      <c r="AD4052" s="805"/>
      <c r="AE4052" s="805"/>
      <c r="AF4052" s="805"/>
      <c r="AG4052" s="805"/>
      <c r="AH4052" s="805"/>
      <c r="AI4052" s="805"/>
      <c r="AJ4052" s="805"/>
      <c r="AK4052" s="805"/>
      <c r="AL4052" s="805"/>
      <c r="AM4052" s="805"/>
      <c r="AN4052" s="805"/>
      <c r="AO4052" s="805"/>
      <c r="AP4052" s="805"/>
      <c r="AQ4052" s="805"/>
      <c r="AR4052" s="805"/>
      <c r="AS4052" s="805"/>
      <c r="AT4052" s="805"/>
      <c r="AU4052" s="805"/>
      <c r="AV4052" s="805"/>
      <c r="AW4052" s="805"/>
      <c r="AX4052" s="805"/>
      <c r="AY4052" s="805"/>
      <c r="AZ4052" s="805"/>
      <c r="BA4052" s="805"/>
      <c r="BB4052" s="805"/>
      <c r="BC4052" s="805"/>
      <c r="BD4052" s="805"/>
      <c r="BE4052" s="805"/>
      <c r="BF4052" s="805"/>
      <c r="BG4052" s="805"/>
      <c r="BH4052" s="805"/>
      <c r="BI4052" s="805"/>
      <c r="BJ4052" s="805"/>
      <c r="BK4052" s="805"/>
      <c r="BL4052" s="805"/>
      <c r="BM4052" s="805"/>
      <c r="BN4052" s="805"/>
      <c r="BO4052" s="805"/>
      <c r="BP4052" s="805"/>
      <c r="BQ4052" s="805"/>
      <c r="BR4052" s="805"/>
      <c r="BS4052" s="805"/>
      <c r="BT4052" s="805"/>
      <c r="BU4052" s="805"/>
      <c r="BV4052" s="805"/>
      <c r="BW4052" s="805"/>
      <c r="BX4052" s="805"/>
      <c r="BY4052" s="805"/>
      <c r="BZ4052" s="805"/>
      <c r="CA4052" s="805"/>
      <c r="CB4052" s="805"/>
      <c r="CC4052" s="805"/>
      <c r="CD4052" s="805"/>
      <c r="CE4052" s="805"/>
      <c r="CF4052" s="805"/>
      <c r="CG4052" s="805"/>
      <c r="CH4052" s="805"/>
      <c r="CI4052" s="805"/>
      <c r="CJ4052" s="805"/>
      <c r="CK4052" s="805"/>
      <c r="CL4052" s="805"/>
      <c r="CM4052" s="805"/>
      <c r="CN4052" s="805"/>
      <c r="CO4052" s="805"/>
      <c r="CP4052" s="805"/>
      <c r="CQ4052" s="805"/>
      <c r="CR4052" s="805"/>
      <c r="CS4052" s="805"/>
      <c r="CT4052" s="805"/>
      <c r="CU4052" s="805"/>
      <c r="CV4052" s="805"/>
      <c r="CW4052" s="805"/>
      <c r="CX4052" s="805"/>
      <c r="CY4052" s="805"/>
      <c r="CZ4052" s="805"/>
      <c r="DA4052" s="805"/>
      <c r="DB4052" s="805"/>
      <c r="DC4052" s="805"/>
      <c r="DD4052" s="805"/>
      <c r="DE4052" s="805"/>
      <c r="DF4052" s="805"/>
      <c r="DG4052" s="805"/>
      <c r="DH4052" s="805"/>
      <c r="DI4052" s="805"/>
      <c r="DJ4052" s="805"/>
      <c r="DK4052" s="805"/>
      <c r="DL4052" s="805"/>
      <c r="DM4052" s="805"/>
      <c r="DN4052" s="805"/>
      <c r="DO4052" s="805"/>
      <c r="DP4052" s="805"/>
      <c r="DQ4052" s="805"/>
      <c r="DR4052" s="805"/>
      <c r="DS4052" s="805"/>
      <c r="DT4052" s="805"/>
      <c r="DU4052" s="805"/>
      <c r="DV4052" s="805"/>
      <c r="DW4052" s="805"/>
      <c r="DX4052" s="805"/>
      <c r="DY4052" s="805"/>
      <c r="DZ4052" s="805"/>
      <c r="EA4052" s="805"/>
      <c r="EB4052" s="805"/>
      <c r="EC4052" s="805"/>
      <c r="ED4052" s="805"/>
      <c r="EE4052" s="805"/>
      <c r="EF4052" s="805"/>
      <c r="EG4052" s="805"/>
      <c r="EH4052" s="805"/>
      <c r="EI4052" s="805"/>
      <c r="EJ4052" s="805"/>
      <c r="EK4052" s="805"/>
      <c r="EL4052" s="805"/>
      <c r="EM4052" s="805"/>
      <c r="EN4052" s="805"/>
      <c r="EO4052" s="805"/>
      <c r="EP4052" s="805"/>
      <c r="EQ4052" s="805"/>
      <c r="ER4052" s="805"/>
      <c r="ES4052" s="805"/>
      <c r="ET4052" s="805"/>
      <c r="EU4052" s="805"/>
      <c r="EV4052" s="805"/>
      <c r="EW4052" s="805"/>
      <c r="EX4052" s="805"/>
      <c r="EY4052" s="805"/>
      <c r="EZ4052" s="805"/>
      <c r="FA4052" s="805"/>
      <c r="FB4052" s="805"/>
      <c r="FC4052" s="805"/>
      <c r="FD4052" s="805"/>
      <c r="FE4052" s="805"/>
      <c r="FF4052" s="805"/>
      <c r="FG4052" s="805"/>
      <c r="FH4052" s="805"/>
      <c r="FI4052" s="805"/>
      <c r="FJ4052" s="805"/>
      <c r="FK4052" s="805"/>
      <c r="FL4052" s="805"/>
      <c r="FM4052" s="805"/>
      <c r="FN4052" s="805"/>
      <c r="FO4052" s="805"/>
      <c r="FP4052" s="805"/>
      <c r="FQ4052" s="805"/>
      <c r="FR4052" s="805"/>
      <c r="FS4052" s="805"/>
      <c r="FT4052" s="805"/>
      <c r="FU4052" s="805"/>
      <c r="FV4052" s="805"/>
      <c r="FW4052" s="805"/>
      <c r="FX4052" s="805"/>
      <c r="FY4052" s="805"/>
      <c r="FZ4052" s="805"/>
      <c r="GA4052" s="805"/>
      <c r="GB4052" s="805"/>
      <c r="GC4052" s="805"/>
      <c r="GD4052" s="805"/>
      <c r="GE4052" s="805"/>
      <c r="GF4052" s="805"/>
      <c r="GG4052" s="805"/>
      <c r="GH4052" s="805"/>
      <c r="GI4052" s="805"/>
      <c r="GJ4052" s="805"/>
      <c r="GK4052" s="805"/>
      <c r="GL4052" s="805"/>
      <c r="GM4052" s="805"/>
      <c r="GN4052" s="805"/>
      <c r="GO4052" s="805"/>
      <c r="GP4052" s="805"/>
      <c r="GQ4052" s="805"/>
      <c r="GR4052" s="805"/>
      <c r="GS4052" s="805"/>
      <c r="GT4052" s="805"/>
      <c r="GU4052" s="805"/>
      <c r="GV4052" s="805"/>
      <c r="GW4052" s="805"/>
      <c r="GX4052" s="805"/>
      <c r="GY4052" s="805"/>
      <c r="GZ4052" s="805"/>
      <c r="HA4052" s="805"/>
      <c r="HB4052" s="805"/>
      <c r="HC4052" s="805"/>
      <c r="HD4052" s="805"/>
      <c r="HE4052" s="805"/>
      <c r="HF4052" s="805"/>
      <c r="HG4052" s="805"/>
      <c r="HH4052" s="805"/>
      <c r="HI4052" s="805"/>
      <c r="HJ4052" s="805"/>
      <c r="HK4052" s="805"/>
      <c r="HL4052" s="805"/>
      <c r="HM4052" s="805"/>
      <c r="HN4052" s="805"/>
      <c r="HO4052" s="805"/>
      <c r="HP4052" s="805"/>
      <c r="HQ4052" s="805"/>
      <c r="HR4052" s="805"/>
      <c r="HS4052" s="805"/>
      <c r="HT4052" s="805"/>
      <c r="HU4052" s="805"/>
      <c r="HV4052" s="805"/>
      <c r="HW4052" s="805"/>
      <c r="HX4052" s="805"/>
      <c r="HY4052" s="805"/>
      <c r="HZ4052" s="805"/>
      <c r="IA4052" s="805"/>
      <c r="IB4052" s="805"/>
      <c r="IC4052" s="805"/>
      <c r="ID4052" s="805"/>
      <c r="IE4052" s="805"/>
      <c r="IF4052" s="805"/>
      <c r="IG4052" s="805"/>
      <c r="IH4052" s="805"/>
      <c r="II4052" s="805"/>
      <c r="IJ4052" s="805"/>
      <c r="IK4052" s="805"/>
      <c r="IL4052" s="805"/>
      <c r="IM4052" s="805"/>
      <c r="IN4052" s="805"/>
    </row>
    <row r="4053" spans="1:248" ht="13.5" customHeight="1">
      <c r="A4053" s="632">
        <v>121</v>
      </c>
      <c r="B4053" s="662" t="s">
        <v>1810</v>
      </c>
      <c r="C4053" s="685" t="s">
        <v>709</v>
      </c>
      <c r="D4053" s="600">
        <v>2</v>
      </c>
      <c r="E4053" s="600">
        <v>2005</v>
      </c>
      <c r="F4053" s="1086">
        <v>355.15600000000001</v>
      </c>
      <c r="G4053" s="816">
        <f t="shared" si="134"/>
        <v>355.15600000000001</v>
      </c>
      <c r="H4053" s="1087">
        <v>100</v>
      </c>
      <c r="I4053" s="816">
        <f t="shared" si="135"/>
        <v>0</v>
      </c>
      <c r="J4053" s="660"/>
      <c r="K4053" s="717"/>
      <c r="L4053" s="717"/>
      <c r="M4053" s="660"/>
      <c r="N4053" s="717"/>
      <c r="O4053" s="822"/>
      <c r="P4053" s="1882"/>
      <c r="Q4053" s="805"/>
      <c r="R4053" s="805"/>
      <c r="S4053" s="805"/>
      <c r="T4053" s="805"/>
      <c r="U4053" s="805"/>
      <c r="V4053" s="805"/>
      <c r="W4053" s="805"/>
      <c r="X4053" s="805"/>
      <c r="Y4053" s="805"/>
      <c r="Z4053" s="805"/>
      <c r="AA4053" s="805"/>
      <c r="AB4053" s="805"/>
      <c r="AC4053" s="805"/>
      <c r="AD4053" s="805"/>
      <c r="AE4053" s="805"/>
      <c r="AF4053" s="805"/>
      <c r="AG4053" s="805"/>
      <c r="AH4053" s="805"/>
      <c r="AI4053" s="805"/>
      <c r="AJ4053" s="805"/>
      <c r="AK4053" s="805"/>
      <c r="AL4053" s="805"/>
      <c r="AM4053" s="805"/>
      <c r="AN4053" s="805"/>
      <c r="AO4053" s="805"/>
      <c r="AP4053" s="805"/>
      <c r="AQ4053" s="805"/>
      <c r="AR4053" s="805"/>
      <c r="AS4053" s="805"/>
      <c r="AT4053" s="805"/>
      <c r="AU4053" s="805"/>
      <c r="AV4053" s="805"/>
      <c r="AW4053" s="805"/>
      <c r="AX4053" s="805"/>
      <c r="AY4053" s="805"/>
      <c r="AZ4053" s="805"/>
      <c r="BA4053" s="805"/>
      <c r="BB4053" s="805"/>
      <c r="BC4053" s="805"/>
      <c r="BD4053" s="805"/>
      <c r="BE4053" s="805"/>
      <c r="BF4053" s="805"/>
      <c r="BG4053" s="805"/>
      <c r="BH4053" s="805"/>
      <c r="BI4053" s="805"/>
      <c r="BJ4053" s="805"/>
      <c r="BK4053" s="805"/>
      <c r="BL4053" s="805"/>
      <c r="BM4053" s="805"/>
      <c r="BN4053" s="805"/>
      <c r="BO4053" s="805"/>
      <c r="BP4053" s="805"/>
      <c r="BQ4053" s="805"/>
      <c r="BR4053" s="805"/>
      <c r="BS4053" s="805"/>
      <c r="BT4053" s="805"/>
      <c r="BU4053" s="805"/>
      <c r="BV4053" s="805"/>
      <c r="BW4053" s="805"/>
      <c r="BX4053" s="805"/>
      <c r="BY4053" s="805"/>
      <c r="BZ4053" s="805"/>
      <c r="CA4053" s="805"/>
      <c r="CB4053" s="805"/>
      <c r="CC4053" s="805"/>
      <c r="CD4053" s="805"/>
      <c r="CE4053" s="805"/>
      <c r="CF4053" s="805"/>
      <c r="CG4053" s="805"/>
      <c r="CH4053" s="805"/>
      <c r="CI4053" s="805"/>
      <c r="CJ4053" s="805"/>
      <c r="CK4053" s="805"/>
      <c r="CL4053" s="805"/>
      <c r="CM4053" s="805"/>
      <c r="CN4053" s="805"/>
      <c r="CO4053" s="805"/>
      <c r="CP4053" s="805"/>
      <c r="CQ4053" s="805"/>
      <c r="CR4053" s="805"/>
      <c r="CS4053" s="805"/>
      <c r="CT4053" s="805"/>
      <c r="CU4053" s="805"/>
      <c r="CV4053" s="805"/>
      <c r="CW4053" s="805"/>
      <c r="CX4053" s="805"/>
      <c r="CY4053" s="805"/>
      <c r="CZ4053" s="805"/>
      <c r="DA4053" s="805"/>
      <c r="DB4053" s="805"/>
      <c r="DC4053" s="805"/>
      <c r="DD4053" s="805"/>
      <c r="DE4053" s="805"/>
      <c r="DF4053" s="805"/>
      <c r="DG4053" s="805"/>
      <c r="DH4053" s="805"/>
      <c r="DI4053" s="805"/>
      <c r="DJ4053" s="805"/>
      <c r="DK4053" s="805"/>
      <c r="DL4053" s="805"/>
      <c r="DM4053" s="805"/>
      <c r="DN4053" s="805"/>
      <c r="DO4053" s="805"/>
      <c r="DP4053" s="805"/>
      <c r="DQ4053" s="805"/>
      <c r="DR4053" s="805"/>
      <c r="DS4053" s="805"/>
      <c r="DT4053" s="805"/>
      <c r="DU4053" s="805"/>
      <c r="DV4053" s="805"/>
      <c r="DW4053" s="805"/>
      <c r="DX4053" s="805"/>
      <c r="DY4053" s="805"/>
      <c r="DZ4053" s="805"/>
      <c r="EA4053" s="805"/>
      <c r="EB4053" s="805"/>
      <c r="EC4053" s="805"/>
      <c r="ED4053" s="805"/>
      <c r="EE4053" s="805"/>
      <c r="EF4053" s="805"/>
      <c r="EG4053" s="805"/>
      <c r="EH4053" s="805"/>
      <c r="EI4053" s="805"/>
      <c r="EJ4053" s="805"/>
      <c r="EK4053" s="805"/>
      <c r="EL4053" s="805"/>
      <c r="EM4053" s="805"/>
      <c r="EN4053" s="805"/>
      <c r="EO4053" s="805"/>
      <c r="EP4053" s="805"/>
      <c r="EQ4053" s="805"/>
      <c r="ER4053" s="805"/>
      <c r="ES4053" s="805"/>
      <c r="ET4053" s="805"/>
      <c r="EU4053" s="805"/>
      <c r="EV4053" s="805"/>
      <c r="EW4053" s="805"/>
      <c r="EX4053" s="805"/>
      <c r="EY4053" s="805"/>
      <c r="EZ4053" s="805"/>
      <c r="FA4053" s="805"/>
      <c r="FB4053" s="805"/>
      <c r="FC4053" s="805"/>
      <c r="FD4053" s="805"/>
      <c r="FE4053" s="805"/>
      <c r="FF4053" s="805"/>
      <c r="FG4053" s="805"/>
      <c r="FH4053" s="805"/>
      <c r="FI4053" s="805"/>
      <c r="FJ4053" s="805"/>
      <c r="FK4053" s="805"/>
      <c r="FL4053" s="805"/>
      <c r="FM4053" s="805"/>
      <c r="FN4053" s="805"/>
      <c r="FO4053" s="805"/>
      <c r="FP4053" s="805"/>
      <c r="FQ4053" s="805"/>
      <c r="FR4053" s="805"/>
      <c r="FS4053" s="805"/>
      <c r="FT4053" s="805"/>
      <c r="FU4053" s="805"/>
      <c r="FV4053" s="805"/>
      <c r="FW4053" s="805"/>
      <c r="FX4053" s="805"/>
      <c r="FY4053" s="805"/>
      <c r="FZ4053" s="805"/>
      <c r="GA4053" s="805"/>
      <c r="GB4053" s="805"/>
      <c r="GC4053" s="805"/>
      <c r="GD4053" s="805"/>
      <c r="GE4053" s="805"/>
      <c r="GF4053" s="805"/>
      <c r="GG4053" s="805"/>
      <c r="GH4053" s="805"/>
      <c r="GI4053" s="805"/>
      <c r="GJ4053" s="805"/>
      <c r="GK4053" s="805"/>
      <c r="GL4053" s="805"/>
      <c r="GM4053" s="805"/>
      <c r="GN4053" s="805"/>
      <c r="GO4053" s="805"/>
      <c r="GP4053" s="805"/>
      <c r="GQ4053" s="805"/>
      <c r="GR4053" s="805"/>
      <c r="GS4053" s="805"/>
      <c r="GT4053" s="805"/>
      <c r="GU4053" s="805"/>
      <c r="GV4053" s="805"/>
      <c r="GW4053" s="805"/>
      <c r="GX4053" s="805"/>
      <c r="GY4053" s="805"/>
      <c r="GZ4053" s="805"/>
      <c r="HA4053" s="805"/>
      <c r="HB4053" s="805"/>
      <c r="HC4053" s="805"/>
      <c r="HD4053" s="805"/>
      <c r="HE4053" s="805"/>
      <c r="HF4053" s="805"/>
      <c r="HG4053" s="805"/>
      <c r="HH4053" s="805"/>
      <c r="HI4053" s="805"/>
      <c r="HJ4053" s="805"/>
      <c r="HK4053" s="805"/>
      <c r="HL4053" s="805"/>
      <c r="HM4053" s="805"/>
      <c r="HN4053" s="805"/>
      <c r="HO4053" s="805"/>
      <c r="HP4053" s="805"/>
      <c r="HQ4053" s="805"/>
      <c r="HR4053" s="805"/>
      <c r="HS4053" s="805"/>
      <c r="HT4053" s="805"/>
      <c r="HU4053" s="805"/>
      <c r="HV4053" s="805"/>
      <c r="HW4053" s="805"/>
      <c r="HX4053" s="805"/>
      <c r="HY4053" s="805"/>
      <c r="HZ4053" s="805"/>
      <c r="IA4053" s="805"/>
      <c r="IB4053" s="805"/>
      <c r="IC4053" s="805"/>
      <c r="ID4053" s="805"/>
      <c r="IE4053" s="805"/>
      <c r="IF4053" s="805"/>
      <c r="IG4053" s="805"/>
      <c r="IH4053" s="805"/>
      <c r="II4053" s="805"/>
      <c r="IJ4053" s="805"/>
      <c r="IK4053" s="805"/>
      <c r="IL4053" s="805"/>
      <c r="IM4053" s="805"/>
      <c r="IN4053" s="805"/>
    </row>
    <row r="4054" spans="1:248" ht="13.5" customHeight="1">
      <c r="A4054" s="632">
        <v>122</v>
      </c>
      <c r="B4054" s="662" t="s">
        <v>1810</v>
      </c>
      <c r="C4054" s="685" t="s">
        <v>709</v>
      </c>
      <c r="D4054" s="600">
        <v>3</v>
      </c>
      <c r="E4054" s="600">
        <v>2005</v>
      </c>
      <c r="F4054" s="1086">
        <v>449.04599999999999</v>
      </c>
      <c r="G4054" s="816">
        <f t="shared" si="134"/>
        <v>449.04599999999999</v>
      </c>
      <c r="H4054" s="1087">
        <v>100</v>
      </c>
      <c r="I4054" s="816">
        <f t="shared" si="135"/>
        <v>0</v>
      </c>
      <c r="J4054" s="660"/>
      <c r="K4054" s="717"/>
      <c r="L4054" s="717"/>
      <c r="M4054" s="660"/>
      <c r="N4054" s="717"/>
      <c r="O4054" s="822"/>
      <c r="P4054" s="1882"/>
      <c r="Q4054" s="805"/>
      <c r="R4054" s="805"/>
      <c r="S4054" s="805"/>
      <c r="T4054" s="805"/>
      <c r="U4054" s="805"/>
      <c r="V4054" s="805"/>
      <c r="W4054" s="805"/>
      <c r="X4054" s="805"/>
      <c r="Y4054" s="805"/>
      <c r="Z4054" s="805"/>
      <c r="AA4054" s="805"/>
      <c r="AB4054" s="805"/>
      <c r="AC4054" s="805"/>
      <c r="AD4054" s="805"/>
      <c r="AE4054" s="805"/>
      <c r="AF4054" s="805"/>
      <c r="AG4054" s="805"/>
      <c r="AH4054" s="805"/>
      <c r="AI4054" s="805"/>
      <c r="AJ4054" s="805"/>
      <c r="AK4054" s="805"/>
      <c r="AL4054" s="805"/>
      <c r="AM4054" s="805"/>
      <c r="AN4054" s="805"/>
      <c r="AO4054" s="805"/>
      <c r="AP4054" s="805"/>
      <c r="AQ4054" s="805"/>
      <c r="AR4054" s="805"/>
      <c r="AS4054" s="805"/>
      <c r="AT4054" s="805"/>
      <c r="AU4054" s="805"/>
      <c r="AV4054" s="805"/>
      <c r="AW4054" s="805"/>
      <c r="AX4054" s="805"/>
      <c r="AY4054" s="805"/>
      <c r="AZ4054" s="805"/>
      <c r="BA4054" s="805"/>
      <c r="BB4054" s="805"/>
      <c r="BC4054" s="805"/>
      <c r="BD4054" s="805"/>
      <c r="BE4054" s="805"/>
      <c r="BF4054" s="805"/>
      <c r="BG4054" s="805"/>
      <c r="BH4054" s="805"/>
      <c r="BI4054" s="805"/>
      <c r="BJ4054" s="805"/>
      <c r="BK4054" s="805"/>
      <c r="BL4054" s="805"/>
      <c r="BM4054" s="805"/>
      <c r="BN4054" s="805"/>
      <c r="BO4054" s="805"/>
      <c r="BP4054" s="805"/>
      <c r="BQ4054" s="805"/>
      <c r="BR4054" s="805"/>
      <c r="BS4054" s="805"/>
      <c r="BT4054" s="805"/>
      <c r="BU4054" s="805"/>
      <c r="BV4054" s="805"/>
      <c r="BW4054" s="805"/>
      <c r="BX4054" s="805"/>
      <c r="BY4054" s="805"/>
      <c r="BZ4054" s="805"/>
      <c r="CA4054" s="805"/>
      <c r="CB4054" s="805"/>
      <c r="CC4054" s="805"/>
      <c r="CD4054" s="805"/>
      <c r="CE4054" s="805"/>
      <c r="CF4054" s="805"/>
      <c r="CG4054" s="805"/>
      <c r="CH4054" s="805"/>
      <c r="CI4054" s="805"/>
      <c r="CJ4054" s="805"/>
      <c r="CK4054" s="805"/>
      <c r="CL4054" s="805"/>
      <c r="CM4054" s="805"/>
      <c r="CN4054" s="805"/>
      <c r="CO4054" s="805"/>
      <c r="CP4054" s="805"/>
      <c r="CQ4054" s="805"/>
      <c r="CR4054" s="805"/>
      <c r="CS4054" s="805"/>
      <c r="CT4054" s="805"/>
      <c r="CU4054" s="805"/>
      <c r="CV4054" s="805"/>
      <c r="CW4054" s="805"/>
      <c r="CX4054" s="805"/>
      <c r="CY4054" s="805"/>
      <c r="CZ4054" s="805"/>
      <c r="DA4054" s="805"/>
      <c r="DB4054" s="805"/>
      <c r="DC4054" s="805"/>
      <c r="DD4054" s="805"/>
      <c r="DE4054" s="805"/>
      <c r="DF4054" s="805"/>
      <c r="DG4054" s="805"/>
      <c r="DH4054" s="805"/>
      <c r="DI4054" s="805"/>
      <c r="DJ4054" s="805"/>
      <c r="DK4054" s="805"/>
      <c r="DL4054" s="805"/>
      <c r="DM4054" s="805"/>
      <c r="DN4054" s="805"/>
      <c r="DO4054" s="805"/>
      <c r="DP4054" s="805"/>
      <c r="DQ4054" s="805"/>
      <c r="DR4054" s="805"/>
      <c r="DS4054" s="805"/>
      <c r="DT4054" s="805"/>
      <c r="DU4054" s="805"/>
      <c r="DV4054" s="805"/>
      <c r="DW4054" s="805"/>
      <c r="DX4054" s="805"/>
      <c r="DY4054" s="805"/>
      <c r="DZ4054" s="805"/>
      <c r="EA4054" s="805"/>
      <c r="EB4054" s="805"/>
      <c r="EC4054" s="805"/>
      <c r="ED4054" s="805"/>
      <c r="EE4054" s="805"/>
      <c r="EF4054" s="805"/>
      <c r="EG4054" s="805"/>
      <c r="EH4054" s="805"/>
      <c r="EI4054" s="805"/>
      <c r="EJ4054" s="805"/>
      <c r="EK4054" s="805"/>
      <c r="EL4054" s="805"/>
      <c r="EM4054" s="805"/>
      <c r="EN4054" s="805"/>
      <c r="EO4054" s="805"/>
      <c r="EP4054" s="805"/>
      <c r="EQ4054" s="805"/>
      <c r="ER4054" s="805"/>
      <c r="ES4054" s="805"/>
      <c r="ET4054" s="805"/>
      <c r="EU4054" s="805"/>
      <c r="EV4054" s="805"/>
      <c r="EW4054" s="805"/>
      <c r="EX4054" s="805"/>
      <c r="EY4054" s="805"/>
      <c r="EZ4054" s="805"/>
      <c r="FA4054" s="805"/>
      <c r="FB4054" s="805"/>
      <c r="FC4054" s="805"/>
      <c r="FD4054" s="805"/>
      <c r="FE4054" s="805"/>
      <c r="FF4054" s="805"/>
      <c r="FG4054" s="805"/>
      <c r="FH4054" s="805"/>
      <c r="FI4054" s="805"/>
      <c r="FJ4054" s="805"/>
      <c r="FK4054" s="805"/>
      <c r="FL4054" s="805"/>
      <c r="FM4054" s="805"/>
      <c r="FN4054" s="805"/>
      <c r="FO4054" s="805"/>
      <c r="FP4054" s="805"/>
      <c r="FQ4054" s="805"/>
      <c r="FR4054" s="805"/>
      <c r="FS4054" s="805"/>
      <c r="FT4054" s="805"/>
      <c r="FU4054" s="805"/>
      <c r="FV4054" s="805"/>
      <c r="FW4054" s="805"/>
      <c r="FX4054" s="805"/>
      <c r="FY4054" s="805"/>
      <c r="FZ4054" s="805"/>
      <c r="GA4054" s="805"/>
      <c r="GB4054" s="805"/>
      <c r="GC4054" s="805"/>
      <c r="GD4054" s="805"/>
      <c r="GE4054" s="805"/>
      <c r="GF4054" s="805"/>
      <c r="GG4054" s="805"/>
      <c r="GH4054" s="805"/>
      <c r="GI4054" s="805"/>
      <c r="GJ4054" s="805"/>
      <c r="GK4054" s="805"/>
      <c r="GL4054" s="805"/>
      <c r="GM4054" s="805"/>
      <c r="GN4054" s="805"/>
      <c r="GO4054" s="805"/>
      <c r="GP4054" s="805"/>
      <c r="GQ4054" s="805"/>
      <c r="GR4054" s="805"/>
      <c r="GS4054" s="805"/>
      <c r="GT4054" s="805"/>
      <c r="GU4054" s="805"/>
      <c r="GV4054" s="805"/>
      <c r="GW4054" s="805"/>
      <c r="GX4054" s="805"/>
      <c r="GY4054" s="805"/>
      <c r="GZ4054" s="805"/>
      <c r="HA4054" s="805"/>
      <c r="HB4054" s="805"/>
      <c r="HC4054" s="805"/>
      <c r="HD4054" s="805"/>
      <c r="HE4054" s="805"/>
      <c r="HF4054" s="805"/>
      <c r="HG4054" s="805"/>
      <c r="HH4054" s="805"/>
      <c r="HI4054" s="805"/>
      <c r="HJ4054" s="805"/>
      <c r="HK4054" s="805"/>
      <c r="HL4054" s="805"/>
      <c r="HM4054" s="805"/>
      <c r="HN4054" s="805"/>
      <c r="HO4054" s="805"/>
      <c r="HP4054" s="805"/>
      <c r="HQ4054" s="805"/>
      <c r="HR4054" s="805"/>
      <c r="HS4054" s="805"/>
      <c r="HT4054" s="805"/>
      <c r="HU4054" s="805"/>
      <c r="HV4054" s="805"/>
      <c r="HW4054" s="805"/>
      <c r="HX4054" s="805"/>
      <c r="HY4054" s="805"/>
      <c r="HZ4054" s="805"/>
      <c r="IA4054" s="805"/>
      <c r="IB4054" s="805"/>
      <c r="IC4054" s="805"/>
      <c r="ID4054" s="805"/>
      <c r="IE4054" s="805"/>
      <c r="IF4054" s="805"/>
      <c r="IG4054" s="805"/>
      <c r="IH4054" s="805"/>
      <c r="II4054" s="805"/>
      <c r="IJ4054" s="805"/>
      <c r="IK4054" s="805"/>
      <c r="IL4054" s="805"/>
      <c r="IM4054" s="805"/>
      <c r="IN4054" s="805"/>
    </row>
    <row r="4055" spans="1:248" ht="13.5" customHeight="1">
      <c r="A4055" s="632">
        <v>123</v>
      </c>
      <c r="B4055" s="662" t="s">
        <v>1813</v>
      </c>
      <c r="C4055" s="685" t="s">
        <v>709</v>
      </c>
      <c r="D4055" s="600">
        <v>1</v>
      </c>
      <c r="E4055" s="600">
        <v>2005</v>
      </c>
      <c r="F4055" s="1086">
        <v>218.309</v>
      </c>
      <c r="G4055" s="816">
        <f t="shared" si="134"/>
        <v>218.309</v>
      </c>
      <c r="H4055" s="1087">
        <v>100</v>
      </c>
      <c r="I4055" s="816">
        <f t="shared" si="135"/>
        <v>0</v>
      </c>
      <c r="J4055" s="660"/>
      <c r="K4055" s="717"/>
      <c r="L4055" s="717"/>
      <c r="M4055" s="660"/>
      <c r="N4055" s="717"/>
      <c r="O4055" s="822"/>
      <c r="P4055" s="1882"/>
      <c r="Q4055" s="805"/>
      <c r="R4055" s="805"/>
      <c r="S4055" s="805"/>
      <c r="T4055" s="805"/>
      <c r="U4055" s="805"/>
      <c r="V4055" s="805"/>
      <c r="W4055" s="805"/>
      <c r="X4055" s="805"/>
      <c r="Y4055" s="805"/>
      <c r="Z4055" s="805"/>
      <c r="AA4055" s="805"/>
      <c r="AB4055" s="805"/>
      <c r="AC4055" s="805"/>
      <c r="AD4055" s="805"/>
      <c r="AE4055" s="805"/>
      <c r="AF4055" s="805"/>
      <c r="AG4055" s="805"/>
      <c r="AH4055" s="805"/>
      <c r="AI4055" s="805"/>
      <c r="AJ4055" s="805"/>
      <c r="AK4055" s="805"/>
      <c r="AL4055" s="805"/>
      <c r="AM4055" s="805"/>
      <c r="AN4055" s="805"/>
      <c r="AO4055" s="805"/>
      <c r="AP4055" s="805"/>
      <c r="AQ4055" s="805"/>
      <c r="AR4055" s="805"/>
      <c r="AS4055" s="805"/>
      <c r="AT4055" s="805"/>
      <c r="AU4055" s="805"/>
      <c r="AV4055" s="805"/>
      <c r="AW4055" s="805"/>
      <c r="AX4055" s="805"/>
      <c r="AY4055" s="805"/>
      <c r="AZ4055" s="805"/>
      <c r="BA4055" s="805"/>
      <c r="BB4055" s="805"/>
      <c r="BC4055" s="805"/>
      <c r="BD4055" s="805"/>
      <c r="BE4055" s="805"/>
      <c r="BF4055" s="805"/>
      <c r="BG4055" s="805"/>
      <c r="BH4055" s="805"/>
      <c r="BI4055" s="805"/>
      <c r="BJ4055" s="805"/>
      <c r="BK4055" s="805"/>
      <c r="BL4055" s="805"/>
      <c r="BM4055" s="805"/>
      <c r="BN4055" s="805"/>
      <c r="BO4055" s="805"/>
      <c r="BP4055" s="805"/>
      <c r="BQ4055" s="805"/>
      <c r="BR4055" s="805"/>
      <c r="BS4055" s="805"/>
      <c r="BT4055" s="805"/>
      <c r="BU4055" s="805"/>
      <c r="BV4055" s="805"/>
      <c r="BW4055" s="805"/>
      <c r="BX4055" s="805"/>
      <c r="BY4055" s="805"/>
      <c r="BZ4055" s="805"/>
      <c r="CA4055" s="805"/>
      <c r="CB4055" s="805"/>
      <c r="CC4055" s="805"/>
      <c r="CD4055" s="805"/>
      <c r="CE4055" s="805"/>
      <c r="CF4055" s="805"/>
      <c r="CG4055" s="805"/>
      <c r="CH4055" s="805"/>
      <c r="CI4055" s="805"/>
      <c r="CJ4055" s="805"/>
      <c r="CK4055" s="805"/>
      <c r="CL4055" s="805"/>
      <c r="CM4055" s="805"/>
      <c r="CN4055" s="805"/>
      <c r="CO4055" s="805"/>
      <c r="CP4055" s="805"/>
      <c r="CQ4055" s="805"/>
      <c r="CR4055" s="805"/>
      <c r="CS4055" s="805"/>
      <c r="CT4055" s="805"/>
      <c r="CU4055" s="805"/>
      <c r="CV4055" s="805"/>
      <c r="CW4055" s="805"/>
      <c r="CX4055" s="805"/>
      <c r="CY4055" s="805"/>
      <c r="CZ4055" s="805"/>
      <c r="DA4055" s="805"/>
      <c r="DB4055" s="805"/>
      <c r="DC4055" s="805"/>
      <c r="DD4055" s="805"/>
      <c r="DE4055" s="805"/>
      <c r="DF4055" s="805"/>
      <c r="DG4055" s="805"/>
      <c r="DH4055" s="805"/>
      <c r="DI4055" s="805"/>
      <c r="DJ4055" s="805"/>
      <c r="DK4055" s="805"/>
      <c r="DL4055" s="805"/>
      <c r="DM4055" s="805"/>
      <c r="DN4055" s="805"/>
      <c r="DO4055" s="805"/>
      <c r="DP4055" s="805"/>
      <c r="DQ4055" s="805"/>
      <c r="DR4055" s="805"/>
      <c r="DS4055" s="805"/>
      <c r="DT4055" s="805"/>
      <c r="DU4055" s="805"/>
      <c r="DV4055" s="805"/>
      <c r="DW4055" s="805"/>
      <c r="DX4055" s="805"/>
      <c r="DY4055" s="805"/>
      <c r="DZ4055" s="805"/>
      <c r="EA4055" s="805"/>
      <c r="EB4055" s="805"/>
      <c r="EC4055" s="805"/>
      <c r="ED4055" s="805"/>
      <c r="EE4055" s="805"/>
      <c r="EF4055" s="805"/>
      <c r="EG4055" s="805"/>
      <c r="EH4055" s="805"/>
      <c r="EI4055" s="805"/>
      <c r="EJ4055" s="805"/>
      <c r="EK4055" s="805"/>
      <c r="EL4055" s="805"/>
      <c r="EM4055" s="805"/>
      <c r="EN4055" s="805"/>
      <c r="EO4055" s="805"/>
      <c r="EP4055" s="805"/>
      <c r="EQ4055" s="805"/>
      <c r="ER4055" s="805"/>
      <c r="ES4055" s="805"/>
      <c r="ET4055" s="805"/>
      <c r="EU4055" s="805"/>
      <c r="EV4055" s="805"/>
      <c r="EW4055" s="805"/>
      <c r="EX4055" s="805"/>
      <c r="EY4055" s="805"/>
      <c r="EZ4055" s="805"/>
      <c r="FA4055" s="805"/>
      <c r="FB4055" s="805"/>
      <c r="FC4055" s="805"/>
      <c r="FD4055" s="805"/>
      <c r="FE4055" s="805"/>
      <c r="FF4055" s="805"/>
      <c r="FG4055" s="805"/>
      <c r="FH4055" s="805"/>
      <c r="FI4055" s="805"/>
      <c r="FJ4055" s="805"/>
      <c r="FK4055" s="805"/>
      <c r="FL4055" s="805"/>
      <c r="FM4055" s="805"/>
      <c r="FN4055" s="805"/>
      <c r="FO4055" s="805"/>
      <c r="FP4055" s="805"/>
      <c r="FQ4055" s="805"/>
      <c r="FR4055" s="805"/>
      <c r="FS4055" s="805"/>
      <c r="FT4055" s="805"/>
      <c r="FU4055" s="805"/>
      <c r="FV4055" s="805"/>
      <c r="FW4055" s="805"/>
      <c r="FX4055" s="805"/>
      <c r="FY4055" s="805"/>
      <c r="FZ4055" s="805"/>
      <c r="GA4055" s="805"/>
      <c r="GB4055" s="805"/>
      <c r="GC4055" s="805"/>
      <c r="GD4055" s="805"/>
      <c r="GE4055" s="805"/>
      <c r="GF4055" s="805"/>
      <c r="GG4055" s="805"/>
      <c r="GH4055" s="805"/>
      <c r="GI4055" s="805"/>
      <c r="GJ4055" s="805"/>
      <c r="GK4055" s="805"/>
      <c r="GL4055" s="805"/>
      <c r="GM4055" s="805"/>
      <c r="GN4055" s="805"/>
      <c r="GO4055" s="805"/>
      <c r="GP4055" s="805"/>
      <c r="GQ4055" s="805"/>
      <c r="GR4055" s="805"/>
      <c r="GS4055" s="805"/>
      <c r="GT4055" s="805"/>
      <c r="GU4055" s="805"/>
      <c r="GV4055" s="805"/>
      <c r="GW4055" s="805"/>
      <c r="GX4055" s="805"/>
      <c r="GY4055" s="805"/>
      <c r="GZ4055" s="805"/>
      <c r="HA4055" s="805"/>
      <c r="HB4055" s="805"/>
      <c r="HC4055" s="805"/>
      <c r="HD4055" s="805"/>
      <c r="HE4055" s="805"/>
      <c r="HF4055" s="805"/>
      <c r="HG4055" s="805"/>
      <c r="HH4055" s="805"/>
      <c r="HI4055" s="805"/>
      <c r="HJ4055" s="805"/>
      <c r="HK4055" s="805"/>
      <c r="HL4055" s="805"/>
      <c r="HM4055" s="805"/>
      <c r="HN4055" s="805"/>
      <c r="HO4055" s="805"/>
      <c r="HP4055" s="805"/>
      <c r="HQ4055" s="805"/>
      <c r="HR4055" s="805"/>
      <c r="HS4055" s="805"/>
      <c r="HT4055" s="805"/>
      <c r="HU4055" s="805"/>
      <c r="HV4055" s="805"/>
      <c r="HW4055" s="805"/>
      <c r="HX4055" s="805"/>
      <c r="HY4055" s="805"/>
      <c r="HZ4055" s="805"/>
      <c r="IA4055" s="805"/>
      <c r="IB4055" s="805"/>
      <c r="IC4055" s="805"/>
      <c r="ID4055" s="805"/>
      <c r="IE4055" s="805"/>
      <c r="IF4055" s="805"/>
      <c r="IG4055" s="805"/>
      <c r="IH4055" s="805"/>
      <c r="II4055" s="805"/>
      <c r="IJ4055" s="805"/>
      <c r="IK4055" s="805"/>
      <c r="IL4055" s="805"/>
      <c r="IM4055" s="805"/>
      <c r="IN4055" s="805"/>
    </row>
    <row r="4056" spans="1:248" ht="13.5" customHeight="1">
      <c r="A4056" s="632">
        <v>124</v>
      </c>
      <c r="B4056" s="662" t="s">
        <v>1814</v>
      </c>
      <c r="C4056" s="685" t="s">
        <v>709</v>
      </c>
      <c r="D4056" s="600">
        <v>4</v>
      </c>
      <c r="E4056" s="600">
        <v>2005</v>
      </c>
      <c r="F4056" s="1086">
        <v>710.31200000000001</v>
      </c>
      <c r="G4056" s="816">
        <f t="shared" si="134"/>
        <v>710.31200000000001</v>
      </c>
      <c r="H4056" s="1087">
        <v>100</v>
      </c>
      <c r="I4056" s="816">
        <f t="shared" si="135"/>
        <v>0</v>
      </c>
      <c r="J4056" s="660"/>
      <c r="K4056" s="717"/>
      <c r="L4056" s="717"/>
      <c r="M4056" s="660"/>
      <c r="N4056" s="717"/>
      <c r="O4056" s="822"/>
      <c r="P4056" s="1882"/>
      <c r="Q4056" s="805"/>
      <c r="R4056" s="805"/>
      <c r="S4056" s="805"/>
      <c r="T4056" s="805"/>
      <c r="U4056" s="805"/>
      <c r="V4056" s="805"/>
      <c r="W4056" s="805"/>
      <c r="X4056" s="805"/>
      <c r="Y4056" s="805"/>
      <c r="Z4056" s="805"/>
      <c r="AA4056" s="805"/>
      <c r="AB4056" s="805"/>
      <c r="AC4056" s="805"/>
      <c r="AD4056" s="805"/>
      <c r="AE4056" s="805"/>
      <c r="AF4056" s="805"/>
      <c r="AG4056" s="805"/>
      <c r="AH4056" s="805"/>
      <c r="AI4056" s="805"/>
      <c r="AJ4056" s="805"/>
      <c r="AK4056" s="805"/>
      <c r="AL4056" s="805"/>
      <c r="AM4056" s="805"/>
      <c r="AN4056" s="805"/>
      <c r="AO4056" s="805"/>
      <c r="AP4056" s="805"/>
      <c r="AQ4056" s="805"/>
      <c r="AR4056" s="805"/>
      <c r="AS4056" s="805"/>
      <c r="AT4056" s="805"/>
      <c r="AU4056" s="805"/>
      <c r="AV4056" s="805"/>
      <c r="AW4056" s="805"/>
      <c r="AX4056" s="805"/>
      <c r="AY4056" s="805"/>
      <c r="AZ4056" s="805"/>
      <c r="BA4056" s="805"/>
      <c r="BB4056" s="805"/>
      <c r="BC4056" s="805"/>
      <c r="BD4056" s="805"/>
      <c r="BE4056" s="805"/>
      <c r="BF4056" s="805"/>
      <c r="BG4056" s="805"/>
      <c r="BH4056" s="805"/>
      <c r="BI4056" s="805"/>
      <c r="BJ4056" s="805"/>
      <c r="BK4056" s="805"/>
      <c r="BL4056" s="805"/>
      <c r="BM4056" s="805"/>
      <c r="BN4056" s="805"/>
      <c r="BO4056" s="805"/>
      <c r="BP4056" s="805"/>
      <c r="BQ4056" s="805"/>
      <c r="BR4056" s="805"/>
      <c r="BS4056" s="805"/>
      <c r="BT4056" s="805"/>
      <c r="BU4056" s="805"/>
      <c r="BV4056" s="805"/>
      <c r="BW4056" s="805"/>
      <c r="BX4056" s="805"/>
      <c r="BY4056" s="805"/>
      <c r="BZ4056" s="805"/>
      <c r="CA4056" s="805"/>
      <c r="CB4056" s="805"/>
      <c r="CC4056" s="805"/>
      <c r="CD4056" s="805"/>
      <c r="CE4056" s="805"/>
      <c r="CF4056" s="805"/>
      <c r="CG4056" s="805"/>
      <c r="CH4056" s="805"/>
      <c r="CI4056" s="805"/>
      <c r="CJ4056" s="805"/>
      <c r="CK4056" s="805"/>
      <c r="CL4056" s="805"/>
      <c r="CM4056" s="805"/>
      <c r="CN4056" s="805"/>
      <c r="CO4056" s="805"/>
      <c r="CP4056" s="805"/>
      <c r="CQ4056" s="805"/>
      <c r="CR4056" s="805"/>
      <c r="CS4056" s="805"/>
      <c r="CT4056" s="805"/>
      <c r="CU4056" s="805"/>
      <c r="CV4056" s="805"/>
      <c r="CW4056" s="805"/>
      <c r="CX4056" s="805"/>
      <c r="CY4056" s="805"/>
      <c r="CZ4056" s="805"/>
      <c r="DA4056" s="805"/>
      <c r="DB4056" s="805"/>
      <c r="DC4056" s="805"/>
      <c r="DD4056" s="805"/>
      <c r="DE4056" s="805"/>
      <c r="DF4056" s="805"/>
      <c r="DG4056" s="805"/>
      <c r="DH4056" s="805"/>
      <c r="DI4056" s="805"/>
      <c r="DJ4056" s="805"/>
      <c r="DK4056" s="805"/>
      <c r="DL4056" s="805"/>
      <c r="DM4056" s="805"/>
      <c r="DN4056" s="805"/>
      <c r="DO4056" s="805"/>
      <c r="DP4056" s="805"/>
      <c r="DQ4056" s="805"/>
      <c r="DR4056" s="805"/>
      <c r="DS4056" s="805"/>
      <c r="DT4056" s="805"/>
      <c r="DU4056" s="805"/>
      <c r="DV4056" s="805"/>
      <c r="DW4056" s="805"/>
      <c r="DX4056" s="805"/>
      <c r="DY4056" s="805"/>
      <c r="DZ4056" s="805"/>
      <c r="EA4056" s="805"/>
      <c r="EB4056" s="805"/>
      <c r="EC4056" s="805"/>
      <c r="ED4056" s="805"/>
      <c r="EE4056" s="805"/>
      <c r="EF4056" s="805"/>
      <c r="EG4056" s="805"/>
      <c r="EH4056" s="805"/>
      <c r="EI4056" s="805"/>
      <c r="EJ4056" s="805"/>
      <c r="EK4056" s="805"/>
      <c r="EL4056" s="805"/>
      <c r="EM4056" s="805"/>
      <c r="EN4056" s="805"/>
      <c r="EO4056" s="805"/>
      <c r="EP4056" s="805"/>
      <c r="EQ4056" s="805"/>
      <c r="ER4056" s="805"/>
      <c r="ES4056" s="805"/>
      <c r="ET4056" s="805"/>
      <c r="EU4056" s="805"/>
      <c r="EV4056" s="805"/>
      <c r="EW4056" s="805"/>
      <c r="EX4056" s="805"/>
      <c r="EY4056" s="805"/>
      <c r="EZ4056" s="805"/>
      <c r="FA4056" s="805"/>
      <c r="FB4056" s="805"/>
      <c r="FC4056" s="805"/>
      <c r="FD4056" s="805"/>
      <c r="FE4056" s="805"/>
      <c r="FF4056" s="805"/>
      <c r="FG4056" s="805"/>
      <c r="FH4056" s="805"/>
      <c r="FI4056" s="805"/>
      <c r="FJ4056" s="805"/>
      <c r="FK4056" s="805"/>
      <c r="FL4056" s="805"/>
      <c r="FM4056" s="805"/>
      <c r="FN4056" s="805"/>
      <c r="FO4056" s="805"/>
      <c r="FP4056" s="805"/>
      <c r="FQ4056" s="805"/>
      <c r="FR4056" s="805"/>
      <c r="FS4056" s="805"/>
      <c r="FT4056" s="805"/>
      <c r="FU4056" s="805"/>
      <c r="FV4056" s="805"/>
      <c r="FW4056" s="805"/>
      <c r="FX4056" s="805"/>
      <c r="FY4056" s="805"/>
      <c r="FZ4056" s="805"/>
      <c r="GA4056" s="805"/>
      <c r="GB4056" s="805"/>
      <c r="GC4056" s="805"/>
      <c r="GD4056" s="805"/>
      <c r="GE4056" s="805"/>
      <c r="GF4056" s="805"/>
      <c r="GG4056" s="805"/>
      <c r="GH4056" s="805"/>
      <c r="GI4056" s="805"/>
      <c r="GJ4056" s="805"/>
      <c r="GK4056" s="805"/>
      <c r="GL4056" s="805"/>
      <c r="GM4056" s="805"/>
      <c r="GN4056" s="805"/>
      <c r="GO4056" s="805"/>
      <c r="GP4056" s="805"/>
      <c r="GQ4056" s="805"/>
      <c r="GR4056" s="805"/>
      <c r="GS4056" s="805"/>
      <c r="GT4056" s="805"/>
      <c r="GU4056" s="805"/>
      <c r="GV4056" s="805"/>
      <c r="GW4056" s="805"/>
      <c r="GX4056" s="805"/>
      <c r="GY4056" s="805"/>
      <c r="GZ4056" s="805"/>
      <c r="HA4056" s="805"/>
      <c r="HB4056" s="805"/>
      <c r="HC4056" s="805"/>
      <c r="HD4056" s="805"/>
      <c r="HE4056" s="805"/>
      <c r="HF4056" s="805"/>
      <c r="HG4056" s="805"/>
      <c r="HH4056" s="805"/>
      <c r="HI4056" s="805"/>
      <c r="HJ4056" s="805"/>
      <c r="HK4056" s="805"/>
      <c r="HL4056" s="805"/>
      <c r="HM4056" s="805"/>
      <c r="HN4056" s="805"/>
      <c r="HO4056" s="805"/>
      <c r="HP4056" s="805"/>
      <c r="HQ4056" s="805"/>
      <c r="HR4056" s="805"/>
      <c r="HS4056" s="805"/>
      <c r="HT4056" s="805"/>
      <c r="HU4056" s="805"/>
      <c r="HV4056" s="805"/>
      <c r="HW4056" s="805"/>
      <c r="HX4056" s="805"/>
      <c r="HY4056" s="805"/>
      <c r="HZ4056" s="805"/>
      <c r="IA4056" s="805"/>
      <c r="IB4056" s="805"/>
      <c r="IC4056" s="805"/>
      <c r="ID4056" s="805"/>
      <c r="IE4056" s="805"/>
      <c r="IF4056" s="805"/>
      <c r="IG4056" s="805"/>
      <c r="IH4056" s="805"/>
      <c r="II4056" s="805"/>
      <c r="IJ4056" s="805"/>
      <c r="IK4056" s="805"/>
      <c r="IL4056" s="805"/>
      <c r="IM4056" s="805"/>
      <c r="IN4056" s="805"/>
    </row>
    <row r="4057" spans="1:248" ht="13.5" customHeight="1">
      <c r="A4057" s="632">
        <v>125</v>
      </c>
      <c r="B4057" s="662" t="s">
        <v>793</v>
      </c>
      <c r="C4057" s="685" t="s">
        <v>709</v>
      </c>
      <c r="D4057" s="600">
        <v>2</v>
      </c>
      <c r="E4057" s="600">
        <v>2005</v>
      </c>
      <c r="F4057" s="1086">
        <v>293.54000000000002</v>
      </c>
      <c r="G4057" s="816">
        <f t="shared" si="134"/>
        <v>293.54000000000002</v>
      </c>
      <c r="H4057" s="1087">
        <v>100</v>
      </c>
      <c r="I4057" s="816">
        <f t="shared" si="135"/>
        <v>0</v>
      </c>
      <c r="J4057" s="660"/>
      <c r="K4057" s="717"/>
      <c r="L4057" s="717"/>
      <c r="M4057" s="660"/>
      <c r="N4057" s="717"/>
      <c r="O4057" s="822"/>
      <c r="P4057" s="1882"/>
      <c r="Q4057" s="805"/>
      <c r="R4057" s="805"/>
      <c r="S4057" s="805"/>
      <c r="T4057" s="805"/>
      <c r="U4057" s="805"/>
      <c r="V4057" s="805"/>
      <c r="W4057" s="805"/>
      <c r="X4057" s="805"/>
      <c r="Y4057" s="805"/>
      <c r="Z4057" s="805"/>
      <c r="AA4057" s="805"/>
      <c r="AB4057" s="805"/>
      <c r="AC4057" s="805"/>
      <c r="AD4057" s="805"/>
      <c r="AE4057" s="805"/>
      <c r="AF4057" s="805"/>
      <c r="AG4057" s="805"/>
      <c r="AH4057" s="805"/>
      <c r="AI4057" s="805"/>
      <c r="AJ4057" s="805"/>
      <c r="AK4057" s="805"/>
      <c r="AL4057" s="805"/>
      <c r="AM4057" s="805"/>
      <c r="AN4057" s="805"/>
      <c r="AO4057" s="805"/>
      <c r="AP4057" s="805"/>
      <c r="AQ4057" s="805"/>
      <c r="AR4057" s="805"/>
      <c r="AS4057" s="805"/>
      <c r="AT4057" s="805"/>
      <c r="AU4057" s="805"/>
      <c r="AV4057" s="805"/>
      <c r="AW4057" s="805"/>
      <c r="AX4057" s="805"/>
      <c r="AY4057" s="805"/>
      <c r="AZ4057" s="805"/>
      <c r="BA4057" s="805"/>
      <c r="BB4057" s="805"/>
      <c r="BC4057" s="805"/>
      <c r="BD4057" s="805"/>
      <c r="BE4057" s="805"/>
      <c r="BF4057" s="805"/>
      <c r="BG4057" s="805"/>
      <c r="BH4057" s="805"/>
      <c r="BI4057" s="805"/>
      <c r="BJ4057" s="805"/>
      <c r="BK4057" s="805"/>
      <c r="BL4057" s="805"/>
      <c r="BM4057" s="805"/>
      <c r="BN4057" s="805"/>
      <c r="BO4057" s="805"/>
      <c r="BP4057" s="805"/>
      <c r="BQ4057" s="805"/>
      <c r="BR4057" s="805"/>
      <c r="BS4057" s="805"/>
      <c r="BT4057" s="805"/>
      <c r="BU4057" s="805"/>
      <c r="BV4057" s="805"/>
      <c r="BW4057" s="805"/>
      <c r="BX4057" s="805"/>
      <c r="BY4057" s="805"/>
      <c r="BZ4057" s="805"/>
      <c r="CA4057" s="805"/>
      <c r="CB4057" s="805"/>
      <c r="CC4057" s="805"/>
      <c r="CD4057" s="805"/>
      <c r="CE4057" s="805"/>
      <c r="CF4057" s="805"/>
      <c r="CG4057" s="805"/>
      <c r="CH4057" s="805"/>
      <c r="CI4057" s="805"/>
      <c r="CJ4057" s="805"/>
      <c r="CK4057" s="805"/>
      <c r="CL4057" s="805"/>
      <c r="CM4057" s="805"/>
      <c r="CN4057" s="805"/>
      <c r="CO4057" s="805"/>
      <c r="CP4057" s="805"/>
      <c r="CQ4057" s="805"/>
      <c r="CR4057" s="805"/>
      <c r="CS4057" s="805"/>
      <c r="CT4057" s="805"/>
      <c r="CU4057" s="805"/>
      <c r="CV4057" s="805"/>
      <c r="CW4057" s="805"/>
      <c r="CX4057" s="805"/>
      <c r="CY4057" s="805"/>
      <c r="CZ4057" s="805"/>
      <c r="DA4057" s="805"/>
      <c r="DB4057" s="805"/>
      <c r="DC4057" s="805"/>
      <c r="DD4057" s="805"/>
      <c r="DE4057" s="805"/>
      <c r="DF4057" s="805"/>
      <c r="DG4057" s="805"/>
      <c r="DH4057" s="805"/>
      <c r="DI4057" s="805"/>
      <c r="DJ4057" s="805"/>
      <c r="DK4057" s="805"/>
      <c r="DL4057" s="805"/>
      <c r="DM4057" s="805"/>
      <c r="DN4057" s="805"/>
      <c r="DO4057" s="805"/>
      <c r="DP4057" s="805"/>
      <c r="DQ4057" s="805"/>
      <c r="DR4057" s="805"/>
      <c r="DS4057" s="805"/>
      <c r="DT4057" s="805"/>
      <c r="DU4057" s="805"/>
      <c r="DV4057" s="805"/>
      <c r="DW4057" s="805"/>
      <c r="DX4057" s="805"/>
      <c r="DY4057" s="805"/>
      <c r="DZ4057" s="805"/>
      <c r="EA4057" s="805"/>
      <c r="EB4057" s="805"/>
      <c r="EC4057" s="805"/>
      <c r="ED4057" s="805"/>
      <c r="EE4057" s="805"/>
      <c r="EF4057" s="805"/>
      <c r="EG4057" s="805"/>
      <c r="EH4057" s="805"/>
      <c r="EI4057" s="805"/>
      <c r="EJ4057" s="805"/>
      <c r="EK4057" s="805"/>
      <c r="EL4057" s="805"/>
      <c r="EM4057" s="805"/>
      <c r="EN4057" s="805"/>
      <c r="EO4057" s="805"/>
      <c r="EP4057" s="805"/>
      <c r="EQ4057" s="805"/>
      <c r="ER4057" s="805"/>
      <c r="ES4057" s="805"/>
      <c r="ET4057" s="805"/>
      <c r="EU4057" s="805"/>
      <c r="EV4057" s="805"/>
      <c r="EW4057" s="805"/>
      <c r="EX4057" s="805"/>
      <c r="EY4057" s="805"/>
      <c r="EZ4057" s="805"/>
      <c r="FA4057" s="805"/>
      <c r="FB4057" s="805"/>
      <c r="FC4057" s="805"/>
      <c r="FD4057" s="805"/>
      <c r="FE4057" s="805"/>
      <c r="FF4057" s="805"/>
      <c r="FG4057" s="805"/>
      <c r="FH4057" s="805"/>
      <c r="FI4057" s="805"/>
      <c r="FJ4057" s="805"/>
      <c r="FK4057" s="805"/>
      <c r="FL4057" s="805"/>
      <c r="FM4057" s="805"/>
      <c r="FN4057" s="805"/>
      <c r="FO4057" s="805"/>
      <c r="FP4057" s="805"/>
      <c r="FQ4057" s="805"/>
      <c r="FR4057" s="805"/>
      <c r="FS4057" s="805"/>
      <c r="FT4057" s="805"/>
      <c r="FU4057" s="805"/>
      <c r="FV4057" s="805"/>
      <c r="FW4057" s="805"/>
      <c r="FX4057" s="805"/>
      <c r="FY4057" s="805"/>
      <c r="FZ4057" s="805"/>
      <c r="GA4057" s="805"/>
      <c r="GB4057" s="805"/>
      <c r="GC4057" s="805"/>
      <c r="GD4057" s="805"/>
      <c r="GE4057" s="805"/>
      <c r="GF4057" s="805"/>
      <c r="GG4057" s="805"/>
      <c r="GH4057" s="805"/>
      <c r="GI4057" s="805"/>
      <c r="GJ4057" s="805"/>
      <c r="GK4057" s="805"/>
      <c r="GL4057" s="805"/>
      <c r="GM4057" s="805"/>
      <c r="GN4057" s="805"/>
      <c r="GO4057" s="805"/>
      <c r="GP4057" s="805"/>
      <c r="GQ4057" s="805"/>
      <c r="GR4057" s="805"/>
      <c r="GS4057" s="805"/>
      <c r="GT4057" s="805"/>
      <c r="GU4057" s="805"/>
      <c r="GV4057" s="805"/>
      <c r="GW4057" s="805"/>
      <c r="GX4057" s="805"/>
      <c r="GY4057" s="805"/>
      <c r="GZ4057" s="805"/>
      <c r="HA4057" s="805"/>
      <c r="HB4057" s="805"/>
      <c r="HC4057" s="805"/>
      <c r="HD4057" s="805"/>
      <c r="HE4057" s="805"/>
      <c r="HF4057" s="805"/>
      <c r="HG4057" s="805"/>
      <c r="HH4057" s="805"/>
      <c r="HI4057" s="805"/>
      <c r="HJ4057" s="805"/>
      <c r="HK4057" s="805"/>
      <c r="HL4057" s="805"/>
      <c r="HM4057" s="805"/>
      <c r="HN4057" s="805"/>
      <c r="HO4057" s="805"/>
      <c r="HP4057" s="805"/>
      <c r="HQ4057" s="805"/>
      <c r="HR4057" s="805"/>
      <c r="HS4057" s="805"/>
      <c r="HT4057" s="805"/>
      <c r="HU4057" s="805"/>
      <c r="HV4057" s="805"/>
      <c r="HW4057" s="805"/>
      <c r="HX4057" s="805"/>
      <c r="HY4057" s="805"/>
      <c r="HZ4057" s="805"/>
      <c r="IA4057" s="805"/>
      <c r="IB4057" s="805"/>
      <c r="IC4057" s="805"/>
      <c r="ID4057" s="805"/>
      <c r="IE4057" s="805"/>
      <c r="IF4057" s="805"/>
      <c r="IG4057" s="805"/>
      <c r="IH4057" s="805"/>
      <c r="II4057" s="805"/>
      <c r="IJ4057" s="805"/>
      <c r="IK4057" s="805"/>
      <c r="IL4057" s="805"/>
      <c r="IM4057" s="805"/>
      <c r="IN4057" s="805"/>
    </row>
    <row r="4058" spans="1:248" ht="13.5" customHeight="1">
      <c r="A4058" s="632">
        <v>126</v>
      </c>
      <c r="B4058" s="662" t="s">
        <v>793</v>
      </c>
      <c r="C4058" s="685" t="s">
        <v>709</v>
      </c>
      <c r="D4058" s="600">
        <v>2</v>
      </c>
      <c r="E4058" s="600">
        <v>2005</v>
      </c>
      <c r="F4058" s="1086">
        <v>289.73200000000003</v>
      </c>
      <c r="G4058" s="816">
        <f t="shared" si="134"/>
        <v>289.73200000000003</v>
      </c>
      <c r="H4058" s="1087">
        <v>100</v>
      </c>
      <c r="I4058" s="816">
        <f t="shared" si="135"/>
        <v>0</v>
      </c>
      <c r="J4058" s="660"/>
      <c r="K4058" s="717"/>
      <c r="L4058" s="717"/>
      <c r="M4058" s="660"/>
      <c r="N4058" s="717"/>
      <c r="O4058" s="822"/>
      <c r="P4058" s="1882"/>
      <c r="Q4058" s="805"/>
      <c r="R4058" s="805"/>
      <c r="S4058" s="805"/>
      <c r="T4058" s="805"/>
      <c r="U4058" s="805"/>
      <c r="V4058" s="805"/>
      <c r="W4058" s="805"/>
      <c r="X4058" s="805"/>
      <c r="Y4058" s="805"/>
      <c r="Z4058" s="805"/>
      <c r="AA4058" s="805"/>
      <c r="AB4058" s="805"/>
      <c r="AC4058" s="805"/>
      <c r="AD4058" s="805"/>
      <c r="AE4058" s="805"/>
      <c r="AF4058" s="805"/>
      <c r="AG4058" s="805"/>
      <c r="AH4058" s="805"/>
      <c r="AI4058" s="805"/>
      <c r="AJ4058" s="805"/>
      <c r="AK4058" s="805"/>
      <c r="AL4058" s="805"/>
      <c r="AM4058" s="805"/>
      <c r="AN4058" s="805"/>
      <c r="AO4058" s="805"/>
      <c r="AP4058" s="805"/>
      <c r="AQ4058" s="805"/>
      <c r="AR4058" s="805"/>
      <c r="AS4058" s="805"/>
      <c r="AT4058" s="805"/>
      <c r="AU4058" s="805"/>
      <c r="AV4058" s="805"/>
      <c r="AW4058" s="805"/>
      <c r="AX4058" s="805"/>
      <c r="AY4058" s="805"/>
      <c r="AZ4058" s="805"/>
      <c r="BA4058" s="805"/>
      <c r="BB4058" s="805"/>
      <c r="BC4058" s="805"/>
      <c r="BD4058" s="805"/>
      <c r="BE4058" s="805"/>
      <c r="BF4058" s="805"/>
      <c r="BG4058" s="805"/>
      <c r="BH4058" s="805"/>
      <c r="BI4058" s="805"/>
      <c r="BJ4058" s="805"/>
      <c r="BK4058" s="805"/>
      <c r="BL4058" s="805"/>
      <c r="BM4058" s="805"/>
      <c r="BN4058" s="805"/>
      <c r="BO4058" s="805"/>
      <c r="BP4058" s="805"/>
      <c r="BQ4058" s="805"/>
      <c r="BR4058" s="805"/>
      <c r="BS4058" s="805"/>
      <c r="BT4058" s="805"/>
      <c r="BU4058" s="805"/>
      <c r="BV4058" s="805"/>
      <c r="BW4058" s="805"/>
      <c r="BX4058" s="805"/>
      <c r="BY4058" s="805"/>
      <c r="BZ4058" s="805"/>
      <c r="CA4058" s="805"/>
      <c r="CB4058" s="805"/>
      <c r="CC4058" s="805"/>
      <c r="CD4058" s="805"/>
      <c r="CE4058" s="805"/>
      <c r="CF4058" s="805"/>
      <c r="CG4058" s="805"/>
      <c r="CH4058" s="805"/>
      <c r="CI4058" s="805"/>
      <c r="CJ4058" s="805"/>
      <c r="CK4058" s="805"/>
      <c r="CL4058" s="805"/>
      <c r="CM4058" s="805"/>
      <c r="CN4058" s="805"/>
      <c r="CO4058" s="805"/>
      <c r="CP4058" s="805"/>
      <c r="CQ4058" s="805"/>
      <c r="CR4058" s="805"/>
      <c r="CS4058" s="805"/>
      <c r="CT4058" s="805"/>
      <c r="CU4058" s="805"/>
      <c r="CV4058" s="805"/>
      <c r="CW4058" s="805"/>
      <c r="CX4058" s="805"/>
      <c r="CY4058" s="805"/>
      <c r="CZ4058" s="805"/>
      <c r="DA4058" s="805"/>
      <c r="DB4058" s="805"/>
      <c r="DC4058" s="805"/>
      <c r="DD4058" s="805"/>
      <c r="DE4058" s="805"/>
      <c r="DF4058" s="805"/>
      <c r="DG4058" s="805"/>
      <c r="DH4058" s="805"/>
      <c r="DI4058" s="805"/>
      <c r="DJ4058" s="805"/>
      <c r="DK4058" s="805"/>
      <c r="DL4058" s="805"/>
      <c r="DM4058" s="805"/>
      <c r="DN4058" s="805"/>
      <c r="DO4058" s="805"/>
      <c r="DP4058" s="805"/>
      <c r="DQ4058" s="805"/>
      <c r="DR4058" s="805"/>
      <c r="DS4058" s="805"/>
      <c r="DT4058" s="805"/>
      <c r="DU4058" s="805"/>
      <c r="DV4058" s="805"/>
      <c r="DW4058" s="805"/>
      <c r="DX4058" s="805"/>
      <c r="DY4058" s="805"/>
      <c r="DZ4058" s="805"/>
      <c r="EA4058" s="805"/>
      <c r="EB4058" s="805"/>
      <c r="EC4058" s="805"/>
      <c r="ED4058" s="805"/>
      <c r="EE4058" s="805"/>
      <c r="EF4058" s="805"/>
      <c r="EG4058" s="805"/>
      <c r="EH4058" s="805"/>
      <c r="EI4058" s="805"/>
      <c r="EJ4058" s="805"/>
      <c r="EK4058" s="805"/>
      <c r="EL4058" s="805"/>
      <c r="EM4058" s="805"/>
      <c r="EN4058" s="805"/>
      <c r="EO4058" s="805"/>
      <c r="EP4058" s="805"/>
      <c r="EQ4058" s="805"/>
      <c r="ER4058" s="805"/>
      <c r="ES4058" s="805"/>
      <c r="ET4058" s="805"/>
      <c r="EU4058" s="805"/>
      <c r="EV4058" s="805"/>
      <c r="EW4058" s="805"/>
      <c r="EX4058" s="805"/>
      <c r="EY4058" s="805"/>
      <c r="EZ4058" s="805"/>
      <c r="FA4058" s="805"/>
      <c r="FB4058" s="805"/>
      <c r="FC4058" s="805"/>
      <c r="FD4058" s="805"/>
      <c r="FE4058" s="805"/>
      <c r="FF4058" s="805"/>
      <c r="FG4058" s="805"/>
      <c r="FH4058" s="805"/>
      <c r="FI4058" s="805"/>
      <c r="FJ4058" s="805"/>
      <c r="FK4058" s="805"/>
      <c r="FL4058" s="805"/>
      <c r="FM4058" s="805"/>
      <c r="FN4058" s="805"/>
      <c r="FO4058" s="805"/>
      <c r="FP4058" s="805"/>
      <c r="FQ4058" s="805"/>
      <c r="FR4058" s="805"/>
      <c r="FS4058" s="805"/>
      <c r="FT4058" s="805"/>
      <c r="FU4058" s="805"/>
      <c r="FV4058" s="805"/>
      <c r="FW4058" s="805"/>
      <c r="FX4058" s="805"/>
      <c r="FY4058" s="805"/>
      <c r="FZ4058" s="805"/>
      <c r="GA4058" s="805"/>
      <c r="GB4058" s="805"/>
      <c r="GC4058" s="805"/>
      <c r="GD4058" s="805"/>
      <c r="GE4058" s="805"/>
      <c r="GF4058" s="805"/>
      <c r="GG4058" s="805"/>
      <c r="GH4058" s="805"/>
      <c r="GI4058" s="805"/>
      <c r="GJ4058" s="805"/>
      <c r="GK4058" s="805"/>
      <c r="GL4058" s="805"/>
      <c r="GM4058" s="805"/>
      <c r="GN4058" s="805"/>
      <c r="GO4058" s="805"/>
      <c r="GP4058" s="805"/>
      <c r="GQ4058" s="805"/>
      <c r="GR4058" s="805"/>
      <c r="GS4058" s="805"/>
      <c r="GT4058" s="805"/>
      <c r="GU4058" s="805"/>
      <c r="GV4058" s="805"/>
      <c r="GW4058" s="805"/>
      <c r="GX4058" s="805"/>
      <c r="GY4058" s="805"/>
      <c r="GZ4058" s="805"/>
      <c r="HA4058" s="805"/>
      <c r="HB4058" s="805"/>
      <c r="HC4058" s="805"/>
      <c r="HD4058" s="805"/>
      <c r="HE4058" s="805"/>
      <c r="HF4058" s="805"/>
      <c r="HG4058" s="805"/>
      <c r="HH4058" s="805"/>
      <c r="HI4058" s="805"/>
      <c r="HJ4058" s="805"/>
      <c r="HK4058" s="805"/>
      <c r="HL4058" s="805"/>
      <c r="HM4058" s="805"/>
      <c r="HN4058" s="805"/>
      <c r="HO4058" s="805"/>
      <c r="HP4058" s="805"/>
      <c r="HQ4058" s="805"/>
      <c r="HR4058" s="805"/>
      <c r="HS4058" s="805"/>
      <c r="HT4058" s="805"/>
      <c r="HU4058" s="805"/>
      <c r="HV4058" s="805"/>
      <c r="HW4058" s="805"/>
      <c r="HX4058" s="805"/>
      <c r="HY4058" s="805"/>
      <c r="HZ4058" s="805"/>
      <c r="IA4058" s="805"/>
      <c r="IB4058" s="805"/>
      <c r="IC4058" s="805"/>
      <c r="ID4058" s="805"/>
      <c r="IE4058" s="805"/>
      <c r="IF4058" s="805"/>
      <c r="IG4058" s="805"/>
      <c r="IH4058" s="805"/>
      <c r="II4058" s="805"/>
      <c r="IJ4058" s="805"/>
      <c r="IK4058" s="805"/>
      <c r="IL4058" s="805"/>
      <c r="IM4058" s="805"/>
      <c r="IN4058" s="805"/>
    </row>
    <row r="4059" spans="1:248" ht="13.5" customHeight="1">
      <c r="A4059" s="632">
        <v>127</v>
      </c>
      <c r="B4059" s="662" t="s">
        <v>793</v>
      </c>
      <c r="C4059" s="685" t="s">
        <v>709</v>
      </c>
      <c r="D4059" s="600">
        <v>1</v>
      </c>
      <c r="E4059" s="600">
        <v>2005</v>
      </c>
      <c r="F4059" s="1086">
        <v>110.40900000000001</v>
      </c>
      <c r="G4059" s="816">
        <f t="shared" si="134"/>
        <v>110.40900000000001</v>
      </c>
      <c r="H4059" s="1087">
        <v>100</v>
      </c>
      <c r="I4059" s="816">
        <f t="shared" si="135"/>
        <v>0</v>
      </c>
      <c r="J4059" s="660"/>
      <c r="K4059" s="717"/>
      <c r="L4059" s="717"/>
      <c r="M4059" s="660"/>
      <c r="N4059" s="717"/>
      <c r="O4059" s="822"/>
      <c r="P4059" s="1882"/>
      <c r="Q4059" s="805"/>
      <c r="R4059" s="805"/>
      <c r="S4059" s="805"/>
      <c r="T4059" s="805"/>
      <c r="U4059" s="805"/>
      <c r="V4059" s="805"/>
      <c r="W4059" s="805"/>
      <c r="X4059" s="805"/>
      <c r="Y4059" s="805"/>
      <c r="Z4059" s="805"/>
      <c r="AA4059" s="805"/>
      <c r="AB4059" s="805"/>
      <c r="AC4059" s="805"/>
      <c r="AD4059" s="805"/>
      <c r="AE4059" s="805"/>
      <c r="AF4059" s="805"/>
      <c r="AG4059" s="805"/>
      <c r="AH4059" s="805"/>
      <c r="AI4059" s="805"/>
      <c r="AJ4059" s="805"/>
      <c r="AK4059" s="805"/>
      <c r="AL4059" s="805"/>
      <c r="AM4059" s="805"/>
      <c r="AN4059" s="805"/>
      <c r="AO4059" s="805"/>
      <c r="AP4059" s="805"/>
      <c r="AQ4059" s="805"/>
      <c r="AR4059" s="805"/>
      <c r="AS4059" s="805"/>
      <c r="AT4059" s="805"/>
      <c r="AU4059" s="805"/>
      <c r="AV4059" s="805"/>
      <c r="AW4059" s="805"/>
      <c r="AX4059" s="805"/>
      <c r="AY4059" s="805"/>
      <c r="AZ4059" s="805"/>
      <c r="BA4059" s="805"/>
      <c r="BB4059" s="805"/>
      <c r="BC4059" s="805"/>
      <c r="BD4059" s="805"/>
      <c r="BE4059" s="805"/>
      <c r="BF4059" s="805"/>
      <c r="BG4059" s="805"/>
      <c r="BH4059" s="805"/>
      <c r="BI4059" s="805"/>
      <c r="BJ4059" s="805"/>
      <c r="BK4059" s="805"/>
      <c r="BL4059" s="805"/>
      <c r="BM4059" s="805"/>
      <c r="BN4059" s="805"/>
      <c r="BO4059" s="805"/>
      <c r="BP4059" s="805"/>
      <c r="BQ4059" s="805"/>
      <c r="BR4059" s="805"/>
      <c r="BS4059" s="805"/>
      <c r="BT4059" s="805"/>
      <c r="BU4059" s="805"/>
      <c r="BV4059" s="805"/>
      <c r="BW4059" s="805"/>
      <c r="BX4059" s="805"/>
      <c r="BY4059" s="805"/>
      <c r="BZ4059" s="805"/>
      <c r="CA4059" s="805"/>
      <c r="CB4059" s="805"/>
      <c r="CC4059" s="805"/>
      <c r="CD4059" s="805"/>
      <c r="CE4059" s="805"/>
      <c r="CF4059" s="805"/>
      <c r="CG4059" s="805"/>
      <c r="CH4059" s="805"/>
      <c r="CI4059" s="805"/>
      <c r="CJ4059" s="805"/>
      <c r="CK4059" s="805"/>
      <c r="CL4059" s="805"/>
      <c r="CM4059" s="805"/>
      <c r="CN4059" s="805"/>
      <c r="CO4059" s="805"/>
      <c r="CP4059" s="805"/>
      <c r="CQ4059" s="805"/>
      <c r="CR4059" s="805"/>
      <c r="CS4059" s="805"/>
      <c r="CT4059" s="805"/>
      <c r="CU4059" s="805"/>
      <c r="CV4059" s="805"/>
      <c r="CW4059" s="805"/>
      <c r="CX4059" s="805"/>
      <c r="CY4059" s="805"/>
      <c r="CZ4059" s="805"/>
      <c r="DA4059" s="805"/>
      <c r="DB4059" s="805"/>
      <c r="DC4059" s="805"/>
      <c r="DD4059" s="805"/>
      <c r="DE4059" s="805"/>
      <c r="DF4059" s="805"/>
      <c r="DG4059" s="805"/>
      <c r="DH4059" s="805"/>
      <c r="DI4059" s="805"/>
      <c r="DJ4059" s="805"/>
      <c r="DK4059" s="805"/>
      <c r="DL4059" s="805"/>
      <c r="DM4059" s="805"/>
      <c r="DN4059" s="805"/>
      <c r="DO4059" s="805"/>
      <c r="DP4059" s="805"/>
      <c r="DQ4059" s="805"/>
      <c r="DR4059" s="805"/>
      <c r="DS4059" s="805"/>
      <c r="DT4059" s="805"/>
      <c r="DU4059" s="805"/>
      <c r="DV4059" s="805"/>
      <c r="DW4059" s="805"/>
      <c r="DX4059" s="805"/>
      <c r="DY4059" s="805"/>
      <c r="DZ4059" s="805"/>
      <c r="EA4059" s="805"/>
      <c r="EB4059" s="805"/>
      <c r="EC4059" s="805"/>
      <c r="ED4059" s="805"/>
      <c r="EE4059" s="805"/>
      <c r="EF4059" s="805"/>
      <c r="EG4059" s="805"/>
      <c r="EH4059" s="805"/>
      <c r="EI4059" s="805"/>
      <c r="EJ4059" s="805"/>
      <c r="EK4059" s="805"/>
      <c r="EL4059" s="805"/>
      <c r="EM4059" s="805"/>
      <c r="EN4059" s="805"/>
      <c r="EO4059" s="805"/>
      <c r="EP4059" s="805"/>
      <c r="EQ4059" s="805"/>
      <c r="ER4059" s="805"/>
      <c r="ES4059" s="805"/>
      <c r="ET4059" s="805"/>
      <c r="EU4059" s="805"/>
      <c r="EV4059" s="805"/>
      <c r="EW4059" s="805"/>
      <c r="EX4059" s="805"/>
      <c r="EY4059" s="805"/>
      <c r="EZ4059" s="805"/>
      <c r="FA4059" s="805"/>
      <c r="FB4059" s="805"/>
      <c r="FC4059" s="805"/>
      <c r="FD4059" s="805"/>
      <c r="FE4059" s="805"/>
      <c r="FF4059" s="805"/>
      <c r="FG4059" s="805"/>
      <c r="FH4059" s="805"/>
      <c r="FI4059" s="805"/>
      <c r="FJ4059" s="805"/>
      <c r="FK4059" s="805"/>
      <c r="FL4059" s="805"/>
      <c r="FM4059" s="805"/>
      <c r="FN4059" s="805"/>
      <c r="FO4059" s="805"/>
      <c r="FP4059" s="805"/>
      <c r="FQ4059" s="805"/>
      <c r="FR4059" s="805"/>
      <c r="FS4059" s="805"/>
      <c r="FT4059" s="805"/>
      <c r="FU4059" s="805"/>
      <c r="FV4059" s="805"/>
      <c r="FW4059" s="805"/>
      <c r="FX4059" s="805"/>
      <c r="FY4059" s="805"/>
      <c r="FZ4059" s="805"/>
      <c r="GA4059" s="805"/>
      <c r="GB4059" s="805"/>
      <c r="GC4059" s="805"/>
      <c r="GD4059" s="805"/>
      <c r="GE4059" s="805"/>
      <c r="GF4059" s="805"/>
      <c r="GG4059" s="805"/>
      <c r="GH4059" s="805"/>
      <c r="GI4059" s="805"/>
      <c r="GJ4059" s="805"/>
      <c r="GK4059" s="805"/>
      <c r="GL4059" s="805"/>
      <c r="GM4059" s="805"/>
      <c r="GN4059" s="805"/>
      <c r="GO4059" s="805"/>
      <c r="GP4059" s="805"/>
      <c r="GQ4059" s="805"/>
      <c r="GR4059" s="805"/>
      <c r="GS4059" s="805"/>
      <c r="GT4059" s="805"/>
      <c r="GU4059" s="805"/>
      <c r="GV4059" s="805"/>
      <c r="GW4059" s="805"/>
      <c r="GX4059" s="805"/>
      <c r="GY4059" s="805"/>
      <c r="GZ4059" s="805"/>
      <c r="HA4059" s="805"/>
      <c r="HB4059" s="805"/>
      <c r="HC4059" s="805"/>
      <c r="HD4059" s="805"/>
      <c r="HE4059" s="805"/>
      <c r="HF4059" s="805"/>
      <c r="HG4059" s="805"/>
      <c r="HH4059" s="805"/>
      <c r="HI4059" s="805"/>
      <c r="HJ4059" s="805"/>
      <c r="HK4059" s="805"/>
      <c r="HL4059" s="805"/>
      <c r="HM4059" s="805"/>
      <c r="HN4059" s="805"/>
      <c r="HO4059" s="805"/>
      <c r="HP4059" s="805"/>
      <c r="HQ4059" s="805"/>
      <c r="HR4059" s="805"/>
      <c r="HS4059" s="805"/>
      <c r="HT4059" s="805"/>
      <c r="HU4059" s="805"/>
      <c r="HV4059" s="805"/>
      <c r="HW4059" s="805"/>
      <c r="HX4059" s="805"/>
      <c r="HY4059" s="805"/>
      <c r="HZ4059" s="805"/>
      <c r="IA4059" s="805"/>
      <c r="IB4059" s="805"/>
      <c r="IC4059" s="805"/>
      <c r="ID4059" s="805"/>
      <c r="IE4059" s="805"/>
      <c r="IF4059" s="805"/>
      <c r="IG4059" s="805"/>
      <c r="IH4059" s="805"/>
      <c r="II4059" s="805"/>
      <c r="IJ4059" s="805"/>
      <c r="IK4059" s="805"/>
      <c r="IL4059" s="805"/>
      <c r="IM4059" s="805"/>
      <c r="IN4059" s="805"/>
    </row>
    <row r="4060" spans="1:248" ht="13.5" customHeight="1">
      <c r="A4060" s="632">
        <v>128</v>
      </c>
      <c r="B4060" s="662" t="s">
        <v>1815</v>
      </c>
      <c r="C4060" s="685" t="s">
        <v>709</v>
      </c>
      <c r="D4060" s="600">
        <v>2</v>
      </c>
      <c r="E4060" s="600">
        <v>2005</v>
      </c>
      <c r="F4060" s="1086">
        <v>289.73200000000003</v>
      </c>
      <c r="G4060" s="816">
        <f t="shared" si="134"/>
        <v>289.73200000000003</v>
      </c>
      <c r="H4060" s="1087">
        <v>100</v>
      </c>
      <c r="I4060" s="816">
        <f t="shared" si="135"/>
        <v>0</v>
      </c>
      <c r="J4060" s="660"/>
      <c r="K4060" s="717"/>
      <c r="L4060" s="717"/>
      <c r="M4060" s="660"/>
      <c r="N4060" s="717"/>
      <c r="O4060" s="822"/>
      <c r="P4060" s="1882"/>
      <c r="Q4060" s="805"/>
      <c r="R4060" s="805"/>
      <c r="S4060" s="805"/>
      <c r="T4060" s="805"/>
      <c r="U4060" s="805"/>
      <c r="V4060" s="805"/>
      <c r="W4060" s="805"/>
      <c r="X4060" s="805"/>
      <c r="Y4060" s="805"/>
      <c r="Z4060" s="805"/>
      <c r="AA4060" s="805"/>
      <c r="AB4060" s="805"/>
      <c r="AC4060" s="805"/>
      <c r="AD4060" s="805"/>
      <c r="AE4060" s="805"/>
      <c r="AF4060" s="805"/>
      <c r="AG4060" s="805"/>
      <c r="AH4060" s="805"/>
      <c r="AI4060" s="805"/>
      <c r="AJ4060" s="805"/>
      <c r="AK4060" s="805"/>
      <c r="AL4060" s="805"/>
      <c r="AM4060" s="805"/>
      <c r="AN4060" s="805"/>
      <c r="AO4060" s="805"/>
      <c r="AP4060" s="805"/>
      <c r="AQ4060" s="805"/>
      <c r="AR4060" s="805"/>
      <c r="AS4060" s="805"/>
      <c r="AT4060" s="805"/>
      <c r="AU4060" s="805"/>
      <c r="AV4060" s="805"/>
      <c r="AW4060" s="805"/>
      <c r="AX4060" s="805"/>
      <c r="AY4060" s="805"/>
      <c r="AZ4060" s="805"/>
      <c r="BA4060" s="805"/>
      <c r="BB4060" s="805"/>
      <c r="BC4060" s="805"/>
      <c r="BD4060" s="805"/>
      <c r="BE4060" s="805"/>
      <c r="BF4060" s="805"/>
      <c r="BG4060" s="805"/>
      <c r="BH4060" s="805"/>
      <c r="BI4060" s="805"/>
      <c r="BJ4060" s="805"/>
      <c r="BK4060" s="805"/>
      <c r="BL4060" s="805"/>
      <c r="BM4060" s="805"/>
      <c r="BN4060" s="805"/>
      <c r="BO4060" s="805"/>
      <c r="BP4060" s="805"/>
      <c r="BQ4060" s="805"/>
      <c r="BR4060" s="805"/>
      <c r="BS4060" s="805"/>
      <c r="BT4060" s="805"/>
      <c r="BU4060" s="805"/>
      <c r="BV4060" s="805"/>
      <c r="BW4060" s="805"/>
      <c r="BX4060" s="805"/>
      <c r="BY4060" s="805"/>
      <c r="BZ4060" s="805"/>
      <c r="CA4060" s="805"/>
      <c r="CB4060" s="805"/>
      <c r="CC4060" s="805"/>
      <c r="CD4060" s="805"/>
      <c r="CE4060" s="805"/>
      <c r="CF4060" s="805"/>
      <c r="CG4060" s="805"/>
      <c r="CH4060" s="805"/>
      <c r="CI4060" s="805"/>
      <c r="CJ4060" s="805"/>
      <c r="CK4060" s="805"/>
      <c r="CL4060" s="805"/>
      <c r="CM4060" s="805"/>
      <c r="CN4060" s="805"/>
      <c r="CO4060" s="805"/>
      <c r="CP4060" s="805"/>
      <c r="CQ4060" s="805"/>
      <c r="CR4060" s="805"/>
      <c r="CS4060" s="805"/>
      <c r="CT4060" s="805"/>
      <c r="CU4060" s="805"/>
      <c r="CV4060" s="805"/>
      <c r="CW4060" s="805"/>
      <c r="CX4060" s="805"/>
      <c r="CY4060" s="805"/>
      <c r="CZ4060" s="805"/>
      <c r="DA4060" s="805"/>
      <c r="DB4060" s="805"/>
      <c r="DC4060" s="805"/>
      <c r="DD4060" s="805"/>
      <c r="DE4060" s="805"/>
      <c r="DF4060" s="805"/>
      <c r="DG4060" s="805"/>
      <c r="DH4060" s="805"/>
      <c r="DI4060" s="805"/>
      <c r="DJ4060" s="805"/>
      <c r="DK4060" s="805"/>
      <c r="DL4060" s="805"/>
      <c r="DM4060" s="805"/>
      <c r="DN4060" s="805"/>
      <c r="DO4060" s="805"/>
      <c r="DP4060" s="805"/>
      <c r="DQ4060" s="805"/>
      <c r="DR4060" s="805"/>
      <c r="DS4060" s="805"/>
      <c r="DT4060" s="805"/>
      <c r="DU4060" s="805"/>
      <c r="DV4060" s="805"/>
      <c r="DW4060" s="805"/>
      <c r="DX4060" s="805"/>
      <c r="DY4060" s="805"/>
      <c r="DZ4060" s="805"/>
      <c r="EA4060" s="805"/>
      <c r="EB4060" s="805"/>
      <c r="EC4060" s="805"/>
      <c r="ED4060" s="805"/>
      <c r="EE4060" s="805"/>
      <c r="EF4060" s="805"/>
      <c r="EG4060" s="805"/>
      <c r="EH4060" s="805"/>
      <c r="EI4060" s="805"/>
      <c r="EJ4060" s="805"/>
      <c r="EK4060" s="805"/>
      <c r="EL4060" s="805"/>
      <c r="EM4060" s="805"/>
      <c r="EN4060" s="805"/>
      <c r="EO4060" s="805"/>
      <c r="EP4060" s="805"/>
      <c r="EQ4060" s="805"/>
      <c r="ER4060" s="805"/>
      <c r="ES4060" s="805"/>
      <c r="ET4060" s="805"/>
      <c r="EU4060" s="805"/>
      <c r="EV4060" s="805"/>
      <c r="EW4060" s="805"/>
      <c r="EX4060" s="805"/>
      <c r="EY4060" s="805"/>
      <c r="EZ4060" s="805"/>
      <c r="FA4060" s="805"/>
      <c r="FB4060" s="805"/>
      <c r="FC4060" s="805"/>
      <c r="FD4060" s="805"/>
      <c r="FE4060" s="805"/>
      <c r="FF4060" s="805"/>
      <c r="FG4060" s="805"/>
      <c r="FH4060" s="805"/>
      <c r="FI4060" s="805"/>
      <c r="FJ4060" s="805"/>
      <c r="FK4060" s="805"/>
      <c r="FL4060" s="805"/>
      <c r="FM4060" s="805"/>
      <c r="FN4060" s="805"/>
      <c r="FO4060" s="805"/>
      <c r="FP4060" s="805"/>
      <c r="FQ4060" s="805"/>
      <c r="FR4060" s="805"/>
      <c r="FS4060" s="805"/>
      <c r="FT4060" s="805"/>
      <c r="FU4060" s="805"/>
      <c r="FV4060" s="805"/>
      <c r="FW4060" s="805"/>
      <c r="FX4060" s="805"/>
      <c r="FY4060" s="805"/>
      <c r="FZ4060" s="805"/>
      <c r="GA4060" s="805"/>
      <c r="GB4060" s="805"/>
      <c r="GC4060" s="805"/>
      <c r="GD4060" s="805"/>
      <c r="GE4060" s="805"/>
      <c r="GF4060" s="805"/>
      <c r="GG4060" s="805"/>
      <c r="GH4060" s="805"/>
      <c r="GI4060" s="805"/>
      <c r="GJ4060" s="805"/>
      <c r="GK4060" s="805"/>
      <c r="GL4060" s="805"/>
      <c r="GM4060" s="805"/>
      <c r="GN4060" s="805"/>
      <c r="GO4060" s="805"/>
      <c r="GP4060" s="805"/>
      <c r="GQ4060" s="805"/>
      <c r="GR4060" s="805"/>
      <c r="GS4060" s="805"/>
      <c r="GT4060" s="805"/>
      <c r="GU4060" s="805"/>
      <c r="GV4060" s="805"/>
      <c r="GW4060" s="805"/>
      <c r="GX4060" s="805"/>
      <c r="GY4060" s="805"/>
      <c r="GZ4060" s="805"/>
      <c r="HA4060" s="805"/>
      <c r="HB4060" s="805"/>
      <c r="HC4060" s="805"/>
      <c r="HD4060" s="805"/>
      <c r="HE4060" s="805"/>
      <c r="HF4060" s="805"/>
      <c r="HG4060" s="805"/>
      <c r="HH4060" s="805"/>
      <c r="HI4060" s="805"/>
      <c r="HJ4060" s="805"/>
      <c r="HK4060" s="805"/>
      <c r="HL4060" s="805"/>
      <c r="HM4060" s="805"/>
      <c r="HN4060" s="805"/>
      <c r="HO4060" s="805"/>
      <c r="HP4060" s="805"/>
      <c r="HQ4060" s="805"/>
      <c r="HR4060" s="805"/>
      <c r="HS4060" s="805"/>
      <c r="HT4060" s="805"/>
      <c r="HU4060" s="805"/>
      <c r="HV4060" s="805"/>
      <c r="HW4060" s="805"/>
      <c r="HX4060" s="805"/>
      <c r="HY4060" s="805"/>
      <c r="HZ4060" s="805"/>
      <c r="IA4060" s="805"/>
      <c r="IB4060" s="805"/>
      <c r="IC4060" s="805"/>
      <c r="ID4060" s="805"/>
      <c r="IE4060" s="805"/>
      <c r="IF4060" s="805"/>
      <c r="IG4060" s="805"/>
      <c r="IH4060" s="805"/>
      <c r="II4060" s="805"/>
      <c r="IJ4060" s="805"/>
      <c r="IK4060" s="805"/>
      <c r="IL4060" s="805"/>
      <c r="IM4060" s="805"/>
      <c r="IN4060" s="805"/>
    </row>
    <row r="4061" spans="1:248" ht="13.5" customHeight="1">
      <c r="A4061" s="632">
        <v>129</v>
      </c>
      <c r="B4061" s="662" t="s">
        <v>1816</v>
      </c>
      <c r="C4061" s="685" t="s">
        <v>709</v>
      </c>
      <c r="D4061" s="600">
        <v>1</v>
      </c>
      <c r="E4061" s="600">
        <v>2007</v>
      </c>
      <c r="F4061" s="1086">
        <v>38</v>
      </c>
      <c r="G4061" s="816">
        <f t="shared" si="134"/>
        <v>38</v>
      </c>
      <c r="H4061" s="1087">
        <v>100</v>
      </c>
      <c r="I4061" s="816">
        <f t="shared" si="135"/>
        <v>0</v>
      </c>
      <c r="J4061" s="660"/>
      <c r="K4061" s="717"/>
      <c r="L4061" s="717"/>
      <c r="M4061" s="660"/>
      <c r="N4061" s="717"/>
      <c r="O4061" s="822"/>
      <c r="P4061" s="1882"/>
      <c r="Q4061" s="805"/>
      <c r="R4061" s="805"/>
      <c r="S4061" s="805"/>
      <c r="T4061" s="805"/>
      <c r="U4061" s="805"/>
      <c r="V4061" s="805"/>
      <c r="W4061" s="805"/>
      <c r="X4061" s="805"/>
      <c r="Y4061" s="805"/>
      <c r="Z4061" s="805"/>
      <c r="AA4061" s="805"/>
      <c r="AB4061" s="805"/>
      <c r="AC4061" s="805"/>
      <c r="AD4061" s="805"/>
      <c r="AE4061" s="805"/>
      <c r="AF4061" s="805"/>
      <c r="AG4061" s="805"/>
      <c r="AH4061" s="805"/>
      <c r="AI4061" s="805"/>
      <c r="AJ4061" s="805"/>
      <c r="AK4061" s="805"/>
      <c r="AL4061" s="805"/>
      <c r="AM4061" s="805"/>
      <c r="AN4061" s="805"/>
      <c r="AO4061" s="805"/>
      <c r="AP4061" s="805"/>
      <c r="AQ4061" s="805"/>
      <c r="AR4061" s="805"/>
      <c r="AS4061" s="805"/>
      <c r="AT4061" s="805"/>
      <c r="AU4061" s="805"/>
      <c r="AV4061" s="805"/>
      <c r="AW4061" s="805"/>
      <c r="AX4061" s="805"/>
      <c r="AY4061" s="805"/>
      <c r="AZ4061" s="805"/>
      <c r="BA4061" s="805"/>
      <c r="BB4061" s="805"/>
      <c r="BC4061" s="805"/>
      <c r="BD4061" s="805"/>
      <c r="BE4061" s="805"/>
      <c r="BF4061" s="805"/>
      <c r="BG4061" s="805"/>
      <c r="BH4061" s="805"/>
      <c r="BI4061" s="805"/>
      <c r="BJ4061" s="805"/>
      <c r="BK4061" s="805"/>
      <c r="BL4061" s="805"/>
      <c r="BM4061" s="805"/>
      <c r="BN4061" s="805"/>
      <c r="BO4061" s="805"/>
      <c r="BP4061" s="805"/>
      <c r="BQ4061" s="805"/>
      <c r="BR4061" s="805"/>
      <c r="BS4061" s="805"/>
      <c r="BT4061" s="805"/>
      <c r="BU4061" s="805"/>
      <c r="BV4061" s="805"/>
      <c r="BW4061" s="805"/>
      <c r="BX4061" s="805"/>
      <c r="BY4061" s="805"/>
      <c r="BZ4061" s="805"/>
      <c r="CA4061" s="805"/>
      <c r="CB4061" s="805"/>
      <c r="CC4061" s="805"/>
      <c r="CD4061" s="805"/>
      <c r="CE4061" s="805"/>
      <c r="CF4061" s="805"/>
      <c r="CG4061" s="805"/>
      <c r="CH4061" s="805"/>
      <c r="CI4061" s="805"/>
      <c r="CJ4061" s="805"/>
      <c r="CK4061" s="805"/>
      <c r="CL4061" s="805"/>
      <c r="CM4061" s="805"/>
      <c r="CN4061" s="805"/>
      <c r="CO4061" s="805"/>
      <c r="CP4061" s="805"/>
      <c r="CQ4061" s="805"/>
      <c r="CR4061" s="805"/>
      <c r="CS4061" s="805"/>
      <c r="CT4061" s="805"/>
      <c r="CU4061" s="805"/>
      <c r="CV4061" s="805"/>
      <c r="CW4061" s="805"/>
      <c r="CX4061" s="805"/>
      <c r="CY4061" s="805"/>
      <c r="CZ4061" s="805"/>
      <c r="DA4061" s="805"/>
      <c r="DB4061" s="805"/>
      <c r="DC4061" s="805"/>
      <c r="DD4061" s="805"/>
      <c r="DE4061" s="805"/>
      <c r="DF4061" s="805"/>
      <c r="DG4061" s="805"/>
      <c r="DH4061" s="805"/>
      <c r="DI4061" s="805"/>
      <c r="DJ4061" s="805"/>
      <c r="DK4061" s="805"/>
      <c r="DL4061" s="805"/>
      <c r="DM4061" s="805"/>
      <c r="DN4061" s="805"/>
      <c r="DO4061" s="805"/>
      <c r="DP4061" s="805"/>
      <c r="DQ4061" s="805"/>
      <c r="DR4061" s="805"/>
      <c r="DS4061" s="805"/>
      <c r="DT4061" s="805"/>
      <c r="DU4061" s="805"/>
      <c r="DV4061" s="805"/>
      <c r="DW4061" s="805"/>
      <c r="DX4061" s="805"/>
      <c r="DY4061" s="805"/>
      <c r="DZ4061" s="805"/>
      <c r="EA4061" s="805"/>
      <c r="EB4061" s="805"/>
      <c r="EC4061" s="805"/>
      <c r="ED4061" s="805"/>
      <c r="EE4061" s="805"/>
      <c r="EF4061" s="805"/>
      <c r="EG4061" s="805"/>
      <c r="EH4061" s="805"/>
      <c r="EI4061" s="805"/>
      <c r="EJ4061" s="805"/>
      <c r="EK4061" s="805"/>
      <c r="EL4061" s="805"/>
      <c r="EM4061" s="805"/>
      <c r="EN4061" s="805"/>
      <c r="EO4061" s="805"/>
      <c r="EP4061" s="805"/>
      <c r="EQ4061" s="805"/>
      <c r="ER4061" s="805"/>
      <c r="ES4061" s="805"/>
      <c r="ET4061" s="805"/>
      <c r="EU4061" s="805"/>
      <c r="EV4061" s="805"/>
      <c r="EW4061" s="805"/>
      <c r="EX4061" s="805"/>
      <c r="EY4061" s="805"/>
      <c r="EZ4061" s="805"/>
      <c r="FA4061" s="805"/>
      <c r="FB4061" s="805"/>
      <c r="FC4061" s="805"/>
      <c r="FD4061" s="805"/>
      <c r="FE4061" s="805"/>
      <c r="FF4061" s="805"/>
      <c r="FG4061" s="805"/>
      <c r="FH4061" s="805"/>
      <c r="FI4061" s="805"/>
      <c r="FJ4061" s="805"/>
      <c r="FK4061" s="805"/>
      <c r="FL4061" s="805"/>
      <c r="FM4061" s="805"/>
      <c r="FN4061" s="805"/>
      <c r="FO4061" s="805"/>
      <c r="FP4061" s="805"/>
      <c r="FQ4061" s="805"/>
      <c r="FR4061" s="805"/>
      <c r="FS4061" s="805"/>
      <c r="FT4061" s="805"/>
      <c r="FU4061" s="805"/>
      <c r="FV4061" s="805"/>
      <c r="FW4061" s="805"/>
      <c r="FX4061" s="805"/>
      <c r="FY4061" s="805"/>
      <c r="FZ4061" s="805"/>
      <c r="GA4061" s="805"/>
      <c r="GB4061" s="805"/>
      <c r="GC4061" s="805"/>
      <c r="GD4061" s="805"/>
      <c r="GE4061" s="805"/>
      <c r="GF4061" s="805"/>
      <c r="GG4061" s="805"/>
      <c r="GH4061" s="805"/>
      <c r="GI4061" s="805"/>
      <c r="GJ4061" s="805"/>
      <c r="GK4061" s="805"/>
      <c r="GL4061" s="805"/>
      <c r="GM4061" s="805"/>
      <c r="GN4061" s="805"/>
      <c r="GO4061" s="805"/>
      <c r="GP4061" s="805"/>
      <c r="GQ4061" s="805"/>
      <c r="GR4061" s="805"/>
      <c r="GS4061" s="805"/>
      <c r="GT4061" s="805"/>
      <c r="GU4061" s="805"/>
      <c r="GV4061" s="805"/>
      <c r="GW4061" s="805"/>
      <c r="GX4061" s="805"/>
      <c r="GY4061" s="805"/>
      <c r="GZ4061" s="805"/>
      <c r="HA4061" s="805"/>
      <c r="HB4061" s="805"/>
      <c r="HC4061" s="805"/>
      <c r="HD4061" s="805"/>
      <c r="HE4061" s="805"/>
      <c r="HF4061" s="805"/>
      <c r="HG4061" s="805"/>
      <c r="HH4061" s="805"/>
      <c r="HI4061" s="805"/>
      <c r="HJ4061" s="805"/>
      <c r="HK4061" s="805"/>
      <c r="HL4061" s="805"/>
      <c r="HM4061" s="805"/>
      <c r="HN4061" s="805"/>
      <c r="HO4061" s="805"/>
      <c r="HP4061" s="805"/>
      <c r="HQ4061" s="805"/>
      <c r="HR4061" s="805"/>
      <c r="HS4061" s="805"/>
      <c r="HT4061" s="805"/>
      <c r="HU4061" s="805"/>
      <c r="HV4061" s="805"/>
      <c r="HW4061" s="805"/>
      <c r="HX4061" s="805"/>
      <c r="HY4061" s="805"/>
      <c r="HZ4061" s="805"/>
      <c r="IA4061" s="805"/>
      <c r="IB4061" s="805"/>
      <c r="IC4061" s="805"/>
      <c r="ID4061" s="805"/>
      <c r="IE4061" s="805"/>
      <c r="IF4061" s="805"/>
      <c r="IG4061" s="805"/>
      <c r="IH4061" s="805"/>
      <c r="II4061" s="805"/>
      <c r="IJ4061" s="805"/>
      <c r="IK4061" s="805"/>
      <c r="IL4061" s="805"/>
      <c r="IM4061" s="805"/>
      <c r="IN4061" s="805"/>
    </row>
    <row r="4062" spans="1:248" ht="13.5" customHeight="1">
      <c r="A4062" s="632">
        <v>130</v>
      </c>
      <c r="B4062" s="662" t="s">
        <v>815</v>
      </c>
      <c r="C4062" s="685" t="s">
        <v>709</v>
      </c>
      <c r="D4062" s="600">
        <v>1</v>
      </c>
      <c r="E4062" s="600">
        <v>2007</v>
      </c>
      <c r="F4062" s="1086">
        <v>32</v>
      </c>
      <c r="G4062" s="816">
        <f t="shared" si="134"/>
        <v>32</v>
      </c>
      <c r="H4062" s="1087">
        <v>100</v>
      </c>
      <c r="I4062" s="816">
        <f t="shared" si="135"/>
        <v>0</v>
      </c>
      <c r="J4062" s="660"/>
      <c r="K4062" s="717"/>
      <c r="L4062" s="717"/>
      <c r="M4062" s="660"/>
      <c r="N4062" s="717"/>
      <c r="O4062" s="822"/>
      <c r="P4062" s="1882"/>
      <c r="Q4062" s="805"/>
      <c r="R4062" s="805"/>
      <c r="S4062" s="805"/>
      <c r="T4062" s="805"/>
      <c r="U4062" s="805"/>
      <c r="V4062" s="805"/>
      <c r="W4062" s="805"/>
      <c r="X4062" s="805"/>
      <c r="Y4062" s="805"/>
      <c r="Z4062" s="805"/>
      <c r="AA4062" s="805"/>
      <c r="AB4062" s="805"/>
      <c r="AC4062" s="805"/>
      <c r="AD4062" s="805"/>
      <c r="AE4062" s="805"/>
      <c r="AF4062" s="805"/>
      <c r="AG4062" s="805"/>
      <c r="AH4062" s="805"/>
      <c r="AI4062" s="805"/>
      <c r="AJ4062" s="805"/>
      <c r="AK4062" s="805"/>
      <c r="AL4062" s="805"/>
      <c r="AM4062" s="805"/>
      <c r="AN4062" s="805"/>
      <c r="AO4062" s="805"/>
      <c r="AP4062" s="805"/>
      <c r="AQ4062" s="805"/>
      <c r="AR4062" s="805"/>
      <c r="AS4062" s="805"/>
      <c r="AT4062" s="805"/>
      <c r="AU4062" s="805"/>
      <c r="AV4062" s="805"/>
      <c r="AW4062" s="805"/>
      <c r="AX4062" s="805"/>
      <c r="AY4062" s="805"/>
      <c r="AZ4062" s="805"/>
      <c r="BA4062" s="805"/>
      <c r="BB4062" s="805"/>
      <c r="BC4062" s="805"/>
      <c r="BD4062" s="805"/>
      <c r="BE4062" s="805"/>
      <c r="BF4062" s="805"/>
      <c r="BG4062" s="805"/>
      <c r="BH4062" s="805"/>
      <c r="BI4062" s="805"/>
      <c r="BJ4062" s="805"/>
      <c r="BK4062" s="805"/>
      <c r="BL4062" s="805"/>
      <c r="BM4062" s="805"/>
      <c r="BN4062" s="805"/>
      <c r="BO4062" s="805"/>
      <c r="BP4062" s="805"/>
      <c r="BQ4062" s="805"/>
      <c r="BR4062" s="805"/>
      <c r="BS4062" s="805"/>
      <c r="BT4062" s="805"/>
      <c r="BU4062" s="805"/>
      <c r="BV4062" s="805"/>
      <c r="BW4062" s="805"/>
      <c r="BX4062" s="805"/>
      <c r="BY4062" s="805"/>
      <c r="BZ4062" s="805"/>
      <c r="CA4062" s="805"/>
      <c r="CB4062" s="805"/>
      <c r="CC4062" s="805"/>
      <c r="CD4062" s="805"/>
      <c r="CE4062" s="805"/>
      <c r="CF4062" s="805"/>
      <c r="CG4062" s="805"/>
      <c r="CH4062" s="805"/>
      <c r="CI4062" s="805"/>
      <c r="CJ4062" s="805"/>
      <c r="CK4062" s="805"/>
      <c r="CL4062" s="805"/>
      <c r="CM4062" s="805"/>
      <c r="CN4062" s="805"/>
      <c r="CO4062" s="805"/>
      <c r="CP4062" s="805"/>
      <c r="CQ4062" s="805"/>
      <c r="CR4062" s="805"/>
      <c r="CS4062" s="805"/>
      <c r="CT4062" s="805"/>
      <c r="CU4062" s="805"/>
      <c r="CV4062" s="805"/>
      <c r="CW4062" s="805"/>
      <c r="CX4062" s="805"/>
      <c r="CY4062" s="805"/>
      <c r="CZ4062" s="805"/>
      <c r="DA4062" s="805"/>
      <c r="DB4062" s="805"/>
      <c r="DC4062" s="805"/>
      <c r="DD4062" s="805"/>
      <c r="DE4062" s="805"/>
      <c r="DF4062" s="805"/>
      <c r="DG4062" s="805"/>
      <c r="DH4062" s="805"/>
      <c r="DI4062" s="805"/>
      <c r="DJ4062" s="805"/>
      <c r="DK4062" s="805"/>
      <c r="DL4062" s="805"/>
      <c r="DM4062" s="805"/>
      <c r="DN4062" s="805"/>
      <c r="DO4062" s="805"/>
      <c r="DP4062" s="805"/>
      <c r="DQ4062" s="805"/>
      <c r="DR4062" s="805"/>
      <c r="DS4062" s="805"/>
      <c r="DT4062" s="805"/>
      <c r="DU4062" s="805"/>
      <c r="DV4062" s="805"/>
      <c r="DW4062" s="805"/>
      <c r="DX4062" s="805"/>
      <c r="DY4062" s="805"/>
      <c r="DZ4062" s="805"/>
      <c r="EA4062" s="805"/>
      <c r="EB4062" s="805"/>
      <c r="EC4062" s="805"/>
      <c r="ED4062" s="805"/>
      <c r="EE4062" s="805"/>
      <c r="EF4062" s="805"/>
      <c r="EG4062" s="805"/>
      <c r="EH4062" s="805"/>
      <c r="EI4062" s="805"/>
      <c r="EJ4062" s="805"/>
      <c r="EK4062" s="805"/>
      <c r="EL4062" s="805"/>
      <c r="EM4062" s="805"/>
      <c r="EN4062" s="805"/>
      <c r="EO4062" s="805"/>
      <c r="EP4062" s="805"/>
      <c r="EQ4062" s="805"/>
      <c r="ER4062" s="805"/>
      <c r="ES4062" s="805"/>
      <c r="ET4062" s="805"/>
      <c r="EU4062" s="805"/>
      <c r="EV4062" s="805"/>
      <c r="EW4062" s="805"/>
      <c r="EX4062" s="805"/>
      <c r="EY4062" s="805"/>
      <c r="EZ4062" s="805"/>
      <c r="FA4062" s="805"/>
      <c r="FB4062" s="805"/>
      <c r="FC4062" s="805"/>
      <c r="FD4062" s="805"/>
      <c r="FE4062" s="805"/>
      <c r="FF4062" s="805"/>
      <c r="FG4062" s="805"/>
      <c r="FH4062" s="805"/>
      <c r="FI4062" s="805"/>
      <c r="FJ4062" s="805"/>
      <c r="FK4062" s="805"/>
      <c r="FL4062" s="805"/>
      <c r="FM4062" s="805"/>
      <c r="FN4062" s="805"/>
      <c r="FO4062" s="805"/>
      <c r="FP4062" s="805"/>
      <c r="FQ4062" s="805"/>
      <c r="FR4062" s="805"/>
      <c r="FS4062" s="805"/>
      <c r="FT4062" s="805"/>
      <c r="FU4062" s="805"/>
      <c r="FV4062" s="805"/>
      <c r="FW4062" s="805"/>
      <c r="FX4062" s="805"/>
      <c r="FY4062" s="805"/>
      <c r="FZ4062" s="805"/>
      <c r="GA4062" s="805"/>
      <c r="GB4062" s="805"/>
      <c r="GC4062" s="805"/>
      <c r="GD4062" s="805"/>
      <c r="GE4062" s="805"/>
      <c r="GF4062" s="805"/>
      <c r="GG4062" s="805"/>
      <c r="GH4062" s="805"/>
      <c r="GI4062" s="805"/>
      <c r="GJ4062" s="805"/>
      <c r="GK4062" s="805"/>
      <c r="GL4062" s="805"/>
      <c r="GM4062" s="805"/>
      <c r="GN4062" s="805"/>
      <c r="GO4062" s="805"/>
      <c r="GP4062" s="805"/>
      <c r="GQ4062" s="805"/>
      <c r="GR4062" s="805"/>
      <c r="GS4062" s="805"/>
      <c r="GT4062" s="805"/>
      <c r="GU4062" s="805"/>
      <c r="GV4062" s="805"/>
      <c r="GW4062" s="805"/>
      <c r="GX4062" s="805"/>
      <c r="GY4062" s="805"/>
      <c r="GZ4062" s="805"/>
      <c r="HA4062" s="805"/>
      <c r="HB4062" s="805"/>
      <c r="HC4062" s="805"/>
      <c r="HD4062" s="805"/>
      <c r="HE4062" s="805"/>
      <c r="HF4062" s="805"/>
      <c r="HG4062" s="805"/>
      <c r="HH4062" s="805"/>
      <c r="HI4062" s="805"/>
      <c r="HJ4062" s="805"/>
      <c r="HK4062" s="805"/>
      <c r="HL4062" s="805"/>
      <c r="HM4062" s="805"/>
      <c r="HN4062" s="805"/>
      <c r="HO4062" s="805"/>
      <c r="HP4062" s="805"/>
      <c r="HQ4062" s="805"/>
      <c r="HR4062" s="805"/>
      <c r="HS4062" s="805"/>
      <c r="HT4062" s="805"/>
      <c r="HU4062" s="805"/>
      <c r="HV4062" s="805"/>
      <c r="HW4062" s="805"/>
      <c r="HX4062" s="805"/>
      <c r="HY4062" s="805"/>
      <c r="HZ4062" s="805"/>
      <c r="IA4062" s="805"/>
      <c r="IB4062" s="805"/>
      <c r="IC4062" s="805"/>
      <c r="ID4062" s="805"/>
      <c r="IE4062" s="805"/>
      <c r="IF4062" s="805"/>
      <c r="IG4062" s="805"/>
      <c r="IH4062" s="805"/>
      <c r="II4062" s="805"/>
      <c r="IJ4062" s="805"/>
      <c r="IK4062" s="805"/>
      <c r="IL4062" s="805"/>
      <c r="IM4062" s="805"/>
      <c r="IN4062" s="805"/>
    </row>
    <row r="4063" spans="1:248" ht="13.5" customHeight="1">
      <c r="A4063" s="632">
        <v>131</v>
      </c>
      <c r="B4063" s="662" t="s">
        <v>767</v>
      </c>
      <c r="C4063" s="685" t="s">
        <v>709</v>
      </c>
      <c r="D4063" s="600">
        <v>6</v>
      </c>
      <c r="E4063" s="600">
        <v>2008</v>
      </c>
      <c r="F4063" s="1086">
        <v>450</v>
      </c>
      <c r="G4063" s="816">
        <f t="shared" si="134"/>
        <v>450</v>
      </c>
      <c r="H4063" s="1087">
        <v>100</v>
      </c>
      <c r="I4063" s="816">
        <f t="shared" si="135"/>
        <v>0</v>
      </c>
      <c r="J4063" s="660"/>
      <c r="K4063" s="717"/>
      <c r="L4063" s="717"/>
      <c r="M4063" s="660"/>
      <c r="N4063" s="717"/>
      <c r="O4063" s="822"/>
      <c r="P4063" s="1882"/>
      <c r="Q4063" s="805"/>
      <c r="R4063" s="805"/>
      <c r="S4063" s="805"/>
      <c r="T4063" s="805"/>
      <c r="U4063" s="805"/>
      <c r="V4063" s="805"/>
      <c r="W4063" s="805"/>
      <c r="X4063" s="805"/>
      <c r="Y4063" s="805"/>
      <c r="Z4063" s="805"/>
      <c r="AA4063" s="805"/>
      <c r="AB4063" s="805"/>
      <c r="AC4063" s="805"/>
      <c r="AD4063" s="805"/>
      <c r="AE4063" s="805"/>
      <c r="AF4063" s="805"/>
      <c r="AG4063" s="805"/>
      <c r="AH4063" s="805"/>
      <c r="AI4063" s="805"/>
      <c r="AJ4063" s="805"/>
      <c r="AK4063" s="805"/>
      <c r="AL4063" s="805"/>
      <c r="AM4063" s="805"/>
      <c r="AN4063" s="805"/>
      <c r="AO4063" s="805"/>
      <c r="AP4063" s="805"/>
      <c r="AQ4063" s="805"/>
      <c r="AR4063" s="805"/>
      <c r="AS4063" s="805"/>
      <c r="AT4063" s="805"/>
      <c r="AU4063" s="805"/>
      <c r="AV4063" s="805"/>
      <c r="AW4063" s="805"/>
      <c r="AX4063" s="805"/>
      <c r="AY4063" s="805"/>
      <c r="AZ4063" s="805"/>
      <c r="BA4063" s="805"/>
      <c r="BB4063" s="805"/>
      <c r="BC4063" s="805"/>
      <c r="BD4063" s="805"/>
      <c r="BE4063" s="805"/>
      <c r="BF4063" s="805"/>
      <c r="BG4063" s="805"/>
      <c r="BH4063" s="805"/>
      <c r="BI4063" s="805"/>
      <c r="BJ4063" s="805"/>
      <c r="BK4063" s="805"/>
      <c r="BL4063" s="805"/>
      <c r="BM4063" s="805"/>
      <c r="BN4063" s="805"/>
      <c r="BO4063" s="805"/>
      <c r="BP4063" s="805"/>
      <c r="BQ4063" s="805"/>
      <c r="BR4063" s="805"/>
      <c r="BS4063" s="805"/>
      <c r="BT4063" s="805"/>
      <c r="BU4063" s="805"/>
      <c r="BV4063" s="805"/>
      <c r="BW4063" s="805"/>
      <c r="BX4063" s="805"/>
      <c r="BY4063" s="805"/>
      <c r="BZ4063" s="805"/>
      <c r="CA4063" s="805"/>
      <c r="CB4063" s="805"/>
      <c r="CC4063" s="805"/>
      <c r="CD4063" s="805"/>
      <c r="CE4063" s="805"/>
      <c r="CF4063" s="805"/>
      <c r="CG4063" s="805"/>
      <c r="CH4063" s="805"/>
      <c r="CI4063" s="805"/>
      <c r="CJ4063" s="805"/>
      <c r="CK4063" s="805"/>
      <c r="CL4063" s="805"/>
      <c r="CM4063" s="805"/>
      <c r="CN4063" s="805"/>
      <c r="CO4063" s="805"/>
      <c r="CP4063" s="805"/>
      <c r="CQ4063" s="805"/>
      <c r="CR4063" s="805"/>
      <c r="CS4063" s="805"/>
      <c r="CT4063" s="805"/>
      <c r="CU4063" s="805"/>
      <c r="CV4063" s="805"/>
      <c r="CW4063" s="805"/>
      <c r="CX4063" s="805"/>
      <c r="CY4063" s="805"/>
      <c r="CZ4063" s="805"/>
      <c r="DA4063" s="805"/>
      <c r="DB4063" s="805"/>
      <c r="DC4063" s="805"/>
      <c r="DD4063" s="805"/>
      <c r="DE4063" s="805"/>
      <c r="DF4063" s="805"/>
      <c r="DG4063" s="805"/>
      <c r="DH4063" s="805"/>
      <c r="DI4063" s="805"/>
      <c r="DJ4063" s="805"/>
      <c r="DK4063" s="805"/>
      <c r="DL4063" s="805"/>
      <c r="DM4063" s="805"/>
      <c r="DN4063" s="805"/>
      <c r="DO4063" s="805"/>
      <c r="DP4063" s="805"/>
      <c r="DQ4063" s="805"/>
      <c r="DR4063" s="805"/>
      <c r="DS4063" s="805"/>
      <c r="DT4063" s="805"/>
      <c r="DU4063" s="805"/>
      <c r="DV4063" s="805"/>
      <c r="DW4063" s="805"/>
      <c r="DX4063" s="805"/>
      <c r="DY4063" s="805"/>
      <c r="DZ4063" s="805"/>
      <c r="EA4063" s="805"/>
      <c r="EB4063" s="805"/>
      <c r="EC4063" s="805"/>
      <c r="ED4063" s="805"/>
      <c r="EE4063" s="805"/>
      <c r="EF4063" s="805"/>
      <c r="EG4063" s="805"/>
      <c r="EH4063" s="805"/>
      <c r="EI4063" s="805"/>
      <c r="EJ4063" s="805"/>
      <c r="EK4063" s="805"/>
      <c r="EL4063" s="805"/>
      <c r="EM4063" s="805"/>
      <c r="EN4063" s="805"/>
      <c r="EO4063" s="805"/>
      <c r="EP4063" s="805"/>
      <c r="EQ4063" s="805"/>
      <c r="ER4063" s="805"/>
      <c r="ES4063" s="805"/>
      <c r="ET4063" s="805"/>
      <c r="EU4063" s="805"/>
      <c r="EV4063" s="805"/>
      <c r="EW4063" s="805"/>
      <c r="EX4063" s="805"/>
      <c r="EY4063" s="805"/>
      <c r="EZ4063" s="805"/>
      <c r="FA4063" s="805"/>
      <c r="FB4063" s="805"/>
      <c r="FC4063" s="805"/>
      <c r="FD4063" s="805"/>
      <c r="FE4063" s="805"/>
      <c r="FF4063" s="805"/>
      <c r="FG4063" s="805"/>
      <c r="FH4063" s="805"/>
      <c r="FI4063" s="805"/>
      <c r="FJ4063" s="805"/>
      <c r="FK4063" s="805"/>
      <c r="FL4063" s="805"/>
      <c r="FM4063" s="805"/>
      <c r="FN4063" s="805"/>
      <c r="FO4063" s="805"/>
      <c r="FP4063" s="805"/>
      <c r="FQ4063" s="805"/>
      <c r="FR4063" s="805"/>
      <c r="FS4063" s="805"/>
      <c r="FT4063" s="805"/>
      <c r="FU4063" s="805"/>
      <c r="FV4063" s="805"/>
      <c r="FW4063" s="805"/>
      <c r="FX4063" s="805"/>
      <c r="FY4063" s="805"/>
      <c r="FZ4063" s="805"/>
      <c r="GA4063" s="805"/>
      <c r="GB4063" s="805"/>
      <c r="GC4063" s="805"/>
      <c r="GD4063" s="805"/>
      <c r="GE4063" s="805"/>
      <c r="GF4063" s="805"/>
      <c r="GG4063" s="805"/>
      <c r="GH4063" s="805"/>
      <c r="GI4063" s="805"/>
      <c r="GJ4063" s="805"/>
      <c r="GK4063" s="805"/>
      <c r="GL4063" s="805"/>
      <c r="GM4063" s="805"/>
      <c r="GN4063" s="805"/>
      <c r="GO4063" s="805"/>
      <c r="GP4063" s="805"/>
      <c r="GQ4063" s="805"/>
      <c r="GR4063" s="805"/>
      <c r="GS4063" s="805"/>
      <c r="GT4063" s="805"/>
      <c r="GU4063" s="805"/>
      <c r="GV4063" s="805"/>
      <c r="GW4063" s="805"/>
      <c r="GX4063" s="805"/>
      <c r="GY4063" s="805"/>
      <c r="GZ4063" s="805"/>
      <c r="HA4063" s="805"/>
      <c r="HB4063" s="805"/>
      <c r="HC4063" s="805"/>
      <c r="HD4063" s="805"/>
      <c r="HE4063" s="805"/>
      <c r="HF4063" s="805"/>
      <c r="HG4063" s="805"/>
      <c r="HH4063" s="805"/>
      <c r="HI4063" s="805"/>
      <c r="HJ4063" s="805"/>
      <c r="HK4063" s="805"/>
      <c r="HL4063" s="805"/>
      <c r="HM4063" s="805"/>
      <c r="HN4063" s="805"/>
      <c r="HO4063" s="805"/>
      <c r="HP4063" s="805"/>
      <c r="HQ4063" s="805"/>
      <c r="HR4063" s="805"/>
      <c r="HS4063" s="805"/>
      <c r="HT4063" s="805"/>
      <c r="HU4063" s="805"/>
      <c r="HV4063" s="805"/>
      <c r="HW4063" s="805"/>
      <c r="HX4063" s="805"/>
      <c r="HY4063" s="805"/>
      <c r="HZ4063" s="805"/>
      <c r="IA4063" s="805"/>
      <c r="IB4063" s="805"/>
      <c r="IC4063" s="805"/>
      <c r="ID4063" s="805"/>
      <c r="IE4063" s="805"/>
      <c r="IF4063" s="805"/>
      <c r="IG4063" s="805"/>
      <c r="IH4063" s="805"/>
      <c r="II4063" s="805"/>
      <c r="IJ4063" s="805"/>
      <c r="IK4063" s="805"/>
      <c r="IL4063" s="805"/>
      <c r="IM4063" s="805"/>
      <c r="IN4063" s="805"/>
    </row>
    <row r="4064" spans="1:248" ht="13.5" customHeight="1">
      <c r="A4064" s="632">
        <v>132</v>
      </c>
      <c r="B4064" s="662" t="s">
        <v>1817</v>
      </c>
      <c r="C4064" s="685" t="s">
        <v>709</v>
      </c>
      <c r="D4064" s="600">
        <v>2</v>
      </c>
      <c r="E4064" s="600">
        <v>2008</v>
      </c>
      <c r="F4064" s="1086">
        <v>277.60000000000002</v>
      </c>
      <c r="G4064" s="816">
        <f t="shared" si="134"/>
        <v>277.60000000000002</v>
      </c>
      <c r="H4064" s="1087">
        <v>100</v>
      </c>
      <c r="I4064" s="816">
        <f t="shared" si="135"/>
        <v>0</v>
      </c>
      <c r="J4064" s="660"/>
      <c r="K4064" s="717"/>
      <c r="L4064" s="717"/>
      <c r="M4064" s="660"/>
      <c r="N4064" s="717"/>
      <c r="O4064" s="822"/>
      <c r="P4064" s="1882"/>
      <c r="Q4064" s="805"/>
      <c r="R4064" s="805"/>
      <c r="S4064" s="805"/>
      <c r="T4064" s="805"/>
      <c r="U4064" s="805"/>
      <c r="V4064" s="805"/>
      <c r="W4064" s="805"/>
      <c r="X4064" s="805"/>
      <c r="Y4064" s="805"/>
      <c r="Z4064" s="805"/>
      <c r="AA4064" s="805"/>
      <c r="AB4064" s="805"/>
      <c r="AC4064" s="805"/>
      <c r="AD4064" s="805"/>
      <c r="AE4064" s="805"/>
      <c r="AF4064" s="805"/>
      <c r="AG4064" s="805"/>
      <c r="AH4064" s="805"/>
      <c r="AI4064" s="805"/>
      <c r="AJ4064" s="805"/>
      <c r="AK4064" s="805"/>
      <c r="AL4064" s="805"/>
      <c r="AM4064" s="805"/>
      <c r="AN4064" s="805"/>
      <c r="AO4064" s="805"/>
      <c r="AP4064" s="805"/>
      <c r="AQ4064" s="805"/>
      <c r="AR4064" s="805"/>
      <c r="AS4064" s="805"/>
      <c r="AT4064" s="805"/>
      <c r="AU4064" s="805"/>
      <c r="AV4064" s="805"/>
      <c r="AW4064" s="805"/>
      <c r="AX4064" s="805"/>
      <c r="AY4064" s="805"/>
      <c r="AZ4064" s="805"/>
      <c r="BA4064" s="805"/>
      <c r="BB4064" s="805"/>
      <c r="BC4064" s="805"/>
      <c r="BD4064" s="805"/>
      <c r="BE4064" s="805"/>
      <c r="BF4064" s="805"/>
      <c r="BG4064" s="805"/>
      <c r="BH4064" s="805"/>
      <c r="BI4064" s="805"/>
      <c r="BJ4064" s="805"/>
      <c r="BK4064" s="805"/>
      <c r="BL4064" s="805"/>
      <c r="BM4064" s="805"/>
      <c r="BN4064" s="805"/>
      <c r="BO4064" s="805"/>
      <c r="BP4064" s="805"/>
      <c r="BQ4064" s="805"/>
      <c r="BR4064" s="805"/>
      <c r="BS4064" s="805"/>
      <c r="BT4064" s="805"/>
      <c r="BU4064" s="805"/>
      <c r="BV4064" s="805"/>
      <c r="BW4064" s="805"/>
      <c r="BX4064" s="805"/>
      <c r="BY4064" s="805"/>
      <c r="BZ4064" s="805"/>
      <c r="CA4064" s="805"/>
      <c r="CB4064" s="805"/>
      <c r="CC4064" s="805"/>
      <c r="CD4064" s="805"/>
      <c r="CE4064" s="805"/>
      <c r="CF4064" s="805"/>
      <c r="CG4064" s="805"/>
      <c r="CH4064" s="805"/>
      <c r="CI4064" s="805"/>
      <c r="CJ4064" s="805"/>
      <c r="CK4064" s="805"/>
      <c r="CL4064" s="805"/>
      <c r="CM4064" s="805"/>
      <c r="CN4064" s="805"/>
      <c r="CO4064" s="805"/>
      <c r="CP4064" s="805"/>
      <c r="CQ4064" s="805"/>
      <c r="CR4064" s="805"/>
      <c r="CS4064" s="805"/>
      <c r="CT4064" s="805"/>
      <c r="CU4064" s="805"/>
      <c r="CV4064" s="805"/>
      <c r="CW4064" s="805"/>
      <c r="CX4064" s="805"/>
      <c r="CY4064" s="805"/>
      <c r="CZ4064" s="805"/>
      <c r="DA4064" s="805"/>
      <c r="DB4064" s="805"/>
      <c r="DC4064" s="805"/>
      <c r="DD4064" s="805"/>
      <c r="DE4064" s="805"/>
      <c r="DF4064" s="805"/>
      <c r="DG4064" s="805"/>
      <c r="DH4064" s="805"/>
      <c r="DI4064" s="805"/>
      <c r="DJ4064" s="805"/>
      <c r="DK4064" s="805"/>
      <c r="DL4064" s="805"/>
      <c r="DM4064" s="805"/>
      <c r="DN4064" s="805"/>
      <c r="DO4064" s="805"/>
      <c r="DP4064" s="805"/>
      <c r="DQ4064" s="805"/>
      <c r="DR4064" s="805"/>
      <c r="DS4064" s="805"/>
      <c r="DT4064" s="805"/>
      <c r="DU4064" s="805"/>
      <c r="DV4064" s="805"/>
      <c r="DW4064" s="805"/>
      <c r="DX4064" s="805"/>
      <c r="DY4064" s="805"/>
      <c r="DZ4064" s="805"/>
      <c r="EA4064" s="805"/>
      <c r="EB4064" s="805"/>
      <c r="EC4064" s="805"/>
      <c r="ED4064" s="805"/>
      <c r="EE4064" s="805"/>
      <c r="EF4064" s="805"/>
      <c r="EG4064" s="805"/>
      <c r="EH4064" s="805"/>
      <c r="EI4064" s="805"/>
      <c r="EJ4064" s="805"/>
      <c r="EK4064" s="805"/>
      <c r="EL4064" s="805"/>
      <c r="EM4064" s="805"/>
      <c r="EN4064" s="805"/>
      <c r="EO4064" s="805"/>
      <c r="EP4064" s="805"/>
      <c r="EQ4064" s="805"/>
      <c r="ER4064" s="805"/>
      <c r="ES4064" s="805"/>
      <c r="ET4064" s="805"/>
      <c r="EU4064" s="805"/>
      <c r="EV4064" s="805"/>
      <c r="EW4064" s="805"/>
      <c r="EX4064" s="805"/>
      <c r="EY4064" s="805"/>
      <c r="EZ4064" s="805"/>
      <c r="FA4064" s="805"/>
      <c r="FB4064" s="805"/>
      <c r="FC4064" s="805"/>
      <c r="FD4064" s="805"/>
      <c r="FE4064" s="805"/>
      <c r="FF4064" s="805"/>
      <c r="FG4064" s="805"/>
      <c r="FH4064" s="805"/>
      <c r="FI4064" s="805"/>
      <c r="FJ4064" s="805"/>
      <c r="FK4064" s="805"/>
      <c r="FL4064" s="805"/>
      <c r="FM4064" s="805"/>
      <c r="FN4064" s="805"/>
      <c r="FO4064" s="805"/>
      <c r="FP4064" s="805"/>
      <c r="FQ4064" s="805"/>
      <c r="FR4064" s="805"/>
      <c r="FS4064" s="805"/>
      <c r="FT4064" s="805"/>
      <c r="FU4064" s="805"/>
      <c r="FV4064" s="805"/>
      <c r="FW4064" s="805"/>
      <c r="FX4064" s="805"/>
      <c r="FY4064" s="805"/>
      <c r="FZ4064" s="805"/>
      <c r="GA4064" s="805"/>
      <c r="GB4064" s="805"/>
      <c r="GC4064" s="805"/>
      <c r="GD4064" s="805"/>
      <c r="GE4064" s="805"/>
      <c r="GF4064" s="805"/>
      <c r="GG4064" s="805"/>
      <c r="GH4064" s="805"/>
      <c r="GI4064" s="805"/>
      <c r="GJ4064" s="805"/>
      <c r="GK4064" s="805"/>
      <c r="GL4064" s="805"/>
      <c r="GM4064" s="805"/>
      <c r="GN4064" s="805"/>
      <c r="GO4064" s="805"/>
      <c r="GP4064" s="805"/>
      <c r="GQ4064" s="805"/>
      <c r="GR4064" s="805"/>
      <c r="GS4064" s="805"/>
      <c r="GT4064" s="805"/>
      <c r="GU4064" s="805"/>
      <c r="GV4064" s="805"/>
      <c r="GW4064" s="805"/>
      <c r="GX4064" s="805"/>
      <c r="GY4064" s="805"/>
      <c r="GZ4064" s="805"/>
      <c r="HA4064" s="805"/>
      <c r="HB4064" s="805"/>
      <c r="HC4064" s="805"/>
      <c r="HD4064" s="805"/>
      <c r="HE4064" s="805"/>
      <c r="HF4064" s="805"/>
      <c r="HG4064" s="805"/>
      <c r="HH4064" s="805"/>
      <c r="HI4064" s="805"/>
      <c r="HJ4064" s="805"/>
      <c r="HK4064" s="805"/>
      <c r="HL4064" s="805"/>
      <c r="HM4064" s="805"/>
      <c r="HN4064" s="805"/>
      <c r="HO4064" s="805"/>
      <c r="HP4064" s="805"/>
      <c r="HQ4064" s="805"/>
      <c r="HR4064" s="805"/>
      <c r="HS4064" s="805"/>
      <c r="HT4064" s="805"/>
      <c r="HU4064" s="805"/>
      <c r="HV4064" s="805"/>
      <c r="HW4064" s="805"/>
      <c r="HX4064" s="805"/>
      <c r="HY4064" s="805"/>
      <c r="HZ4064" s="805"/>
      <c r="IA4064" s="805"/>
      <c r="IB4064" s="805"/>
      <c r="IC4064" s="805"/>
      <c r="ID4064" s="805"/>
      <c r="IE4064" s="805"/>
      <c r="IF4064" s="805"/>
      <c r="IG4064" s="805"/>
      <c r="IH4064" s="805"/>
      <c r="II4064" s="805"/>
      <c r="IJ4064" s="805"/>
      <c r="IK4064" s="805"/>
      <c r="IL4064" s="805"/>
      <c r="IM4064" s="805"/>
      <c r="IN4064" s="805"/>
    </row>
    <row r="4065" spans="1:248" ht="13.5" customHeight="1">
      <c r="A4065" s="632">
        <v>133</v>
      </c>
      <c r="B4065" s="662" t="s">
        <v>1818</v>
      </c>
      <c r="C4065" s="685" t="s">
        <v>709</v>
      </c>
      <c r="D4065" s="600">
        <v>1</v>
      </c>
      <c r="E4065" s="600">
        <v>2009</v>
      </c>
      <c r="F4065" s="1086">
        <v>651.78099999999995</v>
      </c>
      <c r="G4065" s="816">
        <f t="shared" si="134"/>
        <v>651.78099999999995</v>
      </c>
      <c r="H4065" s="1087">
        <v>100</v>
      </c>
      <c r="I4065" s="816">
        <f t="shared" si="135"/>
        <v>0</v>
      </c>
      <c r="J4065" s="660"/>
      <c r="K4065" s="717"/>
      <c r="L4065" s="717"/>
      <c r="M4065" s="660"/>
      <c r="N4065" s="717"/>
      <c r="O4065" s="822"/>
      <c r="P4065" s="1882"/>
      <c r="Q4065" s="805"/>
      <c r="R4065" s="805"/>
      <c r="S4065" s="805"/>
      <c r="T4065" s="805"/>
      <c r="U4065" s="805"/>
      <c r="V4065" s="805"/>
      <c r="W4065" s="805"/>
      <c r="X4065" s="805"/>
      <c r="Y4065" s="805"/>
      <c r="Z4065" s="805"/>
      <c r="AA4065" s="805"/>
      <c r="AB4065" s="805"/>
      <c r="AC4065" s="805"/>
      <c r="AD4065" s="805"/>
      <c r="AE4065" s="805"/>
      <c r="AF4065" s="805"/>
      <c r="AG4065" s="805"/>
      <c r="AH4065" s="805"/>
      <c r="AI4065" s="805"/>
      <c r="AJ4065" s="805"/>
      <c r="AK4065" s="805"/>
      <c r="AL4065" s="805"/>
      <c r="AM4065" s="805"/>
      <c r="AN4065" s="805"/>
      <c r="AO4065" s="805"/>
      <c r="AP4065" s="805"/>
      <c r="AQ4065" s="805"/>
      <c r="AR4065" s="805"/>
      <c r="AS4065" s="805"/>
      <c r="AT4065" s="805"/>
      <c r="AU4065" s="805"/>
      <c r="AV4065" s="805"/>
      <c r="AW4065" s="805"/>
      <c r="AX4065" s="805"/>
      <c r="AY4065" s="805"/>
      <c r="AZ4065" s="805"/>
      <c r="BA4065" s="805"/>
      <c r="BB4065" s="805"/>
      <c r="BC4065" s="805"/>
      <c r="BD4065" s="805"/>
      <c r="BE4065" s="805"/>
      <c r="BF4065" s="805"/>
      <c r="BG4065" s="805"/>
      <c r="BH4065" s="805"/>
      <c r="BI4065" s="805"/>
      <c r="BJ4065" s="805"/>
      <c r="BK4065" s="805"/>
      <c r="BL4065" s="805"/>
      <c r="BM4065" s="805"/>
      <c r="BN4065" s="805"/>
      <c r="BO4065" s="805"/>
      <c r="BP4065" s="805"/>
      <c r="BQ4065" s="805"/>
      <c r="BR4065" s="805"/>
      <c r="BS4065" s="805"/>
      <c r="BT4065" s="805"/>
      <c r="BU4065" s="805"/>
      <c r="BV4065" s="805"/>
      <c r="BW4065" s="805"/>
      <c r="BX4065" s="805"/>
      <c r="BY4065" s="805"/>
      <c r="BZ4065" s="805"/>
      <c r="CA4065" s="805"/>
      <c r="CB4065" s="805"/>
      <c r="CC4065" s="805"/>
      <c r="CD4065" s="805"/>
      <c r="CE4065" s="805"/>
      <c r="CF4065" s="805"/>
      <c r="CG4065" s="805"/>
      <c r="CH4065" s="805"/>
      <c r="CI4065" s="805"/>
      <c r="CJ4065" s="805"/>
      <c r="CK4065" s="805"/>
      <c r="CL4065" s="805"/>
      <c r="CM4065" s="805"/>
      <c r="CN4065" s="805"/>
      <c r="CO4065" s="805"/>
      <c r="CP4065" s="805"/>
      <c r="CQ4065" s="805"/>
      <c r="CR4065" s="805"/>
      <c r="CS4065" s="805"/>
      <c r="CT4065" s="805"/>
      <c r="CU4065" s="805"/>
      <c r="CV4065" s="805"/>
      <c r="CW4065" s="805"/>
      <c r="CX4065" s="805"/>
      <c r="CY4065" s="805"/>
      <c r="CZ4065" s="805"/>
      <c r="DA4065" s="805"/>
      <c r="DB4065" s="805"/>
      <c r="DC4065" s="805"/>
      <c r="DD4065" s="805"/>
      <c r="DE4065" s="805"/>
      <c r="DF4065" s="805"/>
      <c r="DG4065" s="805"/>
      <c r="DH4065" s="805"/>
      <c r="DI4065" s="805"/>
      <c r="DJ4065" s="805"/>
      <c r="DK4065" s="805"/>
      <c r="DL4065" s="805"/>
      <c r="DM4065" s="805"/>
      <c r="DN4065" s="805"/>
      <c r="DO4065" s="805"/>
      <c r="DP4065" s="805"/>
      <c r="DQ4065" s="805"/>
      <c r="DR4065" s="805"/>
      <c r="DS4065" s="805"/>
      <c r="DT4065" s="805"/>
      <c r="DU4065" s="805"/>
      <c r="DV4065" s="805"/>
      <c r="DW4065" s="805"/>
      <c r="DX4065" s="805"/>
      <c r="DY4065" s="805"/>
      <c r="DZ4065" s="805"/>
      <c r="EA4065" s="805"/>
      <c r="EB4065" s="805"/>
      <c r="EC4065" s="805"/>
      <c r="ED4065" s="805"/>
      <c r="EE4065" s="805"/>
      <c r="EF4065" s="805"/>
      <c r="EG4065" s="805"/>
      <c r="EH4065" s="805"/>
      <c r="EI4065" s="805"/>
      <c r="EJ4065" s="805"/>
      <c r="EK4065" s="805"/>
      <c r="EL4065" s="805"/>
      <c r="EM4065" s="805"/>
      <c r="EN4065" s="805"/>
      <c r="EO4065" s="805"/>
      <c r="EP4065" s="805"/>
      <c r="EQ4065" s="805"/>
      <c r="ER4065" s="805"/>
      <c r="ES4065" s="805"/>
      <c r="ET4065" s="805"/>
      <c r="EU4065" s="805"/>
      <c r="EV4065" s="805"/>
      <c r="EW4065" s="805"/>
      <c r="EX4065" s="805"/>
      <c r="EY4065" s="805"/>
      <c r="EZ4065" s="805"/>
      <c r="FA4065" s="805"/>
      <c r="FB4065" s="805"/>
      <c r="FC4065" s="805"/>
      <c r="FD4065" s="805"/>
      <c r="FE4065" s="805"/>
      <c r="FF4065" s="805"/>
      <c r="FG4065" s="805"/>
      <c r="FH4065" s="805"/>
      <c r="FI4065" s="805"/>
      <c r="FJ4065" s="805"/>
      <c r="FK4065" s="805"/>
      <c r="FL4065" s="805"/>
      <c r="FM4065" s="805"/>
      <c r="FN4065" s="805"/>
      <c r="FO4065" s="805"/>
      <c r="FP4065" s="805"/>
      <c r="FQ4065" s="805"/>
      <c r="FR4065" s="805"/>
      <c r="FS4065" s="805"/>
      <c r="FT4065" s="805"/>
      <c r="FU4065" s="805"/>
      <c r="FV4065" s="805"/>
      <c r="FW4065" s="805"/>
      <c r="FX4065" s="805"/>
      <c r="FY4065" s="805"/>
      <c r="FZ4065" s="805"/>
      <c r="GA4065" s="805"/>
      <c r="GB4065" s="805"/>
      <c r="GC4065" s="805"/>
      <c r="GD4065" s="805"/>
      <c r="GE4065" s="805"/>
      <c r="GF4065" s="805"/>
      <c r="GG4065" s="805"/>
      <c r="GH4065" s="805"/>
      <c r="GI4065" s="805"/>
      <c r="GJ4065" s="805"/>
      <c r="GK4065" s="805"/>
      <c r="GL4065" s="805"/>
      <c r="GM4065" s="805"/>
      <c r="GN4065" s="805"/>
      <c r="GO4065" s="805"/>
      <c r="GP4065" s="805"/>
      <c r="GQ4065" s="805"/>
      <c r="GR4065" s="805"/>
      <c r="GS4065" s="805"/>
      <c r="GT4065" s="805"/>
      <c r="GU4065" s="805"/>
      <c r="GV4065" s="805"/>
      <c r="GW4065" s="805"/>
      <c r="GX4065" s="805"/>
      <c r="GY4065" s="805"/>
      <c r="GZ4065" s="805"/>
      <c r="HA4065" s="805"/>
      <c r="HB4065" s="805"/>
      <c r="HC4065" s="805"/>
      <c r="HD4065" s="805"/>
      <c r="HE4065" s="805"/>
      <c r="HF4065" s="805"/>
      <c r="HG4065" s="805"/>
      <c r="HH4065" s="805"/>
      <c r="HI4065" s="805"/>
      <c r="HJ4065" s="805"/>
      <c r="HK4065" s="805"/>
      <c r="HL4065" s="805"/>
      <c r="HM4065" s="805"/>
      <c r="HN4065" s="805"/>
      <c r="HO4065" s="805"/>
      <c r="HP4065" s="805"/>
      <c r="HQ4065" s="805"/>
      <c r="HR4065" s="805"/>
      <c r="HS4065" s="805"/>
      <c r="HT4065" s="805"/>
      <c r="HU4065" s="805"/>
      <c r="HV4065" s="805"/>
      <c r="HW4065" s="805"/>
      <c r="HX4065" s="805"/>
      <c r="HY4065" s="805"/>
      <c r="HZ4065" s="805"/>
      <c r="IA4065" s="805"/>
      <c r="IB4065" s="805"/>
      <c r="IC4065" s="805"/>
      <c r="ID4065" s="805"/>
      <c r="IE4065" s="805"/>
      <c r="IF4065" s="805"/>
      <c r="IG4065" s="805"/>
      <c r="IH4065" s="805"/>
      <c r="II4065" s="805"/>
      <c r="IJ4065" s="805"/>
      <c r="IK4065" s="805"/>
      <c r="IL4065" s="805"/>
      <c r="IM4065" s="805"/>
      <c r="IN4065" s="805"/>
    </row>
    <row r="4066" spans="1:248" ht="13.5" customHeight="1">
      <c r="A4066" s="632">
        <v>134</v>
      </c>
      <c r="B4066" s="662" t="s">
        <v>1819</v>
      </c>
      <c r="C4066" s="685" t="s">
        <v>709</v>
      </c>
      <c r="D4066" s="600">
        <v>1</v>
      </c>
      <c r="E4066" s="600">
        <v>2009</v>
      </c>
      <c r="F4066" s="1086">
        <v>115.268</v>
      </c>
      <c r="G4066" s="816">
        <f t="shared" si="134"/>
        <v>115.268</v>
      </c>
      <c r="H4066" s="1087">
        <v>100</v>
      </c>
      <c r="I4066" s="816">
        <f t="shared" si="135"/>
        <v>0</v>
      </c>
      <c r="J4066" s="660"/>
      <c r="K4066" s="717"/>
      <c r="L4066" s="717"/>
      <c r="M4066" s="660"/>
      <c r="N4066" s="717"/>
      <c r="O4066" s="822"/>
      <c r="P4066" s="1882"/>
      <c r="Q4066" s="805"/>
      <c r="R4066" s="805"/>
      <c r="S4066" s="805"/>
      <c r="T4066" s="805"/>
      <c r="U4066" s="805"/>
      <c r="V4066" s="805"/>
      <c r="W4066" s="805"/>
      <c r="X4066" s="805"/>
      <c r="Y4066" s="805"/>
      <c r="Z4066" s="805"/>
      <c r="AA4066" s="805"/>
      <c r="AB4066" s="805"/>
      <c r="AC4066" s="805"/>
      <c r="AD4066" s="805"/>
      <c r="AE4066" s="805"/>
      <c r="AF4066" s="805"/>
      <c r="AG4066" s="805"/>
      <c r="AH4066" s="805"/>
      <c r="AI4066" s="805"/>
      <c r="AJ4066" s="805"/>
      <c r="AK4066" s="805"/>
      <c r="AL4066" s="805"/>
      <c r="AM4066" s="805"/>
      <c r="AN4066" s="805"/>
      <c r="AO4066" s="805"/>
      <c r="AP4066" s="805"/>
      <c r="AQ4066" s="805"/>
      <c r="AR4066" s="805"/>
      <c r="AS4066" s="805"/>
      <c r="AT4066" s="805"/>
      <c r="AU4066" s="805"/>
      <c r="AV4066" s="805"/>
      <c r="AW4066" s="805"/>
      <c r="AX4066" s="805"/>
      <c r="AY4066" s="805"/>
      <c r="AZ4066" s="805"/>
      <c r="BA4066" s="805"/>
      <c r="BB4066" s="805"/>
      <c r="BC4066" s="805"/>
      <c r="BD4066" s="805"/>
      <c r="BE4066" s="805"/>
      <c r="BF4066" s="805"/>
      <c r="BG4066" s="805"/>
      <c r="BH4066" s="805"/>
      <c r="BI4066" s="805"/>
      <c r="BJ4066" s="805"/>
      <c r="BK4066" s="805"/>
      <c r="BL4066" s="805"/>
      <c r="BM4066" s="805"/>
      <c r="BN4066" s="805"/>
      <c r="BO4066" s="805"/>
      <c r="BP4066" s="805"/>
      <c r="BQ4066" s="805"/>
      <c r="BR4066" s="805"/>
      <c r="BS4066" s="805"/>
      <c r="BT4066" s="805"/>
      <c r="BU4066" s="805"/>
      <c r="BV4066" s="805"/>
      <c r="BW4066" s="805"/>
      <c r="BX4066" s="805"/>
      <c r="BY4066" s="805"/>
      <c r="BZ4066" s="805"/>
      <c r="CA4066" s="805"/>
      <c r="CB4066" s="805"/>
      <c r="CC4066" s="805"/>
      <c r="CD4066" s="805"/>
      <c r="CE4066" s="805"/>
      <c r="CF4066" s="805"/>
      <c r="CG4066" s="805"/>
      <c r="CH4066" s="805"/>
      <c r="CI4066" s="805"/>
      <c r="CJ4066" s="805"/>
      <c r="CK4066" s="805"/>
      <c r="CL4066" s="805"/>
      <c r="CM4066" s="805"/>
      <c r="CN4066" s="805"/>
      <c r="CO4066" s="805"/>
      <c r="CP4066" s="805"/>
      <c r="CQ4066" s="805"/>
      <c r="CR4066" s="805"/>
      <c r="CS4066" s="805"/>
      <c r="CT4066" s="805"/>
      <c r="CU4066" s="805"/>
      <c r="CV4066" s="805"/>
      <c r="CW4066" s="805"/>
      <c r="CX4066" s="805"/>
      <c r="CY4066" s="805"/>
      <c r="CZ4066" s="805"/>
      <c r="DA4066" s="805"/>
      <c r="DB4066" s="805"/>
      <c r="DC4066" s="805"/>
      <c r="DD4066" s="805"/>
      <c r="DE4066" s="805"/>
      <c r="DF4066" s="805"/>
      <c r="DG4066" s="805"/>
      <c r="DH4066" s="805"/>
      <c r="DI4066" s="805"/>
      <c r="DJ4066" s="805"/>
      <c r="DK4066" s="805"/>
      <c r="DL4066" s="805"/>
      <c r="DM4066" s="805"/>
      <c r="DN4066" s="805"/>
      <c r="DO4066" s="805"/>
      <c r="DP4066" s="805"/>
      <c r="DQ4066" s="805"/>
      <c r="DR4066" s="805"/>
      <c r="DS4066" s="805"/>
      <c r="DT4066" s="805"/>
      <c r="DU4066" s="805"/>
      <c r="DV4066" s="805"/>
      <c r="DW4066" s="805"/>
      <c r="DX4066" s="805"/>
      <c r="DY4066" s="805"/>
      <c r="DZ4066" s="805"/>
      <c r="EA4066" s="805"/>
      <c r="EB4066" s="805"/>
      <c r="EC4066" s="805"/>
      <c r="ED4066" s="805"/>
      <c r="EE4066" s="805"/>
      <c r="EF4066" s="805"/>
      <c r="EG4066" s="805"/>
      <c r="EH4066" s="805"/>
      <c r="EI4066" s="805"/>
      <c r="EJ4066" s="805"/>
      <c r="EK4066" s="805"/>
      <c r="EL4066" s="805"/>
      <c r="EM4066" s="805"/>
      <c r="EN4066" s="805"/>
      <c r="EO4066" s="805"/>
      <c r="EP4066" s="805"/>
      <c r="EQ4066" s="805"/>
      <c r="ER4066" s="805"/>
      <c r="ES4066" s="805"/>
      <c r="ET4066" s="805"/>
      <c r="EU4066" s="805"/>
      <c r="EV4066" s="805"/>
      <c r="EW4066" s="805"/>
      <c r="EX4066" s="805"/>
      <c r="EY4066" s="805"/>
      <c r="EZ4066" s="805"/>
      <c r="FA4066" s="805"/>
      <c r="FB4066" s="805"/>
      <c r="FC4066" s="805"/>
      <c r="FD4066" s="805"/>
      <c r="FE4066" s="805"/>
      <c r="FF4066" s="805"/>
      <c r="FG4066" s="805"/>
      <c r="FH4066" s="805"/>
      <c r="FI4066" s="805"/>
      <c r="FJ4066" s="805"/>
      <c r="FK4066" s="805"/>
      <c r="FL4066" s="805"/>
      <c r="FM4066" s="805"/>
      <c r="FN4066" s="805"/>
      <c r="FO4066" s="805"/>
      <c r="FP4066" s="805"/>
      <c r="FQ4066" s="805"/>
      <c r="FR4066" s="805"/>
      <c r="FS4066" s="805"/>
      <c r="FT4066" s="805"/>
      <c r="FU4066" s="805"/>
      <c r="FV4066" s="805"/>
      <c r="FW4066" s="805"/>
      <c r="FX4066" s="805"/>
      <c r="FY4066" s="805"/>
      <c r="FZ4066" s="805"/>
      <c r="GA4066" s="805"/>
      <c r="GB4066" s="805"/>
      <c r="GC4066" s="805"/>
      <c r="GD4066" s="805"/>
      <c r="GE4066" s="805"/>
      <c r="GF4066" s="805"/>
      <c r="GG4066" s="805"/>
      <c r="GH4066" s="805"/>
      <c r="GI4066" s="805"/>
      <c r="GJ4066" s="805"/>
      <c r="GK4066" s="805"/>
      <c r="GL4066" s="805"/>
      <c r="GM4066" s="805"/>
      <c r="GN4066" s="805"/>
      <c r="GO4066" s="805"/>
      <c r="GP4066" s="805"/>
      <c r="GQ4066" s="805"/>
      <c r="GR4066" s="805"/>
      <c r="GS4066" s="805"/>
      <c r="GT4066" s="805"/>
      <c r="GU4066" s="805"/>
      <c r="GV4066" s="805"/>
      <c r="GW4066" s="805"/>
      <c r="GX4066" s="805"/>
      <c r="GY4066" s="805"/>
      <c r="GZ4066" s="805"/>
      <c r="HA4066" s="805"/>
      <c r="HB4066" s="805"/>
      <c r="HC4066" s="805"/>
      <c r="HD4066" s="805"/>
      <c r="HE4066" s="805"/>
      <c r="HF4066" s="805"/>
      <c r="HG4066" s="805"/>
      <c r="HH4066" s="805"/>
      <c r="HI4066" s="805"/>
      <c r="HJ4066" s="805"/>
      <c r="HK4066" s="805"/>
      <c r="HL4066" s="805"/>
      <c r="HM4066" s="805"/>
      <c r="HN4066" s="805"/>
      <c r="HO4066" s="805"/>
      <c r="HP4066" s="805"/>
      <c r="HQ4066" s="805"/>
      <c r="HR4066" s="805"/>
      <c r="HS4066" s="805"/>
      <c r="HT4066" s="805"/>
      <c r="HU4066" s="805"/>
      <c r="HV4066" s="805"/>
      <c r="HW4066" s="805"/>
      <c r="HX4066" s="805"/>
      <c r="HY4066" s="805"/>
      <c r="HZ4066" s="805"/>
      <c r="IA4066" s="805"/>
      <c r="IB4066" s="805"/>
      <c r="IC4066" s="805"/>
      <c r="ID4066" s="805"/>
      <c r="IE4066" s="805"/>
      <c r="IF4066" s="805"/>
      <c r="IG4066" s="805"/>
      <c r="IH4066" s="805"/>
      <c r="II4066" s="805"/>
      <c r="IJ4066" s="805"/>
      <c r="IK4066" s="805"/>
      <c r="IL4066" s="805"/>
      <c r="IM4066" s="805"/>
      <c r="IN4066" s="805"/>
    </row>
    <row r="4067" spans="1:248" ht="13.5" customHeight="1">
      <c r="A4067" s="632">
        <v>135</v>
      </c>
      <c r="B4067" s="662" t="s">
        <v>1817</v>
      </c>
      <c r="C4067" s="685" t="s">
        <v>709</v>
      </c>
      <c r="D4067" s="600">
        <v>1</v>
      </c>
      <c r="E4067" s="600">
        <v>2009</v>
      </c>
      <c r="F4067" s="1086">
        <v>158.541</v>
      </c>
      <c r="G4067" s="816">
        <f t="shared" si="134"/>
        <v>158.541</v>
      </c>
      <c r="H4067" s="1087">
        <v>100</v>
      </c>
      <c r="I4067" s="816">
        <f t="shared" si="135"/>
        <v>0</v>
      </c>
      <c r="J4067" s="660"/>
      <c r="K4067" s="717"/>
      <c r="L4067" s="717"/>
      <c r="M4067" s="660"/>
      <c r="N4067" s="717"/>
      <c r="O4067" s="822"/>
      <c r="P4067" s="1882"/>
      <c r="Q4067" s="805"/>
      <c r="R4067" s="805"/>
      <c r="S4067" s="805"/>
      <c r="T4067" s="805"/>
      <c r="U4067" s="805"/>
      <c r="V4067" s="805"/>
      <c r="W4067" s="805"/>
      <c r="X4067" s="805"/>
      <c r="Y4067" s="805"/>
      <c r="Z4067" s="805"/>
      <c r="AA4067" s="805"/>
      <c r="AB4067" s="805"/>
      <c r="AC4067" s="805"/>
      <c r="AD4067" s="805"/>
      <c r="AE4067" s="805"/>
      <c r="AF4067" s="805"/>
      <c r="AG4067" s="805"/>
      <c r="AH4067" s="805"/>
      <c r="AI4067" s="805"/>
      <c r="AJ4067" s="805"/>
      <c r="AK4067" s="805"/>
      <c r="AL4067" s="805"/>
      <c r="AM4067" s="805"/>
      <c r="AN4067" s="805"/>
      <c r="AO4067" s="805"/>
      <c r="AP4067" s="805"/>
      <c r="AQ4067" s="805"/>
      <c r="AR4067" s="805"/>
      <c r="AS4067" s="805"/>
      <c r="AT4067" s="805"/>
      <c r="AU4067" s="805"/>
      <c r="AV4067" s="805"/>
      <c r="AW4067" s="805"/>
      <c r="AX4067" s="805"/>
      <c r="AY4067" s="805"/>
      <c r="AZ4067" s="805"/>
      <c r="BA4067" s="805"/>
      <c r="BB4067" s="805"/>
      <c r="BC4067" s="805"/>
      <c r="BD4067" s="805"/>
      <c r="BE4067" s="805"/>
      <c r="BF4067" s="805"/>
      <c r="BG4067" s="805"/>
      <c r="BH4067" s="805"/>
      <c r="BI4067" s="805"/>
      <c r="BJ4067" s="805"/>
      <c r="BK4067" s="805"/>
      <c r="BL4067" s="805"/>
      <c r="BM4067" s="805"/>
      <c r="BN4067" s="805"/>
      <c r="BO4067" s="805"/>
      <c r="BP4067" s="805"/>
      <c r="BQ4067" s="805"/>
      <c r="BR4067" s="805"/>
      <c r="BS4067" s="805"/>
      <c r="BT4067" s="805"/>
      <c r="BU4067" s="805"/>
      <c r="BV4067" s="805"/>
      <c r="BW4067" s="805"/>
      <c r="BX4067" s="805"/>
      <c r="BY4067" s="805"/>
      <c r="BZ4067" s="805"/>
      <c r="CA4067" s="805"/>
      <c r="CB4067" s="805"/>
      <c r="CC4067" s="805"/>
      <c r="CD4067" s="805"/>
      <c r="CE4067" s="805"/>
      <c r="CF4067" s="805"/>
      <c r="CG4067" s="805"/>
      <c r="CH4067" s="805"/>
      <c r="CI4067" s="805"/>
      <c r="CJ4067" s="805"/>
      <c r="CK4067" s="805"/>
      <c r="CL4067" s="805"/>
      <c r="CM4067" s="805"/>
      <c r="CN4067" s="805"/>
      <c r="CO4067" s="805"/>
      <c r="CP4067" s="805"/>
      <c r="CQ4067" s="805"/>
      <c r="CR4067" s="805"/>
      <c r="CS4067" s="805"/>
      <c r="CT4067" s="805"/>
      <c r="CU4067" s="805"/>
      <c r="CV4067" s="805"/>
      <c r="CW4067" s="805"/>
      <c r="CX4067" s="805"/>
      <c r="CY4067" s="805"/>
      <c r="CZ4067" s="805"/>
      <c r="DA4067" s="805"/>
      <c r="DB4067" s="805"/>
      <c r="DC4067" s="805"/>
      <c r="DD4067" s="805"/>
      <c r="DE4067" s="805"/>
      <c r="DF4067" s="805"/>
      <c r="DG4067" s="805"/>
      <c r="DH4067" s="805"/>
      <c r="DI4067" s="805"/>
      <c r="DJ4067" s="805"/>
      <c r="DK4067" s="805"/>
      <c r="DL4067" s="805"/>
      <c r="DM4067" s="805"/>
      <c r="DN4067" s="805"/>
      <c r="DO4067" s="805"/>
      <c r="DP4067" s="805"/>
      <c r="DQ4067" s="805"/>
      <c r="DR4067" s="805"/>
      <c r="DS4067" s="805"/>
      <c r="DT4067" s="805"/>
      <c r="DU4067" s="805"/>
      <c r="DV4067" s="805"/>
      <c r="DW4067" s="805"/>
      <c r="DX4067" s="805"/>
      <c r="DY4067" s="805"/>
      <c r="DZ4067" s="805"/>
      <c r="EA4067" s="805"/>
      <c r="EB4067" s="805"/>
      <c r="EC4067" s="805"/>
      <c r="ED4067" s="805"/>
      <c r="EE4067" s="805"/>
      <c r="EF4067" s="805"/>
      <c r="EG4067" s="805"/>
      <c r="EH4067" s="805"/>
      <c r="EI4067" s="805"/>
      <c r="EJ4067" s="805"/>
      <c r="EK4067" s="805"/>
      <c r="EL4067" s="805"/>
      <c r="EM4067" s="805"/>
      <c r="EN4067" s="805"/>
      <c r="EO4067" s="805"/>
      <c r="EP4067" s="805"/>
      <c r="EQ4067" s="805"/>
      <c r="ER4067" s="805"/>
      <c r="ES4067" s="805"/>
      <c r="ET4067" s="805"/>
      <c r="EU4067" s="805"/>
      <c r="EV4067" s="805"/>
      <c r="EW4067" s="805"/>
      <c r="EX4067" s="805"/>
      <c r="EY4067" s="805"/>
      <c r="EZ4067" s="805"/>
      <c r="FA4067" s="805"/>
      <c r="FB4067" s="805"/>
      <c r="FC4067" s="805"/>
      <c r="FD4067" s="805"/>
      <c r="FE4067" s="805"/>
      <c r="FF4067" s="805"/>
      <c r="FG4067" s="805"/>
      <c r="FH4067" s="805"/>
      <c r="FI4067" s="805"/>
      <c r="FJ4067" s="805"/>
      <c r="FK4067" s="805"/>
      <c r="FL4067" s="805"/>
      <c r="FM4067" s="805"/>
      <c r="FN4067" s="805"/>
      <c r="FO4067" s="805"/>
      <c r="FP4067" s="805"/>
      <c r="FQ4067" s="805"/>
      <c r="FR4067" s="805"/>
      <c r="FS4067" s="805"/>
      <c r="FT4067" s="805"/>
      <c r="FU4067" s="805"/>
      <c r="FV4067" s="805"/>
      <c r="FW4067" s="805"/>
      <c r="FX4067" s="805"/>
      <c r="FY4067" s="805"/>
      <c r="FZ4067" s="805"/>
      <c r="GA4067" s="805"/>
      <c r="GB4067" s="805"/>
      <c r="GC4067" s="805"/>
      <c r="GD4067" s="805"/>
      <c r="GE4067" s="805"/>
      <c r="GF4067" s="805"/>
      <c r="GG4067" s="805"/>
      <c r="GH4067" s="805"/>
      <c r="GI4067" s="805"/>
      <c r="GJ4067" s="805"/>
      <c r="GK4067" s="805"/>
      <c r="GL4067" s="805"/>
      <c r="GM4067" s="805"/>
      <c r="GN4067" s="805"/>
      <c r="GO4067" s="805"/>
      <c r="GP4067" s="805"/>
      <c r="GQ4067" s="805"/>
      <c r="GR4067" s="805"/>
      <c r="GS4067" s="805"/>
      <c r="GT4067" s="805"/>
      <c r="GU4067" s="805"/>
      <c r="GV4067" s="805"/>
      <c r="GW4067" s="805"/>
      <c r="GX4067" s="805"/>
      <c r="GY4067" s="805"/>
      <c r="GZ4067" s="805"/>
      <c r="HA4067" s="805"/>
      <c r="HB4067" s="805"/>
      <c r="HC4067" s="805"/>
      <c r="HD4067" s="805"/>
      <c r="HE4067" s="805"/>
      <c r="HF4067" s="805"/>
      <c r="HG4067" s="805"/>
      <c r="HH4067" s="805"/>
      <c r="HI4067" s="805"/>
      <c r="HJ4067" s="805"/>
      <c r="HK4067" s="805"/>
      <c r="HL4067" s="805"/>
      <c r="HM4067" s="805"/>
      <c r="HN4067" s="805"/>
      <c r="HO4067" s="805"/>
      <c r="HP4067" s="805"/>
      <c r="HQ4067" s="805"/>
      <c r="HR4067" s="805"/>
      <c r="HS4067" s="805"/>
      <c r="HT4067" s="805"/>
      <c r="HU4067" s="805"/>
      <c r="HV4067" s="805"/>
      <c r="HW4067" s="805"/>
      <c r="HX4067" s="805"/>
      <c r="HY4067" s="805"/>
      <c r="HZ4067" s="805"/>
      <c r="IA4067" s="805"/>
      <c r="IB4067" s="805"/>
      <c r="IC4067" s="805"/>
      <c r="ID4067" s="805"/>
      <c r="IE4067" s="805"/>
      <c r="IF4067" s="805"/>
      <c r="IG4067" s="805"/>
      <c r="IH4067" s="805"/>
      <c r="II4067" s="805"/>
      <c r="IJ4067" s="805"/>
      <c r="IK4067" s="805"/>
      <c r="IL4067" s="805"/>
      <c r="IM4067" s="805"/>
      <c r="IN4067" s="805"/>
    </row>
    <row r="4068" spans="1:248" ht="13.5" customHeight="1">
      <c r="A4068" s="632">
        <v>136</v>
      </c>
      <c r="B4068" s="662" t="s">
        <v>1820</v>
      </c>
      <c r="C4068" s="685" t="s">
        <v>709</v>
      </c>
      <c r="D4068" s="600">
        <v>1</v>
      </c>
      <c r="E4068" s="600">
        <v>2008</v>
      </c>
      <c r="F4068" s="1086">
        <v>636</v>
      </c>
      <c r="G4068" s="816">
        <f t="shared" si="134"/>
        <v>636</v>
      </c>
      <c r="H4068" s="1087">
        <v>100</v>
      </c>
      <c r="I4068" s="816">
        <f t="shared" si="135"/>
        <v>0</v>
      </c>
      <c r="J4068" s="660"/>
      <c r="K4068" s="717"/>
      <c r="L4068" s="717"/>
      <c r="M4068" s="660"/>
      <c r="N4068" s="717"/>
      <c r="O4068" s="822"/>
      <c r="P4068" s="1882"/>
      <c r="Q4068" s="805"/>
      <c r="R4068" s="805"/>
      <c r="S4068" s="805"/>
      <c r="T4068" s="805"/>
      <c r="U4068" s="805"/>
      <c r="V4068" s="805"/>
      <c r="W4068" s="805"/>
      <c r="X4068" s="805"/>
      <c r="Y4068" s="805"/>
      <c r="Z4068" s="805"/>
      <c r="AA4068" s="805"/>
      <c r="AB4068" s="805"/>
      <c r="AC4068" s="805"/>
      <c r="AD4068" s="805"/>
      <c r="AE4068" s="805"/>
      <c r="AF4068" s="805"/>
      <c r="AG4068" s="805"/>
      <c r="AH4068" s="805"/>
      <c r="AI4068" s="805"/>
      <c r="AJ4068" s="805"/>
      <c r="AK4068" s="805"/>
      <c r="AL4068" s="805"/>
      <c r="AM4068" s="805"/>
      <c r="AN4068" s="805"/>
      <c r="AO4068" s="805"/>
      <c r="AP4068" s="805"/>
      <c r="AQ4068" s="805"/>
      <c r="AR4068" s="805"/>
      <c r="AS4068" s="805"/>
      <c r="AT4068" s="805"/>
      <c r="AU4068" s="805"/>
      <c r="AV4068" s="805"/>
      <c r="AW4068" s="805"/>
      <c r="AX4068" s="805"/>
      <c r="AY4068" s="805"/>
      <c r="AZ4068" s="805"/>
      <c r="BA4068" s="805"/>
      <c r="BB4068" s="805"/>
      <c r="BC4068" s="805"/>
      <c r="BD4068" s="805"/>
      <c r="BE4068" s="805"/>
      <c r="BF4068" s="805"/>
      <c r="BG4068" s="805"/>
      <c r="BH4068" s="805"/>
      <c r="BI4068" s="805"/>
      <c r="BJ4068" s="805"/>
      <c r="BK4068" s="805"/>
      <c r="BL4068" s="805"/>
      <c r="BM4068" s="805"/>
      <c r="BN4068" s="805"/>
      <c r="BO4068" s="805"/>
      <c r="BP4068" s="805"/>
      <c r="BQ4068" s="805"/>
      <c r="BR4068" s="805"/>
      <c r="BS4068" s="805"/>
      <c r="BT4068" s="805"/>
      <c r="BU4068" s="805"/>
      <c r="BV4068" s="805"/>
      <c r="BW4068" s="805"/>
      <c r="BX4068" s="805"/>
      <c r="BY4068" s="805"/>
      <c r="BZ4068" s="805"/>
      <c r="CA4068" s="805"/>
      <c r="CB4068" s="805"/>
      <c r="CC4068" s="805"/>
      <c r="CD4068" s="805"/>
      <c r="CE4068" s="805"/>
      <c r="CF4068" s="805"/>
      <c r="CG4068" s="805"/>
      <c r="CH4068" s="805"/>
      <c r="CI4068" s="805"/>
      <c r="CJ4068" s="805"/>
      <c r="CK4068" s="805"/>
      <c r="CL4068" s="805"/>
      <c r="CM4068" s="805"/>
      <c r="CN4068" s="805"/>
      <c r="CO4068" s="805"/>
      <c r="CP4068" s="805"/>
      <c r="CQ4068" s="805"/>
      <c r="CR4068" s="805"/>
      <c r="CS4068" s="805"/>
      <c r="CT4068" s="805"/>
      <c r="CU4068" s="805"/>
      <c r="CV4068" s="805"/>
      <c r="CW4068" s="805"/>
      <c r="CX4068" s="805"/>
      <c r="CY4068" s="805"/>
      <c r="CZ4068" s="805"/>
      <c r="DA4068" s="805"/>
      <c r="DB4068" s="805"/>
      <c r="DC4068" s="805"/>
      <c r="DD4068" s="805"/>
      <c r="DE4068" s="805"/>
      <c r="DF4068" s="805"/>
      <c r="DG4068" s="805"/>
      <c r="DH4068" s="805"/>
      <c r="DI4068" s="805"/>
      <c r="DJ4068" s="805"/>
      <c r="DK4068" s="805"/>
      <c r="DL4068" s="805"/>
      <c r="DM4068" s="805"/>
      <c r="DN4068" s="805"/>
      <c r="DO4068" s="805"/>
      <c r="DP4068" s="805"/>
      <c r="DQ4068" s="805"/>
      <c r="DR4068" s="805"/>
      <c r="DS4068" s="805"/>
      <c r="DT4068" s="805"/>
      <c r="DU4068" s="805"/>
      <c r="DV4068" s="805"/>
      <c r="DW4068" s="805"/>
      <c r="DX4068" s="805"/>
      <c r="DY4068" s="805"/>
      <c r="DZ4068" s="805"/>
      <c r="EA4068" s="805"/>
      <c r="EB4068" s="805"/>
      <c r="EC4068" s="805"/>
      <c r="ED4068" s="805"/>
      <c r="EE4068" s="805"/>
      <c r="EF4068" s="805"/>
      <c r="EG4068" s="805"/>
      <c r="EH4068" s="805"/>
      <c r="EI4068" s="805"/>
      <c r="EJ4068" s="805"/>
      <c r="EK4068" s="805"/>
      <c r="EL4068" s="805"/>
      <c r="EM4068" s="805"/>
      <c r="EN4068" s="805"/>
      <c r="EO4068" s="805"/>
      <c r="EP4068" s="805"/>
      <c r="EQ4068" s="805"/>
      <c r="ER4068" s="805"/>
      <c r="ES4068" s="805"/>
      <c r="ET4068" s="805"/>
      <c r="EU4068" s="805"/>
      <c r="EV4068" s="805"/>
      <c r="EW4068" s="805"/>
      <c r="EX4068" s="805"/>
      <c r="EY4068" s="805"/>
      <c r="EZ4068" s="805"/>
      <c r="FA4068" s="805"/>
      <c r="FB4068" s="805"/>
      <c r="FC4068" s="805"/>
      <c r="FD4068" s="805"/>
      <c r="FE4068" s="805"/>
      <c r="FF4068" s="805"/>
      <c r="FG4068" s="805"/>
      <c r="FH4068" s="805"/>
      <c r="FI4068" s="805"/>
      <c r="FJ4068" s="805"/>
      <c r="FK4068" s="805"/>
      <c r="FL4068" s="805"/>
      <c r="FM4068" s="805"/>
      <c r="FN4068" s="805"/>
      <c r="FO4068" s="805"/>
      <c r="FP4068" s="805"/>
      <c r="FQ4068" s="805"/>
      <c r="FR4068" s="805"/>
      <c r="FS4068" s="805"/>
      <c r="FT4068" s="805"/>
      <c r="FU4068" s="805"/>
      <c r="FV4068" s="805"/>
      <c r="FW4068" s="805"/>
      <c r="FX4068" s="805"/>
      <c r="FY4068" s="805"/>
      <c r="FZ4068" s="805"/>
      <c r="GA4068" s="805"/>
      <c r="GB4068" s="805"/>
      <c r="GC4068" s="805"/>
      <c r="GD4068" s="805"/>
      <c r="GE4068" s="805"/>
      <c r="GF4068" s="805"/>
      <c r="GG4068" s="805"/>
      <c r="GH4068" s="805"/>
      <c r="GI4068" s="805"/>
      <c r="GJ4068" s="805"/>
      <c r="GK4068" s="805"/>
      <c r="GL4068" s="805"/>
      <c r="GM4068" s="805"/>
      <c r="GN4068" s="805"/>
      <c r="GO4068" s="805"/>
      <c r="GP4068" s="805"/>
      <c r="GQ4068" s="805"/>
      <c r="GR4068" s="805"/>
      <c r="GS4068" s="805"/>
      <c r="GT4068" s="805"/>
      <c r="GU4068" s="805"/>
      <c r="GV4068" s="805"/>
      <c r="GW4068" s="805"/>
      <c r="GX4068" s="805"/>
      <c r="GY4068" s="805"/>
      <c r="GZ4068" s="805"/>
      <c r="HA4068" s="805"/>
      <c r="HB4068" s="805"/>
      <c r="HC4068" s="805"/>
      <c r="HD4068" s="805"/>
      <c r="HE4068" s="805"/>
      <c r="HF4068" s="805"/>
      <c r="HG4068" s="805"/>
      <c r="HH4068" s="805"/>
      <c r="HI4068" s="805"/>
      <c r="HJ4068" s="805"/>
      <c r="HK4068" s="805"/>
      <c r="HL4068" s="805"/>
      <c r="HM4068" s="805"/>
      <c r="HN4068" s="805"/>
      <c r="HO4068" s="805"/>
      <c r="HP4068" s="805"/>
      <c r="HQ4068" s="805"/>
      <c r="HR4068" s="805"/>
      <c r="HS4068" s="805"/>
      <c r="HT4068" s="805"/>
      <c r="HU4068" s="805"/>
      <c r="HV4068" s="805"/>
      <c r="HW4068" s="805"/>
      <c r="HX4068" s="805"/>
      <c r="HY4068" s="805"/>
      <c r="HZ4068" s="805"/>
      <c r="IA4068" s="805"/>
      <c r="IB4068" s="805"/>
      <c r="IC4068" s="805"/>
      <c r="ID4068" s="805"/>
      <c r="IE4068" s="805"/>
      <c r="IF4068" s="805"/>
      <c r="IG4068" s="805"/>
      <c r="IH4068" s="805"/>
      <c r="II4068" s="805"/>
      <c r="IJ4068" s="805"/>
      <c r="IK4068" s="805"/>
      <c r="IL4068" s="805"/>
      <c r="IM4068" s="805"/>
      <c r="IN4068" s="805"/>
    </row>
    <row r="4069" spans="1:248" ht="13.5" customHeight="1">
      <c r="A4069" s="632">
        <v>137</v>
      </c>
      <c r="B4069" s="662" t="s">
        <v>1821</v>
      </c>
      <c r="C4069" s="685" t="s">
        <v>709</v>
      </c>
      <c r="D4069" s="600">
        <v>1</v>
      </c>
      <c r="E4069" s="600">
        <v>2008</v>
      </c>
      <c r="F4069" s="1086">
        <v>46.5</v>
      </c>
      <c r="G4069" s="816">
        <f t="shared" si="134"/>
        <v>46.5</v>
      </c>
      <c r="H4069" s="1087">
        <v>100</v>
      </c>
      <c r="I4069" s="816">
        <f t="shared" si="135"/>
        <v>0</v>
      </c>
      <c r="J4069" s="660"/>
      <c r="K4069" s="717"/>
      <c r="L4069" s="717"/>
      <c r="M4069" s="660"/>
      <c r="N4069" s="717"/>
      <c r="O4069" s="822"/>
      <c r="P4069" s="1882"/>
      <c r="Q4069" s="805"/>
      <c r="R4069" s="805"/>
      <c r="S4069" s="805"/>
      <c r="T4069" s="805"/>
      <c r="U4069" s="805"/>
      <c r="V4069" s="805"/>
      <c r="W4069" s="805"/>
      <c r="X4069" s="805"/>
      <c r="Y4069" s="805"/>
      <c r="Z4069" s="805"/>
      <c r="AA4069" s="805"/>
      <c r="AB4069" s="805"/>
      <c r="AC4069" s="805"/>
      <c r="AD4069" s="805"/>
      <c r="AE4069" s="805"/>
      <c r="AF4069" s="805"/>
      <c r="AG4069" s="805"/>
      <c r="AH4069" s="805"/>
      <c r="AI4069" s="805"/>
      <c r="AJ4069" s="805"/>
      <c r="AK4069" s="805"/>
      <c r="AL4069" s="805"/>
      <c r="AM4069" s="805"/>
      <c r="AN4069" s="805"/>
      <c r="AO4069" s="805"/>
      <c r="AP4069" s="805"/>
      <c r="AQ4069" s="805"/>
      <c r="AR4069" s="805"/>
      <c r="AS4069" s="805"/>
      <c r="AT4069" s="805"/>
      <c r="AU4069" s="805"/>
      <c r="AV4069" s="805"/>
      <c r="AW4069" s="805"/>
      <c r="AX4069" s="805"/>
      <c r="AY4069" s="805"/>
      <c r="AZ4069" s="805"/>
      <c r="BA4069" s="805"/>
      <c r="BB4069" s="805"/>
      <c r="BC4069" s="805"/>
      <c r="BD4069" s="805"/>
      <c r="BE4069" s="805"/>
      <c r="BF4069" s="805"/>
      <c r="BG4069" s="805"/>
      <c r="BH4069" s="805"/>
      <c r="BI4069" s="805"/>
      <c r="BJ4069" s="805"/>
      <c r="BK4069" s="805"/>
      <c r="BL4069" s="805"/>
      <c r="BM4069" s="805"/>
      <c r="BN4069" s="805"/>
      <c r="BO4069" s="805"/>
      <c r="BP4069" s="805"/>
      <c r="BQ4069" s="805"/>
      <c r="BR4069" s="805"/>
      <c r="BS4069" s="805"/>
      <c r="BT4069" s="805"/>
      <c r="BU4069" s="805"/>
      <c r="BV4069" s="805"/>
      <c r="BW4069" s="805"/>
      <c r="BX4069" s="805"/>
      <c r="BY4069" s="805"/>
      <c r="BZ4069" s="805"/>
      <c r="CA4069" s="805"/>
      <c r="CB4069" s="805"/>
      <c r="CC4069" s="805"/>
      <c r="CD4069" s="805"/>
      <c r="CE4069" s="805"/>
      <c r="CF4069" s="805"/>
      <c r="CG4069" s="805"/>
      <c r="CH4069" s="805"/>
      <c r="CI4069" s="805"/>
      <c r="CJ4069" s="805"/>
      <c r="CK4069" s="805"/>
      <c r="CL4069" s="805"/>
      <c r="CM4069" s="805"/>
      <c r="CN4069" s="805"/>
      <c r="CO4069" s="805"/>
      <c r="CP4069" s="805"/>
      <c r="CQ4069" s="805"/>
      <c r="CR4069" s="805"/>
      <c r="CS4069" s="805"/>
      <c r="CT4069" s="805"/>
      <c r="CU4069" s="805"/>
      <c r="CV4069" s="805"/>
      <c r="CW4069" s="805"/>
      <c r="CX4069" s="805"/>
      <c r="CY4069" s="805"/>
      <c r="CZ4069" s="805"/>
      <c r="DA4069" s="805"/>
      <c r="DB4069" s="805"/>
      <c r="DC4069" s="805"/>
      <c r="DD4069" s="805"/>
      <c r="DE4069" s="805"/>
      <c r="DF4069" s="805"/>
      <c r="DG4069" s="805"/>
      <c r="DH4069" s="805"/>
      <c r="DI4069" s="805"/>
      <c r="DJ4069" s="805"/>
      <c r="DK4069" s="805"/>
      <c r="DL4069" s="805"/>
      <c r="DM4069" s="805"/>
      <c r="DN4069" s="805"/>
      <c r="DO4069" s="805"/>
      <c r="DP4069" s="805"/>
      <c r="DQ4069" s="805"/>
      <c r="DR4069" s="805"/>
      <c r="DS4069" s="805"/>
      <c r="DT4069" s="805"/>
      <c r="DU4069" s="805"/>
      <c r="DV4069" s="805"/>
      <c r="DW4069" s="805"/>
      <c r="DX4069" s="805"/>
      <c r="DY4069" s="805"/>
      <c r="DZ4069" s="805"/>
      <c r="EA4069" s="805"/>
      <c r="EB4069" s="805"/>
      <c r="EC4069" s="805"/>
      <c r="ED4069" s="805"/>
      <c r="EE4069" s="805"/>
      <c r="EF4069" s="805"/>
      <c r="EG4069" s="805"/>
      <c r="EH4069" s="805"/>
      <c r="EI4069" s="805"/>
      <c r="EJ4069" s="805"/>
      <c r="EK4069" s="805"/>
      <c r="EL4069" s="805"/>
      <c r="EM4069" s="805"/>
      <c r="EN4069" s="805"/>
      <c r="EO4069" s="805"/>
      <c r="EP4069" s="805"/>
      <c r="EQ4069" s="805"/>
      <c r="ER4069" s="805"/>
      <c r="ES4069" s="805"/>
      <c r="ET4069" s="805"/>
      <c r="EU4069" s="805"/>
      <c r="EV4069" s="805"/>
      <c r="EW4069" s="805"/>
      <c r="EX4069" s="805"/>
      <c r="EY4069" s="805"/>
      <c r="EZ4069" s="805"/>
      <c r="FA4069" s="805"/>
      <c r="FB4069" s="805"/>
      <c r="FC4069" s="805"/>
      <c r="FD4069" s="805"/>
      <c r="FE4069" s="805"/>
      <c r="FF4069" s="805"/>
      <c r="FG4069" s="805"/>
      <c r="FH4069" s="805"/>
      <c r="FI4069" s="805"/>
      <c r="FJ4069" s="805"/>
      <c r="FK4069" s="805"/>
      <c r="FL4069" s="805"/>
      <c r="FM4069" s="805"/>
      <c r="FN4069" s="805"/>
      <c r="FO4069" s="805"/>
      <c r="FP4069" s="805"/>
      <c r="FQ4069" s="805"/>
      <c r="FR4069" s="805"/>
      <c r="FS4069" s="805"/>
      <c r="FT4069" s="805"/>
      <c r="FU4069" s="805"/>
      <c r="FV4069" s="805"/>
      <c r="FW4069" s="805"/>
      <c r="FX4069" s="805"/>
      <c r="FY4069" s="805"/>
      <c r="FZ4069" s="805"/>
      <c r="GA4069" s="805"/>
      <c r="GB4069" s="805"/>
      <c r="GC4069" s="805"/>
      <c r="GD4069" s="805"/>
      <c r="GE4069" s="805"/>
      <c r="GF4069" s="805"/>
      <c r="GG4069" s="805"/>
      <c r="GH4069" s="805"/>
      <c r="GI4069" s="805"/>
      <c r="GJ4069" s="805"/>
      <c r="GK4069" s="805"/>
      <c r="GL4069" s="805"/>
      <c r="GM4069" s="805"/>
      <c r="GN4069" s="805"/>
      <c r="GO4069" s="805"/>
      <c r="GP4069" s="805"/>
      <c r="GQ4069" s="805"/>
      <c r="GR4069" s="805"/>
      <c r="GS4069" s="805"/>
      <c r="GT4069" s="805"/>
      <c r="GU4069" s="805"/>
      <c r="GV4069" s="805"/>
      <c r="GW4069" s="805"/>
      <c r="GX4069" s="805"/>
      <c r="GY4069" s="805"/>
      <c r="GZ4069" s="805"/>
      <c r="HA4069" s="805"/>
      <c r="HB4069" s="805"/>
      <c r="HC4069" s="805"/>
      <c r="HD4069" s="805"/>
      <c r="HE4069" s="805"/>
      <c r="HF4069" s="805"/>
      <c r="HG4069" s="805"/>
      <c r="HH4069" s="805"/>
      <c r="HI4069" s="805"/>
      <c r="HJ4069" s="805"/>
      <c r="HK4069" s="805"/>
      <c r="HL4069" s="805"/>
      <c r="HM4069" s="805"/>
      <c r="HN4069" s="805"/>
      <c r="HO4069" s="805"/>
      <c r="HP4069" s="805"/>
      <c r="HQ4069" s="805"/>
      <c r="HR4069" s="805"/>
      <c r="HS4069" s="805"/>
      <c r="HT4069" s="805"/>
      <c r="HU4069" s="805"/>
      <c r="HV4069" s="805"/>
      <c r="HW4069" s="805"/>
      <c r="HX4069" s="805"/>
      <c r="HY4069" s="805"/>
      <c r="HZ4069" s="805"/>
      <c r="IA4069" s="805"/>
      <c r="IB4069" s="805"/>
      <c r="IC4069" s="805"/>
      <c r="ID4069" s="805"/>
      <c r="IE4069" s="805"/>
      <c r="IF4069" s="805"/>
      <c r="IG4069" s="805"/>
      <c r="IH4069" s="805"/>
      <c r="II4069" s="805"/>
      <c r="IJ4069" s="805"/>
      <c r="IK4069" s="805"/>
      <c r="IL4069" s="805"/>
      <c r="IM4069" s="805"/>
      <c r="IN4069" s="805"/>
    </row>
    <row r="4070" spans="1:248" ht="13.5" customHeight="1">
      <c r="A4070" s="632">
        <v>138</v>
      </c>
      <c r="B4070" s="662" t="s">
        <v>612</v>
      </c>
      <c r="C4070" s="685" t="s">
        <v>709</v>
      </c>
      <c r="D4070" s="600">
        <v>9</v>
      </c>
      <c r="E4070" s="600">
        <v>2005</v>
      </c>
      <c r="F4070" s="1086">
        <v>136.73599999999999</v>
      </c>
      <c r="G4070" s="816">
        <f t="shared" si="134"/>
        <v>136.73599999999999</v>
      </c>
      <c r="H4070" s="1087">
        <v>100</v>
      </c>
      <c r="I4070" s="816">
        <f t="shared" si="135"/>
        <v>0</v>
      </c>
      <c r="J4070" s="660"/>
      <c r="K4070" s="717"/>
      <c r="L4070" s="717"/>
      <c r="M4070" s="660"/>
      <c r="N4070" s="717"/>
      <c r="O4070" s="822"/>
      <c r="P4070" s="1882"/>
      <c r="Q4070" s="805"/>
      <c r="R4070" s="805"/>
      <c r="S4070" s="805"/>
      <c r="T4070" s="805"/>
      <c r="U4070" s="805"/>
      <c r="V4070" s="805"/>
      <c r="W4070" s="805"/>
      <c r="X4070" s="805"/>
      <c r="Y4070" s="805"/>
      <c r="Z4070" s="805"/>
      <c r="AA4070" s="805"/>
      <c r="AB4070" s="805"/>
      <c r="AC4070" s="805"/>
      <c r="AD4070" s="805"/>
      <c r="AE4070" s="805"/>
      <c r="AF4070" s="805"/>
      <c r="AG4070" s="805"/>
      <c r="AH4070" s="805"/>
      <c r="AI4070" s="805"/>
      <c r="AJ4070" s="805"/>
      <c r="AK4070" s="805"/>
      <c r="AL4070" s="805"/>
      <c r="AM4070" s="805"/>
      <c r="AN4070" s="805"/>
      <c r="AO4070" s="805"/>
      <c r="AP4070" s="805"/>
      <c r="AQ4070" s="805"/>
      <c r="AR4070" s="805"/>
      <c r="AS4070" s="805"/>
      <c r="AT4070" s="805"/>
      <c r="AU4070" s="805"/>
      <c r="AV4070" s="805"/>
      <c r="AW4070" s="805"/>
      <c r="AX4070" s="805"/>
      <c r="AY4070" s="805"/>
      <c r="AZ4070" s="805"/>
      <c r="BA4070" s="805"/>
      <c r="BB4070" s="805"/>
      <c r="BC4070" s="805"/>
      <c r="BD4070" s="805"/>
      <c r="BE4070" s="805"/>
      <c r="BF4070" s="805"/>
      <c r="BG4070" s="805"/>
      <c r="BH4070" s="805"/>
      <c r="BI4070" s="805"/>
      <c r="BJ4070" s="805"/>
      <c r="BK4070" s="805"/>
      <c r="BL4070" s="805"/>
      <c r="BM4070" s="805"/>
      <c r="BN4070" s="805"/>
      <c r="BO4070" s="805"/>
      <c r="BP4070" s="805"/>
      <c r="BQ4070" s="805"/>
      <c r="BR4070" s="805"/>
      <c r="BS4070" s="805"/>
      <c r="BT4070" s="805"/>
      <c r="BU4070" s="805"/>
      <c r="BV4070" s="805"/>
      <c r="BW4070" s="805"/>
      <c r="BX4070" s="805"/>
      <c r="BY4070" s="805"/>
      <c r="BZ4070" s="805"/>
      <c r="CA4070" s="805"/>
      <c r="CB4070" s="805"/>
      <c r="CC4070" s="805"/>
      <c r="CD4070" s="805"/>
      <c r="CE4070" s="805"/>
      <c r="CF4070" s="805"/>
      <c r="CG4070" s="805"/>
      <c r="CH4070" s="805"/>
      <c r="CI4070" s="805"/>
      <c r="CJ4070" s="805"/>
      <c r="CK4070" s="805"/>
      <c r="CL4070" s="805"/>
      <c r="CM4070" s="805"/>
      <c r="CN4070" s="805"/>
      <c r="CO4070" s="805"/>
      <c r="CP4070" s="805"/>
      <c r="CQ4070" s="805"/>
      <c r="CR4070" s="805"/>
      <c r="CS4070" s="805"/>
      <c r="CT4070" s="805"/>
      <c r="CU4070" s="805"/>
      <c r="CV4070" s="805"/>
      <c r="CW4070" s="805"/>
      <c r="CX4070" s="805"/>
      <c r="CY4070" s="805"/>
      <c r="CZ4070" s="805"/>
      <c r="DA4070" s="805"/>
      <c r="DB4070" s="805"/>
      <c r="DC4070" s="805"/>
      <c r="DD4070" s="805"/>
      <c r="DE4070" s="805"/>
      <c r="DF4070" s="805"/>
      <c r="DG4070" s="805"/>
      <c r="DH4070" s="805"/>
      <c r="DI4070" s="805"/>
      <c r="DJ4070" s="805"/>
      <c r="DK4070" s="805"/>
      <c r="DL4070" s="805"/>
      <c r="DM4070" s="805"/>
      <c r="DN4070" s="805"/>
      <c r="DO4070" s="805"/>
      <c r="DP4070" s="805"/>
      <c r="DQ4070" s="805"/>
      <c r="DR4070" s="805"/>
      <c r="DS4070" s="805"/>
      <c r="DT4070" s="805"/>
      <c r="DU4070" s="805"/>
      <c r="DV4070" s="805"/>
      <c r="DW4070" s="805"/>
      <c r="DX4070" s="805"/>
      <c r="DY4070" s="805"/>
      <c r="DZ4070" s="805"/>
      <c r="EA4070" s="805"/>
      <c r="EB4070" s="805"/>
      <c r="EC4070" s="805"/>
      <c r="ED4070" s="805"/>
      <c r="EE4070" s="805"/>
      <c r="EF4070" s="805"/>
      <c r="EG4070" s="805"/>
      <c r="EH4070" s="805"/>
      <c r="EI4070" s="805"/>
      <c r="EJ4070" s="805"/>
      <c r="EK4070" s="805"/>
      <c r="EL4070" s="805"/>
      <c r="EM4070" s="805"/>
      <c r="EN4070" s="805"/>
      <c r="EO4070" s="805"/>
      <c r="EP4070" s="805"/>
      <c r="EQ4070" s="805"/>
      <c r="ER4070" s="805"/>
      <c r="ES4070" s="805"/>
      <c r="ET4070" s="805"/>
      <c r="EU4070" s="805"/>
      <c r="EV4070" s="805"/>
      <c r="EW4070" s="805"/>
      <c r="EX4070" s="805"/>
      <c r="EY4070" s="805"/>
      <c r="EZ4070" s="805"/>
      <c r="FA4070" s="805"/>
      <c r="FB4070" s="805"/>
      <c r="FC4070" s="805"/>
      <c r="FD4070" s="805"/>
      <c r="FE4070" s="805"/>
      <c r="FF4070" s="805"/>
      <c r="FG4070" s="805"/>
      <c r="FH4070" s="805"/>
      <c r="FI4070" s="805"/>
      <c r="FJ4070" s="805"/>
      <c r="FK4070" s="805"/>
      <c r="FL4070" s="805"/>
      <c r="FM4070" s="805"/>
      <c r="FN4070" s="805"/>
      <c r="FO4070" s="805"/>
      <c r="FP4070" s="805"/>
      <c r="FQ4070" s="805"/>
      <c r="FR4070" s="805"/>
      <c r="FS4070" s="805"/>
      <c r="FT4070" s="805"/>
      <c r="FU4070" s="805"/>
      <c r="FV4070" s="805"/>
      <c r="FW4070" s="805"/>
      <c r="FX4070" s="805"/>
      <c r="FY4070" s="805"/>
      <c r="FZ4070" s="805"/>
      <c r="GA4070" s="805"/>
      <c r="GB4070" s="805"/>
      <c r="GC4070" s="805"/>
      <c r="GD4070" s="805"/>
      <c r="GE4070" s="805"/>
      <c r="GF4070" s="805"/>
      <c r="GG4070" s="805"/>
      <c r="GH4070" s="805"/>
      <c r="GI4070" s="805"/>
      <c r="GJ4070" s="805"/>
      <c r="GK4070" s="805"/>
      <c r="GL4070" s="805"/>
      <c r="GM4070" s="805"/>
      <c r="GN4070" s="805"/>
      <c r="GO4070" s="805"/>
      <c r="GP4070" s="805"/>
      <c r="GQ4070" s="805"/>
      <c r="GR4070" s="805"/>
      <c r="GS4070" s="805"/>
      <c r="GT4070" s="805"/>
      <c r="GU4070" s="805"/>
      <c r="GV4070" s="805"/>
      <c r="GW4070" s="805"/>
      <c r="GX4070" s="805"/>
      <c r="GY4070" s="805"/>
      <c r="GZ4070" s="805"/>
      <c r="HA4070" s="805"/>
      <c r="HB4070" s="805"/>
      <c r="HC4070" s="805"/>
      <c r="HD4070" s="805"/>
      <c r="HE4070" s="805"/>
      <c r="HF4070" s="805"/>
      <c r="HG4070" s="805"/>
      <c r="HH4070" s="805"/>
      <c r="HI4070" s="805"/>
      <c r="HJ4070" s="805"/>
      <c r="HK4070" s="805"/>
      <c r="HL4070" s="805"/>
      <c r="HM4070" s="805"/>
      <c r="HN4070" s="805"/>
      <c r="HO4070" s="805"/>
      <c r="HP4070" s="805"/>
      <c r="HQ4070" s="805"/>
      <c r="HR4070" s="805"/>
      <c r="HS4070" s="805"/>
      <c r="HT4070" s="805"/>
      <c r="HU4070" s="805"/>
      <c r="HV4070" s="805"/>
      <c r="HW4070" s="805"/>
      <c r="HX4070" s="805"/>
      <c r="HY4070" s="805"/>
      <c r="HZ4070" s="805"/>
      <c r="IA4070" s="805"/>
      <c r="IB4070" s="805"/>
      <c r="IC4070" s="805"/>
      <c r="ID4070" s="805"/>
      <c r="IE4070" s="805"/>
      <c r="IF4070" s="805"/>
      <c r="IG4070" s="805"/>
      <c r="IH4070" s="805"/>
      <c r="II4070" s="805"/>
      <c r="IJ4070" s="805"/>
      <c r="IK4070" s="805"/>
      <c r="IL4070" s="805"/>
      <c r="IM4070" s="805"/>
      <c r="IN4070" s="805"/>
    </row>
    <row r="4071" spans="1:248" ht="13.5" customHeight="1">
      <c r="A4071" s="632">
        <v>139</v>
      </c>
      <c r="B4071" s="662" t="s">
        <v>613</v>
      </c>
      <c r="C4071" s="685" t="s">
        <v>709</v>
      </c>
      <c r="D4071" s="600">
        <v>9</v>
      </c>
      <c r="E4071" s="600">
        <v>2005</v>
      </c>
      <c r="F4071" s="1086">
        <v>165.74</v>
      </c>
      <c r="G4071" s="816">
        <f t="shared" si="134"/>
        <v>165.74</v>
      </c>
      <c r="H4071" s="1087">
        <v>100</v>
      </c>
      <c r="I4071" s="816">
        <f t="shared" si="135"/>
        <v>0</v>
      </c>
      <c r="J4071" s="660"/>
      <c r="K4071" s="717"/>
      <c r="L4071" s="717"/>
      <c r="M4071" s="660"/>
      <c r="N4071" s="717"/>
      <c r="O4071" s="822"/>
      <c r="P4071" s="1882"/>
      <c r="Q4071" s="805"/>
      <c r="R4071" s="805"/>
      <c r="S4071" s="805"/>
      <c r="T4071" s="805"/>
      <c r="U4071" s="805"/>
      <c r="V4071" s="805"/>
      <c r="W4071" s="805"/>
      <c r="X4071" s="805"/>
      <c r="Y4071" s="805"/>
      <c r="Z4071" s="805"/>
      <c r="AA4071" s="805"/>
      <c r="AB4071" s="805"/>
      <c r="AC4071" s="805"/>
      <c r="AD4071" s="805"/>
      <c r="AE4071" s="805"/>
      <c r="AF4071" s="805"/>
      <c r="AG4071" s="805"/>
      <c r="AH4071" s="805"/>
      <c r="AI4071" s="805"/>
      <c r="AJ4071" s="805"/>
      <c r="AK4071" s="805"/>
      <c r="AL4071" s="805"/>
      <c r="AM4071" s="805"/>
      <c r="AN4071" s="805"/>
      <c r="AO4071" s="805"/>
      <c r="AP4071" s="805"/>
      <c r="AQ4071" s="805"/>
      <c r="AR4071" s="805"/>
      <c r="AS4071" s="805"/>
      <c r="AT4071" s="805"/>
      <c r="AU4071" s="805"/>
      <c r="AV4071" s="805"/>
      <c r="AW4071" s="805"/>
      <c r="AX4071" s="805"/>
      <c r="AY4071" s="805"/>
      <c r="AZ4071" s="805"/>
      <c r="BA4071" s="805"/>
      <c r="BB4071" s="805"/>
      <c r="BC4071" s="805"/>
      <c r="BD4071" s="805"/>
      <c r="BE4071" s="805"/>
      <c r="BF4071" s="805"/>
      <c r="BG4071" s="805"/>
      <c r="BH4071" s="805"/>
      <c r="BI4071" s="805"/>
      <c r="BJ4071" s="805"/>
      <c r="BK4071" s="805"/>
      <c r="BL4071" s="805"/>
      <c r="BM4071" s="805"/>
      <c r="BN4071" s="805"/>
      <c r="BO4071" s="805"/>
      <c r="BP4071" s="805"/>
      <c r="BQ4071" s="805"/>
      <c r="BR4071" s="805"/>
      <c r="BS4071" s="805"/>
      <c r="BT4071" s="805"/>
      <c r="BU4071" s="805"/>
      <c r="BV4071" s="805"/>
      <c r="BW4071" s="805"/>
      <c r="BX4071" s="805"/>
      <c r="BY4071" s="805"/>
      <c r="BZ4071" s="805"/>
      <c r="CA4071" s="805"/>
      <c r="CB4071" s="805"/>
      <c r="CC4071" s="805"/>
      <c r="CD4071" s="805"/>
      <c r="CE4071" s="805"/>
      <c r="CF4071" s="805"/>
      <c r="CG4071" s="805"/>
      <c r="CH4071" s="805"/>
      <c r="CI4071" s="805"/>
      <c r="CJ4071" s="805"/>
      <c r="CK4071" s="805"/>
      <c r="CL4071" s="805"/>
      <c r="CM4071" s="805"/>
      <c r="CN4071" s="805"/>
      <c r="CO4071" s="805"/>
      <c r="CP4071" s="805"/>
      <c r="CQ4071" s="805"/>
      <c r="CR4071" s="805"/>
      <c r="CS4071" s="805"/>
      <c r="CT4071" s="805"/>
      <c r="CU4071" s="805"/>
      <c r="CV4071" s="805"/>
      <c r="CW4071" s="805"/>
      <c r="CX4071" s="805"/>
      <c r="CY4071" s="805"/>
      <c r="CZ4071" s="805"/>
      <c r="DA4071" s="805"/>
      <c r="DB4071" s="805"/>
      <c r="DC4071" s="805"/>
      <c r="DD4071" s="805"/>
      <c r="DE4071" s="805"/>
      <c r="DF4071" s="805"/>
      <c r="DG4071" s="805"/>
      <c r="DH4071" s="805"/>
      <c r="DI4071" s="805"/>
      <c r="DJ4071" s="805"/>
      <c r="DK4071" s="805"/>
      <c r="DL4071" s="805"/>
      <c r="DM4071" s="805"/>
      <c r="DN4071" s="805"/>
      <c r="DO4071" s="805"/>
      <c r="DP4071" s="805"/>
      <c r="DQ4071" s="805"/>
      <c r="DR4071" s="805"/>
      <c r="DS4071" s="805"/>
      <c r="DT4071" s="805"/>
      <c r="DU4071" s="805"/>
      <c r="DV4071" s="805"/>
      <c r="DW4071" s="805"/>
      <c r="DX4071" s="805"/>
      <c r="DY4071" s="805"/>
      <c r="DZ4071" s="805"/>
      <c r="EA4071" s="805"/>
      <c r="EB4071" s="805"/>
      <c r="EC4071" s="805"/>
      <c r="ED4071" s="805"/>
      <c r="EE4071" s="805"/>
      <c r="EF4071" s="805"/>
      <c r="EG4071" s="805"/>
      <c r="EH4071" s="805"/>
      <c r="EI4071" s="805"/>
      <c r="EJ4071" s="805"/>
      <c r="EK4071" s="805"/>
      <c r="EL4071" s="805"/>
      <c r="EM4071" s="805"/>
      <c r="EN4071" s="805"/>
      <c r="EO4071" s="805"/>
      <c r="EP4071" s="805"/>
      <c r="EQ4071" s="805"/>
      <c r="ER4071" s="805"/>
      <c r="ES4071" s="805"/>
      <c r="ET4071" s="805"/>
      <c r="EU4071" s="805"/>
      <c r="EV4071" s="805"/>
      <c r="EW4071" s="805"/>
      <c r="EX4071" s="805"/>
      <c r="EY4071" s="805"/>
      <c r="EZ4071" s="805"/>
      <c r="FA4071" s="805"/>
      <c r="FB4071" s="805"/>
      <c r="FC4071" s="805"/>
      <c r="FD4071" s="805"/>
      <c r="FE4071" s="805"/>
      <c r="FF4071" s="805"/>
      <c r="FG4071" s="805"/>
      <c r="FH4071" s="805"/>
      <c r="FI4071" s="805"/>
      <c r="FJ4071" s="805"/>
      <c r="FK4071" s="805"/>
      <c r="FL4071" s="805"/>
      <c r="FM4071" s="805"/>
      <c r="FN4071" s="805"/>
      <c r="FO4071" s="805"/>
      <c r="FP4071" s="805"/>
      <c r="FQ4071" s="805"/>
      <c r="FR4071" s="805"/>
      <c r="FS4071" s="805"/>
      <c r="FT4071" s="805"/>
      <c r="FU4071" s="805"/>
      <c r="FV4071" s="805"/>
      <c r="FW4071" s="805"/>
      <c r="FX4071" s="805"/>
      <c r="FY4071" s="805"/>
      <c r="FZ4071" s="805"/>
      <c r="GA4071" s="805"/>
      <c r="GB4071" s="805"/>
      <c r="GC4071" s="805"/>
      <c r="GD4071" s="805"/>
      <c r="GE4071" s="805"/>
      <c r="GF4071" s="805"/>
      <c r="GG4071" s="805"/>
      <c r="GH4071" s="805"/>
      <c r="GI4071" s="805"/>
      <c r="GJ4071" s="805"/>
      <c r="GK4071" s="805"/>
      <c r="GL4071" s="805"/>
      <c r="GM4071" s="805"/>
      <c r="GN4071" s="805"/>
      <c r="GO4071" s="805"/>
      <c r="GP4071" s="805"/>
      <c r="GQ4071" s="805"/>
      <c r="GR4071" s="805"/>
      <c r="GS4071" s="805"/>
      <c r="GT4071" s="805"/>
      <c r="GU4071" s="805"/>
      <c r="GV4071" s="805"/>
      <c r="GW4071" s="805"/>
      <c r="GX4071" s="805"/>
      <c r="GY4071" s="805"/>
      <c r="GZ4071" s="805"/>
      <c r="HA4071" s="805"/>
      <c r="HB4071" s="805"/>
      <c r="HC4071" s="805"/>
      <c r="HD4071" s="805"/>
      <c r="HE4071" s="805"/>
      <c r="HF4071" s="805"/>
      <c r="HG4071" s="805"/>
      <c r="HH4071" s="805"/>
      <c r="HI4071" s="805"/>
      <c r="HJ4071" s="805"/>
      <c r="HK4071" s="805"/>
      <c r="HL4071" s="805"/>
      <c r="HM4071" s="805"/>
      <c r="HN4071" s="805"/>
      <c r="HO4071" s="805"/>
      <c r="HP4071" s="805"/>
      <c r="HQ4071" s="805"/>
      <c r="HR4071" s="805"/>
      <c r="HS4071" s="805"/>
      <c r="HT4071" s="805"/>
      <c r="HU4071" s="805"/>
      <c r="HV4071" s="805"/>
      <c r="HW4071" s="805"/>
      <c r="HX4071" s="805"/>
      <c r="HY4071" s="805"/>
      <c r="HZ4071" s="805"/>
      <c r="IA4071" s="805"/>
      <c r="IB4071" s="805"/>
      <c r="IC4071" s="805"/>
      <c r="ID4071" s="805"/>
      <c r="IE4071" s="805"/>
      <c r="IF4071" s="805"/>
      <c r="IG4071" s="805"/>
      <c r="IH4071" s="805"/>
      <c r="II4071" s="805"/>
      <c r="IJ4071" s="805"/>
      <c r="IK4071" s="805"/>
      <c r="IL4071" s="805"/>
      <c r="IM4071" s="805"/>
      <c r="IN4071" s="805"/>
    </row>
    <row r="4072" spans="1:248" ht="13.5" customHeight="1">
      <c r="A4072" s="632">
        <v>140</v>
      </c>
      <c r="B4072" s="662" t="s">
        <v>1822</v>
      </c>
      <c r="C4072" s="685" t="s">
        <v>709</v>
      </c>
      <c r="D4072" s="600">
        <v>2</v>
      </c>
      <c r="E4072" s="600">
        <v>2011</v>
      </c>
      <c r="F4072" s="1086">
        <v>421.73329999999999</v>
      </c>
      <c r="G4072" s="816">
        <f t="shared" si="134"/>
        <v>421.73329999999999</v>
      </c>
      <c r="H4072" s="1087">
        <v>100</v>
      </c>
      <c r="I4072" s="816">
        <f t="shared" si="135"/>
        <v>0</v>
      </c>
      <c r="J4072" s="660"/>
      <c r="K4072" s="717"/>
      <c r="L4072" s="717"/>
      <c r="M4072" s="660"/>
      <c r="N4072" s="717"/>
      <c r="O4072" s="822"/>
      <c r="P4072" s="1882"/>
      <c r="Q4072" s="805"/>
      <c r="R4072" s="805"/>
      <c r="S4072" s="805"/>
      <c r="T4072" s="805"/>
      <c r="U4072" s="805"/>
      <c r="V4072" s="805"/>
      <c r="W4072" s="805"/>
      <c r="X4072" s="805"/>
      <c r="Y4072" s="805"/>
      <c r="Z4072" s="805"/>
      <c r="AA4072" s="805"/>
      <c r="AB4072" s="805"/>
      <c r="AC4072" s="805"/>
      <c r="AD4072" s="805"/>
      <c r="AE4072" s="805"/>
      <c r="AF4072" s="805"/>
      <c r="AG4072" s="805"/>
      <c r="AH4072" s="805"/>
      <c r="AI4072" s="805"/>
      <c r="AJ4072" s="805"/>
      <c r="AK4072" s="805"/>
      <c r="AL4072" s="805"/>
      <c r="AM4072" s="805"/>
      <c r="AN4072" s="805"/>
      <c r="AO4072" s="805"/>
      <c r="AP4072" s="805"/>
      <c r="AQ4072" s="805"/>
      <c r="AR4072" s="805"/>
      <c r="AS4072" s="805"/>
      <c r="AT4072" s="805"/>
      <c r="AU4072" s="805"/>
      <c r="AV4072" s="805"/>
      <c r="AW4072" s="805"/>
      <c r="AX4072" s="805"/>
      <c r="AY4072" s="805"/>
      <c r="AZ4072" s="805"/>
      <c r="BA4072" s="805"/>
      <c r="BB4072" s="805"/>
      <c r="BC4072" s="805"/>
      <c r="BD4072" s="805"/>
      <c r="BE4072" s="805"/>
      <c r="BF4072" s="805"/>
      <c r="BG4072" s="805"/>
      <c r="BH4072" s="805"/>
      <c r="BI4072" s="805"/>
      <c r="BJ4072" s="805"/>
      <c r="BK4072" s="805"/>
      <c r="BL4072" s="805"/>
      <c r="BM4072" s="805"/>
      <c r="BN4072" s="805"/>
      <c r="BO4072" s="805"/>
      <c r="BP4072" s="805"/>
      <c r="BQ4072" s="805"/>
      <c r="BR4072" s="805"/>
      <c r="BS4072" s="805"/>
      <c r="BT4072" s="805"/>
      <c r="BU4072" s="805"/>
      <c r="BV4072" s="805"/>
      <c r="BW4072" s="805"/>
      <c r="BX4072" s="805"/>
      <c r="BY4072" s="805"/>
      <c r="BZ4072" s="805"/>
      <c r="CA4072" s="805"/>
      <c r="CB4072" s="805"/>
      <c r="CC4072" s="805"/>
      <c r="CD4072" s="805"/>
      <c r="CE4072" s="805"/>
      <c r="CF4072" s="805"/>
      <c r="CG4072" s="805"/>
      <c r="CH4072" s="805"/>
      <c r="CI4072" s="805"/>
      <c r="CJ4072" s="805"/>
      <c r="CK4072" s="805"/>
      <c r="CL4072" s="805"/>
      <c r="CM4072" s="805"/>
      <c r="CN4072" s="805"/>
      <c r="CO4072" s="805"/>
      <c r="CP4072" s="805"/>
      <c r="CQ4072" s="805"/>
      <c r="CR4072" s="805"/>
      <c r="CS4072" s="805"/>
      <c r="CT4072" s="805"/>
      <c r="CU4072" s="805"/>
      <c r="CV4072" s="805"/>
      <c r="CW4072" s="805"/>
      <c r="CX4072" s="805"/>
      <c r="CY4072" s="805"/>
      <c r="CZ4072" s="805"/>
      <c r="DA4072" s="805"/>
      <c r="DB4072" s="805"/>
      <c r="DC4072" s="805"/>
      <c r="DD4072" s="805"/>
      <c r="DE4072" s="805"/>
      <c r="DF4072" s="805"/>
      <c r="DG4072" s="805"/>
      <c r="DH4072" s="805"/>
      <c r="DI4072" s="805"/>
      <c r="DJ4072" s="805"/>
      <c r="DK4072" s="805"/>
      <c r="DL4072" s="805"/>
      <c r="DM4072" s="805"/>
      <c r="DN4072" s="805"/>
      <c r="DO4072" s="805"/>
      <c r="DP4072" s="805"/>
      <c r="DQ4072" s="805"/>
      <c r="DR4072" s="805"/>
      <c r="DS4072" s="805"/>
      <c r="DT4072" s="805"/>
      <c r="DU4072" s="805"/>
      <c r="DV4072" s="805"/>
      <c r="DW4072" s="805"/>
      <c r="DX4072" s="805"/>
      <c r="DY4072" s="805"/>
      <c r="DZ4072" s="805"/>
      <c r="EA4072" s="805"/>
      <c r="EB4072" s="805"/>
      <c r="EC4072" s="805"/>
      <c r="ED4072" s="805"/>
      <c r="EE4072" s="805"/>
      <c r="EF4072" s="805"/>
      <c r="EG4072" s="805"/>
      <c r="EH4072" s="805"/>
      <c r="EI4072" s="805"/>
      <c r="EJ4072" s="805"/>
      <c r="EK4072" s="805"/>
      <c r="EL4072" s="805"/>
      <c r="EM4072" s="805"/>
      <c r="EN4072" s="805"/>
      <c r="EO4072" s="805"/>
      <c r="EP4072" s="805"/>
      <c r="EQ4072" s="805"/>
      <c r="ER4072" s="805"/>
      <c r="ES4072" s="805"/>
      <c r="ET4072" s="805"/>
      <c r="EU4072" s="805"/>
      <c r="EV4072" s="805"/>
      <c r="EW4072" s="805"/>
      <c r="EX4072" s="805"/>
      <c r="EY4072" s="805"/>
      <c r="EZ4072" s="805"/>
      <c r="FA4072" s="805"/>
      <c r="FB4072" s="805"/>
      <c r="FC4072" s="805"/>
      <c r="FD4072" s="805"/>
      <c r="FE4072" s="805"/>
      <c r="FF4072" s="805"/>
      <c r="FG4072" s="805"/>
      <c r="FH4072" s="805"/>
      <c r="FI4072" s="805"/>
      <c r="FJ4072" s="805"/>
      <c r="FK4072" s="805"/>
      <c r="FL4072" s="805"/>
      <c r="FM4072" s="805"/>
      <c r="FN4072" s="805"/>
      <c r="FO4072" s="805"/>
      <c r="FP4072" s="805"/>
      <c r="FQ4072" s="805"/>
      <c r="FR4072" s="805"/>
      <c r="FS4072" s="805"/>
      <c r="FT4072" s="805"/>
      <c r="FU4072" s="805"/>
      <c r="FV4072" s="805"/>
      <c r="FW4072" s="805"/>
      <c r="FX4072" s="805"/>
      <c r="FY4072" s="805"/>
      <c r="FZ4072" s="805"/>
      <c r="GA4072" s="805"/>
      <c r="GB4072" s="805"/>
      <c r="GC4072" s="805"/>
      <c r="GD4072" s="805"/>
      <c r="GE4072" s="805"/>
      <c r="GF4072" s="805"/>
      <c r="GG4072" s="805"/>
      <c r="GH4072" s="805"/>
      <c r="GI4072" s="805"/>
      <c r="GJ4072" s="805"/>
      <c r="GK4072" s="805"/>
      <c r="GL4072" s="805"/>
      <c r="GM4072" s="805"/>
      <c r="GN4072" s="805"/>
      <c r="GO4072" s="805"/>
      <c r="GP4072" s="805"/>
      <c r="GQ4072" s="805"/>
      <c r="GR4072" s="805"/>
      <c r="GS4072" s="805"/>
      <c r="GT4072" s="805"/>
      <c r="GU4072" s="805"/>
      <c r="GV4072" s="805"/>
      <c r="GW4072" s="805"/>
      <c r="GX4072" s="805"/>
      <c r="GY4072" s="805"/>
      <c r="GZ4072" s="805"/>
      <c r="HA4072" s="805"/>
      <c r="HB4072" s="805"/>
      <c r="HC4072" s="805"/>
      <c r="HD4072" s="805"/>
      <c r="HE4072" s="805"/>
      <c r="HF4072" s="805"/>
      <c r="HG4072" s="805"/>
      <c r="HH4072" s="805"/>
      <c r="HI4072" s="805"/>
      <c r="HJ4072" s="805"/>
      <c r="HK4072" s="805"/>
      <c r="HL4072" s="805"/>
      <c r="HM4072" s="805"/>
      <c r="HN4072" s="805"/>
      <c r="HO4072" s="805"/>
      <c r="HP4072" s="805"/>
      <c r="HQ4072" s="805"/>
      <c r="HR4072" s="805"/>
      <c r="HS4072" s="805"/>
      <c r="HT4072" s="805"/>
      <c r="HU4072" s="805"/>
      <c r="HV4072" s="805"/>
      <c r="HW4072" s="805"/>
      <c r="HX4072" s="805"/>
      <c r="HY4072" s="805"/>
      <c r="HZ4072" s="805"/>
      <c r="IA4072" s="805"/>
      <c r="IB4072" s="805"/>
      <c r="IC4072" s="805"/>
      <c r="ID4072" s="805"/>
      <c r="IE4072" s="805"/>
      <c r="IF4072" s="805"/>
      <c r="IG4072" s="805"/>
      <c r="IH4072" s="805"/>
      <c r="II4072" s="805"/>
      <c r="IJ4072" s="805"/>
      <c r="IK4072" s="805"/>
      <c r="IL4072" s="805"/>
      <c r="IM4072" s="805"/>
      <c r="IN4072" s="805"/>
    </row>
    <row r="4073" spans="1:248" ht="13.5" customHeight="1">
      <c r="A4073" s="632">
        <v>141</v>
      </c>
      <c r="B4073" s="662" t="s">
        <v>1823</v>
      </c>
      <c r="C4073" s="685" t="s">
        <v>709</v>
      </c>
      <c r="D4073" s="600">
        <v>2</v>
      </c>
      <c r="E4073" s="600">
        <v>2011</v>
      </c>
      <c r="F4073" s="1086">
        <v>144</v>
      </c>
      <c r="G4073" s="816">
        <f t="shared" si="134"/>
        <v>144</v>
      </c>
      <c r="H4073" s="1087">
        <v>100</v>
      </c>
      <c r="I4073" s="816">
        <f t="shared" si="135"/>
        <v>0</v>
      </c>
      <c r="J4073" s="660"/>
      <c r="K4073" s="717"/>
      <c r="L4073" s="717"/>
      <c r="M4073" s="660"/>
      <c r="N4073" s="717"/>
      <c r="O4073" s="822"/>
      <c r="P4073" s="1882"/>
      <c r="Q4073" s="805"/>
      <c r="R4073" s="805"/>
      <c r="S4073" s="805"/>
      <c r="T4073" s="805"/>
      <c r="U4073" s="805"/>
      <c r="V4073" s="805"/>
      <c r="W4073" s="805"/>
      <c r="X4073" s="805"/>
      <c r="Y4073" s="805"/>
      <c r="Z4073" s="805"/>
      <c r="AA4073" s="805"/>
      <c r="AB4073" s="805"/>
      <c r="AC4073" s="805"/>
      <c r="AD4073" s="805"/>
      <c r="AE4073" s="805"/>
      <c r="AF4073" s="805"/>
      <c r="AG4073" s="805"/>
      <c r="AH4073" s="805"/>
      <c r="AI4073" s="805"/>
      <c r="AJ4073" s="805"/>
      <c r="AK4073" s="805"/>
      <c r="AL4073" s="805"/>
      <c r="AM4073" s="805"/>
      <c r="AN4073" s="805"/>
      <c r="AO4073" s="805"/>
      <c r="AP4073" s="805"/>
      <c r="AQ4073" s="805"/>
      <c r="AR4073" s="805"/>
      <c r="AS4073" s="805"/>
      <c r="AT4073" s="805"/>
      <c r="AU4073" s="805"/>
      <c r="AV4073" s="805"/>
      <c r="AW4073" s="805"/>
      <c r="AX4073" s="805"/>
      <c r="AY4073" s="805"/>
      <c r="AZ4073" s="805"/>
      <c r="BA4073" s="805"/>
      <c r="BB4073" s="805"/>
      <c r="BC4073" s="805"/>
      <c r="BD4073" s="805"/>
      <c r="BE4073" s="805"/>
      <c r="BF4073" s="805"/>
      <c r="BG4073" s="805"/>
      <c r="BH4073" s="805"/>
      <c r="BI4073" s="805"/>
      <c r="BJ4073" s="805"/>
      <c r="BK4073" s="805"/>
      <c r="BL4073" s="805"/>
      <c r="BM4073" s="805"/>
      <c r="BN4073" s="805"/>
      <c r="BO4073" s="805"/>
      <c r="BP4073" s="805"/>
      <c r="BQ4073" s="805"/>
      <c r="BR4073" s="805"/>
      <c r="BS4073" s="805"/>
      <c r="BT4073" s="805"/>
      <c r="BU4073" s="805"/>
      <c r="BV4073" s="805"/>
      <c r="BW4073" s="805"/>
      <c r="BX4073" s="805"/>
      <c r="BY4073" s="805"/>
      <c r="BZ4073" s="805"/>
      <c r="CA4073" s="805"/>
      <c r="CB4073" s="805"/>
      <c r="CC4073" s="805"/>
      <c r="CD4073" s="805"/>
      <c r="CE4073" s="805"/>
      <c r="CF4073" s="805"/>
      <c r="CG4073" s="805"/>
      <c r="CH4073" s="805"/>
      <c r="CI4073" s="805"/>
      <c r="CJ4073" s="805"/>
      <c r="CK4073" s="805"/>
      <c r="CL4073" s="805"/>
      <c r="CM4073" s="805"/>
      <c r="CN4073" s="805"/>
      <c r="CO4073" s="805"/>
      <c r="CP4073" s="805"/>
      <c r="CQ4073" s="805"/>
      <c r="CR4073" s="805"/>
      <c r="CS4073" s="805"/>
      <c r="CT4073" s="805"/>
      <c r="CU4073" s="805"/>
      <c r="CV4073" s="805"/>
      <c r="CW4073" s="805"/>
      <c r="CX4073" s="805"/>
      <c r="CY4073" s="805"/>
      <c r="CZ4073" s="805"/>
      <c r="DA4073" s="805"/>
      <c r="DB4073" s="805"/>
      <c r="DC4073" s="805"/>
      <c r="DD4073" s="805"/>
      <c r="DE4073" s="805"/>
      <c r="DF4073" s="805"/>
      <c r="DG4073" s="805"/>
      <c r="DH4073" s="805"/>
      <c r="DI4073" s="805"/>
      <c r="DJ4073" s="805"/>
      <c r="DK4073" s="805"/>
      <c r="DL4073" s="805"/>
      <c r="DM4073" s="805"/>
      <c r="DN4073" s="805"/>
      <c r="DO4073" s="805"/>
      <c r="DP4073" s="805"/>
      <c r="DQ4073" s="805"/>
      <c r="DR4073" s="805"/>
      <c r="DS4073" s="805"/>
      <c r="DT4073" s="805"/>
      <c r="DU4073" s="805"/>
      <c r="DV4073" s="805"/>
      <c r="DW4073" s="805"/>
      <c r="DX4073" s="805"/>
      <c r="DY4073" s="805"/>
      <c r="DZ4073" s="805"/>
      <c r="EA4073" s="805"/>
      <c r="EB4073" s="805"/>
      <c r="EC4073" s="805"/>
      <c r="ED4073" s="805"/>
      <c r="EE4073" s="805"/>
      <c r="EF4073" s="805"/>
      <c r="EG4073" s="805"/>
      <c r="EH4073" s="805"/>
      <c r="EI4073" s="805"/>
      <c r="EJ4073" s="805"/>
      <c r="EK4073" s="805"/>
      <c r="EL4073" s="805"/>
      <c r="EM4073" s="805"/>
      <c r="EN4073" s="805"/>
      <c r="EO4073" s="805"/>
      <c r="EP4073" s="805"/>
      <c r="EQ4073" s="805"/>
      <c r="ER4073" s="805"/>
      <c r="ES4073" s="805"/>
      <c r="ET4073" s="805"/>
      <c r="EU4073" s="805"/>
      <c r="EV4073" s="805"/>
      <c r="EW4073" s="805"/>
      <c r="EX4073" s="805"/>
      <c r="EY4073" s="805"/>
      <c r="EZ4073" s="805"/>
      <c r="FA4073" s="805"/>
      <c r="FB4073" s="805"/>
      <c r="FC4073" s="805"/>
      <c r="FD4073" s="805"/>
      <c r="FE4073" s="805"/>
      <c r="FF4073" s="805"/>
      <c r="FG4073" s="805"/>
      <c r="FH4073" s="805"/>
      <c r="FI4073" s="805"/>
      <c r="FJ4073" s="805"/>
      <c r="FK4073" s="805"/>
      <c r="FL4073" s="805"/>
      <c r="FM4073" s="805"/>
      <c r="FN4073" s="805"/>
      <c r="FO4073" s="805"/>
      <c r="FP4073" s="805"/>
      <c r="FQ4073" s="805"/>
      <c r="FR4073" s="805"/>
      <c r="FS4073" s="805"/>
      <c r="FT4073" s="805"/>
      <c r="FU4073" s="805"/>
      <c r="FV4073" s="805"/>
      <c r="FW4073" s="805"/>
      <c r="FX4073" s="805"/>
      <c r="FY4073" s="805"/>
      <c r="FZ4073" s="805"/>
      <c r="GA4073" s="805"/>
      <c r="GB4073" s="805"/>
      <c r="GC4073" s="805"/>
      <c r="GD4073" s="805"/>
      <c r="GE4073" s="805"/>
      <c r="GF4073" s="805"/>
      <c r="GG4073" s="805"/>
      <c r="GH4073" s="805"/>
      <c r="GI4073" s="805"/>
      <c r="GJ4073" s="805"/>
      <c r="GK4073" s="805"/>
      <c r="GL4073" s="805"/>
      <c r="GM4073" s="805"/>
      <c r="GN4073" s="805"/>
      <c r="GO4073" s="805"/>
      <c r="GP4073" s="805"/>
      <c r="GQ4073" s="805"/>
      <c r="GR4073" s="805"/>
      <c r="GS4073" s="805"/>
      <c r="GT4073" s="805"/>
      <c r="GU4073" s="805"/>
      <c r="GV4073" s="805"/>
      <c r="GW4073" s="805"/>
      <c r="GX4073" s="805"/>
      <c r="GY4073" s="805"/>
      <c r="GZ4073" s="805"/>
      <c r="HA4073" s="805"/>
      <c r="HB4073" s="805"/>
      <c r="HC4073" s="805"/>
      <c r="HD4073" s="805"/>
      <c r="HE4073" s="805"/>
      <c r="HF4073" s="805"/>
      <c r="HG4073" s="805"/>
      <c r="HH4073" s="805"/>
      <c r="HI4073" s="805"/>
      <c r="HJ4073" s="805"/>
      <c r="HK4073" s="805"/>
      <c r="HL4073" s="805"/>
      <c r="HM4073" s="805"/>
      <c r="HN4073" s="805"/>
      <c r="HO4073" s="805"/>
      <c r="HP4073" s="805"/>
      <c r="HQ4073" s="805"/>
      <c r="HR4073" s="805"/>
      <c r="HS4073" s="805"/>
      <c r="HT4073" s="805"/>
      <c r="HU4073" s="805"/>
      <c r="HV4073" s="805"/>
      <c r="HW4073" s="805"/>
      <c r="HX4073" s="805"/>
      <c r="HY4073" s="805"/>
      <c r="HZ4073" s="805"/>
      <c r="IA4073" s="805"/>
      <c r="IB4073" s="805"/>
      <c r="IC4073" s="805"/>
      <c r="ID4073" s="805"/>
      <c r="IE4073" s="805"/>
      <c r="IF4073" s="805"/>
      <c r="IG4073" s="805"/>
      <c r="IH4073" s="805"/>
      <c r="II4073" s="805"/>
      <c r="IJ4073" s="805"/>
      <c r="IK4073" s="805"/>
      <c r="IL4073" s="805"/>
      <c r="IM4073" s="805"/>
      <c r="IN4073" s="805"/>
    </row>
    <row r="4074" spans="1:248" ht="13.5" customHeight="1">
      <c r="A4074" s="632">
        <v>142</v>
      </c>
      <c r="B4074" s="662" t="s">
        <v>1824</v>
      </c>
      <c r="C4074" s="685" t="s">
        <v>709</v>
      </c>
      <c r="D4074" s="600">
        <v>1</v>
      </c>
      <c r="E4074" s="600">
        <v>2011</v>
      </c>
      <c r="F4074" s="1086">
        <v>38.85</v>
      </c>
      <c r="G4074" s="816">
        <f t="shared" si="134"/>
        <v>38.85</v>
      </c>
      <c r="H4074" s="1087">
        <v>100</v>
      </c>
      <c r="I4074" s="816">
        <f t="shared" si="135"/>
        <v>0</v>
      </c>
      <c r="J4074" s="660"/>
      <c r="K4074" s="717"/>
      <c r="L4074" s="717"/>
      <c r="M4074" s="660"/>
      <c r="N4074" s="717"/>
      <c r="O4074" s="822"/>
      <c r="P4074" s="1882"/>
      <c r="Q4074" s="805"/>
      <c r="R4074" s="805"/>
      <c r="S4074" s="805"/>
      <c r="T4074" s="805"/>
      <c r="U4074" s="805"/>
      <c r="V4074" s="805"/>
      <c r="W4074" s="805"/>
      <c r="X4074" s="805"/>
      <c r="Y4074" s="805"/>
      <c r="Z4074" s="805"/>
      <c r="AA4074" s="805"/>
      <c r="AB4074" s="805"/>
      <c r="AC4074" s="805"/>
      <c r="AD4074" s="805"/>
      <c r="AE4074" s="805"/>
      <c r="AF4074" s="805"/>
      <c r="AG4074" s="805"/>
      <c r="AH4074" s="805"/>
      <c r="AI4074" s="805"/>
      <c r="AJ4074" s="805"/>
      <c r="AK4074" s="805"/>
      <c r="AL4074" s="805"/>
      <c r="AM4074" s="805"/>
      <c r="AN4074" s="805"/>
      <c r="AO4074" s="805"/>
      <c r="AP4074" s="805"/>
      <c r="AQ4074" s="805"/>
      <c r="AR4074" s="805"/>
      <c r="AS4074" s="805"/>
      <c r="AT4074" s="805"/>
      <c r="AU4074" s="805"/>
      <c r="AV4074" s="805"/>
      <c r="AW4074" s="805"/>
      <c r="AX4074" s="805"/>
      <c r="AY4074" s="805"/>
      <c r="AZ4074" s="805"/>
      <c r="BA4074" s="805"/>
      <c r="BB4074" s="805"/>
      <c r="BC4074" s="805"/>
      <c r="BD4074" s="805"/>
      <c r="BE4074" s="805"/>
      <c r="BF4074" s="805"/>
      <c r="BG4074" s="805"/>
      <c r="BH4074" s="805"/>
      <c r="BI4074" s="805"/>
      <c r="BJ4074" s="805"/>
      <c r="BK4074" s="805"/>
      <c r="BL4074" s="805"/>
      <c r="BM4074" s="805"/>
      <c r="BN4074" s="805"/>
      <c r="BO4074" s="805"/>
      <c r="BP4074" s="805"/>
      <c r="BQ4074" s="805"/>
      <c r="BR4074" s="805"/>
      <c r="BS4074" s="805"/>
      <c r="BT4074" s="805"/>
      <c r="BU4074" s="805"/>
      <c r="BV4074" s="805"/>
      <c r="BW4074" s="805"/>
      <c r="BX4074" s="805"/>
      <c r="BY4074" s="805"/>
      <c r="BZ4074" s="805"/>
      <c r="CA4074" s="805"/>
      <c r="CB4074" s="805"/>
      <c r="CC4074" s="805"/>
      <c r="CD4074" s="805"/>
      <c r="CE4074" s="805"/>
      <c r="CF4074" s="805"/>
      <c r="CG4074" s="805"/>
      <c r="CH4074" s="805"/>
      <c r="CI4074" s="805"/>
      <c r="CJ4074" s="805"/>
      <c r="CK4074" s="805"/>
      <c r="CL4074" s="805"/>
      <c r="CM4074" s="805"/>
      <c r="CN4074" s="805"/>
      <c r="CO4074" s="805"/>
      <c r="CP4074" s="805"/>
      <c r="CQ4074" s="805"/>
      <c r="CR4074" s="805"/>
      <c r="CS4074" s="805"/>
      <c r="CT4074" s="805"/>
      <c r="CU4074" s="805"/>
      <c r="CV4074" s="805"/>
      <c r="CW4074" s="805"/>
      <c r="CX4074" s="805"/>
      <c r="CY4074" s="805"/>
      <c r="CZ4074" s="805"/>
      <c r="DA4074" s="805"/>
      <c r="DB4074" s="805"/>
      <c r="DC4074" s="805"/>
      <c r="DD4074" s="805"/>
      <c r="DE4074" s="805"/>
      <c r="DF4074" s="805"/>
      <c r="DG4074" s="805"/>
      <c r="DH4074" s="805"/>
      <c r="DI4074" s="805"/>
      <c r="DJ4074" s="805"/>
      <c r="DK4074" s="805"/>
      <c r="DL4074" s="805"/>
      <c r="DM4074" s="805"/>
      <c r="DN4074" s="805"/>
      <c r="DO4074" s="805"/>
      <c r="DP4074" s="805"/>
      <c r="DQ4074" s="805"/>
      <c r="DR4074" s="805"/>
      <c r="DS4074" s="805"/>
      <c r="DT4074" s="805"/>
      <c r="DU4074" s="805"/>
      <c r="DV4074" s="805"/>
      <c r="DW4074" s="805"/>
      <c r="DX4074" s="805"/>
      <c r="DY4074" s="805"/>
      <c r="DZ4074" s="805"/>
      <c r="EA4074" s="805"/>
      <c r="EB4074" s="805"/>
      <c r="EC4074" s="805"/>
      <c r="ED4074" s="805"/>
      <c r="EE4074" s="805"/>
      <c r="EF4074" s="805"/>
      <c r="EG4074" s="805"/>
      <c r="EH4074" s="805"/>
      <c r="EI4074" s="805"/>
      <c r="EJ4074" s="805"/>
      <c r="EK4074" s="805"/>
      <c r="EL4074" s="805"/>
      <c r="EM4074" s="805"/>
      <c r="EN4074" s="805"/>
      <c r="EO4074" s="805"/>
      <c r="EP4074" s="805"/>
      <c r="EQ4074" s="805"/>
      <c r="ER4074" s="805"/>
      <c r="ES4074" s="805"/>
      <c r="ET4074" s="805"/>
      <c r="EU4074" s="805"/>
      <c r="EV4074" s="805"/>
      <c r="EW4074" s="805"/>
      <c r="EX4074" s="805"/>
      <c r="EY4074" s="805"/>
      <c r="EZ4074" s="805"/>
      <c r="FA4074" s="805"/>
      <c r="FB4074" s="805"/>
      <c r="FC4074" s="805"/>
      <c r="FD4074" s="805"/>
      <c r="FE4074" s="805"/>
      <c r="FF4074" s="805"/>
      <c r="FG4074" s="805"/>
      <c r="FH4074" s="805"/>
      <c r="FI4074" s="805"/>
      <c r="FJ4074" s="805"/>
      <c r="FK4074" s="805"/>
      <c r="FL4074" s="805"/>
      <c r="FM4074" s="805"/>
      <c r="FN4074" s="805"/>
      <c r="FO4074" s="805"/>
      <c r="FP4074" s="805"/>
      <c r="FQ4074" s="805"/>
      <c r="FR4074" s="805"/>
      <c r="FS4074" s="805"/>
      <c r="FT4074" s="805"/>
      <c r="FU4074" s="805"/>
      <c r="FV4074" s="805"/>
      <c r="FW4074" s="805"/>
      <c r="FX4074" s="805"/>
      <c r="FY4074" s="805"/>
      <c r="FZ4074" s="805"/>
      <c r="GA4074" s="805"/>
      <c r="GB4074" s="805"/>
      <c r="GC4074" s="805"/>
      <c r="GD4074" s="805"/>
      <c r="GE4074" s="805"/>
      <c r="GF4074" s="805"/>
      <c r="GG4074" s="805"/>
      <c r="GH4074" s="805"/>
      <c r="GI4074" s="805"/>
      <c r="GJ4074" s="805"/>
      <c r="GK4074" s="805"/>
      <c r="GL4074" s="805"/>
      <c r="GM4074" s="805"/>
      <c r="GN4074" s="805"/>
      <c r="GO4074" s="805"/>
      <c r="GP4074" s="805"/>
      <c r="GQ4074" s="805"/>
      <c r="GR4074" s="805"/>
      <c r="GS4074" s="805"/>
      <c r="GT4074" s="805"/>
      <c r="GU4074" s="805"/>
      <c r="GV4074" s="805"/>
      <c r="GW4074" s="805"/>
      <c r="GX4074" s="805"/>
      <c r="GY4074" s="805"/>
      <c r="GZ4074" s="805"/>
      <c r="HA4074" s="805"/>
      <c r="HB4074" s="805"/>
      <c r="HC4074" s="805"/>
      <c r="HD4074" s="805"/>
      <c r="HE4074" s="805"/>
      <c r="HF4074" s="805"/>
      <c r="HG4074" s="805"/>
      <c r="HH4074" s="805"/>
      <c r="HI4074" s="805"/>
      <c r="HJ4074" s="805"/>
      <c r="HK4074" s="805"/>
      <c r="HL4074" s="805"/>
      <c r="HM4074" s="805"/>
      <c r="HN4074" s="805"/>
      <c r="HO4074" s="805"/>
      <c r="HP4074" s="805"/>
      <c r="HQ4074" s="805"/>
      <c r="HR4074" s="805"/>
      <c r="HS4074" s="805"/>
      <c r="HT4074" s="805"/>
      <c r="HU4074" s="805"/>
      <c r="HV4074" s="805"/>
      <c r="HW4074" s="805"/>
      <c r="HX4074" s="805"/>
      <c r="HY4074" s="805"/>
      <c r="HZ4074" s="805"/>
      <c r="IA4074" s="805"/>
      <c r="IB4074" s="805"/>
      <c r="IC4074" s="805"/>
      <c r="ID4074" s="805"/>
      <c r="IE4074" s="805"/>
      <c r="IF4074" s="805"/>
      <c r="IG4074" s="805"/>
      <c r="IH4074" s="805"/>
      <c r="II4074" s="805"/>
      <c r="IJ4074" s="805"/>
      <c r="IK4074" s="805"/>
      <c r="IL4074" s="805"/>
      <c r="IM4074" s="805"/>
      <c r="IN4074" s="805"/>
    </row>
    <row r="4075" spans="1:248" ht="13.5" customHeight="1">
      <c r="A4075" s="632">
        <v>143</v>
      </c>
      <c r="B4075" s="662" t="s">
        <v>1825</v>
      </c>
      <c r="C4075" s="685" t="s">
        <v>709</v>
      </c>
      <c r="D4075" s="600">
        <v>2</v>
      </c>
      <c r="E4075" s="600">
        <v>2011</v>
      </c>
      <c r="F4075" s="1086">
        <v>85.44</v>
      </c>
      <c r="G4075" s="816">
        <f t="shared" si="134"/>
        <v>85.44</v>
      </c>
      <c r="H4075" s="1087">
        <v>100</v>
      </c>
      <c r="I4075" s="816">
        <f t="shared" si="135"/>
        <v>0</v>
      </c>
      <c r="J4075" s="660"/>
      <c r="K4075" s="717"/>
      <c r="L4075" s="717"/>
      <c r="M4075" s="660"/>
      <c r="N4075" s="717"/>
      <c r="O4075" s="822"/>
      <c r="P4075" s="1882"/>
      <c r="Q4075" s="805"/>
      <c r="R4075" s="805"/>
      <c r="S4075" s="805"/>
      <c r="T4075" s="805"/>
      <c r="U4075" s="805"/>
      <c r="V4075" s="805"/>
      <c r="W4075" s="805"/>
      <c r="X4075" s="805"/>
      <c r="Y4075" s="805"/>
      <c r="Z4075" s="805"/>
      <c r="AA4075" s="805"/>
      <c r="AB4075" s="805"/>
      <c r="AC4075" s="805"/>
      <c r="AD4075" s="805"/>
      <c r="AE4075" s="805"/>
      <c r="AF4075" s="805"/>
      <c r="AG4075" s="805"/>
      <c r="AH4075" s="805"/>
      <c r="AI4075" s="805"/>
      <c r="AJ4075" s="805"/>
      <c r="AK4075" s="805"/>
      <c r="AL4075" s="805"/>
      <c r="AM4075" s="805"/>
      <c r="AN4075" s="805"/>
      <c r="AO4075" s="805"/>
      <c r="AP4075" s="805"/>
      <c r="AQ4075" s="805"/>
      <c r="AR4075" s="805"/>
      <c r="AS4075" s="805"/>
      <c r="AT4075" s="805"/>
      <c r="AU4075" s="805"/>
      <c r="AV4075" s="805"/>
      <c r="AW4075" s="805"/>
      <c r="AX4075" s="805"/>
      <c r="AY4075" s="805"/>
      <c r="AZ4075" s="805"/>
      <c r="BA4075" s="805"/>
      <c r="BB4075" s="805"/>
      <c r="BC4075" s="805"/>
      <c r="BD4075" s="805"/>
      <c r="BE4075" s="805"/>
      <c r="BF4075" s="805"/>
      <c r="BG4075" s="805"/>
      <c r="BH4075" s="805"/>
      <c r="BI4075" s="805"/>
      <c r="BJ4075" s="805"/>
      <c r="BK4075" s="805"/>
      <c r="BL4075" s="805"/>
      <c r="BM4075" s="805"/>
      <c r="BN4075" s="805"/>
      <c r="BO4075" s="805"/>
      <c r="BP4075" s="805"/>
      <c r="BQ4075" s="805"/>
      <c r="BR4075" s="805"/>
      <c r="BS4075" s="805"/>
      <c r="BT4075" s="805"/>
      <c r="BU4075" s="805"/>
      <c r="BV4075" s="805"/>
      <c r="BW4075" s="805"/>
      <c r="BX4075" s="805"/>
      <c r="BY4075" s="805"/>
      <c r="BZ4075" s="805"/>
      <c r="CA4075" s="805"/>
      <c r="CB4075" s="805"/>
      <c r="CC4075" s="805"/>
      <c r="CD4075" s="805"/>
      <c r="CE4075" s="805"/>
      <c r="CF4075" s="805"/>
      <c r="CG4075" s="805"/>
      <c r="CH4075" s="805"/>
      <c r="CI4075" s="805"/>
      <c r="CJ4075" s="805"/>
      <c r="CK4075" s="805"/>
      <c r="CL4075" s="805"/>
      <c r="CM4075" s="805"/>
      <c r="CN4075" s="805"/>
      <c r="CO4075" s="805"/>
      <c r="CP4075" s="805"/>
      <c r="CQ4075" s="805"/>
      <c r="CR4075" s="805"/>
      <c r="CS4075" s="805"/>
      <c r="CT4075" s="805"/>
      <c r="CU4075" s="805"/>
      <c r="CV4075" s="805"/>
      <c r="CW4075" s="805"/>
      <c r="CX4075" s="805"/>
      <c r="CY4075" s="805"/>
      <c r="CZ4075" s="805"/>
      <c r="DA4075" s="805"/>
      <c r="DB4075" s="805"/>
      <c r="DC4075" s="805"/>
      <c r="DD4075" s="805"/>
      <c r="DE4075" s="805"/>
      <c r="DF4075" s="805"/>
      <c r="DG4075" s="805"/>
      <c r="DH4075" s="805"/>
      <c r="DI4075" s="805"/>
      <c r="DJ4075" s="805"/>
      <c r="DK4075" s="805"/>
      <c r="DL4075" s="805"/>
      <c r="DM4075" s="805"/>
      <c r="DN4075" s="805"/>
      <c r="DO4075" s="805"/>
      <c r="DP4075" s="805"/>
      <c r="DQ4075" s="805"/>
      <c r="DR4075" s="805"/>
      <c r="DS4075" s="805"/>
      <c r="DT4075" s="805"/>
      <c r="DU4075" s="805"/>
      <c r="DV4075" s="805"/>
      <c r="DW4075" s="805"/>
      <c r="DX4075" s="805"/>
      <c r="DY4075" s="805"/>
      <c r="DZ4075" s="805"/>
      <c r="EA4075" s="805"/>
      <c r="EB4075" s="805"/>
      <c r="EC4075" s="805"/>
      <c r="ED4075" s="805"/>
      <c r="EE4075" s="805"/>
      <c r="EF4075" s="805"/>
      <c r="EG4075" s="805"/>
      <c r="EH4075" s="805"/>
      <c r="EI4075" s="805"/>
      <c r="EJ4075" s="805"/>
      <c r="EK4075" s="805"/>
      <c r="EL4075" s="805"/>
      <c r="EM4075" s="805"/>
      <c r="EN4075" s="805"/>
      <c r="EO4075" s="805"/>
      <c r="EP4075" s="805"/>
      <c r="EQ4075" s="805"/>
      <c r="ER4075" s="805"/>
      <c r="ES4075" s="805"/>
      <c r="ET4075" s="805"/>
      <c r="EU4075" s="805"/>
      <c r="EV4075" s="805"/>
      <c r="EW4075" s="805"/>
      <c r="EX4075" s="805"/>
      <c r="EY4075" s="805"/>
      <c r="EZ4075" s="805"/>
      <c r="FA4075" s="805"/>
      <c r="FB4075" s="805"/>
      <c r="FC4075" s="805"/>
      <c r="FD4075" s="805"/>
      <c r="FE4075" s="805"/>
      <c r="FF4075" s="805"/>
      <c r="FG4075" s="805"/>
      <c r="FH4075" s="805"/>
      <c r="FI4075" s="805"/>
      <c r="FJ4075" s="805"/>
      <c r="FK4075" s="805"/>
      <c r="FL4075" s="805"/>
      <c r="FM4075" s="805"/>
      <c r="FN4075" s="805"/>
      <c r="FO4075" s="805"/>
      <c r="FP4075" s="805"/>
      <c r="FQ4075" s="805"/>
      <c r="FR4075" s="805"/>
      <c r="FS4075" s="805"/>
      <c r="FT4075" s="805"/>
      <c r="FU4075" s="805"/>
      <c r="FV4075" s="805"/>
      <c r="FW4075" s="805"/>
      <c r="FX4075" s="805"/>
      <c r="FY4075" s="805"/>
      <c r="FZ4075" s="805"/>
      <c r="GA4075" s="805"/>
      <c r="GB4075" s="805"/>
      <c r="GC4075" s="805"/>
      <c r="GD4075" s="805"/>
      <c r="GE4075" s="805"/>
      <c r="GF4075" s="805"/>
      <c r="GG4075" s="805"/>
      <c r="GH4075" s="805"/>
      <c r="GI4075" s="805"/>
      <c r="GJ4075" s="805"/>
      <c r="GK4075" s="805"/>
      <c r="GL4075" s="805"/>
      <c r="GM4075" s="805"/>
      <c r="GN4075" s="805"/>
      <c r="GO4075" s="805"/>
      <c r="GP4075" s="805"/>
      <c r="GQ4075" s="805"/>
      <c r="GR4075" s="805"/>
      <c r="GS4075" s="805"/>
      <c r="GT4075" s="805"/>
      <c r="GU4075" s="805"/>
      <c r="GV4075" s="805"/>
      <c r="GW4075" s="805"/>
      <c r="GX4075" s="805"/>
      <c r="GY4075" s="805"/>
      <c r="GZ4075" s="805"/>
      <c r="HA4075" s="805"/>
      <c r="HB4075" s="805"/>
      <c r="HC4075" s="805"/>
      <c r="HD4075" s="805"/>
      <c r="HE4075" s="805"/>
      <c r="HF4075" s="805"/>
      <c r="HG4075" s="805"/>
      <c r="HH4075" s="805"/>
      <c r="HI4075" s="805"/>
      <c r="HJ4075" s="805"/>
      <c r="HK4075" s="805"/>
      <c r="HL4075" s="805"/>
      <c r="HM4075" s="805"/>
      <c r="HN4075" s="805"/>
      <c r="HO4075" s="805"/>
      <c r="HP4075" s="805"/>
      <c r="HQ4075" s="805"/>
      <c r="HR4075" s="805"/>
      <c r="HS4075" s="805"/>
      <c r="HT4075" s="805"/>
      <c r="HU4075" s="805"/>
      <c r="HV4075" s="805"/>
      <c r="HW4075" s="805"/>
      <c r="HX4075" s="805"/>
      <c r="HY4075" s="805"/>
      <c r="HZ4075" s="805"/>
      <c r="IA4075" s="805"/>
      <c r="IB4075" s="805"/>
      <c r="IC4075" s="805"/>
      <c r="ID4075" s="805"/>
      <c r="IE4075" s="805"/>
      <c r="IF4075" s="805"/>
      <c r="IG4075" s="805"/>
      <c r="IH4075" s="805"/>
      <c r="II4075" s="805"/>
      <c r="IJ4075" s="805"/>
      <c r="IK4075" s="805"/>
      <c r="IL4075" s="805"/>
      <c r="IM4075" s="805"/>
      <c r="IN4075" s="805"/>
    </row>
    <row r="4076" spans="1:248" ht="13.5" customHeight="1">
      <c r="A4076" s="632">
        <v>144</v>
      </c>
      <c r="B4076" s="662" t="s">
        <v>1824</v>
      </c>
      <c r="C4076" s="685" t="s">
        <v>709</v>
      </c>
      <c r="D4076" s="600">
        <v>1</v>
      </c>
      <c r="E4076" s="600">
        <v>2011</v>
      </c>
      <c r="F4076" s="1086">
        <v>226.02058</v>
      </c>
      <c r="G4076" s="816">
        <f t="shared" si="134"/>
        <v>226.02058</v>
      </c>
      <c r="H4076" s="1087">
        <v>100</v>
      </c>
      <c r="I4076" s="816">
        <f t="shared" si="135"/>
        <v>0</v>
      </c>
      <c r="J4076" s="660"/>
      <c r="K4076" s="717"/>
      <c r="L4076" s="717"/>
      <c r="M4076" s="660"/>
      <c r="N4076" s="717"/>
      <c r="O4076" s="822"/>
      <c r="P4076" s="1882"/>
      <c r="Q4076" s="805"/>
      <c r="R4076" s="805"/>
      <c r="S4076" s="805"/>
      <c r="T4076" s="805"/>
      <c r="U4076" s="805"/>
      <c r="V4076" s="805"/>
      <c r="W4076" s="805"/>
      <c r="X4076" s="805"/>
      <c r="Y4076" s="805"/>
      <c r="Z4076" s="805"/>
      <c r="AA4076" s="805"/>
      <c r="AB4076" s="805"/>
      <c r="AC4076" s="805"/>
      <c r="AD4076" s="805"/>
      <c r="AE4076" s="805"/>
      <c r="AF4076" s="805"/>
      <c r="AG4076" s="805"/>
      <c r="AH4076" s="805"/>
      <c r="AI4076" s="805"/>
      <c r="AJ4076" s="805"/>
      <c r="AK4076" s="805"/>
      <c r="AL4076" s="805"/>
      <c r="AM4076" s="805"/>
      <c r="AN4076" s="805"/>
      <c r="AO4076" s="805"/>
      <c r="AP4076" s="805"/>
      <c r="AQ4076" s="805"/>
      <c r="AR4076" s="805"/>
      <c r="AS4076" s="805"/>
      <c r="AT4076" s="805"/>
      <c r="AU4076" s="805"/>
      <c r="AV4076" s="805"/>
      <c r="AW4076" s="805"/>
      <c r="AX4076" s="805"/>
      <c r="AY4076" s="805"/>
      <c r="AZ4076" s="805"/>
      <c r="BA4076" s="805"/>
      <c r="BB4076" s="805"/>
      <c r="BC4076" s="805"/>
      <c r="BD4076" s="805"/>
      <c r="BE4076" s="805"/>
      <c r="BF4076" s="805"/>
      <c r="BG4076" s="805"/>
      <c r="BH4076" s="805"/>
      <c r="BI4076" s="805"/>
      <c r="BJ4076" s="805"/>
      <c r="BK4076" s="805"/>
      <c r="BL4076" s="805"/>
      <c r="BM4076" s="805"/>
      <c r="BN4076" s="805"/>
      <c r="BO4076" s="805"/>
      <c r="BP4076" s="805"/>
      <c r="BQ4076" s="805"/>
      <c r="BR4076" s="805"/>
      <c r="BS4076" s="805"/>
      <c r="BT4076" s="805"/>
      <c r="BU4076" s="805"/>
      <c r="BV4076" s="805"/>
      <c r="BW4076" s="805"/>
      <c r="BX4076" s="805"/>
      <c r="BY4076" s="805"/>
      <c r="BZ4076" s="805"/>
      <c r="CA4076" s="805"/>
      <c r="CB4076" s="805"/>
      <c r="CC4076" s="805"/>
      <c r="CD4076" s="805"/>
      <c r="CE4076" s="805"/>
      <c r="CF4076" s="805"/>
      <c r="CG4076" s="805"/>
      <c r="CH4076" s="805"/>
      <c r="CI4076" s="805"/>
      <c r="CJ4076" s="805"/>
      <c r="CK4076" s="805"/>
      <c r="CL4076" s="805"/>
      <c r="CM4076" s="805"/>
      <c r="CN4076" s="805"/>
      <c r="CO4076" s="805"/>
      <c r="CP4076" s="805"/>
      <c r="CQ4076" s="805"/>
      <c r="CR4076" s="805"/>
      <c r="CS4076" s="805"/>
      <c r="CT4076" s="805"/>
      <c r="CU4076" s="805"/>
      <c r="CV4076" s="805"/>
      <c r="CW4076" s="805"/>
      <c r="CX4076" s="805"/>
      <c r="CY4076" s="805"/>
      <c r="CZ4076" s="805"/>
      <c r="DA4076" s="805"/>
      <c r="DB4076" s="805"/>
      <c r="DC4076" s="805"/>
      <c r="DD4076" s="805"/>
      <c r="DE4076" s="805"/>
      <c r="DF4076" s="805"/>
      <c r="DG4076" s="805"/>
      <c r="DH4076" s="805"/>
      <c r="DI4076" s="805"/>
      <c r="DJ4076" s="805"/>
      <c r="DK4076" s="805"/>
      <c r="DL4076" s="805"/>
      <c r="DM4076" s="805"/>
      <c r="DN4076" s="805"/>
      <c r="DO4076" s="805"/>
      <c r="DP4076" s="805"/>
      <c r="DQ4076" s="805"/>
      <c r="DR4076" s="805"/>
      <c r="DS4076" s="805"/>
      <c r="DT4076" s="805"/>
      <c r="DU4076" s="805"/>
      <c r="DV4076" s="805"/>
      <c r="DW4076" s="805"/>
      <c r="DX4076" s="805"/>
      <c r="DY4076" s="805"/>
      <c r="DZ4076" s="805"/>
      <c r="EA4076" s="805"/>
      <c r="EB4076" s="805"/>
      <c r="EC4076" s="805"/>
      <c r="ED4076" s="805"/>
      <c r="EE4076" s="805"/>
      <c r="EF4076" s="805"/>
      <c r="EG4076" s="805"/>
      <c r="EH4076" s="805"/>
      <c r="EI4076" s="805"/>
      <c r="EJ4076" s="805"/>
      <c r="EK4076" s="805"/>
      <c r="EL4076" s="805"/>
      <c r="EM4076" s="805"/>
      <c r="EN4076" s="805"/>
      <c r="EO4076" s="805"/>
      <c r="EP4076" s="805"/>
      <c r="EQ4076" s="805"/>
      <c r="ER4076" s="805"/>
      <c r="ES4076" s="805"/>
      <c r="ET4076" s="805"/>
      <c r="EU4076" s="805"/>
      <c r="EV4076" s="805"/>
      <c r="EW4076" s="805"/>
      <c r="EX4076" s="805"/>
      <c r="EY4076" s="805"/>
      <c r="EZ4076" s="805"/>
      <c r="FA4076" s="805"/>
      <c r="FB4076" s="805"/>
      <c r="FC4076" s="805"/>
      <c r="FD4076" s="805"/>
      <c r="FE4076" s="805"/>
      <c r="FF4076" s="805"/>
      <c r="FG4076" s="805"/>
      <c r="FH4076" s="805"/>
      <c r="FI4076" s="805"/>
      <c r="FJ4076" s="805"/>
      <c r="FK4076" s="805"/>
      <c r="FL4076" s="805"/>
      <c r="FM4076" s="805"/>
      <c r="FN4076" s="805"/>
      <c r="FO4076" s="805"/>
      <c r="FP4076" s="805"/>
      <c r="FQ4076" s="805"/>
      <c r="FR4076" s="805"/>
      <c r="FS4076" s="805"/>
      <c r="FT4076" s="805"/>
      <c r="FU4076" s="805"/>
      <c r="FV4076" s="805"/>
      <c r="FW4076" s="805"/>
      <c r="FX4076" s="805"/>
      <c r="FY4076" s="805"/>
      <c r="FZ4076" s="805"/>
      <c r="GA4076" s="805"/>
      <c r="GB4076" s="805"/>
      <c r="GC4076" s="805"/>
      <c r="GD4076" s="805"/>
      <c r="GE4076" s="805"/>
      <c r="GF4076" s="805"/>
      <c r="GG4076" s="805"/>
      <c r="GH4076" s="805"/>
      <c r="GI4076" s="805"/>
      <c r="GJ4076" s="805"/>
      <c r="GK4076" s="805"/>
      <c r="GL4076" s="805"/>
      <c r="GM4076" s="805"/>
      <c r="GN4076" s="805"/>
      <c r="GO4076" s="805"/>
      <c r="GP4076" s="805"/>
      <c r="GQ4076" s="805"/>
      <c r="GR4076" s="805"/>
      <c r="GS4076" s="805"/>
      <c r="GT4076" s="805"/>
      <c r="GU4076" s="805"/>
      <c r="GV4076" s="805"/>
      <c r="GW4076" s="805"/>
      <c r="GX4076" s="805"/>
      <c r="GY4076" s="805"/>
      <c r="GZ4076" s="805"/>
      <c r="HA4076" s="805"/>
      <c r="HB4076" s="805"/>
      <c r="HC4076" s="805"/>
      <c r="HD4076" s="805"/>
      <c r="HE4076" s="805"/>
      <c r="HF4076" s="805"/>
      <c r="HG4076" s="805"/>
      <c r="HH4076" s="805"/>
      <c r="HI4076" s="805"/>
      <c r="HJ4076" s="805"/>
      <c r="HK4076" s="805"/>
      <c r="HL4076" s="805"/>
      <c r="HM4076" s="805"/>
      <c r="HN4076" s="805"/>
      <c r="HO4076" s="805"/>
      <c r="HP4076" s="805"/>
      <c r="HQ4076" s="805"/>
      <c r="HR4076" s="805"/>
      <c r="HS4076" s="805"/>
      <c r="HT4076" s="805"/>
      <c r="HU4076" s="805"/>
      <c r="HV4076" s="805"/>
      <c r="HW4076" s="805"/>
      <c r="HX4076" s="805"/>
      <c r="HY4076" s="805"/>
      <c r="HZ4076" s="805"/>
      <c r="IA4076" s="805"/>
      <c r="IB4076" s="805"/>
      <c r="IC4076" s="805"/>
      <c r="ID4076" s="805"/>
      <c r="IE4076" s="805"/>
      <c r="IF4076" s="805"/>
      <c r="IG4076" s="805"/>
      <c r="IH4076" s="805"/>
      <c r="II4076" s="805"/>
      <c r="IJ4076" s="805"/>
      <c r="IK4076" s="805"/>
      <c r="IL4076" s="805"/>
      <c r="IM4076" s="805"/>
      <c r="IN4076" s="805"/>
    </row>
    <row r="4077" spans="1:248" ht="13.5" customHeight="1">
      <c r="A4077" s="632">
        <v>145</v>
      </c>
      <c r="B4077" s="662" t="s">
        <v>1826</v>
      </c>
      <c r="C4077" s="685" t="s">
        <v>709</v>
      </c>
      <c r="D4077" s="600">
        <v>1</v>
      </c>
      <c r="E4077" s="600">
        <v>2011</v>
      </c>
      <c r="F4077" s="1086">
        <v>218.4</v>
      </c>
      <c r="G4077" s="816">
        <f t="shared" si="134"/>
        <v>218.4</v>
      </c>
      <c r="H4077" s="1087">
        <v>100</v>
      </c>
      <c r="I4077" s="816">
        <f t="shared" si="135"/>
        <v>0</v>
      </c>
      <c r="J4077" s="660"/>
      <c r="K4077" s="717"/>
      <c r="L4077" s="717"/>
      <c r="M4077" s="660"/>
      <c r="N4077" s="717"/>
      <c r="O4077" s="822"/>
      <c r="P4077" s="1882"/>
      <c r="Q4077" s="805"/>
      <c r="R4077" s="805"/>
      <c r="S4077" s="805"/>
      <c r="T4077" s="805"/>
      <c r="U4077" s="805"/>
      <c r="V4077" s="805"/>
      <c r="W4077" s="805"/>
      <c r="X4077" s="805"/>
      <c r="Y4077" s="805"/>
      <c r="Z4077" s="805"/>
      <c r="AA4077" s="805"/>
      <c r="AB4077" s="805"/>
      <c r="AC4077" s="805"/>
      <c r="AD4077" s="805"/>
      <c r="AE4077" s="805"/>
      <c r="AF4077" s="805"/>
      <c r="AG4077" s="805"/>
      <c r="AH4077" s="805"/>
      <c r="AI4077" s="805"/>
      <c r="AJ4077" s="805"/>
      <c r="AK4077" s="805"/>
      <c r="AL4077" s="805"/>
      <c r="AM4077" s="805"/>
      <c r="AN4077" s="805"/>
      <c r="AO4077" s="805"/>
      <c r="AP4077" s="805"/>
      <c r="AQ4077" s="805"/>
      <c r="AR4077" s="805"/>
      <c r="AS4077" s="805"/>
      <c r="AT4077" s="805"/>
      <c r="AU4077" s="805"/>
      <c r="AV4077" s="805"/>
      <c r="AW4077" s="805"/>
      <c r="AX4077" s="805"/>
      <c r="AY4077" s="805"/>
      <c r="AZ4077" s="805"/>
      <c r="BA4077" s="805"/>
      <c r="BB4077" s="805"/>
      <c r="BC4077" s="805"/>
      <c r="BD4077" s="805"/>
      <c r="BE4077" s="805"/>
      <c r="BF4077" s="805"/>
      <c r="BG4077" s="805"/>
      <c r="BH4077" s="805"/>
      <c r="BI4077" s="805"/>
      <c r="BJ4077" s="805"/>
      <c r="BK4077" s="805"/>
      <c r="BL4077" s="805"/>
      <c r="BM4077" s="805"/>
      <c r="BN4077" s="805"/>
      <c r="BO4077" s="805"/>
      <c r="BP4077" s="805"/>
      <c r="BQ4077" s="805"/>
      <c r="BR4077" s="805"/>
      <c r="BS4077" s="805"/>
      <c r="BT4077" s="805"/>
      <c r="BU4077" s="805"/>
      <c r="BV4077" s="805"/>
      <c r="BW4077" s="805"/>
      <c r="BX4077" s="805"/>
      <c r="BY4077" s="805"/>
      <c r="BZ4077" s="805"/>
      <c r="CA4077" s="805"/>
      <c r="CB4077" s="805"/>
      <c r="CC4077" s="805"/>
      <c r="CD4077" s="805"/>
      <c r="CE4077" s="805"/>
      <c r="CF4077" s="805"/>
      <c r="CG4077" s="805"/>
      <c r="CH4077" s="805"/>
      <c r="CI4077" s="805"/>
      <c r="CJ4077" s="805"/>
      <c r="CK4077" s="805"/>
      <c r="CL4077" s="805"/>
      <c r="CM4077" s="805"/>
      <c r="CN4077" s="805"/>
      <c r="CO4077" s="805"/>
      <c r="CP4077" s="805"/>
      <c r="CQ4077" s="805"/>
      <c r="CR4077" s="805"/>
      <c r="CS4077" s="805"/>
      <c r="CT4077" s="805"/>
      <c r="CU4077" s="805"/>
      <c r="CV4077" s="805"/>
      <c r="CW4077" s="805"/>
      <c r="CX4077" s="805"/>
      <c r="CY4077" s="805"/>
      <c r="CZ4077" s="805"/>
      <c r="DA4077" s="805"/>
      <c r="DB4077" s="805"/>
      <c r="DC4077" s="805"/>
      <c r="DD4077" s="805"/>
      <c r="DE4077" s="805"/>
      <c r="DF4077" s="805"/>
      <c r="DG4077" s="805"/>
      <c r="DH4077" s="805"/>
      <c r="DI4077" s="805"/>
      <c r="DJ4077" s="805"/>
      <c r="DK4077" s="805"/>
      <c r="DL4077" s="805"/>
      <c r="DM4077" s="805"/>
      <c r="DN4077" s="805"/>
      <c r="DO4077" s="805"/>
      <c r="DP4077" s="805"/>
      <c r="DQ4077" s="805"/>
      <c r="DR4077" s="805"/>
      <c r="DS4077" s="805"/>
      <c r="DT4077" s="805"/>
      <c r="DU4077" s="805"/>
      <c r="DV4077" s="805"/>
      <c r="DW4077" s="805"/>
      <c r="DX4077" s="805"/>
      <c r="DY4077" s="805"/>
      <c r="DZ4077" s="805"/>
      <c r="EA4077" s="805"/>
      <c r="EB4077" s="805"/>
      <c r="EC4077" s="805"/>
      <c r="ED4077" s="805"/>
      <c r="EE4077" s="805"/>
      <c r="EF4077" s="805"/>
      <c r="EG4077" s="805"/>
      <c r="EH4077" s="805"/>
      <c r="EI4077" s="805"/>
      <c r="EJ4077" s="805"/>
      <c r="EK4077" s="805"/>
      <c r="EL4077" s="805"/>
      <c r="EM4077" s="805"/>
      <c r="EN4077" s="805"/>
      <c r="EO4077" s="805"/>
      <c r="EP4077" s="805"/>
      <c r="EQ4077" s="805"/>
      <c r="ER4077" s="805"/>
      <c r="ES4077" s="805"/>
      <c r="ET4077" s="805"/>
      <c r="EU4077" s="805"/>
      <c r="EV4077" s="805"/>
      <c r="EW4077" s="805"/>
      <c r="EX4077" s="805"/>
      <c r="EY4077" s="805"/>
      <c r="EZ4077" s="805"/>
      <c r="FA4077" s="805"/>
      <c r="FB4077" s="805"/>
      <c r="FC4077" s="805"/>
      <c r="FD4077" s="805"/>
      <c r="FE4077" s="805"/>
      <c r="FF4077" s="805"/>
      <c r="FG4077" s="805"/>
      <c r="FH4077" s="805"/>
      <c r="FI4077" s="805"/>
      <c r="FJ4077" s="805"/>
      <c r="FK4077" s="805"/>
      <c r="FL4077" s="805"/>
      <c r="FM4077" s="805"/>
      <c r="FN4077" s="805"/>
      <c r="FO4077" s="805"/>
      <c r="FP4077" s="805"/>
      <c r="FQ4077" s="805"/>
      <c r="FR4077" s="805"/>
      <c r="FS4077" s="805"/>
      <c r="FT4077" s="805"/>
      <c r="FU4077" s="805"/>
      <c r="FV4077" s="805"/>
      <c r="FW4077" s="805"/>
      <c r="FX4077" s="805"/>
      <c r="FY4077" s="805"/>
      <c r="FZ4077" s="805"/>
      <c r="GA4077" s="805"/>
      <c r="GB4077" s="805"/>
      <c r="GC4077" s="805"/>
      <c r="GD4077" s="805"/>
      <c r="GE4077" s="805"/>
      <c r="GF4077" s="805"/>
      <c r="GG4077" s="805"/>
      <c r="GH4077" s="805"/>
      <c r="GI4077" s="805"/>
      <c r="GJ4077" s="805"/>
      <c r="GK4077" s="805"/>
      <c r="GL4077" s="805"/>
      <c r="GM4077" s="805"/>
      <c r="GN4077" s="805"/>
      <c r="GO4077" s="805"/>
      <c r="GP4077" s="805"/>
      <c r="GQ4077" s="805"/>
      <c r="GR4077" s="805"/>
      <c r="GS4077" s="805"/>
      <c r="GT4077" s="805"/>
      <c r="GU4077" s="805"/>
      <c r="GV4077" s="805"/>
      <c r="GW4077" s="805"/>
      <c r="GX4077" s="805"/>
      <c r="GY4077" s="805"/>
      <c r="GZ4077" s="805"/>
      <c r="HA4077" s="805"/>
      <c r="HB4077" s="805"/>
      <c r="HC4077" s="805"/>
      <c r="HD4077" s="805"/>
      <c r="HE4077" s="805"/>
      <c r="HF4077" s="805"/>
      <c r="HG4077" s="805"/>
      <c r="HH4077" s="805"/>
      <c r="HI4077" s="805"/>
      <c r="HJ4077" s="805"/>
      <c r="HK4077" s="805"/>
      <c r="HL4077" s="805"/>
      <c r="HM4077" s="805"/>
      <c r="HN4077" s="805"/>
      <c r="HO4077" s="805"/>
      <c r="HP4077" s="805"/>
      <c r="HQ4077" s="805"/>
      <c r="HR4077" s="805"/>
      <c r="HS4077" s="805"/>
      <c r="HT4077" s="805"/>
      <c r="HU4077" s="805"/>
      <c r="HV4077" s="805"/>
      <c r="HW4077" s="805"/>
      <c r="HX4077" s="805"/>
      <c r="HY4077" s="805"/>
      <c r="HZ4077" s="805"/>
      <c r="IA4077" s="805"/>
      <c r="IB4077" s="805"/>
      <c r="IC4077" s="805"/>
      <c r="ID4077" s="805"/>
      <c r="IE4077" s="805"/>
      <c r="IF4077" s="805"/>
      <c r="IG4077" s="805"/>
      <c r="IH4077" s="805"/>
      <c r="II4077" s="805"/>
      <c r="IJ4077" s="805"/>
      <c r="IK4077" s="805"/>
      <c r="IL4077" s="805"/>
      <c r="IM4077" s="805"/>
      <c r="IN4077" s="805"/>
    </row>
    <row r="4078" spans="1:248" ht="13.5" customHeight="1">
      <c r="A4078" s="632">
        <v>146</v>
      </c>
      <c r="B4078" s="662" t="s">
        <v>1827</v>
      </c>
      <c r="C4078" s="685" t="s">
        <v>709</v>
      </c>
      <c r="D4078" s="600">
        <v>1</v>
      </c>
      <c r="E4078" s="600">
        <v>2011</v>
      </c>
      <c r="F4078" s="1086">
        <v>80.044749999999993</v>
      </c>
      <c r="G4078" s="816">
        <f t="shared" si="134"/>
        <v>80.044749999999993</v>
      </c>
      <c r="H4078" s="1087">
        <v>100</v>
      </c>
      <c r="I4078" s="816">
        <f t="shared" si="135"/>
        <v>0</v>
      </c>
      <c r="J4078" s="660"/>
      <c r="K4078" s="717"/>
      <c r="L4078" s="717"/>
      <c r="M4078" s="660"/>
      <c r="N4078" s="717"/>
      <c r="O4078" s="822"/>
      <c r="P4078" s="1882"/>
      <c r="Q4078" s="805"/>
      <c r="R4078" s="805"/>
      <c r="S4078" s="805"/>
      <c r="T4078" s="805"/>
      <c r="U4078" s="805"/>
      <c r="V4078" s="805"/>
      <c r="W4078" s="805"/>
      <c r="X4078" s="805"/>
      <c r="Y4078" s="805"/>
      <c r="Z4078" s="805"/>
      <c r="AA4078" s="805"/>
      <c r="AB4078" s="805"/>
      <c r="AC4078" s="805"/>
      <c r="AD4078" s="805"/>
      <c r="AE4078" s="805"/>
      <c r="AF4078" s="805"/>
      <c r="AG4078" s="805"/>
      <c r="AH4078" s="805"/>
      <c r="AI4078" s="805"/>
      <c r="AJ4078" s="805"/>
      <c r="AK4078" s="805"/>
      <c r="AL4078" s="805"/>
      <c r="AM4078" s="805"/>
      <c r="AN4078" s="805"/>
      <c r="AO4078" s="805"/>
      <c r="AP4078" s="805"/>
      <c r="AQ4078" s="805"/>
      <c r="AR4078" s="805"/>
      <c r="AS4078" s="805"/>
      <c r="AT4078" s="805"/>
      <c r="AU4078" s="805"/>
      <c r="AV4078" s="805"/>
      <c r="AW4078" s="805"/>
      <c r="AX4078" s="805"/>
      <c r="AY4078" s="805"/>
      <c r="AZ4078" s="805"/>
      <c r="BA4078" s="805"/>
      <c r="BB4078" s="805"/>
      <c r="BC4078" s="805"/>
      <c r="BD4078" s="805"/>
      <c r="BE4078" s="805"/>
      <c r="BF4078" s="805"/>
      <c r="BG4078" s="805"/>
      <c r="BH4078" s="805"/>
      <c r="BI4078" s="805"/>
      <c r="BJ4078" s="805"/>
      <c r="BK4078" s="805"/>
      <c r="BL4078" s="805"/>
      <c r="BM4078" s="805"/>
      <c r="BN4078" s="805"/>
      <c r="BO4078" s="805"/>
      <c r="BP4078" s="805"/>
      <c r="BQ4078" s="805"/>
      <c r="BR4078" s="805"/>
      <c r="BS4078" s="805"/>
      <c r="BT4078" s="805"/>
      <c r="BU4078" s="805"/>
      <c r="BV4078" s="805"/>
      <c r="BW4078" s="805"/>
      <c r="BX4078" s="805"/>
      <c r="BY4078" s="805"/>
      <c r="BZ4078" s="805"/>
      <c r="CA4078" s="805"/>
      <c r="CB4078" s="805"/>
      <c r="CC4078" s="805"/>
      <c r="CD4078" s="805"/>
      <c r="CE4078" s="805"/>
      <c r="CF4078" s="805"/>
      <c r="CG4078" s="805"/>
      <c r="CH4078" s="805"/>
      <c r="CI4078" s="805"/>
      <c r="CJ4078" s="805"/>
      <c r="CK4078" s="805"/>
      <c r="CL4078" s="805"/>
      <c r="CM4078" s="805"/>
      <c r="CN4078" s="805"/>
      <c r="CO4078" s="805"/>
      <c r="CP4078" s="805"/>
      <c r="CQ4078" s="805"/>
      <c r="CR4078" s="805"/>
      <c r="CS4078" s="805"/>
      <c r="CT4078" s="805"/>
      <c r="CU4078" s="805"/>
      <c r="CV4078" s="805"/>
      <c r="CW4078" s="805"/>
      <c r="CX4078" s="805"/>
      <c r="CY4078" s="805"/>
      <c r="CZ4078" s="805"/>
      <c r="DA4078" s="805"/>
      <c r="DB4078" s="805"/>
      <c r="DC4078" s="805"/>
      <c r="DD4078" s="805"/>
      <c r="DE4078" s="805"/>
      <c r="DF4078" s="805"/>
      <c r="DG4078" s="805"/>
      <c r="DH4078" s="805"/>
      <c r="DI4078" s="805"/>
      <c r="DJ4078" s="805"/>
      <c r="DK4078" s="805"/>
      <c r="DL4078" s="805"/>
      <c r="DM4078" s="805"/>
      <c r="DN4078" s="805"/>
      <c r="DO4078" s="805"/>
      <c r="DP4078" s="805"/>
      <c r="DQ4078" s="805"/>
      <c r="DR4078" s="805"/>
      <c r="DS4078" s="805"/>
      <c r="DT4078" s="805"/>
      <c r="DU4078" s="805"/>
      <c r="DV4078" s="805"/>
      <c r="DW4078" s="805"/>
      <c r="DX4078" s="805"/>
      <c r="DY4078" s="805"/>
      <c r="DZ4078" s="805"/>
      <c r="EA4078" s="805"/>
      <c r="EB4078" s="805"/>
      <c r="EC4078" s="805"/>
      <c r="ED4078" s="805"/>
      <c r="EE4078" s="805"/>
      <c r="EF4078" s="805"/>
      <c r="EG4078" s="805"/>
      <c r="EH4078" s="805"/>
      <c r="EI4078" s="805"/>
      <c r="EJ4078" s="805"/>
      <c r="EK4078" s="805"/>
      <c r="EL4078" s="805"/>
      <c r="EM4078" s="805"/>
      <c r="EN4078" s="805"/>
      <c r="EO4078" s="805"/>
      <c r="EP4078" s="805"/>
      <c r="EQ4078" s="805"/>
      <c r="ER4078" s="805"/>
      <c r="ES4078" s="805"/>
      <c r="ET4078" s="805"/>
      <c r="EU4078" s="805"/>
      <c r="EV4078" s="805"/>
      <c r="EW4078" s="805"/>
      <c r="EX4078" s="805"/>
      <c r="EY4078" s="805"/>
      <c r="EZ4078" s="805"/>
      <c r="FA4078" s="805"/>
      <c r="FB4078" s="805"/>
      <c r="FC4078" s="805"/>
      <c r="FD4078" s="805"/>
      <c r="FE4078" s="805"/>
      <c r="FF4078" s="805"/>
      <c r="FG4078" s="805"/>
      <c r="FH4078" s="805"/>
      <c r="FI4078" s="805"/>
      <c r="FJ4078" s="805"/>
      <c r="FK4078" s="805"/>
      <c r="FL4078" s="805"/>
      <c r="FM4078" s="805"/>
      <c r="FN4078" s="805"/>
      <c r="FO4078" s="805"/>
      <c r="FP4078" s="805"/>
      <c r="FQ4078" s="805"/>
      <c r="FR4078" s="805"/>
      <c r="FS4078" s="805"/>
      <c r="FT4078" s="805"/>
      <c r="FU4078" s="805"/>
      <c r="FV4078" s="805"/>
      <c r="FW4078" s="805"/>
      <c r="FX4078" s="805"/>
      <c r="FY4078" s="805"/>
      <c r="FZ4078" s="805"/>
      <c r="GA4078" s="805"/>
      <c r="GB4078" s="805"/>
      <c r="GC4078" s="805"/>
      <c r="GD4078" s="805"/>
      <c r="GE4078" s="805"/>
      <c r="GF4078" s="805"/>
      <c r="GG4078" s="805"/>
      <c r="GH4078" s="805"/>
      <c r="GI4078" s="805"/>
      <c r="GJ4078" s="805"/>
      <c r="GK4078" s="805"/>
      <c r="GL4078" s="805"/>
      <c r="GM4078" s="805"/>
      <c r="GN4078" s="805"/>
      <c r="GO4078" s="805"/>
      <c r="GP4078" s="805"/>
      <c r="GQ4078" s="805"/>
      <c r="GR4078" s="805"/>
      <c r="GS4078" s="805"/>
      <c r="GT4078" s="805"/>
      <c r="GU4078" s="805"/>
      <c r="GV4078" s="805"/>
      <c r="GW4078" s="805"/>
      <c r="GX4078" s="805"/>
      <c r="GY4078" s="805"/>
      <c r="GZ4078" s="805"/>
      <c r="HA4078" s="805"/>
      <c r="HB4078" s="805"/>
      <c r="HC4078" s="805"/>
      <c r="HD4078" s="805"/>
      <c r="HE4078" s="805"/>
      <c r="HF4078" s="805"/>
      <c r="HG4078" s="805"/>
      <c r="HH4078" s="805"/>
      <c r="HI4078" s="805"/>
      <c r="HJ4078" s="805"/>
      <c r="HK4078" s="805"/>
      <c r="HL4078" s="805"/>
      <c r="HM4078" s="805"/>
      <c r="HN4078" s="805"/>
      <c r="HO4078" s="805"/>
      <c r="HP4078" s="805"/>
      <c r="HQ4078" s="805"/>
      <c r="HR4078" s="805"/>
      <c r="HS4078" s="805"/>
      <c r="HT4078" s="805"/>
      <c r="HU4078" s="805"/>
      <c r="HV4078" s="805"/>
      <c r="HW4078" s="805"/>
      <c r="HX4078" s="805"/>
      <c r="HY4078" s="805"/>
      <c r="HZ4078" s="805"/>
      <c r="IA4078" s="805"/>
      <c r="IB4078" s="805"/>
      <c r="IC4078" s="805"/>
      <c r="ID4078" s="805"/>
      <c r="IE4078" s="805"/>
      <c r="IF4078" s="805"/>
      <c r="IG4078" s="805"/>
      <c r="IH4078" s="805"/>
      <c r="II4078" s="805"/>
      <c r="IJ4078" s="805"/>
      <c r="IK4078" s="805"/>
      <c r="IL4078" s="805"/>
      <c r="IM4078" s="805"/>
      <c r="IN4078" s="805"/>
    </row>
    <row r="4079" spans="1:248" ht="13.5" customHeight="1">
      <c r="A4079" s="632">
        <v>147</v>
      </c>
      <c r="B4079" s="662" t="s">
        <v>1828</v>
      </c>
      <c r="C4079" s="685" t="s">
        <v>709</v>
      </c>
      <c r="D4079" s="600">
        <v>1</v>
      </c>
      <c r="E4079" s="600">
        <v>2011</v>
      </c>
      <c r="F4079" s="1086">
        <v>86.995980000000003</v>
      </c>
      <c r="G4079" s="816">
        <f t="shared" si="134"/>
        <v>86.995980000000003</v>
      </c>
      <c r="H4079" s="1087">
        <v>100</v>
      </c>
      <c r="I4079" s="816">
        <f t="shared" si="135"/>
        <v>0</v>
      </c>
      <c r="J4079" s="660"/>
      <c r="K4079" s="717"/>
      <c r="L4079" s="717"/>
      <c r="M4079" s="660"/>
      <c r="N4079" s="717"/>
      <c r="O4079" s="822"/>
      <c r="P4079" s="1882"/>
      <c r="Q4079" s="805"/>
      <c r="R4079" s="805"/>
      <c r="S4079" s="805"/>
      <c r="T4079" s="805"/>
      <c r="U4079" s="805"/>
      <c r="V4079" s="805"/>
      <c r="W4079" s="805"/>
      <c r="X4079" s="805"/>
      <c r="Y4079" s="805"/>
      <c r="Z4079" s="805"/>
      <c r="AA4079" s="805"/>
      <c r="AB4079" s="805"/>
      <c r="AC4079" s="805"/>
      <c r="AD4079" s="805"/>
      <c r="AE4079" s="805"/>
      <c r="AF4079" s="805"/>
      <c r="AG4079" s="805"/>
      <c r="AH4079" s="805"/>
      <c r="AI4079" s="805"/>
      <c r="AJ4079" s="805"/>
      <c r="AK4079" s="805"/>
      <c r="AL4079" s="805"/>
      <c r="AM4079" s="805"/>
      <c r="AN4079" s="805"/>
      <c r="AO4079" s="805"/>
      <c r="AP4079" s="805"/>
      <c r="AQ4079" s="805"/>
      <c r="AR4079" s="805"/>
      <c r="AS4079" s="805"/>
      <c r="AT4079" s="805"/>
      <c r="AU4079" s="805"/>
      <c r="AV4079" s="805"/>
      <c r="AW4079" s="805"/>
      <c r="AX4079" s="805"/>
      <c r="AY4079" s="805"/>
      <c r="AZ4079" s="805"/>
      <c r="BA4079" s="805"/>
      <c r="BB4079" s="805"/>
      <c r="BC4079" s="805"/>
      <c r="BD4079" s="805"/>
      <c r="BE4079" s="805"/>
      <c r="BF4079" s="805"/>
      <c r="BG4079" s="805"/>
      <c r="BH4079" s="805"/>
      <c r="BI4079" s="805"/>
      <c r="BJ4079" s="805"/>
      <c r="BK4079" s="805"/>
      <c r="BL4079" s="805"/>
      <c r="BM4079" s="805"/>
      <c r="BN4079" s="805"/>
      <c r="BO4079" s="805"/>
      <c r="BP4079" s="805"/>
      <c r="BQ4079" s="805"/>
      <c r="BR4079" s="805"/>
      <c r="BS4079" s="805"/>
      <c r="BT4079" s="805"/>
      <c r="BU4079" s="805"/>
      <c r="BV4079" s="805"/>
      <c r="BW4079" s="805"/>
      <c r="BX4079" s="805"/>
      <c r="BY4079" s="805"/>
      <c r="BZ4079" s="805"/>
      <c r="CA4079" s="805"/>
      <c r="CB4079" s="805"/>
      <c r="CC4079" s="805"/>
      <c r="CD4079" s="805"/>
      <c r="CE4079" s="805"/>
      <c r="CF4079" s="805"/>
      <c r="CG4079" s="805"/>
      <c r="CH4079" s="805"/>
      <c r="CI4079" s="805"/>
      <c r="CJ4079" s="805"/>
      <c r="CK4079" s="805"/>
      <c r="CL4079" s="805"/>
      <c r="CM4079" s="805"/>
      <c r="CN4079" s="805"/>
      <c r="CO4079" s="805"/>
      <c r="CP4079" s="805"/>
      <c r="CQ4079" s="805"/>
      <c r="CR4079" s="805"/>
      <c r="CS4079" s="805"/>
      <c r="CT4079" s="805"/>
      <c r="CU4079" s="805"/>
      <c r="CV4079" s="805"/>
      <c r="CW4079" s="805"/>
      <c r="CX4079" s="805"/>
      <c r="CY4079" s="805"/>
      <c r="CZ4079" s="805"/>
      <c r="DA4079" s="805"/>
      <c r="DB4079" s="805"/>
      <c r="DC4079" s="805"/>
      <c r="DD4079" s="805"/>
      <c r="DE4079" s="805"/>
      <c r="DF4079" s="805"/>
      <c r="DG4079" s="805"/>
      <c r="DH4079" s="805"/>
      <c r="DI4079" s="805"/>
      <c r="DJ4079" s="805"/>
      <c r="DK4079" s="805"/>
      <c r="DL4079" s="805"/>
      <c r="DM4079" s="805"/>
      <c r="DN4079" s="805"/>
      <c r="DO4079" s="805"/>
      <c r="DP4079" s="805"/>
      <c r="DQ4079" s="805"/>
      <c r="DR4079" s="805"/>
      <c r="DS4079" s="805"/>
      <c r="DT4079" s="805"/>
      <c r="DU4079" s="805"/>
      <c r="DV4079" s="805"/>
      <c r="DW4079" s="805"/>
      <c r="DX4079" s="805"/>
      <c r="DY4079" s="805"/>
      <c r="DZ4079" s="805"/>
      <c r="EA4079" s="805"/>
      <c r="EB4079" s="805"/>
      <c r="EC4079" s="805"/>
      <c r="ED4079" s="805"/>
      <c r="EE4079" s="805"/>
      <c r="EF4079" s="805"/>
      <c r="EG4079" s="805"/>
      <c r="EH4079" s="805"/>
      <c r="EI4079" s="805"/>
      <c r="EJ4079" s="805"/>
      <c r="EK4079" s="805"/>
      <c r="EL4079" s="805"/>
      <c r="EM4079" s="805"/>
      <c r="EN4079" s="805"/>
      <c r="EO4079" s="805"/>
      <c r="EP4079" s="805"/>
      <c r="EQ4079" s="805"/>
      <c r="ER4079" s="805"/>
      <c r="ES4079" s="805"/>
      <c r="ET4079" s="805"/>
      <c r="EU4079" s="805"/>
      <c r="EV4079" s="805"/>
      <c r="EW4079" s="805"/>
      <c r="EX4079" s="805"/>
      <c r="EY4079" s="805"/>
      <c r="EZ4079" s="805"/>
      <c r="FA4079" s="805"/>
      <c r="FB4079" s="805"/>
      <c r="FC4079" s="805"/>
      <c r="FD4079" s="805"/>
      <c r="FE4079" s="805"/>
      <c r="FF4079" s="805"/>
      <c r="FG4079" s="805"/>
      <c r="FH4079" s="805"/>
      <c r="FI4079" s="805"/>
      <c r="FJ4079" s="805"/>
      <c r="FK4079" s="805"/>
      <c r="FL4079" s="805"/>
      <c r="FM4079" s="805"/>
      <c r="FN4079" s="805"/>
      <c r="FO4079" s="805"/>
      <c r="FP4079" s="805"/>
      <c r="FQ4079" s="805"/>
      <c r="FR4079" s="805"/>
      <c r="FS4079" s="805"/>
      <c r="FT4079" s="805"/>
      <c r="FU4079" s="805"/>
      <c r="FV4079" s="805"/>
      <c r="FW4079" s="805"/>
      <c r="FX4079" s="805"/>
      <c r="FY4079" s="805"/>
      <c r="FZ4079" s="805"/>
      <c r="GA4079" s="805"/>
      <c r="GB4079" s="805"/>
      <c r="GC4079" s="805"/>
      <c r="GD4079" s="805"/>
      <c r="GE4079" s="805"/>
      <c r="GF4079" s="805"/>
      <c r="GG4079" s="805"/>
      <c r="GH4079" s="805"/>
      <c r="GI4079" s="805"/>
      <c r="GJ4079" s="805"/>
      <c r="GK4079" s="805"/>
      <c r="GL4079" s="805"/>
      <c r="GM4079" s="805"/>
      <c r="GN4079" s="805"/>
      <c r="GO4079" s="805"/>
      <c r="GP4079" s="805"/>
      <c r="GQ4079" s="805"/>
      <c r="GR4079" s="805"/>
      <c r="GS4079" s="805"/>
      <c r="GT4079" s="805"/>
      <c r="GU4079" s="805"/>
      <c r="GV4079" s="805"/>
      <c r="GW4079" s="805"/>
      <c r="GX4079" s="805"/>
      <c r="GY4079" s="805"/>
      <c r="GZ4079" s="805"/>
      <c r="HA4079" s="805"/>
      <c r="HB4079" s="805"/>
      <c r="HC4079" s="805"/>
      <c r="HD4079" s="805"/>
      <c r="HE4079" s="805"/>
      <c r="HF4079" s="805"/>
      <c r="HG4079" s="805"/>
      <c r="HH4079" s="805"/>
      <c r="HI4079" s="805"/>
      <c r="HJ4079" s="805"/>
      <c r="HK4079" s="805"/>
      <c r="HL4079" s="805"/>
      <c r="HM4079" s="805"/>
      <c r="HN4079" s="805"/>
      <c r="HO4079" s="805"/>
      <c r="HP4079" s="805"/>
      <c r="HQ4079" s="805"/>
      <c r="HR4079" s="805"/>
      <c r="HS4079" s="805"/>
      <c r="HT4079" s="805"/>
      <c r="HU4079" s="805"/>
      <c r="HV4079" s="805"/>
      <c r="HW4079" s="805"/>
      <c r="HX4079" s="805"/>
      <c r="HY4079" s="805"/>
      <c r="HZ4079" s="805"/>
      <c r="IA4079" s="805"/>
      <c r="IB4079" s="805"/>
      <c r="IC4079" s="805"/>
      <c r="ID4079" s="805"/>
      <c r="IE4079" s="805"/>
      <c r="IF4079" s="805"/>
      <c r="IG4079" s="805"/>
      <c r="IH4079" s="805"/>
      <c r="II4079" s="805"/>
      <c r="IJ4079" s="805"/>
      <c r="IK4079" s="805"/>
      <c r="IL4079" s="805"/>
      <c r="IM4079" s="805"/>
      <c r="IN4079" s="805"/>
    </row>
    <row r="4080" spans="1:248" ht="13.5" customHeight="1">
      <c r="A4080" s="632">
        <v>148</v>
      </c>
      <c r="B4080" s="662" t="s">
        <v>1829</v>
      </c>
      <c r="C4080" s="685" t="s">
        <v>709</v>
      </c>
      <c r="D4080" s="600">
        <v>1</v>
      </c>
      <c r="E4080" s="600">
        <v>2011</v>
      </c>
      <c r="F4080" s="1086">
        <v>86.995980000000003</v>
      </c>
      <c r="G4080" s="816">
        <f t="shared" si="134"/>
        <v>86.995980000000003</v>
      </c>
      <c r="H4080" s="1087">
        <v>100</v>
      </c>
      <c r="I4080" s="816">
        <f t="shared" si="135"/>
        <v>0</v>
      </c>
      <c r="J4080" s="660"/>
      <c r="K4080" s="717"/>
      <c r="L4080" s="717"/>
      <c r="M4080" s="660"/>
      <c r="N4080" s="717"/>
      <c r="O4080" s="822"/>
      <c r="P4080" s="1882"/>
      <c r="Q4080" s="805"/>
      <c r="R4080" s="805"/>
      <c r="S4080" s="805"/>
      <c r="T4080" s="805"/>
      <c r="U4080" s="805"/>
      <c r="V4080" s="805"/>
      <c r="W4080" s="805"/>
      <c r="X4080" s="805"/>
      <c r="Y4080" s="805"/>
      <c r="Z4080" s="805"/>
      <c r="AA4080" s="805"/>
      <c r="AB4080" s="805"/>
      <c r="AC4080" s="805"/>
      <c r="AD4080" s="805"/>
      <c r="AE4080" s="805"/>
      <c r="AF4080" s="805"/>
      <c r="AG4080" s="805"/>
      <c r="AH4080" s="805"/>
      <c r="AI4080" s="805"/>
      <c r="AJ4080" s="805"/>
      <c r="AK4080" s="805"/>
      <c r="AL4080" s="805"/>
      <c r="AM4080" s="805"/>
      <c r="AN4080" s="805"/>
      <c r="AO4080" s="805"/>
      <c r="AP4080" s="805"/>
      <c r="AQ4080" s="805"/>
      <c r="AR4080" s="805"/>
      <c r="AS4080" s="805"/>
      <c r="AT4080" s="805"/>
      <c r="AU4080" s="805"/>
      <c r="AV4080" s="805"/>
      <c r="AW4080" s="805"/>
      <c r="AX4080" s="805"/>
      <c r="AY4080" s="805"/>
      <c r="AZ4080" s="805"/>
      <c r="BA4080" s="805"/>
      <c r="BB4080" s="805"/>
      <c r="BC4080" s="805"/>
      <c r="BD4080" s="805"/>
      <c r="BE4080" s="805"/>
      <c r="BF4080" s="805"/>
      <c r="BG4080" s="805"/>
      <c r="BH4080" s="805"/>
      <c r="BI4080" s="805"/>
      <c r="BJ4080" s="805"/>
      <c r="BK4080" s="805"/>
      <c r="BL4080" s="805"/>
      <c r="BM4080" s="805"/>
      <c r="BN4080" s="805"/>
      <c r="BO4080" s="805"/>
      <c r="BP4080" s="805"/>
      <c r="BQ4080" s="805"/>
      <c r="BR4080" s="805"/>
      <c r="BS4080" s="805"/>
      <c r="BT4080" s="805"/>
      <c r="BU4080" s="805"/>
      <c r="BV4080" s="805"/>
      <c r="BW4080" s="805"/>
      <c r="BX4080" s="805"/>
      <c r="BY4080" s="805"/>
      <c r="BZ4080" s="805"/>
      <c r="CA4080" s="805"/>
      <c r="CB4080" s="805"/>
      <c r="CC4080" s="805"/>
      <c r="CD4080" s="805"/>
      <c r="CE4080" s="805"/>
      <c r="CF4080" s="805"/>
      <c r="CG4080" s="805"/>
      <c r="CH4080" s="805"/>
      <c r="CI4080" s="805"/>
      <c r="CJ4080" s="805"/>
      <c r="CK4080" s="805"/>
      <c r="CL4080" s="805"/>
      <c r="CM4080" s="805"/>
      <c r="CN4080" s="805"/>
      <c r="CO4080" s="805"/>
      <c r="CP4080" s="805"/>
      <c r="CQ4080" s="805"/>
      <c r="CR4080" s="805"/>
      <c r="CS4080" s="805"/>
      <c r="CT4080" s="805"/>
      <c r="CU4080" s="805"/>
      <c r="CV4080" s="805"/>
      <c r="CW4080" s="805"/>
      <c r="CX4080" s="805"/>
      <c r="CY4080" s="805"/>
      <c r="CZ4080" s="805"/>
      <c r="DA4080" s="805"/>
      <c r="DB4080" s="805"/>
      <c r="DC4080" s="805"/>
      <c r="DD4080" s="805"/>
      <c r="DE4080" s="805"/>
      <c r="DF4080" s="805"/>
      <c r="DG4080" s="805"/>
      <c r="DH4080" s="805"/>
      <c r="DI4080" s="805"/>
      <c r="DJ4080" s="805"/>
      <c r="DK4080" s="805"/>
      <c r="DL4080" s="805"/>
      <c r="DM4080" s="805"/>
      <c r="DN4080" s="805"/>
      <c r="DO4080" s="805"/>
      <c r="DP4080" s="805"/>
      <c r="DQ4080" s="805"/>
      <c r="DR4080" s="805"/>
      <c r="DS4080" s="805"/>
      <c r="DT4080" s="805"/>
      <c r="DU4080" s="805"/>
      <c r="DV4080" s="805"/>
      <c r="DW4080" s="805"/>
      <c r="DX4080" s="805"/>
      <c r="DY4080" s="805"/>
      <c r="DZ4080" s="805"/>
      <c r="EA4080" s="805"/>
      <c r="EB4080" s="805"/>
      <c r="EC4080" s="805"/>
      <c r="ED4080" s="805"/>
      <c r="EE4080" s="805"/>
      <c r="EF4080" s="805"/>
      <c r="EG4080" s="805"/>
      <c r="EH4080" s="805"/>
      <c r="EI4080" s="805"/>
      <c r="EJ4080" s="805"/>
      <c r="EK4080" s="805"/>
      <c r="EL4080" s="805"/>
      <c r="EM4080" s="805"/>
      <c r="EN4080" s="805"/>
      <c r="EO4080" s="805"/>
      <c r="EP4080" s="805"/>
      <c r="EQ4080" s="805"/>
      <c r="ER4080" s="805"/>
      <c r="ES4080" s="805"/>
      <c r="ET4080" s="805"/>
      <c r="EU4080" s="805"/>
      <c r="EV4080" s="805"/>
      <c r="EW4080" s="805"/>
      <c r="EX4080" s="805"/>
      <c r="EY4080" s="805"/>
      <c r="EZ4080" s="805"/>
      <c r="FA4080" s="805"/>
      <c r="FB4080" s="805"/>
      <c r="FC4080" s="805"/>
      <c r="FD4080" s="805"/>
      <c r="FE4080" s="805"/>
      <c r="FF4080" s="805"/>
      <c r="FG4080" s="805"/>
      <c r="FH4080" s="805"/>
      <c r="FI4080" s="805"/>
      <c r="FJ4080" s="805"/>
      <c r="FK4080" s="805"/>
      <c r="FL4080" s="805"/>
      <c r="FM4080" s="805"/>
      <c r="FN4080" s="805"/>
      <c r="FO4080" s="805"/>
      <c r="FP4080" s="805"/>
      <c r="FQ4080" s="805"/>
      <c r="FR4080" s="805"/>
      <c r="FS4080" s="805"/>
      <c r="FT4080" s="805"/>
      <c r="FU4080" s="805"/>
      <c r="FV4080" s="805"/>
      <c r="FW4080" s="805"/>
      <c r="FX4080" s="805"/>
      <c r="FY4080" s="805"/>
      <c r="FZ4080" s="805"/>
      <c r="GA4080" s="805"/>
      <c r="GB4080" s="805"/>
      <c r="GC4080" s="805"/>
      <c r="GD4080" s="805"/>
      <c r="GE4080" s="805"/>
      <c r="GF4080" s="805"/>
      <c r="GG4080" s="805"/>
      <c r="GH4080" s="805"/>
      <c r="GI4080" s="805"/>
      <c r="GJ4080" s="805"/>
      <c r="GK4080" s="805"/>
      <c r="GL4080" s="805"/>
      <c r="GM4080" s="805"/>
      <c r="GN4080" s="805"/>
      <c r="GO4080" s="805"/>
      <c r="GP4080" s="805"/>
      <c r="GQ4080" s="805"/>
      <c r="GR4080" s="805"/>
      <c r="GS4080" s="805"/>
      <c r="GT4080" s="805"/>
      <c r="GU4080" s="805"/>
      <c r="GV4080" s="805"/>
      <c r="GW4080" s="805"/>
      <c r="GX4080" s="805"/>
      <c r="GY4080" s="805"/>
      <c r="GZ4080" s="805"/>
      <c r="HA4080" s="805"/>
      <c r="HB4080" s="805"/>
      <c r="HC4080" s="805"/>
      <c r="HD4080" s="805"/>
      <c r="HE4080" s="805"/>
      <c r="HF4080" s="805"/>
      <c r="HG4080" s="805"/>
      <c r="HH4080" s="805"/>
      <c r="HI4080" s="805"/>
      <c r="HJ4080" s="805"/>
      <c r="HK4080" s="805"/>
      <c r="HL4080" s="805"/>
      <c r="HM4080" s="805"/>
      <c r="HN4080" s="805"/>
      <c r="HO4080" s="805"/>
      <c r="HP4080" s="805"/>
      <c r="HQ4080" s="805"/>
      <c r="HR4080" s="805"/>
      <c r="HS4080" s="805"/>
      <c r="HT4080" s="805"/>
      <c r="HU4080" s="805"/>
      <c r="HV4080" s="805"/>
      <c r="HW4080" s="805"/>
      <c r="HX4080" s="805"/>
      <c r="HY4080" s="805"/>
      <c r="HZ4080" s="805"/>
      <c r="IA4080" s="805"/>
      <c r="IB4080" s="805"/>
      <c r="IC4080" s="805"/>
      <c r="ID4080" s="805"/>
      <c r="IE4080" s="805"/>
      <c r="IF4080" s="805"/>
      <c r="IG4080" s="805"/>
      <c r="IH4080" s="805"/>
      <c r="II4080" s="805"/>
      <c r="IJ4080" s="805"/>
      <c r="IK4080" s="805"/>
      <c r="IL4080" s="805"/>
      <c r="IM4080" s="805"/>
      <c r="IN4080" s="805"/>
    </row>
    <row r="4081" spans="1:248" ht="13.5" customHeight="1">
      <c r="A4081" s="632">
        <v>149</v>
      </c>
      <c r="B4081" s="662" t="s">
        <v>1830</v>
      </c>
      <c r="C4081" s="685" t="s">
        <v>709</v>
      </c>
      <c r="D4081" s="600">
        <v>1</v>
      </c>
      <c r="E4081" s="600">
        <v>2011</v>
      </c>
      <c r="F4081" s="1086">
        <v>293.01974999999999</v>
      </c>
      <c r="G4081" s="816">
        <f t="shared" si="134"/>
        <v>293.01974999999999</v>
      </c>
      <c r="H4081" s="1087">
        <v>100</v>
      </c>
      <c r="I4081" s="816">
        <f t="shared" si="135"/>
        <v>0</v>
      </c>
      <c r="J4081" s="660"/>
      <c r="K4081" s="717"/>
      <c r="L4081" s="717"/>
      <c r="M4081" s="660"/>
      <c r="N4081" s="717"/>
      <c r="O4081" s="822"/>
      <c r="P4081" s="1882"/>
      <c r="Q4081" s="805"/>
      <c r="R4081" s="805"/>
      <c r="S4081" s="805"/>
      <c r="T4081" s="805"/>
      <c r="U4081" s="805"/>
      <c r="V4081" s="805"/>
      <c r="W4081" s="805"/>
      <c r="X4081" s="805"/>
      <c r="Y4081" s="805"/>
      <c r="Z4081" s="805"/>
      <c r="AA4081" s="805"/>
      <c r="AB4081" s="805"/>
      <c r="AC4081" s="805"/>
      <c r="AD4081" s="805"/>
      <c r="AE4081" s="805"/>
      <c r="AF4081" s="805"/>
      <c r="AG4081" s="805"/>
      <c r="AH4081" s="805"/>
      <c r="AI4081" s="805"/>
      <c r="AJ4081" s="805"/>
      <c r="AK4081" s="805"/>
      <c r="AL4081" s="805"/>
      <c r="AM4081" s="805"/>
      <c r="AN4081" s="805"/>
      <c r="AO4081" s="805"/>
      <c r="AP4081" s="805"/>
      <c r="AQ4081" s="805"/>
      <c r="AR4081" s="805"/>
      <c r="AS4081" s="805"/>
      <c r="AT4081" s="805"/>
      <c r="AU4081" s="805"/>
      <c r="AV4081" s="805"/>
      <c r="AW4081" s="805"/>
      <c r="AX4081" s="805"/>
      <c r="AY4081" s="805"/>
      <c r="AZ4081" s="805"/>
      <c r="BA4081" s="805"/>
      <c r="BB4081" s="805"/>
      <c r="BC4081" s="805"/>
      <c r="BD4081" s="805"/>
      <c r="BE4081" s="805"/>
      <c r="BF4081" s="805"/>
      <c r="BG4081" s="805"/>
      <c r="BH4081" s="805"/>
      <c r="BI4081" s="805"/>
      <c r="BJ4081" s="805"/>
      <c r="BK4081" s="805"/>
      <c r="BL4081" s="805"/>
      <c r="BM4081" s="805"/>
      <c r="BN4081" s="805"/>
      <c r="BO4081" s="805"/>
      <c r="BP4081" s="805"/>
      <c r="BQ4081" s="805"/>
      <c r="BR4081" s="805"/>
      <c r="BS4081" s="805"/>
      <c r="BT4081" s="805"/>
      <c r="BU4081" s="805"/>
      <c r="BV4081" s="805"/>
      <c r="BW4081" s="805"/>
      <c r="BX4081" s="805"/>
      <c r="BY4081" s="805"/>
      <c r="BZ4081" s="805"/>
      <c r="CA4081" s="805"/>
      <c r="CB4081" s="805"/>
      <c r="CC4081" s="805"/>
      <c r="CD4081" s="805"/>
      <c r="CE4081" s="805"/>
      <c r="CF4081" s="805"/>
      <c r="CG4081" s="805"/>
      <c r="CH4081" s="805"/>
      <c r="CI4081" s="805"/>
      <c r="CJ4081" s="805"/>
      <c r="CK4081" s="805"/>
      <c r="CL4081" s="805"/>
      <c r="CM4081" s="805"/>
      <c r="CN4081" s="805"/>
      <c r="CO4081" s="805"/>
      <c r="CP4081" s="805"/>
      <c r="CQ4081" s="805"/>
      <c r="CR4081" s="805"/>
      <c r="CS4081" s="805"/>
      <c r="CT4081" s="805"/>
      <c r="CU4081" s="805"/>
      <c r="CV4081" s="805"/>
      <c r="CW4081" s="805"/>
      <c r="CX4081" s="805"/>
      <c r="CY4081" s="805"/>
      <c r="CZ4081" s="805"/>
      <c r="DA4081" s="805"/>
      <c r="DB4081" s="805"/>
      <c r="DC4081" s="805"/>
      <c r="DD4081" s="805"/>
      <c r="DE4081" s="805"/>
      <c r="DF4081" s="805"/>
      <c r="DG4081" s="805"/>
      <c r="DH4081" s="805"/>
      <c r="DI4081" s="805"/>
      <c r="DJ4081" s="805"/>
      <c r="DK4081" s="805"/>
      <c r="DL4081" s="805"/>
      <c r="DM4081" s="805"/>
      <c r="DN4081" s="805"/>
      <c r="DO4081" s="805"/>
      <c r="DP4081" s="805"/>
      <c r="DQ4081" s="805"/>
      <c r="DR4081" s="805"/>
      <c r="DS4081" s="805"/>
      <c r="DT4081" s="805"/>
      <c r="DU4081" s="805"/>
      <c r="DV4081" s="805"/>
      <c r="DW4081" s="805"/>
      <c r="DX4081" s="805"/>
      <c r="DY4081" s="805"/>
      <c r="DZ4081" s="805"/>
      <c r="EA4081" s="805"/>
      <c r="EB4081" s="805"/>
      <c r="EC4081" s="805"/>
      <c r="ED4081" s="805"/>
      <c r="EE4081" s="805"/>
      <c r="EF4081" s="805"/>
      <c r="EG4081" s="805"/>
      <c r="EH4081" s="805"/>
      <c r="EI4081" s="805"/>
      <c r="EJ4081" s="805"/>
      <c r="EK4081" s="805"/>
      <c r="EL4081" s="805"/>
      <c r="EM4081" s="805"/>
      <c r="EN4081" s="805"/>
      <c r="EO4081" s="805"/>
      <c r="EP4081" s="805"/>
      <c r="EQ4081" s="805"/>
      <c r="ER4081" s="805"/>
      <c r="ES4081" s="805"/>
      <c r="ET4081" s="805"/>
      <c r="EU4081" s="805"/>
      <c r="EV4081" s="805"/>
      <c r="EW4081" s="805"/>
      <c r="EX4081" s="805"/>
      <c r="EY4081" s="805"/>
      <c r="EZ4081" s="805"/>
      <c r="FA4081" s="805"/>
      <c r="FB4081" s="805"/>
      <c r="FC4081" s="805"/>
      <c r="FD4081" s="805"/>
      <c r="FE4081" s="805"/>
      <c r="FF4081" s="805"/>
      <c r="FG4081" s="805"/>
      <c r="FH4081" s="805"/>
      <c r="FI4081" s="805"/>
      <c r="FJ4081" s="805"/>
      <c r="FK4081" s="805"/>
      <c r="FL4081" s="805"/>
      <c r="FM4081" s="805"/>
      <c r="FN4081" s="805"/>
      <c r="FO4081" s="805"/>
      <c r="FP4081" s="805"/>
      <c r="FQ4081" s="805"/>
      <c r="FR4081" s="805"/>
      <c r="FS4081" s="805"/>
      <c r="FT4081" s="805"/>
      <c r="FU4081" s="805"/>
      <c r="FV4081" s="805"/>
      <c r="FW4081" s="805"/>
      <c r="FX4081" s="805"/>
      <c r="FY4081" s="805"/>
      <c r="FZ4081" s="805"/>
      <c r="GA4081" s="805"/>
      <c r="GB4081" s="805"/>
      <c r="GC4081" s="805"/>
      <c r="GD4081" s="805"/>
      <c r="GE4081" s="805"/>
      <c r="GF4081" s="805"/>
      <c r="GG4081" s="805"/>
      <c r="GH4081" s="805"/>
      <c r="GI4081" s="805"/>
      <c r="GJ4081" s="805"/>
      <c r="GK4081" s="805"/>
      <c r="GL4081" s="805"/>
      <c r="GM4081" s="805"/>
      <c r="GN4081" s="805"/>
      <c r="GO4081" s="805"/>
      <c r="GP4081" s="805"/>
      <c r="GQ4081" s="805"/>
      <c r="GR4081" s="805"/>
      <c r="GS4081" s="805"/>
      <c r="GT4081" s="805"/>
      <c r="GU4081" s="805"/>
      <c r="GV4081" s="805"/>
      <c r="GW4081" s="805"/>
      <c r="GX4081" s="805"/>
      <c r="GY4081" s="805"/>
      <c r="GZ4081" s="805"/>
      <c r="HA4081" s="805"/>
      <c r="HB4081" s="805"/>
      <c r="HC4081" s="805"/>
      <c r="HD4081" s="805"/>
      <c r="HE4081" s="805"/>
      <c r="HF4081" s="805"/>
      <c r="HG4081" s="805"/>
      <c r="HH4081" s="805"/>
      <c r="HI4081" s="805"/>
      <c r="HJ4081" s="805"/>
      <c r="HK4081" s="805"/>
      <c r="HL4081" s="805"/>
      <c r="HM4081" s="805"/>
      <c r="HN4081" s="805"/>
      <c r="HO4081" s="805"/>
      <c r="HP4081" s="805"/>
      <c r="HQ4081" s="805"/>
      <c r="HR4081" s="805"/>
      <c r="HS4081" s="805"/>
      <c r="HT4081" s="805"/>
      <c r="HU4081" s="805"/>
      <c r="HV4081" s="805"/>
      <c r="HW4081" s="805"/>
      <c r="HX4081" s="805"/>
      <c r="HY4081" s="805"/>
      <c r="HZ4081" s="805"/>
      <c r="IA4081" s="805"/>
      <c r="IB4081" s="805"/>
      <c r="IC4081" s="805"/>
      <c r="ID4081" s="805"/>
      <c r="IE4081" s="805"/>
      <c r="IF4081" s="805"/>
      <c r="IG4081" s="805"/>
      <c r="IH4081" s="805"/>
      <c r="II4081" s="805"/>
      <c r="IJ4081" s="805"/>
      <c r="IK4081" s="805"/>
      <c r="IL4081" s="805"/>
      <c r="IM4081" s="805"/>
      <c r="IN4081" s="805"/>
    </row>
    <row r="4082" spans="1:248" ht="13.5" customHeight="1">
      <c r="A4082" s="632">
        <v>150</v>
      </c>
      <c r="B4082" s="662" t="s">
        <v>1824</v>
      </c>
      <c r="C4082" s="685" t="s">
        <v>709</v>
      </c>
      <c r="D4082" s="600">
        <v>1</v>
      </c>
      <c r="E4082" s="600">
        <v>2011</v>
      </c>
      <c r="F4082" s="1086">
        <v>246.87427</v>
      </c>
      <c r="G4082" s="816">
        <f t="shared" si="134"/>
        <v>246.87427</v>
      </c>
      <c r="H4082" s="1087">
        <v>100</v>
      </c>
      <c r="I4082" s="816">
        <f t="shared" si="135"/>
        <v>0</v>
      </c>
      <c r="J4082" s="660"/>
      <c r="K4082" s="717"/>
      <c r="L4082" s="717"/>
      <c r="M4082" s="660"/>
      <c r="N4082" s="717"/>
      <c r="O4082" s="822"/>
      <c r="P4082" s="1882"/>
      <c r="Q4082" s="805"/>
      <c r="R4082" s="805"/>
      <c r="S4082" s="805"/>
      <c r="T4082" s="805"/>
      <c r="U4082" s="805"/>
      <c r="V4082" s="805"/>
      <c r="W4082" s="805"/>
      <c r="X4082" s="805"/>
      <c r="Y4082" s="805"/>
      <c r="Z4082" s="805"/>
      <c r="AA4082" s="805"/>
      <c r="AB4082" s="805"/>
      <c r="AC4082" s="805"/>
      <c r="AD4082" s="805"/>
      <c r="AE4082" s="805"/>
      <c r="AF4082" s="805"/>
      <c r="AG4082" s="805"/>
      <c r="AH4082" s="805"/>
      <c r="AI4082" s="805"/>
      <c r="AJ4082" s="805"/>
      <c r="AK4082" s="805"/>
      <c r="AL4082" s="805"/>
      <c r="AM4082" s="805"/>
      <c r="AN4082" s="805"/>
      <c r="AO4082" s="805"/>
      <c r="AP4082" s="805"/>
      <c r="AQ4082" s="805"/>
      <c r="AR4082" s="805"/>
      <c r="AS4082" s="805"/>
      <c r="AT4082" s="805"/>
      <c r="AU4082" s="805"/>
      <c r="AV4082" s="805"/>
      <c r="AW4082" s="805"/>
      <c r="AX4082" s="805"/>
      <c r="AY4082" s="805"/>
      <c r="AZ4082" s="805"/>
      <c r="BA4082" s="805"/>
      <c r="BB4082" s="805"/>
      <c r="BC4082" s="805"/>
      <c r="BD4082" s="805"/>
      <c r="BE4082" s="805"/>
      <c r="BF4082" s="805"/>
      <c r="BG4082" s="805"/>
      <c r="BH4082" s="805"/>
      <c r="BI4082" s="805"/>
      <c r="BJ4082" s="805"/>
      <c r="BK4082" s="805"/>
      <c r="BL4082" s="805"/>
      <c r="BM4082" s="805"/>
      <c r="BN4082" s="805"/>
      <c r="BO4082" s="805"/>
      <c r="BP4082" s="805"/>
      <c r="BQ4082" s="805"/>
      <c r="BR4082" s="805"/>
      <c r="BS4082" s="805"/>
      <c r="BT4082" s="805"/>
      <c r="BU4082" s="805"/>
      <c r="BV4082" s="805"/>
      <c r="BW4082" s="805"/>
      <c r="BX4082" s="805"/>
      <c r="BY4082" s="805"/>
      <c r="BZ4082" s="805"/>
      <c r="CA4082" s="805"/>
      <c r="CB4082" s="805"/>
      <c r="CC4082" s="805"/>
      <c r="CD4082" s="805"/>
      <c r="CE4082" s="805"/>
      <c r="CF4082" s="805"/>
      <c r="CG4082" s="805"/>
      <c r="CH4082" s="805"/>
      <c r="CI4082" s="805"/>
      <c r="CJ4082" s="805"/>
      <c r="CK4082" s="805"/>
      <c r="CL4082" s="805"/>
      <c r="CM4082" s="805"/>
      <c r="CN4082" s="805"/>
      <c r="CO4082" s="805"/>
      <c r="CP4082" s="805"/>
      <c r="CQ4082" s="805"/>
      <c r="CR4082" s="805"/>
      <c r="CS4082" s="805"/>
      <c r="CT4082" s="805"/>
      <c r="CU4082" s="805"/>
      <c r="CV4082" s="805"/>
      <c r="CW4082" s="805"/>
      <c r="CX4082" s="805"/>
      <c r="CY4082" s="805"/>
      <c r="CZ4082" s="805"/>
      <c r="DA4082" s="805"/>
      <c r="DB4082" s="805"/>
      <c r="DC4082" s="805"/>
      <c r="DD4082" s="805"/>
      <c r="DE4082" s="805"/>
      <c r="DF4082" s="805"/>
      <c r="DG4082" s="805"/>
      <c r="DH4082" s="805"/>
      <c r="DI4082" s="805"/>
      <c r="DJ4082" s="805"/>
      <c r="DK4082" s="805"/>
      <c r="DL4082" s="805"/>
      <c r="DM4082" s="805"/>
      <c r="DN4082" s="805"/>
      <c r="DO4082" s="805"/>
      <c r="DP4082" s="805"/>
      <c r="DQ4082" s="805"/>
      <c r="DR4082" s="805"/>
      <c r="DS4082" s="805"/>
      <c r="DT4082" s="805"/>
      <c r="DU4082" s="805"/>
      <c r="DV4082" s="805"/>
      <c r="DW4082" s="805"/>
      <c r="DX4082" s="805"/>
      <c r="DY4082" s="805"/>
      <c r="DZ4082" s="805"/>
      <c r="EA4082" s="805"/>
      <c r="EB4082" s="805"/>
      <c r="EC4082" s="805"/>
      <c r="ED4082" s="805"/>
      <c r="EE4082" s="805"/>
      <c r="EF4082" s="805"/>
      <c r="EG4082" s="805"/>
      <c r="EH4082" s="805"/>
      <c r="EI4082" s="805"/>
      <c r="EJ4082" s="805"/>
      <c r="EK4082" s="805"/>
      <c r="EL4082" s="805"/>
      <c r="EM4082" s="805"/>
      <c r="EN4082" s="805"/>
      <c r="EO4082" s="805"/>
      <c r="EP4082" s="805"/>
      <c r="EQ4082" s="805"/>
      <c r="ER4082" s="805"/>
      <c r="ES4082" s="805"/>
      <c r="ET4082" s="805"/>
      <c r="EU4082" s="805"/>
      <c r="EV4082" s="805"/>
      <c r="EW4082" s="805"/>
      <c r="EX4082" s="805"/>
      <c r="EY4082" s="805"/>
      <c r="EZ4082" s="805"/>
      <c r="FA4082" s="805"/>
      <c r="FB4082" s="805"/>
      <c r="FC4082" s="805"/>
      <c r="FD4082" s="805"/>
      <c r="FE4082" s="805"/>
      <c r="FF4082" s="805"/>
      <c r="FG4082" s="805"/>
      <c r="FH4082" s="805"/>
      <c r="FI4082" s="805"/>
      <c r="FJ4082" s="805"/>
      <c r="FK4082" s="805"/>
      <c r="FL4082" s="805"/>
      <c r="FM4082" s="805"/>
      <c r="FN4082" s="805"/>
      <c r="FO4082" s="805"/>
      <c r="FP4082" s="805"/>
      <c r="FQ4082" s="805"/>
      <c r="FR4082" s="805"/>
      <c r="FS4082" s="805"/>
      <c r="FT4082" s="805"/>
      <c r="FU4082" s="805"/>
      <c r="FV4082" s="805"/>
      <c r="FW4082" s="805"/>
      <c r="FX4082" s="805"/>
      <c r="FY4082" s="805"/>
      <c r="FZ4082" s="805"/>
      <c r="GA4082" s="805"/>
      <c r="GB4082" s="805"/>
      <c r="GC4082" s="805"/>
      <c r="GD4082" s="805"/>
      <c r="GE4082" s="805"/>
      <c r="GF4082" s="805"/>
      <c r="GG4082" s="805"/>
      <c r="GH4082" s="805"/>
      <c r="GI4082" s="805"/>
      <c r="GJ4082" s="805"/>
      <c r="GK4082" s="805"/>
      <c r="GL4082" s="805"/>
      <c r="GM4082" s="805"/>
      <c r="GN4082" s="805"/>
      <c r="GO4082" s="805"/>
      <c r="GP4082" s="805"/>
      <c r="GQ4082" s="805"/>
      <c r="GR4082" s="805"/>
      <c r="GS4082" s="805"/>
      <c r="GT4082" s="805"/>
      <c r="GU4082" s="805"/>
      <c r="GV4082" s="805"/>
      <c r="GW4082" s="805"/>
      <c r="GX4082" s="805"/>
      <c r="GY4082" s="805"/>
      <c r="GZ4082" s="805"/>
      <c r="HA4082" s="805"/>
      <c r="HB4082" s="805"/>
      <c r="HC4082" s="805"/>
      <c r="HD4082" s="805"/>
      <c r="HE4082" s="805"/>
      <c r="HF4082" s="805"/>
      <c r="HG4082" s="805"/>
      <c r="HH4082" s="805"/>
      <c r="HI4082" s="805"/>
      <c r="HJ4082" s="805"/>
      <c r="HK4082" s="805"/>
      <c r="HL4082" s="805"/>
      <c r="HM4082" s="805"/>
      <c r="HN4082" s="805"/>
      <c r="HO4082" s="805"/>
      <c r="HP4082" s="805"/>
      <c r="HQ4082" s="805"/>
      <c r="HR4082" s="805"/>
      <c r="HS4082" s="805"/>
      <c r="HT4082" s="805"/>
      <c r="HU4082" s="805"/>
      <c r="HV4082" s="805"/>
      <c r="HW4082" s="805"/>
      <c r="HX4082" s="805"/>
      <c r="HY4082" s="805"/>
      <c r="HZ4082" s="805"/>
      <c r="IA4082" s="805"/>
      <c r="IB4082" s="805"/>
      <c r="IC4082" s="805"/>
      <c r="ID4082" s="805"/>
      <c r="IE4082" s="805"/>
      <c r="IF4082" s="805"/>
      <c r="IG4082" s="805"/>
      <c r="IH4082" s="805"/>
      <c r="II4082" s="805"/>
      <c r="IJ4082" s="805"/>
      <c r="IK4082" s="805"/>
      <c r="IL4082" s="805"/>
      <c r="IM4082" s="805"/>
      <c r="IN4082" s="805"/>
    </row>
    <row r="4083" spans="1:248" ht="13.5" customHeight="1">
      <c r="A4083" s="632">
        <v>151</v>
      </c>
      <c r="B4083" s="662" t="s">
        <v>1831</v>
      </c>
      <c r="C4083" s="685" t="s">
        <v>709</v>
      </c>
      <c r="D4083" s="600">
        <v>1</v>
      </c>
      <c r="E4083" s="600">
        <v>2011</v>
      </c>
      <c r="F4083" s="1086">
        <v>309.43534000000005</v>
      </c>
      <c r="G4083" s="816">
        <f t="shared" si="134"/>
        <v>309.43534000000005</v>
      </c>
      <c r="H4083" s="1087">
        <v>100</v>
      </c>
      <c r="I4083" s="816">
        <f t="shared" si="135"/>
        <v>0</v>
      </c>
      <c r="J4083" s="660"/>
      <c r="K4083" s="717"/>
      <c r="L4083" s="717"/>
      <c r="M4083" s="660"/>
      <c r="N4083" s="717"/>
      <c r="O4083" s="822"/>
      <c r="P4083" s="1882"/>
      <c r="Q4083" s="805"/>
      <c r="R4083" s="805"/>
      <c r="S4083" s="805"/>
      <c r="T4083" s="805"/>
      <c r="U4083" s="805"/>
      <c r="V4083" s="805"/>
      <c r="W4083" s="805"/>
      <c r="X4083" s="805"/>
      <c r="Y4083" s="805"/>
      <c r="Z4083" s="805"/>
      <c r="AA4083" s="805"/>
      <c r="AB4083" s="805"/>
      <c r="AC4083" s="805"/>
      <c r="AD4083" s="805"/>
      <c r="AE4083" s="805"/>
      <c r="AF4083" s="805"/>
      <c r="AG4083" s="805"/>
      <c r="AH4083" s="805"/>
      <c r="AI4083" s="805"/>
      <c r="AJ4083" s="805"/>
      <c r="AK4083" s="805"/>
      <c r="AL4083" s="805"/>
      <c r="AM4083" s="805"/>
      <c r="AN4083" s="805"/>
      <c r="AO4083" s="805"/>
      <c r="AP4083" s="805"/>
      <c r="AQ4083" s="805"/>
      <c r="AR4083" s="805"/>
      <c r="AS4083" s="805"/>
      <c r="AT4083" s="805"/>
      <c r="AU4083" s="805"/>
      <c r="AV4083" s="805"/>
      <c r="AW4083" s="805"/>
      <c r="AX4083" s="805"/>
      <c r="AY4083" s="805"/>
      <c r="AZ4083" s="805"/>
      <c r="BA4083" s="805"/>
      <c r="BB4083" s="805"/>
      <c r="BC4083" s="805"/>
      <c r="BD4083" s="805"/>
      <c r="BE4083" s="805"/>
      <c r="BF4083" s="805"/>
      <c r="BG4083" s="805"/>
      <c r="BH4083" s="805"/>
      <c r="BI4083" s="805"/>
      <c r="BJ4083" s="805"/>
      <c r="BK4083" s="805"/>
      <c r="BL4083" s="805"/>
      <c r="BM4083" s="805"/>
      <c r="BN4083" s="805"/>
      <c r="BO4083" s="805"/>
      <c r="BP4083" s="805"/>
      <c r="BQ4083" s="805"/>
      <c r="BR4083" s="805"/>
      <c r="BS4083" s="805"/>
      <c r="BT4083" s="805"/>
      <c r="BU4083" s="805"/>
      <c r="BV4083" s="805"/>
      <c r="BW4083" s="805"/>
      <c r="BX4083" s="805"/>
      <c r="BY4083" s="805"/>
      <c r="BZ4083" s="805"/>
      <c r="CA4083" s="805"/>
      <c r="CB4083" s="805"/>
      <c r="CC4083" s="805"/>
      <c r="CD4083" s="805"/>
      <c r="CE4083" s="805"/>
      <c r="CF4083" s="805"/>
      <c r="CG4083" s="805"/>
      <c r="CH4083" s="805"/>
      <c r="CI4083" s="805"/>
      <c r="CJ4083" s="805"/>
      <c r="CK4083" s="805"/>
      <c r="CL4083" s="805"/>
      <c r="CM4083" s="805"/>
      <c r="CN4083" s="805"/>
      <c r="CO4083" s="805"/>
      <c r="CP4083" s="805"/>
      <c r="CQ4083" s="805"/>
      <c r="CR4083" s="805"/>
      <c r="CS4083" s="805"/>
      <c r="CT4083" s="805"/>
      <c r="CU4083" s="805"/>
      <c r="CV4083" s="805"/>
      <c r="CW4083" s="805"/>
      <c r="CX4083" s="805"/>
      <c r="CY4083" s="805"/>
      <c r="CZ4083" s="805"/>
      <c r="DA4083" s="805"/>
      <c r="DB4083" s="805"/>
      <c r="DC4083" s="805"/>
      <c r="DD4083" s="805"/>
      <c r="DE4083" s="805"/>
      <c r="DF4083" s="805"/>
      <c r="DG4083" s="805"/>
      <c r="DH4083" s="805"/>
      <c r="DI4083" s="805"/>
      <c r="DJ4083" s="805"/>
      <c r="DK4083" s="805"/>
      <c r="DL4083" s="805"/>
      <c r="DM4083" s="805"/>
      <c r="DN4083" s="805"/>
      <c r="DO4083" s="805"/>
      <c r="DP4083" s="805"/>
      <c r="DQ4083" s="805"/>
      <c r="DR4083" s="805"/>
      <c r="DS4083" s="805"/>
      <c r="DT4083" s="805"/>
      <c r="DU4083" s="805"/>
      <c r="DV4083" s="805"/>
      <c r="DW4083" s="805"/>
      <c r="DX4083" s="805"/>
      <c r="DY4083" s="805"/>
      <c r="DZ4083" s="805"/>
      <c r="EA4083" s="805"/>
      <c r="EB4083" s="805"/>
      <c r="EC4083" s="805"/>
      <c r="ED4083" s="805"/>
      <c r="EE4083" s="805"/>
      <c r="EF4083" s="805"/>
      <c r="EG4083" s="805"/>
      <c r="EH4083" s="805"/>
      <c r="EI4083" s="805"/>
      <c r="EJ4083" s="805"/>
      <c r="EK4083" s="805"/>
      <c r="EL4083" s="805"/>
      <c r="EM4083" s="805"/>
      <c r="EN4083" s="805"/>
      <c r="EO4083" s="805"/>
      <c r="EP4083" s="805"/>
      <c r="EQ4083" s="805"/>
      <c r="ER4083" s="805"/>
      <c r="ES4083" s="805"/>
      <c r="ET4083" s="805"/>
      <c r="EU4083" s="805"/>
      <c r="EV4083" s="805"/>
      <c r="EW4083" s="805"/>
      <c r="EX4083" s="805"/>
      <c r="EY4083" s="805"/>
      <c r="EZ4083" s="805"/>
      <c r="FA4083" s="805"/>
      <c r="FB4083" s="805"/>
      <c r="FC4083" s="805"/>
      <c r="FD4083" s="805"/>
      <c r="FE4083" s="805"/>
      <c r="FF4083" s="805"/>
      <c r="FG4083" s="805"/>
      <c r="FH4083" s="805"/>
      <c r="FI4083" s="805"/>
      <c r="FJ4083" s="805"/>
      <c r="FK4083" s="805"/>
      <c r="FL4083" s="805"/>
      <c r="FM4083" s="805"/>
      <c r="FN4083" s="805"/>
      <c r="FO4083" s="805"/>
      <c r="FP4083" s="805"/>
      <c r="FQ4083" s="805"/>
      <c r="FR4083" s="805"/>
      <c r="FS4083" s="805"/>
      <c r="FT4083" s="805"/>
      <c r="FU4083" s="805"/>
      <c r="FV4083" s="805"/>
      <c r="FW4083" s="805"/>
      <c r="FX4083" s="805"/>
      <c r="FY4083" s="805"/>
      <c r="FZ4083" s="805"/>
      <c r="GA4083" s="805"/>
      <c r="GB4083" s="805"/>
      <c r="GC4083" s="805"/>
      <c r="GD4083" s="805"/>
      <c r="GE4083" s="805"/>
      <c r="GF4083" s="805"/>
      <c r="GG4083" s="805"/>
      <c r="GH4083" s="805"/>
      <c r="GI4083" s="805"/>
      <c r="GJ4083" s="805"/>
      <c r="GK4083" s="805"/>
      <c r="GL4083" s="805"/>
      <c r="GM4083" s="805"/>
      <c r="GN4083" s="805"/>
      <c r="GO4083" s="805"/>
      <c r="GP4083" s="805"/>
      <c r="GQ4083" s="805"/>
      <c r="GR4083" s="805"/>
      <c r="GS4083" s="805"/>
      <c r="GT4083" s="805"/>
      <c r="GU4083" s="805"/>
      <c r="GV4083" s="805"/>
      <c r="GW4083" s="805"/>
      <c r="GX4083" s="805"/>
      <c r="GY4083" s="805"/>
      <c r="GZ4083" s="805"/>
      <c r="HA4083" s="805"/>
      <c r="HB4083" s="805"/>
      <c r="HC4083" s="805"/>
      <c r="HD4083" s="805"/>
      <c r="HE4083" s="805"/>
      <c r="HF4083" s="805"/>
      <c r="HG4083" s="805"/>
      <c r="HH4083" s="805"/>
      <c r="HI4083" s="805"/>
      <c r="HJ4083" s="805"/>
      <c r="HK4083" s="805"/>
      <c r="HL4083" s="805"/>
      <c r="HM4083" s="805"/>
      <c r="HN4083" s="805"/>
      <c r="HO4083" s="805"/>
      <c r="HP4083" s="805"/>
      <c r="HQ4083" s="805"/>
      <c r="HR4083" s="805"/>
      <c r="HS4083" s="805"/>
      <c r="HT4083" s="805"/>
      <c r="HU4083" s="805"/>
      <c r="HV4083" s="805"/>
      <c r="HW4083" s="805"/>
      <c r="HX4083" s="805"/>
      <c r="HY4083" s="805"/>
      <c r="HZ4083" s="805"/>
      <c r="IA4083" s="805"/>
      <c r="IB4083" s="805"/>
      <c r="IC4083" s="805"/>
      <c r="ID4083" s="805"/>
      <c r="IE4083" s="805"/>
      <c r="IF4083" s="805"/>
      <c r="IG4083" s="805"/>
      <c r="IH4083" s="805"/>
      <c r="II4083" s="805"/>
      <c r="IJ4083" s="805"/>
      <c r="IK4083" s="805"/>
      <c r="IL4083" s="805"/>
      <c r="IM4083" s="805"/>
      <c r="IN4083" s="805"/>
    </row>
    <row r="4084" spans="1:248" ht="13.5" customHeight="1">
      <c r="A4084" s="632">
        <v>152</v>
      </c>
      <c r="B4084" s="662" t="s">
        <v>1832</v>
      </c>
      <c r="C4084" s="685" t="s">
        <v>709</v>
      </c>
      <c r="D4084" s="600">
        <v>1</v>
      </c>
      <c r="E4084" s="600">
        <v>2011</v>
      </c>
      <c r="F4084" s="1086">
        <v>93.947210000000013</v>
      </c>
      <c r="G4084" s="816">
        <f t="shared" si="134"/>
        <v>93.947210000000013</v>
      </c>
      <c r="H4084" s="1087">
        <v>100</v>
      </c>
      <c r="I4084" s="816">
        <f t="shared" si="135"/>
        <v>0</v>
      </c>
      <c r="J4084" s="660"/>
      <c r="K4084" s="717"/>
      <c r="L4084" s="717"/>
      <c r="M4084" s="660"/>
      <c r="N4084" s="717"/>
      <c r="O4084" s="822"/>
      <c r="P4084" s="1882"/>
      <c r="Q4084" s="805"/>
      <c r="R4084" s="805"/>
      <c r="S4084" s="805"/>
      <c r="T4084" s="805"/>
      <c r="U4084" s="805"/>
      <c r="V4084" s="805"/>
      <c r="W4084" s="805"/>
      <c r="X4084" s="805"/>
      <c r="Y4084" s="805"/>
      <c r="Z4084" s="805"/>
      <c r="AA4084" s="805"/>
      <c r="AB4084" s="805"/>
      <c r="AC4084" s="805"/>
      <c r="AD4084" s="805"/>
      <c r="AE4084" s="805"/>
      <c r="AF4084" s="805"/>
      <c r="AG4084" s="805"/>
      <c r="AH4084" s="805"/>
      <c r="AI4084" s="805"/>
      <c r="AJ4084" s="805"/>
      <c r="AK4084" s="805"/>
      <c r="AL4084" s="805"/>
      <c r="AM4084" s="805"/>
      <c r="AN4084" s="805"/>
      <c r="AO4084" s="805"/>
      <c r="AP4084" s="805"/>
      <c r="AQ4084" s="805"/>
      <c r="AR4084" s="805"/>
      <c r="AS4084" s="805"/>
      <c r="AT4084" s="805"/>
      <c r="AU4084" s="805"/>
      <c r="AV4084" s="805"/>
      <c r="AW4084" s="805"/>
      <c r="AX4084" s="805"/>
      <c r="AY4084" s="805"/>
      <c r="AZ4084" s="805"/>
      <c r="BA4084" s="805"/>
      <c r="BB4084" s="805"/>
      <c r="BC4084" s="805"/>
      <c r="BD4084" s="805"/>
      <c r="BE4084" s="805"/>
      <c r="BF4084" s="805"/>
      <c r="BG4084" s="805"/>
      <c r="BH4084" s="805"/>
      <c r="BI4084" s="805"/>
      <c r="BJ4084" s="805"/>
      <c r="BK4084" s="805"/>
      <c r="BL4084" s="805"/>
      <c r="BM4084" s="805"/>
      <c r="BN4084" s="805"/>
      <c r="BO4084" s="805"/>
      <c r="BP4084" s="805"/>
      <c r="BQ4084" s="805"/>
      <c r="BR4084" s="805"/>
      <c r="BS4084" s="805"/>
      <c r="BT4084" s="805"/>
      <c r="BU4084" s="805"/>
      <c r="BV4084" s="805"/>
      <c r="BW4084" s="805"/>
      <c r="BX4084" s="805"/>
      <c r="BY4084" s="805"/>
      <c r="BZ4084" s="805"/>
      <c r="CA4084" s="805"/>
      <c r="CB4084" s="805"/>
      <c r="CC4084" s="805"/>
      <c r="CD4084" s="805"/>
      <c r="CE4084" s="805"/>
      <c r="CF4084" s="805"/>
      <c r="CG4084" s="805"/>
      <c r="CH4084" s="805"/>
      <c r="CI4084" s="805"/>
      <c r="CJ4084" s="805"/>
      <c r="CK4084" s="805"/>
      <c r="CL4084" s="805"/>
      <c r="CM4084" s="805"/>
      <c r="CN4084" s="805"/>
      <c r="CO4084" s="805"/>
      <c r="CP4084" s="805"/>
      <c r="CQ4084" s="805"/>
      <c r="CR4084" s="805"/>
      <c r="CS4084" s="805"/>
      <c r="CT4084" s="805"/>
      <c r="CU4084" s="805"/>
      <c r="CV4084" s="805"/>
      <c r="CW4084" s="805"/>
      <c r="CX4084" s="805"/>
      <c r="CY4084" s="805"/>
      <c r="CZ4084" s="805"/>
      <c r="DA4084" s="805"/>
      <c r="DB4084" s="805"/>
      <c r="DC4084" s="805"/>
      <c r="DD4084" s="805"/>
      <c r="DE4084" s="805"/>
      <c r="DF4084" s="805"/>
      <c r="DG4084" s="805"/>
      <c r="DH4084" s="805"/>
      <c r="DI4084" s="805"/>
      <c r="DJ4084" s="805"/>
      <c r="DK4084" s="805"/>
      <c r="DL4084" s="805"/>
      <c r="DM4084" s="805"/>
      <c r="DN4084" s="805"/>
      <c r="DO4084" s="805"/>
      <c r="DP4084" s="805"/>
      <c r="DQ4084" s="805"/>
      <c r="DR4084" s="805"/>
      <c r="DS4084" s="805"/>
      <c r="DT4084" s="805"/>
      <c r="DU4084" s="805"/>
      <c r="DV4084" s="805"/>
      <c r="DW4084" s="805"/>
      <c r="DX4084" s="805"/>
      <c r="DY4084" s="805"/>
      <c r="DZ4084" s="805"/>
      <c r="EA4084" s="805"/>
      <c r="EB4084" s="805"/>
      <c r="EC4084" s="805"/>
      <c r="ED4084" s="805"/>
      <c r="EE4084" s="805"/>
      <c r="EF4084" s="805"/>
      <c r="EG4084" s="805"/>
      <c r="EH4084" s="805"/>
      <c r="EI4084" s="805"/>
      <c r="EJ4084" s="805"/>
      <c r="EK4084" s="805"/>
      <c r="EL4084" s="805"/>
      <c r="EM4084" s="805"/>
      <c r="EN4084" s="805"/>
      <c r="EO4084" s="805"/>
      <c r="EP4084" s="805"/>
      <c r="EQ4084" s="805"/>
      <c r="ER4084" s="805"/>
      <c r="ES4084" s="805"/>
      <c r="ET4084" s="805"/>
      <c r="EU4084" s="805"/>
      <c r="EV4084" s="805"/>
      <c r="EW4084" s="805"/>
      <c r="EX4084" s="805"/>
      <c r="EY4084" s="805"/>
      <c r="EZ4084" s="805"/>
      <c r="FA4084" s="805"/>
      <c r="FB4084" s="805"/>
      <c r="FC4084" s="805"/>
      <c r="FD4084" s="805"/>
      <c r="FE4084" s="805"/>
      <c r="FF4084" s="805"/>
      <c r="FG4084" s="805"/>
      <c r="FH4084" s="805"/>
      <c r="FI4084" s="805"/>
      <c r="FJ4084" s="805"/>
      <c r="FK4084" s="805"/>
      <c r="FL4084" s="805"/>
      <c r="FM4084" s="805"/>
      <c r="FN4084" s="805"/>
      <c r="FO4084" s="805"/>
      <c r="FP4084" s="805"/>
      <c r="FQ4084" s="805"/>
      <c r="FR4084" s="805"/>
      <c r="FS4084" s="805"/>
      <c r="FT4084" s="805"/>
      <c r="FU4084" s="805"/>
      <c r="FV4084" s="805"/>
      <c r="FW4084" s="805"/>
      <c r="FX4084" s="805"/>
      <c r="FY4084" s="805"/>
      <c r="FZ4084" s="805"/>
      <c r="GA4084" s="805"/>
      <c r="GB4084" s="805"/>
      <c r="GC4084" s="805"/>
      <c r="GD4084" s="805"/>
      <c r="GE4084" s="805"/>
      <c r="GF4084" s="805"/>
      <c r="GG4084" s="805"/>
      <c r="GH4084" s="805"/>
      <c r="GI4084" s="805"/>
      <c r="GJ4084" s="805"/>
      <c r="GK4084" s="805"/>
      <c r="GL4084" s="805"/>
      <c r="GM4084" s="805"/>
      <c r="GN4084" s="805"/>
      <c r="GO4084" s="805"/>
      <c r="GP4084" s="805"/>
      <c r="GQ4084" s="805"/>
      <c r="GR4084" s="805"/>
      <c r="GS4084" s="805"/>
      <c r="GT4084" s="805"/>
      <c r="GU4084" s="805"/>
      <c r="GV4084" s="805"/>
      <c r="GW4084" s="805"/>
      <c r="GX4084" s="805"/>
      <c r="GY4084" s="805"/>
      <c r="GZ4084" s="805"/>
      <c r="HA4084" s="805"/>
      <c r="HB4084" s="805"/>
      <c r="HC4084" s="805"/>
      <c r="HD4084" s="805"/>
      <c r="HE4084" s="805"/>
      <c r="HF4084" s="805"/>
      <c r="HG4084" s="805"/>
      <c r="HH4084" s="805"/>
      <c r="HI4084" s="805"/>
      <c r="HJ4084" s="805"/>
      <c r="HK4084" s="805"/>
      <c r="HL4084" s="805"/>
      <c r="HM4084" s="805"/>
      <c r="HN4084" s="805"/>
      <c r="HO4084" s="805"/>
      <c r="HP4084" s="805"/>
      <c r="HQ4084" s="805"/>
      <c r="HR4084" s="805"/>
      <c r="HS4084" s="805"/>
      <c r="HT4084" s="805"/>
      <c r="HU4084" s="805"/>
      <c r="HV4084" s="805"/>
      <c r="HW4084" s="805"/>
      <c r="HX4084" s="805"/>
      <c r="HY4084" s="805"/>
      <c r="HZ4084" s="805"/>
      <c r="IA4084" s="805"/>
      <c r="IB4084" s="805"/>
      <c r="IC4084" s="805"/>
      <c r="ID4084" s="805"/>
      <c r="IE4084" s="805"/>
      <c r="IF4084" s="805"/>
      <c r="IG4084" s="805"/>
      <c r="IH4084" s="805"/>
      <c r="II4084" s="805"/>
      <c r="IJ4084" s="805"/>
      <c r="IK4084" s="805"/>
      <c r="IL4084" s="805"/>
      <c r="IM4084" s="805"/>
      <c r="IN4084" s="805"/>
    </row>
    <row r="4085" spans="1:248" ht="13.5" customHeight="1">
      <c r="A4085" s="632">
        <v>153</v>
      </c>
      <c r="B4085" s="662" t="s">
        <v>1833</v>
      </c>
      <c r="C4085" s="685" t="s">
        <v>709</v>
      </c>
      <c r="D4085" s="600">
        <v>1</v>
      </c>
      <c r="E4085" s="600">
        <v>2011</v>
      </c>
      <c r="F4085" s="1086">
        <v>222.78644</v>
      </c>
      <c r="G4085" s="816">
        <f t="shared" si="134"/>
        <v>222.78644</v>
      </c>
      <c r="H4085" s="1087">
        <v>100</v>
      </c>
      <c r="I4085" s="816">
        <f t="shared" si="135"/>
        <v>0</v>
      </c>
      <c r="J4085" s="660"/>
      <c r="K4085" s="717"/>
      <c r="L4085" s="717"/>
      <c r="M4085" s="660"/>
      <c r="N4085" s="717"/>
      <c r="O4085" s="822"/>
      <c r="P4085" s="1882"/>
      <c r="Q4085" s="805"/>
      <c r="R4085" s="805"/>
      <c r="S4085" s="805"/>
      <c r="T4085" s="805"/>
      <c r="U4085" s="805"/>
      <c r="V4085" s="805"/>
      <c r="W4085" s="805"/>
      <c r="X4085" s="805"/>
      <c r="Y4085" s="805"/>
      <c r="Z4085" s="805"/>
      <c r="AA4085" s="805"/>
      <c r="AB4085" s="805"/>
      <c r="AC4085" s="805"/>
      <c r="AD4085" s="805"/>
      <c r="AE4085" s="805"/>
      <c r="AF4085" s="805"/>
      <c r="AG4085" s="805"/>
      <c r="AH4085" s="805"/>
      <c r="AI4085" s="805"/>
      <c r="AJ4085" s="805"/>
      <c r="AK4085" s="805"/>
      <c r="AL4085" s="805"/>
      <c r="AM4085" s="805"/>
      <c r="AN4085" s="805"/>
      <c r="AO4085" s="805"/>
      <c r="AP4085" s="805"/>
      <c r="AQ4085" s="805"/>
      <c r="AR4085" s="805"/>
      <c r="AS4085" s="805"/>
      <c r="AT4085" s="805"/>
      <c r="AU4085" s="805"/>
      <c r="AV4085" s="805"/>
      <c r="AW4085" s="805"/>
      <c r="AX4085" s="805"/>
      <c r="AY4085" s="805"/>
      <c r="AZ4085" s="805"/>
      <c r="BA4085" s="805"/>
      <c r="BB4085" s="805"/>
      <c r="BC4085" s="805"/>
      <c r="BD4085" s="805"/>
      <c r="BE4085" s="805"/>
      <c r="BF4085" s="805"/>
      <c r="BG4085" s="805"/>
      <c r="BH4085" s="805"/>
      <c r="BI4085" s="805"/>
      <c r="BJ4085" s="805"/>
      <c r="BK4085" s="805"/>
      <c r="BL4085" s="805"/>
      <c r="BM4085" s="805"/>
      <c r="BN4085" s="805"/>
      <c r="BO4085" s="805"/>
      <c r="BP4085" s="805"/>
      <c r="BQ4085" s="805"/>
      <c r="BR4085" s="805"/>
      <c r="BS4085" s="805"/>
      <c r="BT4085" s="805"/>
      <c r="BU4085" s="805"/>
      <c r="BV4085" s="805"/>
      <c r="BW4085" s="805"/>
      <c r="BX4085" s="805"/>
      <c r="BY4085" s="805"/>
      <c r="BZ4085" s="805"/>
      <c r="CA4085" s="805"/>
      <c r="CB4085" s="805"/>
      <c r="CC4085" s="805"/>
      <c r="CD4085" s="805"/>
      <c r="CE4085" s="805"/>
      <c r="CF4085" s="805"/>
      <c r="CG4085" s="805"/>
      <c r="CH4085" s="805"/>
      <c r="CI4085" s="805"/>
      <c r="CJ4085" s="805"/>
      <c r="CK4085" s="805"/>
      <c r="CL4085" s="805"/>
      <c r="CM4085" s="805"/>
      <c r="CN4085" s="805"/>
      <c r="CO4085" s="805"/>
      <c r="CP4085" s="805"/>
      <c r="CQ4085" s="805"/>
      <c r="CR4085" s="805"/>
      <c r="CS4085" s="805"/>
      <c r="CT4085" s="805"/>
      <c r="CU4085" s="805"/>
      <c r="CV4085" s="805"/>
      <c r="CW4085" s="805"/>
      <c r="CX4085" s="805"/>
      <c r="CY4085" s="805"/>
      <c r="CZ4085" s="805"/>
      <c r="DA4085" s="805"/>
      <c r="DB4085" s="805"/>
      <c r="DC4085" s="805"/>
      <c r="DD4085" s="805"/>
      <c r="DE4085" s="805"/>
      <c r="DF4085" s="805"/>
      <c r="DG4085" s="805"/>
      <c r="DH4085" s="805"/>
      <c r="DI4085" s="805"/>
      <c r="DJ4085" s="805"/>
      <c r="DK4085" s="805"/>
      <c r="DL4085" s="805"/>
      <c r="DM4085" s="805"/>
      <c r="DN4085" s="805"/>
      <c r="DO4085" s="805"/>
      <c r="DP4085" s="805"/>
      <c r="DQ4085" s="805"/>
      <c r="DR4085" s="805"/>
      <c r="DS4085" s="805"/>
      <c r="DT4085" s="805"/>
      <c r="DU4085" s="805"/>
      <c r="DV4085" s="805"/>
      <c r="DW4085" s="805"/>
      <c r="DX4085" s="805"/>
      <c r="DY4085" s="805"/>
      <c r="DZ4085" s="805"/>
      <c r="EA4085" s="805"/>
      <c r="EB4085" s="805"/>
      <c r="EC4085" s="805"/>
      <c r="ED4085" s="805"/>
      <c r="EE4085" s="805"/>
      <c r="EF4085" s="805"/>
      <c r="EG4085" s="805"/>
      <c r="EH4085" s="805"/>
      <c r="EI4085" s="805"/>
      <c r="EJ4085" s="805"/>
      <c r="EK4085" s="805"/>
      <c r="EL4085" s="805"/>
      <c r="EM4085" s="805"/>
      <c r="EN4085" s="805"/>
      <c r="EO4085" s="805"/>
      <c r="EP4085" s="805"/>
      <c r="EQ4085" s="805"/>
      <c r="ER4085" s="805"/>
      <c r="ES4085" s="805"/>
      <c r="ET4085" s="805"/>
      <c r="EU4085" s="805"/>
      <c r="EV4085" s="805"/>
      <c r="EW4085" s="805"/>
      <c r="EX4085" s="805"/>
      <c r="EY4085" s="805"/>
      <c r="EZ4085" s="805"/>
      <c r="FA4085" s="805"/>
      <c r="FB4085" s="805"/>
      <c r="FC4085" s="805"/>
      <c r="FD4085" s="805"/>
      <c r="FE4085" s="805"/>
      <c r="FF4085" s="805"/>
      <c r="FG4085" s="805"/>
      <c r="FH4085" s="805"/>
      <c r="FI4085" s="805"/>
      <c r="FJ4085" s="805"/>
      <c r="FK4085" s="805"/>
      <c r="FL4085" s="805"/>
      <c r="FM4085" s="805"/>
      <c r="FN4085" s="805"/>
      <c r="FO4085" s="805"/>
      <c r="FP4085" s="805"/>
      <c r="FQ4085" s="805"/>
      <c r="FR4085" s="805"/>
      <c r="FS4085" s="805"/>
      <c r="FT4085" s="805"/>
      <c r="FU4085" s="805"/>
      <c r="FV4085" s="805"/>
      <c r="FW4085" s="805"/>
      <c r="FX4085" s="805"/>
      <c r="FY4085" s="805"/>
      <c r="FZ4085" s="805"/>
      <c r="GA4085" s="805"/>
      <c r="GB4085" s="805"/>
      <c r="GC4085" s="805"/>
      <c r="GD4085" s="805"/>
      <c r="GE4085" s="805"/>
      <c r="GF4085" s="805"/>
      <c r="GG4085" s="805"/>
      <c r="GH4085" s="805"/>
      <c r="GI4085" s="805"/>
      <c r="GJ4085" s="805"/>
      <c r="GK4085" s="805"/>
      <c r="GL4085" s="805"/>
      <c r="GM4085" s="805"/>
      <c r="GN4085" s="805"/>
      <c r="GO4085" s="805"/>
      <c r="GP4085" s="805"/>
      <c r="GQ4085" s="805"/>
      <c r="GR4085" s="805"/>
      <c r="GS4085" s="805"/>
      <c r="GT4085" s="805"/>
      <c r="GU4085" s="805"/>
      <c r="GV4085" s="805"/>
      <c r="GW4085" s="805"/>
      <c r="GX4085" s="805"/>
      <c r="GY4085" s="805"/>
      <c r="GZ4085" s="805"/>
      <c r="HA4085" s="805"/>
      <c r="HB4085" s="805"/>
      <c r="HC4085" s="805"/>
      <c r="HD4085" s="805"/>
      <c r="HE4085" s="805"/>
      <c r="HF4085" s="805"/>
      <c r="HG4085" s="805"/>
      <c r="HH4085" s="805"/>
      <c r="HI4085" s="805"/>
      <c r="HJ4085" s="805"/>
      <c r="HK4085" s="805"/>
      <c r="HL4085" s="805"/>
      <c r="HM4085" s="805"/>
      <c r="HN4085" s="805"/>
      <c r="HO4085" s="805"/>
      <c r="HP4085" s="805"/>
      <c r="HQ4085" s="805"/>
      <c r="HR4085" s="805"/>
      <c r="HS4085" s="805"/>
      <c r="HT4085" s="805"/>
      <c r="HU4085" s="805"/>
      <c r="HV4085" s="805"/>
      <c r="HW4085" s="805"/>
      <c r="HX4085" s="805"/>
      <c r="HY4085" s="805"/>
      <c r="HZ4085" s="805"/>
      <c r="IA4085" s="805"/>
      <c r="IB4085" s="805"/>
      <c r="IC4085" s="805"/>
      <c r="ID4085" s="805"/>
      <c r="IE4085" s="805"/>
      <c r="IF4085" s="805"/>
      <c r="IG4085" s="805"/>
      <c r="IH4085" s="805"/>
      <c r="II4085" s="805"/>
      <c r="IJ4085" s="805"/>
      <c r="IK4085" s="805"/>
      <c r="IL4085" s="805"/>
      <c r="IM4085" s="805"/>
      <c r="IN4085" s="805"/>
    </row>
    <row r="4086" spans="1:248" ht="13.5" customHeight="1">
      <c r="A4086" s="632">
        <v>154</v>
      </c>
      <c r="B4086" s="662" t="s">
        <v>1834</v>
      </c>
      <c r="C4086" s="685" t="s">
        <v>709</v>
      </c>
      <c r="D4086" s="600">
        <v>1</v>
      </c>
      <c r="E4086" s="600">
        <v>2011</v>
      </c>
      <c r="F4086" s="1086">
        <v>95.108070000000012</v>
      </c>
      <c r="G4086" s="816">
        <f t="shared" si="134"/>
        <v>95.108070000000012</v>
      </c>
      <c r="H4086" s="1087">
        <v>100</v>
      </c>
      <c r="I4086" s="816">
        <f t="shared" si="135"/>
        <v>0</v>
      </c>
      <c r="J4086" s="660"/>
      <c r="K4086" s="717"/>
      <c r="L4086" s="717"/>
      <c r="M4086" s="660"/>
      <c r="N4086" s="717"/>
      <c r="O4086" s="822"/>
      <c r="P4086" s="1882"/>
      <c r="Q4086" s="805"/>
      <c r="R4086" s="805"/>
      <c r="S4086" s="805"/>
      <c r="T4086" s="805"/>
      <c r="U4086" s="805"/>
      <c r="V4086" s="805"/>
      <c r="W4086" s="805"/>
      <c r="X4086" s="805"/>
      <c r="Y4086" s="805"/>
      <c r="Z4086" s="805"/>
      <c r="AA4086" s="805"/>
      <c r="AB4086" s="805"/>
      <c r="AC4086" s="805"/>
      <c r="AD4086" s="805"/>
      <c r="AE4086" s="805"/>
      <c r="AF4086" s="805"/>
      <c r="AG4086" s="805"/>
      <c r="AH4086" s="805"/>
      <c r="AI4086" s="805"/>
      <c r="AJ4086" s="805"/>
      <c r="AK4086" s="805"/>
      <c r="AL4086" s="805"/>
      <c r="AM4086" s="805"/>
      <c r="AN4086" s="805"/>
      <c r="AO4086" s="805"/>
      <c r="AP4086" s="805"/>
      <c r="AQ4086" s="805"/>
      <c r="AR4086" s="805"/>
      <c r="AS4086" s="805"/>
      <c r="AT4086" s="805"/>
      <c r="AU4086" s="805"/>
      <c r="AV4086" s="805"/>
      <c r="AW4086" s="805"/>
      <c r="AX4086" s="805"/>
      <c r="AY4086" s="805"/>
      <c r="AZ4086" s="805"/>
      <c r="BA4086" s="805"/>
      <c r="BB4086" s="805"/>
      <c r="BC4086" s="805"/>
      <c r="BD4086" s="805"/>
      <c r="BE4086" s="805"/>
      <c r="BF4086" s="805"/>
      <c r="BG4086" s="805"/>
      <c r="BH4086" s="805"/>
      <c r="BI4086" s="805"/>
      <c r="BJ4086" s="805"/>
      <c r="BK4086" s="805"/>
      <c r="BL4086" s="805"/>
      <c r="BM4086" s="805"/>
      <c r="BN4086" s="805"/>
      <c r="BO4086" s="805"/>
      <c r="BP4086" s="805"/>
      <c r="BQ4086" s="805"/>
      <c r="BR4086" s="805"/>
      <c r="BS4086" s="805"/>
      <c r="BT4086" s="805"/>
      <c r="BU4086" s="805"/>
      <c r="BV4086" s="805"/>
      <c r="BW4086" s="805"/>
      <c r="BX4086" s="805"/>
      <c r="BY4086" s="805"/>
      <c r="BZ4086" s="805"/>
      <c r="CA4086" s="805"/>
      <c r="CB4086" s="805"/>
      <c r="CC4086" s="805"/>
      <c r="CD4086" s="805"/>
      <c r="CE4086" s="805"/>
      <c r="CF4086" s="805"/>
      <c r="CG4086" s="805"/>
      <c r="CH4086" s="805"/>
      <c r="CI4086" s="805"/>
      <c r="CJ4086" s="805"/>
      <c r="CK4086" s="805"/>
      <c r="CL4086" s="805"/>
      <c r="CM4086" s="805"/>
      <c r="CN4086" s="805"/>
      <c r="CO4086" s="805"/>
      <c r="CP4086" s="805"/>
      <c r="CQ4086" s="805"/>
      <c r="CR4086" s="805"/>
      <c r="CS4086" s="805"/>
      <c r="CT4086" s="805"/>
      <c r="CU4086" s="805"/>
      <c r="CV4086" s="805"/>
      <c r="CW4086" s="805"/>
      <c r="CX4086" s="805"/>
      <c r="CY4086" s="805"/>
      <c r="CZ4086" s="805"/>
      <c r="DA4086" s="805"/>
      <c r="DB4086" s="805"/>
      <c r="DC4086" s="805"/>
      <c r="DD4086" s="805"/>
      <c r="DE4086" s="805"/>
      <c r="DF4086" s="805"/>
      <c r="DG4086" s="805"/>
      <c r="DH4086" s="805"/>
      <c r="DI4086" s="805"/>
      <c r="DJ4086" s="805"/>
      <c r="DK4086" s="805"/>
      <c r="DL4086" s="805"/>
      <c r="DM4086" s="805"/>
      <c r="DN4086" s="805"/>
      <c r="DO4086" s="805"/>
      <c r="DP4086" s="805"/>
      <c r="DQ4086" s="805"/>
      <c r="DR4086" s="805"/>
      <c r="DS4086" s="805"/>
      <c r="DT4086" s="805"/>
      <c r="DU4086" s="805"/>
      <c r="DV4086" s="805"/>
      <c r="DW4086" s="805"/>
      <c r="DX4086" s="805"/>
      <c r="DY4086" s="805"/>
      <c r="DZ4086" s="805"/>
      <c r="EA4086" s="805"/>
      <c r="EB4086" s="805"/>
      <c r="EC4086" s="805"/>
      <c r="ED4086" s="805"/>
      <c r="EE4086" s="805"/>
      <c r="EF4086" s="805"/>
      <c r="EG4086" s="805"/>
      <c r="EH4086" s="805"/>
      <c r="EI4086" s="805"/>
      <c r="EJ4086" s="805"/>
      <c r="EK4086" s="805"/>
      <c r="EL4086" s="805"/>
      <c r="EM4086" s="805"/>
      <c r="EN4086" s="805"/>
      <c r="EO4086" s="805"/>
      <c r="EP4086" s="805"/>
      <c r="EQ4086" s="805"/>
      <c r="ER4086" s="805"/>
      <c r="ES4086" s="805"/>
      <c r="ET4086" s="805"/>
      <c r="EU4086" s="805"/>
      <c r="EV4086" s="805"/>
      <c r="EW4086" s="805"/>
      <c r="EX4086" s="805"/>
      <c r="EY4086" s="805"/>
      <c r="EZ4086" s="805"/>
      <c r="FA4086" s="805"/>
      <c r="FB4086" s="805"/>
      <c r="FC4086" s="805"/>
      <c r="FD4086" s="805"/>
      <c r="FE4086" s="805"/>
      <c r="FF4086" s="805"/>
      <c r="FG4086" s="805"/>
      <c r="FH4086" s="805"/>
      <c r="FI4086" s="805"/>
      <c r="FJ4086" s="805"/>
      <c r="FK4086" s="805"/>
      <c r="FL4086" s="805"/>
      <c r="FM4086" s="805"/>
      <c r="FN4086" s="805"/>
      <c r="FO4086" s="805"/>
      <c r="FP4086" s="805"/>
      <c r="FQ4086" s="805"/>
      <c r="FR4086" s="805"/>
      <c r="FS4086" s="805"/>
      <c r="FT4086" s="805"/>
      <c r="FU4086" s="805"/>
      <c r="FV4086" s="805"/>
      <c r="FW4086" s="805"/>
      <c r="FX4086" s="805"/>
      <c r="FY4086" s="805"/>
      <c r="FZ4086" s="805"/>
      <c r="GA4086" s="805"/>
      <c r="GB4086" s="805"/>
      <c r="GC4086" s="805"/>
      <c r="GD4086" s="805"/>
      <c r="GE4086" s="805"/>
      <c r="GF4086" s="805"/>
      <c r="GG4086" s="805"/>
      <c r="GH4086" s="805"/>
      <c r="GI4086" s="805"/>
      <c r="GJ4086" s="805"/>
      <c r="GK4086" s="805"/>
      <c r="GL4086" s="805"/>
      <c r="GM4086" s="805"/>
      <c r="GN4086" s="805"/>
      <c r="GO4086" s="805"/>
      <c r="GP4086" s="805"/>
      <c r="GQ4086" s="805"/>
      <c r="GR4086" s="805"/>
      <c r="GS4086" s="805"/>
      <c r="GT4086" s="805"/>
      <c r="GU4086" s="805"/>
      <c r="GV4086" s="805"/>
      <c r="GW4086" s="805"/>
      <c r="GX4086" s="805"/>
      <c r="GY4086" s="805"/>
      <c r="GZ4086" s="805"/>
      <c r="HA4086" s="805"/>
      <c r="HB4086" s="805"/>
      <c r="HC4086" s="805"/>
      <c r="HD4086" s="805"/>
      <c r="HE4086" s="805"/>
      <c r="HF4086" s="805"/>
      <c r="HG4086" s="805"/>
      <c r="HH4086" s="805"/>
      <c r="HI4086" s="805"/>
      <c r="HJ4086" s="805"/>
      <c r="HK4086" s="805"/>
      <c r="HL4086" s="805"/>
      <c r="HM4086" s="805"/>
      <c r="HN4086" s="805"/>
      <c r="HO4086" s="805"/>
      <c r="HP4086" s="805"/>
      <c r="HQ4086" s="805"/>
      <c r="HR4086" s="805"/>
      <c r="HS4086" s="805"/>
      <c r="HT4086" s="805"/>
      <c r="HU4086" s="805"/>
      <c r="HV4086" s="805"/>
      <c r="HW4086" s="805"/>
      <c r="HX4086" s="805"/>
      <c r="HY4086" s="805"/>
      <c r="HZ4086" s="805"/>
      <c r="IA4086" s="805"/>
      <c r="IB4086" s="805"/>
      <c r="IC4086" s="805"/>
      <c r="ID4086" s="805"/>
      <c r="IE4086" s="805"/>
      <c r="IF4086" s="805"/>
      <c r="IG4086" s="805"/>
      <c r="IH4086" s="805"/>
      <c r="II4086" s="805"/>
      <c r="IJ4086" s="805"/>
      <c r="IK4086" s="805"/>
      <c r="IL4086" s="805"/>
      <c r="IM4086" s="805"/>
      <c r="IN4086" s="805"/>
    </row>
    <row r="4087" spans="1:248" ht="13.5" customHeight="1">
      <c r="A4087" s="632">
        <v>155</v>
      </c>
      <c r="B4087" s="662" t="s">
        <v>1835</v>
      </c>
      <c r="C4087" s="685" t="s">
        <v>709</v>
      </c>
      <c r="D4087" s="600">
        <v>1</v>
      </c>
      <c r="E4087" s="600">
        <v>2011</v>
      </c>
      <c r="F4087" s="1086">
        <v>120.01433</v>
      </c>
      <c r="G4087" s="816">
        <f t="shared" si="134"/>
        <v>120.01433</v>
      </c>
      <c r="H4087" s="1087">
        <v>100</v>
      </c>
      <c r="I4087" s="816">
        <f t="shared" si="135"/>
        <v>0</v>
      </c>
      <c r="J4087" s="660"/>
      <c r="K4087" s="717"/>
      <c r="L4087" s="717"/>
      <c r="M4087" s="660"/>
      <c r="N4087" s="717"/>
      <c r="O4087" s="822"/>
      <c r="P4087" s="1882"/>
      <c r="Q4087" s="805"/>
      <c r="R4087" s="805"/>
      <c r="S4087" s="805"/>
      <c r="T4087" s="805"/>
      <c r="U4087" s="805"/>
      <c r="V4087" s="805"/>
      <c r="W4087" s="805"/>
      <c r="X4087" s="805"/>
      <c r="Y4087" s="805"/>
      <c r="Z4087" s="805"/>
      <c r="AA4087" s="805"/>
      <c r="AB4087" s="805"/>
      <c r="AC4087" s="805"/>
      <c r="AD4087" s="805"/>
      <c r="AE4087" s="805"/>
      <c r="AF4087" s="805"/>
      <c r="AG4087" s="805"/>
      <c r="AH4087" s="805"/>
      <c r="AI4087" s="805"/>
      <c r="AJ4087" s="805"/>
      <c r="AK4087" s="805"/>
      <c r="AL4087" s="805"/>
      <c r="AM4087" s="805"/>
      <c r="AN4087" s="805"/>
      <c r="AO4087" s="805"/>
      <c r="AP4087" s="805"/>
      <c r="AQ4087" s="805"/>
      <c r="AR4087" s="805"/>
      <c r="AS4087" s="805"/>
      <c r="AT4087" s="805"/>
      <c r="AU4087" s="805"/>
      <c r="AV4087" s="805"/>
      <c r="AW4087" s="805"/>
      <c r="AX4087" s="805"/>
      <c r="AY4087" s="805"/>
      <c r="AZ4087" s="805"/>
      <c r="BA4087" s="805"/>
      <c r="BB4087" s="805"/>
      <c r="BC4087" s="805"/>
      <c r="BD4087" s="805"/>
      <c r="BE4087" s="805"/>
      <c r="BF4087" s="805"/>
      <c r="BG4087" s="805"/>
      <c r="BH4087" s="805"/>
      <c r="BI4087" s="805"/>
      <c r="BJ4087" s="805"/>
      <c r="BK4087" s="805"/>
      <c r="BL4087" s="805"/>
      <c r="BM4087" s="805"/>
      <c r="BN4087" s="805"/>
      <c r="BO4087" s="805"/>
      <c r="BP4087" s="805"/>
      <c r="BQ4087" s="805"/>
      <c r="BR4087" s="805"/>
      <c r="BS4087" s="805"/>
      <c r="BT4087" s="805"/>
      <c r="BU4087" s="805"/>
      <c r="BV4087" s="805"/>
      <c r="BW4087" s="805"/>
      <c r="BX4087" s="805"/>
      <c r="BY4087" s="805"/>
      <c r="BZ4087" s="805"/>
      <c r="CA4087" s="805"/>
      <c r="CB4087" s="805"/>
      <c r="CC4087" s="805"/>
      <c r="CD4087" s="805"/>
      <c r="CE4087" s="805"/>
      <c r="CF4087" s="805"/>
      <c r="CG4087" s="805"/>
      <c r="CH4087" s="805"/>
      <c r="CI4087" s="805"/>
      <c r="CJ4087" s="805"/>
      <c r="CK4087" s="805"/>
      <c r="CL4087" s="805"/>
      <c r="CM4087" s="805"/>
      <c r="CN4087" s="805"/>
      <c r="CO4087" s="805"/>
      <c r="CP4087" s="805"/>
      <c r="CQ4087" s="805"/>
      <c r="CR4087" s="805"/>
      <c r="CS4087" s="805"/>
      <c r="CT4087" s="805"/>
      <c r="CU4087" s="805"/>
      <c r="CV4087" s="805"/>
      <c r="CW4087" s="805"/>
      <c r="CX4087" s="805"/>
      <c r="CY4087" s="805"/>
      <c r="CZ4087" s="805"/>
      <c r="DA4087" s="805"/>
      <c r="DB4087" s="805"/>
      <c r="DC4087" s="805"/>
      <c r="DD4087" s="805"/>
      <c r="DE4087" s="805"/>
      <c r="DF4087" s="805"/>
      <c r="DG4087" s="805"/>
      <c r="DH4087" s="805"/>
      <c r="DI4087" s="805"/>
      <c r="DJ4087" s="805"/>
      <c r="DK4087" s="805"/>
      <c r="DL4087" s="805"/>
      <c r="DM4087" s="805"/>
      <c r="DN4087" s="805"/>
      <c r="DO4087" s="805"/>
      <c r="DP4087" s="805"/>
      <c r="DQ4087" s="805"/>
      <c r="DR4087" s="805"/>
      <c r="DS4087" s="805"/>
      <c r="DT4087" s="805"/>
      <c r="DU4087" s="805"/>
      <c r="DV4087" s="805"/>
      <c r="DW4087" s="805"/>
      <c r="DX4087" s="805"/>
      <c r="DY4087" s="805"/>
      <c r="DZ4087" s="805"/>
      <c r="EA4087" s="805"/>
      <c r="EB4087" s="805"/>
      <c r="EC4087" s="805"/>
      <c r="ED4087" s="805"/>
      <c r="EE4087" s="805"/>
      <c r="EF4087" s="805"/>
      <c r="EG4087" s="805"/>
      <c r="EH4087" s="805"/>
      <c r="EI4087" s="805"/>
      <c r="EJ4087" s="805"/>
      <c r="EK4087" s="805"/>
      <c r="EL4087" s="805"/>
      <c r="EM4087" s="805"/>
      <c r="EN4087" s="805"/>
      <c r="EO4087" s="805"/>
      <c r="EP4087" s="805"/>
      <c r="EQ4087" s="805"/>
      <c r="ER4087" s="805"/>
      <c r="ES4087" s="805"/>
      <c r="ET4087" s="805"/>
      <c r="EU4087" s="805"/>
      <c r="EV4087" s="805"/>
      <c r="EW4087" s="805"/>
      <c r="EX4087" s="805"/>
      <c r="EY4087" s="805"/>
      <c r="EZ4087" s="805"/>
      <c r="FA4087" s="805"/>
      <c r="FB4087" s="805"/>
      <c r="FC4087" s="805"/>
      <c r="FD4087" s="805"/>
      <c r="FE4087" s="805"/>
      <c r="FF4087" s="805"/>
      <c r="FG4087" s="805"/>
      <c r="FH4087" s="805"/>
      <c r="FI4087" s="805"/>
      <c r="FJ4087" s="805"/>
      <c r="FK4087" s="805"/>
      <c r="FL4087" s="805"/>
      <c r="FM4087" s="805"/>
      <c r="FN4087" s="805"/>
      <c r="FO4087" s="805"/>
      <c r="FP4087" s="805"/>
      <c r="FQ4087" s="805"/>
      <c r="FR4087" s="805"/>
      <c r="FS4087" s="805"/>
      <c r="FT4087" s="805"/>
      <c r="FU4087" s="805"/>
      <c r="FV4087" s="805"/>
      <c r="FW4087" s="805"/>
      <c r="FX4087" s="805"/>
      <c r="FY4087" s="805"/>
      <c r="FZ4087" s="805"/>
      <c r="GA4087" s="805"/>
      <c r="GB4087" s="805"/>
      <c r="GC4087" s="805"/>
      <c r="GD4087" s="805"/>
      <c r="GE4087" s="805"/>
      <c r="GF4087" s="805"/>
      <c r="GG4087" s="805"/>
      <c r="GH4087" s="805"/>
      <c r="GI4087" s="805"/>
      <c r="GJ4087" s="805"/>
      <c r="GK4087" s="805"/>
      <c r="GL4087" s="805"/>
      <c r="GM4087" s="805"/>
      <c r="GN4087" s="805"/>
      <c r="GO4087" s="805"/>
      <c r="GP4087" s="805"/>
      <c r="GQ4087" s="805"/>
      <c r="GR4087" s="805"/>
      <c r="GS4087" s="805"/>
      <c r="GT4087" s="805"/>
      <c r="GU4087" s="805"/>
      <c r="GV4087" s="805"/>
      <c r="GW4087" s="805"/>
      <c r="GX4087" s="805"/>
      <c r="GY4087" s="805"/>
      <c r="GZ4087" s="805"/>
      <c r="HA4087" s="805"/>
      <c r="HB4087" s="805"/>
      <c r="HC4087" s="805"/>
      <c r="HD4087" s="805"/>
      <c r="HE4087" s="805"/>
      <c r="HF4087" s="805"/>
      <c r="HG4087" s="805"/>
      <c r="HH4087" s="805"/>
      <c r="HI4087" s="805"/>
      <c r="HJ4087" s="805"/>
      <c r="HK4087" s="805"/>
      <c r="HL4087" s="805"/>
      <c r="HM4087" s="805"/>
      <c r="HN4087" s="805"/>
      <c r="HO4087" s="805"/>
      <c r="HP4087" s="805"/>
      <c r="HQ4087" s="805"/>
      <c r="HR4087" s="805"/>
      <c r="HS4087" s="805"/>
      <c r="HT4087" s="805"/>
      <c r="HU4087" s="805"/>
      <c r="HV4087" s="805"/>
      <c r="HW4087" s="805"/>
      <c r="HX4087" s="805"/>
      <c r="HY4087" s="805"/>
      <c r="HZ4087" s="805"/>
      <c r="IA4087" s="805"/>
      <c r="IB4087" s="805"/>
      <c r="IC4087" s="805"/>
      <c r="ID4087" s="805"/>
      <c r="IE4087" s="805"/>
      <c r="IF4087" s="805"/>
      <c r="IG4087" s="805"/>
      <c r="IH4087" s="805"/>
      <c r="II4087" s="805"/>
      <c r="IJ4087" s="805"/>
      <c r="IK4087" s="805"/>
      <c r="IL4087" s="805"/>
      <c r="IM4087" s="805"/>
      <c r="IN4087" s="805"/>
    </row>
    <row r="4088" spans="1:248" ht="13.5" customHeight="1">
      <c r="A4088" s="632">
        <v>156</v>
      </c>
      <c r="B4088" s="662" t="s">
        <v>1823</v>
      </c>
      <c r="C4088" s="685" t="s">
        <v>709</v>
      </c>
      <c r="D4088" s="600">
        <v>1</v>
      </c>
      <c r="E4088" s="600">
        <v>2011</v>
      </c>
      <c r="F4088" s="1086">
        <v>204</v>
      </c>
      <c r="G4088" s="816">
        <f t="shared" si="134"/>
        <v>204</v>
      </c>
      <c r="H4088" s="1087">
        <v>100</v>
      </c>
      <c r="I4088" s="816">
        <f t="shared" si="135"/>
        <v>0</v>
      </c>
      <c r="J4088" s="660"/>
      <c r="K4088" s="717"/>
      <c r="L4088" s="717"/>
      <c r="M4088" s="660"/>
      <c r="N4088" s="717"/>
      <c r="O4088" s="822"/>
      <c r="P4088" s="1882"/>
      <c r="Q4088" s="805"/>
      <c r="R4088" s="805"/>
      <c r="S4088" s="805"/>
      <c r="T4088" s="805"/>
      <c r="U4088" s="805"/>
      <c r="V4088" s="805"/>
      <c r="W4088" s="805"/>
      <c r="X4088" s="805"/>
      <c r="Y4088" s="805"/>
      <c r="Z4088" s="805"/>
      <c r="AA4088" s="805"/>
      <c r="AB4088" s="805"/>
      <c r="AC4088" s="805"/>
      <c r="AD4088" s="805"/>
      <c r="AE4088" s="805"/>
      <c r="AF4088" s="805"/>
      <c r="AG4088" s="805"/>
      <c r="AH4088" s="805"/>
      <c r="AI4088" s="805"/>
      <c r="AJ4088" s="805"/>
      <c r="AK4088" s="805"/>
      <c r="AL4088" s="805"/>
      <c r="AM4088" s="805"/>
      <c r="AN4088" s="805"/>
      <c r="AO4088" s="805"/>
      <c r="AP4088" s="805"/>
      <c r="AQ4088" s="805"/>
      <c r="AR4088" s="805"/>
      <c r="AS4088" s="805"/>
      <c r="AT4088" s="805"/>
      <c r="AU4088" s="805"/>
      <c r="AV4088" s="805"/>
      <c r="AW4088" s="805"/>
      <c r="AX4088" s="805"/>
      <c r="AY4088" s="805"/>
      <c r="AZ4088" s="805"/>
      <c r="BA4088" s="805"/>
      <c r="BB4088" s="805"/>
      <c r="BC4088" s="805"/>
      <c r="BD4088" s="805"/>
      <c r="BE4088" s="805"/>
      <c r="BF4088" s="805"/>
      <c r="BG4088" s="805"/>
      <c r="BH4088" s="805"/>
      <c r="BI4088" s="805"/>
      <c r="BJ4088" s="805"/>
      <c r="BK4088" s="805"/>
      <c r="BL4088" s="805"/>
      <c r="BM4088" s="805"/>
      <c r="BN4088" s="805"/>
      <c r="BO4088" s="805"/>
      <c r="BP4088" s="805"/>
      <c r="BQ4088" s="805"/>
      <c r="BR4088" s="805"/>
      <c r="BS4088" s="805"/>
      <c r="BT4088" s="805"/>
      <c r="BU4088" s="805"/>
      <c r="BV4088" s="805"/>
      <c r="BW4088" s="805"/>
      <c r="BX4088" s="805"/>
      <c r="BY4088" s="805"/>
      <c r="BZ4088" s="805"/>
      <c r="CA4088" s="805"/>
      <c r="CB4088" s="805"/>
      <c r="CC4088" s="805"/>
      <c r="CD4088" s="805"/>
      <c r="CE4088" s="805"/>
      <c r="CF4088" s="805"/>
      <c r="CG4088" s="805"/>
      <c r="CH4088" s="805"/>
      <c r="CI4088" s="805"/>
      <c r="CJ4088" s="805"/>
      <c r="CK4088" s="805"/>
      <c r="CL4088" s="805"/>
      <c r="CM4088" s="805"/>
      <c r="CN4088" s="805"/>
      <c r="CO4088" s="805"/>
      <c r="CP4088" s="805"/>
      <c r="CQ4088" s="805"/>
      <c r="CR4088" s="805"/>
      <c r="CS4088" s="805"/>
      <c r="CT4088" s="805"/>
      <c r="CU4088" s="805"/>
      <c r="CV4088" s="805"/>
      <c r="CW4088" s="805"/>
      <c r="CX4088" s="805"/>
      <c r="CY4088" s="805"/>
      <c r="CZ4088" s="805"/>
      <c r="DA4088" s="805"/>
      <c r="DB4088" s="805"/>
      <c r="DC4088" s="805"/>
      <c r="DD4088" s="805"/>
      <c r="DE4088" s="805"/>
      <c r="DF4088" s="805"/>
      <c r="DG4088" s="805"/>
      <c r="DH4088" s="805"/>
      <c r="DI4088" s="805"/>
      <c r="DJ4088" s="805"/>
      <c r="DK4088" s="805"/>
      <c r="DL4088" s="805"/>
      <c r="DM4088" s="805"/>
      <c r="DN4088" s="805"/>
      <c r="DO4088" s="805"/>
      <c r="DP4088" s="805"/>
      <c r="DQ4088" s="805"/>
      <c r="DR4088" s="805"/>
      <c r="DS4088" s="805"/>
      <c r="DT4088" s="805"/>
      <c r="DU4088" s="805"/>
      <c r="DV4088" s="805"/>
      <c r="DW4088" s="805"/>
      <c r="DX4088" s="805"/>
      <c r="DY4088" s="805"/>
      <c r="DZ4088" s="805"/>
      <c r="EA4088" s="805"/>
      <c r="EB4088" s="805"/>
      <c r="EC4088" s="805"/>
      <c r="ED4088" s="805"/>
      <c r="EE4088" s="805"/>
      <c r="EF4088" s="805"/>
      <c r="EG4088" s="805"/>
      <c r="EH4088" s="805"/>
      <c r="EI4088" s="805"/>
      <c r="EJ4088" s="805"/>
      <c r="EK4088" s="805"/>
      <c r="EL4088" s="805"/>
      <c r="EM4088" s="805"/>
      <c r="EN4088" s="805"/>
      <c r="EO4088" s="805"/>
      <c r="EP4088" s="805"/>
      <c r="EQ4088" s="805"/>
      <c r="ER4088" s="805"/>
      <c r="ES4088" s="805"/>
      <c r="ET4088" s="805"/>
      <c r="EU4088" s="805"/>
      <c r="EV4088" s="805"/>
      <c r="EW4088" s="805"/>
      <c r="EX4088" s="805"/>
      <c r="EY4088" s="805"/>
      <c r="EZ4088" s="805"/>
      <c r="FA4088" s="805"/>
      <c r="FB4088" s="805"/>
      <c r="FC4088" s="805"/>
      <c r="FD4088" s="805"/>
      <c r="FE4088" s="805"/>
      <c r="FF4088" s="805"/>
      <c r="FG4088" s="805"/>
      <c r="FH4088" s="805"/>
      <c r="FI4088" s="805"/>
      <c r="FJ4088" s="805"/>
      <c r="FK4088" s="805"/>
      <c r="FL4088" s="805"/>
      <c r="FM4088" s="805"/>
      <c r="FN4088" s="805"/>
      <c r="FO4088" s="805"/>
      <c r="FP4088" s="805"/>
      <c r="FQ4088" s="805"/>
      <c r="FR4088" s="805"/>
      <c r="FS4088" s="805"/>
      <c r="FT4088" s="805"/>
      <c r="FU4088" s="805"/>
      <c r="FV4088" s="805"/>
      <c r="FW4088" s="805"/>
      <c r="FX4088" s="805"/>
      <c r="FY4088" s="805"/>
      <c r="FZ4088" s="805"/>
      <c r="GA4088" s="805"/>
      <c r="GB4088" s="805"/>
      <c r="GC4088" s="805"/>
      <c r="GD4088" s="805"/>
      <c r="GE4088" s="805"/>
      <c r="GF4088" s="805"/>
      <c r="GG4088" s="805"/>
      <c r="GH4088" s="805"/>
      <c r="GI4088" s="805"/>
      <c r="GJ4088" s="805"/>
      <c r="GK4088" s="805"/>
      <c r="GL4088" s="805"/>
      <c r="GM4088" s="805"/>
      <c r="GN4088" s="805"/>
      <c r="GO4088" s="805"/>
      <c r="GP4088" s="805"/>
      <c r="GQ4088" s="805"/>
      <c r="GR4088" s="805"/>
      <c r="GS4088" s="805"/>
      <c r="GT4088" s="805"/>
      <c r="GU4088" s="805"/>
      <c r="GV4088" s="805"/>
      <c r="GW4088" s="805"/>
      <c r="GX4088" s="805"/>
      <c r="GY4088" s="805"/>
      <c r="GZ4088" s="805"/>
      <c r="HA4088" s="805"/>
      <c r="HB4088" s="805"/>
      <c r="HC4088" s="805"/>
      <c r="HD4088" s="805"/>
      <c r="HE4088" s="805"/>
      <c r="HF4088" s="805"/>
      <c r="HG4088" s="805"/>
      <c r="HH4088" s="805"/>
      <c r="HI4088" s="805"/>
      <c r="HJ4088" s="805"/>
      <c r="HK4088" s="805"/>
      <c r="HL4088" s="805"/>
      <c r="HM4088" s="805"/>
      <c r="HN4088" s="805"/>
      <c r="HO4088" s="805"/>
      <c r="HP4088" s="805"/>
      <c r="HQ4088" s="805"/>
      <c r="HR4088" s="805"/>
      <c r="HS4088" s="805"/>
      <c r="HT4088" s="805"/>
      <c r="HU4088" s="805"/>
      <c r="HV4088" s="805"/>
      <c r="HW4088" s="805"/>
      <c r="HX4088" s="805"/>
      <c r="HY4088" s="805"/>
      <c r="HZ4088" s="805"/>
      <c r="IA4088" s="805"/>
      <c r="IB4088" s="805"/>
      <c r="IC4088" s="805"/>
      <c r="ID4088" s="805"/>
      <c r="IE4088" s="805"/>
      <c r="IF4088" s="805"/>
      <c r="IG4088" s="805"/>
      <c r="IH4088" s="805"/>
      <c r="II4088" s="805"/>
      <c r="IJ4088" s="805"/>
      <c r="IK4088" s="805"/>
      <c r="IL4088" s="805"/>
      <c r="IM4088" s="805"/>
      <c r="IN4088" s="805"/>
    </row>
    <row r="4089" spans="1:248" ht="13.5" customHeight="1">
      <c r="A4089" s="632">
        <v>157</v>
      </c>
      <c r="B4089" s="662" t="s">
        <v>1836</v>
      </c>
      <c r="C4089" s="685" t="s">
        <v>709</v>
      </c>
      <c r="D4089" s="600">
        <v>1</v>
      </c>
      <c r="E4089" s="600">
        <v>2011</v>
      </c>
      <c r="F4089" s="1086">
        <v>275.37432000000001</v>
      </c>
      <c r="G4089" s="816">
        <f t="shared" si="134"/>
        <v>275.37432000000001</v>
      </c>
      <c r="H4089" s="1087">
        <v>100</v>
      </c>
      <c r="I4089" s="816">
        <f t="shared" si="135"/>
        <v>0</v>
      </c>
      <c r="J4089" s="660"/>
      <c r="K4089" s="717"/>
      <c r="L4089" s="717"/>
      <c r="M4089" s="660"/>
      <c r="N4089" s="717"/>
      <c r="O4089" s="822"/>
      <c r="P4089" s="1882"/>
      <c r="Q4089" s="805"/>
      <c r="R4089" s="805"/>
      <c r="S4089" s="805"/>
      <c r="T4089" s="805"/>
      <c r="U4089" s="805"/>
      <c r="V4089" s="805"/>
      <c r="W4089" s="805"/>
      <c r="X4089" s="805"/>
      <c r="Y4089" s="805"/>
      <c r="Z4089" s="805"/>
      <c r="AA4089" s="805"/>
      <c r="AB4089" s="805"/>
      <c r="AC4089" s="805"/>
      <c r="AD4089" s="805"/>
      <c r="AE4089" s="805"/>
      <c r="AF4089" s="805"/>
      <c r="AG4089" s="805"/>
      <c r="AH4089" s="805"/>
      <c r="AI4089" s="805"/>
      <c r="AJ4089" s="805"/>
      <c r="AK4089" s="805"/>
      <c r="AL4089" s="805"/>
      <c r="AM4089" s="805"/>
      <c r="AN4089" s="805"/>
      <c r="AO4089" s="805"/>
      <c r="AP4089" s="805"/>
      <c r="AQ4089" s="805"/>
      <c r="AR4089" s="805"/>
      <c r="AS4089" s="805"/>
      <c r="AT4089" s="805"/>
      <c r="AU4089" s="805"/>
      <c r="AV4089" s="805"/>
      <c r="AW4089" s="805"/>
      <c r="AX4089" s="805"/>
      <c r="AY4089" s="805"/>
      <c r="AZ4089" s="805"/>
      <c r="BA4089" s="805"/>
      <c r="BB4089" s="805"/>
      <c r="BC4089" s="805"/>
      <c r="BD4089" s="805"/>
      <c r="BE4089" s="805"/>
      <c r="BF4089" s="805"/>
      <c r="BG4089" s="805"/>
      <c r="BH4089" s="805"/>
      <c r="BI4089" s="805"/>
      <c r="BJ4089" s="805"/>
      <c r="BK4089" s="805"/>
      <c r="BL4089" s="805"/>
      <c r="BM4089" s="805"/>
      <c r="BN4089" s="805"/>
      <c r="BO4089" s="805"/>
      <c r="BP4089" s="805"/>
      <c r="BQ4089" s="805"/>
      <c r="BR4089" s="805"/>
      <c r="BS4089" s="805"/>
      <c r="BT4089" s="805"/>
      <c r="BU4089" s="805"/>
      <c r="BV4089" s="805"/>
      <c r="BW4089" s="805"/>
      <c r="BX4089" s="805"/>
      <c r="BY4089" s="805"/>
      <c r="BZ4089" s="805"/>
      <c r="CA4089" s="805"/>
      <c r="CB4089" s="805"/>
      <c r="CC4089" s="805"/>
      <c r="CD4089" s="805"/>
      <c r="CE4089" s="805"/>
      <c r="CF4089" s="805"/>
      <c r="CG4089" s="805"/>
      <c r="CH4089" s="805"/>
      <c r="CI4089" s="805"/>
      <c r="CJ4089" s="805"/>
      <c r="CK4089" s="805"/>
      <c r="CL4089" s="805"/>
      <c r="CM4089" s="805"/>
      <c r="CN4089" s="805"/>
      <c r="CO4089" s="805"/>
      <c r="CP4089" s="805"/>
      <c r="CQ4089" s="805"/>
      <c r="CR4089" s="805"/>
      <c r="CS4089" s="805"/>
      <c r="CT4089" s="805"/>
      <c r="CU4089" s="805"/>
      <c r="CV4089" s="805"/>
      <c r="CW4089" s="805"/>
      <c r="CX4089" s="805"/>
      <c r="CY4089" s="805"/>
      <c r="CZ4089" s="805"/>
      <c r="DA4089" s="805"/>
      <c r="DB4089" s="805"/>
      <c r="DC4089" s="805"/>
      <c r="DD4089" s="805"/>
      <c r="DE4089" s="805"/>
      <c r="DF4089" s="805"/>
      <c r="DG4089" s="805"/>
      <c r="DH4089" s="805"/>
      <c r="DI4089" s="805"/>
      <c r="DJ4089" s="805"/>
      <c r="DK4089" s="805"/>
      <c r="DL4089" s="805"/>
      <c r="DM4089" s="805"/>
      <c r="DN4089" s="805"/>
      <c r="DO4089" s="805"/>
      <c r="DP4089" s="805"/>
      <c r="DQ4089" s="805"/>
      <c r="DR4089" s="805"/>
      <c r="DS4089" s="805"/>
      <c r="DT4089" s="805"/>
      <c r="DU4089" s="805"/>
      <c r="DV4089" s="805"/>
      <c r="DW4089" s="805"/>
      <c r="DX4089" s="805"/>
      <c r="DY4089" s="805"/>
      <c r="DZ4089" s="805"/>
      <c r="EA4089" s="805"/>
      <c r="EB4089" s="805"/>
      <c r="EC4089" s="805"/>
      <c r="ED4089" s="805"/>
      <c r="EE4089" s="805"/>
      <c r="EF4089" s="805"/>
      <c r="EG4089" s="805"/>
      <c r="EH4089" s="805"/>
      <c r="EI4089" s="805"/>
      <c r="EJ4089" s="805"/>
      <c r="EK4089" s="805"/>
      <c r="EL4089" s="805"/>
      <c r="EM4089" s="805"/>
      <c r="EN4089" s="805"/>
      <c r="EO4089" s="805"/>
      <c r="EP4089" s="805"/>
      <c r="EQ4089" s="805"/>
      <c r="ER4089" s="805"/>
      <c r="ES4089" s="805"/>
      <c r="ET4089" s="805"/>
      <c r="EU4089" s="805"/>
      <c r="EV4089" s="805"/>
      <c r="EW4089" s="805"/>
      <c r="EX4089" s="805"/>
      <c r="EY4089" s="805"/>
      <c r="EZ4089" s="805"/>
      <c r="FA4089" s="805"/>
      <c r="FB4089" s="805"/>
      <c r="FC4089" s="805"/>
      <c r="FD4089" s="805"/>
      <c r="FE4089" s="805"/>
      <c r="FF4089" s="805"/>
      <c r="FG4089" s="805"/>
      <c r="FH4089" s="805"/>
      <c r="FI4089" s="805"/>
      <c r="FJ4089" s="805"/>
      <c r="FK4089" s="805"/>
      <c r="FL4089" s="805"/>
      <c r="FM4089" s="805"/>
      <c r="FN4089" s="805"/>
      <c r="FO4089" s="805"/>
      <c r="FP4089" s="805"/>
      <c r="FQ4089" s="805"/>
      <c r="FR4089" s="805"/>
      <c r="FS4089" s="805"/>
      <c r="FT4089" s="805"/>
      <c r="FU4089" s="805"/>
      <c r="FV4089" s="805"/>
      <c r="FW4089" s="805"/>
      <c r="FX4089" s="805"/>
      <c r="FY4089" s="805"/>
      <c r="FZ4089" s="805"/>
      <c r="GA4089" s="805"/>
      <c r="GB4089" s="805"/>
      <c r="GC4089" s="805"/>
      <c r="GD4089" s="805"/>
      <c r="GE4089" s="805"/>
      <c r="GF4089" s="805"/>
      <c r="GG4089" s="805"/>
      <c r="GH4089" s="805"/>
      <c r="GI4089" s="805"/>
      <c r="GJ4089" s="805"/>
      <c r="GK4089" s="805"/>
      <c r="GL4089" s="805"/>
      <c r="GM4089" s="805"/>
      <c r="GN4089" s="805"/>
      <c r="GO4089" s="805"/>
      <c r="GP4089" s="805"/>
      <c r="GQ4089" s="805"/>
      <c r="GR4089" s="805"/>
      <c r="GS4089" s="805"/>
      <c r="GT4089" s="805"/>
      <c r="GU4089" s="805"/>
      <c r="GV4089" s="805"/>
      <c r="GW4089" s="805"/>
      <c r="GX4089" s="805"/>
      <c r="GY4089" s="805"/>
      <c r="GZ4089" s="805"/>
      <c r="HA4089" s="805"/>
      <c r="HB4089" s="805"/>
      <c r="HC4089" s="805"/>
      <c r="HD4089" s="805"/>
      <c r="HE4089" s="805"/>
      <c r="HF4089" s="805"/>
      <c r="HG4089" s="805"/>
      <c r="HH4089" s="805"/>
      <c r="HI4089" s="805"/>
      <c r="HJ4089" s="805"/>
      <c r="HK4089" s="805"/>
      <c r="HL4089" s="805"/>
      <c r="HM4089" s="805"/>
      <c r="HN4089" s="805"/>
      <c r="HO4089" s="805"/>
      <c r="HP4089" s="805"/>
      <c r="HQ4089" s="805"/>
      <c r="HR4089" s="805"/>
      <c r="HS4089" s="805"/>
      <c r="HT4089" s="805"/>
      <c r="HU4089" s="805"/>
      <c r="HV4089" s="805"/>
      <c r="HW4089" s="805"/>
      <c r="HX4089" s="805"/>
      <c r="HY4089" s="805"/>
      <c r="HZ4089" s="805"/>
      <c r="IA4089" s="805"/>
      <c r="IB4089" s="805"/>
      <c r="IC4089" s="805"/>
      <c r="ID4089" s="805"/>
      <c r="IE4089" s="805"/>
      <c r="IF4089" s="805"/>
      <c r="IG4089" s="805"/>
      <c r="IH4089" s="805"/>
      <c r="II4089" s="805"/>
      <c r="IJ4089" s="805"/>
      <c r="IK4089" s="805"/>
      <c r="IL4089" s="805"/>
      <c r="IM4089" s="805"/>
      <c r="IN4089" s="805"/>
    </row>
    <row r="4090" spans="1:248" ht="13.5" customHeight="1">
      <c r="A4090" s="632">
        <v>158</v>
      </c>
      <c r="B4090" s="662" t="s">
        <v>1837</v>
      </c>
      <c r="C4090" s="685" t="s">
        <v>709</v>
      </c>
      <c r="D4090" s="600">
        <v>2</v>
      </c>
      <c r="E4090" s="600">
        <v>2011</v>
      </c>
      <c r="F4090" s="1086">
        <v>431.65532000000002</v>
      </c>
      <c r="G4090" s="816">
        <f t="shared" si="134"/>
        <v>431.65532000000002</v>
      </c>
      <c r="H4090" s="1087">
        <v>100</v>
      </c>
      <c r="I4090" s="816">
        <f t="shared" si="135"/>
        <v>0</v>
      </c>
      <c r="J4090" s="660"/>
      <c r="K4090" s="717"/>
      <c r="L4090" s="717"/>
      <c r="M4090" s="660"/>
      <c r="N4090" s="717"/>
      <c r="O4090" s="822"/>
      <c r="P4090" s="1882"/>
      <c r="Q4090" s="805"/>
      <c r="R4090" s="805"/>
      <c r="S4090" s="805"/>
      <c r="T4090" s="805"/>
      <c r="U4090" s="805"/>
      <c r="V4090" s="805"/>
      <c r="W4090" s="805"/>
      <c r="X4090" s="805"/>
      <c r="Y4090" s="805"/>
      <c r="Z4090" s="805"/>
      <c r="AA4090" s="805"/>
      <c r="AB4090" s="805"/>
      <c r="AC4090" s="805"/>
      <c r="AD4090" s="805"/>
      <c r="AE4090" s="805"/>
      <c r="AF4090" s="805"/>
      <c r="AG4090" s="805"/>
      <c r="AH4090" s="805"/>
      <c r="AI4090" s="805"/>
      <c r="AJ4090" s="805"/>
      <c r="AK4090" s="805"/>
      <c r="AL4090" s="805"/>
      <c r="AM4090" s="805"/>
      <c r="AN4090" s="805"/>
      <c r="AO4090" s="805"/>
      <c r="AP4090" s="805"/>
      <c r="AQ4090" s="805"/>
      <c r="AR4090" s="805"/>
      <c r="AS4090" s="805"/>
      <c r="AT4090" s="805"/>
      <c r="AU4090" s="805"/>
      <c r="AV4090" s="805"/>
      <c r="AW4090" s="805"/>
      <c r="AX4090" s="805"/>
      <c r="AY4090" s="805"/>
      <c r="AZ4090" s="805"/>
      <c r="BA4090" s="805"/>
      <c r="BB4090" s="805"/>
      <c r="BC4090" s="805"/>
      <c r="BD4090" s="805"/>
      <c r="BE4090" s="805"/>
      <c r="BF4090" s="805"/>
      <c r="BG4090" s="805"/>
      <c r="BH4090" s="805"/>
      <c r="BI4090" s="805"/>
      <c r="BJ4090" s="805"/>
      <c r="BK4090" s="805"/>
      <c r="BL4090" s="805"/>
      <c r="BM4090" s="805"/>
      <c r="BN4090" s="805"/>
      <c r="BO4090" s="805"/>
      <c r="BP4090" s="805"/>
      <c r="BQ4090" s="805"/>
      <c r="BR4090" s="805"/>
      <c r="BS4090" s="805"/>
      <c r="BT4090" s="805"/>
      <c r="BU4090" s="805"/>
      <c r="BV4090" s="805"/>
      <c r="BW4090" s="805"/>
      <c r="BX4090" s="805"/>
      <c r="BY4090" s="805"/>
      <c r="BZ4090" s="805"/>
      <c r="CA4090" s="805"/>
      <c r="CB4090" s="805"/>
      <c r="CC4090" s="805"/>
      <c r="CD4090" s="805"/>
      <c r="CE4090" s="805"/>
      <c r="CF4090" s="805"/>
      <c r="CG4090" s="805"/>
      <c r="CH4090" s="805"/>
      <c r="CI4090" s="805"/>
      <c r="CJ4090" s="805"/>
      <c r="CK4090" s="805"/>
      <c r="CL4090" s="805"/>
      <c r="CM4090" s="805"/>
      <c r="CN4090" s="805"/>
      <c r="CO4090" s="805"/>
      <c r="CP4090" s="805"/>
      <c r="CQ4090" s="805"/>
      <c r="CR4090" s="805"/>
      <c r="CS4090" s="805"/>
      <c r="CT4090" s="805"/>
      <c r="CU4090" s="805"/>
      <c r="CV4090" s="805"/>
      <c r="CW4090" s="805"/>
      <c r="CX4090" s="805"/>
      <c r="CY4090" s="805"/>
      <c r="CZ4090" s="805"/>
      <c r="DA4090" s="805"/>
      <c r="DB4090" s="805"/>
      <c r="DC4090" s="805"/>
      <c r="DD4090" s="805"/>
      <c r="DE4090" s="805"/>
      <c r="DF4090" s="805"/>
      <c r="DG4090" s="805"/>
      <c r="DH4090" s="805"/>
      <c r="DI4090" s="805"/>
      <c r="DJ4090" s="805"/>
      <c r="DK4090" s="805"/>
      <c r="DL4090" s="805"/>
      <c r="DM4090" s="805"/>
      <c r="DN4090" s="805"/>
      <c r="DO4090" s="805"/>
      <c r="DP4090" s="805"/>
      <c r="DQ4090" s="805"/>
      <c r="DR4090" s="805"/>
      <c r="DS4090" s="805"/>
      <c r="DT4090" s="805"/>
      <c r="DU4090" s="805"/>
      <c r="DV4090" s="805"/>
      <c r="DW4090" s="805"/>
      <c r="DX4090" s="805"/>
      <c r="DY4090" s="805"/>
      <c r="DZ4090" s="805"/>
      <c r="EA4090" s="805"/>
      <c r="EB4090" s="805"/>
      <c r="EC4090" s="805"/>
      <c r="ED4090" s="805"/>
      <c r="EE4090" s="805"/>
      <c r="EF4090" s="805"/>
      <c r="EG4090" s="805"/>
      <c r="EH4090" s="805"/>
      <c r="EI4090" s="805"/>
      <c r="EJ4090" s="805"/>
      <c r="EK4090" s="805"/>
      <c r="EL4090" s="805"/>
      <c r="EM4090" s="805"/>
      <c r="EN4090" s="805"/>
      <c r="EO4090" s="805"/>
      <c r="EP4090" s="805"/>
      <c r="EQ4090" s="805"/>
      <c r="ER4090" s="805"/>
      <c r="ES4090" s="805"/>
      <c r="ET4090" s="805"/>
      <c r="EU4090" s="805"/>
      <c r="EV4090" s="805"/>
      <c r="EW4090" s="805"/>
      <c r="EX4090" s="805"/>
      <c r="EY4090" s="805"/>
      <c r="EZ4090" s="805"/>
      <c r="FA4090" s="805"/>
      <c r="FB4090" s="805"/>
      <c r="FC4090" s="805"/>
      <c r="FD4090" s="805"/>
      <c r="FE4090" s="805"/>
      <c r="FF4090" s="805"/>
      <c r="FG4090" s="805"/>
      <c r="FH4090" s="805"/>
      <c r="FI4090" s="805"/>
      <c r="FJ4090" s="805"/>
      <c r="FK4090" s="805"/>
      <c r="FL4090" s="805"/>
      <c r="FM4090" s="805"/>
      <c r="FN4090" s="805"/>
      <c r="FO4090" s="805"/>
      <c r="FP4090" s="805"/>
      <c r="FQ4090" s="805"/>
      <c r="FR4090" s="805"/>
      <c r="FS4090" s="805"/>
      <c r="FT4090" s="805"/>
      <c r="FU4090" s="805"/>
      <c r="FV4090" s="805"/>
      <c r="FW4090" s="805"/>
      <c r="FX4090" s="805"/>
      <c r="FY4090" s="805"/>
      <c r="FZ4090" s="805"/>
      <c r="GA4090" s="805"/>
      <c r="GB4090" s="805"/>
      <c r="GC4090" s="805"/>
      <c r="GD4090" s="805"/>
      <c r="GE4090" s="805"/>
      <c r="GF4090" s="805"/>
      <c r="GG4090" s="805"/>
      <c r="GH4090" s="805"/>
      <c r="GI4090" s="805"/>
      <c r="GJ4090" s="805"/>
      <c r="GK4090" s="805"/>
      <c r="GL4090" s="805"/>
      <c r="GM4090" s="805"/>
      <c r="GN4090" s="805"/>
      <c r="GO4090" s="805"/>
      <c r="GP4090" s="805"/>
      <c r="GQ4090" s="805"/>
      <c r="GR4090" s="805"/>
      <c r="GS4090" s="805"/>
      <c r="GT4090" s="805"/>
      <c r="GU4090" s="805"/>
      <c r="GV4090" s="805"/>
      <c r="GW4090" s="805"/>
      <c r="GX4090" s="805"/>
      <c r="GY4090" s="805"/>
      <c r="GZ4090" s="805"/>
      <c r="HA4090" s="805"/>
      <c r="HB4090" s="805"/>
      <c r="HC4090" s="805"/>
      <c r="HD4090" s="805"/>
      <c r="HE4090" s="805"/>
      <c r="HF4090" s="805"/>
      <c r="HG4090" s="805"/>
      <c r="HH4090" s="805"/>
      <c r="HI4090" s="805"/>
      <c r="HJ4090" s="805"/>
      <c r="HK4090" s="805"/>
      <c r="HL4090" s="805"/>
      <c r="HM4090" s="805"/>
      <c r="HN4090" s="805"/>
      <c r="HO4090" s="805"/>
      <c r="HP4090" s="805"/>
      <c r="HQ4090" s="805"/>
      <c r="HR4090" s="805"/>
      <c r="HS4090" s="805"/>
      <c r="HT4090" s="805"/>
      <c r="HU4090" s="805"/>
      <c r="HV4090" s="805"/>
      <c r="HW4090" s="805"/>
      <c r="HX4090" s="805"/>
      <c r="HY4090" s="805"/>
      <c r="HZ4090" s="805"/>
      <c r="IA4090" s="805"/>
      <c r="IB4090" s="805"/>
      <c r="IC4090" s="805"/>
      <c r="ID4090" s="805"/>
      <c r="IE4090" s="805"/>
      <c r="IF4090" s="805"/>
      <c r="IG4090" s="805"/>
      <c r="IH4090" s="805"/>
      <c r="II4090" s="805"/>
      <c r="IJ4090" s="805"/>
      <c r="IK4090" s="805"/>
      <c r="IL4090" s="805"/>
      <c r="IM4090" s="805"/>
      <c r="IN4090" s="805"/>
    </row>
    <row r="4091" spans="1:248" ht="13.5" customHeight="1">
      <c r="A4091" s="632">
        <v>159</v>
      </c>
      <c r="B4091" s="662" t="s">
        <v>1838</v>
      </c>
      <c r="C4091" s="685" t="s">
        <v>709</v>
      </c>
      <c r="D4091" s="600">
        <v>2</v>
      </c>
      <c r="E4091" s="600">
        <v>2011</v>
      </c>
      <c r="F4091" s="1086">
        <v>702.28543999999999</v>
      </c>
      <c r="G4091" s="816">
        <f t="shared" si="134"/>
        <v>702.28543999999999</v>
      </c>
      <c r="H4091" s="1087">
        <v>100</v>
      </c>
      <c r="I4091" s="816">
        <f t="shared" si="135"/>
        <v>0</v>
      </c>
      <c r="J4091" s="660"/>
      <c r="K4091" s="717"/>
      <c r="L4091" s="717"/>
      <c r="M4091" s="660"/>
      <c r="N4091" s="717"/>
      <c r="O4091" s="822"/>
      <c r="P4091" s="1882"/>
      <c r="Q4091" s="805"/>
      <c r="R4091" s="805"/>
      <c r="S4091" s="805"/>
      <c r="T4091" s="805"/>
      <c r="U4091" s="805"/>
      <c r="V4091" s="805"/>
      <c r="W4091" s="805"/>
      <c r="X4091" s="805"/>
      <c r="Y4091" s="805"/>
      <c r="Z4091" s="805"/>
      <c r="AA4091" s="805"/>
      <c r="AB4091" s="805"/>
      <c r="AC4091" s="805"/>
      <c r="AD4091" s="805"/>
      <c r="AE4091" s="805"/>
      <c r="AF4091" s="805"/>
      <c r="AG4091" s="805"/>
      <c r="AH4091" s="805"/>
      <c r="AI4091" s="805"/>
      <c r="AJ4091" s="805"/>
      <c r="AK4091" s="805"/>
      <c r="AL4091" s="805"/>
      <c r="AM4091" s="805"/>
      <c r="AN4091" s="805"/>
      <c r="AO4091" s="805"/>
      <c r="AP4091" s="805"/>
      <c r="AQ4091" s="805"/>
      <c r="AR4091" s="805"/>
      <c r="AS4091" s="805"/>
      <c r="AT4091" s="805"/>
      <c r="AU4091" s="805"/>
      <c r="AV4091" s="805"/>
      <c r="AW4091" s="805"/>
      <c r="AX4091" s="805"/>
      <c r="AY4091" s="805"/>
      <c r="AZ4091" s="805"/>
      <c r="BA4091" s="805"/>
      <c r="BB4091" s="805"/>
      <c r="BC4091" s="805"/>
      <c r="BD4091" s="805"/>
      <c r="BE4091" s="805"/>
      <c r="BF4091" s="805"/>
      <c r="BG4091" s="805"/>
      <c r="BH4091" s="805"/>
      <c r="BI4091" s="805"/>
      <c r="BJ4091" s="805"/>
      <c r="BK4091" s="805"/>
      <c r="BL4091" s="805"/>
      <c r="BM4091" s="805"/>
      <c r="BN4091" s="805"/>
      <c r="BO4091" s="805"/>
      <c r="BP4091" s="805"/>
      <c r="BQ4091" s="805"/>
      <c r="BR4091" s="805"/>
      <c r="BS4091" s="805"/>
      <c r="BT4091" s="805"/>
      <c r="BU4091" s="805"/>
      <c r="BV4091" s="805"/>
      <c r="BW4091" s="805"/>
      <c r="BX4091" s="805"/>
      <c r="BY4091" s="805"/>
      <c r="BZ4091" s="805"/>
      <c r="CA4091" s="805"/>
      <c r="CB4091" s="805"/>
      <c r="CC4091" s="805"/>
      <c r="CD4091" s="805"/>
      <c r="CE4091" s="805"/>
      <c r="CF4091" s="805"/>
      <c r="CG4091" s="805"/>
      <c r="CH4091" s="805"/>
      <c r="CI4091" s="805"/>
      <c r="CJ4091" s="805"/>
      <c r="CK4091" s="805"/>
      <c r="CL4091" s="805"/>
      <c r="CM4091" s="805"/>
      <c r="CN4091" s="805"/>
      <c r="CO4091" s="805"/>
      <c r="CP4091" s="805"/>
      <c r="CQ4091" s="805"/>
      <c r="CR4091" s="805"/>
      <c r="CS4091" s="805"/>
      <c r="CT4091" s="805"/>
      <c r="CU4091" s="805"/>
      <c r="CV4091" s="805"/>
      <c r="CW4091" s="805"/>
      <c r="CX4091" s="805"/>
      <c r="CY4091" s="805"/>
      <c r="CZ4091" s="805"/>
      <c r="DA4091" s="805"/>
      <c r="DB4091" s="805"/>
      <c r="DC4091" s="805"/>
      <c r="DD4091" s="805"/>
      <c r="DE4091" s="805"/>
      <c r="DF4091" s="805"/>
      <c r="DG4091" s="805"/>
      <c r="DH4091" s="805"/>
      <c r="DI4091" s="805"/>
      <c r="DJ4091" s="805"/>
      <c r="DK4091" s="805"/>
      <c r="DL4091" s="805"/>
      <c r="DM4091" s="805"/>
      <c r="DN4091" s="805"/>
      <c r="DO4091" s="805"/>
      <c r="DP4091" s="805"/>
      <c r="DQ4091" s="805"/>
      <c r="DR4091" s="805"/>
      <c r="DS4091" s="805"/>
      <c r="DT4091" s="805"/>
      <c r="DU4091" s="805"/>
      <c r="DV4091" s="805"/>
      <c r="DW4091" s="805"/>
      <c r="DX4091" s="805"/>
      <c r="DY4091" s="805"/>
      <c r="DZ4091" s="805"/>
      <c r="EA4091" s="805"/>
      <c r="EB4091" s="805"/>
      <c r="EC4091" s="805"/>
      <c r="ED4091" s="805"/>
      <c r="EE4091" s="805"/>
      <c r="EF4091" s="805"/>
      <c r="EG4091" s="805"/>
      <c r="EH4091" s="805"/>
      <c r="EI4091" s="805"/>
      <c r="EJ4091" s="805"/>
      <c r="EK4091" s="805"/>
      <c r="EL4091" s="805"/>
      <c r="EM4091" s="805"/>
      <c r="EN4091" s="805"/>
      <c r="EO4091" s="805"/>
      <c r="EP4091" s="805"/>
      <c r="EQ4091" s="805"/>
      <c r="ER4091" s="805"/>
      <c r="ES4091" s="805"/>
      <c r="ET4091" s="805"/>
      <c r="EU4091" s="805"/>
      <c r="EV4091" s="805"/>
      <c r="EW4091" s="805"/>
      <c r="EX4091" s="805"/>
      <c r="EY4091" s="805"/>
      <c r="EZ4091" s="805"/>
      <c r="FA4091" s="805"/>
      <c r="FB4091" s="805"/>
      <c r="FC4091" s="805"/>
      <c r="FD4091" s="805"/>
      <c r="FE4091" s="805"/>
      <c r="FF4091" s="805"/>
      <c r="FG4091" s="805"/>
      <c r="FH4091" s="805"/>
      <c r="FI4091" s="805"/>
      <c r="FJ4091" s="805"/>
      <c r="FK4091" s="805"/>
      <c r="FL4091" s="805"/>
      <c r="FM4091" s="805"/>
      <c r="FN4091" s="805"/>
      <c r="FO4091" s="805"/>
      <c r="FP4091" s="805"/>
      <c r="FQ4091" s="805"/>
      <c r="FR4091" s="805"/>
      <c r="FS4091" s="805"/>
      <c r="FT4091" s="805"/>
      <c r="FU4091" s="805"/>
      <c r="FV4091" s="805"/>
      <c r="FW4091" s="805"/>
      <c r="FX4091" s="805"/>
      <c r="FY4091" s="805"/>
      <c r="FZ4091" s="805"/>
      <c r="GA4091" s="805"/>
      <c r="GB4091" s="805"/>
      <c r="GC4091" s="805"/>
      <c r="GD4091" s="805"/>
      <c r="GE4091" s="805"/>
      <c r="GF4091" s="805"/>
      <c r="GG4091" s="805"/>
      <c r="GH4091" s="805"/>
      <c r="GI4091" s="805"/>
      <c r="GJ4091" s="805"/>
      <c r="GK4091" s="805"/>
      <c r="GL4091" s="805"/>
      <c r="GM4091" s="805"/>
      <c r="GN4091" s="805"/>
      <c r="GO4091" s="805"/>
      <c r="GP4091" s="805"/>
      <c r="GQ4091" s="805"/>
      <c r="GR4091" s="805"/>
      <c r="GS4091" s="805"/>
      <c r="GT4091" s="805"/>
      <c r="GU4091" s="805"/>
      <c r="GV4091" s="805"/>
      <c r="GW4091" s="805"/>
      <c r="GX4091" s="805"/>
      <c r="GY4091" s="805"/>
      <c r="GZ4091" s="805"/>
      <c r="HA4091" s="805"/>
      <c r="HB4091" s="805"/>
      <c r="HC4091" s="805"/>
      <c r="HD4091" s="805"/>
      <c r="HE4091" s="805"/>
      <c r="HF4091" s="805"/>
      <c r="HG4091" s="805"/>
      <c r="HH4091" s="805"/>
      <c r="HI4091" s="805"/>
      <c r="HJ4091" s="805"/>
      <c r="HK4091" s="805"/>
      <c r="HL4091" s="805"/>
      <c r="HM4091" s="805"/>
      <c r="HN4091" s="805"/>
      <c r="HO4091" s="805"/>
      <c r="HP4091" s="805"/>
      <c r="HQ4091" s="805"/>
      <c r="HR4091" s="805"/>
      <c r="HS4091" s="805"/>
      <c r="HT4091" s="805"/>
      <c r="HU4091" s="805"/>
      <c r="HV4091" s="805"/>
      <c r="HW4091" s="805"/>
      <c r="HX4091" s="805"/>
      <c r="HY4091" s="805"/>
      <c r="HZ4091" s="805"/>
      <c r="IA4091" s="805"/>
      <c r="IB4091" s="805"/>
      <c r="IC4091" s="805"/>
      <c r="ID4091" s="805"/>
      <c r="IE4091" s="805"/>
      <c r="IF4091" s="805"/>
      <c r="IG4091" s="805"/>
      <c r="IH4091" s="805"/>
      <c r="II4091" s="805"/>
      <c r="IJ4091" s="805"/>
      <c r="IK4091" s="805"/>
      <c r="IL4091" s="805"/>
      <c r="IM4091" s="805"/>
      <c r="IN4091" s="805"/>
    </row>
    <row r="4092" spans="1:248" ht="13.5" customHeight="1">
      <c r="A4092" s="632">
        <v>160</v>
      </c>
      <c r="B4092" s="662" t="s">
        <v>1831</v>
      </c>
      <c r="C4092" s="685" t="s">
        <v>709</v>
      </c>
      <c r="D4092" s="600">
        <v>1</v>
      </c>
      <c r="E4092" s="600">
        <v>2011</v>
      </c>
      <c r="F4092" s="1086">
        <v>288.58165000000002</v>
      </c>
      <c r="G4092" s="816">
        <f t="shared" si="134"/>
        <v>288.58165000000002</v>
      </c>
      <c r="H4092" s="1087">
        <v>100</v>
      </c>
      <c r="I4092" s="816">
        <f t="shared" si="135"/>
        <v>0</v>
      </c>
      <c r="J4092" s="660"/>
      <c r="K4092" s="717"/>
      <c r="L4092" s="717"/>
      <c r="M4092" s="660"/>
      <c r="N4092" s="717"/>
      <c r="O4092" s="822"/>
      <c r="P4092" s="1882"/>
      <c r="Q4092" s="805"/>
      <c r="R4092" s="805"/>
      <c r="S4092" s="805"/>
      <c r="T4092" s="805"/>
      <c r="U4092" s="805"/>
      <c r="V4092" s="805"/>
      <c r="W4092" s="805"/>
      <c r="X4092" s="805"/>
      <c r="Y4092" s="805"/>
      <c r="Z4092" s="805"/>
      <c r="AA4092" s="805"/>
      <c r="AB4092" s="805"/>
      <c r="AC4092" s="805"/>
      <c r="AD4092" s="805"/>
      <c r="AE4092" s="805"/>
      <c r="AF4092" s="805"/>
      <c r="AG4092" s="805"/>
      <c r="AH4092" s="805"/>
      <c r="AI4092" s="805"/>
      <c r="AJ4092" s="805"/>
      <c r="AK4092" s="805"/>
      <c r="AL4092" s="805"/>
      <c r="AM4092" s="805"/>
      <c r="AN4092" s="805"/>
      <c r="AO4092" s="805"/>
      <c r="AP4092" s="805"/>
      <c r="AQ4092" s="805"/>
      <c r="AR4092" s="805"/>
      <c r="AS4092" s="805"/>
      <c r="AT4092" s="805"/>
      <c r="AU4092" s="805"/>
      <c r="AV4092" s="805"/>
      <c r="AW4092" s="805"/>
      <c r="AX4092" s="805"/>
      <c r="AY4092" s="805"/>
      <c r="AZ4092" s="805"/>
      <c r="BA4092" s="805"/>
      <c r="BB4092" s="805"/>
      <c r="BC4092" s="805"/>
      <c r="BD4092" s="805"/>
      <c r="BE4092" s="805"/>
      <c r="BF4092" s="805"/>
      <c r="BG4092" s="805"/>
      <c r="BH4092" s="805"/>
      <c r="BI4092" s="805"/>
      <c r="BJ4092" s="805"/>
      <c r="BK4092" s="805"/>
      <c r="BL4092" s="805"/>
      <c r="BM4092" s="805"/>
      <c r="BN4092" s="805"/>
      <c r="BO4092" s="805"/>
      <c r="BP4092" s="805"/>
      <c r="BQ4092" s="805"/>
      <c r="BR4092" s="805"/>
      <c r="BS4092" s="805"/>
      <c r="BT4092" s="805"/>
      <c r="BU4092" s="805"/>
      <c r="BV4092" s="805"/>
      <c r="BW4092" s="805"/>
      <c r="BX4092" s="805"/>
      <c r="BY4092" s="805"/>
      <c r="BZ4092" s="805"/>
      <c r="CA4092" s="805"/>
      <c r="CB4092" s="805"/>
      <c r="CC4092" s="805"/>
      <c r="CD4092" s="805"/>
      <c r="CE4092" s="805"/>
      <c r="CF4092" s="805"/>
      <c r="CG4092" s="805"/>
      <c r="CH4092" s="805"/>
      <c r="CI4092" s="805"/>
      <c r="CJ4092" s="805"/>
      <c r="CK4092" s="805"/>
      <c r="CL4092" s="805"/>
      <c r="CM4092" s="805"/>
      <c r="CN4092" s="805"/>
      <c r="CO4092" s="805"/>
      <c r="CP4092" s="805"/>
      <c r="CQ4092" s="805"/>
      <c r="CR4092" s="805"/>
      <c r="CS4092" s="805"/>
      <c r="CT4092" s="805"/>
      <c r="CU4092" s="805"/>
      <c r="CV4092" s="805"/>
      <c r="CW4092" s="805"/>
      <c r="CX4092" s="805"/>
      <c r="CY4092" s="805"/>
      <c r="CZ4092" s="805"/>
      <c r="DA4092" s="805"/>
      <c r="DB4092" s="805"/>
      <c r="DC4092" s="805"/>
      <c r="DD4092" s="805"/>
      <c r="DE4092" s="805"/>
      <c r="DF4092" s="805"/>
      <c r="DG4092" s="805"/>
      <c r="DH4092" s="805"/>
      <c r="DI4092" s="805"/>
      <c r="DJ4092" s="805"/>
      <c r="DK4092" s="805"/>
      <c r="DL4092" s="805"/>
      <c r="DM4092" s="805"/>
      <c r="DN4092" s="805"/>
      <c r="DO4092" s="805"/>
      <c r="DP4092" s="805"/>
      <c r="DQ4092" s="805"/>
      <c r="DR4092" s="805"/>
      <c r="DS4092" s="805"/>
      <c r="DT4092" s="805"/>
      <c r="DU4092" s="805"/>
      <c r="DV4092" s="805"/>
      <c r="DW4092" s="805"/>
      <c r="DX4092" s="805"/>
      <c r="DY4092" s="805"/>
      <c r="DZ4092" s="805"/>
      <c r="EA4092" s="805"/>
      <c r="EB4092" s="805"/>
      <c r="EC4092" s="805"/>
      <c r="ED4092" s="805"/>
      <c r="EE4092" s="805"/>
      <c r="EF4092" s="805"/>
      <c r="EG4092" s="805"/>
      <c r="EH4092" s="805"/>
      <c r="EI4092" s="805"/>
      <c r="EJ4092" s="805"/>
      <c r="EK4092" s="805"/>
      <c r="EL4092" s="805"/>
      <c r="EM4092" s="805"/>
      <c r="EN4092" s="805"/>
      <c r="EO4092" s="805"/>
      <c r="EP4092" s="805"/>
      <c r="EQ4092" s="805"/>
      <c r="ER4092" s="805"/>
      <c r="ES4092" s="805"/>
      <c r="ET4092" s="805"/>
      <c r="EU4092" s="805"/>
      <c r="EV4092" s="805"/>
      <c r="EW4092" s="805"/>
      <c r="EX4092" s="805"/>
      <c r="EY4092" s="805"/>
      <c r="EZ4092" s="805"/>
      <c r="FA4092" s="805"/>
      <c r="FB4092" s="805"/>
      <c r="FC4092" s="805"/>
      <c r="FD4092" s="805"/>
      <c r="FE4092" s="805"/>
      <c r="FF4092" s="805"/>
      <c r="FG4092" s="805"/>
      <c r="FH4092" s="805"/>
      <c r="FI4092" s="805"/>
      <c r="FJ4092" s="805"/>
      <c r="FK4092" s="805"/>
      <c r="FL4092" s="805"/>
      <c r="FM4092" s="805"/>
      <c r="FN4092" s="805"/>
      <c r="FO4092" s="805"/>
      <c r="FP4092" s="805"/>
      <c r="FQ4092" s="805"/>
      <c r="FR4092" s="805"/>
      <c r="FS4092" s="805"/>
      <c r="FT4092" s="805"/>
      <c r="FU4092" s="805"/>
      <c r="FV4092" s="805"/>
      <c r="FW4092" s="805"/>
      <c r="FX4092" s="805"/>
      <c r="FY4092" s="805"/>
      <c r="FZ4092" s="805"/>
      <c r="GA4092" s="805"/>
      <c r="GB4092" s="805"/>
      <c r="GC4092" s="805"/>
      <c r="GD4092" s="805"/>
      <c r="GE4092" s="805"/>
      <c r="GF4092" s="805"/>
      <c r="GG4092" s="805"/>
      <c r="GH4092" s="805"/>
      <c r="GI4092" s="805"/>
      <c r="GJ4092" s="805"/>
      <c r="GK4092" s="805"/>
      <c r="GL4092" s="805"/>
      <c r="GM4092" s="805"/>
      <c r="GN4092" s="805"/>
      <c r="GO4092" s="805"/>
      <c r="GP4092" s="805"/>
      <c r="GQ4092" s="805"/>
      <c r="GR4092" s="805"/>
      <c r="GS4092" s="805"/>
      <c r="GT4092" s="805"/>
      <c r="GU4092" s="805"/>
      <c r="GV4092" s="805"/>
      <c r="GW4092" s="805"/>
      <c r="GX4092" s="805"/>
      <c r="GY4092" s="805"/>
      <c r="GZ4092" s="805"/>
      <c r="HA4092" s="805"/>
      <c r="HB4092" s="805"/>
      <c r="HC4092" s="805"/>
      <c r="HD4092" s="805"/>
      <c r="HE4092" s="805"/>
      <c r="HF4092" s="805"/>
      <c r="HG4092" s="805"/>
      <c r="HH4092" s="805"/>
      <c r="HI4092" s="805"/>
      <c r="HJ4092" s="805"/>
      <c r="HK4092" s="805"/>
      <c r="HL4092" s="805"/>
      <c r="HM4092" s="805"/>
      <c r="HN4092" s="805"/>
      <c r="HO4092" s="805"/>
      <c r="HP4092" s="805"/>
      <c r="HQ4092" s="805"/>
      <c r="HR4092" s="805"/>
      <c r="HS4092" s="805"/>
      <c r="HT4092" s="805"/>
      <c r="HU4092" s="805"/>
      <c r="HV4092" s="805"/>
      <c r="HW4092" s="805"/>
      <c r="HX4092" s="805"/>
      <c r="HY4092" s="805"/>
      <c r="HZ4092" s="805"/>
      <c r="IA4092" s="805"/>
      <c r="IB4092" s="805"/>
      <c r="IC4092" s="805"/>
      <c r="ID4092" s="805"/>
      <c r="IE4092" s="805"/>
      <c r="IF4092" s="805"/>
      <c r="IG4092" s="805"/>
      <c r="IH4092" s="805"/>
      <c r="II4092" s="805"/>
      <c r="IJ4092" s="805"/>
      <c r="IK4092" s="805"/>
      <c r="IL4092" s="805"/>
      <c r="IM4092" s="805"/>
      <c r="IN4092" s="805"/>
    </row>
    <row r="4093" spans="1:248" ht="13.5" customHeight="1">
      <c r="A4093" s="632">
        <v>161</v>
      </c>
      <c r="B4093" s="662" t="s">
        <v>1839</v>
      </c>
      <c r="C4093" s="685" t="s">
        <v>709</v>
      </c>
      <c r="D4093" s="600">
        <v>4</v>
      </c>
      <c r="E4093" s="600">
        <v>2011</v>
      </c>
      <c r="F4093" s="1086">
        <v>128</v>
      </c>
      <c r="G4093" s="816">
        <f t="shared" si="134"/>
        <v>128</v>
      </c>
      <c r="H4093" s="1087">
        <v>100</v>
      </c>
      <c r="I4093" s="816">
        <f t="shared" si="135"/>
        <v>0</v>
      </c>
      <c r="J4093" s="660"/>
      <c r="K4093" s="717"/>
      <c r="L4093" s="717"/>
      <c r="M4093" s="660"/>
      <c r="N4093" s="717"/>
      <c r="O4093" s="822"/>
      <c r="P4093" s="1882"/>
      <c r="Q4093" s="805"/>
      <c r="R4093" s="805"/>
      <c r="S4093" s="805"/>
      <c r="T4093" s="805"/>
      <c r="U4093" s="805"/>
      <c r="V4093" s="805"/>
      <c r="W4093" s="805"/>
      <c r="X4093" s="805"/>
      <c r="Y4093" s="805"/>
      <c r="Z4093" s="805"/>
      <c r="AA4093" s="805"/>
      <c r="AB4093" s="805"/>
      <c r="AC4093" s="805"/>
      <c r="AD4093" s="805"/>
      <c r="AE4093" s="805"/>
      <c r="AF4093" s="805"/>
      <c r="AG4093" s="805"/>
      <c r="AH4093" s="805"/>
      <c r="AI4093" s="805"/>
      <c r="AJ4093" s="805"/>
      <c r="AK4093" s="805"/>
      <c r="AL4093" s="805"/>
      <c r="AM4093" s="805"/>
      <c r="AN4093" s="805"/>
      <c r="AO4093" s="805"/>
      <c r="AP4093" s="805"/>
      <c r="AQ4093" s="805"/>
      <c r="AR4093" s="805"/>
      <c r="AS4093" s="805"/>
      <c r="AT4093" s="805"/>
      <c r="AU4093" s="805"/>
      <c r="AV4093" s="805"/>
      <c r="AW4093" s="805"/>
      <c r="AX4093" s="805"/>
      <c r="AY4093" s="805"/>
      <c r="AZ4093" s="805"/>
      <c r="BA4093" s="805"/>
      <c r="BB4093" s="805"/>
      <c r="BC4093" s="805"/>
      <c r="BD4093" s="805"/>
      <c r="BE4093" s="805"/>
      <c r="BF4093" s="805"/>
      <c r="BG4093" s="805"/>
      <c r="BH4093" s="805"/>
      <c r="BI4093" s="805"/>
      <c r="BJ4093" s="805"/>
      <c r="BK4093" s="805"/>
      <c r="BL4093" s="805"/>
      <c r="BM4093" s="805"/>
      <c r="BN4093" s="805"/>
      <c r="BO4093" s="805"/>
      <c r="BP4093" s="805"/>
      <c r="BQ4093" s="805"/>
      <c r="BR4093" s="805"/>
      <c r="BS4093" s="805"/>
      <c r="BT4093" s="805"/>
      <c r="BU4093" s="805"/>
      <c r="BV4093" s="805"/>
      <c r="BW4093" s="805"/>
      <c r="BX4093" s="805"/>
      <c r="BY4093" s="805"/>
      <c r="BZ4093" s="805"/>
      <c r="CA4093" s="805"/>
      <c r="CB4093" s="805"/>
      <c r="CC4093" s="805"/>
      <c r="CD4093" s="805"/>
      <c r="CE4093" s="805"/>
      <c r="CF4093" s="805"/>
      <c r="CG4093" s="805"/>
      <c r="CH4093" s="805"/>
      <c r="CI4093" s="805"/>
      <c r="CJ4093" s="805"/>
      <c r="CK4093" s="805"/>
      <c r="CL4093" s="805"/>
      <c r="CM4093" s="805"/>
      <c r="CN4093" s="805"/>
      <c r="CO4093" s="805"/>
      <c r="CP4093" s="805"/>
      <c r="CQ4093" s="805"/>
      <c r="CR4093" s="805"/>
      <c r="CS4093" s="805"/>
      <c r="CT4093" s="805"/>
      <c r="CU4093" s="805"/>
      <c r="CV4093" s="805"/>
      <c r="CW4093" s="805"/>
      <c r="CX4093" s="805"/>
      <c r="CY4093" s="805"/>
      <c r="CZ4093" s="805"/>
      <c r="DA4093" s="805"/>
      <c r="DB4093" s="805"/>
      <c r="DC4093" s="805"/>
      <c r="DD4093" s="805"/>
      <c r="DE4093" s="805"/>
      <c r="DF4093" s="805"/>
      <c r="DG4093" s="805"/>
      <c r="DH4093" s="805"/>
      <c r="DI4093" s="805"/>
      <c r="DJ4093" s="805"/>
      <c r="DK4093" s="805"/>
      <c r="DL4093" s="805"/>
      <c r="DM4093" s="805"/>
      <c r="DN4093" s="805"/>
      <c r="DO4093" s="805"/>
      <c r="DP4093" s="805"/>
      <c r="DQ4093" s="805"/>
      <c r="DR4093" s="805"/>
      <c r="DS4093" s="805"/>
      <c r="DT4093" s="805"/>
      <c r="DU4093" s="805"/>
      <c r="DV4093" s="805"/>
      <c r="DW4093" s="805"/>
      <c r="DX4093" s="805"/>
      <c r="DY4093" s="805"/>
      <c r="DZ4093" s="805"/>
      <c r="EA4093" s="805"/>
      <c r="EB4093" s="805"/>
      <c r="EC4093" s="805"/>
      <c r="ED4093" s="805"/>
      <c r="EE4093" s="805"/>
      <c r="EF4093" s="805"/>
      <c r="EG4093" s="805"/>
      <c r="EH4093" s="805"/>
      <c r="EI4093" s="805"/>
      <c r="EJ4093" s="805"/>
      <c r="EK4093" s="805"/>
      <c r="EL4093" s="805"/>
      <c r="EM4093" s="805"/>
      <c r="EN4093" s="805"/>
      <c r="EO4093" s="805"/>
      <c r="EP4093" s="805"/>
      <c r="EQ4093" s="805"/>
      <c r="ER4093" s="805"/>
      <c r="ES4093" s="805"/>
      <c r="ET4093" s="805"/>
      <c r="EU4093" s="805"/>
      <c r="EV4093" s="805"/>
      <c r="EW4093" s="805"/>
      <c r="EX4093" s="805"/>
      <c r="EY4093" s="805"/>
      <c r="EZ4093" s="805"/>
      <c r="FA4093" s="805"/>
      <c r="FB4093" s="805"/>
      <c r="FC4093" s="805"/>
      <c r="FD4093" s="805"/>
      <c r="FE4093" s="805"/>
      <c r="FF4093" s="805"/>
      <c r="FG4093" s="805"/>
      <c r="FH4093" s="805"/>
      <c r="FI4093" s="805"/>
      <c r="FJ4093" s="805"/>
      <c r="FK4093" s="805"/>
      <c r="FL4093" s="805"/>
      <c r="FM4093" s="805"/>
      <c r="FN4093" s="805"/>
      <c r="FO4093" s="805"/>
      <c r="FP4093" s="805"/>
      <c r="FQ4093" s="805"/>
      <c r="FR4093" s="805"/>
      <c r="FS4093" s="805"/>
      <c r="FT4093" s="805"/>
      <c r="FU4093" s="805"/>
      <c r="FV4093" s="805"/>
      <c r="FW4093" s="805"/>
      <c r="FX4093" s="805"/>
      <c r="FY4093" s="805"/>
      <c r="FZ4093" s="805"/>
      <c r="GA4093" s="805"/>
      <c r="GB4093" s="805"/>
      <c r="GC4093" s="805"/>
      <c r="GD4093" s="805"/>
      <c r="GE4093" s="805"/>
      <c r="GF4093" s="805"/>
      <c r="GG4093" s="805"/>
      <c r="GH4093" s="805"/>
      <c r="GI4093" s="805"/>
      <c r="GJ4093" s="805"/>
      <c r="GK4093" s="805"/>
      <c r="GL4093" s="805"/>
      <c r="GM4093" s="805"/>
      <c r="GN4093" s="805"/>
      <c r="GO4093" s="805"/>
      <c r="GP4093" s="805"/>
      <c r="GQ4093" s="805"/>
      <c r="GR4093" s="805"/>
      <c r="GS4093" s="805"/>
      <c r="GT4093" s="805"/>
      <c r="GU4093" s="805"/>
      <c r="GV4093" s="805"/>
      <c r="GW4093" s="805"/>
      <c r="GX4093" s="805"/>
      <c r="GY4093" s="805"/>
      <c r="GZ4093" s="805"/>
      <c r="HA4093" s="805"/>
      <c r="HB4093" s="805"/>
      <c r="HC4093" s="805"/>
      <c r="HD4093" s="805"/>
      <c r="HE4093" s="805"/>
      <c r="HF4093" s="805"/>
      <c r="HG4093" s="805"/>
      <c r="HH4093" s="805"/>
      <c r="HI4093" s="805"/>
      <c r="HJ4093" s="805"/>
      <c r="HK4093" s="805"/>
      <c r="HL4093" s="805"/>
      <c r="HM4093" s="805"/>
      <c r="HN4093" s="805"/>
      <c r="HO4093" s="805"/>
      <c r="HP4093" s="805"/>
      <c r="HQ4093" s="805"/>
      <c r="HR4093" s="805"/>
      <c r="HS4093" s="805"/>
      <c r="HT4093" s="805"/>
      <c r="HU4093" s="805"/>
      <c r="HV4093" s="805"/>
      <c r="HW4093" s="805"/>
      <c r="HX4093" s="805"/>
      <c r="HY4093" s="805"/>
      <c r="HZ4093" s="805"/>
      <c r="IA4093" s="805"/>
      <c r="IB4093" s="805"/>
      <c r="IC4093" s="805"/>
      <c r="ID4093" s="805"/>
      <c r="IE4093" s="805"/>
      <c r="IF4093" s="805"/>
      <c r="IG4093" s="805"/>
      <c r="IH4093" s="805"/>
      <c r="II4093" s="805"/>
      <c r="IJ4093" s="805"/>
      <c r="IK4093" s="805"/>
      <c r="IL4093" s="805"/>
      <c r="IM4093" s="805"/>
      <c r="IN4093" s="805"/>
    </row>
    <row r="4094" spans="1:248" ht="13.5" customHeight="1">
      <c r="A4094" s="632">
        <v>162</v>
      </c>
      <c r="B4094" s="662" t="s">
        <v>1838</v>
      </c>
      <c r="C4094" s="685" t="s">
        <v>709</v>
      </c>
      <c r="D4094" s="600">
        <v>2</v>
      </c>
      <c r="E4094" s="600">
        <v>2011</v>
      </c>
      <c r="F4094" s="1086">
        <v>743.99281999999994</v>
      </c>
      <c r="G4094" s="816">
        <f t="shared" si="134"/>
        <v>743.99281999999994</v>
      </c>
      <c r="H4094" s="1087">
        <v>100</v>
      </c>
      <c r="I4094" s="816">
        <f t="shared" si="135"/>
        <v>0</v>
      </c>
      <c r="J4094" s="660"/>
      <c r="K4094" s="717"/>
      <c r="L4094" s="717"/>
      <c r="M4094" s="660"/>
      <c r="N4094" s="717"/>
      <c r="O4094" s="822"/>
      <c r="P4094" s="1882"/>
      <c r="Q4094" s="805"/>
      <c r="R4094" s="805"/>
      <c r="S4094" s="805"/>
      <c r="T4094" s="805"/>
      <c r="U4094" s="805"/>
      <c r="V4094" s="805"/>
      <c r="W4094" s="805"/>
      <c r="X4094" s="805"/>
      <c r="Y4094" s="805"/>
      <c r="Z4094" s="805"/>
      <c r="AA4094" s="805"/>
      <c r="AB4094" s="805"/>
      <c r="AC4094" s="805"/>
      <c r="AD4094" s="805"/>
      <c r="AE4094" s="805"/>
      <c r="AF4094" s="805"/>
      <c r="AG4094" s="805"/>
      <c r="AH4094" s="805"/>
      <c r="AI4094" s="805"/>
      <c r="AJ4094" s="805"/>
      <c r="AK4094" s="805"/>
      <c r="AL4094" s="805"/>
      <c r="AM4094" s="805"/>
      <c r="AN4094" s="805"/>
      <c r="AO4094" s="805"/>
      <c r="AP4094" s="805"/>
      <c r="AQ4094" s="805"/>
      <c r="AR4094" s="805"/>
      <c r="AS4094" s="805"/>
      <c r="AT4094" s="805"/>
      <c r="AU4094" s="805"/>
      <c r="AV4094" s="805"/>
      <c r="AW4094" s="805"/>
      <c r="AX4094" s="805"/>
      <c r="AY4094" s="805"/>
      <c r="AZ4094" s="805"/>
      <c r="BA4094" s="805"/>
      <c r="BB4094" s="805"/>
      <c r="BC4094" s="805"/>
      <c r="BD4094" s="805"/>
      <c r="BE4094" s="805"/>
      <c r="BF4094" s="805"/>
      <c r="BG4094" s="805"/>
      <c r="BH4094" s="805"/>
      <c r="BI4094" s="805"/>
      <c r="BJ4094" s="805"/>
      <c r="BK4094" s="805"/>
      <c r="BL4094" s="805"/>
      <c r="BM4094" s="805"/>
      <c r="BN4094" s="805"/>
      <c r="BO4094" s="805"/>
      <c r="BP4094" s="805"/>
      <c r="BQ4094" s="805"/>
      <c r="BR4094" s="805"/>
      <c r="BS4094" s="805"/>
      <c r="BT4094" s="805"/>
      <c r="BU4094" s="805"/>
      <c r="BV4094" s="805"/>
      <c r="BW4094" s="805"/>
      <c r="BX4094" s="805"/>
      <c r="BY4094" s="805"/>
      <c r="BZ4094" s="805"/>
      <c r="CA4094" s="805"/>
      <c r="CB4094" s="805"/>
      <c r="CC4094" s="805"/>
      <c r="CD4094" s="805"/>
      <c r="CE4094" s="805"/>
      <c r="CF4094" s="805"/>
      <c r="CG4094" s="805"/>
      <c r="CH4094" s="805"/>
      <c r="CI4094" s="805"/>
      <c r="CJ4094" s="805"/>
      <c r="CK4094" s="805"/>
      <c r="CL4094" s="805"/>
      <c r="CM4094" s="805"/>
      <c r="CN4094" s="805"/>
      <c r="CO4094" s="805"/>
      <c r="CP4094" s="805"/>
      <c r="CQ4094" s="805"/>
      <c r="CR4094" s="805"/>
      <c r="CS4094" s="805"/>
      <c r="CT4094" s="805"/>
      <c r="CU4094" s="805"/>
      <c r="CV4094" s="805"/>
      <c r="CW4094" s="805"/>
      <c r="CX4094" s="805"/>
      <c r="CY4094" s="805"/>
      <c r="CZ4094" s="805"/>
      <c r="DA4094" s="805"/>
      <c r="DB4094" s="805"/>
      <c r="DC4094" s="805"/>
      <c r="DD4094" s="805"/>
      <c r="DE4094" s="805"/>
      <c r="DF4094" s="805"/>
      <c r="DG4094" s="805"/>
      <c r="DH4094" s="805"/>
      <c r="DI4094" s="805"/>
      <c r="DJ4094" s="805"/>
      <c r="DK4094" s="805"/>
      <c r="DL4094" s="805"/>
      <c r="DM4094" s="805"/>
      <c r="DN4094" s="805"/>
      <c r="DO4094" s="805"/>
      <c r="DP4094" s="805"/>
      <c r="DQ4094" s="805"/>
      <c r="DR4094" s="805"/>
      <c r="DS4094" s="805"/>
      <c r="DT4094" s="805"/>
      <c r="DU4094" s="805"/>
      <c r="DV4094" s="805"/>
      <c r="DW4094" s="805"/>
      <c r="DX4094" s="805"/>
      <c r="DY4094" s="805"/>
      <c r="DZ4094" s="805"/>
      <c r="EA4094" s="805"/>
      <c r="EB4094" s="805"/>
      <c r="EC4094" s="805"/>
      <c r="ED4094" s="805"/>
      <c r="EE4094" s="805"/>
      <c r="EF4094" s="805"/>
      <c r="EG4094" s="805"/>
      <c r="EH4094" s="805"/>
      <c r="EI4094" s="805"/>
      <c r="EJ4094" s="805"/>
      <c r="EK4094" s="805"/>
      <c r="EL4094" s="805"/>
      <c r="EM4094" s="805"/>
      <c r="EN4094" s="805"/>
      <c r="EO4094" s="805"/>
      <c r="EP4094" s="805"/>
      <c r="EQ4094" s="805"/>
      <c r="ER4094" s="805"/>
      <c r="ES4094" s="805"/>
      <c r="ET4094" s="805"/>
      <c r="EU4094" s="805"/>
      <c r="EV4094" s="805"/>
      <c r="EW4094" s="805"/>
      <c r="EX4094" s="805"/>
      <c r="EY4094" s="805"/>
      <c r="EZ4094" s="805"/>
      <c r="FA4094" s="805"/>
      <c r="FB4094" s="805"/>
      <c r="FC4094" s="805"/>
      <c r="FD4094" s="805"/>
      <c r="FE4094" s="805"/>
      <c r="FF4094" s="805"/>
      <c r="FG4094" s="805"/>
      <c r="FH4094" s="805"/>
      <c r="FI4094" s="805"/>
      <c r="FJ4094" s="805"/>
      <c r="FK4094" s="805"/>
      <c r="FL4094" s="805"/>
      <c r="FM4094" s="805"/>
      <c r="FN4094" s="805"/>
      <c r="FO4094" s="805"/>
      <c r="FP4094" s="805"/>
      <c r="FQ4094" s="805"/>
      <c r="FR4094" s="805"/>
      <c r="FS4094" s="805"/>
      <c r="FT4094" s="805"/>
      <c r="FU4094" s="805"/>
      <c r="FV4094" s="805"/>
      <c r="FW4094" s="805"/>
      <c r="FX4094" s="805"/>
      <c r="FY4094" s="805"/>
      <c r="FZ4094" s="805"/>
      <c r="GA4094" s="805"/>
      <c r="GB4094" s="805"/>
      <c r="GC4094" s="805"/>
      <c r="GD4094" s="805"/>
      <c r="GE4094" s="805"/>
      <c r="GF4094" s="805"/>
      <c r="GG4094" s="805"/>
      <c r="GH4094" s="805"/>
      <c r="GI4094" s="805"/>
      <c r="GJ4094" s="805"/>
      <c r="GK4094" s="805"/>
      <c r="GL4094" s="805"/>
      <c r="GM4094" s="805"/>
      <c r="GN4094" s="805"/>
      <c r="GO4094" s="805"/>
      <c r="GP4094" s="805"/>
      <c r="GQ4094" s="805"/>
      <c r="GR4094" s="805"/>
      <c r="GS4094" s="805"/>
      <c r="GT4094" s="805"/>
      <c r="GU4094" s="805"/>
      <c r="GV4094" s="805"/>
      <c r="GW4094" s="805"/>
      <c r="GX4094" s="805"/>
      <c r="GY4094" s="805"/>
      <c r="GZ4094" s="805"/>
      <c r="HA4094" s="805"/>
      <c r="HB4094" s="805"/>
      <c r="HC4094" s="805"/>
      <c r="HD4094" s="805"/>
      <c r="HE4094" s="805"/>
      <c r="HF4094" s="805"/>
      <c r="HG4094" s="805"/>
      <c r="HH4094" s="805"/>
      <c r="HI4094" s="805"/>
      <c r="HJ4094" s="805"/>
      <c r="HK4094" s="805"/>
      <c r="HL4094" s="805"/>
      <c r="HM4094" s="805"/>
      <c r="HN4094" s="805"/>
      <c r="HO4094" s="805"/>
      <c r="HP4094" s="805"/>
      <c r="HQ4094" s="805"/>
      <c r="HR4094" s="805"/>
      <c r="HS4094" s="805"/>
      <c r="HT4094" s="805"/>
      <c r="HU4094" s="805"/>
      <c r="HV4094" s="805"/>
      <c r="HW4094" s="805"/>
      <c r="HX4094" s="805"/>
      <c r="HY4094" s="805"/>
      <c r="HZ4094" s="805"/>
      <c r="IA4094" s="805"/>
      <c r="IB4094" s="805"/>
      <c r="IC4094" s="805"/>
      <c r="ID4094" s="805"/>
      <c r="IE4094" s="805"/>
      <c r="IF4094" s="805"/>
      <c r="IG4094" s="805"/>
      <c r="IH4094" s="805"/>
      <c r="II4094" s="805"/>
      <c r="IJ4094" s="805"/>
      <c r="IK4094" s="805"/>
      <c r="IL4094" s="805"/>
      <c r="IM4094" s="805"/>
      <c r="IN4094" s="805"/>
    </row>
    <row r="4095" spans="1:248" ht="13.5" customHeight="1">
      <c r="A4095" s="632">
        <v>163</v>
      </c>
      <c r="B4095" s="662" t="s">
        <v>771</v>
      </c>
      <c r="C4095" s="685" t="s">
        <v>709</v>
      </c>
      <c r="D4095" s="600">
        <v>1</v>
      </c>
      <c r="E4095" s="600">
        <v>2011</v>
      </c>
      <c r="F4095" s="1086">
        <v>88.14</v>
      </c>
      <c r="G4095" s="816">
        <f t="shared" si="134"/>
        <v>88.14</v>
      </c>
      <c r="H4095" s="1087">
        <v>100</v>
      </c>
      <c r="I4095" s="816">
        <f t="shared" si="135"/>
        <v>0</v>
      </c>
      <c r="J4095" s="660"/>
      <c r="K4095" s="717"/>
      <c r="L4095" s="717"/>
      <c r="M4095" s="660"/>
      <c r="N4095" s="717"/>
      <c r="O4095" s="822"/>
      <c r="P4095" s="1882"/>
      <c r="Q4095" s="805"/>
      <c r="R4095" s="805"/>
      <c r="S4095" s="805"/>
      <c r="T4095" s="805"/>
      <c r="U4095" s="805"/>
      <c r="V4095" s="805"/>
      <c r="W4095" s="805"/>
      <c r="X4095" s="805"/>
      <c r="Y4095" s="805"/>
      <c r="Z4095" s="805"/>
      <c r="AA4095" s="805"/>
      <c r="AB4095" s="805"/>
      <c r="AC4095" s="805"/>
      <c r="AD4095" s="805"/>
      <c r="AE4095" s="805"/>
      <c r="AF4095" s="805"/>
      <c r="AG4095" s="805"/>
      <c r="AH4095" s="805"/>
      <c r="AI4095" s="805"/>
      <c r="AJ4095" s="805"/>
      <c r="AK4095" s="805"/>
      <c r="AL4095" s="805"/>
      <c r="AM4095" s="805"/>
      <c r="AN4095" s="805"/>
      <c r="AO4095" s="805"/>
      <c r="AP4095" s="805"/>
      <c r="AQ4095" s="805"/>
      <c r="AR4095" s="805"/>
      <c r="AS4095" s="805"/>
      <c r="AT4095" s="805"/>
      <c r="AU4095" s="805"/>
      <c r="AV4095" s="805"/>
      <c r="AW4095" s="805"/>
      <c r="AX4095" s="805"/>
      <c r="AY4095" s="805"/>
      <c r="AZ4095" s="805"/>
      <c r="BA4095" s="805"/>
      <c r="BB4095" s="805"/>
      <c r="BC4095" s="805"/>
      <c r="BD4095" s="805"/>
      <c r="BE4095" s="805"/>
      <c r="BF4095" s="805"/>
      <c r="BG4095" s="805"/>
      <c r="BH4095" s="805"/>
      <c r="BI4095" s="805"/>
      <c r="BJ4095" s="805"/>
      <c r="BK4095" s="805"/>
      <c r="BL4095" s="805"/>
      <c r="BM4095" s="805"/>
      <c r="BN4095" s="805"/>
      <c r="BO4095" s="805"/>
      <c r="BP4095" s="805"/>
      <c r="BQ4095" s="805"/>
      <c r="BR4095" s="805"/>
      <c r="BS4095" s="805"/>
      <c r="BT4095" s="805"/>
      <c r="BU4095" s="805"/>
      <c r="BV4095" s="805"/>
      <c r="BW4095" s="805"/>
      <c r="BX4095" s="805"/>
      <c r="BY4095" s="805"/>
      <c r="BZ4095" s="805"/>
      <c r="CA4095" s="805"/>
      <c r="CB4095" s="805"/>
      <c r="CC4095" s="805"/>
      <c r="CD4095" s="805"/>
      <c r="CE4095" s="805"/>
      <c r="CF4095" s="805"/>
      <c r="CG4095" s="805"/>
      <c r="CH4095" s="805"/>
      <c r="CI4095" s="805"/>
      <c r="CJ4095" s="805"/>
      <c r="CK4095" s="805"/>
      <c r="CL4095" s="805"/>
      <c r="CM4095" s="805"/>
      <c r="CN4095" s="805"/>
      <c r="CO4095" s="805"/>
      <c r="CP4095" s="805"/>
      <c r="CQ4095" s="805"/>
      <c r="CR4095" s="805"/>
      <c r="CS4095" s="805"/>
      <c r="CT4095" s="805"/>
      <c r="CU4095" s="805"/>
      <c r="CV4095" s="805"/>
      <c r="CW4095" s="805"/>
      <c r="CX4095" s="805"/>
      <c r="CY4095" s="805"/>
      <c r="CZ4095" s="805"/>
      <c r="DA4095" s="805"/>
      <c r="DB4095" s="805"/>
      <c r="DC4095" s="805"/>
      <c r="DD4095" s="805"/>
      <c r="DE4095" s="805"/>
      <c r="DF4095" s="805"/>
      <c r="DG4095" s="805"/>
      <c r="DH4095" s="805"/>
      <c r="DI4095" s="805"/>
      <c r="DJ4095" s="805"/>
      <c r="DK4095" s="805"/>
      <c r="DL4095" s="805"/>
      <c r="DM4095" s="805"/>
      <c r="DN4095" s="805"/>
      <c r="DO4095" s="805"/>
      <c r="DP4095" s="805"/>
      <c r="DQ4095" s="805"/>
      <c r="DR4095" s="805"/>
      <c r="DS4095" s="805"/>
      <c r="DT4095" s="805"/>
      <c r="DU4095" s="805"/>
      <c r="DV4095" s="805"/>
      <c r="DW4095" s="805"/>
      <c r="DX4095" s="805"/>
      <c r="DY4095" s="805"/>
      <c r="DZ4095" s="805"/>
      <c r="EA4095" s="805"/>
      <c r="EB4095" s="805"/>
      <c r="EC4095" s="805"/>
      <c r="ED4095" s="805"/>
      <c r="EE4095" s="805"/>
      <c r="EF4095" s="805"/>
      <c r="EG4095" s="805"/>
      <c r="EH4095" s="805"/>
      <c r="EI4095" s="805"/>
      <c r="EJ4095" s="805"/>
      <c r="EK4095" s="805"/>
      <c r="EL4095" s="805"/>
      <c r="EM4095" s="805"/>
      <c r="EN4095" s="805"/>
      <c r="EO4095" s="805"/>
      <c r="EP4095" s="805"/>
      <c r="EQ4095" s="805"/>
      <c r="ER4095" s="805"/>
      <c r="ES4095" s="805"/>
      <c r="ET4095" s="805"/>
      <c r="EU4095" s="805"/>
      <c r="EV4095" s="805"/>
      <c r="EW4095" s="805"/>
      <c r="EX4095" s="805"/>
      <c r="EY4095" s="805"/>
      <c r="EZ4095" s="805"/>
      <c r="FA4095" s="805"/>
      <c r="FB4095" s="805"/>
      <c r="FC4095" s="805"/>
      <c r="FD4095" s="805"/>
      <c r="FE4095" s="805"/>
      <c r="FF4095" s="805"/>
      <c r="FG4095" s="805"/>
      <c r="FH4095" s="805"/>
      <c r="FI4095" s="805"/>
      <c r="FJ4095" s="805"/>
      <c r="FK4095" s="805"/>
      <c r="FL4095" s="805"/>
      <c r="FM4095" s="805"/>
      <c r="FN4095" s="805"/>
      <c r="FO4095" s="805"/>
      <c r="FP4095" s="805"/>
      <c r="FQ4095" s="805"/>
      <c r="FR4095" s="805"/>
      <c r="FS4095" s="805"/>
      <c r="FT4095" s="805"/>
      <c r="FU4095" s="805"/>
      <c r="FV4095" s="805"/>
      <c r="FW4095" s="805"/>
      <c r="FX4095" s="805"/>
      <c r="FY4095" s="805"/>
      <c r="FZ4095" s="805"/>
      <c r="GA4095" s="805"/>
      <c r="GB4095" s="805"/>
      <c r="GC4095" s="805"/>
      <c r="GD4095" s="805"/>
      <c r="GE4095" s="805"/>
      <c r="GF4095" s="805"/>
      <c r="GG4095" s="805"/>
      <c r="GH4095" s="805"/>
      <c r="GI4095" s="805"/>
      <c r="GJ4095" s="805"/>
      <c r="GK4095" s="805"/>
      <c r="GL4095" s="805"/>
      <c r="GM4095" s="805"/>
      <c r="GN4095" s="805"/>
      <c r="GO4095" s="805"/>
      <c r="GP4095" s="805"/>
      <c r="GQ4095" s="805"/>
      <c r="GR4095" s="805"/>
      <c r="GS4095" s="805"/>
      <c r="GT4095" s="805"/>
      <c r="GU4095" s="805"/>
      <c r="GV4095" s="805"/>
      <c r="GW4095" s="805"/>
      <c r="GX4095" s="805"/>
      <c r="GY4095" s="805"/>
      <c r="GZ4095" s="805"/>
      <c r="HA4095" s="805"/>
      <c r="HB4095" s="805"/>
      <c r="HC4095" s="805"/>
      <c r="HD4095" s="805"/>
      <c r="HE4095" s="805"/>
      <c r="HF4095" s="805"/>
      <c r="HG4095" s="805"/>
      <c r="HH4095" s="805"/>
      <c r="HI4095" s="805"/>
      <c r="HJ4095" s="805"/>
      <c r="HK4095" s="805"/>
      <c r="HL4095" s="805"/>
      <c r="HM4095" s="805"/>
      <c r="HN4095" s="805"/>
      <c r="HO4095" s="805"/>
      <c r="HP4095" s="805"/>
      <c r="HQ4095" s="805"/>
      <c r="HR4095" s="805"/>
      <c r="HS4095" s="805"/>
      <c r="HT4095" s="805"/>
      <c r="HU4095" s="805"/>
      <c r="HV4095" s="805"/>
      <c r="HW4095" s="805"/>
      <c r="HX4095" s="805"/>
      <c r="HY4095" s="805"/>
      <c r="HZ4095" s="805"/>
      <c r="IA4095" s="805"/>
      <c r="IB4095" s="805"/>
      <c r="IC4095" s="805"/>
      <c r="ID4095" s="805"/>
      <c r="IE4095" s="805"/>
      <c r="IF4095" s="805"/>
      <c r="IG4095" s="805"/>
      <c r="IH4095" s="805"/>
      <c r="II4095" s="805"/>
      <c r="IJ4095" s="805"/>
      <c r="IK4095" s="805"/>
      <c r="IL4095" s="805"/>
      <c r="IM4095" s="805"/>
      <c r="IN4095" s="805"/>
    </row>
    <row r="4096" spans="1:248" ht="13.5" customHeight="1">
      <c r="A4096" s="632">
        <v>164</v>
      </c>
      <c r="B4096" s="662" t="s">
        <v>816</v>
      </c>
      <c r="C4096" s="685" t="s">
        <v>709</v>
      </c>
      <c r="D4096" s="600">
        <v>1</v>
      </c>
      <c r="E4096" s="600">
        <v>2011</v>
      </c>
      <c r="F4096" s="1086">
        <v>54.068899999999999</v>
      </c>
      <c r="G4096" s="816">
        <f t="shared" si="134"/>
        <v>54.068899999999999</v>
      </c>
      <c r="H4096" s="1087">
        <v>100</v>
      </c>
      <c r="I4096" s="816">
        <f t="shared" si="135"/>
        <v>0</v>
      </c>
      <c r="J4096" s="660"/>
      <c r="K4096" s="717"/>
      <c r="L4096" s="717"/>
      <c r="M4096" s="660"/>
      <c r="N4096" s="717"/>
      <c r="O4096" s="822"/>
      <c r="P4096" s="1882"/>
      <c r="Q4096" s="805"/>
      <c r="R4096" s="805"/>
      <c r="S4096" s="805"/>
      <c r="T4096" s="805"/>
      <c r="U4096" s="805"/>
      <c r="V4096" s="805"/>
      <c r="W4096" s="805"/>
      <c r="X4096" s="805"/>
      <c r="Y4096" s="805"/>
      <c r="Z4096" s="805"/>
      <c r="AA4096" s="805"/>
      <c r="AB4096" s="805"/>
      <c r="AC4096" s="805"/>
      <c r="AD4096" s="805"/>
      <c r="AE4096" s="805"/>
      <c r="AF4096" s="805"/>
      <c r="AG4096" s="805"/>
      <c r="AH4096" s="805"/>
      <c r="AI4096" s="805"/>
      <c r="AJ4096" s="805"/>
      <c r="AK4096" s="805"/>
      <c r="AL4096" s="805"/>
      <c r="AM4096" s="805"/>
      <c r="AN4096" s="805"/>
      <c r="AO4096" s="805"/>
      <c r="AP4096" s="805"/>
      <c r="AQ4096" s="805"/>
      <c r="AR4096" s="805"/>
      <c r="AS4096" s="805"/>
      <c r="AT4096" s="805"/>
      <c r="AU4096" s="805"/>
      <c r="AV4096" s="805"/>
      <c r="AW4096" s="805"/>
      <c r="AX4096" s="805"/>
      <c r="AY4096" s="805"/>
      <c r="AZ4096" s="805"/>
      <c r="BA4096" s="805"/>
      <c r="BB4096" s="805"/>
      <c r="BC4096" s="805"/>
      <c r="BD4096" s="805"/>
      <c r="BE4096" s="805"/>
      <c r="BF4096" s="805"/>
      <c r="BG4096" s="805"/>
      <c r="BH4096" s="805"/>
      <c r="BI4096" s="805"/>
      <c r="BJ4096" s="805"/>
      <c r="BK4096" s="805"/>
      <c r="BL4096" s="805"/>
      <c r="BM4096" s="805"/>
      <c r="BN4096" s="805"/>
      <c r="BO4096" s="805"/>
      <c r="BP4096" s="805"/>
      <c r="BQ4096" s="805"/>
      <c r="BR4096" s="805"/>
      <c r="BS4096" s="805"/>
      <c r="BT4096" s="805"/>
      <c r="BU4096" s="805"/>
      <c r="BV4096" s="805"/>
      <c r="BW4096" s="805"/>
      <c r="BX4096" s="805"/>
      <c r="BY4096" s="805"/>
      <c r="BZ4096" s="805"/>
      <c r="CA4096" s="805"/>
      <c r="CB4096" s="805"/>
      <c r="CC4096" s="805"/>
      <c r="CD4096" s="805"/>
      <c r="CE4096" s="805"/>
      <c r="CF4096" s="805"/>
      <c r="CG4096" s="805"/>
      <c r="CH4096" s="805"/>
      <c r="CI4096" s="805"/>
      <c r="CJ4096" s="805"/>
      <c r="CK4096" s="805"/>
      <c r="CL4096" s="805"/>
      <c r="CM4096" s="805"/>
      <c r="CN4096" s="805"/>
      <c r="CO4096" s="805"/>
      <c r="CP4096" s="805"/>
      <c r="CQ4096" s="805"/>
      <c r="CR4096" s="805"/>
      <c r="CS4096" s="805"/>
      <c r="CT4096" s="805"/>
      <c r="CU4096" s="805"/>
      <c r="CV4096" s="805"/>
      <c r="CW4096" s="805"/>
      <c r="CX4096" s="805"/>
      <c r="CY4096" s="805"/>
      <c r="CZ4096" s="805"/>
      <c r="DA4096" s="805"/>
      <c r="DB4096" s="805"/>
      <c r="DC4096" s="805"/>
      <c r="DD4096" s="805"/>
      <c r="DE4096" s="805"/>
      <c r="DF4096" s="805"/>
      <c r="DG4096" s="805"/>
      <c r="DH4096" s="805"/>
      <c r="DI4096" s="805"/>
      <c r="DJ4096" s="805"/>
      <c r="DK4096" s="805"/>
      <c r="DL4096" s="805"/>
      <c r="DM4096" s="805"/>
      <c r="DN4096" s="805"/>
      <c r="DO4096" s="805"/>
      <c r="DP4096" s="805"/>
      <c r="DQ4096" s="805"/>
      <c r="DR4096" s="805"/>
      <c r="DS4096" s="805"/>
      <c r="DT4096" s="805"/>
      <c r="DU4096" s="805"/>
      <c r="DV4096" s="805"/>
      <c r="DW4096" s="805"/>
      <c r="DX4096" s="805"/>
      <c r="DY4096" s="805"/>
      <c r="DZ4096" s="805"/>
      <c r="EA4096" s="805"/>
      <c r="EB4096" s="805"/>
      <c r="EC4096" s="805"/>
      <c r="ED4096" s="805"/>
      <c r="EE4096" s="805"/>
      <c r="EF4096" s="805"/>
      <c r="EG4096" s="805"/>
      <c r="EH4096" s="805"/>
      <c r="EI4096" s="805"/>
      <c r="EJ4096" s="805"/>
      <c r="EK4096" s="805"/>
      <c r="EL4096" s="805"/>
      <c r="EM4096" s="805"/>
      <c r="EN4096" s="805"/>
      <c r="EO4096" s="805"/>
      <c r="EP4096" s="805"/>
      <c r="EQ4096" s="805"/>
      <c r="ER4096" s="805"/>
      <c r="ES4096" s="805"/>
      <c r="ET4096" s="805"/>
      <c r="EU4096" s="805"/>
      <c r="EV4096" s="805"/>
      <c r="EW4096" s="805"/>
      <c r="EX4096" s="805"/>
      <c r="EY4096" s="805"/>
      <c r="EZ4096" s="805"/>
      <c r="FA4096" s="805"/>
      <c r="FB4096" s="805"/>
      <c r="FC4096" s="805"/>
      <c r="FD4096" s="805"/>
      <c r="FE4096" s="805"/>
      <c r="FF4096" s="805"/>
      <c r="FG4096" s="805"/>
      <c r="FH4096" s="805"/>
      <c r="FI4096" s="805"/>
      <c r="FJ4096" s="805"/>
      <c r="FK4096" s="805"/>
      <c r="FL4096" s="805"/>
      <c r="FM4096" s="805"/>
      <c r="FN4096" s="805"/>
      <c r="FO4096" s="805"/>
      <c r="FP4096" s="805"/>
      <c r="FQ4096" s="805"/>
      <c r="FR4096" s="805"/>
      <c r="FS4096" s="805"/>
      <c r="FT4096" s="805"/>
      <c r="FU4096" s="805"/>
      <c r="FV4096" s="805"/>
      <c r="FW4096" s="805"/>
      <c r="FX4096" s="805"/>
      <c r="FY4096" s="805"/>
      <c r="FZ4096" s="805"/>
      <c r="GA4096" s="805"/>
      <c r="GB4096" s="805"/>
      <c r="GC4096" s="805"/>
      <c r="GD4096" s="805"/>
      <c r="GE4096" s="805"/>
      <c r="GF4096" s="805"/>
      <c r="GG4096" s="805"/>
      <c r="GH4096" s="805"/>
      <c r="GI4096" s="805"/>
      <c r="GJ4096" s="805"/>
      <c r="GK4096" s="805"/>
      <c r="GL4096" s="805"/>
      <c r="GM4096" s="805"/>
      <c r="GN4096" s="805"/>
      <c r="GO4096" s="805"/>
      <c r="GP4096" s="805"/>
      <c r="GQ4096" s="805"/>
      <c r="GR4096" s="805"/>
      <c r="GS4096" s="805"/>
      <c r="GT4096" s="805"/>
      <c r="GU4096" s="805"/>
      <c r="GV4096" s="805"/>
      <c r="GW4096" s="805"/>
      <c r="GX4096" s="805"/>
      <c r="GY4096" s="805"/>
      <c r="GZ4096" s="805"/>
      <c r="HA4096" s="805"/>
      <c r="HB4096" s="805"/>
      <c r="HC4096" s="805"/>
      <c r="HD4096" s="805"/>
      <c r="HE4096" s="805"/>
      <c r="HF4096" s="805"/>
      <c r="HG4096" s="805"/>
      <c r="HH4096" s="805"/>
      <c r="HI4096" s="805"/>
      <c r="HJ4096" s="805"/>
      <c r="HK4096" s="805"/>
      <c r="HL4096" s="805"/>
      <c r="HM4096" s="805"/>
      <c r="HN4096" s="805"/>
      <c r="HO4096" s="805"/>
      <c r="HP4096" s="805"/>
      <c r="HQ4096" s="805"/>
      <c r="HR4096" s="805"/>
      <c r="HS4096" s="805"/>
      <c r="HT4096" s="805"/>
      <c r="HU4096" s="805"/>
      <c r="HV4096" s="805"/>
      <c r="HW4096" s="805"/>
      <c r="HX4096" s="805"/>
      <c r="HY4096" s="805"/>
      <c r="HZ4096" s="805"/>
      <c r="IA4096" s="805"/>
      <c r="IB4096" s="805"/>
      <c r="IC4096" s="805"/>
      <c r="ID4096" s="805"/>
      <c r="IE4096" s="805"/>
      <c r="IF4096" s="805"/>
      <c r="IG4096" s="805"/>
      <c r="IH4096" s="805"/>
      <c r="II4096" s="805"/>
      <c r="IJ4096" s="805"/>
      <c r="IK4096" s="805"/>
      <c r="IL4096" s="805"/>
      <c r="IM4096" s="805"/>
      <c r="IN4096" s="805"/>
    </row>
    <row r="4097" spans="1:248" ht="13.5" customHeight="1">
      <c r="A4097" s="632">
        <v>165</v>
      </c>
      <c r="B4097" s="662" t="s">
        <v>1840</v>
      </c>
      <c r="C4097" s="685" t="s">
        <v>709</v>
      </c>
      <c r="D4097" s="600">
        <v>1</v>
      </c>
      <c r="E4097" s="600">
        <v>2010</v>
      </c>
      <c r="F4097" s="1086">
        <v>206.56457</v>
      </c>
      <c r="G4097" s="816">
        <f t="shared" si="134"/>
        <v>206.56457</v>
      </c>
      <c r="H4097" s="1087">
        <v>100</v>
      </c>
      <c r="I4097" s="816">
        <f t="shared" si="135"/>
        <v>0</v>
      </c>
      <c r="J4097" s="660"/>
      <c r="K4097" s="717"/>
      <c r="L4097" s="717"/>
      <c r="M4097" s="660"/>
      <c r="N4097" s="717"/>
      <c r="O4097" s="822"/>
      <c r="P4097" s="1882"/>
      <c r="Q4097" s="805"/>
      <c r="R4097" s="805"/>
      <c r="S4097" s="805"/>
      <c r="T4097" s="805"/>
      <c r="U4097" s="805"/>
      <c r="V4097" s="805"/>
      <c r="W4097" s="805"/>
      <c r="X4097" s="805"/>
      <c r="Y4097" s="805"/>
      <c r="Z4097" s="805"/>
      <c r="AA4097" s="805"/>
      <c r="AB4097" s="805"/>
      <c r="AC4097" s="805"/>
      <c r="AD4097" s="805"/>
      <c r="AE4097" s="805"/>
      <c r="AF4097" s="805"/>
      <c r="AG4097" s="805"/>
      <c r="AH4097" s="805"/>
      <c r="AI4097" s="805"/>
      <c r="AJ4097" s="805"/>
      <c r="AK4097" s="805"/>
      <c r="AL4097" s="805"/>
      <c r="AM4097" s="805"/>
      <c r="AN4097" s="805"/>
      <c r="AO4097" s="805"/>
      <c r="AP4097" s="805"/>
      <c r="AQ4097" s="805"/>
      <c r="AR4097" s="805"/>
      <c r="AS4097" s="805"/>
      <c r="AT4097" s="805"/>
      <c r="AU4097" s="805"/>
      <c r="AV4097" s="805"/>
      <c r="AW4097" s="805"/>
      <c r="AX4097" s="805"/>
      <c r="AY4097" s="805"/>
      <c r="AZ4097" s="805"/>
      <c r="BA4097" s="805"/>
      <c r="BB4097" s="805"/>
      <c r="BC4097" s="805"/>
      <c r="BD4097" s="805"/>
      <c r="BE4097" s="805"/>
      <c r="BF4097" s="805"/>
      <c r="BG4097" s="805"/>
      <c r="BH4097" s="805"/>
      <c r="BI4097" s="805"/>
      <c r="BJ4097" s="805"/>
      <c r="BK4097" s="805"/>
      <c r="BL4097" s="805"/>
      <c r="BM4097" s="805"/>
      <c r="BN4097" s="805"/>
      <c r="BO4097" s="805"/>
      <c r="BP4097" s="805"/>
      <c r="BQ4097" s="805"/>
      <c r="BR4097" s="805"/>
      <c r="BS4097" s="805"/>
      <c r="BT4097" s="805"/>
      <c r="BU4097" s="805"/>
      <c r="BV4097" s="805"/>
      <c r="BW4097" s="805"/>
      <c r="BX4097" s="805"/>
      <c r="BY4097" s="805"/>
      <c r="BZ4097" s="805"/>
      <c r="CA4097" s="805"/>
      <c r="CB4097" s="805"/>
      <c r="CC4097" s="805"/>
      <c r="CD4097" s="805"/>
      <c r="CE4097" s="805"/>
      <c r="CF4097" s="805"/>
      <c r="CG4097" s="805"/>
      <c r="CH4097" s="805"/>
      <c r="CI4097" s="805"/>
      <c r="CJ4097" s="805"/>
      <c r="CK4097" s="805"/>
      <c r="CL4097" s="805"/>
      <c r="CM4097" s="805"/>
      <c r="CN4097" s="805"/>
      <c r="CO4097" s="805"/>
      <c r="CP4097" s="805"/>
      <c r="CQ4097" s="805"/>
      <c r="CR4097" s="805"/>
      <c r="CS4097" s="805"/>
      <c r="CT4097" s="805"/>
      <c r="CU4097" s="805"/>
      <c r="CV4097" s="805"/>
      <c r="CW4097" s="805"/>
      <c r="CX4097" s="805"/>
      <c r="CY4097" s="805"/>
      <c r="CZ4097" s="805"/>
      <c r="DA4097" s="805"/>
      <c r="DB4097" s="805"/>
      <c r="DC4097" s="805"/>
      <c r="DD4097" s="805"/>
      <c r="DE4097" s="805"/>
      <c r="DF4097" s="805"/>
      <c r="DG4097" s="805"/>
      <c r="DH4097" s="805"/>
      <c r="DI4097" s="805"/>
      <c r="DJ4097" s="805"/>
      <c r="DK4097" s="805"/>
      <c r="DL4097" s="805"/>
      <c r="DM4097" s="805"/>
      <c r="DN4097" s="805"/>
      <c r="DO4097" s="805"/>
      <c r="DP4097" s="805"/>
      <c r="DQ4097" s="805"/>
      <c r="DR4097" s="805"/>
      <c r="DS4097" s="805"/>
      <c r="DT4097" s="805"/>
      <c r="DU4097" s="805"/>
      <c r="DV4097" s="805"/>
      <c r="DW4097" s="805"/>
      <c r="DX4097" s="805"/>
      <c r="DY4097" s="805"/>
      <c r="DZ4097" s="805"/>
      <c r="EA4097" s="805"/>
      <c r="EB4097" s="805"/>
      <c r="EC4097" s="805"/>
      <c r="ED4097" s="805"/>
      <c r="EE4097" s="805"/>
      <c r="EF4097" s="805"/>
      <c r="EG4097" s="805"/>
      <c r="EH4097" s="805"/>
      <c r="EI4097" s="805"/>
      <c r="EJ4097" s="805"/>
      <c r="EK4097" s="805"/>
      <c r="EL4097" s="805"/>
      <c r="EM4097" s="805"/>
      <c r="EN4097" s="805"/>
      <c r="EO4097" s="805"/>
      <c r="EP4097" s="805"/>
      <c r="EQ4097" s="805"/>
      <c r="ER4097" s="805"/>
      <c r="ES4097" s="805"/>
      <c r="ET4097" s="805"/>
      <c r="EU4097" s="805"/>
      <c r="EV4097" s="805"/>
      <c r="EW4097" s="805"/>
      <c r="EX4097" s="805"/>
      <c r="EY4097" s="805"/>
      <c r="EZ4097" s="805"/>
      <c r="FA4097" s="805"/>
      <c r="FB4097" s="805"/>
      <c r="FC4097" s="805"/>
      <c r="FD4097" s="805"/>
      <c r="FE4097" s="805"/>
      <c r="FF4097" s="805"/>
      <c r="FG4097" s="805"/>
      <c r="FH4097" s="805"/>
      <c r="FI4097" s="805"/>
      <c r="FJ4097" s="805"/>
      <c r="FK4097" s="805"/>
      <c r="FL4097" s="805"/>
      <c r="FM4097" s="805"/>
      <c r="FN4097" s="805"/>
      <c r="FO4097" s="805"/>
      <c r="FP4097" s="805"/>
      <c r="FQ4097" s="805"/>
      <c r="FR4097" s="805"/>
      <c r="FS4097" s="805"/>
      <c r="FT4097" s="805"/>
      <c r="FU4097" s="805"/>
      <c r="FV4097" s="805"/>
      <c r="FW4097" s="805"/>
      <c r="FX4097" s="805"/>
      <c r="FY4097" s="805"/>
      <c r="FZ4097" s="805"/>
      <c r="GA4097" s="805"/>
      <c r="GB4097" s="805"/>
      <c r="GC4097" s="805"/>
      <c r="GD4097" s="805"/>
      <c r="GE4097" s="805"/>
      <c r="GF4097" s="805"/>
      <c r="GG4097" s="805"/>
      <c r="GH4097" s="805"/>
      <c r="GI4097" s="805"/>
      <c r="GJ4097" s="805"/>
      <c r="GK4097" s="805"/>
      <c r="GL4097" s="805"/>
      <c r="GM4097" s="805"/>
      <c r="GN4097" s="805"/>
      <c r="GO4097" s="805"/>
      <c r="GP4097" s="805"/>
      <c r="GQ4097" s="805"/>
      <c r="GR4097" s="805"/>
      <c r="GS4097" s="805"/>
      <c r="GT4097" s="805"/>
      <c r="GU4097" s="805"/>
      <c r="GV4097" s="805"/>
      <c r="GW4097" s="805"/>
      <c r="GX4097" s="805"/>
      <c r="GY4097" s="805"/>
      <c r="GZ4097" s="805"/>
      <c r="HA4097" s="805"/>
      <c r="HB4097" s="805"/>
      <c r="HC4097" s="805"/>
      <c r="HD4097" s="805"/>
      <c r="HE4097" s="805"/>
      <c r="HF4097" s="805"/>
      <c r="HG4097" s="805"/>
      <c r="HH4097" s="805"/>
      <c r="HI4097" s="805"/>
      <c r="HJ4097" s="805"/>
      <c r="HK4097" s="805"/>
      <c r="HL4097" s="805"/>
      <c r="HM4097" s="805"/>
      <c r="HN4097" s="805"/>
      <c r="HO4097" s="805"/>
      <c r="HP4097" s="805"/>
      <c r="HQ4097" s="805"/>
      <c r="HR4097" s="805"/>
      <c r="HS4097" s="805"/>
      <c r="HT4097" s="805"/>
      <c r="HU4097" s="805"/>
      <c r="HV4097" s="805"/>
      <c r="HW4097" s="805"/>
      <c r="HX4097" s="805"/>
      <c r="HY4097" s="805"/>
      <c r="HZ4097" s="805"/>
      <c r="IA4097" s="805"/>
      <c r="IB4097" s="805"/>
      <c r="IC4097" s="805"/>
      <c r="ID4097" s="805"/>
      <c r="IE4097" s="805"/>
      <c r="IF4097" s="805"/>
      <c r="IG4097" s="805"/>
      <c r="IH4097" s="805"/>
      <c r="II4097" s="805"/>
      <c r="IJ4097" s="805"/>
      <c r="IK4097" s="805"/>
      <c r="IL4097" s="805"/>
      <c r="IM4097" s="805"/>
      <c r="IN4097" s="805"/>
    </row>
    <row r="4098" spans="1:248" ht="13.5" customHeight="1">
      <c r="A4098" s="632">
        <v>166</v>
      </c>
      <c r="B4098" s="662" t="s">
        <v>1841</v>
      </c>
      <c r="C4098" s="685" t="s">
        <v>709</v>
      </c>
      <c r="D4098" s="600">
        <v>4</v>
      </c>
      <c r="E4098" s="600">
        <v>2013</v>
      </c>
      <c r="F4098" s="1086">
        <v>298.5</v>
      </c>
      <c r="G4098" s="816">
        <f t="shared" si="134"/>
        <v>286.56</v>
      </c>
      <c r="H4098" s="1087">
        <v>96</v>
      </c>
      <c r="I4098" s="816">
        <f t="shared" si="135"/>
        <v>11.939999999999998</v>
      </c>
      <c r="J4098" s="660"/>
      <c r="K4098" s="717"/>
      <c r="L4098" s="717"/>
      <c r="M4098" s="660"/>
      <c r="N4098" s="717"/>
      <c r="O4098" s="822"/>
      <c r="P4098" s="1882"/>
      <c r="Q4098" s="805"/>
      <c r="R4098" s="805"/>
      <c r="S4098" s="805"/>
      <c r="T4098" s="805"/>
      <c r="U4098" s="805"/>
      <c r="V4098" s="805"/>
      <c r="W4098" s="805"/>
      <c r="X4098" s="805"/>
      <c r="Y4098" s="805"/>
      <c r="Z4098" s="805"/>
      <c r="AA4098" s="805"/>
      <c r="AB4098" s="805"/>
      <c r="AC4098" s="805"/>
      <c r="AD4098" s="805"/>
      <c r="AE4098" s="805"/>
      <c r="AF4098" s="805"/>
      <c r="AG4098" s="805"/>
      <c r="AH4098" s="805"/>
      <c r="AI4098" s="805"/>
      <c r="AJ4098" s="805"/>
      <c r="AK4098" s="805"/>
      <c r="AL4098" s="805"/>
      <c r="AM4098" s="805"/>
      <c r="AN4098" s="805"/>
      <c r="AO4098" s="805"/>
      <c r="AP4098" s="805"/>
      <c r="AQ4098" s="805"/>
      <c r="AR4098" s="805"/>
      <c r="AS4098" s="805"/>
      <c r="AT4098" s="805"/>
      <c r="AU4098" s="805"/>
      <c r="AV4098" s="805"/>
      <c r="AW4098" s="805"/>
      <c r="AX4098" s="805"/>
      <c r="AY4098" s="805"/>
      <c r="AZ4098" s="805"/>
      <c r="BA4098" s="805"/>
      <c r="BB4098" s="805"/>
      <c r="BC4098" s="805"/>
      <c r="BD4098" s="805"/>
      <c r="BE4098" s="805"/>
      <c r="BF4098" s="805"/>
      <c r="BG4098" s="805"/>
      <c r="BH4098" s="805"/>
      <c r="BI4098" s="805"/>
      <c r="BJ4098" s="805"/>
      <c r="BK4098" s="805"/>
      <c r="BL4098" s="805"/>
      <c r="BM4098" s="805"/>
      <c r="BN4098" s="805"/>
      <c r="BO4098" s="805"/>
      <c r="BP4098" s="805"/>
      <c r="BQ4098" s="805"/>
      <c r="BR4098" s="805"/>
      <c r="BS4098" s="805"/>
      <c r="BT4098" s="805"/>
      <c r="BU4098" s="805"/>
      <c r="BV4098" s="805"/>
      <c r="BW4098" s="805"/>
      <c r="BX4098" s="805"/>
      <c r="BY4098" s="805"/>
      <c r="BZ4098" s="805"/>
      <c r="CA4098" s="805"/>
      <c r="CB4098" s="805"/>
      <c r="CC4098" s="805"/>
      <c r="CD4098" s="805"/>
      <c r="CE4098" s="805"/>
      <c r="CF4098" s="805"/>
      <c r="CG4098" s="805"/>
      <c r="CH4098" s="805"/>
      <c r="CI4098" s="805"/>
      <c r="CJ4098" s="805"/>
      <c r="CK4098" s="805"/>
      <c r="CL4098" s="805"/>
      <c r="CM4098" s="805"/>
      <c r="CN4098" s="805"/>
      <c r="CO4098" s="805"/>
      <c r="CP4098" s="805"/>
      <c r="CQ4098" s="805"/>
      <c r="CR4098" s="805"/>
      <c r="CS4098" s="805"/>
      <c r="CT4098" s="805"/>
      <c r="CU4098" s="805"/>
      <c r="CV4098" s="805"/>
      <c r="CW4098" s="805"/>
      <c r="CX4098" s="805"/>
      <c r="CY4098" s="805"/>
      <c r="CZ4098" s="805"/>
      <c r="DA4098" s="805"/>
      <c r="DB4098" s="805"/>
      <c r="DC4098" s="805"/>
      <c r="DD4098" s="805"/>
      <c r="DE4098" s="805"/>
      <c r="DF4098" s="805"/>
      <c r="DG4098" s="805"/>
      <c r="DH4098" s="805"/>
      <c r="DI4098" s="805"/>
      <c r="DJ4098" s="805"/>
      <c r="DK4098" s="805"/>
      <c r="DL4098" s="805"/>
      <c r="DM4098" s="805"/>
      <c r="DN4098" s="805"/>
      <c r="DO4098" s="805"/>
      <c r="DP4098" s="805"/>
      <c r="DQ4098" s="805"/>
      <c r="DR4098" s="805"/>
      <c r="DS4098" s="805"/>
      <c r="DT4098" s="805"/>
      <c r="DU4098" s="805"/>
      <c r="DV4098" s="805"/>
      <c r="DW4098" s="805"/>
      <c r="DX4098" s="805"/>
      <c r="DY4098" s="805"/>
      <c r="DZ4098" s="805"/>
      <c r="EA4098" s="805"/>
      <c r="EB4098" s="805"/>
      <c r="EC4098" s="805"/>
      <c r="ED4098" s="805"/>
      <c r="EE4098" s="805"/>
      <c r="EF4098" s="805"/>
      <c r="EG4098" s="805"/>
      <c r="EH4098" s="805"/>
      <c r="EI4098" s="805"/>
      <c r="EJ4098" s="805"/>
      <c r="EK4098" s="805"/>
      <c r="EL4098" s="805"/>
      <c r="EM4098" s="805"/>
      <c r="EN4098" s="805"/>
      <c r="EO4098" s="805"/>
      <c r="EP4098" s="805"/>
      <c r="EQ4098" s="805"/>
      <c r="ER4098" s="805"/>
      <c r="ES4098" s="805"/>
      <c r="ET4098" s="805"/>
      <c r="EU4098" s="805"/>
      <c r="EV4098" s="805"/>
      <c r="EW4098" s="805"/>
      <c r="EX4098" s="805"/>
      <c r="EY4098" s="805"/>
      <c r="EZ4098" s="805"/>
      <c r="FA4098" s="805"/>
      <c r="FB4098" s="805"/>
      <c r="FC4098" s="805"/>
      <c r="FD4098" s="805"/>
      <c r="FE4098" s="805"/>
      <c r="FF4098" s="805"/>
      <c r="FG4098" s="805"/>
      <c r="FH4098" s="805"/>
      <c r="FI4098" s="805"/>
      <c r="FJ4098" s="805"/>
      <c r="FK4098" s="805"/>
      <c r="FL4098" s="805"/>
      <c r="FM4098" s="805"/>
      <c r="FN4098" s="805"/>
      <c r="FO4098" s="805"/>
      <c r="FP4098" s="805"/>
      <c r="FQ4098" s="805"/>
      <c r="FR4098" s="805"/>
      <c r="FS4098" s="805"/>
      <c r="FT4098" s="805"/>
      <c r="FU4098" s="805"/>
      <c r="FV4098" s="805"/>
      <c r="FW4098" s="805"/>
      <c r="FX4098" s="805"/>
      <c r="FY4098" s="805"/>
      <c r="FZ4098" s="805"/>
      <c r="GA4098" s="805"/>
      <c r="GB4098" s="805"/>
      <c r="GC4098" s="805"/>
      <c r="GD4098" s="805"/>
      <c r="GE4098" s="805"/>
      <c r="GF4098" s="805"/>
      <c r="GG4098" s="805"/>
      <c r="GH4098" s="805"/>
      <c r="GI4098" s="805"/>
      <c r="GJ4098" s="805"/>
      <c r="GK4098" s="805"/>
      <c r="GL4098" s="805"/>
      <c r="GM4098" s="805"/>
      <c r="GN4098" s="805"/>
      <c r="GO4098" s="805"/>
      <c r="GP4098" s="805"/>
      <c r="GQ4098" s="805"/>
      <c r="GR4098" s="805"/>
      <c r="GS4098" s="805"/>
      <c r="GT4098" s="805"/>
      <c r="GU4098" s="805"/>
      <c r="GV4098" s="805"/>
      <c r="GW4098" s="805"/>
      <c r="GX4098" s="805"/>
      <c r="GY4098" s="805"/>
      <c r="GZ4098" s="805"/>
      <c r="HA4098" s="805"/>
      <c r="HB4098" s="805"/>
      <c r="HC4098" s="805"/>
      <c r="HD4098" s="805"/>
      <c r="HE4098" s="805"/>
      <c r="HF4098" s="805"/>
      <c r="HG4098" s="805"/>
      <c r="HH4098" s="805"/>
      <c r="HI4098" s="805"/>
      <c r="HJ4098" s="805"/>
      <c r="HK4098" s="805"/>
      <c r="HL4098" s="805"/>
      <c r="HM4098" s="805"/>
      <c r="HN4098" s="805"/>
      <c r="HO4098" s="805"/>
      <c r="HP4098" s="805"/>
      <c r="HQ4098" s="805"/>
      <c r="HR4098" s="805"/>
      <c r="HS4098" s="805"/>
      <c r="HT4098" s="805"/>
      <c r="HU4098" s="805"/>
      <c r="HV4098" s="805"/>
      <c r="HW4098" s="805"/>
      <c r="HX4098" s="805"/>
      <c r="HY4098" s="805"/>
      <c r="HZ4098" s="805"/>
      <c r="IA4098" s="805"/>
      <c r="IB4098" s="805"/>
      <c r="IC4098" s="805"/>
      <c r="ID4098" s="805"/>
      <c r="IE4098" s="805"/>
      <c r="IF4098" s="805"/>
      <c r="IG4098" s="805"/>
      <c r="IH4098" s="805"/>
      <c r="II4098" s="805"/>
      <c r="IJ4098" s="805"/>
      <c r="IK4098" s="805"/>
      <c r="IL4098" s="805"/>
      <c r="IM4098" s="805"/>
      <c r="IN4098" s="805"/>
    </row>
    <row r="4099" spans="1:248" ht="13.5" customHeight="1">
      <c r="A4099" s="632">
        <v>167</v>
      </c>
      <c r="B4099" s="662" t="s">
        <v>1842</v>
      </c>
      <c r="C4099" s="685" t="s">
        <v>709</v>
      </c>
      <c r="D4099" s="600">
        <v>1</v>
      </c>
      <c r="E4099" s="600">
        <v>2013</v>
      </c>
      <c r="F4099" s="1086">
        <v>544</v>
      </c>
      <c r="G4099" s="816">
        <f t="shared" si="134"/>
        <v>522.24</v>
      </c>
      <c r="H4099" s="1087">
        <v>96</v>
      </c>
      <c r="I4099" s="816">
        <f t="shared" si="135"/>
        <v>21.759999999999991</v>
      </c>
      <c r="J4099" s="660"/>
      <c r="K4099" s="717"/>
      <c r="L4099" s="717"/>
      <c r="M4099" s="660"/>
      <c r="N4099" s="717"/>
      <c r="O4099" s="822"/>
      <c r="P4099" s="1882"/>
      <c r="Q4099" s="805"/>
      <c r="R4099" s="805"/>
      <c r="S4099" s="805"/>
      <c r="T4099" s="805"/>
      <c r="U4099" s="805"/>
      <c r="V4099" s="805"/>
      <c r="W4099" s="805"/>
      <c r="X4099" s="805"/>
      <c r="Y4099" s="805"/>
      <c r="Z4099" s="805"/>
      <c r="AA4099" s="805"/>
      <c r="AB4099" s="805"/>
      <c r="AC4099" s="805"/>
      <c r="AD4099" s="805"/>
      <c r="AE4099" s="805"/>
      <c r="AF4099" s="805"/>
      <c r="AG4099" s="805"/>
      <c r="AH4099" s="805"/>
      <c r="AI4099" s="805"/>
      <c r="AJ4099" s="805"/>
      <c r="AK4099" s="805"/>
      <c r="AL4099" s="805"/>
      <c r="AM4099" s="805"/>
      <c r="AN4099" s="805"/>
      <c r="AO4099" s="805"/>
      <c r="AP4099" s="805"/>
      <c r="AQ4099" s="805"/>
      <c r="AR4099" s="805"/>
      <c r="AS4099" s="805"/>
      <c r="AT4099" s="805"/>
      <c r="AU4099" s="805"/>
      <c r="AV4099" s="805"/>
      <c r="AW4099" s="805"/>
      <c r="AX4099" s="805"/>
      <c r="AY4099" s="805"/>
      <c r="AZ4099" s="805"/>
      <c r="BA4099" s="805"/>
      <c r="BB4099" s="805"/>
      <c r="BC4099" s="805"/>
      <c r="BD4099" s="805"/>
      <c r="BE4099" s="805"/>
      <c r="BF4099" s="805"/>
      <c r="BG4099" s="805"/>
      <c r="BH4099" s="805"/>
      <c r="BI4099" s="805"/>
      <c r="BJ4099" s="805"/>
      <c r="BK4099" s="805"/>
      <c r="BL4099" s="805"/>
      <c r="BM4099" s="805"/>
      <c r="BN4099" s="805"/>
      <c r="BO4099" s="805"/>
      <c r="BP4099" s="805"/>
      <c r="BQ4099" s="805"/>
      <c r="BR4099" s="805"/>
      <c r="BS4099" s="805"/>
      <c r="BT4099" s="805"/>
      <c r="BU4099" s="805"/>
      <c r="BV4099" s="805"/>
      <c r="BW4099" s="805"/>
      <c r="BX4099" s="805"/>
      <c r="BY4099" s="805"/>
      <c r="BZ4099" s="805"/>
      <c r="CA4099" s="805"/>
      <c r="CB4099" s="805"/>
      <c r="CC4099" s="805"/>
      <c r="CD4099" s="805"/>
      <c r="CE4099" s="805"/>
      <c r="CF4099" s="805"/>
      <c r="CG4099" s="805"/>
      <c r="CH4099" s="805"/>
      <c r="CI4099" s="805"/>
      <c r="CJ4099" s="805"/>
      <c r="CK4099" s="805"/>
      <c r="CL4099" s="805"/>
      <c r="CM4099" s="805"/>
      <c r="CN4099" s="805"/>
      <c r="CO4099" s="805"/>
      <c r="CP4099" s="805"/>
      <c r="CQ4099" s="805"/>
      <c r="CR4099" s="805"/>
      <c r="CS4099" s="805"/>
      <c r="CT4099" s="805"/>
      <c r="CU4099" s="805"/>
      <c r="CV4099" s="805"/>
      <c r="CW4099" s="805"/>
      <c r="CX4099" s="805"/>
      <c r="CY4099" s="805"/>
      <c r="CZ4099" s="805"/>
      <c r="DA4099" s="805"/>
      <c r="DB4099" s="805"/>
      <c r="DC4099" s="805"/>
      <c r="DD4099" s="805"/>
      <c r="DE4099" s="805"/>
      <c r="DF4099" s="805"/>
      <c r="DG4099" s="805"/>
      <c r="DH4099" s="805"/>
      <c r="DI4099" s="805"/>
      <c r="DJ4099" s="805"/>
      <c r="DK4099" s="805"/>
      <c r="DL4099" s="805"/>
      <c r="DM4099" s="805"/>
      <c r="DN4099" s="805"/>
      <c r="DO4099" s="805"/>
      <c r="DP4099" s="805"/>
      <c r="DQ4099" s="805"/>
      <c r="DR4099" s="805"/>
      <c r="DS4099" s="805"/>
      <c r="DT4099" s="805"/>
      <c r="DU4099" s="805"/>
      <c r="DV4099" s="805"/>
      <c r="DW4099" s="805"/>
      <c r="DX4099" s="805"/>
      <c r="DY4099" s="805"/>
      <c r="DZ4099" s="805"/>
      <c r="EA4099" s="805"/>
      <c r="EB4099" s="805"/>
      <c r="EC4099" s="805"/>
      <c r="ED4099" s="805"/>
      <c r="EE4099" s="805"/>
      <c r="EF4099" s="805"/>
      <c r="EG4099" s="805"/>
      <c r="EH4099" s="805"/>
      <c r="EI4099" s="805"/>
      <c r="EJ4099" s="805"/>
      <c r="EK4099" s="805"/>
      <c r="EL4099" s="805"/>
      <c r="EM4099" s="805"/>
      <c r="EN4099" s="805"/>
      <c r="EO4099" s="805"/>
      <c r="EP4099" s="805"/>
      <c r="EQ4099" s="805"/>
      <c r="ER4099" s="805"/>
      <c r="ES4099" s="805"/>
      <c r="ET4099" s="805"/>
      <c r="EU4099" s="805"/>
      <c r="EV4099" s="805"/>
      <c r="EW4099" s="805"/>
      <c r="EX4099" s="805"/>
      <c r="EY4099" s="805"/>
      <c r="EZ4099" s="805"/>
      <c r="FA4099" s="805"/>
      <c r="FB4099" s="805"/>
      <c r="FC4099" s="805"/>
      <c r="FD4099" s="805"/>
      <c r="FE4099" s="805"/>
      <c r="FF4099" s="805"/>
      <c r="FG4099" s="805"/>
      <c r="FH4099" s="805"/>
      <c r="FI4099" s="805"/>
      <c r="FJ4099" s="805"/>
      <c r="FK4099" s="805"/>
      <c r="FL4099" s="805"/>
      <c r="FM4099" s="805"/>
      <c r="FN4099" s="805"/>
      <c r="FO4099" s="805"/>
      <c r="FP4099" s="805"/>
      <c r="FQ4099" s="805"/>
      <c r="FR4099" s="805"/>
      <c r="FS4099" s="805"/>
      <c r="FT4099" s="805"/>
      <c r="FU4099" s="805"/>
      <c r="FV4099" s="805"/>
      <c r="FW4099" s="805"/>
      <c r="FX4099" s="805"/>
      <c r="FY4099" s="805"/>
      <c r="FZ4099" s="805"/>
      <c r="GA4099" s="805"/>
      <c r="GB4099" s="805"/>
      <c r="GC4099" s="805"/>
      <c r="GD4099" s="805"/>
      <c r="GE4099" s="805"/>
      <c r="GF4099" s="805"/>
      <c r="GG4099" s="805"/>
      <c r="GH4099" s="805"/>
      <c r="GI4099" s="805"/>
      <c r="GJ4099" s="805"/>
      <c r="GK4099" s="805"/>
      <c r="GL4099" s="805"/>
      <c r="GM4099" s="805"/>
      <c r="GN4099" s="805"/>
      <c r="GO4099" s="805"/>
      <c r="GP4099" s="805"/>
      <c r="GQ4099" s="805"/>
      <c r="GR4099" s="805"/>
      <c r="GS4099" s="805"/>
      <c r="GT4099" s="805"/>
      <c r="GU4099" s="805"/>
      <c r="GV4099" s="805"/>
      <c r="GW4099" s="805"/>
      <c r="GX4099" s="805"/>
      <c r="GY4099" s="805"/>
      <c r="GZ4099" s="805"/>
      <c r="HA4099" s="805"/>
      <c r="HB4099" s="805"/>
      <c r="HC4099" s="805"/>
      <c r="HD4099" s="805"/>
      <c r="HE4099" s="805"/>
      <c r="HF4099" s="805"/>
      <c r="HG4099" s="805"/>
      <c r="HH4099" s="805"/>
      <c r="HI4099" s="805"/>
      <c r="HJ4099" s="805"/>
      <c r="HK4099" s="805"/>
      <c r="HL4099" s="805"/>
      <c r="HM4099" s="805"/>
      <c r="HN4099" s="805"/>
      <c r="HO4099" s="805"/>
      <c r="HP4099" s="805"/>
      <c r="HQ4099" s="805"/>
      <c r="HR4099" s="805"/>
      <c r="HS4099" s="805"/>
      <c r="HT4099" s="805"/>
      <c r="HU4099" s="805"/>
      <c r="HV4099" s="805"/>
      <c r="HW4099" s="805"/>
      <c r="HX4099" s="805"/>
      <c r="HY4099" s="805"/>
      <c r="HZ4099" s="805"/>
      <c r="IA4099" s="805"/>
      <c r="IB4099" s="805"/>
      <c r="IC4099" s="805"/>
      <c r="ID4099" s="805"/>
      <c r="IE4099" s="805"/>
      <c r="IF4099" s="805"/>
      <c r="IG4099" s="805"/>
      <c r="IH4099" s="805"/>
      <c r="II4099" s="805"/>
      <c r="IJ4099" s="805"/>
      <c r="IK4099" s="805"/>
      <c r="IL4099" s="805"/>
      <c r="IM4099" s="805"/>
      <c r="IN4099" s="805"/>
    </row>
    <row r="4100" spans="1:248" ht="13.5" customHeight="1">
      <c r="A4100" s="632">
        <v>168</v>
      </c>
      <c r="B4100" s="662" t="s">
        <v>1839</v>
      </c>
      <c r="C4100" s="685" t="s">
        <v>709</v>
      </c>
      <c r="D4100" s="600">
        <v>40</v>
      </c>
      <c r="E4100" s="600">
        <v>2013</v>
      </c>
      <c r="F4100" s="1086">
        <v>1113.5999999999999</v>
      </c>
      <c r="G4100" s="816">
        <f t="shared" si="134"/>
        <v>1069.0559999999998</v>
      </c>
      <c r="H4100" s="1087">
        <v>96</v>
      </c>
      <c r="I4100" s="816">
        <f t="shared" si="135"/>
        <v>44.544000000000096</v>
      </c>
      <c r="J4100" s="660"/>
      <c r="K4100" s="717"/>
      <c r="L4100" s="717"/>
      <c r="M4100" s="660"/>
      <c r="N4100" s="717"/>
      <c r="O4100" s="822"/>
      <c r="P4100" s="1882"/>
      <c r="Q4100" s="805"/>
      <c r="R4100" s="805"/>
      <c r="S4100" s="805"/>
      <c r="T4100" s="805"/>
      <c r="U4100" s="805"/>
      <c r="V4100" s="805"/>
      <c r="W4100" s="805"/>
      <c r="X4100" s="805"/>
      <c r="Y4100" s="805"/>
      <c r="Z4100" s="805"/>
      <c r="AA4100" s="805"/>
      <c r="AB4100" s="805"/>
      <c r="AC4100" s="805"/>
      <c r="AD4100" s="805"/>
      <c r="AE4100" s="805"/>
      <c r="AF4100" s="805"/>
      <c r="AG4100" s="805"/>
      <c r="AH4100" s="805"/>
      <c r="AI4100" s="805"/>
      <c r="AJ4100" s="805"/>
      <c r="AK4100" s="805"/>
      <c r="AL4100" s="805"/>
      <c r="AM4100" s="805"/>
      <c r="AN4100" s="805"/>
      <c r="AO4100" s="805"/>
      <c r="AP4100" s="805"/>
      <c r="AQ4100" s="805"/>
      <c r="AR4100" s="805"/>
      <c r="AS4100" s="805"/>
      <c r="AT4100" s="805"/>
      <c r="AU4100" s="805"/>
      <c r="AV4100" s="805"/>
      <c r="AW4100" s="805"/>
      <c r="AX4100" s="805"/>
      <c r="AY4100" s="805"/>
      <c r="AZ4100" s="805"/>
      <c r="BA4100" s="805"/>
      <c r="BB4100" s="805"/>
      <c r="BC4100" s="805"/>
      <c r="BD4100" s="805"/>
      <c r="BE4100" s="805"/>
      <c r="BF4100" s="805"/>
      <c r="BG4100" s="805"/>
      <c r="BH4100" s="805"/>
      <c r="BI4100" s="805"/>
      <c r="BJ4100" s="805"/>
      <c r="BK4100" s="805"/>
      <c r="BL4100" s="805"/>
      <c r="BM4100" s="805"/>
      <c r="BN4100" s="805"/>
      <c r="BO4100" s="805"/>
      <c r="BP4100" s="805"/>
      <c r="BQ4100" s="805"/>
      <c r="BR4100" s="805"/>
      <c r="BS4100" s="805"/>
      <c r="BT4100" s="805"/>
      <c r="BU4100" s="805"/>
      <c r="BV4100" s="805"/>
      <c r="BW4100" s="805"/>
      <c r="BX4100" s="805"/>
      <c r="BY4100" s="805"/>
      <c r="BZ4100" s="805"/>
      <c r="CA4100" s="805"/>
      <c r="CB4100" s="805"/>
      <c r="CC4100" s="805"/>
      <c r="CD4100" s="805"/>
      <c r="CE4100" s="805"/>
      <c r="CF4100" s="805"/>
      <c r="CG4100" s="805"/>
      <c r="CH4100" s="805"/>
      <c r="CI4100" s="805"/>
      <c r="CJ4100" s="805"/>
      <c r="CK4100" s="805"/>
      <c r="CL4100" s="805"/>
      <c r="CM4100" s="805"/>
      <c r="CN4100" s="805"/>
      <c r="CO4100" s="805"/>
      <c r="CP4100" s="805"/>
      <c r="CQ4100" s="805"/>
      <c r="CR4100" s="805"/>
      <c r="CS4100" s="805"/>
      <c r="CT4100" s="805"/>
      <c r="CU4100" s="805"/>
      <c r="CV4100" s="805"/>
      <c r="CW4100" s="805"/>
      <c r="CX4100" s="805"/>
      <c r="CY4100" s="805"/>
      <c r="CZ4100" s="805"/>
      <c r="DA4100" s="805"/>
      <c r="DB4100" s="805"/>
      <c r="DC4100" s="805"/>
      <c r="DD4100" s="805"/>
      <c r="DE4100" s="805"/>
      <c r="DF4100" s="805"/>
      <c r="DG4100" s="805"/>
      <c r="DH4100" s="805"/>
      <c r="DI4100" s="805"/>
      <c r="DJ4100" s="805"/>
      <c r="DK4100" s="805"/>
      <c r="DL4100" s="805"/>
      <c r="DM4100" s="805"/>
      <c r="DN4100" s="805"/>
      <c r="DO4100" s="805"/>
      <c r="DP4100" s="805"/>
      <c r="DQ4100" s="805"/>
      <c r="DR4100" s="805"/>
      <c r="DS4100" s="805"/>
      <c r="DT4100" s="805"/>
      <c r="DU4100" s="805"/>
      <c r="DV4100" s="805"/>
      <c r="DW4100" s="805"/>
      <c r="DX4100" s="805"/>
      <c r="DY4100" s="805"/>
      <c r="DZ4100" s="805"/>
      <c r="EA4100" s="805"/>
      <c r="EB4100" s="805"/>
      <c r="EC4100" s="805"/>
      <c r="ED4100" s="805"/>
      <c r="EE4100" s="805"/>
      <c r="EF4100" s="805"/>
      <c r="EG4100" s="805"/>
      <c r="EH4100" s="805"/>
      <c r="EI4100" s="805"/>
      <c r="EJ4100" s="805"/>
      <c r="EK4100" s="805"/>
      <c r="EL4100" s="805"/>
      <c r="EM4100" s="805"/>
      <c r="EN4100" s="805"/>
      <c r="EO4100" s="805"/>
      <c r="EP4100" s="805"/>
      <c r="EQ4100" s="805"/>
      <c r="ER4100" s="805"/>
      <c r="ES4100" s="805"/>
      <c r="ET4100" s="805"/>
      <c r="EU4100" s="805"/>
      <c r="EV4100" s="805"/>
      <c r="EW4100" s="805"/>
      <c r="EX4100" s="805"/>
      <c r="EY4100" s="805"/>
      <c r="EZ4100" s="805"/>
      <c r="FA4100" s="805"/>
      <c r="FB4100" s="805"/>
      <c r="FC4100" s="805"/>
      <c r="FD4100" s="805"/>
      <c r="FE4100" s="805"/>
      <c r="FF4100" s="805"/>
      <c r="FG4100" s="805"/>
      <c r="FH4100" s="805"/>
      <c r="FI4100" s="805"/>
      <c r="FJ4100" s="805"/>
      <c r="FK4100" s="805"/>
      <c r="FL4100" s="805"/>
      <c r="FM4100" s="805"/>
      <c r="FN4100" s="805"/>
      <c r="FO4100" s="805"/>
      <c r="FP4100" s="805"/>
      <c r="FQ4100" s="805"/>
      <c r="FR4100" s="805"/>
      <c r="FS4100" s="805"/>
      <c r="FT4100" s="805"/>
      <c r="FU4100" s="805"/>
      <c r="FV4100" s="805"/>
      <c r="FW4100" s="805"/>
      <c r="FX4100" s="805"/>
      <c r="FY4100" s="805"/>
      <c r="FZ4100" s="805"/>
      <c r="GA4100" s="805"/>
      <c r="GB4100" s="805"/>
      <c r="GC4100" s="805"/>
      <c r="GD4100" s="805"/>
      <c r="GE4100" s="805"/>
      <c r="GF4100" s="805"/>
      <c r="GG4100" s="805"/>
      <c r="GH4100" s="805"/>
      <c r="GI4100" s="805"/>
      <c r="GJ4100" s="805"/>
      <c r="GK4100" s="805"/>
      <c r="GL4100" s="805"/>
      <c r="GM4100" s="805"/>
      <c r="GN4100" s="805"/>
      <c r="GO4100" s="805"/>
      <c r="GP4100" s="805"/>
      <c r="GQ4100" s="805"/>
      <c r="GR4100" s="805"/>
      <c r="GS4100" s="805"/>
      <c r="GT4100" s="805"/>
      <c r="GU4100" s="805"/>
      <c r="GV4100" s="805"/>
      <c r="GW4100" s="805"/>
      <c r="GX4100" s="805"/>
      <c r="GY4100" s="805"/>
      <c r="GZ4100" s="805"/>
      <c r="HA4100" s="805"/>
      <c r="HB4100" s="805"/>
      <c r="HC4100" s="805"/>
      <c r="HD4100" s="805"/>
      <c r="HE4100" s="805"/>
      <c r="HF4100" s="805"/>
      <c r="HG4100" s="805"/>
      <c r="HH4100" s="805"/>
      <c r="HI4100" s="805"/>
      <c r="HJ4100" s="805"/>
      <c r="HK4100" s="805"/>
      <c r="HL4100" s="805"/>
      <c r="HM4100" s="805"/>
      <c r="HN4100" s="805"/>
      <c r="HO4100" s="805"/>
      <c r="HP4100" s="805"/>
      <c r="HQ4100" s="805"/>
      <c r="HR4100" s="805"/>
      <c r="HS4100" s="805"/>
      <c r="HT4100" s="805"/>
      <c r="HU4100" s="805"/>
      <c r="HV4100" s="805"/>
      <c r="HW4100" s="805"/>
      <c r="HX4100" s="805"/>
      <c r="HY4100" s="805"/>
      <c r="HZ4100" s="805"/>
      <c r="IA4100" s="805"/>
      <c r="IB4100" s="805"/>
      <c r="IC4100" s="805"/>
      <c r="ID4100" s="805"/>
      <c r="IE4100" s="805"/>
      <c r="IF4100" s="805"/>
      <c r="IG4100" s="805"/>
      <c r="IH4100" s="805"/>
      <c r="II4100" s="805"/>
      <c r="IJ4100" s="805"/>
      <c r="IK4100" s="805"/>
      <c r="IL4100" s="805"/>
      <c r="IM4100" s="805"/>
      <c r="IN4100" s="805"/>
    </row>
    <row r="4101" spans="1:248" ht="13.5" customHeight="1">
      <c r="A4101" s="632">
        <v>169</v>
      </c>
      <c r="B4101" s="662" t="s">
        <v>1843</v>
      </c>
      <c r="C4101" s="685" t="s">
        <v>709</v>
      </c>
      <c r="D4101" s="600">
        <v>7</v>
      </c>
      <c r="E4101" s="600">
        <v>2013</v>
      </c>
      <c r="F4101" s="1086">
        <v>530.88</v>
      </c>
      <c r="G4101" s="816">
        <f t="shared" si="134"/>
        <v>509.64479999999998</v>
      </c>
      <c r="H4101" s="1087">
        <v>96</v>
      </c>
      <c r="I4101" s="816">
        <f t="shared" si="135"/>
        <v>21.23520000000002</v>
      </c>
      <c r="J4101" s="660"/>
      <c r="K4101" s="717"/>
      <c r="L4101" s="717"/>
      <c r="M4101" s="660"/>
      <c r="N4101" s="717"/>
      <c r="O4101" s="822"/>
      <c r="P4101" s="1882"/>
      <c r="Q4101" s="805"/>
      <c r="R4101" s="805"/>
      <c r="S4101" s="805"/>
      <c r="T4101" s="805"/>
      <c r="U4101" s="805"/>
      <c r="V4101" s="805"/>
      <c r="W4101" s="805"/>
      <c r="X4101" s="805"/>
      <c r="Y4101" s="805"/>
      <c r="Z4101" s="805"/>
      <c r="AA4101" s="805"/>
      <c r="AB4101" s="805"/>
      <c r="AC4101" s="805"/>
      <c r="AD4101" s="805"/>
      <c r="AE4101" s="805"/>
      <c r="AF4101" s="805"/>
      <c r="AG4101" s="805"/>
      <c r="AH4101" s="805"/>
      <c r="AI4101" s="805"/>
      <c r="AJ4101" s="805"/>
      <c r="AK4101" s="805"/>
      <c r="AL4101" s="805"/>
      <c r="AM4101" s="805"/>
      <c r="AN4101" s="805"/>
      <c r="AO4101" s="805"/>
      <c r="AP4101" s="805"/>
      <c r="AQ4101" s="805"/>
      <c r="AR4101" s="805"/>
      <c r="AS4101" s="805"/>
      <c r="AT4101" s="805"/>
      <c r="AU4101" s="805"/>
      <c r="AV4101" s="805"/>
      <c r="AW4101" s="805"/>
      <c r="AX4101" s="805"/>
      <c r="AY4101" s="805"/>
      <c r="AZ4101" s="805"/>
      <c r="BA4101" s="805"/>
      <c r="BB4101" s="805"/>
      <c r="BC4101" s="805"/>
      <c r="BD4101" s="805"/>
      <c r="BE4101" s="805"/>
      <c r="BF4101" s="805"/>
      <c r="BG4101" s="805"/>
      <c r="BH4101" s="805"/>
      <c r="BI4101" s="805"/>
      <c r="BJ4101" s="805"/>
      <c r="BK4101" s="805"/>
      <c r="BL4101" s="805"/>
      <c r="BM4101" s="805"/>
      <c r="BN4101" s="805"/>
      <c r="BO4101" s="805"/>
      <c r="BP4101" s="805"/>
      <c r="BQ4101" s="805"/>
      <c r="BR4101" s="805"/>
      <c r="BS4101" s="805"/>
      <c r="BT4101" s="805"/>
      <c r="BU4101" s="805"/>
      <c r="BV4101" s="805"/>
      <c r="BW4101" s="805"/>
      <c r="BX4101" s="805"/>
      <c r="BY4101" s="805"/>
      <c r="BZ4101" s="805"/>
      <c r="CA4101" s="805"/>
      <c r="CB4101" s="805"/>
      <c r="CC4101" s="805"/>
      <c r="CD4101" s="805"/>
      <c r="CE4101" s="805"/>
      <c r="CF4101" s="805"/>
      <c r="CG4101" s="805"/>
      <c r="CH4101" s="805"/>
      <c r="CI4101" s="805"/>
      <c r="CJ4101" s="805"/>
      <c r="CK4101" s="805"/>
      <c r="CL4101" s="805"/>
      <c r="CM4101" s="805"/>
      <c r="CN4101" s="805"/>
      <c r="CO4101" s="805"/>
      <c r="CP4101" s="805"/>
      <c r="CQ4101" s="805"/>
      <c r="CR4101" s="805"/>
      <c r="CS4101" s="805"/>
      <c r="CT4101" s="805"/>
      <c r="CU4101" s="805"/>
      <c r="CV4101" s="805"/>
      <c r="CW4101" s="805"/>
      <c r="CX4101" s="805"/>
      <c r="CY4101" s="805"/>
      <c r="CZ4101" s="805"/>
      <c r="DA4101" s="805"/>
      <c r="DB4101" s="805"/>
      <c r="DC4101" s="805"/>
      <c r="DD4101" s="805"/>
      <c r="DE4101" s="805"/>
      <c r="DF4101" s="805"/>
      <c r="DG4101" s="805"/>
      <c r="DH4101" s="805"/>
      <c r="DI4101" s="805"/>
      <c r="DJ4101" s="805"/>
      <c r="DK4101" s="805"/>
      <c r="DL4101" s="805"/>
      <c r="DM4101" s="805"/>
      <c r="DN4101" s="805"/>
      <c r="DO4101" s="805"/>
      <c r="DP4101" s="805"/>
      <c r="DQ4101" s="805"/>
      <c r="DR4101" s="805"/>
      <c r="DS4101" s="805"/>
      <c r="DT4101" s="805"/>
      <c r="DU4101" s="805"/>
      <c r="DV4101" s="805"/>
      <c r="DW4101" s="805"/>
      <c r="DX4101" s="805"/>
      <c r="DY4101" s="805"/>
      <c r="DZ4101" s="805"/>
      <c r="EA4101" s="805"/>
      <c r="EB4101" s="805"/>
      <c r="EC4101" s="805"/>
      <c r="ED4101" s="805"/>
      <c r="EE4101" s="805"/>
      <c r="EF4101" s="805"/>
      <c r="EG4101" s="805"/>
      <c r="EH4101" s="805"/>
      <c r="EI4101" s="805"/>
      <c r="EJ4101" s="805"/>
      <c r="EK4101" s="805"/>
      <c r="EL4101" s="805"/>
      <c r="EM4101" s="805"/>
      <c r="EN4101" s="805"/>
      <c r="EO4101" s="805"/>
      <c r="EP4101" s="805"/>
      <c r="EQ4101" s="805"/>
      <c r="ER4101" s="805"/>
      <c r="ES4101" s="805"/>
      <c r="ET4101" s="805"/>
      <c r="EU4101" s="805"/>
      <c r="EV4101" s="805"/>
      <c r="EW4101" s="805"/>
      <c r="EX4101" s="805"/>
      <c r="EY4101" s="805"/>
      <c r="EZ4101" s="805"/>
      <c r="FA4101" s="805"/>
      <c r="FB4101" s="805"/>
      <c r="FC4101" s="805"/>
      <c r="FD4101" s="805"/>
      <c r="FE4101" s="805"/>
      <c r="FF4101" s="805"/>
      <c r="FG4101" s="805"/>
      <c r="FH4101" s="805"/>
      <c r="FI4101" s="805"/>
      <c r="FJ4101" s="805"/>
      <c r="FK4101" s="805"/>
      <c r="FL4101" s="805"/>
      <c r="FM4101" s="805"/>
      <c r="FN4101" s="805"/>
      <c r="FO4101" s="805"/>
      <c r="FP4101" s="805"/>
      <c r="FQ4101" s="805"/>
      <c r="FR4101" s="805"/>
      <c r="FS4101" s="805"/>
      <c r="FT4101" s="805"/>
      <c r="FU4101" s="805"/>
      <c r="FV4101" s="805"/>
      <c r="FW4101" s="805"/>
      <c r="FX4101" s="805"/>
      <c r="FY4101" s="805"/>
      <c r="FZ4101" s="805"/>
      <c r="GA4101" s="805"/>
      <c r="GB4101" s="805"/>
      <c r="GC4101" s="805"/>
      <c r="GD4101" s="805"/>
      <c r="GE4101" s="805"/>
      <c r="GF4101" s="805"/>
      <c r="GG4101" s="805"/>
      <c r="GH4101" s="805"/>
      <c r="GI4101" s="805"/>
      <c r="GJ4101" s="805"/>
      <c r="GK4101" s="805"/>
      <c r="GL4101" s="805"/>
      <c r="GM4101" s="805"/>
      <c r="GN4101" s="805"/>
      <c r="GO4101" s="805"/>
      <c r="GP4101" s="805"/>
      <c r="GQ4101" s="805"/>
      <c r="GR4101" s="805"/>
      <c r="GS4101" s="805"/>
      <c r="GT4101" s="805"/>
      <c r="GU4101" s="805"/>
      <c r="GV4101" s="805"/>
      <c r="GW4101" s="805"/>
      <c r="GX4101" s="805"/>
      <c r="GY4101" s="805"/>
      <c r="GZ4101" s="805"/>
      <c r="HA4101" s="805"/>
      <c r="HB4101" s="805"/>
      <c r="HC4101" s="805"/>
      <c r="HD4101" s="805"/>
      <c r="HE4101" s="805"/>
      <c r="HF4101" s="805"/>
      <c r="HG4101" s="805"/>
      <c r="HH4101" s="805"/>
      <c r="HI4101" s="805"/>
      <c r="HJ4101" s="805"/>
      <c r="HK4101" s="805"/>
      <c r="HL4101" s="805"/>
      <c r="HM4101" s="805"/>
      <c r="HN4101" s="805"/>
      <c r="HO4101" s="805"/>
      <c r="HP4101" s="805"/>
      <c r="HQ4101" s="805"/>
      <c r="HR4101" s="805"/>
      <c r="HS4101" s="805"/>
      <c r="HT4101" s="805"/>
      <c r="HU4101" s="805"/>
      <c r="HV4101" s="805"/>
      <c r="HW4101" s="805"/>
      <c r="HX4101" s="805"/>
      <c r="HY4101" s="805"/>
      <c r="HZ4101" s="805"/>
      <c r="IA4101" s="805"/>
      <c r="IB4101" s="805"/>
      <c r="IC4101" s="805"/>
      <c r="ID4101" s="805"/>
      <c r="IE4101" s="805"/>
      <c r="IF4101" s="805"/>
      <c r="IG4101" s="805"/>
      <c r="IH4101" s="805"/>
      <c r="II4101" s="805"/>
      <c r="IJ4101" s="805"/>
      <c r="IK4101" s="805"/>
      <c r="IL4101" s="805"/>
      <c r="IM4101" s="805"/>
      <c r="IN4101" s="805"/>
    </row>
    <row r="4102" spans="1:248" ht="13.5" customHeight="1">
      <c r="A4102" s="632">
        <v>170</v>
      </c>
      <c r="B4102" s="662" t="s">
        <v>1839</v>
      </c>
      <c r="C4102" s="685" t="s">
        <v>709</v>
      </c>
      <c r="D4102" s="600">
        <v>3</v>
      </c>
      <c r="E4102" s="600">
        <v>2008</v>
      </c>
      <c r="F4102" s="1086">
        <v>267</v>
      </c>
      <c r="G4102" s="816">
        <f t="shared" si="134"/>
        <v>267</v>
      </c>
      <c r="H4102" s="1087">
        <v>100</v>
      </c>
      <c r="I4102" s="816">
        <f t="shared" si="135"/>
        <v>0</v>
      </c>
      <c r="J4102" s="660"/>
      <c r="K4102" s="717"/>
      <c r="L4102" s="717"/>
      <c r="M4102" s="660"/>
      <c r="N4102" s="717"/>
      <c r="O4102" s="822"/>
      <c r="P4102" s="1882"/>
      <c r="Q4102" s="805"/>
      <c r="R4102" s="805"/>
      <c r="S4102" s="805"/>
      <c r="T4102" s="805"/>
      <c r="U4102" s="805"/>
      <c r="V4102" s="805"/>
      <c r="W4102" s="805"/>
      <c r="X4102" s="805"/>
      <c r="Y4102" s="805"/>
      <c r="Z4102" s="805"/>
      <c r="AA4102" s="805"/>
      <c r="AB4102" s="805"/>
      <c r="AC4102" s="805"/>
      <c r="AD4102" s="805"/>
      <c r="AE4102" s="805"/>
      <c r="AF4102" s="805"/>
      <c r="AG4102" s="805"/>
      <c r="AH4102" s="805"/>
      <c r="AI4102" s="805"/>
      <c r="AJ4102" s="805"/>
      <c r="AK4102" s="805"/>
      <c r="AL4102" s="805"/>
      <c r="AM4102" s="805"/>
      <c r="AN4102" s="805"/>
      <c r="AO4102" s="805"/>
      <c r="AP4102" s="805"/>
      <c r="AQ4102" s="805"/>
      <c r="AR4102" s="805"/>
      <c r="AS4102" s="805"/>
      <c r="AT4102" s="805"/>
      <c r="AU4102" s="805"/>
      <c r="AV4102" s="805"/>
      <c r="AW4102" s="805"/>
      <c r="AX4102" s="805"/>
      <c r="AY4102" s="805"/>
      <c r="AZ4102" s="805"/>
      <c r="BA4102" s="805"/>
      <c r="BB4102" s="805"/>
      <c r="BC4102" s="805"/>
      <c r="BD4102" s="805"/>
      <c r="BE4102" s="805"/>
      <c r="BF4102" s="805"/>
      <c r="BG4102" s="805"/>
      <c r="BH4102" s="805"/>
      <c r="BI4102" s="805"/>
      <c r="BJ4102" s="805"/>
      <c r="BK4102" s="805"/>
      <c r="BL4102" s="805"/>
      <c r="BM4102" s="805"/>
      <c r="BN4102" s="805"/>
      <c r="BO4102" s="805"/>
      <c r="BP4102" s="805"/>
      <c r="BQ4102" s="805"/>
      <c r="BR4102" s="805"/>
      <c r="BS4102" s="805"/>
      <c r="BT4102" s="805"/>
      <c r="BU4102" s="805"/>
      <c r="BV4102" s="805"/>
      <c r="BW4102" s="805"/>
      <c r="BX4102" s="805"/>
      <c r="BY4102" s="805"/>
      <c r="BZ4102" s="805"/>
      <c r="CA4102" s="805"/>
      <c r="CB4102" s="805"/>
      <c r="CC4102" s="805"/>
      <c r="CD4102" s="805"/>
      <c r="CE4102" s="805"/>
      <c r="CF4102" s="805"/>
      <c r="CG4102" s="805"/>
      <c r="CH4102" s="805"/>
      <c r="CI4102" s="805"/>
      <c r="CJ4102" s="805"/>
      <c r="CK4102" s="805"/>
      <c r="CL4102" s="805"/>
      <c r="CM4102" s="805"/>
      <c r="CN4102" s="805"/>
      <c r="CO4102" s="805"/>
      <c r="CP4102" s="805"/>
      <c r="CQ4102" s="805"/>
      <c r="CR4102" s="805"/>
      <c r="CS4102" s="805"/>
      <c r="CT4102" s="805"/>
      <c r="CU4102" s="805"/>
      <c r="CV4102" s="805"/>
      <c r="CW4102" s="805"/>
      <c r="CX4102" s="805"/>
      <c r="CY4102" s="805"/>
      <c r="CZ4102" s="805"/>
      <c r="DA4102" s="805"/>
      <c r="DB4102" s="805"/>
      <c r="DC4102" s="805"/>
      <c r="DD4102" s="805"/>
      <c r="DE4102" s="805"/>
      <c r="DF4102" s="805"/>
      <c r="DG4102" s="805"/>
      <c r="DH4102" s="805"/>
      <c r="DI4102" s="805"/>
      <c r="DJ4102" s="805"/>
      <c r="DK4102" s="805"/>
      <c r="DL4102" s="805"/>
      <c r="DM4102" s="805"/>
      <c r="DN4102" s="805"/>
      <c r="DO4102" s="805"/>
      <c r="DP4102" s="805"/>
      <c r="DQ4102" s="805"/>
      <c r="DR4102" s="805"/>
      <c r="DS4102" s="805"/>
      <c r="DT4102" s="805"/>
      <c r="DU4102" s="805"/>
      <c r="DV4102" s="805"/>
      <c r="DW4102" s="805"/>
      <c r="DX4102" s="805"/>
      <c r="DY4102" s="805"/>
      <c r="DZ4102" s="805"/>
      <c r="EA4102" s="805"/>
      <c r="EB4102" s="805"/>
      <c r="EC4102" s="805"/>
      <c r="ED4102" s="805"/>
      <c r="EE4102" s="805"/>
      <c r="EF4102" s="805"/>
      <c r="EG4102" s="805"/>
      <c r="EH4102" s="805"/>
      <c r="EI4102" s="805"/>
      <c r="EJ4102" s="805"/>
      <c r="EK4102" s="805"/>
      <c r="EL4102" s="805"/>
      <c r="EM4102" s="805"/>
      <c r="EN4102" s="805"/>
      <c r="EO4102" s="805"/>
      <c r="EP4102" s="805"/>
      <c r="EQ4102" s="805"/>
      <c r="ER4102" s="805"/>
      <c r="ES4102" s="805"/>
      <c r="ET4102" s="805"/>
      <c r="EU4102" s="805"/>
      <c r="EV4102" s="805"/>
      <c r="EW4102" s="805"/>
      <c r="EX4102" s="805"/>
      <c r="EY4102" s="805"/>
      <c r="EZ4102" s="805"/>
      <c r="FA4102" s="805"/>
      <c r="FB4102" s="805"/>
      <c r="FC4102" s="805"/>
      <c r="FD4102" s="805"/>
      <c r="FE4102" s="805"/>
      <c r="FF4102" s="805"/>
      <c r="FG4102" s="805"/>
      <c r="FH4102" s="805"/>
      <c r="FI4102" s="805"/>
      <c r="FJ4102" s="805"/>
      <c r="FK4102" s="805"/>
      <c r="FL4102" s="805"/>
      <c r="FM4102" s="805"/>
      <c r="FN4102" s="805"/>
      <c r="FO4102" s="805"/>
      <c r="FP4102" s="805"/>
      <c r="FQ4102" s="805"/>
      <c r="FR4102" s="805"/>
      <c r="FS4102" s="805"/>
      <c r="FT4102" s="805"/>
      <c r="FU4102" s="805"/>
      <c r="FV4102" s="805"/>
      <c r="FW4102" s="805"/>
      <c r="FX4102" s="805"/>
      <c r="FY4102" s="805"/>
      <c r="FZ4102" s="805"/>
      <c r="GA4102" s="805"/>
      <c r="GB4102" s="805"/>
      <c r="GC4102" s="805"/>
      <c r="GD4102" s="805"/>
      <c r="GE4102" s="805"/>
      <c r="GF4102" s="805"/>
      <c r="GG4102" s="805"/>
      <c r="GH4102" s="805"/>
      <c r="GI4102" s="805"/>
      <c r="GJ4102" s="805"/>
      <c r="GK4102" s="805"/>
      <c r="GL4102" s="805"/>
      <c r="GM4102" s="805"/>
      <c r="GN4102" s="805"/>
      <c r="GO4102" s="805"/>
      <c r="GP4102" s="805"/>
      <c r="GQ4102" s="805"/>
      <c r="GR4102" s="805"/>
      <c r="GS4102" s="805"/>
      <c r="GT4102" s="805"/>
      <c r="GU4102" s="805"/>
      <c r="GV4102" s="805"/>
      <c r="GW4102" s="805"/>
      <c r="GX4102" s="805"/>
      <c r="GY4102" s="805"/>
      <c r="GZ4102" s="805"/>
      <c r="HA4102" s="805"/>
      <c r="HB4102" s="805"/>
      <c r="HC4102" s="805"/>
      <c r="HD4102" s="805"/>
      <c r="HE4102" s="805"/>
      <c r="HF4102" s="805"/>
      <c r="HG4102" s="805"/>
      <c r="HH4102" s="805"/>
      <c r="HI4102" s="805"/>
      <c r="HJ4102" s="805"/>
      <c r="HK4102" s="805"/>
      <c r="HL4102" s="805"/>
      <c r="HM4102" s="805"/>
      <c r="HN4102" s="805"/>
      <c r="HO4102" s="805"/>
      <c r="HP4102" s="805"/>
      <c r="HQ4102" s="805"/>
      <c r="HR4102" s="805"/>
      <c r="HS4102" s="805"/>
      <c r="HT4102" s="805"/>
      <c r="HU4102" s="805"/>
      <c r="HV4102" s="805"/>
      <c r="HW4102" s="805"/>
      <c r="HX4102" s="805"/>
      <c r="HY4102" s="805"/>
      <c r="HZ4102" s="805"/>
      <c r="IA4102" s="805"/>
      <c r="IB4102" s="805"/>
      <c r="IC4102" s="805"/>
      <c r="ID4102" s="805"/>
      <c r="IE4102" s="805"/>
      <c r="IF4102" s="805"/>
      <c r="IG4102" s="805"/>
      <c r="IH4102" s="805"/>
      <c r="II4102" s="805"/>
      <c r="IJ4102" s="805"/>
      <c r="IK4102" s="805"/>
      <c r="IL4102" s="805"/>
      <c r="IM4102" s="805"/>
      <c r="IN4102" s="805"/>
    </row>
    <row r="4103" spans="1:248" ht="13.5" customHeight="1">
      <c r="A4103" s="632">
        <v>171</v>
      </c>
      <c r="B4103" s="662" t="s">
        <v>1825</v>
      </c>
      <c r="C4103" s="685" t="s">
        <v>709</v>
      </c>
      <c r="D4103" s="600">
        <v>6</v>
      </c>
      <c r="E4103" s="600">
        <v>2008</v>
      </c>
      <c r="F4103" s="1086">
        <v>390</v>
      </c>
      <c r="G4103" s="816">
        <f t="shared" si="134"/>
        <v>390</v>
      </c>
      <c r="H4103" s="1087">
        <v>100</v>
      </c>
      <c r="I4103" s="816">
        <f t="shared" si="135"/>
        <v>0</v>
      </c>
      <c r="J4103" s="660"/>
      <c r="K4103" s="717"/>
      <c r="L4103" s="717"/>
      <c r="M4103" s="660"/>
      <c r="N4103" s="717"/>
      <c r="O4103" s="822"/>
      <c r="P4103" s="1882"/>
      <c r="Q4103" s="805"/>
      <c r="R4103" s="805"/>
      <c r="S4103" s="805"/>
      <c r="T4103" s="805"/>
      <c r="U4103" s="805"/>
      <c r="V4103" s="805"/>
      <c r="W4103" s="805"/>
      <c r="X4103" s="805"/>
      <c r="Y4103" s="805"/>
      <c r="Z4103" s="805"/>
      <c r="AA4103" s="805"/>
      <c r="AB4103" s="805"/>
      <c r="AC4103" s="805"/>
      <c r="AD4103" s="805"/>
      <c r="AE4103" s="805"/>
      <c r="AF4103" s="805"/>
      <c r="AG4103" s="805"/>
      <c r="AH4103" s="805"/>
      <c r="AI4103" s="805"/>
      <c r="AJ4103" s="805"/>
      <c r="AK4103" s="805"/>
      <c r="AL4103" s="805"/>
      <c r="AM4103" s="805"/>
      <c r="AN4103" s="805"/>
      <c r="AO4103" s="805"/>
      <c r="AP4103" s="805"/>
      <c r="AQ4103" s="805"/>
      <c r="AR4103" s="805"/>
      <c r="AS4103" s="805"/>
      <c r="AT4103" s="805"/>
      <c r="AU4103" s="805"/>
      <c r="AV4103" s="805"/>
      <c r="AW4103" s="805"/>
      <c r="AX4103" s="805"/>
      <c r="AY4103" s="805"/>
      <c r="AZ4103" s="805"/>
      <c r="BA4103" s="805"/>
      <c r="BB4103" s="805"/>
      <c r="BC4103" s="805"/>
      <c r="BD4103" s="805"/>
      <c r="BE4103" s="805"/>
      <c r="BF4103" s="805"/>
      <c r="BG4103" s="805"/>
      <c r="BH4103" s="805"/>
      <c r="BI4103" s="805"/>
      <c r="BJ4103" s="805"/>
      <c r="BK4103" s="805"/>
      <c r="BL4103" s="805"/>
      <c r="BM4103" s="805"/>
      <c r="BN4103" s="805"/>
      <c r="BO4103" s="805"/>
      <c r="BP4103" s="805"/>
      <c r="BQ4103" s="805"/>
      <c r="BR4103" s="805"/>
      <c r="BS4103" s="805"/>
      <c r="BT4103" s="805"/>
      <c r="BU4103" s="805"/>
      <c r="BV4103" s="805"/>
      <c r="BW4103" s="805"/>
      <c r="BX4103" s="805"/>
      <c r="BY4103" s="805"/>
      <c r="BZ4103" s="805"/>
      <c r="CA4103" s="805"/>
      <c r="CB4103" s="805"/>
      <c r="CC4103" s="805"/>
      <c r="CD4103" s="805"/>
      <c r="CE4103" s="805"/>
      <c r="CF4103" s="805"/>
      <c r="CG4103" s="805"/>
      <c r="CH4103" s="805"/>
      <c r="CI4103" s="805"/>
      <c r="CJ4103" s="805"/>
      <c r="CK4103" s="805"/>
      <c r="CL4103" s="805"/>
      <c r="CM4103" s="805"/>
      <c r="CN4103" s="805"/>
      <c r="CO4103" s="805"/>
      <c r="CP4103" s="805"/>
      <c r="CQ4103" s="805"/>
      <c r="CR4103" s="805"/>
      <c r="CS4103" s="805"/>
      <c r="CT4103" s="805"/>
      <c r="CU4103" s="805"/>
      <c r="CV4103" s="805"/>
      <c r="CW4103" s="805"/>
      <c r="CX4103" s="805"/>
      <c r="CY4103" s="805"/>
      <c r="CZ4103" s="805"/>
      <c r="DA4103" s="805"/>
      <c r="DB4103" s="805"/>
      <c r="DC4103" s="805"/>
      <c r="DD4103" s="805"/>
      <c r="DE4103" s="805"/>
      <c r="DF4103" s="805"/>
      <c r="DG4103" s="805"/>
      <c r="DH4103" s="805"/>
      <c r="DI4103" s="805"/>
      <c r="DJ4103" s="805"/>
      <c r="DK4103" s="805"/>
      <c r="DL4103" s="805"/>
      <c r="DM4103" s="805"/>
      <c r="DN4103" s="805"/>
      <c r="DO4103" s="805"/>
      <c r="DP4103" s="805"/>
      <c r="DQ4103" s="805"/>
      <c r="DR4103" s="805"/>
      <c r="DS4103" s="805"/>
      <c r="DT4103" s="805"/>
      <c r="DU4103" s="805"/>
      <c r="DV4103" s="805"/>
      <c r="DW4103" s="805"/>
      <c r="DX4103" s="805"/>
      <c r="DY4103" s="805"/>
      <c r="DZ4103" s="805"/>
      <c r="EA4103" s="805"/>
      <c r="EB4103" s="805"/>
      <c r="EC4103" s="805"/>
      <c r="ED4103" s="805"/>
      <c r="EE4103" s="805"/>
      <c r="EF4103" s="805"/>
      <c r="EG4103" s="805"/>
      <c r="EH4103" s="805"/>
      <c r="EI4103" s="805"/>
      <c r="EJ4103" s="805"/>
      <c r="EK4103" s="805"/>
      <c r="EL4103" s="805"/>
      <c r="EM4103" s="805"/>
      <c r="EN4103" s="805"/>
      <c r="EO4103" s="805"/>
      <c r="EP4103" s="805"/>
      <c r="EQ4103" s="805"/>
      <c r="ER4103" s="805"/>
      <c r="ES4103" s="805"/>
      <c r="ET4103" s="805"/>
      <c r="EU4103" s="805"/>
      <c r="EV4103" s="805"/>
      <c r="EW4103" s="805"/>
      <c r="EX4103" s="805"/>
      <c r="EY4103" s="805"/>
      <c r="EZ4103" s="805"/>
      <c r="FA4103" s="805"/>
      <c r="FB4103" s="805"/>
      <c r="FC4103" s="805"/>
      <c r="FD4103" s="805"/>
      <c r="FE4103" s="805"/>
      <c r="FF4103" s="805"/>
      <c r="FG4103" s="805"/>
      <c r="FH4103" s="805"/>
      <c r="FI4103" s="805"/>
      <c r="FJ4103" s="805"/>
      <c r="FK4103" s="805"/>
      <c r="FL4103" s="805"/>
      <c r="FM4103" s="805"/>
      <c r="FN4103" s="805"/>
      <c r="FO4103" s="805"/>
      <c r="FP4103" s="805"/>
      <c r="FQ4103" s="805"/>
      <c r="FR4103" s="805"/>
      <c r="FS4103" s="805"/>
      <c r="FT4103" s="805"/>
      <c r="FU4103" s="805"/>
      <c r="FV4103" s="805"/>
      <c r="FW4103" s="805"/>
      <c r="FX4103" s="805"/>
      <c r="FY4103" s="805"/>
      <c r="FZ4103" s="805"/>
      <c r="GA4103" s="805"/>
      <c r="GB4103" s="805"/>
      <c r="GC4103" s="805"/>
      <c r="GD4103" s="805"/>
      <c r="GE4103" s="805"/>
      <c r="GF4103" s="805"/>
      <c r="GG4103" s="805"/>
      <c r="GH4103" s="805"/>
      <c r="GI4103" s="805"/>
      <c r="GJ4103" s="805"/>
      <c r="GK4103" s="805"/>
      <c r="GL4103" s="805"/>
      <c r="GM4103" s="805"/>
      <c r="GN4103" s="805"/>
      <c r="GO4103" s="805"/>
      <c r="GP4103" s="805"/>
      <c r="GQ4103" s="805"/>
      <c r="GR4103" s="805"/>
      <c r="GS4103" s="805"/>
      <c r="GT4103" s="805"/>
      <c r="GU4103" s="805"/>
      <c r="GV4103" s="805"/>
      <c r="GW4103" s="805"/>
      <c r="GX4103" s="805"/>
      <c r="GY4103" s="805"/>
      <c r="GZ4103" s="805"/>
      <c r="HA4103" s="805"/>
      <c r="HB4103" s="805"/>
      <c r="HC4103" s="805"/>
      <c r="HD4103" s="805"/>
      <c r="HE4103" s="805"/>
      <c r="HF4103" s="805"/>
      <c r="HG4103" s="805"/>
      <c r="HH4103" s="805"/>
      <c r="HI4103" s="805"/>
      <c r="HJ4103" s="805"/>
      <c r="HK4103" s="805"/>
      <c r="HL4103" s="805"/>
      <c r="HM4103" s="805"/>
      <c r="HN4103" s="805"/>
      <c r="HO4103" s="805"/>
      <c r="HP4103" s="805"/>
      <c r="HQ4103" s="805"/>
      <c r="HR4103" s="805"/>
      <c r="HS4103" s="805"/>
      <c r="HT4103" s="805"/>
      <c r="HU4103" s="805"/>
      <c r="HV4103" s="805"/>
      <c r="HW4103" s="805"/>
      <c r="HX4103" s="805"/>
      <c r="HY4103" s="805"/>
      <c r="HZ4103" s="805"/>
      <c r="IA4103" s="805"/>
      <c r="IB4103" s="805"/>
      <c r="IC4103" s="805"/>
      <c r="ID4103" s="805"/>
      <c r="IE4103" s="805"/>
      <c r="IF4103" s="805"/>
      <c r="IG4103" s="805"/>
      <c r="IH4103" s="805"/>
      <c r="II4103" s="805"/>
      <c r="IJ4103" s="805"/>
      <c r="IK4103" s="805"/>
      <c r="IL4103" s="805"/>
      <c r="IM4103" s="805"/>
      <c r="IN4103" s="805"/>
    </row>
    <row r="4104" spans="1:248" ht="13.5" customHeight="1">
      <c r="A4104" s="632">
        <v>172</v>
      </c>
      <c r="B4104" s="662" t="s">
        <v>795</v>
      </c>
      <c r="C4104" s="685" t="s">
        <v>709</v>
      </c>
      <c r="D4104" s="600">
        <v>16</v>
      </c>
      <c r="E4104" s="600">
        <v>2013</v>
      </c>
      <c r="F4104" s="1086">
        <v>590.4</v>
      </c>
      <c r="G4104" s="816">
        <f t="shared" si="134"/>
        <v>566.78399999999999</v>
      </c>
      <c r="H4104" s="1087">
        <v>96</v>
      </c>
      <c r="I4104" s="816">
        <f t="shared" si="135"/>
        <v>23.615999999999985</v>
      </c>
      <c r="J4104" s="660"/>
      <c r="K4104" s="717"/>
      <c r="L4104" s="717"/>
      <c r="M4104" s="660"/>
      <c r="N4104" s="717"/>
      <c r="O4104" s="822"/>
      <c r="P4104" s="1882"/>
      <c r="Q4104" s="805"/>
      <c r="R4104" s="805"/>
      <c r="S4104" s="805"/>
      <c r="T4104" s="805"/>
      <c r="U4104" s="805"/>
      <c r="V4104" s="805"/>
      <c r="W4104" s="805"/>
      <c r="X4104" s="805"/>
      <c r="Y4104" s="805"/>
      <c r="Z4104" s="805"/>
      <c r="AA4104" s="805"/>
      <c r="AB4104" s="805"/>
      <c r="AC4104" s="805"/>
      <c r="AD4104" s="805"/>
      <c r="AE4104" s="805"/>
      <c r="AF4104" s="805"/>
      <c r="AG4104" s="805"/>
      <c r="AH4104" s="805"/>
      <c r="AI4104" s="805"/>
      <c r="AJ4104" s="805"/>
      <c r="AK4104" s="805"/>
      <c r="AL4104" s="805"/>
      <c r="AM4104" s="805"/>
      <c r="AN4104" s="805"/>
      <c r="AO4104" s="805"/>
      <c r="AP4104" s="805"/>
      <c r="AQ4104" s="805"/>
      <c r="AR4104" s="805"/>
      <c r="AS4104" s="805"/>
      <c r="AT4104" s="805"/>
      <c r="AU4104" s="805"/>
      <c r="AV4104" s="805"/>
      <c r="AW4104" s="805"/>
      <c r="AX4104" s="805"/>
      <c r="AY4104" s="805"/>
      <c r="AZ4104" s="805"/>
      <c r="BA4104" s="805"/>
      <c r="BB4104" s="805"/>
      <c r="BC4104" s="805"/>
      <c r="BD4104" s="805"/>
      <c r="BE4104" s="805"/>
      <c r="BF4104" s="805"/>
      <c r="BG4104" s="805"/>
      <c r="BH4104" s="805"/>
      <c r="BI4104" s="805"/>
      <c r="BJ4104" s="805"/>
      <c r="BK4104" s="805"/>
      <c r="BL4104" s="805"/>
      <c r="BM4104" s="805"/>
      <c r="BN4104" s="805"/>
      <c r="BO4104" s="805"/>
      <c r="BP4104" s="805"/>
      <c r="BQ4104" s="805"/>
      <c r="BR4104" s="805"/>
      <c r="BS4104" s="805"/>
      <c r="BT4104" s="805"/>
      <c r="BU4104" s="805"/>
      <c r="BV4104" s="805"/>
      <c r="BW4104" s="805"/>
      <c r="BX4104" s="805"/>
      <c r="BY4104" s="805"/>
      <c r="BZ4104" s="805"/>
      <c r="CA4104" s="805"/>
      <c r="CB4104" s="805"/>
      <c r="CC4104" s="805"/>
      <c r="CD4104" s="805"/>
      <c r="CE4104" s="805"/>
      <c r="CF4104" s="805"/>
      <c r="CG4104" s="805"/>
      <c r="CH4104" s="805"/>
      <c r="CI4104" s="805"/>
      <c r="CJ4104" s="805"/>
      <c r="CK4104" s="805"/>
      <c r="CL4104" s="805"/>
      <c r="CM4104" s="805"/>
      <c r="CN4104" s="805"/>
      <c r="CO4104" s="805"/>
      <c r="CP4104" s="805"/>
      <c r="CQ4104" s="805"/>
      <c r="CR4104" s="805"/>
      <c r="CS4104" s="805"/>
      <c r="CT4104" s="805"/>
      <c r="CU4104" s="805"/>
      <c r="CV4104" s="805"/>
      <c r="CW4104" s="805"/>
      <c r="CX4104" s="805"/>
      <c r="CY4104" s="805"/>
      <c r="CZ4104" s="805"/>
      <c r="DA4104" s="805"/>
      <c r="DB4104" s="805"/>
      <c r="DC4104" s="805"/>
      <c r="DD4104" s="805"/>
      <c r="DE4104" s="805"/>
      <c r="DF4104" s="805"/>
      <c r="DG4104" s="805"/>
      <c r="DH4104" s="805"/>
      <c r="DI4104" s="805"/>
      <c r="DJ4104" s="805"/>
      <c r="DK4104" s="805"/>
      <c r="DL4104" s="805"/>
      <c r="DM4104" s="805"/>
      <c r="DN4104" s="805"/>
      <c r="DO4104" s="805"/>
      <c r="DP4104" s="805"/>
      <c r="DQ4104" s="805"/>
      <c r="DR4104" s="805"/>
      <c r="DS4104" s="805"/>
      <c r="DT4104" s="805"/>
      <c r="DU4104" s="805"/>
      <c r="DV4104" s="805"/>
      <c r="DW4104" s="805"/>
      <c r="DX4104" s="805"/>
      <c r="DY4104" s="805"/>
      <c r="DZ4104" s="805"/>
      <c r="EA4104" s="805"/>
      <c r="EB4104" s="805"/>
      <c r="EC4104" s="805"/>
      <c r="ED4104" s="805"/>
      <c r="EE4104" s="805"/>
      <c r="EF4104" s="805"/>
      <c r="EG4104" s="805"/>
      <c r="EH4104" s="805"/>
      <c r="EI4104" s="805"/>
      <c r="EJ4104" s="805"/>
      <c r="EK4104" s="805"/>
      <c r="EL4104" s="805"/>
      <c r="EM4104" s="805"/>
      <c r="EN4104" s="805"/>
      <c r="EO4104" s="805"/>
      <c r="EP4104" s="805"/>
      <c r="EQ4104" s="805"/>
      <c r="ER4104" s="805"/>
      <c r="ES4104" s="805"/>
      <c r="ET4104" s="805"/>
      <c r="EU4104" s="805"/>
      <c r="EV4104" s="805"/>
      <c r="EW4104" s="805"/>
      <c r="EX4104" s="805"/>
      <c r="EY4104" s="805"/>
      <c r="EZ4104" s="805"/>
      <c r="FA4104" s="805"/>
      <c r="FB4104" s="805"/>
      <c r="FC4104" s="805"/>
      <c r="FD4104" s="805"/>
      <c r="FE4104" s="805"/>
      <c r="FF4104" s="805"/>
      <c r="FG4104" s="805"/>
      <c r="FH4104" s="805"/>
      <c r="FI4104" s="805"/>
      <c r="FJ4104" s="805"/>
      <c r="FK4104" s="805"/>
      <c r="FL4104" s="805"/>
      <c r="FM4104" s="805"/>
      <c r="FN4104" s="805"/>
      <c r="FO4104" s="805"/>
      <c r="FP4104" s="805"/>
      <c r="FQ4104" s="805"/>
      <c r="FR4104" s="805"/>
      <c r="FS4104" s="805"/>
      <c r="FT4104" s="805"/>
      <c r="FU4104" s="805"/>
      <c r="FV4104" s="805"/>
      <c r="FW4104" s="805"/>
      <c r="FX4104" s="805"/>
      <c r="FY4104" s="805"/>
      <c r="FZ4104" s="805"/>
      <c r="GA4104" s="805"/>
      <c r="GB4104" s="805"/>
      <c r="GC4104" s="805"/>
      <c r="GD4104" s="805"/>
      <c r="GE4104" s="805"/>
      <c r="GF4104" s="805"/>
      <c r="GG4104" s="805"/>
      <c r="GH4104" s="805"/>
      <c r="GI4104" s="805"/>
      <c r="GJ4104" s="805"/>
      <c r="GK4104" s="805"/>
      <c r="GL4104" s="805"/>
      <c r="GM4104" s="805"/>
      <c r="GN4104" s="805"/>
      <c r="GO4104" s="805"/>
      <c r="GP4104" s="805"/>
      <c r="GQ4104" s="805"/>
      <c r="GR4104" s="805"/>
      <c r="GS4104" s="805"/>
      <c r="GT4104" s="805"/>
      <c r="GU4104" s="805"/>
      <c r="GV4104" s="805"/>
      <c r="GW4104" s="805"/>
      <c r="GX4104" s="805"/>
      <c r="GY4104" s="805"/>
      <c r="GZ4104" s="805"/>
      <c r="HA4104" s="805"/>
      <c r="HB4104" s="805"/>
      <c r="HC4104" s="805"/>
      <c r="HD4104" s="805"/>
      <c r="HE4104" s="805"/>
      <c r="HF4104" s="805"/>
      <c r="HG4104" s="805"/>
      <c r="HH4104" s="805"/>
      <c r="HI4104" s="805"/>
      <c r="HJ4104" s="805"/>
      <c r="HK4104" s="805"/>
      <c r="HL4104" s="805"/>
      <c r="HM4104" s="805"/>
      <c r="HN4104" s="805"/>
      <c r="HO4104" s="805"/>
      <c r="HP4104" s="805"/>
      <c r="HQ4104" s="805"/>
      <c r="HR4104" s="805"/>
      <c r="HS4104" s="805"/>
      <c r="HT4104" s="805"/>
      <c r="HU4104" s="805"/>
      <c r="HV4104" s="805"/>
      <c r="HW4104" s="805"/>
      <c r="HX4104" s="805"/>
      <c r="HY4104" s="805"/>
      <c r="HZ4104" s="805"/>
      <c r="IA4104" s="805"/>
      <c r="IB4104" s="805"/>
      <c r="IC4104" s="805"/>
      <c r="ID4104" s="805"/>
      <c r="IE4104" s="805"/>
      <c r="IF4104" s="805"/>
      <c r="IG4104" s="805"/>
      <c r="IH4104" s="805"/>
      <c r="II4104" s="805"/>
      <c r="IJ4104" s="805"/>
      <c r="IK4104" s="805"/>
      <c r="IL4104" s="805"/>
      <c r="IM4104" s="805"/>
      <c r="IN4104" s="805"/>
    </row>
    <row r="4105" spans="1:248" ht="13.5" customHeight="1">
      <c r="A4105" s="632">
        <v>173</v>
      </c>
      <c r="B4105" s="662" t="s">
        <v>1694</v>
      </c>
      <c r="C4105" s="685" t="s">
        <v>709</v>
      </c>
      <c r="D4105" s="600">
        <v>8</v>
      </c>
      <c r="E4105" s="600">
        <v>2013</v>
      </c>
      <c r="F4105" s="1086">
        <v>398.4</v>
      </c>
      <c r="G4105" s="816">
        <f t="shared" si="134"/>
        <v>382.46399999999994</v>
      </c>
      <c r="H4105" s="1087">
        <v>96</v>
      </c>
      <c r="I4105" s="816">
        <f t="shared" si="135"/>
        <v>15.936000000000035</v>
      </c>
      <c r="J4105" s="660"/>
      <c r="K4105" s="717"/>
      <c r="L4105" s="717"/>
      <c r="M4105" s="660"/>
      <c r="N4105" s="717"/>
      <c r="O4105" s="822"/>
      <c r="P4105" s="1882"/>
      <c r="Q4105" s="805"/>
      <c r="R4105" s="805"/>
      <c r="S4105" s="805"/>
      <c r="T4105" s="805"/>
      <c r="U4105" s="805"/>
      <c r="V4105" s="805"/>
      <c r="W4105" s="805"/>
      <c r="X4105" s="805"/>
      <c r="Y4105" s="805"/>
      <c r="Z4105" s="805"/>
      <c r="AA4105" s="805"/>
      <c r="AB4105" s="805"/>
      <c r="AC4105" s="805"/>
      <c r="AD4105" s="805"/>
      <c r="AE4105" s="805"/>
      <c r="AF4105" s="805"/>
      <c r="AG4105" s="805"/>
      <c r="AH4105" s="805"/>
      <c r="AI4105" s="805"/>
      <c r="AJ4105" s="805"/>
      <c r="AK4105" s="805"/>
      <c r="AL4105" s="805"/>
      <c r="AM4105" s="805"/>
      <c r="AN4105" s="805"/>
      <c r="AO4105" s="805"/>
      <c r="AP4105" s="805"/>
      <c r="AQ4105" s="805"/>
      <c r="AR4105" s="805"/>
      <c r="AS4105" s="805"/>
      <c r="AT4105" s="805"/>
      <c r="AU4105" s="805"/>
      <c r="AV4105" s="805"/>
      <c r="AW4105" s="805"/>
      <c r="AX4105" s="805"/>
      <c r="AY4105" s="805"/>
      <c r="AZ4105" s="805"/>
      <c r="BA4105" s="805"/>
      <c r="BB4105" s="805"/>
      <c r="BC4105" s="805"/>
      <c r="BD4105" s="805"/>
      <c r="BE4105" s="805"/>
      <c r="BF4105" s="805"/>
      <c r="BG4105" s="805"/>
      <c r="BH4105" s="805"/>
      <c r="BI4105" s="805"/>
      <c r="BJ4105" s="805"/>
      <c r="BK4105" s="805"/>
      <c r="BL4105" s="805"/>
      <c r="BM4105" s="805"/>
      <c r="BN4105" s="805"/>
      <c r="BO4105" s="805"/>
      <c r="BP4105" s="805"/>
      <c r="BQ4105" s="805"/>
      <c r="BR4105" s="805"/>
      <c r="BS4105" s="805"/>
      <c r="BT4105" s="805"/>
      <c r="BU4105" s="805"/>
      <c r="BV4105" s="805"/>
      <c r="BW4105" s="805"/>
      <c r="BX4105" s="805"/>
      <c r="BY4105" s="805"/>
      <c r="BZ4105" s="805"/>
      <c r="CA4105" s="805"/>
      <c r="CB4105" s="805"/>
      <c r="CC4105" s="805"/>
      <c r="CD4105" s="805"/>
      <c r="CE4105" s="805"/>
      <c r="CF4105" s="805"/>
      <c r="CG4105" s="805"/>
      <c r="CH4105" s="805"/>
      <c r="CI4105" s="805"/>
      <c r="CJ4105" s="805"/>
      <c r="CK4105" s="805"/>
      <c r="CL4105" s="805"/>
      <c r="CM4105" s="805"/>
      <c r="CN4105" s="805"/>
      <c r="CO4105" s="805"/>
      <c r="CP4105" s="805"/>
      <c r="CQ4105" s="805"/>
      <c r="CR4105" s="805"/>
      <c r="CS4105" s="805"/>
      <c r="CT4105" s="805"/>
      <c r="CU4105" s="805"/>
      <c r="CV4105" s="805"/>
      <c r="CW4105" s="805"/>
      <c r="CX4105" s="805"/>
      <c r="CY4105" s="805"/>
      <c r="CZ4105" s="805"/>
      <c r="DA4105" s="805"/>
      <c r="DB4105" s="805"/>
      <c r="DC4105" s="805"/>
      <c r="DD4105" s="805"/>
      <c r="DE4105" s="805"/>
      <c r="DF4105" s="805"/>
      <c r="DG4105" s="805"/>
      <c r="DH4105" s="805"/>
      <c r="DI4105" s="805"/>
      <c r="DJ4105" s="805"/>
      <c r="DK4105" s="805"/>
      <c r="DL4105" s="805"/>
      <c r="DM4105" s="805"/>
      <c r="DN4105" s="805"/>
      <c r="DO4105" s="805"/>
      <c r="DP4105" s="805"/>
      <c r="DQ4105" s="805"/>
      <c r="DR4105" s="805"/>
      <c r="DS4105" s="805"/>
      <c r="DT4105" s="805"/>
      <c r="DU4105" s="805"/>
      <c r="DV4105" s="805"/>
      <c r="DW4105" s="805"/>
      <c r="DX4105" s="805"/>
      <c r="DY4105" s="805"/>
      <c r="DZ4105" s="805"/>
      <c r="EA4105" s="805"/>
      <c r="EB4105" s="805"/>
      <c r="EC4105" s="805"/>
      <c r="ED4105" s="805"/>
      <c r="EE4105" s="805"/>
      <c r="EF4105" s="805"/>
      <c r="EG4105" s="805"/>
      <c r="EH4105" s="805"/>
      <c r="EI4105" s="805"/>
      <c r="EJ4105" s="805"/>
      <c r="EK4105" s="805"/>
      <c r="EL4105" s="805"/>
      <c r="EM4105" s="805"/>
      <c r="EN4105" s="805"/>
      <c r="EO4105" s="805"/>
      <c r="EP4105" s="805"/>
      <c r="EQ4105" s="805"/>
      <c r="ER4105" s="805"/>
      <c r="ES4105" s="805"/>
      <c r="ET4105" s="805"/>
      <c r="EU4105" s="805"/>
      <c r="EV4105" s="805"/>
      <c r="EW4105" s="805"/>
      <c r="EX4105" s="805"/>
      <c r="EY4105" s="805"/>
      <c r="EZ4105" s="805"/>
      <c r="FA4105" s="805"/>
      <c r="FB4105" s="805"/>
      <c r="FC4105" s="805"/>
      <c r="FD4105" s="805"/>
      <c r="FE4105" s="805"/>
      <c r="FF4105" s="805"/>
      <c r="FG4105" s="805"/>
      <c r="FH4105" s="805"/>
      <c r="FI4105" s="805"/>
      <c r="FJ4105" s="805"/>
      <c r="FK4105" s="805"/>
      <c r="FL4105" s="805"/>
      <c r="FM4105" s="805"/>
      <c r="FN4105" s="805"/>
      <c r="FO4105" s="805"/>
      <c r="FP4105" s="805"/>
      <c r="FQ4105" s="805"/>
      <c r="FR4105" s="805"/>
      <c r="FS4105" s="805"/>
      <c r="FT4105" s="805"/>
      <c r="FU4105" s="805"/>
      <c r="FV4105" s="805"/>
      <c r="FW4105" s="805"/>
      <c r="FX4105" s="805"/>
      <c r="FY4105" s="805"/>
      <c r="FZ4105" s="805"/>
      <c r="GA4105" s="805"/>
      <c r="GB4105" s="805"/>
      <c r="GC4105" s="805"/>
      <c r="GD4105" s="805"/>
      <c r="GE4105" s="805"/>
      <c r="GF4105" s="805"/>
      <c r="GG4105" s="805"/>
      <c r="GH4105" s="805"/>
      <c r="GI4105" s="805"/>
      <c r="GJ4105" s="805"/>
      <c r="GK4105" s="805"/>
      <c r="GL4105" s="805"/>
      <c r="GM4105" s="805"/>
      <c r="GN4105" s="805"/>
      <c r="GO4105" s="805"/>
      <c r="GP4105" s="805"/>
      <c r="GQ4105" s="805"/>
      <c r="GR4105" s="805"/>
      <c r="GS4105" s="805"/>
      <c r="GT4105" s="805"/>
      <c r="GU4105" s="805"/>
      <c r="GV4105" s="805"/>
      <c r="GW4105" s="805"/>
      <c r="GX4105" s="805"/>
      <c r="GY4105" s="805"/>
      <c r="GZ4105" s="805"/>
      <c r="HA4105" s="805"/>
      <c r="HB4105" s="805"/>
      <c r="HC4105" s="805"/>
      <c r="HD4105" s="805"/>
      <c r="HE4105" s="805"/>
      <c r="HF4105" s="805"/>
      <c r="HG4105" s="805"/>
      <c r="HH4105" s="805"/>
      <c r="HI4105" s="805"/>
      <c r="HJ4105" s="805"/>
      <c r="HK4105" s="805"/>
      <c r="HL4105" s="805"/>
      <c r="HM4105" s="805"/>
      <c r="HN4105" s="805"/>
      <c r="HO4105" s="805"/>
      <c r="HP4105" s="805"/>
      <c r="HQ4105" s="805"/>
      <c r="HR4105" s="805"/>
      <c r="HS4105" s="805"/>
      <c r="HT4105" s="805"/>
      <c r="HU4105" s="805"/>
      <c r="HV4105" s="805"/>
      <c r="HW4105" s="805"/>
      <c r="HX4105" s="805"/>
      <c r="HY4105" s="805"/>
      <c r="HZ4105" s="805"/>
      <c r="IA4105" s="805"/>
      <c r="IB4105" s="805"/>
      <c r="IC4105" s="805"/>
      <c r="ID4105" s="805"/>
      <c r="IE4105" s="805"/>
      <c r="IF4105" s="805"/>
      <c r="IG4105" s="805"/>
      <c r="IH4105" s="805"/>
      <c r="II4105" s="805"/>
      <c r="IJ4105" s="805"/>
      <c r="IK4105" s="805"/>
      <c r="IL4105" s="805"/>
      <c r="IM4105" s="805"/>
      <c r="IN4105" s="805"/>
    </row>
    <row r="4106" spans="1:248" ht="13.5" customHeight="1">
      <c r="A4106" s="632">
        <v>174</v>
      </c>
      <c r="B4106" s="662" t="s">
        <v>799</v>
      </c>
      <c r="C4106" s="685" t="s">
        <v>709</v>
      </c>
      <c r="D4106" s="600">
        <v>8</v>
      </c>
      <c r="E4106" s="600">
        <v>2013</v>
      </c>
      <c r="F4106" s="1086">
        <v>240</v>
      </c>
      <c r="G4106" s="816">
        <f t="shared" si="134"/>
        <v>230.39999999999998</v>
      </c>
      <c r="H4106" s="1087">
        <v>96</v>
      </c>
      <c r="I4106" s="816">
        <f t="shared" si="135"/>
        <v>9.6000000000000227</v>
      </c>
      <c r="J4106" s="660"/>
      <c r="K4106" s="717"/>
      <c r="L4106" s="717"/>
      <c r="M4106" s="660"/>
      <c r="N4106" s="717"/>
      <c r="O4106" s="822"/>
      <c r="P4106" s="1882"/>
      <c r="Q4106" s="805"/>
      <c r="R4106" s="805"/>
      <c r="S4106" s="805"/>
      <c r="T4106" s="805"/>
      <c r="U4106" s="805"/>
      <c r="V4106" s="805"/>
      <c r="W4106" s="805"/>
      <c r="X4106" s="805"/>
      <c r="Y4106" s="805"/>
      <c r="Z4106" s="805"/>
      <c r="AA4106" s="805"/>
      <c r="AB4106" s="805"/>
      <c r="AC4106" s="805"/>
      <c r="AD4106" s="805"/>
      <c r="AE4106" s="805"/>
      <c r="AF4106" s="805"/>
      <c r="AG4106" s="805"/>
      <c r="AH4106" s="805"/>
      <c r="AI4106" s="805"/>
      <c r="AJ4106" s="805"/>
      <c r="AK4106" s="805"/>
      <c r="AL4106" s="805"/>
      <c r="AM4106" s="805"/>
      <c r="AN4106" s="805"/>
      <c r="AO4106" s="805"/>
      <c r="AP4106" s="805"/>
      <c r="AQ4106" s="805"/>
      <c r="AR4106" s="805"/>
      <c r="AS4106" s="805"/>
      <c r="AT4106" s="805"/>
      <c r="AU4106" s="805"/>
      <c r="AV4106" s="805"/>
      <c r="AW4106" s="805"/>
      <c r="AX4106" s="805"/>
      <c r="AY4106" s="805"/>
      <c r="AZ4106" s="805"/>
      <c r="BA4106" s="805"/>
      <c r="BB4106" s="805"/>
      <c r="BC4106" s="805"/>
      <c r="BD4106" s="805"/>
      <c r="BE4106" s="805"/>
      <c r="BF4106" s="805"/>
      <c r="BG4106" s="805"/>
      <c r="BH4106" s="805"/>
      <c r="BI4106" s="805"/>
      <c r="BJ4106" s="805"/>
      <c r="BK4106" s="805"/>
      <c r="BL4106" s="805"/>
      <c r="BM4106" s="805"/>
      <c r="BN4106" s="805"/>
      <c r="BO4106" s="805"/>
      <c r="BP4106" s="805"/>
      <c r="BQ4106" s="805"/>
      <c r="BR4106" s="805"/>
      <c r="BS4106" s="805"/>
      <c r="BT4106" s="805"/>
      <c r="BU4106" s="805"/>
      <c r="BV4106" s="805"/>
      <c r="BW4106" s="805"/>
      <c r="BX4106" s="805"/>
      <c r="BY4106" s="805"/>
      <c r="BZ4106" s="805"/>
      <c r="CA4106" s="805"/>
      <c r="CB4106" s="805"/>
      <c r="CC4106" s="805"/>
      <c r="CD4106" s="805"/>
      <c r="CE4106" s="805"/>
      <c r="CF4106" s="805"/>
      <c r="CG4106" s="805"/>
      <c r="CH4106" s="805"/>
      <c r="CI4106" s="805"/>
      <c r="CJ4106" s="805"/>
      <c r="CK4106" s="805"/>
      <c r="CL4106" s="805"/>
      <c r="CM4106" s="805"/>
      <c r="CN4106" s="805"/>
      <c r="CO4106" s="805"/>
      <c r="CP4106" s="805"/>
      <c r="CQ4106" s="805"/>
      <c r="CR4106" s="805"/>
      <c r="CS4106" s="805"/>
      <c r="CT4106" s="805"/>
      <c r="CU4106" s="805"/>
      <c r="CV4106" s="805"/>
      <c r="CW4106" s="805"/>
      <c r="CX4106" s="805"/>
      <c r="CY4106" s="805"/>
      <c r="CZ4106" s="805"/>
      <c r="DA4106" s="805"/>
      <c r="DB4106" s="805"/>
      <c r="DC4106" s="805"/>
      <c r="DD4106" s="805"/>
      <c r="DE4106" s="805"/>
      <c r="DF4106" s="805"/>
      <c r="DG4106" s="805"/>
      <c r="DH4106" s="805"/>
      <c r="DI4106" s="805"/>
      <c r="DJ4106" s="805"/>
      <c r="DK4106" s="805"/>
      <c r="DL4106" s="805"/>
      <c r="DM4106" s="805"/>
      <c r="DN4106" s="805"/>
      <c r="DO4106" s="805"/>
      <c r="DP4106" s="805"/>
      <c r="DQ4106" s="805"/>
      <c r="DR4106" s="805"/>
      <c r="DS4106" s="805"/>
      <c r="DT4106" s="805"/>
      <c r="DU4106" s="805"/>
      <c r="DV4106" s="805"/>
      <c r="DW4106" s="805"/>
      <c r="DX4106" s="805"/>
      <c r="DY4106" s="805"/>
      <c r="DZ4106" s="805"/>
      <c r="EA4106" s="805"/>
      <c r="EB4106" s="805"/>
      <c r="EC4106" s="805"/>
      <c r="ED4106" s="805"/>
      <c r="EE4106" s="805"/>
      <c r="EF4106" s="805"/>
      <c r="EG4106" s="805"/>
      <c r="EH4106" s="805"/>
      <c r="EI4106" s="805"/>
      <c r="EJ4106" s="805"/>
      <c r="EK4106" s="805"/>
      <c r="EL4106" s="805"/>
      <c r="EM4106" s="805"/>
      <c r="EN4106" s="805"/>
      <c r="EO4106" s="805"/>
      <c r="EP4106" s="805"/>
      <c r="EQ4106" s="805"/>
      <c r="ER4106" s="805"/>
      <c r="ES4106" s="805"/>
      <c r="ET4106" s="805"/>
      <c r="EU4106" s="805"/>
      <c r="EV4106" s="805"/>
      <c r="EW4106" s="805"/>
      <c r="EX4106" s="805"/>
      <c r="EY4106" s="805"/>
      <c r="EZ4106" s="805"/>
      <c r="FA4106" s="805"/>
      <c r="FB4106" s="805"/>
      <c r="FC4106" s="805"/>
      <c r="FD4106" s="805"/>
      <c r="FE4106" s="805"/>
      <c r="FF4106" s="805"/>
      <c r="FG4106" s="805"/>
      <c r="FH4106" s="805"/>
      <c r="FI4106" s="805"/>
      <c r="FJ4106" s="805"/>
      <c r="FK4106" s="805"/>
      <c r="FL4106" s="805"/>
      <c r="FM4106" s="805"/>
      <c r="FN4106" s="805"/>
      <c r="FO4106" s="805"/>
      <c r="FP4106" s="805"/>
      <c r="FQ4106" s="805"/>
      <c r="FR4106" s="805"/>
      <c r="FS4106" s="805"/>
      <c r="FT4106" s="805"/>
      <c r="FU4106" s="805"/>
      <c r="FV4106" s="805"/>
      <c r="FW4106" s="805"/>
      <c r="FX4106" s="805"/>
      <c r="FY4106" s="805"/>
      <c r="FZ4106" s="805"/>
      <c r="GA4106" s="805"/>
      <c r="GB4106" s="805"/>
      <c r="GC4106" s="805"/>
      <c r="GD4106" s="805"/>
      <c r="GE4106" s="805"/>
      <c r="GF4106" s="805"/>
      <c r="GG4106" s="805"/>
      <c r="GH4106" s="805"/>
      <c r="GI4106" s="805"/>
      <c r="GJ4106" s="805"/>
      <c r="GK4106" s="805"/>
      <c r="GL4106" s="805"/>
      <c r="GM4106" s="805"/>
      <c r="GN4106" s="805"/>
      <c r="GO4106" s="805"/>
      <c r="GP4106" s="805"/>
      <c r="GQ4106" s="805"/>
      <c r="GR4106" s="805"/>
      <c r="GS4106" s="805"/>
      <c r="GT4106" s="805"/>
      <c r="GU4106" s="805"/>
      <c r="GV4106" s="805"/>
      <c r="GW4106" s="805"/>
      <c r="GX4106" s="805"/>
      <c r="GY4106" s="805"/>
      <c r="GZ4106" s="805"/>
      <c r="HA4106" s="805"/>
      <c r="HB4106" s="805"/>
      <c r="HC4106" s="805"/>
      <c r="HD4106" s="805"/>
      <c r="HE4106" s="805"/>
      <c r="HF4106" s="805"/>
      <c r="HG4106" s="805"/>
      <c r="HH4106" s="805"/>
      <c r="HI4106" s="805"/>
      <c r="HJ4106" s="805"/>
      <c r="HK4106" s="805"/>
      <c r="HL4106" s="805"/>
      <c r="HM4106" s="805"/>
      <c r="HN4106" s="805"/>
      <c r="HO4106" s="805"/>
      <c r="HP4106" s="805"/>
      <c r="HQ4106" s="805"/>
      <c r="HR4106" s="805"/>
      <c r="HS4106" s="805"/>
      <c r="HT4106" s="805"/>
      <c r="HU4106" s="805"/>
      <c r="HV4106" s="805"/>
      <c r="HW4106" s="805"/>
      <c r="HX4106" s="805"/>
      <c r="HY4106" s="805"/>
      <c r="HZ4106" s="805"/>
      <c r="IA4106" s="805"/>
      <c r="IB4106" s="805"/>
      <c r="IC4106" s="805"/>
      <c r="ID4106" s="805"/>
      <c r="IE4106" s="805"/>
      <c r="IF4106" s="805"/>
      <c r="IG4106" s="805"/>
      <c r="IH4106" s="805"/>
      <c r="II4106" s="805"/>
      <c r="IJ4106" s="805"/>
      <c r="IK4106" s="805"/>
      <c r="IL4106" s="805"/>
      <c r="IM4106" s="805"/>
      <c r="IN4106" s="805"/>
    </row>
    <row r="4107" spans="1:248" ht="13.5" customHeight="1">
      <c r="A4107" s="632">
        <v>175</v>
      </c>
      <c r="B4107" s="662" t="s">
        <v>1844</v>
      </c>
      <c r="C4107" s="685" t="s">
        <v>709</v>
      </c>
      <c r="D4107" s="600">
        <v>16</v>
      </c>
      <c r="E4107" s="600">
        <v>2013</v>
      </c>
      <c r="F4107" s="1086">
        <v>718.08</v>
      </c>
      <c r="G4107" s="816">
        <f t="shared" ref="G4107:G4170" si="136">F4107*H4107%</f>
        <v>689.35680000000002</v>
      </c>
      <c r="H4107" s="1087">
        <v>96</v>
      </c>
      <c r="I4107" s="816">
        <f t="shared" ref="I4107:I4170" si="137">F4107-G4107</f>
        <v>28.72320000000002</v>
      </c>
      <c r="J4107" s="660"/>
      <c r="K4107" s="717"/>
      <c r="L4107" s="717"/>
      <c r="M4107" s="660"/>
      <c r="N4107" s="717"/>
      <c r="O4107" s="822"/>
      <c r="P4107" s="1882"/>
      <c r="Q4107" s="805"/>
      <c r="R4107" s="805"/>
      <c r="S4107" s="805"/>
      <c r="T4107" s="805"/>
      <c r="U4107" s="805"/>
      <c r="V4107" s="805"/>
      <c r="W4107" s="805"/>
      <c r="X4107" s="805"/>
      <c r="Y4107" s="805"/>
      <c r="Z4107" s="805"/>
      <c r="AA4107" s="805"/>
      <c r="AB4107" s="805"/>
      <c r="AC4107" s="805"/>
      <c r="AD4107" s="805"/>
      <c r="AE4107" s="805"/>
      <c r="AF4107" s="805"/>
      <c r="AG4107" s="805"/>
      <c r="AH4107" s="805"/>
      <c r="AI4107" s="805"/>
      <c r="AJ4107" s="805"/>
      <c r="AK4107" s="805"/>
      <c r="AL4107" s="805"/>
      <c r="AM4107" s="805"/>
      <c r="AN4107" s="805"/>
      <c r="AO4107" s="805"/>
      <c r="AP4107" s="805"/>
      <c r="AQ4107" s="805"/>
      <c r="AR4107" s="805"/>
      <c r="AS4107" s="805"/>
      <c r="AT4107" s="805"/>
      <c r="AU4107" s="805"/>
      <c r="AV4107" s="805"/>
      <c r="AW4107" s="805"/>
      <c r="AX4107" s="805"/>
      <c r="AY4107" s="805"/>
      <c r="AZ4107" s="805"/>
      <c r="BA4107" s="805"/>
      <c r="BB4107" s="805"/>
      <c r="BC4107" s="805"/>
      <c r="BD4107" s="805"/>
      <c r="BE4107" s="805"/>
      <c r="BF4107" s="805"/>
      <c r="BG4107" s="805"/>
      <c r="BH4107" s="805"/>
      <c r="BI4107" s="805"/>
      <c r="BJ4107" s="805"/>
      <c r="BK4107" s="805"/>
      <c r="BL4107" s="805"/>
      <c r="BM4107" s="805"/>
      <c r="BN4107" s="805"/>
      <c r="BO4107" s="805"/>
      <c r="BP4107" s="805"/>
      <c r="BQ4107" s="805"/>
      <c r="BR4107" s="805"/>
      <c r="BS4107" s="805"/>
      <c r="BT4107" s="805"/>
      <c r="BU4107" s="805"/>
      <c r="BV4107" s="805"/>
      <c r="BW4107" s="805"/>
      <c r="BX4107" s="805"/>
      <c r="BY4107" s="805"/>
      <c r="BZ4107" s="805"/>
      <c r="CA4107" s="805"/>
      <c r="CB4107" s="805"/>
      <c r="CC4107" s="805"/>
      <c r="CD4107" s="805"/>
      <c r="CE4107" s="805"/>
      <c r="CF4107" s="805"/>
      <c r="CG4107" s="805"/>
      <c r="CH4107" s="805"/>
      <c r="CI4107" s="805"/>
      <c r="CJ4107" s="805"/>
      <c r="CK4107" s="805"/>
      <c r="CL4107" s="805"/>
      <c r="CM4107" s="805"/>
      <c r="CN4107" s="805"/>
      <c r="CO4107" s="805"/>
      <c r="CP4107" s="805"/>
      <c r="CQ4107" s="805"/>
      <c r="CR4107" s="805"/>
      <c r="CS4107" s="805"/>
      <c r="CT4107" s="805"/>
      <c r="CU4107" s="805"/>
      <c r="CV4107" s="805"/>
      <c r="CW4107" s="805"/>
      <c r="CX4107" s="805"/>
      <c r="CY4107" s="805"/>
      <c r="CZ4107" s="805"/>
      <c r="DA4107" s="805"/>
      <c r="DB4107" s="805"/>
      <c r="DC4107" s="805"/>
      <c r="DD4107" s="805"/>
      <c r="DE4107" s="805"/>
      <c r="DF4107" s="805"/>
      <c r="DG4107" s="805"/>
      <c r="DH4107" s="805"/>
      <c r="DI4107" s="805"/>
      <c r="DJ4107" s="805"/>
      <c r="DK4107" s="805"/>
      <c r="DL4107" s="805"/>
      <c r="DM4107" s="805"/>
      <c r="DN4107" s="805"/>
      <c r="DO4107" s="805"/>
      <c r="DP4107" s="805"/>
      <c r="DQ4107" s="805"/>
      <c r="DR4107" s="805"/>
      <c r="DS4107" s="805"/>
      <c r="DT4107" s="805"/>
      <c r="DU4107" s="805"/>
      <c r="DV4107" s="805"/>
      <c r="DW4107" s="805"/>
      <c r="DX4107" s="805"/>
      <c r="DY4107" s="805"/>
      <c r="DZ4107" s="805"/>
      <c r="EA4107" s="805"/>
      <c r="EB4107" s="805"/>
      <c r="EC4107" s="805"/>
      <c r="ED4107" s="805"/>
      <c r="EE4107" s="805"/>
      <c r="EF4107" s="805"/>
      <c r="EG4107" s="805"/>
      <c r="EH4107" s="805"/>
      <c r="EI4107" s="805"/>
      <c r="EJ4107" s="805"/>
      <c r="EK4107" s="805"/>
      <c r="EL4107" s="805"/>
      <c r="EM4107" s="805"/>
      <c r="EN4107" s="805"/>
      <c r="EO4107" s="805"/>
      <c r="EP4107" s="805"/>
      <c r="EQ4107" s="805"/>
      <c r="ER4107" s="805"/>
      <c r="ES4107" s="805"/>
      <c r="ET4107" s="805"/>
      <c r="EU4107" s="805"/>
      <c r="EV4107" s="805"/>
      <c r="EW4107" s="805"/>
      <c r="EX4107" s="805"/>
      <c r="EY4107" s="805"/>
      <c r="EZ4107" s="805"/>
      <c r="FA4107" s="805"/>
      <c r="FB4107" s="805"/>
      <c r="FC4107" s="805"/>
      <c r="FD4107" s="805"/>
      <c r="FE4107" s="805"/>
      <c r="FF4107" s="805"/>
      <c r="FG4107" s="805"/>
      <c r="FH4107" s="805"/>
      <c r="FI4107" s="805"/>
      <c r="FJ4107" s="805"/>
      <c r="FK4107" s="805"/>
      <c r="FL4107" s="805"/>
      <c r="FM4107" s="805"/>
      <c r="FN4107" s="805"/>
      <c r="FO4107" s="805"/>
      <c r="FP4107" s="805"/>
      <c r="FQ4107" s="805"/>
      <c r="FR4107" s="805"/>
      <c r="FS4107" s="805"/>
      <c r="FT4107" s="805"/>
      <c r="FU4107" s="805"/>
      <c r="FV4107" s="805"/>
      <c r="FW4107" s="805"/>
      <c r="FX4107" s="805"/>
      <c r="FY4107" s="805"/>
      <c r="FZ4107" s="805"/>
      <c r="GA4107" s="805"/>
      <c r="GB4107" s="805"/>
      <c r="GC4107" s="805"/>
      <c r="GD4107" s="805"/>
      <c r="GE4107" s="805"/>
      <c r="GF4107" s="805"/>
      <c r="GG4107" s="805"/>
      <c r="GH4107" s="805"/>
      <c r="GI4107" s="805"/>
      <c r="GJ4107" s="805"/>
      <c r="GK4107" s="805"/>
      <c r="GL4107" s="805"/>
      <c r="GM4107" s="805"/>
      <c r="GN4107" s="805"/>
      <c r="GO4107" s="805"/>
      <c r="GP4107" s="805"/>
      <c r="GQ4107" s="805"/>
      <c r="GR4107" s="805"/>
      <c r="GS4107" s="805"/>
      <c r="GT4107" s="805"/>
      <c r="GU4107" s="805"/>
      <c r="GV4107" s="805"/>
      <c r="GW4107" s="805"/>
      <c r="GX4107" s="805"/>
      <c r="GY4107" s="805"/>
      <c r="GZ4107" s="805"/>
      <c r="HA4107" s="805"/>
      <c r="HB4107" s="805"/>
      <c r="HC4107" s="805"/>
      <c r="HD4107" s="805"/>
      <c r="HE4107" s="805"/>
      <c r="HF4107" s="805"/>
      <c r="HG4107" s="805"/>
      <c r="HH4107" s="805"/>
      <c r="HI4107" s="805"/>
      <c r="HJ4107" s="805"/>
      <c r="HK4107" s="805"/>
      <c r="HL4107" s="805"/>
      <c r="HM4107" s="805"/>
      <c r="HN4107" s="805"/>
      <c r="HO4107" s="805"/>
      <c r="HP4107" s="805"/>
      <c r="HQ4107" s="805"/>
      <c r="HR4107" s="805"/>
      <c r="HS4107" s="805"/>
      <c r="HT4107" s="805"/>
      <c r="HU4107" s="805"/>
      <c r="HV4107" s="805"/>
      <c r="HW4107" s="805"/>
      <c r="HX4107" s="805"/>
      <c r="HY4107" s="805"/>
      <c r="HZ4107" s="805"/>
      <c r="IA4107" s="805"/>
      <c r="IB4107" s="805"/>
      <c r="IC4107" s="805"/>
      <c r="ID4107" s="805"/>
      <c r="IE4107" s="805"/>
      <c r="IF4107" s="805"/>
      <c r="IG4107" s="805"/>
      <c r="IH4107" s="805"/>
      <c r="II4107" s="805"/>
      <c r="IJ4107" s="805"/>
      <c r="IK4107" s="805"/>
      <c r="IL4107" s="805"/>
      <c r="IM4107" s="805"/>
      <c r="IN4107" s="805"/>
    </row>
    <row r="4108" spans="1:248" ht="13.5" customHeight="1">
      <c r="A4108" s="632">
        <v>176</v>
      </c>
      <c r="B4108" s="662" t="s">
        <v>793</v>
      </c>
      <c r="C4108" s="685" t="s">
        <v>709</v>
      </c>
      <c r="D4108" s="600">
        <v>8</v>
      </c>
      <c r="E4108" s="600">
        <v>2013</v>
      </c>
      <c r="F4108" s="1086">
        <v>480</v>
      </c>
      <c r="G4108" s="816">
        <f t="shared" si="136"/>
        <v>460.79999999999995</v>
      </c>
      <c r="H4108" s="1087">
        <v>96</v>
      </c>
      <c r="I4108" s="816">
        <f t="shared" si="137"/>
        <v>19.200000000000045</v>
      </c>
      <c r="J4108" s="660"/>
      <c r="K4108" s="717"/>
      <c r="L4108" s="717"/>
      <c r="M4108" s="660"/>
      <c r="N4108" s="717"/>
      <c r="O4108" s="822"/>
      <c r="P4108" s="1882"/>
      <c r="Q4108" s="805"/>
      <c r="R4108" s="805"/>
      <c r="S4108" s="805"/>
      <c r="T4108" s="805"/>
      <c r="U4108" s="805"/>
      <c r="V4108" s="805"/>
      <c r="W4108" s="805"/>
      <c r="X4108" s="805"/>
      <c r="Y4108" s="805"/>
      <c r="Z4108" s="805"/>
      <c r="AA4108" s="805"/>
      <c r="AB4108" s="805"/>
      <c r="AC4108" s="805"/>
      <c r="AD4108" s="805"/>
      <c r="AE4108" s="805"/>
      <c r="AF4108" s="805"/>
      <c r="AG4108" s="805"/>
      <c r="AH4108" s="805"/>
      <c r="AI4108" s="805"/>
      <c r="AJ4108" s="805"/>
      <c r="AK4108" s="805"/>
      <c r="AL4108" s="805"/>
      <c r="AM4108" s="805"/>
      <c r="AN4108" s="805"/>
      <c r="AO4108" s="805"/>
      <c r="AP4108" s="805"/>
      <c r="AQ4108" s="805"/>
      <c r="AR4108" s="805"/>
      <c r="AS4108" s="805"/>
      <c r="AT4108" s="805"/>
      <c r="AU4108" s="805"/>
      <c r="AV4108" s="805"/>
      <c r="AW4108" s="805"/>
      <c r="AX4108" s="805"/>
      <c r="AY4108" s="805"/>
      <c r="AZ4108" s="805"/>
      <c r="BA4108" s="805"/>
      <c r="BB4108" s="805"/>
      <c r="BC4108" s="805"/>
      <c r="BD4108" s="805"/>
      <c r="BE4108" s="805"/>
      <c r="BF4108" s="805"/>
      <c r="BG4108" s="805"/>
      <c r="BH4108" s="805"/>
      <c r="BI4108" s="805"/>
      <c r="BJ4108" s="805"/>
      <c r="BK4108" s="805"/>
      <c r="BL4108" s="805"/>
      <c r="BM4108" s="805"/>
      <c r="BN4108" s="805"/>
      <c r="BO4108" s="805"/>
      <c r="BP4108" s="805"/>
      <c r="BQ4108" s="805"/>
      <c r="BR4108" s="805"/>
      <c r="BS4108" s="805"/>
      <c r="BT4108" s="805"/>
      <c r="BU4108" s="805"/>
      <c r="BV4108" s="805"/>
      <c r="BW4108" s="805"/>
      <c r="BX4108" s="805"/>
      <c r="BY4108" s="805"/>
      <c r="BZ4108" s="805"/>
      <c r="CA4108" s="805"/>
      <c r="CB4108" s="805"/>
      <c r="CC4108" s="805"/>
      <c r="CD4108" s="805"/>
      <c r="CE4108" s="805"/>
      <c r="CF4108" s="805"/>
      <c r="CG4108" s="805"/>
      <c r="CH4108" s="805"/>
      <c r="CI4108" s="805"/>
      <c r="CJ4108" s="805"/>
      <c r="CK4108" s="805"/>
      <c r="CL4108" s="805"/>
      <c r="CM4108" s="805"/>
      <c r="CN4108" s="805"/>
      <c r="CO4108" s="805"/>
      <c r="CP4108" s="805"/>
      <c r="CQ4108" s="805"/>
      <c r="CR4108" s="805"/>
      <c r="CS4108" s="805"/>
      <c r="CT4108" s="805"/>
      <c r="CU4108" s="805"/>
      <c r="CV4108" s="805"/>
      <c r="CW4108" s="805"/>
      <c r="CX4108" s="805"/>
      <c r="CY4108" s="805"/>
      <c r="CZ4108" s="805"/>
      <c r="DA4108" s="805"/>
      <c r="DB4108" s="805"/>
      <c r="DC4108" s="805"/>
      <c r="DD4108" s="805"/>
      <c r="DE4108" s="805"/>
      <c r="DF4108" s="805"/>
      <c r="DG4108" s="805"/>
      <c r="DH4108" s="805"/>
      <c r="DI4108" s="805"/>
      <c r="DJ4108" s="805"/>
      <c r="DK4108" s="805"/>
      <c r="DL4108" s="805"/>
      <c r="DM4108" s="805"/>
      <c r="DN4108" s="805"/>
      <c r="DO4108" s="805"/>
      <c r="DP4108" s="805"/>
      <c r="DQ4108" s="805"/>
      <c r="DR4108" s="805"/>
      <c r="DS4108" s="805"/>
      <c r="DT4108" s="805"/>
      <c r="DU4108" s="805"/>
      <c r="DV4108" s="805"/>
      <c r="DW4108" s="805"/>
      <c r="DX4108" s="805"/>
      <c r="DY4108" s="805"/>
      <c r="DZ4108" s="805"/>
      <c r="EA4108" s="805"/>
      <c r="EB4108" s="805"/>
      <c r="EC4108" s="805"/>
      <c r="ED4108" s="805"/>
      <c r="EE4108" s="805"/>
      <c r="EF4108" s="805"/>
      <c r="EG4108" s="805"/>
      <c r="EH4108" s="805"/>
      <c r="EI4108" s="805"/>
      <c r="EJ4108" s="805"/>
      <c r="EK4108" s="805"/>
      <c r="EL4108" s="805"/>
      <c r="EM4108" s="805"/>
      <c r="EN4108" s="805"/>
      <c r="EO4108" s="805"/>
      <c r="EP4108" s="805"/>
      <c r="EQ4108" s="805"/>
      <c r="ER4108" s="805"/>
      <c r="ES4108" s="805"/>
      <c r="ET4108" s="805"/>
      <c r="EU4108" s="805"/>
      <c r="EV4108" s="805"/>
      <c r="EW4108" s="805"/>
      <c r="EX4108" s="805"/>
      <c r="EY4108" s="805"/>
      <c r="EZ4108" s="805"/>
      <c r="FA4108" s="805"/>
      <c r="FB4108" s="805"/>
      <c r="FC4108" s="805"/>
      <c r="FD4108" s="805"/>
      <c r="FE4108" s="805"/>
      <c r="FF4108" s="805"/>
      <c r="FG4108" s="805"/>
      <c r="FH4108" s="805"/>
      <c r="FI4108" s="805"/>
      <c r="FJ4108" s="805"/>
      <c r="FK4108" s="805"/>
      <c r="FL4108" s="805"/>
      <c r="FM4108" s="805"/>
      <c r="FN4108" s="805"/>
      <c r="FO4108" s="805"/>
      <c r="FP4108" s="805"/>
      <c r="FQ4108" s="805"/>
      <c r="FR4108" s="805"/>
      <c r="FS4108" s="805"/>
      <c r="FT4108" s="805"/>
      <c r="FU4108" s="805"/>
      <c r="FV4108" s="805"/>
      <c r="FW4108" s="805"/>
      <c r="FX4108" s="805"/>
      <c r="FY4108" s="805"/>
      <c r="FZ4108" s="805"/>
      <c r="GA4108" s="805"/>
      <c r="GB4108" s="805"/>
      <c r="GC4108" s="805"/>
      <c r="GD4108" s="805"/>
      <c r="GE4108" s="805"/>
      <c r="GF4108" s="805"/>
      <c r="GG4108" s="805"/>
      <c r="GH4108" s="805"/>
      <c r="GI4108" s="805"/>
      <c r="GJ4108" s="805"/>
      <c r="GK4108" s="805"/>
      <c r="GL4108" s="805"/>
      <c r="GM4108" s="805"/>
      <c r="GN4108" s="805"/>
      <c r="GO4108" s="805"/>
      <c r="GP4108" s="805"/>
      <c r="GQ4108" s="805"/>
      <c r="GR4108" s="805"/>
      <c r="GS4108" s="805"/>
      <c r="GT4108" s="805"/>
      <c r="GU4108" s="805"/>
      <c r="GV4108" s="805"/>
      <c r="GW4108" s="805"/>
      <c r="GX4108" s="805"/>
      <c r="GY4108" s="805"/>
      <c r="GZ4108" s="805"/>
      <c r="HA4108" s="805"/>
      <c r="HB4108" s="805"/>
      <c r="HC4108" s="805"/>
      <c r="HD4108" s="805"/>
      <c r="HE4108" s="805"/>
      <c r="HF4108" s="805"/>
      <c r="HG4108" s="805"/>
      <c r="HH4108" s="805"/>
      <c r="HI4108" s="805"/>
      <c r="HJ4108" s="805"/>
      <c r="HK4108" s="805"/>
      <c r="HL4108" s="805"/>
      <c r="HM4108" s="805"/>
      <c r="HN4108" s="805"/>
      <c r="HO4108" s="805"/>
      <c r="HP4108" s="805"/>
      <c r="HQ4108" s="805"/>
      <c r="HR4108" s="805"/>
      <c r="HS4108" s="805"/>
      <c r="HT4108" s="805"/>
      <c r="HU4108" s="805"/>
      <c r="HV4108" s="805"/>
      <c r="HW4108" s="805"/>
      <c r="HX4108" s="805"/>
      <c r="HY4108" s="805"/>
      <c r="HZ4108" s="805"/>
      <c r="IA4108" s="805"/>
      <c r="IB4108" s="805"/>
      <c r="IC4108" s="805"/>
      <c r="ID4108" s="805"/>
      <c r="IE4108" s="805"/>
      <c r="IF4108" s="805"/>
      <c r="IG4108" s="805"/>
      <c r="IH4108" s="805"/>
      <c r="II4108" s="805"/>
      <c r="IJ4108" s="805"/>
      <c r="IK4108" s="805"/>
      <c r="IL4108" s="805"/>
      <c r="IM4108" s="805"/>
      <c r="IN4108" s="805"/>
    </row>
    <row r="4109" spans="1:248" s="837" customFormat="1" ht="13.5">
      <c r="A4109" s="1420">
        <v>1</v>
      </c>
      <c r="B4109" s="866" t="s">
        <v>2678</v>
      </c>
      <c r="C4109" s="685" t="s">
        <v>709</v>
      </c>
      <c r="D4109" s="891">
        <v>35</v>
      </c>
      <c r="E4109" s="891">
        <v>2006</v>
      </c>
      <c r="F4109" s="1098">
        <v>1660.45</v>
      </c>
      <c r="G4109" s="816">
        <f t="shared" si="136"/>
        <v>1660.45</v>
      </c>
      <c r="H4109" s="889">
        <v>100</v>
      </c>
      <c r="I4109" s="816">
        <f t="shared" si="137"/>
        <v>0</v>
      </c>
      <c r="J4109" s="835"/>
      <c r="K4109" s="836"/>
      <c r="L4109" s="836"/>
      <c r="M4109" s="835"/>
      <c r="N4109" s="836"/>
      <c r="O4109" s="836"/>
      <c r="P4109" s="1899" t="s">
        <v>1154</v>
      </c>
    </row>
    <row r="4110" spans="1:248" s="837" customFormat="1" ht="13.5">
      <c r="A4110" s="1420">
        <v>2</v>
      </c>
      <c r="B4110" s="866" t="s">
        <v>816</v>
      </c>
      <c r="C4110" s="685" t="s">
        <v>709</v>
      </c>
      <c r="D4110" s="891">
        <v>44</v>
      </c>
      <c r="E4110" s="891">
        <v>2006</v>
      </c>
      <c r="F4110" s="1098">
        <v>2072.1320000000001</v>
      </c>
      <c r="G4110" s="816">
        <f t="shared" si="136"/>
        <v>2072.1320000000001</v>
      </c>
      <c r="H4110" s="889">
        <v>100</v>
      </c>
      <c r="I4110" s="816">
        <f t="shared" si="137"/>
        <v>0</v>
      </c>
      <c r="J4110" s="835"/>
      <c r="K4110" s="836"/>
      <c r="L4110" s="836"/>
      <c r="M4110" s="835"/>
      <c r="N4110" s="836"/>
      <c r="O4110" s="836"/>
      <c r="P4110" s="1899"/>
    </row>
    <row r="4111" spans="1:248" s="837" customFormat="1" ht="13.5">
      <c r="A4111" s="1420">
        <v>3</v>
      </c>
      <c r="B4111" s="866" t="s">
        <v>2679</v>
      </c>
      <c r="C4111" s="685" t="s">
        <v>709</v>
      </c>
      <c r="D4111" s="891">
        <v>14</v>
      </c>
      <c r="E4111" s="891">
        <v>2006</v>
      </c>
      <c r="F4111" s="1098">
        <v>548.24</v>
      </c>
      <c r="G4111" s="816">
        <f t="shared" si="136"/>
        <v>548.24</v>
      </c>
      <c r="H4111" s="889">
        <v>100</v>
      </c>
      <c r="I4111" s="816">
        <f t="shared" si="137"/>
        <v>0</v>
      </c>
      <c r="J4111" s="835"/>
      <c r="K4111" s="836"/>
      <c r="L4111" s="836"/>
      <c r="M4111" s="835"/>
      <c r="N4111" s="836"/>
      <c r="O4111" s="836"/>
      <c r="P4111" s="1899"/>
    </row>
    <row r="4112" spans="1:248" s="837" customFormat="1" ht="13.5">
      <c r="A4112" s="1420">
        <v>4</v>
      </c>
      <c r="B4112" s="866" t="s">
        <v>799</v>
      </c>
      <c r="C4112" s="685" t="s">
        <v>709</v>
      </c>
      <c r="D4112" s="891">
        <v>1</v>
      </c>
      <c r="E4112" s="891">
        <v>2006</v>
      </c>
      <c r="F4112" s="1098">
        <v>151.04599999999999</v>
      </c>
      <c r="G4112" s="816">
        <f t="shared" si="136"/>
        <v>151.04599999999999</v>
      </c>
      <c r="H4112" s="889">
        <v>100</v>
      </c>
      <c r="I4112" s="816">
        <f t="shared" si="137"/>
        <v>0</v>
      </c>
      <c r="J4112" s="835"/>
      <c r="K4112" s="836"/>
      <c r="L4112" s="836"/>
      <c r="M4112" s="835"/>
      <c r="N4112" s="836"/>
      <c r="O4112" s="836"/>
      <c r="P4112" s="1899"/>
    </row>
    <row r="4113" spans="1:16" s="837" customFormat="1" ht="13.5">
      <c r="A4113" s="1420">
        <v>5</v>
      </c>
      <c r="B4113" s="866" t="s">
        <v>2680</v>
      </c>
      <c r="C4113" s="685" t="s">
        <v>709</v>
      </c>
      <c r="D4113" s="891">
        <v>39</v>
      </c>
      <c r="E4113" s="891">
        <v>2006</v>
      </c>
      <c r="F4113" s="1098">
        <v>5345.067</v>
      </c>
      <c r="G4113" s="816">
        <f t="shared" si="136"/>
        <v>5345.067</v>
      </c>
      <c r="H4113" s="889">
        <v>100</v>
      </c>
      <c r="I4113" s="816">
        <f t="shared" si="137"/>
        <v>0</v>
      </c>
      <c r="J4113" s="835"/>
      <c r="K4113" s="836"/>
      <c r="L4113" s="836"/>
      <c r="M4113" s="835"/>
      <c r="N4113" s="836"/>
      <c r="O4113" s="836"/>
      <c r="P4113" s="1899"/>
    </row>
    <row r="4114" spans="1:16" s="837" customFormat="1" ht="13.5">
      <c r="A4114" s="1420">
        <v>6</v>
      </c>
      <c r="B4114" s="866" t="s">
        <v>2681</v>
      </c>
      <c r="C4114" s="685" t="s">
        <v>709</v>
      </c>
      <c r="D4114" s="891">
        <v>9</v>
      </c>
      <c r="E4114" s="891">
        <v>2006</v>
      </c>
      <c r="F4114" s="1098">
        <v>1549.0039999999999</v>
      </c>
      <c r="G4114" s="816">
        <f t="shared" si="136"/>
        <v>1549.0039999999999</v>
      </c>
      <c r="H4114" s="889">
        <v>100</v>
      </c>
      <c r="I4114" s="816">
        <f t="shared" si="137"/>
        <v>0</v>
      </c>
      <c r="J4114" s="835"/>
      <c r="K4114" s="836"/>
      <c r="L4114" s="836"/>
      <c r="M4114" s="835"/>
      <c r="N4114" s="836"/>
      <c r="O4114" s="836"/>
      <c r="P4114" s="1899"/>
    </row>
    <row r="4115" spans="1:16" s="837" customFormat="1" ht="13.5">
      <c r="A4115" s="1420">
        <v>7</v>
      </c>
      <c r="B4115" s="866" t="s">
        <v>719</v>
      </c>
      <c r="C4115" s="685" t="s">
        <v>709</v>
      </c>
      <c r="D4115" s="891">
        <v>1</v>
      </c>
      <c r="E4115" s="891">
        <v>2006</v>
      </c>
      <c r="F4115" s="1098">
        <v>364.46300000000002</v>
      </c>
      <c r="G4115" s="816">
        <f t="shared" si="136"/>
        <v>364.46300000000002</v>
      </c>
      <c r="H4115" s="889">
        <v>100</v>
      </c>
      <c r="I4115" s="816">
        <f t="shared" si="137"/>
        <v>0</v>
      </c>
      <c r="J4115" s="835"/>
      <c r="K4115" s="836"/>
      <c r="L4115" s="836"/>
      <c r="M4115" s="835"/>
      <c r="N4115" s="836"/>
      <c r="O4115" s="836"/>
      <c r="P4115" s="1899"/>
    </row>
    <row r="4116" spans="1:16" s="837" customFormat="1" ht="13.5">
      <c r="A4116" s="1420">
        <v>8</v>
      </c>
      <c r="B4116" s="866" t="s">
        <v>720</v>
      </c>
      <c r="C4116" s="685" t="s">
        <v>709</v>
      </c>
      <c r="D4116" s="891">
        <v>2</v>
      </c>
      <c r="E4116" s="891">
        <v>2006</v>
      </c>
      <c r="F4116" s="1098">
        <v>507.05099999999999</v>
      </c>
      <c r="G4116" s="816">
        <f t="shared" si="136"/>
        <v>507.05099999999999</v>
      </c>
      <c r="H4116" s="889">
        <v>100</v>
      </c>
      <c r="I4116" s="816">
        <f t="shared" si="137"/>
        <v>0</v>
      </c>
      <c r="J4116" s="835"/>
      <c r="K4116" s="836"/>
      <c r="L4116" s="836"/>
      <c r="M4116" s="835"/>
      <c r="N4116" s="836"/>
      <c r="O4116" s="836"/>
      <c r="P4116" s="1899"/>
    </row>
    <row r="4117" spans="1:16" s="837" customFormat="1" ht="13.5" customHeight="1">
      <c r="A4117" s="1420">
        <v>9</v>
      </c>
      <c r="B4117" s="866" t="s">
        <v>2682</v>
      </c>
      <c r="C4117" s="685" t="s">
        <v>709</v>
      </c>
      <c r="D4117" s="891">
        <v>7</v>
      </c>
      <c r="E4117" s="891">
        <v>2006</v>
      </c>
      <c r="F4117" s="1098">
        <v>253.809</v>
      </c>
      <c r="G4117" s="816">
        <f t="shared" si="136"/>
        <v>253.809</v>
      </c>
      <c r="H4117" s="889">
        <v>100</v>
      </c>
      <c r="I4117" s="816">
        <f t="shared" si="137"/>
        <v>0</v>
      </c>
      <c r="J4117" s="835"/>
      <c r="K4117" s="836"/>
      <c r="L4117" s="836"/>
      <c r="M4117" s="835"/>
      <c r="N4117" s="836"/>
      <c r="O4117" s="836"/>
      <c r="P4117" s="1899"/>
    </row>
    <row r="4118" spans="1:16" s="837" customFormat="1" ht="13.5">
      <c r="A4118" s="1420">
        <v>10</v>
      </c>
      <c r="B4118" s="866" t="s">
        <v>2683</v>
      </c>
      <c r="C4118" s="685" t="s">
        <v>709</v>
      </c>
      <c r="D4118" s="891">
        <v>16</v>
      </c>
      <c r="E4118" s="891">
        <v>2006</v>
      </c>
      <c r="F4118" s="1098">
        <v>626.57399999999996</v>
      </c>
      <c r="G4118" s="816">
        <f t="shared" si="136"/>
        <v>626.57399999999996</v>
      </c>
      <c r="H4118" s="889">
        <v>100</v>
      </c>
      <c r="I4118" s="816">
        <f t="shared" si="137"/>
        <v>0</v>
      </c>
      <c r="J4118" s="835"/>
      <c r="K4118" s="836"/>
      <c r="L4118" s="836"/>
      <c r="M4118" s="835"/>
      <c r="N4118" s="836"/>
      <c r="O4118" s="836"/>
      <c r="P4118" s="1899"/>
    </row>
    <row r="4119" spans="1:16" s="837" customFormat="1" ht="13.5" customHeight="1">
      <c r="A4119" s="1420">
        <v>11</v>
      </c>
      <c r="B4119" s="866" t="s">
        <v>2684</v>
      </c>
      <c r="C4119" s="685" t="s">
        <v>709</v>
      </c>
      <c r="D4119" s="891">
        <v>31</v>
      </c>
      <c r="E4119" s="891">
        <v>2006</v>
      </c>
      <c r="F4119" s="1098">
        <v>1948.662</v>
      </c>
      <c r="G4119" s="816">
        <f t="shared" si="136"/>
        <v>1948.662</v>
      </c>
      <c r="H4119" s="889">
        <v>100</v>
      </c>
      <c r="I4119" s="816">
        <f t="shared" si="137"/>
        <v>0</v>
      </c>
      <c r="J4119" s="835"/>
      <c r="K4119" s="836"/>
      <c r="L4119" s="836"/>
      <c r="M4119" s="835"/>
      <c r="N4119" s="836"/>
      <c r="O4119" s="836"/>
      <c r="P4119" s="1899"/>
    </row>
    <row r="4120" spans="1:16" s="837" customFormat="1" ht="13.5">
      <c r="A4120" s="1420">
        <v>12</v>
      </c>
      <c r="B4120" s="866" t="s">
        <v>834</v>
      </c>
      <c r="C4120" s="685" t="s">
        <v>709</v>
      </c>
      <c r="D4120" s="891">
        <v>1</v>
      </c>
      <c r="E4120" s="891">
        <v>2006</v>
      </c>
      <c r="F4120" s="1098">
        <v>236.74700000000001</v>
      </c>
      <c r="G4120" s="816">
        <f t="shared" si="136"/>
        <v>236.74700000000001</v>
      </c>
      <c r="H4120" s="889">
        <v>100</v>
      </c>
      <c r="I4120" s="816">
        <f t="shared" si="137"/>
        <v>0</v>
      </c>
      <c r="J4120" s="835"/>
      <c r="K4120" s="836"/>
      <c r="L4120" s="836"/>
      <c r="M4120" s="835"/>
      <c r="N4120" s="836"/>
      <c r="O4120" s="836"/>
      <c r="P4120" s="1899"/>
    </row>
    <row r="4121" spans="1:16" s="837" customFormat="1" ht="13.5">
      <c r="A4121" s="1420">
        <v>13</v>
      </c>
      <c r="B4121" s="866" t="s">
        <v>1815</v>
      </c>
      <c r="C4121" s="685" t="s">
        <v>709</v>
      </c>
      <c r="D4121" s="891">
        <v>5</v>
      </c>
      <c r="E4121" s="891">
        <v>2006</v>
      </c>
      <c r="F4121" s="1098">
        <v>552.04499999999996</v>
      </c>
      <c r="G4121" s="816">
        <f t="shared" si="136"/>
        <v>552.04499999999996</v>
      </c>
      <c r="H4121" s="889">
        <v>100</v>
      </c>
      <c r="I4121" s="816">
        <f t="shared" si="137"/>
        <v>0</v>
      </c>
      <c r="J4121" s="835"/>
      <c r="K4121" s="836"/>
      <c r="L4121" s="836"/>
      <c r="M4121" s="835"/>
      <c r="N4121" s="836"/>
      <c r="O4121" s="836"/>
      <c r="P4121" s="1899"/>
    </row>
    <row r="4122" spans="1:16" s="837" customFormat="1" ht="13.5">
      <c r="A4122" s="1420">
        <v>14</v>
      </c>
      <c r="B4122" s="866" t="s">
        <v>2685</v>
      </c>
      <c r="C4122" s="685" t="s">
        <v>709</v>
      </c>
      <c r="D4122" s="891">
        <v>5</v>
      </c>
      <c r="E4122" s="891">
        <v>2006</v>
      </c>
      <c r="F4122" s="1098">
        <v>692.5</v>
      </c>
      <c r="G4122" s="816">
        <f t="shared" si="136"/>
        <v>692.5</v>
      </c>
      <c r="H4122" s="889">
        <v>100</v>
      </c>
      <c r="I4122" s="816">
        <f t="shared" si="137"/>
        <v>0</v>
      </c>
      <c r="J4122" s="835"/>
      <c r="K4122" s="836"/>
      <c r="L4122" s="836"/>
      <c r="M4122" s="835"/>
      <c r="N4122" s="836"/>
      <c r="O4122" s="836"/>
      <c r="P4122" s="1899"/>
    </row>
    <row r="4123" spans="1:16" s="837" customFormat="1" ht="13.5">
      <c r="A4123" s="1420">
        <v>15</v>
      </c>
      <c r="B4123" s="866" t="s">
        <v>2686</v>
      </c>
      <c r="C4123" s="685" t="s">
        <v>709</v>
      </c>
      <c r="D4123" s="891">
        <v>1</v>
      </c>
      <c r="E4123" s="891">
        <v>2006</v>
      </c>
      <c r="F4123" s="1098">
        <v>126.712</v>
      </c>
      <c r="G4123" s="816">
        <f t="shared" si="136"/>
        <v>126.712</v>
      </c>
      <c r="H4123" s="889">
        <v>100</v>
      </c>
      <c r="I4123" s="816">
        <f t="shared" si="137"/>
        <v>0</v>
      </c>
      <c r="J4123" s="835"/>
      <c r="K4123" s="836"/>
      <c r="L4123" s="836"/>
      <c r="M4123" s="835"/>
      <c r="N4123" s="836"/>
      <c r="O4123" s="836"/>
      <c r="P4123" s="1899"/>
    </row>
    <row r="4124" spans="1:16" s="837" customFormat="1" ht="13.5">
      <c r="A4124" s="1420">
        <v>16</v>
      </c>
      <c r="B4124" s="866" t="s">
        <v>2687</v>
      </c>
      <c r="C4124" s="685" t="s">
        <v>709</v>
      </c>
      <c r="D4124" s="891">
        <v>9</v>
      </c>
      <c r="E4124" s="891">
        <v>2006</v>
      </c>
      <c r="F4124" s="1098">
        <v>1296.3510000000001</v>
      </c>
      <c r="G4124" s="816">
        <f t="shared" si="136"/>
        <v>1296.3510000000001</v>
      </c>
      <c r="H4124" s="889">
        <v>100</v>
      </c>
      <c r="I4124" s="816">
        <f t="shared" si="137"/>
        <v>0</v>
      </c>
      <c r="J4124" s="835"/>
      <c r="K4124" s="836"/>
      <c r="L4124" s="836"/>
      <c r="M4124" s="835"/>
      <c r="N4124" s="836"/>
      <c r="O4124" s="836"/>
      <c r="P4124" s="1899"/>
    </row>
    <row r="4125" spans="1:16" s="837" customFormat="1" ht="13.5">
      <c r="A4125" s="1420">
        <v>17</v>
      </c>
      <c r="B4125" s="866" t="s">
        <v>2688</v>
      </c>
      <c r="C4125" s="685" t="s">
        <v>709</v>
      </c>
      <c r="D4125" s="891">
        <v>7</v>
      </c>
      <c r="E4125" s="891">
        <v>2006</v>
      </c>
      <c r="F4125" s="1098">
        <v>837.70399999999995</v>
      </c>
      <c r="G4125" s="816">
        <f t="shared" si="136"/>
        <v>837.70399999999995</v>
      </c>
      <c r="H4125" s="889">
        <v>100</v>
      </c>
      <c r="I4125" s="816">
        <f t="shared" si="137"/>
        <v>0</v>
      </c>
      <c r="J4125" s="835"/>
      <c r="K4125" s="836"/>
      <c r="L4125" s="836"/>
      <c r="M4125" s="835"/>
      <c r="N4125" s="836"/>
      <c r="O4125" s="836"/>
      <c r="P4125" s="1899"/>
    </row>
    <row r="4126" spans="1:16" s="837" customFormat="1" ht="13.5">
      <c r="A4126" s="1420">
        <v>18</v>
      </c>
      <c r="B4126" s="866" t="s">
        <v>2689</v>
      </c>
      <c r="C4126" s="685" t="s">
        <v>709</v>
      </c>
      <c r="D4126" s="891">
        <v>14</v>
      </c>
      <c r="E4126" s="891">
        <v>2006</v>
      </c>
      <c r="F4126" s="1098">
        <v>2095.5479999999998</v>
      </c>
      <c r="G4126" s="816">
        <f t="shared" si="136"/>
        <v>2095.5479999999998</v>
      </c>
      <c r="H4126" s="889">
        <v>100</v>
      </c>
      <c r="I4126" s="816">
        <f t="shared" si="137"/>
        <v>0</v>
      </c>
      <c r="J4126" s="835"/>
      <c r="K4126" s="836"/>
      <c r="L4126" s="836"/>
      <c r="M4126" s="835"/>
      <c r="N4126" s="836"/>
      <c r="O4126" s="836"/>
      <c r="P4126" s="1899"/>
    </row>
    <row r="4127" spans="1:16" s="837" customFormat="1" ht="13.5">
      <c r="A4127" s="1420">
        <v>19</v>
      </c>
      <c r="B4127" s="866" t="s">
        <v>2690</v>
      </c>
      <c r="C4127" s="685" t="s">
        <v>709</v>
      </c>
      <c r="D4127" s="891">
        <v>36</v>
      </c>
      <c r="E4127" s="891">
        <v>2006</v>
      </c>
      <c r="F4127" s="1098">
        <v>7033.5879999999997</v>
      </c>
      <c r="G4127" s="816">
        <f t="shared" si="136"/>
        <v>7033.5879999999997</v>
      </c>
      <c r="H4127" s="889">
        <v>100</v>
      </c>
      <c r="I4127" s="816">
        <f t="shared" si="137"/>
        <v>0</v>
      </c>
      <c r="J4127" s="835"/>
      <c r="K4127" s="836"/>
      <c r="L4127" s="836"/>
      <c r="M4127" s="835"/>
      <c r="N4127" s="836"/>
      <c r="O4127" s="836"/>
      <c r="P4127" s="1899"/>
    </row>
    <row r="4128" spans="1:16" s="837" customFormat="1" ht="13.5">
      <c r="A4128" s="1420">
        <v>20</v>
      </c>
      <c r="B4128" s="866" t="s">
        <v>2691</v>
      </c>
      <c r="C4128" s="685" t="s">
        <v>709</v>
      </c>
      <c r="D4128" s="891">
        <v>14</v>
      </c>
      <c r="E4128" s="891">
        <v>2006</v>
      </c>
      <c r="F4128" s="1098">
        <v>3905.748</v>
      </c>
      <c r="G4128" s="816">
        <f t="shared" si="136"/>
        <v>3905.748</v>
      </c>
      <c r="H4128" s="889">
        <v>100</v>
      </c>
      <c r="I4128" s="816">
        <f t="shared" si="137"/>
        <v>0</v>
      </c>
      <c r="J4128" s="835"/>
      <c r="K4128" s="836"/>
      <c r="L4128" s="836"/>
      <c r="M4128" s="835"/>
      <c r="N4128" s="836"/>
      <c r="O4128" s="836"/>
      <c r="P4128" s="1899"/>
    </row>
    <row r="4129" spans="1:16" s="837" customFormat="1" ht="13.5">
      <c r="A4129" s="1420">
        <v>21</v>
      </c>
      <c r="B4129" s="866" t="s">
        <v>792</v>
      </c>
      <c r="C4129" s="685" t="s">
        <v>709</v>
      </c>
      <c r="D4129" s="891">
        <v>14</v>
      </c>
      <c r="E4129" s="891">
        <v>2006</v>
      </c>
      <c r="F4129" s="1098">
        <v>2281.5419999999999</v>
      </c>
      <c r="G4129" s="816">
        <f t="shared" si="136"/>
        <v>2281.5419999999999</v>
      </c>
      <c r="H4129" s="889">
        <v>100</v>
      </c>
      <c r="I4129" s="816">
        <f t="shared" si="137"/>
        <v>0</v>
      </c>
      <c r="J4129" s="835"/>
      <c r="K4129" s="836"/>
      <c r="L4129" s="836"/>
      <c r="M4129" s="835"/>
      <c r="N4129" s="836"/>
      <c r="O4129" s="836"/>
      <c r="P4129" s="1899"/>
    </row>
    <row r="4130" spans="1:16" s="837" customFormat="1" ht="13.5">
      <c r="A4130" s="1420">
        <v>22</v>
      </c>
      <c r="B4130" s="866" t="s">
        <v>810</v>
      </c>
      <c r="C4130" s="685" t="s">
        <v>709</v>
      </c>
      <c r="D4130" s="891">
        <v>1</v>
      </c>
      <c r="E4130" s="891">
        <v>2006</v>
      </c>
      <c r="F4130" s="1098">
        <v>199.4</v>
      </c>
      <c r="G4130" s="816">
        <f t="shared" si="136"/>
        <v>199.4</v>
      </c>
      <c r="H4130" s="889">
        <v>100</v>
      </c>
      <c r="I4130" s="816">
        <f t="shared" si="137"/>
        <v>0</v>
      </c>
      <c r="J4130" s="835"/>
      <c r="K4130" s="836"/>
      <c r="L4130" s="836"/>
      <c r="M4130" s="835"/>
      <c r="N4130" s="836"/>
      <c r="O4130" s="836"/>
      <c r="P4130" s="1899"/>
    </row>
    <row r="4131" spans="1:16" s="837" customFormat="1" ht="13.5">
      <c r="A4131" s="1420">
        <v>23</v>
      </c>
      <c r="B4131" s="866" t="s">
        <v>810</v>
      </c>
      <c r="C4131" s="685" t="s">
        <v>709</v>
      </c>
      <c r="D4131" s="892">
        <v>9</v>
      </c>
      <c r="E4131" s="891">
        <v>2006</v>
      </c>
      <c r="F4131" s="1098">
        <v>992.83399999999995</v>
      </c>
      <c r="G4131" s="816">
        <f t="shared" si="136"/>
        <v>992.83399999999995</v>
      </c>
      <c r="H4131" s="889">
        <v>100</v>
      </c>
      <c r="I4131" s="816">
        <f t="shared" si="137"/>
        <v>0</v>
      </c>
      <c r="J4131" s="835"/>
      <c r="K4131" s="836"/>
      <c r="L4131" s="836"/>
      <c r="M4131" s="835"/>
      <c r="N4131" s="836"/>
      <c r="O4131" s="836"/>
      <c r="P4131" s="1899"/>
    </row>
    <row r="4132" spans="1:16" s="837" customFormat="1" ht="13.5">
      <c r="A4132" s="1420">
        <v>24</v>
      </c>
      <c r="B4132" s="866" t="s">
        <v>2131</v>
      </c>
      <c r="C4132" s="685" t="s">
        <v>709</v>
      </c>
      <c r="D4132" s="891">
        <v>1</v>
      </c>
      <c r="E4132" s="891">
        <v>2006</v>
      </c>
      <c r="F4132" s="1098">
        <v>1846.91</v>
      </c>
      <c r="G4132" s="816">
        <f t="shared" si="136"/>
        <v>1846.91</v>
      </c>
      <c r="H4132" s="889">
        <v>100</v>
      </c>
      <c r="I4132" s="816">
        <f t="shared" si="137"/>
        <v>0</v>
      </c>
      <c r="J4132" s="835"/>
      <c r="K4132" s="836"/>
      <c r="L4132" s="836"/>
      <c r="M4132" s="835"/>
      <c r="N4132" s="836"/>
      <c r="O4132" s="836"/>
      <c r="P4132" s="1899"/>
    </row>
    <row r="4133" spans="1:16" s="837" customFormat="1" ht="13.5">
      <c r="A4133" s="1420">
        <v>25</v>
      </c>
      <c r="B4133" s="866" t="s">
        <v>2692</v>
      </c>
      <c r="C4133" s="685" t="s">
        <v>709</v>
      </c>
      <c r="D4133" s="891">
        <v>1</v>
      </c>
      <c r="E4133" s="891">
        <v>2006</v>
      </c>
      <c r="F4133" s="1098">
        <v>256.36099999999999</v>
      </c>
      <c r="G4133" s="816">
        <f t="shared" si="136"/>
        <v>256.36099999999999</v>
      </c>
      <c r="H4133" s="889">
        <v>100</v>
      </c>
      <c r="I4133" s="816">
        <f t="shared" si="137"/>
        <v>0</v>
      </c>
      <c r="J4133" s="835"/>
      <c r="K4133" s="836"/>
      <c r="L4133" s="836"/>
      <c r="M4133" s="835"/>
      <c r="N4133" s="836"/>
      <c r="O4133" s="836"/>
      <c r="P4133" s="1899"/>
    </row>
    <row r="4134" spans="1:16" s="837" customFormat="1" ht="13.5">
      <c r="A4134" s="1420">
        <v>26</v>
      </c>
      <c r="B4134" s="866" t="s">
        <v>1695</v>
      </c>
      <c r="C4134" s="685" t="s">
        <v>709</v>
      </c>
      <c r="D4134" s="891">
        <v>9</v>
      </c>
      <c r="E4134" s="891">
        <v>2006</v>
      </c>
      <c r="F4134" s="1098">
        <v>460.58261759999999</v>
      </c>
      <c r="G4134" s="816">
        <f t="shared" si="136"/>
        <v>460.58261759999999</v>
      </c>
      <c r="H4134" s="889">
        <v>100</v>
      </c>
      <c r="I4134" s="816">
        <f t="shared" si="137"/>
        <v>0</v>
      </c>
      <c r="J4134" s="835"/>
      <c r="K4134" s="836"/>
      <c r="L4134" s="836"/>
      <c r="M4134" s="835"/>
      <c r="N4134" s="836"/>
      <c r="O4134" s="836"/>
      <c r="P4134" s="1899"/>
    </row>
    <row r="4135" spans="1:16" s="837" customFormat="1" ht="13.5">
      <c r="A4135" s="1420">
        <v>27</v>
      </c>
      <c r="B4135" s="866" t="s">
        <v>2693</v>
      </c>
      <c r="C4135" s="685" t="s">
        <v>709</v>
      </c>
      <c r="D4135" s="891">
        <v>9</v>
      </c>
      <c r="E4135" s="891">
        <v>2006</v>
      </c>
      <c r="F4135" s="1098">
        <v>460.58261759999999</v>
      </c>
      <c r="G4135" s="816">
        <f t="shared" si="136"/>
        <v>460.58261759999999</v>
      </c>
      <c r="H4135" s="889">
        <v>100</v>
      </c>
      <c r="I4135" s="816">
        <f t="shared" si="137"/>
        <v>0</v>
      </c>
      <c r="J4135" s="835"/>
      <c r="K4135" s="836"/>
      <c r="L4135" s="836"/>
      <c r="M4135" s="835"/>
      <c r="N4135" s="836"/>
      <c r="O4135" s="836"/>
      <c r="P4135" s="1899"/>
    </row>
    <row r="4136" spans="1:16" s="837" customFormat="1" ht="13.5">
      <c r="A4136" s="1420">
        <v>28</v>
      </c>
      <c r="B4136" s="866" t="s">
        <v>2694</v>
      </c>
      <c r="C4136" s="685" t="s">
        <v>709</v>
      </c>
      <c r="D4136" s="891">
        <v>1</v>
      </c>
      <c r="E4136" s="891">
        <v>2007</v>
      </c>
      <c r="F4136" s="1098">
        <v>638.50800000000004</v>
      </c>
      <c r="G4136" s="816">
        <f t="shared" si="136"/>
        <v>638.50800000000004</v>
      </c>
      <c r="H4136" s="889">
        <v>100</v>
      </c>
      <c r="I4136" s="816">
        <f t="shared" si="137"/>
        <v>0</v>
      </c>
      <c r="J4136" s="835"/>
      <c r="K4136" s="836"/>
      <c r="L4136" s="836"/>
      <c r="M4136" s="835"/>
      <c r="N4136" s="836"/>
      <c r="O4136" s="836"/>
      <c r="P4136" s="1899"/>
    </row>
    <row r="4137" spans="1:16" s="837" customFormat="1" ht="13.5">
      <c r="A4137" s="1420">
        <v>29</v>
      </c>
      <c r="B4137" s="866" t="s">
        <v>2695</v>
      </c>
      <c r="C4137" s="685" t="s">
        <v>709</v>
      </c>
      <c r="D4137" s="891">
        <v>11</v>
      </c>
      <c r="E4137" s="891">
        <v>2007</v>
      </c>
      <c r="F4137" s="1098">
        <v>550</v>
      </c>
      <c r="G4137" s="816">
        <f t="shared" si="136"/>
        <v>550</v>
      </c>
      <c r="H4137" s="889">
        <v>100</v>
      </c>
      <c r="I4137" s="816">
        <f t="shared" si="137"/>
        <v>0</v>
      </c>
      <c r="J4137" s="835"/>
      <c r="K4137" s="836"/>
      <c r="L4137" s="836"/>
      <c r="M4137" s="835"/>
      <c r="N4137" s="836"/>
      <c r="O4137" s="836"/>
      <c r="P4137" s="1899"/>
    </row>
    <row r="4138" spans="1:16" s="837" customFormat="1" ht="13.5">
      <c r="A4138" s="1420">
        <v>30</v>
      </c>
      <c r="B4138" s="866" t="s">
        <v>816</v>
      </c>
      <c r="C4138" s="685" t="s">
        <v>709</v>
      </c>
      <c r="D4138" s="892">
        <v>7</v>
      </c>
      <c r="E4138" s="891">
        <v>2007</v>
      </c>
      <c r="F4138" s="1098">
        <v>287</v>
      </c>
      <c r="G4138" s="816">
        <f t="shared" si="136"/>
        <v>287</v>
      </c>
      <c r="H4138" s="889">
        <v>100</v>
      </c>
      <c r="I4138" s="816">
        <f t="shared" si="137"/>
        <v>0</v>
      </c>
      <c r="J4138" s="835"/>
      <c r="K4138" s="836"/>
      <c r="L4138" s="836"/>
      <c r="M4138" s="835"/>
      <c r="N4138" s="836"/>
      <c r="O4138" s="836"/>
      <c r="P4138" s="1899"/>
    </row>
    <row r="4139" spans="1:16" s="837" customFormat="1" ht="13.5">
      <c r="A4139" s="1420">
        <v>31</v>
      </c>
      <c r="B4139" s="866" t="s">
        <v>795</v>
      </c>
      <c r="C4139" s="685" t="s">
        <v>709</v>
      </c>
      <c r="D4139" s="892">
        <v>4</v>
      </c>
      <c r="E4139" s="891">
        <v>2008</v>
      </c>
      <c r="F4139" s="1098">
        <v>440</v>
      </c>
      <c r="G4139" s="816">
        <f t="shared" si="136"/>
        <v>440</v>
      </c>
      <c r="H4139" s="889">
        <v>100</v>
      </c>
      <c r="I4139" s="816">
        <f t="shared" si="137"/>
        <v>0</v>
      </c>
      <c r="J4139" s="835"/>
      <c r="K4139" s="836"/>
      <c r="L4139" s="836"/>
      <c r="M4139" s="835"/>
      <c r="N4139" s="836"/>
      <c r="O4139" s="836"/>
      <c r="P4139" s="1899"/>
    </row>
    <row r="4140" spans="1:16" s="837" customFormat="1" ht="13.5">
      <c r="A4140" s="1420">
        <v>32</v>
      </c>
      <c r="B4140" s="866" t="s">
        <v>1072</v>
      </c>
      <c r="C4140" s="685" t="s">
        <v>709</v>
      </c>
      <c r="D4140" s="892">
        <v>3</v>
      </c>
      <c r="E4140" s="891">
        <v>2008</v>
      </c>
      <c r="F4140" s="1098">
        <v>105</v>
      </c>
      <c r="G4140" s="816">
        <f t="shared" si="136"/>
        <v>105</v>
      </c>
      <c r="H4140" s="889">
        <v>100</v>
      </c>
      <c r="I4140" s="816">
        <f t="shared" si="137"/>
        <v>0</v>
      </c>
      <c r="J4140" s="835"/>
      <c r="K4140" s="836"/>
      <c r="L4140" s="836"/>
      <c r="M4140" s="835"/>
      <c r="N4140" s="836"/>
      <c r="O4140" s="836"/>
      <c r="P4140" s="1899"/>
    </row>
    <row r="4141" spans="1:16" s="837" customFormat="1" ht="13.5">
      <c r="A4141" s="1420">
        <v>33</v>
      </c>
      <c r="B4141" s="866" t="s">
        <v>796</v>
      </c>
      <c r="C4141" s="685" t="s">
        <v>709</v>
      </c>
      <c r="D4141" s="882">
        <v>9</v>
      </c>
      <c r="E4141" s="882">
        <v>2008</v>
      </c>
      <c r="F4141" s="1098">
        <v>1932.768</v>
      </c>
      <c r="G4141" s="816">
        <f t="shared" si="136"/>
        <v>1932.768</v>
      </c>
      <c r="H4141" s="889">
        <v>100</v>
      </c>
      <c r="I4141" s="816">
        <f t="shared" si="137"/>
        <v>0</v>
      </c>
      <c r="J4141" s="835"/>
      <c r="K4141" s="836"/>
      <c r="L4141" s="836"/>
      <c r="M4141" s="835"/>
      <c r="N4141" s="836"/>
      <c r="O4141" s="836"/>
      <c r="P4141" s="1899"/>
    </row>
    <row r="4142" spans="1:16" s="837" customFormat="1" ht="13.5">
      <c r="A4142" s="1420">
        <v>34</v>
      </c>
      <c r="B4142" s="866" t="s">
        <v>810</v>
      </c>
      <c r="C4142" s="685" t="s">
        <v>709</v>
      </c>
      <c r="D4142" s="882">
        <v>4</v>
      </c>
      <c r="E4142" s="882">
        <v>2008</v>
      </c>
      <c r="F4142" s="1098">
        <v>705.34400000000005</v>
      </c>
      <c r="G4142" s="816">
        <f t="shared" si="136"/>
        <v>705.34400000000005</v>
      </c>
      <c r="H4142" s="889">
        <v>100</v>
      </c>
      <c r="I4142" s="816">
        <f t="shared" si="137"/>
        <v>0</v>
      </c>
      <c r="J4142" s="835"/>
      <c r="K4142" s="836"/>
      <c r="L4142" s="836"/>
      <c r="M4142" s="835"/>
      <c r="N4142" s="836"/>
      <c r="O4142" s="836"/>
      <c r="P4142" s="1899"/>
    </row>
    <row r="4143" spans="1:16" s="837" customFormat="1" ht="13.5">
      <c r="A4143" s="1420">
        <v>35</v>
      </c>
      <c r="B4143" s="866" t="s">
        <v>2696</v>
      </c>
      <c r="C4143" s="685" t="s">
        <v>709</v>
      </c>
      <c r="D4143" s="882">
        <v>4</v>
      </c>
      <c r="E4143" s="882">
        <v>2008</v>
      </c>
      <c r="F4143" s="1098">
        <v>302.29000000000002</v>
      </c>
      <c r="G4143" s="816">
        <f t="shared" si="136"/>
        <v>302.29000000000002</v>
      </c>
      <c r="H4143" s="889">
        <v>100</v>
      </c>
      <c r="I4143" s="816">
        <f t="shared" si="137"/>
        <v>0</v>
      </c>
      <c r="J4143" s="835"/>
      <c r="K4143" s="836"/>
      <c r="L4143" s="836"/>
      <c r="M4143" s="835"/>
      <c r="N4143" s="836"/>
      <c r="O4143" s="836"/>
      <c r="P4143" s="1899"/>
    </row>
    <row r="4144" spans="1:16" s="837" customFormat="1" ht="13.5">
      <c r="A4144" s="1420">
        <v>36</v>
      </c>
      <c r="B4144" s="866" t="s">
        <v>2697</v>
      </c>
      <c r="C4144" s="685" t="s">
        <v>709</v>
      </c>
      <c r="D4144" s="882">
        <v>4</v>
      </c>
      <c r="E4144" s="882">
        <v>2008</v>
      </c>
      <c r="F4144" s="1098">
        <v>302.29000000000002</v>
      </c>
      <c r="G4144" s="816">
        <f t="shared" si="136"/>
        <v>302.29000000000002</v>
      </c>
      <c r="H4144" s="889">
        <v>100</v>
      </c>
      <c r="I4144" s="816">
        <f t="shared" si="137"/>
        <v>0</v>
      </c>
      <c r="J4144" s="835"/>
      <c r="K4144" s="836"/>
      <c r="L4144" s="836"/>
      <c r="M4144" s="835"/>
      <c r="N4144" s="836"/>
      <c r="O4144" s="836"/>
      <c r="P4144" s="1899"/>
    </row>
    <row r="4145" spans="1:16" s="837" customFormat="1" ht="13.5">
      <c r="A4145" s="1420">
        <v>37</v>
      </c>
      <c r="B4145" s="866" t="s">
        <v>798</v>
      </c>
      <c r="C4145" s="685" t="s">
        <v>709</v>
      </c>
      <c r="D4145" s="882">
        <v>22</v>
      </c>
      <c r="E4145" s="882">
        <v>2008</v>
      </c>
      <c r="F4145" s="1098">
        <v>1450.1990000000001</v>
      </c>
      <c r="G4145" s="816">
        <f t="shared" si="136"/>
        <v>1450.1990000000001</v>
      </c>
      <c r="H4145" s="889">
        <v>100</v>
      </c>
      <c r="I4145" s="816">
        <f t="shared" si="137"/>
        <v>0</v>
      </c>
      <c r="J4145" s="835"/>
      <c r="K4145" s="836"/>
      <c r="L4145" s="836"/>
      <c r="M4145" s="835"/>
      <c r="N4145" s="836"/>
      <c r="O4145" s="836"/>
      <c r="P4145" s="1899"/>
    </row>
    <row r="4146" spans="1:16" s="837" customFormat="1" ht="13.5">
      <c r="A4146" s="1420">
        <v>38</v>
      </c>
      <c r="B4146" s="866" t="s">
        <v>799</v>
      </c>
      <c r="C4146" s="685" t="s">
        <v>709</v>
      </c>
      <c r="D4146" s="882">
        <v>4</v>
      </c>
      <c r="E4146" s="882">
        <v>2008</v>
      </c>
      <c r="F4146" s="1098">
        <v>806.10699999999997</v>
      </c>
      <c r="G4146" s="816">
        <f t="shared" si="136"/>
        <v>806.10699999999997</v>
      </c>
      <c r="H4146" s="889">
        <v>100</v>
      </c>
      <c r="I4146" s="816">
        <f t="shared" si="137"/>
        <v>0</v>
      </c>
      <c r="J4146" s="835"/>
      <c r="K4146" s="836"/>
      <c r="L4146" s="836"/>
      <c r="M4146" s="835"/>
      <c r="N4146" s="836"/>
      <c r="O4146" s="836"/>
      <c r="P4146" s="1899"/>
    </row>
    <row r="4147" spans="1:16" s="837" customFormat="1" ht="13.5">
      <c r="A4147" s="1420">
        <v>39</v>
      </c>
      <c r="B4147" s="866" t="s">
        <v>800</v>
      </c>
      <c r="C4147" s="685" t="s">
        <v>709</v>
      </c>
      <c r="D4147" s="882">
        <v>4</v>
      </c>
      <c r="E4147" s="882">
        <v>2008</v>
      </c>
      <c r="F4147" s="1098">
        <v>742.54399999999998</v>
      </c>
      <c r="G4147" s="816">
        <f t="shared" si="136"/>
        <v>742.54399999999998</v>
      </c>
      <c r="H4147" s="889">
        <v>100</v>
      </c>
      <c r="I4147" s="816">
        <f t="shared" si="137"/>
        <v>0</v>
      </c>
      <c r="J4147" s="835"/>
      <c r="K4147" s="836"/>
      <c r="L4147" s="836"/>
      <c r="M4147" s="835"/>
      <c r="N4147" s="836"/>
      <c r="O4147" s="836"/>
      <c r="P4147" s="1899"/>
    </row>
    <row r="4148" spans="1:16" s="837" customFormat="1" ht="13.5">
      <c r="A4148" s="1420">
        <v>40</v>
      </c>
      <c r="B4148" s="866" t="s">
        <v>2698</v>
      </c>
      <c r="C4148" s="685" t="s">
        <v>709</v>
      </c>
      <c r="D4148" s="882">
        <v>8</v>
      </c>
      <c r="E4148" s="882">
        <v>2008</v>
      </c>
      <c r="F4148" s="1098">
        <v>1864.123</v>
      </c>
      <c r="G4148" s="816">
        <f t="shared" si="136"/>
        <v>1864.123</v>
      </c>
      <c r="H4148" s="889">
        <v>100</v>
      </c>
      <c r="I4148" s="816">
        <f t="shared" si="137"/>
        <v>0</v>
      </c>
      <c r="J4148" s="835"/>
      <c r="K4148" s="836"/>
      <c r="L4148" s="836"/>
      <c r="M4148" s="835"/>
      <c r="N4148" s="836"/>
      <c r="O4148" s="836"/>
      <c r="P4148" s="1899"/>
    </row>
    <row r="4149" spans="1:16" s="837" customFormat="1" ht="13.5">
      <c r="A4149" s="1420">
        <v>41</v>
      </c>
      <c r="B4149" s="866" t="s">
        <v>2699</v>
      </c>
      <c r="C4149" s="685" t="s">
        <v>709</v>
      </c>
      <c r="D4149" s="882">
        <v>3</v>
      </c>
      <c r="E4149" s="882">
        <v>2008</v>
      </c>
      <c r="F4149" s="1098">
        <v>173.81700000000001</v>
      </c>
      <c r="G4149" s="816">
        <f t="shared" si="136"/>
        <v>173.81700000000001</v>
      </c>
      <c r="H4149" s="889">
        <v>100</v>
      </c>
      <c r="I4149" s="816">
        <f t="shared" si="137"/>
        <v>0</v>
      </c>
      <c r="J4149" s="835"/>
      <c r="K4149" s="836"/>
      <c r="L4149" s="836"/>
      <c r="M4149" s="835"/>
      <c r="N4149" s="836"/>
      <c r="O4149" s="836"/>
      <c r="P4149" s="1899"/>
    </row>
    <row r="4150" spans="1:16" s="837" customFormat="1" ht="13.5">
      <c r="A4150" s="1420">
        <v>42</v>
      </c>
      <c r="B4150" s="866" t="s">
        <v>2700</v>
      </c>
      <c r="C4150" s="685" t="s">
        <v>709</v>
      </c>
      <c r="D4150" s="882">
        <v>10</v>
      </c>
      <c r="E4150" s="882">
        <v>2008</v>
      </c>
      <c r="F4150" s="1098">
        <v>642.36699999999996</v>
      </c>
      <c r="G4150" s="816">
        <f t="shared" si="136"/>
        <v>642.36699999999996</v>
      </c>
      <c r="H4150" s="889">
        <v>100</v>
      </c>
      <c r="I4150" s="816">
        <f t="shared" si="137"/>
        <v>0</v>
      </c>
      <c r="J4150" s="835"/>
      <c r="K4150" s="836"/>
      <c r="L4150" s="836"/>
      <c r="M4150" s="835"/>
      <c r="N4150" s="836"/>
      <c r="O4150" s="836"/>
      <c r="P4150" s="1899"/>
    </row>
    <row r="4151" spans="1:16" s="837" customFormat="1" ht="13.5">
      <c r="A4151" s="1420">
        <v>43</v>
      </c>
      <c r="B4151" s="866" t="s">
        <v>2701</v>
      </c>
      <c r="C4151" s="685" t="s">
        <v>709</v>
      </c>
      <c r="D4151" s="882">
        <v>1</v>
      </c>
      <c r="E4151" s="882">
        <v>2008</v>
      </c>
      <c r="F4151" s="1098">
        <v>374.714</v>
      </c>
      <c r="G4151" s="816">
        <f t="shared" si="136"/>
        <v>374.714</v>
      </c>
      <c r="H4151" s="889">
        <v>100</v>
      </c>
      <c r="I4151" s="816">
        <f t="shared" si="137"/>
        <v>0</v>
      </c>
      <c r="J4151" s="835"/>
      <c r="K4151" s="836"/>
      <c r="L4151" s="836"/>
      <c r="M4151" s="835"/>
      <c r="N4151" s="836"/>
      <c r="O4151" s="836"/>
      <c r="P4151" s="1899"/>
    </row>
    <row r="4152" spans="1:16" s="837" customFormat="1" ht="13.5">
      <c r="A4152" s="1420">
        <v>44</v>
      </c>
      <c r="B4152" s="866" t="s">
        <v>795</v>
      </c>
      <c r="C4152" s="685" t="s">
        <v>709</v>
      </c>
      <c r="D4152" s="882">
        <v>1</v>
      </c>
      <c r="E4152" s="882">
        <v>2008</v>
      </c>
      <c r="F4152" s="1098">
        <v>233.01499999999999</v>
      </c>
      <c r="G4152" s="816">
        <f t="shared" si="136"/>
        <v>233.01499999999999</v>
      </c>
      <c r="H4152" s="889">
        <v>100</v>
      </c>
      <c r="I4152" s="816">
        <f t="shared" si="137"/>
        <v>0</v>
      </c>
      <c r="J4152" s="835"/>
      <c r="K4152" s="836"/>
      <c r="L4152" s="836"/>
      <c r="M4152" s="835"/>
      <c r="N4152" s="836"/>
      <c r="O4152" s="836"/>
      <c r="P4152" s="1899"/>
    </row>
    <row r="4153" spans="1:16" s="837" customFormat="1" ht="13.5">
      <c r="A4153" s="1420">
        <v>45</v>
      </c>
      <c r="B4153" s="866" t="s">
        <v>1066</v>
      </c>
      <c r="C4153" s="685" t="s">
        <v>709</v>
      </c>
      <c r="D4153" s="882">
        <v>1</v>
      </c>
      <c r="E4153" s="882">
        <v>2008</v>
      </c>
      <c r="F4153" s="1098">
        <v>98.873999999999995</v>
      </c>
      <c r="G4153" s="816">
        <f t="shared" si="136"/>
        <v>98.873999999999995</v>
      </c>
      <c r="H4153" s="889">
        <v>100</v>
      </c>
      <c r="I4153" s="816">
        <f t="shared" si="137"/>
        <v>0</v>
      </c>
      <c r="J4153" s="835"/>
      <c r="K4153" s="836"/>
      <c r="L4153" s="836"/>
      <c r="M4153" s="835"/>
      <c r="N4153" s="836"/>
      <c r="O4153" s="836"/>
      <c r="P4153" s="1899"/>
    </row>
    <row r="4154" spans="1:16" s="837" customFormat="1" ht="13.5">
      <c r="A4154" s="1420">
        <v>46</v>
      </c>
      <c r="B4154" s="866" t="s">
        <v>812</v>
      </c>
      <c r="C4154" s="685" t="s">
        <v>709</v>
      </c>
      <c r="D4154" s="882">
        <v>1</v>
      </c>
      <c r="E4154" s="882">
        <v>2008</v>
      </c>
      <c r="F4154" s="1098">
        <v>57.939</v>
      </c>
      <c r="G4154" s="816">
        <f t="shared" si="136"/>
        <v>57.939</v>
      </c>
      <c r="H4154" s="889">
        <v>100</v>
      </c>
      <c r="I4154" s="816">
        <f t="shared" si="137"/>
        <v>0</v>
      </c>
      <c r="J4154" s="835"/>
      <c r="K4154" s="836"/>
      <c r="L4154" s="836"/>
      <c r="M4154" s="835"/>
      <c r="N4154" s="836"/>
      <c r="O4154" s="836"/>
      <c r="P4154" s="1899"/>
    </row>
    <row r="4155" spans="1:16" s="837" customFormat="1" ht="13.5">
      <c r="A4155" s="1420">
        <v>47</v>
      </c>
      <c r="B4155" s="866" t="s">
        <v>771</v>
      </c>
      <c r="C4155" s="685" t="s">
        <v>709</v>
      </c>
      <c r="D4155" s="882">
        <v>1</v>
      </c>
      <c r="E4155" s="882">
        <v>2008</v>
      </c>
      <c r="F4155" s="1098">
        <v>100</v>
      </c>
      <c r="G4155" s="816">
        <f t="shared" si="136"/>
        <v>100</v>
      </c>
      <c r="H4155" s="889">
        <v>100</v>
      </c>
      <c r="I4155" s="816">
        <f t="shared" si="137"/>
        <v>0</v>
      </c>
      <c r="J4155" s="835"/>
      <c r="K4155" s="836"/>
      <c r="L4155" s="836"/>
      <c r="M4155" s="835"/>
      <c r="N4155" s="836"/>
      <c r="O4155" s="836"/>
      <c r="P4155" s="1899"/>
    </row>
    <row r="4156" spans="1:16" s="837" customFormat="1" ht="13.5">
      <c r="A4156" s="1420">
        <v>48</v>
      </c>
      <c r="B4156" s="866" t="s">
        <v>771</v>
      </c>
      <c r="C4156" s="685" t="s">
        <v>709</v>
      </c>
      <c r="D4156" s="882">
        <v>1</v>
      </c>
      <c r="E4156" s="882">
        <v>2008</v>
      </c>
      <c r="F4156" s="1098">
        <v>130</v>
      </c>
      <c r="G4156" s="816">
        <f t="shared" si="136"/>
        <v>130</v>
      </c>
      <c r="H4156" s="889">
        <v>100</v>
      </c>
      <c r="I4156" s="816">
        <f t="shared" si="137"/>
        <v>0</v>
      </c>
      <c r="J4156" s="835"/>
      <c r="K4156" s="836"/>
      <c r="L4156" s="836"/>
      <c r="M4156" s="835"/>
      <c r="N4156" s="836"/>
      <c r="O4156" s="836"/>
      <c r="P4156" s="1899"/>
    </row>
    <row r="4157" spans="1:16" s="837" customFormat="1" ht="13.5">
      <c r="A4157" s="1420">
        <v>49</v>
      </c>
      <c r="B4157" s="866" t="s">
        <v>796</v>
      </c>
      <c r="C4157" s="685" t="s">
        <v>709</v>
      </c>
      <c r="D4157" s="882">
        <v>1</v>
      </c>
      <c r="E4157" s="882">
        <v>2008</v>
      </c>
      <c r="F4157" s="1098">
        <v>214.75200000000001</v>
      </c>
      <c r="G4157" s="816">
        <f t="shared" si="136"/>
        <v>214.75200000000001</v>
      </c>
      <c r="H4157" s="889">
        <v>100</v>
      </c>
      <c r="I4157" s="816">
        <f t="shared" si="137"/>
        <v>0</v>
      </c>
      <c r="J4157" s="835"/>
      <c r="K4157" s="836"/>
      <c r="L4157" s="836"/>
      <c r="M4157" s="835"/>
      <c r="N4157" s="836"/>
      <c r="O4157" s="836"/>
      <c r="P4157" s="1899"/>
    </row>
    <row r="4158" spans="1:16" s="837" customFormat="1" ht="13.5">
      <c r="A4158" s="1420">
        <v>50</v>
      </c>
      <c r="B4158" s="866" t="s">
        <v>809</v>
      </c>
      <c r="C4158" s="685" t="s">
        <v>709</v>
      </c>
      <c r="D4158" s="882">
        <v>1</v>
      </c>
      <c r="E4158" s="882">
        <v>2008</v>
      </c>
      <c r="F4158" s="1098">
        <v>176.33600000000001</v>
      </c>
      <c r="G4158" s="816">
        <f t="shared" si="136"/>
        <v>176.33600000000001</v>
      </c>
      <c r="H4158" s="889">
        <v>100</v>
      </c>
      <c r="I4158" s="816">
        <f t="shared" si="137"/>
        <v>0</v>
      </c>
      <c r="J4158" s="835"/>
      <c r="K4158" s="836"/>
      <c r="L4158" s="836"/>
      <c r="M4158" s="835"/>
      <c r="N4158" s="836"/>
      <c r="O4158" s="836"/>
      <c r="P4158" s="1899"/>
    </row>
    <row r="4159" spans="1:16" s="837" customFormat="1" ht="13.5">
      <c r="A4159" s="1420">
        <v>51</v>
      </c>
      <c r="B4159" s="866" t="s">
        <v>2702</v>
      </c>
      <c r="C4159" s="685" t="s">
        <v>709</v>
      </c>
      <c r="D4159" s="882">
        <v>1</v>
      </c>
      <c r="E4159" s="882">
        <v>2008</v>
      </c>
      <c r="F4159" s="1098">
        <v>75.572999999999993</v>
      </c>
      <c r="G4159" s="816">
        <f t="shared" si="136"/>
        <v>75.572999999999993</v>
      </c>
      <c r="H4159" s="889">
        <v>100</v>
      </c>
      <c r="I4159" s="816">
        <f t="shared" si="137"/>
        <v>0</v>
      </c>
      <c r="J4159" s="835"/>
      <c r="K4159" s="836"/>
      <c r="L4159" s="836"/>
      <c r="M4159" s="835"/>
      <c r="N4159" s="836"/>
      <c r="O4159" s="836"/>
      <c r="P4159" s="1899"/>
    </row>
    <row r="4160" spans="1:16" s="837" customFormat="1" ht="13.5">
      <c r="A4160" s="1420">
        <v>52</v>
      </c>
      <c r="B4160" s="866" t="s">
        <v>2703</v>
      </c>
      <c r="C4160" s="685" t="s">
        <v>709</v>
      </c>
      <c r="D4160" s="882">
        <v>1</v>
      </c>
      <c r="E4160" s="882">
        <v>2008</v>
      </c>
      <c r="F4160" s="1098">
        <v>75.572999999999993</v>
      </c>
      <c r="G4160" s="816">
        <f t="shared" si="136"/>
        <v>75.572999999999993</v>
      </c>
      <c r="H4160" s="889">
        <v>100</v>
      </c>
      <c r="I4160" s="816">
        <f t="shared" si="137"/>
        <v>0</v>
      </c>
      <c r="J4160" s="835"/>
      <c r="K4160" s="836"/>
      <c r="L4160" s="836"/>
      <c r="M4160" s="835"/>
      <c r="N4160" s="836"/>
      <c r="O4160" s="836"/>
      <c r="P4160" s="1899"/>
    </row>
    <row r="4161" spans="1:16" s="837" customFormat="1" ht="13.5">
      <c r="A4161" s="1420">
        <v>53</v>
      </c>
      <c r="B4161" s="866" t="s">
        <v>798</v>
      </c>
      <c r="C4161" s="685" t="s">
        <v>709</v>
      </c>
      <c r="D4161" s="882">
        <v>4</v>
      </c>
      <c r="E4161" s="882">
        <v>2008</v>
      </c>
      <c r="F4161" s="1098">
        <v>263.673</v>
      </c>
      <c r="G4161" s="816">
        <f t="shared" si="136"/>
        <v>263.673</v>
      </c>
      <c r="H4161" s="889">
        <v>100</v>
      </c>
      <c r="I4161" s="816">
        <f t="shared" si="137"/>
        <v>0</v>
      </c>
      <c r="J4161" s="835"/>
      <c r="K4161" s="836"/>
      <c r="L4161" s="836"/>
      <c r="M4161" s="835"/>
      <c r="N4161" s="836"/>
      <c r="O4161" s="836"/>
      <c r="P4161" s="1899"/>
    </row>
    <row r="4162" spans="1:16" s="837" customFormat="1" ht="13.5">
      <c r="A4162" s="1420">
        <v>54</v>
      </c>
      <c r="B4162" s="866" t="s">
        <v>799</v>
      </c>
      <c r="C4162" s="685" t="s">
        <v>709</v>
      </c>
      <c r="D4162" s="882">
        <v>1</v>
      </c>
      <c r="E4162" s="882">
        <v>2008</v>
      </c>
      <c r="F4162" s="1098">
        <v>201.52699999999999</v>
      </c>
      <c r="G4162" s="816">
        <f t="shared" si="136"/>
        <v>201.52699999999999</v>
      </c>
      <c r="H4162" s="889">
        <v>100</v>
      </c>
      <c r="I4162" s="816">
        <f t="shared" si="137"/>
        <v>0</v>
      </c>
      <c r="J4162" s="835"/>
      <c r="K4162" s="836"/>
      <c r="L4162" s="836"/>
      <c r="M4162" s="893"/>
      <c r="N4162" s="890"/>
      <c r="O4162" s="836"/>
      <c r="P4162" s="1899"/>
    </row>
    <row r="4163" spans="1:16" s="837" customFormat="1" ht="13.5">
      <c r="A4163" s="1420">
        <v>55</v>
      </c>
      <c r="B4163" s="866" t="s">
        <v>800</v>
      </c>
      <c r="C4163" s="685" t="s">
        <v>709</v>
      </c>
      <c r="D4163" s="882">
        <v>1</v>
      </c>
      <c r="E4163" s="882">
        <v>2008</v>
      </c>
      <c r="F4163" s="1098">
        <v>253.14500000000001</v>
      </c>
      <c r="G4163" s="816">
        <f t="shared" si="136"/>
        <v>253.14500000000001</v>
      </c>
      <c r="H4163" s="889">
        <v>100</v>
      </c>
      <c r="I4163" s="816">
        <f t="shared" si="137"/>
        <v>0</v>
      </c>
      <c r="J4163" s="835"/>
      <c r="K4163" s="836"/>
      <c r="L4163" s="836"/>
      <c r="M4163" s="893"/>
      <c r="N4163" s="890"/>
      <c r="O4163" s="836"/>
      <c r="P4163" s="1899"/>
    </row>
    <row r="4164" spans="1:16" s="837" customFormat="1" ht="13.5">
      <c r="A4164" s="1420">
        <v>56</v>
      </c>
      <c r="B4164" s="866" t="s">
        <v>1651</v>
      </c>
      <c r="C4164" s="685" t="s">
        <v>709</v>
      </c>
      <c r="D4164" s="882">
        <v>2</v>
      </c>
      <c r="E4164" s="882">
        <v>2008</v>
      </c>
      <c r="F4164" s="1098">
        <v>466.03100000000001</v>
      </c>
      <c r="G4164" s="816">
        <f t="shared" si="136"/>
        <v>466.03100000000001</v>
      </c>
      <c r="H4164" s="889">
        <v>100</v>
      </c>
      <c r="I4164" s="816">
        <f t="shared" si="137"/>
        <v>0</v>
      </c>
      <c r="J4164" s="835"/>
      <c r="K4164" s="836"/>
      <c r="L4164" s="836"/>
      <c r="M4164" s="893"/>
      <c r="N4164" s="890"/>
      <c r="O4164" s="836"/>
      <c r="P4164" s="1899"/>
    </row>
    <row r="4165" spans="1:16" s="837" customFormat="1" ht="13.5">
      <c r="A4165" s="1420">
        <v>57</v>
      </c>
      <c r="B4165" s="866" t="s">
        <v>794</v>
      </c>
      <c r="C4165" s="685" t="s">
        <v>709</v>
      </c>
      <c r="D4165" s="882">
        <v>2</v>
      </c>
      <c r="E4165" s="882">
        <v>2008</v>
      </c>
      <c r="F4165" s="1098">
        <v>178</v>
      </c>
      <c r="G4165" s="816">
        <f t="shared" si="136"/>
        <v>178</v>
      </c>
      <c r="H4165" s="889">
        <v>100</v>
      </c>
      <c r="I4165" s="816">
        <f t="shared" si="137"/>
        <v>0</v>
      </c>
      <c r="J4165" s="835"/>
      <c r="K4165" s="836"/>
      <c r="L4165" s="836"/>
      <c r="M4165" s="893"/>
      <c r="N4165" s="890"/>
      <c r="O4165" s="836"/>
      <c r="P4165" s="1899"/>
    </row>
    <row r="4166" spans="1:16" s="837" customFormat="1" ht="13.5">
      <c r="A4166" s="1420">
        <v>58</v>
      </c>
      <c r="B4166" s="866" t="s">
        <v>795</v>
      </c>
      <c r="C4166" s="685" t="s">
        <v>709</v>
      </c>
      <c r="D4166" s="882">
        <v>1</v>
      </c>
      <c r="E4166" s="882">
        <v>2008</v>
      </c>
      <c r="F4166" s="1098">
        <v>233.01499999999999</v>
      </c>
      <c r="G4166" s="816">
        <f t="shared" si="136"/>
        <v>233.01499999999999</v>
      </c>
      <c r="H4166" s="889">
        <v>100</v>
      </c>
      <c r="I4166" s="816">
        <f t="shared" si="137"/>
        <v>0</v>
      </c>
      <c r="J4166" s="835"/>
      <c r="K4166" s="836"/>
      <c r="L4166" s="836"/>
      <c r="M4166" s="893"/>
      <c r="N4166" s="890"/>
      <c r="O4166" s="836"/>
      <c r="P4166" s="1899"/>
    </row>
    <row r="4167" spans="1:16" s="837" customFormat="1" ht="13.5">
      <c r="A4167" s="1420">
        <v>59</v>
      </c>
      <c r="B4167" s="866" t="s">
        <v>795</v>
      </c>
      <c r="C4167" s="685" t="s">
        <v>709</v>
      </c>
      <c r="D4167" s="882">
        <v>2</v>
      </c>
      <c r="E4167" s="882">
        <v>2008</v>
      </c>
      <c r="F4167" s="1098">
        <v>158</v>
      </c>
      <c r="G4167" s="816">
        <f t="shared" si="136"/>
        <v>158</v>
      </c>
      <c r="H4167" s="889">
        <v>100</v>
      </c>
      <c r="I4167" s="816">
        <f t="shared" si="137"/>
        <v>0</v>
      </c>
      <c r="J4167" s="835"/>
      <c r="K4167" s="836"/>
      <c r="L4167" s="836"/>
      <c r="M4167" s="835"/>
      <c r="N4167" s="836"/>
      <c r="O4167" s="836"/>
      <c r="P4167" s="1899"/>
    </row>
    <row r="4168" spans="1:16" s="837" customFormat="1" ht="13.5">
      <c r="A4168" s="1420">
        <v>60</v>
      </c>
      <c r="B4168" s="866" t="s">
        <v>794</v>
      </c>
      <c r="C4168" s="685" t="s">
        <v>709</v>
      </c>
      <c r="D4168" s="882">
        <v>1</v>
      </c>
      <c r="E4168" s="882">
        <v>2008</v>
      </c>
      <c r="F4168" s="1098">
        <v>89</v>
      </c>
      <c r="G4168" s="816">
        <f t="shared" si="136"/>
        <v>89</v>
      </c>
      <c r="H4168" s="889">
        <v>100</v>
      </c>
      <c r="I4168" s="816">
        <f t="shared" si="137"/>
        <v>0</v>
      </c>
      <c r="J4168" s="835"/>
      <c r="K4168" s="836"/>
      <c r="L4168" s="836"/>
      <c r="M4168" s="835"/>
      <c r="N4168" s="836"/>
      <c r="O4168" s="836"/>
      <c r="P4168" s="1899"/>
    </row>
    <row r="4169" spans="1:16" s="837" customFormat="1" ht="13.5">
      <c r="A4169" s="1420">
        <v>61</v>
      </c>
      <c r="B4169" s="866" t="s">
        <v>795</v>
      </c>
      <c r="C4169" s="685" t="s">
        <v>709</v>
      </c>
      <c r="D4169" s="882">
        <v>5</v>
      </c>
      <c r="E4169" s="882">
        <v>2008</v>
      </c>
      <c r="F4169" s="1098">
        <v>395</v>
      </c>
      <c r="G4169" s="816">
        <f t="shared" si="136"/>
        <v>395</v>
      </c>
      <c r="H4169" s="889">
        <v>100</v>
      </c>
      <c r="I4169" s="816">
        <f t="shared" si="137"/>
        <v>0</v>
      </c>
      <c r="J4169" s="835"/>
      <c r="K4169" s="836"/>
      <c r="L4169" s="836"/>
      <c r="M4169" s="835"/>
      <c r="N4169" s="836"/>
      <c r="O4169" s="836"/>
      <c r="P4169" s="1899"/>
    </row>
    <row r="4170" spans="1:16" s="837" customFormat="1" ht="13.5">
      <c r="A4170" s="1420">
        <v>62</v>
      </c>
      <c r="B4170" s="866" t="s">
        <v>795</v>
      </c>
      <c r="C4170" s="685" t="s">
        <v>709</v>
      </c>
      <c r="D4170" s="891">
        <v>1</v>
      </c>
      <c r="E4170" s="891">
        <v>2008</v>
      </c>
      <c r="F4170" s="1098">
        <v>180</v>
      </c>
      <c r="G4170" s="816">
        <f t="shared" si="136"/>
        <v>180</v>
      </c>
      <c r="H4170" s="889">
        <v>100</v>
      </c>
      <c r="I4170" s="816">
        <f t="shared" si="137"/>
        <v>0</v>
      </c>
      <c r="J4170" s="835"/>
      <c r="K4170" s="836"/>
      <c r="L4170" s="836"/>
      <c r="M4170" s="835"/>
      <c r="N4170" s="836"/>
      <c r="O4170" s="836"/>
      <c r="P4170" s="1899"/>
    </row>
    <row r="4171" spans="1:16" s="837" customFormat="1" ht="13.5">
      <c r="A4171" s="1420">
        <v>63</v>
      </c>
      <c r="B4171" s="866" t="s">
        <v>2704</v>
      </c>
      <c r="C4171" s="685" t="s">
        <v>709</v>
      </c>
      <c r="D4171" s="891">
        <v>1</v>
      </c>
      <c r="E4171" s="891">
        <v>1984</v>
      </c>
      <c r="F4171" s="1098">
        <v>26.462</v>
      </c>
      <c r="G4171" s="816">
        <f t="shared" ref="G4171:G4234" si="138">F4171*H4171%</f>
        <v>26.462</v>
      </c>
      <c r="H4171" s="889">
        <v>100</v>
      </c>
      <c r="I4171" s="816">
        <f t="shared" ref="I4171:I4234" si="139">F4171-G4171</f>
        <v>0</v>
      </c>
      <c r="J4171" s="835"/>
      <c r="K4171" s="836"/>
      <c r="L4171" s="836"/>
      <c r="M4171" s="835"/>
      <c r="N4171" s="836"/>
      <c r="O4171" s="836"/>
      <c r="P4171" s="1899"/>
    </row>
    <row r="4172" spans="1:16" s="837" customFormat="1" ht="13.5">
      <c r="A4172" s="1420">
        <v>64</v>
      </c>
      <c r="B4172" s="866" t="s">
        <v>767</v>
      </c>
      <c r="C4172" s="685" t="s">
        <v>709</v>
      </c>
      <c r="D4172" s="891">
        <v>1</v>
      </c>
      <c r="E4172" s="891">
        <v>2008</v>
      </c>
      <c r="F4172" s="1098">
        <v>75</v>
      </c>
      <c r="G4172" s="816">
        <f t="shared" si="138"/>
        <v>75</v>
      </c>
      <c r="H4172" s="889">
        <v>100</v>
      </c>
      <c r="I4172" s="816">
        <f t="shared" si="139"/>
        <v>0</v>
      </c>
      <c r="J4172" s="835"/>
      <c r="K4172" s="836"/>
      <c r="L4172" s="836"/>
      <c r="M4172" s="835"/>
      <c r="N4172" s="836"/>
      <c r="O4172" s="836"/>
      <c r="P4172" s="1899"/>
    </row>
    <row r="4173" spans="1:16" s="837" customFormat="1" ht="13.5">
      <c r="A4173" s="1420">
        <v>65</v>
      </c>
      <c r="B4173" s="866" t="s">
        <v>2705</v>
      </c>
      <c r="C4173" s="685" t="s">
        <v>709</v>
      </c>
      <c r="D4173" s="882">
        <v>4</v>
      </c>
      <c r="E4173" s="882">
        <v>2008</v>
      </c>
      <c r="F4173" s="1098">
        <v>424</v>
      </c>
      <c r="G4173" s="816">
        <f t="shared" si="138"/>
        <v>424</v>
      </c>
      <c r="H4173" s="889">
        <v>100</v>
      </c>
      <c r="I4173" s="816">
        <f t="shared" si="139"/>
        <v>0</v>
      </c>
      <c r="J4173" s="835"/>
      <c r="K4173" s="836"/>
      <c r="L4173" s="836"/>
      <c r="M4173" s="835"/>
      <c r="N4173" s="836"/>
      <c r="O4173" s="836"/>
      <c r="P4173" s="1899"/>
    </row>
    <row r="4174" spans="1:16" s="837" customFormat="1" ht="13.5">
      <c r="A4174" s="1420">
        <v>66</v>
      </c>
      <c r="B4174" s="866" t="s">
        <v>1804</v>
      </c>
      <c r="C4174" s="685" t="s">
        <v>709</v>
      </c>
      <c r="D4174" s="882">
        <v>3</v>
      </c>
      <c r="E4174" s="882">
        <v>2008</v>
      </c>
      <c r="F4174" s="1098">
        <v>390</v>
      </c>
      <c r="G4174" s="816">
        <f t="shared" si="138"/>
        <v>390</v>
      </c>
      <c r="H4174" s="889">
        <v>100</v>
      </c>
      <c r="I4174" s="816">
        <f t="shared" si="139"/>
        <v>0</v>
      </c>
      <c r="J4174" s="835"/>
      <c r="K4174" s="836"/>
      <c r="L4174" s="836"/>
      <c r="M4174" s="835"/>
      <c r="N4174" s="836"/>
      <c r="O4174" s="836"/>
      <c r="P4174" s="1899"/>
    </row>
    <row r="4175" spans="1:16" s="837" customFormat="1" ht="13.5">
      <c r="A4175" s="1420">
        <v>67</v>
      </c>
      <c r="B4175" s="866" t="s">
        <v>2706</v>
      </c>
      <c r="C4175" s="685" t="s">
        <v>709</v>
      </c>
      <c r="D4175" s="882">
        <v>5</v>
      </c>
      <c r="E4175" s="882">
        <v>2008</v>
      </c>
      <c r="F4175" s="1098">
        <v>875.89</v>
      </c>
      <c r="G4175" s="816">
        <f t="shared" si="138"/>
        <v>875.89</v>
      </c>
      <c r="H4175" s="889">
        <v>100</v>
      </c>
      <c r="I4175" s="816">
        <f t="shared" si="139"/>
        <v>0</v>
      </c>
      <c r="J4175" s="835"/>
      <c r="K4175" s="836"/>
      <c r="L4175" s="836"/>
      <c r="M4175" s="835"/>
      <c r="N4175" s="836"/>
      <c r="O4175" s="836"/>
      <c r="P4175" s="1899"/>
    </row>
    <row r="4176" spans="1:16" s="837" customFormat="1" ht="13.5">
      <c r="A4176" s="1420">
        <v>68</v>
      </c>
      <c r="B4176" s="866" t="s">
        <v>2707</v>
      </c>
      <c r="C4176" s="685" t="s">
        <v>709</v>
      </c>
      <c r="D4176" s="882">
        <v>8</v>
      </c>
      <c r="E4176" s="882">
        <v>2008</v>
      </c>
      <c r="F4176" s="1098">
        <v>1117.528</v>
      </c>
      <c r="G4176" s="816">
        <f t="shared" si="138"/>
        <v>1117.528</v>
      </c>
      <c r="H4176" s="889">
        <v>100</v>
      </c>
      <c r="I4176" s="816">
        <f t="shared" si="139"/>
        <v>0</v>
      </c>
      <c r="J4176" s="835"/>
      <c r="K4176" s="836"/>
      <c r="L4176" s="836"/>
      <c r="M4176" s="835"/>
      <c r="N4176" s="836"/>
      <c r="O4176" s="836"/>
      <c r="P4176" s="1899"/>
    </row>
    <row r="4177" spans="1:16" s="837" customFormat="1" ht="13.5">
      <c r="A4177" s="1420">
        <v>69</v>
      </c>
      <c r="B4177" s="866" t="s">
        <v>1049</v>
      </c>
      <c r="C4177" s="685" t="s">
        <v>709</v>
      </c>
      <c r="D4177" s="882">
        <v>7</v>
      </c>
      <c r="E4177" s="882">
        <v>2008</v>
      </c>
      <c r="F4177" s="1098">
        <v>1268.9760000000001</v>
      </c>
      <c r="G4177" s="816">
        <f t="shared" si="138"/>
        <v>1268.9760000000001</v>
      </c>
      <c r="H4177" s="889">
        <v>100</v>
      </c>
      <c r="I4177" s="816">
        <f t="shared" si="139"/>
        <v>0</v>
      </c>
      <c r="J4177" s="835"/>
      <c r="K4177" s="836"/>
      <c r="L4177" s="836"/>
      <c r="M4177" s="835"/>
      <c r="N4177" s="836"/>
      <c r="O4177" s="836"/>
      <c r="P4177" s="1899"/>
    </row>
    <row r="4178" spans="1:16" s="837" customFormat="1" ht="13.5">
      <c r="A4178" s="1420">
        <v>70</v>
      </c>
      <c r="B4178" s="866" t="s">
        <v>2708</v>
      </c>
      <c r="C4178" s="685" t="s">
        <v>709</v>
      </c>
      <c r="D4178" s="882">
        <v>5</v>
      </c>
      <c r="E4178" s="882">
        <v>2008</v>
      </c>
      <c r="F4178" s="1098">
        <v>1193.875</v>
      </c>
      <c r="G4178" s="816">
        <f t="shared" si="138"/>
        <v>1193.875</v>
      </c>
      <c r="H4178" s="889">
        <v>100</v>
      </c>
      <c r="I4178" s="816">
        <f t="shared" si="139"/>
        <v>0</v>
      </c>
      <c r="J4178" s="835"/>
      <c r="K4178" s="836"/>
      <c r="L4178" s="836"/>
      <c r="M4178" s="835"/>
      <c r="N4178" s="836"/>
      <c r="O4178" s="836"/>
      <c r="P4178" s="1899"/>
    </row>
    <row r="4179" spans="1:16" s="837" customFormat="1" ht="13.5">
      <c r="A4179" s="1420">
        <v>71</v>
      </c>
      <c r="B4179" s="866" t="s">
        <v>2709</v>
      </c>
      <c r="C4179" s="685" t="s">
        <v>709</v>
      </c>
      <c r="D4179" s="882">
        <v>4</v>
      </c>
      <c r="E4179" s="882">
        <v>2008</v>
      </c>
      <c r="F4179" s="1098">
        <v>859.23199999999997</v>
      </c>
      <c r="G4179" s="816">
        <f t="shared" si="138"/>
        <v>859.23199999999997</v>
      </c>
      <c r="H4179" s="889">
        <v>100</v>
      </c>
      <c r="I4179" s="816">
        <f t="shared" si="139"/>
        <v>0</v>
      </c>
      <c r="J4179" s="835"/>
      <c r="K4179" s="836"/>
      <c r="L4179" s="836"/>
      <c r="M4179" s="835"/>
      <c r="N4179" s="836"/>
      <c r="O4179" s="836"/>
      <c r="P4179" s="1899"/>
    </row>
    <row r="4180" spans="1:16" s="837" customFormat="1" ht="13.5">
      <c r="A4180" s="1420">
        <v>72</v>
      </c>
      <c r="B4180" s="866" t="s">
        <v>793</v>
      </c>
      <c r="C4180" s="685" t="s">
        <v>709</v>
      </c>
      <c r="D4180" s="882">
        <v>5</v>
      </c>
      <c r="E4180" s="882">
        <v>2008</v>
      </c>
      <c r="F4180" s="1098">
        <v>756.87900000000002</v>
      </c>
      <c r="G4180" s="816">
        <f t="shared" si="138"/>
        <v>756.87900000000002</v>
      </c>
      <c r="H4180" s="889">
        <v>100</v>
      </c>
      <c r="I4180" s="816">
        <f t="shared" si="139"/>
        <v>0</v>
      </c>
      <c r="J4180" s="835"/>
      <c r="K4180" s="836"/>
      <c r="L4180" s="836"/>
      <c r="M4180" s="835"/>
      <c r="N4180" s="836"/>
      <c r="O4180" s="836"/>
      <c r="P4180" s="1899"/>
    </row>
    <row r="4181" spans="1:16" s="837" customFormat="1" ht="13.5">
      <c r="A4181" s="1420">
        <v>73</v>
      </c>
      <c r="B4181" s="866" t="s">
        <v>797</v>
      </c>
      <c r="C4181" s="685" t="s">
        <v>709</v>
      </c>
      <c r="D4181" s="882">
        <v>57</v>
      </c>
      <c r="E4181" s="1523">
        <v>2008</v>
      </c>
      <c r="F4181" s="1098">
        <v>1930.18</v>
      </c>
      <c r="G4181" s="816">
        <f t="shared" si="138"/>
        <v>1930.18</v>
      </c>
      <c r="H4181" s="889">
        <v>100</v>
      </c>
      <c r="I4181" s="816">
        <f t="shared" si="139"/>
        <v>0</v>
      </c>
      <c r="J4181" s="835"/>
      <c r="K4181" s="836"/>
      <c r="L4181" s="836"/>
      <c r="M4181" s="835"/>
      <c r="N4181" s="836"/>
      <c r="O4181" s="836"/>
      <c r="P4181" s="1899"/>
    </row>
    <row r="4182" spans="1:16" s="837" customFormat="1" ht="13.5">
      <c r="A4182" s="1420">
        <v>74</v>
      </c>
      <c r="B4182" s="866" t="s">
        <v>1067</v>
      </c>
      <c r="C4182" s="685" t="s">
        <v>709</v>
      </c>
      <c r="D4182" s="882">
        <v>34</v>
      </c>
      <c r="E4182" s="1524">
        <v>2008</v>
      </c>
      <c r="F4182" s="1098">
        <v>2248.2829999999999</v>
      </c>
      <c r="G4182" s="816">
        <f t="shared" si="138"/>
        <v>2248.2829999999999</v>
      </c>
      <c r="H4182" s="889">
        <v>100</v>
      </c>
      <c r="I4182" s="816">
        <f t="shared" si="139"/>
        <v>0</v>
      </c>
      <c r="J4182" s="835"/>
      <c r="K4182" s="836"/>
      <c r="L4182" s="836"/>
      <c r="M4182" s="835"/>
      <c r="N4182" s="836"/>
      <c r="O4182" s="836"/>
      <c r="P4182" s="1899"/>
    </row>
    <row r="4183" spans="1:16" s="837" customFormat="1" ht="13.5">
      <c r="A4183" s="1420">
        <v>75</v>
      </c>
      <c r="B4183" s="866" t="s">
        <v>801</v>
      </c>
      <c r="C4183" s="685" t="s">
        <v>709</v>
      </c>
      <c r="D4183" s="882">
        <v>29</v>
      </c>
      <c r="E4183" s="1523">
        <v>2008</v>
      </c>
      <c r="F4183" s="1098">
        <v>2425.009</v>
      </c>
      <c r="G4183" s="816">
        <f t="shared" si="138"/>
        <v>2425.009</v>
      </c>
      <c r="H4183" s="889">
        <v>100</v>
      </c>
      <c r="I4183" s="816">
        <f t="shared" si="139"/>
        <v>0</v>
      </c>
      <c r="J4183" s="835"/>
      <c r="K4183" s="836"/>
      <c r="L4183" s="836"/>
      <c r="M4183" s="835"/>
      <c r="N4183" s="836"/>
      <c r="O4183" s="836"/>
      <c r="P4183" s="1899"/>
    </row>
    <row r="4184" spans="1:16" s="837" customFormat="1" ht="13.5" customHeight="1">
      <c r="A4184" s="1420">
        <v>76</v>
      </c>
      <c r="B4184" s="866" t="s">
        <v>768</v>
      </c>
      <c r="C4184" s="685" t="s">
        <v>709</v>
      </c>
      <c r="D4184" s="1525">
        <v>5</v>
      </c>
      <c r="E4184" s="1523">
        <v>2008</v>
      </c>
      <c r="F4184" s="1098">
        <v>247.5</v>
      </c>
      <c r="G4184" s="816">
        <f t="shared" si="138"/>
        <v>247.5</v>
      </c>
      <c r="H4184" s="889">
        <v>100</v>
      </c>
      <c r="I4184" s="816">
        <f t="shared" si="139"/>
        <v>0</v>
      </c>
      <c r="J4184" s="835"/>
      <c r="K4184" s="836"/>
      <c r="L4184" s="836"/>
      <c r="M4184" s="835"/>
      <c r="N4184" s="836"/>
      <c r="O4184" s="836"/>
      <c r="P4184" s="1899"/>
    </row>
    <row r="4185" spans="1:16" s="837" customFormat="1" ht="13.5">
      <c r="A4185" s="1420">
        <v>77</v>
      </c>
      <c r="B4185" s="866" t="s">
        <v>720</v>
      </c>
      <c r="C4185" s="685" t="s">
        <v>709</v>
      </c>
      <c r="D4185" s="882">
        <v>2</v>
      </c>
      <c r="E4185" s="1526">
        <v>2008</v>
      </c>
      <c r="F4185" s="1098">
        <v>79</v>
      </c>
      <c r="G4185" s="816">
        <f t="shared" si="138"/>
        <v>79</v>
      </c>
      <c r="H4185" s="889">
        <v>100</v>
      </c>
      <c r="I4185" s="816">
        <f t="shared" si="139"/>
        <v>0</v>
      </c>
      <c r="J4185" s="835"/>
      <c r="K4185" s="836"/>
      <c r="L4185" s="836"/>
      <c r="M4185" s="835"/>
      <c r="N4185" s="836"/>
      <c r="O4185" s="836"/>
      <c r="P4185" s="1899"/>
    </row>
    <row r="4186" spans="1:16" s="837" customFormat="1" ht="13.5">
      <c r="A4186" s="1420">
        <v>78</v>
      </c>
      <c r="B4186" s="866" t="s">
        <v>2710</v>
      </c>
      <c r="C4186" s="685" t="s">
        <v>709</v>
      </c>
      <c r="D4186" s="882">
        <v>4</v>
      </c>
      <c r="E4186" s="882">
        <v>2010</v>
      </c>
      <c r="F4186" s="1098">
        <v>718</v>
      </c>
      <c r="G4186" s="816">
        <f t="shared" si="138"/>
        <v>718</v>
      </c>
      <c r="H4186" s="889">
        <v>100</v>
      </c>
      <c r="I4186" s="816">
        <f t="shared" si="139"/>
        <v>0</v>
      </c>
      <c r="J4186" s="835"/>
      <c r="K4186" s="836"/>
      <c r="L4186" s="836"/>
      <c r="M4186" s="835"/>
      <c r="N4186" s="836"/>
      <c r="O4186" s="836"/>
      <c r="P4186" s="1899"/>
    </row>
    <row r="4187" spans="1:16" s="837" customFormat="1" ht="13.5">
      <c r="A4187" s="1420">
        <v>79</v>
      </c>
      <c r="B4187" s="866" t="s">
        <v>767</v>
      </c>
      <c r="C4187" s="685" t="s">
        <v>709</v>
      </c>
      <c r="D4187" s="882">
        <v>1</v>
      </c>
      <c r="E4187" s="882">
        <v>2010</v>
      </c>
      <c r="F4187" s="1098">
        <v>75</v>
      </c>
      <c r="G4187" s="816">
        <f t="shared" si="138"/>
        <v>75</v>
      </c>
      <c r="H4187" s="889">
        <v>100</v>
      </c>
      <c r="I4187" s="816">
        <f t="shared" si="139"/>
        <v>0</v>
      </c>
      <c r="J4187" s="835"/>
      <c r="K4187" s="836"/>
      <c r="L4187" s="836"/>
      <c r="M4187" s="835"/>
      <c r="N4187" s="836"/>
      <c r="O4187" s="836"/>
      <c r="P4187" s="1899"/>
    </row>
    <row r="4188" spans="1:16" s="837" customFormat="1" ht="13.5">
      <c r="A4188" s="1420">
        <v>80</v>
      </c>
      <c r="B4188" s="866" t="s">
        <v>2709</v>
      </c>
      <c r="C4188" s="685" t="s">
        <v>709</v>
      </c>
      <c r="D4188" s="882">
        <v>1</v>
      </c>
      <c r="E4188" s="882">
        <v>2008</v>
      </c>
      <c r="F4188" s="1098">
        <v>214.8081</v>
      </c>
      <c r="G4188" s="816">
        <f t="shared" si="138"/>
        <v>214.8081</v>
      </c>
      <c r="H4188" s="889">
        <v>100</v>
      </c>
      <c r="I4188" s="816">
        <f t="shared" si="139"/>
        <v>0</v>
      </c>
      <c r="J4188" s="835"/>
      <c r="K4188" s="836"/>
      <c r="L4188" s="836"/>
      <c r="M4188" s="835"/>
      <c r="N4188" s="836"/>
      <c r="O4188" s="836"/>
      <c r="P4188" s="1899"/>
    </row>
    <row r="4189" spans="1:16" s="837" customFormat="1" ht="13.5">
      <c r="A4189" s="1420">
        <v>81</v>
      </c>
      <c r="B4189" s="866" t="s">
        <v>809</v>
      </c>
      <c r="C4189" s="685" t="s">
        <v>709</v>
      </c>
      <c r="D4189" s="882">
        <v>1</v>
      </c>
      <c r="E4189" s="882">
        <v>2008</v>
      </c>
      <c r="F4189" s="1098">
        <v>175.178</v>
      </c>
      <c r="G4189" s="816">
        <f t="shared" si="138"/>
        <v>175.178</v>
      </c>
      <c r="H4189" s="889">
        <v>100</v>
      </c>
      <c r="I4189" s="816">
        <f t="shared" si="139"/>
        <v>0</v>
      </c>
      <c r="J4189" s="835"/>
      <c r="K4189" s="836"/>
      <c r="L4189" s="836"/>
      <c r="M4189" s="835"/>
      <c r="N4189" s="836"/>
      <c r="O4189" s="836"/>
      <c r="P4189" s="1899"/>
    </row>
    <row r="4190" spans="1:16" s="837" customFormat="1" ht="13.5">
      <c r="A4190" s="1420">
        <v>82</v>
      </c>
      <c r="B4190" s="866" t="s">
        <v>796</v>
      </c>
      <c r="C4190" s="685" t="s">
        <v>709</v>
      </c>
      <c r="D4190" s="882">
        <v>1</v>
      </c>
      <c r="E4190" s="882">
        <v>2008</v>
      </c>
      <c r="F4190" s="1098">
        <v>214.75200000000001</v>
      </c>
      <c r="G4190" s="816">
        <f t="shared" si="138"/>
        <v>214.75200000000001</v>
      </c>
      <c r="H4190" s="889">
        <v>100</v>
      </c>
      <c r="I4190" s="816">
        <f t="shared" si="139"/>
        <v>0</v>
      </c>
      <c r="J4190" s="835"/>
      <c r="K4190" s="836"/>
      <c r="L4190" s="836"/>
      <c r="M4190" s="835"/>
      <c r="N4190" s="836"/>
      <c r="O4190" s="836"/>
      <c r="P4190" s="1899"/>
    </row>
    <row r="4191" spans="1:16" s="837" customFormat="1" ht="13.5">
      <c r="A4191" s="1420">
        <v>83</v>
      </c>
      <c r="B4191" s="866" t="s">
        <v>793</v>
      </c>
      <c r="C4191" s="685" t="s">
        <v>709</v>
      </c>
      <c r="D4191" s="882">
        <v>1</v>
      </c>
      <c r="E4191" s="882">
        <v>2008</v>
      </c>
      <c r="F4191" s="1098">
        <v>151.3759</v>
      </c>
      <c r="G4191" s="816">
        <f t="shared" si="138"/>
        <v>151.3759</v>
      </c>
      <c r="H4191" s="889">
        <v>100</v>
      </c>
      <c r="I4191" s="816">
        <f t="shared" si="139"/>
        <v>0</v>
      </c>
      <c r="J4191" s="835"/>
      <c r="K4191" s="836"/>
      <c r="L4191" s="836"/>
      <c r="M4191" s="835"/>
      <c r="N4191" s="836"/>
      <c r="O4191" s="836"/>
      <c r="P4191" s="1899"/>
    </row>
    <row r="4192" spans="1:16" s="837" customFormat="1" ht="13.5">
      <c r="A4192" s="1420">
        <v>84</v>
      </c>
      <c r="B4192" s="866" t="s">
        <v>798</v>
      </c>
      <c r="C4192" s="685" t="s">
        <v>709</v>
      </c>
      <c r="D4192" s="882">
        <v>1</v>
      </c>
      <c r="E4192" s="882">
        <v>2008</v>
      </c>
      <c r="F4192" s="1098">
        <v>65.918149999999997</v>
      </c>
      <c r="G4192" s="816">
        <f t="shared" si="138"/>
        <v>65.918149999999997</v>
      </c>
      <c r="H4192" s="889">
        <v>100</v>
      </c>
      <c r="I4192" s="816">
        <f t="shared" si="139"/>
        <v>0</v>
      </c>
      <c r="J4192" s="835"/>
      <c r="K4192" s="836"/>
      <c r="L4192" s="836"/>
      <c r="M4192" s="835"/>
      <c r="N4192" s="836"/>
      <c r="O4192" s="836"/>
      <c r="P4192" s="1899"/>
    </row>
    <row r="4193" spans="1:16" s="837" customFormat="1" ht="13.5">
      <c r="A4193" s="1420">
        <v>85</v>
      </c>
      <c r="B4193" s="866" t="s">
        <v>2711</v>
      </c>
      <c r="C4193" s="685" t="s">
        <v>709</v>
      </c>
      <c r="D4193" s="882">
        <v>2</v>
      </c>
      <c r="E4193" s="882">
        <v>2008</v>
      </c>
      <c r="F4193" s="1098">
        <v>128.47329999999999</v>
      </c>
      <c r="G4193" s="816">
        <f t="shared" si="138"/>
        <v>128.47329999999999</v>
      </c>
      <c r="H4193" s="889">
        <v>100</v>
      </c>
      <c r="I4193" s="816">
        <f t="shared" si="139"/>
        <v>0</v>
      </c>
      <c r="J4193" s="835"/>
      <c r="K4193" s="836"/>
      <c r="L4193" s="836"/>
      <c r="M4193" s="835"/>
      <c r="N4193" s="836"/>
      <c r="O4193" s="836"/>
      <c r="P4193" s="1899"/>
    </row>
    <row r="4194" spans="1:16" s="837" customFormat="1" ht="13.5">
      <c r="A4194" s="1420">
        <v>86</v>
      </c>
      <c r="B4194" s="866" t="s">
        <v>2710</v>
      </c>
      <c r="C4194" s="685" t="s">
        <v>709</v>
      </c>
      <c r="D4194" s="865">
        <v>3</v>
      </c>
      <c r="E4194" s="882">
        <v>2008</v>
      </c>
      <c r="F4194" s="1098">
        <v>540</v>
      </c>
      <c r="G4194" s="816">
        <f t="shared" si="138"/>
        <v>540</v>
      </c>
      <c r="H4194" s="889">
        <v>100</v>
      </c>
      <c r="I4194" s="816">
        <f t="shared" si="139"/>
        <v>0</v>
      </c>
      <c r="J4194" s="835"/>
      <c r="K4194" s="836"/>
      <c r="L4194" s="836"/>
      <c r="M4194" s="835"/>
      <c r="N4194" s="836"/>
      <c r="O4194" s="836"/>
      <c r="P4194" s="1899"/>
    </row>
    <row r="4195" spans="1:16" s="837" customFormat="1" ht="13.5">
      <c r="A4195" s="1420">
        <v>87</v>
      </c>
      <c r="B4195" s="866" t="s">
        <v>792</v>
      </c>
      <c r="C4195" s="685" t="s">
        <v>709</v>
      </c>
      <c r="D4195" s="865">
        <v>1</v>
      </c>
      <c r="E4195" s="882">
        <v>2006</v>
      </c>
      <c r="F4195" s="1098">
        <v>187.1</v>
      </c>
      <c r="G4195" s="816">
        <f t="shared" si="138"/>
        <v>187.1</v>
      </c>
      <c r="H4195" s="889">
        <v>100</v>
      </c>
      <c r="I4195" s="816">
        <f t="shared" si="139"/>
        <v>0</v>
      </c>
      <c r="J4195" s="835"/>
      <c r="K4195" s="836"/>
      <c r="L4195" s="836"/>
      <c r="M4195" s="835"/>
      <c r="N4195" s="836"/>
      <c r="O4195" s="836"/>
      <c r="P4195" s="1899"/>
    </row>
    <row r="4196" spans="1:16" s="837" customFormat="1" ht="13.5">
      <c r="A4196" s="1420">
        <v>88</v>
      </c>
      <c r="B4196" s="866" t="s">
        <v>2712</v>
      </c>
      <c r="C4196" s="685" t="s">
        <v>709</v>
      </c>
      <c r="D4196" s="865">
        <v>1</v>
      </c>
      <c r="E4196" s="882">
        <v>2006</v>
      </c>
      <c r="F4196" s="1098">
        <v>109.13680000000001</v>
      </c>
      <c r="G4196" s="816">
        <f t="shared" si="138"/>
        <v>109.13680000000001</v>
      </c>
      <c r="H4196" s="889">
        <v>100</v>
      </c>
      <c r="I4196" s="816">
        <f t="shared" si="139"/>
        <v>0</v>
      </c>
      <c r="J4196" s="835"/>
      <c r="K4196" s="836"/>
      <c r="L4196" s="836"/>
      <c r="M4196" s="835"/>
      <c r="N4196" s="836"/>
      <c r="O4196" s="836"/>
      <c r="P4196" s="1899"/>
    </row>
    <row r="4197" spans="1:16" s="837" customFormat="1" ht="13.5">
      <c r="A4197" s="1420">
        <v>89</v>
      </c>
      <c r="B4197" s="866" t="s">
        <v>2713</v>
      </c>
      <c r="C4197" s="685" t="s">
        <v>709</v>
      </c>
      <c r="D4197" s="865">
        <v>1</v>
      </c>
      <c r="E4197" s="882">
        <v>2006</v>
      </c>
      <c r="F4197" s="1098">
        <v>126.65339999999999</v>
      </c>
      <c r="G4197" s="816">
        <f t="shared" si="138"/>
        <v>126.65339999999999</v>
      </c>
      <c r="H4197" s="889">
        <v>100</v>
      </c>
      <c r="I4197" s="816">
        <f t="shared" si="139"/>
        <v>0</v>
      </c>
      <c r="J4197" s="835"/>
      <c r="K4197" s="836"/>
      <c r="L4197" s="836"/>
      <c r="M4197" s="835"/>
      <c r="N4197" s="836"/>
      <c r="O4197" s="836"/>
      <c r="P4197" s="1899"/>
    </row>
    <row r="4198" spans="1:16" s="837" customFormat="1" ht="13.5">
      <c r="A4198" s="1420">
        <v>90</v>
      </c>
      <c r="B4198" s="866" t="s">
        <v>2696</v>
      </c>
      <c r="C4198" s="685" t="s">
        <v>709</v>
      </c>
      <c r="D4198" s="865">
        <v>1</v>
      </c>
      <c r="E4198" s="882">
        <v>2006</v>
      </c>
      <c r="F4198" s="1098">
        <v>58.755400000000002</v>
      </c>
      <c r="G4198" s="816">
        <f t="shared" si="138"/>
        <v>58.755400000000002</v>
      </c>
      <c r="H4198" s="889">
        <v>100</v>
      </c>
      <c r="I4198" s="816">
        <f t="shared" si="139"/>
        <v>0</v>
      </c>
      <c r="J4198" s="835"/>
      <c r="K4198" s="836"/>
      <c r="L4198" s="836"/>
      <c r="M4198" s="835"/>
      <c r="N4198" s="836"/>
      <c r="O4198" s="836"/>
      <c r="P4198" s="1899"/>
    </row>
    <row r="4199" spans="1:16" s="837" customFormat="1" ht="13.5">
      <c r="A4199" s="1420">
        <v>91</v>
      </c>
      <c r="B4199" s="866" t="s">
        <v>2697</v>
      </c>
      <c r="C4199" s="685" t="s">
        <v>709</v>
      </c>
      <c r="D4199" s="865">
        <v>1</v>
      </c>
      <c r="E4199" s="882">
        <v>2006</v>
      </c>
      <c r="F4199" s="1098">
        <v>58.755400000000002</v>
      </c>
      <c r="G4199" s="816">
        <f t="shared" si="138"/>
        <v>58.755400000000002</v>
      </c>
      <c r="H4199" s="889">
        <v>100</v>
      </c>
      <c r="I4199" s="816">
        <f t="shared" si="139"/>
        <v>0</v>
      </c>
      <c r="J4199" s="835"/>
      <c r="K4199" s="836"/>
      <c r="L4199" s="836"/>
      <c r="M4199" s="835"/>
      <c r="N4199" s="836"/>
      <c r="O4199" s="836"/>
      <c r="P4199" s="1899"/>
    </row>
    <row r="4200" spans="1:16" s="837" customFormat="1" ht="13.5">
      <c r="A4200" s="1420">
        <v>92</v>
      </c>
      <c r="B4200" s="866" t="s">
        <v>1067</v>
      </c>
      <c r="C4200" s="685" t="s">
        <v>709</v>
      </c>
      <c r="D4200" s="865">
        <v>2</v>
      </c>
      <c r="E4200" s="882">
        <v>2008</v>
      </c>
      <c r="F4200" s="1098">
        <v>132.25193999999999</v>
      </c>
      <c r="G4200" s="816">
        <f t="shared" si="138"/>
        <v>132.25193999999999</v>
      </c>
      <c r="H4200" s="889">
        <v>100</v>
      </c>
      <c r="I4200" s="816">
        <f t="shared" si="139"/>
        <v>0</v>
      </c>
      <c r="J4200" s="835"/>
      <c r="K4200" s="836"/>
      <c r="L4200" s="836"/>
      <c r="M4200" s="835"/>
      <c r="N4200" s="836"/>
      <c r="O4200" s="836"/>
      <c r="P4200" s="1899"/>
    </row>
    <row r="4201" spans="1:16" s="837" customFormat="1" ht="13.5">
      <c r="A4201" s="1420">
        <v>93</v>
      </c>
      <c r="B4201" s="866" t="s">
        <v>800</v>
      </c>
      <c r="C4201" s="685" t="s">
        <v>709</v>
      </c>
      <c r="D4201" s="865">
        <v>1</v>
      </c>
      <c r="E4201" s="882">
        <v>2008</v>
      </c>
      <c r="F4201" s="1098">
        <v>185.636</v>
      </c>
      <c r="G4201" s="816">
        <f t="shared" si="138"/>
        <v>185.636</v>
      </c>
      <c r="H4201" s="889">
        <v>100</v>
      </c>
      <c r="I4201" s="816">
        <f t="shared" si="139"/>
        <v>0</v>
      </c>
      <c r="J4201" s="835"/>
      <c r="K4201" s="836"/>
      <c r="L4201" s="836"/>
      <c r="M4201" s="835"/>
      <c r="N4201" s="836"/>
      <c r="O4201" s="836"/>
      <c r="P4201" s="1899"/>
    </row>
    <row r="4202" spans="1:16" s="837" customFormat="1" ht="13.5">
      <c r="A4202" s="1420">
        <v>94</v>
      </c>
      <c r="B4202" s="866" t="s">
        <v>1651</v>
      </c>
      <c r="C4202" s="685" t="s">
        <v>709</v>
      </c>
      <c r="D4202" s="865">
        <v>1</v>
      </c>
      <c r="E4202" s="882">
        <v>2008</v>
      </c>
      <c r="F4202" s="1098">
        <v>233.01532</v>
      </c>
      <c r="G4202" s="816">
        <f t="shared" si="138"/>
        <v>233.01532</v>
      </c>
      <c r="H4202" s="889">
        <v>100</v>
      </c>
      <c r="I4202" s="816">
        <f t="shared" si="139"/>
        <v>0</v>
      </c>
      <c r="J4202" s="835"/>
      <c r="K4202" s="836"/>
      <c r="L4202" s="836"/>
      <c r="M4202" s="835"/>
      <c r="N4202" s="836"/>
      <c r="O4202" s="836"/>
      <c r="P4202" s="1899"/>
    </row>
    <row r="4203" spans="1:16" s="837" customFormat="1" ht="13.5">
      <c r="A4203" s="1420">
        <v>95</v>
      </c>
      <c r="B4203" s="866" t="s">
        <v>799</v>
      </c>
      <c r="C4203" s="685" t="s">
        <v>709</v>
      </c>
      <c r="D4203" s="865">
        <v>1</v>
      </c>
      <c r="E4203" s="882">
        <v>2008</v>
      </c>
      <c r="F4203" s="1098">
        <v>201.52677</v>
      </c>
      <c r="G4203" s="816">
        <f t="shared" si="138"/>
        <v>201.52677</v>
      </c>
      <c r="H4203" s="889">
        <v>100</v>
      </c>
      <c r="I4203" s="816">
        <f t="shared" si="139"/>
        <v>0</v>
      </c>
      <c r="J4203" s="835"/>
      <c r="K4203" s="836"/>
      <c r="L4203" s="836"/>
      <c r="M4203" s="835"/>
      <c r="N4203" s="836"/>
      <c r="O4203" s="836"/>
      <c r="P4203" s="1899"/>
    </row>
    <row r="4204" spans="1:16" s="837" customFormat="1" ht="13.5">
      <c r="A4204" s="1420">
        <v>96</v>
      </c>
      <c r="B4204" s="866" t="s">
        <v>813</v>
      </c>
      <c r="C4204" s="685" t="s">
        <v>709</v>
      </c>
      <c r="D4204" s="865">
        <v>1</v>
      </c>
      <c r="E4204" s="882">
        <v>2011</v>
      </c>
      <c r="F4204" s="1098">
        <v>178.5</v>
      </c>
      <c r="G4204" s="816">
        <f t="shared" si="138"/>
        <v>178.5</v>
      </c>
      <c r="H4204" s="889">
        <v>100</v>
      </c>
      <c r="I4204" s="816">
        <f t="shared" si="139"/>
        <v>0</v>
      </c>
      <c r="J4204" s="835"/>
      <c r="K4204" s="836"/>
      <c r="L4204" s="836"/>
      <c r="M4204" s="835"/>
      <c r="N4204" s="836"/>
      <c r="O4204" s="836"/>
      <c r="P4204" s="1899"/>
    </row>
    <row r="4205" spans="1:16" s="837" customFormat="1" ht="13.5">
      <c r="A4205" s="1420">
        <v>97</v>
      </c>
      <c r="B4205" s="866" t="s">
        <v>2700</v>
      </c>
      <c r="C4205" s="685" t="s">
        <v>709</v>
      </c>
      <c r="D4205" s="865">
        <v>1</v>
      </c>
      <c r="E4205" s="865">
        <v>2010</v>
      </c>
      <c r="F4205" s="1098">
        <v>62.759089999999993</v>
      </c>
      <c r="G4205" s="816">
        <f t="shared" si="138"/>
        <v>62.759089999999993</v>
      </c>
      <c r="H4205" s="889">
        <v>100</v>
      </c>
      <c r="I4205" s="816">
        <f t="shared" si="139"/>
        <v>0</v>
      </c>
      <c r="J4205" s="835"/>
      <c r="K4205" s="836"/>
      <c r="L4205" s="836"/>
      <c r="M4205" s="835"/>
      <c r="N4205" s="836"/>
      <c r="O4205" s="836"/>
      <c r="P4205" s="1899"/>
    </row>
    <row r="4206" spans="1:16" s="837" customFormat="1" ht="13.5">
      <c r="A4206" s="1420">
        <v>98</v>
      </c>
      <c r="B4206" s="866" t="s">
        <v>797</v>
      </c>
      <c r="C4206" s="685" t="s">
        <v>709</v>
      </c>
      <c r="D4206" s="865">
        <v>1</v>
      </c>
      <c r="E4206" s="865">
        <v>2010</v>
      </c>
      <c r="F4206" s="1098">
        <v>38.156680000000001</v>
      </c>
      <c r="G4206" s="816">
        <f t="shared" si="138"/>
        <v>38.156680000000001</v>
      </c>
      <c r="H4206" s="889">
        <v>100</v>
      </c>
      <c r="I4206" s="816">
        <f t="shared" si="139"/>
        <v>0</v>
      </c>
      <c r="J4206" s="835"/>
      <c r="K4206" s="836"/>
      <c r="L4206" s="836"/>
      <c r="M4206" s="835"/>
      <c r="N4206" s="836"/>
      <c r="O4206" s="836"/>
      <c r="P4206" s="1899"/>
    </row>
    <row r="4207" spans="1:16" s="837" customFormat="1" ht="13.5">
      <c r="A4207" s="1420">
        <v>99</v>
      </c>
      <c r="B4207" s="866" t="s">
        <v>793</v>
      </c>
      <c r="C4207" s="685" t="s">
        <v>709</v>
      </c>
      <c r="D4207" s="865">
        <v>1</v>
      </c>
      <c r="E4207" s="865">
        <v>2010</v>
      </c>
      <c r="F4207" s="1098">
        <v>218.4</v>
      </c>
      <c r="G4207" s="816">
        <f t="shared" si="138"/>
        <v>218.4</v>
      </c>
      <c r="H4207" s="889">
        <v>100</v>
      </c>
      <c r="I4207" s="816">
        <f t="shared" si="139"/>
        <v>0</v>
      </c>
      <c r="J4207" s="835"/>
      <c r="K4207" s="836"/>
      <c r="L4207" s="836"/>
      <c r="M4207" s="835"/>
      <c r="N4207" s="836"/>
      <c r="O4207" s="836"/>
      <c r="P4207" s="1899"/>
    </row>
    <row r="4208" spans="1:16" s="837" customFormat="1" ht="13.5">
      <c r="A4208" s="1420">
        <v>100</v>
      </c>
      <c r="B4208" s="866" t="s">
        <v>2707</v>
      </c>
      <c r="C4208" s="685" t="s">
        <v>709</v>
      </c>
      <c r="D4208" s="865">
        <v>2</v>
      </c>
      <c r="E4208" s="865">
        <v>2010</v>
      </c>
      <c r="F4208" s="1098">
        <v>284.12928000000005</v>
      </c>
      <c r="G4208" s="816">
        <f t="shared" si="138"/>
        <v>284.12928000000005</v>
      </c>
      <c r="H4208" s="889">
        <v>100</v>
      </c>
      <c r="I4208" s="816">
        <f t="shared" si="139"/>
        <v>0</v>
      </c>
      <c r="J4208" s="835"/>
      <c r="K4208" s="836"/>
      <c r="L4208" s="836"/>
      <c r="M4208" s="835"/>
      <c r="N4208" s="836"/>
      <c r="O4208" s="836"/>
      <c r="P4208" s="1899"/>
    </row>
    <row r="4209" spans="1:16" s="837" customFormat="1" ht="13.5">
      <c r="A4209" s="1420">
        <v>101</v>
      </c>
      <c r="B4209" s="866" t="s">
        <v>2714</v>
      </c>
      <c r="C4209" s="685" t="s">
        <v>709</v>
      </c>
      <c r="D4209" s="865">
        <v>3</v>
      </c>
      <c r="E4209" s="865">
        <v>2010</v>
      </c>
      <c r="F4209" s="1098">
        <v>323.56190999999995</v>
      </c>
      <c r="G4209" s="816">
        <f t="shared" si="138"/>
        <v>323.56190999999995</v>
      </c>
      <c r="H4209" s="889">
        <v>100</v>
      </c>
      <c r="I4209" s="816">
        <f t="shared" si="139"/>
        <v>0</v>
      </c>
      <c r="J4209" s="835"/>
      <c r="K4209" s="836"/>
      <c r="L4209" s="836"/>
      <c r="M4209" s="835"/>
      <c r="N4209" s="836"/>
      <c r="O4209" s="836"/>
      <c r="P4209" s="1899"/>
    </row>
    <row r="4210" spans="1:16" s="837" customFormat="1" ht="13.5">
      <c r="A4210" s="1420">
        <v>102</v>
      </c>
      <c r="B4210" s="866" t="s">
        <v>794</v>
      </c>
      <c r="C4210" s="685" t="s">
        <v>709</v>
      </c>
      <c r="D4210" s="865">
        <v>1</v>
      </c>
      <c r="E4210" s="865">
        <v>2008</v>
      </c>
      <c r="F4210" s="1098">
        <v>80</v>
      </c>
      <c r="G4210" s="816">
        <f t="shared" si="138"/>
        <v>80</v>
      </c>
      <c r="H4210" s="889">
        <v>100</v>
      </c>
      <c r="I4210" s="816">
        <f t="shared" si="139"/>
        <v>0</v>
      </c>
      <c r="J4210" s="835"/>
      <c r="K4210" s="836"/>
      <c r="L4210" s="836"/>
      <c r="M4210" s="835"/>
      <c r="N4210" s="836"/>
      <c r="O4210" s="836"/>
      <c r="P4210" s="1899"/>
    </row>
    <row r="4211" spans="1:16" s="837" customFormat="1" ht="13.5">
      <c r="A4211" s="1420">
        <v>103</v>
      </c>
      <c r="B4211" s="866" t="s">
        <v>794</v>
      </c>
      <c r="C4211" s="685" t="s">
        <v>709</v>
      </c>
      <c r="D4211" s="865">
        <v>1</v>
      </c>
      <c r="E4211" s="865">
        <v>2007</v>
      </c>
      <c r="F4211" s="1098">
        <v>89</v>
      </c>
      <c r="G4211" s="816">
        <f t="shared" si="138"/>
        <v>89</v>
      </c>
      <c r="H4211" s="889">
        <v>100</v>
      </c>
      <c r="I4211" s="816">
        <f t="shared" si="139"/>
        <v>0</v>
      </c>
      <c r="J4211" s="835"/>
      <c r="K4211" s="836"/>
      <c r="L4211" s="836"/>
      <c r="M4211" s="835"/>
      <c r="N4211" s="836"/>
      <c r="O4211" s="836"/>
      <c r="P4211" s="1899"/>
    </row>
    <row r="4212" spans="1:16" s="837" customFormat="1" ht="13.5">
      <c r="A4212" s="1420">
        <v>104</v>
      </c>
      <c r="B4212" s="866" t="s">
        <v>2715</v>
      </c>
      <c r="C4212" s="685" t="s">
        <v>709</v>
      </c>
      <c r="D4212" s="865">
        <v>1</v>
      </c>
      <c r="E4212" s="865">
        <v>1984</v>
      </c>
      <c r="F4212" s="1098">
        <v>22.48</v>
      </c>
      <c r="G4212" s="816">
        <f t="shared" si="138"/>
        <v>22.48</v>
      </c>
      <c r="H4212" s="889">
        <v>100</v>
      </c>
      <c r="I4212" s="816">
        <f t="shared" si="139"/>
        <v>0</v>
      </c>
      <c r="J4212" s="835"/>
      <c r="K4212" s="836"/>
      <c r="L4212" s="836"/>
      <c r="M4212" s="835"/>
      <c r="N4212" s="836"/>
      <c r="O4212" s="836"/>
      <c r="P4212" s="1899"/>
    </row>
    <row r="4213" spans="1:16" s="837" customFormat="1" ht="13.5" customHeight="1">
      <c r="A4213" s="1420">
        <v>105</v>
      </c>
      <c r="B4213" s="866" t="s">
        <v>813</v>
      </c>
      <c r="C4213" s="685" t="s">
        <v>709</v>
      </c>
      <c r="D4213" s="865">
        <v>12</v>
      </c>
      <c r="E4213" s="865">
        <v>1999</v>
      </c>
      <c r="F4213" s="1098">
        <v>42.895000000000003</v>
      </c>
      <c r="G4213" s="816">
        <f t="shared" si="138"/>
        <v>42.895000000000003</v>
      </c>
      <c r="H4213" s="889">
        <v>100</v>
      </c>
      <c r="I4213" s="816">
        <f t="shared" si="139"/>
        <v>0</v>
      </c>
      <c r="J4213" s="835"/>
      <c r="K4213" s="836"/>
      <c r="L4213" s="836"/>
      <c r="M4213" s="835"/>
      <c r="N4213" s="836"/>
      <c r="O4213" s="836"/>
      <c r="P4213" s="1899"/>
    </row>
    <row r="4214" spans="1:16" s="837" customFormat="1" ht="13.5">
      <c r="A4214" s="1420">
        <v>106</v>
      </c>
      <c r="B4214" s="866" t="s">
        <v>792</v>
      </c>
      <c r="C4214" s="685" t="s">
        <v>709</v>
      </c>
      <c r="D4214" s="865">
        <v>12</v>
      </c>
      <c r="E4214" s="865">
        <v>2006</v>
      </c>
      <c r="F4214" s="1098">
        <v>2245.203</v>
      </c>
      <c r="G4214" s="816">
        <f t="shared" si="138"/>
        <v>2245.203</v>
      </c>
      <c r="H4214" s="889">
        <v>100</v>
      </c>
      <c r="I4214" s="816">
        <f t="shared" si="139"/>
        <v>0</v>
      </c>
      <c r="J4214" s="835"/>
      <c r="K4214" s="836"/>
      <c r="L4214" s="836"/>
      <c r="M4214" s="835"/>
      <c r="N4214" s="836"/>
      <c r="O4214" s="836"/>
      <c r="P4214" s="1899"/>
    </row>
    <row r="4215" spans="1:16" s="837" customFormat="1" ht="13.5">
      <c r="A4215" s="1420">
        <v>107</v>
      </c>
      <c r="B4215" s="866" t="s">
        <v>814</v>
      </c>
      <c r="C4215" s="685" t="s">
        <v>709</v>
      </c>
      <c r="D4215" s="865">
        <v>162</v>
      </c>
      <c r="E4215" s="865">
        <v>2006</v>
      </c>
      <c r="F4215" s="1098">
        <v>4420.0527000000002</v>
      </c>
      <c r="G4215" s="816">
        <f t="shared" si="138"/>
        <v>4420.0527000000002</v>
      </c>
      <c r="H4215" s="889">
        <v>100</v>
      </c>
      <c r="I4215" s="816">
        <f t="shared" si="139"/>
        <v>0</v>
      </c>
      <c r="J4215" s="835"/>
      <c r="K4215" s="836"/>
      <c r="L4215" s="836"/>
      <c r="M4215" s="835"/>
      <c r="N4215" s="836"/>
      <c r="O4215" s="836"/>
      <c r="P4215" s="1899"/>
    </row>
    <row r="4216" spans="1:16" s="837" customFormat="1" ht="13.5">
      <c r="A4216" s="1420">
        <v>108</v>
      </c>
      <c r="B4216" s="866" t="s">
        <v>810</v>
      </c>
      <c r="C4216" s="685" t="s">
        <v>709</v>
      </c>
      <c r="D4216" s="865">
        <v>6</v>
      </c>
      <c r="E4216" s="865">
        <v>2006</v>
      </c>
      <c r="F4216" s="1098">
        <v>759.92059999999992</v>
      </c>
      <c r="G4216" s="816">
        <f t="shared" si="138"/>
        <v>759.92059999999992</v>
      </c>
      <c r="H4216" s="889">
        <v>100</v>
      </c>
      <c r="I4216" s="816">
        <f t="shared" si="139"/>
        <v>0</v>
      </c>
      <c r="J4216" s="835"/>
      <c r="K4216" s="836"/>
      <c r="L4216" s="836"/>
      <c r="M4216" s="835"/>
      <c r="N4216" s="836"/>
      <c r="O4216" s="836"/>
      <c r="P4216" s="1899"/>
    </row>
    <row r="4217" spans="1:16" s="837" customFormat="1" ht="13.5">
      <c r="A4217" s="1420">
        <v>109</v>
      </c>
      <c r="B4217" s="866" t="s">
        <v>1695</v>
      </c>
      <c r="C4217" s="685" t="s">
        <v>709</v>
      </c>
      <c r="D4217" s="865">
        <v>6</v>
      </c>
      <c r="E4217" s="865">
        <v>2006</v>
      </c>
      <c r="F4217" s="1098">
        <v>352.5326</v>
      </c>
      <c r="G4217" s="816">
        <f t="shared" si="138"/>
        <v>352.5326</v>
      </c>
      <c r="H4217" s="889">
        <v>100</v>
      </c>
      <c r="I4217" s="816">
        <f t="shared" si="139"/>
        <v>0</v>
      </c>
      <c r="J4217" s="835"/>
      <c r="K4217" s="836"/>
      <c r="L4217" s="836"/>
      <c r="M4217" s="835"/>
      <c r="N4217" s="836"/>
      <c r="O4217" s="836"/>
      <c r="P4217" s="1899"/>
    </row>
    <row r="4218" spans="1:16" s="837" customFormat="1" ht="13.5">
      <c r="A4218" s="1420">
        <v>110</v>
      </c>
      <c r="B4218" s="866" t="s">
        <v>2693</v>
      </c>
      <c r="C4218" s="685" t="s">
        <v>709</v>
      </c>
      <c r="D4218" s="865">
        <v>6</v>
      </c>
      <c r="E4218" s="867">
        <v>2006</v>
      </c>
      <c r="F4218" s="1098">
        <v>352.53899999999999</v>
      </c>
      <c r="G4218" s="816">
        <f t="shared" si="138"/>
        <v>352.53899999999999</v>
      </c>
      <c r="H4218" s="889">
        <v>100</v>
      </c>
      <c r="I4218" s="816">
        <f t="shared" si="139"/>
        <v>0</v>
      </c>
      <c r="J4218" s="835"/>
      <c r="K4218" s="836"/>
      <c r="L4218" s="836"/>
      <c r="M4218" s="835"/>
      <c r="N4218" s="836"/>
      <c r="O4218" s="836"/>
      <c r="P4218" s="1899"/>
    </row>
    <row r="4219" spans="1:16" s="837" customFormat="1" ht="27">
      <c r="A4219" s="1420">
        <v>111</v>
      </c>
      <c r="B4219" s="866" t="s">
        <v>2716</v>
      </c>
      <c r="C4219" s="685" t="s">
        <v>709</v>
      </c>
      <c r="D4219" s="865">
        <v>24</v>
      </c>
      <c r="E4219" s="867">
        <v>2006</v>
      </c>
      <c r="F4219" s="1098">
        <v>1307.229</v>
      </c>
      <c r="G4219" s="816">
        <f t="shared" si="138"/>
        <v>1307.229</v>
      </c>
      <c r="H4219" s="889">
        <v>100</v>
      </c>
      <c r="I4219" s="816">
        <f t="shared" si="139"/>
        <v>0</v>
      </c>
      <c r="J4219" s="835"/>
      <c r="K4219" s="836"/>
      <c r="L4219" s="836"/>
      <c r="M4219" s="835"/>
      <c r="N4219" s="836"/>
      <c r="O4219" s="836"/>
      <c r="P4219" s="1899"/>
    </row>
    <row r="4220" spans="1:16" s="837" customFormat="1" ht="13.5">
      <c r="A4220" s="1420">
        <v>112</v>
      </c>
      <c r="B4220" s="866" t="s">
        <v>816</v>
      </c>
      <c r="C4220" s="685" t="s">
        <v>709</v>
      </c>
      <c r="D4220" s="865">
        <v>30</v>
      </c>
      <c r="E4220" s="867">
        <v>2006</v>
      </c>
      <c r="F4220" s="1098">
        <v>1622.067</v>
      </c>
      <c r="G4220" s="816">
        <f t="shared" si="138"/>
        <v>1622.067</v>
      </c>
      <c r="H4220" s="889">
        <v>100</v>
      </c>
      <c r="I4220" s="816">
        <f t="shared" si="139"/>
        <v>0</v>
      </c>
      <c r="J4220" s="835"/>
      <c r="K4220" s="836"/>
      <c r="L4220" s="836"/>
      <c r="M4220" s="835"/>
      <c r="N4220" s="836"/>
      <c r="O4220" s="836"/>
      <c r="P4220" s="1899"/>
    </row>
    <row r="4221" spans="1:16" s="837" customFormat="1" ht="13.5">
      <c r="A4221" s="1420">
        <v>113</v>
      </c>
      <c r="B4221" s="866" t="s">
        <v>2678</v>
      </c>
      <c r="C4221" s="685" t="s">
        <v>709</v>
      </c>
      <c r="D4221" s="865">
        <v>20</v>
      </c>
      <c r="E4221" s="867">
        <v>2006</v>
      </c>
      <c r="F4221" s="1098">
        <v>899.2</v>
      </c>
      <c r="G4221" s="816">
        <f t="shared" si="138"/>
        <v>899.2</v>
      </c>
      <c r="H4221" s="889">
        <v>100</v>
      </c>
      <c r="I4221" s="816">
        <f t="shared" si="139"/>
        <v>0</v>
      </c>
      <c r="J4221" s="835"/>
      <c r="K4221" s="836"/>
      <c r="L4221" s="836"/>
      <c r="M4221" s="835"/>
      <c r="N4221" s="836"/>
      <c r="O4221" s="836"/>
      <c r="P4221" s="1899"/>
    </row>
    <row r="4222" spans="1:16" s="837" customFormat="1" ht="13.5">
      <c r="A4222" s="1420">
        <v>114</v>
      </c>
      <c r="B4222" s="866" t="s">
        <v>799</v>
      </c>
      <c r="C4222" s="685" t="s">
        <v>709</v>
      </c>
      <c r="D4222" s="865">
        <v>1</v>
      </c>
      <c r="E4222" s="867">
        <v>2006</v>
      </c>
      <c r="F4222" s="1098">
        <v>173.417</v>
      </c>
      <c r="G4222" s="816">
        <f t="shared" si="138"/>
        <v>173.417</v>
      </c>
      <c r="H4222" s="889">
        <v>100</v>
      </c>
      <c r="I4222" s="816">
        <f t="shared" si="139"/>
        <v>0</v>
      </c>
      <c r="J4222" s="835"/>
      <c r="K4222" s="836"/>
      <c r="L4222" s="836"/>
      <c r="M4222" s="835"/>
      <c r="N4222" s="836"/>
      <c r="O4222" s="836"/>
      <c r="P4222" s="1899"/>
    </row>
    <row r="4223" spans="1:16" s="837" customFormat="1" ht="13.5">
      <c r="A4223" s="1420">
        <v>115</v>
      </c>
      <c r="B4223" s="866" t="s">
        <v>2717</v>
      </c>
      <c r="C4223" s="685" t="s">
        <v>709</v>
      </c>
      <c r="D4223" s="865">
        <v>30</v>
      </c>
      <c r="E4223" s="867">
        <v>2006</v>
      </c>
      <c r="F4223" s="1098">
        <v>4720.549</v>
      </c>
      <c r="G4223" s="816">
        <f t="shared" si="138"/>
        <v>4720.549</v>
      </c>
      <c r="H4223" s="889">
        <v>100</v>
      </c>
      <c r="I4223" s="816">
        <f t="shared" si="139"/>
        <v>0</v>
      </c>
      <c r="J4223" s="835"/>
      <c r="K4223" s="836"/>
      <c r="L4223" s="836"/>
      <c r="M4223" s="835"/>
      <c r="N4223" s="836"/>
      <c r="O4223" s="836"/>
      <c r="P4223" s="1899"/>
    </row>
    <row r="4224" spans="1:16" s="837" customFormat="1" ht="13.5">
      <c r="A4224" s="1420">
        <v>116</v>
      </c>
      <c r="B4224" s="869" t="s">
        <v>2718</v>
      </c>
      <c r="C4224" s="685" t="s">
        <v>709</v>
      </c>
      <c r="D4224" s="868">
        <v>7</v>
      </c>
      <c r="E4224" s="867">
        <v>2006</v>
      </c>
      <c r="F4224" s="1098">
        <v>1383.2190000000001</v>
      </c>
      <c r="G4224" s="816">
        <f t="shared" si="138"/>
        <v>1383.2190000000001</v>
      </c>
      <c r="H4224" s="889">
        <v>100</v>
      </c>
      <c r="I4224" s="816">
        <f t="shared" si="139"/>
        <v>0</v>
      </c>
      <c r="J4224" s="835"/>
      <c r="K4224" s="836"/>
      <c r="L4224" s="836"/>
      <c r="M4224" s="835"/>
      <c r="N4224" s="836"/>
      <c r="O4224" s="836"/>
      <c r="P4224" s="1899"/>
    </row>
    <row r="4225" spans="1:16" s="837" customFormat="1" ht="13.5">
      <c r="A4225" s="1420">
        <v>117</v>
      </c>
      <c r="B4225" s="869" t="s">
        <v>719</v>
      </c>
      <c r="C4225" s="685" t="s">
        <v>709</v>
      </c>
      <c r="D4225" s="868">
        <v>1</v>
      </c>
      <c r="E4225" s="867">
        <v>2006</v>
      </c>
      <c r="F4225" s="1098">
        <v>417.97500000000002</v>
      </c>
      <c r="G4225" s="816">
        <f t="shared" si="138"/>
        <v>417.97500000000002</v>
      </c>
      <c r="H4225" s="889">
        <v>100</v>
      </c>
      <c r="I4225" s="816">
        <f t="shared" si="139"/>
        <v>0</v>
      </c>
      <c r="J4225" s="835"/>
      <c r="K4225" s="836"/>
      <c r="L4225" s="836"/>
      <c r="M4225" s="835"/>
      <c r="N4225" s="836"/>
      <c r="O4225" s="836"/>
      <c r="P4225" s="1899"/>
    </row>
    <row r="4226" spans="1:16" s="837" customFormat="1" ht="13.5">
      <c r="A4226" s="1420">
        <v>118</v>
      </c>
      <c r="B4226" s="869" t="s">
        <v>720</v>
      </c>
      <c r="C4226" s="685" t="s">
        <v>709</v>
      </c>
      <c r="D4226" s="868">
        <v>2</v>
      </c>
      <c r="E4226" s="867">
        <v>2006</v>
      </c>
      <c r="F4226" s="1098">
        <v>582.13800000000003</v>
      </c>
      <c r="G4226" s="816">
        <f t="shared" si="138"/>
        <v>582.13800000000003</v>
      </c>
      <c r="H4226" s="889">
        <v>100</v>
      </c>
      <c r="I4226" s="816">
        <f t="shared" si="139"/>
        <v>0</v>
      </c>
      <c r="J4226" s="835"/>
      <c r="K4226" s="836"/>
      <c r="L4226" s="836"/>
      <c r="M4226" s="835"/>
      <c r="N4226" s="836"/>
      <c r="O4226" s="836"/>
      <c r="P4226" s="1899"/>
    </row>
    <row r="4227" spans="1:16" s="837" customFormat="1" ht="27">
      <c r="A4227" s="1420">
        <v>119</v>
      </c>
      <c r="B4227" s="869" t="s">
        <v>2719</v>
      </c>
      <c r="C4227" s="685" t="s">
        <v>709</v>
      </c>
      <c r="D4227" s="868">
        <v>8</v>
      </c>
      <c r="E4227" s="867">
        <v>2006</v>
      </c>
      <c r="F4227" s="1098">
        <v>333.024</v>
      </c>
      <c r="G4227" s="816">
        <f t="shared" si="138"/>
        <v>333.024</v>
      </c>
      <c r="H4227" s="889">
        <v>100</v>
      </c>
      <c r="I4227" s="816">
        <f t="shared" si="139"/>
        <v>0</v>
      </c>
      <c r="J4227" s="835"/>
      <c r="K4227" s="836"/>
      <c r="L4227" s="836"/>
      <c r="M4227" s="835"/>
      <c r="N4227" s="836"/>
      <c r="O4227" s="836"/>
      <c r="P4227" s="1899"/>
    </row>
    <row r="4228" spans="1:16" s="837" customFormat="1" ht="13.5">
      <c r="A4228" s="1420">
        <v>120</v>
      </c>
      <c r="B4228" s="869" t="s">
        <v>2720</v>
      </c>
      <c r="C4228" s="685" t="s">
        <v>709</v>
      </c>
      <c r="D4228" s="868">
        <v>20</v>
      </c>
      <c r="E4228" s="867">
        <v>2006</v>
      </c>
      <c r="F4228" s="1098">
        <v>899.2</v>
      </c>
      <c r="G4228" s="816">
        <f t="shared" si="138"/>
        <v>899.2</v>
      </c>
      <c r="H4228" s="889">
        <v>100</v>
      </c>
      <c r="I4228" s="816">
        <f t="shared" si="139"/>
        <v>0</v>
      </c>
      <c r="J4228" s="835"/>
      <c r="K4228" s="836"/>
      <c r="L4228" s="836"/>
      <c r="M4228" s="835"/>
      <c r="N4228" s="836"/>
      <c r="O4228" s="836"/>
      <c r="P4228" s="1899"/>
    </row>
    <row r="4229" spans="1:16" s="837" customFormat="1" ht="27">
      <c r="A4229" s="1420">
        <v>121</v>
      </c>
      <c r="B4229" s="869" t="s">
        <v>2684</v>
      </c>
      <c r="C4229" s="685" t="s">
        <v>709</v>
      </c>
      <c r="D4229" s="868">
        <v>29</v>
      </c>
      <c r="E4229" s="867">
        <v>2006</v>
      </c>
      <c r="F4229" s="1098">
        <v>2092.8919999999998</v>
      </c>
      <c r="G4229" s="816">
        <f t="shared" si="138"/>
        <v>2092.8919999999998</v>
      </c>
      <c r="H4229" s="889">
        <v>100</v>
      </c>
      <c r="I4229" s="816">
        <f t="shared" si="139"/>
        <v>0</v>
      </c>
      <c r="J4229" s="835"/>
      <c r="K4229" s="836"/>
      <c r="L4229" s="836"/>
      <c r="M4229" s="835"/>
      <c r="N4229" s="836"/>
      <c r="O4229" s="836"/>
      <c r="P4229" s="1899"/>
    </row>
    <row r="4230" spans="1:16" s="837" customFormat="1" ht="13.5">
      <c r="A4230" s="1420">
        <v>122</v>
      </c>
      <c r="B4230" s="869" t="s">
        <v>2721</v>
      </c>
      <c r="C4230" s="685" t="s">
        <v>709</v>
      </c>
      <c r="D4230" s="868">
        <v>1</v>
      </c>
      <c r="E4230" s="867">
        <v>2006</v>
      </c>
      <c r="F4230" s="1098">
        <v>271.80599999999998</v>
      </c>
      <c r="G4230" s="816">
        <f t="shared" si="138"/>
        <v>271.80599999999998</v>
      </c>
      <c r="H4230" s="889">
        <v>100</v>
      </c>
      <c r="I4230" s="816">
        <f t="shared" si="139"/>
        <v>0</v>
      </c>
      <c r="J4230" s="835"/>
      <c r="K4230" s="836"/>
      <c r="L4230" s="836"/>
      <c r="M4230" s="835"/>
      <c r="N4230" s="836"/>
      <c r="O4230" s="836"/>
      <c r="P4230" s="1899"/>
    </row>
    <row r="4231" spans="1:16" s="837" customFormat="1" ht="13.5">
      <c r="A4231" s="1420">
        <v>123</v>
      </c>
      <c r="B4231" s="869" t="s">
        <v>1815</v>
      </c>
      <c r="C4231" s="685" t="s">
        <v>709</v>
      </c>
      <c r="D4231" s="868">
        <v>6</v>
      </c>
      <c r="E4231" s="867">
        <v>2006</v>
      </c>
      <c r="F4231" s="1098">
        <v>662.45399999999995</v>
      </c>
      <c r="G4231" s="816">
        <f t="shared" si="138"/>
        <v>662.45399999999995</v>
      </c>
      <c r="H4231" s="889">
        <v>100</v>
      </c>
      <c r="I4231" s="816">
        <f t="shared" si="139"/>
        <v>0</v>
      </c>
      <c r="J4231" s="835"/>
      <c r="K4231" s="836"/>
      <c r="L4231" s="836"/>
      <c r="M4231" s="835"/>
      <c r="N4231" s="836"/>
      <c r="O4231" s="836"/>
      <c r="P4231" s="1899"/>
    </row>
    <row r="4232" spans="1:16" s="837" customFormat="1" ht="13.5" customHeight="1">
      <c r="A4232" s="1420">
        <v>124</v>
      </c>
      <c r="B4232" s="869" t="s">
        <v>2685</v>
      </c>
      <c r="C4232" s="685" t="s">
        <v>709</v>
      </c>
      <c r="D4232" s="868">
        <v>6</v>
      </c>
      <c r="E4232" s="867">
        <v>2006</v>
      </c>
      <c r="F4232" s="1098">
        <v>831</v>
      </c>
      <c r="G4232" s="816">
        <f t="shared" si="138"/>
        <v>831</v>
      </c>
      <c r="H4232" s="889">
        <v>100</v>
      </c>
      <c r="I4232" s="816">
        <f t="shared" si="139"/>
        <v>0</v>
      </c>
      <c r="J4232" s="835"/>
      <c r="K4232" s="836"/>
      <c r="L4232" s="836"/>
      <c r="M4232" s="835"/>
      <c r="N4232" s="836"/>
      <c r="O4232" s="836"/>
      <c r="P4232" s="1899"/>
    </row>
    <row r="4233" spans="1:16" s="837" customFormat="1" ht="13.5" customHeight="1">
      <c r="A4233" s="1420">
        <v>125</v>
      </c>
      <c r="B4233" s="869" t="s">
        <v>2722</v>
      </c>
      <c r="C4233" s="685" t="s">
        <v>709</v>
      </c>
      <c r="D4233" s="868">
        <v>4</v>
      </c>
      <c r="E4233" s="867">
        <v>2006</v>
      </c>
      <c r="F4233" s="1098">
        <v>406.12400000000002</v>
      </c>
      <c r="G4233" s="816">
        <f t="shared" si="138"/>
        <v>406.12400000000002</v>
      </c>
      <c r="H4233" s="889">
        <v>100</v>
      </c>
      <c r="I4233" s="816">
        <f t="shared" si="139"/>
        <v>0</v>
      </c>
      <c r="J4233" s="835"/>
      <c r="K4233" s="836"/>
      <c r="L4233" s="836"/>
      <c r="M4233" s="835"/>
      <c r="N4233" s="836"/>
      <c r="O4233" s="836"/>
      <c r="P4233" s="1899"/>
    </row>
    <row r="4234" spans="1:16" s="837" customFormat="1" ht="13.5" customHeight="1">
      <c r="A4234" s="1420">
        <v>126</v>
      </c>
      <c r="B4234" s="869" t="s">
        <v>2723</v>
      </c>
      <c r="C4234" s="685" t="s">
        <v>709</v>
      </c>
      <c r="D4234" s="868">
        <v>4</v>
      </c>
      <c r="E4234" s="865">
        <v>2006</v>
      </c>
      <c r="F4234" s="1098">
        <v>503.596</v>
      </c>
      <c r="G4234" s="816">
        <f t="shared" si="138"/>
        <v>503.596</v>
      </c>
      <c r="H4234" s="889">
        <v>100</v>
      </c>
      <c r="I4234" s="816">
        <f t="shared" si="139"/>
        <v>0</v>
      </c>
      <c r="J4234" s="835"/>
      <c r="K4234" s="836"/>
      <c r="L4234" s="836"/>
      <c r="M4234" s="835"/>
      <c r="N4234" s="836"/>
      <c r="O4234" s="836"/>
      <c r="P4234" s="1899"/>
    </row>
    <row r="4235" spans="1:16" s="837" customFormat="1" ht="13.5">
      <c r="A4235" s="1420">
        <v>127</v>
      </c>
      <c r="B4235" s="869" t="s">
        <v>2724</v>
      </c>
      <c r="C4235" s="685" t="s">
        <v>709</v>
      </c>
      <c r="D4235" s="868">
        <v>4</v>
      </c>
      <c r="E4235" s="865">
        <v>2006</v>
      </c>
      <c r="F4235" s="1098">
        <v>617.30799999999999</v>
      </c>
      <c r="G4235" s="816">
        <f t="shared" ref="G4235:G4298" si="140">F4235*H4235%</f>
        <v>617.30799999999999</v>
      </c>
      <c r="H4235" s="889">
        <v>100</v>
      </c>
      <c r="I4235" s="816">
        <f t="shared" ref="I4235:I4298" si="141">F4235-G4235</f>
        <v>0</v>
      </c>
      <c r="J4235" s="835"/>
      <c r="K4235" s="836"/>
      <c r="L4235" s="836"/>
      <c r="M4235" s="835"/>
      <c r="N4235" s="836"/>
      <c r="O4235" s="836"/>
      <c r="P4235" s="1899"/>
    </row>
    <row r="4236" spans="1:16" s="837" customFormat="1" ht="13.5" customHeight="1">
      <c r="A4236" s="1420">
        <v>128</v>
      </c>
      <c r="B4236" s="869" t="s">
        <v>2725</v>
      </c>
      <c r="C4236" s="685" t="s">
        <v>709</v>
      </c>
      <c r="D4236" s="868">
        <v>17</v>
      </c>
      <c r="E4236" s="865">
        <v>2006</v>
      </c>
      <c r="F4236" s="1098">
        <v>2034.424</v>
      </c>
      <c r="G4236" s="816">
        <f t="shared" si="140"/>
        <v>2034.424</v>
      </c>
      <c r="H4236" s="889">
        <v>100</v>
      </c>
      <c r="I4236" s="816">
        <f t="shared" si="141"/>
        <v>0</v>
      </c>
      <c r="J4236" s="835"/>
      <c r="K4236" s="836"/>
      <c r="L4236" s="836"/>
      <c r="M4236" s="835"/>
      <c r="N4236" s="836"/>
      <c r="O4236" s="836"/>
      <c r="P4236" s="1899"/>
    </row>
    <row r="4237" spans="1:16" s="837" customFormat="1" ht="13.5">
      <c r="A4237" s="1420">
        <v>129</v>
      </c>
      <c r="B4237" s="869" t="s">
        <v>2726</v>
      </c>
      <c r="C4237" s="685" t="s">
        <v>709</v>
      </c>
      <c r="D4237" s="868">
        <v>18</v>
      </c>
      <c r="E4237" s="865">
        <v>2006</v>
      </c>
      <c r="F4237" s="1098">
        <v>2694.2759999999998</v>
      </c>
      <c r="G4237" s="816">
        <f t="shared" si="140"/>
        <v>2694.2759999999998</v>
      </c>
      <c r="H4237" s="889">
        <v>100</v>
      </c>
      <c r="I4237" s="816">
        <f t="shared" si="141"/>
        <v>0</v>
      </c>
      <c r="J4237" s="835"/>
      <c r="K4237" s="836"/>
      <c r="L4237" s="836"/>
      <c r="M4237" s="835"/>
      <c r="N4237" s="836"/>
      <c r="O4237" s="836"/>
      <c r="P4237" s="1899"/>
    </row>
    <row r="4238" spans="1:16" s="837" customFormat="1" ht="13.5">
      <c r="A4238" s="1420">
        <v>130</v>
      </c>
      <c r="B4238" s="869" t="s">
        <v>2727</v>
      </c>
      <c r="C4238" s="685" t="s">
        <v>709</v>
      </c>
      <c r="D4238" s="868">
        <v>16</v>
      </c>
      <c r="E4238" s="865">
        <v>2006</v>
      </c>
      <c r="F4238" s="1098">
        <v>3126.1280000000002</v>
      </c>
      <c r="G4238" s="816">
        <f t="shared" si="140"/>
        <v>3126.1280000000002</v>
      </c>
      <c r="H4238" s="889">
        <v>100</v>
      </c>
      <c r="I4238" s="816">
        <f t="shared" si="141"/>
        <v>0</v>
      </c>
      <c r="J4238" s="835"/>
      <c r="K4238" s="836"/>
      <c r="L4238" s="836"/>
      <c r="M4238" s="835"/>
      <c r="N4238" s="836"/>
      <c r="O4238" s="836"/>
      <c r="P4238" s="1899"/>
    </row>
    <row r="4239" spans="1:16" s="837" customFormat="1" ht="13.5">
      <c r="A4239" s="1420">
        <v>131</v>
      </c>
      <c r="B4239" s="869" t="s">
        <v>813</v>
      </c>
      <c r="C4239" s="685" t="s">
        <v>709</v>
      </c>
      <c r="D4239" s="868">
        <v>8</v>
      </c>
      <c r="E4239" s="865">
        <v>2007</v>
      </c>
      <c r="F4239" s="1098">
        <v>840</v>
      </c>
      <c r="G4239" s="816">
        <f t="shared" si="140"/>
        <v>840</v>
      </c>
      <c r="H4239" s="889">
        <v>100</v>
      </c>
      <c r="I4239" s="816">
        <f t="shared" si="141"/>
        <v>0</v>
      </c>
      <c r="J4239" s="835"/>
      <c r="K4239" s="836"/>
      <c r="L4239" s="836"/>
      <c r="M4239" s="835"/>
      <c r="N4239" s="836"/>
      <c r="O4239" s="836"/>
      <c r="P4239" s="1899"/>
    </row>
    <row r="4240" spans="1:16" s="837" customFormat="1" ht="13.5">
      <c r="A4240" s="1420">
        <v>132</v>
      </c>
      <c r="B4240" s="869" t="s">
        <v>767</v>
      </c>
      <c r="C4240" s="685" t="s">
        <v>709</v>
      </c>
      <c r="D4240" s="868">
        <v>1</v>
      </c>
      <c r="E4240" s="865">
        <v>2008</v>
      </c>
      <c r="F4240" s="1098">
        <v>75</v>
      </c>
      <c r="G4240" s="816">
        <f t="shared" si="140"/>
        <v>75</v>
      </c>
      <c r="H4240" s="889">
        <v>100</v>
      </c>
      <c r="I4240" s="816">
        <f t="shared" si="141"/>
        <v>0</v>
      </c>
      <c r="J4240" s="835"/>
      <c r="K4240" s="836"/>
      <c r="L4240" s="836"/>
      <c r="M4240" s="835"/>
      <c r="N4240" s="836"/>
      <c r="O4240" s="836"/>
      <c r="P4240" s="1899"/>
    </row>
    <row r="4241" spans="1:16" s="837" customFormat="1" ht="13.5">
      <c r="A4241" s="1420">
        <v>133</v>
      </c>
      <c r="B4241" s="869" t="s">
        <v>795</v>
      </c>
      <c r="C4241" s="685" t="s">
        <v>709</v>
      </c>
      <c r="D4241" s="868">
        <v>3</v>
      </c>
      <c r="E4241" s="865">
        <v>2008</v>
      </c>
      <c r="F4241" s="1098">
        <v>195</v>
      </c>
      <c r="G4241" s="816">
        <f t="shared" si="140"/>
        <v>195</v>
      </c>
      <c r="H4241" s="889">
        <v>100</v>
      </c>
      <c r="I4241" s="816">
        <f t="shared" si="141"/>
        <v>0</v>
      </c>
      <c r="J4241" s="835"/>
      <c r="K4241" s="836"/>
      <c r="L4241" s="836"/>
      <c r="M4241" s="835"/>
      <c r="N4241" s="836"/>
      <c r="O4241" s="836"/>
      <c r="P4241" s="1899"/>
    </row>
    <row r="4242" spans="1:16" s="837" customFormat="1" ht="13.5">
      <c r="A4242" s="1420">
        <v>134</v>
      </c>
      <c r="B4242" s="869" t="s">
        <v>795</v>
      </c>
      <c r="C4242" s="685" t="s">
        <v>709</v>
      </c>
      <c r="D4242" s="868">
        <v>2</v>
      </c>
      <c r="E4242" s="865">
        <v>2008</v>
      </c>
      <c r="F4242" s="1098">
        <v>220</v>
      </c>
      <c r="G4242" s="816">
        <f t="shared" si="140"/>
        <v>220</v>
      </c>
      <c r="H4242" s="889">
        <v>100</v>
      </c>
      <c r="I4242" s="816">
        <f t="shared" si="141"/>
        <v>0</v>
      </c>
      <c r="J4242" s="835"/>
      <c r="K4242" s="836"/>
      <c r="L4242" s="836"/>
      <c r="M4242" s="835"/>
      <c r="N4242" s="836"/>
      <c r="O4242" s="836"/>
      <c r="P4242" s="1899"/>
    </row>
    <row r="4243" spans="1:16" s="837" customFormat="1" ht="13.5">
      <c r="A4243" s="1420">
        <v>135</v>
      </c>
      <c r="B4243" s="869" t="s">
        <v>1072</v>
      </c>
      <c r="C4243" s="685" t="s">
        <v>709</v>
      </c>
      <c r="D4243" s="868">
        <v>1</v>
      </c>
      <c r="E4243" s="865">
        <v>2008</v>
      </c>
      <c r="F4243" s="1098">
        <v>35</v>
      </c>
      <c r="G4243" s="816">
        <f t="shared" si="140"/>
        <v>35</v>
      </c>
      <c r="H4243" s="889">
        <v>100</v>
      </c>
      <c r="I4243" s="816">
        <f t="shared" si="141"/>
        <v>0</v>
      </c>
      <c r="J4243" s="835"/>
      <c r="K4243" s="836"/>
      <c r="L4243" s="836"/>
      <c r="M4243" s="835"/>
      <c r="N4243" s="836"/>
      <c r="O4243" s="836"/>
      <c r="P4243" s="1899"/>
    </row>
    <row r="4244" spans="1:16" s="837" customFormat="1" ht="13.5">
      <c r="A4244" s="1420">
        <v>136</v>
      </c>
      <c r="B4244" s="869" t="s">
        <v>795</v>
      </c>
      <c r="C4244" s="685" t="s">
        <v>709</v>
      </c>
      <c r="D4244" s="868">
        <v>2</v>
      </c>
      <c r="E4244" s="865">
        <v>2008</v>
      </c>
      <c r="F4244" s="1098">
        <v>158</v>
      </c>
      <c r="G4244" s="816">
        <f t="shared" si="140"/>
        <v>158</v>
      </c>
      <c r="H4244" s="889">
        <v>100</v>
      </c>
      <c r="I4244" s="816">
        <f t="shared" si="141"/>
        <v>0</v>
      </c>
      <c r="J4244" s="835"/>
      <c r="K4244" s="836"/>
      <c r="L4244" s="836"/>
      <c r="M4244" s="835"/>
      <c r="N4244" s="836"/>
      <c r="O4244" s="836"/>
      <c r="P4244" s="1899"/>
    </row>
    <row r="4245" spans="1:16" s="837" customFormat="1" ht="13.5">
      <c r="A4245" s="1420">
        <v>137</v>
      </c>
      <c r="B4245" s="869" t="s">
        <v>1804</v>
      </c>
      <c r="C4245" s="685" t="s">
        <v>709</v>
      </c>
      <c r="D4245" s="868">
        <v>4</v>
      </c>
      <c r="E4245" s="865">
        <v>2008</v>
      </c>
      <c r="F4245" s="1098">
        <v>520</v>
      </c>
      <c r="G4245" s="816">
        <f t="shared" si="140"/>
        <v>520</v>
      </c>
      <c r="H4245" s="889">
        <v>100</v>
      </c>
      <c r="I4245" s="816">
        <f t="shared" si="141"/>
        <v>0</v>
      </c>
      <c r="J4245" s="835"/>
      <c r="K4245" s="836"/>
      <c r="L4245" s="836"/>
      <c r="M4245" s="835"/>
      <c r="N4245" s="836"/>
      <c r="O4245" s="836"/>
      <c r="P4245" s="1899"/>
    </row>
    <row r="4246" spans="1:16" s="837" customFormat="1" ht="13.5">
      <c r="A4246" s="1420">
        <v>138</v>
      </c>
      <c r="B4246" s="869" t="s">
        <v>768</v>
      </c>
      <c r="C4246" s="685" t="s">
        <v>709</v>
      </c>
      <c r="D4246" s="868">
        <v>4</v>
      </c>
      <c r="E4246" s="865">
        <v>2008</v>
      </c>
      <c r="F4246" s="1098">
        <v>198</v>
      </c>
      <c r="G4246" s="816">
        <f t="shared" si="140"/>
        <v>198</v>
      </c>
      <c r="H4246" s="889">
        <v>100</v>
      </c>
      <c r="I4246" s="816">
        <f t="shared" si="141"/>
        <v>0</v>
      </c>
      <c r="J4246" s="835"/>
      <c r="K4246" s="836"/>
      <c r="L4246" s="836"/>
      <c r="M4246" s="835"/>
      <c r="N4246" s="836"/>
      <c r="O4246" s="836"/>
      <c r="P4246" s="1899"/>
    </row>
    <row r="4247" spans="1:16" s="837" customFormat="1" ht="13.5">
      <c r="A4247" s="1420">
        <v>139</v>
      </c>
      <c r="B4247" s="869" t="s">
        <v>2728</v>
      </c>
      <c r="C4247" s="685" t="s">
        <v>709</v>
      </c>
      <c r="D4247" s="868">
        <v>4</v>
      </c>
      <c r="E4247" s="865">
        <v>2008</v>
      </c>
      <c r="F4247" s="1098">
        <v>700.71199999999999</v>
      </c>
      <c r="G4247" s="816">
        <f t="shared" si="140"/>
        <v>700.71199999999999</v>
      </c>
      <c r="H4247" s="889">
        <v>100</v>
      </c>
      <c r="I4247" s="816">
        <f t="shared" si="141"/>
        <v>0</v>
      </c>
      <c r="J4247" s="835"/>
      <c r="K4247" s="836"/>
      <c r="L4247" s="836"/>
      <c r="M4247" s="835"/>
      <c r="N4247" s="836"/>
      <c r="O4247" s="836"/>
      <c r="P4247" s="1899"/>
    </row>
    <row r="4248" spans="1:16" s="837" customFormat="1" ht="13.5">
      <c r="A4248" s="1420">
        <v>140</v>
      </c>
      <c r="B4248" s="869" t="s">
        <v>1812</v>
      </c>
      <c r="C4248" s="685" t="s">
        <v>709</v>
      </c>
      <c r="D4248" s="868">
        <v>6</v>
      </c>
      <c r="E4248" s="865">
        <v>2008</v>
      </c>
      <c r="F4248" s="1098">
        <v>838.14599999999996</v>
      </c>
      <c r="G4248" s="816">
        <f t="shared" si="140"/>
        <v>838.14599999999996</v>
      </c>
      <c r="H4248" s="889">
        <v>100</v>
      </c>
      <c r="I4248" s="816">
        <f t="shared" si="141"/>
        <v>0</v>
      </c>
      <c r="J4248" s="835"/>
      <c r="K4248" s="836"/>
      <c r="L4248" s="836"/>
      <c r="M4248" s="835"/>
      <c r="N4248" s="836"/>
      <c r="O4248" s="836"/>
      <c r="P4248" s="1899"/>
    </row>
    <row r="4249" spans="1:16" s="837" customFormat="1" ht="13.5">
      <c r="A4249" s="1420">
        <v>141</v>
      </c>
      <c r="B4249" s="869" t="s">
        <v>1810</v>
      </c>
      <c r="C4249" s="685" t="s">
        <v>709</v>
      </c>
      <c r="D4249" s="868">
        <v>6</v>
      </c>
      <c r="E4249" s="865">
        <v>2008</v>
      </c>
      <c r="F4249" s="1098">
        <v>1087.69398</v>
      </c>
      <c r="G4249" s="816">
        <f t="shared" si="140"/>
        <v>1087.69398</v>
      </c>
      <c r="H4249" s="889">
        <v>100</v>
      </c>
      <c r="I4249" s="816">
        <f t="shared" si="141"/>
        <v>0</v>
      </c>
      <c r="J4249" s="835"/>
      <c r="K4249" s="836"/>
      <c r="L4249" s="836"/>
      <c r="M4249" s="835"/>
      <c r="N4249" s="836"/>
      <c r="O4249" s="836"/>
      <c r="P4249" s="1899"/>
    </row>
    <row r="4250" spans="1:16" s="837" customFormat="1" ht="13.5">
      <c r="A4250" s="1420">
        <v>142</v>
      </c>
      <c r="B4250" s="869" t="s">
        <v>1811</v>
      </c>
      <c r="C4250" s="685" t="s">
        <v>709</v>
      </c>
      <c r="D4250" s="868">
        <v>4</v>
      </c>
      <c r="E4250" s="865">
        <v>2008</v>
      </c>
      <c r="F4250" s="1098">
        <v>955.1</v>
      </c>
      <c r="G4250" s="816">
        <f t="shared" si="140"/>
        <v>955.1</v>
      </c>
      <c r="H4250" s="889">
        <v>100</v>
      </c>
      <c r="I4250" s="816">
        <f t="shared" si="141"/>
        <v>0</v>
      </c>
      <c r="J4250" s="835"/>
      <c r="K4250" s="836"/>
      <c r="L4250" s="836"/>
      <c r="M4250" s="835"/>
      <c r="N4250" s="836"/>
      <c r="O4250" s="836"/>
      <c r="P4250" s="1899"/>
    </row>
    <row r="4251" spans="1:16" s="837" customFormat="1" ht="13.5">
      <c r="A4251" s="1420">
        <v>143</v>
      </c>
      <c r="B4251" s="869" t="s">
        <v>2709</v>
      </c>
      <c r="C4251" s="685" t="s">
        <v>709</v>
      </c>
      <c r="D4251" s="868">
        <v>8</v>
      </c>
      <c r="E4251" s="865">
        <v>2008</v>
      </c>
      <c r="F4251" s="1098">
        <v>1718.4646399999999</v>
      </c>
      <c r="G4251" s="816">
        <f t="shared" si="140"/>
        <v>1718.4646399999999</v>
      </c>
      <c r="H4251" s="889">
        <v>100</v>
      </c>
      <c r="I4251" s="816">
        <f t="shared" si="141"/>
        <v>0</v>
      </c>
      <c r="J4251" s="835"/>
      <c r="K4251" s="836"/>
      <c r="L4251" s="836"/>
      <c r="M4251" s="835"/>
      <c r="N4251" s="836"/>
      <c r="O4251" s="836"/>
      <c r="P4251" s="1899"/>
    </row>
    <row r="4252" spans="1:16" s="837" customFormat="1" ht="13.5" customHeight="1">
      <c r="A4252" s="1420">
        <v>144</v>
      </c>
      <c r="B4252" s="869" t="s">
        <v>793</v>
      </c>
      <c r="C4252" s="685" t="s">
        <v>709</v>
      </c>
      <c r="D4252" s="868">
        <v>4</v>
      </c>
      <c r="E4252" s="865">
        <v>2008</v>
      </c>
      <c r="F4252" s="1098">
        <v>605.50400000000002</v>
      </c>
      <c r="G4252" s="816">
        <f t="shared" si="140"/>
        <v>605.50400000000002</v>
      </c>
      <c r="H4252" s="889">
        <v>100</v>
      </c>
      <c r="I4252" s="816">
        <f t="shared" si="141"/>
        <v>0</v>
      </c>
      <c r="J4252" s="835"/>
      <c r="K4252" s="836"/>
      <c r="L4252" s="836"/>
      <c r="M4252" s="835"/>
      <c r="N4252" s="836"/>
      <c r="O4252" s="836"/>
      <c r="P4252" s="1899"/>
    </row>
    <row r="4253" spans="1:16" s="837" customFormat="1" ht="13.5" customHeight="1">
      <c r="A4253" s="1420">
        <v>145</v>
      </c>
      <c r="B4253" s="869" t="s">
        <v>2729</v>
      </c>
      <c r="C4253" s="685" t="s">
        <v>709</v>
      </c>
      <c r="D4253" s="868">
        <v>6</v>
      </c>
      <c r="E4253" s="865">
        <v>2008</v>
      </c>
      <c r="F4253" s="1098">
        <v>1288.5119999999999</v>
      </c>
      <c r="G4253" s="816">
        <f t="shared" si="140"/>
        <v>1288.5119999999999</v>
      </c>
      <c r="H4253" s="889">
        <v>100</v>
      </c>
      <c r="I4253" s="816">
        <f t="shared" si="141"/>
        <v>0</v>
      </c>
      <c r="J4253" s="835"/>
      <c r="K4253" s="836"/>
      <c r="L4253" s="836"/>
      <c r="M4253" s="835"/>
      <c r="N4253" s="836"/>
      <c r="O4253" s="836"/>
      <c r="P4253" s="1899"/>
    </row>
    <row r="4254" spans="1:16" s="837" customFormat="1" ht="13.5" customHeight="1">
      <c r="A4254" s="1420">
        <v>146</v>
      </c>
      <c r="B4254" s="869" t="s">
        <v>797</v>
      </c>
      <c r="C4254" s="685" t="s">
        <v>709</v>
      </c>
      <c r="D4254" s="868">
        <v>19</v>
      </c>
      <c r="E4254" s="865">
        <v>2008</v>
      </c>
      <c r="F4254" s="1098">
        <v>643.39301</v>
      </c>
      <c r="G4254" s="816">
        <f t="shared" si="140"/>
        <v>643.39301</v>
      </c>
      <c r="H4254" s="889">
        <v>100</v>
      </c>
      <c r="I4254" s="816">
        <f t="shared" si="141"/>
        <v>0</v>
      </c>
      <c r="J4254" s="835"/>
      <c r="K4254" s="836"/>
      <c r="L4254" s="836"/>
      <c r="M4254" s="835"/>
      <c r="N4254" s="836"/>
      <c r="O4254" s="836"/>
      <c r="P4254" s="1899"/>
    </row>
    <row r="4255" spans="1:16" s="837" customFormat="1" ht="13.5">
      <c r="A4255" s="1420">
        <v>147</v>
      </c>
      <c r="B4255" s="869" t="s">
        <v>810</v>
      </c>
      <c r="C4255" s="685" t="s">
        <v>709</v>
      </c>
      <c r="D4255" s="868">
        <v>1</v>
      </c>
      <c r="E4255" s="865">
        <v>2008</v>
      </c>
      <c r="F4255" s="1098">
        <v>176.33592000000002</v>
      </c>
      <c r="G4255" s="816">
        <f t="shared" si="140"/>
        <v>176.33592000000002</v>
      </c>
      <c r="H4255" s="889">
        <v>100</v>
      </c>
      <c r="I4255" s="816">
        <f t="shared" si="141"/>
        <v>0</v>
      </c>
      <c r="J4255" s="835"/>
      <c r="K4255" s="836"/>
      <c r="L4255" s="836"/>
      <c r="M4255" s="835"/>
      <c r="N4255" s="836"/>
      <c r="O4255" s="836"/>
      <c r="P4255" s="1899"/>
    </row>
    <row r="4256" spans="1:16" s="837" customFormat="1" ht="13.5">
      <c r="A4256" s="1420">
        <v>148</v>
      </c>
      <c r="B4256" s="869" t="s">
        <v>1065</v>
      </c>
      <c r="C4256" s="685" t="s">
        <v>709</v>
      </c>
      <c r="D4256" s="868">
        <v>1</v>
      </c>
      <c r="E4256" s="865">
        <v>2008</v>
      </c>
      <c r="F4256" s="1098">
        <v>75.572539999999989</v>
      </c>
      <c r="G4256" s="816">
        <f t="shared" si="140"/>
        <v>75.572539999999989</v>
      </c>
      <c r="H4256" s="889">
        <v>100</v>
      </c>
      <c r="I4256" s="816">
        <f t="shared" si="141"/>
        <v>0</v>
      </c>
      <c r="J4256" s="835"/>
      <c r="K4256" s="836"/>
      <c r="L4256" s="836"/>
      <c r="M4256" s="835"/>
      <c r="N4256" s="836"/>
      <c r="O4256" s="836"/>
      <c r="P4256" s="1899"/>
    </row>
    <row r="4257" spans="1:16" s="837" customFormat="1" ht="13.5">
      <c r="A4257" s="1420">
        <v>149</v>
      </c>
      <c r="B4257" s="869" t="s">
        <v>811</v>
      </c>
      <c r="C4257" s="685" t="s">
        <v>709</v>
      </c>
      <c r="D4257" s="868">
        <v>1</v>
      </c>
      <c r="E4257" s="865">
        <v>2008</v>
      </c>
      <c r="F4257" s="1098">
        <v>75.572539999999989</v>
      </c>
      <c r="G4257" s="816">
        <f t="shared" si="140"/>
        <v>75.572539999999989</v>
      </c>
      <c r="H4257" s="889">
        <v>100</v>
      </c>
      <c r="I4257" s="816">
        <f t="shared" si="141"/>
        <v>0</v>
      </c>
      <c r="J4257" s="835"/>
      <c r="K4257" s="836"/>
      <c r="L4257" s="836"/>
      <c r="M4257" s="835"/>
      <c r="N4257" s="836"/>
      <c r="O4257" s="836"/>
      <c r="P4257" s="1899"/>
    </row>
    <row r="4258" spans="1:16" s="837" customFormat="1" ht="13.5">
      <c r="A4258" s="1420">
        <v>150</v>
      </c>
      <c r="B4258" s="869" t="s">
        <v>1066</v>
      </c>
      <c r="C4258" s="685" t="s">
        <v>709</v>
      </c>
      <c r="D4258" s="868">
        <v>1</v>
      </c>
      <c r="E4258" s="865">
        <v>2008</v>
      </c>
      <c r="F4258" s="1098">
        <v>98.874070000000003</v>
      </c>
      <c r="G4258" s="816">
        <f t="shared" si="140"/>
        <v>98.874070000000003</v>
      </c>
      <c r="H4258" s="889">
        <v>100</v>
      </c>
      <c r="I4258" s="816">
        <f t="shared" si="141"/>
        <v>0</v>
      </c>
      <c r="J4258" s="835"/>
      <c r="K4258" s="836"/>
      <c r="L4258" s="836"/>
      <c r="M4258" s="835"/>
      <c r="N4258" s="836"/>
      <c r="O4258" s="836"/>
      <c r="P4258" s="1899"/>
    </row>
    <row r="4259" spans="1:16" s="837" customFormat="1" ht="13.5" customHeight="1">
      <c r="A4259" s="1420">
        <v>151</v>
      </c>
      <c r="B4259" s="869" t="s">
        <v>1067</v>
      </c>
      <c r="C4259" s="685" t="s">
        <v>709</v>
      </c>
      <c r="D4259" s="868">
        <v>10</v>
      </c>
      <c r="E4259" s="865">
        <v>2008</v>
      </c>
      <c r="F4259" s="1098">
        <v>661.25969999999995</v>
      </c>
      <c r="G4259" s="816">
        <f t="shared" si="140"/>
        <v>661.25969999999995</v>
      </c>
      <c r="H4259" s="889">
        <v>100</v>
      </c>
      <c r="I4259" s="816">
        <f t="shared" si="141"/>
        <v>0</v>
      </c>
      <c r="J4259" s="835"/>
      <c r="K4259" s="836"/>
      <c r="L4259" s="836"/>
      <c r="M4259" s="835"/>
      <c r="N4259" s="836"/>
      <c r="O4259" s="836"/>
      <c r="P4259" s="1899"/>
    </row>
    <row r="4260" spans="1:16" s="837" customFormat="1" ht="13.5" customHeight="1">
      <c r="A4260" s="1420">
        <v>152</v>
      </c>
      <c r="B4260" s="869" t="s">
        <v>798</v>
      </c>
      <c r="C4260" s="685" t="s">
        <v>709</v>
      </c>
      <c r="D4260" s="868">
        <v>11</v>
      </c>
      <c r="E4260" s="865">
        <v>2008</v>
      </c>
      <c r="F4260" s="1098">
        <v>725.09969999999998</v>
      </c>
      <c r="G4260" s="816">
        <f t="shared" si="140"/>
        <v>725.09969999999998</v>
      </c>
      <c r="H4260" s="889">
        <v>100</v>
      </c>
      <c r="I4260" s="816">
        <f t="shared" si="141"/>
        <v>0</v>
      </c>
      <c r="J4260" s="835"/>
      <c r="K4260" s="836"/>
      <c r="L4260" s="836"/>
      <c r="M4260" s="835"/>
      <c r="N4260" s="836"/>
      <c r="O4260" s="836"/>
      <c r="P4260" s="1899"/>
    </row>
    <row r="4261" spans="1:16" s="837" customFormat="1" ht="13.5">
      <c r="A4261" s="1420">
        <v>153</v>
      </c>
      <c r="B4261" s="869" t="s">
        <v>800</v>
      </c>
      <c r="C4261" s="685" t="s">
        <v>709</v>
      </c>
      <c r="D4261" s="868">
        <v>1</v>
      </c>
      <c r="E4261" s="865">
        <v>2008</v>
      </c>
      <c r="F4261" s="1098">
        <v>185.63607999999999</v>
      </c>
      <c r="G4261" s="816">
        <f t="shared" si="140"/>
        <v>185.63607999999999</v>
      </c>
      <c r="H4261" s="889">
        <v>100</v>
      </c>
      <c r="I4261" s="816">
        <f t="shared" si="141"/>
        <v>0</v>
      </c>
      <c r="J4261" s="835"/>
      <c r="K4261" s="836"/>
      <c r="L4261" s="836"/>
      <c r="M4261" s="835"/>
      <c r="N4261" s="836"/>
      <c r="O4261" s="836"/>
      <c r="P4261" s="1899"/>
    </row>
    <row r="4262" spans="1:16" s="837" customFormat="1" ht="13.5">
      <c r="A4262" s="1420">
        <v>154</v>
      </c>
      <c r="B4262" s="864" t="s">
        <v>1651</v>
      </c>
      <c r="C4262" s="685" t="s">
        <v>709</v>
      </c>
      <c r="D4262" s="865">
        <v>2</v>
      </c>
      <c r="E4262" s="871">
        <v>2008</v>
      </c>
      <c r="F4262" s="1098">
        <v>466.03064000000001</v>
      </c>
      <c r="G4262" s="816">
        <f t="shared" si="140"/>
        <v>466.03064000000001</v>
      </c>
      <c r="H4262" s="889">
        <v>100</v>
      </c>
      <c r="I4262" s="816">
        <f t="shared" si="141"/>
        <v>0</v>
      </c>
      <c r="J4262" s="835"/>
      <c r="K4262" s="836"/>
      <c r="L4262" s="836"/>
      <c r="M4262" s="835"/>
      <c r="N4262" s="836"/>
      <c r="O4262" s="836"/>
      <c r="P4262" s="1899"/>
    </row>
    <row r="4263" spans="1:16" s="837" customFormat="1" ht="13.5">
      <c r="A4263" s="1420">
        <v>155</v>
      </c>
      <c r="B4263" s="864" t="s">
        <v>2700</v>
      </c>
      <c r="C4263" s="685" t="s">
        <v>709</v>
      </c>
      <c r="D4263" s="865">
        <v>8</v>
      </c>
      <c r="E4263" s="871">
        <v>2008</v>
      </c>
      <c r="F4263" s="1098">
        <v>513.89328</v>
      </c>
      <c r="G4263" s="816">
        <f t="shared" si="140"/>
        <v>513.89328</v>
      </c>
      <c r="H4263" s="889">
        <v>100</v>
      </c>
      <c r="I4263" s="816">
        <f t="shared" si="141"/>
        <v>0</v>
      </c>
      <c r="J4263" s="835"/>
      <c r="K4263" s="836"/>
      <c r="L4263" s="836"/>
      <c r="M4263" s="835"/>
      <c r="N4263" s="836"/>
      <c r="O4263" s="836"/>
      <c r="P4263" s="1899"/>
    </row>
    <row r="4264" spans="1:16" s="837" customFormat="1" ht="13.5">
      <c r="A4264" s="1420">
        <v>156</v>
      </c>
      <c r="B4264" s="869" t="s">
        <v>1066</v>
      </c>
      <c r="C4264" s="685" t="s">
        <v>709</v>
      </c>
      <c r="D4264" s="865">
        <v>2</v>
      </c>
      <c r="E4264" s="871">
        <v>2008</v>
      </c>
      <c r="F4264" s="1098">
        <v>197.74799999999999</v>
      </c>
      <c r="G4264" s="816">
        <f t="shared" si="140"/>
        <v>197.74799999999999</v>
      </c>
      <c r="H4264" s="889">
        <v>100</v>
      </c>
      <c r="I4264" s="816">
        <f t="shared" si="141"/>
        <v>0</v>
      </c>
      <c r="J4264" s="835"/>
      <c r="K4264" s="836"/>
      <c r="L4264" s="836"/>
      <c r="M4264" s="835"/>
      <c r="N4264" s="836"/>
      <c r="O4264" s="836"/>
      <c r="P4264" s="1899"/>
    </row>
    <row r="4265" spans="1:16" s="837" customFormat="1" ht="13.5">
      <c r="A4265" s="1420">
        <v>157</v>
      </c>
      <c r="B4265" s="869" t="s">
        <v>1067</v>
      </c>
      <c r="C4265" s="685" t="s">
        <v>709</v>
      </c>
      <c r="D4265" s="865">
        <v>3</v>
      </c>
      <c r="E4265" s="871">
        <v>2008</v>
      </c>
      <c r="F4265" s="1098">
        <v>198.37799999999999</v>
      </c>
      <c r="G4265" s="816">
        <f t="shared" si="140"/>
        <v>198.37799999999999</v>
      </c>
      <c r="H4265" s="889">
        <v>100</v>
      </c>
      <c r="I4265" s="816">
        <f t="shared" si="141"/>
        <v>0</v>
      </c>
      <c r="J4265" s="835"/>
      <c r="K4265" s="836"/>
      <c r="L4265" s="836"/>
      <c r="M4265" s="835"/>
      <c r="N4265" s="836"/>
      <c r="O4265" s="836"/>
      <c r="P4265" s="1899"/>
    </row>
    <row r="4266" spans="1:16" s="837" customFormat="1" ht="13.5">
      <c r="A4266" s="1420">
        <v>158</v>
      </c>
      <c r="B4266" s="869" t="s">
        <v>798</v>
      </c>
      <c r="C4266" s="685" t="s">
        <v>709</v>
      </c>
      <c r="D4266" s="865">
        <v>2</v>
      </c>
      <c r="E4266" s="871">
        <v>2008</v>
      </c>
      <c r="F4266" s="1098">
        <v>131.83600000000001</v>
      </c>
      <c r="G4266" s="816">
        <f t="shared" si="140"/>
        <v>131.83600000000001</v>
      </c>
      <c r="H4266" s="889">
        <v>100</v>
      </c>
      <c r="I4266" s="816">
        <f t="shared" si="141"/>
        <v>0</v>
      </c>
      <c r="J4266" s="835"/>
      <c r="K4266" s="836"/>
      <c r="L4266" s="836"/>
      <c r="M4266" s="835"/>
      <c r="N4266" s="836"/>
      <c r="O4266" s="836"/>
      <c r="P4266" s="1899"/>
    </row>
    <row r="4267" spans="1:16" s="837" customFormat="1" ht="13.5">
      <c r="A4267" s="1420">
        <v>159</v>
      </c>
      <c r="B4267" s="869" t="s">
        <v>801</v>
      </c>
      <c r="C4267" s="685" t="s">
        <v>709</v>
      </c>
      <c r="D4267" s="865">
        <v>2</v>
      </c>
      <c r="E4267" s="871">
        <v>2008</v>
      </c>
      <c r="F4267" s="1098">
        <v>167.24199999999999</v>
      </c>
      <c r="G4267" s="816">
        <f t="shared" si="140"/>
        <v>167.24199999999999</v>
      </c>
      <c r="H4267" s="889">
        <v>100</v>
      </c>
      <c r="I4267" s="816">
        <f t="shared" si="141"/>
        <v>0</v>
      </c>
      <c r="J4267" s="835"/>
      <c r="K4267" s="836"/>
      <c r="L4267" s="836"/>
      <c r="M4267" s="835"/>
      <c r="N4267" s="836"/>
      <c r="O4267" s="836"/>
      <c r="P4267" s="1899"/>
    </row>
    <row r="4268" spans="1:16" s="837" customFormat="1" ht="13.5">
      <c r="A4268" s="1420">
        <v>160</v>
      </c>
      <c r="B4268" s="869" t="s">
        <v>795</v>
      </c>
      <c r="C4268" s="685" t="s">
        <v>709</v>
      </c>
      <c r="D4268" s="865">
        <v>1</v>
      </c>
      <c r="E4268" s="871">
        <v>2008</v>
      </c>
      <c r="F4268" s="1098">
        <v>233.01499999999999</v>
      </c>
      <c r="G4268" s="816">
        <f t="shared" si="140"/>
        <v>233.01499999999999</v>
      </c>
      <c r="H4268" s="889">
        <v>100</v>
      </c>
      <c r="I4268" s="816">
        <f t="shared" si="141"/>
        <v>0</v>
      </c>
      <c r="J4268" s="835"/>
      <c r="K4268" s="836"/>
      <c r="L4268" s="836"/>
      <c r="M4268" s="835"/>
      <c r="N4268" s="836"/>
      <c r="O4268" s="836"/>
      <c r="P4268" s="1899"/>
    </row>
    <row r="4269" spans="1:16" s="837" customFormat="1" ht="13.5">
      <c r="A4269" s="1420">
        <v>161</v>
      </c>
      <c r="B4269" s="869" t="s">
        <v>768</v>
      </c>
      <c r="C4269" s="685" t="s">
        <v>709</v>
      </c>
      <c r="D4269" s="865">
        <v>1</v>
      </c>
      <c r="E4269" s="871">
        <v>2008</v>
      </c>
      <c r="F4269" s="1098">
        <v>49.5</v>
      </c>
      <c r="G4269" s="816">
        <f t="shared" si="140"/>
        <v>49.5</v>
      </c>
      <c r="H4269" s="889">
        <v>100</v>
      </c>
      <c r="I4269" s="816">
        <f t="shared" si="141"/>
        <v>0</v>
      </c>
      <c r="J4269" s="835"/>
      <c r="K4269" s="836"/>
      <c r="L4269" s="836"/>
      <c r="M4269" s="835"/>
      <c r="N4269" s="836"/>
      <c r="O4269" s="836"/>
      <c r="P4269" s="1899"/>
    </row>
    <row r="4270" spans="1:16" s="837" customFormat="1" ht="13.5" customHeight="1">
      <c r="A4270" s="1420">
        <v>162</v>
      </c>
      <c r="B4270" s="869" t="s">
        <v>795</v>
      </c>
      <c r="C4270" s="685" t="s">
        <v>709</v>
      </c>
      <c r="D4270" s="865">
        <v>1</v>
      </c>
      <c r="E4270" s="871">
        <v>2008</v>
      </c>
      <c r="F4270" s="1098">
        <v>110</v>
      </c>
      <c r="G4270" s="816">
        <f t="shared" si="140"/>
        <v>110</v>
      </c>
      <c r="H4270" s="889">
        <v>100</v>
      </c>
      <c r="I4270" s="816">
        <f t="shared" si="141"/>
        <v>0</v>
      </c>
      <c r="J4270" s="835"/>
      <c r="K4270" s="836"/>
      <c r="L4270" s="836"/>
      <c r="M4270" s="835"/>
      <c r="N4270" s="836"/>
      <c r="O4270" s="836"/>
      <c r="P4270" s="1899"/>
    </row>
    <row r="4271" spans="1:16" s="837" customFormat="1" ht="13.5">
      <c r="A4271" s="1420">
        <v>163</v>
      </c>
      <c r="B4271" s="869" t="s">
        <v>720</v>
      </c>
      <c r="C4271" s="685" t="s">
        <v>709</v>
      </c>
      <c r="D4271" s="865">
        <v>1</v>
      </c>
      <c r="E4271" s="871">
        <v>2008</v>
      </c>
      <c r="F4271" s="1098">
        <v>35</v>
      </c>
      <c r="G4271" s="816">
        <f t="shared" si="140"/>
        <v>35</v>
      </c>
      <c r="H4271" s="889">
        <v>100</v>
      </c>
      <c r="I4271" s="816">
        <f t="shared" si="141"/>
        <v>0</v>
      </c>
      <c r="J4271" s="835"/>
      <c r="K4271" s="836"/>
      <c r="L4271" s="836"/>
      <c r="M4271" s="835"/>
      <c r="N4271" s="836"/>
      <c r="O4271" s="836"/>
      <c r="P4271" s="1899"/>
    </row>
    <row r="4272" spans="1:16" s="837" customFormat="1" ht="13.5" customHeight="1">
      <c r="A4272" s="1420">
        <v>164</v>
      </c>
      <c r="B4272" s="869" t="s">
        <v>2730</v>
      </c>
      <c r="C4272" s="685" t="s">
        <v>709</v>
      </c>
      <c r="D4272" s="865">
        <v>1</v>
      </c>
      <c r="E4272" s="871">
        <v>2008</v>
      </c>
      <c r="F4272" s="1098">
        <v>100</v>
      </c>
      <c r="G4272" s="816">
        <f t="shared" si="140"/>
        <v>100</v>
      </c>
      <c r="H4272" s="889">
        <v>100</v>
      </c>
      <c r="I4272" s="816">
        <f t="shared" si="141"/>
        <v>0</v>
      </c>
      <c r="J4272" s="835"/>
      <c r="K4272" s="836"/>
      <c r="L4272" s="836"/>
      <c r="M4272" s="835"/>
      <c r="N4272" s="836"/>
      <c r="O4272" s="836"/>
      <c r="P4272" s="1899"/>
    </row>
    <row r="4273" spans="1:16" s="837" customFormat="1" ht="13.5">
      <c r="A4273" s="1420">
        <v>165</v>
      </c>
      <c r="B4273" s="869" t="s">
        <v>2731</v>
      </c>
      <c r="C4273" s="685" t="s">
        <v>709</v>
      </c>
      <c r="D4273" s="865">
        <v>3</v>
      </c>
      <c r="E4273" s="871">
        <v>2008</v>
      </c>
      <c r="F4273" s="1098">
        <v>348</v>
      </c>
      <c r="G4273" s="816">
        <f t="shared" si="140"/>
        <v>348</v>
      </c>
      <c r="H4273" s="889">
        <v>100</v>
      </c>
      <c r="I4273" s="816">
        <f t="shared" si="141"/>
        <v>0</v>
      </c>
      <c r="J4273" s="835"/>
      <c r="K4273" s="836"/>
      <c r="L4273" s="836"/>
      <c r="M4273" s="835"/>
      <c r="N4273" s="836"/>
      <c r="O4273" s="836"/>
      <c r="P4273" s="1899"/>
    </row>
    <row r="4274" spans="1:16" s="837" customFormat="1" ht="13.5">
      <c r="A4274" s="1420">
        <v>166</v>
      </c>
      <c r="B4274" s="869" t="s">
        <v>2729</v>
      </c>
      <c r="C4274" s="685" t="s">
        <v>709</v>
      </c>
      <c r="D4274" s="865">
        <v>2</v>
      </c>
      <c r="E4274" s="871">
        <v>2008</v>
      </c>
      <c r="F4274" s="1098">
        <v>429.50400000000002</v>
      </c>
      <c r="G4274" s="816">
        <f t="shared" si="140"/>
        <v>429.50400000000002</v>
      </c>
      <c r="H4274" s="889">
        <v>100</v>
      </c>
      <c r="I4274" s="816">
        <f t="shared" si="141"/>
        <v>0</v>
      </c>
      <c r="J4274" s="835"/>
      <c r="K4274" s="836"/>
      <c r="L4274" s="836"/>
      <c r="M4274" s="835"/>
      <c r="N4274" s="836"/>
      <c r="O4274" s="836"/>
      <c r="P4274" s="1899"/>
    </row>
    <row r="4275" spans="1:16" s="837" customFormat="1" ht="13.5">
      <c r="A4275" s="1420">
        <v>167</v>
      </c>
      <c r="B4275" s="869" t="s">
        <v>797</v>
      </c>
      <c r="C4275" s="685" t="s">
        <v>709</v>
      </c>
      <c r="D4275" s="865">
        <v>12</v>
      </c>
      <c r="E4275" s="871">
        <v>2008</v>
      </c>
      <c r="F4275" s="1098">
        <v>406.35300000000001</v>
      </c>
      <c r="G4275" s="816">
        <f t="shared" si="140"/>
        <v>406.35300000000001</v>
      </c>
      <c r="H4275" s="889">
        <v>100</v>
      </c>
      <c r="I4275" s="816">
        <f t="shared" si="141"/>
        <v>0</v>
      </c>
      <c r="J4275" s="835"/>
      <c r="K4275" s="836"/>
      <c r="L4275" s="836"/>
      <c r="M4275" s="835"/>
      <c r="N4275" s="836"/>
      <c r="O4275" s="836"/>
      <c r="P4275" s="1899"/>
    </row>
    <row r="4276" spans="1:16" s="837" customFormat="1" ht="13.5">
      <c r="A4276" s="1420">
        <v>168</v>
      </c>
      <c r="B4276" s="869" t="s">
        <v>2732</v>
      </c>
      <c r="C4276" s="685" t="s">
        <v>709</v>
      </c>
      <c r="D4276" s="865">
        <v>2</v>
      </c>
      <c r="E4276" s="871">
        <v>2008</v>
      </c>
      <c r="F4276" s="1098">
        <v>352.67200000000003</v>
      </c>
      <c r="G4276" s="816">
        <f t="shared" si="140"/>
        <v>352.67200000000003</v>
      </c>
      <c r="H4276" s="889">
        <v>100</v>
      </c>
      <c r="I4276" s="816">
        <f t="shared" si="141"/>
        <v>0</v>
      </c>
      <c r="J4276" s="835"/>
      <c r="K4276" s="836"/>
      <c r="L4276" s="836"/>
      <c r="M4276" s="835"/>
      <c r="N4276" s="836"/>
      <c r="O4276" s="836"/>
      <c r="P4276" s="1899"/>
    </row>
    <row r="4277" spans="1:16" s="837" customFormat="1" ht="13.5">
      <c r="A4277" s="1420">
        <v>169</v>
      </c>
      <c r="B4277" s="869" t="s">
        <v>2733</v>
      </c>
      <c r="C4277" s="685" t="s">
        <v>709</v>
      </c>
      <c r="D4277" s="865">
        <v>2</v>
      </c>
      <c r="E4277" s="871">
        <v>2008</v>
      </c>
      <c r="F4277" s="1098">
        <v>151.14500000000001</v>
      </c>
      <c r="G4277" s="816">
        <f t="shared" si="140"/>
        <v>151.14500000000001</v>
      </c>
      <c r="H4277" s="889">
        <v>100</v>
      </c>
      <c r="I4277" s="816">
        <f t="shared" si="141"/>
        <v>0</v>
      </c>
      <c r="J4277" s="835"/>
      <c r="K4277" s="836"/>
      <c r="L4277" s="836"/>
      <c r="M4277" s="835"/>
      <c r="N4277" s="836"/>
      <c r="O4277" s="836"/>
      <c r="P4277" s="1899"/>
    </row>
    <row r="4278" spans="1:16" s="837" customFormat="1" ht="13.5" customHeight="1">
      <c r="A4278" s="1420">
        <v>170</v>
      </c>
      <c r="B4278" s="869" t="s">
        <v>2734</v>
      </c>
      <c r="C4278" s="685" t="s">
        <v>709</v>
      </c>
      <c r="D4278" s="865">
        <v>2</v>
      </c>
      <c r="E4278" s="871">
        <v>2008</v>
      </c>
      <c r="F4278" s="1098">
        <v>151.14500000000001</v>
      </c>
      <c r="G4278" s="816">
        <f t="shared" si="140"/>
        <v>151.14500000000001</v>
      </c>
      <c r="H4278" s="889">
        <v>100</v>
      </c>
      <c r="I4278" s="816">
        <f t="shared" si="141"/>
        <v>0</v>
      </c>
      <c r="J4278" s="835"/>
      <c r="K4278" s="836"/>
      <c r="L4278" s="836"/>
      <c r="M4278" s="835"/>
      <c r="N4278" s="836"/>
      <c r="O4278" s="836"/>
      <c r="P4278" s="1899"/>
    </row>
    <row r="4279" spans="1:16" s="837" customFormat="1" ht="13.5">
      <c r="A4279" s="1420">
        <v>171</v>
      </c>
      <c r="B4279" s="869" t="s">
        <v>1650</v>
      </c>
      <c r="C4279" s="685" t="s">
        <v>709</v>
      </c>
      <c r="D4279" s="865">
        <v>10</v>
      </c>
      <c r="E4279" s="871">
        <v>2008</v>
      </c>
      <c r="F4279" s="1098">
        <v>661.26</v>
      </c>
      <c r="G4279" s="816">
        <f t="shared" si="140"/>
        <v>661.26</v>
      </c>
      <c r="H4279" s="889">
        <v>100</v>
      </c>
      <c r="I4279" s="816">
        <f t="shared" si="141"/>
        <v>0</v>
      </c>
      <c r="J4279" s="835"/>
      <c r="K4279" s="836"/>
      <c r="L4279" s="836"/>
      <c r="M4279" s="835"/>
      <c r="N4279" s="836"/>
      <c r="O4279" s="836"/>
      <c r="P4279" s="1899"/>
    </row>
    <row r="4280" spans="1:16" s="837" customFormat="1" ht="13.5" customHeight="1">
      <c r="A4280" s="1420">
        <v>172</v>
      </c>
      <c r="B4280" s="869" t="s">
        <v>798</v>
      </c>
      <c r="C4280" s="685" t="s">
        <v>709</v>
      </c>
      <c r="D4280" s="865">
        <v>9</v>
      </c>
      <c r="E4280" s="871">
        <v>2008</v>
      </c>
      <c r="F4280" s="1098">
        <v>593.26300000000003</v>
      </c>
      <c r="G4280" s="816">
        <f t="shared" si="140"/>
        <v>593.26300000000003</v>
      </c>
      <c r="H4280" s="889">
        <v>100</v>
      </c>
      <c r="I4280" s="816">
        <f t="shared" si="141"/>
        <v>0</v>
      </c>
      <c r="J4280" s="835"/>
      <c r="K4280" s="836"/>
      <c r="L4280" s="836"/>
      <c r="M4280" s="835"/>
      <c r="N4280" s="836"/>
      <c r="O4280" s="836"/>
      <c r="P4280" s="1899"/>
    </row>
    <row r="4281" spans="1:16" s="837" customFormat="1" ht="13.5">
      <c r="A4281" s="1420">
        <v>173</v>
      </c>
      <c r="B4281" s="869" t="s">
        <v>799</v>
      </c>
      <c r="C4281" s="685" t="s">
        <v>709</v>
      </c>
      <c r="D4281" s="865">
        <v>2</v>
      </c>
      <c r="E4281" s="871">
        <v>2008</v>
      </c>
      <c r="F4281" s="1098">
        <v>403.05399999999997</v>
      </c>
      <c r="G4281" s="816">
        <f t="shared" si="140"/>
        <v>403.05399999999997</v>
      </c>
      <c r="H4281" s="889">
        <v>100</v>
      </c>
      <c r="I4281" s="816">
        <f t="shared" si="141"/>
        <v>0</v>
      </c>
      <c r="J4281" s="835"/>
      <c r="K4281" s="836"/>
      <c r="L4281" s="836"/>
      <c r="M4281" s="835"/>
      <c r="N4281" s="836"/>
      <c r="O4281" s="836"/>
      <c r="P4281" s="1899"/>
    </row>
    <row r="4282" spans="1:16" s="837" customFormat="1" ht="13.5">
      <c r="A4282" s="1420">
        <v>174</v>
      </c>
      <c r="B4282" s="869" t="s">
        <v>800</v>
      </c>
      <c r="C4282" s="685" t="s">
        <v>709</v>
      </c>
      <c r="D4282" s="865">
        <v>1</v>
      </c>
      <c r="E4282" s="871">
        <v>2008</v>
      </c>
      <c r="F4282" s="1098">
        <v>253.14449999999999</v>
      </c>
      <c r="G4282" s="816">
        <f t="shared" si="140"/>
        <v>253.14449999999999</v>
      </c>
      <c r="H4282" s="889">
        <v>100</v>
      </c>
      <c r="I4282" s="816">
        <f t="shared" si="141"/>
        <v>0</v>
      </c>
      <c r="J4282" s="835"/>
      <c r="K4282" s="836"/>
      <c r="L4282" s="836"/>
      <c r="M4282" s="835"/>
      <c r="N4282" s="836"/>
      <c r="O4282" s="836"/>
      <c r="P4282" s="1899"/>
    </row>
    <row r="4283" spans="1:16" s="837" customFormat="1" ht="13.5">
      <c r="A4283" s="1420">
        <v>175</v>
      </c>
      <c r="B4283" s="869" t="s">
        <v>1651</v>
      </c>
      <c r="C4283" s="685" t="s">
        <v>709</v>
      </c>
      <c r="D4283" s="865">
        <v>3</v>
      </c>
      <c r="E4283" s="871">
        <v>2008</v>
      </c>
      <c r="F4283" s="1098">
        <v>699.04568000000006</v>
      </c>
      <c r="G4283" s="816">
        <f t="shared" si="140"/>
        <v>699.04568000000006</v>
      </c>
      <c r="H4283" s="889">
        <v>100</v>
      </c>
      <c r="I4283" s="816">
        <f t="shared" si="141"/>
        <v>0</v>
      </c>
      <c r="J4283" s="835"/>
      <c r="K4283" s="836"/>
      <c r="L4283" s="836"/>
      <c r="M4283" s="835"/>
      <c r="N4283" s="836"/>
      <c r="O4283" s="836"/>
      <c r="P4283" s="1899"/>
    </row>
    <row r="4284" spans="1:16" s="837" customFormat="1" ht="13.5">
      <c r="A4284" s="1420">
        <v>176</v>
      </c>
      <c r="B4284" s="869" t="s">
        <v>801</v>
      </c>
      <c r="C4284" s="685" t="s">
        <v>709</v>
      </c>
      <c r="D4284" s="865">
        <v>6</v>
      </c>
      <c r="E4284" s="871">
        <v>2008</v>
      </c>
      <c r="F4284" s="1098">
        <v>501.726</v>
      </c>
      <c r="G4284" s="816">
        <f t="shared" si="140"/>
        <v>501.726</v>
      </c>
      <c r="H4284" s="889">
        <v>100</v>
      </c>
      <c r="I4284" s="816">
        <f t="shared" si="141"/>
        <v>0</v>
      </c>
      <c r="J4284" s="835"/>
      <c r="K4284" s="836"/>
      <c r="L4284" s="836"/>
      <c r="M4284" s="835"/>
      <c r="N4284" s="836"/>
      <c r="O4284" s="737"/>
      <c r="P4284" s="1899"/>
    </row>
    <row r="4285" spans="1:16" s="837" customFormat="1" ht="13.5">
      <c r="A4285" s="1420">
        <v>177</v>
      </c>
      <c r="B4285" s="869" t="s">
        <v>801</v>
      </c>
      <c r="C4285" s="685" t="s">
        <v>709</v>
      </c>
      <c r="D4285" s="865">
        <v>10</v>
      </c>
      <c r="E4285" s="871">
        <v>2008</v>
      </c>
      <c r="F4285" s="1098">
        <v>836.21010000000001</v>
      </c>
      <c r="G4285" s="816">
        <f t="shared" si="140"/>
        <v>836.21010000000001</v>
      </c>
      <c r="H4285" s="889">
        <v>100</v>
      </c>
      <c r="I4285" s="816">
        <f t="shared" si="141"/>
        <v>0</v>
      </c>
      <c r="J4285" s="835"/>
      <c r="K4285" s="836"/>
      <c r="L4285" s="836"/>
      <c r="M4285" s="835"/>
      <c r="N4285" s="836"/>
      <c r="O4285" s="737"/>
      <c r="P4285" s="1899"/>
    </row>
    <row r="4286" spans="1:16" s="837" customFormat="1" ht="13.5">
      <c r="A4286" s="1420">
        <v>178</v>
      </c>
      <c r="B4286" s="869" t="s">
        <v>2735</v>
      </c>
      <c r="C4286" s="685" t="s">
        <v>709</v>
      </c>
      <c r="D4286" s="865">
        <v>1</v>
      </c>
      <c r="E4286" s="871">
        <v>2010</v>
      </c>
      <c r="F4286" s="1098">
        <v>75</v>
      </c>
      <c r="G4286" s="816">
        <f t="shared" si="140"/>
        <v>75</v>
      </c>
      <c r="H4286" s="889">
        <v>100</v>
      </c>
      <c r="I4286" s="816">
        <f t="shared" si="141"/>
        <v>0</v>
      </c>
      <c r="J4286" s="835"/>
      <c r="K4286" s="836"/>
      <c r="L4286" s="836"/>
      <c r="M4286" s="835"/>
      <c r="N4286" s="836"/>
      <c r="O4286" s="737"/>
      <c r="P4286" s="1899"/>
    </row>
    <row r="4287" spans="1:16" s="837" customFormat="1" ht="13.5">
      <c r="A4287" s="1420">
        <v>179</v>
      </c>
      <c r="B4287" s="869" t="s">
        <v>801</v>
      </c>
      <c r="C4287" s="685" t="s">
        <v>709</v>
      </c>
      <c r="D4287" s="865">
        <v>2</v>
      </c>
      <c r="E4287" s="871">
        <v>2010</v>
      </c>
      <c r="F4287" s="1098">
        <v>167.24199999999999</v>
      </c>
      <c r="G4287" s="816">
        <f t="shared" si="140"/>
        <v>167.24199999999999</v>
      </c>
      <c r="H4287" s="889">
        <v>100</v>
      </c>
      <c r="I4287" s="816">
        <f t="shared" si="141"/>
        <v>0</v>
      </c>
      <c r="J4287" s="835"/>
      <c r="K4287" s="836"/>
      <c r="L4287" s="836"/>
      <c r="M4287" s="835"/>
      <c r="N4287" s="836"/>
      <c r="O4287" s="737"/>
      <c r="P4287" s="1899"/>
    </row>
    <row r="4288" spans="1:16" s="837" customFormat="1" ht="13.5">
      <c r="A4288" s="1420">
        <v>180</v>
      </c>
      <c r="B4288" s="869" t="s">
        <v>798</v>
      </c>
      <c r="C4288" s="685" t="s">
        <v>709</v>
      </c>
      <c r="D4288" s="865">
        <v>2</v>
      </c>
      <c r="E4288" s="871">
        <v>2010</v>
      </c>
      <c r="F4288" s="1098">
        <v>131.8364</v>
      </c>
      <c r="G4288" s="816">
        <f t="shared" si="140"/>
        <v>131.8364</v>
      </c>
      <c r="H4288" s="889">
        <v>100</v>
      </c>
      <c r="I4288" s="816">
        <f t="shared" si="141"/>
        <v>0</v>
      </c>
      <c r="J4288" s="835"/>
      <c r="K4288" s="836"/>
      <c r="L4288" s="836"/>
      <c r="M4288" s="835"/>
      <c r="N4288" s="836"/>
      <c r="O4288" s="737"/>
      <c r="P4288" s="1899"/>
    </row>
    <row r="4289" spans="1:16" s="837" customFormat="1" ht="13.5">
      <c r="A4289" s="1420">
        <v>181</v>
      </c>
      <c r="B4289" s="869" t="s">
        <v>2736</v>
      </c>
      <c r="C4289" s="685" t="s">
        <v>709</v>
      </c>
      <c r="D4289" s="865">
        <v>1</v>
      </c>
      <c r="E4289" s="871">
        <v>2010</v>
      </c>
      <c r="F4289" s="1098">
        <v>181.28200000000001</v>
      </c>
      <c r="G4289" s="816">
        <f t="shared" si="140"/>
        <v>181.28200000000001</v>
      </c>
      <c r="H4289" s="889">
        <v>100</v>
      </c>
      <c r="I4289" s="816">
        <f t="shared" si="141"/>
        <v>0</v>
      </c>
      <c r="J4289" s="835"/>
      <c r="K4289" s="836"/>
      <c r="L4289" s="836"/>
      <c r="M4289" s="835"/>
      <c r="N4289" s="836"/>
      <c r="O4289" s="836"/>
      <c r="P4289" s="1899"/>
    </row>
    <row r="4290" spans="1:16" s="837" customFormat="1" ht="13.5">
      <c r="A4290" s="1420">
        <v>182</v>
      </c>
      <c r="B4290" s="869" t="s">
        <v>2737</v>
      </c>
      <c r="C4290" s="685" t="s">
        <v>709</v>
      </c>
      <c r="D4290" s="865">
        <v>1</v>
      </c>
      <c r="E4290" s="871">
        <v>2010</v>
      </c>
      <c r="F4290" s="1098">
        <v>238.77500000000001</v>
      </c>
      <c r="G4290" s="816">
        <f t="shared" si="140"/>
        <v>238.77500000000001</v>
      </c>
      <c r="H4290" s="889">
        <v>100</v>
      </c>
      <c r="I4290" s="816">
        <f t="shared" si="141"/>
        <v>0</v>
      </c>
      <c r="J4290" s="835"/>
      <c r="K4290" s="836"/>
      <c r="L4290" s="836"/>
      <c r="M4290" s="835"/>
      <c r="N4290" s="836"/>
      <c r="O4290" s="836"/>
      <c r="P4290" s="1899"/>
    </row>
    <row r="4291" spans="1:16" s="837" customFormat="1" ht="13.5">
      <c r="A4291" s="1420">
        <v>183</v>
      </c>
      <c r="B4291" s="869" t="s">
        <v>1066</v>
      </c>
      <c r="C4291" s="685" t="s">
        <v>709</v>
      </c>
      <c r="D4291" s="865">
        <v>2</v>
      </c>
      <c r="E4291" s="871">
        <v>2010</v>
      </c>
      <c r="F4291" s="1098">
        <v>197.74799999999999</v>
      </c>
      <c r="G4291" s="816">
        <f t="shared" si="140"/>
        <v>197.74799999999999</v>
      </c>
      <c r="H4291" s="889">
        <v>100</v>
      </c>
      <c r="I4291" s="816">
        <f t="shared" si="141"/>
        <v>0</v>
      </c>
      <c r="J4291" s="835"/>
      <c r="K4291" s="836"/>
      <c r="L4291" s="836"/>
      <c r="M4291" s="835"/>
      <c r="N4291" s="836"/>
      <c r="O4291" s="836"/>
      <c r="P4291" s="1899"/>
    </row>
    <row r="4292" spans="1:16" s="837" customFormat="1" ht="13.5">
      <c r="A4292" s="1420">
        <v>184</v>
      </c>
      <c r="B4292" s="869" t="s">
        <v>2738</v>
      </c>
      <c r="C4292" s="685" t="s">
        <v>709</v>
      </c>
      <c r="D4292" s="865">
        <v>1</v>
      </c>
      <c r="E4292" s="871">
        <v>2011</v>
      </c>
      <c r="F4292" s="1098">
        <v>180</v>
      </c>
      <c r="G4292" s="816">
        <f t="shared" si="140"/>
        <v>180</v>
      </c>
      <c r="H4292" s="889">
        <v>100</v>
      </c>
      <c r="I4292" s="816">
        <f t="shared" si="141"/>
        <v>0</v>
      </c>
      <c r="J4292" s="835"/>
      <c r="K4292" s="836"/>
      <c r="L4292" s="836"/>
      <c r="M4292" s="835"/>
      <c r="N4292" s="836"/>
      <c r="O4292" s="836"/>
      <c r="P4292" s="1899"/>
    </row>
    <row r="4293" spans="1:16" s="837" customFormat="1" ht="13.5">
      <c r="A4293" s="1420">
        <v>185</v>
      </c>
      <c r="B4293" s="869" t="s">
        <v>2711</v>
      </c>
      <c r="C4293" s="685" t="s">
        <v>709</v>
      </c>
      <c r="D4293" s="865">
        <v>2</v>
      </c>
      <c r="E4293" s="871">
        <v>2011</v>
      </c>
      <c r="F4293" s="1098">
        <v>128.47329999999999</v>
      </c>
      <c r="G4293" s="816">
        <f t="shared" si="140"/>
        <v>128.47329999999999</v>
      </c>
      <c r="H4293" s="889">
        <v>100</v>
      </c>
      <c r="I4293" s="816">
        <f t="shared" si="141"/>
        <v>0</v>
      </c>
      <c r="J4293" s="835"/>
      <c r="K4293" s="836"/>
      <c r="L4293" s="836"/>
      <c r="M4293" s="835"/>
      <c r="N4293" s="836"/>
      <c r="O4293" s="836"/>
      <c r="P4293" s="1899"/>
    </row>
    <row r="4294" spans="1:16" s="837" customFormat="1" ht="13.5">
      <c r="A4294" s="1420">
        <v>186</v>
      </c>
      <c r="B4294" s="869" t="s">
        <v>2739</v>
      </c>
      <c r="C4294" s="685" t="s">
        <v>709</v>
      </c>
      <c r="D4294" s="865">
        <v>2</v>
      </c>
      <c r="E4294" s="871">
        <v>2011</v>
      </c>
      <c r="F4294" s="1098">
        <v>185.172</v>
      </c>
      <c r="G4294" s="816">
        <f t="shared" si="140"/>
        <v>185.172</v>
      </c>
      <c r="H4294" s="889">
        <v>100</v>
      </c>
      <c r="I4294" s="816">
        <f t="shared" si="141"/>
        <v>0</v>
      </c>
      <c r="J4294" s="835"/>
      <c r="K4294" s="836"/>
      <c r="L4294" s="836"/>
      <c r="M4294" s="835"/>
      <c r="N4294" s="836"/>
      <c r="O4294" s="836"/>
      <c r="P4294" s="1899"/>
    </row>
    <row r="4295" spans="1:16" s="837" customFormat="1" ht="13.5">
      <c r="A4295" s="1420">
        <v>187</v>
      </c>
      <c r="B4295" s="869" t="s">
        <v>2740</v>
      </c>
      <c r="C4295" s="685" t="s">
        <v>709</v>
      </c>
      <c r="D4295" s="865">
        <v>16</v>
      </c>
      <c r="E4295" s="871">
        <v>2008</v>
      </c>
      <c r="F4295" s="1098">
        <v>541.80464000000006</v>
      </c>
      <c r="G4295" s="816">
        <f t="shared" si="140"/>
        <v>541.80464000000006</v>
      </c>
      <c r="H4295" s="889">
        <v>100</v>
      </c>
      <c r="I4295" s="816">
        <f t="shared" si="141"/>
        <v>0</v>
      </c>
      <c r="J4295" s="835"/>
      <c r="K4295" s="836"/>
      <c r="L4295" s="836"/>
      <c r="M4295" s="835"/>
      <c r="N4295" s="836"/>
      <c r="O4295" s="836"/>
      <c r="P4295" s="1899"/>
    </row>
    <row r="4296" spans="1:16" s="837" customFormat="1" ht="13.5">
      <c r="A4296" s="1420">
        <v>188</v>
      </c>
      <c r="B4296" s="869" t="s">
        <v>799</v>
      </c>
      <c r="C4296" s="685" t="s">
        <v>709</v>
      </c>
      <c r="D4296" s="865">
        <v>1</v>
      </c>
      <c r="E4296" s="871">
        <v>2008</v>
      </c>
      <c r="F4296" s="1098">
        <v>201.52677</v>
      </c>
      <c r="G4296" s="816">
        <f t="shared" si="140"/>
        <v>201.52677</v>
      </c>
      <c r="H4296" s="889">
        <v>100</v>
      </c>
      <c r="I4296" s="816">
        <f t="shared" si="141"/>
        <v>0</v>
      </c>
      <c r="J4296" s="835"/>
      <c r="K4296" s="836"/>
      <c r="L4296" s="836"/>
      <c r="M4296" s="835"/>
      <c r="N4296" s="836"/>
      <c r="O4296" s="836"/>
      <c r="P4296" s="1899"/>
    </row>
    <row r="4297" spans="1:16" s="837" customFormat="1" ht="13.5">
      <c r="A4297" s="1420">
        <v>189</v>
      </c>
      <c r="B4297" s="869" t="s">
        <v>800</v>
      </c>
      <c r="C4297" s="685" t="s">
        <v>709</v>
      </c>
      <c r="D4297" s="865">
        <v>1</v>
      </c>
      <c r="E4297" s="871">
        <v>2008</v>
      </c>
      <c r="F4297" s="1098">
        <v>253.14500000000001</v>
      </c>
      <c r="G4297" s="816">
        <f t="shared" si="140"/>
        <v>253.14500000000001</v>
      </c>
      <c r="H4297" s="889">
        <v>100</v>
      </c>
      <c r="I4297" s="816">
        <f t="shared" si="141"/>
        <v>0</v>
      </c>
      <c r="J4297" s="835"/>
      <c r="K4297" s="836"/>
      <c r="L4297" s="836"/>
      <c r="M4297" s="835"/>
      <c r="N4297" s="836"/>
      <c r="O4297" s="836"/>
      <c r="P4297" s="1899"/>
    </row>
    <row r="4298" spans="1:16" s="837" customFormat="1" ht="13.5">
      <c r="A4298" s="1420">
        <v>190</v>
      </c>
      <c r="B4298" s="869" t="s">
        <v>792</v>
      </c>
      <c r="C4298" s="685" t="s">
        <v>709</v>
      </c>
      <c r="D4298" s="865">
        <v>1</v>
      </c>
      <c r="E4298" s="871">
        <v>2008</v>
      </c>
      <c r="F4298" s="1098">
        <v>214.75200000000001</v>
      </c>
      <c r="G4298" s="816">
        <f t="shared" si="140"/>
        <v>214.75200000000001</v>
      </c>
      <c r="H4298" s="889">
        <v>100</v>
      </c>
      <c r="I4298" s="816">
        <f t="shared" si="141"/>
        <v>0</v>
      </c>
      <c r="J4298" s="835"/>
      <c r="K4298" s="836"/>
      <c r="L4298" s="836"/>
      <c r="M4298" s="835"/>
      <c r="N4298" s="836"/>
      <c r="O4298" s="836"/>
      <c r="P4298" s="1899"/>
    </row>
    <row r="4299" spans="1:16" s="837" customFormat="1" ht="13.5">
      <c r="A4299" s="1420">
        <v>191</v>
      </c>
      <c r="B4299" s="869" t="s">
        <v>2741</v>
      </c>
      <c r="C4299" s="685" t="s">
        <v>709</v>
      </c>
      <c r="D4299" s="865">
        <v>1</v>
      </c>
      <c r="E4299" s="871">
        <v>2008</v>
      </c>
      <c r="F4299" s="1098">
        <v>374.714</v>
      </c>
      <c r="G4299" s="816">
        <f t="shared" ref="G4299:G4362" si="142">F4299*H4299%</f>
        <v>374.714</v>
      </c>
      <c r="H4299" s="889">
        <v>100</v>
      </c>
      <c r="I4299" s="816">
        <f t="shared" ref="I4299:I4362" si="143">F4299-G4299</f>
        <v>0</v>
      </c>
      <c r="J4299" s="835"/>
      <c r="K4299" s="836"/>
      <c r="L4299" s="836"/>
      <c r="M4299" s="835"/>
      <c r="N4299" s="836"/>
      <c r="O4299" s="836"/>
      <c r="P4299" s="1899"/>
    </row>
    <row r="4300" spans="1:16" s="837" customFormat="1" ht="13.5">
      <c r="A4300" s="1420">
        <v>192</v>
      </c>
      <c r="B4300" s="869" t="s">
        <v>768</v>
      </c>
      <c r="C4300" s="685" t="s">
        <v>709</v>
      </c>
      <c r="D4300" s="865">
        <v>1</v>
      </c>
      <c r="E4300" s="871">
        <v>2008</v>
      </c>
      <c r="F4300" s="1098">
        <v>49.5</v>
      </c>
      <c r="G4300" s="816">
        <f t="shared" si="142"/>
        <v>49.5</v>
      </c>
      <c r="H4300" s="889">
        <v>100</v>
      </c>
      <c r="I4300" s="816">
        <f t="shared" si="143"/>
        <v>0</v>
      </c>
      <c r="J4300" s="835"/>
      <c r="K4300" s="836"/>
      <c r="L4300" s="836"/>
      <c r="M4300" s="835"/>
      <c r="N4300" s="836"/>
      <c r="O4300" s="836"/>
      <c r="P4300" s="1899"/>
    </row>
    <row r="4301" spans="1:16" s="837" customFormat="1" ht="13.5">
      <c r="A4301" s="1420">
        <v>193</v>
      </c>
      <c r="B4301" s="869" t="s">
        <v>1841</v>
      </c>
      <c r="C4301" s="685" t="s">
        <v>709</v>
      </c>
      <c r="D4301" s="865">
        <v>1</v>
      </c>
      <c r="E4301" s="871">
        <v>2013</v>
      </c>
      <c r="F4301" s="1098">
        <v>89.262</v>
      </c>
      <c r="G4301" s="816">
        <f t="shared" si="142"/>
        <v>74.980080000000001</v>
      </c>
      <c r="H4301" s="889">
        <v>84</v>
      </c>
      <c r="I4301" s="816">
        <f t="shared" si="143"/>
        <v>14.28192</v>
      </c>
      <c r="J4301" s="835"/>
      <c r="K4301" s="836"/>
      <c r="L4301" s="836"/>
      <c r="M4301" s="835"/>
      <c r="N4301" s="836"/>
      <c r="O4301" s="836"/>
      <c r="P4301" s="1899"/>
    </row>
    <row r="4302" spans="1:16" s="837" customFormat="1" ht="13.5">
      <c r="A4302" s="1420">
        <v>194</v>
      </c>
      <c r="B4302" s="869" t="s">
        <v>792</v>
      </c>
      <c r="C4302" s="685" t="s">
        <v>709</v>
      </c>
      <c r="D4302" s="865">
        <v>1</v>
      </c>
      <c r="E4302" s="871">
        <v>2013</v>
      </c>
      <c r="F4302" s="1098">
        <v>60</v>
      </c>
      <c r="G4302" s="816">
        <f t="shared" si="142"/>
        <v>50.4</v>
      </c>
      <c r="H4302" s="889">
        <v>84</v>
      </c>
      <c r="I4302" s="816">
        <f t="shared" si="143"/>
        <v>9.6000000000000014</v>
      </c>
      <c r="J4302" s="835"/>
      <c r="K4302" s="836"/>
      <c r="L4302" s="836"/>
      <c r="M4302" s="835"/>
      <c r="N4302" s="836"/>
      <c r="O4302" s="836"/>
      <c r="P4302" s="1899"/>
    </row>
    <row r="4303" spans="1:16" s="837" customFormat="1" ht="13.5">
      <c r="A4303" s="1420">
        <v>195</v>
      </c>
      <c r="B4303" s="869" t="s">
        <v>2742</v>
      </c>
      <c r="C4303" s="685" t="s">
        <v>709</v>
      </c>
      <c r="D4303" s="865">
        <v>1</v>
      </c>
      <c r="E4303" s="871">
        <v>2008</v>
      </c>
      <c r="F4303" s="1098">
        <v>60</v>
      </c>
      <c r="G4303" s="816">
        <f t="shared" si="142"/>
        <v>60</v>
      </c>
      <c r="H4303" s="889">
        <v>100</v>
      </c>
      <c r="I4303" s="816">
        <f t="shared" si="143"/>
        <v>0</v>
      </c>
      <c r="J4303" s="835"/>
      <c r="K4303" s="836"/>
      <c r="L4303" s="836"/>
      <c r="M4303" s="835"/>
      <c r="N4303" s="836"/>
      <c r="O4303" s="836"/>
      <c r="P4303" s="1899"/>
    </row>
    <row r="4304" spans="1:16" s="837" customFormat="1" ht="13.5">
      <c r="A4304" s="1420">
        <v>196</v>
      </c>
      <c r="B4304" s="869" t="s">
        <v>2732</v>
      </c>
      <c r="C4304" s="685" t="s">
        <v>709</v>
      </c>
      <c r="D4304" s="865">
        <v>1</v>
      </c>
      <c r="E4304" s="871">
        <v>2010</v>
      </c>
      <c r="F4304" s="1098">
        <v>293.01974999999999</v>
      </c>
      <c r="G4304" s="816">
        <f t="shared" si="142"/>
        <v>293.01974999999999</v>
      </c>
      <c r="H4304" s="889">
        <v>100</v>
      </c>
      <c r="I4304" s="816">
        <f t="shared" si="143"/>
        <v>0</v>
      </c>
      <c r="J4304" s="835"/>
      <c r="K4304" s="836"/>
      <c r="L4304" s="836"/>
      <c r="M4304" s="835"/>
      <c r="N4304" s="836"/>
      <c r="O4304" s="836"/>
      <c r="P4304" s="1899"/>
    </row>
    <row r="4305" spans="1:16" s="837" customFormat="1" ht="13.5">
      <c r="A4305" s="1420">
        <v>197</v>
      </c>
      <c r="B4305" s="869" t="s">
        <v>2733</v>
      </c>
      <c r="C4305" s="685" t="s">
        <v>709</v>
      </c>
      <c r="D4305" s="865">
        <v>1</v>
      </c>
      <c r="E4305" s="871">
        <v>2010</v>
      </c>
      <c r="F4305" s="1098">
        <v>93.947210000000013</v>
      </c>
      <c r="G4305" s="816">
        <f t="shared" si="142"/>
        <v>93.947210000000013</v>
      </c>
      <c r="H4305" s="889">
        <v>100</v>
      </c>
      <c r="I4305" s="816">
        <f t="shared" si="143"/>
        <v>0</v>
      </c>
      <c r="J4305" s="835"/>
      <c r="K4305" s="836"/>
      <c r="L4305" s="836"/>
      <c r="M4305" s="835"/>
      <c r="N4305" s="836"/>
      <c r="O4305" s="836"/>
      <c r="P4305" s="1899"/>
    </row>
    <row r="4306" spans="1:16" s="837" customFormat="1" ht="13.5">
      <c r="A4306" s="1420">
        <v>198</v>
      </c>
      <c r="B4306" s="869" t="s">
        <v>2734</v>
      </c>
      <c r="C4306" s="685" t="s">
        <v>709</v>
      </c>
      <c r="D4306" s="865">
        <v>1</v>
      </c>
      <c r="E4306" s="871">
        <v>2010</v>
      </c>
      <c r="F4306" s="1098">
        <v>95.108070000000012</v>
      </c>
      <c r="G4306" s="816">
        <f t="shared" si="142"/>
        <v>95.108070000000012</v>
      </c>
      <c r="H4306" s="889">
        <v>100</v>
      </c>
      <c r="I4306" s="816">
        <f t="shared" si="143"/>
        <v>0</v>
      </c>
      <c r="J4306" s="835"/>
      <c r="K4306" s="836"/>
      <c r="L4306" s="836"/>
      <c r="M4306" s="835"/>
      <c r="N4306" s="836"/>
      <c r="O4306" s="836"/>
      <c r="P4306" s="1899"/>
    </row>
    <row r="4307" spans="1:16" s="837" customFormat="1" ht="13.5">
      <c r="A4307" s="1420">
        <v>199</v>
      </c>
      <c r="B4307" s="869" t="s">
        <v>1067</v>
      </c>
      <c r="C4307" s="685" t="s">
        <v>709</v>
      </c>
      <c r="D4307" s="865">
        <v>1</v>
      </c>
      <c r="E4307" s="871">
        <v>2010</v>
      </c>
      <c r="F4307" s="1098">
        <v>77.509</v>
      </c>
      <c r="G4307" s="816">
        <f t="shared" si="142"/>
        <v>77.509</v>
      </c>
      <c r="H4307" s="889">
        <v>100</v>
      </c>
      <c r="I4307" s="816">
        <f t="shared" si="143"/>
        <v>0</v>
      </c>
      <c r="J4307" s="835"/>
      <c r="K4307" s="836"/>
      <c r="L4307" s="836"/>
      <c r="M4307" s="835"/>
      <c r="N4307" s="836"/>
      <c r="O4307" s="836"/>
      <c r="P4307" s="1899"/>
    </row>
    <row r="4308" spans="1:16" s="837" customFormat="1" ht="13.5">
      <c r="A4308" s="1420">
        <v>200</v>
      </c>
      <c r="B4308" s="869" t="s">
        <v>800</v>
      </c>
      <c r="C4308" s="685" t="s">
        <v>709</v>
      </c>
      <c r="D4308" s="865">
        <v>1</v>
      </c>
      <c r="E4308" s="871">
        <v>2010</v>
      </c>
      <c r="F4308" s="1098">
        <v>309.43534000000005</v>
      </c>
      <c r="G4308" s="816">
        <f t="shared" si="142"/>
        <v>309.43534000000005</v>
      </c>
      <c r="H4308" s="889">
        <v>100</v>
      </c>
      <c r="I4308" s="816">
        <f t="shared" si="143"/>
        <v>0</v>
      </c>
      <c r="J4308" s="835"/>
      <c r="K4308" s="836"/>
      <c r="L4308" s="836"/>
      <c r="M4308" s="835"/>
      <c r="N4308" s="836"/>
      <c r="O4308" s="836"/>
      <c r="P4308" s="1899"/>
    </row>
    <row r="4309" spans="1:16" s="837" customFormat="1" ht="13.5">
      <c r="A4309" s="1420">
        <v>201</v>
      </c>
      <c r="B4309" s="869" t="s">
        <v>1651</v>
      </c>
      <c r="C4309" s="685" t="s">
        <v>709</v>
      </c>
      <c r="D4309" s="865">
        <v>2</v>
      </c>
      <c r="E4309" s="871">
        <v>2010</v>
      </c>
      <c r="F4309" s="1098">
        <v>743.98681999999997</v>
      </c>
      <c r="G4309" s="816">
        <f t="shared" si="142"/>
        <v>743.98681999999997</v>
      </c>
      <c r="H4309" s="889">
        <v>100</v>
      </c>
      <c r="I4309" s="816">
        <f t="shared" si="143"/>
        <v>0</v>
      </c>
      <c r="J4309" s="835"/>
      <c r="K4309" s="836"/>
      <c r="L4309" s="836"/>
      <c r="M4309" s="835"/>
      <c r="N4309" s="836"/>
      <c r="O4309" s="836"/>
      <c r="P4309" s="1899"/>
    </row>
    <row r="4310" spans="1:16" s="837" customFormat="1" ht="13.5">
      <c r="A4310" s="1420">
        <v>202</v>
      </c>
      <c r="B4310" s="869" t="s">
        <v>2743</v>
      </c>
      <c r="C4310" s="685" t="s">
        <v>709</v>
      </c>
      <c r="D4310" s="865">
        <v>1</v>
      </c>
      <c r="E4310" s="871">
        <v>2010</v>
      </c>
      <c r="F4310" s="1098">
        <v>99.632289999999998</v>
      </c>
      <c r="G4310" s="816">
        <f t="shared" si="142"/>
        <v>99.632289999999998</v>
      </c>
      <c r="H4310" s="889">
        <v>100</v>
      </c>
      <c r="I4310" s="816">
        <f t="shared" si="143"/>
        <v>0</v>
      </c>
      <c r="J4310" s="835"/>
      <c r="K4310" s="836"/>
      <c r="L4310" s="836"/>
      <c r="M4310" s="835"/>
      <c r="N4310" s="836"/>
      <c r="O4310" s="836"/>
      <c r="P4310" s="1899"/>
    </row>
    <row r="4311" spans="1:16" s="837" customFormat="1" ht="13.5">
      <c r="A4311" s="1420">
        <v>203</v>
      </c>
      <c r="B4311" s="869" t="s">
        <v>2744</v>
      </c>
      <c r="C4311" s="685" t="s">
        <v>709</v>
      </c>
      <c r="D4311" s="865">
        <v>1</v>
      </c>
      <c r="E4311" s="871">
        <v>2013</v>
      </c>
      <c r="F4311" s="1098">
        <v>204</v>
      </c>
      <c r="G4311" s="816">
        <f t="shared" si="142"/>
        <v>171.36000000000004</v>
      </c>
      <c r="H4311" s="889">
        <v>84.000000000000014</v>
      </c>
      <c r="I4311" s="816">
        <f t="shared" si="143"/>
        <v>32.639999999999958</v>
      </c>
      <c r="J4311" s="835"/>
      <c r="K4311" s="836"/>
      <c r="L4311" s="836"/>
      <c r="M4311" s="835"/>
      <c r="N4311" s="836"/>
      <c r="O4311" s="836"/>
      <c r="P4311" s="1899"/>
    </row>
    <row r="4312" spans="1:16" s="837" customFormat="1" ht="13.5">
      <c r="A4312" s="1420">
        <v>204</v>
      </c>
      <c r="B4312" s="869" t="s">
        <v>795</v>
      </c>
      <c r="C4312" s="685" t="s">
        <v>709</v>
      </c>
      <c r="D4312" s="865">
        <v>2</v>
      </c>
      <c r="E4312" s="871">
        <v>2013</v>
      </c>
      <c r="F4312" s="1098">
        <v>85.44</v>
      </c>
      <c r="G4312" s="816">
        <f t="shared" si="142"/>
        <v>71.769599999999997</v>
      </c>
      <c r="H4312" s="889">
        <v>84</v>
      </c>
      <c r="I4312" s="816">
        <f t="shared" si="143"/>
        <v>13.670400000000001</v>
      </c>
      <c r="J4312" s="835"/>
      <c r="K4312" s="836"/>
      <c r="L4312" s="836"/>
      <c r="M4312" s="835"/>
      <c r="N4312" s="836"/>
      <c r="O4312" s="836"/>
      <c r="P4312" s="1899"/>
    </row>
    <row r="4313" spans="1:16" s="837" customFormat="1" ht="13.5">
      <c r="A4313" s="1420">
        <v>205</v>
      </c>
      <c r="B4313" s="869" t="s">
        <v>799</v>
      </c>
      <c r="C4313" s="685" t="s">
        <v>709</v>
      </c>
      <c r="D4313" s="865">
        <v>1</v>
      </c>
      <c r="E4313" s="871">
        <v>2013</v>
      </c>
      <c r="F4313" s="1098">
        <v>38.85</v>
      </c>
      <c r="G4313" s="816">
        <f t="shared" si="142"/>
        <v>32.634</v>
      </c>
      <c r="H4313" s="889">
        <v>84</v>
      </c>
      <c r="I4313" s="816">
        <f t="shared" si="143"/>
        <v>6.2160000000000011</v>
      </c>
      <c r="J4313" s="835"/>
      <c r="K4313" s="836"/>
      <c r="L4313" s="836"/>
      <c r="M4313" s="835"/>
      <c r="N4313" s="836"/>
      <c r="O4313" s="836"/>
      <c r="P4313" s="1899"/>
    </row>
    <row r="4314" spans="1:16" s="837" customFormat="1" ht="13.5">
      <c r="A4314" s="1420">
        <v>206</v>
      </c>
      <c r="B4314" s="869" t="s">
        <v>794</v>
      </c>
      <c r="C4314" s="685" t="s">
        <v>709</v>
      </c>
      <c r="D4314" s="865">
        <v>2</v>
      </c>
      <c r="E4314" s="871">
        <v>2013</v>
      </c>
      <c r="F4314" s="1098">
        <v>64</v>
      </c>
      <c r="G4314" s="816">
        <f t="shared" si="142"/>
        <v>53.76</v>
      </c>
      <c r="H4314" s="889">
        <v>84</v>
      </c>
      <c r="I4314" s="816">
        <f t="shared" si="143"/>
        <v>10.240000000000002</v>
      </c>
      <c r="J4314" s="835"/>
      <c r="K4314" s="836"/>
      <c r="L4314" s="836"/>
      <c r="M4314" s="835"/>
      <c r="N4314" s="836"/>
      <c r="O4314" s="836"/>
      <c r="P4314" s="1899"/>
    </row>
    <row r="4315" spans="1:16" s="837" customFormat="1" ht="13.5">
      <c r="A4315" s="1420">
        <v>207</v>
      </c>
      <c r="B4315" s="869" t="s">
        <v>2745</v>
      </c>
      <c r="C4315" s="685" t="s">
        <v>709</v>
      </c>
      <c r="D4315" s="865">
        <v>1</v>
      </c>
      <c r="E4315" s="871">
        <v>2008</v>
      </c>
      <c r="F4315" s="1098">
        <v>49.5</v>
      </c>
      <c r="G4315" s="816">
        <f t="shared" si="142"/>
        <v>49.5</v>
      </c>
      <c r="H4315" s="889">
        <v>100</v>
      </c>
      <c r="I4315" s="816">
        <f t="shared" si="143"/>
        <v>0</v>
      </c>
      <c r="J4315" s="835"/>
      <c r="K4315" s="836"/>
      <c r="L4315" s="836"/>
      <c r="M4315" s="835"/>
      <c r="N4315" s="836"/>
      <c r="O4315" s="836"/>
      <c r="P4315" s="1899"/>
    </row>
    <row r="4316" spans="1:16" s="837" customFormat="1" ht="13.5">
      <c r="A4316" s="1420">
        <v>208</v>
      </c>
      <c r="B4316" s="869" t="s">
        <v>2746</v>
      </c>
      <c r="C4316" s="685" t="s">
        <v>709</v>
      </c>
      <c r="D4316" s="865">
        <v>1</v>
      </c>
      <c r="E4316" s="871">
        <v>2015</v>
      </c>
      <c r="F4316" s="1098">
        <v>189.09899999999999</v>
      </c>
      <c r="G4316" s="816">
        <f t="shared" si="142"/>
        <v>113.45939999999999</v>
      </c>
      <c r="H4316" s="889">
        <v>60</v>
      </c>
      <c r="I4316" s="816">
        <f t="shared" si="143"/>
        <v>75.639600000000002</v>
      </c>
      <c r="J4316" s="835"/>
      <c r="K4316" s="836"/>
      <c r="L4316" s="836"/>
      <c r="M4316" s="835"/>
      <c r="N4316" s="836"/>
      <c r="O4316" s="836"/>
      <c r="P4316" s="1899"/>
    </row>
    <row r="4317" spans="1:16" s="837" customFormat="1" ht="13.5">
      <c r="A4317" s="1420">
        <v>209</v>
      </c>
      <c r="B4317" s="869" t="s">
        <v>2747</v>
      </c>
      <c r="C4317" s="685" t="s">
        <v>709</v>
      </c>
      <c r="D4317" s="865">
        <v>8</v>
      </c>
      <c r="E4317" s="871">
        <v>2016</v>
      </c>
      <c r="F4317" s="1098">
        <v>208.42400000000001</v>
      </c>
      <c r="G4317" s="816">
        <f t="shared" si="142"/>
        <v>100.04351999999999</v>
      </c>
      <c r="H4317" s="889">
        <v>47.999999999999993</v>
      </c>
      <c r="I4317" s="816">
        <f t="shared" si="143"/>
        <v>108.38048000000002</v>
      </c>
      <c r="J4317" s="835"/>
      <c r="K4317" s="836"/>
      <c r="L4317" s="836"/>
      <c r="M4317" s="835"/>
      <c r="N4317" s="836"/>
      <c r="O4317" s="836"/>
      <c r="P4317" s="1899"/>
    </row>
    <row r="4318" spans="1:16" s="837" customFormat="1" ht="13.5">
      <c r="A4318" s="1420">
        <v>210</v>
      </c>
      <c r="B4318" s="869" t="s">
        <v>2748</v>
      </c>
      <c r="C4318" s="685" t="s">
        <v>709</v>
      </c>
      <c r="D4318" s="865">
        <v>2</v>
      </c>
      <c r="E4318" s="871">
        <v>2016</v>
      </c>
      <c r="F4318" s="1098">
        <v>138.126</v>
      </c>
      <c r="G4318" s="816">
        <f t="shared" si="142"/>
        <v>66.300479999999993</v>
      </c>
      <c r="H4318" s="889">
        <v>47.999999999999993</v>
      </c>
      <c r="I4318" s="816">
        <f t="shared" si="143"/>
        <v>71.825520000000012</v>
      </c>
      <c r="J4318" s="835"/>
      <c r="K4318" s="836"/>
      <c r="L4318" s="836"/>
      <c r="M4318" s="835"/>
      <c r="N4318" s="836"/>
      <c r="O4318" s="836"/>
      <c r="P4318" s="1899"/>
    </row>
    <row r="4319" spans="1:16" s="837" customFormat="1" ht="13.5">
      <c r="A4319" s="1420">
        <v>211</v>
      </c>
      <c r="B4319" s="869" t="s">
        <v>2746</v>
      </c>
      <c r="C4319" s="685" t="s">
        <v>709</v>
      </c>
      <c r="D4319" s="865">
        <v>1</v>
      </c>
      <c r="E4319" s="871">
        <v>2016</v>
      </c>
      <c r="F4319" s="1098">
        <v>189.09899999999999</v>
      </c>
      <c r="G4319" s="816">
        <f t="shared" si="142"/>
        <v>90.76751999999999</v>
      </c>
      <c r="H4319" s="889">
        <v>48</v>
      </c>
      <c r="I4319" s="816">
        <f t="shared" si="143"/>
        <v>98.331479999999999</v>
      </c>
      <c r="J4319" s="835"/>
      <c r="K4319" s="836"/>
      <c r="L4319" s="836"/>
      <c r="M4319" s="835"/>
      <c r="N4319" s="836"/>
      <c r="O4319" s="836"/>
      <c r="P4319" s="1899"/>
    </row>
    <row r="4320" spans="1:16" s="837" customFormat="1" ht="13.5">
      <c r="A4320" s="1420">
        <v>212</v>
      </c>
      <c r="B4320" s="869" t="s">
        <v>2749</v>
      </c>
      <c r="C4320" s="685" t="s">
        <v>709</v>
      </c>
      <c r="D4320" s="865">
        <v>6</v>
      </c>
      <c r="E4320" s="871">
        <v>2016</v>
      </c>
      <c r="F4320" s="1098">
        <v>555.96</v>
      </c>
      <c r="G4320" s="816">
        <f t="shared" si="142"/>
        <v>266.86079999999998</v>
      </c>
      <c r="H4320" s="889">
        <v>47.999999999999993</v>
      </c>
      <c r="I4320" s="816">
        <f t="shared" si="143"/>
        <v>289.09920000000005</v>
      </c>
      <c r="J4320" s="835"/>
      <c r="K4320" s="836"/>
      <c r="L4320" s="836"/>
      <c r="M4320" s="835"/>
      <c r="N4320" s="836"/>
      <c r="O4320" s="836"/>
      <c r="P4320" s="1899"/>
    </row>
    <row r="4321" spans="1:16" s="837" customFormat="1" ht="13.5">
      <c r="A4321" s="1420">
        <v>213</v>
      </c>
      <c r="B4321" s="869" t="s">
        <v>2750</v>
      </c>
      <c r="C4321" s="685" t="s">
        <v>709</v>
      </c>
      <c r="D4321" s="865">
        <v>2</v>
      </c>
      <c r="E4321" s="871">
        <v>2016</v>
      </c>
      <c r="F4321" s="1098">
        <v>339.38274000000001</v>
      </c>
      <c r="G4321" s="816">
        <f t="shared" si="142"/>
        <v>162.90371519999997</v>
      </c>
      <c r="H4321" s="889">
        <v>47.999999999999986</v>
      </c>
      <c r="I4321" s="816">
        <f t="shared" si="143"/>
        <v>176.47902480000005</v>
      </c>
      <c r="J4321" s="835"/>
      <c r="K4321" s="836"/>
      <c r="L4321" s="836"/>
      <c r="M4321" s="835"/>
      <c r="N4321" s="836"/>
      <c r="O4321" s="836"/>
      <c r="P4321" s="1899"/>
    </row>
    <row r="4322" spans="1:16" s="837" customFormat="1" ht="13.5">
      <c r="A4322" s="1420">
        <v>214</v>
      </c>
      <c r="B4322" s="869" t="s">
        <v>2751</v>
      </c>
      <c r="C4322" s="685" t="s">
        <v>709</v>
      </c>
      <c r="D4322" s="865">
        <v>3</v>
      </c>
      <c r="E4322" s="871">
        <v>2016</v>
      </c>
      <c r="F4322" s="1098">
        <v>227.62200000000001</v>
      </c>
      <c r="G4322" s="816">
        <f t="shared" si="142"/>
        <v>109.25856</v>
      </c>
      <c r="H4322" s="889">
        <v>48</v>
      </c>
      <c r="I4322" s="816">
        <f t="shared" si="143"/>
        <v>118.36344000000001</v>
      </c>
      <c r="J4322" s="835"/>
      <c r="K4322" s="836"/>
      <c r="L4322" s="836"/>
      <c r="M4322" s="835"/>
      <c r="N4322" s="836"/>
      <c r="O4322" s="836"/>
      <c r="P4322" s="1899"/>
    </row>
    <row r="4323" spans="1:16" s="837" customFormat="1" ht="13.5">
      <c r="A4323" s="1420">
        <v>215</v>
      </c>
      <c r="B4323" s="869" t="s">
        <v>2752</v>
      </c>
      <c r="C4323" s="685" t="s">
        <v>709</v>
      </c>
      <c r="D4323" s="865">
        <v>1</v>
      </c>
      <c r="E4323" s="871">
        <v>2016</v>
      </c>
      <c r="F4323" s="1098">
        <v>62.759089999999993</v>
      </c>
      <c r="G4323" s="816">
        <f t="shared" si="142"/>
        <v>30.124363200000001</v>
      </c>
      <c r="H4323" s="889">
        <v>48.000000000000007</v>
      </c>
      <c r="I4323" s="816">
        <f t="shared" si="143"/>
        <v>32.634726799999996</v>
      </c>
      <c r="J4323" s="835"/>
      <c r="K4323" s="836"/>
      <c r="L4323" s="836"/>
      <c r="M4323" s="835"/>
      <c r="N4323" s="836"/>
      <c r="O4323" s="836"/>
      <c r="P4323" s="1899"/>
    </row>
    <row r="4324" spans="1:16" s="837" customFormat="1" ht="13.5">
      <c r="A4324" s="1420">
        <v>216</v>
      </c>
      <c r="B4324" s="869" t="s">
        <v>2747</v>
      </c>
      <c r="C4324" s="685" t="s">
        <v>709</v>
      </c>
      <c r="D4324" s="865">
        <v>8</v>
      </c>
      <c r="E4324" s="871">
        <v>2016</v>
      </c>
      <c r="F4324" s="1098">
        <v>305.25299999999999</v>
      </c>
      <c r="G4324" s="816">
        <f t="shared" si="142"/>
        <v>146.52144000000001</v>
      </c>
      <c r="H4324" s="889">
        <v>48.000000000000007</v>
      </c>
      <c r="I4324" s="816">
        <f t="shared" si="143"/>
        <v>158.73155999999997</v>
      </c>
      <c r="J4324" s="835"/>
      <c r="K4324" s="836"/>
      <c r="L4324" s="836"/>
      <c r="M4324" s="835"/>
      <c r="N4324" s="836"/>
      <c r="O4324" s="836"/>
      <c r="P4324" s="1899"/>
    </row>
    <row r="4325" spans="1:16" s="837" customFormat="1" ht="27">
      <c r="A4325" s="1420">
        <v>217</v>
      </c>
      <c r="B4325" s="869" t="s">
        <v>1656</v>
      </c>
      <c r="C4325" s="685" t="s">
        <v>709</v>
      </c>
      <c r="D4325" s="865">
        <v>2</v>
      </c>
      <c r="E4325" s="871">
        <v>2016</v>
      </c>
      <c r="F4325" s="1098">
        <v>196</v>
      </c>
      <c r="G4325" s="816">
        <f t="shared" si="142"/>
        <v>94.08</v>
      </c>
      <c r="H4325" s="889">
        <v>48</v>
      </c>
      <c r="I4325" s="816">
        <f t="shared" si="143"/>
        <v>101.92</v>
      </c>
      <c r="J4325" s="835"/>
      <c r="K4325" s="836"/>
      <c r="L4325" s="836"/>
      <c r="M4325" s="835"/>
      <c r="N4325" s="836"/>
      <c r="O4325" s="836"/>
      <c r="P4325" s="1899"/>
    </row>
    <row r="4326" spans="1:16" s="837" customFormat="1" ht="13.5">
      <c r="A4326" s="1420">
        <v>218</v>
      </c>
      <c r="B4326" s="869" t="s">
        <v>2749</v>
      </c>
      <c r="C4326" s="685" t="s">
        <v>709</v>
      </c>
      <c r="D4326" s="865">
        <v>4</v>
      </c>
      <c r="E4326" s="871">
        <v>2016</v>
      </c>
      <c r="F4326" s="1098">
        <v>370.64</v>
      </c>
      <c r="G4326" s="816">
        <f t="shared" si="142"/>
        <v>177.90719999999999</v>
      </c>
      <c r="H4326" s="889">
        <v>48</v>
      </c>
      <c r="I4326" s="816">
        <f t="shared" si="143"/>
        <v>192.7328</v>
      </c>
      <c r="J4326" s="835"/>
      <c r="K4326" s="836"/>
      <c r="L4326" s="836"/>
      <c r="M4326" s="835"/>
      <c r="N4326" s="836"/>
      <c r="O4326" s="836"/>
      <c r="P4326" s="1899"/>
    </row>
    <row r="4327" spans="1:16" s="837" customFormat="1" ht="13.5">
      <c r="A4327" s="1420">
        <v>219</v>
      </c>
      <c r="B4327" s="869" t="s">
        <v>2746</v>
      </c>
      <c r="C4327" s="685" t="s">
        <v>709</v>
      </c>
      <c r="D4327" s="865">
        <v>1</v>
      </c>
      <c r="E4327" s="871">
        <v>2016</v>
      </c>
      <c r="F4327" s="1098">
        <v>189.09899999999999</v>
      </c>
      <c r="G4327" s="816">
        <f t="shared" si="142"/>
        <v>90.76751999999999</v>
      </c>
      <c r="H4327" s="889">
        <v>48</v>
      </c>
      <c r="I4327" s="816">
        <f t="shared" si="143"/>
        <v>98.331479999999999</v>
      </c>
      <c r="J4327" s="835"/>
      <c r="K4327" s="836"/>
      <c r="L4327" s="836"/>
      <c r="M4327" s="835"/>
      <c r="N4327" s="836"/>
      <c r="O4327" s="836"/>
      <c r="P4327" s="1899"/>
    </row>
    <row r="4328" spans="1:16" s="837" customFormat="1" ht="13.5">
      <c r="A4328" s="1420">
        <v>220</v>
      </c>
      <c r="B4328" s="869" t="s">
        <v>794</v>
      </c>
      <c r="C4328" s="685" t="s">
        <v>709</v>
      </c>
      <c r="D4328" s="865">
        <v>2</v>
      </c>
      <c r="E4328" s="871">
        <v>2016</v>
      </c>
      <c r="F4328" s="1098">
        <v>250.88</v>
      </c>
      <c r="G4328" s="816">
        <f t="shared" si="142"/>
        <v>120.4224</v>
      </c>
      <c r="H4328" s="889">
        <v>48</v>
      </c>
      <c r="I4328" s="816">
        <f t="shared" si="143"/>
        <v>130.45760000000001</v>
      </c>
      <c r="J4328" s="835"/>
      <c r="K4328" s="836"/>
      <c r="L4328" s="836"/>
      <c r="M4328" s="835"/>
      <c r="N4328" s="836"/>
      <c r="O4328" s="836"/>
      <c r="P4328" s="1899"/>
    </row>
    <row r="4329" spans="1:16" s="837" customFormat="1" ht="27">
      <c r="A4329" s="1420">
        <v>221</v>
      </c>
      <c r="B4329" s="869" t="s">
        <v>2753</v>
      </c>
      <c r="C4329" s="685" t="s">
        <v>709</v>
      </c>
      <c r="D4329" s="865">
        <v>2</v>
      </c>
      <c r="E4329" s="871">
        <v>2016</v>
      </c>
      <c r="F4329" s="1098">
        <v>400</v>
      </c>
      <c r="G4329" s="816">
        <f t="shared" si="142"/>
        <v>192</v>
      </c>
      <c r="H4329" s="889">
        <v>48</v>
      </c>
      <c r="I4329" s="816">
        <f t="shared" si="143"/>
        <v>208</v>
      </c>
      <c r="J4329" s="835"/>
      <c r="K4329" s="836"/>
      <c r="L4329" s="836"/>
      <c r="M4329" s="835"/>
      <c r="N4329" s="836"/>
      <c r="O4329" s="836"/>
      <c r="P4329" s="1899"/>
    </row>
    <row r="4330" spans="1:16" s="837" customFormat="1" ht="13.5">
      <c r="A4330" s="1420">
        <v>222</v>
      </c>
      <c r="B4330" s="869" t="s">
        <v>795</v>
      </c>
      <c r="C4330" s="685" t="s">
        <v>709</v>
      </c>
      <c r="D4330" s="865">
        <v>4</v>
      </c>
      <c r="E4330" s="871">
        <v>2016</v>
      </c>
      <c r="F4330" s="1098">
        <v>193.256</v>
      </c>
      <c r="G4330" s="816">
        <f t="shared" si="142"/>
        <v>92.762879999999996</v>
      </c>
      <c r="H4330" s="889">
        <v>48</v>
      </c>
      <c r="I4330" s="816">
        <f t="shared" si="143"/>
        <v>100.49312</v>
      </c>
      <c r="J4330" s="835"/>
      <c r="K4330" s="836"/>
      <c r="L4330" s="836"/>
      <c r="M4330" s="835"/>
      <c r="N4330" s="836"/>
      <c r="O4330" s="836"/>
      <c r="P4330" s="1899"/>
    </row>
    <row r="4331" spans="1:16" s="837" customFormat="1" ht="13.5">
      <c r="A4331" s="1420">
        <v>223</v>
      </c>
      <c r="B4331" s="869" t="s">
        <v>799</v>
      </c>
      <c r="C4331" s="685" t="s">
        <v>709</v>
      </c>
      <c r="D4331" s="865">
        <v>2</v>
      </c>
      <c r="E4331" s="871">
        <v>2016</v>
      </c>
      <c r="F4331" s="1098">
        <v>127.628</v>
      </c>
      <c r="G4331" s="816">
        <f t="shared" si="142"/>
        <v>61.261439999999993</v>
      </c>
      <c r="H4331" s="889">
        <v>47.999999999999993</v>
      </c>
      <c r="I4331" s="816">
        <f t="shared" si="143"/>
        <v>66.366560000000007</v>
      </c>
      <c r="J4331" s="835"/>
      <c r="K4331" s="836"/>
      <c r="L4331" s="836"/>
      <c r="M4331" s="835"/>
      <c r="N4331" s="836"/>
      <c r="O4331" s="836"/>
      <c r="P4331" s="1899"/>
    </row>
    <row r="4332" spans="1:16" s="837" customFormat="1" ht="13.5">
      <c r="A4332" s="1420">
        <v>224</v>
      </c>
      <c r="B4332" s="869" t="s">
        <v>2754</v>
      </c>
      <c r="C4332" s="685" t="s">
        <v>709</v>
      </c>
      <c r="D4332" s="865">
        <v>2</v>
      </c>
      <c r="E4332" s="871">
        <v>2016</v>
      </c>
      <c r="F4332" s="1098">
        <v>56</v>
      </c>
      <c r="G4332" s="816">
        <f t="shared" si="142"/>
        <v>26.88</v>
      </c>
      <c r="H4332" s="889">
        <v>48</v>
      </c>
      <c r="I4332" s="816">
        <f t="shared" si="143"/>
        <v>29.12</v>
      </c>
      <c r="J4332" s="835"/>
      <c r="K4332" s="836"/>
      <c r="L4332" s="836"/>
      <c r="M4332" s="835"/>
      <c r="N4332" s="836"/>
      <c r="O4332" s="836"/>
      <c r="P4332" s="1899"/>
    </row>
    <row r="4333" spans="1:16" s="837" customFormat="1" ht="13.5">
      <c r="A4333" s="1420">
        <v>225</v>
      </c>
      <c r="B4333" s="869" t="s">
        <v>794</v>
      </c>
      <c r="C4333" s="685" t="s">
        <v>709</v>
      </c>
      <c r="D4333" s="865">
        <v>4</v>
      </c>
      <c r="E4333" s="871">
        <v>2016</v>
      </c>
      <c r="F4333" s="1098">
        <v>175</v>
      </c>
      <c r="G4333" s="816">
        <f t="shared" si="142"/>
        <v>84</v>
      </c>
      <c r="H4333" s="889">
        <v>48</v>
      </c>
      <c r="I4333" s="816">
        <f t="shared" si="143"/>
        <v>91</v>
      </c>
      <c r="J4333" s="835"/>
      <c r="K4333" s="836"/>
      <c r="L4333" s="836"/>
      <c r="M4333" s="835"/>
      <c r="N4333" s="836"/>
      <c r="O4333" s="836"/>
      <c r="P4333" s="1899"/>
    </row>
    <row r="4334" spans="1:16" s="837" customFormat="1" ht="13.5">
      <c r="A4334" s="1420">
        <v>226</v>
      </c>
      <c r="B4334" s="869" t="s">
        <v>1815</v>
      </c>
      <c r="C4334" s="685" t="s">
        <v>709</v>
      </c>
      <c r="D4334" s="865">
        <v>2</v>
      </c>
      <c r="E4334" s="871">
        <v>2016</v>
      </c>
      <c r="F4334" s="1098">
        <v>116.834</v>
      </c>
      <c r="G4334" s="816">
        <f t="shared" si="142"/>
        <v>56.08032</v>
      </c>
      <c r="H4334" s="889">
        <v>48</v>
      </c>
      <c r="I4334" s="816">
        <f t="shared" si="143"/>
        <v>60.753680000000003</v>
      </c>
      <c r="J4334" s="835"/>
      <c r="K4334" s="836"/>
      <c r="L4334" s="836"/>
      <c r="M4334" s="835"/>
      <c r="N4334" s="836"/>
      <c r="O4334" s="836"/>
      <c r="P4334" s="1899"/>
    </row>
    <row r="4335" spans="1:16" s="837" customFormat="1" ht="27">
      <c r="A4335" s="1420">
        <v>227</v>
      </c>
      <c r="B4335" s="869" t="s">
        <v>2755</v>
      </c>
      <c r="C4335" s="685" t="s">
        <v>709</v>
      </c>
      <c r="D4335" s="865">
        <v>3</v>
      </c>
      <c r="E4335" s="871">
        <v>2016</v>
      </c>
      <c r="F4335" s="1098">
        <v>203.4</v>
      </c>
      <c r="G4335" s="816">
        <f t="shared" si="142"/>
        <v>97.632000000000019</v>
      </c>
      <c r="H4335" s="889">
        <v>48.000000000000007</v>
      </c>
      <c r="I4335" s="816">
        <f t="shared" si="143"/>
        <v>105.76799999999999</v>
      </c>
      <c r="J4335" s="835"/>
      <c r="K4335" s="836"/>
      <c r="L4335" s="836"/>
      <c r="M4335" s="835"/>
      <c r="N4335" s="836"/>
      <c r="O4335" s="836"/>
      <c r="P4335" s="1899"/>
    </row>
    <row r="4336" spans="1:16" s="837" customFormat="1" ht="13.5">
      <c r="A4336" s="1420">
        <v>228</v>
      </c>
      <c r="B4336" s="869" t="s">
        <v>1844</v>
      </c>
      <c r="C4336" s="685" t="s">
        <v>709</v>
      </c>
      <c r="D4336" s="865">
        <v>2</v>
      </c>
      <c r="E4336" s="871">
        <v>2016</v>
      </c>
      <c r="F4336" s="1098">
        <v>136.62799999999999</v>
      </c>
      <c r="G4336" s="816">
        <f t="shared" si="142"/>
        <v>65.581440000000001</v>
      </c>
      <c r="H4336" s="889">
        <v>48.000000000000007</v>
      </c>
      <c r="I4336" s="816">
        <f t="shared" si="143"/>
        <v>71.046559999999985</v>
      </c>
      <c r="J4336" s="835"/>
      <c r="K4336" s="836"/>
      <c r="L4336" s="836"/>
      <c r="M4336" s="835"/>
      <c r="N4336" s="836"/>
      <c r="O4336" s="836"/>
      <c r="P4336" s="1899"/>
    </row>
    <row r="4337" spans="1:16" s="837" customFormat="1" ht="27">
      <c r="A4337" s="1420">
        <v>229</v>
      </c>
      <c r="B4337" s="869" t="s">
        <v>1656</v>
      </c>
      <c r="C4337" s="685" t="s">
        <v>709</v>
      </c>
      <c r="D4337" s="865">
        <v>1</v>
      </c>
      <c r="E4337" s="871">
        <v>2016</v>
      </c>
      <c r="F4337" s="1098">
        <v>67.8</v>
      </c>
      <c r="G4337" s="816">
        <f t="shared" si="142"/>
        <v>32.543999999999997</v>
      </c>
      <c r="H4337" s="889">
        <v>48</v>
      </c>
      <c r="I4337" s="816">
        <f t="shared" si="143"/>
        <v>35.256</v>
      </c>
      <c r="J4337" s="835"/>
      <c r="K4337" s="836"/>
      <c r="L4337" s="836"/>
      <c r="M4337" s="835"/>
      <c r="N4337" s="836"/>
      <c r="O4337" s="836"/>
      <c r="P4337" s="1899"/>
    </row>
    <row r="4338" spans="1:16" s="837" customFormat="1" ht="27">
      <c r="A4338" s="1420">
        <v>230</v>
      </c>
      <c r="B4338" s="869" t="s">
        <v>2756</v>
      </c>
      <c r="C4338" s="685" t="s">
        <v>709</v>
      </c>
      <c r="D4338" s="865">
        <v>1</v>
      </c>
      <c r="E4338" s="871">
        <v>2007</v>
      </c>
      <c r="F4338" s="1098">
        <v>890</v>
      </c>
      <c r="G4338" s="816">
        <f t="shared" si="142"/>
        <v>890</v>
      </c>
      <c r="H4338" s="889">
        <v>100</v>
      </c>
      <c r="I4338" s="816">
        <f t="shared" si="143"/>
        <v>0</v>
      </c>
      <c r="J4338" s="835"/>
      <c r="K4338" s="836"/>
      <c r="L4338" s="836"/>
      <c r="M4338" s="835"/>
      <c r="N4338" s="836"/>
      <c r="O4338" s="836"/>
      <c r="P4338" s="1899"/>
    </row>
    <row r="4339" spans="1:16" s="837" customFormat="1" ht="13.5">
      <c r="A4339" s="1420">
        <v>231</v>
      </c>
      <c r="B4339" s="869" t="s">
        <v>1839</v>
      </c>
      <c r="C4339" s="685" t="s">
        <v>709</v>
      </c>
      <c r="D4339" s="865">
        <v>2</v>
      </c>
      <c r="E4339" s="871">
        <v>2007</v>
      </c>
      <c r="F4339" s="1098">
        <v>280</v>
      </c>
      <c r="G4339" s="816">
        <f t="shared" si="142"/>
        <v>280</v>
      </c>
      <c r="H4339" s="889">
        <v>100</v>
      </c>
      <c r="I4339" s="816">
        <f t="shared" si="143"/>
        <v>0</v>
      </c>
      <c r="J4339" s="835"/>
      <c r="K4339" s="836"/>
      <c r="L4339" s="836"/>
      <c r="M4339" s="835"/>
      <c r="N4339" s="836"/>
      <c r="O4339" s="836"/>
      <c r="P4339" s="1899"/>
    </row>
    <row r="4340" spans="1:16" s="837" customFormat="1" ht="13.5">
      <c r="A4340" s="1420">
        <v>232</v>
      </c>
      <c r="B4340" s="869" t="s">
        <v>2757</v>
      </c>
      <c r="C4340" s="685" t="s">
        <v>709</v>
      </c>
      <c r="D4340" s="865">
        <v>2</v>
      </c>
      <c r="E4340" s="871">
        <v>2007</v>
      </c>
      <c r="F4340" s="1098">
        <v>110</v>
      </c>
      <c r="G4340" s="816">
        <f t="shared" si="142"/>
        <v>110</v>
      </c>
      <c r="H4340" s="889">
        <v>100</v>
      </c>
      <c r="I4340" s="816">
        <f t="shared" si="143"/>
        <v>0</v>
      </c>
      <c r="J4340" s="835"/>
      <c r="K4340" s="836"/>
      <c r="L4340" s="836"/>
      <c r="M4340" s="835"/>
      <c r="N4340" s="836"/>
      <c r="O4340" s="836"/>
      <c r="P4340" s="1899"/>
    </row>
    <row r="4341" spans="1:16" s="837" customFormat="1" ht="13.5">
      <c r="A4341" s="1420">
        <v>233</v>
      </c>
      <c r="B4341" s="869" t="s">
        <v>2758</v>
      </c>
      <c r="C4341" s="685" t="s">
        <v>709</v>
      </c>
      <c r="D4341" s="865">
        <v>2</v>
      </c>
      <c r="E4341" s="871">
        <v>2007</v>
      </c>
      <c r="F4341" s="1112">
        <v>100</v>
      </c>
      <c r="G4341" s="816">
        <f t="shared" si="142"/>
        <v>100</v>
      </c>
      <c r="H4341" s="889">
        <v>100</v>
      </c>
      <c r="I4341" s="816">
        <f t="shared" si="143"/>
        <v>0</v>
      </c>
      <c r="J4341" s="835"/>
      <c r="K4341" s="836"/>
      <c r="L4341" s="836"/>
      <c r="M4341" s="835"/>
      <c r="N4341" s="836"/>
      <c r="O4341" s="836"/>
      <c r="P4341" s="1899"/>
    </row>
    <row r="4342" spans="1:16" s="837" customFormat="1" ht="13.5">
      <c r="A4342" s="1420">
        <v>234</v>
      </c>
      <c r="B4342" s="869" t="s">
        <v>2759</v>
      </c>
      <c r="C4342" s="685" t="s">
        <v>709</v>
      </c>
      <c r="D4342" s="865">
        <v>6</v>
      </c>
      <c r="E4342" s="871">
        <v>2007</v>
      </c>
      <c r="F4342" s="1112">
        <v>768</v>
      </c>
      <c r="G4342" s="816">
        <f t="shared" si="142"/>
        <v>768</v>
      </c>
      <c r="H4342" s="889">
        <v>100</v>
      </c>
      <c r="I4342" s="816">
        <f t="shared" si="143"/>
        <v>0</v>
      </c>
      <c r="J4342" s="835"/>
      <c r="K4342" s="836"/>
      <c r="L4342" s="836"/>
      <c r="M4342" s="835"/>
      <c r="N4342" s="836"/>
      <c r="O4342" s="836"/>
      <c r="P4342" s="1899"/>
    </row>
    <row r="4343" spans="1:16" s="837" customFormat="1" ht="13.5">
      <c r="A4343" s="1420">
        <v>235</v>
      </c>
      <c r="B4343" s="869" t="s">
        <v>1825</v>
      </c>
      <c r="C4343" s="685" t="s">
        <v>709</v>
      </c>
      <c r="D4343" s="865">
        <v>2</v>
      </c>
      <c r="E4343" s="871">
        <v>2007</v>
      </c>
      <c r="F4343" s="1112">
        <v>259</v>
      </c>
      <c r="G4343" s="816">
        <f t="shared" si="142"/>
        <v>259</v>
      </c>
      <c r="H4343" s="889">
        <v>100</v>
      </c>
      <c r="I4343" s="816">
        <f t="shared" si="143"/>
        <v>0</v>
      </c>
      <c r="J4343" s="835"/>
      <c r="K4343" s="836"/>
      <c r="L4343" s="836"/>
      <c r="M4343" s="835"/>
      <c r="N4343" s="836"/>
      <c r="O4343" s="836"/>
      <c r="P4343" s="1899"/>
    </row>
    <row r="4344" spans="1:16" s="837" customFormat="1" ht="13.5">
      <c r="A4344" s="1420">
        <v>236</v>
      </c>
      <c r="B4344" s="869" t="s">
        <v>1824</v>
      </c>
      <c r="C4344" s="685" t="s">
        <v>709</v>
      </c>
      <c r="D4344" s="865">
        <v>1</v>
      </c>
      <c r="E4344" s="871">
        <v>2007</v>
      </c>
      <c r="F4344" s="1112">
        <v>145</v>
      </c>
      <c r="G4344" s="816">
        <f t="shared" si="142"/>
        <v>145</v>
      </c>
      <c r="H4344" s="889">
        <v>100</v>
      </c>
      <c r="I4344" s="816">
        <f t="shared" si="143"/>
        <v>0</v>
      </c>
      <c r="J4344" s="835"/>
      <c r="K4344" s="836"/>
      <c r="L4344" s="836"/>
      <c r="M4344" s="835"/>
      <c r="N4344" s="836"/>
      <c r="O4344" s="836"/>
      <c r="P4344" s="1899"/>
    </row>
    <row r="4345" spans="1:16" s="837" customFormat="1" ht="13.5">
      <c r="A4345" s="1420">
        <v>237</v>
      </c>
      <c r="B4345" s="869" t="s">
        <v>1839</v>
      </c>
      <c r="C4345" s="685" t="s">
        <v>709</v>
      </c>
      <c r="D4345" s="865">
        <v>5</v>
      </c>
      <c r="E4345" s="871">
        <v>2007</v>
      </c>
      <c r="F4345" s="1112">
        <v>650</v>
      </c>
      <c r="G4345" s="816">
        <f t="shared" si="142"/>
        <v>650</v>
      </c>
      <c r="H4345" s="889">
        <v>100</v>
      </c>
      <c r="I4345" s="816">
        <f t="shared" si="143"/>
        <v>0</v>
      </c>
      <c r="J4345" s="835"/>
      <c r="K4345" s="836"/>
      <c r="L4345" s="836"/>
      <c r="M4345" s="835"/>
      <c r="N4345" s="836"/>
      <c r="O4345" s="836"/>
      <c r="P4345" s="1899"/>
    </row>
    <row r="4346" spans="1:16" s="837" customFormat="1" ht="13.5">
      <c r="A4346" s="1420">
        <v>238</v>
      </c>
      <c r="B4346" s="869" t="s">
        <v>2759</v>
      </c>
      <c r="C4346" s="685" t="s">
        <v>709</v>
      </c>
      <c r="D4346" s="865">
        <v>14</v>
      </c>
      <c r="E4346" s="871">
        <v>2007</v>
      </c>
      <c r="F4346" s="1112">
        <v>1393</v>
      </c>
      <c r="G4346" s="816">
        <f t="shared" si="142"/>
        <v>1393</v>
      </c>
      <c r="H4346" s="889">
        <v>100</v>
      </c>
      <c r="I4346" s="816">
        <f t="shared" si="143"/>
        <v>0</v>
      </c>
      <c r="J4346" s="835"/>
      <c r="K4346" s="836"/>
      <c r="L4346" s="836"/>
      <c r="M4346" s="835"/>
      <c r="N4346" s="836"/>
      <c r="O4346" s="836"/>
      <c r="P4346" s="1899"/>
    </row>
    <row r="4347" spans="1:16" s="837" customFormat="1" ht="13.5">
      <c r="A4347" s="1420">
        <v>239</v>
      </c>
      <c r="B4347" s="869" t="s">
        <v>795</v>
      </c>
      <c r="C4347" s="685" t="s">
        <v>709</v>
      </c>
      <c r="D4347" s="865">
        <v>4</v>
      </c>
      <c r="E4347" s="871">
        <v>2007</v>
      </c>
      <c r="F4347" s="1112">
        <v>518</v>
      </c>
      <c r="G4347" s="816">
        <f t="shared" si="142"/>
        <v>518</v>
      </c>
      <c r="H4347" s="889">
        <v>100</v>
      </c>
      <c r="I4347" s="816">
        <f t="shared" si="143"/>
        <v>0</v>
      </c>
      <c r="J4347" s="894"/>
      <c r="K4347" s="836"/>
      <c r="L4347" s="836"/>
      <c r="M4347" s="835"/>
      <c r="N4347" s="836"/>
      <c r="O4347" s="836"/>
      <c r="P4347" s="1899"/>
    </row>
    <row r="4348" spans="1:16" s="837" customFormat="1" ht="13.5">
      <c r="A4348" s="1420">
        <v>240</v>
      </c>
      <c r="B4348" s="869" t="s">
        <v>814</v>
      </c>
      <c r="C4348" s="685" t="s">
        <v>709</v>
      </c>
      <c r="D4348" s="865">
        <v>19</v>
      </c>
      <c r="E4348" s="871">
        <v>2007</v>
      </c>
      <c r="F4348" s="1112">
        <v>475</v>
      </c>
      <c r="G4348" s="816">
        <f t="shared" si="142"/>
        <v>475</v>
      </c>
      <c r="H4348" s="889">
        <v>100</v>
      </c>
      <c r="I4348" s="816">
        <f t="shared" si="143"/>
        <v>0</v>
      </c>
      <c r="J4348" s="894"/>
      <c r="K4348" s="836"/>
      <c r="L4348" s="836"/>
      <c r="M4348" s="835"/>
      <c r="N4348" s="836"/>
      <c r="O4348" s="836"/>
      <c r="P4348" s="1899"/>
    </row>
    <row r="4349" spans="1:16" s="837" customFormat="1" ht="13.5">
      <c r="A4349" s="1420">
        <v>241</v>
      </c>
      <c r="B4349" s="869" t="s">
        <v>767</v>
      </c>
      <c r="C4349" s="685" t="s">
        <v>709</v>
      </c>
      <c r="D4349" s="865">
        <v>1</v>
      </c>
      <c r="E4349" s="871">
        <v>2008</v>
      </c>
      <c r="F4349" s="1112">
        <v>75</v>
      </c>
      <c r="G4349" s="816">
        <f t="shared" si="142"/>
        <v>75</v>
      </c>
      <c r="H4349" s="889">
        <v>100</v>
      </c>
      <c r="I4349" s="816">
        <f t="shared" si="143"/>
        <v>0</v>
      </c>
      <c r="J4349" s="894"/>
      <c r="K4349" s="836"/>
      <c r="L4349" s="836"/>
      <c r="M4349" s="835"/>
      <c r="N4349" s="836"/>
      <c r="O4349" s="836"/>
      <c r="P4349" s="1899"/>
    </row>
    <row r="4350" spans="1:16" s="837" customFormat="1" ht="13.5">
      <c r="A4350" s="1420">
        <v>242</v>
      </c>
      <c r="B4350" s="869" t="s">
        <v>1847</v>
      </c>
      <c r="C4350" s="685" t="s">
        <v>709</v>
      </c>
      <c r="D4350" s="865">
        <v>6</v>
      </c>
      <c r="E4350" s="871">
        <v>2008</v>
      </c>
      <c r="F4350" s="1112">
        <v>297</v>
      </c>
      <c r="G4350" s="816">
        <f t="shared" si="142"/>
        <v>297</v>
      </c>
      <c r="H4350" s="889">
        <v>100</v>
      </c>
      <c r="I4350" s="816">
        <f t="shared" si="143"/>
        <v>0</v>
      </c>
      <c r="J4350" s="894"/>
      <c r="K4350" s="836"/>
      <c r="L4350" s="836"/>
      <c r="M4350" s="835"/>
      <c r="N4350" s="836"/>
      <c r="O4350" s="836"/>
      <c r="P4350" s="1899"/>
    </row>
    <row r="4351" spans="1:16" s="837" customFormat="1" ht="13.5">
      <c r="A4351" s="1420">
        <v>243</v>
      </c>
      <c r="B4351" s="869" t="s">
        <v>792</v>
      </c>
      <c r="C4351" s="685" t="s">
        <v>709</v>
      </c>
      <c r="D4351" s="865">
        <v>13</v>
      </c>
      <c r="E4351" s="871">
        <v>2008</v>
      </c>
      <c r="F4351" s="1112">
        <v>2377.750142846</v>
      </c>
      <c r="G4351" s="816">
        <f t="shared" si="142"/>
        <v>2377.750142846</v>
      </c>
      <c r="H4351" s="889">
        <v>100</v>
      </c>
      <c r="I4351" s="816">
        <f t="shared" si="143"/>
        <v>0</v>
      </c>
      <c r="J4351" s="894"/>
      <c r="K4351" s="836"/>
      <c r="L4351" s="836"/>
      <c r="M4351" s="835"/>
      <c r="N4351" s="836"/>
      <c r="O4351" s="836"/>
      <c r="P4351" s="1899"/>
    </row>
    <row r="4352" spans="1:16" s="837" customFormat="1" ht="13.5">
      <c r="A4352" s="1420">
        <v>244</v>
      </c>
      <c r="B4352" s="869" t="s">
        <v>2760</v>
      </c>
      <c r="C4352" s="685" t="s">
        <v>709</v>
      </c>
      <c r="D4352" s="865">
        <v>54</v>
      </c>
      <c r="E4352" s="871">
        <v>2008</v>
      </c>
      <c r="F4352" s="1112">
        <v>4141.8881052631586</v>
      </c>
      <c r="G4352" s="816">
        <f t="shared" si="142"/>
        <v>4141.8881052631586</v>
      </c>
      <c r="H4352" s="889">
        <v>100</v>
      </c>
      <c r="I4352" s="816">
        <f t="shared" si="143"/>
        <v>0</v>
      </c>
      <c r="J4352" s="894"/>
      <c r="K4352" s="836"/>
      <c r="L4352" s="836"/>
      <c r="M4352" s="835"/>
      <c r="N4352" s="836"/>
      <c r="O4352" s="836"/>
      <c r="P4352" s="1899"/>
    </row>
    <row r="4353" spans="1:16" s="837" customFormat="1" ht="13.5">
      <c r="A4353" s="1420">
        <v>245</v>
      </c>
      <c r="B4353" s="869" t="s">
        <v>797</v>
      </c>
      <c r="C4353" s="685" t="s">
        <v>709</v>
      </c>
      <c r="D4353" s="865">
        <v>160</v>
      </c>
      <c r="E4353" s="871">
        <v>2008</v>
      </c>
      <c r="F4353" s="1112">
        <v>4625.6989999999996</v>
      </c>
      <c r="G4353" s="816">
        <f t="shared" si="142"/>
        <v>4625.6989999999996</v>
      </c>
      <c r="H4353" s="889">
        <v>100</v>
      </c>
      <c r="I4353" s="816">
        <f t="shared" si="143"/>
        <v>0</v>
      </c>
      <c r="J4353" s="894"/>
      <c r="K4353" s="836"/>
      <c r="L4353" s="836"/>
      <c r="M4353" s="835"/>
      <c r="N4353" s="836"/>
      <c r="O4353" s="836"/>
      <c r="P4353" s="1899"/>
    </row>
    <row r="4354" spans="1:16" s="837" customFormat="1" ht="13.5">
      <c r="A4354" s="1420">
        <v>246</v>
      </c>
      <c r="B4354" s="869" t="s">
        <v>720</v>
      </c>
      <c r="C4354" s="685" t="s">
        <v>709</v>
      </c>
      <c r="D4354" s="865">
        <v>2</v>
      </c>
      <c r="E4354" s="871">
        <v>2008</v>
      </c>
      <c r="F4354" s="1112">
        <v>873.21799999999996</v>
      </c>
      <c r="G4354" s="816">
        <f t="shared" si="142"/>
        <v>873.21799999999996</v>
      </c>
      <c r="H4354" s="889">
        <v>100</v>
      </c>
      <c r="I4354" s="816">
        <f t="shared" si="143"/>
        <v>0</v>
      </c>
      <c r="J4354" s="894"/>
      <c r="K4354" s="836"/>
      <c r="L4354" s="836"/>
      <c r="M4354" s="835"/>
      <c r="N4354" s="836"/>
      <c r="O4354" s="836"/>
      <c r="P4354" s="1899"/>
    </row>
    <row r="4355" spans="1:16" s="837" customFormat="1" ht="13.5">
      <c r="A4355" s="1420">
        <v>247</v>
      </c>
      <c r="B4355" s="869" t="s">
        <v>719</v>
      </c>
      <c r="C4355" s="685" t="s">
        <v>709</v>
      </c>
      <c r="D4355" s="865">
        <v>1</v>
      </c>
      <c r="E4355" s="871">
        <v>2008</v>
      </c>
      <c r="F4355" s="1112">
        <v>708.01499999999999</v>
      </c>
      <c r="G4355" s="816">
        <f t="shared" si="142"/>
        <v>708.01499999999999</v>
      </c>
      <c r="H4355" s="889">
        <v>100</v>
      </c>
      <c r="I4355" s="816">
        <f t="shared" si="143"/>
        <v>0</v>
      </c>
      <c r="J4355" s="894"/>
      <c r="K4355" s="836"/>
      <c r="L4355" s="836"/>
      <c r="M4355" s="835"/>
      <c r="N4355" s="836"/>
      <c r="O4355" s="836"/>
      <c r="P4355" s="1899"/>
    </row>
    <row r="4356" spans="1:16" s="837" customFormat="1" ht="13.5">
      <c r="A4356" s="1420">
        <v>248</v>
      </c>
      <c r="B4356" s="869" t="s">
        <v>2761</v>
      </c>
      <c r="C4356" s="685" t="s">
        <v>709</v>
      </c>
      <c r="D4356" s="865">
        <v>8</v>
      </c>
      <c r="E4356" s="871">
        <v>2008</v>
      </c>
      <c r="F4356" s="1112">
        <v>1864.44</v>
      </c>
      <c r="G4356" s="816">
        <f t="shared" si="142"/>
        <v>1864.44</v>
      </c>
      <c r="H4356" s="889">
        <v>100</v>
      </c>
      <c r="I4356" s="816">
        <f t="shared" si="143"/>
        <v>0</v>
      </c>
      <c r="J4356" s="894"/>
      <c r="K4356" s="836"/>
      <c r="L4356" s="836"/>
      <c r="M4356" s="835"/>
      <c r="N4356" s="836"/>
      <c r="O4356" s="836"/>
      <c r="P4356" s="1899"/>
    </row>
    <row r="4357" spans="1:16" s="837" customFormat="1" ht="27">
      <c r="A4357" s="1420">
        <v>249</v>
      </c>
      <c r="B4357" s="869" t="s">
        <v>2762</v>
      </c>
      <c r="C4357" s="685" t="s">
        <v>709</v>
      </c>
      <c r="D4357" s="865">
        <v>8</v>
      </c>
      <c r="E4357" s="871">
        <v>2008</v>
      </c>
      <c r="F4357" s="1112">
        <v>613.61300000000006</v>
      </c>
      <c r="G4357" s="816">
        <f t="shared" si="142"/>
        <v>613.61300000000006</v>
      </c>
      <c r="H4357" s="889">
        <v>100</v>
      </c>
      <c r="I4357" s="816">
        <f t="shared" si="143"/>
        <v>0</v>
      </c>
      <c r="J4357" s="894"/>
      <c r="K4357" s="836"/>
      <c r="L4357" s="836"/>
      <c r="M4357" s="835"/>
      <c r="N4357" s="836"/>
      <c r="O4357" s="836"/>
      <c r="P4357" s="1899"/>
    </row>
    <row r="4358" spans="1:16" s="837" customFormat="1" ht="27">
      <c r="A4358" s="1420">
        <v>250</v>
      </c>
      <c r="B4358" s="869" t="s">
        <v>2763</v>
      </c>
      <c r="C4358" s="685" t="s">
        <v>709</v>
      </c>
      <c r="D4358" s="865">
        <v>8</v>
      </c>
      <c r="E4358" s="871">
        <v>2008</v>
      </c>
      <c r="F4358" s="1112">
        <v>613.61300000000006</v>
      </c>
      <c r="G4358" s="816">
        <f t="shared" si="142"/>
        <v>613.61300000000006</v>
      </c>
      <c r="H4358" s="889">
        <v>100</v>
      </c>
      <c r="I4358" s="816">
        <f t="shared" si="143"/>
        <v>0</v>
      </c>
      <c r="J4358" s="894"/>
      <c r="K4358" s="836"/>
      <c r="L4358" s="836"/>
      <c r="M4358" s="835"/>
      <c r="N4358" s="836"/>
      <c r="O4358" s="836"/>
      <c r="P4358" s="1899"/>
    </row>
    <row r="4359" spans="1:16" s="837" customFormat="1" ht="27">
      <c r="A4359" s="1420">
        <v>251</v>
      </c>
      <c r="B4359" s="869" t="s">
        <v>2764</v>
      </c>
      <c r="C4359" s="685" t="s">
        <v>709</v>
      </c>
      <c r="D4359" s="865">
        <v>8</v>
      </c>
      <c r="E4359" s="871">
        <v>2008</v>
      </c>
      <c r="F4359" s="1112">
        <v>802.41700000000003</v>
      </c>
      <c r="G4359" s="816">
        <f t="shared" si="142"/>
        <v>802.41700000000003</v>
      </c>
      <c r="H4359" s="889">
        <v>100</v>
      </c>
      <c r="I4359" s="816">
        <f t="shared" si="143"/>
        <v>0</v>
      </c>
      <c r="J4359" s="894"/>
      <c r="K4359" s="836"/>
      <c r="L4359" s="836"/>
      <c r="M4359" s="835"/>
      <c r="N4359" s="836"/>
      <c r="O4359" s="836"/>
      <c r="P4359" s="1899"/>
    </row>
    <row r="4360" spans="1:16" s="837" customFormat="1" ht="13.5">
      <c r="A4360" s="1420">
        <v>252</v>
      </c>
      <c r="B4360" s="869" t="s">
        <v>2765</v>
      </c>
      <c r="C4360" s="685" t="s">
        <v>709</v>
      </c>
      <c r="D4360" s="865">
        <v>8</v>
      </c>
      <c r="E4360" s="871">
        <v>2008</v>
      </c>
      <c r="F4360" s="1112">
        <v>1971.191</v>
      </c>
      <c r="G4360" s="816">
        <f t="shared" si="142"/>
        <v>1971.191</v>
      </c>
      <c r="H4360" s="889">
        <v>100</v>
      </c>
      <c r="I4360" s="816">
        <f t="shared" si="143"/>
        <v>0</v>
      </c>
      <c r="J4360" s="894"/>
      <c r="K4360" s="836"/>
      <c r="L4360" s="836"/>
      <c r="M4360" s="835"/>
      <c r="N4360" s="836"/>
      <c r="O4360" s="836"/>
      <c r="P4360" s="1899"/>
    </row>
    <row r="4361" spans="1:16" s="837" customFormat="1" ht="27">
      <c r="A4361" s="1420">
        <v>253</v>
      </c>
      <c r="B4361" s="869" t="s">
        <v>2766</v>
      </c>
      <c r="C4361" s="685" t="s">
        <v>709</v>
      </c>
      <c r="D4361" s="865">
        <v>10</v>
      </c>
      <c r="E4361" s="871">
        <v>2008</v>
      </c>
      <c r="F4361" s="1112">
        <v>2888.7190000000001</v>
      </c>
      <c r="G4361" s="816">
        <f t="shared" si="142"/>
        <v>2888.7190000000001</v>
      </c>
      <c r="H4361" s="889">
        <v>100</v>
      </c>
      <c r="I4361" s="816">
        <f t="shared" si="143"/>
        <v>0</v>
      </c>
      <c r="J4361" s="894"/>
      <c r="K4361" s="836"/>
      <c r="L4361" s="836"/>
      <c r="M4361" s="835"/>
      <c r="N4361" s="836"/>
      <c r="O4361" s="836"/>
      <c r="P4361" s="1899"/>
    </row>
    <row r="4362" spans="1:16" s="837" customFormat="1" ht="13.5">
      <c r="A4362" s="1420">
        <v>254</v>
      </c>
      <c r="B4362" s="869" t="s">
        <v>2767</v>
      </c>
      <c r="C4362" s="685" t="s">
        <v>709</v>
      </c>
      <c r="D4362" s="865">
        <v>1</v>
      </c>
      <c r="E4362" s="871">
        <v>2008</v>
      </c>
      <c r="F4362" s="1112">
        <v>378.608</v>
      </c>
      <c r="G4362" s="816">
        <f t="shared" si="142"/>
        <v>378.608</v>
      </c>
      <c r="H4362" s="889">
        <v>100</v>
      </c>
      <c r="I4362" s="816">
        <f t="shared" si="143"/>
        <v>0</v>
      </c>
      <c r="J4362" s="894"/>
      <c r="K4362" s="836"/>
      <c r="L4362" s="836"/>
      <c r="M4362" s="835"/>
      <c r="N4362" s="836"/>
      <c r="O4362" s="836"/>
      <c r="P4362" s="1899"/>
    </row>
    <row r="4363" spans="1:16" s="837" customFormat="1" ht="13.5">
      <c r="A4363" s="1420">
        <v>255</v>
      </c>
      <c r="B4363" s="869" t="s">
        <v>2768</v>
      </c>
      <c r="C4363" s="685" t="s">
        <v>709</v>
      </c>
      <c r="D4363" s="865">
        <v>9</v>
      </c>
      <c r="E4363" s="871">
        <v>2008</v>
      </c>
      <c r="F4363" s="1112">
        <v>751.79300000000001</v>
      </c>
      <c r="G4363" s="816">
        <f t="shared" ref="G4363:G4426" si="144">F4363*H4363%</f>
        <v>751.79300000000001</v>
      </c>
      <c r="H4363" s="889">
        <v>100</v>
      </c>
      <c r="I4363" s="816">
        <f t="shared" ref="I4363:I4426" si="145">F4363-G4363</f>
        <v>0</v>
      </c>
      <c r="J4363" s="894"/>
      <c r="K4363" s="836"/>
      <c r="L4363" s="836"/>
      <c r="M4363" s="835"/>
      <c r="N4363" s="836"/>
      <c r="O4363" s="836"/>
      <c r="P4363" s="1899"/>
    </row>
    <row r="4364" spans="1:16" s="837" customFormat="1" ht="13.5">
      <c r="A4364" s="1420">
        <v>256</v>
      </c>
      <c r="B4364" s="869" t="s">
        <v>2769</v>
      </c>
      <c r="C4364" s="685" t="s">
        <v>709</v>
      </c>
      <c r="D4364" s="865">
        <v>32</v>
      </c>
      <c r="E4364" s="871">
        <v>2008</v>
      </c>
      <c r="F4364" s="1112">
        <v>2243.8429999999998</v>
      </c>
      <c r="G4364" s="816">
        <f t="shared" si="144"/>
        <v>2243.8429999999998</v>
      </c>
      <c r="H4364" s="889">
        <v>100</v>
      </c>
      <c r="I4364" s="816">
        <f t="shared" si="145"/>
        <v>0</v>
      </c>
      <c r="J4364" s="894"/>
      <c r="K4364" s="836"/>
      <c r="L4364" s="836"/>
      <c r="M4364" s="835"/>
      <c r="N4364" s="836"/>
      <c r="O4364" s="836"/>
      <c r="P4364" s="1899"/>
    </row>
    <row r="4365" spans="1:16" s="837" customFormat="1" ht="13.5">
      <c r="A4365" s="1420">
        <v>257</v>
      </c>
      <c r="B4365" s="869" t="s">
        <v>2770</v>
      </c>
      <c r="C4365" s="685" t="s">
        <v>709</v>
      </c>
      <c r="D4365" s="865">
        <v>41</v>
      </c>
      <c r="E4365" s="871">
        <v>2008</v>
      </c>
      <c r="F4365" s="1112">
        <v>2902.8620000000001</v>
      </c>
      <c r="G4365" s="816">
        <f t="shared" si="144"/>
        <v>2902.8620000000001</v>
      </c>
      <c r="H4365" s="889">
        <v>100</v>
      </c>
      <c r="I4365" s="816">
        <f t="shared" si="145"/>
        <v>0</v>
      </c>
      <c r="J4365" s="894"/>
      <c r="K4365" s="836"/>
      <c r="L4365" s="836"/>
      <c r="M4365" s="835"/>
      <c r="N4365" s="836"/>
      <c r="O4365" s="836"/>
      <c r="P4365" s="1899"/>
    </row>
    <row r="4366" spans="1:16" s="837" customFormat="1" ht="13.5">
      <c r="A4366" s="1420">
        <v>258</v>
      </c>
      <c r="B4366" s="869" t="s">
        <v>794</v>
      </c>
      <c r="C4366" s="685" t="s">
        <v>709</v>
      </c>
      <c r="D4366" s="865">
        <v>10</v>
      </c>
      <c r="E4366" s="871">
        <v>2008</v>
      </c>
      <c r="F4366" s="1112">
        <v>637.173</v>
      </c>
      <c r="G4366" s="816">
        <f t="shared" si="144"/>
        <v>637.173</v>
      </c>
      <c r="H4366" s="889">
        <v>100</v>
      </c>
      <c r="I4366" s="816">
        <f t="shared" si="145"/>
        <v>0</v>
      </c>
      <c r="J4366" s="894"/>
      <c r="K4366" s="836"/>
      <c r="L4366" s="836"/>
      <c r="M4366" s="835"/>
      <c r="N4366" s="836"/>
      <c r="O4366" s="836"/>
      <c r="P4366" s="1899"/>
    </row>
    <row r="4367" spans="1:16" s="837" customFormat="1" ht="13.5">
      <c r="A4367" s="1420">
        <v>259</v>
      </c>
      <c r="B4367" s="869" t="s">
        <v>2771</v>
      </c>
      <c r="C4367" s="685" t="s">
        <v>709</v>
      </c>
      <c r="D4367" s="865">
        <v>8</v>
      </c>
      <c r="E4367" s="871">
        <v>2008</v>
      </c>
      <c r="F4367" s="1112">
        <v>1557.633</v>
      </c>
      <c r="G4367" s="816">
        <f t="shared" si="144"/>
        <v>1557.633</v>
      </c>
      <c r="H4367" s="889">
        <v>100</v>
      </c>
      <c r="I4367" s="816">
        <f t="shared" si="145"/>
        <v>0</v>
      </c>
      <c r="J4367" s="894"/>
      <c r="K4367" s="836"/>
      <c r="L4367" s="836"/>
      <c r="M4367" s="835"/>
      <c r="N4367" s="836"/>
      <c r="O4367" s="836"/>
      <c r="P4367" s="1899"/>
    </row>
    <row r="4368" spans="1:16" s="837" customFormat="1" ht="13.5">
      <c r="A4368" s="1420">
        <v>260</v>
      </c>
      <c r="B4368" s="869" t="s">
        <v>2772</v>
      </c>
      <c r="C4368" s="685" t="s">
        <v>709</v>
      </c>
      <c r="D4368" s="865">
        <v>23</v>
      </c>
      <c r="E4368" s="871">
        <v>2008</v>
      </c>
      <c r="F4368" s="1112">
        <v>4690.2950000000001</v>
      </c>
      <c r="G4368" s="816">
        <f t="shared" si="144"/>
        <v>4690.2950000000001</v>
      </c>
      <c r="H4368" s="889">
        <v>100</v>
      </c>
      <c r="I4368" s="816">
        <f t="shared" si="145"/>
        <v>0</v>
      </c>
      <c r="J4368" s="894"/>
      <c r="K4368" s="836"/>
      <c r="L4368" s="836"/>
      <c r="M4368" s="835"/>
      <c r="N4368" s="836"/>
      <c r="O4368" s="836"/>
      <c r="P4368" s="1899"/>
    </row>
    <row r="4369" spans="1:16" s="837" customFormat="1" ht="13.5">
      <c r="A4369" s="1420">
        <v>261</v>
      </c>
      <c r="B4369" s="869" t="s">
        <v>2773</v>
      </c>
      <c r="C4369" s="685" t="s">
        <v>709</v>
      </c>
      <c r="D4369" s="865">
        <v>4</v>
      </c>
      <c r="E4369" s="871">
        <v>2008</v>
      </c>
      <c r="F4369" s="1112">
        <v>636.86900000000003</v>
      </c>
      <c r="G4369" s="816">
        <f t="shared" si="144"/>
        <v>636.86900000000003</v>
      </c>
      <c r="H4369" s="889">
        <v>100</v>
      </c>
      <c r="I4369" s="816">
        <f t="shared" si="145"/>
        <v>0</v>
      </c>
      <c r="J4369" s="894"/>
      <c r="K4369" s="836"/>
      <c r="L4369" s="836"/>
      <c r="M4369" s="835"/>
      <c r="N4369" s="836"/>
      <c r="O4369" s="836"/>
      <c r="P4369" s="1899"/>
    </row>
    <row r="4370" spans="1:16" s="837" customFormat="1" ht="13.5">
      <c r="A4370" s="1420">
        <v>262</v>
      </c>
      <c r="B4370" s="869" t="s">
        <v>2774</v>
      </c>
      <c r="C4370" s="685" t="s">
        <v>709</v>
      </c>
      <c r="D4370" s="865">
        <v>6</v>
      </c>
      <c r="E4370" s="871">
        <v>2008</v>
      </c>
      <c r="F4370" s="1112">
        <v>366.20800000000003</v>
      </c>
      <c r="G4370" s="816">
        <f t="shared" si="144"/>
        <v>366.20800000000003</v>
      </c>
      <c r="H4370" s="889">
        <v>100</v>
      </c>
      <c r="I4370" s="816">
        <f t="shared" si="145"/>
        <v>0</v>
      </c>
      <c r="J4370" s="894"/>
      <c r="K4370" s="836"/>
      <c r="L4370" s="836"/>
      <c r="M4370" s="835"/>
      <c r="N4370" s="836"/>
      <c r="O4370" s="836"/>
      <c r="P4370" s="1899"/>
    </row>
    <row r="4371" spans="1:16" s="837" customFormat="1" ht="13.5">
      <c r="A4371" s="1420">
        <v>263</v>
      </c>
      <c r="B4371" s="869" t="s">
        <v>2775</v>
      </c>
      <c r="C4371" s="685" t="s">
        <v>709</v>
      </c>
      <c r="D4371" s="865">
        <v>16</v>
      </c>
      <c r="E4371" s="871">
        <v>2008</v>
      </c>
      <c r="F4371" s="1112">
        <v>976.55700000000002</v>
      </c>
      <c r="G4371" s="816">
        <f t="shared" si="144"/>
        <v>976.55700000000002</v>
      </c>
      <c r="H4371" s="889">
        <v>100</v>
      </c>
      <c r="I4371" s="816">
        <f t="shared" si="145"/>
        <v>0</v>
      </c>
      <c r="J4371" s="894"/>
      <c r="K4371" s="836"/>
      <c r="L4371" s="836"/>
      <c r="M4371" s="835"/>
      <c r="N4371" s="836"/>
      <c r="O4371" s="836"/>
      <c r="P4371" s="1899"/>
    </row>
    <row r="4372" spans="1:16" s="837" customFormat="1" ht="13.5">
      <c r="A4372" s="1420">
        <v>264</v>
      </c>
      <c r="B4372" s="869" t="s">
        <v>809</v>
      </c>
      <c r="C4372" s="685" t="s">
        <v>709</v>
      </c>
      <c r="D4372" s="865">
        <v>6</v>
      </c>
      <c r="E4372" s="871">
        <v>2008</v>
      </c>
      <c r="F4372" s="1112">
        <v>960.6</v>
      </c>
      <c r="G4372" s="816">
        <f t="shared" si="144"/>
        <v>960.6</v>
      </c>
      <c r="H4372" s="889">
        <v>100</v>
      </c>
      <c r="I4372" s="816">
        <f t="shared" si="145"/>
        <v>0</v>
      </c>
      <c r="J4372" s="894"/>
      <c r="K4372" s="836"/>
      <c r="L4372" s="836"/>
      <c r="M4372" s="835"/>
      <c r="N4372" s="836"/>
      <c r="O4372" s="836"/>
      <c r="P4372" s="1899"/>
    </row>
    <row r="4373" spans="1:16" s="837" customFormat="1" ht="13.5">
      <c r="A4373" s="1420">
        <v>265</v>
      </c>
      <c r="B4373" s="869" t="s">
        <v>2776</v>
      </c>
      <c r="C4373" s="685" t="s">
        <v>709</v>
      </c>
      <c r="D4373" s="865">
        <v>18</v>
      </c>
      <c r="E4373" s="871">
        <v>2008</v>
      </c>
      <c r="F4373" s="1112">
        <v>2242.8000000000002</v>
      </c>
      <c r="G4373" s="816">
        <f t="shared" si="144"/>
        <v>2242.8000000000002</v>
      </c>
      <c r="H4373" s="889">
        <v>100</v>
      </c>
      <c r="I4373" s="816">
        <f t="shared" si="145"/>
        <v>0</v>
      </c>
      <c r="J4373" s="894"/>
      <c r="K4373" s="836"/>
      <c r="L4373" s="836"/>
      <c r="M4373" s="835"/>
      <c r="N4373" s="836"/>
      <c r="O4373" s="836"/>
      <c r="P4373" s="1899"/>
    </row>
    <row r="4374" spans="1:16" s="837" customFormat="1" ht="13.5">
      <c r="A4374" s="1420">
        <v>266</v>
      </c>
      <c r="B4374" s="869" t="s">
        <v>2777</v>
      </c>
      <c r="C4374" s="685" t="s">
        <v>709</v>
      </c>
      <c r="D4374" s="865">
        <v>40</v>
      </c>
      <c r="E4374" s="871">
        <v>2008</v>
      </c>
      <c r="F4374" s="1112">
        <v>6611.2</v>
      </c>
      <c r="G4374" s="816">
        <f t="shared" si="144"/>
        <v>6611.2</v>
      </c>
      <c r="H4374" s="889">
        <v>100</v>
      </c>
      <c r="I4374" s="816">
        <f t="shared" si="145"/>
        <v>0</v>
      </c>
      <c r="J4374" s="894"/>
      <c r="K4374" s="836"/>
      <c r="L4374" s="836"/>
      <c r="M4374" s="835"/>
      <c r="N4374" s="836"/>
      <c r="O4374" s="836"/>
      <c r="P4374" s="1899"/>
    </row>
    <row r="4375" spans="1:16" s="837" customFormat="1" ht="13.5">
      <c r="A4375" s="1420">
        <v>267</v>
      </c>
      <c r="B4375" s="869" t="s">
        <v>2778</v>
      </c>
      <c r="C4375" s="685" t="s">
        <v>709</v>
      </c>
      <c r="D4375" s="865">
        <v>9</v>
      </c>
      <c r="E4375" s="871">
        <v>2008</v>
      </c>
      <c r="F4375" s="1112">
        <v>2031.3</v>
      </c>
      <c r="G4375" s="816">
        <f t="shared" si="144"/>
        <v>2031.3</v>
      </c>
      <c r="H4375" s="889">
        <v>100</v>
      </c>
      <c r="I4375" s="816">
        <f t="shared" si="145"/>
        <v>0</v>
      </c>
      <c r="J4375" s="894"/>
      <c r="K4375" s="836"/>
      <c r="L4375" s="836"/>
      <c r="M4375" s="835"/>
      <c r="N4375" s="836"/>
      <c r="O4375" s="836"/>
      <c r="P4375" s="1899"/>
    </row>
    <row r="4376" spans="1:16" s="837" customFormat="1" ht="13.5">
      <c r="A4376" s="1420">
        <v>268</v>
      </c>
      <c r="B4376" s="869" t="s">
        <v>2779</v>
      </c>
      <c r="C4376" s="685" t="s">
        <v>709</v>
      </c>
      <c r="D4376" s="865">
        <v>13</v>
      </c>
      <c r="E4376" s="871">
        <v>2008</v>
      </c>
      <c r="F4376" s="1112">
        <v>3122.6</v>
      </c>
      <c r="G4376" s="816">
        <f t="shared" si="144"/>
        <v>3122.6</v>
      </c>
      <c r="H4376" s="889">
        <v>100</v>
      </c>
      <c r="I4376" s="816">
        <f t="shared" si="145"/>
        <v>0</v>
      </c>
      <c r="J4376" s="894"/>
      <c r="K4376" s="836"/>
      <c r="L4376" s="836"/>
      <c r="M4376" s="835"/>
      <c r="N4376" s="836"/>
      <c r="O4376" s="836"/>
      <c r="P4376" s="1899"/>
    </row>
    <row r="4377" spans="1:16" s="837" customFormat="1" ht="27">
      <c r="A4377" s="1420">
        <v>269</v>
      </c>
      <c r="B4377" s="869" t="s">
        <v>2780</v>
      </c>
      <c r="C4377" s="685" t="s">
        <v>709</v>
      </c>
      <c r="D4377" s="865">
        <v>4</v>
      </c>
      <c r="E4377" s="871">
        <v>2008</v>
      </c>
      <c r="F4377" s="1112">
        <v>573.6</v>
      </c>
      <c r="G4377" s="816">
        <f t="shared" si="144"/>
        <v>573.6</v>
      </c>
      <c r="H4377" s="889">
        <v>100</v>
      </c>
      <c r="I4377" s="816">
        <f t="shared" si="145"/>
        <v>0</v>
      </c>
      <c r="J4377" s="894"/>
      <c r="K4377" s="836"/>
      <c r="L4377" s="836"/>
      <c r="M4377" s="835"/>
      <c r="N4377" s="836"/>
      <c r="O4377" s="836"/>
      <c r="P4377" s="1899"/>
    </row>
    <row r="4378" spans="1:16" s="837" customFormat="1" ht="27">
      <c r="A4378" s="1420">
        <v>270</v>
      </c>
      <c r="B4378" s="869" t="s">
        <v>2781</v>
      </c>
      <c r="C4378" s="685" t="s">
        <v>709</v>
      </c>
      <c r="D4378" s="865">
        <v>8</v>
      </c>
      <c r="E4378" s="871">
        <v>2008</v>
      </c>
      <c r="F4378" s="1112">
        <v>1616.8</v>
      </c>
      <c r="G4378" s="816">
        <f t="shared" si="144"/>
        <v>1616.8</v>
      </c>
      <c r="H4378" s="889">
        <v>100</v>
      </c>
      <c r="I4378" s="816">
        <f t="shared" si="145"/>
        <v>0</v>
      </c>
      <c r="J4378" s="894"/>
      <c r="K4378" s="836"/>
      <c r="L4378" s="836"/>
      <c r="M4378" s="835"/>
      <c r="N4378" s="836"/>
      <c r="O4378" s="836"/>
      <c r="P4378" s="1899"/>
    </row>
    <row r="4379" spans="1:16" s="837" customFormat="1" ht="27">
      <c r="A4379" s="1420">
        <v>271</v>
      </c>
      <c r="B4379" s="869" t="s">
        <v>2782</v>
      </c>
      <c r="C4379" s="685" t="s">
        <v>709</v>
      </c>
      <c r="D4379" s="865">
        <v>2</v>
      </c>
      <c r="E4379" s="871">
        <v>2008</v>
      </c>
      <c r="F4379" s="1112">
        <v>930.2</v>
      </c>
      <c r="G4379" s="816">
        <f t="shared" si="144"/>
        <v>930.2</v>
      </c>
      <c r="H4379" s="889">
        <v>100</v>
      </c>
      <c r="I4379" s="816">
        <f t="shared" si="145"/>
        <v>0</v>
      </c>
      <c r="J4379" s="894"/>
      <c r="K4379" s="836"/>
      <c r="L4379" s="836"/>
      <c r="M4379" s="835"/>
      <c r="N4379" s="836"/>
      <c r="O4379" s="836"/>
      <c r="P4379" s="1899"/>
    </row>
    <row r="4380" spans="1:16" s="837" customFormat="1" ht="13.5" customHeight="1">
      <c r="A4380" s="1420">
        <v>272</v>
      </c>
      <c r="B4380" s="869" t="s">
        <v>793</v>
      </c>
      <c r="C4380" s="685" t="s">
        <v>709</v>
      </c>
      <c r="D4380" s="865">
        <v>6</v>
      </c>
      <c r="E4380" s="871">
        <v>2008</v>
      </c>
      <c r="F4380" s="1112">
        <v>613.79999999999995</v>
      </c>
      <c r="G4380" s="816">
        <f t="shared" si="144"/>
        <v>613.79999999999995</v>
      </c>
      <c r="H4380" s="889">
        <v>100</v>
      </c>
      <c r="I4380" s="816">
        <f t="shared" si="145"/>
        <v>0</v>
      </c>
      <c r="J4380" s="894"/>
      <c r="K4380" s="836"/>
      <c r="L4380" s="836"/>
      <c r="M4380" s="835"/>
      <c r="N4380" s="836"/>
      <c r="O4380" s="836"/>
      <c r="P4380" s="1899"/>
    </row>
    <row r="4381" spans="1:16" s="837" customFormat="1" ht="13.5">
      <c r="A4381" s="1420">
        <v>273</v>
      </c>
      <c r="B4381" s="869" t="s">
        <v>2783</v>
      </c>
      <c r="C4381" s="685" t="s">
        <v>709</v>
      </c>
      <c r="D4381" s="865">
        <v>1</v>
      </c>
      <c r="E4381" s="871">
        <v>2008</v>
      </c>
      <c r="F4381" s="1112">
        <v>1010.52</v>
      </c>
      <c r="G4381" s="816">
        <f t="shared" si="144"/>
        <v>1010.52</v>
      </c>
      <c r="H4381" s="889">
        <v>100</v>
      </c>
      <c r="I4381" s="816">
        <f t="shared" si="145"/>
        <v>0</v>
      </c>
      <c r="J4381" s="894"/>
      <c r="K4381" s="836"/>
      <c r="L4381" s="836"/>
      <c r="M4381" s="835"/>
      <c r="N4381" s="836"/>
      <c r="O4381" s="836"/>
      <c r="P4381" s="1899"/>
    </row>
    <row r="4382" spans="1:16" s="837" customFormat="1" ht="27">
      <c r="A4382" s="1420">
        <v>274</v>
      </c>
      <c r="B4382" s="869" t="s">
        <v>2784</v>
      </c>
      <c r="C4382" s="685" t="s">
        <v>709</v>
      </c>
      <c r="D4382" s="865">
        <v>1</v>
      </c>
      <c r="E4382" s="871">
        <v>2009</v>
      </c>
      <c r="F4382" s="1112">
        <v>300</v>
      </c>
      <c r="G4382" s="816">
        <f t="shared" si="144"/>
        <v>300</v>
      </c>
      <c r="H4382" s="889">
        <v>100</v>
      </c>
      <c r="I4382" s="816">
        <f t="shared" si="145"/>
        <v>0</v>
      </c>
      <c r="J4382" s="894"/>
      <c r="K4382" s="836"/>
      <c r="L4382" s="836"/>
      <c r="M4382" s="835"/>
      <c r="N4382" s="836"/>
      <c r="O4382" s="836"/>
      <c r="P4382" s="1899"/>
    </row>
    <row r="4383" spans="1:16" s="837" customFormat="1" ht="13.5">
      <c r="A4383" s="1420">
        <v>275</v>
      </c>
      <c r="B4383" s="869" t="s">
        <v>2785</v>
      </c>
      <c r="C4383" s="685" t="s">
        <v>709</v>
      </c>
      <c r="D4383" s="865">
        <v>1</v>
      </c>
      <c r="E4383" s="871">
        <v>2009</v>
      </c>
      <c r="F4383" s="1112">
        <v>75</v>
      </c>
      <c r="G4383" s="816">
        <f t="shared" si="144"/>
        <v>75</v>
      </c>
      <c r="H4383" s="889">
        <v>100</v>
      </c>
      <c r="I4383" s="816">
        <f t="shared" si="145"/>
        <v>0</v>
      </c>
      <c r="J4383" s="894"/>
      <c r="K4383" s="836"/>
      <c r="L4383" s="836"/>
      <c r="M4383" s="835"/>
      <c r="N4383" s="836"/>
      <c r="O4383" s="836"/>
      <c r="P4383" s="1899"/>
    </row>
    <row r="4384" spans="1:16" s="837" customFormat="1" ht="27">
      <c r="A4384" s="1420">
        <v>276</v>
      </c>
      <c r="B4384" s="869" t="s">
        <v>2784</v>
      </c>
      <c r="C4384" s="685" t="s">
        <v>709</v>
      </c>
      <c r="D4384" s="865">
        <v>1</v>
      </c>
      <c r="E4384" s="871">
        <v>2010</v>
      </c>
      <c r="F4384" s="1112">
        <v>300</v>
      </c>
      <c r="G4384" s="816">
        <f t="shared" si="144"/>
        <v>300</v>
      </c>
      <c r="H4384" s="889">
        <v>100</v>
      </c>
      <c r="I4384" s="816">
        <f t="shared" si="145"/>
        <v>0</v>
      </c>
      <c r="J4384" s="894"/>
      <c r="K4384" s="836"/>
      <c r="L4384" s="836"/>
      <c r="M4384" s="835"/>
      <c r="N4384" s="836"/>
      <c r="O4384" s="836"/>
      <c r="P4384" s="1899"/>
    </row>
    <row r="4385" spans="1:16" s="837" customFormat="1" ht="40.5">
      <c r="A4385" s="1420">
        <v>277</v>
      </c>
      <c r="B4385" s="869" t="s">
        <v>2786</v>
      </c>
      <c r="C4385" s="685" t="s">
        <v>709</v>
      </c>
      <c r="D4385" s="865">
        <v>1</v>
      </c>
      <c r="E4385" s="871">
        <v>2010</v>
      </c>
      <c r="F4385" s="1112">
        <v>500</v>
      </c>
      <c r="G4385" s="816">
        <f t="shared" si="144"/>
        <v>500</v>
      </c>
      <c r="H4385" s="889">
        <v>100</v>
      </c>
      <c r="I4385" s="816">
        <f t="shared" si="145"/>
        <v>0</v>
      </c>
      <c r="J4385" s="894"/>
      <c r="K4385" s="836"/>
      <c r="L4385" s="836"/>
      <c r="M4385" s="835"/>
      <c r="N4385" s="836"/>
      <c r="O4385" s="836"/>
      <c r="P4385" s="1899"/>
    </row>
    <row r="4386" spans="1:16" s="837" customFormat="1" ht="13.5" customHeight="1">
      <c r="A4386" s="1420">
        <v>278</v>
      </c>
      <c r="B4386" s="869" t="s">
        <v>2787</v>
      </c>
      <c r="C4386" s="685" t="s">
        <v>709</v>
      </c>
      <c r="D4386" s="865">
        <v>1</v>
      </c>
      <c r="E4386" s="871">
        <v>2011</v>
      </c>
      <c r="F4386" s="1112">
        <v>178.5</v>
      </c>
      <c r="G4386" s="816">
        <f t="shared" si="144"/>
        <v>178.5</v>
      </c>
      <c r="H4386" s="889">
        <v>100</v>
      </c>
      <c r="I4386" s="816">
        <f t="shared" si="145"/>
        <v>0</v>
      </c>
      <c r="J4386" s="894"/>
      <c r="K4386" s="836"/>
      <c r="L4386" s="836"/>
      <c r="M4386" s="835"/>
      <c r="N4386" s="836"/>
      <c r="O4386" s="836"/>
      <c r="P4386" s="1899"/>
    </row>
    <row r="4387" spans="1:16" s="837" customFormat="1" ht="13.5">
      <c r="A4387" s="1420">
        <v>279</v>
      </c>
      <c r="B4387" s="869" t="s">
        <v>1655</v>
      </c>
      <c r="C4387" s="685" t="s">
        <v>709</v>
      </c>
      <c r="D4387" s="865">
        <v>1</v>
      </c>
      <c r="E4387" s="871">
        <v>2016</v>
      </c>
      <c r="F4387" s="1112">
        <v>115.5</v>
      </c>
      <c r="G4387" s="816">
        <f t="shared" si="144"/>
        <v>55.44</v>
      </c>
      <c r="H4387" s="889">
        <v>48</v>
      </c>
      <c r="I4387" s="816">
        <f t="shared" si="145"/>
        <v>60.06</v>
      </c>
      <c r="J4387" s="894"/>
      <c r="K4387" s="836"/>
      <c r="L4387" s="836"/>
      <c r="M4387" s="835"/>
      <c r="N4387" s="836"/>
      <c r="O4387" s="836"/>
      <c r="P4387" s="1899"/>
    </row>
    <row r="4388" spans="1:16" s="837" customFormat="1" ht="13.5">
      <c r="A4388" s="1420">
        <v>280</v>
      </c>
      <c r="B4388" s="869" t="s">
        <v>2788</v>
      </c>
      <c r="C4388" s="685" t="s">
        <v>709</v>
      </c>
      <c r="D4388" s="865">
        <v>1</v>
      </c>
      <c r="E4388" s="871">
        <v>2016</v>
      </c>
      <c r="F4388" s="1112">
        <v>67.8</v>
      </c>
      <c r="G4388" s="816">
        <f t="shared" si="144"/>
        <v>32.543999999999997</v>
      </c>
      <c r="H4388" s="889">
        <v>48</v>
      </c>
      <c r="I4388" s="816">
        <f t="shared" si="145"/>
        <v>35.256</v>
      </c>
      <c r="J4388" s="894"/>
      <c r="K4388" s="836"/>
      <c r="L4388" s="836"/>
      <c r="M4388" s="835"/>
      <c r="N4388" s="836"/>
      <c r="O4388" s="836"/>
      <c r="P4388" s="1899"/>
    </row>
    <row r="4389" spans="1:16" s="837" customFormat="1" ht="13.5">
      <c r="A4389" s="1420">
        <v>281</v>
      </c>
      <c r="B4389" s="864" t="s">
        <v>2789</v>
      </c>
      <c r="C4389" s="685" t="s">
        <v>709</v>
      </c>
      <c r="D4389" s="895">
        <v>1</v>
      </c>
      <c r="E4389" s="865">
        <v>1972</v>
      </c>
      <c r="F4389" s="1112">
        <v>24.608000000000001</v>
      </c>
      <c r="G4389" s="816">
        <f t="shared" si="144"/>
        <v>24.608000000000001</v>
      </c>
      <c r="H4389" s="889">
        <v>100</v>
      </c>
      <c r="I4389" s="816">
        <f t="shared" si="145"/>
        <v>0</v>
      </c>
      <c r="J4389" s="894"/>
      <c r="K4389" s="836"/>
      <c r="L4389" s="836"/>
      <c r="M4389" s="835"/>
      <c r="N4389" s="836"/>
      <c r="O4389" s="836"/>
      <c r="P4389" s="1899"/>
    </row>
    <row r="4390" spans="1:16" s="837" customFormat="1" ht="13.5">
      <c r="A4390" s="1420">
        <v>282</v>
      </c>
      <c r="B4390" s="864" t="s">
        <v>2789</v>
      </c>
      <c r="C4390" s="685" t="s">
        <v>709</v>
      </c>
      <c r="D4390" s="895">
        <v>2</v>
      </c>
      <c r="E4390" s="865">
        <v>1972</v>
      </c>
      <c r="F4390" s="1112">
        <v>38.203900000000004</v>
      </c>
      <c r="G4390" s="816">
        <f t="shared" si="144"/>
        <v>38.203900000000004</v>
      </c>
      <c r="H4390" s="889">
        <v>100</v>
      </c>
      <c r="I4390" s="816">
        <f t="shared" si="145"/>
        <v>0</v>
      </c>
      <c r="J4390" s="894"/>
      <c r="K4390" s="836"/>
      <c r="L4390" s="836"/>
      <c r="M4390" s="835"/>
      <c r="N4390" s="836"/>
      <c r="O4390" s="836"/>
      <c r="P4390" s="1899"/>
    </row>
    <row r="4391" spans="1:16" s="837" customFormat="1" ht="13.5">
      <c r="A4391" s="1420">
        <v>283</v>
      </c>
      <c r="B4391" s="864" t="s">
        <v>2790</v>
      </c>
      <c r="C4391" s="685" t="s">
        <v>709</v>
      </c>
      <c r="D4391" s="895">
        <v>21</v>
      </c>
      <c r="E4391" s="865">
        <v>1972</v>
      </c>
      <c r="F4391" s="1112">
        <v>102.14252999999999</v>
      </c>
      <c r="G4391" s="816">
        <f t="shared" si="144"/>
        <v>102.14252999999999</v>
      </c>
      <c r="H4391" s="889">
        <v>100</v>
      </c>
      <c r="I4391" s="816">
        <f t="shared" si="145"/>
        <v>0</v>
      </c>
      <c r="J4391" s="894"/>
      <c r="K4391" s="836"/>
      <c r="L4391" s="836"/>
      <c r="M4391" s="835"/>
      <c r="N4391" s="836"/>
      <c r="O4391" s="836"/>
      <c r="P4391" s="1899"/>
    </row>
    <row r="4392" spans="1:16" s="837" customFormat="1" ht="13.5">
      <c r="A4392" s="1420">
        <v>284</v>
      </c>
      <c r="B4392" s="864" t="s">
        <v>2791</v>
      </c>
      <c r="C4392" s="685" t="s">
        <v>709</v>
      </c>
      <c r="D4392" s="895">
        <v>1</v>
      </c>
      <c r="E4392" s="865">
        <v>1970</v>
      </c>
      <c r="F4392" s="1112">
        <v>2.8838000000000004</v>
      </c>
      <c r="G4392" s="816">
        <f t="shared" si="144"/>
        <v>2.8838000000000004</v>
      </c>
      <c r="H4392" s="889">
        <v>100</v>
      </c>
      <c r="I4392" s="816">
        <f t="shared" si="145"/>
        <v>0</v>
      </c>
      <c r="J4392" s="894"/>
      <c r="K4392" s="836"/>
      <c r="L4392" s="836"/>
      <c r="M4392" s="835"/>
      <c r="N4392" s="836"/>
      <c r="O4392" s="836"/>
      <c r="P4392" s="1899"/>
    </row>
    <row r="4393" spans="1:16" s="837" customFormat="1" ht="13.5">
      <c r="A4393" s="1420">
        <v>285</v>
      </c>
      <c r="B4393" s="864" t="s">
        <v>2792</v>
      </c>
      <c r="C4393" s="685" t="s">
        <v>709</v>
      </c>
      <c r="D4393" s="895">
        <v>2</v>
      </c>
      <c r="E4393" s="865">
        <v>1970</v>
      </c>
      <c r="F4393" s="1112">
        <v>19.102</v>
      </c>
      <c r="G4393" s="816">
        <f t="shared" si="144"/>
        <v>19.102</v>
      </c>
      <c r="H4393" s="889">
        <v>100</v>
      </c>
      <c r="I4393" s="816">
        <f t="shared" si="145"/>
        <v>0</v>
      </c>
      <c r="J4393" s="894"/>
      <c r="K4393" s="836"/>
      <c r="L4393" s="836"/>
      <c r="M4393" s="835"/>
      <c r="N4393" s="836"/>
      <c r="O4393" s="836"/>
      <c r="P4393" s="1899"/>
    </row>
    <row r="4394" spans="1:16" s="837" customFormat="1" ht="13.5">
      <c r="A4394" s="1420">
        <v>286</v>
      </c>
      <c r="B4394" s="864" t="s">
        <v>2792</v>
      </c>
      <c r="C4394" s="685" t="s">
        <v>709</v>
      </c>
      <c r="D4394" s="895">
        <v>1</v>
      </c>
      <c r="E4394" s="865">
        <v>1970</v>
      </c>
      <c r="F4394" s="1112">
        <v>10.612200000000001</v>
      </c>
      <c r="G4394" s="816">
        <f t="shared" si="144"/>
        <v>10.612200000000001</v>
      </c>
      <c r="H4394" s="889">
        <v>100</v>
      </c>
      <c r="I4394" s="816">
        <f t="shared" si="145"/>
        <v>0</v>
      </c>
      <c r="J4394" s="894"/>
      <c r="K4394" s="836"/>
      <c r="L4394" s="836"/>
      <c r="M4394" s="835"/>
      <c r="N4394" s="836"/>
      <c r="O4394" s="836"/>
      <c r="P4394" s="1899"/>
    </row>
    <row r="4395" spans="1:16" s="837" customFormat="1" ht="13.5">
      <c r="A4395" s="1420">
        <v>287</v>
      </c>
      <c r="B4395" s="864" t="s">
        <v>2793</v>
      </c>
      <c r="C4395" s="685" t="s">
        <v>709</v>
      </c>
      <c r="D4395" s="895">
        <v>1</v>
      </c>
      <c r="E4395" s="865">
        <v>1973</v>
      </c>
      <c r="F4395" s="1112">
        <v>2.8838000000000004</v>
      </c>
      <c r="G4395" s="816">
        <f t="shared" si="144"/>
        <v>2.8838000000000004</v>
      </c>
      <c r="H4395" s="889">
        <v>100</v>
      </c>
      <c r="I4395" s="816">
        <f t="shared" si="145"/>
        <v>0</v>
      </c>
      <c r="J4395" s="894"/>
      <c r="K4395" s="836"/>
      <c r="L4395" s="836"/>
      <c r="M4395" s="835"/>
      <c r="N4395" s="836"/>
      <c r="O4395" s="836"/>
      <c r="P4395" s="1899"/>
    </row>
    <row r="4396" spans="1:16" s="837" customFormat="1" ht="13.5">
      <c r="A4396" s="1420">
        <v>288</v>
      </c>
      <c r="B4396" s="864" t="s">
        <v>2794</v>
      </c>
      <c r="C4396" s="685" t="s">
        <v>709</v>
      </c>
      <c r="D4396" s="895">
        <v>1</v>
      </c>
      <c r="E4396" s="865">
        <v>1976</v>
      </c>
      <c r="F4396" s="1112">
        <v>6.6903000000000006</v>
      </c>
      <c r="G4396" s="816">
        <f t="shared" si="144"/>
        <v>6.6903000000000006</v>
      </c>
      <c r="H4396" s="889">
        <v>100</v>
      </c>
      <c r="I4396" s="816">
        <f t="shared" si="145"/>
        <v>0</v>
      </c>
      <c r="J4396" s="894"/>
      <c r="K4396" s="836"/>
      <c r="L4396" s="836"/>
      <c r="M4396" s="835"/>
      <c r="N4396" s="836"/>
      <c r="O4396" s="836"/>
      <c r="P4396" s="1899"/>
    </row>
    <row r="4397" spans="1:16" s="837" customFormat="1" ht="13.5">
      <c r="A4397" s="1420">
        <v>289</v>
      </c>
      <c r="B4397" s="864" t="s">
        <v>720</v>
      </c>
      <c r="C4397" s="685" t="s">
        <v>709</v>
      </c>
      <c r="D4397" s="895">
        <v>3</v>
      </c>
      <c r="E4397" s="865">
        <v>1972</v>
      </c>
      <c r="F4397" s="1112">
        <v>19.378799999999998</v>
      </c>
      <c r="G4397" s="816">
        <f t="shared" si="144"/>
        <v>19.378799999999998</v>
      </c>
      <c r="H4397" s="889">
        <v>100</v>
      </c>
      <c r="I4397" s="816">
        <f t="shared" si="145"/>
        <v>0</v>
      </c>
      <c r="J4397" s="894"/>
      <c r="K4397" s="836"/>
      <c r="L4397" s="836"/>
      <c r="M4397" s="835"/>
      <c r="N4397" s="836"/>
      <c r="O4397" s="836"/>
      <c r="P4397" s="1899"/>
    </row>
    <row r="4398" spans="1:16" s="837" customFormat="1" ht="13.5">
      <c r="A4398" s="1420">
        <v>290</v>
      </c>
      <c r="B4398" s="864" t="s">
        <v>2793</v>
      </c>
      <c r="C4398" s="685" t="s">
        <v>709</v>
      </c>
      <c r="D4398" s="895">
        <v>1</v>
      </c>
      <c r="E4398" s="865">
        <v>1981</v>
      </c>
      <c r="F4398" s="1112">
        <v>6.2288999999999994</v>
      </c>
      <c r="G4398" s="816">
        <f t="shared" si="144"/>
        <v>6.2288999999999994</v>
      </c>
      <c r="H4398" s="889">
        <v>100</v>
      </c>
      <c r="I4398" s="816">
        <f t="shared" si="145"/>
        <v>0</v>
      </c>
      <c r="J4398" s="894"/>
      <c r="K4398" s="836"/>
      <c r="L4398" s="836"/>
      <c r="M4398" s="835"/>
      <c r="N4398" s="836"/>
      <c r="O4398" s="836"/>
      <c r="P4398" s="1899"/>
    </row>
    <row r="4399" spans="1:16" s="837" customFormat="1" ht="13.5">
      <c r="A4399" s="1420">
        <v>291</v>
      </c>
      <c r="B4399" s="864" t="s">
        <v>2795</v>
      </c>
      <c r="C4399" s="685" t="s">
        <v>709</v>
      </c>
      <c r="D4399" s="895">
        <v>1</v>
      </c>
      <c r="E4399" s="865">
        <v>1984</v>
      </c>
      <c r="F4399" s="1112">
        <v>45.445809999999994</v>
      </c>
      <c r="G4399" s="816">
        <f t="shared" si="144"/>
        <v>45.445809999999994</v>
      </c>
      <c r="H4399" s="889">
        <v>100</v>
      </c>
      <c r="I4399" s="816">
        <f t="shared" si="145"/>
        <v>0</v>
      </c>
      <c r="J4399" s="894"/>
      <c r="K4399" s="836"/>
      <c r="L4399" s="836"/>
      <c r="M4399" s="835"/>
      <c r="N4399" s="836"/>
      <c r="O4399" s="836"/>
      <c r="P4399" s="1899"/>
    </row>
    <row r="4400" spans="1:16" s="837" customFormat="1" ht="13.5">
      <c r="A4400" s="1420">
        <v>292</v>
      </c>
      <c r="B4400" s="864" t="s">
        <v>794</v>
      </c>
      <c r="C4400" s="685" t="s">
        <v>709</v>
      </c>
      <c r="D4400" s="895">
        <v>1</v>
      </c>
      <c r="E4400" s="865">
        <v>1986</v>
      </c>
      <c r="F4400" s="1112">
        <v>35.420099999999998</v>
      </c>
      <c r="G4400" s="816">
        <f t="shared" si="144"/>
        <v>35.420099999999998</v>
      </c>
      <c r="H4400" s="889">
        <v>100</v>
      </c>
      <c r="I4400" s="816">
        <f t="shared" si="145"/>
        <v>0</v>
      </c>
      <c r="J4400" s="894"/>
      <c r="K4400" s="836"/>
      <c r="L4400" s="836"/>
      <c r="M4400" s="835"/>
      <c r="N4400" s="836"/>
      <c r="O4400" s="836"/>
      <c r="P4400" s="1899"/>
    </row>
    <row r="4401" spans="1:16" s="837" customFormat="1" ht="13.5">
      <c r="A4401" s="1420">
        <v>293</v>
      </c>
      <c r="B4401" s="864" t="s">
        <v>719</v>
      </c>
      <c r="C4401" s="685" t="s">
        <v>709</v>
      </c>
      <c r="D4401" s="895">
        <v>1</v>
      </c>
      <c r="E4401" s="865">
        <v>1986</v>
      </c>
      <c r="F4401" s="1112">
        <v>28.376099999999997</v>
      </c>
      <c r="G4401" s="816">
        <f t="shared" si="144"/>
        <v>28.376099999999997</v>
      </c>
      <c r="H4401" s="889">
        <v>100</v>
      </c>
      <c r="I4401" s="816">
        <f t="shared" si="145"/>
        <v>0</v>
      </c>
      <c r="J4401" s="894"/>
      <c r="K4401" s="836"/>
      <c r="L4401" s="836"/>
      <c r="M4401" s="835"/>
      <c r="N4401" s="836"/>
      <c r="O4401" s="836"/>
      <c r="P4401" s="1899"/>
    </row>
    <row r="4402" spans="1:16" s="837" customFormat="1" ht="13.5">
      <c r="A4402" s="1420">
        <v>294</v>
      </c>
      <c r="B4402" s="864" t="s">
        <v>720</v>
      </c>
      <c r="C4402" s="685" t="s">
        <v>709</v>
      </c>
      <c r="D4402" s="895">
        <v>2</v>
      </c>
      <c r="E4402" s="865">
        <v>1986</v>
      </c>
      <c r="F4402" s="1112">
        <v>33.451500000000003</v>
      </c>
      <c r="G4402" s="816">
        <f t="shared" si="144"/>
        <v>33.451500000000003</v>
      </c>
      <c r="H4402" s="889">
        <v>100</v>
      </c>
      <c r="I4402" s="816">
        <f t="shared" si="145"/>
        <v>0</v>
      </c>
      <c r="J4402" s="894"/>
      <c r="K4402" s="836"/>
      <c r="L4402" s="836"/>
      <c r="M4402" s="835"/>
      <c r="N4402" s="836"/>
      <c r="O4402" s="836"/>
      <c r="P4402" s="1899"/>
    </row>
    <row r="4403" spans="1:16" s="837" customFormat="1" ht="13.5">
      <c r="A4403" s="1420">
        <v>295</v>
      </c>
      <c r="B4403" s="864" t="s">
        <v>997</v>
      </c>
      <c r="C4403" s="685" t="s">
        <v>709</v>
      </c>
      <c r="D4403" s="895">
        <v>1</v>
      </c>
      <c r="E4403" s="865">
        <v>1986</v>
      </c>
      <c r="F4403" s="1112">
        <v>11.919499999999999</v>
      </c>
      <c r="G4403" s="816">
        <f t="shared" si="144"/>
        <v>11.919499999999999</v>
      </c>
      <c r="H4403" s="889">
        <v>100</v>
      </c>
      <c r="I4403" s="816">
        <f t="shared" si="145"/>
        <v>0</v>
      </c>
      <c r="J4403" s="894"/>
      <c r="K4403" s="836"/>
      <c r="L4403" s="836"/>
      <c r="M4403" s="835"/>
      <c r="N4403" s="836"/>
      <c r="O4403" s="836"/>
      <c r="P4403" s="1899"/>
    </row>
    <row r="4404" spans="1:16" s="837" customFormat="1" ht="13.5">
      <c r="A4404" s="1420">
        <v>296</v>
      </c>
      <c r="B4404" s="864" t="s">
        <v>795</v>
      </c>
      <c r="C4404" s="685" t="s">
        <v>709</v>
      </c>
      <c r="D4404" s="895">
        <v>2</v>
      </c>
      <c r="E4404" s="865">
        <v>1986</v>
      </c>
      <c r="F4404" s="1112">
        <v>20.332360000000001</v>
      </c>
      <c r="G4404" s="816">
        <f t="shared" si="144"/>
        <v>20.332360000000001</v>
      </c>
      <c r="H4404" s="889">
        <v>100</v>
      </c>
      <c r="I4404" s="816">
        <f t="shared" si="145"/>
        <v>0</v>
      </c>
      <c r="J4404" s="894"/>
      <c r="K4404" s="836"/>
      <c r="L4404" s="836"/>
      <c r="M4404" s="835"/>
      <c r="N4404" s="836"/>
      <c r="O4404" s="836"/>
      <c r="P4404" s="1899"/>
    </row>
    <row r="4405" spans="1:16" s="837" customFormat="1" ht="13.5">
      <c r="A4405" s="1420">
        <v>297</v>
      </c>
      <c r="B4405" s="864" t="s">
        <v>2796</v>
      </c>
      <c r="C4405" s="685" t="s">
        <v>709</v>
      </c>
      <c r="D4405" s="895">
        <v>1</v>
      </c>
      <c r="E4405" s="865">
        <v>1995</v>
      </c>
      <c r="F4405" s="1112">
        <v>60</v>
      </c>
      <c r="G4405" s="816">
        <f t="shared" si="144"/>
        <v>60</v>
      </c>
      <c r="H4405" s="889">
        <v>100</v>
      </c>
      <c r="I4405" s="816">
        <f t="shared" si="145"/>
        <v>0</v>
      </c>
      <c r="J4405" s="894"/>
      <c r="K4405" s="836"/>
      <c r="L4405" s="836"/>
      <c r="M4405" s="835"/>
      <c r="N4405" s="836"/>
      <c r="O4405" s="836"/>
      <c r="P4405" s="1899"/>
    </row>
    <row r="4406" spans="1:16" s="837" customFormat="1" ht="13.5">
      <c r="A4406" s="1420">
        <v>298</v>
      </c>
      <c r="B4406" s="864" t="s">
        <v>2797</v>
      </c>
      <c r="C4406" s="685" t="s">
        <v>709</v>
      </c>
      <c r="D4406" s="895">
        <v>1</v>
      </c>
      <c r="E4406" s="865">
        <v>1988</v>
      </c>
      <c r="F4406" s="1112">
        <v>2.0199000000000003</v>
      </c>
      <c r="G4406" s="816">
        <f t="shared" si="144"/>
        <v>2.0199000000000003</v>
      </c>
      <c r="H4406" s="889">
        <v>100</v>
      </c>
      <c r="I4406" s="816">
        <f t="shared" si="145"/>
        <v>0</v>
      </c>
      <c r="J4406" s="894"/>
      <c r="K4406" s="836"/>
      <c r="L4406" s="836"/>
      <c r="M4406" s="835"/>
      <c r="N4406" s="836"/>
      <c r="O4406" s="836"/>
      <c r="P4406" s="1899"/>
    </row>
    <row r="4407" spans="1:16" s="837" customFormat="1" ht="13.5" customHeight="1">
      <c r="A4407" s="1420">
        <v>299</v>
      </c>
      <c r="B4407" s="864" t="s">
        <v>2798</v>
      </c>
      <c r="C4407" s="685" t="s">
        <v>709</v>
      </c>
      <c r="D4407" s="865">
        <v>5</v>
      </c>
      <c r="E4407" s="865">
        <v>2002</v>
      </c>
      <c r="F4407" s="1112">
        <v>536.58100000000002</v>
      </c>
      <c r="G4407" s="816">
        <f t="shared" si="144"/>
        <v>536.58100000000002</v>
      </c>
      <c r="H4407" s="889">
        <v>100</v>
      </c>
      <c r="I4407" s="816">
        <f t="shared" si="145"/>
        <v>0</v>
      </c>
      <c r="J4407" s="894"/>
      <c r="K4407" s="836"/>
      <c r="L4407" s="836"/>
      <c r="M4407" s="835"/>
      <c r="N4407" s="836"/>
      <c r="O4407" s="836"/>
      <c r="P4407" s="1899"/>
    </row>
    <row r="4408" spans="1:16" s="837" customFormat="1" ht="13.5" customHeight="1">
      <c r="A4408" s="1420">
        <v>300</v>
      </c>
      <c r="B4408" s="864" t="s">
        <v>2799</v>
      </c>
      <c r="C4408" s="685" t="s">
        <v>709</v>
      </c>
      <c r="D4408" s="865">
        <v>5</v>
      </c>
      <c r="E4408" s="865">
        <v>2002</v>
      </c>
      <c r="F4408" s="1112">
        <v>234.274</v>
      </c>
      <c r="G4408" s="816">
        <f t="shared" si="144"/>
        <v>234.274</v>
      </c>
      <c r="H4408" s="889">
        <v>100</v>
      </c>
      <c r="I4408" s="816">
        <f t="shared" si="145"/>
        <v>0</v>
      </c>
      <c r="J4408" s="894"/>
      <c r="K4408" s="836"/>
      <c r="L4408" s="836"/>
      <c r="M4408" s="835"/>
      <c r="N4408" s="836"/>
      <c r="O4408" s="836"/>
      <c r="P4408" s="1899"/>
    </row>
    <row r="4409" spans="1:16" s="837" customFormat="1" ht="13.5" customHeight="1">
      <c r="A4409" s="1420">
        <v>301</v>
      </c>
      <c r="B4409" s="864" t="s">
        <v>2800</v>
      </c>
      <c r="C4409" s="685" t="s">
        <v>709</v>
      </c>
      <c r="D4409" s="865">
        <v>5</v>
      </c>
      <c r="E4409" s="865">
        <v>2002</v>
      </c>
      <c r="F4409" s="1112">
        <v>210.54150000000001</v>
      </c>
      <c r="G4409" s="816">
        <f t="shared" si="144"/>
        <v>210.54150000000001</v>
      </c>
      <c r="H4409" s="889">
        <v>100</v>
      </c>
      <c r="I4409" s="816">
        <f t="shared" si="145"/>
        <v>0</v>
      </c>
      <c r="J4409" s="894"/>
      <c r="K4409" s="836"/>
      <c r="L4409" s="836"/>
      <c r="M4409" s="835"/>
      <c r="N4409" s="836"/>
      <c r="O4409" s="836"/>
      <c r="P4409" s="1899"/>
    </row>
    <row r="4410" spans="1:16" s="837" customFormat="1" ht="13.5" customHeight="1">
      <c r="A4410" s="1420">
        <v>302</v>
      </c>
      <c r="B4410" s="864" t="s">
        <v>2801</v>
      </c>
      <c r="C4410" s="685" t="s">
        <v>709</v>
      </c>
      <c r="D4410" s="865">
        <v>5</v>
      </c>
      <c r="E4410" s="865">
        <v>2002</v>
      </c>
      <c r="F4410" s="1112">
        <v>503.01650000000001</v>
      </c>
      <c r="G4410" s="816">
        <f t="shared" si="144"/>
        <v>503.01650000000001</v>
      </c>
      <c r="H4410" s="889">
        <v>100</v>
      </c>
      <c r="I4410" s="816">
        <f t="shared" si="145"/>
        <v>0</v>
      </c>
      <c r="J4410" s="894"/>
      <c r="K4410" s="836"/>
      <c r="L4410" s="836"/>
      <c r="M4410" s="835"/>
      <c r="N4410" s="836"/>
      <c r="O4410" s="836"/>
      <c r="P4410" s="1899"/>
    </row>
    <row r="4411" spans="1:16" s="837" customFormat="1" ht="13.5" customHeight="1">
      <c r="A4411" s="1420">
        <v>303</v>
      </c>
      <c r="B4411" s="864" t="s">
        <v>2802</v>
      </c>
      <c r="C4411" s="685" t="s">
        <v>709</v>
      </c>
      <c r="D4411" s="865">
        <v>5</v>
      </c>
      <c r="E4411" s="865">
        <v>2002</v>
      </c>
      <c r="F4411" s="1112">
        <v>666.62950000000001</v>
      </c>
      <c r="G4411" s="816">
        <f t="shared" si="144"/>
        <v>666.62950000000001</v>
      </c>
      <c r="H4411" s="889">
        <v>100</v>
      </c>
      <c r="I4411" s="816">
        <f t="shared" si="145"/>
        <v>0</v>
      </c>
      <c r="J4411" s="894"/>
      <c r="K4411" s="836"/>
      <c r="L4411" s="836"/>
      <c r="M4411" s="835"/>
      <c r="N4411" s="836"/>
      <c r="O4411" s="836"/>
      <c r="P4411" s="1899"/>
    </row>
    <row r="4412" spans="1:16" s="837" customFormat="1" ht="13.5" customHeight="1">
      <c r="A4412" s="1420">
        <v>304</v>
      </c>
      <c r="B4412" s="864" t="s">
        <v>2802</v>
      </c>
      <c r="C4412" s="685" t="s">
        <v>709</v>
      </c>
      <c r="D4412" s="865">
        <v>5</v>
      </c>
      <c r="E4412" s="865">
        <v>2002</v>
      </c>
      <c r="F4412" s="1112">
        <v>837.19299999999998</v>
      </c>
      <c r="G4412" s="816">
        <f t="shared" si="144"/>
        <v>837.19299999999998</v>
      </c>
      <c r="H4412" s="889">
        <v>100</v>
      </c>
      <c r="I4412" s="816">
        <f t="shared" si="145"/>
        <v>0</v>
      </c>
      <c r="J4412" s="894"/>
      <c r="K4412" s="836"/>
      <c r="L4412" s="836"/>
      <c r="M4412" s="835"/>
      <c r="N4412" s="836"/>
      <c r="O4412" s="836"/>
      <c r="P4412" s="1899"/>
    </row>
    <row r="4413" spans="1:16" s="837" customFormat="1" ht="13.5" customHeight="1">
      <c r="A4413" s="1420">
        <v>305</v>
      </c>
      <c r="B4413" s="864" t="s">
        <v>2803</v>
      </c>
      <c r="C4413" s="685" t="s">
        <v>709</v>
      </c>
      <c r="D4413" s="865">
        <v>1</v>
      </c>
      <c r="E4413" s="865">
        <v>2002</v>
      </c>
      <c r="F4413" s="1112">
        <v>107.31619999999999</v>
      </c>
      <c r="G4413" s="816">
        <f t="shared" si="144"/>
        <v>107.31619999999999</v>
      </c>
      <c r="H4413" s="889">
        <v>100</v>
      </c>
      <c r="I4413" s="816">
        <f t="shared" si="145"/>
        <v>0</v>
      </c>
      <c r="J4413" s="894"/>
      <c r="K4413" s="836"/>
      <c r="L4413" s="836"/>
      <c r="M4413" s="835"/>
      <c r="N4413" s="836"/>
      <c r="O4413" s="836"/>
      <c r="P4413" s="1899"/>
    </row>
    <row r="4414" spans="1:16" s="837" customFormat="1" ht="13.5" customHeight="1">
      <c r="A4414" s="1420">
        <v>306</v>
      </c>
      <c r="B4414" s="864" t="s">
        <v>2804</v>
      </c>
      <c r="C4414" s="685" t="s">
        <v>709</v>
      </c>
      <c r="D4414" s="865">
        <v>1</v>
      </c>
      <c r="E4414" s="865">
        <v>2002</v>
      </c>
      <c r="F4414" s="1112">
        <v>46.854800000000004</v>
      </c>
      <c r="G4414" s="816">
        <f t="shared" si="144"/>
        <v>46.854800000000004</v>
      </c>
      <c r="H4414" s="889">
        <v>100</v>
      </c>
      <c r="I4414" s="816">
        <f t="shared" si="145"/>
        <v>0</v>
      </c>
      <c r="J4414" s="894"/>
      <c r="K4414" s="836"/>
      <c r="L4414" s="836"/>
      <c r="M4414" s="835"/>
      <c r="N4414" s="836"/>
      <c r="O4414" s="836"/>
      <c r="P4414" s="1899"/>
    </row>
    <row r="4415" spans="1:16" s="837" customFormat="1" ht="13.5" customHeight="1">
      <c r="A4415" s="1420">
        <v>307</v>
      </c>
      <c r="B4415" s="864" t="s">
        <v>2805</v>
      </c>
      <c r="C4415" s="685" t="s">
        <v>709</v>
      </c>
      <c r="D4415" s="865">
        <v>1</v>
      </c>
      <c r="E4415" s="865">
        <v>2002</v>
      </c>
      <c r="F4415" s="1112">
        <v>42.1083</v>
      </c>
      <c r="G4415" s="816">
        <f t="shared" si="144"/>
        <v>42.1083</v>
      </c>
      <c r="H4415" s="889">
        <v>100</v>
      </c>
      <c r="I4415" s="816">
        <f t="shared" si="145"/>
        <v>0</v>
      </c>
      <c r="J4415" s="894"/>
      <c r="K4415" s="836"/>
      <c r="L4415" s="836"/>
      <c r="M4415" s="835"/>
      <c r="N4415" s="836"/>
      <c r="O4415" s="836"/>
      <c r="P4415" s="1899"/>
    </row>
    <row r="4416" spans="1:16" s="837" customFormat="1" ht="13.5" customHeight="1">
      <c r="A4416" s="1420">
        <v>308</v>
      </c>
      <c r="B4416" s="864" t="s">
        <v>2805</v>
      </c>
      <c r="C4416" s="685" t="s">
        <v>709</v>
      </c>
      <c r="D4416" s="865">
        <v>1</v>
      </c>
      <c r="E4416" s="865">
        <v>2002</v>
      </c>
      <c r="F4416" s="1112">
        <v>100.6033</v>
      </c>
      <c r="G4416" s="816">
        <f t="shared" si="144"/>
        <v>100.6033</v>
      </c>
      <c r="H4416" s="889">
        <v>100</v>
      </c>
      <c r="I4416" s="816">
        <f t="shared" si="145"/>
        <v>0</v>
      </c>
      <c r="J4416" s="894"/>
      <c r="K4416" s="836"/>
      <c r="L4416" s="836"/>
      <c r="M4416" s="835"/>
      <c r="N4416" s="836"/>
      <c r="O4416" s="836"/>
      <c r="P4416" s="1899"/>
    </row>
    <row r="4417" spans="1:16" s="837" customFormat="1" ht="13.5" customHeight="1">
      <c r="A4417" s="1420">
        <v>309</v>
      </c>
      <c r="B4417" s="864" t="s">
        <v>2806</v>
      </c>
      <c r="C4417" s="685" t="s">
        <v>709</v>
      </c>
      <c r="D4417" s="865">
        <v>1</v>
      </c>
      <c r="E4417" s="865">
        <v>2002</v>
      </c>
      <c r="F4417" s="1112">
        <v>133.32589999999999</v>
      </c>
      <c r="G4417" s="816">
        <f t="shared" si="144"/>
        <v>133.32589999999999</v>
      </c>
      <c r="H4417" s="889">
        <v>100</v>
      </c>
      <c r="I4417" s="816">
        <f t="shared" si="145"/>
        <v>0</v>
      </c>
      <c r="J4417" s="894"/>
      <c r="K4417" s="836"/>
      <c r="L4417" s="836"/>
      <c r="M4417" s="835"/>
      <c r="N4417" s="836"/>
      <c r="O4417" s="836"/>
      <c r="P4417" s="1899"/>
    </row>
    <row r="4418" spans="1:16" s="837" customFormat="1" ht="13.5" customHeight="1">
      <c r="A4418" s="1420">
        <v>310</v>
      </c>
      <c r="B4418" s="864" t="s">
        <v>2806</v>
      </c>
      <c r="C4418" s="685" t="s">
        <v>709</v>
      </c>
      <c r="D4418" s="865">
        <v>1</v>
      </c>
      <c r="E4418" s="865">
        <v>2002</v>
      </c>
      <c r="F4418" s="1112">
        <v>167.43860000000001</v>
      </c>
      <c r="G4418" s="816">
        <f t="shared" si="144"/>
        <v>167.43860000000001</v>
      </c>
      <c r="H4418" s="889">
        <v>100</v>
      </c>
      <c r="I4418" s="816">
        <f t="shared" si="145"/>
        <v>0</v>
      </c>
      <c r="J4418" s="894"/>
      <c r="K4418" s="836"/>
      <c r="L4418" s="836"/>
      <c r="M4418" s="835"/>
      <c r="N4418" s="836"/>
      <c r="O4418" s="836"/>
      <c r="P4418" s="1899"/>
    </row>
    <row r="4419" spans="1:16" s="837" customFormat="1" ht="13.5">
      <c r="A4419" s="1420">
        <v>311</v>
      </c>
      <c r="B4419" s="864" t="s">
        <v>2807</v>
      </c>
      <c r="C4419" s="685" t="s">
        <v>709</v>
      </c>
      <c r="D4419" s="865">
        <v>18</v>
      </c>
      <c r="E4419" s="865">
        <v>2002</v>
      </c>
      <c r="F4419" s="1112">
        <v>960.45480000000009</v>
      </c>
      <c r="G4419" s="816">
        <f t="shared" si="144"/>
        <v>960.45480000000009</v>
      </c>
      <c r="H4419" s="889">
        <v>100</v>
      </c>
      <c r="I4419" s="816">
        <f t="shared" si="145"/>
        <v>0</v>
      </c>
      <c r="J4419" s="894"/>
      <c r="K4419" s="836"/>
      <c r="L4419" s="836"/>
      <c r="M4419" s="835"/>
      <c r="N4419" s="836"/>
      <c r="O4419" s="836"/>
      <c r="P4419" s="1899"/>
    </row>
    <row r="4420" spans="1:16" s="837" customFormat="1" ht="13.5">
      <c r="A4420" s="1420">
        <v>312</v>
      </c>
      <c r="B4420" s="864" t="s">
        <v>2808</v>
      </c>
      <c r="C4420" s="685" t="s">
        <v>709</v>
      </c>
      <c r="D4420" s="865">
        <v>18</v>
      </c>
      <c r="E4420" s="865">
        <v>2002</v>
      </c>
      <c r="F4420" s="1112">
        <v>676.37699999999995</v>
      </c>
      <c r="G4420" s="816">
        <f t="shared" si="144"/>
        <v>676.37699999999995</v>
      </c>
      <c r="H4420" s="889">
        <v>100</v>
      </c>
      <c r="I4420" s="816">
        <f t="shared" si="145"/>
        <v>0</v>
      </c>
      <c r="J4420" s="894"/>
      <c r="K4420" s="836"/>
      <c r="L4420" s="836"/>
      <c r="M4420" s="835"/>
      <c r="N4420" s="836"/>
      <c r="O4420" s="836"/>
      <c r="P4420" s="1899"/>
    </row>
    <row r="4421" spans="1:16" s="837" customFormat="1" ht="13.5">
      <c r="A4421" s="1420">
        <v>313</v>
      </c>
      <c r="B4421" s="864" t="s">
        <v>2809</v>
      </c>
      <c r="C4421" s="685" t="s">
        <v>709</v>
      </c>
      <c r="D4421" s="865">
        <v>17</v>
      </c>
      <c r="E4421" s="865">
        <v>2002</v>
      </c>
      <c r="F4421" s="1112">
        <v>907.09619999999995</v>
      </c>
      <c r="G4421" s="816">
        <f t="shared" si="144"/>
        <v>907.09619999999995</v>
      </c>
      <c r="H4421" s="889">
        <v>100</v>
      </c>
      <c r="I4421" s="816">
        <f t="shared" si="145"/>
        <v>0</v>
      </c>
      <c r="J4421" s="894"/>
      <c r="K4421" s="836"/>
      <c r="L4421" s="836"/>
      <c r="M4421" s="835"/>
      <c r="N4421" s="836"/>
      <c r="O4421" s="836"/>
      <c r="P4421" s="1899"/>
    </row>
    <row r="4422" spans="1:16" s="837" customFormat="1" ht="13.5" customHeight="1">
      <c r="A4422" s="1420">
        <v>314</v>
      </c>
      <c r="B4422" s="864" t="s">
        <v>2810</v>
      </c>
      <c r="C4422" s="685" t="s">
        <v>709</v>
      </c>
      <c r="D4422" s="865">
        <v>19</v>
      </c>
      <c r="E4422" s="865">
        <v>2002</v>
      </c>
      <c r="F4422" s="1112">
        <v>2349.2816000000003</v>
      </c>
      <c r="G4422" s="816">
        <f t="shared" si="144"/>
        <v>2349.2816000000003</v>
      </c>
      <c r="H4422" s="889">
        <v>100</v>
      </c>
      <c r="I4422" s="816">
        <f t="shared" si="145"/>
        <v>0</v>
      </c>
      <c r="J4422" s="894"/>
      <c r="K4422" s="836"/>
      <c r="L4422" s="836"/>
      <c r="M4422" s="835"/>
      <c r="N4422" s="836"/>
      <c r="O4422" s="836"/>
      <c r="P4422" s="1899"/>
    </row>
    <row r="4423" spans="1:16" s="837" customFormat="1" ht="13.5" customHeight="1">
      <c r="A4423" s="1420">
        <v>315</v>
      </c>
      <c r="B4423" s="864" t="s">
        <v>2811</v>
      </c>
      <c r="C4423" s="685" t="s">
        <v>709</v>
      </c>
      <c r="D4423" s="865">
        <v>10</v>
      </c>
      <c r="E4423" s="865">
        <v>2002</v>
      </c>
      <c r="F4423" s="1112">
        <v>533.58600000000001</v>
      </c>
      <c r="G4423" s="816">
        <f t="shared" si="144"/>
        <v>533.58600000000001</v>
      </c>
      <c r="H4423" s="889">
        <v>100</v>
      </c>
      <c r="I4423" s="816">
        <f t="shared" si="145"/>
        <v>0</v>
      </c>
      <c r="J4423" s="894"/>
      <c r="K4423" s="836"/>
      <c r="L4423" s="836"/>
      <c r="M4423" s="835"/>
      <c r="N4423" s="836"/>
      <c r="O4423" s="836"/>
      <c r="P4423" s="1899"/>
    </row>
    <row r="4424" spans="1:16" s="837" customFormat="1" ht="13.5">
      <c r="A4424" s="1420">
        <v>316</v>
      </c>
      <c r="B4424" s="864" t="s">
        <v>2812</v>
      </c>
      <c r="C4424" s="685" t="s">
        <v>709</v>
      </c>
      <c r="D4424" s="865">
        <v>16</v>
      </c>
      <c r="E4424" s="865">
        <v>2002</v>
      </c>
      <c r="F4424" s="1112">
        <v>853.73759999999993</v>
      </c>
      <c r="G4424" s="816">
        <f t="shared" si="144"/>
        <v>853.73759999999993</v>
      </c>
      <c r="H4424" s="889">
        <v>100</v>
      </c>
      <c r="I4424" s="816">
        <f t="shared" si="145"/>
        <v>0</v>
      </c>
      <c r="J4424" s="894"/>
      <c r="K4424" s="836"/>
      <c r="L4424" s="836"/>
      <c r="M4424" s="835"/>
      <c r="N4424" s="836"/>
      <c r="O4424" s="836"/>
      <c r="P4424" s="1899"/>
    </row>
    <row r="4425" spans="1:16" s="837" customFormat="1" ht="13.5" customHeight="1">
      <c r="A4425" s="1420">
        <v>317</v>
      </c>
      <c r="B4425" s="864" t="s">
        <v>2813</v>
      </c>
      <c r="C4425" s="685" t="s">
        <v>709</v>
      </c>
      <c r="D4425" s="865">
        <v>11</v>
      </c>
      <c r="E4425" s="865">
        <v>2002</v>
      </c>
      <c r="F4425" s="1112">
        <v>1381.1193000000001</v>
      </c>
      <c r="G4425" s="816">
        <f t="shared" si="144"/>
        <v>1381.1193000000001</v>
      </c>
      <c r="H4425" s="889">
        <v>100</v>
      </c>
      <c r="I4425" s="816">
        <f t="shared" si="145"/>
        <v>0</v>
      </c>
      <c r="J4425" s="894"/>
      <c r="K4425" s="836"/>
      <c r="L4425" s="836"/>
      <c r="M4425" s="835"/>
      <c r="N4425" s="836"/>
      <c r="O4425" s="836"/>
      <c r="P4425" s="1899"/>
    </row>
    <row r="4426" spans="1:16" s="837" customFormat="1" ht="13.5" customHeight="1">
      <c r="A4426" s="1420">
        <v>318</v>
      </c>
      <c r="B4426" s="864" t="s">
        <v>2814</v>
      </c>
      <c r="C4426" s="685" t="s">
        <v>709</v>
      </c>
      <c r="D4426" s="865">
        <v>165</v>
      </c>
      <c r="E4426" s="865">
        <v>2002</v>
      </c>
      <c r="F4426" s="1112">
        <v>2106.1754999999998</v>
      </c>
      <c r="G4426" s="816">
        <f t="shared" si="144"/>
        <v>2106.1754999999998</v>
      </c>
      <c r="H4426" s="889">
        <v>100</v>
      </c>
      <c r="I4426" s="816">
        <f t="shared" si="145"/>
        <v>0</v>
      </c>
      <c r="J4426" s="894"/>
      <c r="K4426" s="836"/>
      <c r="L4426" s="836"/>
      <c r="M4426" s="835"/>
      <c r="N4426" s="836"/>
      <c r="O4426" s="836"/>
      <c r="P4426" s="1899"/>
    </row>
    <row r="4427" spans="1:16" s="837" customFormat="1" ht="13.5" customHeight="1">
      <c r="A4427" s="1420">
        <v>319</v>
      </c>
      <c r="B4427" s="864" t="s">
        <v>2815</v>
      </c>
      <c r="C4427" s="685" t="s">
        <v>709</v>
      </c>
      <c r="D4427" s="865">
        <v>16</v>
      </c>
      <c r="E4427" s="865">
        <v>2002</v>
      </c>
      <c r="F4427" s="1112">
        <v>490.02080000000001</v>
      </c>
      <c r="G4427" s="816">
        <f t="shared" ref="G4427:G4490" si="146">F4427*H4427%</f>
        <v>490.02080000000001</v>
      </c>
      <c r="H4427" s="889">
        <v>100</v>
      </c>
      <c r="I4427" s="816">
        <f t="shared" ref="I4427:I4490" si="147">F4427-G4427</f>
        <v>0</v>
      </c>
      <c r="J4427" s="894"/>
      <c r="K4427" s="836"/>
      <c r="L4427" s="836"/>
      <c r="M4427" s="835"/>
      <c r="N4427" s="836"/>
      <c r="O4427" s="836"/>
      <c r="P4427" s="1899"/>
    </row>
    <row r="4428" spans="1:16" s="837" customFormat="1" ht="13.5" customHeight="1">
      <c r="A4428" s="1420">
        <v>320</v>
      </c>
      <c r="B4428" s="864" t="s">
        <v>2816</v>
      </c>
      <c r="C4428" s="685" t="s">
        <v>709</v>
      </c>
      <c r="D4428" s="865">
        <v>1</v>
      </c>
      <c r="E4428" s="865">
        <v>2002</v>
      </c>
      <c r="F4428" s="1112">
        <v>543.4973</v>
      </c>
      <c r="G4428" s="816">
        <f t="shared" si="146"/>
        <v>543.4973</v>
      </c>
      <c r="H4428" s="889">
        <v>100</v>
      </c>
      <c r="I4428" s="816">
        <f t="shared" si="147"/>
        <v>0</v>
      </c>
      <c r="J4428" s="894"/>
      <c r="K4428" s="836"/>
      <c r="L4428" s="836"/>
      <c r="M4428" s="835"/>
      <c r="N4428" s="836"/>
      <c r="O4428" s="836"/>
      <c r="P4428" s="1899"/>
    </row>
    <row r="4429" spans="1:16" s="837" customFormat="1" ht="13.5" customHeight="1">
      <c r="A4429" s="1420">
        <v>321</v>
      </c>
      <c r="B4429" s="864" t="s">
        <v>2817</v>
      </c>
      <c r="C4429" s="685" t="s">
        <v>709</v>
      </c>
      <c r="D4429" s="865">
        <v>1</v>
      </c>
      <c r="E4429" s="865">
        <v>2002</v>
      </c>
      <c r="F4429" s="1112">
        <v>339.41459999999995</v>
      </c>
      <c r="G4429" s="816">
        <f t="shared" si="146"/>
        <v>339.41459999999995</v>
      </c>
      <c r="H4429" s="889">
        <v>100</v>
      </c>
      <c r="I4429" s="816">
        <f t="shared" si="147"/>
        <v>0</v>
      </c>
      <c r="J4429" s="894"/>
      <c r="K4429" s="836"/>
      <c r="L4429" s="836"/>
      <c r="M4429" s="835"/>
      <c r="N4429" s="836"/>
      <c r="O4429" s="836"/>
      <c r="P4429" s="1899"/>
    </row>
    <row r="4430" spans="1:16" s="837" customFormat="1" ht="13.5">
      <c r="A4430" s="1420">
        <v>322</v>
      </c>
      <c r="B4430" s="864" t="s">
        <v>2818</v>
      </c>
      <c r="C4430" s="685" t="s">
        <v>709</v>
      </c>
      <c r="D4430" s="865">
        <v>1</v>
      </c>
      <c r="E4430" s="865">
        <v>2002</v>
      </c>
      <c r="F4430" s="1112">
        <v>339.41470000000004</v>
      </c>
      <c r="G4430" s="816">
        <f t="shared" si="146"/>
        <v>339.41470000000004</v>
      </c>
      <c r="H4430" s="889">
        <v>100</v>
      </c>
      <c r="I4430" s="816">
        <f t="shared" si="147"/>
        <v>0</v>
      </c>
      <c r="J4430" s="894"/>
      <c r="K4430" s="836"/>
      <c r="L4430" s="836"/>
      <c r="M4430" s="835"/>
      <c r="N4430" s="836"/>
      <c r="O4430" s="836"/>
      <c r="P4430" s="1899"/>
    </row>
    <row r="4431" spans="1:16" s="837" customFormat="1" ht="13.5">
      <c r="A4431" s="1420">
        <v>323</v>
      </c>
      <c r="B4431" s="864" t="s">
        <v>809</v>
      </c>
      <c r="C4431" s="685" t="s">
        <v>709</v>
      </c>
      <c r="D4431" s="865">
        <v>5</v>
      </c>
      <c r="E4431" s="865">
        <v>2002</v>
      </c>
      <c r="F4431" s="1112">
        <v>480.25</v>
      </c>
      <c r="G4431" s="816">
        <f t="shared" si="146"/>
        <v>480.25</v>
      </c>
      <c r="H4431" s="889">
        <v>100</v>
      </c>
      <c r="I4431" s="816">
        <f t="shared" si="147"/>
        <v>0</v>
      </c>
      <c r="J4431" s="894"/>
      <c r="K4431" s="836"/>
      <c r="L4431" s="836"/>
      <c r="M4431" s="835"/>
      <c r="N4431" s="836"/>
      <c r="O4431" s="836"/>
      <c r="P4431" s="1899"/>
    </row>
    <row r="4432" spans="1:16" s="837" customFormat="1" ht="13.5">
      <c r="A4432" s="1420">
        <v>324</v>
      </c>
      <c r="B4432" s="864" t="s">
        <v>2819</v>
      </c>
      <c r="C4432" s="685" t="s">
        <v>709</v>
      </c>
      <c r="D4432" s="865">
        <v>5</v>
      </c>
      <c r="E4432" s="865">
        <v>2002</v>
      </c>
      <c r="F4432" s="1112">
        <v>268.375</v>
      </c>
      <c r="G4432" s="816">
        <f t="shared" si="146"/>
        <v>268.375</v>
      </c>
      <c r="H4432" s="889">
        <v>100</v>
      </c>
      <c r="I4432" s="816">
        <f t="shared" si="147"/>
        <v>0</v>
      </c>
      <c r="J4432" s="894"/>
      <c r="K4432" s="836"/>
      <c r="L4432" s="836"/>
      <c r="M4432" s="835"/>
      <c r="N4432" s="836"/>
      <c r="O4432" s="836"/>
      <c r="P4432" s="1899"/>
    </row>
    <row r="4433" spans="1:16" s="837" customFormat="1" ht="13.5">
      <c r="A4433" s="1420">
        <v>325</v>
      </c>
      <c r="B4433" s="864" t="s">
        <v>793</v>
      </c>
      <c r="C4433" s="685" t="s">
        <v>709</v>
      </c>
      <c r="D4433" s="865">
        <v>5</v>
      </c>
      <c r="E4433" s="865">
        <v>2002</v>
      </c>
      <c r="F4433" s="1112">
        <v>211.875</v>
      </c>
      <c r="G4433" s="816">
        <f t="shared" si="146"/>
        <v>211.875</v>
      </c>
      <c r="H4433" s="889">
        <v>100</v>
      </c>
      <c r="I4433" s="816">
        <f t="shared" si="147"/>
        <v>0</v>
      </c>
      <c r="J4433" s="894"/>
      <c r="K4433" s="836"/>
      <c r="L4433" s="836"/>
      <c r="M4433" s="835"/>
      <c r="N4433" s="836"/>
      <c r="O4433" s="836"/>
      <c r="P4433" s="1899"/>
    </row>
    <row r="4434" spans="1:16" s="837" customFormat="1" ht="13.5">
      <c r="A4434" s="1420">
        <v>326</v>
      </c>
      <c r="B4434" s="864" t="s">
        <v>2820</v>
      </c>
      <c r="C4434" s="685" t="s">
        <v>709</v>
      </c>
      <c r="D4434" s="865">
        <v>56</v>
      </c>
      <c r="E4434" s="865">
        <v>2002</v>
      </c>
      <c r="F4434" s="1112">
        <v>2689.4</v>
      </c>
      <c r="G4434" s="816">
        <f t="shared" si="146"/>
        <v>2689.4</v>
      </c>
      <c r="H4434" s="889">
        <v>100</v>
      </c>
      <c r="I4434" s="816">
        <f t="shared" si="147"/>
        <v>0</v>
      </c>
      <c r="J4434" s="894"/>
      <c r="K4434" s="836"/>
      <c r="L4434" s="836"/>
      <c r="M4434" s="835"/>
      <c r="N4434" s="836"/>
      <c r="O4434" s="836"/>
      <c r="P4434" s="1899"/>
    </row>
    <row r="4435" spans="1:16" s="837" customFormat="1" ht="13.5">
      <c r="A4435" s="1420">
        <v>327</v>
      </c>
      <c r="B4435" s="864" t="s">
        <v>2821</v>
      </c>
      <c r="C4435" s="685" t="s">
        <v>709</v>
      </c>
      <c r="D4435" s="865">
        <v>8</v>
      </c>
      <c r="E4435" s="865">
        <v>2007</v>
      </c>
      <c r="F4435" s="1112">
        <v>200</v>
      </c>
      <c r="G4435" s="816">
        <f t="shared" si="146"/>
        <v>200</v>
      </c>
      <c r="H4435" s="889">
        <v>100</v>
      </c>
      <c r="I4435" s="816">
        <f t="shared" si="147"/>
        <v>0</v>
      </c>
      <c r="J4435" s="894"/>
      <c r="K4435" s="836"/>
      <c r="L4435" s="836"/>
      <c r="M4435" s="835"/>
      <c r="N4435" s="836"/>
      <c r="O4435" s="836"/>
      <c r="P4435" s="1899"/>
    </row>
    <row r="4436" spans="1:16" s="837" customFormat="1" ht="13.5">
      <c r="A4436" s="1420">
        <v>328</v>
      </c>
      <c r="B4436" s="864" t="s">
        <v>2822</v>
      </c>
      <c r="C4436" s="685" t="s">
        <v>709</v>
      </c>
      <c r="D4436" s="865">
        <v>10</v>
      </c>
      <c r="E4436" s="865">
        <v>2007</v>
      </c>
      <c r="F4436" s="1112">
        <v>800</v>
      </c>
      <c r="G4436" s="816">
        <f t="shared" si="146"/>
        <v>800</v>
      </c>
      <c r="H4436" s="889">
        <v>100</v>
      </c>
      <c r="I4436" s="816">
        <f t="shared" si="147"/>
        <v>0</v>
      </c>
      <c r="J4436" s="894"/>
      <c r="K4436" s="836"/>
      <c r="L4436" s="836"/>
      <c r="M4436" s="835"/>
      <c r="N4436" s="836"/>
      <c r="O4436" s="836"/>
      <c r="P4436" s="1899"/>
    </row>
    <row r="4437" spans="1:16" s="837" customFormat="1" ht="13.5" customHeight="1">
      <c r="A4437" s="1420">
        <v>329</v>
      </c>
      <c r="B4437" s="864" t="s">
        <v>2823</v>
      </c>
      <c r="C4437" s="685" t="s">
        <v>709</v>
      </c>
      <c r="D4437" s="865">
        <v>1</v>
      </c>
      <c r="E4437" s="865">
        <v>2007</v>
      </c>
      <c r="F4437" s="1112">
        <v>195</v>
      </c>
      <c r="G4437" s="816">
        <f t="shared" si="146"/>
        <v>195</v>
      </c>
      <c r="H4437" s="889">
        <v>100</v>
      </c>
      <c r="I4437" s="816">
        <f t="shared" si="147"/>
        <v>0</v>
      </c>
      <c r="J4437" s="894"/>
      <c r="K4437" s="836"/>
      <c r="L4437" s="836"/>
      <c r="M4437" s="835"/>
      <c r="N4437" s="836"/>
      <c r="O4437" s="836"/>
      <c r="P4437" s="1899"/>
    </row>
    <row r="4438" spans="1:16" s="837" customFormat="1" ht="13.5">
      <c r="A4438" s="1420">
        <v>330</v>
      </c>
      <c r="B4438" s="864" t="s">
        <v>2824</v>
      </c>
      <c r="C4438" s="685" t="s">
        <v>709</v>
      </c>
      <c r="D4438" s="865">
        <v>2</v>
      </c>
      <c r="E4438" s="865">
        <v>2007</v>
      </c>
      <c r="F4438" s="1112">
        <v>160</v>
      </c>
      <c r="G4438" s="816">
        <f t="shared" si="146"/>
        <v>160</v>
      </c>
      <c r="H4438" s="889">
        <v>100</v>
      </c>
      <c r="I4438" s="816">
        <f t="shared" si="147"/>
        <v>0</v>
      </c>
      <c r="J4438" s="894"/>
      <c r="K4438" s="836"/>
      <c r="L4438" s="836"/>
      <c r="M4438" s="835"/>
      <c r="N4438" s="836"/>
      <c r="O4438" s="836"/>
      <c r="P4438" s="1899"/>
    </row>
    <row r="4439" spans="1:16" s="837" customFormat="1" ht="13.5">
      <c r="A4439" s="1420">
        <v>331</v>
      </c>
      <c r="B4439" s="864" t="s">
        <v>795</v>
      </c>
      <c r="C4439" s="685" t="s">
        <v>709</v>
      </c>
      <c r="D4439" s="865">
        <v>1</v>
      </c>
      <c r="E4439" s="865">
        <v>2008</v>
      </c>
      <c r="F4439" s="1112">
        <v>79</v>
      </c>
      <c r="G4439" s="816">
        <f t="shared" si="146"/>
        <v>79</v>
      </c>
      <c r="H4439" s="889">
        <v>100</v>
      </c>
      <c r="I4439" s="816">
        <f t="shared" si="147"/>
        <v>0</v>
      </c>
      <c r="J4439" s="894"/>
      <c r="K4439" s="836"/>
      <c r="L4439" s="836"/>
      <c r="M4439" s="835"/>
      <c r="N4439" s="836"/>
      <c r="O4439" s="836"/>
      <c r="P4439" s="1899"/>
    </row>
    <row r="4440" spans="1:16" s="837" customFormat="1" ht="13.5">
      <c r="A4440" s="1420">
        <v>332</v>
      </c>
      <c r="B4440" s="864" t="s">
        <v>794</v>
      </c>
      <c r="C4440" s="685" t="s">
        <v>709</v>
      </c>
      <c r="D4440" s="865">
        <v>2</v>
      </c>
      <c r="E4440" s="865">
        <v>2008</v>
      </c>
      <c r="F4440" s="1112">
        <v>178</v>
      </c>
      <c r="G4440" s="816">
        <f t="shared" si="146"/>
        <v>178</v>
      </c>
      <c r="H4440" s="889">
        <v>100</v>
      </c>
      <c r="I4440" s="816">
        <f t="shared" si="147"/>
        <v>0</v>
      </c>
      <c r="J4440" s="894"/>
      <c r="K4440" s="836"/>
      <c r="L4440" s="836"/>
      <c r="M4440" s="835"/>
      <c r="N4440" s="836"/>
      <c r="O4440" s="836"/>
      <c r="P4440" s="1899"/>
    </row>
    <row r="4441" spans="1:16" s="837" customFormat="1" ht="13.5">
      <c r="A4441" s="1420">
        <v>333</v>
      </c>
      <c r="B4441" s="864" t="s">
        <v>720</v>
      </c>
      <c r="C4441" s="685" t="s">
        <v>709</v>
      </c>
      <c r="D4441" s="865">
        <v>1</v>
      </c>
      <c r="E4441" s="865">
        <v>2008</v>
      </c>
      <c r="F4441" s="1112">
        <v>39.5</v>
      </c>
      <c r="G4441" s="816">
        <f t="shared" si="146"/>
        <v>39.5</v>
      </c>
      <c r="H4441" s="889">
        <v>100</v>
      </c>
      <c r="I4441" s="816">
        <f t="shared" si="147"/>
        <v>0</v>
      </c>
      <c r="J4441" s="894"/>
      <c r="K4441" s="836"/>
      <c r="L4441" s="836"/>
      <c r="M4441" s="835"/>
      <c r="N4441" s="836"/>
      <c r="O4441" s="836"/>
      <c r="P4441" s="1899"/>
    </row>
    <row r="4442" spans="1:16" s="837" customFormat="1" ht="13.5">
      <c r="A4442" s="1420">
        <v>334</v>
      </c>
      <c r="B4442" s="864" t="s">
        <v>2705</v>
      </c>
      <c r="C4442" s="685" t="s">
        <v>709</v>
      </c>
      <c r="D4442" s="865">
        <v>2</v>
      </c>
      <c r="E4442" s="865">
        <v>2008</v>
      </c>
      <c r="F4442" s="1112">
        <v>212</v>
      </c>
      <c r="G4442" s="816">
        <f t="shared" si="146"/>
        <v>212</v>
      </c>
      <c r="H4442" s="889">
        <v>100</v>
      </c>
      <c r="I4442" s="816">
        <f t="shared" si="147"/>
        <v>0</v>
      </c>
      <c r="J4442" s="894"/>
      <c r="K4442" s="836"/>
      <c r="L4442" s="836"/>
      <c r="M4442" s="835"/>
      <c r="N4442" s="836"/>
      <c r="O4442" s="836"/>
      <c r="P4442" s="1899"/>
    </row>
    <row r="4443" spans="1:16" s="837" customFormat="1" ht="13.5">
      <c r="A4443" s="1420">
        <v>335</v>
      </c>
      <c r="B4443" s="864" t="s">
        <v>796</v>
      </c>
      <c r="C4443" s="685" t="s">
        <v>709</v>
      </c>
      <c r="D4443" s="865">
        <v>1</v>
      </c>
      <c r="E4443" s="865">
        <v>2008</v>
      </c>
      <c r="F4443" s="1112">
        <v>214.75200000000001</v>
      </c>
      <c r="G4443" s="816">
        <f t="shared" si="146"/>
        <v>214.75200000000001</v>
      </c>
      <c r="H4443" s="889">
        <v>100</v>
      </c>
      <c r="I4443" s="816">
        <f t="shared" si="147"/>
        <v>0</v>
      </c>
      <c r="J4443" s="894"/>
      <c r="K4443" s="836"/>
      <c r="L4443" s="836"/>
      <c r="M4443" s="835"/>
      <c r="N4443" s="836"/>
      <c r="O4443" s="836"/>
      <c r="P4443" s="1899"/>
    </row>
    <row r="4444" spans="1:16" s="837" customFormat="1" ht="13.5">
      <c r="A4444" s="1420">
        <v>336</v>
      </c>
      <c r="B4444" s="864" t="s">
        <v>797</v>
      </c>
      <c r="C4444" s="685" t="s">
        <v>709</v>
      </c>
      <c r="D4444" s="865">
        <v>7</v>
      </c>
      <c r="E4444" s="865">
        <v>2008</v>
      </c>
      <c r="F4444" s="1112">
        <v>237.03952999999998</v>
      </c>
      <c r="G4444" s="816">
        <f t="shared" si="146"/>
        <v>237.03952999999998</v>
      </c>
      <c r="H4444" s="889">
        <v>100</v>
      </c>
      <c r="I4444" s="816">
        <f t="shared" si="147"/>
        <v>0</v>
      </c>
      <c r="J4444" s="894"/>
      <c r="K4444" s="836"/>
      <c r="L4444" s="836"/>
      <c r="M4444" s="835"/>
      <c r="N4444" s="836"/>
      <c r="O4444" s="836"/>
      <c r="P4444" s="1899"/>
    </row>
    <row r="4445" spans="1:16" s="837" customFormat="1" ht="13.5">
      <c r="A4445" s="1420">
        <v>337</v>
      </c>
      <c r="B4445" s="864" t="s">
        <v>810</v>
      </c>
      <c r="C4445" s="685" t="s">
        <v>709</v>
      </c>
      <c r="D4445" s="865">
        <v>1</v>
      </c>
      <c r="E4445" s="865">
        <v>2008</v>
      </c>
      <c r="F4445" s="1112">
        <v>176.33592000000002</v>
      </c>
      <c r="G4445" s="816">
        <f t="shared" si="146"/>
        <v>176.33592000000002</v>
      </c>
      <c r="H4445" s="889">
        <v>100</v>
      </c>
      <c r="I4445" s="816">
        <f t="shared" si="147"/>
        <v>0</v>
      </c>
      <c r="J4445" s="894"/>
      <c r="K4445" s="836"/>
      <c r="L4445" s="836"/>
      <c r="M4445" s="835"/>
      <c r="N4445" s="836"/>
      <c r="O4445" s="836"/>
      <c r="P4445" s="1899"/>
    </row>
    <row r="4446" spans="1:16" s="837" customFormat="1" ht="13.5">
      <c r="A4446" s="1420">
        <v>338</v>
      </c>
      <c r="B4446" s="864" t="s">
        <v>1065</v>
      </c>
      <c r="C4446" s="685" t="s">
        <v>709</v>
      </c>
      <c r="D4446" s="865">
        <v>1</v>
      </c>
      <c r="E4446" s="865">
        <v>2008</v>
      </c>
      <c r="F4446" s="1112">
        <v>75.572539999999989</v>
      </c>
      <c r="G4446" s="816">
        <f t="shared" si="146"/>
        <v>75.572539999999989</v>
      </c>
      <c r="H4446" s="889">
        <v>100</v>
      </c>
      <c r="I4446" s="816">
        <f t="shared" si="147"/>
        <v>0</v>
      </c>
      <c r="J4446" s="894"/>
      <c r="K4446" s="836"/>
      <c r="L4446" s="836"/>
      <c r="M4446" s="835"/>
      <c r="N4446" s="836"/>
      <c r="O4446" s="836"/>
      <c r="P4446" s="1899"/>
    </row>
    <row r="4447" spans="1:16" s="837" customFormat="1" ht="13.5">
      <c r="A4447" s="1420">
        <v>339</v>
      </c>
      <c r="B4447" s="864" t="s">
        <v>811</v>
      </c>
      <c r="C4447" s="685" t="s">
        <v>709</v>
      </c>
      <c r="D4447" s="865">
        <v>1</v>
      </c>
      <c r="E4447" s="865">
        <v>2008</v>
      </c>
      <c r="F4447" s="1112">
        <v>75.572539999999989</v>
      </c>
      <c r="G4447" s="816">
        <f t="shared" si="146"/>
        <v>75.572539999999989</v>
      </c>
      <c r="H4447" s="889">
        <v>100</v>
      </c>
      <c r="I4447" s="816">
        <f t="shared" si="147"/>
        <v>0</v>
      </c>
      <c r="J4447" s="894"/>
      <c r="K4447" s="836"/>
      <c r="L4447" s="836"/>
      <c r="M4447" s="835"/>
      <c r="N4447" s="836"/>
      <c r="O4447" s="836"/>
      <c r="P4447" s="1899"/>
    </row>
    <row r="4448" spans="1:16" s="837" customFormat="1" ht="13.5">
      <c r="A4448" s="1420">
        <v>340</v>
      </c>
      <c r="B4448" s="864" t="s">
        <v>1067</v>
      </c>
      <c r="C4448" s="685" t="s">
        <v>709</v>
      </c>
      <c r="D4448" s="865">
        <v>4</v>
      </c>
      <c r="E4448" s="865">
        <v>2008</v>
      </c>
      <c r="F4448" s="1112">
        <v>264.50387999999998</v>
      </c>
      <c r="G4448" s="816">
        <f t="shared" si="146"/>
        <v>264.50387999999998</v>
      </c>
      <c r="H4448" s="889">
        <v>100</v>
      </c>
      <c r="I4448" s="816">
        <f t="shared" si="147"/>
        <v>0</v>
      </c>
      <c r="J4448" s="894"/>
      <c r="K4448" s="836"/>
      <c r="L4448" s="836"/>
      <c r="M4448" s="835"/>
      <c r="N4448" s="836"/>
      <c r="O4448" s="836"/>
      <c r="P4448" s="1899"/>
    </row>
    <row r="4449" spans="1:16" s="837" customFormat="1" ht="13.5">
      <c r="A4449" s="1420">
        <v>341</v>
      </c>
      <c r="B4449" s="864" t="s">
        <v>798</v>
      </c>
      <c r="C4449" s="685" t="s">
        <v>709</v>
      </c>
      <c r="D4449" s="865">
        <v>3</v>
      </c>
      <c r="E4449" s="865">
        <v>2008</v>
      </c>
      <c r="F4449" s="1112">
        <v>197.75445000000002</v>
      </c>
      <c r="G4449" s="816">
        <f t="shared" si="146"/>
        <v>197.75445000000002</v>
      </c>
      <c r="H4449" s="889">
        <v>100</v>
      </c>
      <c r="I4449" s="816">
        <f t="shared" si="147"/>
        <v>0</v>
      </c>
      <c r="J4449" s="894"/>
      <c r="K4449" s="836"/>
      <c r="L4449" s="836"/>
      <c r="M4449" s="835"/>
      <c r="N4449" s="836"/>
      <c r="O4449" s="836"/>
      <c r="P4449" s="1899"/>
    </row>
    <row r="4450" spans="1:16" s="837" customFormat="1" ht="13.5">
      <c r="A4450" s="1420">
        <v>342</v>
      </c>
      <c r="B4450" s="864" t="s">
        <v>799</v>
      </c>
      <c r="C4450" s="685" t="s">
        <v>709</v>
      </c>
      <c r="D4450" s="865">
        <v>1</v>
      </c>
      <c r="E4450" s="865">
        <v>2008</v>
      </c>
      <c r="F4450" s="1112">
        <v>201.52677</v>
      </c>
      <c r="G4450" s="816">
        <f t="shared" si="146"/>
        <v>201.52677</v>
      </c>
      <c r="H4450" s="889">
        <v>100</v>
      </c>
      <c r="I4450" s="816">
        <f t="shared" si="147"/>
        <v>0</v>
      </c>
      <c r="J4450" s="894"/>
      <c r="K4450" s="836"/>
      <c r="L4450" s="836"/>
      <c r="M4450" s="835"/>
      <c r="N4450" s="836"/>
      <c r="O4450" s="836"/>
      <c r="P4450" s="1899"/>
    </row>
    <row r="4451" spans="1:16" s="837" customFormat="1" ht="13.5">
      <c r="A4451" s="1420">
        <v>343</v>
      </c>
      <c r="B4451" s="864" t="s">
        <v>800</v>
      </c>
      <c r="C4451" s="685" t="s">
        <v>709</v>
      </c>
      <c r="D4451" s="865">
        <v>1</v>
      </c>
      <c r="E4451" s="865">
        <v>2008</v>
      </c>
      <c r="F4451" s="1112">
        <v>185.63607999999999</v>
      </c>
      <c r="G4451" s="816">
        <f t="shared" si="146"/>
        <v>185.63607999999999</v>
      </c>
      <c r="H4451" s="889">
        <v>100</v>
      </c>
      <c r="I4451" s="816">
        <f t="shared" si="147"/>
        <v>0</v>
      </c>
      <c r="J4451" s="894"/>
      <c r="K4451" s="836"/>
      <c r="L4451" s="836"/>
      <c r="M4451" s="835"/>
      <c r="N4451" s="836"/>
      <c r="O4451" s="836"/>
      <c r="P4451" s="1899"/>
    </row>
    <row r="4452" spans="1:16" s="837" customFormat="1" ht="13.5">
      <c r="A4452" s="1420">
        <v>344</v>
      </c>
      <c r="B4452" s="864" t="s">
        <v>2825</v>
      </c>
      <c r="C4452" s="685" t="s">
        <v>709</v>
      </c>
      <c r="D4452" s="865">
        <v>2</v>
      </c>
      <c r="E4452" s="865">
        <v>2008</v>
      </c>
      <c r="F4452" s="1112">
        <v>466.03064000000001</v>
      </c>
      <c r="G4452" s="816">
        <f t="shared" si="146"/>
        <v>466.03064000000001</v>
      </c>
      <c r="H4452" s="889">
        <v>100</v>
      </c>
      <c r="I4452" s="816">
        <f t="shared" si="147"/>
        <v>0</v>
      </c>
      <c r="J4452" s="894"/>
      <c r="K4452" s="836"/>
      <c r="L4452" s="836"/>
      <c r="M4452" s="835"/>
      <c r="N4452" s="836"/>
      <c r="O4452" s="836"/>
      <c r="P4452" s="1899"/>
    </row>
    <row r="4453" spans="1:16" s="837" customFormat="1" ht="13.5">
      <c r="A4453" s="1420">
        <v>345</v>
      </c>
      <c r="B4453" s="864" t="s">
        <v>801</v>
      </c>
      <c r="C4453" s="685" t="s">
        <v>709</v>
      </c>
      <c r="D4453" s="865">
        <v>1</v>
      </c>
      <c r="E4453" s="865">
        <v>2008</v>
      </c>
      <c r="F4453" s="1112">
        <v>83.621009999999998</v>
      </c>
      <c r="G4453" s="816">
        <f t="shared" si="146"/>
        <v>83.621009999999998</v>
      </c>
      <c r="H4453" s="889">
        <v>100</v>
      </c>
      <c r="I4453" s="816">
        <f t="shared" si="147"/>
        <v>0</v>
      </c>
      <c r="J4453" s="894"/>
      <c r="K4453" s="836"/>
      <c r="L4453" s="836"/>
      <c r="M4453" s="835"/>
      <c r="N4453" s="836"/>
      <c r="O4453" s="836"/>
      <c r="P4453" s="1899"/>
    </row>
    <row r="4454" spans="1:16" s="837" customFormat="1" ht="13.5">
      <c r="A4454" s="1420">
        <v>346</v>
      </c>
      <c r="B4454" s="864" t="s">
        <v>771</v>
      </c>
      <c r="C4454" s="685" t="s">
        <v>709</v>
      </c>
      <c r="D4454" s="865">
        <v>1</v>
      </c>
      <c r="E4454" s="865">
        <v>1984</v>
      </c>
      <c r="F4454" s="1112">
        <v>12.2614</v>
      </c>
      <c r="G4454" s="816">
        <f t="shared" si="146"/>
        <v>12.2614</v>
      </c>
      <c r="H4454" s="889">
        <v>100</v>
      </c>
      <c r="I4454" s="816">
        <f t="shared" si="147"/>
        <v>0</v>
      </c>
      <c r="J4454" s="894"/>
      <c r="K4454" s="836"/>
      <c r="L4454" s="836"/>
      <c r="M4454" s="835"/>
      <c r="N4454" s="836"/>
      <c r="O4454" s="836"/>
      <c r="P4454" s="1899"/>
    </row>
    <row r="4455" spans="1:16" s="837" customFormat="1" ht="13.5">
      <c r="A4455" s="1420">
        <v>347</v>
      </c>
      <c r="B4455" s="864" t="s">
        <v>2826</v>
      </c>
      <c r="C4455" s="685" t="s">
        <v>709</v>
      </c>
      <c r="D4455" s="865">
        <v>1</v>
      </c>
      <c r="E4455" s="865">
        <v>2010</v>
      </c>
      <c r="F4455" s="1112">
        <v>75</v>
      </c>
      <c r="G4455" s="816">
        <f t="shared" si="146"/>
        <v>75</v>
      </c>
      <c r="H4455" s="889">
        <v>100</v>
      </c>
      <c r="I4455" s="816">
        <f t="shared" si="147"/>
        <v>0</v>
      </c>
      <c r="J4455" s="894"/>
      <c r="K4455" s="836"/>
      <c r="L4455" s="836"/>
      <c r="M4455" s="835"/>
      <c r="N4455" s="836"/>
      <c r="O4455" s="836"/>
      <c r="P4455" s="1899"/>
    </row>
    <row r="4456" spans="1:16" s="837" customFormat="1" ht="27">
      <c r="A4456" s="1420">
        <v>348</v>
      </c>
      <c r="B4456" s="864" t="s">
        <v>2827</v>
      </c>
      <c r="C4456" s="685" t="s">
        <v>709</v>
      </c>
      <c r="D4456" s="865">
        <v>1</v>
      </c>
      <c r="E4456" s="865">
        <v>2011</v>
      </c>
      <c r="F4456" s="1113">
        <v>178.5</v>
      </c>
      <c r="G4456" s="816">
        <f t="shared" si="146"/>
        <v>178.5</v>
      </c>
      <c r="H4456" s="889">
        <v>100</v>
      </c>
      <c r="I4456" s="816">
        <f t="shared" si="147"/>
        <v>0</v>
      </c>
      <c r="J4456" s="894"/>
      <c r="K4456" s="836"/>
      <c r="L4456" s="836"/>
      <c r="M4456" s="835"/>
      <c r="N4456" s="836"/>
      <c r="O4456" s="836"/>
      <c r="P4456" s="1899"/>
    </row>
    <row r="4457" spans="1:16" s="837" customFormat="1" ht="27">
      <c r="A4457" s="1420">
        <v>349</v>
      </c>
      <c r="B4457" s="864" t="s">
        <v>1656</v>
      </c>
      <c r="C4457" s="685" t="s">
        <v>709</v>
      </c>
      <c r="D4457" s="865">
        <v>2</v>
      </c>
      <c r="E4457" s="865">
        <v>2016</v>
      </c>
      <c r="F4457" s="1113">
        <v>196</v>
      </c>
      <c r="G4457" s="816">
        <f t="shared" si="146"/>
        <v>94.08</v>
      </c>
      <c r="H4457" s="889">
        <v>48</v>
      </c>
      <c r="I4457" s="816">
        <f t="shared" si="147"/>
        <v>101.92</v>
      </c>
      <c r="J4457" s="894"/>
      <c r="K4457" s="836"/>
      <c r="L4457" s="836"/>
      <c r="M4457" s="835"/>
      <c r="N4457" s="836"/>
      <c r="O4457" s="836"/>
      <c r="P4457" s="1899"/>
    </row>
    <row r="4458" spans="1:16" s="837" customFormat="1" ht="27">
      <c r="A4458" s="1420">
        <v>350</v>
      </c>
      <c r="B4458" s="864" t="s">
        <v>2828</v>
      </c>
      <c r="C4458" s="685" t="s">
        <v>709</v>
      </c>
      <c r="D4458" s="865">
        <v>2</v>
      </c>
      <c r="E4458" s="865">
        <v>2016</v>
      </c>
      <c r="F4458" s="1113">
        <v>135.6</v>
      </c>
      <c r="G4458" s="816">
        <f t="shared" si="146"/>
        <v>65.087999999999994</v>
      </c>
      <c r="H4458" s="889">
        <v>48</v>
      </c>
      <c r="I4458" s="816">
        <f t="shared" si="147"/>
        <v>70.512</v>
      </c>
      <c r="J4458" s="894"/>
      <c r="K4458" s="836"/>
      <c r="L4458" s="836"/>
      <c r="M4458" s="835"/>
      <c r="N4458" s="836"/>
      <c r="O4458" s="836"/>
      <c r="P4458" s="1899"/>
    </row>
    <row r="4459" spans="1:16" s="837" customFormat="1" ht="13.5" customHeight="1">
      <c r="A4459" s="1420">
        <v>351</v>
      </c>
      <c r="B4459" s="874" t="s">
        <v>767</v>
      </c>
      <c r="C4459" s="685" t="s">
        <v>709</v>
      </c>
      <c r="D4459" s="872">
        <v>1</v>
      </c>
      <c r="E4459" s="882">
        <v>2002</v>
      </c>
      <c r="F4459" s="1113">
        <v>75</v>
      </c>
      <c r="G4459" s="816">
        <f t="shared" si="146"/>
        <v>75</v>
      </c>
      <c r="H4459" s="889">
        <v>100</v>
      </c>
      <c r="I4459" s="816">
        <f t="shared" si="147"/>
        <v>0</v>
      </c>
      <c r="J4459" s="894"/>
      <c r="K4459" s="836"/>
      <c r="L4459" s="836"/>
      <c r="M4459" s="835"/>
      <c r="N4459" s="836"/>
      <c r="O4459" s="836"/>
      <c r="P4459" s="1899"/>
    </row>
    <row r="4460" spans="1:16" s="837" customFormat="1" ht="13.5">
      <c r="A4460" s="1420">
        <v>352</v>
      </c>
      <c r="B4460" s="874" t="s">
        <v>2829</v>
      </c>
      <c r="C4460" s="685" t="s">
        <v>709</v>
      </c>
      <c r="D4460" s="873">
        <v>1</v>
      </c>
      <c r="E4460" s="882">
        <v>2002</v>
      </c>
      <c r="F4460" s="1113">
        <v>3.6909999999999998</v>
      </c>
      <c r="G4460" s="816">
        <f t="shared" si="146"/>
        <v>3.6909999999999998</v>
      </c>
      <c r="H4460" s="889">
        <v>100</v>
      </c>
      <c r="I4460" s="816">
        <f t="shared" si="147"/>
        <v>0</v>
      </c>
      <c r="J4460" s="894"/>
      <c r="K4460" s="836"/>
      <c r="L4460" s="836"/>
      <c r="M4460" s="835"/>
      <c r="N4460" s="836"/>
      <c r="O4460" s="836"/>
      <c r="P4460" s="1899"/>
    </row>
    <row r="4461" spans="1:16" s="837" customFormat="1" ht="13.5">
      <c r="A4461" s="1420">
        <v>353</v>
      </c>
      <c r="B4461" s="874" t="s">
        <v>2829</v>
      </c>
      <c r="C4461" s="685" t="s">
        <v>709</v>
      </c>
      <c r="D4461" s="873">
        <v>2</v>
      </c>
      <c r="E4461" s="882">
        <v>2002</v>
      </c>
      <c r="F4461" s="1113">
        <v>11.074</v>
      </c>
      <c r="G4461" s="816">
        <f t="shared" si="146"/>
        <v>11.074</v>
      </c>
      <c r="H4461" s="889">
        <v>100</v>
      </c>
      <c r="I4461" s="816">
        <f t="shared" si="147"/>
        <v>0</v>
      </c>
      <c r="J4461" s="894"/>
      <c r="K4461" s="836"/>
      <c r="L4461" s="836"/>
      <c r="M4461" s="835"/>
      <c r="N4461" s="836"/>
      <c r="O4461" s="836"/>
      <c r="P4461" s="1899"/>
    </row>
    <row r="4462" spans="1:16" s="837" customFormat="1" ht="13.5">
      <c r="A4462" s="1420">
        <v>354</v>
      </c>
      <c r="B4462" s="874" t="s">
        <v>2830</v>
      </c>
      <c r="C4462" s="685" t="s">
        <v>709</v>
      </c>
      <c r="D4462" s="873">
        <v>1</v>
      </c>
      <c r="E4462" s="882">
        <v>2002</v>
      </c>
      <c r="F4462" s="1113">
        <v>13.265000000000001</v>
      </c>
      <c r="G4462" s="816">
        <f t="shared" si="146"/>
        <v>13.265000000000001</v>
      </c>
      <c r="H4462" s="889">
        <v>100</v>
      </c>
      <c r="I4462" s="816">
        <f t="shared" si="147"/>
        <v>0</v>
      </c>
      <c r="J4462" s="894"/>
      <c r="K4462" s="836"/>
      <c r="L4462" s="836"/>
      <c r="M4462" s="835"/>
      <c r="N4462" s="836"/>
      <c r="O4462" s="836"/>
      <c r="P4462" s="1899"/>
    </row>
    <row r="4463" spans="1:16" s="837" customFormat="1" ht="13.5">
      <c r="A4463" s="1420">
        <v>355</v>
      </c>
      <c r="B4463" s="874" t="s">
        <v>2830</v>
      </c>
      <c r="C4463" s="685" t="s">
        <v>709</v>
      </c>
      <c r="D4463" s="873">
        <v>1</v>
      </c>
      <c r="E4463" s="882">
        <v>2002</v>
      </c>
      <c r="F4463" s="1113">
        <v>19.725000000000001</v>
      </c>
      <c r="G4463" s="816">
        <f t="shared" si="146"/>
        <v>19.725000000000001</v>
      </c>
      <c r="H4463" s="889">
        <v>100</v>
      </c>
      <c r="I4463" s="816">
        <f t="shared" si="147"/>
        <v>0</v>
      </c>
      <c r="J4463" s="894"/>
      <c r="K4463" s="836"/>
      <c r="L4463" s="836"/>
      <c r="M4463" s="835"/>
      <c r="N4463" s="836"/>
      <c r="O4463" s="836"/>
      <c r="P4463" s="1899"/>
    </row>
    <row r="4464" spans="1:16" s="837" customFormat="1" ht="13.5">
      <c r="A4464" s="1420">
        <v>356</v>
      </c>
      <c r="B4464" s="874" t="s">
        <v>2831</v>
      </c>
      <c r="C4464" s="685" t="s">
        <v>709</v>
      </c>
      <c r="D4464" s="873">
        <v>1</v>
      </c>
      <c r="E4464" s="882">
        <v>2002</v>
      </c>
      <c r="F4464" s="1113">
        <v>79.614000000000004</v>
      </c>
      <c r="G4464" s="816">
        <f t="shared" si="146"/>
        <v>79.614000000000004</v>
      </c>
      <c r="H4464" s="889">
        <v>100</v>
      </c>
      <c r="I4464" s="816">
        <f t="shared" si="147"/>
        <v>0</v>
      </c>
      <c r="J4464" s="894"/>
      <c r="K4464" s="836"/>
      <c r="L4464" s="836"/>
      <c r="M4464" s="835"/>
      <c r="N4464" s="836"/>
      <c r="O4464" s="836"/>
      <c r="P4464" s="1899"/>
    </row>
    <row r="4465" spans="1:16" s="837" customFormat="1" ht="13.5">
      <c r="A4465" s="1420">
        <v>357</v>
      </c>
      <c r="B4465" s="874" t="s">
        <v>1839</v>
      </c>
      <c r="C4465" s="685" t="s">
        <v>709</v>
      </c>
      <c r="D4465" s="873">
        <v>2</v>
      </c>
      <c r="E4465" s="882">
        <v>2002</v>
      </c>
      <c r="F4465" s="1113">
        <v>28.3</v>
      </c>
      <c r="G4465" s="816">
        <f t="shared" si="146"/>
        <v>28.3</v>
      </c>
      <c r="H4465" s="889">
        <v>100</v>
      </c>
      <c r="I4465" s="816">
        <f t="shared" si="147"/>
        <v>0</v>
      </c>
      <c r="J4465" s="894"/>
      <c r="K4465" s="836"/>
      <c r="L4465" s="836"/>
      <c r="M4465" s="835"/>
      <c r="N4465" s="836"/>
      <c r="O4465" s="836"/>
      <c r="P4465" s="1899"/>
    </row>
    <row r="4466" spans="1:16" s="837" customFormat="1" ht="13.5">
      <c r="A4466" s="1420">
        <v>358</v>
      </c>
      <c r="B4466" s="874" t="s">
        <v>2832</v>
      </c>
      <c r="C4466" s="685" t="s">
        <v>709</v>
      </c>
      <c r="D4466" s="873">
        <v>1</v>
      </c>
      <c r="E4466" s="882">
        <v>2002</v>
      </c>
      <c r="F4466" s="1113">
        <v>19.279</v>
      </c>
      <c r="G4466" s="816">
        <f t="shared" si="146"/>
        <v>19.279</v>
      </c>
      <c r="H4466" s="889">
        <v>100</v>
      </c>
      <c r="I4466" s="816">
        <f t="shared" si="147"/>
        <v>0</v>
      </c>
      <c r="J4466" s="894"/>
      <c r="K4466" s="836"/>
      <c r="L4466" s="836"/>
      <c r="M4466" s="835"/>
      <c r="N4466" s="836"/>
      <c r="O4466" s="836"/>
      <c r="P4466" s="1899"/>
    </row>
    <row r="4467" spans="1:16" s="837" customFormat="1" ht="13.5">
      <c r="A4467" s="1420">
        <v>359</v>
      </c>
      <c r="B4467" s="874" t="s">
        <v>2833</v>
      </c>
      <c r="C4467" s="685" t="s">
        <v>709</v>
      </c>
      <c r="D4467" s="873">
        <v>6</v>
      </c>
      <c r="E4467" s="882">
        <v>2003</v>
      </c>
      <c r="F4467" s="1113">
        <v>282</v>
      </c>
      <c r="G4467" s="816">
        <f t="shared" si="146"/>
        <v>282</v>
      </c>
      <c r="H4467" s="889">
        <v>100</v>
      </c>
      <c r="I4467" s="816">
        <f t="shared" si="147"/>
        <v>0</v>
      </c>
      <c r="J4467" s="894"/>
      <c r="K4467" s="836"/>
      <c r="L4467" s="836"/>
      <c r="M4467" s="835"/>
      <c r="N4467" s="836"/>
      <c r="O4467" s="836"/>
      <c r="P4467" s="1899"/>
    </row>
    <row r="4468" spans="1:16" s="837" customFormat="1" ht="13.5">
      <c r="A4468" s="1420">
        <v>360</v>
      </c>
      <c r="B4468" s="874" t="s">
        <v>1836</v>
      </c>
      <c r="C4468" s="685" t="s">
        <v>709</v>
      </c>
      <c r="D4468" s="873">
        <v>6</v>
      </c>
      <c r="E4468" s="882">
        <v>2003</v>
      </c>
      <c r="F4468" s="1113">
        <v>651</v>
      </c>
      <c r="G4468" s="816">
        <f t="shared" si="146"/>
        <v>651</v>
      </c>
      <c r="H4468" s="889">
        <v>100</v>
      </c>
      <c r="I4468" s="816">
        <f t="shared" si="147"/>
        <v>0</v>
      </c>
      <c r="J4468" s="894"/>
      <c r="K4468" s="836"/>
      <c r="L4468" s="836"/>
      <c r="M4468" s="835"/>
      <c r="N4468" s="836"/>
      <c r="O4468" s="836"/>
      <c r="P4468" s="1899"/>
    </row>
    <row r="4469" spans="1:16" s="837" customFormat="1" ht="13.5">
      <c r="A4469" s="1420">
        <v>361</v>
      </c>
      <c r="B4469" s="874" t="s">
        <v>2834</v>
      </c>
      <c r="C4469" s="685" t="s">
        <v>709</v>
      </c>
      <c r="D4469" s="873">
        <v>6</v>
      </c>
      <c r="E4469" s="882">
        <v>2003</v>
      </c>
      <c r="F4469" s="1113">
        <v>386.4</v>
      </c>
      <c r="G4469" s="816">
        <f t="shared" si="146"/>
        <v>386.4</v>
      </c>
      <c r="H4469" s="889">
        <v>100</v>
      </c>
      <c r="I4469" s="816">
        <f t="shared" si="147"/>
        <v>0</v>
      </c>
      <c r="J4469" s="894"/>
      <c r="K4469" s="836"/>
      <c r="L4469" s="836"/>
      <c r="M4469" s="835"/>
      <c r="N4469" s="836"/>
      <c r="O4469" s="836"/>
      <c r="P4469" s="1899"/>
    </row>
    <row r="4470" spans="1:16" s="837" customFormat="1" ht="13.5">
      <c r="A4470" s="1420">
        <v>362</v>
      </c>
      <c r="B4470" s="874" t="s">
        <v>2835</v>
      </c>
      <c r="C4470" s="685" t="s">
        <v>709</v>
      </c>
      <c r="D4470" s="873">
        <v>11</v>
      </c>
      <c r="E4470" s="882">
        <v>2003</v>
      </c>
      <c r="F4470" s="1113">
        <v>1287</v>
      </c>
      <c r="G4470" s="816">
        <f t="shared" si="146"/>
        <v>1287</v>
      </c>
      <c r="H4470" s="889">
        <v>100</v>
      </c>
      <c r="I4470" s="816">
        <f t="shared" si="147"/>
        <v>0</v>
      </c>
      <c r="J4470" s="894"/>
      <c r="K4470" s="836"/>
      <c r="L4470" s="836"/>
      <c r="M4470" s="835"/>
      <c r="N4470" s="836"/>
      <c r="O4470" s="836"/>
      <c r="P4470" s="1899"/>
    </row>
    <row r="4471" spans="1:16" s="837" customFormat="1" ht="13.5">
      <c r="A4471" s="1420">
        <v>363</v>
      </c>
      <c r="B4471" s="874" t="s">
        <v>2836</v>
      </c>
      <c r="C4471" s="685" t="s">
        <v>709</v>
      </c>
      <c r="D4471" s="873">
        <v>18</v>
      </c>
      <c r="E4471" s="882">
        <v>2003</v>
      </c>
      <c r="F4471" s="1113">
        <v>1737</v>
      </c>
      <c r="G4471" s="816">
        <f t="shared" si="146"/>
        <v>1737</v>
      </c>
      <c r="H4471" s="889">
        <v>100</v>
      </c>
      <c r="I4471" s="816">
        <f t="shared" si="147"/>
        <v>0</v>
      </c>
      <c r="J4471" s="894"/>
      <c r="K4471" s="836"/>
      <c r="L4471" s="836"/>
      <c r="M4471" s="835"/>
      <c r="N4471" s="836"/>
      <c r="O4471" s="836"/>
      <c r="P4471" s="1899"/>
    </row>
    <row r="4472" spans="1:16" s="837" customFormat="1" ht="13.5">
      <c r="A4472" s="1420">
        <v>364</v>
      </c>
      <c r="B4472" s="874" t="s">
        <v>2837</v>
      </c>
      <c r="C4472" s="685" t="s">
        <v>709</v>
      </c>
      <c r="D4472" s="873">
        <v>24</v>
      </c>
      <c r="E4472" s="882">
        <v>2003</v>
      </c>
      <c r="F4472" s="1113">
        <v>1192.8</v>
      </c>
      <c r="G4472" s="816">
        <f t="shared" si="146"/>
        <v>1192.8</v>
      </c>
      <c r="H4472" s="889">
        <v>100</v>
      </c>
      <c r="I4472" s="816">
        <f t="shared" si="147"/>
        <v>0</v>
      </c>
      <c r="J4472" s="894"/>
      <c r="K4472" s="836"/>
      <c r="L4472" s="836"/>
      <c r="M4472" s="835"/>
      <c r="N4472" s="836"/>
      <c r="O4472" s="836"/>
      <c r="P4472" s="1899"/>
    </row>
    <row r="4473" spans="1:16" s="837" customFormat="1" ht="13.5">
      <c r="A4473" s="1420">
        <v>365</v>
      </c>
      <c r="B4473" s="874" t="s">
        <v>1824</v>
      </c>
      <c r="C4473" s="685" t="s">
        <v>709</v>
      </c>
      <c r="D4473" s="873">
        <v>1</v>
      </c>
      <c r="E4473" s="882">
        <v>2003</v>
      </c>
      <c r="F4473" s="1113">
        <v>117</v>
      </c>
      <c r="G4473" s="816">
        <f t="shared" si="146"/>
        <v>117</v>
      </c>
      <c r="H4473" s="889">
        <v>100</v>
      </c>
      <c r="I4473" s="816">
        <f t="shared" si="147"/>
        <v>0</v>
      </c>
      <c r="J4473" s="894"/>
      <c r="K4473" s="836"/>
      <c r="L4473" s="836"/>
      <c r="M4473" s="835"/>
      <c r="N4473" s="836"/>
      <c r="O4473" s="836"/>
      <c r="P4473" s="1899"/>
    </row>
    <row r="4474" spans="1:16" s="837" customFormat="1" ht="13.5">
      <c r="A4474" s="1420">
        <v>366</v>
      </c>
      <c r="B4474" s="874" t="s">
        <v>2838</v>
      </c>
      <c r="C4474" s="685" t="s">
        <v>709</v>
      </c>
      <c r="D4474" s="873">
        <v>1</v>
      </c>
      <c r="E4474" s="882">
        <v>2003</v>
      </c>
      <c r="F4474" s="1113">
        <v>117</v>
      </c>
      <c r="G4474" s="816">
        <f t="shared" si="146"/>
        <v>117</v>
      </c>
      <c r="H4474" s="889">
        <v>100</v>
      </c>
      <c r="I4474" s="816">
        <f t="shared" si="147"/>
        <v>0</v>
      </c>
      <c r="J4474" s="894"/>
      <c r="K4474" s="836"/>
      <c r="L4474" s="836"/>
      <c r="M4474" s="835"/>
      <c r="N4474" s="836"/>
      <c r="O4474" s="836"/>
      <c r="P4474" s="1899"/>
    </row>
    <row r="4475" spans="1:16" s="837" customFormat="1" ht="13.5">
      <c r="A4475" s="1420">
        <v>367</v>
      </c>
      <c r="B4475" s="874" t="s">
        <v>2839</v>
      </c>
      <c r="C4475" s="685" t="s">
        <v>709</v>
      </c>
      <c r="D4475" s="873">
        <v>18</v>
      </c>
      <c r="E4475" s="882">
        <v>2003</v>
      </c>
      <c r="F4475" s="1113">
        <v>2109.6</v>
      </c>
      <c r="G4475" s="816">
        <f t="shared" si="146"/>
        <v>2109.6</v>
      </c>
      <c r="H4475" s="889">
        <v>100</v>
      </c>
      <c r="I4475" s="816">
        <f t="shared" si="147"/>
        <v>0</v>
      </c>
      <c r="J4475" s="894"/>
      <c r="K4475" s="836"/>
      <c r="L4475" s="836"/>
      <c r="M4475" s="835"/>
      <c r="N4475" s="836"/>
      <c r="O4475" s="836"/>
      <c r="P4475" s="1899"/>
    </row>
    <row r="4476" spans="1:16" s="837" customFormat="1" ht="13.5">
      <c r="A4476" s="1420">
        <v>368</v>
      </c>
      <c r="B4476" s="874" t="s">
        <v>2840</v>
      </c>
      <c r="C4476" s="685" t="s">
        <v>709</v>
      </c>
      <c r="D4476" s="873">
        <v>25</v>
      </c>
      <c r="E4476" s="882">
        <v>2003</v>
      </c>
      <c r="F4476" s="1112">
        <v>1100</v>
      </c>
      <c r="G4476" s="816">
        <f t="shared" si="146"/>
        <v>1100</v>
      </c>
      <c r="H4476" s="889">
        <v>100</v>
      </c>
      <c r="I4476" s="816">
        <f t="shared" si="147"/>
        <v>0</v>
      </c>
      <c r="J4476" s="894"/>
      <c r="K4476" s="836"/>
      <c r="L4476" s="836"/>
      <c r="M4476" s="835"/>
      <c r="N4476" s="836"/>
      <c r="O4476" s="836"/>
      <c r="P4476" s="1899"/>
    </row>
    <row r="4477" spans="1:16" s="837" customFormat="1" ht="13.5">
      <c r="A4477" s="1420">
        <v>369</v>
      </c>
      <c r="B4477" s="874" t="s">
        <v>2841</v>
      </c>
      <c r="C4477" s="685" t="s">
        <v>709</v>
      </c>
      <c r="D4477" s="873">
        <v>2</v>
      </c>
      <c r="E4477" s="882">
        <v>2003</v>
      </c>
      <c r="F4477" s="1112">
        <v>505.6</v>
      </c>
      <c r="G4477" s="816">
        <f t="shared" si="146"/>
        <v>505.6</v>
      </c>
      <c r="H4477" s="889">
        <v>100</v>
      </c>
      <c r="I4477" s="816">
        <f t="shared" si="147"/>
        <v>0</v>
      </c>
      <c r="J4477" s="894"/>
      <c r="K4477" s="836"/>
      <c r="L4477" s="836"/>
      <c r="M4477" s="835"/>
      <c r="N4477" s="836"/>
      <c r="O4477" s="836"/>
      <c r="P4477" s="1899"/>
    </row>
    <row r="4478" spans="1:16" s="837" customFormat="1" ht="13.5">
      <c r="A4478" s="1420">
        <v>370</v>
      </c>
      <c r="B4478" s="896" t="s">
        <v>2842</v>
      </c>
      <c r="C4478" s="685" t="s">
        <v>709</v>
      </c>
      <c r="D4478" s="873">
        <v>1</v>
      </c>
      <c r="E4478" s="882">
        <v>2003</v>
      </c>
      <c r="F4478" s="1112">
        <v>417.69200000000001</v>
      </c>
      <c r="G4478" s="816">
        <f t="shared" si="146"/>
        <v>417.69200000000001</v>
      </c>
      <c r="H4478" s="889">
        <v>100</v>
      </c>
      <c r="I4478" s="816">
        <f t="shared" si="147"/>
        <v>0</v>
      </c>
      <c r="J4478" s="894"/>
      <c r="K4478" s="836"/>
      <c r="L4478" s="836"/>
      <c r="M4478" s="835"/>
      <c r="N4478" s="836"/>
      <c r="O4478" s="836"/>
      <c r="P4478" s="1899"/>
    </row>
    <row r="4479" spans="1:16" s="837" customFormat="1" ht="13.5">
      <c r="A4479" s="1420">
        <v>371</v>
      </c>
      <c r="B4479" s="896" t="s">
        <v>2843</v>
      </c>
      <c r="C4479" s="685" t="s">
        <v>709</v>
      </c>
      <c r="D4479" s="873">
        <v>5</v>
      </c>
      <c r="E4479" s="882">
        <v>2003</v>
      </c>
      <c r="F4479" s="1112">
        <v>424.5</v>
      </c>
      <c r="G4479" s="816">
        <f t="shared" si="146"/>
        <v>424.5</v>
      </c>
      <c r="H4479" s="889">
        <v>100</v>
      </c>
      <c r="I4479" s="816">
        <f t="shared" si="147"/>
        <v>0</v>
      </c>
      <c r="J4479" s="894"/>
      <c r="K4479" s="836"/>
      <c r="L4479" s="836"/>
      <c r="M4479" s="835"/>
      <c r="N4479" s="836"/>
      <c r="O4479" s="836"/>
      <c r="P4479" s="1899"/>
    </row>
    <row r="4480" spans="1:16" s="837" customFormat="1" ht="13.5">
      <c r="A4480" s="1420">
        <v>372</v>
      </c>
      <c r="B4480" s="896" t="s">
        <v>795</v>
      </c>
      <c r="C4480" s="685" t="s">
        <v>709</v>
      </c>
      <c r="D4480" s="873">
        <v>5</v>
      </c>
      <c r="E4480" s="882">
        <v>2008</v>
      </c>
      <c r="F4480" s="1112">
        <v>325</v>
      </c>
      <c r="G4480" s="816">
        <f t="shared" si="146"/>
        <v>325</v>
      </c>
      <c r="H4480" s="889">
        <v>100</v>
      </c>
      <c r="I4480" s="816">
        <f t="shared" si="147"/>
        <v>0</v>
      </c>
      <c r="J4480" s="894"/>
      <c r="K4480" s="836"/>
      <c r="L4480" s="836"/>
      <c r="M4480" s="835"/>
      <c r="N4480" s="836"/>
      <c r="O4480" s="836"/>
      <c r="P4480" s="1899"/>
    </row>
    <row r="4481" spans="1:16" s="837" customFormat="1" ht="13.5">
      <c r="A4481" s="1420">
        <v>373</v>
      </c>
      <c r="B4481" s="896" t="s">
        <v>795</v>
      </c>
      <c r="C4481" s="685" t="s">
        <v>709</v>
      </c>
      <c r="D4481" s="873">
        <v>2</v>
      </c>
      <c r="E4481" s="882">
        <v>2008</v>
      </c>
      <c r="F4481" s="1112">
        <v>220</v>
      </c>
      <c r="G4481" s="816">
        <f t="shared" si="146"/>
        <v>220</v>
      </c>
      <c r="H4481" s="889">
        <v>100</v>
      </c>
      <c r="I4481" s="816">
        <f t="shared" si="147"/>
        <v>0</v>
      </c>
      <c r="J4481" s="894"/>
      <c r="K4481" s="836"/>
      <c r="L4481" s="836"/>
      <c r="M4481" s="835"/>
      <c r="N4481" s="836"/>
      <c r="O4481" s="836"/>
      <c r="P4481" s="1899"/>
    </row>
    <row r="4482" spans="1:16" s="837" customFormat="1" ht="13.5">
      <c r="A4482" s="1420">
        <v>374</v>
      </c>
      <c r="B4482" s="896" t="s">
        <v>809</v>
      </c>
      <c r="C4482" s="685" t="s">
        <v>709</v>
      </c>
      <c r="D4482" s="878">
        <v>2</v>
      </c>
      <c r="E4482" s="882">
        <v>2008</v>
      </c>
      <c r="F4482" s="1112">
        <v>800</v>
      </c>
      <c r="G4482" s="816">
        <f t="shared" si="146"/>
        <v>800</v>
      </c>
      <c r="H4482" s="889">
        <v>100</v>
      </c>
      <c r="I4482" s="816">
        <f t="shared" si="147"/>
        <v>0</v>
      </c>
      <c r="J4482" s="894"/>
      <c r="K4482" s="836"/>
      <c r="L4482" s="836"/>
      <c r="M4482" s="835"/>
      <c r="N4482" s="836"/>
      <c r="O4482" s="836"/>
      <c r="P4482" s="1899"/>
    </row>
    <row r="4483" spans="1:16" s="837" customFormat="1" ht="13.5">
      <c r="A4483" s="1420">
        <v>375</v>
      </c>
      <c r="B4483" s="896" t="s">
        <v>810</v>
      </c>
      <c r="C4483" s="685" t="s">
        <v>709</v>
      </c>
      <c r="D4483" s="878">
        <v>2</v>
      </c>
      <c r="E4483" s="882">
        <v>2008</v>
      </c>
      <c r="F4483" s="1112">
        <v>352.67200000000003</v>
      </c>
      <c r="G4483" s="816">
        <f t="shared" si="146"/>
        <v>352.67200000000003</v>
      </c>
      <c r="H4483" s="889">
        <v>100</v>
      </c>
      <c r="I4483" s="816">
        <f t="shared" si="147"/>
        <v>0</v>
      </c>
      <c r="J4483" s="894"/>
      <c r="K4483" s="836"/>
      <c r="L4483" s="836"/>
      <c r="M4483" s="835"/>
      <c r="N4483" s="836"/>
      <c r="O4483" s="836"/>
      <c r="P4483" s="1899"/>
    </row>
    <row r="4484" spans="1:16" s="837" customFormat="1" ht="13.5">
      <c r="A4484" s="1420">
        <v>376</v>
      </c>
      <c r="B4484" s="896" t="s">
        <v>1065</v>
      </c>
      <c r="C4484" s="685" t="s">
        <v>709</v>
      </c>
      <c r="D4484" s="873">
        <v>2</v>
      </c>
      <c r="E4484" s="882">
        <v>2008</v>
      </c>
      <c r="F4484" s="1112">
        <v>151.14599999999999</v>
      </c>
      <c r="G4484" s="816">
        <f t="shared" si="146"/>
        <v>151.14599999999999</v>
      </c>
      <c r="H4484" s="889">
        <v>100</v>
      </c>
      <c r="I4484" s="816">
        <f t="shared" si="147"/>
        <v>0</v>
      </c>
      <c r="J4484" s="894"/>
      <c r="K4484" s="836"/>
      <c r="L4484" s="836"/>
      <c r="M4484" s="835"/>
      <c r="N4484" s="836"/>
      <c r="O4484" s="836"/>
      <c r="P4484" s="1899"/>
    </row>
    <row r="4485" spans="1:16" s="837" customFormat="1" ht="13.5">
      <c r="A4485" s="1420">
        <v>377</v>
      </c>
      <c r="B4485" s="896" t="s">
        <v>811</v>
      </c>
      <c r="C4485" s="685" t="s">
        <v>709</v>
      </c>
      <c r="D4485" s="873">
        <v>2</v>
      </c>
      <c r="E4485" s="882">
        <v>2008</v>
      </c>
      <c r="F4485" s="1112">
        <v>151.14599999999999</v>
      </c>
      <c r="G4485" s="816">
        <f t="shared" si="146"/>
        <v>151.14599999999999</v>
      </c>
      <c r="H4485" s="889">
        <v>100</v>
      </c>
      <c r="I4485" s="816">
        <f t="shared" si="147"/>
        <v>0</v>
      </c>
      <c r="J4485" s="894"/>
      <c r="K4485" s="836"/>
      <c r="L4485" s="836"/>
      <c r="M4485" s="835"/>
      <c r="N4485" s="836"/>
      <c r="O4485" s="836"/>
      <c r="P4485" s="1899"/>
    </row>
    <row r="4486" spans="1:16" s="837" customFormat="1" ht="13.5">
      <c r="A4486" s="1420">
        <v>378</v>
      </c>
      <c r="B4486" s="896" t="s">
        <v>1067</v>
      </c>
      <c r="C4486" s="685" t="s">
        <v>709</v>
      </c>
      <c r="D4486" s="873">
        <v>10</v>
      </c>
      <c r="E4486" s="882">
        <v>2008</v>
      </c>
      <c r="F4486" s="1112">
        <v>661.26</v>
      </c>
      <c r="G4486" s="816">
        <f t="shared" si="146"/>
        <v>661.26</v>
      </c>
      <c r="H4486" s="889">
        <v>100</v>
      </c>
      <c r="I4486" s="816">
        <f t="shared" si="147"/>
        <v>0</v>
      </c>
      <c r="J4486" s="894"/>
      <c r="K4486" s="836"/>
      <c r="L4486" s="836"/>
      <c r="M4486" s="835"/>
      <c r="N4486" s="836"/>
      <c r="O4486" s="836"/>
      <c r="P4486" s="1899"/>
    </row>
    <row r="4487" spans="1:16" s="837" customFormat="1" ht="13.5">
      <c r="A4487" s="1420">
        <v>379</v>
      </c>
      <c r="B4487" s="896" t="s">
        <v>798</v>
      </c>
      <c r="C4487" s="685" t="s">
        <v>709</v>
      </c>
      <c r="D4487" s="877">
        <v>12</v>
      </c>
      <c r="E4487" s="882">
        <v>2008</v>
      </c>
      <c r="F4487" s="1112">
        <v>791.01599999999996</v>
      </c>
      <c r="G4487" s="816">
        <f t="shared" si="146"/>
        <v>791.01599999999996</v>
      </c>
      <c r="H4487" s="889">
        <v>100</v>
      </c>
      <c r="I4487" s="816">
        <f t="shared" si="147"/>
        <v>0</v>
      </c>
      <c r="J4487" s="894"/>
      <c r="K4487" s="836"/>
      <c r="L4487" s="836"/>
      <c r="M4487" s="835"/>
      <c r="N4487" s="836"/>
      <c r="O4487" s="836"/>
      <c r="P4487" s="1899"/>
    </row>
    <row r="4488" spans="1:16" s="837" customFormat="1" ht="13.5">
      <c r="A4488" s="1420">
        <v>380</v>
      </c>
      <c r="B4488" s="896" t="s">
        <v>799</v>
      </c>
      <c r="C4488" s="685" t="s">
        <v>709</v>
      </c>
      <c r="D4488" s="877">
        <v>1</v>
      </c>
      <c r="E4488" s="882">
        <v>2008</v>
      </c>
      <c r="F4488" s="1112">
        <v>201.52699999999999</v>
      </c>
      <c r="G4488" s="816">
        <f t="shared" si="146"/>
        <v>201.52699999999999</v>
      </c>
      <c r="H4488" s="889">
        <v>100</v>
      </c>
      <c r="I4488" s="816">
        <f t="shared" si="147"/>
        <v>0</v>
      </c>
      <c r="J4488" s="894"/>
      <c r="K4488" s="836"/>
      <c r="L4488" s="836"/>
      <c r="M4488" s="835"/>
      <c r="N4488" s="836"/>
      <c r="O4488" s="836"/>
      <c r="P4488" s="1899"/>
    </row>
    <row r="4489" spans="1:16" s="837" customFormat="1" ht="13.5">
      <c r="A4489" s="1420">
        <v>381</v>
      </c>
      <c r="B4489" s="896" t="s">
        <v>800</v>
      </c>
      <c r="C4489" s="685" t="s">
        <v>709</v>
      </c>
      <c r="D4489" s="877">
        <v>1</v>
      </c>
      <c r="E4489" s="882">
        <v>2008</v>
      </c>
      <c r="F4489" s="1112">
        <v>185.60400000000001</v>
      </c>
      <c r="G4489" s="816">
        <f t="shared" si="146"/>
        <v>185.60400000000001</v>
      </c>
      <c r="H4489" s="889">
        <v>100</v>
      </c>
      <c r="I4489" s="816">
        <f t="shared" si="147"/>
        <v>0</v>
      </c>
      <c r="J4489" s="894"/>
      <c r="K4489" s="836"/>
      <c r="L4489" s="836"/>
      <c r="M4489" s="835"/>
      <c r="N4489" s="836"/>
      <c r="O4489" s="836"/>
      <c r="P4489" s="1899"/>
    </row>
    <row r="4490" spans="1:16" s="837" customFormat="1" ht="13.5">
      <c r="A4490" s="1420">
        <v>382</v>
      </c>
      <c r="B4490" s="896" t="s">
        <v>2825</v>
      </c>
      <c r="C4490" s="685" t="s">
        <v>709</v>
      </c>
      <c r="D4490" s="877">
        <v>2</v>
      </c>
      <c r="E4490" s="882">
        <v>2008</v>
      </c>
      <c r="F4490" s="1112">
        <v>466.03199999999998</v>
      </c>
      <c r="G4490" s="816">
        <f t="shared" si="146"/>
        <v>466.03199999999998</v>
      </c>
      <c r="H4490" s="889">
        <v>100</v>
      </c>
      <c r="I4490" s="816">
        <f t="shared" si="147"/>
        <v>0</v>
      </c>
      <c r="J4490" s="894"/>
      <c r="K4490" s="836"/>
      <c r="L4490" s="836"/>
      <c r="M4490" s="835"/>
      <c r="N4490" s="836"/>
      <c r="O4490" s="836"/>
      <c r="P4490" s="1899"/>
    </row>
    <row r="4491" spans="1:16" s="837" customFormat="1" ht="13.5">
      <c r="A4491" s="1420">
        <v>383</v>
      </c>
      <c r="B4491" s="896" t="s">
        <v>768</v>
      </c>
      <c r="C4491" s="685" t="s">
        <v>709</v>
      </c>
      <c r="D4491" s="873">
        <v>5</v>
      </c>
      <c r="E4491" s="882">
        <v>2008</v>
      </c>
      <c r="F4491" s="1112">
        <v>247.5</v>
      </c>
      <c r="G4491" s="816">
        <f t="shared" ref="G4491:G4554" si="148">F4491*H4491%</f>
        <v>247.5</v>
      </c>
      <c r="H4491" s="889">
        <v>100</v>
      </c>
      <c r="I4491" s="816">
        <f t="shared" ref="I4491:I4554" si="149">F4491-G4491</f>
        <v>0</v>
      </c>
      <c r="J4491" s="894"/>
      <c r="K4491" s="836"/>
      <c r="L4491" s="836"/>
      <c r="M4491" s="835"/>
      <c r="N4491" s="836"/>
      <c r="O4491" s="836"/>
      <c r="P4491" s="1899"/>
    </row>
    <row r="4492" spans="1:16" s="837" customFormat="1" ht="13.5">
      <c r="A4492" s="1420">
        <v>384</v>
      </c>
      <c r="B4492" s="896" t="s">
        <v>2844</v>
      </c>
      <c r="C4492" s="685" t="s">
        <v>709</v>
      </c>
      <c r="D4492" s="873">
        <v>18</v>
      </c>
      <c r="E4492" s="882">
        <v>2008</v>
      </c>
      <c r="F4492" s="1112">
        <v>1602</v>
      </c>
      <c r="G4492" s="816">
        <f t="shared" si="148"/>
        <v>1602</v>
      </c>
      <c r="H4492" s="889">
        <v>100</v>
      </c>
      <c r="I4492" s="816">
        <f t="shared" si="149"/>
        <v>0</v>
      </c>
      <c r="J4492" s="894"/>
      <c r="K4492" s="836"/>
      <c r="L4492" s="836"/>
      <c r="M4492" s="835"/>
      <c r="N4492" s="836"/>
      <c r="O4492" s="836"/>
      <c r="P4492" s="1899"/>
    </row>
    <row r="4493" spans="1:16" s="837" customFormat="1" ht="13.5">
      <c r="A4493" s="1420">
        <v>385</v>
      </c>
      <c r="B4493" s="896" t="s">
        <v>795</v>
      </c>
      <c r="C4493" s="685" t="s">
        <v>709</v>
      </c>
      <c r="D4493" s="873">
        <v>8</v>
      </c>
      <c r="E4493" s="882">
        <v>2008</v>
      </c>
      <c r="F4493" s="1112">
        <v>632</v>
      </c>
      <c r="G4493" s="816">
        <f t="shared" si="148"/>
        <v>632</v>
      </c>
      <c r="H4493" s="889">
        <v>100</v>
      </c>
      <c r="I4493" s="816">
        <f t="shared" si="149"/>
        <v>0</v>
      </c>
      <c r="J4493" s="894"/>
      <c r="K4493" s="836"/>
      <c r="L4493" s="836"/>
      <c r="M4493" s="835"/>
      <c r="N4493" s="836"/>
      <c r="O4493" s="836"/>
      <c r="P4493" s="1899"/>
    </row>
    <row r="4494" spans="1:16" s="837" customFormat="1" ht="13.5">
      <c r="A4494" s="1420">
        <v>386</v>
      </c>
      <c r="B4494" s="896" t="s">
        <v>2845</v>
      </c>
      <c r="C4494" s="685" t="s">
        <v>709</v>
      </c>
      <c r="D4494" s="873">
        <v>4</v>
      </c>
      <c r="E4494" s="882">
        <v>2008</v>
      </c>
      <c r="F4494" s="1112">
        <v>140</v>
      </c>
      <c r="G4494" s="816">
        <f t="shared" si="148"/>
        <v>140</v>
      </c>
      <c r="H4494" s="889">
        <v>100</v>
      </c>
      <c r="I4494" s="816">
        <f t="shared" si="149"/>
        <v>0</v>
      </c>
      <c r="J4494" s="894"/>
      <c r="K4494" s="836"/>
      <c r="L4494" s="836"/>
      <c r="M4494" s="835"/>
      <c r="N4494" s="836"/>
      <c r="O4494" s="836"/>
      <c r="P4494" s="1899"/>
    </row>
    <row r="4495" spans="1:16" s="837" customFormat="1" ht="13.5">
      <c r="A4495" s="1420">
        <v>387</v>
      </c>
      <c r="B4495" s="896" t="s">
        <v>2846</v>
      </c>
      <c r="C4495" s="685" t="s">
        <v>709</v>
      </c>
      <c r="D4495" s="873">
        <v>7</v>
      </c>
      <c r="E4495" s="882">
        <v>2008</v>
      </c>
      <c r="F4495" s="1112">
        <v>1503.2639999999999</v>
      </c>
      <c r="G4495" s="816">
        <f t="shared" si="148"/>
        <v>1503.2639999999999</v>
      </c>
      <c r="H4495" s="889">
        <v>100</v>
      </c>
      <c r="I4495" s="816">
        <f t="shared" si="149"/>
        <v>0</v>
      </c>
      <c r="J4495" s="894"/>
      <c r="K4495" s="836"/>
      <c r="L4495" s="836"/>
      <c r="M4495" s="835"/>
      <c r="N4495" s="836"/>
      <c r="O4495" s="836"/>
      <c r="P4495" s="1899"/>
    </row>
    <row r="4496" spans="1:16" s="837" customFormat="1" ht="13.5">
      <c r="A4496" s="1420">
        <v>388</v>
      </c>
      <c r="B4496" s="896" t="s">
        <v>2847</v>
      </c>
      <c r="C4496" s="685" t="s">
        <v>709</v>
      </c>
      <c r="D4496" s="873">
        <v>35</v>
      </c>
      <c r="E4496" s="882">
        <v>2008</v>
      </c>
      <c r="F4496" s="1112">
        <v>1185.1980000000001</v>
      </c>
      <c r="G4496" s="816">
        <f t="shared" si="148"/>
        <v>1185.1980000000001</v>
      </c>
      <c r="H4496" s="889">
        <v>100</v>
      </c>
      <c r="I4496" s="816">
        <f t="shared" si="149"/>
        <v>0</v>
      </c>
      <c r="J4496" s="894"/>
      <c r="K4496" s="836"/>
      <c r="L4496" s="836"/>
      <c r="M4496" s="835"/>
      <c r="N4496" s="836"/>
      <c r="O4496" s="836"/>
      <c r="P4496" s="1899"/>
    </row>
    <row r="4497" spans="1:16" s="837" customFormat="1" ht="13.5">
      <c r="A4497" s="1420">
        <v>389</v>
      </c>
      <c r="B4497" s="896" t="s">
        <v>795</v>
      </c>
      <c r="C4497" s="685" t="s">
        <v>709</v>
      </c>
      <c r="D4497" s="873">
        <v>2</v>
      </c>
      <c r="E4497" s="882">
        <v>2008</v>
      </c>
      <c r="F4497" s="1112">
        <v>130</v>
      </c>
      <c r="G4497" s="816">
        <f t="shared" si="148"/>
        <v>130</v>
      </c>
      <c r="H4497" s="889">
        <v>100</v>
      </c>
      <c r="I4497" s="816">
        <f t="shared" si="149"/>
        <v>0</v>
      </c>
      <c r="J4497" s="894"/>
      <c r="K4497" s="836"/>
      <c r="L4497" s="836"/>
      <c r="M4497" s="835"/>
      <c r="N4497" s="836"/>
      <c r="O4497" s="836"/>
      <c r="P4497" s="1899"/>
    </row>
    <row r="4498" spans="1:16" s="837" customFormat="1" ht="13.5">
      <c r="A4498" s="1420">
        <v>390</v>
      </c>
      <c r="B4498" s="896" t="s">
        <v>795</v>
      </c>
      <c r="C4498" s="685" t="s">
        <v>709</v>
      </c>
      <c r="D4498" s="873">
        <v>1</v>
      </c>
      <c r="E4498" s="882">
        <v>2008</v>
      </c>
      <c r="F4498" s="1112">
        <v>110</v>
      </c>
      <c r="G4498" s="816">
        <f t="shared" si="148"/>
        <v>110</v>
      </c>
      <c r="H4498" s="889">
        <v>100</v>
      </c>
      <c r="I4498" s="816">
        <f t="shared" si="149"/>
        <v>0</v>
      </c>
      <c r="J4498" s="894"/>
      <c r="K4498" s="836"/>
      <c r="L4498" s="836"/>
      <c r="M4498" s="835"/>
      <c r="N4498" s="836"/>
      <c r="O4498" s="836"/>
      <c r="P4498" s="1899"/>
    </row>
    <row r="4499" spans="1:16" s="837" customFormat="1" ht="13.5">
      <c r="A4499" s="1420">
        <v>391</v>
      </c>
      <c r="B4499" s="896" t="s">
        <v>771</v>
      </c>
      <c r="C4499" s="685" t="s">
        <v>709</v>
      </c>
      <c r="D4499" s="873">
        <v>4</v>
      </c>
      <c r="E4499" s="882">
        <v>2008</v>
      </c>
      <c r="F4499" s="1112">
        <v>520</v>
      </c>
      <c r="G4499" s="816">
        <f t="shared" si="148"/>
        <v>520</v>
      </c>
      <c r="H4499" s="889">
        <v>100</v>
      </c>
      <c r="I4499" s="816">
        <f t="shared" si="149"/>
        <v>0</v>
      </c>
      <c r="J4499" s="894"/>
      <c r="K4499" s="836"/>
      <c r="L4499" s="836"/>
      <c r="M4499" s="835"/>
      <c r="N4499" s="836"/>
      <c r="O4499" s="836"/>
      <c r="P4499" s="1899"/>
    </row>
    <row r="4500" spans="1:16" s="837" customFormat="1" ht="13.5">
      <c r="A4500" s="1420">
        <v>392</v>
      </c>
      <c r="B4500" s="896" t="s">
        <v>799</v>
      </c>
      <c r="C4500" s="685" t="s">
        <v>709</v>
      </c>
      <c r="D4500" s="873">
        <v>1</v>
      </c>
      <c r="E4500" s="882">
        <v>2008</v>
      </c>
      <c r="F4500" s="1112">
        <v>90</v>
      </c>
      <c r="G4500" s="816">
        <f t="shared" si="148"/>
        <v>90</v>
      </c>
      <c r="H4500" s="889">
        <v>100</v>
      </c>
      <c r="I4500" s="816">
        <f t="shared" si="149"/>
        <v>0</v>
      </c>
      <c r="J4500" s="894"/>
      <c r="K4500" s="836"/>
      <c r="L4500" s="836"/>
      <c r="M4500" s="835"/>
      <c r="N4500" s="836"/>
      <c r="O4500" s="836"/>
      <c r="P4500" s="1899"/>
    </row>
    <row r="4501" spans="1:16" s="837" customFormat="1" ht="13.5">
      <c r="A4501" s="1420">
        <v>393</v>
      </c>
      <c r="B4501" s="896" t="s">
        <v>771</v>
      </c>
      <c r="C4501" s="685" t="s">
        <v>709</v>
      </c>
      <c r="D4501" s="873">
        <v>2</v>
      </c>
      <c r="E4501" s="882">
        <v>2008</v>
      </c>
      <c r="F4501" s="1112">
        <v>232</v>
      </c>
      <c r="G4501" s="816">
        <f t="shared" si="148"/>
        <v>232</v>
      </c>
      <c r="H4501" s="889">
        <v>100</v>
      </c>
      <c r="I4501" s="816">
        <f t="shared" si="149"/>
        <v>0</v>
      </c>
      <c r="J4501" s="894"/>
      <c r="K4501" s="836"/>
      <c r="L4501" s="836"/>
      <c r="M4501" s="835"/>
      <c r="N4501" s="836"/>
      <c r="O4501" s="836"/>
      <c r="P4501" s="1899"/>
    </row>
    <row r="4502" spans="1:16" s="837" customFormat="1" ht="13.5">
      <c r="A4502" s="1420">
        <v>394</v>
      </c>
      <c r="B4502" s="896" t="s">
        <v>2706</v>
      </c>
      <c r="C4502" s="685" t="s">
        <v>709</v>
      </c>
      <c r="D4502" s="873">
        <v>3</v>
      </c>
      <c r="E4502" s="882">
        <v>2008</v>
      </c>
      <c r="F4502" s="1112">
        <v>525.53399999999999</v>
      </c>
      <c r="G4502" s="816">
        <f t="shared" si="148"/>
        <v>525.53399999999999</v>
      </c>
      <c r="H4502" s="889">
        <v>100</v>
      </c>
      <c r="I4502" s="816">
        <f t="shared" si="149"/>
        <v>0</v>
      </c>
      <c r="J4502" s="894"/>
      <c r="K4502" s="836"/>
      <c r="L4502" s="836"/>
      <c r="M4502" s="835"/>
      <c r="N4502" s="836"/>
      <c r="O4502" s="836"/>
      <c r="P4502" s="1899"/>
    </row>
    <row r="4503" spans="1:16" s="837" customFormat="1" ht="13.5">
      <c r="A4503" s="1420">
        <v>395</v>
      </c>
      <c r="B4503" s="896" t="s">
        <v>1812</v>
      </c>
      <c r="C4503" s="685" t="s">
        <v>709</v>
      </c>
      <c r="D4503" s="873">
        <v>3</v>
      </c>
      <c r="E4503" s="882">
        <v>2008</v>
      </c>
      <c r="F4503" s="1112">
        <v>419.07299999999998</v>
      </c>
      <c r="G4503" s="816">
        <f t="shared" si="148"/>
        <v>419.07299999999998</v>
      </c>
      <c r="H4503" s="889">
        <v>100</v>
      </c>
      <c r="I4503" s="816">
        <f t="shared" si="149"/>
        <v>0</v>
      </c>
      <c r="J4503" s="894"/>
      <c r="K4503" s="836"/>
      <c r="L4503" s="836"/>
      <c r="M4503" s="835"/>
      <c r="N4503" s="836"/>
      <c r="O4503" s="836"/>
      <c r="P4503" s="1899"/>
    </row>
    <row r="4504" spans="1:16" s="837" customFormat="1" ht="13.5">
      <c r="A4504" s="1420">
        <v>396</v>
      </c>
      <c r="B4504" s="896" t="s">
        <v>1810</v>
      </c>
      <c r="C4504" s="685" t="s">
        <v>709</v>
      </c>
      <c r="D4504" s="873">
        <v>27</v>
      </c>
      <c r="E4504" s="882">
        <v>2008</v>
      </c>
      <c r="F4504" s="1112">
        <v>4894.6139999999996</v>
      </c>
      <c r="G4504" s="816">
        <f t="shared" si="148"/>
        <v>4894.6139999999996</v>
      </c>
      <c r="H4504" s="889">
        <v>100</v>
      </c>
      <c r="I4504" s="816">
        <f t="shared" si="149"/>
        <v>0</v>
      </c>
      <c r="J4504" s="894"/>
      <c r="K4504" s="836"/>
      <c r="L4504" s="836"/>
      <c r="M4504" s="835"/>
      <c r="N4504" s="836"/>
      <c r="O4504" s="836"/>
      <c r="P4504" s="1899"/>
    </row>
    <row r="4505" spans="1:16" s="837" customFormat="1" ht="13.5">
      <c r="A4505" s="1420">
        <v>397</v>
      </c>
      <c r="B4505" s="896" t="s">
        <v>2709</v>
      </c>
      <c r="C4505" s="685" t="s">
        <v>709</v>
      </c>
      <c r="D4505" s="873">
        <v>6</v>
      </c>
      <c r="E4505" s="882">
        <v>2008</v>
      </c>
      <c r="F4505" s="1112">
        <v>1288.848</v>
      </c>
      <c r="G4505" s="816">
        <f t="shared" si="148"/>
        <v>1288.848</v>
      </c>
      <c r="H4505" s="889">
        <v>100</v>
      </c>
      <c r="I4505" s="816">
        <f t="shared" si="149"/>
        <v>0</v>
      </c>
      <c r="J4505" s="894"/>
      <c r="K4505" s="836"/>
      <c r="L4505" s="836"/>
      <c r="M4505" s="835"/>
      <c r="N4505" s="836"/>
      <c r="O4505" s="836"/>
      <c r="P4505" s="1899"/>
    </row>
    <row r="4506" spans="1:16" s="837" customFormat="1" ht="13.5">
      <c r="A4506" s="1420">
        <v>398</v>
      </c>
      <c r="B4506" s="896" t="s">
        <v>2699</v>
      </c>
      <c r="C4506" s="685" t="s">
        <v>709</v>
      </c>
      <c r="D4506" s="873">
        <v>2</v>
      </c>
      <c r="E4506" s="882">
        <v>2008</v>
      </c>
      <c r="F4506" s="1112">
        <v>115.878</v>
      </c>
      <c r="G4506" s="816">
        <f t="shared" si="148"/>
        <v>115.878</v>
      </c>
      <c r="H4506" s="889">
        <v>100</v>
      </c>
      <c r="I4506" s="816">
        <f t="shared" si="149"/>
        <v>0</v>
      </c>
      <c r="J4506" s="894"/>
      <c r="K4506" s="836"/>
      <c r="L4506" s="836"/>
      <c r="M4506" s="835"/>
      <c r="N4506" s="836"/>
      <c r="O4506" s="836"/>
      <c r="P4506" s="1899"/>
    </row>
    <row r="4507" spans="1:16" s="837" customFormat="1" ht="13.5">
      <c r="A4507" s="1420">
        <v>399</v>
      </c>
      <c r="B4507" s="896" t="s">
        <v>2700</v>
      </c>
      <c r="C4507" s="685" t="s">
        <v>709</v>
      </c>
      <c r="D4507" s="873">
        <v>3</v>
      </c>
      <c r="E4507" s="882">
        <v>2008</v>
      </c>
      <c r="F4507" s="1112">
        <v>192.71100000000001</v>
      </c>
      <c r="G4507" s="816">
        <f t="shared" si="148"/>
        <v>192.71100000000001</v>
      </c>
      <c r="H4507" s="889">
        <v>100</v>
      </c>
      <c r="I4507" s="816">
        <f t="shared" si="149"/>
        <v>0</v>
      </c>
      <c r="J4507" s="894"/>
      <c r="K4507" s="836"/>
      <c r="L4507" s="836"/>
      <c r="M4507" s="835"/>
      <c r="N4507" s="836"/>
      <c r="O4507" s="836"/>
      <c r="P4507" s="1899"/>
    </row>
    <row r="4508" spans="1:16" s="837" customFormat="1" ht="13.5">
      <c r="A4508" s="1420">
        <v>400</v>
      </c>
      <c r="B4508" s="896" t="s">
        <v>2848</v>
      </c>
      <c r="C4508" s="685" t="s">
        <v>709</v>
      </c>
      <c r="D4508" s="873">
        <v>9</v>
      </c>
      <c r="E4508" s="882">
        <v>2008</v>
      </c>
      <c r="F4508" s="1112">
        <v>752.58900000000006</v>
      </c>
      <c r="G4508" s="816">
        <f t="shared" si="148"/>
        <v>752.58900000000006</v>
      </c>
      <c r="H4508" s="889">
        <v>100</v>
      </c>
      <c r="I4508" s="816">
        <f t="shared" si="149"/>
        <v>0</v>
      </c>
      <c r="J4508" s="894"/>
      <c r="K4508" s="836"/>
      <c r="L4508" s="836"/>
      <c r="M4508" s="835"/>
      <c r="N4508" s="836"/>
      <c r="O4508" s="836"/>
      <c r="P4508" s="1899"/>
    </row>
    <row r="4509" spans="1:16" s="837" customFormat="1" ht="13.5">
      <c r="A4509" s="1420">
        <v>401</v>
      </c>
      <c r="B4509" s="896" t="s">
        <v>767</v>
      </c>
      <c r="C4509" s="685" t="s">
        <v>709</v>
      </c>
      <c r="D4509" s="873">
        <v>1</v>
      </c>
      <c r="E4509" s="882">
        <v>2009</v>
      </c>
      <c r="F4509" s="1112">
        <v>75</v>
      </c>
      <c r="G4509" s="816">
        <f t="shared" si="148"/>
        <v>75</v>
      </c>
      <c r="H4509" s="889">
        <v>100</v>
      </c>
      <c r="I4509" s="816">
        <f t="shared" si="149"/>
        <v>0</v>
      </c>
      <c r="J4509" s="894"/>
      <c r="K4509" s="836"/>
      <c r="L4509" s="836"/>
      <c r="M4509" s="835"/>
      <c r="N4509" s="836"/>
      <c r="O4509" s="836"/>
      <c r="P4509" s="1899"/>
    </row>
    <row r="4510" spans="1:16" s="837" customFormat="1" ht="13.5">
      <c r="A4510" s="1420">
        <v>402</v>
      </c>
      <c r="B4510" s="896" t="s">
        <v>793</v>
      </c>
      <c r="C4510" s="685" t="s">
        <v>709</v>
      </c>
      <c r="D4510" s="873">
        <v>3</v>
      </c>
      <c r="E4510" s="882">
        <v>2008</v>
      </c>
      <c r="F4510" s="1112">
        <v>454.125</v>
      </c>
      <c r="G4510" s="816">
        <f t="shared" si="148"/>
        <v>454.125</v>
      </c>
      <c r="H4510" s="889">
        <v>100</v>
      </c>
      <c r="I4510" s="816">
        <f t="shared" si="149"/>
        <v>0</v>
      </c>
      <c r="J4510" s="894"/>
      <c r="K4510" s="836"/>
      <c r="L4510" s="836"/>
      <c r="M4510" s="835"/>
      <c r="N4510" s="836"/>
      <c r="O4510" s="836"/>
      <c r="P4510" s="1899"/>
    </row>
    <row r="4511" spans="1:16" s="837" customFormat="1" ht="13.5">
      <c r="A4511" s="1420">
        <v>403</v>
      </c>
      <c r="B4511" s="896" t="s">
        <v>744</v>
      </c>
      <c r="C4511" s="685" t="s">
        <v>709</v>
      </c>
      <c r="D4511" s="873">
        <v>3</v>
      </c>
      <c r="E4511" s="882">
        <v>2010</v>
      </c>
      <c r="F4511" s="1112">
        <v>497.17200000000003</v>
      </c>
      <c r="G4511" s="816">
        <f t="shared" si="148"/>
        <v>497.17200000000003</v>
      </c>
      <c r="H4511" s="889">
        <v>100</v>
      </c>
      <c r="I4511" s="816">
        <f t="shared" si="149"/>
        <v>0</v>
      </c>
      <c r="J4511" s="894"/>
      <c r="K4511" s="836"/>
      <c r="L4511" s="836"/>
      <c r="M4511" s="835"/>
      <c r="N4511" s="836"/>
      <c r="O4511" s="836"/>
      <c r="P4511" s="1899"/>
    </row>
    <row r="4512" spans="1:16" s="837" customFormat="1" ht="13.5">
      <c r="A4512" s="1420">
        <v>404</v>
      </c>
      <c r="B4512" s="896" t="s">
        <v>797</v>
      </c>
      <c r="C4512" s="685" t="s">
        <v>709</v>
      </c>
      <c r="D4512" s="873">
        <v>6</v>
      </c>
      <c r="E4512" s="882">
        <v>2010</v>
      </c>
      <c r="F4512" s="1112">
        <v>228.94200000000001</v>
      </c>
      <c r="G4512" s="816">
        <f t="shared" si="148"/>
        <v>228.94200000000001</v>
      </c>
      <c r="H4512" s="889">
        <v>100</v>
      </c>
      <c r="I4512" s="816">
        <f t="shared" si="149"/>
        <v>0</v>
      </c>
      <c r="J4512" s="894"/>
      <c r="K4512" s="836"/>
      <c r="L4512" s="836"/>
      <c r="M4512" s="835"/>
      <c r="N4512" s="836"/>
      <c r="O4512" s="836"/>
      <c r="P4512" s="1899"/>
    </row>
    <row r="4513" spans="1:16" s="837" customFormat="1" ht="13.5">
      <c r="A4513" s="1420">
        <v>405</v>
      </c>
      <c r="B4513" s="896" t="s">
        <v>743</v>
      </c>
      <c r="C4513" s="685" t="s">
        <v>709</v>
      </c>
      <c r="D4513" s="873">
        <v>1</v>
      </c>
      <c r="E4513" s="882">
        <v>2010</v>
      </c>
      <c r="F4513" s="1112">
        <v>142.065</v>
      </c>
      <c r="G4513" s="816">
        <f t="shared" si="148"/>
        <v>142.065</v>
      </c>
      <c r="H4513" s="889">
        <v>100</v>
      </c>
      <c r="I4513" s="816">
        <f t="shared" si="149"/>
        <v>0</v>
      </c>
      <c r="J4513" s="894"/>
      <c r="K4513" s="836"/>
      <c r="L4513" s="836"/>
      <c r="M4513" s="835"/>
      <c r="N4513" s="836"/>
      <c r="O4513" s="836"/>
      <c r="P4513" s="1899"/>
    </row>
    <row r="4514" spans="1:16" s="837" customFormat="1" ht="13.5">
      <c r="A4514" s="1420">
        <v>406</v>
      </c>
      <c r="B4514" s="896" t="s">
        <v>794</v>
      </c>
      <c r="C4514" s="685" t="s">
        <v>709</v>
      </c>
      <c r="D4514" s="873">
        <v>2</v>
      </c>
      <c r="E4514" s="882">
        <v>2007</v>
      </c>
      <c r="F4514" s="1112">
        <v>200</v>
      </c>
      <c r="G4514" s="816">
        <f t="shared" si="148"/>
        <v>200</v>
      </c>
      <c r="H4514" s="889">
        <v>100</v>
      </c>
      <c r="I4514" s="816">
        <f t="shared" si="149"/>
        <v>0</v>
      </c>
      <c r="J4514" s="894"/>
      <c r="K4514" s="836"/>
      <c r="L4514" s="836"/>
      <c r="M4514" s="835"/>
      <c r="N4514" s="836"/>
      <c r="O4514" s="836"/>
      <c r="P4514" s="1899"/>
    </row>
    <row r="4515" spans="1:16" s="837" customFormat="1" ht="13.5">
      <c r="A4515" s="1420">
        <v>407</v>
      </c>
      <c r="B4515" s="896" t="s">
        <v>2847</v>
      </c>
      <c r="C4515" s="685" t="s">
        <v>709</v>
      </c>
      <c r="D4515" s="873">
        <v>4</v>
      </c>
      <c r="E4515" s="882">
        <v>2016</v>
      </c>
      <c r="F4515" s="1112">
        <v>152.62799999999999</v>
      </c>
      <c r="G4515" s="816">
        <f t="shared" si="148"/>
        <v>152.62799999999999</v>
      </c>
      <c r="H4515" s="889">
        <v>100</v>
      </c>
      <c r="I4515" s="816">
        <f t="shared" si="149"/>
        <v>0</v>
      </c>
      <c r="J4515" s="894"/>
      <c r="K4515" s="836"/>
      <c r="L4515" s="836"/>
      <c r="M4515" s="835"/>
      <c r="N4515" s="836"/>
      <c r="O4515" s="836"/>
      <c r="P4515" s="1899"/>
    </row>
    <row r="4516" spans="1:16" s="837" customFormat="1" ht="13.5" customHeight="1">
      <c r="A4516" s="1420">
        <v>408</v>
      </c>
      <c r="B4516" s="896" t="s">
        <v>2849</v>
      </c>
      <c r="C4516" s="685" t="s">
        <v>709</v>
      </c>
      <c r="D4516" s="873">
        <v>1</v>
      </c>
      <c r="E4516" s="882">
        <v>2018</v>
      </c>
      <c r="F4516" s="1112">
        <v>67.8</v>
      </c>
      <c r="G4516" s="816">
        <f t="shared" si="148"/>
        <v>67.8</v>
      </c>
      <c r="H4516" s="889">
        <v>100</v>
      </c>
      <c r="I4516" s="816">
        <f t="shared" si="149"/>
        <v>0</v>
      </c>
      <c r="J4516" s="894"/>
      <c r="K4516" s="836"/>
      <c r="L4516" s="836"/>
      <c r="M4516" s="835"/>
      <c r="N4516" s="836"/>
      <c r="O4516" s="836"/>
      <c r="P4516" s="1899"/>
    </row>
    <row r="4517" spans="1:16" s="837" customFormat="1" ht="13.5">
      <c r="A4517" s="1420">
        <v>409</v>
      </c>
      <c r="B4517" s="897" t="s">
        <v>1815</v>
      </c>
      <c r="C4517" s="685" t="s">
        <v>709</v>
      </c>
      <c r="D4517" s="898">
        <v>4</v>
      </c>
      <c r="E4517" s="899">
        <v>2005</v>
      </c>
      <c r="F4517" s="1112">
        <v>554.39159999999993</v>
      </c>
      <c r="G4517" s="816">
        <f t="shared" si="148"/>
        <v>554.39159999999993</v>
      </c>
      <c r="H4517" s="889">
        <v>100</v>
      </c>
      <c r="I4517" s="816">
        <f t="shared" si="149"/>
        <v>0</v>
      </c>
      <c r="J4517" s="894"/>
      <c r="K4517" s="836"/>
      <c r="L4517" s="836"/>
      <c r="M4517" s="835"/>
      <c r="N4517" s="836"/>
      <c r="O4517" s="836"/>
      <c r="P4517" s="1899"/>
    </row>
    <row r="4518" spans="1:16" s="837" customFormat="1" ht="13.5">
      <c r="A4518" s="1420">
        <v>410</v>
      </c>
      <c r="B4518" s="885" t="s">
        <v>2850</v>
      </c>
      <c r="C4518" s="685" t="s">
        <v>709</v>
      </c>
      <c r="D4518" s="899">
        <v>4</v>
      </c>
      <c r="E4518" s="899">
        <v>2005</v>
      </c>
      <c r="F4518" s="1112">
        <v>554</v>
      </c>
      <c r="G4518" s="816">
        <f t="shared" si="148"/>
        <v>554</v>
      </c>
      <c r="H4518" s="889">
        <v>100</v>
      </c>
      <c r="I4518" s="816">
        <f t="shared" si="149"/>
        <v>0</v>
      </c>
      <c r="J4518" s="894"/>
      <c r="K4518" s="836"/>
      <c r="L4518" s="836"/>
      <c r="M4518" s="835"/>
      <c r="N4518" s="836"/>
      <c r="O4518" s="836"/>
      <c r="P4518" s="1899"/>
    </row>
    <row r="4519" spans="1:16" s="837" customFormat="1" ht="13.5">
      <c r="A4519" s="1420">
        <v>411</v>
      </c>
      <c r="B4519" s="885" t="s">
        <v>2851</v>
      </c>
      <c r="C4519" s="685" t="s">
        <v>709</v>
      </c>
      <c r="D4519" s="899">
        <v>47</v>
      </c>
      <c r="E4519" s="899">
        <v>2005</v>
      </c>
      <c r="F4519" s="1112">
        <v>7035.0540000000001</v>
      </c>
      <c r="G4519" s="816">
        <f t="shared" si="148"/>
        <v>7035.0540000000001</v>
      </c>
      <c r="H4519" s="889">
        <v>100</v>
      </c>
      <c r="I4519" s="816">
        <f t="shared" si="149"/>
        <v>0</v>
      </c>
      <c r="J4519" s="894"/>
      <c r="K4519" s="836"/>
      <c r="L4519" s="836"/>
      <c r="M4519" s="835"/>
      <c r="N4519" s="836"/>
      <c r="O4519" s="836"/>
      <c r="P4519" s="1899"/>
    </row>
    <row r="4520" spans="1:16" s="837" customFormat="1" ht="13.5">
      <c r="A4520" s="1420">
        <v>412</v>
      </c>
      <c r="B4520" s="885" t="s">
        <v>2852</v>
      </c>
      <c r="C4520" s="685" t="s">
        <v>709</v>
      </c>
      <c r="D4520" s="899">
        <v>6</v>
      </c>
      <c r="E4520" s="899">
        <v>2005</v>
      </c>
      <c r="F4520" s="1112">
        <v>1172.298</v>
      </c>
      <c r="G4520" s="816">
        <f t="shared" si="148"/>
        <v>1172.298</v>
      </c>
      <c r="H4520" s="889">
        <v>100</v>
      </c>
      <c r="I4520" s="816">
        <f t="shared" si="149"/>
        <v>0</v>
      </c>
      <c r="J4520" s="894"/>
      <c r="K4520" s="836"/>
      <c r="L4520" s="836"/>
      <c r="M4520" s="835"/>
      <c r="N4520" s="836"/>
      <c r="O4520" s="836"/>
      <c r="P4520" s="1899"/>
    </row>
    <row r="4521" spans="1:16" s="837" customFormat="1" ht="13.5">
      <c r="A4521" s="1420">
        <v>413</v>
      </c>
      <c r="B4521" s="885" t="s">
        <v>2853</v>
      </c>
      <c r="C4521" s="685" t="s">
        <v>709</v>
      </c>
      <c r="D4521" s="899">
        <v>16</v>
      </c>
      <c r="E4521" s="899">
        <v>2005</v>
      </c>
      <c r="F4521" s="1112">
        <v>4463.7120000000004</v>
      </c>
      <c r="G4521" s="816">
        <f t="shared" si="148"/>
        <v>4463.7120000000004</v>
      </c>
      <c r="H4521" s="889">
        <v>100</v>
      </c>
      <c r="I4521" s="816">
        <f t="shared" si="149"/>
        <v>0</v>
      </c>
      <c r="J4521" s="894"/>
      <c r="K4521" s="836"/>
      <c r="L4521" s="836"/>
      <c r="M4521" s="835"/>
      <c r="N4521" s="836"/>
      <c r="O4521" s="836"/>
      <c r="P4521" s="1899"/>
    </row>
    <row r="4522" spans="1:16" s="837" customFormat="1" ht="13.5">
      <c r="A4522" s="1420">
        <v>414</v>
      </c>
      <c r="B4522" s="885" t="s">
        <v>792</v>
      </c>
      <c r="C4522" s="685" t="s">
        <v>709</v>
      </c>
      <c r="D4522" s="899">
        <v>9</v>
      </c>
      <c r="E4522" s="899">
        <v>2005</v>
      </c>
      <c r="F4522" s="1112">
        <v>1604.6407799999999</v>
      </c>
      <c r="G4522" s="816">
        <f t="shared" si="148"/>
        <v>1604.6407799999999</v>
      </c>
      <c r="H4522" s="889">
        <v>100</v>
      </c>
      <c r="I4522" s="816">
        <f t="shared" si="149"/>
        <v>0</v>
      </c>
      <c r="J4522" s="894"/>
      <c r="K4522" s="836"/>
      <c r="L4522" s="836"/>
      <c r="M4522" s="835"/>
      <c r="N4522" s="836"/>
      <c r="O4522" s="836"/>
      <c r="P4522" s="1899"/>
    </row>
    <row r="4523" spans="1:16" s="837" customFormat="1" ht="13.5">
      <c r="A4523" s="1420">
        <v>415</v>
      </c>
      <c r="B4523" s="885" t="s">
        <v>2713</v>
      </c>
      <c r="C4523" s="685" t="s">
        <v>709</v>
      </c>
      <c r="D4523" s="899">
        <v>4</v>
      </c>
      <c r="E4523" s="899">
        <v>2005</v>
      </c>
      <c r="F4523" s="1112">
        <v>482.76736</v>
      </c>
      <c r="G4523" s="816">
        <f t="shared" si="148"/>
        <v>482.76736</v>
      </c>
      <c r="H4523" s="889">
        <v>100</v>
      </c>
      <c r="I4523" s="816">
        <f t="shared" si="149"/>
        <v>0</v>
      </c>
      <c r="J4523" s="894"/>
      <c r="K4523" s="836"/>
      <c r="L4523" s="836"/>
      <c r="M4523" s="835"/>
      <c r="N4523" s="836"/>
      <c r="O4523" s="836"/>
      <c r="P4523" s="1899"/>
    </row>
    <row r="4524" spans="1:16" s="837" customFormat="1" ht="13.5">
      <c r="A4524" s="1420">
        <v>416</v>
      </c>
      <c r="B4524" s="885" t="s">
        <v>2854</v>
      </c>
      <c r="C4524" s="685" t="s">
        <v>709</v>
      </c>
      <c r="D4524" s="899">
        <v>4</v>
      </c>
      <c r="E4524" s="899">
        <v>2005</v>
      </c>
      <c r="F4524" s="1112">
        <v>223.95916</v>
      </c>
      <c r="G4524" s="816">
        <f t="shared" si="148"/>
        <v>223.95916</v>
      </c>
      <c r="H4524" s="889">
        <v>100</v>
      </c>
      <c r="I4524" s="816">
        <f t="shared" si="149"/>
        <v>0</v>
      </c>
      <c r="J4524" s="894"/>
      <c r="K4524" s="836"/>
      <c r="L4524" s="836"/>
      <c r="M4524" s="835"/>
      <c r="N4524" s="836"/>
      <c r="O4524" s="836"/>
      <c r="P4524" s="1899"/>
    </row>
    <row r="4525" spans="1:16" s="837" customFormat="1" ht="13.5">
      <c r="A4525" s="1420">
        <v>417</v>
      </c>
      <c r="B4525" s="885" t="s">
        <v>2855</v>
      </c>
      <c r="C4525" s="685" t="s">
        <v>709</v>
      </c>
      <c r="D4525" s="899">
        <v>4</v>
      </c>
      <c r="E4525" s="899">
        <v>2005</v>
      </c>
      <c r="F4525" s="1112">
        <v>223.95916</v>
      </c>
      <c r="G4525" s="816">
        <f t="shared" si="148"/>
        <v>223.95916</v>
      </c>
      <c r="H4525" s="889">
        <v>100</v>
      </c>
      <c r="I4525" s="816">
        <f t="shared" si="149"/>
        <v>0</v>
      </c>
      <c r="J4525" s="894"/>
      <c r="K4525" s="836"/>
      <c r="L4525" s="836"/>
      <c r="M4525" s="835"/>
      <c r="N4525" s="836"/>
      <c r="O4525" s="836"/>
      <c r="P4525" s="1899"/>
    </row>
    <row r="4526" spans="1:16" s="837" customFormat="1" ht="13.5">
      <c r="A4526" s="1420">
        <v>418</v>
      </c>
      <c r="B4526" s="885" t="s">
        <v>2856</v>
      </c>
      <c r="C4526" s="685" t="s">
        <v>709</v>
      </c>
      <c r="D4526" s="899">
        <v>18</v>
      </c>
      <c r="E4526" s="899">
        <v>2005</v>
      </c>
      <c r="F4526" s="1112">
        <v>934.27344000000005</v>
      </c>
      <c r="G4526" s="816">
        <f t="shared" si="148"/>
        <v>934.27344000000005</v>
      </c>
      <c r="H4526" s="889">
        <v>100</v>
      </c>
      <c r="I4526" s="816">
        <f t="shared" si="149"/>
        <v>0</v>
      </c>
      <c r="J4526" s="894"/>
      <c r="K4526" s="836"/>
      <c r="L4526" s="836"/>
      <c r="M4526" s="835"/>
      <c r="N4526" s="836"/>
      <c r="O4526" s="836"/>
      <c r="P4526" s="1899"/>
    </row>
    <row r="4527" spans="1:16" s="837" customFormat="1" ht="13.5">
      <c r="A4527" s="1420">
        <v>419</v>
      </c>
      <c r="B4527" s="885" t="s">
        <v>2857</v>
      </c>
      <c r="C4527" s="685" t="s">
        <v>709</v>
      </c>
      <c r="D4527" s="899">
        <v>22</v>
      </c>
      <c r="E4527" s="899">
        <v>2005</v>
      </c>
      <c r="F4527" s="1112">
        <v>1133.52558</v>
      </c>
      <c r="G4527" s="816">
        <f t="shared" si="148"/>
        <v>1133.52558</v>
      </c>
      <c r="H4527" s="889">
        <v>100</v>
      </c>
      <c r="I4527" s="816">
        <f t="shared" si="149"/>
        <v>0</v>
      </c>
      <c r="J4527" s="894"/>
      <c r="K4527" s="836"/>
      <c r="L4527" s="836"/>
      <c r="M4527" s="835"/>
      <c r="N4527" s="836"/>
      <c r="O4527" s="836"/>
      <c r="P4527" s="1899"/>
    </row>
    <row r="4528" spans="1:16" s="837" customFormat="1" ht="13.5">
      <c r="A4528" s="1420">
        <v>420</v>
      </c>
      <c r="B4528" s="885" t="s">
        <v>2858</v>
      </c>
      <c r="C4528" s="685" t="s">
        <v>709</v>
      </c>
      <c r="D4528" s="899">
        <v>20</v>
      </c>
      <c r="E4528" s="899">
        <v>2005</v>
      </c>
      <c r="F4528" s="1112">
        <v>856.875</v>
      </c>
      <c r="G4528" s="816">
        <f t="shared" si="148"/>
        <v>856.875</v>
      </c>
      <c r="H4528" s="889">
        <v>100</v>
      </c>
      <c r="I4528" s="816">
        <f t="shared" si="149"/>
        <v>0</v>
      </c>
      <c r="J4528" s="894"/>
      <c r="K4528" s="836"/>
      <c r="L4528" s="836"/>
      <c r="M4528" s="835"/>
      <c r="N4528" s="836"/>
      <c r="O4528" s="836"/>
      <c r="P4528" s="1899"/>
    </row>
    <row r="4529" spans="1:16" s="837" customFormat="1" ht="13.5">
      <c r="A4529" s="1420">
        <v>421</v>
      </c>
      <c r="B4529" s="885" t="s">
        <v>2859</v>
      </c>
      <c r="C4529" s="685" t="s">
        <v>709</v>
      </c>
      <c r="D4529" s="899">
        <v>19</v>
      </c>
      <c r="E4529" s="899">
        <v>2005</v>
      </c>
      <c r="F4529" s="1113">
        <v>2848.9570899999999</v>
      </c>
      <c r="G4529" s="816">
        <f t="shared" si="148"/>
        <v>2848.9570899999999</v>
      </c>
      <c r="H4529" s="889">
        <v>100</v>
      </c>
      <c r="I4529" s="816">
        <f t="shared" si="149"/>
        <v>0</v>
      </c>
      <c r="J4529" s="894"/>
      <c r="K4529" s="836"/>
      <c r="L4529" s="836"/>
      <c r="M4529" s="835"/>
      <c r="N4529" s="836"/>
      <c r="O4529" s="836"/>
      <c r="P4529" s="1899"/>
    </row>
    <row r="4530" spans="1:16" s="837" customFormat="1" ht="13.5">
      <c r="A4530" s="1420">
        <v>422</v>
      </c>
      <c r="B4530" s="885" t="s">
        <v>2860</v>
      </c>
      <c r="C4530" s="685" t="s">
        <v>709</v>
      </c>
      <c r="D4530" s="899">
        <v>4</v>
      </c>
      <c r="E4530" s="899">
        <v>2005</v>
      </c>
      <c r="F4530" s="1113">
        <v>753.20619999999997</v>
      </c>
      <c r="G4530" s="816">
        <f t="shared" si="148"/>
        <v>753.20619999999997</v>
      </c>
      <c r="H4530" s="889">
        <v>100</v>
      </c>
      <c r="I4530" s="816">
        <f t="shared" si="149"/>
        <v>0</v>
      </c>
      <c r="J4530" s="803"/>
      <c r="K4530" s="836"/>
      <c r="L4530" s="836"/>
      <c r="M4530" s="835"/>
      <c r="N4530" s="836"/>
      <c r="O4530" s="836"/>
      <c r="P4530" s="1899"/>
    </row>
    <row r="4531" spans="1:16" s="837" customFormat="1" ht="13.5">
      <c r="A4531" s="1420">
        <v>423</v>
      </c>
      <c r="B4531" s="885" t="s">
        <v>2861</v>
      </c>
      <c r="C4531" s="685" t="s">
        <v>709</v>
      </c>
      <c r="D4531" s="899">
        <v>1</v>
      </c>
      <c r="E4531" s="899">
        <v>2005</v>
      </c>
      <c r="F4531" s="1113">
        <v>398.30072999999999</v>
      </c>
      <c r="G4531" s="816">
        <f t="shared" si="148"/>
        <v>398.30072999999999</v>
      </c>
      <c r="H4531" s="889">
        <v>100</v>
      </c>
      <c r="I4531" s="816">
        <f t="shared" si="149"/>
        <v>0</v>
      </c>
      <c r="J4531" s="803"/>
      <c r="K4531" s="836"/>
      <c r="L4531" s="836"/>
      <c r="M4531" s="835"/>
      <c r="N4531" s="836"/>
      <c r="O4531" s="836"/>
      <c r="P4531" s="1899"/>
    </row>
    <row r="4532" spans="1:16" s="837" customFormat="1" ht="13.5">
      <c r="A4532" s="1420">
        <v>424</v>
      </c>
      <c r="B4532" s="885" t="s">
        <v>826</v>
      </c>
      <c r="C4532" s="685" t="s">
        <v>709</v>
      </c>
      <c r="D4532" s="899">
        <v>2</v>
      </c>
      <c r="E4532" s="899">
        <v>2005</v>
      </c>
      <c r="F4532" s="1113">
        <v>554.73586</v>
      </c>
      <c r="G4532" s="816">
        <f t="shared" si="148"/>
        <v>554.73586</v>
      </c>
      <c r="H4532" s="889">
        <v>100</v>
      </c>
      <c r="I4532" s="816">
        <f t="shared" si="149"/>
        <v>0</v>
      </c>
      <c r="J4532" s="1879"/>
      <c r="K4532" s="836"/>
      <c r="L4532" s="836"/>
      <c r="M4532" s="835"/>
      <c r="N4532" s="836"/>
      <c r="O4532" s="836"/>
      <c r="P4532" s="1899"/>
    </row>
    <row r="4533" spans="1:16" s="837" customFormat="1" ht="13.5" customHeight="1">
      <c r="A4533" s="1420">
        <v>425</v>
      </c>
      <c r="B4533" s="885" t="s">
        <v>2862</v>
      </c>
      <c r="C4533" s="685" t="s">
        <v>709</v>
      </c>
      <c r="D4533" s="899">
        <v>5</v>
      </c>
      <c r="E4533" s="899">
        <v>2005</v>
      </c>
      <c r="F4533" s="1113">
        <v>198.34179999999998</v>
      </c>
      <c r="G4533" s="816">
        <f t="shared" si="148"/>
        <v>198.34179999999998</v>
      </c>
      <c r="H4533" s="889">
        <v>100</v>
      </c>
      <c r="I4533" s="816">
        <f t="shared" si="149"/>
        <v>0</v>
      </c>
      <c r="J4533" s="1880"/>
      <c r="K4533" s="836"/>
      <c r="L4533" s="836"/>
      <c r="M4533" s="835"/>
      <c r="N4533" s="836"/>
      <c r="O4533" s="836"/>
      <c r="P4533" s="1899"/>
    </row>
    <row r="4534" spans="1:16" s="837" customFormat="1" ht="13.5" customHeight="1">
      <c r="A4534" s="1420">
        <v>426</v>
      </c>
      <c r="B4534" s="885" t="s">
        <v>2863</v>
      </c>
      <c r="C4534" s="685" t="s">
        <v>709</v>
      </c>
      <c r="D4534" s="899">
        <v>17</v>
      </c>
      <c r="E4534" s="899">
        <v>2005</v>
      </c>
      <c r="F4534" s="1113">
        <v>728.34375</v>
      </c>
      <c r="G4534" s="816">
        <f t="shared" si="148"/>
        <v>728.34375</v>
      </c>
      <c r="H4534" s="889">
        <v>100</v>
      </c>
      <c r="I4534" s="816">
        <f t="shared" si="149"/>
        <v>0</v>
      </c>
      <c r="J4534" s="803"/>
      <c r="K4534" s="836"/>
      <c r="L4534" s="836"/>
      <c r="M4534" s="835"/>
      <c r="N4534" s="836"/>
      <c r="O4534" s="836"/>
      <c r="P4534" s="1899"/>
    </row>
    <row r="4535" spans="1:16" s="837" customFormat="1" ht="13.5" customHeight="1">
      <c r="A4535" s="1420">
        <v>427</v>
      </c>
      <c r="B4535" s="885" t="s">
        <v>2864</v>
      </c>
      <c r="C4535" s="685" t="s">
        <v>709</v>
      </c>
      <c r="D4535" s="899">
        <v>19</v>
      </c>
      <c r="E4535" s="899">
        <v>2005</v>
      </c>
      <c r="F4535" s="1113">
        <v>1306.6623</v>
      </c>
      <c r="G4535" s="816">
        <f t="shared" si="148"/>
        <v>1306.6623</v>
      </c>
      <c r="H4535" s="889">
        <v>100</v>
      </c>
      <c r="I4535" s="816">
        <f t="shared" si="149"/>
        <v>0</v>
      </c>
      <c r="J4535" s="803"/>
      <c r="K4535" s="836"/>
      <c r="L4535" s="836"/>
      <c r="M4535" s="835"/>
      <c r="N4535" s="836"/>
      <c r="O4535" s="836"/>
      <c r="P4535" s="1899"/>
    </row>
    <row r="4536" spans="1:16" s="837" customFormat="1" ht="13.5">
      <c r="A4536" s="1420">
        <v>428</v>
      </c>
      <c r="B4536" s="885" t="s">
        <v>2865</v>
      </c>
      <c r="C4536" s="685" t="s">
        <v>709</v>
      </c>
      <c r="D4536" s="899">
        <v>1</v>
      </c>
      <c r="E4536" s="899">
        <v>2005</v>
      </c>
      <c r="F4536" s="1113">
        <v>259.01167000000004</v>
      </c>
      <c r="G4536" s="816">
        <f t="shared" si="148"/>
        <v>259.01167000000004</v>
      </c>
      <c r="H4536" s="889">
        <v>100</v>
      </c>
      <c r="I4536" s="816">
        <f t="shared" si="149"/>
        <v>0</v>
      </c>
      <c r="J4536" s="803"/>
      <c r="K4536" s="836"/>
      <c r="L4536" s="836"/>
      <c r="M4536" s="835"/>
      <c r="N4536" s="836"/>
      <c r="O4536" s="836"/>
      <c r="P4536" s="1899"/>
    </row>
    <row r="4537" spans="1:16" s="837" customFormat="1" ht="13.5">
      <c r="A4537" s="1420">
        <v>429</v>
      </c>
      <c r="B4537" s="885" t="s">
        <v>814</v>
      </c>
      <c r="C4537" s="685" t="s">
        <v>709</v>
      </c>
      <c r="D4537" s="886">
        <v>127</v>
      </c>
      <c r="E4537" s="899">
        <v>2005</v>
      </c>
      <c r="F4537" s="1113">
        <v>3294.2085500000003</v>
      </c>
      <c r="G4537" s="816">
        <f t="shared" si="148"/>
        <v>3294.2085500000003</v>
      </c>
      <c r="H4537" s="889">
        <v>100</v>
      </c>
      <c r="I4537" s="816">
        <f t="shared" si="149"/>
        <v>0</v>
      </c>
      <c r="J4537" s="803"/>
      <c r="K4537" s="836"/>
      <c r="L4537" s="836"/>
      <c r="M4537" s="835"/>
      <c r="N4537" s="836"/>
      <c r="O4537" s="836"/>
      <c r="P4537" s="1899"/>
    </row>
    <row r="4538" spans="1:16" s="837" customFormat="1" ht="13.5">
      <c r="A4538" s="1420">
        <v>430</v>
      </c>
      <c r="B4538" s="885" t="s">
        <v>825</v>
      </c>
      <c r="C4538" s="685" t="s">
        <v>709</v>
      </c>
      <c r="D4538" s="886">
        <v>14</v>
      </c>
      <c r="E4538" s="886">
        <v>2007</v>
      </c>
      <c r="F4538" s="1113">
        <v>1456</v>
      </c>
      <c r="G4538" s="816">
        <f t="shared" si="148"/>
        <v>1456</v>
      </c>
      <c r="H4538" s="889">
        <v>100</v>
      </c>
      <c r="I4538" s="816">
        <f t="shared" si="149"/>
        <v>0</v>
      </c>
      <c r="J4538" s="803"/>
      <c r="K4538" s="836"/>
      <c r="L4538" s="836"/>
      <c r="M4538" s="835"/>
      <c r="N4538" s="836"/>
      <c r="O4538" s="836"/>
      <c r="P4538" s="1899"/>
    </row>
    <row r="4539" spans="1:16" s="837" customFormat="1" ht="13.5">
      <c r="A4539" s="1420">
        <v>431</v>
      </c>
      <c r="B4539" s="885" t="s">
        <v>2866</v>
      </c>
      <c r="C4539" s="685" t="s">
        <v>709</v>
      </c>
      <c r="D4539" s="886">
        <v>2</v>
      </c>
      <c r="E4539" s="886">
        <v>2007</v>
      </c>
      <c r="F4539" s="1113">
        <v>180</v>
      </c>
      <c r="G4539" s="816">
        <f t="shared" si="148"/>
        <v>180</v>
      </c>
      <c r="H4539" s="889">
        <v>100</v>
      </c>
      <c r="I4539" s="816">
        <f t="shared" si="149"/>
        <v>0</v>
      </c>
      <c r="J4539" s="803"/>
      <c r="K4539" s="836"/>
      <c r="L4539" s="836"/>
      <c r="M4539" s="835"/>
      <c r="N4539" s="836"/>
      <c r="O4539" s="836"/>
      <c r="P4539" s="1899"/>
    </row>
    <row r="4540" spans="1:16" s="837" customFormat="1" ht="13.5">
      <c r="A4540" s="1420">
        <v>432</v>
      </c>
      <c r="B4540" s="885" t="s">
        <v>2867</v>
      </c>
      <c r="C4540" s="685" t="s">
        <v>709</v>
      </c>
      <c r="D4540" s="886">
        <v>5</v>
      </c>
      <c r="E4540" s="886">
        <v>2007</v>
      </c>
      <c r="F4540" s="1113">
        <v>445</v>
      </c>
      <c r="G4540" s="816">
        <f t="shared" si="148"/>
        <v>445</v>
      </c>
      <c r="H4540" s="889">
        <v>100</v>
      </c>
      <c r="I4540" s="816">
        <f t="shared" si="149"/>
        <v>0</v>
      </c>
      <c r="J4540" s="803"/>
      <c r="K4540" s="836"/>
      <c r="L4540" s="836"/>
      <c r="M4540" s="835"/>
      <c r="N4540" s="836"/>
      <c r="O4540" s="836"/>
      <c r="P4540" s="1899"/>
    </row>
    <row r="4541" spans="1:16" s="837" customFormat="1" ht="13.5">
      <c r="A4541" s="1420">
        <v>433</v>
      </c>
      <c r="B4541" s="885" t="s">
        <v>2868</v>
      </c>
      <c r="C4541" s="685" t="s">
        <v>709</v>
      </c>
      <c r="D4541" s="886">
        <v>8</v>
      </c>
      <c r="E4541" s="886">
        <v>2007</v>
      </c>
      <c r="F4541" s="1113">
        <v>632</v>
      </c>
      <c r="G4541" s="816">
        <f t="shared" si="148"/>
        <v>632</v>
      </c>
      <c r="H4541" s="889">
        <v>100</v>
      </c>
      <c r="I4541" s="816">
        <f t="shared" si="149"/>
        <v>0</v>
      </c>
      <c r="J4541" s="803"/>
      <c r="K4541" s="836"/>
      <c r="L4541" s="836"/>
      <c r="M4541" s="835"/>
      <c r="N4541" s="836"/>
      <c r="O4541" s="836"/>
      <c r="P4541" s="1899"/>
    </row>
    <row r="4542" spans="1:16" s="837" customFormat="1" ht="13.5">
      <c r="A4542" s="1420">
        <v>434</v>
      </c>
      <c r="B4542" s="885" t="s">
        <v>1847</v>
      </c>
      <c r="C4542" s="685" t="s">
        <v>709</v>
      </c>
      <c r="D4542" s="886">
        <v>2</v>
      </c>
      <c r="E4542" s="886">
        <v>2008</v>
      </c>
      <c r="F4542" s="1113">
        <v>99</v>
      </c>
      <c r="G4542" s="816">
        <f t="shared" si="148"/>
        <v>99</v>
      </c>
      <c r="H4542" s="889">
        <v>100</v>
      </c>
      <c r="I4542" s="816">
        <f t="shared" si="149"/>
        <v>0</v>
      </c>
      <c r="J4542" s="803"/>
      <c r="K4542" s="836"/>
      <c r="L4542" s="836"/>
      <c r="M4542" s="835"/>
      <c r="N4542" s="836"/>
      <c r="O4542" s="836"/>
      <c r="P4542" s="1899"/>
    </row>
    <row r="4543" spans="1:16" s="837" customFormat="1" ht="13.5">
      <c r="A4543" s="1420">
        <v>435</v>
      </c>
      <c r="B4543" s="885" t="s">
        <v>825</v>
      </c>
      <c r="C4543" s="685" t="s">
        <v>709</v>
      </c>
      <c r="D4543" s="886">
        <v>2</v>
      </c>
      <c r="E4543" s="886">
        <v>2008</v>
      </c>
      <c r="F4543" s="1113">
        <v>212</v>
      </c>
      <c r="G4543" s="816">
        <f t="shared" si="148"/>
        <v>212</v>
      </c>
      <c r="H4543" s="889">
        <v>100</v>
      </c>
      <c r="I4543" s="816">
        <f t="shared" si="149"/>
        <v>0</v>
      </c>
      <c r="J4543" s="803"/>
      <c r="K4543" s="836"/>
      <c r="L4543" s="836"/>
      <c r="M4543" s="835"/>
      <c r="N4543" s="836"/>
      <c r="O4543" s="836"/>
      <c r="P4543" s="1899"/>
    </row>
    <row r="4544" spans="1:16" s="837" customFormat="1" ht="13.5">
      <c r="A4544" s="1420">
        <v>436</v>
      </c>
      <c r="B4544" s="885" t="s">
        <v>825</v>
      </c>
      <c r="C4544" s="685" t="s">
        <v>709</v>
      </c>
      <c r="D4544" s="886">
        <v>1</v>
      </c>
      <c r="E4544" s="886">
        <v>2008</v>
      </c>
      <c r="F4544" s="1113">
        <v>130</v>
      </c>
      <c r="G4544" s="816">
        <f t="shared" si="148"/>
        <v>130</v>
      </c>
      <c r="H4544" s="889">
        <v>100</v>
      </c>
      <c r="I4544" s="816">
        <f t="shared" si="149"/>
        <v>0</v>
      </c>
      <c r="J4544" s="803"/>
      <c r="K4544" s="836"/>
      <c r="L4544" s="836"/>
      <c r="M4544" s="835"/>
      <c r="N4544" s="836"/>
      <c r="O4544" s="836"/>
      <c r="P4544" s="1899"/>
    </row>
    <row r="4545" spans="1:16" s="837" customFormat="1" ht="13.5">
      <c r="A4545" s="1420">
        <v>437</v>
      </c>
      <c r="B4545" s="885" t="s">
        <v>1069</v>
      </c>
      <c r="C4545" s="685" t="s">
        <v>709</v>
      </c>
      <c r="D4545" s="886">
        <v>3</v>
      </c>
      <c r="E4545" s="886">
        <v>2008</v>
      </c>
      <c r="F4545" s="1113">
        <v>644.25588000000005</v>
      </c>
      <c r="G4545" s="816">
        <f t="shared" si="148"/>
        <v>644.25588000000005</v>
      </c>
      <c r="H4545" s="889">
        <v>100</v>
      </c>
      <c r="I4545" s="816">
        <f t="shared" si="149"/>
        <v>0</v>
      </c>
      <c r="J4545" s="803"/>
      <c r="K4545" s="836"/>
      <c r="L4545" s="836"/>
      <c r="M4545" s="835"/>
      <c r="N4545" s="836"/>
      <c r="O4545" s="836"/>
      <c r="P4545" s="1899"/>
    </row>
    <row r="4546" spans="1:16" s="837" customFormat="1" ht="13.5">
      <c r="A4546" s="1420">
        <v>438</v>
      </c>
      <c r="B4546" s="885" t="s">
        <v>2713</v>
      </c>
      <c r="C4546" s="685" t="s">
        <v>709</v>
      </c>
      <c r="D4546" s="886">
        <v>3</v>
      </c>
      <c r="E4546" s="886">
        <v>2008</v>
      </c>
      <c r="F4546" s="1113">
        <v>529.00775999999996</v>
      </c>
      <c r="G4546" s="816">
        <f t="shared" si="148"/>
        <v>529.00775999999996</v>
      </c>
      <c r="H4546" s="889">
        <v>100</v>
      </c>
      <c r="I4546" s="816">
        <f t="shared" si="149"/>
        <v>0</v>
      </c>
      <c r="J4546" s="803"/>
      <c r="K4546" s="836"/>
      <c r="L4546" s="836"/>
      <c r="M4546" s="835"/>
      <c r="N4546" s="836"/>
      <c r="O4546" s="836"/>
      <c r="P4546" s="1899"/>
    </row>
    <row r="4547" spans="1:16" s="837" customFormat="1" ht="13.5">
      <c r="A4547" s="1420">
        <v>439</v>
      </c>
      <c r="B4547" s="885" t="s">
        <v>2854</v>
      </c>
      <c r="C4547" s="685" t="s">
        <v>709</v>
      </c>
      <c r="D4547" s="886">
        <v>3</v>
      </c>
      <c r="E4547" s="886">
        <v>2008</v>
      </c>
      <c r="F4547" s="1113">
        <v>226.71761999999998</v>
      </c>
      <c r="G4547" s="816">
        <f t="shared" si="148"/>
        <v>226.71761999999998</v>
      </c>
      <c r="H4547" s="889">
        <v>100</v>
      </c>
      <c r="I4547" s="816">
        <f t="shared" si="149"/>
        <v>0</v>
      </c>
      <c r="J4547" s="803"/>
      <c r="K4547" s="836"/>
      <c r="L4547" s="836"/>
      <c r="M4547" s="835"/>
      <c r="N4547" s="836"/>
      <c r="O4547" s="836"/>
      <c r="P4547" s="1899"/>
    </row>
    <row r="4548" spans="1:16" s="837" customFormat="1" ht="13.5">
      <c r="A4548" s="1420">
        <v>440</v>
      </c>
      <c r="B4548" s="885" t="s">
        <v>2854</v>
      </c>
      <c r="C4548" s="685" t="s">
        <v>709</v>
      </c>
      <c r="D4548" s="886">
        <v>3</v>
      </c>
      <c r="E4548" s="886">
        <v>2008</v>
      </c>
      <c r="F4548" s="1114">
        <v>226.71761999999998</v>
      </c>
      <c r="G4548" s="816">
        <f t="shared" si="148"/>
        <v>226.71761999999998</v>
      </c>
      <c r="H4548" s="889">
        <v>100</v>
      </c>
      <c r="I4548" s="816">
        <f t="shared" si="149"/>
        <v>0</v>
      </c>
      <c r="J4548" s="803"/>
      <c r="K4548" s="836"/>
      <c r="L4548" s="836"/>
      <c r="M4548" s="835"/>
      <c r="N4548" s="836"/>
      <c r="O4548" s="836"/>
      <c r="P4548" s="1899"/>
    </row>
    <row r="4549" spans="1:16" s="837" customFormat="1" ht="13.5">
      <c r="A4549" s="1420">
        <v>441</v>
      </c>
      <c r="B4549" s="885" t="s">
        <v>2771</v>
      </c>
      <c r="C4549" s="685" t="s">
        <v>709</v>
      </c>
      <c r="D4549" s="886">
        <v>2</v>
      </c>
      <c r="E4549" s="886">
        <v>2008</v>
      </c>
      <c r="F4549" s="1115">
        <v>403.05354</v>
      </c>
      <c r="G4549" s="816">
        <f t="shared" si="148"/>
        <v>403.05354</v>
      </c>
      <c r="H4549" s="889">
        <v>100</v>
      </c>
      <c r="I4549" s="816">
        <f t="shared" si="149"/>
        <v>0</v>
      </c>
      <c r="J4549" s="803"/>
      <c r="K4549" s="836"/>
      <c r="L4549" s="836"/>
      <c r="M4549" s="835"/>
      <c r="N4549" s="836"/>
      <c r="O4549" s="836"/>
      <c r="P4549" s="1899"/>
    </row>
    <row r="4550" spans="1:16" s="837" customFormat="1" ht="13.5">
      <c r="A4550" s="1420">
        <v>442</v>
      </c>
      <c r="B4550" s="885" t="s">
        <v>2857</v>
      </c>
      <c r="C4550" s="685" t="s">
        <v>709</v>
      </c>
      <c r="D4550" s="886">
        <v>13</v>
      </c>
      <c r="E4550" s="886">
        <v>2008</v>
      </c>
      <c r="F4550" s="1114">
        <v>859.63761</v>
      </c>
      <c r="G4550" s="816">
        <f t="shared" si="148"/>
        <v>859.63761</v>
      </c>
      <c r="H4550" s="889">
        <v>100</v>
      </c>
      <c r="I4550" s="816">
        <f t="shared" si="149"/>
        <v>0</v>
      </c>
      <c r="J4550" s="803"/>
      <c r="K4550" s="836"/>
      <c r="L4550" s="836"/>
      <c r="M4550" s="835"/>
      <c r="N4550" s="836"/>
      <c r="O4550" s="836"/>
      <c r="P4550" s="1899"/>
    </row>
    <row r="4551" spans="1:16" s="837" customFormat="1" ht="13.5" customHeight="1">
      <c r="A4551" s="1420">
        <v>443</v>
      </c>
      <c r="B4551" s="885" t="s">
        <v>2869</v>
      </c>
      <c r="C4551" s="685" t="s">
        <v>709</v>
      </c>
      <c r="D4551" s="886">
        <v>12</v>
      </c>
      <c r="E4551" s="886">
        <v>2008</v>
      </c>
      <c r="F4551" s="1114">
        <v>1003.4521199999999</v>
      </c>
      <c r="G4551" s="816">
        <f t="shared" si="148"/>
        <v>1003.4521199999999</v>
      </c>
      <c r="H4551" s="889">
        <v>100</v>
      </c>
      <c r="I4551" s="816">
        <f t="shared" si="149"/>
        <v>0</v>
      </c>
      <c r="J4551" s="803"/>
      <c r="K4551" s="836"/>
      <c r="L4551" s="836"/>
      <c r="M4551" s="835"/>
      <c r="N4551" s="836"/>
      <c r="O4551" s="836"/>
      <c r="P4551" s="1899"/>
    </row>
    <row r="4552" spans="1:16" s="837" customFormat="1" ht="13.5">
      <c r="A4552" s="1420">
        <v>444</v>
      </c>
      <c r="B4552" s="885" t="s">
        <v>814</v>
      </c>
      <c r="C4552" s="685" t="s">
        <v>709</v>
      </c>
      <c r="D4552" s="886">
        <v>16</v>
      </c>
      <c r="E4552" s="886">
        <v>2008</v>
      </c>
      <c r="F4552" s="1114">
        <v>541.80464000000006</v>
      </c>
      <c r="G4552" s="816">
        <f t="shared" si="148"/>
        <v>541.80464000000006</v>
      </c>
      <c r="H4552" s="889">
        <v>100</v>
      </c>
      <c r="I4552" s="816">
        <f t="shared" si="149"/>
        <v>0</v>
      </c>
      <c r="J4552" s="803"/>
      <c r="K4552" s="836"/>
      <c r="L4552" s="836"/>
      <c r="M4552" s="835"/>
      <c r="N4552" s="836"/>
      <c r="O4552" s="836"/>
      <c r="P4552" s="1899"/>
    </row>
    <row r="4553" spans="1:16" s="837" customFormat="1" ht="13.5">
      <c r="A4553" s="1420">
        <v>445</v>
      </c>
      <c r="B4553" s="885" t="s">
        <v>798</v>
      </c>
      <c r="C4553" s="685" t="s">
        <v>709</v>
      </c>
      <c r="D4553" s="886">
        <v>3</v>
      </c>
      <c r="E4553" s="886">
        <v>2008</v>
      </c>
      <c r="F4553" s="1114">
        <v>197.75444999999999</v>
      </c>
      <c r="G4553" s="816">
        <f t="shared" si="148"/>
        <v>197.75444999999999</v>
      </c>
      <c r="H4553" s="889">
        <v>100</v>
      </c>
      <c r="I4553" s="816">
        <f t="shared" si="149"/>
        <v>0</v>
      </c>
      <c r="J4553" s="803"/>
      <c r="K4553" s="836"/>
      <c r="L4553" s="836"/>
      <c r="M4553" s="835"/>
      <c r="N4553" s="836"/>
      <c r="O4553" s="836"/>
      <c r="P4553" s="1899"/>
    </row>
    <row r="4554" spans="1:16" s="837" customFormat="1" ht="13.5">
      <c r="A4554" s="1420">
        <v>446</v>
      </c>
      <c r="B4554" s="885" t="s">
        <v>2870</v>
      </c>
      <c r="C4554" s="685" t="s">
        <v>709</v>
      </c>
      <c r="D4554" s="886">
        <v>2</v>
      </c>
      <c r="E4554" s="886">
        <v>2008</v>
      </c>
      <c r="F4554" s="1114">
        <v>695.89711999999997</v>
      </c>
      <c r="G4554" s="816">
        <f t="shared" si="148"/>
        <v>695.89711999999997</v>
      </c>
      <c r="H4554" s="889">
        <v>100</v>
      </c>
      <c r="I4554" s="816">
        <f t="shared" si="149"/>
        <v>0</v>
      </c>
      <c r="J4554" s="835"/>
      <c r="K4554" s="836"/>
      <c r="L4554" s="836"/>
      <c r="M4554" s="835"/>
      <c r="N4554" s="836"/>
      <c r="O4554" s="836"/>
      <c r="P4554" s="1899"/>
    </row>
    <row r="4555" spans="1:16" s="837" customFormat="1" ht="13.5">
      <c r="A4555" s="1420">
        <v>447</v>
      </c>
      <c r="B4555" s="885" t="s">
        <v>720</v>
      </c>
      <c r="C4555" s="685" t="s">
        <v>709</v>
      </c>
      <c r="D4555" s="886">
        <v>1</v>
      </c>
      <c r="E4555" s="886">
        <v>2008</v>
      </c>
      <c r="F4555" s="1114">
        <v>39.5</v>
      </c>
      <c r="G4555" s="816">
        <f t="shared" ref="G4555:G4618" si="150">F4555*H4555%</f>
        <v>39.5</v>
      </c>
      <c r="H4555" s="889">
        <v>100</v>
      </c>
      <c r="I4555" s="816">
        <f t="shared" ref="I4555:I4618" si="151">F4555-G4555</f>
        <v>0</v>
      </c>
      <c r="J4555" s="835"/>
      <c r="K4555" s="836"/>
      <c r="L4555" s="836"/>
      <c r="M4555" s="835"/>
      <c r="N4555" s="836"/>
      <c r="O4555" s="836"/>
      <c r="P4555" s="1899"/>
    </row>
    <row r="4556" spans="1:16" s="837" customFormat="1" ht="13.5">
      <c r="A4556" s="1420">
        <v>448</v>
      </c>
      <c r="B4556" s="885" t="s">
        <v>1068</v>
      </c>
      <c r="C4556" s="685" t="s">
        <v>709</v>
      </c>
      <c r="D4556" s="886">
        <v>1</v>
      </c>
      <c r="E4556" s="886">
        <v>2008</v>
      </c>
      <c r="F4556" s="1114">
        <v>57.938949999999998</v>
      </c>
      <c r="G4556" s="816">
        <f t="shared" si="150"/>
        <v>57.938949999999998</v>
      </c>
      <c r="H4556" s="889">
        <v>100</v>
      </c>
      <c r="I4556" s="816">
        <f t="shared" si="151"/>
        <v>0</v>
      </c>
      <c r="J4556" s="835"/>
      <c r="K4556" s="836"/>
      <c r="L4556" s="836"/>
      <c r="M4556" s="835"/>
      <c r="N4556" s="836"/>
      <c r="O4556" s="836"/>
      <c r="P4556" s="1899"/>
    </row>
    <row r="4557" spans="1:16" s="837" customFormat="1" ht="13.5">
      <c r="A4557" s="1420">
        <v>449</v>
      </c>
      <c r="B4557" s="885" t="s">
        <v>2871</v>
      </c>
      <c r="C4557" s="685" t="s">
        <v>709</v>
      </c>
      <c r="D4557" s="886">
        <v>2</v>
      </c>
      <c r="E4557" s="886">
        <v>2008</v>
      </c>
      <c r="F4557" s="1114">
        <v>128.47332</v>
      </c>
      <c r="G4557" s="816">
        <f t="shared" si="150"/>
        <v>128.47332</v>
      </c>
      <c r="H4557" s="889">
        <v>100</v>
      </c>
      <c r="I4557" s="816">
        <f t="shared" si="151"/>
        <v>0</v>
      </c>
      <c r="J4557" s="835"/>
      <c r="K4557" s="836"/>
      <c r="L4557" s="836"/>
      <c r="M4557" s="835"/>
      <c r="N4557" s="836"/>
      <c r="O4557" s="836"/>
      <c r="P4557" s="1899"/>
    </row>
    <row r="4558" spans="1:16" s="837" customFormat="1" ht="13.5">
      <c r="A4558" s="1420">
        <v>450</v>
      </c>
      <c r="B4558" s="885" t="s">
        <v>2872</v>
      </c>
      <c r="C4558" s="685" t="s">
        <v>709</v>
      </c>
      <c r="D4558" s="886">
        <v>6</v>
      </c>
      <c r="E4558" s="886">
        <v>2008</v>
      </c>
      <c r="F4558" s="1114">
        <v>1398.0919799999999</v>
      </c>
      <c r="G4558" s="816">
        <f t="shared" si="150"/>
        <v>1398.0919799999999</v>
      </c>
      <c r="H4558" s="889">
        <v>100</v>
      </c>
      <c r="I4558" s="816">
        <f t="shared" si="151"/>
        <v>0</v>
      </c>
      <c r="J4558" s="835"/>
      <c r="K4558" s="836"/>
      <c r="L4558" s="836"/>
      <c r="M4558" s="835"/>
      <c r="N4558" s="836"/>
      <c r="O4558" s="836"/>
      <c r="P4558" s="1899"/>
    </row>
    <row r="4559" spans="1:16" s="837" customFormat="1" ht="13.5">
      <c r="A4559" s="1420">
        <v>451</v>
      </c>
      <c r="B4559" s="885" t="s">
        <v>2873</v>
      </c>
      <c r="C4559" s="685" t="s">
        <v>709</v>
      </c>
      <c r="D4559" s="886">
        <v>2</v>
      </c>
      <c r="E4559" s="886">
        <v>2008</v>
      </c>
      <c r="F4559" s="1114">
        <v>506.28928000000002</v>
      </c>
      <c r="G4559" s="816">
        <f t="shared" si="150"/>
        <v>506.28928000000002</v>
      </c>
      <c r="H4559" s="889">
        <v>100</v>
      </c>
      <c r="I4559" s="816">
        <f t="shared" si="151"/>
        <v>0</v>
      </c>
      <c r="J4559" s="835"/>
      <c r="K4559" s="836"/>
      <c r="L4559" s="836"/>
      <c r="M4559" s="835"/>
      <c r="N4559" s="836"/>
      <c r="O4559" s="836"/>
      <c r="P4559" s="1899"/>
    </row>
    <row r="4560" spans="1:16" s="837" customFormat="1" ht="13.5">
      <c r="A4560" s="1420">
        <v>452</v>
      </c>
      <c r="B4560" s="885" t="s">
        <v>2772</v>
      </c>
      <c r="C4560" s="685" t="s">
        <v>709</v>
      </c>
      <c r="D4560" s="886">
        <v>2</v>
      </c>
      <c r="E4560" s="886">
        <v>2008</v>
      </c>
      <c r="F4560" s="1114">
        <v>158</v>
      </c>
      <c r="G4560" s="816">
        <f t="shared" si="150"/>
        <v>158</v>
      </c>
      <c r="H4560" s="889">
        <v>100</v>
      </c>
      <c r="I4560" s="816">
        <f t="shared" si="151"/>
        <v>0</v>
      </c>
      <c r="J4560" s="835"/>
      <c r="K4560" s="836"/>
      <c r="L4560" s="836"/>
      <c r="M4560" s="835"/>
      <c r="N4560" s="836"/>
      <c r="O4560" s="836"/>
      <c r="P4560" s="1899"/>
    </row>
    <row r="4561" spans="1:16" s="837" customFormat="1" ht="13.5">
      <c r="A4561" s="1420">
        <v>453</v>
      </c>
      <c r="B4561" s="885" t="s">
        <v>2844</v>
      </c>
      <c r="C4561" s="685" t="s">
        <v>709</v>
      </c>
      <c r="D4561" s="886">
        <v>1</v>
      </c>
      <c r="E4561" s="886">
        <v>2008</v>
      </c>
      <c r="F4561" s="1114">
        <v>89</v>
      </c>
      <c r="G4561" s="816">
        <f t="shared" si="150"/>
        <v>89</v>
      </c>
      <c r="H4561" s="889">
        <v>100</v>
      </c>
      <c r="I4561" s="816">
        <f t="shared" si="151"/>
        <v>0</v>
      </c>
      <c r="J4561" s="835"/>
      <c r="K4561" s="836"/>
      <c r="L4561" s="836"/>
      <c r="M4561" s="835"/>
      <c r="N4561" s="836"/>
      <c r="O4561" s="836"/>
      <c r="P4561" s="1899"/>
    </row>
    <row r="4562" spans="1:16" s="837" customFormat="1" ht="13.5">
      <c r="A4562" s="1420">
        <v>454</v>
      </c>
      <c r="B4562" s="885" t="s">
        <v>2874</v>
      </c>
      <c r="C4562" s="685" t="s">
        <v>709</v>
      </c>
      <c r="D4562" s="886">
        <v>3</v>
      </c>
      <c r="E4562" s="886">
        <v>2008</v>
      </c>
      <c r="F4562" s="1114">
        <v>296.63121000000001</v>
      </c>
      <c r="G4562" s="816">
        <f t="shared" si="150"/>
        <v>296.63121000000001</v>
      </c>
      <c r="H4562" s="889">
        <v>100</v>
      </c>
      <c r="I4562" s="816">
        <f t="shared" si="151"/>
        <v>0</v>
      </c>
      <c r="J4562" s="835"/>
      <c r="K4562" s="836"/>
      <c r="L4562" s="836"/>
      <c r="M4562" s="835"/>
      <c r="N4562" s="836"/>
      <c r="O4562" s="836"/>
      <c r="P4562" s="1899"/>
    </row>
    <row r="4563" spans="1:16" s="837" customFormat="1" ht="13.5">
      <c r="A4563" s="1420">
        <v>455</v>
      </c>
      <c r="B4563" s="885" t="s">
        <v>2866</v>
      </c>
      <c r="C4563" s="685" t="s">
        <v>709</v>
      </c>
      <c r="D4563" s="886">
        <v>1</v>
      </c>
      <c r="E4563" s="886">
        <v>2008</v>
      </c>
      <c r="F4563" s="1114">
        <v>75</v>
      </c>
      <c r="G4563" s="816">
        <f t="shared" si="150"/>
        <v>75</v>
      </c>
      <c r="H4563" s="889">
        <v>100</v>
      </c>
      <c r="I4563" s="816">
        <f t="shared" si="151"/>
        <v>0</v>
      </c>
      <c r="J4563" s="835"/>
      <c r="K4563" s="836"/>
      <c r="L4563" s="836"/>
      <c r="M4563" s="835"/>
      <c r="N4563" s="836"/>
      <c r="O4563" s="836"/>
      <c r="P4563" s="1899"/>
    </row>
    <row r="4564" spans="1:16" s="837" customFormat="1" ht="13.5">
      <c r="A4564" s="1420">
        <v>456</v>
      </c>
      <c r="B4564" s="885" t="s">
        <v>2875</v>
      </c>
      <c r="C4564" s="685" t="s">
        <v>709</v>
      </c>
      <c r="D4564" s="886">
        <v>2</v>
      </c>
      <c r="E4564" s="886">
        <v>2013</v>
      </c>
      <c r="F4564" s="1114">
        <v>178.524</v>
      </c>
      <c r="G4564" s="816">
        <f t="shared" si="150"/>
        <v>149.96016</v>
      </c>
      <c r="H4564" s="889">
        <v>84</v>
      </c>
      <c r="I4564" s="816">
        <f t="shared" si="151"/>
        <v>28.563839999999999</v>
      </c>
      <c r="J4564" s="835"/>
      <c r="K4564" s="836"/>
      <c r="L4564" s="836"/>
      <c r="M4564" s="835"/>
      <c r="N4564" s="836"/>
      <c r="O4564" s="836"/>
      <c r="P4564" s="1899"/>
    </row>
    <row r="4565" spans="1:16" s="837" customFormat="1" ht="13.5">
      <c r="A4565" s="1420">
        <v>457</v>
      </c>
      <c r="B4565" s="885" t="s">
        <v>2876</v>
      </c>
      <c r="C4565" s="685" t="s">
        <v>709</v>
      </c>
      <c r="D4565" s="886">
        <v>4</v>
      </c>
      <c r="E4565" s="886">
        <v>2014</v>
      </c>
      <c r="F4565" s="1114">
        <v>820.822</v>
      </c>
      <c r="G4565" s="816">
        <f t="shared" si="150"/>
        <v>590.99183999999991</v>
      </c>
      <c r="H4565" s="889">
        <v>71.999999999999986</v>
      </c>
      <c r="I4565" s="816">
        <f t="shared" si="151"/>
        <v>229.83016000000009</v>
      </c>
      <c r="J4565" s="835"/>
      <c r="K4565" s="836"/>
      <c r="L4565" s="836"/>
      <c r="M4565" s="835"/>
      <c r="N4565" s="836"/>
      <c r="O4565" s="836"/>
      <c r="P4565" s="1899"/>
    </row>
    <row r="4566" spans="1:16" s="837" customFormat="1" ht="13.5">
      <c r="A4566" s="1420">
        <v>458</v>
      </c>
      <c r="B4566" s="885" t="s">
        <v>2877</v>
      </c>
      <c r="C4566" s="685" t="s">
        <v>709</v>
      </c>
      <c r="D4566" s="886">
        <v>1</v>
      </c>
      <c r="E4566" s="886">
        <v>2014</v>
      </c>
      <c r="F4566" s="1114">
        <v>85.5</v>
      </c>
      <c r="G4566" s="816">
        <f t="shared" si="150"/>
        <v>61.559999999999995</v>
      </c>
      <c r="H4566" s="889">
        <v>72</v>
      </c>
      <c r="I4566" s="816">
        <f t="shared" si="151"/>
        <v>23.940000000000005</v>
      </c>
      <c r="J4566" s="835"/>
      <c r="K4566" s="836"/>
      <c r="L4566" s="836"/>
      <c r="M4566" s="835"/>
      <c r="N4566" s="836"/>
      <c r="O4566" s="836"/>
      <c r="P4566" s="1899"/>
    </row>
    <row r="4567" spans="1:16" s="837" customFormat="1" ht="13.5">
      <c r="A4567" s="1420">
        <v>459</v>
      </c>
      <c r="B4567" s="885" t="s">
        <v>2878</v>
      </c>
      <c r="C4567" s="685" t="s">
        <v>709</v>
      </c>
      <c r="D4567" s="886">
        <v>2</v>
      </c>
      <c r="E4567" s="886">
        <v>2014</v>
      </c>
      <c r="F4567" s="1114">
        <v>185.32</v>
      </c>
      <c r="G4567" s="816">
        <f t="shared" si="150"/>
        <v>133.43039999999999</v>
      </c>
      <c r="H4567" s="889">
        <v>72</v>
      </c>
      <c r="I4567" s="816">
        <f t="shared" si="151"/>
        <v>51.889600000000002</v>
      </c>
      <c r="J4567" s="835"/>
      <c r="K4567" s="836"/>
      <c r="L4567" s="836"/>
      <c r="M4567" s="835"/>
      <c r="N4567" s="836"/>
      <c r="O4567" s="836"/>
      <c r="P4567" s="1899"/>
    </row>
    <row r="4568" spans="1:16" s="837" customFormat="1" ht="13.5">
      <c r="A4568" s="1420">
        <v>460</v>
      </c>
      <c r="B4568" s="885" t="s">
        <v>2879</v>
      </c>
      <c r="C4568" s="685" t="s">
        <v>709</v>
      </c>
      <c r="D4568" s="886">
        <v>4</v>
      </c>
      <c r="E4568" s="886">
        <v>2014</v>
      </c>
      <c r="F4568" s="1114">
        <v>388.34</v>
      </c>
      <c r="G4568" s="816">
        <f t="shared" si="150"/>
        <v>279.60480000000007</v>
      </c>
      <c r="H4568" s="889">
        <v>72.000000000000014</v>
      </c>
      <c r="I4568" s="816">
        <f t="shared" si="151"/>
        <v>108.73519999999991</v>
      </c>
      <c r="J4568" s="835"/>
      <c r="K4568" s="836"/>
      <c r="L4568" s="836"/>
      <c r="M4568" s="835"/>
      <c r="N4568" s="836"/>
      <c r="O4568" s="836"/>
      <c r="P4568" s="1899"/>
    </row>
    <row r="4569" spans="1:16" s="837" customFormat="1" ht="13.5">
      <c r="A4569" s="1420">
        <v>461</v>
      </c>
      <c r="B4569" s="885" t="s">
        <v>2880</v>
      </c>
      <c r="C4569" s="685" t="s">
        <v>709</v>
      </c>
      <c r="D4569" s="886">
        <v>8</v>
      </c>
      <c r="E4569" s="886">
        <v>2014</v>
      </c>
      <c r="F4569" s="1114">
        <v>208.42400000000001</v>
      </c>
      <c r="G4569" s="816">
        <f t="shared" si="150"/>
        <v>150.06528</v>
      </c>
      <c r="H4569" s="889">
        <v>72</v>
      </c>
      <c r="I4569" s="816">
        <f t="shared" si="151"/>
        <v>58.358720000000005</v>
      </c>
      <c r="J4569" s="835"/>
      <c r="K4569" s="836"/>
      <c r="L4569" s="836"/>
      <c r="M4569" s="835"/>
      <c r="N4569" s="836"/>
      <c r="O4569" s="836"/>
      <c r="P4569" s="1899"/>
    </row>
    <row r="4570" spans="1:16" s="837" customFormat="1" ht="13.5">
      <c r="A4570" s="1420">
        <v>462</v>
      </c>
      <c r="B4570" s="885" t="s">
        <v>2881</v>
      </c>
      <c r="C4570" s="685" t="s">
        <v>709</v>
      </c>
      <c r="D4570" s="886">
        <v>2</v>
      </c>
      <c r="E4570" s="886">
        <v>2014</v>
      </c>
      <c r="F4570" s="1114">
        <v>81.725999999999999</v>
      </c>
      <c r="G4570" s="816">
        <f t="shared" si="150"/>
        <v>58.84272</v>
      </c>
      <c r="H4570" s="889">
        <v>72</v>
      </c>
      <c r="I4570" s="816">
        <f t="shared" si="151"/>
        <v>22.883279999999999</v>
      </c>
      <c r="J4570" s="835"/>
      <c r="K4570" s="836"/>
      <c r="L4570" s="836"/>
      <c r="M4570" s="835"/>
      <c r="N4570" s="836"/>
      <c r="O4570" s="836"/>
      <c r="P4570" s="1899"/>
    </row>
    <row r="4571" spans="1:16" s="837" customFormat="1" ht="13.5">
      <c r="A4571" s="1420">
        <v>463</v>
      </c>
      <c r="B4571" s="885" t="s">
        <v>2882</v>
      </c>
      <c r="C4571" s="685" t="s">
        <v>709</v>
      </c>
      <c r="D4571" s="886">
        <v>3</v>
      </c>
      <c r="E4571" s="886">
        <v>2014</v>
      </c>
      <c r="F4571" s="1114">
        <v>207.18899999999999</v>
      </c>
      <c r="G4571" s="816">
        <f t="shared" si="150"/>
        <v>149.17607999999998</v>
      </c>
      <c r="H4571" s="889">
        <v>72</v>
      </c>
      <c r="I4571" s="816">
        <f t="shared" si="151"/>
        <v>58.012920000000008</v>
      </c>
      <c r="J4571" s="835"/>
      <c r="K4571" s="836"/>
      <c r="L4571" s="836"/>
      <c r="M4571" s="835"/>
      <c r="N4571" s="836"/>
      <c r="O4571" s="836"/>
      <c r="P4571" s="1899"/>
    </row>
    <row r="4572" spans="1:16" s="837" customFormat="1" ht="13.5">
      <c r="A4572" s="1420">
        <v>464</v>
      </c>
      <c r="B4572" s="885" t="s">
        <v>2883</v>
      </c>
      <c r="C4572" s="685" t="s">
        <v>709</v>
      </c>
      <c r="D4572" s="886">
        <v>2</v>
      </c>
      <c r="E4572" s="886">
        <v>2014</v>
      </c>
      <c r="F4572" s="1114">
        <v>557.08799999999997</v>
      </c>
      <c r="G4572" s="816">
        <f t="shared" si="150"/>
        <v>401.10336000000007</v>
      </c>
      <c r="H4572" s="889">
        <v>72.000000000000014</v>
      </c>
      <c r="I4572" s="816">
        <f t="shared" si="151"/>
        <v>155.9846399999999</v>
      </c>
      <c r="J4572" s="835"/>
      <c r="K4572" s="836"/>
      <c r="L4572" s="836"/>
      <c r="M4572" s="835"/>
      <c r="N4572" s="836"/>
      <c r="O4572" s="836"/>
      <c r="P4572" s="1899"/>
    </row>
    <row r="4573" spans="1:16" s="837" customFormat="1" ht="13.5">
      <c r="A4573" s="1420">
        <v>465</v>
      </c>
      <c r="B4573" s="885" t="s">
        <v>2884</v>
      </c>
      <c r="C4573" s="685" t="s">
        <v>709</v>
      </c>
      <c r="D4573" s="886">
        <v>2</v>
      </c>
      <c r="E4573" s="886">
        <v>2014</v>
      </c>
      <c r="F4573" s="1114">
        <v>44.101999999999997</v>
      </c>
      <c r="G4573" s="816">
        <f t="shared" si="150"/>
        <v>31.753439999999998</v>
      </c>
      <c r="H4573" s="889">
        <v>72</v>
      </c>
      <c r="I4573" s="816">
        <f t="shared" si="151"/>
        <v>12.348559999999999</v>
      </c>
      <c r="J4573" s="835"/>
      <c r="K4573" s="836"/>
      <c r="L4573" s="836"/>
      <c r="M4573" s="835"/>
      <c r="N4573" s="836"/>
      <c r="O4573" s="836"/>
      <c r="P4573" s="1899"/>
    </row>
    <row r="4574" spans="1:16" s="837" customFormat="1" ht="13.5">
      <c r="A4574" s="1420">
        <v>466</v>
      </c>
      <c r="B4574" s="885" t="s">
        <v>2885</v>
      </c>
      <c r="C4574" s="685" t="s">
        <v>709</v>
      </c>
      <c r="D4574" s="886">
        <v>1</v>
      </c>
      <c r="E4574" s="886">
        <v>2015</v>
      </c>
      <c r="F4574" s="1114">
        <v>175.178</v>
      </c>
      <c r="G4574" s="816">
        <f t="shared" si="150"/>
        <v>105.10680000000001</v>
      </c>
      <c r="H4574" s="889">
        <v>60.000000000000007</v>
      </c>
      <c r="I4574" s="816">
        <f t="shared" si="151"/>
        <v>70.07119999999999</v>
      </c>
      <c r="J4574" s="835"/>
      <c r="K4574" s="836"/>
      <c r="L4574" s="836"/>
      <c r="M4574" s="835"/>
      <c r="N4574" s="836"/>
      <c r="O4574" s="836"/>
      <c r="P4574" s="1899"/>
    </row>
    <row r="4575" spans="1:16" s="837" customFormat="1" ht="13.5" customHeight="1">
      <c r="A4575" s="1420">
        <v>467</v>
      </c>
      <c r="B4575" s="885" t="s">
        <v>2886</v>
      </c>
      <c r="C4575" s="685" t="s">
        <v>709</v>
      </c>
      <c r="D4575" s="886">
        <v>2</v>
      </c>
      <c r="E4575" s="886">
        <v>2015</v>
      </c>
      <c r="F4575" s="1114">
        <v>424.8</v>
      </c>
      <c r="G4575" s="816">
        <f t="shared" si="150"/>
        <v>254.88</v>
      </c>
      <c r="H4575" s="889">
        <v>60</v>
      </c>
      <c r="I4575" s="816">
        <f t="shared" si="151"/>
        <v>169.92000000000002</v>
      </c>
      <c r="J4575" s="835"/>
      <c r="K4575" s="836"/>
      <c r="L4575" s="836"/>
      <c r="M4575" s="835"/>
      <c r="N4575" s="836"/>
      <c r="O4575" s="836"/>
      <c r="P4575" s="1899"/>
    </row>
    <row r="4576" spans="1:16" s="837" customFormat="1" ht="13.5">
      <c r="A4576" s="1420">
        <v>468</v>
      </c>
      <c r="B4576" s="885" t="s">
        <v>2887</v>
      </c>
      <c r="C4576" s="685" t="s">
        <v>709</v>
      </c>
      <c r="D4576" s="886">
        <v>6</v>
      </c>
      <c r="E4576" s="886">
        <v>2015</v>
      </c>
      <c r="F4576" s="1114">
        <v>555.96</v>
      </c>
      <c r="G4576" s="816">
        <f t="shared" si="150"/>
        <v>333.57600000000002</v>
      </c>
      <c r="H4576" s="889">
        <v>60</v>
      </c>
      <c r="I4576" s="816">
        <f t="shared" si="151"/>
        <v>222.38400000000001</v>
      </c>
      <c r="J4576" s="835"/>
      <c r="K4576" s="836"/>
      <c r="L4576" s="836"/>
      <c r="M4576" s="835"/>
      <c r="N4576" s="836"/>
      <c r="O4576" s="836"/>
      <c r="P4576" s="1899"/>
    </row>
    <row r="4577" spans="1:16" s="837" customFormat="1" ht="13.5">
      <c r="A4577" s="1420">
        <v>469</v>
      </c>
      <c r="B4577" s="885" t="s">
        <v>793</v>
      </c>
      <c r="C4577" s="685" t="s">
        <v>709</v>
      </c>
      <c r="D4577" s="886">
        <v>1</v>
      </c>
      <c r="E4577" s="886">
        <v>2015</v>
      </c>
      <c r="F4577" s="1114">
        <v>218.4</v>
      </c>
      <c r="G4577" s="816">
        <f t="shared" si="150"/>
        <v>131.04</v>
      </c>
      <c r="H4577" s="889">
        <v>60</v>
      </c>
      <c r="I4577" s="816">
        <f t="shared" si="151"/>
        <v>87.360000000000014</v>
      </c>
      <c r="J4577" s="835"/>
      <c r="K4577" s="836"/>
      <c r="L4577" s="836"/>
      <c r="M4577" s="835"/>
      <c r="N4577" s="836"/>
      <c r="O4577" s="836"/>
      <c r="P4577" s="1899"/>
    </row>
    <row r="4578" spans="1:16" s="837" customFormat="1" ht="13.5">
      <c r="A4578" s="1420">
        <v>470</v>
      </c>
      <c r="B4578" s="885" t="s">
        <v>2888</v>
      </c>
      <c r="C4578" s="685" t="s">
        <v>709</v>
      </c>
      <c r="D4578" s="886">
        <v>1</v>
      </c>
      <c r="E4578" s="886">
        <v>2015</v>
      </c>
      <c r="F4578" s="1114">
        <v>107.85397</v>
      </c>
      <c r="G4578" s="816">
        <f t="shared" si="150"/>
        <v>64.712381999999991</v>
      </c>
      <c r="H4578" s="889">
        <v>59.999999999999986</v>
      </c>
      <c r="I4578" s="816">
        <f t="shared" si="151"/>
        <v>43.141588000000013</v>
      </c>
      <c r="J4578" s="835"/>
      <c r="K4578" s="836"/>
      <c r="L4578" s="836"/>
      <c r="M4578" s="835"/>
      <c r="N4578" s="836"/>
      <c r="O4578" s="836"/>
      <c r="P4578" s="1899"/>
    </row>
    <row r="4579" spans="1:16" s="837" customFormat="1" ht="13.5">
      <c r="A4579" s="1420">
        <v>471</v>
      </c>
      <c r="B4579" s="885" t="s">
        <v>2889</v>
      </c>
      <c r="C4579" s="685" t="s">
        <v>709</v>
      </c>
      <c r="D4579" s="886">
        <v>3</v>
      </c>
      <c r="E4579" s="886">
        <v>2015</v>
      </c>
      <c r="F4579" s="1114">
        <v>338.51333999999997</v>
      </c>
      <c r="G4579" s="816">
        <f t="shared" si="150"/>
        <v>203.10800399999997</v>
      </c>
      <c r="H4579" s="889">
        <v>60</v>
      </c>
      <c r="I4579" s="816">
        <f t="shared" si="151"/>
        <v>135.40533600000001</v>
      </c>
      <c r="J4579" s="835"/>
      <c r="K4579" s="836"/>
      <c r="L4579" s="836"/>
      <c r="M4579" s="835"/>
      <c r="N4579" s="836"/>
      <c r="O4579" s="836"/>
      <c r="P4579" s="1899"/>
    </row>
    <row r="4580" spans="1:16" s="837" customFormat="1" ht="13.5">
      <c r="A4580" s="1420">
        <v>472</v>
      </c>
      <c r="B4580" s="885" t="s">
        <v>743</v>
      </c>
      <c r="C4580" s="685" t="s">
        <v>709</v>
      </c>
      <c r="D4580" s="886">
        <v>5</v>
      </c>
      <c r="E4580" s="886">
        <v>2015</v>
      </c>
      <c r="F4580" s="1114">
        <v>700.93880000000001</v>
      </c>
      <c r="G4580" s="816">
        <f t="shared" si="150"/>
        <v>420.56328000000002</v>
      </c>
      <c r="H4580" s="889">
        <v>60</v>
      </c>
      <c r="I4580" s="816">
        <f t="shared" si="151"/>
        <v>280.37551999999999</v>
      </c>
      <c r="J4580" s="835"/>
      <c r="K4580" s="836"/>
      <c r="L4580" s="836"/>
      <c r="M4580" s="835"/>
      <c r="N4580" s="836"/>
      <c r="O4580" s="836"/>
      <c r="P4580" s="1899"/>
    </row>
    <row r="4581" spans="1:16" s="837" customFormat="1" ht="13.5">
      <c r="A4581" s="1420">
        <v>473</v>
      </c>
      <c r="B4581" s="885" t="s">
        <v>744</v>
      </c>
      <c r="C4581" s="685" t="s">
        <v>709</v>
      </c>
      <c r="D4581" s="886">
        <v>2</v>
      </c>
      <c r="E4581" s="886">
        <v>2015</v>
      </c>
      <c r="F4581" s="1114">
        <v>337.85784000000001</v>
      </c>
      <c r="G4581" s="816">
        <f t="shared" si="150"/>
        <v>202.71470400000004</v>
      </c>
      <c r="H4581" s="889">
        <v>60.000000000000007</v>
      </c>
      <c r="I4581" s="816">
        <f t="shared" si="151"/>
        <v>135.14313599999997</v>
      </c>
      <c r="J4581" s="835"/>
      <c r="K4581" s="836"/>
      <c r="L4581" s="836"/>
      <c r="M4581" s="835"/>
      <c r="N4581" s="836"/>
      <c r="O4581" s="836"/>
      <c r="P4581" s="1899"/>
    </row>
    <row r="4582" spans="1:16" s="837" customFormat="1" ht="13.5">
      <c r="A4582" s="1420">
        <v>474</v>
      </c>
      <c r="B4582" s="885" t="s">
        <v>2890</v>
      </c>
      <c r="C4582" s="685" t="s">
        <v>709</v>
      </c>
      <c r="D4582" s="886">
        <v>2</v>
      </c>
      <c r="E4582" s="886">
        <v>2015</v>
      </c>
      <c r="F4582" s="1114">
        <v>237.482</v>
      </c>
      <c r="G4582" s="816">
        <f t="shared" si="150"/>
        <v>142.48919999999998</v>
      </c>
      <c r="H4582" s="889">
        <v>60</v>
      </c>
      <c r="I4582" s="816">
        <f t="shared" si="151"/>
        <v>94.992800000000017</v>
      </c>
      <c r="J4582" s="835"/>
      <c r="K4582" s="836"/>
      <c r="L4582" s="836"/>
      <c r="M4582" s="835"/>
      <c r="N4582" s="836"/>
      <c r="O4582" s="836"/>
      <c r="P4582" s="1899"/>
    </row>
    <row r="4583" spans="1:16" s="837" customFormat="1" ht="13.5">
      <c r="A4583" s="1420">
        <v>475</v>
      </c>
      <c r="B4583" s="885" t="s">
        <v>2771</v>
      </c>
      <c r="C4583" s="685" t="s">
        <v>709</v>
      </c>
      <c r="D4583" s="886">
        <v>2</v>
      </c>
      <c r="E4583" s="886">
        <v>2015</v>
      </c>
      <c r="F4583" s="1114">
        <v>331.91</v>
      </c>
      <c r="G4583" s="816">
        <f t="shared" si="150"/>
        <v>199.14599999999996</v>
      </c>
      <c r="H4583" s="889">
        <v>59.999999999999986</v>
      </c>
      <c r="I4583" s="816">
        <f t="shared" si="151"/>
        <v>132.76400000000007</v>
      </c>
      <c r="J4583" s="835"/>
      <c r="K4583" s="836"/>
      <c r="L4583" s="836"/>
      <c r="M4583" s="835"/>
      <c r="N4583" s="836"/>
      <c r="O4583" s="836"/>
      <c r="P4583" s="1899"/>
    </row>
    <row r="4584" spans="1:16" s="837" customFormat="1" ht="13.5">
      <c r="A4584" s="1420">
        <v>476</v>
      </c>
      <c r="B4584" s="885" t="s">
        <v>2891</v>
      </c>
      <c r="C4584" s="685" t="s">
        <v>709</v>
      </c>
      <c r="D4584" s="886">
        <v>1</v>
      </c>
      <c r="E4584" s="886">
        <v>2015</v>
      </c>
      <c r="F4584" s="1114">
        <v>51.741999999999997</v>
      </c>
      <c r="G4584" s="816">
        <f t="shared" si="150"/>
        <v>31.045199999999998</v>
      </c>
      <c r="H4584" s="889">
        <v>60</v>
      </c>
      <c r="I4584" s="816">
        <f t="shared" si="151"/>
        <v>20.6968</v>
      </c>
      <c r="J4584" s="835"/>
      <c r="K4584" s="836"/>
      <c r="L4584" s="836"/>
      <c r="M4584" s="835"/>
      <c r="N4584" s="836"/>
      <c r="O4584" s="836"/>
      <c r="P4584" s="1899"/>
    </row>
    <row r="4585" spans="1:16" s="837" customFormat="1" ht="13.5">
      <c r="A4585" s="1420">
        <v>477</v>
      </c>
      <c r="B4585" s="885" t="s">
        <v>720</v>
      </c>
      <c r="C4585" s="685" t="s">
        <v>709</v>
      </c>
      <c r="D4585" s="886">
        <v>2</v>
      </c>
      <c r="E4585" s="886">
        <v>2015</v>
      </c>
      <c r="F4585" s="1114">
        <v>557.08799999999997</v>
      </c>
      <c r="G4585" s="816">
        <f t="shared" si="150"/>
        <v>334.25279999999998</v>
      </c>
      <c r="H4585" s="889">
        <v>60</v>
      </c>
      <c r="I4585" s="816">
        <f t="shared" si="151"/>
        <v>222.83519999999999</v>
      </c>
      <c r="J4585" s="835"/>
      <c r="K4585" s="836"/>
      <c r="L4585" s="836"/>
      <c r="M4585" s="835"/>
      <c r="N4585" s="836"/>
      <c r="O4585" s="836"/>
      <c r="P4585" s="1899"/>
    </row>
    <row r="4586" spans="1:16" s="837" customFormat="1" ht="13.5" customHeight="1">
      <c r="A4586" s="1420">
        <v>478</v>
      </c>
      <c r="B4586" s="885" t="s">
        <v>2892</v>
      </c>
      <c r="C4586" s="685" t="s">
        <v>709</v>
      </c>
      <c r="D4586" s="886">
        <v>2</v>
      </c>
      <c r="E4586" s="886">
        <v>2015</v>
      </c>
      <c r="F4586" s="1114">
        <v>196</v>
      </c>
      <c r="G4586" s="816">
        <f t="shared" si="150"/>
        <v>117.6</v>
      </c>
      <c r="H4586" s="889">
        <v>60</v>
      </c>
      <c r="I4586" s="816">
        <f t="shared" si="151"/>
        <v>78.400000000000006</v>
      </c>
      <c r="J4586" s="835"/>
      <c r="K4586" s="836"/>
      <c r="L4586" s="836"/>
      <c r="M4586" s="835"/>
      <c r="N4586" s="836"/>
      <c r="O4586" s="836"/>
      <c r="P4586" s="1899"/>
    </row>
    <row r="4587" spans="1:16" s="837" customFormat="1" ht="13.5">
      <c r="A4587" s="1420">
        <v>479</v>
      </c>
      <c r="B4587" s="885" t="s">
        <v>793</v>
      </c>
      <c r="C4587" s="685" t="s">
        <v>709</v>
      </c>
      <c r="D4587" s="886">
        <v>1</v>
      </c>
      <c r="E4587" s="886">
        <v>2015</v>
      </c>
      <c r="F4587" s="1114">
        <v>214.8</v>
      </c>
      <c r="G4587" s="816">
        <f t="shared" si="150"/>
        <v>128.88</v>
      </c>
      <c r="H4587" s="889">
        <v>60</v>
      </c>
      <c r="I4587" s="816">
        <f t="shared" si="151"/>
        <v>85.920000000000016</v>
      </c>
      <c r="J4587" s="835"/>
      <c r="K4587" s="836"/>
      <c r="L4587" s="836"/>
      <c r="M4587" s="835"/>
      <c r="N4587" s="836"/>
      <c r="O4587" s="836"/>
      <c r="P4587" s="1899"/>
    </row>
    <row r="4588" spans="1:16" s="837" customFormat="1" ht="13.5" customHeight="1">
      <c r="A4588" s="1420">
        <v>480</v>
      </c>
      <c r="B4588" s="885" t="s">
        <v>2893</v>
      </c>
      <c r="C4588" s="685" t="s">
        <v>709</v>
      </c>
      <c r="D4588" s="886">
        <v>2</v>
      </c>
      <c r="E4588" s="886">
        <v>2013</v>
      </c>
      <c r="F4588" s="1114">
        <v>495.6</v>
      </c>
      <c r="G4588" s="816">
        <f t="shared" si="150"/>
        <v>416.30399999999997</v>
      </c>
      <c r="H4588" s="889">
        <v>83.999999999999986</v>
      </c>
      <c r="I4588" s="816">
        <f t="shared" si="151"/>
        <v>79.296000000000049</v>
      </c>
      <c r="J4588" s="835"/>
      <c r="K4588" s="836"/>
      <c r="L4588" s="836"/>
      <c r="M4588" s="835"/>
      <c r="N4588" s="836"/>
      <c r="O4588" s="836"/>
      <c r="P4588" s="1899"/>
    </row>
    <row r="4589" spans="1:16" s="837" customFormat="1" ht="13.5">
      <c r="A4589" s="1420">
        <v>481</v>
      </c>
      <c r="B4589" s="885" t="s">
        <v>2889</v>
      </c>
      <c r="C4589" s="685" t="s">
        <v>709</v>
      </c>
      <c r="D4589" s="886">
        <v>2</v>
      </c>
      <c r="E4589" s="886">
        <v>2010</v>
      </c>
      <c r="F4589" s="1114">
        <v>225.67555999999999</v>
      </c>
      <c r="G4589" s="816">
        <f t="shared" si="150"/>
        <v>225.67555999999999</v>
      </c>
      <c r="H4589" s="889">
        <v>100</v>
      </c>
      <c r="I4589" s="816">
        <f t="shared" si="151"/>
        <v>0</v>
      </c>
      <c r="J4589" s="835"/>
      <c r="K4589" s="836"/>
      <c r="L4589" s="836"/>
      <c r="M4589" s="835"/>
      <c r="N4589" s="836"/>
      <c r="O4589" s="836"/>
      <c r="P4589" s="1899"/>
    </row>
    <row r="4590" spans="1:16" s="837" customFormat="1" ht="13.5">
      <c r="A4590" s="1420">
        <v>482</v>
      </c>
      <c r="B4590" s="885" t="s">
        <v>743</v>
      </c>
      <c r="C4590" s="685" t="s">
        <v>709</v>
      </c>
      <c r="D4590" s="899">
        <v>2</v>
      </c>
      <c r="E4590" s="899">
        <v>2010</v>
      </c>
      <c r="F4590" s="1114">
        <v>280.37551999999999</v>
      </c>
      <c r="G4590" s="816">
        <f t="shared" si="150"/>
        <v>280.37551999999999</v>
      </c>
      <c r="H4590" s="889">
        <v>100</v>
      </c>
      <c r="I4590" s="816">
        <f t="shared" si="151"/>
        <v>0</v>
      </c>
      <c r="J4590" s="835"/>
      <c r="K4590" s="836"/>
      <c r="L4590" s="836"/>
      <c r="M4590" s="835"/>
      <c r="N4590" s="836"/>
      <c r="O4590" s="836"/>
      <c r="P4590" s="1899"/>
    </row>
    <row r="4591" spans="1:16" s="837" customFormat="1" ht="13.5">
      <c r="A4591" s="1420">
        <v>483</v>
      </c>
      <c r="B4591" s="885" t="s">
        <v>743</v>
      </c>
      <c r="C4591" s="685" t="s">
        <v>709</v>
      </c>
      <c r="D4591" s="899">
        <v>2</v>
      </c>
      <c r="E4591" s="899">
        <v>2010</v>
      </c>
      <c r="F4591" s="1114">
        <v>337.85784000000001</v>
      </c>
      <c r="G4591" s="816">
        <f t="shared" si="150"/>
        <v>337.85784000000001</v>
      </c>
      <c r="H4591" s="889">
        <v>100</v>
      </c>
      <c r="I4591" s="816">
        <f t="shared" si="151"/>
        <v>0</v>
      </c>
      <c r="J4591" s="835"/>
      <c r="K4591" s="836"/>
      <c r="L4591" s="836"/>
      <c r="M4591" s="835"/>
      <c r="N4591" s="836"/>
      <c r="O4591" s="836"/>
      <c r="P4591" s="1899"/>
    </row>
    <row r="4592" spans="1:16" s="837" customFormat="1" ht="13.5">
      <c r="A4592" s="1420">
        <v>484</v>
      </c>
      <c r="B4592" s="885" t="s">
        <v>2880</v>
      </c>
      <c r="C4592" s="685" t="s">
        <v>709</v>
      </c>
      <c r="D4592" s="899">
        <v>5</v>
      </c>
      <c r="E4592" s="899">
        <v>2008</v>
      </c>
      <c r="F4592" s="1114">
        <v>130.26499999999999</v>
      </c>
      <c r="G4592" s="816">
        <f t="shared" si="150"/>
        <v>130.26499999999999</v>
      </c>
      <c r="H4592" s="889">
        <v>100</v>
      </c>
      <c r="I4592" s="816">
        <f t="shared" si="151"/>
        <v>0</v>
      </c>
      <c r="J4592" s="835"/>
      <c r="K4592" s="836"/>
      <c r="L4592" s="836"/>
      <c r="M4592" s="835"/>
      <c r="N4592" s="836"/>
      <c r="O4592" s="836"/>
      <c r="P4592" s="1899"/>
    </row>
    <row r="4593" spans="1:16" s="837" customFormat="1" ht="13.5">
      <c r="A4593" s="1420">
        <v>485</v>
      </c>
      <c r="B4593" s="885" t="s">
        <v>2894</v>
      </c>
      <c r="C4593" s="685" t="s">
        <v>709</v>
      </c>
      <c r="D4593" s="899">
        <v>2</v>
      </c>
      <c r="E4593" s="899">
        <v>2016</v>
      </c>
      <c r="F4593" s="1114">
        <v>250.88</v>
      </c>
      <c r="G4593" s="816">
        <f t="shared" si="150"/>
        <v>120.4224</v>
      </c>
      <c r="H4593" s="889">
        <v>48</v>
      </c>
      <c r="I4593" s="816">
        <f t="shared" si="151"/>
        <v>130.45760000000001</v>
      </c>
      <c r="J4593" s="835"/>
      <c r="K4593" s="836"/>
      <c r="L4593" s="836"/>
      <c r="M4593" s="835"/>
      <c r="N4593" s="836"/>
      <c r="O4593" s="836"/>
      <c r="P4593" s="1899"/>
    </row>
    <row r="4594" spans="1:16" s="837" customFormat="1" ht="13.5">
      <c r="A4594" s="1420">
        <v>486</v>
      </c>
      <c r="B4594" s="885" t="s">
        <v>2895</v>
      </c>
      <c r="C4594" s="685" t="s">
        <v>709</v>
      </c>
      <c r="D4594" s="899">
        <v>2</v>
      </c>
      <c r="E4594" s="899">
        <v>2016</v>
      </c>
      <c r="F4594" s="1114">
        <v>400</v>
      </c>
      <c r="G4594" s="816">
        <f t="shared" si="150"/>
        <v>192</v>
      </c>
      <c r="H4594" s="889">
        <v>48</v>
      </c>
      <c r="I4594" s="816">
        <f t="shared" si="151"/>
        <v>208</v>
      </c>
      <c r="J4594" s="835"/>
      <c r="K4594" s="836"/>
      <c r="L4594" s="836"/>
      <c r="M4594" s="835"/>
      <c r="N4594" s="836"/>
      <c r="O4594" s="836"/>
      <c r="P4594" s="1899"/>
    </row>
    <row r="4595" spans="1:16" s="837" customFormat="1" ht="13.5">
      <c r="A4595" s="1420">
        <v>487</v>
      </c>
      <c r="B4595" s="885" t="s">
        <v>2896</v>
      </c>
      <c r="C4595" s="685" t="s">
        <v>709</v>
      </c>
      <c r="D4595" s="899">
        <v>1</v>
      </c>
      <c r="E4595" s="886">
        <v>2017</v>
      </c>
      <c r="F4595" s="1114">
        <v>118.741</v>
      </c>
      <c r="G4595" s="816">
        <f t="shared" si="150"/>
        <v>42.746760000000009</v>
      </c>
      <c r="H4595" s="889">
        <v>36.000000000000007</v>
      </c>
      <c r="I4595" s="816">
        <f t="shared" si="151"/>
        <v>75.994239999999991</v>
      </c>
      <c r="J4595" s="835"/>
      <c r="K4595" s="836"/>
      <c r="L4595" s="836"/>
      <c r="M4595" s="835"/>
      <c r="N4595" s="836"/>
      <c r="O4595" s="836"/>
      <c r="P4595" s="1899"/>
    </row>
    <row r="4596" spans="1:16" s="837" customFormat="1" ht="13.5">
      <c r="A4596" s="1420">
        <v>488</v>
      </c>
      <c r="B4596" s="885" t="s">
        <v>2897</v>
      </c>
      <c r="C4596" s="685" t="s">
        <v>709</v>
      </c>
      <c r="D4596" s="899">
        <v>3</v>
      </c>
      <c r="E4596" s="886">
        <v>2017</v>
      </c>
      <c r="F4596" s="1114">
        <v>207.18899999999999</v>
      </c>
      <c r="G4596" s="816">
        <f t="shared" si="150"/>
        <v>74.588039999999992</v>
      </c>
      <c r="H4596" s="889">
        <v>36</v>
      </c>
      <c r="I4596" s="816">
        <f t="shared" si="151"/>
        <v>132.60095999999999</v>
      </c>
      <c r="J4596" s="835"/>
      <c r="K4596" s="836"/>
      <c r="L4596" s="836"/>
      <c r="M4596" s="835"/>
      <c r="N4596" s="836"/>
      <c r="O4596" s="836"/>
      <c r="P4596" s="1899"/>
    </row>
    <row r="4597" spans="1:16" s="837" customFormat="1" ht="13.5">
      <c r="A4597" s="1420">
        <v>489</v>
      </c>
      <c r="B4597" s="885" t="s">
        <v>2880</v>
      </c>
      <c r="C4597" s="685" t="s">
        <v>709</v>
      </c>
      <c r="D4597" s="899">
        <v>50</v>
      </c>
      <c r="E4597" s="886">
        <v>2017</v>
      </c>
      <c r="F4597" s="1114">
        <v>1302.6500000000001</v>
      </c>
      <c r="G4597" s="816">
        <f t="shared" si="150"/>
        <v>468.95400000000001</v>
      </c>
      <c r="H4597" s="889">
        <v>36</v>
      </c>
      <c r="I4597" s="816">
        <f t="shared" si="151"/>
        <v>833.69600000000014</v>
      </c>
      <c r="J4597" s="835"/>
      <c r="K4597" s="836"/>
      <c r="L4597" s="836"/>
      <c r="M4597" s="835"/>
      <c r="N4597" s="836"/>
      <c r="O4597" s="836"/>
      <c r="P4597" s="1899"/>
    </row>
    <row r="4598" spans="1:16" s="837" customFormat="1" ht="13.5">
      <c r="A4598" s="1420">
        <v>490</v>
      </c>
      <c r="B4598" s="885" t="s">
        <v>2868</v>
      </c>
      <c r="C4598" s="685" t="s">
        <v>709</v>
      </c>
      <c r="D4598" s="899">
        <v>5</v>
      </c>
      <c r="E4598" s="886">
        <v>2017</v>
      </c>
      <c r="F4598" s="1114">
        <v>945.495</v>
      </c>
      <c r="G4598" s="816">
        <f t="shared" si="150"/>
        <v>340.37819999999999</v>
      </c>
      <c r="H4598" s="889">
        <v>36</v>
      </c>
      <c r="I4598" s="816">
        <f t="shared" si="151"/>
        <v>605.11680000000001</v>
      </c>
      <c r="J4598" s="835"/>
      <c r="K4598" s="836"/>
      <c r="L4598" s="836"/>
      <c r="M4598" s="835"/>
      <c r="N4598" s="836"/>
      <c r="O4598" s="836"/>
      <c r="P4598" s="1899"/>
    </row>
    <row r="4599" spans="1:16" s="837" customFormat="1" ht="13.5">
      <c r="A4599" s="1420">
        <v>491</v>
      </c>
      <c r="B4599" s="885" t="s">
        <v>2891</v>
      </c>
      <c r="C4599" s="685" t="s">
        <v>709</v>
      </c>
      <c r="D4599" s="899">
        <v>1</v>
      </c>
      <c r="E4599" s="886">
        <v>2017</v>
      </c>
      <c r="F4599" s="1114">
        <v>47</v>
      </c>
      <c r="G4599" s="816">
        <f t="shared" si="150"/>
        <v>16.920000000000005</v>
      </c>
      <c r="H4599" s="889">
        <v>36.000000000000007</v>
      </c>
      <c r="I4599" s="816">
        <f t="shared" si="151"/>
        <v>30.079999999999995</v>
      </c>
      <c r="J4599" s="835"/>
      <c r="K4599" s="836"/>
      <c r="L4599" s="836"/>
      <c r="M4599" s="835"/>
      <c r="N4599" s="836"/>
      <c r="O4599" s="836"/>
      <c r="P4599" s="1899"/>
    </row>
    <row r="4600" spans="1:16" s="837" customFormat="1" ht="13.5">
      <c r="A4600" s="1420">
        <v>492</v>
      </c>
      <c r="B4600" s="885" t="s">
        <v>2881</v>
      </c>
      <c r="C4600" s="685" t="s">
        <v>709</v>
      </c>
      <c r="D4600" s="899">
        <v>6</v>
      </c>
      <c r="E4600" s="886">
        <v>2017</v>
      </c>
      <c r="F4600" s="1114">
        <v>245.178</v>
      </c>
      <c r="G4600" s="816">
        <f t="shared" si="150"/>
        <v>88.264080000000021</v>
      </c>
      <c r="H4600" s="889">
        <v>36.000000000000007</v>
      </c>
      <c r="I4600" s="816">
        <f t="shared" si="151"/>
        <v>156.91391999999996</v>
      </c>
      <c r="J4600" s="835"/>
      <c r="K4600" s="836"/>
      <c r="L4600" s="836"/>
      <c r="M4600" s="835"/>
      <c r="N4600" s="836"/>
      <c r="O4600" s="836"/>
      <c r="P4600" s="1899"/>
    </row>
    <row r="4601" spans="1:16" s="837" customFormat="1" ht="13.5">
      <c r="A4601" s="1420">
        <v>493</v>
      </c>
      <c r="B4601" s="885" t="s">
        <v>2772</v>
      </c>
      <c r="C4601" s="685" t="s">
        <v>709</v>
      </c>
      <c r="D4601" s="899">
        <v>4</v>
      </c>
      <c r="E4601" s="886">
        <v>2017</v>
      </c>
      <c r="F4601" s="1114">
        <v>209.256</v>
      </c>
      <c r="G4601" s="816">
        <f t="shared" si="150"/>
        <v>75.332160000000002</v>
      </c>
      <c r="H4601" s="889">
        <v>36</v>
      </c>
      <c r="I4601" s="816">
        <f t="shared" si="151"/>
        <v>133.92383999999998</v>
      </c>
      <c r="J4601" s="835"/>
      <c r="K4601" s="836"/>
      <c r="L4601" s="836"/>
      <c r="M4601" s="835"/>
      <c r="N4601" s="836"/>
      <c r="O4601" s="836"/>
      <c r="P4601" s="1899"/>
    </row>
    <row r="4602" spans="1:16" s="837" customFormat="1" ht="13.5">
      <c r="A4602" s="1420">
        <v>494</v>
      </c>
      <c r="B4602" s="885" t="s">
        <v>2771</v>
      </c>
      <c r="C4602" s="685" t="s">
        <v>709</v>
      </c>
      <c r="D4602" s="899">
        <v>2</v>
      </c>
      <c r="E4602" s="886">
        <v>2017</v>
      </c>
      <c r="F4602" s="1114">
        <v>127.628</v>
      </c>
      <c r="G4602" s="816">
        <f t="shared" si="150"/>
        <v>45.946080000000009</v>
      </c>
      <c r="H4602" s="889">
        <v>36.000000000000007</v>
      </c>
      <c r="I4602" s="816">
        <f t="shared" si="151"/>
        <v>81.681919999999991</v>
      </c>
      <c r="J4602" s="835"/>
      <c r="K4602" s="836"/>
      <c r="L4602" s="836"/>
      <c r="M4602" s="835"/>
      <c r="N4602" s="836"/>
      <c r="O4602" s="836"/>
      <c r="P4602" s="1899"/>
    </row>
    <row r="4603" spans="1:16" s="837" customFormat="1" ht="13.5">
      <c r="A4603" s="1420">
        <v>495</v>
      </c>
      <c r="B4603" s="885" t="s">
        <v>2844</v>
      </c>
      <c r="C4603" s="685" t="s">
        <v>709</v>
      </c>
      <c r="D4603" s="899">
        <v>2</v>
      </c>
      <c r="E4603" s="886">
        <v>2017</v>
      </c>
      <c r="F4603" s="1114">
        <v>56</v>
      </c>
      <c r="G4603" s="816">
        <f t="shared" si="150"/>
        <v>20.16</v>
      </c>
      <c r="H4603" s="889">
        <v>36</v>
      </c>
      <c r="I4603" s="816">
        <f t="shared" si="151"/>
        <v>35.840000000000003</v>
      </c>
      <c r="J4603" s="835"/>
      <c r="K4603" s="836"/>
      <c r="L4603" s="836"/>
      <c r="M4603" s="835"/>
      <c r="N4603" s="836"/>
      <c r="O4603" s="836"/>
      <c r="P4603" s="1899"/>
    </row>
    <row r="4604" spans="1:16" s="837" customFormat="1" ht="13.5">
      <c r="A4604" s="1420">
        <v>496</v>
      </c>
      <c r="B4604" s="885" t="s">
        <v>2844</v>
      </c>
      <c r="C4604" s="685" t="s">
        <v>709</v>
      </c>
      <c r="D4604" s="899">
        <v>4</v>
      </c>
      <c r="E4604" s="886">
        <v>2017</v>
      </c>
      <c r="F4604" s="1114">
        <v>175</v>
      </c>
      <c r="G4604" s="816">
        <f t="shared" si="150"/>
        <v>63</v>
      </c>
      <c r="H4604" s="889">
        <v>36</v>
      </c>
      <c r="I4604" s="816">
        <f t="shared" si="151"/>
        <v>112</v>
      </c>
      <c r="J4604" s="835"/>
      <c r="K4604" s="836"/>
      <c r="L4604" s="836"/>
      <c r="M4604" s="835"/>
      <c r="N4604" s="836"/>
      <c r="O4604" s="836"/>
      <c r="P4604" s="1899"/>
    </row>
    <row r="4605" spans="1:16" s="837" customFormat="1" ht="13.5">
      <c r="A4605" s="1420">
        <v>497</v>
      </c>
      <c r="B4605" s="885" t="s">
        <v>1815</v>
      </c>
      <c r="C4605" s="685" t="s">
        <v>709</v>
      </c>
      <c r="D4605" s="899">
        <v>2</v>
      </c>
      <c r="E4605" s="886">
        <v>2017</v>
      </c>
      <c r="F4605" s="1114">
        <v>116.834</v>
      </c>
      <c r="G4605" s="816">
        <f t="shared" si="150"/>
        <v>42.06024</v>
      </c>
      <c r="H4605" s="889">
        <v>36</v>
      </c>
      <c r="I4605" s="816">
        <f t="shared" si="151"/>
        <v>74.77376000000001</v>
      </c>
      <c r="J4605" s="835"/>
      <c r="K4605" s="836"/>
      <c r="L4605" s="836"/>
      <c r="M4605" s="835"/>
      <c r="N4605" s="836"/>
      <c r="O4605" s="836"/>
      <c r="P4605" s="1899"/>
    </row>
    <row r="4606" spans="1:16" s="837" customFormat="1" ht="13.5">
      <c r="A4606" s="1420">
        <v>498</v>
      </c>
      <c r="B4606" s="885" t="s">
        <v>743</v>
      </c>
      <c r="C4606" s="685" t="s">
        <v>709</v>
      </c>
      <c r="D4606" s="899">
        <v>16</v>
      </c>
      <c r="E4606" s="886">
        <v>2017</v>
      </c>
      <c r="F4606" s="1114">
        <v>624</v>
      </c>
      <c r="G4606" s="816">
        <f t="shared" si="150"/>
        <v>224.64</v>
      </c>
      <c r="H4606" s="889">
        <v>36</v>
      </c>
      <c r="I4606" s="816">
        <f t="shared" si="151"/>
        <v>399.36</v>
      </c>
      <c r="J4606" s="835"/>
      <c r="K4606" s="836"/>
      <c r="L4606" s="836"/>
      <c r="M4606" s="835"/>
      <c r="N4606" s="836"/>
      <c r="O4606" s="836"/>
      <c r="P4606" s="1899"/>
    </row>
    <row r="4607" spans="1:16" s="837" customFormat="1" ht="13.5">
      <c r="A4607" s="1420">
        <v>499</v>
      </c>
      <c r="B4607" s="885" t="s">
        <v>810</v>
      </c>
      <c r="C4607" s="685" t="s">
        <v>709</v>
      </c>
      <c r="D4607" s="900">
        <v>6</v>
      </c>
      <c r="E4607" s="900">
        <v>2007</v>
      </c>
      <c r="F4607" s="1114">
        <v>623.4</v>
      </c>
      <c r="G4607" s="816">
        <f t="shared" si="150"/>
        <v>623.4</v>
      </c>
      <c r="H4607" s="889">
        <v>100</v>
      </c>
      <c r="I4607" s="816">
        <f t="shared" si="151"/>
        <v>0</v>
      </c>
      <c r="J4607" s="835"/>
      <c r="K4607" s="836"/>
      <c r="L4607" s="836"/>
      <c r="M4607" s="835"/>
      <c r="N4607" s="836"/>
      <c r="O4607" s="836"/>
      <c r="P4607" s="1899"/>
    </row>
    <row r="4608" spans="1:16" s="837" customFormat="1" ht="13.5" customHeight="1">
      <c r="A4608" s="1420">
        <v>500</v>
      </c>
      <c r="B4608" s="885" t="s">
        <v>2898</v>
      </c>
      <c r="C4608" s="685" t="s">
        <v>709</v>
      </c>
      <c r="D4608" s="900">
        <v>6</v>
      </c>
      <c r="E4608" s="901">
        <v>2007</v>
      </c>
      <c r="F4608" s="1114">
        <v>316.2</v>
      </c>
      <c r="G4608" s="816">
        <f t="shared" si="150"/>
        <v>316.2</v>
      </c>
      <c r="H4608" s="889">
        <v>100</v>
      </c>
      <c r="I4608" s="816">
        <f t="shared" si="151"/>
        <v>0</v>
      </c>
      <c r="J4608" s="835"/>
      <c r="K4608" s="836"/>
      <c r="L4608" s="836"/>
      <c r="M4608" s="835"/>
      <c r="N4608" s="836"/>
      <c r="O4608" s="836"/>
      <c r="P4608" s="1899"/>
    </row>
    <row r="4609" spans="1:16" s="837" customFormat="1" ht="13.5">
      <c r="A4609" s="1420">
        <v>501</v>
      </c>
      <c r="B4609" s="885" t="s">
        <v>1865</v>
      </c>
      <c r="C4609" s="685" t="s">
        <v>709</v>
      </c>
      <c r="D4609" s="900">
        <v>6</v>
      </c>
      <c r="E4609" s="901">
        <v>2007</v>
      </c>
      <c r="F4609" s="1114">
        <v>316.2</v>
      </c>
      <c r="G4609" s="816">
        <f t="shared" si="150"/>
        <v>316.2</v>
      </c>
      <c r="H4609" s="889">
        <v>100</v>
      </c>
      <c r="I4609" s="816">
        <f t="shared" si="151"/>
        <v>0</v>
      </c>
      <c r="J4609" s="835"/>
      <c r="K4609" s="836"/>
      <c r="L4609" s="836"/>
      <c r="M4609" s="835"/>
      <c r="N4609" s="836"/>
      <c r="O4609" s="836"/>
      <c r="P4609" s="1899"/>
    </row>
    <row r="4610" spans="1:16" s="837" customFormat="1" ht="13.5">
      <c r="A4610" s="1420">
        <v>502</v>
      </c>
      <c r="B4610" s="885" t="s">
        <v>792</v>
      </c>
      <c r="C4610" s="685" t="s">
        <v>709</v>
      </c>
      <c r="D4610" s="900">
        <v>15</v>
      </c>
      <c r="E4610" s="898">
        <v>2007</v>
      </c>
      <c r="F4610" s="1114">
        <v>2280</v>
      </c>
      <c r="G4610" s="816">
        <f t="shared" si="150"/>
        <v>2280</v>
      </c>
      <c r="H4610" s="889">
        <v>100</v>
      </c>
      <c r="I4610" s="816">
        <f t="shared" si="151"/>
        <v>0</v>
      </c>
      <c r="J4610" s="835"/>
      <c r="K4610" s="836"/>
      <c r="L4610" s="836"/>
      <c r="M4610" s="835"/>
      <c r="N4610" s="836"/>
      <c r="O4610" s="836"/>
      <c r="P4610" s="1899"/>
    </row>
    <row r="4611" spans="1:16" s="837" customFormat="1" ht="13.5">
      <c r="A4611" s="1420">
        <v>503</v>
      </c>
      <c r="B4611" s="885" t="s">
        <v>2899</v>
      </c>
      <c r="C4611" s="685" t="s">
        <v>709</v>
      </c>
      <c r="D4611" s="900">
        <v>22</v>
      </c>
      <c r="E4611" s="900">
        <v>2007</v>
      </c>
      <c r="F4611" s="1114">
        <v>1337.6</v>
      </c>
      <c r="G4611" s="816">
        <f t="shared" si="150"/>
        <v>1337.6</v>
      </c>
      <c r="H4611" s="889">
        <v>100</v>
      </c>
      <c r="I4611" s="816">
        <f t="shared" si="151"/>
        <v>0</v>
      </c>
      <c r="J4611" s="835"/>
      <c r="K4611" s="836"/>
      <c r="L4611" s="836"/>
      <c r="M4611" s="835"/>
      <c r="N4611" s="836"/>
      <c r="O4611" s="836"/>
      <c r="P4611" s="1899"/>
    </row>
    <row r="4612" spans="1:16" s="837" customFormat="1" ht="13.5">
      <c r="A4612" s="1420">
        <v>504</v>
      </c>
      <c r="B4612" s="885" t="s">
        <v>816</v>
      </c>
      <c r="C4612" s="685" t="s">
        <v>709</v>
      </c>
      <c r="D4612" s="900">
        <v>29</v>
      </c>
      <c r="E4612" s="889">
        <v>2007</v>
      </c>
      <c r="F4612" s="1114">
        <v>1415.2</v>
      </c>
      <c r="G4612" s="816">
        <f t="shared" si="150"/>
        <v>1415.2</v>
      </c>
      <c r="H4612" s="889">
        <v>100</v>
      </c>
      <c r="I4612" s="816">
        <f t="shared" si="151"/>
        <v>0</v>
      </c>
      <c r="J4612" s="835"/>
      <c r="K4612" s="836"/>
      <c r="L4612" s="836"/>
      <c r="M4612" s="835"/>
      <c r="N4612" s="836"/>
      <c r="O4612" s="836"/>
      <c r="P4612" s="1899"/>
    </row>
    <row r="4613" spans="1:16" s="837" customFormat="1" ht="13.5">
      <c r="A4613" s="1420">
        <v>505</v>
      </c>
      <c r="B4613" s="885" t="s">
        <v>2900</v>
      </c>
      <c r="C4613" s="685" t="s">
        <v>709</v>
      </c>
      <c r="D4613" s="900">
        <v>22</v>
      </c>
      <c r="E4613" s="889">
        <v>2007</v>
      </c>
      <c r="F4613" s="1114">
        <v>1227.5999999999999</v>
      </c>
      <c r="G4613" s="816">
        <f t="shared" si="150"/>
        <v>1227.5999999999999</v>
      </c>
      <c r="H4613" s="889">
        <v>100</v>
      </c>
      <c r="I4613" s="816">
        <f t="shared" si="151"/>
        <v>0</v>
      </c>
      <c r="J4613" s="835"/>
      <c r="K4613" s="836"/>
      <c r="L4613" s="836"/>
      <c r="M4613" s="835"/>
      <c r="N4613" s="836"/>
      <c r="O4613" s="836"/>
      <c r="P4613" s="1899"/>
    </row>
    <row r="4614" spans="1:16" s="837" customFormat="1" ht="13.5">
      <c r="A4614" s="1420">
        <v>506</v>
      </c>
      <c r="B4614" s="885" t="s">
        <v>799</v>
      </c>
      <c r="C4614" s="685" t="s">
        <v>709</v>
      </c>
      <c r="D4614" s="889">
        <v>1</v>
      </c>
      <c r="E4614" s="889">
        <v>2007</v>
      </c>
      <c r="F4614" s="1114">
        <v>126.7</v>
      </c>
      <c r="G4614" s="816">
        <f t="shared" si="150"/>
        <v>126.7</v>
      </c>
      <c r="H4614" s="889">
        <v>100</v>
      </c>
      <c r="I4614" s="816">
        <f t="shared" si="151"/>
        <v>0</v>
      </c>
      <c r="J4614" s="835"/>
      <c r="K4614" s="836"/>
      <c r="L4614" s="836"/>
      <c r="M4614" s="835"/>
      <c r="N4614" s="836"/>
      <c r="O4614" s="836"/>
      <c r="P4614" s="1899"/>
    </row>
    <row r="4615" spans="1:16" s="837" customFormat="1" ht="13.5">
      <c r="A4615" s="1420">
        <v>507</v>
      </c>
      <c r="B4615" s="885" t="s">
        <v>2746</v>
      </c>
      <c r="C4615" s="685" t="s">
        <v>709</v>
      </c>
      <c r="D4615" s="889">
        <v>1</v>
      </c>
      <c r="E4615" s="889">
        <v>2007</v>
      </c>
      <c r="F4615" s="1114">
        <v>127</v>
      </c>
      <c r="G4615" s="816">
        <f t="shared" si="150"/>
        <v>127</v>
      </c>
      <c r="H4615" s="889">
        <v>100</v>
      </c>
      <c r="I4615" s="816">
        <f t="shared" si="151"/>
        <v>0</v>
      </c>
      <c r="J4615" s="835"/>
      <c r="K4615" s="836"/>
      <c r="L4615" s="836"/>
      <c r="M4615" s="835"/>
      <c r="N4615" s="836"/>
      <c r="O4615" s="836"/>
      <c r="P4615" s="1899"/>
    </row>
    <row r="4616" spans="1:16" s="837" customFormat="1" ht="13.5">
      <c r="A4616" s="1420">
        <v>508</v>
      </c>
      <c r="B4616" s="885" t="s">
        <v>2901</v>
      </c>
      <c r="C4616" s="685" t="s">
        <v>709</v>
      </c>
      <c r="D4616" s="900">
        <v>26</v>
      </c>
      <c r="E4616" s="889">
        <v>2007</v>
      </c>
      <c r="F4616" s="1114">
        <v>3294.2</v>
      </c>
      <c r="G4616" s="816">
        <f t="shared" si="150"/>
        <v>3294.2</v>
      </c>
      <c r="H4616" s="889">
        <v>100</v>
      </c>
      <c r="I4616" s="816">
        <f t="shared" si="151"/>
        <v>0</v>
      </c>
      <c r="J4616" s="835"/>
      <c r="K4616" s="836"/>
      <c r="L4616" s="836"/>
      <c r="M4616" s="835"/>
      <c r="N4616" s="836"/>
      <c r="O4616" s="836"/>
      <c r="P4616" s="1899"/>
    </row>
    <row r="4617" spans="1:16" s="837" customFormat="1" ht="13.5">
      <c r="A4617" s="1420">
        <v>509</v>
      </c>
      <c r="B4617" s="885" t="s">
        <v>720</v>
      </c>
      <c r="C4617" s="685" t="s">
        <v>709</v>
      </c>
      <c r="D4617" s="900">
        <v>2</v>
      </c>
      <c r="E4617" s="889">
        <v>2007</v>
      </c>
      <c r="F4617" s="1114">
        <v>304</v>
      </c>
      <c r="G4617" s="816">
        <f t="shared" si="150"/>
        <v>304</v>
      </c>
      <c r="H4617" s="889">
        <v>100</v>
      </c>
      <c r="I4617" s="816">
        <f t="shared" si="151"/>
        <v>0</v>
      </c>
      <c r="J4617" s="835"/>
      <c r="K4617" s="836"/>
      <c r="L4617" s="836"/>
      <c r="M4617" s="835"/>
      <c r="N4617" s="836"/>
      <c r="O4617" s="836"/>
      <c r="P4617" s="1899"/>
    </row>
    <row r="4618" spans="1:16" s="837" customFormat="1" ht="13.5">
      <c r="A4618" s="1420">
        <v>510</v>
      </c>
      <c r="B4618" s="885" t="s">
        <v>719</v>
      </c>
      <c r="C4618" s="685" t="s">
        <v>709</v>
      </c>
      <c r="D4618" s="889">
        <v>1</v>
      </c>
      <c r="E4618" s="889">
        <v>2007</v>
      </c>
      <c r="F4618" s="1114">
        <v>253.4</v>
      </c>
      <c r="G4618" s="816">
        <f t="shared" si="150"/>
        <v>253.4</v>
      </c>
      <c r="H4618" s="889">
        <v>100</v>
      </c>
      <c r="I4618" s="816">
        <f t="shared" si="151"/>
        <v>0</v>
      </c>
      <c r="J4618" s="835"/>
      <c r="K4618" s="836"/>
      <c r="L4618" s="836"/>
      <c r="M4618" s="835"/>
      <c r="N4618" s="836"/>
      <c r="O4618" s="836"/>
      <c r="P4618" s="1899"/>
    </row>
    <row r="4619" spans="1:16" s="837" customFormat="1" ht="13.5" customHeight="1">
      <c r="A4619" s="1420">
        <v>511</v>
      </c>
      <c r="B4619" s="885" t="s">
        <v>1636</v>
      </c>
      <c r="C4619" s="685" t="s">
        <v>709</v>
      </c>
      <c r="D4619" s="900">
        <v>7</v>
      </c>
      <c r="E4619" s="889">
        <v>2007</v>
      </c>
      <c r="F4619" s="1114">
        <v>283.5</v>
      </c>
      <c r="G4619" s="816">
        <f t="shared" ref="G4619:G4682" si="152">F4619*H4619%</f>
        <v>283.5</v>
      </c>
      <c r="H4619" s="889">
        <v>100</v>
      </c>
      <c r="I4619" s="816">
        <f t="shared" ref="I4619:I4682" si="153">F4619-G4619</f>
        <v>0</v>
      </c>
      <c r="J4619" s="835"/>
      <c r="K4619" s="836"/>
      <c r="L4619" s="836"/>
      <c r="M4619" s="835"/>
      <c r="N4619" s="836"/>
      <c r="O4619" s="836"/>
      <c r="P4619" s="1899"/>
    </row>
    <row r="4620" spans="1:16" s="837" customFormat="1" ht="13.5">
      <c r="A4620" s="1420">
        <v>512</v>
      </c>
      <c r="B4620" s="885" t="s">
        <v>2711</v>
      </c>
      <c r="C4620" s="685" t="s">
        <v>709</v>
      </c>
      <c r="D4620" s="900">
        <v>14</v>
      </c>
      <c r="E4620" s="889">
        <v>2007</v>
      </c>
      <c r="F4620" s="1114">
        <v>779.8</v>
      </c>
      <c r="G4620" s="816">
        <f t="shared" si="152"/>
        <v>779.8</v>
      </c>
      <c r="H4620" s="889">
        <v>100</v>
      </c>
      <c r="I4620" s="816">
        <f t="shared" si="153"/>
        <v>0</v>
      </c>
      <c r="J4620" s="835"/>
      <c r="K4620" s="836"/>
      <c r="L4620" s="836"/>
      <c r="M4620" s="835"/>
      <c r="N4620" s="836"/>
      <c r="O4620" s="836"/>
      <c r="P4620" s="1899"/>
    </row>
    <row r="4621" spans="1:16" s="837" customFormat="1" ht="13.5">
      <c r="A4621" s="1420">
        <v>513</v>
      </c>
      <c r="B4621" s="885" t="s">
        <v>2902</v>
      </c>
      <c r="C4621" s="685" t="s">
        <v>709</v>
      </c>
      <c r="D4621" s="900">
        <v>25</v>
      </c>
      <c r="E4621" s="889">
        <v>2007</v>
      </c>
      <c r="F4621" s="1114">
        <v>1012.5</v>
      </c>
      <c r="G4621" s="816">
        <f t="shared" si="152"/>
        <v>1012.5</v>
      </c>
      <c r="H4621" s="889">
        <v>100</v>
      </c>
      <c r="I4621" s="816">
        <f t="shared" si="153"/>
        <v>0</v>
      </c>
      <c r="J4621" s="835"/>
      <c r="K4621" s="836"/>
      <c r="L4621" s="836"/>
      <c r="M4621" s="835"/>
      <c r="N4621" s="836"/>
      <c r="O4621" s="836"/>
      <c r="P4621" s="1899"/>
    </row>
    <row r="4622" spans="1:16" s="837" customFormat="1" ht="13.5">
      <c r="A4622" s="1420">
        <v>514</v>
      </c>
      <c r="B4622" s="885" t="s">
        <v>828</v>
      </c>
      <c r="C4622" s="685" t="s">
        <v>709</v>
      </c>
      <c r="D4622" s="889">
        <v>1</v>
      </c>
      <c r="E4622" s="889">
        <v>2007</v>
      </c>
      <c r="F4622" s="1114">
        <v>216</v>
      </c>
      <c r="G4622" s="816">
        <f t="shared" si="152"/>
        <v>216</v>
      </c>
      <c r="H4622" s="889">
        <v>100</v>
      </c>
      <c r="I4622" s="816">
        <f t="shared" si="153"/>
        <v>0</v>
      </c>
      <c r="J4622" s="835"/>
      <c r="K4622" s="836"/>
      <c r="L4622" s="836"/>
      <c r="M4622" s="835"/>
      <c r="N4622" s="836"/>
      <c r="O4622" s="836"/>
      <c r="P4622" s="1899"/>
    </row>
    <row r="4623" spans="1:16" s="837" customFormat="1" ht="13.5">
      <c r="A4623" s="1420">
        <v>515</v>
      </c>
      <c r="B4623" s="885" t="s">
        <v>2903</v>
      </c>
      <c r="C4623" s="685" t="s">
        <v>709</v>
      </c>
      <c r="D4623" s="889">
        <v>1</v>
      </c>
      <c r="E4623" s="889">
        <v>2007</v>
      </c>
      <c r="F4623" s="1114">
        <v>179</v>
      </c>
      <c r="G4623" s="816">
        <f t="shared" si="152"/>
        <v>179</v>
      </c>
      <c r="H4623" s="889">
        <v>100</v>
      </c>
      <c r="I4623" s="816">
        <f t="shared" si="153"/>
        <v>0</v>
      </c>
      <c r="J4623" s="835"/>
      <c r="K4623" s="836"/>
      <c r="L4623" s="836"/>
      <c r="M4623" s="835"/>
      <c r="N4623" s="836"/>
      <c r="O4623" s="836"/>
      <c r="P4623" s="1899"/>
    </row>
    <row r="4624" spans="1:16" s="837" customFormat="1" ht="13.5">
      <c r="A4624" s="1420">
        <v>516</v>
      </c>
      <c r="B4624" s="885" t="s">
        <v>2904</v>
      </c>
      <c r="C4624" s="685" t="s">
        <v>709</v>
      </c>
      <c r="D4624" s="900">
        <v>5</v>
      </c>
      <c r="E4624" s="900">
        <v>2007</v>
      </c>
      <c r="F4624" s="1114">
        <v>675</v>
      </c>
      <c r="G4624" s="816">
        <f t="shared" si="152"/>
        <v>675</v>
      </c>
      <c r="H4624" s="889">
        <v>100</v>
      </c>
      <c r="I4624" s="816">
        <f t="shared" si="153"/>
        <v>0</v>
      </c>
      <c r="J4624" s="835"/>
      <c r="K4624" s="836"/>
      <c r="L4624" s="836"/>
      <c r="M4624" s="835"/>
      <c r="N4624" s="836"/>
      <c r="O4624" s="836"/>
      <c r="P4624" s="1899"/>
    </row>
    <row r="4625" spans="1:16" s="837" customFormat="1" ht="13.5">
      <c r="A4625" s="1420">
        <v>517</v>
      </c>
      <c r="B4625" s="885" t="s">
        <v>2905</v>
      </c>
      <c r="C4625" s="685" t="s">
        <v>709</v>
      </c>
      <c r="D4625" s="900">
        <v>8</v>
      </c>
      <c r="E4625" s="900">
        <v>2007</v>
      </c>
      <c r="F4625" s="1114">
        <v>840</v>
      </c>
      <c r="G4625" s="816">
        <f t="shared" si="152"/>
        <v>840</v>
      </c>
      <c r="H4625" s="889">
        <v>100</v>
      </c>
      <c r="I4625" s="816">
        <f t="shared" si="153"/>
        <v>0</v>
      </c>
      <c r="J4625" s="835"/>
      <c r="K4625" s="836"/>
      <c r="L4625" s="836"/>
      <c r="M4625" s="835"/>
      <c r="N4625" s="836"/>
      <c r="O4625" s="836"/>
      <c r="P4625" s="1899"/>
    </row>
    <row r="4626" spans="1:16" s="837" customFormat="1" ht="13.5">
      <c r="A4626" s="1420">
        <v>518</v>
      </c>
      <c r="B4626" s="885" t="s">
        <v>2906</v>
      </c>
      <c r="C4626" s="685" t="s">
        <v>709</v>
      </c>
      <c r="D4626" s="900">
        <v>60</v>
      </c>
      <c r="E4626" s="900">
        <v>2007</v>
      </c>
      <c r="F4626" s="1114">
        <v>8070</v>
      </c>
      <c r="G4626" s="816">
        <f t="shared" si="152"/>
        <v>8070</v>
      </c>
      <c r="H4626" s="889">
        <v>100</v>
      </c>
      <c r="I4626" s="816">
        <f t="shared" si="153"/>
        <v>0</v>
      </c>
      <c r="J4626" s="835"/>
      <c r="K4626" s="836"/>
      <c r="L4626" s="836"/>
      <c r="M4626" s="835"/>
      <c r="N4626" s="836"/>
      <c r="O4626" s="836"/>
      <c r="P4626" s="1899"/>
    </row>
    <row r="4627" spans="1:16" s="837" customFormat="1" ht="13.5">
      <c r="A4627" s="1420">
        <v>519</v>
      </c>
      <c r="B4627" s="885" t="s">
        <v>2907</v>
      </c>
      <c r="C4627" s="685" t="s">
        <v>709</v>
      </c>
      <c r="D4627" s="889">
        <v>1</v>
      </c>
      <c r="E4627" s="889">
        <v>2007</v>
      </c>
      <c r="F4627" s="1114">
        <v>99</v>
      </c>
      <c r="G4627" s="816">
        <f t="shared" si="152"/>
        <v>99</v>
      </c>
      <c r="H4627" s="889">
        <v>100</v>
      </c>
      <c r="I4627" s="816">
        <f t="shared" si="153"/>
        <v>0</v>
      </c>
      <c r="J4627" s="835"/>
      <c r="K4627" s="836"/>
      <c r="L4627" s="836"/>
      <c r="M4627" s="835"/>
      <c r="N4627" s="836"/>
      <c r="O4627" s="836"/>
      <c r="P4627" s="1899"/>
    </row>
    <row r="4628" spans="1:16" s="837" customFormat="1" ht="13.5">
      <c r="A4628" s="1420">
        <v>520</v>
      </c>
      <c r="B4628" s="885" t="s">
        <v>2908</v>
      </c>
      <c r="C4628" s="685" t="s">
        <v>709</v>
      </c>
      <c r="D4628" s="900">
        <v>9</v>
      </c>
      <c r="E4628" s="900">
        <v>2007</v>
      </c>
      <c r="F4628" s="1114">
        <v>909</v>
      </c>
      <c r="G4628" s="816">
        <f t="shared" si="152"/>
        <v>909</v>
      </c>
      <c r="H4628" s="889">
        <v>100</v>
      </c>
      <c r="I4628" s="816">
        <f t="shared" si="153"/>
        <v>0</v>
      </c>
      <c r="J4628" s="835"/>
      <c r="K4628" s="836"/>
      <c r="L4628" s="836"/>
      <c r="M4628" s="835"/>
      <c r="N4628" s="836"/>
      <c r="O4628" s="836"/>
      <c r="P4628" s="1899"/>
    </row>
    <row r="4629" spans="1:16" s="837" customFormat="1" ht="13.5">
      <c r="A4629" s="1420">
        <v>521</v>
      </c>
      <c r="B4629" s="885" t="s">
        <v>793</v>
      </c>
      <c r="C4629" s="685" t="s">
        <v>709</v>
      </c>
      <c r="D4629" s="900">
        <v>6</v>
      </c>
      <c r="E4629" s="900">
        <v>2007</v>
      </c>
      <c r="F4629" s="1114">
        <v>600</v>
      </c>
      <c r="G4629" s="816">
        <f t="shared" si="152"/>
        <v>600</v>
      </c>
      <c r="H4629" s="889">
        <v>100</v>
      </c>
      <c r="I4629" s="816">
        <f t="shared" si="153"/>
        <v>0</v>
      </c>
      <c r="J4629" s="835"/>
      <c r="K4629" s="836"/>
      <c r="L4629" s="836"/>
      <c r="M4629" s="835"/>
      <c r="N4629" s="836"/>
      <c r="O4629" s="836"/>
      <c r="P4629" s="1899"/>
    </row>
    <row r="4630" spans="1:16" s="837" customFormat="1" ht="13.5">
      <c r="A4630" s="1420">
        <v>522</v>
      </c>
      <c r="B4630" s="885" t="s">
        <v>2909</v>
      </c>
      <c r="C4630" s="685" t="s">
        <v>709</v>
      </c>
      <c r="D4630" s="900">
        <v>6</v>
      </c>
      <c r="E4630" s="900">
        <v>2007</v>
      </c>
      <c r="F4630" s="1114">
        <v>160.84200000000001</v>
      </c>
      <c r="G4630" s="816">
        <f t="shared" si="152"/>
        <v>160.84200000000001</v>
      </c>
      <c r="H4630" s="889">
        <v>100</v>
      </c>
      <c r="I4630" s="816">
        <f t="shared" si="153"/>
        <v>0</v>
      </c>
      <c r="J4630" s="835"/>
      <c r="K4630" s="836"/>
      <c r="L4630" s="836"/>
      <c r="M4630" s="835"/>
      <c r="N4630" s="836"/>
      <c r="O4630" s="836"/>
      <c r="P4630" s="1899"/>
    </row>
    <row r="4631" spans="1:16" s="837" customFormat="1" ht="13.5">
      <c r="A4631" s="1420">
        <v>523</v>
      </c>
      <c r="B4631" s="885" t="s">
        <v>2910</v>
      </c>
      <c r="C4631" s="685" t="s">
        <v>709</v>
      </c>
      <c r="D4631" s="889">
        <v>1</v>
      </c>
      <c r="E4631" s="900">
        <v>2007</v>
      </c>
      <c r="F4631" s="1114">
        <v>406</v>
      </c>
      <c r="G4631" s="816">
        <f t="shared" si="152"/>
        <v>406</v>
      </c>
      <c r="H4631" s="889">
        <v>100</v>
      </c>
      <c r="I4631" s="816">
        <f t="shared" si="153"/>
        <v>0</v>
      </c>
      <c r="J4631" s="835"/>
      <c r="K4631" s="836"/>
      <c r="L4631" s="836"/>
      <c r="M4631" s="835"/>
      <c r="N4631" s="836"/>
      <c r="O4631" s="836"/>
      <c r="P4631" s="1899"/>
    </row>
    <row r="4632" spans="1:16" s="837" customFormat="1" ht="13.5">
      <c r="A4632" s="1420">
        <v>524</v>
      </c>
      <c r="B4632" s="885" t="s">
        <v>1070</v>
      </c>
      <c r="C4632" s="685" t="s">
        <v>709</v>
      </c>
      <c r="D4632" s="900">
        <v>20</v>
      </c>
      <c r="E4632" s="900">
        <v>2007</v>
      </c>
      <c r="F4632" s="1114">
        <v>1485</v>
      </c>
      <c r="G4632" s="816">
        <f t="shared" si="152"/>
        <v>1485</v>
      </c>
      <c r="H4632" s="889">
        <v>100</v>
      </c>
      <c r="I4632" s="816">
        <f t="shared" si="153"/>
        <v>0</v>
      </c>
      <c r="J4632" s="835"/>
      <c r="K4632" s="836"/>
      <c r="L4632" s="836"/>
      <c r="M4632" s="835"/>
      <c r="N4632" s="836"/>
      <c r="O4632" s="836"/>
      <c r="P4632" s="1899"/>
    </row>
    <row r="4633" spans="1:16" s="837" customFormat="1" ht="13.5">
      <c r="A4633" s="1420">
        <v>525</v>
      </c>
      <c r="B4633" s="885" t="s">
        <v>2911</v>
      </c>
      <c r="C4633" s="685" t="s">
        <v>709</v>
      </c>
      <c r="D4633" s="900">
        <v>7</v>
      </c>
      <c r="E4633" s="900">
        <v>2007</v>
      </c>
      <c r="F4633" s="1114">
        <v>385</v>
      </c>
      <c r="G4633" s="816">
        <f t="shared" si="152"/>
        <v>385</v>
      </c>
      <c r="H4633" s="889">
        <v>100</v>
      </c>
      <c r="I4633" s="816">
        <f t="shared" si="153"/>
        <v>0</v>
      </c>
      <c r="J4633" s="835"/>
      <c r="K4633" s="836"/>
      <c r="L4633" s="836"/>
      <c r="M4633" s="835"/>
      <c r="N4633" s="836"/>
      <c r="O4633" s="836"/>
      <c r="P4633" s="1899"/>
    </row>
    <row r="4634" spans="1:16" s="837" customFormat="1" ht="13.5">
      <c r="A4634" s="1420">
        <v>526</v>
      </c>
      <c r="B4634" s="885" t="s">
        <v>795</v>
      </c>
      <c r="C4634" s="685" t="s">
        <v>709</v>
      </c>
      <c r="D4634" s="889">
        <v>1</v>
      </c>
      <c r="E4634" s="900">
        <v>2007</v>
      </c>
      <c r="F4634" s="1114">
        <v>64</v>
      </c>
      <c r="G4634" s="816">
        <f t="shared" si="152"/>
        <v>64</v>
      </c>
      <c r="H4634" s="889">
        <v>100</v>
      </c>
      <c r="I4634" s="816">
        <f t="shared" si="153"/>
        <v>0</v>
      </c>
      <c r="J4634" s="835"/>
      <c r="K4634" s="836"/>
      <c r="L4634" s="836"/>
      <c r="M4634" s="835"/>
      <c r="N4634" s="836"/>
      <c r="O4634" s="836"/>
      <c r="P4634" s="1899"/>
    </row>
    <row r="4635" spans="1:16" s="837" customFormat="1" ht="13.5">
      <c r="A4635" s="1420">
        <v>527</v>
      </c>
      <c r="B4635" s="885" t="s">
        <v>813</v>
      </c>
      <c r="C4635" s="685" t="s">
        <v>709</v>
      </c>
      <c r="D4635" s="900">
        <v>6</v>
      </c>
      <c r="E4635" s="900">
        <v>2007</v>
      </c>
      <c r="F4635" s="1114">
        <v>1155</v>
      </c>
      <c r="G4635" s="816">
        <f t="shared" si="152"/>
        <v>1155</v>
      </c>
      <c r="H4635" s="889">
        <v>100</v>
      </c>
      <c r="I4635" s="816">
        <f t="shared" si="153"/>
        <v>0</v>
      </c>
      <c r="J4635" s="835"/>
      <c r="K4635" s="836"/>
      <c r="L4635" s="836"/>
      <c r="M4635" s="835"/>
      <c r="N4635" s="836"/>
      <c r="O4635" s="836"/>
      <c r="P4635" s="1899"/>
    </row>
    <row r="4636" spans="1:16" s="837" customFormat="1" ht="13.5">
      <c r="A4636" s="1420">
        <v>528</v>
      </c>
      <c r="B4636" s="885" t="s">
        <v>767</v>
      </c>
      <c r="C4636" s="685" t="s">
        <v>709</v>
      </c>
      <c r="D4636" s="889">
        <v>1</v>
      </c>
      <c r="E4636" s="902">
        <v>2008</v>
      </c>
      <c r="F4636" s="1114">
        <v>75</v>
      </c>
      <c r="G4636" s="816">
        <f t="shared" si="152"/>
        <v>75</v>
      </c>
      <c r="H4636" s="889">
        <v>100</v>
      </c>
      <c r="I4636" s="816">
        <f t="shared" si="153"/>
        <v>0</v>
      </c>
      <c r="J4636" s="835"/>
      <c r="K4636" s="836"/>
      <c r="L4636" s="836"/>
      <c r="M4636" s="835"/>
      <c r="N4636" s="836"/>
      <c r="O4636" s="836"/>
      <c r="P4636" s="1899"/>
    </row>
    <row r="4637" spans="1:16" s="837" customFormat="1" ht="13.5">
      <c r="A4637" s="1420">
        <v>529</v>
      </c>
      <c r="B4637" s="885" t="s">
        <v>1072</v>
      </c>
      <c r="C4637" s="685" t="s">
        <v>709</v>
      </c>
      <c r="D4637" s="889">
        <v>2</v>
      </c>
      <c r="E4637" s="902">
        <v>2008</v>
      </c>
      <c r="F4637" s="1114">
        <v>70</v>
      </c>
      <c r="G4637" s="816">
        <f t="shared" si="152"/>
        <v>70</v>
      </c>
      <c r="H4637" s="889">
        <v>100</v>
      </c>
      <c r="I4637" s="816">
        <f t="shared" si="153"/>
        <v>0</v>
      </c>
      <c r="J4637" s="835"/>
      <c r="K4637" s="836"/>
      <c r="L4637" s="836"/>
      <c r="M4637" s="835"/>
      <c r="N4637" s="836"/>
      <c r="O4637" s="836"/>
      <c r="P4637" s="1899"/>
    </row>
    <row r="4638" spans="1:16" s="837" customFormat="1" ht="13.5">
      <c r="A4638" s="1420">
        <v>530</v>
      </c>
      <c r="B4638" s="885" t="s">
        <v>720</v>
      </c>
      <c r="C4638" s="685" t="s">
        <v>709</v>
      </c>
      <c r="D4638" s="903">
        <v>3</v>
      </c>
      <c r="E4638" s="889">
        <v>2009</v>
      </c>
      <c r="F4638" s="1114">
        <v>118.5</v>
      </c>
      <c r="G4638" s="816">
        <f t="shared" si="152"/>
        <v>118.5</v>
      </c>
      <c r="H4638" s="889">
        <v>100</v>
      </c>
      <c r="I4638" s="816">
        <f t="shared" si="153"/>
        <v>0</v>
      </c>
      <c r="J4638" s="835"/>
      <c r="K4638" s="836"/>
      <c r="L4638" s="836"/>
      <c r="M4638" s="835"/>
      <c r="N4638" s="836"/>
      <c r="O4638" s="836"/>
      <c r="P4638" s="1899"/>
    </row>
    <row r="4639" spans="1:16" s="837" customFormat="1" ht="13.5">
      <c r="A4639" s="1420">
        <v>531</v>
      </c>
      <c r="B4639" s="885" t="s">
        <v>796</v>
      </c>
      <c r="C4639" s="685" t="s">
        <v>709</v>
      </c>
      <c r="D4639" s="903">
        <v>2</v>
      </c>
      <c r="E4639" s="889">
        <v>2009</v>
      </c>
      <c r="F4639" s="1114">
        <v>429.50400000000002</v>
      </c>
      <c r="G4639" s="816">
        <f t="shared" si="152"/>
        <v>429.50400000000002</v>
      </c>
      <c r="H4639" s="889">
        <v>100</v>
      </c>
      <c r="I4639" s="816">
        <f t="shared" si="153"/>
        <v>0</v>
      </c>
      <c r="J4639" s="835"/>
      <c r="K4639" s="836"/>
      <c r="L4639" s="836"/>
      <c r="M4639" s="835"/>
      <c r="N4639" s="836"/>
      <c r="O4639" s="836"/>
      <c r="P4639" s="1899"/>
    </row>
    <row r="4640" spans="1:16" s="837" customFormat="1" ht="13.5">
      <c r="A4640" s="1420">
        <v>532</v>
      </c>
      <c r="B4640" s="885" t="s">
        <v>1650</v>
      </c>
      <c r="C4640" s="685" t="s">
        <v>709</v>
      </c>
      <c r="D4640" s="903">
        <v>3</v>
      </c>
      <c r="E4640" s="889">
        <v>2009</v>
      </c>
      <c r="F4640" s="1114">
        <v>198.37799999999999</v>
      </c>
      <c r="G4640" s="816">
        <f t="shared" si="152"/>
        <v>198.37799999999999</v>
      </c>
      <c r="H4640" s="889">
        <v>100</v>
      </c>
      <c r="I4640" s="816">
        <f t="shared" si="153"/>
        <v>0</v>
      </c>
      <c r="J4640" s="835"/>
      <c r="K4640" s="836"/>
      <c r="L4640" s="836"/>
      <c r="M4640" s="835"/>
      <c r="N4640" s="836"/>
      <c r="O4640" s="836"/>
      <c r="P4640" s="1899"/>
    </row>
    <row r="4641" spans="1:16" s="837" customFormat="1" ht="13.5">
      <c r="A4641" s="1420">
        <v>533</v>
      </c>
      <c r="B4641" s="885" t="s">
        <v>794</v>
      </c>
      <c r="C4641" s="685" t="s">
        <v>709</v>
      </c>
      <c r="D4641" s="903">
        <v>2</v>
      </c>
      <c r="E4641" s="889">
        <v>2009</v>
      </c>
      <c r="F4641" s="1114">
        <v>178</v>
      </c>
      <c r="G4641" s="816">
        <f t="shared" si="152"/>
        <v>178</v>
      </c>
      <c r="H4641" s="889">
        <v>100</v>
      </c>
      <c r="I4641" s="816">
        <f t="shared" si="153"/>
        <v>0</v>
      </c>
      <c r="J4641" s="835"/>
      <c r="K4641" s="836"/>
      <c r="L4641" s="836"/>
      <c r="M4641" s="835"/>
      <c r="N4641" s="836"/>
      <c r="O4641" s="836"/>
      <c r="P4641" s="1899"/>
    </row>
    <row r="4642" spans="1:16" s="837" customFormat="1" ht="13.5">
      <c r="A4642" s="1420">
        <v>534</v>
      </c>
      <c r="B4642" s="885" t="s">
        <v>2705</v>
      </c>
      <c r="C4642" s="685" t="s">
        <v>709</v>
      </c>
      <c r="D4642" s="903">
        <v>2</v>
      </c>
      <c r="E4642" s="889">
        <v>2009</v>
      </c>
      <c r="F4642" s="1114">
        <v>212</v>
      </c>
      <c r="G4642" s="816">
        <f t="shared" si="152"/>
        <v>212</v>
      </c>
      <c r="H4642" s="889">
        <v>100</v>
      </c>
      <c r="I4642" s="816">
        <f t="shared" si="153"/>
        <v>0</v>
      </c>
      <c r="J4642" s="835"/>
      <c r="K4642" s="836"/>
      <c r="L4642" s="836"/>
      <c r="M4642" s="835"/>
      <c r="N4642" s="836"/>
      <c r="O4642" s="836"/>
      <c r="P4642" s="1899"/>
    </row>
    <row r="4643" spans="1:16" s="837" customFormat="1" ht="13.5">
      <c r="A4643" s="1420">
        <v>535</v>
      </c>
      <c r="B4643" s="885" t="s">
        <v>1804</v>
      </c>
      <c r="C4643" s="685" t="s">
        <v>709</v>
      </c>
      <c r="D4643" s="903">
        <v>1</v>
      </c>
      <c r="E4643" s="889">
        <v>2009</v>
      </c>
      <c r="F4643" s="1114">
        <v>130</v>
      </c>
      <c r="G4643" s="816">
        <f t="shared" si="152"/>
        <v>130</v>
      </c>
      <c r="H4643" s="889">
        <v>100</v>
      </c>
      <c r="I4643" s="816">
        <f t="shared" si="153"/>
        <v>0</v>
      </c>
      <c r="J4643" s="835"/>
      <c r="K4643" s="836"/>
      <c r="L4643" s="836"/>
      <c r="M4643" s="835"/>
      <c r="N4643" s="836"/>
      <c r="O4643" s="836"/>
      <c r="P4643" s="1899"/>
    </row>
    <row r="4644" spans="1:16" s="837" customFormat="1" ht="13.5">
      <c r="A4644" s="1420">
        <v>536</v>
      </c>
      <c r="B4644" s="885" t="s">
        <v>797</v>
      </c>
      <c r="C4644" s="685" t="s">
        <v>709</v>
      </c>
      <c r="D4644" s="903">
        <v>4</v>
      </c>
      <c r="E4644" s="889">
        <v>2009</v>
      </c>
      <c r="F4644" s="1114">
        <v>135.45099999999999</v>
      </c>
      <c r="G4644" s="816">
        <f t="shared" si="152"/>
        <v>135.45099999999999</v>
      </c>
      <c r="H4644" s="889">
        <v>100</v>
      </c>
      <c r="I4644" s="816">
        <f t="shared" si="153"/>
        <v>0</v>
      </c>
      <c r="J4644" s="835"/>
      <c r="K4644" s="836"/>
      <c r="L4644" s="836"/>
      <c r="M4644" s="835"/>
      <c r="N4644" s="836"/>
      <c r="O4644" s="836"/>
      <c r="P4644" s="1899"/>
    </row>
    <row r="4645" spans="1:16" s="837" customFormat="1" ht="13.5">
      <c r="A4645" s="1420">
        <v>537</v>
      </c>
      <c r="B4645" s="885" t="s">
        <v>810</v>
      </c>
      <c r="C4645" s="685" t="s">
        <v>709</v>
      </c>
      <c r="D4645" s="903">
        <v>1</v>
      </c>
      <c r="E4645" s="889">
        <v>2009</v>
      </c>
      <c r="F4645" s="1114">
        <v>176.33600000000001</v>
      </c>
      <c r="G4645" s="816">
        <f t="shared" si="152"/>
        <v>176.33600000000001</v>
      </c>
      <c r="H4645" s="889">
        <v>100</v>
      </c>
      <c r="I4645" s="816">
        <f t="shared" si="153"/>
        <v>0</v>
      </c>
      <c r="J4645" s="835"/>
      <c r="K4645" s="836"/>
      <c r="L4645" s="836"/>
      <c r="M4645" s="835"/>
      <c r="N4645" s="836"/>
      <c r="O4645" s="836"/>
      <c r="P4645" s="1899"/>
    </row>
    <row r="4646" spans="1:16" s="837" customFormat="1" ht="13.5">
      <c r="A4646" s="1420">
        <v>538</v>
      </c>
      <c r="B4646" s="885" t="s">
        <v>1065</v>
      </c>
      <c r="C4646" s="685" t="s">
        <v>709</v>
      </c>
      <c r="D4646" s="903">
        <v>1</v>
      </c>
      <c r="E4646" s="889">
        <v>2009</v>
      </c>
      <c r="F4646" s="1114">
        <v>75.572999999999993</v>
      </c>
      <c r="G4646" s="816">
        <f t="shared" si="152"/>
        <v>75.572999999999993</v>
      </c>
      <c r="H4646" s="889">
        <v>100</v>
      </c>
      <c r="I4646" s="816">
        <f t="shared" si="153"/>
        <v>0</v>
      </c>
      <c r="J4646" s="835"/>
      <c r="K4646" s="836"/>
      <c r="L4646" s="836"/>
      <c r="M4646" s="835"/>
      <c r="N4646" s="836"/>
      <c r="O4646" s="836"/>
      <c r="P4646" s="1899"/>
    </row>
    <row r="4647" spans="1:16" s="837" customFormat="1" ht="13.5">
      <c r="A4647" s="1420">
        <v>539</v>
      </c>
      <c r="B4647" s="885" t="s">
        <v>811</v>
      </c>
      <c r="C4647" s="685" t="s">
        <v>709</v>
      </c>
      <c r="D4647" s="903">
        <v>1</v>
      </c>
      <c r="E4647" s="889">
        <v>2009</v>
      </c>
      <c r="F4647" s="1114">
        <v>75.572999999999993</v>
      </c>
      <c r="G4647" s="816">
        <f t="shared" si="152"/>
        <v>75.572999999999993</v>
      </c>
      <c r="H4647" s="889">
        <v>100</v>
      </c>
      <c r="I4647" s="816">
        <f t="shared" si="153"/>
        <v>0</v>
      </c>
      <c r="J4647" s="835"/>
      <c r="K4647" s="836"/>
      <c r="L4647" s="836"/>
      <c r="M4647" s="835"/>
      <c r="N4647" s="836"/>
      <c r="O4647" s="836"/>
      <c r="P4647" s="1899"/>
    </row>
    <row r="4648" spans="1:16" s="837" customFormat="1" ht="13.5">
      <c r="A4648" s="1420">
        <v>540</v>
      </c>
      <c r="B4648" s="885" t="s">
        <v>799</v>
      </c>
      <c r="C4648" s="685" t="s">
        <v>709</v>
      </c>
      <c r="D4648" s="903">
        <v>1</v>
      </c>
      <c r="E4648" s="889">
        <v>2009</v>
      </c>
      <c r="F4648" s="1114">
        <v>201.52699999999999</v>
      </c>
      <c r="G4648" s="816">
        <f t="shared" si="152"/>
        <v>201.52699999999999</v>
      </c>
      <c r="H4648" s="889">
        <v>100</v>
      </c>
      <c r="I4648" s="816">
        <f t="shared" si="153"/>
        <v>0</v>
      </c>
      <c r="J4648" s="835"/>
      <c r="K4648" s="836"/>
      <c r="L4648" s="836"/>
      <c r="M4648" s="835"/>
      <c r="N4648" s="836"/>
      <c r="O4648" s="836"/>
      <c r="P4648" s="1899"/>
    </row>
    <row r="4649" spans="1:16" s="837" customFormat="1" ht="13.5">
      <c r="A4649" s="1420">
        <v>541</v>
      </c>
      <c r="B4649" s="885" t="s">
        <v>2912</v>
      </c>
      <c r="C4649" s="685" t="s">
        <v>709</v>
      </c>
      <c r="D4649" s="903">
        <v>1</v>
      </c>
      <c r="E4649" s="889">
        <v>2009</v>
      </c>
      <c r="F4649" s="1114">
        <v>185.636</v>
      </c>
      <c r="G4649" s="816">
        <f t="shared" si="152"/>
        <v>185.636</v>
      </c>
      <c r="H4649" s="889">
        <v>100</v>
      </c>
      <c r="I4649" s="816">
        <f t="shared" si="153"/>
        <v>0</v>
      </c>
      <c r="J4649" s="835"/>
      <c r="K4649" s="836"/>
      <c r="L4649" s="836"/>
      <c r="M4649" s="835"/>
      <c r="N4649" s="836"/>
      <c r="O4649" s="836"/>
      <c r="P4649" s="1899"/>
    </row>
    <row r="4650" spans="1:16" s="837" customFormat="1" ht="13.5">
      <c r="A4650" s="1420">
        <v>542</v>
      </c>
      <c r="B4650" s="885" t="s">
        <v>2913</v>
      </c>
      <c r="C4650" s="685" t="s">
        <v>709</v>
      </c>
      <c r="D4650" s="903">
        <v>1</v>
      </c>
      <c r="E4650" s="889">
        <v>2009</v>
      </c>
      <c r="F4650" s="1114">
        <v>233.01499999999999</v>
      </c>
      <c r="G4650" s="816">
        <f t="shared" si="152"/>
        <v>233.01499999999999</v>
      </c>
      <c r="H4650" s="889">
        <v>100</v>
      </c>
      <c r="I4650" s="816">
        <f t="shared" si="153"/>
        <v>0</v>
      </c>
      <c r="J4650" s="835"/>
      <c r="K4650" s="836"/>
      <c r="L4650" s="836"/>
      <c r="M4650" s="835"/>
      <c r="N4650" s="836"/>
      <c r="O4650" s="836"/>
      <c r="P4650" s="1899"/>
    </row>
    <row r="4651" spans="1:16" s="837" customFormat="1" ht="13.5">
      <c r="A4651" s="1420">
        <v>543</v>
      </c>
      <c r="B4651" s="885" t="s">
        <v>801</v>
      </c>
      <c r="C4651" s="685" t="s">
        <v>709</v>
      </c>
      <c r="D4651" s="904">
        <v>2</v>
      </c>
      <c r="E4651" s="900">
        <v>2009</v>
      </c>
      <c r="F4651" s="1114">
        <v>167.24199999999999</v>
      </c>
      <c r="G4651" s="816">
        <f t="shared" si="152"/>
        <v>167.24199999999999</v>
      </c>
      <c r="H4651" s="889">
        <v>100</v>
      </c>
      <c r="I4651" s="816">
        <f t="shared" si="153"/>
        <v>0</v>
      </c>
      <c r="J4651" s="835"/>
      <c r="K4651" s="836"/>
      <c r="L4651" s="836"/>
      <c r="M4651" s="835"/>
      <c r="N4651" s="836"/>
      <c r="O4651" s="836"/>
      <c r="P4651" s="1899"/>
    </row>
    <row r="4652" spans="1:16" s="837" customFormat="1" ht="13.5">
      <c r="A4652" s="1420">
        <v>544</v>
      </c>
      <c r="B4652" s="885" t="s">
        <v>799</v>
      </c>
      <c r="C4652" s="685" t="s">
        <v>709</v>
      </c>
      <c r="D4652" s="889">
        <v>1</v>
      </c>
      <c r="E4652" s="889">
        <v>2009</v>
      </c>
      <c r="F4652" s="1114">
        <v>145</v>
      </c>
      <c r="G4652" s="816">
        <f t="shared" si="152"/>
        <v>145</v>
      </c>
      <c r="H4652" s="889">
        <v>100</v>
      </c>
      <c r="I4652" s="816">
        <f t="shared" si="153"/>
        <v>0</v>
      </c>
      <c r="J4652" s="835"/>
      <c r="K4652" s="836"/>
      <c r="L4652" s="836"/>
      <c r="M4652" s="835"/>
      <c r="N4652" s="836"/>
      <c r="O4652" s="836"/>
      <c r="P4652" s="1899"/>
    </row>
    <row r="4653" spans="1:16" s="837" customFormat="1" ht="13.5">
      <c r="A4653" s="1420">
        <v>545</v>
      </c>
      <c r="B4653" s="885" t="s">
        <v>799</v>
      </c>
      <c r="C4653" s="685" t="s">
        <v>709</v>
      </c>
      <c r="D4653" s="903">
        <v>1</v>
      </c>
      <c r="E4653" s="889">
        <v>2010</v>
      </c>
      <c r="F4653" s="1114">
        <v>145</v>
      </c>
      <c r="G4653" s="816">
        <f t="shared" si="152"/>
        <v>145</v>
      </c>
      <c r="H4653" s="889">
        <v>100</v>
      </c>
      <c r="I4653" s="816">
        <f t="shared" si="153"/>
        <v>0</v>
      </c>
      <c r="J4653" s="835"/>
      <c r="K4653" s="836"/>
      <c r="L4653" s="836"/>
      <c r="M4653" s="835"/>
      <c r="N4653" s="836"/>
      <c r="O4653" s="836"/>
      <c r="P4653" s="1899"/>
    </row>
    <row r="4654" spans="1:16" s="837" customFormat="1" ht="13.5">
      <c r="A4654" s="1420">
        <v>546</v>
      </c>
      <c r="B4654" s="885" t="s">
        <v>2826</v>
      </c>
      <c r="C4654" s="685" t="s">
        <v>709</v>
      </c>
      <c r="D4654" s="903">
        <v>1</v>
      </c>
      <c r="E4654" s="889">
        <v>2010</v>
      </c>
      <c r="F4654" s="1114">
        <v>75</v>
      </c>
      <c r="G4654" s="816">
        <f t="shared" si="152"/>
        <v>75</v>
      </c>
      <c r="H4654" s="889">
        <v>100</v>
      </c>
      <c r="I4654" s="816">
        <f t="shared" si="153"/>
        <v>0</v>
      </c>
      <c r="J4654" s="835"/>
      <c r="K4654" s="836"/>
      <c r="L4654" s="836"/>
      <c r="M4654" s="835"/>
      <c r="N4654" s="836"/>
      <c r="O4654" s="836"/>
      <c r="P4654" s="1899"/>
    </row>
    <row r="4655" spans="1:16" s="837" customFormat="1" ht="13.5">
      <c r="A4655" s="1420">
        <v>547</v>
      </c>
      <c r="B4655" s="885" t="s">
        <v>795</v>
      </c>
      <c r="C4655" s="685" t="s">
        <v>709</v>
      </c>
      <c r="D4655" s="903">
        <v>2</v>
      </c>
      <c r="E4655" s="889">
        <v>2010</v>
      </c>
      <c r="F4655" s="1114">
        <v>259</v>
      </c>
      <c r="G4655" s="816">
        <f t="shared" si="152"/>
        <v>259</v>
      </c>
      <c r="H4655" s="889">
        <v>100</v>
      </c>
      <c r="I4655" s="816">
        <f t="shared" si="153"/>
        <v>0</v>
      </c>
      <c r="J4655" s="835"/>
      <c r="K4655" s="836"/>
      <c r="L4655" s="836"/>
      <c r="M4655" s="835"/>
      <c r="N4655" s="836"/>
      <c r="O4655" s="836"/>
      <c r="P4655" s="1899"/>
    </row>
    <row r="4656" spans="1:16" s="837" customFormat="1" ht="13.5">
      <c r="A4656" s="1420">
        <v>548</v>
      </c>
      <c r="B4656" s="885" t="s">
        <v>794</v>
      </c>
      <c r="C4656" s="685" t="s">
        <v>709</v>
      </c>
      <c r="D4656" s="903">
        <v>2</v>
      </c>
      <c r="E4656" s="889">
        <v>2010</v>
      </c>
      <c r="F4656" s="1114">
        <v>260</v>
      </c>
      <c r="G4656" s="816">
        <f t="shared" si="152"/>
        <v>260</v>
      </c>
      <c r="H4656" s="889">
        <v>100</v>
      </c>
      <c r="I4656" s="816">
        <f t="shared" si="153"/>
        <v>0</v>
      </c>
      <c r="J4656" s="835"/>
      <c r="K4656" s="836"/>
      <c r="L4656" s="836"/>
      <c r="M4656" s="835"/>
      <c r="N4656" s="836"/>
      <c r="O4656" s="836"/>
      <c r="P4656" s="1899"/>
    </row>
    <row r="4657" spans="1:16" s="837" customFormat="1" ht="13.5">
      <c r="A4657" s="1420">
        <v>549</v>
      </c>
      <c r="B4657" s="885" t="s">
        <v>2914</v>
      </c>
      <c r="C4657" s="685" t="s">
        <v>709</v>
      </c>
      <c r="D4657" s="903">
        <v>8</v>
      </c>
      <c r="E4657" s="889">
        <v>2010</v>
      </c>
      <c r="F4657" s="1114">
        <v>1097.96</v>
      </c>
      <c r="G4657" s="816">
        <f t="shared" si="152"/>
        <v>1097.96</v>
      </c>
      <c r="H4657" s="889">
        <v>100</v>
      </c>
      <c r="I4657" s="816">
        <f t="shared" si="153"/>
        <v>0</v>
      </c>
      <c r="J4657" s="835"/>
      <c r="K4657" s="836"/>
      <c r="L4657" s="836"/>
      <c r="M4657" s="835"/>
      <c r="N4657" s="836"/>
      <c r="O4657" s="836"/>
      <c r="P4657" s="1899"/>
    </row>
    <row r="4658" spans="1:16" s="837" customFormat="1" ht="13.5">
      <c r="A4658" s="1420">
        <v>550</v>
      </c>
      <c r="B4658" s="885" t="s">
        <v>2915</v>
      </c>
      <c r="C4658" s="685" t="s">
        <v>709</v>
      </c>
      <c r="D4658" s="882">
        <v>1</v>
      </c>
      <c r="E4658" s="882">
        <v>2014</v>
      </c>
      <c r="F4658" s="1114">
        <v>61.8</v>
      </c>
      <c r="G4658" s="816">
        <f t="shared" si="152"/>
        <v>44.496000000000009</v>
      </c>
      <c r="H4658" s="889">
        <v>72.000000000000014</v>
      </c>
      <c r="I4658" s="816">
        <f t="shared" si="153"/>
        <v>17.303999999999988</v>
      </c>
      <c r="J4658" s="835"/>
      <c r="K4658" s="836"/>
      <c r="L4658" s="836"/>
      <c r="M4658" s="835"/>
      <c r="N4658" s="836"/>
      <c r="O4658" s="836"/>
      <c r="P4658" s="1899"/>
    </row>
    <row r="4659" spans="1:16" s="837" customFormat="1" ht="13.5">
      <c r="A4659" s="1420">
        <v>551</v>
      </c>
      <c r="B4659" s="885" t="s">
        <v>1844</v>
      </c>
      <c r="C4659" s="685" t="s">
        <v>709</v>
      </c>
      <c r="D4659" s="903">
        <v>2</v>
      </c>
      <c r="E4659" s="889">
        <v>2016</v>
      </c>
      <c r="F4659" s="1114">
        <v>136.62799999999999</v>
      </c>
      <c r="G4659" s="816">
        <f t="shared" si="152"/>
        <v>65.581440000000001</v>
      </c>
      <c r="H4659" s="889">
        <v>48.000000000000007</v>
      </c>
      <c r="I4659" s="816">
        <f t="shared" si="153"/>
        <v>71.046559999999985</v>
      </c>
      <c r="J4659" s="835"/>
      <c r="K4659" s="836"/>
      <c r="L4659" s="836"/>
      <c r="M4659" s="835"/>
      <c r="N4659" s="836"/>
      <c r="O4659" s="836"/>
      <c r="P4659" s="1899"/>
    </row>
    <row r="4660" spans="1:16" s="837" customFormat="1" ht="13.5" customHeight="1">
      <c r="A4660" s="1420">
        <v>552</v>
      </c>
      <c r="B4660" s="885" t="s">
        <v>2916</v>
      </c>
      <c r="C4660" s="685" t="s">
        <v>709</v>
      </c>
      <c r="D4660" s="903">
        <v>1</v>
      </c>
      <c r="E4660" s="889">
        <v>2016</v>
      </c>
      <c r="F4660" s="1114">
        <v>67.8</v>
      </c>
      <c r="G4660" s="816">
        <f t="shared" si="152"/>
        <v>32.543999999999997</v>
      </c>
      <c r="H4660" s="889">
        <v>48</v>
      </c>
      <c r="I4660" s="816">
        <f t="shared" si="153"/>
        <v>35.256</v>
      </c>
      <c r="J4660" s="835"/>
      <c r="K4660" s="836"/>
      <c r="L4660" s="836"/>
      <c r="M4660" s="835"/>
      <c r="N4660" s="836"/>
      <c r="O4660" s="836"/>
      <c r="P4660" s="1899"/>
    </row>
    <row r="4661" spans="1:16" s="837" customFormat="1" ht="13.5">
      <c r="A4661" s="1420">
        <v>553</v>
      </c>
      <c r="B4661" s="885" t="s">
        <v>2917</v>
      </c>
      <c r="C4661" s="685" t="s">
        <v>709</v>
      </c>
      <c r="D4661" s="903">
        <v>1</v>
      </c>
      <c r="E4661" s="889">
        <v>2010</v>
      </c>
      <c r="F4661" s="1114">
        <v>173.886</v>
      </c>
      <c r="G4661" s="816">
        <f t="shared" si="152"/>
        <v>173.886</v>
      </c>
      <c r="H4661" s="889">
        <v>100</v>
      </c>
      <c r="I4661" s="816">
        <f t="shared" si="153"/>
        <v>0</v>
      </c>
      <c r="J4661" s="835"/>
      <c r="K4661" s="836"/>
      <c r="L4661" s="836"/>
      <c r="M4661" s="835"/>
      <c r="N4661" s="836"/>
      <c r="O4661" s="836"/>
      <c r="P4661" s="1899"/>
    </row>
    <row r="4662" spans="1:16" s="837" customFormat="1" ht="13.5" customHeight="1">
      <c r="A4662" s="1420">
        <v>554</v>
      </c>
      <c r="B4662" s="885" t="s">
        <v>2918</v>
      </c>
      <c r="C4662" s="685" t="s">
        <v>709</v>
      </c>
      <c r="D4662" s="903">
        <v>1</v>
      </c>
      <c r="E4662" s="889">
        <v>2016</v>
      </c>
      <c r="F4662" s="1114">
        <v>67.8</v>
      </c>
      <c r="G4662" s="816">
        <f t="shared" si="152"/>
        <v>32.543999999999997</v>
      </c>
      <c r="H4662" s="889">
        <v>48</v>
      </c>
      <c r="I4662" s="816">
        <f t="shared" si="153"/>
        <v>35.256</v>
      </c>
      <c r="J4662" s="835"/>
      <c r="K4662" s="836"/>
      <c r="L4662" s="836"/>
      <c r="M4662" s="835"/>
      <c r="N4662" s="836"/>
      <c r="O4662" s="836"/>
      <c r="P4662" s="1899"/>
    </row>
    <row r="4663" spans="1:16" s="837" customFormat="1" ht="13.5">
      <c r="A4663" s="1420">
        <v>555</v>
      </c>
      <c r="B4663" s="885" t="s">
        <v>2919</v>
      </c>
      <c r="C4663" s="685" t="s">
        <v>709</v>
      </c>
      <c r="D4663" s="865">
        <v>1</v>
      </c>
      <c r="E4663" s="865">
        <v>2010</v>
      </c>
      <c r="F4663" s="1114">
        <v>194.76499999999999</v>
      </c>
      <c r="G4663" s="816">
        <f t="shared" si="152"/>
        <v>194.76499999999999</v>
      </c>
      <c r="H4663" s="889">
        <v>100</v>
      </c>
      <c r="I4663" s="816">
        <f t="shared" si="153"/>
        <v>0</v>
      </c>
      <c r="J4663" s="835"/>
      <c r="K4663" s="836"/>
      <c r="L4663" s="836"/>
      <c r="M4663" s="835"/>
      <c r="N4663" s="836"/>
      <c r="O4663" s="836"/>
      <c r="P4663" s="1899"/>
    </row>
    <row r="4664" spans="1:16" s="837" customFormat="1" ht="13.5">
      <c r="A4664" s="1420">
        <v>556</v>
      </c>
      <c r="B4664" s="885" t="s">
        <v>2920</v>
      </c>
      <c r="C4664" s="685" t="s">
        <v>709</v>
      </c>
      <c r="D4664" s="865">
        <v>2</v>
      </c>
      <c r="E4664" s="865">
        <v>2010</v>
      </c>
      <c r="F4664" s="1114">
        <v>147.642</v>
      </c>
      <c r="G4664" s="816">
        <f t="shared" si="152"/>
        <v>147.642</v>
      </c>
      <c r="H4664" s="889">
        <v>100</v>
      </c>
      <c r="I4664" s="816">
        <f t="shared" si="153"/>
        <v>0</v>
      </c>
      <c r="J4664" s="835"/>
      <c r="K4664" s="836"/>
      <c r="L4664" s="836"/>
      <c r="M4664" s="835"/>
      <c r="N4664" s="836"/>
      <c r="O4664" s="836"/>
      <c r="P4664" s="1899"/>
    </row>
    <row r="4665" spans="1:16" s="837" customFormat="1" ht="13.5" customHeight="1">
      <c r="A4665" s="1420">
        <v>557</v>
      </c>
      <c r="B4665" s="885" t="s">
        <v>2921</v>
      </c>
      <c r="C4665" s="685" t="s">
        <v>709</v>
      </c>
      <c r="D4665" s="865">
        <v>1</v>
      </c>
      <c r="E4665" s="865">
        <v>2010</v>
      </c>
      <c r="F4665" s="1116">
        <v>77.507999999999996</v>
      </c>
      <c r="G4665" s="816">
        <f t="shared" si="152"/>
        <v>77.507999999999996</v>
      </c>
      <c r="H4665" s="889">
        <v>100</v>
      </c>
      <c r="I4665" s="816">
        <f t="shared" si="153"/>
        <v>0</v>
      </c>
      <c r="J4665" s="835"/>
      <c r="K4665" s="836"/>
      <c r="L4665" s="836"/>
      <c r="M4665" s="835"/>
      <c r="N4665" s="836"/>
      <c r="O4665" s="836"/>
      <c r="P4665" s="1899"/>
    </row>
    <row r="4666" spans="1:16" s="837" customFormat="1" ht="27">
      <c r="A4666" s="1420">
        <v>558</v>
      </c>
      <c r="B4666" s="896" t="s">
        <v>2922</v>
      </c>
      <c r="C4666" s="685" t="s">
        <v>709</v>
      </c>
      <c r="D4666" s="865">
        <v>1</v>
      </c>
      <c r="E4666" s="865">
        <v>2010</v>
      </c>
      <c r="F4666" s="1116">
        <v>228.68899999999999</v>
      </c>
      <c r="G4666" s="816">
        <f t="shared" si="152"/>
        <v>228.68899999999999</v>
      </c>
      <c r="H4666" s="889">
        <v>100</v>
      </c>
      <c r="I4666" s="816">
        <f t="shared" si="153"/>
        <v>0</v>
      </c>
      <c r="J4666" s="835"/>
      <c r="K4666" s="836"/>
      <c r="L4666" s="836"/>
      <c r="M4666" s="835"/>
      <c r="N4666" s="836"/>
      <c r="O4666" s="836"/>
      <c r="P4666" s="1899"/>
    </row>
    <row r="4667" spans="1:16" s="837" customFormat="1" ht="13.5">
      <c r="A4667" s="1420">
        <v>559</v>
      </c>
      <c r="B4667" s="896" t="s">
        <v>799</v>
      </c>
      <c r="C4667" s="685" t="s">
        <v>709</v>
      </c>
      <c r="D4667" s="865">
        <v>1</v>
      </c>
      <c r="E4667" s="865">
        <v>2010</v>
      </c>
      <c r="F4667" s="1116">
        <v>177.066</v>
      </c>
      <c r="G4667" s="816">
        <f t="shared" si="152"/>
        <v>177.066</v>
      </c>
      <c r="H4667" s="889">
        <v>100</v>
      </c>
      <c r="I4667" s="816">
        <f t="shared" si="153"/>
        <v>0</v>
      </c>
      <c r="J4667" s="835"/>
      <c r="K4667" s="836"/>
      <c r="L4667" s="836"/>
      <c r="M4667" s="835"/>
      <c r="N4667" s="836"/>
      <c r="O4667" s="836"/>
      <c r="P4667" s="1899"/>
    </row>
    <row r="4668" spans="1:16" s="837" customFormat="1" ht="13.5">
      <c r="A4668" s="1420">
        <v>560</v>
      </c>
      <c r="B4668" s="896" t="s">
        <v>792</v>
      </c>
      <c r="C4668" s="685" t="s">
        <v>709</v>
      </c>
      <c r="D4668" s="865">
        <v>1</v>
      </c>
      <c r="E4668" s="865">
        <v>2010</v>
      </c>
      <c r="F4668" s="1116">
        <v>233.596</v>
      </c>
      <c r="G4668" s="816">
        <f t="shared" si="152"/>
        <v>233.596</v>
      </c>
      <c r="H4668" s="889">
        <v>100</v>
      </c>
      <c r="I4668" s="816">
        <f t="shared" si="153"/>
        <v>0</v>
      </c>
      <c r="J4668" s="835"/>
      <c r="K4668" s="836"/>
      <c r="L4668" s="836"/>
      <c r="M4668" s="905"/>
      <c r="N4668" s="906"/>
      <c r="O4668" s="907"/>
      <c r="P4668" s="1899"/>
    </row>
    <row r="4669" spans="1:16" s="837" customFormat="1" ht="13.5">
      <c r="A4669" s="1420">
        <v>561</v>
      </c>
      <c r="B4669" s="896" t="s">
        <v>797</v>
      </c>
      <c r="C4669" s="685" t="s">
        <v>709</v>
      </c>
      <c r="D4669" s="865">
        <v>2</v>
      </c>
      <c r="E4669" s="865">
        <v>2010</v>
      </c>
      <c r="F4669" s="1116">
        <v>70.566000000000003</v>
      </c>
      <c r="G4669" s="816">
        <f t="shared" si="152"/>
        <v>70.566000000000003</v>
      </c>
      <c r="H4669" s="889">
        <v>100</v>
      </c>
      <c r="I4669" s="816">
        <f t="shared" si="153"/>
        <v>0</v>
      </c>
      <c r="J4669" s="835"/>
      <c r="K4669" s="836"/>
      <c r="L4669" s="836"/>
      <c r="M4669" s="905"/>
      <c r="N4669" s="906"/>
      <c r="O4669" s="907"/>
      <c r="P4669" s="1899"/>
    </row>
    <row r="4670" spans="1:16" s="829" customFormat="1" ht="20.25" customHeight="1">
      <c r="A4670" s="632">
        <v>1</v>
      </c>
      <c r="B4670" s="818" t="s">
        <v>810</v>
      </c>
      <c r="C4670" s="685" t="s">
        <v>709</v>
      </c>
      <c r="D4670" s="632">
        <v>3</v>
      </c>
      <c r="E4670" s="632">
        <v>2003</v>
      </c>
      <c r="F4670" s="1092">
        <v>325.5</v>
      </c>
      <c r="G4670" s="816">
        <f t="shared" si="152"/>
        <v>325.5</v>
      </c>
      <c r="H4670" s="889">
        <v>100</v>
      </c>
      <c r="I4670" s="816">
        <f t="shared" si="153"/>
        <v>0</v>
      </c>
      <c r="J4670" s="817"/>
      <c r="K4670" s="824"/>
      <c r="L4670" s="824"/>
      <c r="M4670" s="817"/>
      <c r="N4670" s="824"/>
      <c r="O4670" s="824"/>
      <c r="P4670" s="1897" t="s">
        <v>1150</v>
      </c>
    </row>
    <row r="4671" spans="1:16" s="829" customFormat="1" ht="20.25" customHeight="1">
      <c r="A4671" s="632">
        <v>2</v>
      </c>
      <c r="B4671" s="818" t="s">
        <v>2940</v>
      </c>
      <c r="C4671" s="685" t="s">
        <v>709</v>
      </c>
      <c r="D4671" s="632">
        <v>3</v>
      </c>
      <c r="E4671" s="632">
        <v>2003</v>
      </c>
      <c r="F4671" s="1092">
        <v>141</v>
      </c>
      <c r="G4671" s="816">
        <f t="shared" si="152"/>
        <v>141</v>
      </c>
      <c r="H4671" s="889">
        <v>100</v>
      </c>
      <c r="I4671" s="816">
        <f t="shared" si="153"/>
        <v>0</v>
      </c>
      <c r="J4671" s="817"/>
      <c r="K4671" s="824"/>
      <c r="L4671" s="824"/>
      <c r="M4671" s="817"/>
      <c r="N4671" s="824"/>
      <c r="O4671" s="824"/>
      <c r="P4671" s="1898"/>
    </row>
    <row r="4672" spans="1:16" s="829" customFormat="1" ht="20.25" customHeight="1">
      <c r="A4672" s="632">
        <v>3</v>
      </c>
      <c r="B4672" s="818" t="s">
        <v>2941</v>
      </c>
      <c r="C4672" s="685" t="s">
        <v>709</v>
      </c>
      <c r="D4672" s="632">
        <v>3</v>
      </c>
      <c r="E4672" s="632">
        <v>2003</v>
      </c>
      <c r="F4672" s="1092">
        <v>193.2</v>
      </c>
      <c r="G4672" s="816">
        <f t="shared" si="152"/>
        <v>193.2</v>
      </c>
      <c r="H4672" s="889">
        <v>100</v>
      </c>
      <c r="I4672" s="816">
        <f t="shared" si="153"/>
        <v>0</v>
      </c>
      <c r="J4672" s="817"/>
      <c r="K4672" s="824"/>
      <c r="L4672" s="824"/>
      <c r="M4672" s="817"/>
      <c r="N4672" s="824"/>
      <c r="O4672" s="824"/>
      <c r="P4672" s="1898"/>
    </row>
    <row r="4673" spans="1:16" s="829" customFormat="1" ht="20.25" customHeight="1">
      <c r="A4673" s="632">
        <v>4</v>
      </c>
      <c r="B4673" s="818" t="s">
        <v>717</v>
      </c>
      <c r="C4673" s="685" t="s">
        <v>709</v>
      </c>
      <c r="D4673" s="632">
        <v>5</v>
      </c>
      <c r="E4673" s="632">
        <v>2003</v>
      </c>
      <c r="F4673" s="1092">
        <v>585</v>
      </c>
      <c r="G4673" s="816">
        <f t="shared" si="152"/>
        <v>585</v>
      </c>
      <c r="H4673" s="889">
        <v>100</v>
      </c>
      <c r="I4673" s="816">
        <f t="shared" si="153"/>
        <v>0</v>
      </c>
      <c r="J4673" s="817"/>
      <c r="K4673" s="824"/>
      <c r="L4673" s="824"/>
      <c r="M4673" s="817"/>
      <c r="N4673" s="824"/>
      <c r="O4673" s="824"/>
      <c r="P4673" s="1898"/>
    </row>
    <row r="4674" spans="1:16" s="829" customFormat="1" ht="20.25" customHeight="1">
      <c r="A4674" s="632">
        <v>5</v>
      </c>
      <c r="B4674" s="818" t="s">
        <v>2942</v>
      </c>
      <c r="C4674" s="685" t="s">
        <v>709</v>
      </c>
      <c r="D4674" s="632">
        <v>12</v>
      </c>
      <c r="E4674" s="632">
        <v>2003</v>
      </c>
      <c r="F4674" s="1092">
        <v>1158</v>
      </c>
      <c r="G4674" s="816">
        <f t="shared" si="152"/>
        <v>1158</v>
      </c>
      <c r="H4674" s="889">
        <v>100</v>
      </c>
      <c r="I4674" s="816">
        <f t="shared" si="153"/>
        <v>0</v>
      </c>
      <c r="J4674" s="817"/>
      <c r="K4674" s="824"/>
      <c r="L4674" s="824"/>
      <c r="M4674" s="817"/>
      <c r="N4674" s="824"/>
      <c r="O4674" s="824"/>
      <c r="P4674" s="1898"/>
    </row>
    <row r="4675" spans="1:16" s="829" customFormat="1" ht="20.25" customHeight="1">
      <c r="A4675" s="632">
        <v>6</v>
      </c>
      <c r="B4675" s="818" t="s">
        <v>2943</v>
      </c>
      <c r="C4675" s="685" t="s">
        <v>709</v>
      </c>
      <c r="D4675" s="632">
        <v>15</v>
      </c>
      <c r="E4675" s="632">
        <v>2003</v>
      </c>
      <c r="F4675" s="1092">
        <v>745.5</v>
      </c>
      <c r="G4675" s="816">
        <f t="shared" si="152"/>
        <v>745.5</v>
      </c>
      <c r="H4675" s="889">
        <v>100</v>
      </c>
      <c r="I4675" s="816">
        <f t="shared" si="153"/>
        <v>0</v>
      </c>
      <c r="J4675" s="817"/>
      <c r="K4675" s="824"/>
      <c r="L4675" s="824"/>
      <c r="M4675" s="817"/>
      <c r="N4675" s="824"/>
      <c r="O4675" s="824"/>
      <c r="P4675" s="1898"/>
    </row>
    <row r="4676" spans="1:16" s="829" customFormat="1" ht="20.25" customHeight="1">
      <c r="A4676" s="632">
        <v>7</v>
      </c>
      <c r="B4676" s="818" t="s">
        <v>2944</v>
      </c>
      <c r="C4676" s="685" t="s">
        <v>709</v>
      </c>
      <c r="D4676" s="632">
        <v>1</v>
      </c>
      <c r="E4676" s="632">
        <v>2003</v>
      </c>
      <c r="F4676" s="1092">
        <v>117</v>
      </c>
      <c r="G4676" s="816">
        <f t="shared" si="152"/>
        <v>117</v>
      </c>
      <c r="H4676" s="889">
        <v>100</v>
      </c>
      <c r="I4676" s="816">
        <f t="shared" si="153"/>
        <v>0</v>
      </c>
      <c r="J4676" s="817"/>
      <c r="K4676" s="824"/>
      <c r="L4676" s="824"/>
      <c r="M4676" s="817"/>
      <c r="N4676" s="824"/>
      <c r="O4676" s="824"/>
      <c r="P4676" s="1898"/>
    </row>
    <row r="4677" spans="1:16" s="829" customFormat="1" ht="20.25" customHeight="1">
      <c r="A4677" s="632">
        <v>8</v>
      </c>
      <c r="B4677" s="818" t="s">
        <v>2944</v>
      </c>
      <c r="C4677" s="685" t="s">
        <v>709</v>
      </c>
      <c r="D4677" s="632">
        <v>1</v>
      </c>
      <c r="E4677" s="632">
        <v>2003</v>
      </c>
      <c r="F4677" s="1092">
        <v>117</v>
      </c>
      <c r="G4677" s="816">
        <f t="shared" si="152"/>
        <v>117</v>
      </c>
      <c r="H4677" s="889">
        <v>100</v>
      </c>
      <c r="I4677" s="816">
        <f t="shared" si="153"/>
        <v>0</v>
      </c>
      <c r="J4677" s="817"/>
      <c r="K4677" s="824"/>
      <c r="L4677" s="824"/>
      <c r="M4677" s="817"/>
      <c r="N4677" s="824"/>
      <c r="O4677" s="824"/>
      <c r="P4677" s="1898"/>
    </row>
    <row r="4678" spans="1:16" s="829" customFormat="1" ht="20.25" customHeight="1">
      <c r="A4678" s="632">
        <v>9</v>
      </c>
      <c r="B4678" s="818" t="s">
        <v>2945</v>
      </c>
      <c r="C4678" s="685" t="s">
        <v>709</v>
      </c>
      <c r="D4678" s="632">
        <v>9</v>
      </c>
      <c r="E4678" s="632">
        <v>2003</v>
      </c>
      <c r="F4678" s="1092">
        <v>1054.8</v>
      </c>
      <c r="G4678" s="816">
        <f t="shared" si="152"/>
        <v>1054.8</v>
      </c>
      <c r="H4678" s="889">
        <v>100</v>
      </c>
      <c r="I4678" s="816">
        <f t="shared" si="153"/>
        <v>0</v>
      </c>
      <c r="J4678" s="817"/>
      <c r="K4678" s="824"/>
      <c r="L4678" s="824"/>
      <c r="M4678" s="817"/>
      <c r="N4678" s="824"/>
      <c r="O4678" s="824"/>
      <c r="P4678" s="1898"/>
    </row>
    <row r="4679" spans="1:16" s="829" customFormat="1" ht="20.25" customHeight="1">
      <c r="A4679" s="632">
        <v>10</v>
      </c>
      <c r="B4679" s="818" t="s">
        <v>2946</v>
      </c>
      <c r="C4679" s="685" t="s">
        <v>709</v>
      </c>
      <c r="D4679" s="632">
        <v>10</v>
      </c>
      <c r="E4679" s="632">
        <v>2003</v>
      </c>
      <c r="F4679" s="1092">
        <v>440</v>
      </c>
      <c r="G4679" s="816">
        <f t="shared" si="152"/>
        <v>440</v>
      </c>
      <c r="H4679" s="889">
        <v>100</v>
      </c>
      <c r="I4679" s="816">
        <f t="shared" si="153"/>
        <v>0</v>
      </c>
      <c r="J4679" s="817"/>
      <c r="K4679" s="824"/>
      <c r="L4679" s="824"/>
      <c r="M4679" s="817"/>
      <c r="N4679" s="824"/>
      <c r="O4679" s="824"/>
      <c r="P4679" s="1898"/>
    </row>
    <row r="4680" spans="1:16" s="829" customFormat="1" ht="20.25" customHeight="1">
      <c r="A4680" s="632">
        <v>11</v>
      </c>
      <c r="B4680" s="818" t="s">
        <v>717</v>
      </c>
      <c r="C4680" s="685" t="s">
        <v>709</v>
      </c>
      <c r="D4680" s="632">
        <v>2</v>
      </c>
      <c r="E4680" s="632">
        <v>2003</v>
      </c>
      <c r="F4680" s="1092">
        <v>505.6</v>
      </c>
      <c r="G4680" s="816">
        <f t="shared" si="152"/>
        <v>505.6</v>
      </c>
      <c r="H4680" s="889">
        <v>100</v>
      </c>
      <c r="I4680" s="816">
        <f t="shared" si="153"/>
        <v>0</v>
      </c>
      <c r="J4680" s="817"/>
      <c r="K4680" s="824"/>
      <c r="L4680" s="824"/>
      <c r="M4680" s="817"/>
      <c r="N4680" s="824"/>
      <c r="O4680" s="824"/>
      <c r="P4680" s="1898"/>
    </row>
    <row r="4681" spans="1:16" s="829" customFormat="1" ht="20.25" customHeight="1">
      <c r="A4681" s="632">
        <v>12</v>
      </c>
      <c r="B4681" s="818" t="s">
        <v>719</v>
      </c>
      <c r="C4681" s="685" t="s">
        <v>709</v>
      </c>
      <c r="D4681" s="632">
        <v>1</v>
      </c>
      <c r="E4681" s="632">
        <v>2003</v>
      </c>
      <c r="F4681" s="1092">
        <v>417.8</v>
      </c>
      <c r="G4681" s="816">
        <f t="shared" si="152"/>
        <v>417.8</v>
      </c>
      <c r="H4681" s="889">
        <v>100</v>
      </c>
      <c r="I4681" s="816">
        <f t="shared" si="153"/>
        <v>0</v>
      </c>
      <c r="J4681" s="817"/>
      <c r="K4681" s="824"/>
      <c r="L4681" s="824"/>
      <c r="M4681" s="817"/>
      <c r="N4681" s="824"/>
      <c r="O4681" s="824"/>
      <c r="P4681" s="1898"/>
    </row>
    <row r="4682" spans="1:16" s="829" customFormat="1" ht="20.25" customHeight="1">
      <c r="A4682" s="632">
        <v>13</v>
      </c>
      <c r="B4682" s="818" t="s">
        <v>2947</v>
      </c>
      <c r="C4682" s="685" t="s">
        <v>709</v>
      </c>
      <c r="D4682" s="632">
        <v>5</v>
      </c>
      <c r="E4682" s="632">
        <v>2003</v>
      </c>
      <c r="F4682" s="1092">
        <v>424.5</v>
      </c>
      <c r="G4682" s="816">
        <f t="shared" si="152"/>
        <v>424.5</v>
      </c>
      <c r="H4682" s="889">
        <v>100</v>
      </c>
      <c r="I4682" s="816">
        <f t="shared" si="153"/>
        <v>0</v>
      </c>
      <c r="J4682" s="817"/>
      <c r="K4682" s="824"/>
      <c r="L4682" s="824"/>
      <c r="M4682" s="817"/>
      <c r="N4682" s="824"/>
      <c r="O4682" s="824"/>
      <c r="P4682" s="1898"/>
    </row>
    <row r="4683" spans="1:16" s="829" customFormat="1" ht="20.25" customHeight="1">
      <c r="A4683" s="632">
        <v>14</v>
      </c>
      <c r="B4683" s="818" t="s">
        <v>813</v>
      </c>
      <c r="C4683" s="685" t="s">
        <v>709</v>
      </c>
      <c r="D4683" s="632">
        <v>10</v>
      </c>
      <c r="E4683" s="632">
        <v>2007</v>
      </c>
      <c r="F4683" s="1092">
        <v>1320</v>
      </c>
      <c r="G4683" s="816">
        <f t="shared" ref="G4683:G4746" si="154">F4683*H4683%</f>
        <v>1320</v>
      </c>
      <c r="H4683" s="889">
        <v>100</v>
      </c>
      <c r="I4683" s="816">
        <f t="shared" ref="I4683:I4746" si="155">F4683-G4683</f>
        <v>0</v>
      </c>
      <c r="J4683" s="817"/>
      <c r="K4683" s="824"/>
      <c r="L4683" s="824"/>
      <c r="M4683" s="817"/>
      <c r="N4683" s="824"/>
      <c r="O4683" s="824"/>
      <c r="P4683" s="1898"/>
    </row>
    <row r="4684" spans="1:16" s="829" customFormat="1" ht="20.25" customHeight="1">
      <c r="A4684" s="632">
        <v>15</v>
      </c>
      <c r="B4684" s="818" t="s">
        <v>794</v>
      </c>
      <c r="C4684" s="685" t="s">
        <v>709</v>
      </c>
      <c r="D4684" s="632">
        <v>2</v>
      </c>
      <c r="E4684" s="632">
        <v>2007</v>
      </c>
      <c r="F4684" s="1092">
        <v>160</v>
      </c>
      <c r="G4684" s="816">
        <f t="shared" si="154"/>
        <v>160</v>
      </c>
      <c r="H4684" s="889">
        <v>100</v>
      </c>
      <c r="I4684" s="816">
        <f t="shared" si="155"/>
        <v>0</v>
      </c>
      <c r="J4684" s="817"/>
      <c r="K4684" s="824"/>
      <c r="L4684" s="824"/>
      <c r="M4684" s="817"/>
      <c r="N4684" s="824"/>
      <c r="O4684" s="824"/>
      <c r="P4684" s="1898"/>
    </row>
    <row r="4685" spans="1:16" s="829" customFormat="1" ht="20.25" customHeight="1">
      <c r="A4685" s="632">
        <v>16</v>
      </c>
      <c r="B4685" s="818" t="s">
        <v>767</v>
      </c>
      <c r="C4685" s="685" t="s">
        <v>709</v>
      </c>
      <c r="D4685" s="632">
        <v>3</v>
      </c>
      <c r="E4685" s="632">
        <v>2008</v>
      </c>
      <c r="F4685" s="1092">
        <v>225</v>
      </c>
      <c r="G4685" s="816">
        <f t="shared" si="154"/>
        <v>225</v>
      </c>
      <c r="H4685" s="889">
        <v>100</v>
      </c>
      <c r="I4685" s="816">
        <f t="shared" si="155"/>
        <v>0</v>
      </c>
      <c r="J4685" s="817"/>
      <c r="K4685" s="824"/>
      <c r="L4685" s="824"/>
      <c r="M4685" s="817"/>
      <c r="N4685" s="824"/>
      <c r="O4685" s="824"/>
      <c r="P4685" s="1898"/>
    </row>
    <row r="4686" spans="1:16" s="829" customFormat="1" ht="20.25" customHeight="1">
      <c r="A4686" s="632">
        <v>17</v>
      </c>
      <c r="B4686" s="818" t="s">
        <v>768</v>
      </c>
      <c r="C4686" s="685" t="s">
        <v>709</v>
      </c>
      <c r="D4686" s="632">
        <v>5</v>
      </c>
      <c r="E4686" s="632">
        <v>2008</v>
      </c>
      <c r="F4686" s="1092">
        <v>247.5</v>
      </c>
      <c r="G4686" s="816">
        <f t="shared" si="154"/>
        <v>247.5</v>
      </c>
      <c r="H4686" s="889">
        <v>100</v>
      </c>
      <c r="I4686" s="816">
        <f t="shared" si="155"/>
        <v>0</v>
      </c>
      <c r="J4686" s="817"/>
      <c r="K4686" s="824"/>
      <c r="L4686" s="824"/>
      <c r="M4686" s="817"/>
      <c r="N4686" s="824"/>
      <c r="O4686" s="824"/>
      <c r="P4686" s="1898"/>
    </row>
    <row r="4687" spans="1:16" s="829" customFormat="1" ht="20.25" customHeight="1">
      <c r="A4687" s="632">
        <v>18</v>
      </c>
      <c r="B4687" s="818" t="s">
        <v>799</v>
      </c>
      <c r="C4687" s="685" t="s">
        <v>709</v>
      </c>
      <c r="D4687" s="632">
        <v>1</v>
      </c>
      <c r="E4687" s="632">
        <v>2008</v>
      </c>
      <c r="F4687" s="1092">
        <v>90</v>
      </c>
      <c r="G4687" s="816">
        <f t="shared" si="154"/>
        <v>90</v>
      </c>
      <c r="H4687" s="889">
        <v>100</v>
      </c>
      <c r="I4687" s="816">
        <f t="shared" si="155"/>
        <v>0</v>
      </c>
      <c r="J4687" s="817"/>
      <c r="K4687" s="824"/>
      <c r="L4687" s="824"/>
      <c r="M4687" s="817"/>
      <c r="N4687" s="824"/>
      <c r="O4687" s="824"/>
      <c r="P4687" s="1898"/>
    </row>
    <row r="4688" spans="1:16" s="829" customFormat="1" ht="20.25" customHeight="1">
      <c r="A4688" s="632">
        <v>19</v>
      </c>
      <c r="B4688" s="818" t="s">
        <v>771</v>
      </c>
      <c r="C4688" s="685" t="s">
        <v>709</v>
      </c>
      <c r="D4688" s="632">
        <v>5</v>
      </c>
      <c r="E4688" s="632">
        <v>2008</v>
      </c>
      <c r="F4688" s="1092">
        <v>500</v>
      </c>
      <c r="G4688" s="816">
        <f t="shared" si="154"/>
        <v>500</v>
      </c>
      <c r="H4688" s="889">
        <v>100</v>
      </c>
      <c r="I4688" s="816">
        <f t="shared" si="155"/>
        <v>0</v>
      </c>
      <c r="J4688" s="817"/>
      <c r="K4688" s="824"/>
      <c r="L4688" s="824"/>
      <c r="M4688" s="817"/>
      <c r="N4688" s="824"/>
      <c r="O4688" s="824"/>
      <c r="P4688" s="1898"/>
    </row>
    <row r="4689" spans="1:16" s="829" customFormat="1" ht="20.25" customHeight="1">
      <c r="A4689" s="632">
        <v>20</v>
      </c>
      <c r="B4689" s="818" t="s">
        <v>813</v>
      </c>
      <c r="C4689" s="685" t="s">
        <v>709</v>
      </c>
      <c r="D4689" s="632">
        <v>1</v>
      </c>
      <c r="E4689" s="632">
        <v>2008</v>
      </c>
      <c r="F4689" s="1092">
        <v>150</v>
      </c>
      <c r="G4689" s="816">
        <f t="shared" si="154"/>
        <v>150</v>
      </c>
      <c r="H4689" s="889">
        <v>100</v>
      </c>
      <c r="I4689" s="816">
        <f t="shared" si="155"/>
        <v>0</v>
      </c>
      <c r="J4689" s="817"/>
      <c r="K4689" s="824"/>
      <c r="L4689" s="824"/>
      <c r="M4689" s="817"/>
      <c r="N4689" s="824"/>
      <c r="O4689" s="824"/>
      <c r="P4689" s="1898"/>
    </row>
    <row r="4690" spans="1:16" s="829" customFormat="1" ht="20.25" customHeight="1">
      <c r="A4690" s="632">
        <v>21</v>
      </c>
      <c r="B4690" s="818" t="s">
        <v>794</v>
      </c>
      <c r="C4690" s="685" t="s">
        <v>709</v>
      </c>
      <c r="D4690" s="632">
        <v>11</v>
      </c>
      <c r="E4690" s="632">
        <v>2008</v>
      </c>
      <c r="F4690" s="1092">
        <v>979</v>
      </c>
      <c r="G4690" s="816">
        <f t="shared" si="154"/>
        <v>979</v>
      </c>
      <c r="H4690" s="889">
        <v>100</v>
      </c>
      <c r="I4690" s="816">
        <f t="shared" si="155"/>
        <v>0</v>
      </c>
      <c r="J4690" s="817"/>
      <c r="K4690" s="824"/>
      <c r="L4690" s="824"/>
      <c r="M4690" s="817"/>
      <c r="N4690" s="824"/>
      <c r="O4690" s="824"/>
      <c r="P4690" s="1898"/>
    </row>
    <row r="4691" spans="1:16" s="829" customFormat="1" ht="20.25" customHeight="1">
      <c r="A4691" s="632">
        <v>22</v>
      </c>
      <c r="B4691" s="818" t="s">
        <v>720</v>
      </c>
      <c r="C4691" s="685" t="s">
        <v>709</v>
      </c>
      <c r="D4691" s="632">
        <v>16</v>
      </c>
      <c r="E4691" s="632">
        <v>2008</v>
      </c>
      <c r="F4691" s="1092">
        <v>632</v>
      </c>
      <c r="G4691" s="816">
        <f t="shared" si="154"/>
        <v>632</v>
      </c>
      <c r="H4691" s="889">
        <v>100</v>
      </c>
      <c r="I4691" s="816">
        <f t="shared" si="155"/>
        <v>0</v>
      </c>
      <c r="J4691" s="817"/>
      <c r="K4691" s="824"/>
      <c r="L4691" s="824"/>
      <c r="M4691" s="817"/>
      <c r="N4691" s="824"/>
      <c r="O4691" s="824"/>
      <c r="P4691" s="1898"/>
    </row>
    <row r="4692" spans="1:16" s="829" customFormat="1" ht="20.25" customHeight="1">
      <c r="A4692" s="632">
        <v>23</v>
      </c>
      <c r="B4692" s="818" t="s">
        <v>795</v>
      </c>
      <c r="C4692" s="685" t="s">
        <v>709</v>
      </c>
      <c r="D4692" s="632">
        <v>9</v>
      </c>
      <c r="E4692" s="632">
        <v>2008</v>
      </c>
      <c r="F4692" s="1092">
        <v>711</v>
      </c>
      <c r="G4692" s="816">
        <f t="shared" si="154"/>
        <v>711</v>
      </c>
      <c r="H4692" s="889">
        <v>100</v>
      </c>
      <c r="I4692" s="816">
        <f t="shared" si="155"/>
        <v>0</v>
      </c>
      <c r="J4692" s="817"/>
      <c r="K4692" s="824"/>
      <c r="L4692" s="824"/>
      <c r="M4692" s="817"/>
      <c r="N4692" s="824"/>
      <c r="O4692" s="824"/>
      <c r="P4692" s="1898"/>
    </row>
    <row r="4693" spans="1:16" s="829" customFormat="1" ht="20.25" customHeight="1">
      <c r="A4693" s="632">
        <v>24</v>
      </c>
      <c r="B4693" s="818" t="s">
        <v>794</v>
      </c>
      <c r="C4693" s="685" t="s">
        <v>709</v>
      </c>
      <c r="D4693" s="632">
        <v>2</v>
      </c>
      <c r="E4693" s="632">
        <v>2008</v>
      </c>
      <c r="F4693" s="1092">
        <v>178</v>
      </c>
      <c r="G4693" s="816">
        <f t="shared" si="154"/>
        <v>178</v>
      </c>
      <c r="H4693" s="889">
        <v>100</v>
      </c>
      <c r="I4693" s="816">
        <f t="shared" si="155"/>
        <v>0</v>
      </c>
      <c r="J4693" s="817"/>
      <c r="K4693" s="824"/>
      <c r="L4693" s="824"/>
      <c r="M4693" s="817"/>
      <c r="N4693" s="824"/>
      <c r="O4693" s="824"/>
      <c r="P4693" s="1898"/>
    </row>
    <row r="4694" spans="1:16" s="829" customFormat="1" ht="20.25" customHeight="1">
      <c r="A4694" s="632">
        <v>25</v>
      </c>
      <c r="B4694" s="818" t="s">
        <v>794</v>
      </c>
      <c r="C4694" s="685" t="s">
        <v>709</v>
      </c>
      <c r="D4694" s="632">
        <v>2</v>
      </c>
      <c r="E4694" s="632">
        <v>2008</v>
      </c>
      <c r="F4694" s="1092">
        <v>178</v>
      </c>
      <c r="G4694" s="816">
        <f t="shared" si="154"/>
        <v>178</v>
      </c>
      <c r="H4694" s="889">
        <v>100</v>
      </c>
      <c r="I4694" s="816">
        <f t="shared" si="155"/>
        <v>0</v>
      </c>
      <c r="J4694" s="817"/>
      <c r="K4694" s="824"/>
      <c r="L4694" s="824"/>
      <c r="M4694" s="817"/>
      <c r="N4694" s="824"/>
      <c r="O4694" s="824"/>
      <c r="P4694" s="1898"/>
    </row>
    <row r="4695" spans="1:16" s="829" customFormat="1" ht="20.25" customHeight="1">
      <c r="A4695" s="632">
        <v>26</v>
      </c>
      <c r="B4695" s="818" t="s">
        <v>771</v>
      </c>
      <c r="C4695" s="685" t="s">
        <v>709</v>
      </c>
      <c r="D4695" s="632">
        <v>1</v>
      </c>
      <c r="E4695" s="632">
        <v>2008</v>
      </c>
      <c r="F4695" s="1092">
        <v>106</v>
      </c>
      <c r="G4695" s="816">
        <f t="shared" si="154"/>
        <v>106</v>
      </c>
      <c r="H4695" s="889">
        <v>100</v>
      </c>
      <c r="I4695" s="816">
        <f t="shared" si="155"/>
        <v>0</v>
      </c>
      <c r="J4695" s="817"/>
      <c r="K4695" s="824"/>
      <c r="L4695" s="824"/>
      <c r="M4695" s="817"/>
      <c r="N4695" s="824"/>
      <c r="O4695" s="824"/>
      <c r="P4695" s="1898"/>
    </row>
    <row r="4696" spans="1:16" s="829" customFormat="1" ht="20.25" customHeight="1">
      <c r="A4696" s="632">
        <v>27</v>
      </c>
      <c r="B4696" s="818" t="s">
        <v>768</v>
      </c>
      <c r="C4696" s="685" t="s">
        <v>709</v>
      </c>
      <c r="D4696" s="632">
        <v>1</v>
      </c>
      <c r="E4696" s="632">
        <v>2008</v>
      </c>
      <c r="F4696" s="1092">
        <v>49.5</v>
      </c>
      <c r="G4696" s="816">
        <f t="shared" si="154"/>
        <v>49.5</v>
      </c>
      <c r="H4696" s="889">
        <v>100</v>
      </c>
      <c r="I4696" s="816">
        <f t="shared" si="155"/>
        <v>0</v>
      </c>
      <c r="J4696" s="817"/>
      <c r="K4696" s="824"/>
      <c r="L4696" s="824"/>
      <c r="M4696" s="817"/>
      <c r="N4696" s="824"/>
      <c r="O4696" s="824"/>
      <c r="P4696" s="1898"/>
    </row>
    <row r="4697" spans="1:16" s="829" customFormat="1" ht="20.25" customHeight="1">
      <c r="A4697" s="632">
        <v>28</v>
      </c>
      <c r="B4697" s="818" t="s">
        <v>1072</v>
      </c>
      <c r="C4697" s="685" t="s">
        <v>709</v>
      </c>
      <c r="D4697" s="632">
        <v>2</v>
      </c>
      <c r="E4697" s="632">
        <v>2008</v>
      </c>
      <c r="F4697" s="1092">
        <v>70</v>
      </c>
      <c r="G4697" s="816">
        <f t="shared" si="154"/>
        <v>70</v>
      </c>
      <c r="H4697" s="889">
        <v>100</v>
      </c>
      <c r="I4697" s="816">
        <f t="shared" si="155"/>
        <v>0</v>
      </c>
      <c r="J4697" s="817"/>
      <c r="K4697" s="824"/>
      <c r="L4697" s="824"/>
      <c r="M4697" s="817"/>
      <c r="N4697" s="824"/>
      <c r="O4697" s="824"/>
      <c r="P4697" s="1898"/>
    </row>
    <row r="4698" spans="1:16" s="829" customFormat="1" ht="20.25" customHeight="1">
      <c r="A4698" s="632">
        <v>29</v>
      </c>
      <c r="B4698" s="818" t="s">
        <v>795</v>
      </c>
      <c r="C4698" s="685" t="s">
        <v>709</v>
      </c>
      <c r="D4698" s="632">
        <v>1</v>
      </c>
      <c r="E4698" s="632">
        <v>2008</v>
      </c>
      <c r="F4698" s="1092">
        <v>79</v>
      </c>
      <c r="G4698" s="816">
        <f t="shared" si="154"/>
        <v>79</v>
      </c>
      <c r="H4698" s="889">
        <v>100</v>
      </c>
      <c r="I4698" s="816">
        <f t="shared" si="155"/>
        <v>0</v>
      </c>
      <c r="J4698" s="817"/>
      <c r="K4698" s="824"/>
      <c r="L4698" s="824"/>
      <c r="M4698" s="817"/>
      <c r="N4698" s="824"/>
      <c r="O4698" s="824"/>
      <c r="P4698" s="1898"/>
    </row>
    <row r="4699" spans="1:16" s="829" customFormat="1" ht="20.25" customHeight="1">
      <c r="A4699" s="632">
        <v>30</v>
      </c>
      <c r="B4699" s="818" t="s">
        <v>720</v>
      </c>
      <c r="C4699" s="685" t="s">
        <v>709</v>
      </c>
      <c r="D4699" s="632">
        <v>2</v>
      </c>
      <c r="E4699" s="632">
        <v>2008</v>
      </c>
      <c r="F4699" s="1092">
        <v>70</v>
      </c>
      <c r="G4699" s="816">
        <f t="shared" si="154"/>
        <v>70</v>
      </c>
      <c r="H4699" s="889">
        <v>100</v>
      </c>
      <c r="I4699" s="816">
        <f t="shared" si="155"/>
        <v>0</v>
      </c>
      <c r="J4699" s="817"/>
      <c r="K4699" s="824"/>
      <c r="L4699" s="824"/>
      <c r="M4699" s="817"/>
      <c r="N4699" s="824"/>
      <c r="O4699" s="824"/>
      <c r="P4699" s="1898"/>
    </row>
    <row r="4700" spans="1:16" s="829" customFormat="1" ht="20.25" customHeight="1">
      <c r="A4700" s="632">
        <v>31</v>
      </c>
      <c r="B4700" s="818" t="s">
        <v>771</v>
      </c>
      <c r="C4700" s="685" t="s">
        <v>709</v>
      </c>
      <c r="D4700" s="632">
        <v>2</v>
      </c>
      <c r="E4700" s="632">
        <v>2008</v>
      </c>
      <c r="F4700" s="1092">
        <v>232</v>
      </c>
      <c r="G4700" s="816">
        <f t="shared" si="154"/>
        <v>232</v>
      </c>
      <c r="H4700" s="889">
        <v>100</v>
      </c>
      <c r="I4700" s="816">
        <f t="shared" si="155"/>
        <v>0</v>
      </c>
      <c r="J4700" s="817"/>
      <c r="K4700" s="824"/>
      <c r="L4700" s="824"/>
      <c r="M4700" s="817"/>
      <c r="N4700" s="824"/>
      <c r="O4700" s="824"/>
      <c r="P4700" s="1898"/>
    </row>
    <row r="4701" spans="1:16" s="829" customFormat="1" ht="20.25" customHeight="1">
      <c r="A4701" s="632">
        <v>32</v>
      </c>
      <c r="B4701" s="818" t="s">
        <v>768</v>
      </c>
      <c r="C4701" s="685" t="s">
        <v>709</v>
      </c>
      <c r="D4701" s="632">
        <v>1</v>
      </c>
      <c r="E4701" s="632">
        <v>2008</v>
      </c>
      <c r="F4701" s="1092">
        <v>49.5</v>
      </c>
      <c r="G4701" s="816">
        <f t="shared" si="154"/>
        <v>49.5</v>
      </c>
      <c r="H4701" s="889">
        <v>100</v>
      </c>
      <c r="I4701" s="816">
        <f t="shared" si="155"/>
        <v>0</v>
      </c>
      <c r="J4701" s="817"/>
      <c r="K4701" s="824"/>
      <c r="L4701" s="824"/>
      <c r="M4701" s="817"/>
      <c r="N4701" s="824"/>
      <c r="O4701" s="824"/>
      <c r="P4701" s="1898"/>
    </row>
    <row r="4702" spans="1:16" s="829" customFormat="1" ht="20.25" customHeight="1">
      <c r="A4702" s="632">
        <v>33</v>
      </c>
      <c r="B4702" s="818" t="s">
        <v>796</v>
      </c>
      <c r="C4702" s="685" t="s">
        <v>709</v>
      </c>
      <c r="D4702" s="632">
        <v>1</v>
      </c>
      <c r="E4702" s="632">
        <v>2008</v>
      </c>
      <c r="F4702" s="1092">
        <v>214.572</v>
      </c>
      <c r="G4702" s="816">
        <f t="shared" si="154"/>
        <v>214.572</v>
      </c>
      <c r="H4702" s="889">
        <v>100</v>
      </c>
      <c r="I4702" s="816">
        <f t="shared" si="155"/>
        <v>0</v>
      </c>
      <c r="J4702" s="817"/>
      <c r="K4702" s="824"/>
      <c r="L4702" s="824"/>
      <c r="M4702" s="817"/>
      <c r="N4702" s="824"/>
      <c r="O4702" s="824"/>
      <c r="P4702" s="1898"/>
    </row>
    <row r="4703" spans="1:16" s="829" customFormat="1" ht="20.25" customHeight="1">
      <c r="A4703" s="632">
        <v>34</v>
      </c>
      <c r="B4703" s="818" t="s">
        <v>797</v>
      </c>
      <c r="C4703" s="685" t="s">
        <v>709</v>
      </c>
      <c r="D4703" s="632">
        <v>8</v>
      </c>
      <c r="E4703" s="632">
        <v>2008</v>
      </c>
      <c r="F4703" s="1092">
        <v>270.90232000000003</v>
      </c>
      <c r="G4703" s="816">
        <f t="shared" si="154"/>
        <v>270.90232000000003</v>
      </c>
      <c r="H4703" s="889">
        <v>100</v>
      </c>
      <c r="I4703" s="816">
        <f t="shared" si="155"/>
        <v>0</v>
      </c>
      <c r="J4703" s="817"/>
      <c r="K4703" s="824"/>
      <c r="L4703" s="824"/>
      <c r="M4703" s="817"/>
      <c r="N4703" s="824"/>
      <c r="O4703" s="824"/>
      <c r="P4703" s="1898"/>
    </row>
    <row r="4704" spans="1:16" s="829" customFormat="1" ht="20.25" customHeight="1">
      <c r="A4704" s="632">
        <v>35</v>
      </c>
      <c r="B4704" s="818" t="s">
        <v>810</v>
      </c>
      <c r="C4704" s="685" t="s">
        <v>709</v>
      </c>
      <c r="D4704" s="632">
        <v>1</v>
      </c>
      <c r="E4704" s="632">
        <v>2008</v>
      </c>
      <c r="F4704" s="1092">
        <v>176.33592000000002</v>
      </c>
      <c r="G4704" s="816">
        <f t="shared" si="154"/>
        <v>176.33592000000002</v>
      </c>
      <c r="H4704" s="889">
        <v>100</v>
      </c>
      <c r="I4704" s="816">
        <f t="shared" si="155"/>
        <v>0</v>
      </c>
      <c r="J4704" s="817"/>
      <c r="K4704" s="824"/>
      <c r="L4704" s="824"/>
      <c r="M4704" s="817"/>
      <c r="N4704" s="824"/>
      <c r="O4704" s="824"/>
      <c r="P4704" s="1898"/>
    </row>
    <row r="4705" spans="1:16" s="829" customFormat="1" ht="20.25" customHeight="1">
      <c r="A4705" s="632">
        <v>36</v>
      </c>
      <c r="B4705" s="818" t="s">
        <v>1065</v>
      </c>
      <c r="C4705" s="685" t="s">
        <v>709</v>
      </c>
      <c r="D4705" s="632">
        <v>1</v>
      </c>
      <c r="E4705" s="632">
        <v>2008</v>
      </c>
      <c r="F4705" s="1092">
        <v>75.572539999999989</v>
      </c>
      <c r="G4705" s="816">
        <f t="shared" si="154"/>
        <v>75.572539999999989</v>
      </c>
      <c r="H4705" s="889">
        <v>100</v>
      </c>
      <c r="I4705" s="816">
        <f t="shared" si="155"/>
        <v>0</v>
      </c>
      <c r="J4705" s="817"/>
      <c r="K4705" s="824"/>
      <c r="L4705" s="824"/>
      <c r="M4705" s="817"/>
      <c r="N4705" s="824"/>
      <c r="O4705" s="824"/>
      <c r="P4705" s="1898"/>
    </row>
    <row r="4706" spans="1:16" s="829" customFormat="1" ht="20.25" customHeight="1">
      <c r="A4706" s="632">
        <v>37</v>
      </c>
      <c r="B4706" s="818" t="s">
        <v>811</v>
      </c>
      <c r="C4706" s="685" t="s">
        <v>709</v>
      </c>
      <c r="D4706" s="632">
        <v>1</v>
      </c>
      <c r="E4706" s="632">
        <v>2008</v>
      </c>
      <c r="F4706" s="1092">
        <v>75.572539999999989</v>
      </c>
      <c r="G4706" s="816">
        <f t="shared" si="154"/>
        <v>75.572539999999989</v>
      </c>
      <c r="H4706" s="889">
        <v>100</v>
      </c>
      <c r="I4706" s="816">
        <f t="shared" si="155"/>
        <v>0</v>
      </c>
      <c r="J4706" s="817"/>
      <c r="K4706" s="824"/>
      <c r="L4706" s="824"/>
      <c r="M4706" s="817"/>
      <c r="N4706" s="824"/>
      <c r="O4706" s="824"/>
      <c r="P4706" s="1898"/>
    </row>
    <row r="4707" spans="1:16" s="829" customFormat="1" ht="20.25" customHeight="1">
      <c r="A4707" s="632">
        <v>38</v>
      </c>
      <c r="B4707" s="818" t="s">
        <v>1066</v>
      </c>
      <c r="C4707" s="685" t="s">
        <v>709</v>
      </c>
      <c r="D4707" s="632">
        <v>2</v>
      </c>
      <c r="E4707" s="632">
        <v>2008</v>
      </c>
      <c r="F4707" s="1092">
        <v>197.74814000000001</v>
      </c>
      <c r="G4707" s="816">
        <f t="shared" si="154"/>
        <v>197.74814000000001</v>
      </c>
      <c r="H4707" s="889">
        <v>100</v>
      </c>
      <c r="I4707" s="816">
        <f t="shared" si="155"/>
        <v>0</v>
      </c>
      <c r="J4707" s="817"/>
      <c r="K4707" s="824"/>
      <c r="L4707" s="824"/>
      <c r="M4707" s="817"/>
      <c r="N4707" s="824"/>
      <c r="O4707" s="824"/>
      <c r="P4707" s="1898"/>
    </row>
    <row r="4708" spans="1:16" s="829" customFormat="1" ht="20.25" customHeight="1">
      <c r="A4708" s="632">
        <v>39</v>
      </c>
      <c r="B4708" s="818" t="s">
        <v>1067</v>
      </c>
      <c r="C4708" s="685" t="s">
        <v>709</v>
      </c>
      <c r="D4708" s="632">
        <v>4</v>
      </c>
      <c r="E4708" s="632">
        <v>2008</v>
      </c>
      <c r="F4708" s="1092">
        <v>264.50387999999998</v>
      </c>
      <c r="G4708" s="816">
        <f t="shared" si="154"/>
        <v>264.50387999999998</v>
      </c>
      <c r="H4708" s="889">
        <v>100</v>
      </c>
      <c r="I4708" s="816">
        <f t="shared" si="155"/>
        <v>0</v>
      </c>
      <c r="J4708" s="817"/>
      <c r="K4708" s="824"/>
      <c r="L4708" s="824"/>
      <c r="M4708" s="817"/>
      <c r="N4708" s="824"/>
      <c r="O4708" s="824"/>
      <c r="P4708" s="1898"/>
    </row>
    <row r="4709" spans="1:16" s="829" customFormat="1" ht="20.25" customHeight="1">
      <c r="A4709" s="632">
        <v>40</v>
      </c>
      <c r="B4709" s="818" t="s">
        <v>798</v>
      </c>
      <c r="C4709" s="685" t="s">
        <v>709</v>
      </c>
      <c r="D4709" s="632">
        <v>3</v>
      </c>
      <c r="E4709" s="632">
        <v>2008</v>
      </c>
      <c r="F4709" s="1092">
        <v>197.75444999999999</v>
      </c>
      <c r="G4709" s="816">
        <f t="shared" si="154"/>
        <v>197.75444999999999</v>
      </c>
      <c r="H4709" s="889">
        <v>100</v>
      </c>
      <c r="I4709" s="816">
        <f t="shared" si="155"/>
        <v>0</v>
      </c>
      <c r="J4709" s="817"/>
      <c r="K4709" s="824"/>
      <c r="L4709" s="824"/>
      <c r="M4709" s="817"/>
      <c r="N4709" s="824"/>
      <c r="O4709" s="824"/>
      <c r="P4709" s="1898"/>
    </row>
    <row r="4710" spans="1:16" s="829" customFormat="1" ht="20.25" customHeight="1">
      <c r="A4710" s="632">
        <v>41</v>
      </c>
      <c r="B4710" s="818" t="s">
        <v>799</v>
      </c>
      <c r="C4710" s="685" t="s">
        <v>709</v>
      </c>
      <c r="D4710" s="632">
        <v>1</v>
      </c>
      <c r="E4710" s="632">
        <v>2008</v>
      </c>
      <c r="F4710" s="1092">
        <v>201.52677</v>
      </c>
      <c r="G4710" s="816">
        <f t="shared" si="154"/>
        <v>201.52677</v>
      </c>
      <c r="H4710" s="889">
        <v>100</v>
      </c>
      <c r="I4710" s="816">
        <f t="shared" si="155"/>
        <v>0</v>
      </c>
      <c r="J4710" s="817"/>
      <c r="K4710" s="824"/>
      <c r="L4710" s="824"/>
      <c r="M4710" s="817"/>
      <c r="N4710" s="824"/>
      <c r="O4710" s="824"/>
      <c r="P4710" s="1898"/>
    </row>
    <row r="4711" spans="1:16" s="829" customFormat="1" ht="20.25" customHeight="1">
      <c r="A4711" s="632">
        <v>42</v>
      </c>
      <c r="B4711" s="818" t="s">
        <v>800</v>
      </c>
      <c r="C4711" s="685" t="s">
        <v>709</v>
      </c>
      <c r="D4711" s="632">
        <v>1</v>
      </c>
      <c r="E4711" s="632">
        <v>2008</v>
      </c>
      <c r="F4711" s="1092">
        <v>185.63607999999999</v>
      </c>
      <c r="G4711" s="816">
        <f t="shared" si="154"/>
        <v>185.63607999999999</v>
      </c>
      <c r="H4711" s="889">
        <v>100</v>
      </c>
      <c r="I4711" s="816">
        <f t="shared" si="155"/>
        <v>0</v>
      </c>
      <c r="J4711" s="817"/>
      <c r="K4711" s="824"/>
      <c r="L4711" s="824"/>
      <c r="M4711" s="817"/>
      <c r="N4711" s="824"/>
      <c r="O4711" s="824"/>
      <c r="P4711" s="1898"/>
    </row>
    <row r="4712" spans="1:16" s="829" customFormat="1" ht="20.25" customHeight="1">
      <c r="A4712" s="632">
        <v>43</v>
      </c>
      <c r="B4712" s="818" t="s">
        <v>2825</v>
      </c>
      <c r="C4712" s="685" t="s">
        <v>709</v>
      </c>
      <c r="D4712" s="632">
        <v>3</v>
      </c>
      <c r="E4712" s="632">
        <v>2008</v>
      </c>
      <c r="F4712" s="1092">
        <v>699.04595999999992</v>
      </c>
      <c r="G4712" s="816">
        <f t="shared" si="154"/>
        <v>699.04595999999992</v>
      </c>
      <c r="H4712" s="889">
        <v>100</v>
      </c>
      <c r="I4712" s="816">
        <f t="shared" si="155"/>
        <v>0</v>
      </c>
      <c r="J4712" s="817"/>
      <c r="K4712" s="824"/>
      <c r="L4712" s="824"/>
      <c r="M4712" s="817"/>
      <c r="N4712" s="824"/>
      <c r="O4712" s="824"/>
      <c r="P4712" s="1898"/>
    </row>
    <row r="4713" spans="1:16" s="829" customFormat="1" ht="20.25" customHeight="1">
      <c r="A4713" s="632">
        <v>44</v>
      </c>
      <c r="B4713" s="818" t="s">
        <v>801</v>
      </c>
      <c r="C4713" s="685" t="s">
        <v>709</v>
      </c>
      <c r="D4713" s="632">
        <v>3</v>
      </c>
      <c r="E4713" s="632">
        <v>2008</v>
      </c>
      <c r="F4713" s="1092">
        <v>250.86302999999998</v>
      </c>
      <c r="G4713" s="816">
        <f t="shared" si="154"/>
        <v>250.86302999999998</v>
      </c>
      <c r="H4713" s="889">
        <v>100</v>
      </c>
      <c r="I4713" s="816">
        <f t="shared" si="155"/>
        <v>0</v>
      </c>
      <c r="J4713" s="817"/>
      <c r="K4713" s="824"/>
      <c r="L4713" s="824"/>
      <c r="M4713" s="817"/>
      <c r="N4713" s="824"/>
      <c r="O4713" s="824"/>
      <c r="P4713" s="1898"/>
    </row>
    <row r="4714" spans="1:16" s="829" customFormat="1" ht="20.25" customHeight="1">
      <c r="A4714" s="632">
        <v>45</v>
      </c>
      <c r="B4714" s="818" t="s">
        <v>813</v>
      </c>
      <c r="C4714" s="685" t="s">
        <v>709</v>
      </c>
      <c r="D4714" s="632">
        <v>1</v>
      </c>
      <c r="E4714" s="632">
        <v>2010</v>
      </c>
      <c r="F4714" s="1092">
        <v>180</v>
      </c>
      <c r="G4714" s="816">
        <f t="shared" si="154"/>
        <v>180</v>
      </c>
      <c r="H4714" s="889">
        <v>100</v>
      </c>
      <c r="I4714" s="816">
        <f t="shared" si="155"/>
        <v>0</v>
      </c>
      <c r="J4714" s="817"/>
      <c r="K4714" s="824"/>
      <c r="L4714" s="824"/>
      <c r="M4714" s="817"/>
      <c r="N4714" s="824"/>
      <c r="O4714" s="824"/>
      <c r="P4714" s="1898"/>
    </row>
    <row r="4715" spans="1:16" s="829" customFormat="1" ht="20.25" customHeight="1">
      <c r="A4715" s="632">
        <v>46</v>
      </c>
      <c r="B4715" s="818" t="s">
        <v>2761</v>
      </c>
      <c r="C4715" s="685" t="s">
        <v>709</v>
      </c>
      <c r="D4715" s="632">
        <v>3</v>
      </c>
      <c r="E4715" s="632">
        <v>2011</v>
      </c>
      <c r="F4715" s="1092">
        <v>793.62374999999997</v>
      </c>
      <c r="G4715" s="816">
        <f t="shared" si="154"/>
        <v>793.62374999999997</v>
      </c>
      <c r="H4715" s="889">
        <v>100</v>
      </c>
      <c r="I4715" s="816">
        <f t="shared" si="155"/>
        <v>0</v>
      </c>
      <c r="J4715" s="817"/>
      <c r="K4715" s="824"/>
      <c r="L4715" s="824"/>
      <c r="M4715" s="817"/>
      <c r="N4715" s="824"/>
      <c r="O4715" s="824"/>
      <c r="P4715" s="1898"/>
    </row>
    <row r="4716" spans="1:16" s="829" customFormat="1" ht="20.25" customHeight="1">
      <c r="A4716" s="632">
        <v>47</v>
      </c>
      <c r="B4716" s="818" t="s">
        <v>2923</v>
      </c>
      <c r="C4716" s="685" t="s">
        <v>709</v>
      </c>
      <c r="D4716" s="632">
        <v>3</v>
      </c>
      <c r="E4716" s="632">
        <v>2011</v>
      </c>
      <c r="F4716" s="1092">
        <v>364.63794000000001</v>
      </c>
      <c r="G4716" s="816">
        <f t="shared" si="154"/>
        <v>364.63794000000001</v>
      </c>
      <c r="H4716" s="889">
        <v>100</v>
      </c>
      <c r="I4716" s="816">
        <f t="shared" si="155"/>
        <v>0</v>
      </c>
      <c r="J4716" s="817"/>
      <c r="K4716" s="824"/>
      <c r="L4716" s="824"/>
      <c r="M4716" s="817"/>
      <c r="N4716" s="824"/>
      <c r="O4716" s="824"/>
      <c r="P4716" s="1898"/>
    </row>
    <row r="4717" spans="1:16" s="829" customFormat="1" ht="20.25" customHeight="1">
      <c r="A4717" s="632">
        <v>48</v>
      </c>
      <c r="B4717" s="818" t="s">
        <v>830</v>
      </c>
      <c r="C4717" s="685" t="s">
        <v>709</v>
      </c>
      <c r="D4717" s="632">
        <v>3</v>
      </c>
      <c r="E4717" s="632">
        <v>2011</v>
      </c>
      <c r="F4717" s="1092">
        <v>386.08724999999998</v>
      </c>
      <c r="G4717" s="816">
        <f t="shared" si="154"/>
        <v>386.08724999999998</v>
      </c>
      <c r="H4717" s="889">
        <v>100</v>
      </c>
      <c r="I4717" s="816">
        <f t="shared" si="155"/>
        <v>0</v>
      </c>
      <c r="J4717" s="817"/>
      <c r="K4717" s="824"/>
      <c r="L4717" s="824"/>
      <c r="M4717" s="817"/>
      <c r="N4717" s="824"/>
      <c r="O4717" s="824"/>
      <c r="P4717" s="1898"/>
    </row>
    <row r="4718" spans="1:16" s="829" customFormat="1" ht="20.25" customHeight="1">
      <c r="A4718" s="632">
        <v>49</v>
      </c>
      <c r="B4718" s="818" t="s">
        <v>2924</v>
      </c>
      <c r="C4718" s="685" t="s">
        <v>709</v>
      </c>
      <c r="D4718" s="632">
        <v>3</v>
      </c>
      <c r="E4718" s="632">
        <v>2011</v>
      </c>
      <c r="F4718" s="1092">
        <v>321.81986999999998</v>
      </c>
      <c r="G4718" s="816">
        <f t="shared" si="154"/>
        <v>321.81986999999998</v>
      </c>
      <c r="H4718" s="889">
        <v>100</v>
      </c>
      <c r="I4718" s="816">
        <f t="shared" si="155"/>
        <v>0</v>
      </c>
      <c r="J4718" s="817"/>
      <c r="K4718" s="824"/>
      <c r="L4718" s="824"/>
      <c r="M4718" s="817"/>
      <c r="N4718" s="824"/>
      <c r="O4718" s="824"/>
      <c r="P4718" s="1898"/>
    </row>
    <row r="4719" spans="1:16" s="829" customFormat="1" ht="20.25" customHeight="1">
      <c r="A4719" s="632">
        <v>50</v>
      </c>
      <c r="B4719" s="818" t="s">
        <v>2765</v>
      </c>
      <c r="C4719" s="685" t="s">
        <v>709</v>
      </c>
      <c r="D4719" s="632">
        <v>3</v>
      </c>
      <c r="E4719" s="632">
        <v>2011</v>
      </c>
      <c r="F4719" s="1092">
        <v>967.72377000000006</v>
      </c>
      <c r="G4719" s="816">
        <f t="shared" si="154"/>
        <v>967.72377000000006</v>
      </c>
      <c r="H4719" s="889">
        <v>100</v>
      </c>
      <c r="I4719" s="816">
        <f t="shared" si="155"/>
        <v>0</v>
      </c>
      <c r="J4719" s="817"/>
      <c r="K4719" s="824"/>
      <c r="L4719" s="824"/>
      <c r="M4719" s="817"/>
      <c r="N4719" s="824"/>
      <c r="O4719" s="824"/>
      <c r="P4719" s="1898"/>
    </row>
    <row r="4720" spans="1:16" s="829" customFormat="1" ht="20.25" customHeight="1">
      <c r="A4720" s="632">
        <v>51</v>
      </c>
      <c r="B4720" s="818" t="s">
        <v>2925</v>
      </c>
      <c r="C4720" s="685" t="s">
        <v>709</v>
      </c>
      <c r="D4720" s="632">
        <v>5</v>
      </c>
      <c r="E4720" s="632">
        <v>2011</v>
      </c>
      <c r="F4720" s="1092">
        <v>1863.7642499999999</v>
      </c>
      <c r="G4720" s="816">
        <f t="shared" si="154"/>
        <v>1863.7642499999999</v>
      </c>
      <c r="H4720" s="889">
        <v>100</v>
      </c>
      <c r="I4720" s="816">
        <f t="shared" si="155"/>
        <v>0</v>
      </c>
      <c r="J4720" s="817"/>
      <c r="K4720" s="824"/>
      <c r="L4720" s="824"/>
      <c r="M4720" s="817"/>
      <c r="N4720" s="824"/>
      <c r="O4720" s="824"/>
      <c r="P4720" s="1898"/>
    </row>
    <row r="4721" spans="1:16" s="829" customFormat="1" ht="20.25" customHeight="1">
      <c r="A4721" s="632">
        <v>52</v>
      </c>
      <c r="B4721" s="818" t="s">
        <v>2926</v>
      </c>
      <c r="C4721" s="685" t="s">
        <v>709</v>
      </c>
      <c r="D4721" s="632">
        <v>7</v>
      </c>
      <c r="E4721" s="632">
        <v>2011</v>
      </c>
      <c r="F4721" s="1092">
        <v>775.74937999999997</v>
      </c>
      <c r="G4721" s="816">
        <f t="shared" si="154"/>
        <v>775.74937999999997</v>
      </c>
      <c r="H4721" s="889">
        <v>100</v>
      </c>
      <c r="I4721" s="816">
        <f t="shared" si="155"/>
        <v>0</v>
      </c>
      <c r="J4721" s="817"/>
      <c r="K4721" s="824"/>
      <c r="L4721" s="824"/>
      <c r="M4721" s="817"/>
      <c r="N4721" s="824"/>
      <c r="O4721" s="824"/>
      <c r="P4721" s="1898"/>
    </row>
    <row r="4722" spans="1:16" s="829" customFormat="1" ht="20.25" customHeight="1">
      <c r="A4722" s="632">
        <v>53</v>
      </c>
      <c r="B4722" s="818" t="s">
        <v>2927</v>
      </c>
      <c r="C4722" s="685" t="s">
        <v>709</v>
      </c>
      <c r="D4722" s="632">
        <v>10</v>
      </c>
      <c r="E4722" s="632">
        <v>2011</v>
      </c>
      <c r="F4722" s="1092">
        <v>965.21809999999994</v>
      </c>
      <c r="G4722" s="816">
        <f t="shared" si="154"/>
        <v>965.21809999999994</v>
      </c>
      <c r="H4722" s="889">
        <v>100</v>
      </c>
      <c r="I4722" s="816">
        <f t="shared" si="155"/>
        <v>0</v>
      </c>
      <c r="J4722" s="817"/>
      <c r="K4722" s="824"/>
      <c r="L4722" s="824"/>
      <c r="M4722" s="817"/>
      <c r="N4722" s="824"/>
      <c r="O4722" s="824"/>
      <c r="P4722" s="1898"/>
    </row>
    <row r="4723" spans="1:16" s="829" customFormat="1" ht="20.25" customHeight="1">
      <c r="A4723" s="632">
        <v>54</v>
      </c>
      <c r="B4723" s="818" t="s">
        <v>794</v>
      </c>
      <c r="C4723" s="685" t="s">
        <v>709</v>
      </c>
      <c r="D4723" s="632">
        <v>4</v>
      </c>
      <c r="E4723" s="632">
        <v>2011</v>
      </c>
      <c r="F4723" s="1092">
        <v>306.00988000000001</v>
      </c>
      <c r="G4723" s="816">
        <f t="shared" si="154"/>
        <v>306.00988000000001</v>
      </c>
      <c r="H4723" s="889">
        <v>100</v>
      </c>
      <c r="I4723" s="816">
        <f t="shared" si="155"/>
        <v>0</v>
      </c>
      <c r="J4723" s="817"/>
      <c r="K4723" s="824"/>
      <c r="L4723" s="824"/>
      <c r="M4723" s="817"/>
      <c r="N4723" s="824"/>
      <c r="O4723" s="824"/>
      <c r="P4723" s="1898"/>
    </row>
    <row r="4724" spans="1:16" s="829" customFormat="1" ht="20.25" customHeight="1">
      <c r="A4724" s="632">
        <v>55</v>
      </c>
      <c r="B4724" s="818" t="s">
        <v>2928</v>
      </c>
      <c r="C4724" s="685" t="s">
        <v>709</v>
      </c>
      <c r="D4724" s="632">
        <v>17</v>
      </c>
      <c r="E4724" s="632">
        <v>2011</v>
      </c>
      <c r="F4724" s="1092">
        <v>1373.8133500000001</v>
      </c>
      <c r="G4724" s="816">
        <f t="shared" si="154"/>
        <v>1373.8133500000001</v>
      </c>
      <c r="H4724" s="889">
        <v>100</v>
      </c>
      <c r="I4724" s="816">
        <f t="shared" si="155"/>
        <v>0</v>
      </c>
      <c r="J4724" s="817"/>
      <c r="K4724" s="824"/>
      <c r="L4724" s="824"/>
      <c r="M4724" s="817"/>
      <c r="N4724" s="824"/>
      <c r="O4724" s="824"/>
      <c r="P4724" s="1898"/>
    </row>
    <row r="4725" spans="1:16" s="829" customFormat="1" ht="20.25" customHeight="1">
      <c r="A4725" s="632">
        <v>56</v>
      </c>
      <c r="B4725" s="818" t="s">
        <v>2929</v>
      </c>
      <c r="C4725" s="685" t="s">
        <v>709</v>
      </c>
      <c r="D4725" s="632">
        <v>2</v>
      </c>
      <c r="E4725" s="632">
        <v>2011</v>
      </c>
      <c r="F4725" s="1092">
        <v>150.14503999999999</v>
      </c>
      <c r="G4725" s="816">
        <f t="shared" si="154"/>
        <v>150.14503999999999</v>
      </c>
      <c r="H4725" s="889">
        <v>100</v>
      </c>
      <c r="I4725" s="816">
        <f t="shared" si="155"/>
        <v>0</v>
      </c>
      <c r="J4725" s="817"/>
      <c r="K4725" s="824"/>
      <c r="L4725" s="824"/>
      <c r="M4725" s="817"/>
      <c r="N4725" s="824"/>
      <c r="O4725" s="824"/>
      <c r="P4725" s="1898"/>
    </row>
    <row r="4726" spans="1:16" s="829" customFormat="1" ht="20.25" customHeight="1">
      <c r="A4726" s="632">
        <v>57</v>
      </c>
      <c r="B4726" s="818" t="s">
        <v>2930</v>
      </c>
      <c r="C4726" s="685" t="s">
        <v>709</v>
      </c>
      <c r="D4726" s="632">
        <v>8</v>
      </c>
      <c r="E4726" s="632">
        <v>2011</v>
      </c>
      <c r="F4726" s="1092">
        <v>600.58015999999998</v>
      </c>
      <c r="G4726" s="816">
        <f t="shared" si="154"/>
        <v>600.58015999999998</v>
      </c>
      <c r="H4726" s="889">
        <v>100</v>
      </c>
      <c r="I4726" s="816">
        <f t="shared" si="155"/>
        <v>0</v>
      </c>
      <c r="J4726" s="817"/>
      <c r="K4726" s="824"/>
      <c r="L4726" s="824"/>
      <c r="M4726" s="817"/>
      <c r="N4726" s="824"/>
      <c r="O4726" s="824"/>
      <c r="P4726" s="1898"/>
    </row>
    <row r="4727" spans="1:16" s="829" customFormat="1" ht="20.25" customHeight="1">
      <c r="A4727" s="632">
        <v>58</v>
      </c>
      <c r="B4727" s="818" t="s">
        <v>799</v>
      </c>
      <c r="C4727" s="685" t="s">
        <v>709</v>
      </c>
      <c r="D4727" s="632">
        <v>2</v>
      </c>
      <c r="E4727" s="632">
        <v>2011</v>
      </c>
      <c r="F4727" s="1092">
        <v>522.65008</v>
      </c>
      <c r="G4727" s="816">
        <f t="shared" si="154"/>
        <v>522.65008</v>
      </c>
      <c r="H4727" s="889">
        <v>100</v>
      </c>
      <c r="I4727" s="816">
        <f t="shared" si="155"/>
        <v>0</v>
      </c>
      <c r="J4727" s="817"/>
      <c r="K4727" s="824"/>
      <c r="L4727" s="824"/>
      <c r="M4727" s="817"/>
      <c r="N4727" s="824"/>
      <c r="O4727" s="824"/>
      <c r="P4727" s="1898"/>
    </row>
    <row r="4728" spans="1:16" s="829" customFormat="1" ht="20.25" customHeight="1">
      <c r="A4728" s="632">
        <v>59</v>
      </c>
      <c r="B4728" s="818" t="s">
        <v>795</v>
      </c>
      <c r="C4728" s="685" t="s">
        <v>709</v>
      </c>
      <c r="D4728" s="632">
        <v>19</v>
      </c>
      <c r="E4728" s="632">
        <v>2011</v>
      </c>
      <c r="F4728" s="1092">
        <v>5107.4308500000006</v>
      </c>
      <c r="G4728" s="816">
        <f t="shared" si="154"/>
        <v>5107.4308500000006</v>
      </c>
      <c r="H4728" s="889">
        <v>100</v>
      </c>
      <c r="I4728" s="816">
        <f t="shared" si="155"/>
        <v>0</v>
      </c>
      <c r="J4728" s="817"/>
      <c r="K4728" s="824"/>
      <c r="L4728" s="824"/>
      <c r="M4728" s="817"/>
      <c r="N4728" s="824"/>
      <c r="O4728" s="824"/>
      <c r="P4728" s="1898"/>
    </row>
    <row r="4729" spans="1:16" s="829" customFormat="1" ht="20.25" customHeight="1">
      <c r="A4729" s="632">
        <v>60</v>
      </c>
      <c r="B4729" s="818" t="s">
        <v>2931</v>
      </c>
      <c r="C4729" s="685" t="s">
        <v>709</v>
      </c>
      <c r="D4729" s="632">
        <v>4</v>
      </c>
      <c r="E4729" s="632">
        <v>2011</v>
      </c>
      <c r="F4729" s="1092">
        <v>702.49576000000002</v>
      </c>
      <c r="G4729" s="816">
        <f t="shared" si="154"/>
        <v>702.49576000000002</v>
      </c>
      <c r="H4729" s="889">
        <v>100</v>
      </c>
      <c r="I4729" s="816">
        <f t="shared" si="155"/>
        <v>0</v>
      </c>
      <c r="J4729" s="817"/>
      <c r="K4729" s="824"/>
      <c r="L4729" s="824"/>
      <c r="M4729" s="817"/>
      <c r="N4729" s="824"/>
      <c r="O4729" s="824"/>
      <c r="P4729" s="1898"/>
    </row>
    <row r="4730" spans="1:16" s="829" customFormat="1" ht="20.25" customHeight="1">
      <c r="A4730" s="632">
        <v>61</v>
      </c>
      <c r="B4730" s="818" t="s">
        <v>792</v>
      </c>
      <c r="C4730" s="685" t="s">
        <v>709</v>
      </c>
      <c r="D4730" s="632">
        <v>5</v>
      </c>
      <c r="E4730" s="632">
        <v>2011</v>
      </c>
      <c r="F4730" s="1092">
        <v>1062.0091</v>
      </c>
      <c r="G4730" s="816">
        <f t="shared" si="154"/>
        <v>1062.0091</v>
      </c>
      <c r="H4730" s="889">
        <v>100</v>
      </c>
      <c r="I4730" s="816">
        <f t="shared" si="155"/>
        <v>0</v>
      </c>
      <c r="J4730" s="817"/>
      <c r="K4730" s="824"/>
      <c r="L4730" s="824"/>
      <c r="M4730" s="817"/>
      <c r="N4730" s="824"/>
      <c r="O4730" s="824"/>
      <c r="P4730" s="1898"/>
    </row>
    <row r="4731" spans="1:16" s="829" customFormat="1" ht="20.25" customHeight="1">
      <c r="A4731" s="632">
        <v>62</v>
      </c>
      <c r="B4731" s="818" t="s">
        <v>2932</v>
      </c>
      <c r="C4731" s="685" t="s">
        <v>709</v>
      </c>
      <c r="D4731" s="632">
        <v>65</v>
      </c>
      <c r="E4731" s="632">
        <v>2011</v>
      </c>
      <c r="F4731" s="1092">
        <v>2208.973</v>
      </c>
      <c r="G4731" s="816">
        <f t="shared" si="154"/>
        <v>2208.973</v>
      </c>
      <c r="H4731" s="889">
        <v>100</v>
      </c>
      <c r="I4731" s="816">
        <f t="shared" si="155"/>
        <v>0</v>
      </c>
      <c r="J4731" s="817"/>
      <c r="K4731" s="824"/>
      <c r="L4731" s="824"/>
      <c r="M4731" s="817"/>
      <c r="N4731" s="824"/>
      <c r="O4731" s="824"/>
      <c r="P4731" s="1898"/>
    </row>
    <row r="4732" spans="1:16" s="829" customFormat="1" ht="20.25" customHeight="1">
      <c r="A4732" s="632">
        <v>63</v>
      </c>
      <c r="B4732" s="818" t="s">
        <v>2882</v>
      </c>
      <c r="C4732" s="685" t="s">
        <v>709</v>
      </c>
      <c r="D4732" s="632">
        <v>19</v>
      </c>
      <c r="E4732" s="632">
        <v>2011</v>
      </c>
      <c r="F4732" s="1092">
        <v>2017.4961899999998</v>
      </c>
      <c r="G4732" s="816">
        <f t="shared" si="154"/>
        <v>2017.4961899999998</v>
      </c>
      <c r="H4732" s="889">
        <v>100</v>
      </c>
      <c r="I4732" s="816">
        <f t="shared" si="155"/>
        <v>0</v>
      </c>
      <c r="J4732" s="817"/>
      <c r="K4732" s="824"/>
      <c r="L4732" s="824"/>
      <c r="M4732" s="817"/>
      <c r="N4732" s="824"/>
      <c r="O4732" s="824"/>
      <c r="P4732" s="1898"/>
    </row>
    <row r="4733" spans="1:16" s="829" customFormat="1" ht="20.25" customHeight="1">
      <c r="A4733" s="632">
        <v>64</v>
      </c>
      <c r="B4733" s="818" t="s">
        <v>720</v>
      </c>
      <c r="C4733" s="685" t="s">
        <v>709</v>
      </c>
      <c r="D4733" s="632">
        <v>2</v>
      </c>
      <c r="E4733" s="632">
        <v>2011</v>
      </c>
      <c r="F4733" s="1092">
        <v>987.49674000000005</v>
      </c>
      <c r="G4733" s="816">
        <f t="shared" si="154"/>
        <v>987.49674000000005</v>
      </c>
      <c r="H4733" s="889">
        <v>100</v>
      </c>
      <c r="I4733" s="816">
        <f t="shared" si="155"/>
        <v>0</v>
      </c>
      <c r="J4733" s="817"/>
      <c r="K4733" s="824"/>
      <c r="L4733" s="824"/>
      <c r="M4733" s="817"/>
      <c r="N4733" s="824"/>
      <c r="O4733" s="824"/>
      <c r="P4733" s="1898"/>
    </row>
    <row r="4734" spans="1:16" s="829" customFormat="1" ht="20.25" customHeight="1">
      <c r="A4734" s="632">
        <v>65</v>
      </c>
      <c r="B4734" s="818" t="s">
        <v>1812</v>
      </c>
      <c r="C4734" s="685" t="s">
        <v>709</v>
      </c>
      <c r="D4734" s="632">
        <v>4</v>
      </c>
      <c r="E4734" s="632">
        <v>2011</v>
      </c>
      <c r="F4734" s="1092">
        <v>519.53023999999994</v>
      </c>
      <c r="G4734" s="816">
        <f t="shared" si="154"/>
        <v>519.53023999999994</v>
      </c>
      <c r="H4734" s="889">
        <v>100</v>
      </c>
      <c r="I4734" s="816">
        <f t="shared" si="155"/>
        <v>0</v>
      </c>
      <c r="J4734" s="817"/>
      <c r="K4734" s="824"/>
      <c r="L4734" s="824"/>
      <c r="M4734" s="817"/>
      <c r="N4734" s="824"/>
      <c r="O4734" s="824"/>
      <c r="P4734" s="1898"/>
    </row>
    <row r="4735" spans="1:16" s="829" customFormat="1" ht="20.25" customHeight="1">
      <c r="A4735" s="632">
        <v>66</v>
      </c>
      <c r="B4735" s="818" t="s">
        <v>1810</v>
      </c>
      <c r="C4735" s="685" t="s">
        <v>709</v>
      </c>
      <c r="D4735" s="632">
        <v>16</v>
      </c>
      <c r="E4735" s="632">
        <v>2011</v>
      </c>
      <c r="F4735" s="1092">
        <v>2644.8812799999996</v>
      </c>
      <c r="G4735" s="816">
        <f t="shared" si="154"/>
        <v>2644.8812799999996</v>
      </c>
      <c r="H4735" s="889">
        <v>100</v>
      </c>
      <c r="I4735" s="816">
        <f t="shared" si="155"/>
        <v>0</v>
      </c>
      <c r="J4735" s="817"/>
      <c r="K4735" s="824"/>
      <c r="L4735" s="824"/>
      <c r="M4735" s="817"/>
      <c r="N4735" s="824"/>
      <c r="O4735" s="824"/>
      <c r="P4735" s="1898"/>
    </row>
    <row r="4736" spans="1:16" s="829" customFormat="1" ht="20.25" customHeight="1">
      <c r="A4736" s="632">
        <v>67</v>
      </c>
      <c r="B4736" s="818" t="s">
        <v>809</v>
      </c>
      <c r="C4736" s="685" t="s">
        <v>709</v>
      </c>
      <c r="D4736" s="632">
        <v>2</v>
      </c>
      <c r="E4736" s="632">
        <v>2011</v>
      </c>
      <c r="F4736" s="1092">
        <v>408</v>
      </c>
      <c r="G4736" s="816">
        <f t="shared" si="154"/>
        <v>408</v>
      </c>
      <c r="H4736" s="889">
        <v>100</v>
      </c>
      <c r="I4736" s="816">
        <f t="shared" si="155"/>
        <v>0</v>
      </c>
      <c r="J4736" s="817"/>
      <c r="K4736" s="824"/>
      <c r="L4736" s="824"/>
      <c r="M4736" s="817"/>
      <c r="N4736" s="824"/>
      <c r="O4736" s="824"/>
      <c r="P4736" s="1898"/>
    </row>
    <row r="4737" spans="1:16" s="829" customFormat="1" ht="20.25" customHeight="1">
      <c r="A4737" s="632">
        <v>68</v>
      </c>
      <c r="B4737" s="818" t="s">
        <v>2933</v>
      </c>
      <c r="C4737" s="685" t="s">
        <v>709</v>
      </c>
      <c r="D4737" s="632">
        <v>4</v>
      </c>
      <c r="E4737" s="632">
        <v>2011</v>
      </c>
      <c r="F4737" s="1092">
        <v>921.6</v>
      </c>
      <c r="G4737" s="816">
        <f t="shared" si="154"/>
        <v>921.6</v>
      </c>
      <c r="H4737" s="889">
        <v>100</v>
      </c>
      <c r="I4737" s="816">
        <f t="shared" si="155"/>
        <v>0</v>
      </c>
      <c r="J4737" s="817"/>
      <c r="K4737" s="824"/>
      <c r="L4737" s="824"/>
      <c r="M4737" s="817"/>
      <c r="N4737" s="824"/>
      <c r="O4737" s="824"/>
      <c r="P4737" s="1898"/>
    </row>
    <row r="4738" spans="1:16" s="829" customFormat="1" ht="20.25" customHeight="1">
      <c r="A4738" s="632">
        <v>69</v>
      </c>
      <c r="B4738" s="818" t="s">
        <v>793</v>
      </c>
      <c r="C4738" s="685" t="s">
        <v>709</v>
      </c>
      <c r="D4738" s="632">
        <v>2</v>
      </c>
      <c r="E4738" s="632">
        <v>2011</v>
      </c>
      <c r="F4738" s="1092">
        <v>429.6</v>
      </c>
      <c r="G4738" s="816">
        <f t="shared" si="154"/>
        <v>429.6</v>
      </c>
      <c r="H4738" s="889">
        <v>100</v>
      </c>
      <c r="I4738" s="816">
        <f t="shared" si="155"/>
        <v>0</v>
      </c>
      <c r="J4738" s="817"/>
      <c r="K4738" s="824"/>
      <c r="L4738" s="824"/>
      <c r="M4738" s="817"/>
      <c r="N4738" s="824"/>
      <c r="O4738" s="824"/>
      <c r="P4738" s="1898"/>
    </row>
    <row r="4739" spans="1:16" s="829" customFormat="1" ht="20.25" customHeight="1">
      <c r="A4739" s="632">
        <v>70</v>
      </c>
      <c r="B4739" s="818" t="s">
        <v>2934</v>
      </c>
      <c r="C4739" s="685" t="s">
        <v>709</v>
      </c>
      <c r="D4739" s="632">
        <v>113.88</v>
      </c>
      <c r="E4739" s="632">
        <v>2011</v>
      </c>
      <c r="F4739" s="1092">
        <v>532.95839999999998</v>
      </c>
      <c r="G4739" s="816">
        <f t="shared" si="154"/>
        <v>532.95839999999998</v>
      </c>
      <c r="H4739" s="889">
        <v>100</v>
      </c>
      <c r="I4739" s="816">
        <f t="shared" si="155"/>
        <v>0</v>
      </c>
      <c r="J4739" s="817"/>
      <c r="K4739" s="824"/>
      <c r="L4739" s="824"/>
      <c r="M4739" s="817"/>
      <c r="N4739" s="824"/>
      <c r="O4739" s="824"/>
      <c r="P4739" s="1898"/>
    </row>
    <row r="4740" spans="1:16" s="829" customFormat="1" ht="20.25" customHeight="1">
      <c r="A4740" s="632">
        <v>71</v>
      </c>
      <c r="B4740" s="818" t="s">
        <v>771</v>
      </c>
      <c r="C4740" s="685" t="s">
        <v>709</v>
      </c>
      <c r="D4740" s="632">
        <v>1</v>
      </c>
      <c r="E4740" s="632">
        <v>2013</v>
      </c>
      <c r="F4740" s="1092">
        <v>88.14</v>
      </c>
      <c r="G4740" s="816">
        <f t="shared" si="154"/>
        <v>84.614400000000003</v>
      </c>
      <c r="H4740" s="1093">
        <v>96</v>
      </c>
      <c r="I4740" s="816">
        <f t="shared" si="155"/>
        <v>3.5255999999999972</v>
      </c>
      <c r="J4740" s="817"/>
      <c r="K4740" s="824"/>
      <c r="L4740" s="824"/>
      <c r="M4740" s="817"/>
      <c r="N4740" s="824"/>
      <c r="O4740" s="824"/>
      <c r="P4740" s="1898"/>
    </row>
    <row r="4741" spans="1:16" s="829" customFormat="1" ht="20.25" customHeight="1">
      <c r="A4741" s="632">
        <v>72</v>
      </c>
      <c r="B4741" s="818" t="s">
        <v>2935</v>
      </c>
      <c r="C4741" s="685" t="s">
        <v>709</v>
      </c>
      <c r="D4741" s="632">
        <v>7</v>
      </c>
      <c r="E4741" s="632">
        <v>2016</v>
      </c>
      <c r="F4741" s="1092">
        <v>994.45248000000015</v>
      </c>
      <c r="G4741" s="816">
        <f t="shared" si="154"/>
        <v>596.67148800000007</v>
      </c>
      <c r="H4741" s="1093">
        <v>60</v>
      </c>
      <c r="I4741" s="816">
        <f t="shared" si="155"/>
        <v>397.78099200000008</v>
      </c>
      <c r="J4741" s="817"/>
      <c r="K4741" s="824"/>
      <c r="L4741" s="824"/>
      <c r="M4741" s="817"/>
      <c r="N4741" s="824"/>
      <c r="O4741" s="824"/>
      <c r="P4741" s="1898"/>
    </row>
    <row r="4742" spans="1:16" s="829" customFormat="1" ht="20.25" customHeight="1">
      <c r="A4742" s="632">
        <v>73</v>
      </c>
      <c r="B4742" s="818" t="s">
        <v>2935</v>
      </c>
      <c r="C4742" s="685" t="s">
        <v>709</v>
      </c>
      <c r="D4742" s="632">
        <v>4</v>
      </c>
      <c r="E4742" s="632">
        <v>2016</v>
      </c>
      <c r="F4742" s="1092">
        <v>560.75103999999999</v>
      </c>
      <c r="G4742" s="816">
        <f t="shared" si="154"/>
        <v>336.450624</v>
      </c>
      <c r="H4742" s="1093">
        <v>60</v>
      </c>
      <c r="I4742" s="816">
        <f t="shared" si="155"/>
        <v>224.30041599999998</v>
      </c>
      <c r="J4742" s="817"/>
      <c r="K4742" s="824"/>
      <c r="L4742" s="824"/>
      <c r="M4742" s="817"/>
      <c r="N4742" s="824"/>
      <c r="O4742" s="824"/>
      <c r="P4742" s="1898"/>
    </row>
    <row r="4743" spans="1:16" s="829" customFormat="1" ht="20.25" customHeight="1">
      <c r="A4743" s="632">
        <v>74</v>
      </c>
      <c r="B4743" s="818" t="s">
        <v>2936</v>
      </c>
      <c r="C4743" s="685" t="s">
        <v>709</v>
      </c>
      <c r="D4743" s="632">
        <v>2</v>
      </c>
      <c r="E4743" s="632">
        <v>2016</v>
      </c>
      <c r="F4743" s="1092">
        <v>337.85784000000001</v>
      </c>
      <c r="G4743" s="816">
        <f t="shared" si="154"/>
        <v>202.71470400000001</v>
      </c>
      <c r="H4743" s="1093">
        <v>60</v>
      </c>
      <c r="I4743" s="816">
        <f t="shared" si="155"/>
        <v>135.143136</v>
      </c>
      <c r="J4743" s="817"/>
      <c r="K4743" s="824"/>
      <c r="L4743" s="824"/>
      <c r="M4743" s="817"/>
      <c r="N4743" s="824"/>
      <c r="O4743" s="824"/>
      <c r="P4743" s="1898"/>
    </row>
    <row r="4744" spans="1:16" s="829" customFormat="1" ht="20.25" customHeight="1">
      <c r="A4744" s="632">
        <v>75</v>
      </c>
      <c r="B4744" s="818" t="s">
        <v>2937</v>
      </c>
      <c r="C4744" s="685" t="s">
        <v>709</v>
      </c>
      <c r="D4744" s="632">
        <v>2</v>
      </c>
      <c r="E4744" s="632">
        <v>2016</v>
      </c>
      <c r="F4744" s="1092">
        <v>225.67555999999999</v>
      </c>
      <c r="G4744" s="816">
        <f t="shared" si="154"/>
        <v>135.40533599999998</v>
      </c>
      <c r="H4744" s="1093">
        <v>60</v>
      </c>
      <c r="I4744" s="816">
        <f t="shared" si="155"/>
        <v>90.270224000000013</v>
      </c>
      <c r="J4744" s="817"/>
      <c r="K4744" s="824"/>
      <c r="L4744" s="824"/>
      <c r="M4744" s="817"/>
      <c r="N4744" s="824"/>
      <c r="O4744" s="824"/>
      <c r="P4744" s="1898"/>
    </row>
    <row r="4745" spans="1:16" s="829" customFormat="1" ht="20.25" customHeight="1">
      <c r="A4745" s="632">
        <v>76</v>
      </c>
      <c r="B4745" s="818" t="s">
        <v>793</v>
      </c>
      <c r="C4745" s="685" t="s">
        <v>709</v>
      </c>
      <c r="D4745" s="632">
        <v>1</v>
      </c>
      <c r="E4745" s="632">
        <v>2016</v>
      </c>
      <c r="F4745" s="1092">
        <v>214.8</v>
      </c>
      <c r="G4745" s="816">
        <f t="shared" si="154"/>
        <v>128.88</v>
      </c>
      <c r="H4745" s="1093">
        <v>60</v>
      </c>
      <c r="I4745" s="816">
        <f t="shared" si="155"/>
        <v>85.920000000000016</v>
      </c>
      <c r="J4745" s="817"/>
      <c r="K4745" s="824"/>
      <c r="L4745" s="824"/>
      <c r="M4745" s="817"/>
      <c r="N4745" s="824"/>
      <c r="O4745" s="824"/>
      <c r="P4745" s="1898"/>
    </row>
    <row r="4746" spans="1:16" s="829" customFormat="1" ht="20.25" customHeight="1">
      <c r="A4746" s="632">
        <v>77</v>
      </c>
      <c r="B4746" s="818" t="s">
        <v>2938</v>
      </c>
      <c r="C4746" s="685" t="s">
        <v>709</v>
      </c>
      <c r="D4746" s="632">
        <v>1</v>
      </c>
      <c r="E4746" s="632">
        <v>2016</v>
      </c>
      <c r="F4746" s="1092">
        <v>1.0000000000000001E-5</v>
      </c>
      <c r="G4746" s="816">
        <f t="shared" si="154"/>
        <v>0</v>
      </c>
      <c r="H4746" s="1093">
        <v>0</v>
      </c>
      <c r="I4746" s="816">
        <f t="shared" si="155"/>
        <v>1.0000000000000001E-5</v>
      </c>
      <c r="J4746" s="817"/>
      <c r="K4746" s="824"/>
      <c r="L4746" s="824"/>
      <c r="M4746" s="817"/>
      <c r="N4746" s="824"/>
      <c r="O4746" s="824"/>
      <c r="P4746" s="1898"/>
    </row>
    <row r="4747" spans="1:16" s="829" customFormat="1" ht="27">
      <c r="A4747" s="632">
        <v>78</v>
      </c>
      <c r="B4747" s="818" t="s">
        <v>2939</v>
      </c>
      <c r="C4747" s="685" t="s">
        <v>709</v>
      </c>
      <c r="D4747" s="632">
        <v>2</v>
      </c>
      <c r="E4747" s="632">
        <v>2016</v>
      </c>
      <c r="F4747" s="1092">
        <v>135.6</v>
      </c>
      <c r="G4747" s="816">
        <f t="shared" ref="G4747:G4810" si="156">F4747*H4747%</f>
        <v>81.36</v>
      </c>
      <c r="H4747" s="1093">
        <v>60</v>
      </c>
      <c r="I4747" s="816">
        <f t="shared" ref="I4747:I4810" si="157">F4747-G4747</f>
        <v>54.239999999999995</v>
      </c>
      <c r="J4747" s="817"/>
      <c r="K4747" s="824"/>
      <c r="L4747" s="824"/>
      <c r="M4747" s="817"/>
      <c r="N4747" s="824"/>
      <c r="O4747" s="824"/>
      <c r="P4747" s="1898"/>
    </row>
    <row r="4748" spans="1:16" s="814" customFormat="1" ht="13.5">
      <c r="A4748" s="1419">
        <v>1</v>
      </c>
      <c r="B4748" s="699" t="s">
        <v>3199</v>
      </c>
      <c r="C4748" s="685" t="s">
        <v>709</v>
      </c>
      <c r="D4748" s="726">
        <v>1</v>
      </c>
      <c r="E4748" s="726">
        <v>1960</v>
      </c>
      <c r="F4748" s="1099">
        <v>9.5399999999999991</v>
      </c>
      <c r="G4748" s="816">
        <f t="shared" si="156"/>
        <v>9.5399999999999991</v>
      </c>
      <c r="H4748" s="1100">
        <v>100</v>
      </c>
      <c r="I4748" s="816">
        <f t="shared" si="157"/>
        <v>0</v>
      </c>
      <c r="J4748" s="671"/>
      <c r="K4748" s="1136"/>
      <c r="L4748" s="716"/>
      <c r="M4748" s="669"/>
      <c r="N4748" s="716"/>
      <c r="O4748" s="737"/>
      <c r="P4748" s="1895" t="s">
        <v>824</v>
      </c>
    </row>
    <row r="4749" spans="1:16" s="814" customFormat="1" ht="13.5">
      <c r="A4749" s="1419">
        <v>2</v>
      </c>
      <c r="B4749" s="699" t="s">
        <v>3199</v>
      </c>
      <c r="C4749" s="685" t="s">
        <v>709</v>
      </c>
      <c r="D4749" s="726">
        <v>1</v>
      </c>
      <c r="E4749" s="726">
        <v>1966</v>
      </c>
      <c r="F4749" s="1099">
        <v>10.38</v>
      </c>
      <c r="G4749" s="816">
        <f t="shared" si="156"/>
        <v>10.38</v>
      </c>
      <c r="H4749" s="1100">
        <v>100</v>
      </c>
      <c r="I4749" s="816">
        <f t="shared" si="157"/>
        <v>0</v>
      </c>
      <c r="J4749" s="671"/>
      <c r="K4749" s="1136"/>
      <c r="L4749" s="716"/>
      <c r="M4749" s="669"/>
      <c r="N4749" s="716"/>
      <c r="O4749" s="737"/>
      <c r="P4749" s="1895"/>
    </row>
    <row r="4750" spans="1:16" s="814" customFormat="1" ht="13.5">
      <c r="A4750" s="1419">
        <v>3</v>
      </c>
      <c r="B4750" s="699" t="s">
        <v>3200</v>
      </c>
      <c r="C4750" s="685" t="s">
        <v>709</v>
      </c>
      <c r="D4750" s="726">
        <v>2</v>
      </c>
      <c r="E4750" s="726">
        <v>1968</v>
      </c>
      <c r="F4750" s="1099">
        <v>18.04</v>
      </c>
      <c r="G4750" s="816">
        <f t="shared" si="156"/>
        <v>18.04</v>
      </c>
      <c r="H4750" s="1100">
        <v>100</v>
      </c>
      <c r="I4750" s="816">
        <f t="shared" si="157"/>
        <v>0</v>
      </c>
      <c r="J4750" s="671"/>
      <c r="K4750" s="1136"/>
      <c r="L4750" s="716"/>
      <c r="M4750" s="669"/>
      <c r="N4750" s="716"/>
      <c r="O4750" s="737"/>
      <c r="P4750" s="1895"/>
    </row>
    <row r="4751" spans="1:16" s="814" customFormat="1" ht="13.5">
      <c r="A4751" s="1419">
        <v>4</v>
      </c>
      <c r="B4751" s="699" t="s">
        <v>3201</v>
      </c>
      <c r="C4751" s="685" t="s">
        <v>709</v>
      </c>
      <c r="D4751" s="726">
        <v>3</v>
      </c>
      <c r="E4751" s="726">
        <v>2005</v>
      </c>
      <c r="F4751" s="1099">
        <v>440.87</v>
      </c>
      <c r="G4751" s="816">
        <f t="shared" si="156"/>
        <v>440.87</v>
      </c>
      <c r="H4751" s="1100">
        <v>100</v>
      </c>
      <c r="I4751" s="816">
        <f t="shared" si="157"/>
        <v>0</v>
      </c>
      <c r="J4751" s="671"/>
      <c r="K4751" s="1136"/>
      <c r="L4751" s="716"/>
      <c r="M4751" s="669"/>
      <c r="N4751" s="716"/>
      <c r="O4751" s="737"/>
      <c r="P4751" s="1895"/>
    </row>
    <row r="4752" spans="1:16" s="814" customFormat="1" ht="13.5">
      <c r="A4752" s="1419">
        <v>5</v>
      </c>
      <c r="B4752" s="699" t="s">
        <v>3202</v>
      </c>
      <c r="C4752" s="685" t="s">
        <v>709</v>
      </c>
      <c r="D4752" s="726">
        <v>1</v>
      </c>
      <c r="E4752" s="726">
        <v>2005</v>
      </c>
      <c r="F4752" s="1099">
        <v>135.11000000000001</v>
      </c>
      <c r="G4752" s="816">
        <f t="shared" si="156"/>
        <v>135.11000000000001</v>
      </c>
      <c r="H4752" s="1100">
        <v>100</v>
      </c>
      <c r="I4752" s="816">
        <f t="shared" si="157"/>
        <v>0</v>
      </c>
      <c r="J4752" s="671"/>
      <c r="K4752" s="1136"/>
      <c r="L4752" s="716"/>
      <c r="M4752" s="669"/>
      <c r="N4752" s="716"/>
      <c r="O4752" s="737"/>
      <c r="P4752" s="1895"/>
    </row>
    <row r="4753" spans="1:16" s="814" customFormat="1" ht="13.5">
      <c r="A4753" s="1419">
        <v>6</v>
      </c>
      <c r="B4753" s="699" t="s">
        <v>3203</v>
      </c>
      <c r="C4753" s="685" t="s">
        <v>709</v>
      </c>
      <c r="D4753" s="726">
        <v>6</v>
      </c>
      <c r="E4753" s="726">
        <v>2005</v>
      </c>
      <c r="F4753" s="1099">
        <v>1422.12</v>
      </c>
      <c r="G4753" s="816">
        <f t="shared" si="156"/>
        <v>1422.12</v>
      </c>
      <c r="H4753" s="1100">
        <v>100</v>
      </c>
      <c r="I4753" s="816">
        <f t="shared" si="157"/>
        <v>0</v>
      </c>
      <c r="J4753" s="671"/>
      <c r="K4753" s="1136"/>
      <c r="L4753" s="716"/>
      <c r="M4753" s="669"/>
      <c r="N4753" s="716"/>
      <c r="O4753" s="737"/>
      <c r="P4753" s="1895"/>
    </row>
    <row r="4754" spans="1:16" s="814" customFormat="1" ht="13.5">
      <c r="A4754" s="1419">
        <v>7</v>
      </c>
      <c r="B4754" s="699" t="s">
        <v>3204</v>
      </c>
      <c r="C4754" s="685" t="s">
        <v>709</v>
      </c>
      <c r="D4754" s="726">
        <v>2</v>
      </c>
      <c r="E4754" s="726">
        <v>2005</v>
      </c>
      <c r="F4754" s="1099">
        <v>210</v>
      </c>
      <c r="G4754" s="816">
        <f t="shared" si="156"/>
        <v>210</v>
      </c>
      <c r="H4754" s="1100">
        <v>100</v>
      </c>
      <c r="I4754" s="816">
        <f t="shared" si="157"/>
        <v>0</v>
      </c>
      <c r="J4754" s="671"/>
      <c r="K4754" s="1136"/>
      <c r="L4754" s="716"/>
      <c r="M4754" s="669"/>
      <c r="N4754" s="716"/>
      <c r="O4754" s="737"/>
      <c r="P4754" s="1895"/>
    </row>
    <row r="4755" spans="1:16" s="814" customFormat="1" ht="13.5">
      <c r="A4755" s="1419">
        <v>8</v>
      </c>
      <c r="B4755" s="699" t="s">
        <v>3205</v>
      </c>
      <c r="C4755" s="685" t="s">
        <v>709</v>
      </c>
      <c r="D4755" s="726">
        <v>9</v>
      </c>
      <c r="E4755" s="726">
        <v>2005</v>
      </c>
      <c r="F4755" s="1099">
        <v>1215</v>
      </c>
      <c r="G4755" s="816">
        <f t="shared" si="156"/>
        <v>1215</v>
      </c>
      <c r="H4755" s="1100">
        <v>100</v>
      </c>
      <c r="I4755" s="816">
        <f t="shared" si="157"/>
        <v>0</v>
      </c>
      <c r="J4755" s="671"/>
      <c r="K4755" s="1136"/>
      <c r="L4755" s="716"/>
      <c r="M4755" s="669"/>
      <c r="N4755" s="716"/>
      <c r="O4755" s="737"/>
      <c r="P4755" s="1895"/>
    </row>
    <row r="4756" spans="1:16" s="814" customFormat="1" ht="13.5">
      <c r="A4756" s="1419">
        <v>9</v>
      </c>
      <c r="B4756" s="699" t="s">
        <v>3206</v>
      </c>
      <c r="C4756" s="685" t="s">
        <v>709</v>
      </c>
      <c r="D4756" s="726">
        <v>4</v>
      </c>
      <c r="E4756" s="726">
        <v>2005</v>
      </c>
      <c r="F4756" s="1099">
        <v>640</v>
      </c>
      <c r="G4756" s="816">
        <f t="shared" si="156"/>
        <v>640</v>
      </c>
      <c r="H4756" s="1100">
        <v>100</v>
      </c>
      <c r="I4756" s="816">
        <f t="shared" si="157"/>
        <v>0</v>
      </c>
      <c r="J4756" s="671"/>
      <c r="K4756" s="1136"/>
      <c r="L4756" s="716"/>
      <c r="M4756" s="669"/>
      <c r="N4756" s="716"/>
      <c r="O4756" s="737"/>
      <c r="P4756" s="1895"/>
    </row>
    <row r="4757" spans="1:16" s="814" customFormat="1" ht="13.5">
      <c r="A4757" s="1419">
        <v>10</v>
      </c>
      <c r="B4757" s="699" t="s">
        <v>3207</v>
      </c>
      <c r="C4757" s="685" t="s">
        <v>709</v>
      </c>
      <c r="D4757" s="726">
        <v>11</v>
      </c>
      <c r="E4757" s="726">
        <v>2005</v>
      </c>
      <c r="F4757" s="1099">
        <v>2145</v>
      </c>
      <c r="G4757" s="816">
        <f t="shared" si="156"/>
        <v>2145</v>
      </c>
      <c r="H4757" s="1100">
        <v>100</v>
      </c>
      <c r="I4757" s="816">
        <f t="shared" si="157"/>
        <v>0</v>
      </c>
      <c r="J4757" s="671"/>
      <c r="K4757" s="1136"/>
      <c r="L4757" s="716"/>
      <c r="M4757" s="669"/>
      <c r="N4757" s="716"/>
      <c r="O4757" s="737"/>
      <c r="P4757" s="1895"/>
    </row>
    <row r="4758" spans="1:16" s="814" customFormat="1" ht="13.5">
      <c r="A4758" s="1419">
        <v>11</v>
      </c>
      <c r="B4758" s="699" t="s">
        <v>3208</v>
      </c>
      <c r="C4758" s="685" t="s">
        <v>709</v>
      </c>
      <c r="D4758" s="726">
        <v>2</v>
      </c>
      <c r="E4758" s="726">
        <v>2005</v>
      </c>
      <c r="F4758" s="1099">
        <v>190</v>
      </c>
      <c r="G4758" s="816">
        <f t="shared" si="156"/>
        <v>190</v>
      </c>
      <c r="H4758" s="1100">
        <v>100</v>
      </c>
      <c r="I4758" s="816">
        <f t="shared" si="157"/>
        <v>0</v>
      </c>
      <c r="J4758" s="671"/>
      <c r="K4758" s="1136"/>
      <c r="L4758" s="716"/>
      <c r="M4758" s="669"/>
      <c r="N4758" s="716"/>
      <c r="O4758" s="737"/>
      <c r="P4758" s="1895"/>
    </row>
    <row r="4759" spans="1:16" s="814" customFormat="1" ht="13.5">
      <c r="A4759" s="1419">
        <v>12</v>
      </c>
      <c r="B4759" s="699" t="s">
        <v>3209</v>
      </c>
      <c r="C4759" s="685" t="s">
        <v>709</v>
      </c>
      <c r="D4759" s="726">
        <v>4</v>
      </c>
      <c r="E4759" s="726">
        <v>2005</v>
      </c>
      <c r="F4759" s="1099">
        <v>420</v>
      </c>
      <c r="G4759" s="816">
        <f t="shared" si="156"/>
        <v>420</v>
      </c>
      <c r="H4759" s="1100">
        <v>100</v>
      </c>
      <c r="I4759" s="816">
        <f t="shared" si="157"/>
        <v>0</v>
      </c>
      <c r="J4759" s="671"/>
      <c r="K4759" s="1136"/>
      <c r="L4759" s="716"/>
      <c r="M4759" s="669"/>
      <c r="N4759" s="716"/>
      <c r="O4759" s="737"/>
      <c r="P4759" s="1895"/>
    </row>
    <row r="4760" spans="1:16" s="814" customFormat="1" ht="13.5">
      <c r="A4760" s="1419">
        <v>13</v>
      </c>
      <c r="B4760" s="699" t="s">
        <v>3210</v>
      </c>
      <c r="C4760" s="685" t="s">
        <v>709</v>
      </c>
      <c r="D4760" s="726">
        <v>5</v>
      </c>
      <c r="E4760" s="726">
        <v>2005</v>
      </c>
      <c r="F4760" s="1099">
        <v>519.5</v>
      </c>
      <c r="G4760" s="816">
        <f t="shared" si="156"/>
        <v>519.5</v>
      </c>
      <c r="H4760" s="1100">
        <v>100</v>
      </c>
      <c r="I4760" s="816">
        <f t="shared" si="157"/>
        <v>0</v>
      </c>
      <c r="J4760" s="671"/>
      <c r="K4760" s="1136"/>
      <c r="L4760" s="716"/>
      <c r="M4760" s="669"/>
      <c r="N4760" s="716"/>
      <c r="O4760" s="737"/>
      <c r="P4760" s="1895"/>
    </row>
    <row r="4761" spans="1:16" s="814" customFormat="1" ht="27">
      <c r="A4761" s="1419">
        <v>14</v>
      </c>
      <c r="B4761" s="699" t="s">
        <v>3211</v>
      </c>
      <c r="C4761" s="685" t="s">
        <v>709</v>
      </c>
      <c r="D4761" s="726">
        <v>5</v>
      </c>
      <c r="E4761" s="726">
        <v>2005</v>
      </c>
      <c r="F4761" s="1099">
        <v>263.5</v>
      </c>
      <c r="G4761" s="816">
        <f t="shared" si="156"/>
        <v>263.5</v>
      </c>
      <c r="H4761" s="1100">
        <v>100</v>
      </c>
      <c r="I4761" s="816">
        <f t="shared" si="157"/>
        <v>0</v>
      </c>
      <c r="J4761" s="671"/>
      <c r="K4761" s="1136"/>
      <c r="L4761" s="716"/>
      <c r="M4761" s="669"/>
      <c r="N4761" s="716"/>
      <c r="O4761" s="737"/>
      <c r="P4761" s="1895"/>
    </row>
    <row r="4762" spans="1:16" s="814" customFormat="1" ht="13.5">
      <c r="A4762" s="1419">
        <v>15</v>
      </c>
      <c r="B4762" s="699" t="s">
        <v>3212</v>
      </c>
      <c r="C4762" s="685" t="s">
        <v>709</v>
      </c>
      <c r="D4762" s="726">
        <v>5</v>
      </c>
      <c r="E4762" s="726">
        <v>2005</v>
      </c>
      <c r="F4762" s="1099">
        <v>263.5</v>
      </c>
      <c r="G4762" s="816">
        <f t="shared" si="156"/>
        <v>263.5</v>
      </c>
      <c r="H4762" s="1100">
        <v>100</v>
      </c>
      <c r="I4762" s="816">
        <f t="shared" si="157"/>
        <v>0</v>
      </c>
      <c r="J4762" s="671"/>
      <c r="K4762" s="1136"/>
      <c r="L4762" s="716"/>
      <c r="M4762" s="669"/>
      <c r="N4762" s="716"/>
      <c r="O4762" s="737"/>
      <c r="P4762" s="1895"/>
    </row>
    <row r="4763" spans="1:16" s="814" customFormat="1" ht="13.5">
      <c r="A4763" s="1419">
        <v>16</v>
      </c>
      <c r="B4763" s="699" t="s">
        <v>3213</v>
      </c>
      <c r="C4763" s="685" t="s">
        <v>709</v>
      </c>
      <c r="D4763" s="726">
        <v>18</v>
      </c>
      <c r="E4763" s="726">
        <v>2005</v>
      </c>
      <c r="F4763" s="1099">
        <v>1094.4000000000001</v>
      </c>
      <c r="G4763" s="816">
        <f t="shared" si="156"/>
        <v>1094.4000000000001</v>
      </c>
      <c r="H4763" s="1100">
        <v>100</v>
      </c>
      <c r="I4763" s="816">
        <f t="shared" si="157"/>
        <v>0</v>
      </c>
      <c r="J4763" s="671"/>
      <c r="K4763" s="1136"/>
      <c r="L4763" s="716"/>
      <c r="M4763" s="669"/>
      <c r="N4763" s="716"/>
      <c r="O4763" s="737"/>
      <c r="P4763" s="1895"/>
    </row>
    <row r="4764" spans="1:16" s="814" customFormat="1" ht="13.5">
      <c r="A4764" s="1419">
        <v>17</v>
      </c>
      <c r="B4764" s="699" t="s">
        <v>3214</v>
      </c>
      <c r="C4764" s="685" t="s">
        <v>709</v>
      </c>
      <c r="D4764" s="726">
        <v>12</v>
      </c>
      <c r="E4764" s="726">
        <v>2005</v>
      </c>
      <c r="F4764" s="1099">
        <v>669.6</v>
      </c>
      <c r="G4764" s="816">
        <f t="shared" si="156"/>
        <v>669.6</v>
      </c>
      <c r="H4764" s="1100">
        <v>100</v>
      </c>
      <c r="I4764" s="816">
        <f t="shared" si="157"/>
        <v>0</v>
      </c>
      <c r="J4764" s="671"/>
      <c r="K4764" s="1136"/>
      <c r="L4764" s="716"/>
      <c r="M4764" s="669"/>
      <c r="N4764" s="716"/>
      <c r="O4764" s="737"/>
      <c r="P4764" s="1895"/>
    </row>
    <row r="4765" spans="1:16" s="814" customFormat="1" ht="13.5">
      <c r="A4765" s="1419">
        <v>18</v>
      </c>
      <c r="B4765" s="699" t="s">
        <v>3215</v>
      </c>
      <c r="C4765" s="685" t="s">
        <v>709</v>
      </c>
      <c r="D4765" s="726">
        <v>23</v>
      </c>
      <c r="E4765" s="726">
        <v>2005</v>
      </c>
      <c r="F4765" s="1099">
        <v>1122.4000000000001</v>
      </c>
      <c r="G4765" s="816">
        <f t="shared" si="156"/>
        <v>1122.4000000000001</v>
      </c>
      <c r="H4765" s="1100">
        <v>100</v>
      </c>
      <c r="I4765" s="816">
        <f t="shared" si="157"/>
        <v>0</v>
      </c>
      <c r="J4765" s="671"/>
      <c r="K4765" s="1136"/>
      <c r="L4765" s="716"/>
      <c r="M4765" s="669"/>
      <c r="N4765" s="716"/>
      <c r="O4765" s="737"/>
      <c r="P4765" s="1895"/>
    </row>
    <row r="4766" spans="1:16" s="814" customFormat="1" ht="27">
      <c r="A4766" s="1419">
        <v>19</v>
      </c>
      <c r="B4766" s="699" t="s">
        <v>3216</v>
      </c>
      <c r="C4766" s="685" t="s">
        <v>709</v>
      </c>
      <c r="D4766" s="726">
        <v>7</v>
      </c>
      <c r="E4766" s="726">
        <v>2005</v>
      </c>
      <c r="F4766" s="1099">
        <v>283.5</v>
      </c>
      <c r="G4766" s="816">
        <f t="shared" si="156"/>
        <v>283.5</v>
      </c>
      <c r="H4766" s="1100">
        <v>100</v>
      </c>
      <c r="I4766" s="816">
        <f t="shared" si="157"/>
        <v>0</v>
      </c>
      <c r="J4766" s="671"/>
      <c r="K4766" s="1136"/>
      <c r="L4766" s="716"/>
      <c r="M4766" s="669"/>
      <c r="N4766" s="716"/>
      <c r="O4766" s="737"/>
      <c r="P4766" s="1895"/>
    </row>
    <row r="4767" spans="1:16" s="814" customFormat="1" ht="13.5">
      <c r="A4767" s="1419">
        <v>20</v>
      </c>
      <c r="B4767" s="699" t="s">
        <v>3217</v>
      </c>
      <c r="C4767" s="685" t="s">
        <v>709</v>
      </c>
      <c r="D4767" s="726">
        <v>10</v>
      </c>
      <c r="E4767" s="726">
        <v>2005</v>
      </c>
      <c r="F4767" s="1099">
        <v>557</v>
      </c>
      <c r="G4767" s="816">
        <f t="shared" si="156"/>
        <v>557</v>
      </c>
      <c r="H4767" s="1100">
        <v>100</v>
      </c>
      <c r="I4767" s="816">
        <f t="shared" si="157"/>
        <v>0</v>
      </c>
      <c r="J4767" s="671"/>
      <c r="K4767" s="1136"/>
      <c r="L4767" s="716"/>
      <c r="M4767" s="669"/>
      <c r="N4767" s="716"/>
      <c r="O4767" s="737"/>
      <c r="P4767" s="1895"/>
    </row>
    <row r="4768" spans="1:16" s="814" customFormat="1" ht="13.5">
      <c r="A4768" s="1419">
        <v>21</v>
      </c>
      <c r="B4768" s="699" t="s">
        <v>3218</v>
      </c>
      <c r="C4768" s="685" t="s">
        <v>709</v>
      </c>
      <c r="D4768" s="726">
        <v>3</v>
      </c>
      <c r="E4768" s="726">
        <v>2005</v>
      </c>
      <c r="F4768" s="1099">
        <v>405</v>
      </c>
      <c r="G4768" s="816">
        <f t="shared" si="156"/>
        <v>405</v>
      </c>
      <c r="H4768" s="1100">
        <v>100</v>
      </c>
      <c r="I4768" s="816">
        <f t="shared" si="157"/>
        <v>0</v>
      </c>
      <c r="J4768" s="671"/>
      <c r="K4768" s="1136"/>
      <c r="L4768" s="716"/>
      <c r="M4768" s="669"/>
      <c r="N4768" s="716"/>
      <c r="O4768" s="737"/>
      <c r="P4768" s="1895"/>
    </row>
    <row r="4769" spans="1:16" s="814" customFormat="1" ht="13.5">
      <c r="A4769" s="1419">
        <v>22</v>
      </c>
      <c r="B4769" s="699" t="s">
        <v>3219</v>
      </c>
      <c r="C4769" s="685" t="s">
        <v>709</v>
      </c>
      <c r="D4769" s="726">
        <v>5</v>
      </c>
      <c r="E4769" s="726">
        <v>2005</v>
      </c>
      <c r="F4769" s="1099">
        <v>633.5</v>
      </c>
      <c r="G4769" s="816">
        <f t="shared" si="156"/>
        <v>633.5</v>
      </c>
      <c r="H4769" s="1100">
        <v>100</v>
      </c>
      <c r="I4769" s="816">
        <f t="shared" si="157"/>
        <v>0</v>
      </c>
      <c r="J4769" s="671"/>
      <c r="K4769" s="1136"/>
      <c r="L4769" s="716"/>
      <c r="M4769" s="669"/>
      <c r="N4769" s="716"/>
      <c r="O4769" s="737"/>
      <c r="P4769" s="1895"/>
    </row>
    <row r="4770" spans="1:16" s="814" customFormat="1" ht="13.5">
      <c r="A4770" s="1419">
        <v>23</v>
      </c>
      <c r="B4770" s="699" t="s">
        <v>3220</v>
      </c>
      <c r="C4770" s="685" t="s">
        <v>709</v>
      </c>
      <c r="D4770" s="726">
        <v>20</v>
      </c>
      <c r="E4770" s="726">
        <v>2005</v>
      </c>
      <c r="F4770" s="1099">
        <v>2534</v>
      </c>
      <c r="G4770" s="816">
        <f t="shared" si="156"/>
        <v>2534</v>
      </c>
      <c r="H4770" s="1100">
        <v>100</v>
      </c>
      <c r="I4770" s="816">
        <f t="shared" si="157"/>
        <v>0</v>
      </c>
      <c r="J4770" s="671"/>
      <c r="K4770" s="1136"/>
      <c r="L4770" s="716"/>
      <c r="M4770" s="669"/>
      <c r="N4770" s="716"/>
      <c r="O4770" s="737"/>
      <c r="P4770" s="1895"/>
    </row>
    <row r="4771" spans="1:16" s="814" customFormat="1" ht="13.5">
      <c r="A4771" s="1419">
        <v>24</v>
      </c>
      <c r="B4771" s="699" t="s">
        <v>799</v>
      </c>
      <c r="C4771" s="685" t="s">
        <v>709</v>
      </c>
      <c r="D4771" s="726">
        <v>1</v>
      </c>
      <c r="E4771" s="726">
        <v>2005</v>
      </c>
      <c r="F4771" s="1099">
        <v>126.7</v>
      </c>
      <c r="G4771" s="816">
        <f t="shared" si="156"/>
        <v>126.7</v>
      </c>
      <c r="H4771" s="1100">
        <v>100</v>
      </c>
      <c r="I4771" s="816">
        <f t="shared" si="157"/>
        <v>0</v>
      </c>
      <c r="J4771" s="671"/>
      <c r="K4771" s="1136"/>
      <c r="L4771" s="716"/>
      <c r="M4771" s="669"/>
      <c r="N4771" s="716"/>
      <c r="O4771" s="737"/>
      <c r="P4771" s="1895"/>
    </row>
    <row r="4772" spans="1:16" s="814" customFormat="1" ht="13.5">
      <c r="A4772" s="1419">
        <v>25</v>
      </c>
      <c r="B4772" s="699" t="s">
        <v>3221</v>
      </c>
      <c r="C4772" s="685" t="s">
        <v>709</v>
      </c>
      <c r="D4772" s="726">
        <v>8</v>
      </c>
      <c r="E4772" s="726">
        <v>2005</v>
      </c>
      <c r="F4772" s="1099">
        <v>1216</v>
      </c>
      <c r="G4772" s="816">
        <f t="shared" si="156"/>
        <v>1216</v>
      </c>
      <c r="H4772" s="1100">
        <v>100</v>
      </c>
      <c r="I4772" s="816">
        <f t="shared" si="157"/>
        <v>0</v>
      </c>
      <c r="J4772" s="671"/>
      <c r="K4772" s="1136"/>
      <c r="L4772" s="716"/>
      <c r="M4772" s="669"/>
      <c r="N4772" s="716"/>
      <c r="O4772" s="737"/>
      <c r="P4772" s="1895"/>
    </row>
    <row r="4773" spans="1:16" s="814" customFormat="1" ht="13.5">
      <c r="A4773" s="1419">
        <v>26</v>
      </c>
      <c r="B4773" s="699" t="s">
        <v>720</v>
      </c>
      <c r="C4773" s="685" t="s">
        <v>709</v>
      </c>
      <c r="D4773" s="726">
        <v>2</v>
      </c>
      <c r="E4773" s="726">
        <v>2005</v>
      </c>
      <c r="F4773" s="1099">
        <v>304</v>
      </c>
      <c r="G4773" s="816">
        <f t="shared" si="156"/>
        <v>304</v>
      </c>
      <c r="H4773" s="1100">
        <v>100</v>
      </c>
      <c r="I4773" s="816">
        <f t="shared" si="157"/>
        <v>0</v>
      </c>
      <c r="J4773" s="671"/>
      <c r="K4773" s="1136"/>
      <c r="L4773" s="716"/>
      <c r="M4773" s="669"/>
      <c r="N4773" s="716"/>
      <c r="O4773" s="737"/>
      <c r="P4773" s="1895"/>
    </row>
    <row r="4774" spans="1:16" s="814" customFormat="1" ht="13.5">
      <c r="A4774" s="1419">
        <v>27</v>
      </c>
      <c r="B4774" s="699" t="s">
        <v>719</v>
      </c>
      <c r="C4774" s="685" t="s">
        <v>709</v>
      </c>
      <c r="D4774" s="727">
        <v>1</v>
      </c>
      <c r="E4774" s="726">
        <v>2005</v>
      </c>
      <c r="F4774" s="1099">
        <v>253.4</v>
      </c>
      <c r="G4774" s="816">
        <f t="shared" si="156"/>
        <v>253.4</v>
      </c>
      <c r="H4774" s="1100">
        <v>100</v>
      </c>
      <c r="I4774" s="816">
        <f t="shared" si="157"/>
        <v>0</v>
      </c>
      <c r="J4774" s="671"/>
      <c r="K4774" s="1136"/>
      <c r="L4774" s="716"/>
      <c r="M4774" s="669"/>
      <c r="N4774" s="716"/>
      <c r="O4774" s="737"/>
      <c r="P4774" s="1895"/>
    </row>
    <row r="4775" spans="1:16" s="814" customFormat="1" ht="13.5">
      <c r="A4775" s="1419">
        <v>28</v>
      </c>
      <c r="B4775" s="699" t="s">
        <v>3222</v>
      </c>
      <c r="C4775" s="685" t="s">
        <v>709</v>
      </c>
      <c r="D4775" s="727">
        <v>12</v>
      </c>
      <c r="E4775" s="726">
        <v>2005</v>
      </c>
      <c r="F4775" s="1099">
        <v>486</v>
      </c>
      <c r="G4775" s="816">
        <f t="shared" si="156"/>
        <v>486</v>
      </c>
      <c r="H4775" s="1100">
        <v>100</v>
      </c>
      <c r="I4775" s="816">
        <f t="shared" si="157"/>
        <v>0</v>
      </c>
      <c r="J4775" s="671"/>
      <c r="K4775" s="1136"/>
      <c r="L4775" s="716"/>
      <c r="M4775" s="669"/>
      <c r="N4775" s="716"/>
      <c r="O4775" s="737"/>
      <c r="P4775" s="1895"/>
    </row>
    <row r="4776" spans="1:16" s="814" customFormat="1" ht="13.5">
      <c r="A4776" s="1419">
        <v>29</v>
      </c>
      <c r="B4776" s="699" t="s">
        <v>794</v>
      </c>
      <c r="C4776" s="685" t="s">
        <v>709</v>
      </c>
      <c r="D4776" s="727">
        <v>4</v>
      </c>
      <c r="E4776" s="727">
        <v>2007</v>
      </c>
      <c r="F4776" s="1099">
        <v>360</v>
      </c>
      <c r="G4776" s="816">
        <f t="shared" si="156"/>
        <v>360</v>
      </c>
      <c r="H4776" s="1100">
        <v>100</v>
      </c>
      <c r="I4776" s="816">
        <f t="shared" si="157"/>
        <v>0</v>
      </c>
      <c r="J4776" s="709"/>
      <c r="K4776" s="1137"/>
      <c r="L4776" s="1138"/>
      <c r="M4776" s="660"/>
      <c r="N4776" s="717"/>
      <c r="O4776" s="737"/>
      <c r="P4776" s="1895"/>
    </row>
    <row r="4777" spans="1:16" s="814" customFormat="1" ht="13.5">
      <c r="A4777" s="1419">
        <v>30</v>
      </c>
      <c r="B4777" s="699" t="s">
        <v>720</v>
      </c>
      <c r="C4777" s="685" t="s">
        <v>709</v>
      </c>
      <c r="D4777" s="727">
        <v>4</v>
      </c>
      <c r="E4777" s="727">
        <v>2007</v>
      </c>
      <c r="F4777" s="1099">
        <v>160</v>
      </c>
      <c r="G4777" s="816">
        <f t="shared" si="156"/>
        <v>160</v>
      </c>
      <c r="H4777" s="1100">
        <v>100</v>
      </c>
      <c r="I4777" s="816">
        <f t="shared" si="157"/>
        <v>0</v>
      </c>
      <c r="J4777" s="709"/>
      <c r="K4777" s="1137"/>
      <c r="L4777" s="1137"/>
      <c r="M4777" s="660"/>
      <c r="N4777" s="717"/>
      <c r="O4777" s="737"/>
      <c r="P4777" s="1895"/>
    </row>
    <row r="4778" spans="1:16" s="814" customFormat="1" ht="13.5">
      <c r="A4778" s="1419">
        <v>31</v>
      </c>
      <c r="B4778" s="699" t="s">
        <v>3223</v>
      </c>
      <c r="C4778" s="685" t="s">
        <v>709</v>
      </c>
      <c r="D4778" s="727">
        <v>3</v>
      </c>
      <c r="E4778" s="727">
        <v>2007</v>
      </c>
      <c r="F4778" s="1099">
        <v>456</v>
      </c>
      <c r="G4778" s="816">
        <f t="shared" si="156"/>
        <v>456</v>
      </c>
      <c r="H4778" s="1100">
        <v>100</v>
      </c>
      <c r="I4778" s="816">
        <f t="shared" si="157"/>
        <v>0</v>
      </c>
      <c r="J4778" s="709"/>
      <c r="K4778" s="1137"/>
      <c r="L4778" s="1138"/>
      <c r="M4778" s="660"/>
      <c r="N4778" s="717"/>
      <c r="O4778" s="737"/>
      <c r="P4778" s="1895"/>
    </row>
    <row r="4779" spans="1:16" s="814" customFormat="1" ht="13.5">
      <c r="A4779" s="1419">
        <v>32</v>
      </c>
      <c r="B4779" s="699" t="s">
        <v>3224</v>
      </c>
      <c r="C4779" s="685" t="s">
        <v>709</v>
      </c>
      <c r="D4779" s="727">
        <v>4</v>
      </c>
      <c r="E4779" s="727">
        <v>2007</v>
      </c>
      <c r="F4779" s="1099">
        <v>212</v>
      </c>
      <c r="G4779" s="816">
        <f t="shared" si="156"/>
        <v>212</v>
      </c>
      <c r="H4779" s="1100">
        <v>100</v>
      </c>
      <c r="I4779" s="816">
        <f t="shared" si="157"/>
        <v>0</v>
      </c>
      <c r="J4779" s="709"/>
      <c r="K4779" s="1137"/>
      <c r="L4779" s="1137"/>
      <c r="M4779" s="660"/>
      <c r="N4779" s="717"/>
      <c r="O4779" s="737"/>
      <c r="P4779" s="1895"/>
    </row>
    <row r="4780" spans="1:16" s="814" customFormat="1" ht="13.5">
      <c r="A4780" s="1419">
        <v>33</v>
      </c>
      <c r="B4780" s="699" t="s">
        <v>3225</v>
      </c>
      <c r="C4780" s="685" t="s">
        <v>709</v>
      </c>
      <c r="D4780" s="727">
        <v>4</v>
      </c>
      <c r="E4780" s="727">
        <v>2007</v>
      </c>
      <c r="F4780" s="1099">
        <v>416</v>
      </c>
      <c r="G4780" s="816">
        <f t="shared" si="156"/>
        <v>416</v>
      </c>
      <c r="H4780" s="1100">
        <v>100</v>
      </c>
      <c r="I4780" s="816">
        <f t="shared" si="157"/>
        <v>0</v>
      </c>
      <c r="J4780" s="709"/>
      <c r="K4780" s="1137"/>
      <c r="L4780" s="1137"/>
      <c r="M4780" s="660"/>
      <c r="N4780" s="717"/>
      <c r="O4780" s="737"/>
      <c r="P4780" s="1895"/>
    </row>
    <row r="4781" spans="1:16" s="814" customFormat="1" ht="13.5">
      <c r="A4781" s="1419">
        <v>34</v>
      </c>
      <c r="B4781" s="699" t="s">
        <v>3226</v>
      </c>
      <c r="C4781" s="685" t="s">
        <v>709</v>
      </c>
      <c r="D4781" s="727">
        <v>4</v>
      </c>
      <c r="E4781" s="727">
        <v>2007</v>
      </c>
      <c r="F4781" s="1099">
        <v>212</v>
      </c>
      <c r="G4781" s="816">
        <f t="shared" si="156"/>
        <v>212</v>
      </c>
      <c r="H4781" s="1100">
        <v>100</v>
      </c>
      <c r="I4781" s="816">
        <f t="shared" si="157"/>
        <v>0</v>
      </c>
      <c r="J4781" s="709"/>
      <c r="K4781" s="1137"/>
      <c r="L4781" s="1137"/>
      <c r="M4781" s="660"/>
      <c r="N4781" s="717"/>
      <c r="O4781" s="737"/>
      <c r="P4781" s="1895"/>
    </row>
    <row r="4782" spans="1:16" s="814" customFormat="1" ht="13.5">
      <c r="A4782" s="1419">
        <v>35</v>
      </c>
      <c r="B4782" s="699" t="s">
        <v>3218</v>
      </c>
      <c r="C4782" s="685" t="s">
        <v>709</v>
      </c>
      <c r="D4782" s="727">
        <v>2</v>
      </c>
      <c r="E4782" s="724">
        <v>2007</v>
      </c>
      <c r="F4782" s="1099">
        <v>1200</v>
      </c>
      <c r="G4782" s="816">
        <f t="shared" si="156"/>
        <v>1200</v>
      </c>
      <c r="H4782" s="1100">
        <v>100</v>
      </c>
      <c r="I4782" s="816">
        <f t="shared" si="157"/>
        <v>0</v>
      </c>
      <c r="J4782" s="709"/>
      <c r="K4782" s="1137"/>
      <c r="L4782" s="1137"/>
      <c r="M4782" s="660"/>
      <c r="N4782" s="717"/>
      <c r="O4782" s="737"/>
      <c r="P4782" s="1895"/>
    </row>
    <row r="4783" spans="1:16" s="814" customFormat="1" ht="13.5">
      <c r="A4783" s="1419">
        <v>36</v>
      </c>
      <c r="B4783" s="699" t="s">
        <v>794</v>
      </c>
      <c r="C4783" s="685" t="s">
        <v>709</v>
      </c>
      <c r="D4783" s="727">
        <v>2</v>
      </c>
      <c r="E4783" s="724">
        <v>2007</v>
      </c>
      <c r="F4783" s="1099">
        <v>225</v>
      </c>
      <c r="G4783" s="816">
        <f t="shared" si="156"/>
        <v>225</v>
      </c>
      <c r="H4783" s="1100">
        <v>100</v>
      </c>
      <c r="I4783" s="816">
        <f t="shared" si="157"/>
        <v>0</v>
      </c>
      <c r="J4783" s="709"/>
      <c r="K4783" s="1137"/>
      <c r="L4783" s="1137"/>
      <c r="M4783" s="660"/>
      <c r="N4783" s="717"/>
      <c r="O4783" s="737"/>
      <c r="P4783" s="1895"/>
    </row>
    <row r="4784" spans="1:16" s="814" customFormat="1" ht="13.5">
      <c r="A4784" s="1419">
        <v>37</v>
      </c>
      <c r="B4784" s="699" t="s">
        <v>2875</v>
      </c>
      <c r="C4784" s="685" t="s">
        <v>709</v>
      </c>
      <c r="D4784" s="727">
        <v>3</v>
      </c>
      <c r="E4784" s="724">
        <v>2007</v>
      </c>
      <c r="F4784" s="1099">
        <v>315</v>
      </c>
      <c r="G4784" s="816">
        <f t="shared" si="156"/>
        <v>315</v>
      </c>
      <c r="H4784" s="1100">
        <v>100</v>
      </c>
      <c r="I4784" s="816">
        <f t="shared" si="157"/>
        <v>0</v>
      </c>
      <c r="J4784" s="709"/>
      <c r="K4784" s="1137"/>
      <c r="L4784" s="1137"/>
      <c r="M4784" s="660"/>
      <c r="N4784" s="717"/>
      <c r="O4784" s="737"/>
      <c r="P4784" s="1895"/>
    </row>
    <row r="4785" spans="1:16" s="814" customFormat="1" ht="13.5" customHeight="1">
      <c r="A4785" s="1419">
        <v>38</v>
      </c>
      <c r="B4785" s="699" t="s">
        <v>767</v>
      </c>
      <c r="C4785" s="685" t="s">
        <v>709</v>
      </c>
      <c r="D4785" s="728">
        <v>5</v>
      </c>
      <c r="E4785" s="723">
        <v>2007</v>
      </c>
      <c r="F4785" s="1099">
        <v>375</v>
      </c>
      <c r="G4785" s="816">
        <f t="shared" si="156"/>
        <v>375</v>
      </c>
      <c r="H4785" s="1100">
        <v>100</v>
      </c>
      <c r="I4785" s="816">
        <f t="shared" si="157"/>
        <v>0</v>
      </c>
      <c r="J4785" s="709"/>
      <c r="K4785" s="1137"/>
      <c r="L4785" s="1137"/>
      <c r="M4785" s="660"/>
      <c r="N4785" s="717"/>
      <c r="O4785" s="737"/>
      <c r="P4785" s="1895"/>
    </row>
    <row r="4786" spans="1:16" s="814" customFormat="1" ht="13.5">
      <c r="A4786" s="1419">
        <v>39</v>
      </c>
      <c r="B4786" s="693" t="s">
        <v>825</v>
      </c>
      <c r="C4786" s="685" t="s">
        <v>709</v>
      </c>
      <c r="D4786" s="727">
        <v>8</v>
      </c>
      <c r="E4786" s="726">
        <v>2008</v>
      </c>
      <c r="F4786" s="1099">
        <v>800</v>
      </c>
      <c r="G4786" s="816">
        <f t="shared" si="156"/>
        <v>800</v>
      </c>
      <c r="H4786" s="1100">
        <v>100</v>
      </c>
      <c r="I4786" s="816">
        <f t="shared" si="157"/>
        <v>0</v>
      </c>
      <c r="J4786" s="709"/>
      <c r="K4786" s="1137"/>
      <c r="L4786" s="1137"/>
      <c r="M4786" s="660"/>
      <c r="N4786" s="717"/>
      <c r="O4786" s="737"/>
      <c r="P4786" s="1895"/>
    </row>
    <row r="4787" spans="1:16" s="814" customFormat="1" ht="13.5">
      <c r="A4787" s="1419">
        <v>40</v>
      </c>
      <c r="B4787" s="693" t="s">
        <v>826</v>
      </c>
      <c r="C4787" s="685" t="s">
        <v>709</v>
      </c>
      <c r="D4787" s="727">
        <v>7</v>
      </c>
      <c r="E4787" s="726">
        <v>2008</v>
      </c>
      <c r="F4787" s="1099">
        <v>245</v>
      </c>
      <c r="G4787" s="816">
        <f t="shared" si="156"/>
        <v>245</v>
      </c>
      <c r="H4787" s="1100">
        <v>100</v>
      </c>
      <c r="I4787" s="816">
        <f t="shared" si="157"/>
        <v>0</v>
      </c>
      <c r="J4787" s="709"/>
      <c r="K4787" s="1137"/>
      <c r="L4787" s="1138"/>
      <c r="M4787" s="660"/>
      <c r="N4787" s="717"/>
      <c r="O4787" s="737"/>
      <c r="P4787" s="1895"/>
    </row>
    <row r="4788" spans="1:16" s="814" customFormat="1" ht="13.5">
      <c r="A4788" s="1419">
        <v>41</v>
      </c>
      <c r="B4788" s="693" t="s">
        <v>3227</v>
      </c>
      <c r="C4788" s="685" t="s">
        <v>709</v>
      </c>
      <c r="D4788" s="727">
        <v>5</v>
      </c>
      <c r="E4788" s="726">
        <v>2008</v>
      </c>
      <c r="F4788" s="1099">
        <v>550</v>
      </c>
      <c r="G4788" s="816">
        <f t="shared" si="156"/>
        <v>550</v>
      </c>
      <c r="H4788" s="1100">
        <v>100</v>
      </c>
      <c r="I4788" s="816">
        <f t="shared" si="157"/>
        <v>0</v>
      </c>
      <c r="J4788" s="709"/>
      <c r="K4788" s="1137"/>
      <c r="L4788" s="1137"/>
      <c r="M4788" s="660"/>
      <c r="N4788" s="717"/>
      <c r="O4788" s="737"/>
      <c r="P4788" s="1895"/>
    </row>
    <row r="4789" spans="1:16" s="814" customFormat="1" ht="13.5">
      <c r="A4789" s="1419">
        <v>42</v>
      </c>
      <c r="B4789" s="699" t="s">
        <v>827</v>
      </c>
      <c r="C4789" s="685" t="s">
        <v>709</v>
      </c>
      <c r="D4789" s="727">
        <v>10</v>
      </c>
      <c r="E4789" s="726">
        <v>2008</v>
      </c>
      <c r="F4789" s="1099">
        <v>650</v>
      </c>
      <c r="G4789" s="816">
        <f t="shared" si="156"/>
        <v>650</v>
      </c>
      <c r="H4789" s="1100">
        <v>100</v>
      </c>
      <c r="I4789" s="816">
        <f t="shared" si="157"/>
        <v>0</v>
      </c>
      <c r="J4789" s="709"/>
      <c r="K4789" s="1137"/>
      <c r="L4789" s="1137"/>
      <c r="M4789" s="660"/>
      <c r="N4789" s="717"/>
      <c r="O4789" s="737"/>
      <c r="P4789" s="1895"/>
    </row>
    <row r="4790" spans="1:16" s="814" customFormat="1" ht="13.5">
      <c r="A4790" s="1419">
        <v>43</v>
      </c>
      <c r="B4790" s="699" t="s">
        <v>2875</v>
      </c>
      <c r="C4790" s="685" t="s">
        <v>709</v>
      </c>
      <c r="D4790" s="727">
        <v>1</v>
      </c>
      <c r="E4790" s="726">
        <v>2008</v>
      </c>
      <c r="F4790" s="1099">
        <v>150</v>
      </c>
      <c r="G4790" s="816">
        <f t="shared" si="156"/>
        <v>150</v>
      </c>
      <c r="H4790" s="1100">
        <v>100</v>
      </c>
      <c r="I4790" s="816">
        <f t="shared" si="157"/>
        <v>0</v>
      </c>
      <c r="J4790" s="709"/>
      <c r="K4790" s="1137"/>
      <c r="L4790" s="1137"/>
      <c r="M4790" s="660"/>
      <c r="N4790" s="717"/>
      <c r="O4790" s="737"/>
      <c r="P4790" s="1895"/>
    </row>
    <row r="4791" spans="1:16" s="814" customFormat="1" ht="13.5">
      <c r="A4791" s="1419">
        <v>44</v>
      </c>
      <c r="B4791" s="687" t="s">
        <v>792</v>
      </c>
      <c r="C4791" s="685" t="s">
        <v>709</v>
      </c>
      <c r="D4791" s="727">
        <v>1</v>
      </c>
      <c r="E4791" s="726">
        <v>2008</v>
      </c>
      <c r="F4791" s="1099">
        <v>130</v>
      </c>
      <c r="G4791" s="816">
        <f t="shared" si="156"/>
        <v>130</v>
      </c>
      <c r="H4791" s="1100">
        <v>100</v>
      </c>
      <c r="I4791" s="816">
        <f t="shared" si="157"/>
        <v>0</v>
      </c>
      <c r="J4791" s="709"/>
      <c r="K4791" s="1137"/>
      <c r="L4791" s="1137"/>
      <c r="M4791" s="660"/>
      <c r="N4791" s="717"/>
      <c r="O4791" s="737"/>
      <c r="P4791" s="1895"/>
    </row>
    <row r="4792" spans="1:16" s="814" customFormat="1" ht="13.5">
      <c r="A4792" s="1419">
        <v>45</v>
      </c>
      <c r="B4792" s="687" t="s">
        <v>825</v>
      </c>
      <c r="C4792" s="685" t="s">
        <v>709</v>
      </c>
      <c r="D4792" s="727">
        <v>1</v>
      </c>
      <c r="E4792" s="726">
        <v>2008</v>
      </c>
      <c r="F4792" s="1099">
        <v>100</v>
      </c>
      <c r="G4792" s="816">
        <f t="shared" si="156"/>
        <v>100</v>
      </c>
      <c r="H4792" s="1100">
        <v>100</v>
      </c>
      <c r="I4792" s="816">
        <f t="shared" si="157"/>
        <v>0</v>
      </c>
      <c r="J4792" s="709"/>
      <c r="K4792" s="1137"/>
      <c r="L4792" s="1137"/>
      <c r="M4792" s="660"/>
      <c r="N4792" s="717"/>
      <c r="O4792" s="737"/>
      <c r="P4792" s="1895"/>
    </row>
    <row r="4793" spans="1:16" s="814" customFormat="1" ht="13.5">
      <c r="A4793" s="1419">
        <v>46</v>
      </c>
      <c r="B4793" s="687" t="s">
        <v>825</v>
      </c>
      <c r="C4793" s="685" t="s">
        <v>709</v>
      </c>
      <c r="D4793" s="727">
        <v>1</v>
      </c>
      <c r="E4793" s="726">
        <v>2008</v>
      </c>
      <c r="F4793" s="1099">
        <v>130</v>
      </c>
      <c r="G4793" s="816">
        <f t="shared" si="156"/>
        <v>130</v>
      </c>
      <c r="H4793" s="1100">
        <v>100</v>
      </c>
      <c r="I4793" s="816">
        <f t="shared" si="157"/>
        <v>0</v>
      </c>
      <c r="J4793" s="709"/>
      <c r="K4793" s="1137"/>
      <c r="L4793" s="1137"/>
      <c r="M4793" s="660"/>
      <c r="N4793" s="717"/>
      <c r="O4793" s="737"/>
      <c r="P4793" s="1895"/>
    </row>
    <row r="4794" spans="1:16" s="814" customFormat="1" ht="13.5">
      <c r="A4794" s="1419">
        <v>47</v>
      </c>
      <c r="B4794" s="687" t="s">
        <v>795</v>
      </c>
      <c r="C4794" s="685" t="s">
        <v>709</v>
      </c>
      <c r="D4794" s="727">
        <v>3</v>
      </c>
      <c r="E4794" s="726">
        <v>2008</v>
      </c>
      <c r="F4794" s="1099">
        <v>195</v>
      </c>
      <c r="G4794" s="816">
        <f t="shared" si="156"/>
        <v>195</v>
      </c>
      <c r="H4794" s="1100">
        <v>100</v>
      </c>
      <c r="I4794" s="816">
        <f t="shared" si="157"/>
        <v>0</v>
      </c>
      <c r="J4794" s="709"/>
      <c r="K4794" s="1137"/>
      <c r="L4794" s="1137"/>
      <c r="M4794" s="660"/>
      <c r="N4794" s="717"/>
      <c r="O4794" s="737"/>
      <c r="P4794" s="1895"/>
    </row>
    <row r="4795" spans="1:16" s="814" customFormat="1" ht="13.5">
      <c r="A4795" s="1419">
        <v>48</v>
      </c>
      <c r="B4795" s="687" t="s">
        <v>795</v>
      </c>
      <c r="C4795" s="685" t="s">
        <v>709</v>
      </c>
      <c r="D4795" s="727">
        <v>2</v>
      </c>
      <c r="E4795" s="726">
        <v>2008</v>
      </c>
      <c r="F4795" s="1099">
        <v>220</v>
      </c>
      <c r="G4795" s="816">
        <f t="shared" si="156"/>
        <v>220</v>
      </c>
      <c r="H4795" s="1100">
        <v>100</v>
      </c>
      <c r="I4795" s="816">
        <f t="shared" si="157"/>
        <v>0</v>
      </c>
      <c r="J4795" s="709"/>
      <c r="K4795" s="1137"/>
      <c r="L4795" s="1137"/>
      <c r="M4795" s="660"/>
      <c r="N4795" s="717"/>
      <c r="O4795" s="737"/>
      <c r="P4795" s="1895"/>
    </row>
    <row r="4796" spans="1:16" s="814" customFormat="1" ht="13.5">
      <c r="A4796" s="1419">
        <v>49</v>
      </c>
      <c r="B4796" s="687" t="s">
        <v>825</v>
      </c>
      <c r="C4796" s="685" t="s">
        <v>709</v>
      </c>
      <c r="D4796" s="727">
        <v>1</v>
      </c>
      <c r="E4796" s="726">
        <v>2008</v>
      </c>
      <c r="F4796" s="1099">
        <v>100</v>
      </c>
      <c r="G4796" s="816">
        <f t="shared" si="156"/>
        <v>100</v>
      </c>
      <c r="H4796" s="1100">
        <v>100</v>
      </c>
      <c r="I4796" s="816">
        <f t="shared" si="157"/>
        <v>0</v>
      </c>
      <c r="J4796" s="709"/>
      <c r="K4796" s="1137"/>
      <c r="L4796" s="1137"/>
      <c r="M4796" s="660"/>
      <c r="N4796" s="717"/>
      <c r="O4796" s="737"/>
      <c r="P4796" s="1895"/>
    </row>
    <row r="4797" spans="1:16" s="814" customFormat="1" ht="13.5">
      <c r="A4797" s="1419">
        <v>50</v>
      </c>
      <c r="B4797" s="687" t="s">
        <v>720</v>
      </c>
      <c r="C4797" s="685" t="s">
        <v>709</v>
      </c>
      <c r="D4797" s="727">
        <v>4</v>
      </c>
      <c r="E4797" s="726">
        <v>2008</v>
      </c>
      <c r="F4797" s="1099">
        <v>158</v>
      </c>
      <c r="G4797" s="816">
        <f t="shared" si="156"/>
        <v>158</v>
      </c>
      <c r="H4797" s="1100">
        <v>100</v>
      </c>
      <c r="I4797" s="816">
        <f t="shared" si="157"/>
        <v>0</v>
      </c>
      <c r="J4797" s="709"/>
      <c r="K4797" s="1137"/>
      <c r="L4797" s="1137"/>
      <c r="M4797" s="660"/>
      <c r="N4797" s="717"/>
      <c r="O4797" s="737"/>
      <c r="P4797" s="1895"/>
    </row>
    <row r="4798" spans="1:16" s="814" customFormat="1" ht="13.5">
      <c r="A4798" s="1419">
        <v>51</v>
      </c>
      <c r="B4798" s="687" t="s">
        <v>794</v>
      </c>
      <c r="C4798" s="685" t="s">
        <v>709</v>
      </c>
      <c r="D4798" s="727">
        <v>2</v>
      </c>
      <c r="E4798" s="726">
        <v>2008</v>
      </c>
      <c r="F4798" s="1099">
        <v>178</v>
      </c>
      <c r="G4798" s="816">
        <f t="shared" si="156"/>
        <v>178</v>
      </c>
      <c r="H4798" s="1100">
        <v>100</v>
      </c>
      <c r="I4798" s="816">
        <f t="shared" si="157"/>
        <v>0</v>
      </c>
      <c r="J4798" s="709"/>
      <c r="K4798" s="1137"/>
      <c r="L4798" s="1137"/>
      <c r="M4798" s="660"/>
      <c r="N4798" s="717"/>
      <c r="O4798" s="737"/>
      <c r="P4798" s="1895"/>
    </row>
    <row r="4799" spans="1:16" s="814" customFormat="1" ht="13.5">
      <c r="A4799" s="1419">
        <v>52</v>
      </c>
      <c r="B4799" s="687" t="s">
        <v>809</v>
      </c>
      <c r="C4799" s="685" t="s">
        <v>709</v>
      </c>
      <c r="D4799" s="726">
        <v>1</v>
      </c>
      <c r="E4799" s="726">
        <v>2008</v>
      </c>
      <c r="F4799" s="1099">
        <v>400</v>
      </c>
      <c r="G4799" s="816">
        <f t="shared" si="156"/>
        <v>400</v>
      </c>
      <c r="H4799" s="1100">
        <v>100</v>
      </c>
      <c r="I4799" s="816">
        <f t="shared" si="157"/>
        <v>0</v>
      </c>
      <c r="J4799" s="709"/>
      <c r="K4799" s="1137"/>
      <c r="L4799" s="1137"/>
      <c r="M4799" s="660"/>
      <c r="N4799" s="717"/>
      <c r="O4799" s="737"/>
      <c r="P4799" s="1895"/>
    </row>
    <row r="4800" spans="1:16" s="814" customFormat="1" ht="13.5">
      <c r="A4800" s="1419">
        <v>53</v>
      </c>
      <c r="B4800" s="687" t="s">
        <v>796</v>
      </c>
      <c r="C4800" s="685" t="s">
        <v>709</v>
      </c>
      <c r="D4800" s="726">
        <v>1</v>
      </c>
      <c r="E4800" s="726">
        <v>2008</v>
      </c>
      <c r="F4800" s="1099">
        <v>130</v>
      </c>
      <c r="G4800" s="816">
        <f t="shared" si="156"/>
        <v>130</v>
      </c>
      <c r="H4800" s="1100">
        <v>100</v>
      </c>
      <c r="I4800" s="816">
        <f t="shared" si="157"/>
        <v>0</v>
      </c>
      <c r="J4800" s="709"/>
      <c r="K4800" s="1137"/>
      <c r="L4800" s="1137"/>
      <c r="M4800" s="660"/>
      <c r="N4800" s="717"/>
      <c r="O4800" s="737"/>
      <c r="P4800" s="1895"/>
    </row>
    <row r="4801" spans="1:16" s="814" customFormat="1" ht="13.5">
      <c r="A4801" s="1419">
        <v>54</v>
      </c>
      <c r="B4801" s="687" t="s">
        <v>3228</v>
      </c>
      <c r="C4801" s="685" t="s">
        <v>709</v>
      </c>
      <c r="D4801" s="726">
        <v>1</v>
      </c>
      <c r="E4801" s="726">
        <v>2008</v>
      </c>
      <c r="F4801" s="1099">
        <v>150</v>
      </c>
      <c r="G4801" s="816">
        <f t="shared" si="156"/>
        <v>150</v>
      </c>
      <c r="H4801" s="1100">
        <v>100</v>
      </c>
      <c r="I4801" s="816">
        <f t="shared" si="157"/>
        <v>0</v>
      </c>
      <c r="J4801" s="709"/>
      <c r="K4801" s="1137"/>
      <c r="L4801" s="1137"/>
      <c r="M4801" s="660"/>
      <c r="N4801" s="717"/>
      <c r="O4801" s="737"/>
      <c r="P4801" s="1895"/>
    </row>
    <row r="4802" spans="1:16" s="814" customFormat="1" ht="13.5">
      <c r="A4802" s="1419">
        <v>55</v>
      </c>
      <c r="B4802" s="687" t="s">
        <v>768</v>
      </c>
      <c r="C4802" s="685" t="s">
        <v>709</v>
      </c>
      <c r="D4802" s="726">
        <v>1</v>
      </c>
      <c r="E4802" s="726">
        <v>2008</v>
      </c>
      <c r="F4802" s="1099">
        <v>49.5</v>
      </c>
      <c r="G4802" s="816">
        <f t="shared" si="156"/>
        <v>49.5</v>
      </c>
      <c r="H4802" s="1100">
        <v>100</v>
      </c>
      <c r="I4802" s="816">
        <f t="shared" si="157"/>
        <v>0</v>
      </c>
      <c r="J4802" s="709"/>
      <c r="K4802" s="1137"/>
      <c r="L4802" s="1137"/>
      <c r="M4802" s="660"/>
      <c r="N4802" s="717"/>
      <c r="O4802" s="737"/>
      <c r="P4802" s="1895"/>
    </row>
    <row r="4803" spans="1:16" s="814" customFormat="1" ht="13.5">
      <c r="A4803" s="1419">
        <v>56</v>
      </c>
      <c r="B4803" s="693" t="s">
        <v>3218</v>
      </c>
      <c r="C4803" s="685" t="s">
        <v>709</v>
      </c>
      <c r="D4803" s="726">
        <v>2</v>
      </c>
      <c r="E4803" s="726">
        <v>2009</v>
      </c>
      <c r="F4803" s="1099">
        <v>444</v>
      </c>
      <c r="G4803" s="816">
        <f t="shared" si="156"/>
        <v>444</v>
      </c>
      <c r="H4803" s="1100">
        <v>100</v>
      </c>
      <c r="I4803" s="816">
        <f t="shared" si="157"/>
        <v>0</v>
      </c>
      <c r="J4803" s="709"/>
      <c r="K4803" s="1137"/>
      <c r="L4803" s="1138"/>
      <c r="M4803" s="660"/>
      <c r="N4803" s="717"/>
      <c r="O4803" s="737"/>
      <c r="P4803" s="1895"/>
    </row>
    <row r="4804" spans="1:16" s="814" customFormat="1" ht="27">
      <c r="A4804" s="1419">
        <v>57</v>
      </c>
      <c r="B4804" s="693" t="s">
        <v>3229</v>
      </c>
      <c r="C4804" s="685" t="s">
        <v>709</v>
      </c>
      <c r="D4804" s="726">
        <v>4</v>
      </c>
      <c r="E4804" s="726">
        <v>2009</v>
      </c>
      <c r="F4804" s="1099">
        <v>912</v>
      </c>
      <c r="G4804" s="816">
        <f t="shared" si="156"/>
        <v>912</v>
      </c>
      <c r="H4804" s="1100">
        <v>100</v>
      </c>
      <c r="I4804" s="816">
        <f t="shared" si="157"/>
        <v>0</v>
      </c>
      <c r="J4804" s="709"/>
      <c r="K4804" s="1137"/>
      <c r="L4804" s="1137"/>
      <c r="M4804" s="660"/>
      <c r="N4804" s="717"/>
      <c r="O4804" s="737"/>
      <c r="P4804" s="1895"/>
    </row>
    <row r="4805" spans="1:16" s="814" customFormat="1" ht="13.5">
      <c r="A4805" s="1419">
        <v>58</v>
      </c>
      <c r="B4805" s="693" t="s">
        <v>793</v>
      </c>
      <c r="C4805" s="685" t="s">
        <v>709</v>
      </c>
      <c r="D4805" s="726">
        <v>2</v>
      </c>
      <c r="E4805" s="726">
        <v>2009</v>
      </c>
      <c r="F4805" s="1099">
        <v>444</v>
      </c>
      <c r="G4805" s="816">
        <f t="shared" si="156"/>
        <v>444</v>
      </c>
      <c r="H4805" s="1100">
        <v>100</v>
      </c>
      <c r="I4805" s="816">
        <f t="shared" si="157"/>
        <v>0</v>
      </c>
      <c r="J4805" s="709"/>
      <c r="K4805" s="1137"/>
      <c r="L4805" s="1137"/>
      <c r="M4805" s="660"/>
      <c r="N4805" s="717"/>
      <c r="O4805" s="737"/>
      <c r="P4805" s="1895"/>
    </row>
    <row r="4806" spans="1:16" s="814" customFormat="1" ht="13.5">
      <c r="A4806" s="1419">
        <v>59</v>
      </c>
      <c r="B4806" s="693" t="s">
        <v>3218</v>
      </c>
      <c r="C4806" s="685" t="s">
        <v>709</v>
      </c>
      <c r="D4806" s="726">
        <v>2</v>
      </c>
      <c r="E4806" s="726">
        <v>2009</v>
      </c>
      <c r="F4806" s="1099">
        <v>444</v>
      </c>
      <c r="G4806" s="816">
        <f t="shared" si="156"/>
        <v>444</v>
      </c>
      <c r="H4806" s="1100">
        <v>100</v>
      </c>
      <c r="I4806" s="816">
        <f t="shared" si="157"/>
        <v>0</v>
      </c>
      <c r="J4806" s="709"/>
      <c r="K4806" s="1137"/>
      <c r="L4806" s="1137"/>
      <c r="M4806" s="660"/>
      <c r="N4806" s="717"/>
      <c r="O4806" s="737"/>
      <c r="P4806" s="1895"/>
    </row>
    <row r="4807" spans="1:16" s="814" customFormat="1" ht="27">
      <c r="A4807" s="1419">
        <v>60</v>
      </c>
      <c r="B4807" s="693" t="s">
        <v>3229</v>
      </c>
      <c r="C4807" s="685" t="s">
        <v>709</v>
      </c>
      <c r="D4807" s="726">
        <v>4</v>
      </c>
      <c r="E4807" s="726">
        <v>2009</v>
      </c>
      <c r="F4807" s="1099">
        <v>954.04</v>
      </c>
      <c r="G4807" s="816">
        <f t="shared" si="156"/>
        <v>954.04</v>
      </c>
      <c r="H4807" s="1100">
        <v>100</v>
      </c>
      <c r="I4807" s="816">
        <f t="shared" si="157"/>
        <v>0</v>
      </c>
      <c r="J4807" s="709"/>
      <c r="K4807" s="1137"/>
      <c r="L4807" s="1137"/>
      <c r="M4807" s="660"/>
      <c r="N4807" s="717"/>
      <c r="O4807" s="737"/>
      <c r="P4807" s="1895"/>
    </row>
    <row r="4808" spans="1:16" s="814" customFormat="1" ht="13.5">
      <c r="A4808" s="1419">
        <v>61</v>
      </c>
      <c r="B4808" s="693" t="s">
        <v>793</v>
      </c>
      <c r="C4808" s="685" t="s">
        <v>709</v>
      </c>
      <c r="D4808" s="726">
        <v>2</v>
      </c>
      <c r="E4808" s="726">
        <v>2009</v>
      </c>
      <c r="F4808" s="1099">
        <v>445.3</v>
      </c>
      <c r="G4808" s="816">
        <f t="shared" si="156"/>
        <v>445.3</v>
      </c>
      <c r="H4808" s="1100">
        <v>100</v>
      </c>
      <c r="I4808" s="816">
        <f t="shared" si="157"/>
        <v>0</v>
      </c>
      <c r="J4808" s="709"/>
      <c r="K4808" s="1137"/>
      <c r="L4808" s="1137"/>
      <c r="M4808" s="660"/>
      <c r="N4808" s="717"/>
      <c r="O4808" s="737"/>
      <c r="P4808" s="1895"/>
    </row>
    <row r="4809" spans="1:16" s="814" customFormat="1" ht="13.5">
      <c r="A4809" s="1419">
        <v>62</v>
      </c>
      <c r="B4809" s="693" t="s">
        <v>3230</v>
      </c>
      <c r="C4809" s="685" t="s">
        <v>709</v>
      </c>
      <c r="D4809" s="725">
        <v>3</v>
      </c>
      <c r="E4809" s="726">
        <v>2010</v>
      </c>
      <c r="F4809" s="1103">
        <v>584.29499999999996</v>
      </c>
      <c r="G4809" s="816">
        <f t="shared" si="156"/>
        <v>584.29499999999996</v>
      </c>
      <c r="H4809" s="1100">
        <v>100</v>
      </c>
      <c r="I4809" s="816">
        <f t="shared" si="157"/>
        <v>0</v>
      </c>
      <c r="J4809" s="709"/>
      <c r="K4809" s="1137"/>
      <c r="L4809" s="1137"/>
      <c r="M4809" s="660"/>
      <c r="N4809" s="717"/>
      <c r="O4809" s="737"/>
      <c r="P4809" s="1895"/>
    </row>
    <row r="4810" spans="1:16" s="814" customFormat="1" ht="13.5">
      <c r="A4810" s="1419">
        <v>63</v>
      </c>
      <c r="B4810" s="693" t="s">
        <v>3231</v>
      </c>
      <c r="C4810" s="685" t="s">
        <v>709</v>
      </c>
      <c r="D4810" s="725">
        <v>3</v>
      </c>
      <c r="E4810" s="726">
        <v>2010</v>
      </c>
      <c r="F4810" s="1103">
        <v>221.46299999999999</v>
      </c>
      <c r="G4810" s="816">
        <f t="shared" si="156"/>
        <v>221.46299999999999</v>
      </c>
      <c r="H4810" s="1100">
        <v>100</v>
      </c>
      <c r="I4810" s="816">
        <f t="shared" si="157"/>
        <v>0</v>
      </c>
      <c r="J4810" s="709"/>
      <c r="K4810" s="1137"/>
      <c r="L4810" s="1137"/>
      <c r="M4810" s="660"/>
      <c r="N4810" s="717"/>
      <c r="O4810" s="737"/>
      <c r="P4810" s="1895"/>
    </row>
    <row r="4811" spans="1:16" s="814" customFormat="1" ht="13.5">
      <c r="A4811" s="1419">
        <v>64</v>
      </c>
      <c r="B4811" s="693" t="s">
        <v>3232</v>
      </c>
      <c r="C4811" s="685" t="s">
        <v>709</v>
      </c>
      <c r="D4811" s="725">
        <v>3</v>
      </c>
      <c r="E4811" s="726">
        <v>2010</v>
      </c>
      <c r="F4811" s="1103">
        <v>221.46299999999999</v>
      </c>
      <c r="G4811" s="816">
        <f t="shared" ref="G4811:G4874" si="158">F4811*H4811%</f>
        <v>221.46299999999999</v>
      </c>
      <c r="H4811" s="1100">
        <v>100</v>
      </c>
      <c r="I4811" s="816">
        <f t="shared" ref="I4811:I4874" si="159">F4811-G4811</f>
        <v>0</v>
      </c>
      <c r="J4811" s="709"/>
      <c r="K4811" s="1137"/>
      <c r="L4811" s="1137"/>
      <c r="M4811" s="660"/>
      <c r="N4811" s="717"/>
      <c r="O4811" s="737"/>
      <c r="P4811" s="1895"/>
    </row>
    <row r="4812" spans="1:16" s="814" customFormat="1" ht="27">
      <c r="A4812" s="1419">
        <v>65</v>
      </c>
      <c r="B4812" s="693" t="s">
        <v>3233</v>
      </c>
      <c r="C4812" s="685" t="s">
        <v>709</v>
      </c>
      <c r="D4812" s="725">
        <v>3</v>
      </c>
      <c r="E4812" s="726">
        <v>2010</v>
      </c>
      <c r="F4812" s="1103">
        <v>232.52500000000001</v>
      </c>
      <c r="G4812" s="816">
        <f t="shared" si="158"/>
        <v>232.52500000000001</v>
      </c>
      <c r="H4812" s="1100">
        <v>100</v>
      </c>
      <c r="I4812" s="816">
        <f t="shared" si="159"/>
        <v>0</v>
      </c>
      <c r="J4812" s="709"/>
      <c r="K4812" s="1137"/>
      <c r="L4812" s="1137"/>
      <c r="M4812" s="660"/>
      <c r="N4812" s="717"/>
      <c r="O4812" s="737"/>
      <c r="P4812" s="1895"/>
    </row>
    <row r="4813" spans="1:16" s="814" customFormat="1" ht="13.5">
      <c r="A4813" s="1419">
        <v>66</v>
      </c>
      <c r="B4813" s="693" t="s">
        <v>3234</v>
      </c>
      <c r="C4813" s="685" t="s">
        <v>709</v>
      </c>
      <c r="D4813" s="725">
        <v>3</v>
      </c>
      <c r="E4813" s="726">
        <v>2010</v>
      </c>
      <c r="F4813" s="1103">
        <v>553.32100000000003</v>
      </c>
      <c r="G4813" s="816">
        <f t="shared" si="158"/>
        <v>553.32100000000003</v>
      </c>
      <c r="H4813" s="1100">
        <v>100</v>
      </c>
      <c r="I4813" s="816">
        <f t="shared" si="159"/>
        <v>0</v>
      </c>
      <c r="J4813" s="709"/>
      <c r="K4813" s="1137"/>
      <c r="L4813" s="1137"/>
      <c r="M4813" s="660"/>
      <c r="N4813" s="717"/>
      <c r="O4813" s="737"/>
      <c r="P4813" s="1895"/>
    </row>
    <row r="4814" spans="1:16" s="814" customFormat="1" ht="27">
      <c r="A4814" s="1419">
        <v>67</v>
      </c>
      <c r="B4814" s="693" t="s">
        <v>3235</v>
      </c>
      <c r="C4814" s="685" t="s">
        <v>709</v>
      </c>
      <c r="D4814" s="725">
        <v>5</v>
      </c>
      <c r="E4814" s="726">
        <v>2010</v>
      </c>
      <c r="F4814" s="1103">
        <v>1143.442</v>
      </c>
      <c r="G4814" s="816">
        <f t="shared" si="158"/>
        <v>1143.442</v>
      </c>
      <c r="H4814" s="1100">
        <v>100</v>
      </c>
      <c r="I4814" s="816">
        <f t="shared" si="159"/>
        <v>0</v>
      </c>
      <c r="J4814" s="709"/>
      <c r="K4814" s="1137"/>
      <c r="L4814" s="1137"/>
      <c r="M4814" s="660"/>
      <c r="N4814" s="717"/>
      <c r="O4814" s="737"/>
      <c r="P4814" s="1895"/>
    </row>
    <row r="4815" spans="1:16" s="814" customFormat="1" ht="13.5">
      <c r="A4815" s="1419">
        <v>68</v>
      </c>
      <c r="B4815" s="693" t="s">
        <v>828</v>
      </c>
      <c r="C4815" s="685" t="s">
        <v>709</v>
      </c>
      <c r="D4815" s="725">
        <v>1</v>
      </c>
      <c r="E4815" s="726">
        <v>2010</v>
      </c>
      <c r="F4815" s="1103">
        <v>317.18400000000003</v>
      </c>
      <c r="G4815" s="816">
        <f t="shared" si="158"/>
        <v>317.18400000000003</v>
      </c>
      <c r="H4815" s="1100">
        <v>100</v>
      </c>
      <c r="I4815" s="816">
        <f t="shared" si="159"/>
        <v>0</v>
      </c>
      <c r="J4815" s="709"/>
      <c r="K4815" s="1137"/>
      <c r="L4815" s="1137"/>
      <c r="M4815" s="660"/>
      <c r="N4815" s="717"/>
      <c r="O4815" s="737"/>
      <c r="P4815" s="1895"/>
    </row>
    <row r="4816" spans="1:16" s="814" customFormat="1" ht="27">
      <c r="A4816" s="1419">
        <v>69</v>
      </c>
      <c r="B4816" s="693" t="s">
        <v>3236</v>
      </c>
      <c r="C4816" s="685" t="s">
        <v>709</v>
      </c>
      <c r="D4816" s="725">
        <v>7</v>
      </c>
      <c r="E4816" s="726">
        <v>2010</v>
      </c>
      <c r="F4816" s="1103">
        <v>718.07399999999996</v>
      </c>
      <c r="G4816" s="816">
        <f t="shared" si="158"/>
        <v>718.07399999999996</v>
      </c>
      <c r="H4816" s="1100">
        <v>100</v>
      </c>
      <c r="I4816" s="816">
        <f t="shared" si="159"/>
        <v>0</v>
      </c>
      <c r="J4816" s="709"/>
      <c r="K4816" s="1137"/>
      <c r="L4816" s="1137"/>
      <c r="M4816" s="660"/>
      <c r="N4816" s="717"/>
      <c r="O4816" s="737"/>
      <c r="P4816" s="1895"/>
    </row>
    <row r="4817" spans="1:16" s="814" customFormat="1" ht="13.5">
      <c r="A4817" s="1419">
        <v>70</v>
      </c>
      <c r="B4817" s="693" t="s">
        <v>3237</v>
      </c>
      <c r="C4817" s="685" t="s">
        <v>709</v>
      </c>
      <c r="D4817" s="725">
        <v>10</v>
      </c>
      <c r="E4817" s="726">
        <v>2010</v>
      </c>
      <c r="F4817" s="1103">
        <v>952.07500000000005</v>
      </c>
      <c r="G4817" s="816">
        <f t="shared" si="158"/>
        <v>952.07500000000005</v>
      </c>
      <c r="H4817" s="1100">
        <v>100</v>
      </c>
      <c r="I4817" s="816">
        <f t="shared" si="159"/>
        <v>0</v>
      </c>
      <c r="J4817" s="709"/>
      <c r="K4817" s="1137"/>
      <c r="L4817" s="1137"/>
      <c r="M4817" s="660"/>
      <c r="N4817" s="717"/>
      <c r="O4817" s="737"/>
      <c r="P4817" s="1895"/>
    </row>
    <row r="4818" spans="1:16" s="814" customFormat="1" ht="13.5">
      <c r="A4818" s="1419">
        <v>71</v>
      </c>
      <c r="B4818" s="693" t="s">
        <v>794</v>
      </c>
      <c r="C4818" s="685" t="s">
        <v>709</v>
      </c>
      <c r="D4818" s="725">
        <v>4</v>
      </c>
      <c r="E4818" s="726">
        <v>2010</v>
      </c>
      <c r="F4818" s="1103">
        <v>280.53399999999999</v>
      </c>
      <c r="G4818" s="816">
        <f t="shared" si="158"/>
        <v>280.53399999999999</v>
      </c>
      <c r="H4818" s="1100">
        <v>100</v>
      </c>
      <c r="I4818" s="816">
        <f t="shared" si="159"/>
        <v>0</v>
      </c>
      <c r="J4818" s="709"/>
      <c r="K4818" s="1137"/>
      <c r="L4818" s="1138"/>
      <c r="M4818" s="660"/>
      <c r="N4818" s="717"/>
      <c r="O4818" s="737"/>
      <c r="P4818" s="1895"/>
    </row>
    <row r="4819" spans="1:16" s="814" customFormat="1" ht="20.25" customHeight="1">
      <c r="A4819" s="1419">
        <v>72</v>
      </c>
      <c r="B4819" s="693" t="s">
        <v>3238</v>
      </c>
      <c r="C4819" s="685" t="s">
        <v>709</v>
      </c>
      <c r="D4819" s="725">
        <v>17</v>
      </c>
      <c r="E4819" s="726">
        <v>2010</v>
      </c>
      <c r="F4819" s="1103">
        <v>1242.42</v>
      </c>
      <c r="G4819" s="816">
        <f t="shared" si="158"/>
        <v>1242.42</v>
      </c>
      <c r="H4819" s="1100">
        <v>100</v>
      </c>
      <c r="I4819" s="816">
        <f t="shared" si="159"/>
        <v>0</v>
      </c>
      <c r="J4819" s="709"/>
      <c r="K4819" s="1137"/>
      <c r="L4819" s="1137"/>
      <c r="M4819" s="660"/>
      <c r="N4819" s="717"/>
      <c r="O4819" s="737"/>
      <c r="P4819" s="1895"/>
    </row>
    <row r="4820" spans="1:16" s="814" customFormat="1" ht="27">
      <c r="A4820" s="1419">
        <v>73</v>
      </c>
      <c r="B4820" s="693" t="s">
        <v>3239</v>
      </c>
      <c r="C4820" s="685" t="s">
        <v>709</v>
      </c>
      <c r="D4820" s="725">
        <v>2</v>
      </c>
      <c r="E4820" s="726">
        <v>2010</v>
      </c>
      <c r="F4820" s="1103">
        <v>121.093</v>
      </c>
      <c r="G4820" s="816">
        <f t="shared" si="158"/>
        <v>121.093</v>
      </c>
      <c r="H4820" s="1100">
        <v>100</v>
      </c>
      <c r="I4820" s="816">
        <f t="shared" si="159"/>
        <v>0</v>
      </c>
      <c r="J4820" s="709"/>
      <c r="K4820" s="1137"/>
      <c r="L4820" s="1137"/>
      <c r="M4820" s="660"/>
      <c r="N4820" s="717"/>
      <c r="O4820" s="737"/>
      <c r="P4820" s="1895"/>
    </row>
    <row r="4821" spans="1:16" s="814" customFormat="1" ht="27">
      <c r="A4821" s="1419">
        <v>74</v>
      </c>
      <c r="B4821" s="693" t="s">
        <v>3240</v>
      </c>
      <c r="C4821" s="685" t="s">
        <v>709</v>
      </c>
      <c r="D4821" s="725">
        <v>8</v>
      </c>
      <c r="E4821" s="726">
        <v>2010</v>
      </c>
      <c r="F4821" s="1103">
        <v>537.47</v>
      </c>
      <c r="G4821" s="816">
        <f t="shared" si="158"/>
        <v>537.47</v>
      </c>
      <c r="H4821" s="1100">
        <v>100</v>
      </c>
      <c r="I4821" s="816">
        <f t="shared" si="159"/>
        <v>0</v>
      </c>
      <c r="J4821" s="709"/>
      <c r="K4821" s="1137"/>
      <c r="L4821" s="1137"/>
      <c r="M4821" s="660"/>
      <c r="N4821" s="717"/>
      <c r="O4821" s="737"/>
      <c r="P4821" s="1895"/>
    </row>
    <row r="4822" spans="1:16" s="814" customFormat="1" ht="13.5">
      <c r="A4822" s="1419">
        <v>75</v>
      </c>
      <c r="B4822" s="693" t="s">
        <v>799</v>
      </c>
      <c r="C4822" s="685" t="s">
        <v>709</v>
      </c>
      <c r="D4822" s="725">
        <v>2</v>
      </c>
      <c r="E4822" s="726">
        <v>2010</v>
      </c>
      <c r="F4822" s="1103">
        <v>354.13200000000001</v>
      </c>
      <c r="G4822" s="816">
        <f t="shared" si="158"/>
        <v>354.13200000000001</v>
      </c>
      <c r="H4822" s="1100">
        <v>100</v>
      </c>
      <c r="I4822" s="816">
        <f t="shared" si="159"/>
        <v>0</v>
      </c>
      <c r="J4822" s="709"/>
      <c r="K4822" s="1137"/>
      <c r="L4822" s="1137"/>
      <c r="M4822" s="660"/>
      <c r="N4822" s="717"/>
      <c r="O4822" s="737"/>
      <c r="P4822" s="1895"/>
    </row>
    <row r="4823" spans="1:16" s="814" customFormat="1" ht="13.5">
      <c r="A4823" s="1419">
        <v>76</v>
      </c>
      <c r="B4823" s="693" t="s">
        <v>795</v>
      </c>
      <c r="C4823" s="685" t="s">
        <v>709</v>
      </c>
      <c r="D4823" s="725">
        <v>19</v>
      </c>
      <c r="E4823" s="726">
        <v>2010</v>
      </c>
      <c r="F4823" s="1103">
        <v>3364.2539999999999</v>
      </c>
      <c r="G4823" s="816">
        <f t="shared" si="158"/>
        <v>3364.2539999999999</v>
      </c>
      <c r="H4823" s="1100">
        <v>100</v>
      </c>
      <c r="I4823" s="816">
        <f t="shared" si="159"/>
        <v>0</v>
      </c>
      <c r="J4823" s="709"/>
      <c r="K4823" s="1137"/>
      <c r="L4823" s="1137"/>
      <c r="M4823" s="660"/>
      <c r="N4823" s="717"/>
      <c r="O4823" s="737"/>
      <c r="P4823" s="1895"/>
    </row>
    <row r="4824" spans="1:16" s="814" customFormat="1" ht="13.5">
      <c r="A4824" s="1419">
        <v>77</v>
      </c>
      <c r="B4824" s="693" t="s">
        <v>3241</v>
      </c>
      <c r="C4824" s="685" t="s">
        <v>709</v>
      </c>
      <c r="D4824" s="725">
        <v>4</v>
      </c>
      <c r="E4824" s="726">
        <v>2010</v>
      </c>
      <c r="F4824" s="1103">
        <v>590.26900000000001</v>
      </c>
      <c r="G4824" s="816">
        <f t="shared" si="158"/>
        <v>590.26900000000001</v>
      </c>
      <c r="H4824" s="1100">
        <v>100</v>
      </c>
      <c r="I4824" s="816">
        <f t="shared" si="159"/>
        <v>0</v>
      </c>
      <c r="J4824" s="709"/>
      <c r="K4824" s="1137"/>
      <c r="L4824" s="1137"/>
      <c r="M4824" s="660"/>
      <c r="N4824" s="717"/>
      <c r="O4824" s="737"/>
      <c r="P4824" s="1895"/>
    </row>
    <row r="4825" spans="1:16" s="814" customFormat="1" ht="13.5">
      <c r="A4825" s="1419">
        <v>78</v>
      </c>
      <c r="B4825" s="693" t="s">
        <v>3221</v>
      </c>
      <c r="C4825" s="685" t="s">
        <v>709</v>
      </c>
      <c r="D4825" s="725">
        <v>5</v>
      </c>
      <c r="E4825" s="726">
        <v>2010</v>
      </c>
      <c r="F4825" s="1103">
        <v>1167.982</v>
      </c>
      <c r="G4825" s="816">
        <f t="shared" si="158"/>
        <v>1167.982</v>
      </c>
      <c r="H4825" s="1100">
        <v>100</v>
      </c>
      <c r="I4825" s="816">
        <f t="shared" si="159"/>
        <v>0</v>
      </c>
      <c r="J4825" s="709"/>
      <c r="K4825" s="1137"/>
      <c r="L4825" s="1137"/>
      <c r="M4825" s="660"/>
      <c r="N4825" s="717"/>
      <c r="O4825" s="737"/>
      <c r="P4825" s="1895"/>
    </row>
    <row r="4826" spans="1:16" s="814" customFormat="1" ht="13.5">
      <c r="A4826" s="1419">
        <v>79</v>
      </c>
      <c r="B4826" s="693" t="s">
        <v>3242</v>
      </c>
      <c r="C4826" s="685" t="s">
        <v>709</v>
      </c>
      <c r="D4826" s="725">
        <v>61</v>
      </c>
      <c r="E4826" s="726">
        <v>2010</v>
      </c>
      <c r="F4826" s="1103">
        <v>2152.2399999999998</v>
      </c>
      <c r="G4826" s="816">
        <f t="shared" si="158"/>
        <v>2152.2399999999998</v>
      </c>
      <c r="H4826" s="1100">
        <v>100</v>
      </c>
      <c r="I4826" s="816">
        <f t="shared" si="159"/>
        <v>0</v>
      </c>
      <c r="J4826" s="709"/>
      <c r="K4826" s="1137"/>
      <c r="L4826" s="1137"/>
      <c r="M4826" s="660"/>
      <c r="N4826" s="717"/>
      <c r="O4826" s="737"/>
      <c r="P4826" s="1895"/>
    </row>
    <row r="4827" spans="1:16" s="814" customFormat="1" ht="13.5">
      <c r="A4827" s="1419">
        <v>80</v>
      </c>
      <c r="B4827" s="693" t="s">
        <v>2748</v>
      </c>
      <c r="C4827" s="685" t="s">
        <v>709</v>
      </c>
      <c r="D4827" s="725">
        <v>19</v>
      </c>
      <c r="E4827" s="726">
        <v>2010</v>
      </c>
      <c r="F4827" s="1103">
        <v>1666.9680000000001</v>
      </c>
      <c r="G4827" s="816">
        <f t="shared" si="158"/>
        <v>1666.9680000000001</v>
      </c>
      <c r="H4827" s="1100">
        <v>100</v>
      </c>
      <c r="I4827" s="816">
        <f t="shared" si="159"/>
        <v>0</v>
      </c>
      <c r="J4827" s="709"/>
      <c r="K4827" s="1137"/>
      <c r="L4827" s="1137"/>
      <c r="M4827" s="660"/>
      <c r="N4827" s="717"/>
      <c r="O4827" s="737"/>
      <c r="P4827" s="1895"/>
    </row>
    <row r="4828" spans="1:16" s="814" customFormat="1" ht="13.5">
      <c r="A4828" s="1419">
        <v>81</v>
      </c>
      <c r="B4828" s="693" t="s">
        <v>720</v>
      </c>
      <c r="C4828" s="685" t="s">
        <v>709</v>
      </c>
      <c r="D4828" s="725">
        <v>2</v>
      </c>
      <c r="E4828" s="726">
        <v>2010</v>
      </c>
      <c r="F4828" s="1103">
        <v>804.90099999999995</v>
      </c>
      <c r="G4828" s="816">
        <f t="shared" si="158"/>
        <v>804.90099999999995</v>
      </c>
      <c r="H4828" s="1100">
        <v>100</v>
      </c>
      <c r="I4828" s="816">
        <f t="shared" si="159"/>
        <v>0</v>
      </c>
      <c r="J4828" s="709"/>
      <c r="K4828" s="1137"/>
      <c r="L4828" s="1137"/>
      <c r="M4828" s="660"/>
      <c r="N4828" s="717"/>
      <c r="O4828" s="737"/>
      <c r="P4828" s="1895"/>
    </row>
    <row r="4829" spans="1:16" s="814" customFormat="1" ht="13.5">
      <c r="A4829" s="1419">
        <v>82</v>
      </c>
      <c r="B4829" s="693" t="s">
        <v>3243</v>
      </c>
      <c r="C4829" s="685" t="s">
        <v>709</v>
      </c>
      <c r="D4829" s="725">
        <v>10</v>
      </c>
      <c r="E4829" s="726">
        <v>2010</v>
      </c>
      <c r="F4829" s="1103">
        <v>970.76</v>
      </c>
      <c r="G4829" s="816">
        <f t="shared" si="158"/>
        <v>970.76</v>
      </c>
      <c r="H4829" s="1100">
        <v>100</v>
      </c>
      <c r="I4829" s="816">
        <f t="shared" si="159"/>
        <v>0</v>
      </c>
      <c r="J4829" s="709"/>
      <c r="K4829" s="1137"/>
      <c r="L4829" s="1137"/>
      <c r="M4829" s="660"/>
      <c r="N4829" s="717"/>
      <c r="O4829" s="737"/>
      <c r="P4829" s="1895"/>
    </row>
    <row r="4830" spans="1:16" s="814" customFormat="1" ht="13.5">
      <c r="A4830" s="1419">
        <v>83</v>
      </c>
      <c r="B4830" s="693" t="s">
        <v>3244</v>
      </c>
      <c r="C4830" s="685" t="s">
        <v>709</v>
      </c>
      <c r="D4830" s="725">
        <v>12</v>
      </c>
      <c r="E4830" s="726">
        <v>2010</v>
      </c>
      <c r="F4830" s="1103">
        <v>1552.9169999999999</v>
      </c>
      <c r="G4830" s="816">
        <f t="shared" si="158"/>
        <v>1552.9169999999999</v>
      </c>
      <c r="H4830" s="1100">
        <v>100</v>
      </c>
      <c r="I4830" s="816">
        <f t="shared" si="159"/>
        <v>0</v>
      </c>
      <c r="J4830" s="709"/>
      <c r="K4830" s="1137"/>
      <c r="L4830" s="1137"/>
      <c r="M4830" s="660"/>
      <c r="N4830" s="717"/>
      <c r="O4830" s="737"/>
      <c r="P4830" s="1895"/>
    </row>
    <row r="4831" spans="1:16" s="814" customFormat="1" ht="13.5">
      <c r="A4831" s="1419">
        <v>84</v>
      </c>
      <c r="B4831" s="693" t="s">
        <v>3245</v>
      </c>
      <c r="C4831" s="685" t="s">
        <v>709</v>
      </c>
      <c r="D4831" s="725">
        <v>9</v>
      </c>
      <c r="E4831" s="726">
        <v>2010</v>
      </c>
      <c r="F4831" s="1103">
        <v>1423.3579999999999</v>
      </c>
      <c r="G4831" s="816">
        <f t="shared" si="158"/>
        <v>1423.3579999999999</v>
      </c>
      <c r="H4831" s="1100">
        <v>100</v>
      </c>
      <c r="I4831" s="816">
        <f t="shared" si="159"/>
        <v>0</v>
      </c>
      <c r="J4831" s="709"/>
      <c r="K4831" s="1137"/>
      <c r="L4831" s="1137"/>
      <c r="M4831" s="660"/>
      <c r="N4831" s="717"/>
      <c r="O4831" s="737"/>
      <c r="P4831" s="1895"/>
    </row>
    <row r="4832" spans="1:16" s="814" customFormat="1" ht="13.5">
      <c r="A4832" s="1419">
        <v>85</v>
      </c>
      <c r="B4832" s="693" t="s">
        <v>3230</v>
      </c>
      <c r="C4832" s="685" t="s">
        <v>709</v>
      </c>
      <c r="D4832" s="725">
        <v>2</v>
      </c>
      <c r="E4832" s="726">
        <v>2010</v>
      </c>
      <c r="F4832" s="1103">
        <v>389.53</v>
      </c>
      <c r="G4832" s="816">
        <f t="shared" si="158"/>
        <v>389.53</v>
      </c>
      <c r="H4832" s="1100">
        <v>100</v>
      </c>
      <c r="I4832" s="816">
        <f t="shared" si="159"/>
        <v>0</v>
      </c>
      <c r="J4832" s="709"/>
      <c r="K4832" s="1137"/>
      <c r="L4832" s="1137"/>
      <c r="M4832" s="660"/>
      <c r="N4832" s="717"/>
      <c r="O4832" s="737"/>
      <c r="P4832" s="1895"/>
    </row>
    <row r="4833" spans="1:16" s="814" customFormat="1" ht="13.5">
      <c r="A4833" s="1419">
        <v>86</v>
      </c>
      <c r="B4833" s="693" t="s">
        <v>3231</v>
      </c>
      <c r="C4833" s="685" t="s">
        <v>709</v>
      </c>
      <c r="D4833" s="725">
        <v>2</v>
      </c>
      <c r="E4833" s="726">
        <v>2010</v>
      </c>
      <c r="F4833" s="1103">
        <v>147.63999999999999</v>
      </c>
      <c r="G4833" s="816">
        <f t="shared" si="158"/>
        <v>147.63999999999999</v>
      </c>
      <c r="H4833" s="1100">
        <v>100</v>
      </c>
      <c r="I4833" s="816">
        <f t="shared" si="159"/>
        <v>0</v>
      </c>
      <c r="J4833" s="709"/>
      <c r="K4833" s="1137"/>
      <c r="L4833" s="1137"/>
      <c r="M4833" s="660"/>
      <c r="N4833" s="717"/>
      <c r="O4833" s="737"/>
      <c r="P4833" s="1895"/>
    </row>
    <row r="4834" spans="1:16" s="814" customFormat="1" ht="13.5">
      <c r="A4834" s="1419">
        <v>87</v>
      </c>
      <c r="B4834" s="693" t="s">
        <v>3232</v>
      </c>
      <c r="C4834" s="685" t="s">
        <v>709</v>
      </c>
      <c r="D4834" s="725">
        <v>2</v>
      </c>
      <c r="E4834" s="726">
        <v>2010</v>
      </c>
      <c r="F4834" s="1103">
        <v>147.63999999999999</v>
      </c>
      <c r="G4834" s="816">
        <f t="shared" si="158"/>
        <v>147.63999999999999</v>
      </c>
      <c r="H4834" s="1100">
        <v>100</v>
      </c>
      <c r="I4834" s="816">
        <f t="shared" si="159"/>
        <v>0</v>
      </c>
      <c r="J4834" s="709"/>
      <c r="K4834" s="1137"/>
      <c r="L4834" s="1137"/>
      <c r="M4834" s="660"/>
      <c r="N4834" s="717"/>
      <c r="O4834" s="737"/>
      <c r="P4834" s="1895"/>
    </row>
    <row r="4835" spans="1:16" s="814" customFormat="1" ht="27">
      <c r="A4835" s="1419">
        <v>88</v>
      </c>
      <c r="B4835" s="693" t="s">
        <v>3233</v>
      </c>
      <c r="C4835" s="685" t="s">
        <v>709</v>
      </c>
      <c r="D4835" s="725">
        <v>2</v>
      </c>
      <c r="E4835" s="726">
        <v>2010</v>
      </c>
      <c r="F4835" s="1103">
        <v>155.02000000000001</v>
      </c>
      <c r="G4835" s="816">
        <f t="shared" si="158"/>
        <v>155.02000000000001</v>
      </c>
      <c r="H4835" s="1100">
        <v>100</v>
      </c>
      <c r="I4835" s="816">
        <f t="shared" si="159"/>
        <v>0</v>
      </c>
      <c r="J4835" s="709"/>
      <c r="K4835" s="1137"/>
      <c r="L4835" s="1137"/>
      <c r="M4835" s="660"/>
      <c r="N4835" s="717"/>
      <c r="O4835" s="737"/>
      <c r="P4835" s="1895"/>
    </row>
    <row r="4836" spans="1:16" s="814" customFormat="1" ht="13.5">
      <c r="A4836" s="1419">
        <v>89</v>
      </c>
      <c r="B4836" s="693" t="s">
        <v>3234</v>
      </c>
      <c r="C4836" s="685" t="s">
        <v>709</v>
      </c>
      <c r="D4836" s="725">
        <v>3</v>
      </c>
      <c r="E4836" s="726">
        <v>2010</v>
      </c>
      <c r="F4836" s="1103">
        <v>553.32100000000003</v>
      </c>
      <c r="G4836" s="816">
        <f t="shared" si="158"/>
        <v>553.32100000000003</v>
      </c>
      <c r="H4836" s="1100">
        <v>100</v>
      </c>
      <c r="I4836" s="816">
        <f t="shared" si="159"/>
        <v>0</v>
      </c>
      <c r="J4836" s="709"/>
      <c r="K4836" s="1137"/>
      <c r="L4836" s="1137"/>
      <c r="M4836" s="660"/>
      <c r="N4836" s="717"/>
      <c r="O4836" s="737"/>
      <c r="P4836" s="1895"/>
    </row>
    <row r="4837" spans="1:16" s="814" customFormat="1" ht="27">
      <c r="A4837" s="1419">
        <v>90</v>
      </c>
      <c r="B4837" s="693" t="s">
        <v>3235</v>
      </c>
      <c r="C4837" s="685" t="s">
        <v>709</v>
      </c>
      <c r="D4837" s="725">
        <v>4</v>
      </c>
      <c r="E4837" s="726">
        <v>2010</v>
      </c>
      <c r="F4837" s="1103">
        <v>914.75</v>
      </c>
      <c r="G4837" s="816">
        <f t="shared" si="158"/>
        <v>914.75</v>
      </c>
      <c r="H4837" s="1100">
        <v>100</v>
      </c>
      <c r="I4837" s="816">
        <f t="shared" si="159"/>
        <v>0</v>
      </c>
      <c r="J4837" s="709"/>
      <c r="K4837" s="1137"/>
      <c r="L4837" s="1137"/>
      <c r="M4837" s="660"/>
      <c r="N4837" s="717"/>
      <c r="O4837" s="737"/>
      <c r="P4837" s="1895"/>
    </row>
    <row r="4838" spans="1:16" s="814" customFormat="1" ht="13.5">
      <c r="A4838" s="1419">
        <v>91</v>
      </c>
      <c r="B4838" s="693" t="s">
        <v>828</v>
      </c>
      <c r="C4838" s="685" t="s">
        <v>709</v>
      </c>
      <c r="D4838" s="725">
        <v>1</v>
      </c>
      <c r="E4838" s="726">
        <v>2010</v>
      </c>
      <c r="F4838" s="1103">
        <v>317.18400000000003</v>
      </c>
      <c r="G4838" s="816">
        <f t="shared" si="158"/>
        <v>317.18400000000003</v>
      </c>
      <c r="H4838" s="1100">
        <v>100</v>
      </c>
      <c r="I4838" s="816">
        <f t="shared" si="159"/>
        <v>0</v>
      </c>
      <c r="J4838" s="709"/>
      <c r="K4838" s="1137"/>
      <c r="L4838" s="1137"/>
      <c r="M4838" s="660"/>
      <c r="N4838" s="717"/>
      <c r="O4838" s="737"/>
      <c r="P4838" s="1895"/>
    </row>
    <row r="4839" spans="1:16" s="814" customFormat="1" ht="27">
      <c r="A4839" s="1419">
        <v>92</v>
      </c>
      <c r="B4839" s="693" t="s">
        <v>3236</v>
      </c>
      <c r="C4839" s="685" t="s">
        <v>709</v>
      </c>
      <c r="D4839" s="725">
        <v>7</v>
      </c>
      <c r="E4839" s="726">
        <v>2010</v>
      </c>
      <c r="F4839" s="1103">
        <v>718.07399999999996</v>
      </c>
      <c r="G4839" s="816">
        <f t="shared" si="158"/>
        <v>718.07399999999996</v>
      </c>
      <c r="H4839" s="1100">
        <v>100</v>
      </c>
      <c r="I4839" s="816">
        <f t="shared" si="159"/>
        <v>0</v>
      </c>
      <c r="J4839" s="709"/>
      <c r="K4839" s="1137"/>
      <c r="L4839" s="1137"/>
      <c r="M4839" s="660"/>
      <c r="N4839" s="717"/>
      <c r="O4839" s="737"/>
      <c r="P4839" s="1895"/>
    </row>
    <row r="4840" spans="1:16" s="814" customFormat="1" ht="13.5">
      <c r="A4840" s="1419">
        <v>93</v>
      </c>
      <c r="B4840" s="693" t="s">
        <v>3237</v>
      </c>
      <c r="C4840" s="685" t="s">
        <v>709</v>
      </c>
      <c r="D4840" s="725">
        <v>10</v>
      </c>
      <c r="E4840" s="726">
        <v>2010</v>
      </c>
      <c r="F4840" s="1103">
        <v>952.07500000000005</v>
      </c>
      <c r="G4840" s="816">
        <f t="shared" si="158"/>
        <v>952.07500000000005</v>
      </c>
      <c r="H4840" s="1100">
        <v>100</v>
      </c>
      <c r="I4840" s="816">
        <f t="shared" si="159"/>
        <v>0</v>
      </c>
      <c r="J4840" s="709"/>
      <c r="K4840" s="1137"/>
      <c r="L4840" s="1137"/>
      <c r="M4840" s="660"/>
      <c r="N4840" s="717"/>
      <c r="O4840" s="737"/>
      <c r="P4840" s="1895"/>
    </row>
    <row r="4841" spans="1:16" s="814" customFormat="1" ht="13.5">
      <c r="A4841" s="1419">
        <v>94</v>
      </c>
      <c r="B4841" s="693" t="s">
        <v>794</v>
      </c>
      <c r="C4841" s="685" t="s">
        <v>709</v>
      </c>
      <c r="D4841" s="725">
        <v>4</v>
      </c>
      <c r="E4841" s="726">
        <v>2010</v>
      </c>
      <c r="F4841" s="1103">
        <v>280.53399999999999</v>
      </c>
      <c r="G4841" s="816">
        <f t="shared" si="158"/>
        <v>280.53399999999999</v>
      </c>
      <c r="H4841" s="1100">
        <v>100</v>
      </c>
      <c r="I4841" s="816">
        <f t="shared" si="159"/>
        <v>0</v>
      </c>
      <c r="J4841" s="697"/>
      <c r="K4841" s="1137"/>
      <c r="L4841" s="1137"/>
      <c r="M4841" s="660"/>
      <c r="N4841" s="717"/>
      <c r="O4841" s="737"/>
      <c r="P4841" s="1895"/>
    </row>
    <row r="4842" spans="1:16" s="814" customFormat="1" ht="23.25" customHeight="1">
      <c r="A4842" s="1419">
        <v>95</v>
      </c>
      <c r="B4842" s="693" t="s">
        <v>3238</v>
      </c>
      <c r="C4842" s="685" t="s">
        <v>709</v>
      </c>
      <c r="D4842" s="725">
        <v>17</v>
      </c>
      <c r="E4842" s="726">
        <v>2010</v>
      </c>
      <c r="F4842" s="1103">
        <v>1242.42</v>
      </c>
      <c r="G4842" s="816">
        <f t="shared" si="158"/>
        <v>1242.42</v>
      </c>
      <c r="H4842" s="1100">
        <v>100</v>
      </c>
      <c r="I4842" s="816">
        <f t="shared" si="159"/>
        <v>0</v>
      </c>
      <c r="J4842" s="697"/>
      <c r="K4842" s="1137"/>
      <c r="L4842" s="1137"/>
      <c r="M4842" s="660"/>
      <c r="N4842" s="717"/>
      <c r="O4842" s="737"/>
      <c r="P4842" s="1895"/>
    </row>
    <row r="4843" spans="1:16" s="814" customFormat="1" ht="27">
      <c r="A4843" s="1419">
        <v>96</v>
      </c>
      <c r="B4843" s="693" t="s">
        <v>3239</v>
      </c>
      <c r="C4843" s="685" t="s">
        <v>709</v>
      </c>
      <c r="D4843" s="725">
        <v>2</v>
      </c>
      <c r="E4843" s="726">
        <v>2010</v>
      </c>
      <c r="F4843" s="1103">
        <v>121.093</v>
      </c>
      <c r="G4843" s="816">
        <f t="shared" si="158"/>
        <v>121.093</v>
      </c>
      <c r="H4843" s="1100">
        <v>100</v>
      </c>
      <c r="I4843" s="816">
        <f t="shared" si="159"/>
        <v>0</v>
      </c>
      <c r="J4843" s="697"/>
      <c r="K4843" s="1137"/>
      <c r="L4843" s="1137"/>
      <c r="M4843" s="660"/>
      <c r="N4843" s="717"/>
      <c r="O4843" s="737"/>
      <c r="P4843" s="1895"/>
    </row>
    <row r="4844" spans="1:16" s="814" customFormat="1" ht="27">
      <c r="A4844" s="1419">
        <v>97</v>
      </c>
      <c r="B4844" s="693" t="s">
        <v>3240</v>
      </c>
      <c r="C4844" s="685" t="s">
        <v>709</v>
      </c>
      <c r="D4844" s="725">
        <v>8</v>
      </c>
      <c r="E4844" s="726">
        <v>2010</v>
      </c>
      <c r="F4844" s="1103">
        <v>537.47</v>
      </c>
      <c r="G4844" s="816">
        <f t="shared" si="158"/>
        <v>537.47</v>
      </c>
      <c r="H4844" s="1100">
        <v>100</v>
      </c>
      <c r="I4844" s="816">
        <f t="shared" si="159"/>
        <v>0</v>
      </c>
      <c r="J4844" s="697"/>
      <c r="K4844" s="1137"/>
      <c r="L4844" s="1137"/>
      <c r="M4844" s="660"/>
      <c r="N4844" s="717"/>
      <c r="O4844" s="737"/>
      <c r="P4844" s="1895"/>
    </row>
    <row r="4845" spans="1:16" s="814" customFormat="1" ht="13.5">
      <c r="A4845" s="1419">
        <v>98</v>
      </c>
      <c r="B4845" s="693" t="s">
        <v>799</v>
      </c>
      <c r="C4845" s="685" t="s">
        <v>709</v>
      </c>
      <c r="D4845" s="725">
        <v>1</v>
      </c>
      <c r="E4845" s="726">
        <v>2010</v>
      </c>
      <c r="F4845" s="1103">
        <v>177.07</v>
      </c>
      <c r="G4845" s="816">
        <f t="shared" si="158"/>
        <v>177.07</v>
      </c>
      <c r="H4845" s="1100">
        <v>100</v>
      </c>
      <c r="I4845" s="816">
        <f t="shared" si="159"/>
        <v>0</v>
      </c>
      <c r="J4845" s="697"/>
      <c r="K4845" s="1137"/>
      <c r="L4845" s="1137"/>
      <c r="M4845" s="660"/>
      <c r="N4845" s="717"/>
      <c r="O4845" s="737"/>
      <c r="P4845" s="1895"/>
    </row>
    <row r="4846" spans="1:16" s="814" customFormat="1" ht="13.5">
      <c r="A4846" s="1419">
        <v>99</v>
      </c>
      <c r="B4846" s="693" t="s">
        <v>795</v>
      </c>
      <c r="C4846" s="685" t="s">
        <v>709</v>
      </c>
      <c r="D4846" s="725">
        <v>19</v>
      </c>
      <c r="E4846" s="726">
        <v>2010</v>
      </c>
      <c r="F4846" s="1103">
        <v>3364.2539999999999</v>
      </c>
      <c r="G4846" s="816">
        <f t="shared" si="158"/>
        <v>3364.2539999999999</v>
      </c>
      <c r="H4846" s="1100">
        <v>100</v>
      </c>
      <c r="I4846" s="816">
        <f t="shared" si="159"/>
        <v>0</v>
      </c>
      <c r="J4846" s="697"/>
      <c r="K4846" s="1137"/>
      <c r="L4846" s="1137"/>
      <c r="M4846" s="660"/>
      <c r="N4846" s="717"/>
      <c r="O4846" s="737"/>
      <c r="P4846" s="1895"/>
    </row>
    <row r="4847" spans="1:16" s="814" customFormat="1" ht="13.5">
      <c r="A4847" s="1419">
        <v>100</v>
      </c>
      <c r="B4847" s="693" t="s">
        <v>3241</v>
      </c>
      <c r="C4847" s="685" t="s">
        <v>709</v>
      </c>
      <c r="D4847" s="725">
        <v>4</v>
      </c>
      <c r="E4847" s="726">
        <v>2010</v>
      </c>
      <c r="F4847" s="1103">
        <v>590.26900000000001</v>
      </c>
      <c r="G4847" s="816">
        <f t="shared" si="158"/>
        <v>590.26900000000001</v>
      </c>
      <c r="H4847" s="1100">
        <v>100</v>
      </c>
      <c r="I4847" s="816">
        <f t="shared" si="159"/>
        <v>0</v>
      </c>
      <c r="J4847" s="697"/>
      <c r="K4847" s="1137"/>
      <c r="L4847" s="1137"/>
      <c r="M4847" s="660"/>
      <c r="N4847" s="717"/>
      <c r="O4847" s="737"/>
      <c r="P4847" s="1895"/>
    </row>
    <row r="4848" spans="1:16" s="814" customFormat="1" ht="13.5">
      <c r="A4848" s="1419">
        <v>101</v>
      </c>
      <c r="B4848" s="693" t="s">
        <v>3221</v>
      </c>
      <c r="C4848" s="685" t="s">
        <v>709</v>
      </c>
      <c r="D4848" s="725">
        <v>4</v>
      </c>
      <c r="E4848" s="726">
        <v>2010</v>
      </c>
      <c r="F4848" s="1103">
        <v>934.39</v>
      </c>
      <c r="G4848" s="816">
        <f t="shared" si="158"/>
        <v>934.39</v>
      </c>
      <c r="H4848" s="1100">
        <v>100</v>
      </c>
      <c r="I4848" s="816">
        <f t="shared" si="159"/>
        <v>0</v>
      </c>
      <c r="J4848" s="697"/>
      <c r="K4848" s="1137"/>
      <c r="L4848" s="1137"/>
      <c r="M4848" s="660"/>
      <c r="N4848" s="717"/>
      <c r="O4848" s="737"/>
      <c r="P4848" s="1895"/>
    </row>
    <row r="4849" spans="1:16" s="814" customFormat="1" ht="13.5">
      <c r="A4849" s="1419">
        <v>102</v>
      </c>
      <c r="B4849" s="687" t="s">
        <v>3242</v>
      </c>
      <c r="C4849" s="685" t="s">
        <v>709</v>
      </c>
      <c r="D4849" s="725">
        <v>60</v>
      </c>
      <c r="E4849" s="726">
        <v>2010</v>
      </c>
      <c r="F4849" s="1103">
        <v>2116.9499999999998</v>
      </c>
      <c r="G4849" s="816">
        <f t="shared" si="158"/>
        <v>2116.9499999999998</v>
      </c>
      <c r="H4849" s="1100">
        <v>100</v>
      </c>
      <c r="I4849" s="816">
        <f t="shared" si="159"/>
        <v>0</v>
      </c>
      <c r="J4849" s="697"/>
      <c r="K4849" s="1137"/>
      <c r="L4849" s="1137"/>
      <c r="M4849" s="660"/>
      <c r="N4849" s="717"/>
      <c r="O4849" s="737"/>
      <c r="P4849" s="1895"/>
    </row>
    <row r="4850" spans="1:16" s="814" customFormat="1" ht="13.5">
      <c r="A4850" s="1419">
        <v>103</v>
      </c>
      <c r="B4850" s="693" t="s">
        <v>2748</v>
      </c>
      <c r="C4850" s="685" t="s">
        <v>709</v>
      </c>
      <c r="D4850" s="725">
        <v>19</v>
      </c>
      <c r="E4850" s="726">
        <v>2010</v>
      </c>
      <c r="F4850" s="1103">
        <v>1666.9680000000001</v>
      </c>
      <c r="G4850" s="816">
        <f t="shared" si="158"/>
        <v>1666.9680000000001</v>
      </c>
      <c r="H4850" s="1100">
        <v>100</v>
      </c>
      <c r="I4850" s="816">
        <f t="shared" si="159"/>
        <v>0</v>
      </c>
      <c r="J4850" s="697"/>
      <c r="K4850" s="1137"/>
      <c r="L4850" s="1137"/>
      <c r="M4850" s="660"/>
      <c r="N4850" s="717"/>
      <c r="O4850" s="737"/>
      <c r="P4850" s="1895"/>
    </row>
    <row r="4851" spans="1:16" s="814" customFormat="1" ht="13.5">
      <c r="A4851" s="1419">
        <v>104</v>
      </c>
      <c r="B4851" s="693" t="s">
        <v>720</v>
      </c>
      <c r="C4851" s="685" t="s">
        <v>709</v>
      </c>
      <c r="D4851" s="725">
        <v>2</v>
      </c>
      <c r="E4851" s="726">
        <v>2010</v>
      </c>
      <c r="F4851" s="1103">
        <v>804.90099999999995</v>
      </c>
      <c r="G4851" s="816">
        <f t="shared" si="158"/>
        <v>804.90099999999995</v>
      </c>
      <c r="H4851" s="1100">
        <v>100</v>
      </c>
      <c r="I4851" s="816">
        <f t="shared" si="159"/>
        <v>0</v>
      </c>
      <c r="J4851" s="697"/>
      <c r="K4851" s="1137"/>
      <c r="L4851" s="1137"/>
      <c r="M4851" s="660"/>
      <c r="N4851" s="717"/>
      <c r="O4851" s="737"/>
      <c r="P4851" s="1895"/>
    </row>
    <row r="4852" spans="1:16" s="814" customFormat="1" ht="13.5">
      <c r="A4852" s="1419">
        <v>105</v>
      </c>
      <c r="B4852" s="693" t="s">
        <v>3243</v>
      </c>
      <c r="C4852" s="685" t="s">
        <v>709</v>
      </c>
      <c r="D4852" s="725">
        <v>3</v>
      </c>
      <c r="E4852" s="726">
        <v>2010</v>
      </c>
      <c r="F4852" s="1103">
        <v>291.23</v>
      </c>
      <c r="G4852" s="816">
        <f t="shared" si="158"/>
        <v>291.23</v>
      </c>
      <c r="H4852" s="1100">
        <v>100</v>
      </c>
      <c r="I4852" s="816">
        <f t="shared" si="159"/>
        <v>0</v>
      </c>
      <c r="J4852" s="697"/>
      <c r="K4852" s="1137"/>
      <c r="L4852" s="1137"/>
      <c r="M4852" s="660"/>
      <c r="N4852" s="717"/>
      <c r="O4852" s="737"/>
      <c r="P4852" s="1895"/>
    </row>
    <row r="4853" spans="1:16" s="814" customFormat="1" ht="13.5">
      <c r="A4853" s="1419">
        <v>106</v>
      </c>
      <c r="B4853" s="693" t="s">
        <v>3244</v>
      </c>
      <c r="C4853" s="685" t="s">
        <v>709</v>
      </c>
      <c r="D4853" s="725">
        <v>8</v>
      </c>
      <c r="E4853" s="726">
        <v>2010</v>
      </c>
      <c r="F4853" s="1103">
        <v>1035.28</v>
      </c>
      <c r="G4853" s="816">
        <f t="shared" si="158"/>
        <v>1035.28</v>
      </c>
      <c r="H4853" s="1100">
        <v>100</v>
      </c>
      <c r="I4853" s="816">
        <f t="shared" si="159"/>
        <v>0</v>
      </c>
      <c r="J4853" s="697"/>
      <c r="K4853" s="1137"/>
      <c r="L4853" s="1137"/>
      <c r="M4853" s="660"/>
      <c r="N4853" s="717"/>
      <c r="O4853" s="737"/>
      <c r="P4853" s="1895"/>
    </row>
    <row r="4854" spans="1:16" s="814" customFormat="1" ht="13.5">
      <c r="A4854" s="1419">
        <v>107</v>
      </c>
      <c r="B4854" s="693" t="s">
        <v>3245</v>
      </c>
      <c r="C4854" s="685" t="s">
        <v>709</v>
      </c>
      <c r="D4854" s="725">
        <v>9</v>
      </c>
      <c r="E4854" s="726">
        <v>2010</v>
      </c>
      <c r="F4854" s="1103">
        <v>1423.36</v>
      </c>
      <c r="G4854" s="816">
        <f t="shared" si="158"/>
        <v>1423.36</v>
      </c>
      <c r="H4854" s="1100">
        <v>100</v>
      </c>
      <c r="I4854" s="816">
        <f t="shared" si="159"/>
        <v>0</v>
      </c>
      <c r="J4854" s="697"/>
      <c r="K4854" s="1137"/>
      <c r="L4854" s="1137"/>
      <c r="M4854" s="660"/>
      <c r="N4854" s="717"/>
      <c r="O4854" s="737"/>
      <c r="P4854" s="1895"/>
    </row>
    <row r="4855" spans="1:16" s="814" customFormat="1" ht="13.5">
      <c r="A4855" s="1419">
        <v>108</v>
      </c>
      <c r="B4855" s="693" t="s">
        <v>3230</v>
      </c>
      <c r="C4855" s="685" t="s">
        <v>709</v>
      </c>
      <c r="D4855" s="725">
        <v>3</v>
      </c>
      <c r="E4855" s="726">
        <v>2011</v>
      </c>
      <c r="F4855" s="1103">
        <v>793.62</v>
      </c>
      <c r="G4855" s="816">
        <f t="shared" si="158"/>
        <v>793.62</v>
      </c>
      <c r="H4855" s="1100">
        <v>100</v>
      </c>
      <c r="I4855" s="816">
        <f t="shared" si="159"/>
        <v>0</v>
      </c>
      <c r="J4855" s="697"/>
      <c r="K4855" s="1137"/>
      <c r="L4855" s="1137"/>
      <c r="M4855" s="660"/>
      <c r="N4855" s="717"/>
      <c r="O4855" s="737"/>
      <c r="P4855" s="1895"/>
    </row>
    <row r="4856" spans="1:16" s="814" customFormat="1" ht="13.5">
      <c r="A4856" s="1419">
        <v>109</v>
      </c>
      <c r="B4856" s="693" t="s">
        <v>3231</v>
      </c>
      <c r="C4856" s="685" t="s">
        <v>709</v>
      </c>
      <c r="D4856" s="725">
        <v>3</v>
      </c>
      <c r="E4856" s="726">
        <v>2011</v>
      </c>
      <c r="F4856" s="1103">
        <v>364.64</v>
      </c>
      <c r="G4856" s="816">
        <f t="shared" si="158"/>
        <v>364.64</v>
      </c>
      <c r="H4856" s="1100">
        <v>100</v>
      </c>
      <c r="I4856" s="816">
        <f t="shared" si="159"/>
        <v>0</v>
      </c>
      <c r="J4856" s="697"/>
      <c r="K4856" s="1137"/>
      <c r="L4856" s="1137"/>
      <c r="M4856" s="660"/>
      <c r="N4856" s="717"/>
      <c r="O4856" s="737"/>
      <c r="P4856" s="1895"/>
    </row>
    <row r="4857" spans="1:16" s="814" customFormat="1" ht="13.5">
      <c r="A4857" s="1419">
        <v>110</v>
      </c>
      <c r="B4857" s="693" t="s">
        <v>3232</v>
      </c>
      <c r="C4857" s="685" t="s">
        <v>709</v>
      </c>
      <c r="D4857" s="725">
        <v>3</v>
      </c>
      <c r="E4857" s="726">
        <v>2011</v>
      </c>
      <c r="F4857" s="1103">
        <v>386.09</v>
      </c>
      <c r="G4857" s="816">
        <f t="shared" si="158"/>
        <v>386.09</v>
      </c>
      <c r="H4857" s="1100">
        <v>100</v>
      </c>
      <c r="I4857" s="816">
        <f t="shared" si="159"/>
        <v>0</v>
      </c>
      <c r="J4857" s="697"/>
      <c r="K4857" s="1137"/>
      <c r="L4857" s="1137"/>
      <c r="M4857" s="660"/>
      <c r="N4857" s="717"/>
      <c r="O4857" s="737"/>
      <c r="P4857" s="1895"/>
    </row>
    <row r="4858" spans="1:16" s="814" customFormat="1" ht="27">
      <c r="A4858" s="1419">
        <v>111</v>
      </c>
      <c r="B4858" s="693" t="s">
        <v>3246</v>
      </c>
      <c r="C4858" s="685" t="s">
        <v>709</v>
      </c>
      <c r="D4858" s="725">
        <v>3</v>
      </c>
      <c r="E4858" s="726">
        <v>2011</v>
      </c>
      <c r="F4858" s="1103">
        <v>321.82</v>
      </c>
      <c r="G4858" s="816">
        <f t="shared" si="158"/>
        <v>321.82</v>
      </c>
      <c r="H4858" s="1100">
        <v>100</v>
      </c>
      <c r="I4858" s="816">
        <f t="shared" si="159"/>
        <v>0</v>
      </c>
      <c r="J4858" s="697"/>
      <c r="K4858" s="1137"/>
      <c r="L4858" s="1137"/>
      <c r="M4858" s="660"/>
      <c r="N4858" s="717"/>
      <c r="O4858" s="737"/>
      <c r="P4858" s="1895"/>
    </row>
    <row r="4859" spans="1:16" s="814" customFormat="1" ht="13.5">
      <c r="A4859" s="1419">
        <v>112</v>
      </c>
      <c r="B4859" s="693" t="s">
        <v>3247</v>
      </c>
      <c r="C4859" s="685" t="s">
        <v>709</v>
      </c>
      <c r="D4859" s="725">
        <v>3</v>
      </c>
      <c r="E4859" s="726">
        <v>2011</v>
      </c>
      <c r="F4859" s="1103">
        <v>967.72</v>
      </c>
      <c r="G4859" s="816">
        <f t="shared" si="158"/>
        <v>967.72</v>
      </c>
      <c r="H4859" s="1100">
        <v>100</v>
      </c>
      <c r="I4859" s="816">
        <f t="shared" si="159"/>
        <v>0</v>
      </c>
      <c r="J4859" s="697"/>
      <c r="K4859" s="1137"/>
      <c r="L4859" s="1137"/>
      <c r="M4859" s="660"/>
      <c r="N4859" s="717"/>
      <c r="O4859" s="737"/>
      <c r="P4859" s="1895"/>
    </row>
    <row r="4860" spans="1:16" s="814" customFormat="1" ht="27">
      <c r="A4860" s="1419">
        <v>113</v>
      </c>
      <c r="B4860" s="693" t="s">
        <v>3248</v>
      </c>
      <c r="C4860" s="685" t="s">
        <v>709</v>
      </c>
      <c r="D4860" s="725">
        <v>5</v>
      </c>
      <c r="E4860" s="726">
        <v>2011</v>
      </c>
      <c r="F4860" s="1103">
        <v>1863.76</v>
      </c>
      <c r="G4860" s="816">
        <f t="shared" si="158"/>
        <v>1863.76</v>
      </c>
      <c r="H4860" s="1100">
        <v>100</v>
      </c>
      <c r="I4860" s="816">
        <f t="shared" si="159"/>
        <v>0</v>
      </c>
      <c r="J4860" s="697"/>
      <c r="K4860" s="1137"/>
      <c r="L4860" s="1137"/>
      <c r="M4860" s="660"/>
      <c r="N4860" s="717"/>
      <c r="O4860" s="737"/>
      <c r="P4860" s="1895"/>
    </row>
    <row r="4861" spans="1:16" s="814" customFormat="1" ht="27">
      <c r="A4861" s="1419">
        <v>114</v>
      </c>
      <c r="B4861" s="693" t="s">
        <v>3236</v>
      </c>
      <c r="C4861" s="685" t="s">
        <v>709</v>
      </c>
      <c r="D4861" s="725">
        <v>7</v>
      </c>
      <c r="E4861" s="726">
        <v>2011</v>
      </c>
      <c r="F4861" s="1103">
        <v>775.75</v>
      </c>
      <c r="G4861" s="816">
        <f t="shared" si="158"/>
        <v>775.75</v>
      </c>
      <c r="H4861" s="1100">
        <v>100</v>
      </c>
      <c r="I4861" s="816">
        <f t="shared" si="159"/>
        <v>0</v>
      </c>
      <c r="J4861" s="697"/>
      <c r="K4861" s="1137"/>
      <c r="L4861" s="1137"/>
      <c r="M4861" s="660"/>
      <c r="N4861" s="717"/>
      <c r="O4861" s="737"/>
      <c r="P4861" s="1895"/>
    </row>
    <row r="4862" spans="1:16" s="814" customFormat="1" ht="13.5">
      <c r="A4862" s="1419">
        <v>115</v>
      </c>
      <c r="B4862" s="693" t="s">
        <v>3237</v>
      </c>
      <c r="C4862" s="685" t="s">
        <v>709</v>
      </c>
      <c r="D4862" s="725">
        <v>10</v>
      </c>
      <c r="E4862" s="726">
        <v>2011</v>
      </c>
      <c r="F4862" s="1103">
        <v>965.22</v>
      </c>
      <c r="G4862" s="816">
        <f t="shared" si="158"/>
        <v>965.22</v>
      </c>
      <c r="H4862" s="1100">
        <v>100</v>
      </c>
      <c r="I4862" s="816">
        <f t="shared" si="159"/>
        <v>0</v>
      </c>
      <c r="J4862" s="697"/>
      <c r="K4862" s="1137"/>
      <c r="L4862" s="1137"/>
      <c r="M4862" s="660"/>
      <c r="N4862" s="717"/>
      <c r="O4862" s="737"/>
      <c r="P4862" s="1895"/>
    </row>
    <row r="4863" spans="1:16" s="814" customFormat="1" ht="13.5">
      <c r="A4863" s="1419">
        <v>116</v>
      </c>
      <c r="B4863" s="693" t="s">
        <v>794</v>
      </c>
      <c r="C4863" s="685" t="s">
        <v>709</v>
      </c>
      <c r="D4863" s="725">
        <v>4</v>
      </c>
      <c r="E4863" s="726">
        <v>2011</v>
      </c>
      <c r="F4863" s="1103">
        <v>306</v>
      </c>
      <c r="G4863" s="816">
        <f t="shared" si="158"/>
        <v>306</v>
      </c>
      <c r="H4863" s="1100">
        <v>100</v>
      </c>
      <c r="I4863" s="816">
        <f t="shared" si="159"/>
        <v>0</v>
      </c>
      <c r="J4863" s="697"/>
      <c r="K4863" s="1137"/>
      <c r="L4863" s="1137"/>
      <c r="M4863" s="660"/>
      <c r="N4863" s="717"/>
      <c r="O4863" s="737"/>
      <c r="P4863" s="1895"/>
    </row>
    <row r="4864" spans="1:16" s="814" customFormat="1" ht="23.25" customHeight="1">
      <c r="A4864" s="1419">
        <v>117</v>
      </c>
      <c r="B4864" s="693" t="s">
        <v>2928</v>
      </c>
      <c r="C4864" s="685" t="s">
        <v>709</v>
      </c>
      <c r="D4864" s="725">
        <v>17</v>
      </c>
      <c r="E4864" s="726">
        <v>2011</v>
      </c>
      <c r="F4864" s="1103">
        <v>1373.81</v>
      </c>
      <c r="G4864" s="816">
        <f t="shared" si="158"/>
        <v>1373.81</v>
      </c>
      <c r="H4864" s="1100">
        <v>100</v>
      </c>
      <c r="I4864" s="816">
        <f t="shared" si="159"/>
        <v>0</v>
      </c>
      <c r="J4864" s="697"/>
      <c r="K4864" s="1137"/>
      <c r="L4864" s="1137"/>
      <c r="M4864" s="660"/>
      <c r="N4864" s="717"/>
      <c r="O4864" s="737"/>
      <c r="P4864" s="1895"/>
    </row>
    <row r="4865" spans="1:16" s="814" customFormat="1" ht="27">
      <c r="A4865" s="1419">
        <v>118</v>
      </c>
      <c r="B4865" s="693" t="s">
        <v>3239</v>
      </c>
      <c r="C4865" s="685" t="s">
        <v>709</v>
      </c>
      <c r="D4865" s="725">
        <v>2</v>
      </c>
      <c r="E4865" s="726">
        <v>2011</v>
      </c>
      <c r="F4865" s="1103">
        <v>150.15</v>
      </c>
      <c r="G4865" s="816">
        <f t="shared" si="158"/>
        <v>150.15</v>
      </c>
      <c r="H4865" s="1100">
        <v>100</v>
      </c>
      <c r="I4865" s="816">
        <f t="shared" si="159"/>
        <v>0</v>
      </c>
      <c r="J4865" s="697"/>
      <c r="K4865" s="1137"/>
      <c r="L4865" s="1137"/>
      <c r="M4865" s="660"/>
      <c r="N4865" s="717"/>
      <c r="O4865" s="737"/>
      <c r="P4865" s="1895"/>
    </row>
    <row r="4866" spans="1:16" s="814" customFormat="1" ht="27">
      <c r="A4866" s="1419">
        <v>119</v>
      </c>
      <c r="B4866" s="693" t="s">
        <v>3240</v>
      </c>
      <c r="C4866" s="685" t="s">
        <v>709</v>
      </c>
      <c r="D4866" s="725">
        <v>8</v>
      </c>
      <c r="E4866" s="726">
        <v>2011</v>
      </c>
      <c r="F4866" s="1103">
        <v>600.58000000000004</v>
      </c>
      <c r="G4866" s="816">
        <f t="shared" si="158"/>
        <v>600.58000000000004</v>
      </c>
      <c r="H4866" s="1100">
        <v>100</v>
      </c>
      <c r="I4866" s="816">
        <f t="shared" si="159"/>
        <v>0</v>
      </c>
      <c r="J4866" s="697"/>
      <c r="K4866" s="1137"/>
      <c r="L4866" s="1137"/>
      <c r="M4866" s="660"/>
      <c r="N4866" s="717"/>
      <c r="O4866" s="737"/>
      <c r="P4866" s="1895"/>
    </row>
    <row r="4867" spans="1:16" s="814" customFormat="1" ht="13.5">
      <c r="A4867" s="1419">
        <v>120</v>
      </c>
      <c r="B4867" s="693" t="s">
        <v>799</v>
      </c>
      <c r="C4867" s="685" t="s">
        <v>709</v>
      </c>
      <c r="D4867" s="725">
        <v>2</v>
      </c>
      <c r="E4867" s="726">
        <v>2011</v>
      </c>
      <c r="F4867" s="1103">
        <v>522.65</v>
      </c>
      <c r="G4867" s="816">
        <f t="shared" si="158"/>
        <v>522.65</v>
      </c>
      <c r="H4867" s="1100">
        <v>100</v>
      </c>
      <c r="I4867" s="816">
        <f t="shared" si="159"/>
        <v>0</v>
      </c>
      <c r="J4867" s="697"/>
      <c r="K4867" s="1137"/>
      <c r="L4867" s="1137"/>
      <c r="M4867" s="660"/>
      <c r="N4867" s="717"/>
      <c r="O4867" s="737"/>
      <c r="P4867" s="1895"/>
    </row>
    <row r="4868" spans="1:16" s="814" customFormat="1" ht="13.5">
      <c r="A4868" s="1419">
        <v>121</v>
      </c>
      <c r="B4868" s="693" t="s">
        <v>795</v>
      </c>
      <c r="C4868" s="685" t="s">
        <v>709</v>
      </c>
      <c r="D4868" s="725">
        <v>19</v>
      </c>
      <c r="E4868" s="726">
        <v>2011</v>
      </c>
      <c r="F4868" s="1103">
        <v>5107.43</v>
      </c>
      <c r="G4868" s="816">
        <f t="shared" si="158"/>
        <v>5107.43</v>
      </c>
      <c r="H4868" s="1100">
        <v>100</v>
      </c>
      <c r="I4868" s="816">
        <f t="shared" si="159"/>
        <v>0</v>
      </c>
      <c r="J4868" s="697"/>
      <c r="K4868" s="1137"/>
      <c r="L4868" s="1137"/>
      <c r="M4868" s="660"/>
      <c r="N4868" s="717"/>
      <c r="O4868" s="737"/>
      <c r="P4868" s="1895"/>
    </row>
    <row r="4869" spans="1:16" s="814" customFormat="1" ht="13.5">
      <c r="A4869" s="1419">
        <v>122</v>
      </c>
      <c r="B4869" s="693" t="s">
        <v>3241</v>
      </c>
      <c r="C4869" s="685" t="s">
        <v>709</v>
      </c>
      <c r="D4869" s="725">
        <v>4</v>
      </c>
      <c r="E4869" s="726">
        <v>2011</v>
      </c>
      <c r="F4869" s="1103">
        <v>702.49</v>
      </c>
      <c r="G4869" s="816">
        <f t="shared" si="158"/>
        <v>702.49</v>
      </c>
      <c r="H4869" s="1100">
        <v>100</v>
      </c>
      <c r="I4869" s="816">
        <f t="shared" si="159"/>
        <v>0</v>
      </c>
      <c r="J4869" s="697"/>
      <c r="K4869" s="1137"/>
      <c r="L4869" s="1137"/>
      <c r="M4869" s="660"/>
      <c r="N4869" s="717"/>
      <c r="O4869" s="737"/>
      <c r="P4869" s="1895"/>
    </row>
    <row r="4870" spans="1:16" s="814" customFormat="1" ht="13.5">
      <c r="A4870" s="1419">
        <v>123</v>
      </c>
      <c r="B4870" s="693" t="s">
        <v>3221</v>
      </c>
      <c r="C4870" s="685" t="s">
        <v>709</v>
      </c>
      <c r="D4870" s="725">
        <v>4</v>
      </c>
      <c r="E4870" s="726">
        <v>2011</v>
      </c>
      <c r="F4870" s="1103">
        <v>849.61</v>
      </c>
      <c r="G4870" s="816">
        <f t="shared" si="158"/>
        <v>849.61</v>
      </c>
      <c r="H4870" s="1100">
        <v>100</v>
      </c>
      <c r="I4870" s="816">
        <f t="shared" si="159"/>
        <v>0</v>
      </c>
      <c r="J4870" s="697"/>
      <c r="K4870" s="1137"/>
      <c r="L4870" s="1137"/>
      <c r="M4870" s="660"/>
      <c r="N4870" s="717"/>
      <c r="O4870" s="737"/>
      <c r="P4870" s="1895"/>
    </row>
    <row r="4871" spans="1:16" s="814" customFormat="1" ht="13.5">
      <c r="A4871" s="1419">
        <v>124</v>
      </c>
      <c r="B4871" s="693" t="s">
        <v>3242</v>
      </c>
      <c r="C4871" s="685" t="s">
        <v>709</v>
      </c>
      <c r="D4871" s="725">
        <v>64</v>
      </c>
      <c r="E4871" s="726">
        <v>2011</v>
      </c>
      <c r="F4871" s="1103">
        <v>2174.9899999999998</v>
      </c>
      <c r="G4871" s="816">
        <f t="shared" si="158"/>
        <v>2174.9899999999998</v>
      </c>
      <c r="H4871" s="1100">
        <v>100</v>
      </c>
      <c r="I4871" s="816">
        <f t="shared" si="159"/>
        <v>0</v>
      </c>
      <c r="J4871" s="697"/>
      <c r="K4871" s="1137"/>
      <c r="L4871" s="1137"/>
      <c r="M4871" s="660"/>
      <c r="N4871" s="717"/>
      <c r="O4871" s="737"/>
      <c r="P4871" s="1895"/>
    </row>
    <row r="4872" spans="1:16" s="814" customFormat="1" ht="13.5">
      <c r="A4872" s="1419">
        <v>125</v>
      </c>
      <c r="B4872" s="693" t="s">
        <v>2748</v>
      </c>
      <c r="C4872" s="685" t="s">
        <v>709</v>
      </c>
      <c r="D4872" s="725">
        <v>18</v>
      </c>
      <c r="E4872" s="726">
        <v>2011</v>
      </c>
      <c r="F4872" s="1103">
        <v>1911.32</v>
      </c>
      <c r="G4872" s="816">
        <f t="shared" si="158"/>
        <v>1911.32</v>
      </c>
      <c r="H4872" s="1100">
        <v>100</v>
      </c>
      <c r="I4872" s="816">
        <f t="shared" si="159"/>
        <v>0</v>
      </c>
      <c r="J4872" s="697"/>
      <c r="K4872" s="1137"/>
      <c r="L4872" s="1137"/>
      <c r="M4872" s="660"/>
      <c r="N4872" s="717"/>
      <c r="O4872" s="737"/>
      <c r="P4872" s="1895"/>
    </row>
    <row r="4873" spans="1:16" s="814" customFormat="1" ht="13.5">
      <c r="A4873" s="1419">
        <v>126</v>
      </c>
      <c r="B4873" s="693" t="s">
        <v>720</v>
      </c>
      <c r="C4873" s="685" t="s">
        <v>709</v>
      </c>
      <c r="D4873" s="725">
        <v>2</v>
      </c>
      <c r="E4873" s="726">
        <v>2011</v>
      </c>
      <c r="F4873" s="1103">
        <v>987.5</v>
      </c>
      <c r="G4873" s="816">
        <f t="shared" si="158"/>
        <v>987.5</v>
      </c>
      <c r="H4873" s="1100">
        <v>100</v>
      </c>
      <c r="I4873" s="816">
        <f t="shared" si="159"/>
        <v>0</v>
      </c>
      <c r="J4873" s="697"/>
      <c r="K4873" s="1137"/>
      <c r="L4873" s="1137"/>
      <c r="M4873" s="660"/>
      <c r="N4873" s="717"/>
      <c r="O4873" s="737"/>
      <c r="P4873" s="1895"/>
    </row>
    <row r="4874" spans="1:16" s="814" customFormat="1" ht="13.5">
      <c r="A4874" s="1419">
        <v>127</v>
      </c>
      <c r="B4874" s="693" t="s">
        <v>3244</v>
      </c>
      <c r="C4874" s="685" t="s">
        <v>709</v>
      </c>
      <c r="D4874" s="725">
        <v>4</v>
      </c>
      <c r="E4874" s="726">
        <v>2011</v>
      </c>
      <c r="F4874" s="1103">
        <v>519.53</v>
      </c>
      <c r="G4874" s="816">
        <f t="shared" si="158"/>
        <v>519.53</v>
      </c>
      <c r="H4874" s="1100">
        <v>100</v>
      </c>
      <c r="I4874" s="816">
        <f t="shared" si="159"/>
        <v>0</v>
      </c>
      <c r="J4874" s="697"/>
      <c r="K4874" s="1137"/>
      <c r="L4874" s="1137"/>
      <c r="M4874" s="660"/>
      <c r="N4874" s="717"/>
      <c r="O4874" s="737"/>
      <c r="P4874" s="1895"/>
    </row>
    <row r="4875" spans="1:16" s="814" customFormat="1" ht="13.5">
      <c r="A4875" s="1419">
        <v>128</v>
      </c>
      <c r="B4875" s="693" t="s">
        <v>3245</v>
      </c>
      <c r="C4875" s="685" t="s">
        <v>709</v>
      </c>
      <c r="D4875" s="725">
        <v>20</v>
      </c>
      <c r="E4875" s="726">
        <v>2011</v>
      </c>
      <c r="F4875" s="1103">
        <v>3306.1</v>
      </c>
      <c r="G4875" s="816">
        <f t="shared" ref="G4875:G4938" si="160">F4875*H4875%</f>
        <v>3306.1</v>
      </c>
      <c r="H4875" s="1100">
        <v>100</v>
      </c>
      <c r="I4875" s="816">
        <f t="shared" ref="I4875:I4938" si="161">F4875-G4875</f>
        <v>0</v>
      </c>
      <c r="J4875" s="697"/>
      <c r="K4875" s="1137"/>
      <c r="L4875" s="1137"/>
      <c r="M4875" s="660"/>
      <c r="N4875" s="717"/>
      <c r="O4875" s="737"/>
      <c r="P4875" s="1895"/>
    </row>
    <row r="4876" spans="1:16" s="814" customFormat="1" ht="13.5">
      <c r="A4876" s="1419">
        <v>129</v>
      </c>
      <c r="B4876" s="693" t="s">
        <v>3249</v>
      </c>
      <c r="C4876" s="685" t="s">
        <v>709</v>
      </c>
      <c r="D4876" s="725">
        <v>1</v>
      </c>
      <c r="E4876" s="726">
        <v>2010</v>
      </c>
      <c r="F4876" s="1103">
        <v>180</v>
      </c>
      <c r="G4876" s="816">
        <f t="shared" si="160"/>
        <v>180</v>
      </c>
      <c r="H4876" s="1100">
        <v>100</v>
      </c>
      <c r="I4876" s="816">
        <f t="shared" si="161"/>
        <v>0</v>
      </c>
      <c r="J4876" s="710"/>
      <c r="K4876" s="1139"/>
      <c r="L4876" s="717"/>
      <c r="M4876" s="660"/>
      <c r="N4876" s="717"/>
      <c r="O4876" s="737"/>
      <c r="P4876" s="1895"/>
    </row>
    <row r="4877" spans="1:16" s="814" customFormat="1" ht="27">
      <c r="A4877" s="1419">
        <v>130</v>
      </c>
      <c r="B4877" s="693" t="s">
        <v>2827</v>
      </c>
      <c r="C4877" s="685" t="s">
        <v>709</v>
      </c>
      <c r="D4877" s="725">
        <v>1</v>
      </c>
      <c r="E4877" s="726">
        <v>2011</v>
      </c>
      <c r="F4877" s="1103">
        <v>178.5</v>
      </c>
      <c r="G4877" s="816">
        <f t="shared" si="160"/>
        <v>178.5</v>
      </c>
      <c r="H4877" s="1100">
        <v>100</v>
      </c>
      <c r="I4877" s="816">
        <f t="shared" si="161"/>
        <v>0</v>
      </c>
      <c r="J4877" s="710"/>
      <c r="K4877" s="1139"/>
      <c r="L4877" s="717"/>
      <c r="M4877" s="660"/>
      <c r="N4877" s="717"/>
      <c r="O4877" s="737"/>
      <c r="P4877" s="1895"/>
    </row>
    <row r="4878" spans="1:16" s="814" customFormat="1" ht="13.5">
      <c r="A4878" s="1419">
        <v>131</v>
      </c>
      <c r="B4878" s="687" t="s">
        <v>809</v>
      </c>
      <c r="C4878" s="685" t="s">
        <v>709</v>
      </c>
      <c r="D4878" s="696">
        <v>2</v>
      </c>
      <c r="E4878" s="696">
        <v>2013</v>
      </c>
      <c r="F4878" s="1095">
        <v>408</v>
      </c>
      <c r="G4878" s="816">
        <f t="shared" si="160"/>
        <v>391.68</v>
      </c>
      <c r="H4878" s="1100">
        <v>96</v>
      </c>
      <c r="I4878" s="816">
        <f t="shared" si="161"/>
        <v>16.319999999999993</v>
      </c>
      <c r="J4878" s="710"/>
      <c r="K4878" s="1139"/>
      <c r="L4878" s="717"/>
      <c r="M4878" s="660"/>
      <c r="N4878" s="717"/>
      <c r="O4878" s="737"/>
      <c r="P4878" s="1895"/>
    </row>
    <row r="4879" spans="1:16" s="814" customFormat="1" ht="27">
      <c r="A4879" s="1419">
        <v>132</v>
      </c>
      <c r="B4879" s="687" t="s">
        <v>3196</v>
      </c>
      <c r="C4879" s="685" t="s">
        <v>709</v>
      </c>
      <c r="D4879" s="696">
        <v>2</v>
      </c>
      <c r="E4879" s="696">
        <v>2013</v>
      </c>
      <c r="F4879" s="1095">
        <v>504</v>
      </c>
      <c r="G4879" s="816">
        <f t="shared" si="160"/>
        <v>483.84</v>
      </c>
      <c r="H4879" s="1100">
        <v>96</v>
      </c>
      <c r="I4879" s="816">
        <f t="shared" si="161"/>
        <v>20.160000000000025</v>
      </c>
      <c r="J4879" s="710"/>
      <c r="K4879" s="1139"/>
      <c r="L4879" s="717"/>
      <c r="M4879" s="660"/>
      <c r="N4879" s="717"/>
      <c r="O4879" s="737"/>
      <c r="P4879" s="1895"/>
    </row>
    <row r="4880" spans="1:16" s="814" customFormat="1" ht="27">
      <c r="A4880" s="1419">
        <v>133</v>
      </c>
      <c r="B4880" s="687" t="s">
        <v>3197</v>
      </c>
      <c r="C4880" s="685" t="s">
        <v>709</v>
      </c>
      <c r="D4880" s="696">
        <v>2</v>
      </c>
      <c r="E4880" s="696">
        <v>2013</v>
      </c>
      <c r="F4880" s="1095">
        <v>520.79999999999995</v>
      </c>
      <c r="G4880" s="816">
        <f t="shared" si="160"/>
        <v>499.96799999999996</v>
      </c>
      <c r="H4880" s="1100">
        <v>96</v>
      </c>
      <c r="I4880" s="816">
        <f t="shared" si="161"/>
        <v>20.831999999999994</v>
      </c>
      <c r="J4880" s="710"/>
      <c r="K4880" s="1139"/>
      <c r="L4880" s="717"/>
      <c r="M4880" s="660"/>
      <c r="N4880" s="717"/>
      <c r="O4880" s="737"/>
      <c r="P4880" s="1895"/>
    </row>
    <row r="4881" spans="1:16" s="814" customFormat="1" ht="13.5">
      <c r="A4881" s="1419">
        <v>134</v>
      </c>
      <c r="B4881" s="687" t="s">
        <v>793</v>
      </c>
      <c r="C4881" s="685" t="s">
        <v>709</v>
      </c>
      <c r="D4881" s="696">
        <v>2</v>
      </c>
      <c r="E4881" s="696">
        <v>2013</v>
      </c>
      <c r="F4881" s="1095">
        <v>429.6</v>
      </c>
      <c r="G4881" s="816">
        <f t="shared" si="160"/>
        <v>412.416</v>
      </c>
      <c r="H4881" s="1100">
        <v>96</v>
      </c>
      <c r="I4881" s="816">
        <f t="shared" si="161"/>
        <v>17.184000000000026</v>
      </c>
      <c r="J4881" s="710"/>
      <c r="K4881" s="1139"/>
      <c r="L4881" s="717"/>
      <c r="M4881" s="660"/>
      <c r="N4881" s="717"/>
      <c r="O4881" s="737"/>
      <c r="P4881" s="1895"/>
    </row>
    <row r="4882" spans="1:16" s="814" customFormat="1" ht="13.5">
      <c r="A4882" s="1419">
        <v>135</v>
      </c>
      <c r="B4882" s="687" t="s">
        <v>3198</v>
      </c>
      <c r="C4882" s="685" t="s">
        <v>709</v>
      </c>
      <c r="D4882" s="696">
        <v>1</v>
      </c>
      <c r="E4882" s="696">
        <v>2016</v>
      </c>
      <c r="F4882" s="1095">
        <v>67.8</v>
      </c>
      <c r="G4882" s="816">
        <f t="shared" si="160"/>
        <v>40.68</v>
      </c>
      <c r="H4882" s="1100">
        <v>60</v>
      </c>
      <c r="I4882" s="816">
        <f t="shared" si="161"/>
        <v>27.119999999999997</v>
      </c>
      <c r="J4882" s="671"/>
      <c r="K4882" s="1136"/>
      <c r="L4882" s="716"/>
      <c r="M4882" s="669"/>
      <c r="N4882" s="716"/>
      <c r="O4882" s="737"/>
      <c r="P4882" s="1895"/>
    </row>
    <row r="4883" spans="1:16" s="814" customFormat="1" ht="13.5">
      <c r="A4883" s="1419">
        <v>136</v>
      </c>
      <c r="B4883" s="687" t="s">
        <v>810</v>
      </c>
      <c r="C4883" s="685" t="s">
        <v>709</v>
      </c>
      <c r="D4883" s="696">
        <v>1</v>
      </c>
      <c r="E4883" s="696">
        <v>2007</v>
      </c>
      <c r="F4883" s="1095">
        <v>103.9</v>
      </c>
      <c r="G4883" s="816">
        <f t="shared" si="160"/>
        <v>103.9</v>
      </c>
      <c r="H4883" s="1100">
        <v>100</v>
      </c>
      <c r="I4883" s="816">
        <f t="shared" si="161"/>
        <v>0</v>
      </c>
      <c r="J4883" s="671"/>
      <c r="K4883" s="1136"/>
      <c r="L4883" s="716"/>
      <c r="M4883" s="669"/>
      <c r="N4883" s="716"/>
      <c r="O4883" s="737"/>
      <c r="P4883" s="1895"/>
    </row>
    <row r="4884" spans="1:16" s="814" customFormat="1" ht="24" customHeight="1">
      <c r="A4884" s="1419">
        <v>137</v>
      </c>
      <c r="B4884" s="687" t="s">
        <v>1671</v>
      </c>
      <c r="C4884" s="685" t="s">
        <v>709</v>
      </c>
      <c r="D4884" s="696">
        <v>1</v>
      </c>
      <c r="E4884" s="696">
        <v>2007</v>
      </c>
      <c r="F4884" s="1095">
        <v>52.7</v>
      </c>
      <c r="G4884" s="816">
        <f t="shared" si="160"/>
        <v>52.7</v>
      </c>
      <c r="H4884" s="1100">
        <v>100</v>
      </c>
      <c r="I4884" s="816">
        <f t="shared" si="161"/>
        <v>0</v>
      </c>
      <c r="J4884" s="671"/>
      <c r="K4884" s="1136"/>
      <c r="L4884" s="716"/>
      <c r="M4884" s="669"/>
      <c r="N4884" s="716"/>
      <c r="O4884" s="737"/>
      <c r="P4884" s="1895"/>
    </row>
    <row r="4885" spans="1:16" s="814" customFormat="1" ht="13.5">
      <c r="A4885" s="1419">
        <v>138</v>
      </c>
      <c r="B4885" s="687" t="s">
        <v>1865</v>
      </c>
      <c r="C4885" s="685" t="s">
        <v>709</v>
      </c>
      <c r="D4885" s="696">
        <v>1</v>
      </c>
      <c r="E4885" s="696">
        <v>2007</v>
      </c>
      <c r="F4885" s="1095">
        <v>52.7</v>
      </c>
      <c r="G4885" s="816">
        <f t="shared" si="160"/>
        <v>52.7</v>
      </c>
      <c r="H4885" s="1100">
        <v>100</v>
      </c>
      <c r="I4885" s="816">
        <f t="shared" si="161"/>
        <v>0</v>
      </c>
      <c r="J4885" s="671"/>
      <c r="K4885" s="1136"/>
      <c r="L4885" s="716"/>
      <c r="M4885" s="669"/>
      <c r="N4885" s="716"/>
      <c r="O4885" s="737"/>
      <c r="P4885" s="1895"/>
    </row>
    <row r="4886" spans="1:16" ht="13.5" customHeight="1">
      <c r="A4886" s="632">
        <v>1</v>
      </c>
      <c r="B4886" s="815" t="s">
        <v>792</v>
      </c>
      <c r="C4886" s="600" t="s">
        <v>709</v>
      </c>
      <c r="D4886" s="672">
        <v>7</v>
      </c>
      <c r="E4886" s="672">
        <v>2006</v>
      </c>
      <c r="F4886" s="1105">
        <v>1309.1769999999999</v>
      </c>
      <c r="G4886" s="816">
        <f t="shared" si="160"/>
        <v>1309.1769999999999</v>
      </c>
      <c r="H4886" s="752">
        <v>100</v>
      </c>
      <c r="I4886" s="816">
        <f t="shared" si="161"/>
        <v>0</v>
      </c>
      <c r="J4886" s="803"/>
      <c r="K4886" s="737"/>
      <c r="L4886" s="737"/>
      <c r="M4886" s="803"/>
      <c r="N4886" s="737"/>
      <c r="O4886" s="737"/>
      <c r="P4886" s="1883" t="s">
        <v>1133</v>
      </c>
    </row>
    <row r="4887" spans="1:16" ht="13.5" customHeight="1">
      <c r="A4887" s="632">
        <v>2</v>
      </c>
      <c r="B4887" s="815" t="s">
        <v>3337</v>
      </c>
      <c r="C4887" s="600" t="s">
        <v>709</v>
      </c>
      <c r="D4887" s="672">
        <v>1</v>
      </c>
      <c r="E4887" s="672">
        <v>2006</v>
      </c>
      <c r="F4887" s="1105">
        <v>271.69600000000003</v>
      </c>
      <c r="G4887" s="816">
        <f t="shared" si="160"/>
        <v>271.69600000000003</v>
      </c>
      <c r="H4887" s="752">
        <v>100</v>
      </c>
      <c r="I4887" s="816">
        <f t="shared" si="161"/>
        <v>0</v>
      </c>
      <c r="J4887" s="803"/>
      <c r="K4887" s="737"/>
      <c r="L4887" s="737"/>
      <c r="M4887" s="803"/>
      <c r="N4887" s="737"/>
      <c r="O4887" s="737"/>
      <c r="P4887" s="1883"/>
    </row>
    <row r="4888" spans="1:16" ht="13.5" customHeight="1">
      <c r="A4888" s="632">
        <v>3</v>
      </c>
      <c r="B4888" s="815" t="s">
        <v>3338</v>
      </c>
      <c r="C4888" s="600" t="s">
        <v>709</v>
      </c>
      <c r="D4888" s="672">
        <v>4</v>
      </c>
      <c r="E4888" s="672">
        <v>2006</v>
      </c>
      <c r="F4888" s="1105">
        <v>506.411</v>
      </c>
      <c r="G4888" s="816">
        <f t="shared" si="160"/>
        <v>506.411</v>
      </c>
      <c r="H4888" s="752">
        <v>100</v>
      </c>
      <c r="I4888" s="816">
        <f t="shared" si="161"/>
        <v>0</v>
      </c>
      <c r="J4888" s="803"/>
      <c r="K4888" s="737"/>
      <c r="L4888" s="737"/>
      <c r="M4888" s="803"/>
      <c r="N4888" s="737"/>
      <c r="O4888" s="737"/>
      <c r="P4888" s="1883"/>
    </row>
    <row r="4889" spans="1:16" ht="13.5" customHeight="1">
      <c r="A4889" s="632">
        <v>4</v>
      </c>
      <c r="B4889" s="815" t="s">
        <v>3339</v>
      </c>
      <c r="C4889" s="600" t="s">
        <v>709</v>
      </c>
      <c r="D4889" s="672">
        <v>4</v>
      </c>
      <c r="E4889" s="672">
        <v>2006</v>
      </c>
      <c r="F4889" s="1105">
        <v>234.92699999999999</v>
      </c>
      <c r="G4889" s="816">
        <f t="shared" si="160"/>
        <v>234.92699999999999</v>
      </c>
      <c r="H4889" s="752">
        <v>100</v>
      </c>
      <c r="I4889" s="816">
        <f t="shared" si="161"/>
        <v>0</v>
      </c>
      <c r="J4889" s="803"/>
      <c r="K4889" s="737"/>
      <c r="L4889" s="737"/>
      <c r="M4889" s="803"/>
      <c r="N4889" s="737"/>
      <c r="O4889" s="737"/>
      <c r="P4889" s="1883"/>
    </row>
    <row r="4890" spans="1:16" ht="13.5" customHeight="1">
      <c r="A4890" s="632">
        <v>5</v>
      </c>
      <c r="B4890" s="815" t="s">
        <v>3340</v>
      </c>
      <c r="C4890" s="600" t="s">
        <v>709</v>
      </c>
      <c r="D4890" s="672">
        <v>4</v>
      </c>
      <c r="E4890" s="672">
        <v>2006</v>
      </c>
      <c r="F4890" s="1105">
        <v>234.92699999999999</v>
      </c>
      <c r="G4890" s="816">
        <f t="shared" si="160"/>
        <v>234.92699999999999</v>
      </c>
      <c r="H4890" s="752">
        <v>100</v>
      </c>
      <c r="I4890" s="816">
        <f t="shared" si="161"/>
        <v>0</v>
      </c>
      <c r="J4890" s="803"/>
      <c r="K4890" s="737"/>
      <c r="L4890" s="737"/>
      <c r="M4890" s="803"/>
      <c r="N4890" s="737"/>
      <c r="O4890" s="737"/>
      <c r="P4890" s="1883"/>
    </row>
    <row r="4891" spans="1:16" ht="13.5" customHeight="1">
      <c r="A4891" s="632">
        <v>6</v>
      </c>
      <c r="B4891" s="815" t="s">
        <v>3341</v>
      </c>
      <c r="C4891" s="600" t="s">
        <v>709</v>
      </c>
      <c r="D4891" s="672">
        <v>136</v>
      </c>
      <c r="E4891" s="672">
        <v>2006</v>
      </c>
      <c r="F4891" s="1105">
        <v>3700.422</v>
      </c>
      <c r="G4891" s="816">
        <f t="shared" si="160"/>
        <v>3700.422</v>
      </c>
      <c r="H4891" s="752">
        <v>100</v>
      </c>
      <c r="I4891" s="816">
        <f t="shared" si="161"/>
        <v>0</v>
      </c>
      <c r="J4891" s="803"/>
      <c r="K4891" s="737"/>
      <c r="L4891" s="737"/>
      <c r="M4891" s="803"/>
      <c r="N4891" s="737"/>
      <c r="O4891" s="737"/>
      <c r="P4891" s="1883"/>
    </row>
    <row r="4892" spans="1:16" ht="13.5" customHeight="1">
      <c r="A4892" s="632">
        <v>7</v>
      </c>
      <c r="B4892" s="815" t="s">
        <v>3342</v>
      </c>
      <c r="C4892" s="600" t="s">
        <v>709</v>
      </c>
      <c r="D4892" s="672">
        <v>20</v>
      </c>
      <c r="E4892" s="672">
        <v>2006</v>
      </c>
      <c r="F4892" s="1105">
        <v>1088.921</v>
      </c>
      <c r="G4892" s="816">
        <f t="shared" si="160"/>
        <v>1088.921</v>
      </c>
      <c r="H4892" s="752">
        <v>100</v>
      </c>
      <c r="I4892" s="816">
        <f t="shared" si="161"/>
        <v>0</v>
      </c>
      <c r="J4892" s="803"/>
      <c r="K4892" s="737"/>
      <c r="L4892" s="737"/>
      <c r="M4892" s="803"/>
      <c r="N4892" s="737"/>
      <c r="O4892" s="737"/>
      <c r="P4892" s="1883"/>
    </row>
    <row r="4893" spans="1:16" ht="13.5" customHeight="1">
      <c r="A4893" s="632">
        <v>8</v>
      </c>
      <c r="B4893" s="815" t="s">
        <v>816</v>
      </c>
      <c r="C4893" s="600" t="s">
        <v>709</v>
      </c>
      <c r="D4893" s="672">
        <v>24</v>
      </c>
      <c r="E4893" s="672">
        <v>2006</v>
      </c>
      <c r="F4893" s="1105">
        <v>1297.134</v>
      </c>
      <c r="G4893" s="816">
        <f t="shared" si="160"/>
        <v>1297.134</v>
      </c>
      <c r="H4893" s="752">
        <v>100</v>
      </c>
      <c r="I4893" s="816">
        <f t="shared" si="161"/>
        <v>0</v>
      </c>
      <c r="J4893" s="803"/>
      <c r="K4893" s="737"/>
      <c r="L4893" s="737"/>
      <c r="M4893" s="803"/>
      <c r="N4893" s="737"/>
      <c r="O4893" s="737"/>
      <c r="P4893" s="1883"/>
    </row>
    <row r="4894" spans="1:16" ht="13.5" customHeight="1">
      <c r="A4894" s="632">
        <v>9</v>
      </c>
      <c r="B4894" s="815" t="s">
        <v>3343</v>
      </c>
      <c r="C4894" s="600" t="s">
        <v>709</v>
      </c>
      <c r="D4894" s="672">
        <v>20</v>
      </c>
      <c r="E4894" s="672">
        <v>2006</v>
      </c>
      <c r="F4894" s="1105">
        <v>898.84</v>
      </c>
      <c r="G4894" s="816">
        <f t="shared" si="160"/>
        <v>898.84</v>
      </c>
      <c r="H4894" s="752">
        <v>100</v>
      </c>
      <c r="I4894" s="816">
        <f t="shared" si="161"/>
        <v>0</v>
      </c>
      <c r="J4894" s="803"/>
      <c r="K4894" s="737"/>
      <c r="L4894" s="737"/>
      <c r="M4894" s="803"/>
      <c r="N4894" s="737"/>
      <c r="O4894" s="737"/>
      <c r="P4894" s="1883"/>
    </row>
    <row r="4895" spans="1:16" ht="13.5" customHeight="1">
      <c r="A4895" s="632">
        <v>10</v>
      </c>
      <c r="B4895" s="815" t="s">
        <v>2771</v>
      </c>
      <c r="C4895" s="600" t="s">
        <v>709</v>
      </c>
      <c r="D4895" s="672">
        <v>1</v>
      </c>
      <c r="E4895" s="672">
        <v>2006</v>
      </c>
      <c r="F4895" s="1105">
        <v>173.34800000000001</v>
      </c>
      <c r="G4895" s="816">
        <f t="shared" si="160"/>
        <v>173.34800000000001</v>
      </c>
      <c r="H4895" s="752">
        <v>100</v>
      </c>
      <c r="I4895" s="816">
        <f t="shared" si="161"/>
        <v>0</v>
      </c>
      <c r="J4895" s="803"/>
      <c r="K4895" s="737"/>
      <c r="L4895" s="737"/>
      <c r="M4895" s="803"/>
      <c r="N4895" s="737"/>
      <c r="O4895" s="737"/>
      <c r="P4895" s="1883"/>
    </row>
    <row r="4896" spans="1:16" ht="13.5" customHeight="1">
      <c r="A4896" s="632">
        <v>11</v>
      </c>
      <c r="B4896" s="815" t="s">
        <v>2901</v>
      </c>
      <c r="C4896" s="600" t="s">
        <v>709</v>
      </c>
      <c r="D4896" s="672">
        <v>22</v>
      </c>
      <c r="E4896" s="672">
        <v>2006</v>
      </c>
      <c r="F4896" s="1105">
        <v>3460.35</v>
      </c>
      <c r="G4896" s="816">
        <f t="shared" si="160"/>
        <v>3460.35</v>
      </c>
      <c r="H4896" s="752">
        <v>100</v>
      </c>
      <c r="I4896" s="816">
        <f t="shared" si="161"/>
        <v>0</v>
      </c>
      <c r="J4896" s="803"/>
      <c r="K4896" s="737"/>
      <c r="L4896" s="737"/>
      <c r="M4896" s="803"/>
      <c r="N4896" s="737"/>
      <c r="O4896" s="737"/>
      <c r="P4896" s="1883"/>
    </row>
    <row r="4897" spans="1:16" ht="13.5" customHeight="1">
      <c r="A4897" s="632">
        <v>12</v>
      </c>
      <c r="B4897" s="815" t="s">
        <v>3344</v>
      </c>
      <c r="C4897" s="600" t="s">
        <v>709</v>
      </c>
      <c r="D4897" s="672">
        <v>4</v>
      </c>
      <c r="E4897" s="672">
        <v>2006</v>
      </c>
      <c r="F4897" s="1105">
        <v>790.09400000000005</v>
      </c>
      <c r="G4897" s="816">
        <f t="shared" si="160"/>
        <v>790.09400000000005</v>
      </c>
      <c r="H4897" s="752">
        <v>100</v>
      </c>
      <c r="I4897" s="816">
        <f t="shared" si="161"/>
        <v>0</v>
      </c>
      <c r="J4897" s="803"/>
      <c r="K4897" s="737"/>
      <c r="L4897" s="737"/>
      <c r="M4897" s="803"/>
      <c r="N4897" s="737"/>
      <c r="O4897" s="737"/>
      <c r="P4897" s="1883"/>
    </row>
    <row r="4898" spans="1:16" ht="13.5" customHeight="1">
      <c r="A4898" s="632">
        <v>13</v>
      </c>
      <c r="B4898" s="815" t="s">
        <v>719</v>
      </c>
      <c r="C4898" s="600" t="s">
        <v>709</v>
      </c>
      <c r="D4898" s="672">
        <v>1</v>
      </c>
      <c r="E4898" s="672">
        <v>2006</v>
      </c>
      <c r="F4898" s="1105">
        <v>417.93900000000002</v>
      </c>
      <c r="G4898" s="816">
        <f t="shared" si="160"/>
        <v>417.93900000000002</v>
      </c>
      <c r="H4898" s="752">
        <v>100</v>
      </c>
      <c r="I4898" s="816">
        <f t="shared" si="161"/>
        <v>0</v>
      </c>
      <c r="J4898" s="803"/>
      <c r="K4898" s="737"/>
      <c r="L4898" s="737"/>
      <c r="M4898" s="803"/>
      <c r="N4898" s="737"/>
      <c r="O4898" s="737"/>
      <c r="P4898" s="1883"/>
    </row>
    <row r="4899" spans="1:16" ht="13.5" customHeight="1">
      <c r="A4899" s="632">
        <v>14</v>
      </c>
      <c r="B4899" s="815" t="s">
        <v>3345</v>
      </c>
      <c r="C4899" s="600" t="s">
        <v>709</v>
      </c>
      <c r="D4899" s="672">
        <v>2</v>
      </c>
      <c r="E4899" s="672">
        <v>2006</v>
      </c>
      <c r="F4899" s="1105">
        <v>581.90899999999999</v>
      </c>
      <c r="G4899" s="816">
        <f t="shared" si="160"/>
        <v>581.90899999999999</v>
      </c>
      <c r="H4899" s="752">
        <v>100</v>
      </c>
      <c r="I4899" s="816">
        <f t="shared" si="161"/>
        <v>0</v>
      </c>
      <c r="J4899" s="803"/>
      <c r="K4899" s="737"/>
      <c r="L4899" s="737"/>
      <c r="M4899" s="803"/>
      <c r="N4899" s="737"/>
      <c r="O4899" s="737"/>
      <c r="P4899" s="1883"/>
    </row>
    <row r="4900" spans="1:16" ht="13.5" customHeight="1">
      <c r="A4900" s="632">
        <v>15</v>
      </c>
      <c r="B4900" s="815" t="s">
        <v>3346</v>
      </c>
      <c r="C4900" s="600" t="s">
        <v>709</v>
      </c>
      <c r="D4900" s="672">
        <v>5</v>
      </c>
      <c r="E4900" s="672">
        <v>2006</v>
      </c>
      <c r="F4900" s="1105">
        <v>208.05699999999999</v>
      </c>
      <c r="G4900" s="816">
        <f t="shared" si="160"/>
        <v>208.05699999999999</v>
      </c>
      <c r="H4900" s="752">
        <v>100</v>
      </c>
      <c r="I4900" s="816">
        <f t="shared" si="161"/>
        <v>0</v>
      </c>
      <c r="J4900" s="803"/>
      <c r="K4900" s="737"/>
      <c r="L4900" s="737"/>
      <c r="M4900" s="803"/>
      <c r="N4900" s="737"/>
      <c r="O4900" s="737"/>
      <c r="P4900" s="1883"/>
    </row>
    <row r="4901" spans="1:16" ht="13.5" customHeight="1">
      <c r="A4901" s="632">
        <v>16</v>
      </c>
      <c r="B4901" s="815" t="s">
        <v>3347</v>
      </c>
      <c r="C4901" s="600" t="s">
        <v>709</v>
      </c>
      <c r="D4901" s="672">
        <v>8</v>
      </c>
      <c r="E4901" s="672">
        <v>2006</v>
      </c>
      <c r="F4901" s="1105">
        <v>359.53899999999999</v>
      </c>
      <c r="G4901" s="816">
        <f t="shared" si="160"/>
        <v>359.53899999999999</v>
      </c>
      <c r="H4901" s="752">
        <v>100</v>
      </c>
      <c r="I4901" s="816">
        <f t="shared" si="161"/>
        <v>0</v>
      </c>
      <c r="J4901" s="803"/>
      <c r="K4901" s="737"/>
      <c r="L4901" s="737"/>
      <c r="M4901" s="803"/>
      <c r="N4901" s="737"/>
      <c r="O4901" s="737"/>
      <c r="P4901" s="1883"/>
    </row>
    <row r="4902" spans="1:16" ht="13.5" customHeight="1">
      <c r="A4902" s="632">
        <v>17</v>
      </c>
      <c r="B4902" s="815" t="s">
        <v>3348</v>
      </c>
      <c r="C4902" s="600" t="s">
        <v>709</v>
      </c>
      <c r="D4902" s="672">
        <v>17</v>
      </c>
      <c r="E4902" s="672">
        <v>2006</v>
      </c>
      <c r="F4902" s="1105">
        <v>1226.38663</v>
      </c>
      <c r="G4902" s="816">
        <f t="shared" si="160"/>
        <v>1226.38663</v>
      </c>
      <c r="H4902" s="752">
        <v>100</v>
      </c>
      <c r="I4902" s="816">
        <f t="shared" si="161"/>
        <v>0</v>
      </c>
      <c r="J4902" s="803"/>
      <c r="K4902" s="737"/>
      <c r="L4902" s="737"/>
      <c r="M4902" s="803"/>
      <c r="N4902" s="737"/>
      <c r="O4902" s="737"/>
      <c r="P4902" s="1883"/>
    </row>
    <row r="4903" spans="1:16" ht="13.5" customHeight="1">
      <c r="A4903" s="632">
        <v>18</v>
      </c>
      <c r="B4903" s="605" t="s">
        <v>3349</v>
      </c>
      <c r="C4903" s="600" t="s">
        <v>709</v>
      </c>
      <c r="D4903" s="273">
        <v>3</v>
      </c>
      <c r="E4903" s="273">
        <v>2006</v>
      </c>
      <c r="F4903" s="1101">
        <v>415.5</v>
      </c>
      <c r="G4903" s="816">
        <f t="shared" si="160"/>
        <v>415.5</v>
      </c>
      <c r="H4903" s="752">
        <v>100</v>
      </c>
      <c r="I4903" s="816">
        <f t="shared" si="161"/>
        <v>0</v>
      </c>
      <c r="J4903" s="803"/>
      <c r="K4903" s="737"/>
      <c r="L4903" s="737"/>
      <c r="M4903" s="803"/>
      <c r="N4903" s="737"/>
      <c r="O4903" s="737"/>
      <c r="P4903" s="1883"/>
    </row>
    <row r="4904" spans="1:16" ht="13.5" customHeight="1">
      <c r="A4904" s="632">
        <v>19</v>
      </c>
      <c r="B4904" s="815" t="s">
        <v>3350</v>
      </c>
      <c r="C4904" s="600" t="s">
        <v>709</v>
      </c>
      <c r="D4904" s="672">
        <v>2</v>
      </c>
      <c r="E4904" s="672">
        <v>2006</v>
      </c>
      <c r="F4904" s="1105">
        <v>270.75</v>
      </c>
      <c r="G4904" s="816">
        <f t="shared" si="160"/>
        <v>270.75</v>
      </c>
      <c r="H4904" s="752">
        <v>100</v>
      </c>
      <c r="I4904" s="816">
        <f t="shared" si="161"/>
        <v>0</v>
      </c>
      <c r="J4904" s="803"/>
      <c r="K4904" s="737"/>
      <c r="L4904" s="737"/>
      <c r="M4904" s="803"/>
      <c r="N4904" s="737"/>
      <c r="O4904" s="737"/>
      <c r="P4904" s="1883"/>
    </row>
    <row r="4905" spans="1:16" ht="13.5" customHeight="1">
      <c r="A4905" s="632">
        <v>20</v>
      </c>
      <c r="B4905" s="815" t="s">
        <v>3351</v>
      </c>
      <c r="C4905" s="600" t="s">
        <v>709</v>
      </c>
      <c r="D4905" s="672">
        <v>4</v>
      </c>
      <c r="E4905" s="672">
        <v>2006</v>
      </c>
      <c r="F4905" s="1105">
        <v>747.26800000000003</v>
      </c>
      <c r="G4905" s="816">
        <f t="shared" si="160"/>
        <v>747.26800000000003</v>
      </c>
      <c r="H4905" s="752">
        <v>100</v>
      </c>
      <c r="I4905" s="816">
        <f t="shared" si="161"/>
        <v>0</v>
      </c>
      <c r="J4905" s="803"/>
      <c r="K4905" s="737"/>
      <c r="L4905" s="737"/>
      <c r="M4905" s="803"/>
      <c r="N4905" s="737"/>
      <c r="O4905" s="737"/>
      <c r="P4905" s="1883"/>
    </row>
    <row r="4906" spans="1:16" ht="13.5" customHeight="1">
      <c r="A4906" s="632">
        <v>21</v>
      </c>
      <c r="B4906" s="815" t="s">
        <v>793</v>
      </c>
      <c r="C4906" s="600" t="s">
        <v>709</v>
      </c>
      <c r="D4906" s="672">
        <v>3</v>
      </c>
      <c r="E4906" s="672">
        <v>2006</v>
      </c>
      <c r="F4906" s="1105">
        <v>331.22699999999998</v>
      </c>
      <c r="G4906" s="816">
        <f t="shared" si="160"/>
        <v>331.22699999999998</v>
      </c>
      <c r="H4906" s="752">
        <v>100</v>
      </c>
      <c r="I4906" s="816">
        <f t="shared" si="161"/>
        <v>0</v>
      </c>
      <c r="J4906" s="803"/>
      <c r="K4906" s="737"/>
      <c r="L4906" s="737"/>
      <c r="M4906" s="803"/>
      <c r="N4906" s="737"/>
      <c r="O4906" s="737"/>
      <c r="P4906" s="1883"/>
    </row>
    <row r="4907" spans="1:16" ht="13.5" customHeight="1">
      <c r="A4907" s="632">
        <v>22</v>
      </c>
      <c r="B4907" s="815" t="s">
        <v>1812</v>
      </c>
      <c r="C4907" s="600" t="s">
        <v>709</v>
      </c>
      <c r="D4907" s="672">
        <v>3</v>
      </c>
      <c r="E4907" s="672">
        <v>2006</v>
      </c>
      <c r="F4907" s="1105">
        <v>359.01600000000002</v>
      </c>
      <c r="G4907" s="816">
        <f t="shared" si="160"/>
        <v>359.01600000000002</v>
      </c>
      <c r="H4907" s="752">
        <v>100</v>
      </c>
      <c r="I4907" s="816">
        <f t="shared" si="161"/>
        <v>0</v>
      </c>
      <c r="J4907" s="803"/>
      <c r="K4907" s="737"/>
      <c r="L4907" s="737"/>
      <c r="M4907" s="803"/>
      <c r="N4907" s="737"/>
      <c r="O4907" s="737"/>
      <c r="P4907" s="1883"/>
    </row>
    <row r="4908" spans="1:16" ht="13.5" customHeight="1">
      <c r="A4908" s="632">
        <v>23</v>
      </c>
      <c r="B4908" s="815" t="s">
        <v>1810</v>
      </c>
      <c r="C4908" s="600" t="s">
        <v>709</v>
      </c>
      <c r="D4908" s="672">
        <v>7</v>
      </c>
      <c r="E4908" s="672">
        <v>2006</v>
      </c>
      <c r="F4908" s="1105">
        <v>1047.7739999999999</v>
      </c>
      <c r="G4908" s="816">
        <f t="shared" si="160"/>
        <v>1047.7739999999999</v>
      </c>
      <c r="H4908" s="752">
        <v>100</v>
      </c>
      <c r="I4908" s="816">
        <f t="shared" si="161"/>
        <v>0</v>
      </c>
      <c r="J4908" s="803"/>
      <c r="K4908" s="737"/>
      <c r="L4908" s="737"/>
      <c r="M4908" s="803"/>
      <c r="N4908" s="737"/>
      <c r="O4908" s="737"/>
      <c r="P4908" s="1883"/>
    </row>
    <row r="4909" spans="1:16" ht="13.5" customHeight="1">
      <c r="A4909" s="632">
        <v>24</v>
      </c>
      <c r="B4909" s="815" t="s">
        <v>1811</v>
      </c>
      <c r="C4909" s="600" t="s">
        <v>709</v>
      </c>
      <c r="D4909" s="672">
        <v>3</v>
      </c>
      <c r="E4909" s="672">
        <v>2006</v>
      </c>
      <c r="F4909" s="1105">
        <v>586.149</v>
      </c>
      <c r="G4909" s="816">
        <f t="shared" si="160"/>
        <v>586.149</v>
      </c>
      <c r="H4909" s="752">
        <v>100</v>
      </c>
      <c r="I4909" s="816">
        <f t="shared" si="161"/>
        <v>0</v>
      </c>
      <c r="J4909" s="803"/>
      <c r="K4909" s="737"/>
      <c r="L4909" s="737"/>
      <c r="M4909" s="803"/>
      <c r="N4909" s="737"/>
      <c r="O4909" s="737"/>
      <c r="P4909" s="1883"/>
    </row>
    <row r="4910" spans="1:16" ht="13.5" customHeight="1">
      <c r="A4910" s="632">
        <v>25</v>
      </c>
      <c r="B4910" s="815" t="s">
        <v>3352</v>
      </c>
      <c r="C4910" s="600" t="s">
        <v>709</v>
      </c>
      <c r="D4910" s="672">
        <v>18</v>
      </c>
      <c r="E4910" s="672">
        <v>2006</v>
      </c>
      <c r="F4910" s="1105">
        <v>3929.5619999999999</v>
      </c>
      <c r="G4910" s="816">
        <f t="shared" si="160"/>
        <v>3929.5619999999999</v>
      </c>
      <c r="H4910" s="752">
        <v>100</v>
      </c>
      <c r="I4910" s="816">
        <f t="shared" si="161"/>
        <v>0</v>
      </c>
      <c r="J4910" s="803"/>
      <c r="K4910" s="737"/>
      <c r="L4910" s="737"/>
      <c r="M4910" s="803"/>
      <c r="N4910" s="737"/>
      <c r="O4910" s="737"/>
      <c r="P4910" s="1883"/>
    </row>
    <row r="4911" spans="1:16" ht="13.5" customHeight="1">
      <c r="A4911" s="632">
        <v>26</v>
      </c>
      <c r="B4911" s="815" t="s">
        <v>3353</v>
      </c>
      <c r="C4911" s="600" t="s">
        <v>709</v>
      </c>
      <c r="D4911" s="672">
        <v>5</v>
      </c>
      <c r="E4911" s="672">
        <v>2006</v>
      </c>
      <c r="F4911" s="1105">
        <v>125</v>
      </c>
      <c r="G4911" s="816">
        <f t="shared" si="160"/>
        <v>125</v>
      </c>
      <c r="H4911" s="752">
        <v>100</v>
      </c>
      <c r="I4911" s="816">
        <f t="shared" si="161"/>
        <v>0</v>
      </c>
      <c r="J4911" s="803"/>
      <c r="K4911" s="737"/>
      <c r="L4911" s="737"/>
      <c r="M4911" s="803"/>
      <c r="N4911" s="737"/>
      <c r="O4911" s="737"/>
      <c r="P4911" s="1883"/>
    </row>
    <row r="4912" spans="1:16" ht="13.5" customHeight="1">
      <c r="A4912" s="632">
        <v>27</v>
      </c>
      <c r="B4912" s="815" t="s">
        <v>3354</v>
      </c>
      <c r="C4912" s="600" t="s">
        <v>709</v>
      </c>
      <c r="D4912" s="672">
        <v>1</v>
      </c>
      <c r="E4912" s="672">
        <v>2006</v>
      </c>
      <c r="F4912" s="1105">
        <v>26</v>
      </c>
      <c r="G4912" s="816">
        <f t="shared" si="160"/>
        <v>26</v>
      </c>
      <c r="H4912" s="752">
        <v>100</v>
      </c>
      <c r="I4912" s="816">
        <f t="shared" si="161"/>
        <v>0</v>
      </c>
      <c r="J4912" s="803"/>
      <c r="K4912" s="737"/>
      <c r="L4912" s="737"/>
      <c r="M4912" s="803"/>
      <c r="N4912" s="737"/>
      <c r="O4912" s="737"/>
      <c r="P4912" s="1883"/>
    </row>
    <row r="4913" spans="1:16" ht="13.5" customHeight="1">
      <c r="A4913" s="632">
        <v>28</v>
      </c>
      <c r="B4913" s="815" t="s">
        <v>3355</v>
      </c>
      <c r="C4913" s="600" t="s">
        <v>709</v>
      </c>
      <c r="D4913" s="672">
        <v>4</v>
      </c>
      <c r="E4913" s="672">
        <v>2006</v>
      </c>
      <c r="F4913" s="1105">
        <v>108</v>
      </c>
      <c r="G4913" s="816">
        <f t="shared" si="160"/>
        <v>108</v>
      </c>
      <c r="H4913" s="752">
        <v>100</v>
      </c>
      <c r="I4913" s="816">
        <f t="shared" si="161"/>
        <v>0</v>
      </c>
      <c r="J4913" s="803"/>
      <c r="K4913" s="737"/>
      <c r="L4913" s="737"/>
      <c r="M4913" s="803"/>
      <c r="N4913" s="737"/>
      <c r="O4913" s="737"/>
      <c r="P4913" s="1883"/>
    </row>
    <row r="4914" spans="1:16" ht="13.5" customHeight="1">
      <c r="A4914" s="632">
        <v>29</v>
      </c>
      <c r="B4914" s="815" t="s">
        <v>3356</v>
      </c>
      <c r="C4914" s="600" t="s">
        <v>709</v>
      </c>
      <c r="D4914" s="672">
        <v>1</v>
      </c>
      <c r="E4914" s="672">
        <v>2006</v>
      </c>
      <c r="F4914" s="1101">
        <v>857.03</v>
      </c>
      <c r="G4914" s="816">
        <f t="shared" si="160"/>
        <v>857.03</v>
      </c>
      <c r="H4914" s="752">
        <v>100</v>
      </c>
      <c r="I4914" s="816">
        <f t="shared" si="161"/>
        <v>0</v>
      </c>
      <c r="J4914" s="803"/>
      <c r="K4914" s="737"/>
      <c r="L4914" s="737"/>
      <c r="M4914" s="803"/>
      <c r="N4914" s="737"/>
      <c r="O4914" s="737"/>
      <c r="P4914" s="1883"/>
    </row>
    <row r="4915" spans="1:16" ht="13.5" customHeight="1">
      <c r="A4915" s="632">
        <v>30</v>
      </c>
      <c r="B4915" s="815" t="s">
        <v>3357</v>
      </c>
      <c r="C4915" s="600" t="s">
        <v>709</v>
      </c>
      <c r="D4915" s="672">
        <v>3</v>
      </c>
      <c r="E4915" s="672">
        <v>2006</v>
      </c>
      <c r="F4915" s="1101">
        <v>124.72199999999999</v>
      </c>
      <c r="G4915" s="816">
        <f t="shared" si="160"/>
        <v>124.72199999999999</v>
      </c>
      <c r="H4915" s="752">
        <v>100</v>
      </c>
      <c r="I4915" s="816">
        <f t="shared" si="161"/>
        <v>0</v>
      </c>
      <c r="J4915" s="803"/>
      <c r="K4915" s="737"/>
      <c r="L4915" s="737"/>
      <c r="M4915" s="803"/>
      <c r="N4915" s="737"/>
      <c r="O4915" s="737"/>
      <c r="P4915" s="1883"/>
    </row>
    <row r="4916" spans="1:16" ht="13.5" customHeight="1">
      <c r="A4916" s="632">
        <v>31</v>
      </c>
      <c r="B4916" s="815" t="s">
        <v>719</v>
      </c>
      <c r="C4916" s="600" t="s">
        <v>709</v>
      </c>
      <c r="D4916" s="672">
        <v>4</v>
      </c>
      <c r="E4916" s="672">
        <v>2007</v>
      </c>
      <c r="F4916" s="1105">
        <v>1116</v>
      </c>
      <c r="G4916" s="816">
        <f t="shared" si="160"/>
        <v>1116</v>
      </c>
      <c r="H4916" s="752">
        <v>100</v>
      </c>
      <c r="I4916" s="816">
        <f t="shared" si="161"/>
        <v>0</v>
      </c>
      <c r="J4916" s="803"/>
      <c r="K4916" s="737"/>
      <c r="L4916" s="737"/>
      <c r="M4916" s="803"/>
      <c r="N4916" s="737"/>
      <c r="O4916" s="737"/>
      <c r="P4916" s="1883"/>
    </row>
    <row r="4917" spans="1:16" ht="13.5" customHeight="1">
      <c r="A4917" s="632">
        <v>32</v>
      </c>
      <c r="B4917" s="815" t="s">
        <v>3345</v>
      </c>
      <c r="C4917" s="600" t="s">
        <v>709</v>
      </c>
      <c r="D4917" s="672">
        <v>2</v>
      </c>
      <c r="E4917" s="672">
        <v>2007</v>
      </c>
      <c r="F4917" s="1105">
        <v>278</v>
      </c>
      <c r="G4917" s="816">
        <f t="shared" si="160"/>
        <v>278</v>
      </c>
      <c r="H4917" s="752">
        <v>100</v>
      </c>
      <c r="I4917" s="816">
        <f t="shared" si="161"/>
        <v>0</v>
      </c>
      <c r="J4917" s="803"/>
      <c r="K4917" s="737"/>
      <c r="L4917" s="737"/>
      <c r="M4917" s="803"/>
      <c r="N4917" s="737"/>
      <c r="O4917" s="737"/>
      <c r="P4917" s="1883"/>
    </row>
    <row r="4918" spans="1:16" ht="13.5" customHeight="1">
      <c r="A4918" s="632">
        <v>33</v>
      </c>
      <c r="B4918" s="815" t="s">
        <v>3358</v>
      </c>
      <c r="C4918" s="600" t="s">
        <v>709</v>
      </c>
      <c r="D4918" s="672">
        <v>3</v>
      </c>
      <c r="E4918" s="672">
        <v>2007</v>
      </c>
      <c r="F4918" s="1105">
        <v>312</v>
      </c>
      <c r="G4918" s="816">
        <f t="shared" si="160"/>
        <v>312</v>
      </c>
      <c r="H4918" s="752">
        <v>100</v>
      </c>
      <c r="I4918" s="816">
        <f t="shared" si="161"/>
        <v>0</v>
      </c>
      <c r="J4918" s="803"/>
      <c r="K4918" s="737"/>
      <c r="L4918" s="737"/>
      <c r="M4918" s="803"/>
      <c r="N4918" s="737"/>
      <c r="O4918" s="737"/>
      <c r="P4918" s="1883"/>
    </row>
    <row r="4919" spans="1:16" ht="13.5" customHeight="1">
      <c r="A4919" s="632">
        <v>34</v>
      </c>
      <c r="B4919" s="815" t="s">
        <v>3359</v>
      </c>
      <c r="C4919" s="600" t="s">
        <v>709</v>
      </c>
      <c r="D4919" s="672">
        <v>1</v>
      </c>
      <c r="E4919" s="672">
        <v>2007</v>
      </c>
      <c r="F4919" s="1105">
        <v>84</v>
      </c>
      <c r="G4919" s="816">
        <f t="shared" si="160"/>
        <v>84</v>
      </c>
      <c r="H4919" s="752">
        <v>100</v>
      </c>
      <c r="I4919" s="816">
        <f t="shared" si="161"/>
        <v>0</v>
      </c>
      <c r="J4919" s="803"/>
      <c r="K4919" s="737"/>
      <c r="L4919" s="737"/>
      <c r="M4919" s="803"/>
      <c r="N4919" s="737"/>
      <c r="O4919" s="737"/>
      <c r="P4919" s="1883"/>
    </row>
    <row r="4920" spans="1:16" ht="13.5" customHeight="1">
      <c r="A4920" s="632">
        <v>35</v>
      </c>
      <c r="B4920" s="815" t="s">
        <v>794</v>
      </c>
      <c r="C4920" s="600" t="s">
        <v>709</v>
      </c>
      <c r="D4920" s="672">
        <v>14</v>
      </c>
      <c r="E4920" s="672">
        <v>2007</v>
      </c>
      <c r="F4920" s="1105">
        <v>1386</v>
      </c>
      <c r="G4920" s="816">
        <f t="shared" si="160"/>
        <v>1386</v>
      </c>
      <c r="H4920" s="752">
        <v>100</v>
      </c>
      <c r="I4920" s="816">
        <f t="shared" si="161"/>
        <v>0</v>
      </c>
      <c r="J4920" s="803"/>
      <c r="K4920" s="737"/>
      <c r="L4920" s="737"/>
      <c r="M4920" s="803"/>
      <c r="N4920" s="737"/>
      <c r="O4920" s="737"/>
      <c r="P4920" s="1883"/>
    </row>
    <row r="4921" spans="1:16" ht="13.5" customHeight="1">
      <c r="A4921" s="632">
        <v>36</v>
      </c>
      <c r="B4921" s="815" t="s">
        <v>3360</v>
      </c>
      <c r="C4921" s="600" t="s">
        <v>709</v>
      </c>
      <c r="D4921" s="672">
        <v>5</v>
      </c>
      <c r="E4921" s="672">
        <v>2007</v>
      </c>
      <c r="F4921" s="1105">
        <v>660</v>
      </c>
      <c r="G4921" s="816">
        <f t="shared" si="160"/>
        <v>660</v>
      </c>
      <c r="H4921" s="752">
        <v>100</v>
      </c>
      <c r="I4921" s="816">
        <f t="shared" si="161"/>
        <v>0</v>
      </c>
      <c r="J4921" s="803"/>
      <c r="K4921" s="737"/>
      <c r="L4921" s="737"/>
      <c r="M4921" s="803"/>
      <c r="N4921" s="737"/>
      <c r="O4921" s="737"/>
      <c r="P4921" s="1883"/>
    </row>
    <row r="4922" spans="1:16" ht="13.5" customHeight="1">
      <c r="A4922" s="632">
        <v>37</v>
      </c>
      <c r="B4922" s="815" t="s">
        <v>3361</v>
      </c>
      <c r="C4922" s="600" t="s">
        <v>709</v>
      </c>
      <c r="D4922" s="672">
        <v>17</v>
      </c>
      <c r="E4922" s="672">
        <v>2007</v>
      </c>
      <c r="F4922" s="1105">
        <v>1173</v>
      </c>
      <c r="G4922" s="816">
        <f t="shared" si="160"/>
        <v>1173</v>
      </c>
      <c r="H4922" s="752">
        <v>100</v>
      </c>
      <c r="I4922" s="816">
        <f t="shared" si="161"/>
        <v>0</v>
      </c>
      <c r="J4922" s="803"/>
      <c r="K4922" s="737"/>
      <c r="L4922" s="737"/>
      <c r="M4922" s="803"/>
      <c r="N4922" s="737"/>
      <c r="O4922" s="737"/>
      <c r="P4922" s="1883"/>
    </row>
    <row r="4923" spans="1:16" ht="13.5" customHeight="1">
      <c r="A4923" s="632">
        <v>38</v>
      </c>
      <c r="B4923" s="815" t="s">
        <v>767</v>
      </c>
      <c r="C4923" s="600" t="s">
        <v>709</v>
      </c>
      <c r="D4923" s="672">
        <v>2</v>
      </c>
      <c r="E4923" s="672">
        <v>2008</v>
      </c>
      <c r="F4923" s="1105">
        <v>150</v>
      </c>
      <c r="G4923" s="816">
        <f t="shared" si="160"/>
        <v>150</v>
      </c>
      <c r="H4923" s="752">
        <v>100</v>
      </c>
      <c r="I4923" s="816">
        <f t="shared" si="161"/>
        <v>0</v>
      </c>
      <c r="J4923" s="803"/>
      <c r="K4923" s="737"/>
      <c r="L4923" s="737"/>
      <c r="M4923" s="803"/>
      <c r="N4923" s="737"/>
      <c r="O4923" s="737"/>
      <c r="P4923" s="1883"/>
    </row>
    <row r="4924" spans="1:16" ht="13.5" customHeight="1">
      <c r="A4924" s="632">
        <v>39</v>
      </c>
      <c r="B4924" s="815" t="s">
        <v>795</v>
      </c>
      <c r="C4924" s="600" t="s">
        <v>709</v>
      </c>
      <c r="D4924" s="672">
        <v>6</v>
      </c>
      <c r="E4924" s="672">
        <v>2008</v>
      </c>
      <c r="F4924" s="1105">
        <v>390</v>
      </c>
      <c r="G4924" s="816">
        <f t="shared" si="160"/>
        <v>390</v>
      </c>
      <c r="H4924" s="752">
        <v>100</v>
      </c>
      <c r="I4924" s="816">
        <f t="shared" si="161"/>
        <v>0</v>
      </c>
      <c r="J4924" s="803"/>
      <c r="K4924" s="737"/>
      <c r="L4924" s="737"/>
      <c r="M4924" s="803"/>
      <c r="N4924" s="737"/>
      <c r="O4924" s="737"/>
      <c r="P4924" s="1883"/>
    </row>
    <row r="4925" spans="1:16" ht="13.5" customHeight="1">
      <c r="A4925" s="632">
        <v>40</v>
      </c>
      <c r="B4925" s="815" t="s">
        <v>795</v>
      </c>
      <c r="C4925" s="600" t="s">
        <v>709</v>
      </c>
      <c r="D4925" s="672">
        <v>3</v>
      </c>
      <c r="E4925" s="672">
        <v>2008</v>
      </c>
      <c r="F4925" s="1105">
        <v>330</v>
      </c>
      <c r="G4925" s="816">
        <f t="shared" si="160"/>
        <v>330</v>
      </c>
      <c r="H4925" s="752">
        <v>100</v>
      </c>
      <c r="I4925" s="816">
        <f t="shared" si="161"/>
        <v>0</v>
      </c>
      <c r="J4925" s="803"/>
      <c r="K4925" s="737"/>
      <c r="L4925" s="737"/>
      <c r="M4925" s="803"/>
      <c r="N4925" s="737"/>
      <c r="O4925" s="737"/>
      <c r="P4925" s="1883"/>
    </row>
    <row r="4926" spans="1:16" ht="13.5" customHeight="1">
      <c r="A4926" s="632">
        <v>41</v>
      </c>
      <c r="B4926" s="815" t="s">
        <v>2875</v>
      </c>
      <c r="C4926" s="600" t="s">
        <v>709</v>
      </c>
      <c r="D4926" s="672">
        <v>2</v>
      </c>
      <c r="E4926" s="672">
        <v>2008</v>
      </c>
      <c r="F4926" s="1105">
        <v>300</v>
      </c>
      <c r="G4926" s="816">
        <f t="shared" si="160"/>
        <v>300</v>
      </c>
      <c r="H4926" s="752">
        <v>100</v>
      </c>
      <c r="I4926" s="816">
        <f t="shared" si="161"/>
        <v>0</v>
      </c>
      <c r="J4926" s="803"/>
      <c r="K4926" s="737"/>
      <c r="L4926" s="737"/>
      <c r="M4926" s="803"/>
      <c r="N4926" s="737"/>
      <c r="O4926" s="737"/>
      <c r="P4926" s="1883"/>
    </row>
    <row r="4927" spans="1:16" ht="13.5">
      <c r="A4927" s="632">
        <v>42</v>
      </c>
      <c r="B4927" s="815" t="s">
        <v>2771</v>
      </c>
      <c r="C4927" s="600" t="s">
        <v>709</v>
      </c>
      <c r="D4927" s="672">
        <v>4</v>
      </c>
      <c r="E4927" s="672">
        <v>2008</v>
      </c>
      <c r="F4927" s="1105">
        <v>360</v>
      </c>
      <c r="G4927" s="816">
        <f t="shared" si="160"/>
        <v>360</v>
      </c>
      <c r="H4927" s="752">
        <v>100</v>
      </c>
      <c r="I4927" s="816">
        <f t="shared" si="161"/>
        <v>0</v>
      </c>
      <c r="J4927" s="803"/>
      <c r="K4927" s="737"/>
      <c r="L4927" s="737"/>
      <c r="M4927" s="803"/>
      <c r="N4927" s="737"/>
      <c r="O4927" s="737"/>
      <c r="P4927" s="1883"/>
    </row>
    <row r="4928" spans="1:16" ht="13.5">
      <c r="A4928" s="632">
        <v>43</v>
      </c>
      <c r="B4928" s="815" t="s">
        <v>794</v>
      </c>
      <c r="C4928" s="600" t="s">
        <v>709</v>
      </c>
      <c r="D4928" s="672">
        <v>1</v>
      </c>
      <c r="E4928" s="672">
        <v>2008</v>
      </c>
      <c r="F4928" s="1101">
        <v>89</v>
      </c>
      <c r="G4928" s="816">
        <f t="shared" si="160"/>
        <v>89</v>
      </c>
      <c r="H4928" s="752">
        <v>100</v>
      </c>
      <c r="I4928" s="816">
        <f t="shared" si="161"/>
        <v>0</v>
      </c>
      <c r="J4928" s="803"/>
      <c r="K4928" s="737"/>
      <c r="L4928" s="737"/>
      <c r="M4928" s="803"/>
      <c r="N4928" s="737"/>
      <c r="O4928" s="737"/>
      <c r="P4928" s="1883"/>
    </row>
    <row r="4929" spans="1:16" ht="13.5">
      <c r="A4929" s="632">
        <v>44</v>
      </c>
      <c r="B4929" s="815" t="s">
        <v>795</v>
      </c>
      <c r="C4929" s="600" t="s">
        <v>709</v>
      </c>
      <c r="D4929" s="672">
        <v>1</v>
      </c>
      <c r="E4929" s="672">
        <v>2008</v>
      </c>
      <c r="F4929" s="1101">
        <v>79</v>
      </c>
      <c r="G4929" s="816">
        <f t="shared" si="160"/>
        <v>79</v>
      </c>
      <c r="H4929" s="752">
        <v>100</v>
      </c>
      <c r="I4929" s="816">
        <f t="shared" si="161"/>
        <v>0</v>
      </c>
      <c r="J4929" s="803"/>
      <c r="K4929" s="737"/>
      <c r="L4929" s="737"/>
      <c r="M4929" s="803"/>
      <c r="N4929" s="737"/>
      <c r="O4929" s="737"/>
      <c r="P4929" s="1883"/>
    </row>
    <row r="4930" spans="1:16" ht="13.5">
      <c r="A4930" s="632">
        <v>45</v>
      </c>
      <c r="B4930" s="815" t="s">
        <v>771</v>
      </c>
      <c r="C4930" s="600" t="s">
        <v>709</v>
      </c>
      <c r="D4930" s="672">
        <v>1</v>
      </c>
      <c r="E4930" s="672">
        <v>2008</v>
      </c>
      <c r="F4930" s="1101">
        <v>130</v>
      </c>
      <c r="G4930" s="816">
        <f t="shared" si="160"/>
        <v>130</v>
      </c>
      <c r="H4930" s="752">
        <v>100</v>
      </c>
      <c r="I4930" s="816">
        <f t="shared" si="161"/>
        <v>0</v>
      </c>
      <c r="J4930" s="803"/>
      <c r="K4930" s="737"/>
      <c r="L4930" s="737"/>
      <c r="M4930" s="803"/>
      <c r="N4930" s="737"/>
      <c r="O4930" s="737"/>
      <c r="P4930" s="1883"/>
    </row>
    <row r="4931" spans="1:16" ht="13.5">
      <c r="A4931" s="632">
        <v>46</v>
      </c>
      <c r="B4931" s="815" t="s">
        <v>795</v>
      </c>
      <c r="C4931" s="600" t="s">
        <v>709</v>
      </c>
      <c r="D4931" s="672">
        <v>2</v>
      </c>
      <c r="E4931" s="672">
        <v>2008</v>
      </c>
      <c r="F4931" s="1101">
        <v>158</v>
      </c>
      <c r="G4931" s="816">
        <f t="shared" si="160"/>
        <v>158</v>
      </c>
      <c r="H4931" s="752">
        <v>100</v>
      </c>
      <c r="I4931" s="816">
        <f t="shared" si="161"/>
        <v>0</v>
      </c>
      <c r="J4931" s="803"/>
      <c r="K4931" s="737"/>
      <c r="L4931" s="737"/>
      <c r="M4931" s="803"/>
      <c r="N4931" s="737"/>
      <c r="O4931" s="737"/>
      <c r="P4931" s="1883"/>
    </row>
    <row r="4932" spans="1:16" ht="13.5">
      <c r="A4932" s="632">
        <v>47</v>
      </c>
      <c r="B4932" s="815" t="s">
        <v>795</v>
      </c>
      <c r="C4932" s="600" t="s">
        <v>709</v>
      </c>
      <c r="D4932" s="672">
        <v>2</v>
      </c>
      <c r="E4932" s="672">
        <v>2008</v>
      </c>
      <c r="F4932" s="1101">
        <v>220</v>
      </c>
      <c r="G4932" s="816">
        <f t="shared" si="160"/>
        <v>220</v>
      </c>
      <c r="H4932" s="752">
        <v>100</v>
      </c>
      <c r="I4932" s="816">
        <f t="shared" si="161"/>
        <v>0</v>
      </c>
      <c r="J4932" s="803"/>
      <c r="K4932" s="737"/>
      <c r="L4932" s="737"/>
      <c r="M4932" s="803"/>
      <c r="N4932" s="737"/>
      <c r="O4932" s="737"/>
      <c r="P4932" s="1883"/>
    </row>
    <row r="4933" spans="1:16" ht="13.5" customHeight="1">
      <c r="A4933" s="632">
        <v>48</v>
      </c>
      <c r="B4933" s="815" t="s">
        <v>771</v>
      </c>
      <c r="C4933" s="600" t="s">
        <v>709</v>
      </c>
      <c r="D4933" s="672">
        <v>2</v>
      </c>
      <c r="E4933" s="672">
        <v>2008</v>
      </c>
      <c r="F4933" s="1101">
        <v>200</v>
      </c>
      <c r="G4933" s="816">
        <f t="shared" si="160"/>
        <v>200</v>
      </c>
      <c r="H4933" s="752">
        <v>100</v>
      </c>
      <c r="I4933" s="816">
        <f t="shared" si="161"/>
        <v>0</v>
      </c>
      <c r="J4933" s="803"/>
      <c r="K4933" s="737"/>
      <c r="L4933" s="737"/>
      <c r="M4933" s="803"/>
      <c r="N4933" s="737"/>
      <c r="O4933" s="737"/>
      <c r="P4933" s="1883"/>
    </row>
    <row r="4934" spans="1:16" ht="13.5">
      <c r="A4934" s="632">
        <v>49</v>
      </c>
      <c r="B4934" s="815" t="s">
        <v>3362</v>
      </c>
      <c r="C4934" s="600" t="s">
        <v>709</v>
      </c>
      <c r="D4934" s="672">
        <v>4</v>
      </c>
      <c r="E4934" s="672">
        <v>2008</v>
      </c>
      <c r="F4934" s="1101">
        <v>140</v>
      </c>
      <c r="G4934" s="816">
        <f t="shared" si="160"/>
        <v>140</v>
      </c>
      <c r="H4934" s="752">
        <v>100</v>
      </c>
      <c r="I4934" s="816">
        <f t="shared" si="161"/>
        <v>0</v>
      </c>
      <c r="J4934" s="803"/>
      <c r="K4934" s="737"/>
      <c r="L4934" s="737"/>
      <c r="M4934" s="803"/>
      <c r="N4934" s="737"/>
      <c r="O4934" s="737"/>
      <c r="P4934" s="1883"/>
    </row>
    <row r="4935" spans="1:16" ht="13.5">
      <c r="A4935" s="632">
        <v>50</v>
      </c>
      <c r="B4935" s="815" t="s">
        <v>794</v>
      </c>
      <c r="C4935" s="600" t="s">
        <v>709</v>
      </c>
      <c r="D4935" s="672">
        <v>2</v>
      </c>
      <c r="E4935" s="672">
        <v>2008</v>
      </c>
      <c r="F4935" s="1101">
        <v>178</v>
      </c>
      <c r="G4935" s="816">
        <f t="shared" si="160"/>
        <v>178</v>
      </c>
      <c r="H4935" s="752">
        <v>100</v>
      </c>
      <c r="I4935" s="816">
        <f t="shared" si="161"/>
        <v>0</v>
      </c>
      <c r="J4935" s="803"/>
      <c r="K4935" s="737"/>
      <c r="L4935" s="737"/>
      <c r="M4935" s="803"/>
      <c r="N4935" s="737"/>
      <c r="O4935" s="737"/>
      <c r="P4935" s="1883"/>
    </row>
    <row r="4936" spans="1:16" ht="13.5">
      <c r="A4936" s="632">
        <v>51</v>
      </c>
      <c r="B4936" s="815" t="s">
        <v>809</v>
      </c>
      <c r="C4936" s="600" t="s">
        <v>709</v>
      </c>
      <c r="D4936" s="672">
        <v>1</v>
      </c>
      <c r="E4936" s="672">
        <v>2008</v>
      </c>
      <c r="F4936" s="1101">
        <v>400</v>
      </c>
      <c r="G4936" s="816">
        <f t="shared" si="160"/>
        <v>400</v>
      </c>
      <c r="H4936" s="752">
        <v>100</v>
      </c>
      <c r="I4936" s="816">
        <f t="shared" si="161"/>
        <v>0</v>
      </c>
      <c r="J4936" s="803"/>
      <c r="K4936" s="737"/>
      <c r="L4936" s="737"/>
      <c r="M4936" s="803"/>
      <c r="N4936" s="737"/>
      <c r="O4936" s="737"/>
      <c r="P4936" s="1883"/>
    </row>
    <row r="4937" spans="1:16" ht="13.5">
      <c r="A4937" s="632">
        <v>52</v>
      </c>
      <c r="B4937" s="815" t="s">
        <v>768</v>
      </c>
      <c r="C4937" s="600" t="s">
        <v>709</v>
      </c>
      <c r="D4937" s="672">
        <v>1</v>
      </c>
      <c r="E4937" s="672">
        <v>2008</v>
      </c>
      <c r="F4937" s="1101">
        <v>49.5</v>
      </c>
      <c r="G4937" s="816">
        <f t="shared" si="160"/>
        <v>49.5</v>
      </c>
      <c r="H4937" s="752">
        <v>100</v>
      </c>
      <c r="I4937" s="816">
        <f t="shared" si="161"/>
        <v>0</v>
      </c>
      <c r="J4937" s="803"/>
      <c r="K4937" s="737"/>
      <c r="L4937" s="737"/>
      <c r="M4937" s="803"/>
      <c r="N4937" s="737"/>
      <c r="O4937" s="737"/>
      <c r="P4937" s="1883"/>
    </row>
    <row r="4938" spans="1:16" ht="13.5">
      <c r="A4938" s="632">
        <v>53</v>
      </c>
      <c r="B4938" s="815" t="s">
        <v>771</v>
      </c>
      <c r="C4938" s="600" t="s">
        <v>709</v>
      </c>
      <c r="D4938" s="672">
        <v>1</v>
      </c>
      <c r="E4938" s="672">
        <v>2008</v>
      </c>
      <c r="F4938" s="1101">
        <v>116</v>
      </c>
      <c r="G4938" s="816">
        <f t="shared" si="160"/>
        <v>116</v>
      </c>
      <c r="H4938" s="752">
        <v>100</v>
      </c>
      <c r="I4938" s="816">
        <f t="shared" si="161"/>
        <v>0</v>
      </c>
      <c r="J4938" s="803"/>
      <c r="K4938" s="737"/>
      <c r="L4938" s="737"/>
      <c r="M4938" s="803"/>
      <c r="N4938" s="737"/>
      <c r="O4938" s="737"/>
      <c r="P4938" s="1883"/>
    </row>
    <row r="4939" spans="1:16" ht="13.5">
      <c r="A4939" s="632">
        <v>54</v>
      </c>
      <c r="B4939" s="815" t="s">
        <v>794</v>
      </c>
      <c r="C4939" s="600" t="s">
        <v>709</v>
      </c>
      <c r="D4939" s="672">
        <v>1</v>
      </c>
      <c r="E4939" s="672">
        <v>2008</v>
      </c>
      <c r="F4939" s="1101">
        <v>89</v>
      </c>
      <c r="G4939" s="816">
        <f t="shared" ref="G4939:G5004" si="162">F4939*H4939%</f>
        <v>89</v>
      </c>
      <c r="H4939" s="752">
        <v>100</v>
      </c>
      <c r="I4939" s="816">
        <f t="shared" ref="I4939:I5004" si="163">F4939-G4939</f>
        <v>0</v>
      </c>
      <c r="J4939" s="803"/>
      <c r="K4939" s="737"/>
      <c r="L4939" s="737"/>
      <c r="M4939" s="803"/>
      <c r="N4939" s="737"/>
      <c r="O4939" s="737"/>
      <c r="P4939" s="1883"/>
    </row>
    <row r="4940" spans="1:16" ht="13.5">
      <c r="A4940" s="632">
        <v>55</v>
      </c>
      <c r="B4940" s="815" t="s">
        <v>3363</v>
      </c>
      <c r="C4940" s="600" t="s">
        <v>709</v>
      </c>
      <c r="D4940" s="672">
        <v>2</v>
      </c>
      <c r="E4940" s="672">
        <v>2008</v>
      </c>
      <c r="F4940" s="1101">
        <v>382.38600000000002</v>
      </c>
      <c r="G4940" s="816">
        <f t="shared" si="162"/>
        <v>382.38600000000002</v>
      </c>
      <c r="H4940" s="752">
        <v>100</v>
      </c>
      <c r="I4940" s="816">
        <f t="shared" si="163"/>
        <v>0</v>
      </c>
      <c r="J4940" s="803"/>
      <c r="K4940" s="737"/>
      <c r="L4940" s="737"/>
      <c r="M4940" s="803"/>
      <c r="N4940" s="737"/>
      <c r="O4940" s="737"/>
      <c r="P4940" s="1883"/>
    </row>
    <row r="4941" spans="1:16" ht="13.5">
      <c r="A4941" s="632">
        <v>56</v>
      </c>
      <c r="B4941" s="815" t="s">
        <v>3364</v>
      </c>
      <c r="C4941" s="600" t="s">
        <v>709</v>
      </c>
      <c r="D4941" s="672">
        <v>2</v>
      </c>
      <c r="E4941" s="672">
        <v>2008</v>
      </c>
      <c r="F4941" s="1101">
        <v>279.38200000000001</v>
      </c>
      <c r="G4941" s="816">
        <f t="shared" si="162"/>
        <v>279.38200000000001</v>
      </c>
      <c r="H4941" s="752">
        <v>100</v>
      </c>
      <c r="I4941" s="816">
        <f t="shared" si="163"/>
        <v>0</v>
      </c>
      <c r="J4941" s="803"/>
      <c r="K4941" s="737"/>
      <c r="L4941" s="737"/>
      <c r="M4941" s="803"/>
      <c r="N4941" s="737"/>
      <c r="O4941" s="737"/>
      <c r="P4941" s="1883"/>
    </row>
    <row r="4942" spans="1:16" ht="13.5">
      <c r="A4942" s="632">
        <v>57</v>
      </c>
      <c r="B4942" s="815" t="s">
        <v>744</v>
      </c>
      <c r="C4942" s="600" t="s">
        <v>709</v>
      </c>
      <c r="D4942" s="672">
        <v>18</v>
      </c>
      <c r="E4942" s="672">
        <v>2008</v>
      </c>
      <c r="F4942" s="1101">
        <v>3263.076</v>
      </c>
      <c r="G4942" s="816">
        <f t="shared" si="162"/>
        <v>3263.076</v>
      </c>
      <c r="H4942" s="752">
        <v>100</v>
      </c>
      <c r="I4942" s="816">
        <f t="shared" si="163"/>
        <v>0</v>
      </c>
      <c r="J4942" s="803"/>
      <c r="K4942" s="737"/>
      <c r="L4942" s="737"/>
      <c r="M4942" s="803"/>
      <c r="N4942" s="737"/>
      <c r="O4942" s="737"/>
      <c r="P4942" s="1883"/>
    </row>
    <row r="4943" spans="1:16" ht="13.5">
      <c r="A4943" s="632">
        <v>58</v>
      </c>
      <c r="B4943" s="815" t="s">
        <v>2709</v>
      </c>
      <c r="C4943" s="600" t="s">
        <v>709</v>
      </c>
      <c r="D4943" s="672">
        <v>4</v>
      </c>
      <c r="E4943" s="672">
        <v>2008</v>
      </c>
      <c r="F4943" s="1101">
        <v>859.23199999999997</v>
      </c>
      <c r="G4943" s="816">
        <f t="shared" si="162"/>
        <v>859.23199999999997</v>
      </c>
      <c r="H4943" s="752">
        <v>100</v>
      </c>
      <c r="I4943" s="816">
        <f t="shared" si="163"/>
        <v>0</v>
      </c>
      <c r="J4943" s="803"/>
      <c r="K4943" s="737"/>
      <c r="L4943" s="737"/>
      <c r="M4943" s="803"/>
      <c r="N4943" s="737"/>
      <c r="O4943" s="737"/>
      <c r="P4943" s="1883"/>
    </row>
    <row r="4944" spans="1:16" ht="13.5">
      <c r="A4944" s="632">
        <v>59</v>
      </c>
      <c r="B4944" s="815" t="s">
        <v>793</v>
      </c>
      <c r="C4944" s="600" t="s">
        <v>709</v>
      </c>
      <c r="D4944" s="672">
        <v>2</v>
      </c>
      <c r="E4944" s="672">
        <v>2008</v>
      </c>
      <c r="F4944" s="1101">
        <v>302.75</v>
      </c>
      <c r="G4944" s="816">
        <f t="shared" si="162"/>
        <v>302.75</v>
      </c>
      <c r="H4944" s="752">
        <v>100</v>
      </c>
      <c r="I4944" s="816">
        <f t="shared" si="163"/>
        <v>0</v>
      </c>
      <c r="J4944" s="803"/>
      <c r="K4944" s="737"/>
      <c r="L4944" s="737"/>
      <c r="M4944" s="803"/>
      <c r="N4944" s="737"/>
      <c r="O4944" s="737"/>
      <c r="P4944" s="1883"/>
    </row>
    <row r="4945" spans="1:16" ht="13.5">
      <c r="A4945" s="632">
        <v>60</v>
      </c>
      <c r="B4945" s="815" t="s">
        <v>768</v>
      </c>
      <c r="C4945" s="600" t="s">
        <v>709</v>
      </c>
      <c r="D4945" s="672">
        <v>2</v>
      </c>
      <c r="E4945" s="672">
        <v>2008</v>
      </c>
      <c r="F4945" s="1101">
        <v>99</v>
      </c>
      <c r="G4945" s="816">
        <f t="shared" si="162"/>
        <v>99</v>
      </c>
      <c r="H4945" s="752">
        <v>100</v>
      </c>
      <c r="I4945" s="816">
        <f t="shared" si="163"/>
        <v>0</v>
      </c>
      <c r="J4945" s="803"/>
      <c r="K4945" s="737"/>
      <c r="L4945" s="737"/>
      <c r="M4945" s="803"/>
      <c r="N4945" s="737"/>
      <c r="O4945" s="737"/>
      <c r="P4945" s="1883"/>
    </row>
    <row r="4946" spans="1:16" ht="13.5">
      <c r="A4946" s="632">
        <v>61</v>
      </c>
      <c r="B4946" s="815" t="s">
        <v>1064</v>
      </c>
      <c r="C4946" s="600" t="s">
        <v>709</v>
      </c>
      <c r="D4946" s="672">
        <v>3</v>
      </c>
      <c r="E4946" s="672">
        <v>2008</v>
      </c>
      <c r="F4946" s="1101">
        <v>644.25599999999997</v>
      </c>
      <c r="G4946" s="816">
        <f t="shared" si="162"/>
        <v>644.25599999999997</v>
      </c>
      <c r="H4946" s="752">
        <v>100</v>
      </c>
      <c r="I4946" s="816">
        <f t="shared" si="163"/>
        <v>0</v>
      </c>
      <c r="J4946" s="803"/>
      <c r="K4946" s="737"/>
      <c r="L4946" s="737"/>
      <c r="M4946" s="803"/>
      <c r="N4946" s="737"/>
      <c r="O4946" s="737"/>
      <c r="P4946" s="1883"/>
    </row>
    <row r="4947" spans="1:16" ht="13.5">
      <c r="A4947" s="632">
        <v>62</v>
      </c>
      <c r="B4947" s="815" t="s">
        <v>3365</v>
      </c>
      <c r="C4947" s="600" t="s">
        <v>709</v>
      </c>
      <c r="D4947" s="672">
        <v>6</v>
      </c>
      <c r="E4947" s="672">
        <v>2008</v>
      </c>
      <c r="F4947" s="1101">
        <v>203.17699999999999</v>
      </c>
      <c r="G4947" s="816">
        <f t="shared" si="162"/>
        <v>203.17699999999999</v>
      </c>
      <c r="H4947" s="752">
        <v>100</v>
      </c>
      <c r="I4947" s="816">
        <f t="shared" si="163"/>
        <v>0</v>
      </c>
      <c r="J4947" s="803"/>
      <c r="K4947" s="737"/>
      <c r="L4947" s="737"/>
      <c r="M4947" s="803"/>
      <c r="N4947" s="737"/>
      <c r="O4947" s="737"/>
      <c r="P4947" s="1883"/>
    </row>
    <row r="4948" spans="1:16" ht="13.5">
      <c r="A4948" s="632">
        <v>63</v>
      </c>
      <c r="B4948" s="815" t="s">
        <v>3366</v>
      </c>
      <c r="C4948" s="600" t="s">
        <v>709</v>
      </c>
      <c r="D4948" s="672">
        <v>1</v>
      </c>
      <c r="E4948" s="672">
        <v>2008</v>
      </c>
      <c r="F4948" s="1101">
        <v>66.126000000000005</v>
      </c>
      <c r="G4948" s="816">
        <f t="shared" si="162"/>
        <v>66.126000000000005</v>
      </c>
      <c r="H4948" s="752">
        <v>100</v>
      </c>
      <c r="I4948" s="816">
        <f t="shared" si="163"/>
        <v>0</v>
      </c>
      <c r="J4948" s="803"/>
      <c r="K4948" s="737"/>
      <c r="L4948" s="737"/>
      <c r="M4948" s="803"/>
      <c r="N4948" s="737"/>
      <c r="O4948" s="737"/>
      <c r="P4948" s="1883"/>
    </row>
    <row r="4949" spans="1:16" ht="13.5">
      <c r="A4949" s="632">
        <v>64</v>
      </c>
      <c r="B4949" s="815" t="s">
        <v>2900</v>
      </c>
      <c r="C4949" s="600" t="s">
        <v>709</v>
      </c>
      <c r="D4949" s="672">
        <v>1</v>
      </c>
      <c r="E4949" s="672">
        <v>2008</v>
      </c>
      <c r="F4949" s="1101">
        <v>65.918000000000006</v>
      </c>
      <c r="G4949" s="816">
        <f t="shared" si="162"/>
        <v>65.918000000000006</v>
      </c>
      <c r="H4949" s="752">
        <v>100</v>
      </c>
      <c r="I4949" s="816">
        <f t="shared" si="163"/>
        <v>0</v>
      </c>
      <c r="J4949" s="803"/>
      <c r="K4949" s="737"/>
      <c r="L4949" s="737"/>
      <c r="M4949" s="803"/>
      <c r="N4949" s="737"/>
      <c r="O4949" s="737"/>
      <c r="P4949" s="1883"/>
    </row>
    <row r="4950" spans="1:16" ht="13.5">
      <c r="A4950" s="632">
        <v>65</v>
      </c>
      <c r="B4950" s="815" t="s">
        <v>1068</v>
      </c>
      <c r="C4950" s="600" t="s">
        <v>709</v>
      </c>
      <c r="D4950" s="672">
        <v>2</v>
      </c>
      <c r="E4950" s="672">
        <v>2008</v>
      </c>
      <c r="F4950" s="1101">
        <v>115.878</v>
      </c>
      <c r="G4950" s="816">
        <f t="shared" si="162"/>
        <v>115.878</v>
      </c>
      <c r="H4950" s="752">
        <v>100</v>
      </c>
      <c r="I4950" s="816">
        <f t="shared" si="163"/>
        <v>0</v>
      </c>
      <c r="J4950" s="803"/>
      <c r="K4950" s="737"/>
      <c r="L4950" s="737"/>
      <c r="M4950" s="803"/>
      <c r="N4950" s="737"/>
      <c r="O4950" s="737"/>
      <c r="P4950" s="1883"/>
    </row>
    <row r="4951" spans="1:16" ht="13.5">
      <c r="A4951" s="632">
        <v>66</v>
      </c>
      <c r="B4951" s="815" t="s">
        <v>2700</v>
      </c>
      <c r="C4951" s="600" t="s">
        <v>709</v>
      </c>
      <c r="D4951" s="672">
        <v>5</v>
      </c>
      <c r="E4951" s="672">
        <v>2008</v>
      </c>
      <c r="F4951" s="1101">
        <v>321.18299999999999</v>
      </c>
      <c r="G4951" s="816">
        <f t="shared" si="162"/>
        <v>321.18299999999999</v>
      </c>
      <c r="H4951" s="752">
        <v>100</v>
      </c>
      <c r="I4951" s="816">
        <f t="shared" si="163"/>
        <v>0</v>
      </c>
      <c r="J4951" s="803"/>
      <c r="K4951" s="737"/>
      <c r="L4951" s="737"/>
      <c r="M4951" s="803"/>
      <c r="N4951" s="737"/>
      <c r="O4951" s="737"/>
      <c r="P4951" s="1883"/>
    </row>
    <row r="4952" spans="1:16" ht="13.5">
      <c r="A4952" s="632">
        <v>67</v>
      </c>
      <c r="B4952" s="815" t="s">
        <v>3367</v>
      </c>
      <c r="C4952" s="600" t="s">
        <v>709</v>
      </c>
      <c r="D4952" s="672">
        <v>2</v>
      </c>
      <c r="E4952" s="672">
        <v>2008</v>
      </c>
      <c r="F4952" s="1101">
        <v>167.24199999999999</v>
      </c>
      <c r="G4952" s="816">
        <f t="shared" si="162"/>
        <v>167.24199999999999</v>
      </c>
      <c r="H4952" s="752">
        <v>100</v>
      </c>
      <c r="I4952" s="816">
        <f t="shared" si="163"/>
        <v>0</v>
      </c>
      <c r="J4952" s="803"/>
      <c r="K4952" s="737"/>
      <c r="L4952" s="737"/>
      <c r="M4952" s="803"/>
      <c r="N4952" s="737"/>
      <c r="O4952" s="737"/>
      <c r="P4952" s="1883"/>
    </row>
    <row r="4953" spans="1:16" ht="13.5">
      <c r="A4953" s="632">
        <v>68</v>
      </c>
      <c r="B4953" s="815" t="s">
        <v>3368</v>
      </c>
      <c r="C4953" s="600" t="s">
        <v>709</v>
      </c>
      <c r="D4953" s="672">
        <v>1</v>
      </c>
      <c r="E4953" s="672">
        <v>2008</v>
      </c>
      <c r="F4953" s="1101">
        <v>175.178</v>
      </c>
      <c r="G4953" s="816">
        <f t="shared" si="162"/>
        <v>175.178</v>
      </c>
      <c r="H4953" s="752">
        <v>100</v>
      </c>
      <c r="I4953" s="816">
        <f t="shared" si="163"/>
        <v>0</v>
      </c>
      <c r="J4953" s="803"/>
      <c r="K4953" s="737"/>
      <c r="L4953" s="737"/>
      <c r="M4953" s="803"/>
      <c r="N4953" s="737"/>
      <c r="O4953" s="737"/>
      <c r="P4953" s="1883"/>
    </row>
    <row r="4954" spans="1:16" ht="13.5">
      <c r="A4954" s="632">
        <v>69</v>
      </c>
      <c r="B4954" s="815" t="s">
        <v>743</v>
      </c>
      <c r="C4954" s="600" t="s">
        <v>709</v>
      </c>
      <c r="D4954" s="672">
        <v>1</v>
      </c>
      <c r="E4954" s="672">
        <v>2008</v>
      </c>
      <c r="F4954" s="1101">
        <v>139.691</v>
      </c>
      <c r="G4954" s="816">
        <f t="shared" si="162"/>
        <v>139.691</v>
      </c>
      <c r="H4954" s="752">
        <v>100</v>
      </c>
      <c r="I4954" s="816">
        <f t="shared" si="163"/>
        <v>0</v>
      </c>
      <c r="J4954" s="803"/>
      <c r="K4954" s="737"/>
      <c r="L4954" s="737"/>
      <c r="M4954" s="803"/>
      <c r="N4954" s="737"/>
      <c r="O4954" s="737"/>
      <c r="P4954" s="1883"/>
    </row>
    <row r="4955" spans="1:16" ht="13.5">
      <c r="A4955" s="632">
        <v>70</v>
      </c>
      <c r="B4955" s="815" t="s">
        <v>3369</v>
      </c>
      <c r="C4955" s="600" t="s">
        <v>709</v>
      </c>
      <c r="D4955" s="672">
        <v>19</v>
      </c>
      <c r="E4955" s="672">
        <v>2008</v>
      </c>
      <c r="F4955" s="1101">
        <v>3444.3580000000002</v>
      </c>
      <c r="G4955" s="816">
        <f t="shared" si="162"/>
        <v>3444.3580000000002</v>
      </c>
      <c r="H4955" s="752">
        <v>100</v>
      </c>
      <c r="I4955" s="816">
        <f t="shared" si="163"/>
        <v>0</v>
      </c>
      <c r="J4955" s="803"/>
      <c r="K4955" s="737"/>
      <c r="L4955" s="737"/>
      <c r="M4955" s="803"/>
      <c r="N4955" s="737"/>
      <c r="O4955" s="737"/>
      <c r="P4955" s="1883"/>
    </row>
    <row r="4956" spans="1:16" ht="13.5">
      <c r="A4956" s="632">
        <v>71</v>
      </c>
      <c r="B4956" s="815" t="s">
        <v>2709</v>
      </c>
      <c r="C4956" s="600" t="s">
        <v>709</v>
      </c>
      <c r="D4956" s="672">
        <v>1</v>
      </c>
      <c r="E4956" s="672">
        <v>2008</v>
      </c>
      <c r="F4956" s="1101">
        <v>214.80799999999999</v>
      </c>
      <c r="G4956" s="816">
        <f t="shared" si="162"/>
        <v>214.80799999999999</v>
      </c>
      <c r="H4956" s="752">
        <v>100</v>
      </c>
      <c r="I4956" s="816">
        <f t="shared" si="163"/>
        <v>0</v>
      </c>
      <c r="J4956" s="803"/>
      <c r="K4956" s="737"/>
      <c r="L4956" s="737"/>
      <c r="M4956" s="803"/>
      <c r="N4956" s="737"/>
      <c r="O4956" s="737"/>
      <c r="P4956" s="1883"/>
    </row>
    <row r="4957" spans="1:16" ht="13.5">
      <c r="A4957" s="632">
        <v>72</v>
      </c>
      <c r="B4957" s="815" t="s">
        <v>793</v>
      </c>
      <c r="C4957" s="600" t="s">
        <v>709</v>
      </c>
      <c r="D4957" s="672">
        <v>1</v>
      </c>
      <c r="E4957" s="672">
        <v>2008</v>
      </c>
      <c r="F4957" s="1101">
        <v>151.376</v>
      </c>
      <c r="G4957" s="816">
        <f t="shared" si="162"/>
        <v>151.376</v>
      </c>
      <c r="H4957" s="752">
        <v>100</v>
      </c>
      <c r="I4957" s="816">
        <f t="shared" si="163"/>
        <v>0</v>
      </c>
      <c r="J4957" s="803"/>
      <c r="K4957" s="737"/>
      <c r="L4957" s="737"/>
      <c r="M4957" s="803"/>
      <c r="N4957" s="737"/>
      <c r="O4957" s="737"/>
      <c r="P4957" s="1883"/>
    </row>
    <row r="4958" spans="1:16" ht="13.5">
      <c r="A4958" s="632">
        <v>73</v>
      </c>
      <c r="B4958" s="815" t="s">
        <v>796</v>
      </c>
      <c r="C4958" s="600" t="s">
        <v>709</v>
      </c>
      <c r="D4958" s="672">
        <v>1</v>
      </c>
      <c r="E4958" s="672">
        <v>2008</v>
      </c>
      <c r="F4958" s="1101">
        <v>214.75200000000001</v>
      </c>
      <c r="G4958" s="816">
        <f t="shared" si="162"/>
        <v>214.75200000000001</v>
      </c>
      <c r="H4958" s="752">
        <v>100</v>
      </c>
      <c r="I4958" s="816">
        <f t="shared" si="163"/>
        <v>0</v>
      </c>
      <c r="J4958" s="803"/>
      <c r="K4958" s="737"/>
      <c r="L4958" s="737"/>
      <c r="M4958" s="803"/>
      <c r="N4958" s="737"/>
      <c r="O4958" s="737"/>
      <c r="P4958" s="1883"/>
    </row>
    <row r="4959" spans="1:16" ht="13.5">
      <c r="A4959" s="632">
        <v>74</v>
      </c>
      <c r="B4959" s="815" t="s">
        <v>1067</v>
      </c>
      <c r="C4959" s="600" t="s">
        <v>709</v>
      </c>
      <c r="D4959" s="672">
        <v>1</v>
      </c>
      <c r="E4959" s="672">
        <v>2008</v>
      </c>
      <c r="F4959" s="1101">
        <v>66.125</v>
      </c>
      <c r="G4959" s="816">
        <f t="shared" si="162"/>
        <v>66.125</v>
      </c>
      <c r="H4959" s="752">
        <v>100</v>
      </c>
      <c r="I4959" s="816">
        <f t="shared" si="163"/>
        <v>0</v>
      </c>
      <c r="J4959" s="803"/>
      <c r="K4959" s="737"/>
      <c r="L4959" s="737"/>
      <c r="M4959" s="803"/>
      <c r="N4959" s="737"/>
      <c r="O4959" s="737"/>
      <c r="P4959" s="1883"/>
    </row>
    <row r="4960" spans="1:16" ht="13.5">
      <c r="A4960" s="632">
        <v>75</v>
      </c>
      <c r="B4960" s="815" t="s">
        <v>798</v>
      </c>
      <c r="C4960" s="600" t="s">
        <v>709</v>
      </c>
      <c r="D4960" s="672">
        <v>1</v>
      </c>
      <c r="E4960" s="672">
        <v>2008</v>
      </c>
      <c r="F4960" s="1101">
        <v>65.918000000000006</v>
      </c>
      <c r="G4960" s="816">
        <f t="shared" si="162"/>
        <v>65.918000000000006</v>
      </c>
      <c r="H4960" s="752">
        <v>100</v>
      </c>
      <c r="I4960" s="816">
        <f t="shared" si="163"/>
        <v>0</v>
      </c>
      <c r="J4960" s="803"/>
      <c r="K4960" s="737"/>
      <c r="L4960" s="737"/>
      <c r="M4960" s="803"/>
      <c r="N4960" s="737"/>
      <c r="O4960" s="737"/>
      <c r="P4960" s="1883"/>
    </row>
    <row r="4961" spans="1:16" ht="13.5">
      <c r="A4961" s="632">
        <v>76</v>
      </c>
      <c r="B4961" s="815" t="s">
        <v>3370</v>
      </c>
      <c r="C4961" s="600" t="s">
        <v>709</v>
      </c>
      <c r="D4961" s="672">
        <v>1</v>
      </c>
      <c r="E4961" s="672">
        <v>2008</v>
      </c>
      <c r="F4961" s="1101">
        <v>57.939</v>
      </c>
      <c r="G4961" s="816">
        <f t="shared" si="162"/>
        <v>57.939</v>
      </c>
      <c r="H4961" s="752">
        <v>100</v>
      </c>
      <c r="I4961" s="816">
        <f t="shared" si="163"/>
        <v>0</v>
      </c>
      <c r="J4961" s="803"/>
      <c r="K4961" s="737"/>
      <c r="L4961" s="737"/>
      <c r="M4961" s="803"/>
      <c r="N4961" s="737"/>
      <c r="O4961" s="737"/>
      <c r="P4961" s="1883"/>
    </row>
    <row r="4962" spans="1:16" ht="13.5">
      <c r="A4962" s="632">
        <v>77</v>
      </c>
      <c r="B4962" s="815" t="s">
        <v>3371</v>
      </c>
      <c r="C4962" s="600" t="s">
        <v>709</v>
      </c>
      <c r="D4962" s="672">
        <v>2</v>
      </c>
      <c r="E4962" s="672">
        <v>2008</v>
      </c>
      <c r="F4962" s="1101">
        <v>128.47300000000001</v>
      </c>
      <c r="G4962" s="816">
        <f t="shared" si="162"/>
        <v>128.47300000000001</v>
      </c>
      <c r="H4962" s="752">
        <v>100</v>
      </c>
      <c r="I4962" s="816">
        <f t="shared" si="163"/>
        <v>0</v>
      </c>
      <c r="J4962" s="803"/>
      <c r="K4962" s="737"/>
      <c r="L4962" s="737"/>
      <c r="M4962" s="803"/>
      <c r="N4962" s="737"/>
      <c r="O4962" s="737"/>
      <c r="P4962" s="1883"/>
    </row>
    <row r="4963" spans="1:16" ht="13.5">
      <c r="A4963" s="632">
        <v>78</v>
      </c>
      <c r="B4963" s="815" t="s">
        <v>773</v>
      </c>
      <c r="C4963" s="600" t="s">
        <v>709</v>
      </c>
      <c r="D4963" s="672">
        <v>1</v>
      </c>
      <c r="E4963" s="672">
        <v>2008</v>
      </c>
      <c r="F4963" s="1101">
        <v>49.5</v>
      </c>
      <c r="G4963" s="816">
        <f t="shared" si="162"/>
        <v>49.5</v>
      </c>
      <c r="H4963" s="752">
        <v>100</v>
      </c>
      <c r="I4963" s="816">
        <f t="shared" si="163"/>
        <v>0</v>
      </c>
      <c r="J4963" s="803"/>
      <c r="K4963" s="737"/>
      <c r="L4963" s="737"/>
      <c r="M4963" s="803"/>
      <c r="N4963" s="737"/>
      <c r="O4963" s="737"/>
      <c r="P4963" s="1883"/>
    </row>
    <row r="4964" spans="1:16" ht="13.5">
      <c r="A4964" s="632">
        <v>79</v>
      </c>
      <c r="B4964" s="815" t="s">
        <v>2844</v>
      </c>
      <c r="C4964" s="600" t="s">
        <v>709</v>
      </c>
      <c r="D4964" s="672">
        <v>2</v>
      </c>
      <c r="E4964" s="672">
        <v>2008</v>
      </c>
      <c r="F4964" s="1101">
        <v>178</v>
      </c>
      <c r="G4964" s="816">
        <f t="shared" si="162"/>
        <v>178</v>
      </c>
      <c r="H4964" s="752">
        <v>100</v>
      </c>
      <c r="I4964" s="816">
        <f t="shared" si="163"/>
        <v>0</v>
      </c>
      <c r="J4964" s="803"/>
      <c r="K4964" s="737"/>
      <c r="L4964" s="737"/>
      <c r="M4964" s="803"/>
      <c r="N4964" s="737"/>
      <c r="O4964" s="737"/>
      <c r="P4964" s="1883"/>
    </row>
    <row r="4965" spans="1:16" ht="13.5">
      <c r="A4965" s="632">
        <v>80</v>
      </c>
      <c r="B4965" s="815" t="s">
        <v>3372</v>
      </c>
      <c r="C4965" s="600" t="s">
        <v>709</v>
      </c>
      <c r="D4965" s="672">
        <v>1</v>
      </c>
      <c r="E4965" s="672">
        <v>2008</v>
      </c>
      <c r="F4965" s="1101">
        <v>35</v>
      </c>
      <c r="G4965" s="816">
        <f t="shared" si="162"/>
        <v>35</v>
      </c>
      <c r="H4965" s="752">
        <v>100</v>
      </c>
      <c r="I4965" s="816">
        <f t="shared" si="163"/>
        <v>0</v>
      </c>
      <c r="J4965" s="803"/>
      <c r="K4965" s="737"/>
      <c r="L4965" s="737"/>
      <c r="M4965" s="803"/>
      <c r="N4965" s="737"/>
      <c r="O4965" s="737"/>
      <c r="P4965" s="1883"/>
    </row>
    <row r="4966" spans="1:16" ht="13.5">
      <c r="A4966" s="632">
        <v>81</v>
      </c>
      <c r="B4966" s="815" t="s">
        <v>3228</v>
      </c>
      <c r="C4966" s="600" t="s">
        <v>709</v>
      </c>
      <c r="D4966" s="672">
        <v>1</v>
      </c>
      <c r="E4966" s="672">
        <v>2008</v>
      </c>
      <c r="F4966" s="1101">
        <v>150</v>
      </c>
      <c r="G4966" s="816">
        <f t="shared" si="162"/>
        <v>150</v>
      </c>
      <c r="H4966" s="752">
        <v>100</v>
      </c>
      <c r="I4966" s="816">
        <f t="shared" si="163"/>
        <v>0</v>
      </c>
      <c r="J4966" s="803"/>
      <c r="K4966" s="737"/>
      <c r="L4966" s="737"/>
      <c r="M4966" s="803"/>
      <c r="N4966" s="737"/>
      <c r="O4966" s="737"/>
      <c r="P4966" s="1883"/>
    </row>
    <row r="4967" spans="1:16" ht="13.5">
      <c r="A4967" s="632">
        <v>82</v>
      </c>
      <c r="B4967" s="815" t="s">
        <v>825</v>
      </c>
      <c r="C4967" s="600" t="s">
        <v>709</v>
      </c>
      <c r="D4967" s="672">
        <v>1</v>
      </c>
      <c r="E4967" s="672">
        <v>2008</v>
      </c>
      <c r="F4967" s="1101">
        <v>116</v>
      </c>
      <c r="G4967" s="816">
        <f t="shared" si="162"/>
        <v>116</v>
      </c>
      <c r="H4967" s="752">
        <v>100</v>
      </c>
      <c r="I4967" s="816">
        <f t="shared" si="163"/>
        <v>0</v>
      </c>
      <c r="J4967" s="803"/>
      <c r="K4967" s="737"/>
      <c r="L4967" s="737"/>
      <c r="M4967" s="803"/>
      <c r="N4967" s="737"/>
      <c r="O4967" s="737"/>
      <c r="P4967" s="1883"/>
    </row>
    <row r="4968" spans="1:16" ht="13.5">
      <c r="A4968" s="632">
        <v>83</v>
      </c>
      <c r="B4968" s="815" t="s">
        <v>2868</v>
      </c>
      <c r="C4968" s="600" t="s">
        <v>709</v>
      </c>
      <c r="D4968" s="672">
        <v>4</v>
      </c>
      <c r="E4968" s="672">
        <v>2008</v>
      </c>
      <c r="F4968" s="1101">
        <v>260</v>
      </c>
      <c r="G4968" s="816">
        <f t="shared" si="162"/>
        <v>260</v>
      </c>
      <c r="H4968" s="752">
        <v>100</v>
      </c>
      <c r="I4968" s="816">
        <f t="shared" si="163"/>
        <v>0</v>
      </c>
      <c r="J4968" s="803"/>
      <c r="K4968" s="737"/>
      <c r="L4968" s="737"/>
      <c r="M4968" s="803"/>
      <c r="N4968" s="737"/>
      <c r="O4968" s="737"/>
      <c r="P4968" s="1883"/>
    </row>
    <row r="4969" spans="1:16" ht="27">
      <c r="A4969" s="632">
        <v>84</v>
      </c>
      <c r="B4969" s="277" t="s">
        <v>3373</v>
      </c>
      <c r="C4969" s="600" t="s">
        <v>709</v>
      </c>
      <c r="D4969" s="672">
        <v>1</v>
      </c>
      <c r="E4969" s="672">
        <v>2010</v>
      </c>
      <c r="F4969" s="816">
        <v>570</v>
      </c>
      <c r="G4969" s="816">
        <f t="shared" si="162"/>
        <v>570</v>
      </c>
      <c r="H4969" s="1416">
        <v>100</v>
      </c>
      <c r="I4969" s="816">
        <f t="shared" si="163"/>
        <v>0</v>
      </c>
      <c r="J4969" s="803"/>
      <c r="K4969" s="737"/>
      <c r="L4969" s="737"/>
      <c r="M4969" s="803"/>
      <c r="N4969" s="737"/>
      <c r="O4969" s="737"/>
      <c r="P4969" s="1883"/>
    </row>
    <row r="4970" spans="1:16" ht="13.5">
      <c r="A4970" s="632">
        <v>85</v>
      </c>
      <c r="B4970" s="277" t="s">
        <v>3374</v>
      </c>
      <c r="C4970" s="600" t="s">
        <v>709</v>
      </c>
      <c r="D4970" s="672">
        <v>1</v>
      </c>
      <c r="E4970" s="672">
        <v>2010</v>
      </c>
      <c r="F4970" s="816">
        <v>179.5</v>
      </c>
      <c r="G4970" s="816">
        <f t="shared" si="162"/>
        <v>172.32</v>
      </c>
      <c r="H4970" s="1416">
        <v>96</v>
      </c>
      <c r="I4970" s="816">
        <f t="shared" si="163"/>
        <v>7.1800000000000068</v>
      </c>
      <c r="J4970" s="803"/>
      <c r="K4970" s="737"/>
      <c r="L4970" s="737"/>
      <c r="M4970" s="803"/>
      <c r="N4970" s="737"/>
      <c r="O4970" s="737"/>
      <c r="P4970" s="1883"/>
    </row>
    <row r="4971" spans="1:16" ht="13.5">
      <c r="A4971" s="632">
        <v>86</v>
      </c>
      <c r="B4971" s="819" t="s">
        <v>813</v>
      </c>
      <c r="C4971" s="600" t="s">
        <v>709</v>
      </c>
      <c r="D4971" s="1496">
        <v>2</v>
      </c>
      <c r="E4971" s="1496">
        <v>2010</v>
      </c>
      <c r="F4971" s="1106">
        <v>360</v>
      </c>
      <c r="G4971" s="816">
        <f t="shared" si="162"/>
        <v>345.59999999999997</v>
      </c>
      <c r="H4971" s="1416">
        <v>96</v>
      </c>
      <c r="I4971" s="816">
        <f t="shared" si="163"/>
        <v>14.400000000000034</v>
      </c>
      <c r="J4971" s="803"/>
      <c r="K4971" s="737"/>
      <c r="L4971" s="737"/>
      <c r="M4971" s="803"/>
      <c r="N4971" s="737"/>
      <c r="O4971" s="737"/>
      <c r="P4971" s="1883"/>
    </row>
    <row r="4972" spans="1:16" ht="13.5">
      <c r="A4972" s="632">
        <v>87</v>
      </c>
      <c r="B4972" s="277" t="s">
        <v>3375</v>
      </c>
      <c r="C4972" s="600" t="s">
        <v>709</v>
      </c>
      <c r="D4972" s="1496">
        <v>1</v>
      </c>
      <c r="E4972" s="1496">
        <v>2010</v>
      </c>
      <c r="F4972" s="1106">
        <v>222.786</v>
      </c>
      <c r="G4972" s="816">
        <f t="shared" si="162"/>
        <v>213.87456</v>
      </c>
      <c r="H4972" s="1416">
        <v>96</v>
      </c>
      <c r="I4972" s="816">
        <f t="shared" si="163"/>
        <v>8.9114399999999989</v>
      </c>
      <c r="J4972" s="803"/>
      <c r="K4972" s="737"/>
      <c r="L4972" s="737"/>
      <c r="M4972" s="803"/>
      <c r="N4972" s="737"/>
      <c r="O4972" s="737"/>
      <c r="P4972" s="1883"/>
    </row>
    <row r="4973" spans="1:16" ht="13.5">
      <c r="A4973" s="632">
        <v>88</v>
      </c>
      <c r="B4973" s="277" t="s">
        <v>3376</v>
      </c>
      <c r="C4973" s="600" t="s">
        <v>709</v>
      </c>
      <c r="D4973" s="1496">
        <v>1</v>
      </c>
      <c r="E4973" s="1496">
        <v>2008</v>
      </c>
      <c r="F4973" s="1106">
        <v>62.8</v>
      </c>
      <c r="G4973" s="816">
        <f t="shared" si="162"/>
        <v>62.8</v>
      </c>
      <c r="H4973" s="1416">
        <v>100</v>
      </c>
      <c r="I4973" s="816">
        <f t="shared" si="163"/>
        <v>0</v>
      </c>
      <c r="J4973" s="803"/>
      <c r="K4973" s="737"/>
      <c r="L4973" s="737"/>
      <c r="M4973" s="803"/>
      <c r="N4973" s="737"/>
      <c r="O4973" s="737"/>
      <c r="P4973" s="1883"/>
    </row>
    <row r="4974" spans="1:16" ht="27">
      <c r="A4974" s="632">
        <v>89</v>
      </c>
      <c r="B4974" s="277" t="s">
        <v>3377</v>
      </c>
      <c r="C4974" s="600" t="s">
        <v>709</v>
      </c>
      <c r="D4974" s="658">
        <v>2</v>
      </c>
      <c r="E4974" s="658">
        <v>2011</v>
      </c>
      <c r="F4974" s="816">
        <v>357</v>
      </c>
      <c r="G4974" s="816">
        <f t="shared" si="162"/>
        <v>357</v>
      </c>
      <c r="H4974" s="1416">
        <v>100</v>
      </c>
      <c r="I4974" s="816">
        <f t="shared" si="163"/>
        <v>0</v>
      </c>
      <c r="J4974" s="803"/>
      <c r="K4974" s="737"/>
      <c r="L4974" s="737"/>
      <c r="M4974" s="803"/>
      <c r="N4974" s="737"/>
      <c r="O4974" s="737"/>
      <c r="P4974" s="1883"/>
    </row>
    <row r="4975" spans="1:16" ht="27">
      <c r="A4975" s="632">
        <v>90</v>
      </c>
      <c r="B4975" s="277" t="s">
        <v>2828</v>
      </c>
      <c r="C4975" s="600" t="s">
        <v>709</v>
      </c>
      <c r="D4975" s="1497">
        <v>3</v>
      </c>
      <c r="E4975" s="672">
        <v>2012</v>
      </c>
      <c r="F4975" s="1105">
        <v>267.786</v>
      </c>
      <c r="G4975" s="816">
        <f t="shared" si="162"/>
        <v>224.94023999999999</v>
      </c>
      <c r="H4975" s="1416">
        <v>84</v>
      </c>
      <c r="I4975" s="816">
        <f t="shared" si="163"/>
        <v>42.845760000000013</v>
      </c>
      <c r="J4975" s="803"/>
      <c r="K4975" s="737"/>
      <c r="L4975" s="737"/>
      <c r="M4975" s="803"/>
      <c r="N4975" s="737"/>
      <c r="O4975" s="737"/>
      <c r="P4975" s="1883"/>
    </row>
    <row r="4976" spans="1:16" ht="13.5">
      <c r="A4976" s="632">
        <v>91</v>
      </c>
      <c r="B4976" s="815" t="s">
        <v>2844</v>
      </c>
      <c r="C4976" s="600" t="s">
        <v>709</v>
      </c>
      <c r="D4976" s="1497">
        <v>1</v>
      </c>
      <c r="E4976" s="672">
        <v>2007</v>
      </c>
      <c r="F4976" s="1107">
        <v>70</v>
      </c>
      <c r="G4976" s="816">
        <f t="shared" si="162"/>
        <v>70</v>
      </c>
      <c r="H4976" s="1416">
        <v>100</v>
      </c>
      <c r="I4976" s="816">
        <f t="shared" si="163"/>
        <v>0</v>
      </c>
      <c r="J4976" s="803"/>
      <c r="K4976" s="737"/>
      <c r="L4976" s="737"/>
      <c r="M4976" s="803"/>
      <c r="N4976" s="737"/>
      <c r="O4976" s="737"/>
      <c r="P4976" s="1883"/>
    </row>
    <row r="4977" spans="1:16" ht="13.5">
      <c r="A4977" s="632">
        <v>92</v>
      </c>
      <c r="B4977" s="815" t="s">
        <v>2844</v>
      </c>
      <c r="C4977" s="600" t="s">
        <v>709</v>
      </c>
      <c r="D4977" s="1497">
        <v>2</v>
      </c>
      <c r="E4977" s="672">
        <v>2008</v>
      </c>
      <c r="F4977" s="1107">
        <v>178</v>
      </c>
      <c r="G4977" s="816">
        <f t="shared" si="162"/>
        <v>178</v>
      </c>
      <c r="H4977" s="1416">
        <v>100</v>
      </c>
      <c r="I4977" s="816">
        <f t="shared" si="163"/>
        <v>0</v>
      </c>
      <c r="J4977" s="803"/>
      <c r="K4977" s="737"/>
      <c r="L4977" s="737"/>
      <c r="M4977" s="803"/>
      <c r="N4977" s="737"/>
      <c r="O4977" s="737"/>
      <c r="P4977" s="1883"/>
    </row>
    <row r="4978" spans="1:16" ht="13.5">
      <c r="A4978" s="632">
        <v>93</v>
      </c>
      <c r="B4978" s="277" t="s">
        <v>3333</v>
      </c>
      <c r="C4978" s="600" t="s">
        <v>709</v>
      </c>
      <c r="D4978" s="1497">
        <v>2</v>
      </c>
      <c r="E4978" s="672">
        <v>1984</v>
      </c>
      <c r="F4978" s="1107">
        <v>44.101999999999997</v>
      </c>
      <c r="G4978" s="816">
        <f t="shared" si="162"/>
        <v>44.101999999999997</v>
      </c>
      <c r="H4978" s="1416">
        <v>100</v>
      </c>
      <c r="I4978" s="816">
        <f t="shared" si="163"/>
        <v>0</v>
      </c>
      <c r="J4978" s="803"/>
      <c r="K4978" s="737"/>
      <c r="L4978" s="737"/>
      <c r="M4978" s="803"/>
      <c r="N4978" s="737"/>
      <c r="O4978" s="737"/>
      <c r="P4978" s="1883"/>
    </row>
    <row r="4979" spans="1:16" ht="27">
      <c r="A4979" s="632">
        <v>94</v>
      </c>
      <c r="B4979" s="277" t="s">
        <v>3334</v>
      </c>
      <c r="C4979" s="600" t="s">
        <v>709</v>
      </c>
      <c r="D4979" s="1497">
        <v>1</v>
      </c>
      <c r="E4979" s="672">
        <v>2008</v>
      </c>
      <c r="F4979" s="1107">
        <v>121.203</v>
      </c>
      <c r="G4979" s="816">
        <f t="shared" si="162"/>
        <v>121.203</v>
      </c>
      <c r="H4979" s="1416">
        <v>100</v>
      </c>
      <c r="I4979" s="816">
        <f t="shared" si="163"/>
        <v>0</v>
      </c>
      <c r="J4979" s="803"/>
      <c r="K4979" s="737"/>
      <c r="L4979" s="737"/>
      <c r="M4979" s="803"/>
      <c r="N4979" s="737"/>
      <c r="O4979" s="737"/>
      <c r="P4979" s="1883"/>
    </row>
    <row r="4980" spans="1:16" ht="13.5">
      <c r="A4980" s="632">
        <v>95</v>
      </c>
      <c r="B4980" s="277" t="s">
        <v>3335</v>
      </c>
      <c r="C4980" s="600" t="s">
        <v>709</v>
      </c>
      <c r="D4980" s="1497">
        <v>1</v>
      </c>
      <c r="E4980" s="672">
        <v>2008</v>
      </c>
      <c r="F4980" s="1107">
        <v>51.741999999999997</v>
      </c>
      <c r="G4980" s="816">
        <f t="shared" si="162"/>
        <v>51.741999999999997</v>
      </c>
      <c r="H4980" s="1416">
        <v>100</v>
      </c>
      <c r="I4980" s="816">
        <f t="shared" si="163"/>
        <v>0</v>
      </c>
      <c r="J4980" s="803"/>
      <c r="K4980" s="737"/>
      <c r="L4980" s="737"/>
      <c r="M4980" s="803"/>
      <c r="N4980" s="737"/>
      <c r="O4980" s="737"/>
      <c r="P4980" s="1883"/>
    </row>
    <row r="4981" spans="1:16" ht="13.5">
      <c r="A4981" s="632">
        <v>96</v>
      </c>
      <c r="B4981" s="277" t="s">
        <v>3336</v>
      </c>
      <c r="C4981" s="600" t="s">
        <v>709</v>
      </c>
      <c r="D4981" s="1497">
        <v>1</v>
      </c>
      <c r="E4981" s="672">
        <v>2008</v>
      </c>
      <c r="F4981" s="1107">
        <v>56.226999999999997</v>
      </c>
      <c r="G4981" s="816">
        <f t="shared" si="162"/>
        <v>56.226999999999997</v>
      </c>
      <c r="H4981" s="1416">
        <v>100</v>
      </c>
      <c r="I4981" s="816">
        <f t="shared" si="163"/>
        <v>0</v>
      </c>
      <c r="J4981" s="803"/>
      <c r="K4981" s="737"/>
      <c r="L4981" s="737"/>
      <c r="M4981" s="803"/>
      <c r="N4981" s="737"/>
      <c r="O4981" s="737"/>
      <c r="P4981" s="1883"/>
    </row>
    <row r="4982" spans="1:16" ht="13.5">
      <c r="A4982" s="632">
        <v>97</v>
      </c>
      <c r="B4982" s="277" t="s">
        <v>794</v>
      </c>
      <c r="C4982" s="600" t="s">
        <v>709</v>
      </c>
      <c r="D4982" s="1497">
        <v>4</v>
      </c>
      <c r="E4982" s="672">
        <v>2014</v>
      </c>
      <c r="F4982" s="1107">
        <v>117.2</v>
      </c>
      <c r="G4982" s="816">
        <f t="shared" si="162"/>
        <v>70.319999999999993</v>
      </c>
      <c r="H4982" s="1416">
        <v>60</v>
      </c>
      <c r="I4982" s="816">
        <f t="shared" si="163"/>
        <v>46.88000000000001</v>
      </c>
      <c r="J4982" s="803"/>
      <c r="K4982" s="737"/>
      <c r="L4982" s="737"/>
      <c r="M4982" s="803"/>
      <c r="N4982" s="737"/>
      <c r="O4982" s="737"/>
      <c r="P4982" s="1883"/>
    </row>
    <row r="4983" spans="1:16" ht="13.5">
      <c r="A4983" s="632">
        <v>98</v>
      </c>
      <c r="B4983" s="277" t="s">
        <v>4447</v>
      </c>
      <c r="C4983" s="600" t="s">
        <v>709</v>
      </c>
      <c r="D4983" s="1497">
        <v>6</v>
      </c>
      <c r="E4983" s="672">
        <v>2020</v>
      </c>
      <c r="F4983" s="1107">
        <v>1050</v>
      </c>
      <c r="G4983" s="816">
        <f t="shared" si="162"/>
        <v>84</v>
      </c>
      <c r="H4983" s="1416">
        <v>8</v>
      </c>
      <c r="I4983" s="816">
        <f t="shared" si="163"/>
        <v>966</v>
      </c>
      <c r="J4983" s="803"/>
      <c r="K4983" s="737"/>
      <c r="L4983" s="737"/>
      <c r="M4983" s="803"/>
      <c r="N4983" s="737"/>
      <c r="O4983" s="737"/>
      <c r="P4983" s="1883"/>
    </row>
    <row r="4984" spans="1:16" ht="13.5">
      <c r="A4984" s="632">
        <v>99</v>
      </c>
      <c r="B4984" s="277" t="s">
        <v>6434</v>
      </c>
      <c r="C4984" s="600" t="s">
        <v>709</v>
      </c>
      <c r="D4984" s="1497">
        <v>1</v>
      </c>
      <c r="E4984" s="672">
        <v>2020</v>
      </c>
      <c r="F4984" s="1107">
        <v>220.44</v>
      </c>
      <c r="G4984" s="816">
        <f t="shared" si="162"/>
        <v>0</v>
      </c>
      <c r="H4984" s="1416">
        <v>0</v>
      </c>
      <c r="I4984" s="816">
        <f t="shared" ref="I4984" si="164">F4984-G4984</f>
        <v>220.44</v>
      </c>
      <c r="J4984" s="803"/>
      <c r="K4984" s="737"/>
      <c r="L4984" s="737"/>
      <c r="M4984" s="803"/>
      <c r="N4984" s="737"/>
      <c r="O4984" s="737"/>
      <c r="P4984" s="1883"/>
    </row>
    <row r="4985" spans="1:16" ht="13.5">
      <c r="A4985" s="632">
        <v>1</v>
      </c>
      <c r="B4985" s="277" t="s">
        <v>2792</v>
      </c>
      <c r="C4985" s="733" t="s">
        <v>709</v>
      </c>
      <c r="D4985" s="672">
        <v>2</v>
      </c>
      <c r="E4985" s="672">
        <v>2006</v>
      </c>
      <c r="F4985" s="816">
        <v>21.454999999999998</v>
      </c>
      <c r="G4985" s="816">
        <f t="shared" si="162"/>
        <v>21.454999999999998</v>
      </c>
      <c r="H4985" s="735">
        <v>100</v>
      </c>
      <c r="I4985" s="816">
        <f t="shared" si="163"/>
        <v>0</v>
      </c>
      <c r="J4985" s="803"/>
      <c r="K4985" s="737"/>
      <c r="L4985" s="737"/>
      <c r="M4985" s="803"/>
      <c r="N4985" s="737"/>
      <c r="O4985" s="737"/>
      <c r="P4985" s="1896" t="s">
        <v>829</v>
      </c>
    </row>
    <row r="4986" spans="1:16" ht="31.5" customHeight="1">
      <c r="A4986" s="632">
        <v>2</v>
      </c>
      <c r="B4986" s="277" t="s">
        <v>3378</v>
      </c>
      <c r="C4986" s="733" t="s">
        <v>709</v>
      </c>
      <c r="D4986" s="672">
        <v>3</v>
      </c>
      <c r="E4986" s="672">
        <v>2006</v>
      </c>
      <c r="F4986" s="816">
        <v>41.7</v>
      </c>
      <c r="G4986" s="816">
        <f t="shared" si="162"/>
        <v>41.7</v>
      </c>
      <c r="H4986" s="735">
        <v>100</v>
      </c>
      <c r="I4986" s="816">
        <f t="shared" si="163"/>
        <v>0</v>
      </c>
      <c r="J4986" s="803"/>
      <c r="K4986" s="737"/>
      <c r="L4986" s="737"/>
      <c r="M4986" s="803"/>
      <c r="N4986" s="737"/>
      <c r="O4986" s="737"/>
      <c r="P4986" s="1896"/>
    </row>
    <row r="4987" spans="1:16" ht="13.5">
      <c r="A4987" s="632">
        <v>3</v>
      </c>
      <c r="B4987" s="277" t="s">
        <v>3379</v>
      </c>
      <c r="C4987" s="733" t="s">
        <v>709</v>
      </c>
      <c r="D4987" s="672">
        <v>1</v>
      </c>
      <c r="E4987" s="672">
        <v>2006</v>
      </c>
      <c r="F4987" s="816">
        <v>17.640999999999998</v>
      </c>
      <c r="G4987" s="816">
        <f t="shared" si="162"/>
        <v>17.640999999999998</v>
      </c>
      <c r="H4987" s="735">
        <v>100</v>
      </c>
      <c r="I4987" s="816">
        <f t="shared" si="163"/>
        <v>0</v>
      </c>
      <c r="J4987" s="803"/>
      <c r="K4987" s="737"/>
      <c r="L4987" s="737"/>
      <c r="M4987" s="803"/>
      <c r="N4987" s="737"/>
      <c r="O4987" s="737"/>
      <c r="P4987" s="1896"/>
    </row>
    <row r="4988" spans="1:16" ht="13.5">
      <c r="A4988" s="632">
        <v>4</v>
      </c>
      <c r="B4988" s="277" t="s">
        <v>2792</v>
      </c>
      <c r="C4988" s="733" t="s">
        <v>709</v>
      </c>
      <c r="D4988" s="672">
        <v>1</v>
      </c>
      <c r="E4988" s="672">
        <v>1969</v>
      </c>
      <c r="F4988" s="816">
        <v>9.5359999999999996</v>
      </c>
      <c r="G4988" s="816">
        <f t="shared" si="162"/>
        <v>9.5359999999999996</v>
      </c>
      <c r="H4988" s="735">
        <v>100</v>
      </c>
      <c r="I4988" s="816">
        <f t="shared" si="163"/>
        <v>0</v>
      </c>
      <c r="J4988" s="803"/>
      <c r="K4988" s="737"/>
      <c r="L4988" s="737"/>
      <c r="M4988" s="803"/>
      <c r="N4988" s="737"/>
      <c r="O4988" s="737"/>
      <c r="P4988" s="1896"/>
    </row>
    <row r="4989" spans="1:16" ht="13.5">
      <c r="A4989" s="632">
        <v>5</v>
      </c>
      <c r="B4989" s="277" t="s">
        <v>2792</v>
      </c>
      <c r="C4989" s="733" t="s">
        <v>709</v>
      </c>
      <c r="D4989" s="672">
        <v>1</v>
      </c>
      <c r="E4989" s="672">
        <v>1960</v>
      </c>
      <c r="F4989" s="816">
        <v>9.5500000000000007</v>
      </c>
      <c r="G4989" s="816">
        <f t="shared" si="162"/>
        <v>9.5500000000000007</v>
      </c>
      <c r="H4989" s="735">
        <v>100</v>
      </c>
      <c r="I4989" s="816">
        <f t="shared" si="163"/>
        <v>0</v>
      </c>
      <c r="J4989" s="803"/>
      <c r="K4989" s="737"/>
      <c r="L4989" s="737"/>
      <c r="M4989" s="803"/>
      <c r="N4989" s="737"/>
      <c r="O4989" s="737"/>
      <c r="P4989" s="1896"/>
    </row>
    <row r="4990" spans="1:16" ht="13.5">
      <c r="A4990" s="632">
        <v>6</v>
      </c>
      <c r="B4990" s="277" t="s">
        <v>2792</v>
      </c>
      <c r="C4990" s="733" t="s">
        <v>709</v>
      </c>
      <c r="D4990" s="672">
        <v>1</v>
      </c>
      <c r="E4990" s="672">
        <v>1960</v>
      </c>
      <c r="F4990" s="816">
        <v>15.428000000000001</v>
      </c>
      <c r="G4990" s="816">
        <f t="shared" si="162"/>
        <v>15.428000000000001</v>
      </c>
      <c r="H4990" s="735">
        <v>100</v>
      </c>
      <c r="I4990" s="816">
        <f t="shared" si="163"/>
        <v>0</v>
      </c>
      <c r="J4990" s="803"/>
      <c r="K4990" s="737"/>
      <c r="L4990" s="737"/>
      <c r="M4990" s="803"/>
      <c r="N4990" s="737"/>
      <c r="O4990" s="737"/>
      <c r="P4990" s="1896"/>
    </row>
    <row r="4991" spans="1:16" ht="13.5">
      <c r="A4991" s="632">
        <v>7</v>
      </c>
      <c r="B4991" s="277" t="s">
        <v>3380</v>
      </c>
      <c r="C4991" s="733" t="s">
        <v>709</v>
      </c>
      <c r="D4991" s="672">
        <v>2</v>
      </c>
      <c r="E4991" s="672">
        <v>2007</v>
      </c>
      <c r="F4991" s="816">
        <v>86</v>
      </c>
      <c r="G4991" s="816">
        <f t="shared" si="162"/>
        <v>86</v>
      </c>
      <c r="H4991" s="735">
        <v>100</v>
      </c>
      <c r="I4991" s="816">
        <f t="shared" si="163"/>
        <v>0</v>
      </c>
      <c r="J4991" s="803"/>
      <c r="K4991" s="737"/>
      <c r="L4991" s="737"/>
      <c r="M4991" s="803"/>
      <c r="N4991" s="737"/>
      <c r="O4991" s="737"/>
      <c r="P4991" s="1896"/>
    </row>
    <row r="4992" spans="1:16" ht="13.5">
      <c r="A4992" s="632">
        <v>8</v>
      </c>
      <c r="B4992" s="277" t="s">
        <v>3381</v>
      </c>
      <c r="C4992" s="733" t="s">
        <v>709</v>
      </c>
      <c r="D4992" s="672">
        <v>1</v>
      </c>
      <c r="E4992" s="672">
        <v>2007</v>
      </c>
      <c r="F4992" s="816">
        <v>47.2</v>
      </c>
      <c r="G4992" s="816">
        <f t="shared" si="162"/>
        <v>47.2</v>
      </c>
      <c r="H4992" s="735">
        <v>100</v>
      </c>
      <c r="I4992" s="816">
        <f t="shared" si="163"/>
        <v>0</v>
      </c>
      <c r="J4992" s="803"/>
      <c r="K4992" s="737"/>
      <c r="L4992" s="737"/>
      <c r="M4992" s="803"/>
      <c r="N4992" s="737"/>
      <c r="O4992" s="737"/>
      <c r="P4992" s="1896"/>
    </row>
    <row r="4993" spans="1:16" ht="13.5">
      <c r="A4993" s="632">
        <v>9</v>
      </c>
      <c r="B4993" s="277" t="s">
        <v>767</v>
      </c>
      <c r="C4993" s="733" t="s">
        <v>709</v>
      </c>
      <c r="D4993" s="672">
        <v>5</v>
      </c>
      <c r="E4993" s="672">
        <v>2008</v>
      </c>
      <c r="F4993" s="816">
        <v>375</v>
      </c>
      <c r="G4993" s="816">
        <f t="shared" si="162"/>
        <v>375</v>
      </c>
      <c r="H4993" s="735">
        <v>100</v>
      </c>
      <c r="I4993" s="816">
        <f t="shared" si="163"/>
        <v>0</v>
      </c>
      <c r="J4993" s="803"/>
      <c r="K4993" s="737"/>
      <c r="L4993" s="737"/>
      <c r="M4993" s="803"/>
      <c r="N4993" s="737"/>
      <c r="O4993" s="737"/>
      <c r="P4993" s="1896"/>
    </row>
    <row r="4994" spans="1:16" ht="13.5">
      <c r="A4994" s="632">
        <v>10</v>
      </c>
      <c r="B4994" s="277" t="s">
        <v>809</v>
      </c>
      <c r="C4994" s="733" t="s">
        <v>709</v>
      </c>
      <c r="D4994" s="672">
        <v>1</v>
      </c>
      <c r="E4994" s="672">
        <v>2008</v>
      </c>
      <c r="F4994" s="816">
        <v>400</v>
      </c>
      <c r="G4994" s="816">
        <f t="shared" si="162"/>
        <v>400</v>
      </c>
      <c r="H4994" s="735">
        <v>100</v>
      </c>
      <c r="I4994" s="816">
        <f t="shared" si="163"/>
        <v>0</v>
      </c>
      <c r="J4994" s="803"/>
      <c r="K4994" s="737"/>
      <c r="L4994" s="737"/>
      <c r="M4994" s="803"/>
      <c r="N4994" s="737"/>
      <c r="O4994" s="737"/>
      <c r="P4994" s="1896"/>
    </row>
    <row r="4995" spans="1:16" ht="13.5">
      <c r="A4995" s="632">
        <v>11</v>
      </c>
      <c r="B4995" s="277" t="s">
        <v>799</v>
      </c>
      <c r="C4995" s="733" t="s">
        <v>709</v>
      </c>
      <c r="D4995" s="672">
        <v>2</v>
      </c>
      <c r="E4995" s="672">
        <v>2008</v>
      </c>
      <c r="F4995" s="816">
        <v>180</v>
      </c>
      <c r="G4995" s="816">
        <f t="shared" si="162"/>
        <v>180</v>
      </c>
      <c r="H4995" s="735">
        <v>100</v>
      </c>
      <c r="I4995" s="816">
        <f t="shared" si="163"/>
        <v>0</v>
      </c>
      <c r="J4995" s="803"/>
      <c r="K4995" s="737"/>
      <c r="L4995" s="737"/>
      <c r="M4995" s="803"/>
      <c r="N4995" s="737"/>
      <c r="O4995" s="737"/>
      <c r="P4995" s="1896"/>
    </row>
    <row r="4996" spans="1:16" ht="13.5">
      <c r="A4996" s="632">
        <v>12</v>
      </c>
      <c r="B4996" s="277" t="s">
        <v>795</v>
      </c>
      <c r="C4996" s="733" t="s">
        <v>709</v>
      </c>
      <c r="D4996" s="672">
        <v>8</v>
      </c>
      <c r="E4996" s="672">
        <v>2008</v>
      </c>
      <c r="F4996" s="816">
        <v>520</v>
      </c>
      <c r="G4996" s="816">
        <f t="shared" si="162"/>
        <v>520</v>
      </c>
      <c r="H4996" s="735">
        <v>100</v>
      </c>
      <c r="I4996" s="816">
        <f t="shared" si="163"/>
        <v>0</v>
      </c>
      <c r="J4996" s="803"/>
      <c r="K4996" s="737"/>
      <c r="L4996" s="737"/>
      <c r="M4996" s="803"/>
      <c r="N4996" s="737"/>
      <c r="O4996" s="737"/>
      <c r="P4996" s="1896"/>
    </row>
    <row r="4997" spans="1:16" ht="13.5">
      <c r="A4997" s="632">
        <v>13</v>
      </c>
      <c r="B4997" s="277" t="s">
        <v>795</v>
      </c>
      <c r="C4997" s="733" t="s">
        <v>709</v>
      </c>
      <c r="D4997" s="672">
        <v>7</v>
      </c>
      <c r="E4997" s="672">
        <v>2008</v>
      </c>
      <c r="F4997" s="816">
        <v>770</v>
      </c>
      <c r="G4997" s="816">
        <f t="shared" si="162"/>
        <v>770</v>
      </c>
      <c r="H4997" s="735">
        <v>100</v>
      </c>
      <c r="I4997" s="816">
        <f t="shared" si="163"/>
        <v>0</v>
      </c>
      <c r="J4997" s="803"/>
      <c r="K4997" s="737"/>
      <c r="L4997" s="737"/>
      <c r="M4997" s="803"/>
      <c r="N4997" s="737"/>
      <c r="O4997" s="737"/>
      <c r="P4997" s="1896"/>
    </row>
    <row r="4998" spans="1:16" ht="13.5">
      <c r="A4998" s="632">
        <v>14</v>
      </c>
      <c r="B4998" s="277" t="s">
        <v>3382</v>
      </c>
      <c r="C4998" s="733" t="s">
        <v>709</v>
      </c>
      <c r="D4998" s="672">
        <v>2</v>
      </c>
      <c r="E4998" s="672">
        <v>2008</v>
      </c>
      <c r="F4998" s="816">
        <v>99</v>
      </c>
      <c r="G4998" s="816">
        <f t="shared" si="162"/>
        <v>99</v>
      </c>
      <c r="H4998" s="735">
        <v>100</v>
      </c>
      <c r="I4998" s="816">
        <f t="shared" si="163"/>
        <v>0</v>
      </c>
      <c r="J4998" s="803"/>
      <c r="K4998" s="737"/>
      <c r="L4998" s="737"/>
      <c r="M4998" s="803"/>
      <c r="N4998" s="737"/>
      <c r="O4998" s="737"/>
      <c r="P4998" s="1896"/>
    </row>
    <row r="4999" spans="1:16" ht="13.5">
      <c r="A4999" s="632">
        <v>15</v>
      </c>
      <c r="B4999" s="277" t="s">
        <v>771</v>
      </c>
      <c r="C4999" s="733" t="s">
        <v>709</v>
      </c>
      <c r="D4999" s="672">
        <v>4</v>
      </c>
      <c r="E4999" s="672">
        <v>2008</v>
      </c>
      <c r="F4999" s="816">
        <v>400</v>
      </c>
      <c r="G4999" s="816">
        <f t="shared" si="162"/>
        <v>400</v>
      </c>
      <c r="H4999" s="735">
        <v>100</v>
      </c>
      <c r="I4999" s="816">
        <f t="shared" si="163"/>
        <v>0</v>
      </c>
      <c r="J4999" s="803"/>
      <c r="K4999" s="737"/>
      <c r="L4999" s="737"/>
      <c r="M4999" s="803"/>
      <c r="N4999" s="737"/>
      <c r="O4999" s="737"/>
      <c r="P4999" s="1896"/>
    </row>
    <row r="5000" spans="1:16" ht="13.5">
      <c r="A5000" s="632">
        <v>16</v>
      </c>
      <c r="B5000" s="277" t="s">
        <v>3383</v>
      </c>
      <c r="C5000" s="733" t="s">
        <v>709</v>
      </c>
      <c r="D5000" s="672">
        <v>1</v>
      </c>
      <c r="E5000" s="672">
        <v>2008</v>
      </c>
      <c r="F5000" s="816">
        <v>10.791</v>
      </c>
      <c r="G5000" s="816">
        <f t="shared" si="162"/>
        <v>10.791</v>
      </c>
      <c r="H5000" s="735">
        <v>100</v>
      </c>
      <c r="I5000" s="816">
        <f t="shared" si="163"/>
        <v>0</v>
      </c>
      <c r="J5000" s="803"/>
      <c r="K5000" s="737"/>
      <c r="L5000" s="737"/>
      <c r="M5000" s="803"/>
      <c r="N5000" s="737"/>
      <c r="O5000" s="737"/>
      <c r="P5000" s="1896"/>
    </row>
    <row r="5001" spans="1:16" ht="13.5">
      <c r="A5001" s="632">
        <v>17</v>
      </c>
      <c r="B5001" s="277" t="s">
        <v>720</v>
      </c>
      <c r="C5001" s="733" t="s">
        <v>709</v>
      </c>
      <c r="D5001" s="672">
        <v>12</v>
      </c>
      <c r="E5001" s="672">
        <v>2008</v>
      </c>
      <c r="F5001" s="816">
        <v>474</v>
      </c>
      <c r="G5001" s="816">
        <f t="shared" si="162"/>
        <v>474</v>
      </c>
      <c r="H5001" s="735">
        <v>100</v>
      </c>
      <c r="I5001" s="816">
        <f t="shared" si="163"/>
        <v>0</v>
      </c>
      <c r="J5001" s="803"/>
      <c r="K5001" s="737"/>
      <c r="L5001" s="737"/>
      <c r="M5001" s="803"/>
      <c r="N5001" s="737"/>
      <c r="O5001" s="737"/>
      <c r="P5001" s="1896"/>
    </row>
    <row r="5002" spans="1:16" ht="13.5">
      <c r="A5002" s="632">
        <v>18</v>
      </c>
      <c r="B5002" s="277" t="s">
        <v>795</v>
      </c>
      <c r="C5002" s="733" t="s">
        <v>709</v>
      </c>
      <c r="D5002" s="672">
        <v>6</v>
      </c>
      <c r="E5002" s="672">
        <v>2009</v>
      </c>
      <c r="F5002" s="816">
        <v>474</v>
      </c>
      <c r="G5002" s="816">
        <f t="shared" si="162"/>
        <v>474</v>
      </c>
      <c r="H5002" s="735">
        <v>100</v>
      </c>
      <c r="I5002" s="816">
        <f t="shared" si="163"/>
        <v>0</v>
      </c>
      <c r="J5002" s="803"/>
      <c r="K5002" s="737"/>
      <c r="L5002" s="737"/>
      <c r="M5002" s="803"/>
      <c r="N5002" s="737"/>
      <c r="O5002" s="737"/>
      <c r="P5002" s="1896"/>
    </row>
    <row r="5003" spans="1:16" ht="13.5">
      <c r="A5003" s="632">
        <v>19</v>
      </c>
      <c r="B5003" s="277" t="s">
        <v>794</v>
      </c>
      <c r="C5003" s="733" t="s">
        <v>709</v>
      </c>
      <c r="D5003" s="672">
        <v>15</v>
      </c>
      <c r="E5003" s="672">
        <v>2009</v>
      </c>
      <c r="F5003" s="816">
        <v>1335</v>
      </c>
      <c r="G5003" s="816">
        <f t="shared" si="162"/>
        <v>1335</v>
      </c>
      <c r="H5003" s="735">
        <v>100</v>
      </c>
      <c r="I5003" s="816">
        <f t="shared" si="163"/>
        <v>0</v>
      </c>
      <c r="J5003" s="803"/>
      <c r="K5003" s="737"/>
      <c r="L5003" s="737"/>
      <c r="M5003" s="803"/>
      <c r="N5003" s="737"/>
      <c r="O5003" s="737"/>
      <c r="P5003" s="1896"/>
    </row>
    <row r="5004" spans="1:16" ht="13.5">
      <c r="A5004" s="632">
        <v>20</v>
      </c>
      <c r="B5004" s="277" t="s">
        <v>720</v>
      </c>
      <c r="C5004" s="733" t="s">
        <v>709</v>
      </c>
      <c r="D5004" s="672">
        <v>8</v>
      </c>
      <c r="E5004" s="672">
        <v>2009</v>
      </c>
      <c r="F5004" s="816">
        <v>316</v>
      </c>
      <c r="G5004" s="816">
        <f t="shared" si="162"/>
        <v>316</v>
      </c>
      <c r="H5004" s="735">
        <v>100</v>
      </c>
      <c r="I5004" s="816">
        <f t="shared" si="163"/>
        <v>0</v>
      </c>
      <c r="J5004" s="803"/>
      <c r="K5004" s="737"/>
      <c r="L5004" s="737"/>
      <c r="M5004" s="803"/>
      <c r="N5004" s="737"/>
      <c r="O5004" s="737"/>
      <c r="P5004" s="1896"/>
    </row>
    <row r="5005" spans="1:16" ht="13.5">
      <c r="A5005" s="632">
        <v>21</v>
      </c>
      <c r="B5005" s="277" t="s">
        <v>771</v>
      </c>
      <c r="C5005" s="733" t="s">
        <v>709</v>
      </c>
      <c r="D5005" s="672">
        <v>4</v>
      </c>
      <c r="E5005" s="672">
        <v>2009</v>
      </c>
      <c r="F5005" s="816">
        <v>464</v>
      </c>
      <c r="G5005" s="816">
        <f t="shared" ref="G5005:G5068" si="165">F5005*H5005%</f>
        <v>464</v>
      </c>
      <c r="H5005" s="735">
        <v>100</v>
      </c>
      <c r="I5005" s="816">
        <f t="shared" ref="I5005:I5068" si="166">F5005-G5005</f>
        <v>0</v>
      </c>
      <c r="J5005" s="803"/>
      <c r="K5005" s="737"/>
      <c r="L5005" s="737"/>
      <c r="M5005" s="803"/>
      <c r="N5005" s="737"/>
      <c r="O5005" s="737"/>
      <c r="P5005" s="1896"/>
    </row>
    <row r="5006" spans="1:16" ht="13.5">
      <c r="A5006" s="632">
        <v>22</v>
      </c>
      <c r="B5006" s="277" t="s">
        <v>771</v>
      </c>
      <c r="C5006" s="733" t="s">
        <v>709</v>
      </c>
      <c r="D5006" s="672">
        <v>2</v>
      </c>
      <c r="E5006" s="672">
        <v>2009</v>
      </c>
      <c r="F5006" s="816">
        <v>232</v>
      </c>
      <c r="G5006" s="816">
        <f t="shared" si="165"/>
        <v>232</v>
      </c>
      <c r="H5006" s="735">
        <v>100</v>
      </c>
      <c r="I5006" s="816">
        <f t="shared" si="166"/>
        <v>0</v>
      </c>
      <c r="J5006" s="803"/>
      <c r="K5006" s="737"/>
      <c r="L5006" s="737"/>
      <c r="M5006" s="803"/>
      <c r="N5006" s="737"/>
      <c r="O5006" s="737"/>
      <c r="P5006" s="1896"/>
    </row>
    <row r="5007" spans="1:16" ht="13.5">
      <c r="A5007" s="632">
        <v>23</v>
      </c>
      <c r="B5007" s="277" t="s">
        <v>795</v>
      </c>
      <c r="C5007" s="733" t="s">
        <v>709</v>
      </c>
      <c r="D5007" s="672">
        <v>4</v>
      </c>
      <c r="E5007" s="672">
        <v>2009</v>
      </c>
      <c r="F5007" s="816">
        <v>316</v>
      </c>
      <c r="G5007" s="816">
        <f t="shared" si="165"/>
        <v>316</v>
      </c>
      <c r="H5007" s="735">
        <v>100</v>
      </c>
      <c r="I5007" s="816">
        <f t="shared" si="166"/>
        <v>0</v>
      </c>
      <c r="J5007" s="803"/>
      <c r="K5007" s="737"/>
      <c r="L5007" s="737"/>
      <c r="M5007" s="803"/>
      <c r="N5007" s="737"/>
      <c r="O5007" s="737"/>
      <c r="P5007" s="1896"/>
    </row>
    <row r="5008" spans="1:16" ht="13.5">
      <c r="A5008" s="632">
        <v>24</v>
      </c>
      <c r="B5008" s="277" t="s">
        <v>720</v>
      </c>
      <c r="C5008" s="733" t="s">
        <v>709</v>
      </c>
      <c r="D5008" s="672">
        <v>3</v>
      </c>
      <c r="E5008" s="672">
        <v>2009</v>
      </c>
      <c r="F5008" s="816">
        <v>118.5</v>
      </c>
      <c r="G5008" s="816">
        <f t="shared" si="165"/>
        <v>118.5</v>
      </c>
      <c r="H5008" s="735">
        <v>100</v>
      </c>
      <c r="I5008" s="816">
        <f t="shared" si="166"/>
        <v>0</v>
      </c>
      <c r="J5008" s="803"/>
      <c r="K5008" s="737"/>
      <c r="L5008" s="737"/>
      <c r="M5008" s="803"/>
      <c r="N5008" s="737"/>
      <c r="O5008" s="737"/>
      <c r="P5008" s="1896"/>
    </row>
    <row r="5009" spans="1:16" ht="13.5">
      <c r="A5009" s="632">
        <v>25</v>
      </c>
      <c r="B5009" s="277" t="s">
        <v>768</v>
      </c>
      <c r="C5009" s="733" t="s">
        <v>709</v>
      </c>
      <c r="D5009" s="672">
        <v>1</v>
      </c>
      <c r="E5009" s="672">
        <v>2009</v>
      </c>
      <c r="F5009" s="816">
        <v>49.5</v>
      </c>
      <c r="G5009" s="816">
        <f t="shared" si="165"/>
        <v>49.5</v>
      </c>
      <c r="H5009" s="735">
        <v>100</v>
      </c>
      <c r="I5009" s="816">
        <f t="shared" si="166"/>
        <v>0</v>
      </c>
      <c r="J5009" s="803"/>
      <c r="K5009" s="737"/>
      <c r="L5009" s="737"/>
      <c r="M5009" s="803"/>
      <c r="N5009" s="737"/>
      <c r="O5009" s="737"/>
      <c r="P5009" s="1896"/>
    </row>
    <row r="5010" spans="1:16" ht="13.5">
      <c r="A5010" s="632">
        <v>26</v>
      </c>
      <c r="B5010" s="284" t="s">
        <v>809</v>
      </c>
      <c r="C5010" s="733" t="s">
        <v>709</v>
      </c>
      <c r="D5010" s="672">
        <v>1</v>
      </c>
      <c r="E5010" s="672">
        <v>2009</v>
      </c>
      <c r="F5010" s="816">
        <v>400</v>
      </c>
      <c r="G5010" s="816">
        <f t="shared" si="165"/>
        <v>400</v>
      </c>
      <c r="H5010" s="735">
        <v>100</v>
      </c>
      <c r="I5010" s="816">
        <f t="shared" si="166"/>
        <v>0</v>
      </c>
      <c r="J5010" s="803"/>
      <c r="K5010" s="737"/>
      <c r="L5010" s="737"/>
      <c r="M5010" s="803"/>
      <c r="N5010" s="737"/>
      <c r="O5010" s="737"/>
      <c r="P5010" s="1896"/>
    </row>
    <row r="5011" spans="1:16" ht="13.5">
      <c r="A5011" s="632">
        <v>27</v>
      </c>
      <c r="B5011" s="277" t="s">
        <v>3384</v>
      </c>
      <c r="C5011" s="733" t="s">
        <v>709</v>
      </c>
      <c r="D5011" s="672">
        <v>1</v>
      </c>
      <c r="E5011" s="672">
        <v>2009</v>
      </c>
      <c r="F5011" s="816">
        <v>35</v>
      </c>
      <c r="G5011" s="816">
        <f t="shared" si="165"/>
        <v>35</v>
      </c>
      <c r="H5011" s="735">
        <v>100</v>
      </c>
      <c r="I5011" s="816">
        <f t="shared" si="166"/>
        <v>0</v>
      </c>
      <c r="J5011" s="803"/>
      <c r="K5011" s="737"/>
      <c r="L5011" s="737"/>
      <c r="M5011" s="803"/>
      <c r="N5011" s="737"/>
      <c r="O5011" s="737"/>
      <c r="P5011" s="1896"/>
    </row>
    <row r="5012" spans="1:16" ht="13.5">
      <c r="A5012" s="632">
        <v>28</v>
      </c>
      <c r="B5012" s="284" t="s">
        <v>796</v>
      </c>
      <c r="C5012" s="733" t="s">
        <v>709</v>
      </c>
      <c r="D5012" s="681">
        <v>2</v>
      </c>
      <c r="E5012" s="672">
        <v>2009</v>
      </c>
      <c r="F5012" s="816">
        <v>429.50400000000002</v>
      </c>
      <c r="G5012" s="816">
        <f t="shared" si="165"/>
        <v>429.50400000000002</v>
      </c>
      <c r="H5012" s="735">
        <v>100</v>
      </c>
      <c r="I5012" s="816">
        <f t="shared" si="166"/>
        <v>0</v>
      </c>
      <c r="J5012" s="803"/>
      <c r="K5012" s="737"/>
      <c r="L5012" s="737"/>
      <c r="M5012" s="803"/>
      <c r="N5012" s="737"/>
      <c r="O5012" s="737"/>
      <c r="P5012" s="1896"/>
    </row>
    <row r="5013" spans="1:16" ht="13.5">
      <c r="A5013" s="632">
        <v>29</v>
      </c>
      <c r="B5013" s="277" t="s">
        <v>3385</v>
      </c>
      <c r="C5013" s="733" t="s">
        <v>709</v>
      </c>
      <c r="D5013" s="672">
        <v>1</v>
      </c>
      <c r="E5013" s="672">
        <v>1905</v>
      </c>
      <c r="F5013" s="816">
        <v>27.885999999999999</v>
      </c>
      <c r="G5013" s="816">
        <f t="shared" si="165"/>
        <v>27.885999999999999</v>
      </c>
      <c r="H5013" s="735">
        <v>100</v>
      </c>
      <c r="I5013" s="816">
        <f t="shared" si="166"/>
        <v>0</v>
      </c>
      <c r="J5013" s="803"/>
      <c r="K5013" s="737"/>
      <c r="L5013" s="737"/>
      <c r="M5013" s="803"/>
      <c r="N5013" s="737"/>
      <c r="O5013" s="737"/>
      <c r="P5013" s="1896"/>
    </row>
    <row r="5014" spans="1:16" ht="13.5">
      <c r="A5014" s="632">
        <v>30</v>
      </c>
      <c r="B5014" s="277" t="s">
        <v>2761</v>
      </c>
      <c r="C5014" s="733" t="s">
        <v>709</v>
      </c>
      <c r="D5014" s="672">
        <v>1</v>
      </c>
      <c r="E5014" s="672">
        <v>2010</v>
      </c>
      <c r="F5014" s="816">
        <v>293.02</v>
      </c>
      <c r="G5014" s="816">
        <f t="shared" si="165"/>
        <v>281.29919999999998</v>
      </c>
      <c r="H5014" s="735">
        <v>96</v>
      </c>
      <c r="I5014" s="816">
        <f t="shared" si="166"/>
        <v>11.720799999999997</v>
      </c>
      <c r="J5014" s="803"/>
      <c r="K5014" s="737"/>
      <c r="L5014" s="737"/>
      <c r="M5014" s="803"/>
      <c r="N5014" s="737"/>
      <c r="O5014" s="737"/>
      <c r="P5014" s="1896"/>
    </row>
    <row r="5015" spans="1:16" ht="13.5">
      <c r="A5015" s="632">
        <v>31</v>
      </c>
      <c r="B5015" s="277" t="s">
        <v>2923</v>
      </c>
      <c r="C5015" s="733" t="s">
        <v>709</v>
      </c>
      <c r="D5015" s="672">
        <v>1</v>
      </c>
      <c r="E5015" s="672">
        <v>2010</v>
      </c>
      <c r="F5015" s="816">
        <v>93.947000000000003</v>
      </c>
      <c r="G5015" s="816">
        <f t="shared" si="165"/>
        <v>90.189120000000003</v>
      </c>
      <c r="H5015" s="735">
        <v>96</v>
      </c>
      <c r="I5015" s="816">
        <f t="shared" si="166"/>
        <v>3.7578800000000001</v>
      </c>
      <c r="J5015" s="803"/>
      <c r="K5015" s="737"/>
      <c r="L5015" s="737"/>
      <c r="M5015" s="803"/>
      <c r="N5015" s="737"/>
      <c r="O5015" s="737"/>
      <c r="P5015" s="1896"/>
    </row>
    <row r="5016" spans="1:16" ht="13.5">
      <c r="A5016" s="632">
        <v>32</v>
      </c>
      <c r="B5016" s="277" t="s">
        <v>830</v>
      </c>
      <c r="C5016" s="733" t="s">
        <v>709</v>
      </c>
      <c r="D5016" s="672">
        <v>1</v>
      </c>
      <c r="E5016" s="672">
        <v>2010</v>
      </c>
      <c r="F5016" s="816">
        <v>95.108000000000004</v>
      </c>
      <c r="G5016" s="816">
        <f t="shared" si="165"/>
        <v>91.30368</v>
      </c>
      <c r="H5016" s="735">
        <v>96</v>
      </c>
      <c r="I5016" s="816">
        <f t="shared" si="166"/>
        <v>3.8043200000000041</v>
      </c>
      <c r="J5016" s="803"/>
      <c r="K5016" s="737"/>
      <c r="L5016" s="737"/>
      <c r="M5016" s="803"/>
      <c r="N5016" s="737"/>
      <c r="O5016" s="737"/>
      <c r="P5016" s="1896"/>
    </row>
    <row r="5017" spans="1:16" ht="30.75" customHeight="1">
      <c r="A5017" s="632">
        <v>33</v>
      </c>
      <c r="B5017" s="277" t="s">
        <v>3386</v>
      </c>
      <c r="C5017" s="733" t="s">
        <v>709</v>
      </c>
      <c r="D5017" s="672">
        <v>1</v>
      </c>
      <c r="E5017" s="672">
        <v>2010</v>
      </c>
      <c r="F5017" s="816">
        <v>120.014</v>
      </c>
      <c r="G5017" s="816">
        <f t="shared" si="165"/>
        <v>115.21343999999999</v>
      </c>
      <c r="H5017" s="735">
        <v>96</v>
      </c>
      <c r="I5017" s="816">
        <f t="shared" si="166"/>
        <v>4.8005600000000044</v>
      </c>
      <c r="J5017" s="803"/>
      <c r="K5017" s="737"/>
      <c r="L5017" s="737"/>
      <c r="M5017" s="803"/>
      <c r="N5017" s="737"/>
      <c r="O5017" s="737"/>
      <c r="P5017" s="1896"/>
    </row>
    <row r="5018" spans="1:16" ht="13.5">
      <c r="A5018" s="632">
        <v>34</v>
      </c>
      <c r="B5018" s="277" t="s">
        <v>3387</v>
      </c>
      <c r="C5018" s="733" t="s">
        <v>709</v>
      </c>
      <c r="D5018" s="672">
        <v>1</v>
      </c>
      <c r="E5018" s="672">
        <v>2010</v>
      </c>
      <c r="F5018" s="816">
        <v>309.435</v>
      </c>
      <c r="G5018" s="816">
        <f t="shared" si="165"/>
        <v>297.05759999999998</v>
      </c>
      <c r="H5018" s="735">
        <v>96</v>
      </c>
      <c r="I5018" s="816">
        <f t="shared" si="166"/>
        <v>12.377400000000023</v>
      </c>
      <c r="J5018" s="803"/>
      <c r="K5018" s="737"/>
      <c r="L5018" s="737"/>
      <c r="M5018" s="803"/>
      <c r="N5018" s="737"/>
      <c r="O5018" s="737"/>
      <c r="P5018" s="1896"/>
    </row>
    <row r="5019" spans="1:16" ht="28.5" customHeight="1">
      <c r="A5019" s="632">
        <v>35</v>
      </c>
      <c r="B5019" s="277" t="s">
        <v>3388</v>
      </c>
      <c r="C5019" s="733" t="s">
        <v>709</v>
      </c>
      <c r="D5019" s="672">
        <v>2</v>
      </c>
      <c r="E5019" s="672">
        <v>2010</v>
      </c>
      <c r="F5019" s="816">
        <v>743.99300000000005</v>
      </c>
      <c r="G5019" s="816">
        <f t="shared" si="165"/>
        <v>714.23328000000004</v>
      </c>
      <c r="H5019" s="735">
        <v>96</v>
      </c>
      <c r="I5019" s="816">
        <f t="shared" si="166"/>
        <v>29.759720000000016</v>
      </c>
      <c r="J5019" s="803"/>
      <c r="K5019" s="737"/>
      <c r="L5019" s="737"/>
      <c r="M5019" s="803"/>
      <c r="N5019" s="737"/>
      <c r="O5019" s="737"/>
      <c r="P5019" s="1896"/>
    </row>
    <row r="5020" spans="1:16" ht="13.5">
      <c r="A5020" s="632">
        <v>36</v>
      </c>
      <c r="B5020" s="277" t="s">
        <v>2926</v>
      </c>
      <c r="C5020" s="733" t="s">
        <v>709</v>
      </c>
      <c r="D5020" s="672">
        <v>6</v>
      </c>
      <c r="E5020" s="672">
        <v>2010</v>
      </c>
      <c r="F5020" s="816">
        <v>626.24400000000003</v>
      </c>
      <c r="G5020" s="816">
        <f t="shared" si="165"/>
        <v>601.19424000000004</v>
      </c>
      <c r="H5020" s="735">
        <v>96</v>
      </c>
      <c r="I5020" s="816">
        <f t="shared" si="166"/>
        <v>25.049759999999992</v>
      </c>
      <c r="J5020" s="803"/>
      <c r="K5020" s="737"/>
      <c r="L5020" s="737"/>
      <c r="M5020" s="803"/>
      <c r="N5020" s="737"/>
      <c r="O5020" s="737"/>
      <c r="P5020" s="1896"/>
    </row>
    <row r="5021" spans="1:16" ht="13.5">
      <c r="A5021" s="632">
        <v>37</v>
      </c>
      <c r="B5021" s="277" t="s">
        <v>2927</v>
      </c>
      <c r="C5021" s="733" t="s">
        <v>709</v>
      </c>
      <c r="D5021" s="672">
        <v>10</v>
      </c>
      <c r="E5021" s="672">
        <v>2010</v>
      </c>
      <c r="F5021" s="816">
        <v>828.25199999999995</v>
      </c>
      <c r="G5021" s="816">
        <f t="shared" si="165"/>
        <v>795.12191999999993</v>
      </c>
      <c r="H5021" s="735">
        <v>96</v>
      </c>
      <c r="I5021" s="816">
        <f t="shared" si="166"/>
        <v>33.130080000000021</v>
      </c>
      <c r="J5021" s="803"/>
      <c r="K5021" s="737"/>
      <c r="L5021" s="737"/>
      <c r="M5021" s="803"/>
      <c r="N5021" s="737"/>
      <c r="O5021" s="737"/>
      <c r="P5021" s="1896"/>
    </row>
    <row r="5022" spans="1:16" ht="13.5">
      <c r="A5022" s="632">
        <v>38</v>
      </c>
      <c r="B5022" s="277" t="s">
        <v>794</v>
      </c>
      <c r="C5022" s="733" t="s">
        <v>709</v>
      </c>
      <c r="D5022" s="672">
        <v>4</v>
      </c>
      <c r="E5022" s="672">
        <v>2010</v>
      </c>
      <c r="F5022" s="816">
        <v>317.39800000000002</v>
      </c>
      <c r="G5022" s="816">
        <f t="shared" si="165"/>
        <v>304.70208000000002</v>
      </c>
      <c r="H5022" s="735">
        <v>96</v>
      </c>
      <c r="I5022" s="816">
        <f t="shared" si="166"/>
        <v>12.695920000000001</v>
      </c>
      <c r="J5022" s="803"/>
      <c r="K5022" s="737"/>
      <c r="L5022" s="737"/>
      <c r="M5022" s="803"/>
      <c r="N5022" s="737"/>
      <c r="O5022" s="737"/>
      <c r="P5022" s="1896"/>
    </row>
    <row r="5023" spans="1:16" ht="13.5">
      <c r="A5023" s="632">
        <v>39</v>
      </c>
      <c r="B5023" s="277" t="s">
        <v>3389</v>
      </c>
      <c r="C5023" s="733" t="s">
        <v>709</v>
      </c>
      <c r="D5023" s="672">
        <v>15</v>
      </c>
      <c r="E5023" s="672">
        <v>2010</v>
      </c>
      <c r="F5023" s="816">
        <v>1357.0740000000001</v>
      </c>
      <c r="G5023" s="816">
        <f t="shared" si="165"/>
        <v>1302.7910400000001</v>
      </c>
      <c r="H5023" s="735">
        <v>96</v>
      </c>
      <c r="I5023" s="816">
        <f t="shared" si="166"/>
        <v>54.282960000000003</v>
      </c>
      <c r="J5023" s="803"/>
      <c r="K5023" s="737"/>
      <c r="L5023" s="737"/>
      <c r="M5023" s="803"/>
      <c r="N5023" s="737"/>
      <c r="O5023" s="737"/>
      <c r="P5023" s="1896"/>
    </row>
    <row r="5024" spans="1:16" ht="13.5">
      <c r="A5024" s="632">
        <v>40</v>
      </c>
      <c r="B5024" s="277" t="s">
        <v>3390</v>
      </c>
      <c r="C5024" s="733" t="s">
        <v>709</v>
      </c>
      <c r="D5024" s="672">
        <v>2</v>
      </c>
      <c r="E5024" s="672">
        <v>2010</v>
      </c>
      <c r="F5024" s="816">
        <v>151.74799999999999</v>
      </c>
      <c r="G5024" s="816">
        <f t="shared" si="165"/>
        <v>145.67807999999999</v>
      </c>
      <c r="H5024" s="735">
        <v>96</v>
      </c>
      <c r="I5024" s="816">
        <f t="shared" si="166"/>
        <v>6.0699199999999962</v>
      </c>
      <c r="J5024" s="803"/>
      <c r="K5024" s="737"/>
      <c r="L5024" s="737"/>
      <c r="M5024" s="803"/>
      <c r="N5024" s="737"/>
      <c r="O5024" s="737"/>
      <c r="P5024" s="1896"/>
    </row>
    <row r="5025" spans="1:16" ht="13.5">
      <c r="A5025" s="632">
        <v>41</v>
      </c>
      <c r="B5025" s="277" t="s">
        <v>3391</v>
      </c>
      <c r="C5025" s="733" t="s">
        <v>709</v>
      </c>
      <c r="D5025" s="672">
        <v>8</v>
      </c>
      <c r="E5025" s="672">
        <v>2010</v>
      </c>
      <c r="F5025" s="816">
        <v>606.99199999999996</v>
      </c>
      <c r="G5025" s="816">
        <f t="shared" si="165"/>
        <v>582.71231999999998</v>
      </c>
      <c r="H5025" s="735">
        <v>96</v>
      </c>
      <c r="I5025" s="816">
        <f t="shared" si="166"/>
        <v>24.279679999999985</v>
      </c>
      <c r="J5025" s="803"/>
      <c r="K5025" s="737"/>
      <c r="L5025" s="737"/>
      <c r="M5025" s="803"/>
      <c r="N5025" s="737"/>
      <c r="O5025" s="737"/>
      <c r="P5025" s="1896"/>
    </row>
    <row r="5026" spans="1:16" ht="13.5">
      <c r="A5026" s="632">
        <v>42</v>
      </c>
      <c r="B5026" s="277" t="s">
        <v>799</v>
      </c>
      <c r="C5026" s="733" t="s">
        <v>709</v>
      </c>
      <c r="D5026" s="672">
        <v>1</v>
      </c>
      <c r="E5026" s="672">
        <v>2010</v>
      </c>
      <c r="F5026" s="816">
        <v>246.874</v>
      </c>
      <c r="G5026" s="816">
        <f t="shared" si="165"/>
        <v>236.99903999999998</v>
      </c>
      <c r="H5026" s="735">
        <v>96</v>
      </c>
      <c r="I5026" s="816">
        <f t="shared" si="166"/>
        <v>9.8749600000000157</v>
      </c>
      <c r="J5026" s="803"/>
      <c r="K5026" s="737"/>
      <c r="L5026" s="737"/>
      <c r="M5026" s="803"/>
      <c r="N5026" s="737"/>
      <c r="O5026" s="737"/>
      <c r="P5026" s="1896"/>
    </row>
    <row r="5027" spans="1:16" ht="13.5">
      <c r="A5027" s="632">
        <v>43</v>
      </c>
      <c r="B5027" s="277" t="s">
        <v>795</v>
      </c>
      <c r="C5027" s="733" t="s">
        <v>709</v>
      </c>
      <c r="D5027" s="672">
        <v>15</v>
      </c>
      <c r="E5027" s="672">
        <v>2010</v>
      </c>
      <c r="F5027" s="816">
        <v>3755.2480499999997</v>
      </c>
      <c r="G5027" s="816">
        <f t="shared" si="165"/>
        <v>3605.0381279999997</v>
      </c>
      <c r="H5027" s="735">
        <v>96</v>
      </c>
      <c r="I5027" s="816">
        <f t="shared" si="166"/>
        <v>150.20992200000001</v>
      </c>
      <c r="J5027" s="803"/>
      <c r="K5027" s="737"/>
      <c r="L5027" s="737"/>
      <c r="M5027" s="803"/>
      <c r="N5027" s="737"/>
      <c r="O5027" s="737"/>
      <c r="P5027" s="1896"/>
    </row>
    <row r="5028" spans="1:16" ht="13.5">
      <c r="A5028" s="632">
        <v>44</v>
      </c>
      <c r="B5028" s="277" t="s">
        <v>2750</v>
      </c>
      <c r="C5028" s="733" t="s">
        <v>709</v>
      </c>
      <c r="D5028" s="672">
        <v>4</v>
      </c>
      <c r="E5028" s="672">
        <v>2010</v>
      </c>
      <c r="F5028" s="816">
        <v>695.54499999999996</v>
      </c>
      <c r="G5028" s="816">
        <f t="shared" si="165"/>
        <v>667.72319999999991</v>
      </c>
      <c r="H5028" s="735">
        <v>96</v>
      </c>
      <c r="I5028" s="816">
        <f t="shared" si="166"/>
        <v>27.821800000000053</v>
      </c>
      <c r="J5028" s="803"/>
      <c r="K5028" s="737"/>
      <c r="L5028" s="737"/>
      <c r="M5028" s="803"/>
      <c r="N5028" s="737"/>
      <c r="O5028" s="737"/>
      <c r="P5028" s="1896"/>
    </row>
    <row r="5029" spans="1:16" ht="13.5">
      <c r="A5029" s="632">
        <v>45</v>
      </c>
      <c r="B5029" s="277" t="s">
        <v>792</v>
      </c>
      <c r="C5029" s="733" t="s">
        <v>709</v>
      </c>
      <c r="D5029" s="672">
        <v>3</v>
      </c>
      <c r="E5029" s="672">
        <v>2010</v>
      </c>
      <c r="F5029" s="816">
        <v>668.36000999999999</v>
      </c>
      <c r="G5029" s="816">
        <f t="shared" si="165"/>
        <v>641.62560959999996</v>
      </c>
      <c r="H5029" s="735">
        <v>96</v>
      </c>
      <c r="I5029" s="816">
        <f t="shared" si="166"/>
        <v>26.734400400000027</v>
      </c>
      <c r="J5029" s="803"/>
      <c r="K5029" s="737"/>
      <c r="L5029" s="737"/>
      <c r="M5029" s="803"/>
      <c r="N5029" s="737"/>
      <c r="O5029" s="737"/>
      <c r="P5029" s="1896"/>
    </row>
    <row r="5030" spans="1:16" ht="13.5">
      <c r="A5030" s="632">
        <v>46</v>
      </c>
      <c r="B5030" s="277" t="s">
        <v>797</v>
      </c>
      <c r="C5030" s="733" t="s">
        <v>709</v>
      </c>
      <c r="D5030" s="672">
        <v>70</v>
      </c>
      <c r="E5030" s="672">
        <v>2010</v>
      </c>
      <c r="F5030" s="816">
        <v>2686.5222999999996</v>
      </c>
      <c r="G5030" s="816">
        <f t="shared" si="165"/>
        <v>2579.0614079999996</v>
      </c>
      <c r="H5030" s="735">
        <v>96</v>
      </c>
      <c r="I5030" s="816">
        <f t="shared" si="166"/>
        <v>107.46089200000006</v>
      </c>
      <c r="J5030" s="803"/>
      <c r="K5030" s="737"/>
      <c r="L5030" s="737"/>
      <c r="M5030" s="803"/>
      <c r="N5030" s="737"/>
      <c r="O5030" s="737"/>
      <c r="P5030" s="1896"/>
    </row>
    <row r="5031" spans="1:16" ht="13.5">
      <c r="A5031" s="632">
        <v>47</v>
      </c>
      <c r="B5031" s="277" t="s">
        <v>2882</v>
      </c>
      <c r="C5031" s="733" t="s">
        <v>709</v>
      </c>
      <c r="D5031" s="672">
        <v>15</v>
      </c>
      <c r="E5031" s="672">
        <v>2010</v>
      </c>
      <c r="F5031" s="816">
        <v>1442.0509500000001</v>
      </c>
      <c r="G5031" s="816">
        <f t="shared" si="165"/>
        <v>1384.3689119999999</v>
      </c>
      <c r="H5031" s="735">
        <v>96</v>
      </c>
      <c r="I5031" s="816">
        <f t="shared" si="166"/>
        <v>57.682038000000148</v>
      </c>
      <c r="J5031" s="803"/>
      <c r="K5031" s="737"/>
      <c r="L5031" s="737"/>
      <c r="M5031" s="803"/>
      <c r="N5031" s="737"/>
      <c r="O5031" s="737"/>
      <c r="P5031" s="1896"/>
    </row>
    <row r="5032" spans="1:16" ht="13.5">
      <c r="A5032" s="632">
        <v>48</v>
      </c>
      <c r="B5032" s="277" t="s">
        <v>720</v>
      </c>
      <c r="C5032" s="733" t="s">
        <v>709</v>
      </c>
      <c r="D5032" s="672">
        <v>2</v>
      </c>
      <c r="E5032" s="672">
        <v>2010</v>
      </c>
      <c r="F5032" s="816">
        <v>1071.8630000000001</v>
      </c>
      <c r="G5032" s="816">
        <f t="shared" si="165"/>
        <v>1028.98848</v>
      </c>
      <c r="H5032" s="735">
        <v>96</v>
      </c>
      <c r="I5032" s="816">
        <f t="shared" si="166"/>
        <v>42.874520000000075</v>
      </c>
      <c r="J5032" s="803"/>
      <c r="K5032" s="737"/>
      <c r="L5032" s="737"/>
      <c r="M5032" s="803"/>
      <c r="N5032" s="737"/>
      <c r="O5032" s="737"/>
      <c r="P5032" s="1896"/>
    </row>
    <row r="5033" spans="1:16" ht="13.5">
      <c r="A5033" s="632">
        <v>49</v>
      </c>
      <c r="B5033" s="277" t="s">
        <v>3392</v>
      </c>
      <c r="C5033" s="733" t="s">
        <v>709</v>
      </c>
      <c r="D5033" s="672">
        <v>9</v>
      </c>
      <c r="E5033" s="672">
        <v>2010</v>
      </c>
      <c r="F5033" s="816">
        <v>1015.54002</v>
      </c>
      <c r="G5033" s="816">
        <f t="shared" si="165"/>
        <v>974.91841920000002</v>
      </c>
      <c r="H5033" s="735">
        <v>96</v>
      </c>
      <c r="I5033" s="816">
        <f t="shared" si="166"/>
        <v>40.62160080000001</v>
      </c>
      <c r="J5033" s="803"/>
      <c r="K5033" s="737"/>
      <c r="L5033" s="737"/>
      <c r="M5033" s="803"/>
      <c r="N5033" s="737"/>
      <c r="O5033" s="737"/>
      <c r="P5033" s="1896"/>
    </row>
    <row r="5034" spans="1:16" ht="13.5">
      <c r="A5034" s="632">
        <v>50</v>
      </c>
      <c r="B5034" s="277" t="s">
        <v>3393</v>
      </c>
      <c r="C5034" s="733" t="s">
        <v>709</v>
      </c>
      <c r="D5034" s="672">
        <v>4</v>
      </c>
      <c r="E5034" s="672">
        <v>2010</v>
      </c>
      <c r="F5034" s="816">
        <v>568.25800000000004</v>
      </c>
      <c r="G5034" s="816">
        <f t="shared" si="165"/>
        <v>545.52768000000003</v>
      </c>
      <c r="H5034" s="735">
        <v>96</v>
      </c>
      <c r="I5034" s="816">
        <f t="shared" si="166"/>
        <v>22.730320000000006</v>
      </c>
      <c r="J5034" s="803"/>
      <c r="K5034" s="737"/>
      <c r="L5034" s="737"/>
      <c r="M5034" s="803"/>
      <c r="N5034" s="737"/>
      <c r="O5034" s="737"/>
      <c r="P5034" s="1896"/>
    </row>
    <row r="5035" spans="1:16" ht="13.5">
      <c r="A5035" s="632">
        <v>51</v>
      </c>
      <c r="B5035" s="277" t="s">
        <v>2736</v>
      </c>
      <c r="C5035" s="733" t="s">
        <v>709</v>
      </c>
      <c r="D5035" s="672">
        <v>17</v>
      </c>
      <c r="E5035" s="672">
        <v>2010</v>
      </c>
      <c r="F5035" s="816">
        <v>2817.3159900000001</v>
      </c>
      <c r="G5035" s="816">
        <f t="shared" si="165"/>
        <v>2704.6233504000002</v>
      </c>
      <c r="H5035" s="735">
        <v>96</v>
      </c>
      <c r="I5035" s="816">
        <f t="shared" si="166"/>
        <v>112.69263959999989</v>
      </c>
      <c r="J5035" s="803"/>
      <c r="K5035" s="737"/>
      <c r="L5035" s="737"/>
      <c r="M5035" s="803"/>
      <c r="N5035" s="737"/>
      <c r="O5035" s="737"/>
      <c r="P5035" s="1896"/>
    </row>
    <row r="5036" spans="1:16" ht="13.5">
      <c r="A5036" s="632">
        <v>52</v>
      </c>
      <c r="B5036" s="277" t="s">
        <v>809</v>
      </c>
      <c r="C5036" s="733" t="s">
        <v>709</v>
      </c>
      <c r="D5036" s="672">
        <v>2</v>
      </c>
      <c r="E5036" s="672">
        <v>2010</v>
      </c>
      <c r="F5036" s="816">
        <v>421.73334</v>
      </c>
      <c r="G5036" s="816">
        <f t="shared" si="165"/>
        <v>404.86400639999999</v>
      </c>
      <c r="H5036" s="735">
        <v>96</v>
      </c>
      <c r="I5036" s="816">
        <f t="shared" si="166"/>
        <v>16.869333600000004</v>
      </c>
      <c r="J5036" s="803"/>
      <c r="K5036" s="737"/>
      <c r="L5036" s="737"/>
      <c r="M5036" s="803"/>
      <c r="N5036" s="737"/>
      <c r="O5036" s="737"/>
      <c r="P5036" s="1896"/>
    </row>
    <row r="5037" spans="1:16" ht="13.5">
      <c r="A5037" s="632">
        <v>53</v>
      </c>
      <c r="B5037" s="277" t="s">
        <v>1694</v>
      </c>
      <c r="C5037" s="733" t="s">
        <v>709</v>
      </c>
      <c r="D5037" s="672">
        <v>4</v>
      </c>
      <c r="E5037" s="672">
        <v>2010</v>
      </c>
      <c r="F5037" s="816">
        <v>1074</v>
      </c>
      <c r="G5037" s="816">
        <f t="shared" si="165"/>
        <v>1031.04</v>
      </c>
      <c r="H5037" s="735">
        <v>96</v>
      </c>
      <c r="I5037" s="816">
        <f t="shared" si="166"/>
        <v>42.960000000000036</v>
      </c>
      <c r="J5037" s="803"/>
      <c r="K5037" s="737"/>
      <c r="L5037" s="737"/>
      <c r="M5037" s="803"/>
      <c r="N5037" s="737"/>
      <c r="O5037" s="737"/>
      <c r="P5037" s="1896"/>
    </row>
    <row r="5038" spans="1:16" ht="13.5">
      <c r="A5038" s="632">
        <v>54</v>
      </c>
      <c r="B5038" s="277" t="s">
        <v>793</v>
      </c>
      <c r="C5038" s="733" t="s">
        <v>709</v>
      </c>
      <c r="D5038" s="672">
        <v>2</v>
      </c>
      <c r="E5038" s="672">
        <v>2010</v>
      </c>
      <c r="F5038" s="816">
        <v>436.8</v>
      </c>
      <c r="G5038" s="816">
        <f t="shared" si="165"/>
        <v>419.32799999999997</v>
      </c>
      <c r="H5038" s="735">
        <v>96</v>
      </c>
      <c r="I5038" s="816">
        <f t="shared" si="166"/>
        <v>17.472000000000037</v>
      </c>
      <c r="J5038" s="803"/>
      <c r="K5038" s="737"/>
      <c r="L5038" s="737"/>
      <c r="M5038" s="803"/>
      <c r="N5038" s="737"/>
      <c r="O5038" s="737"/>
      <c r="P5038" s="1896"/>
    </row>
    <row r="5039" spans="1:16" ht="13.5">
      <c r="A5039" s="632">
        <v>55</v>
      </c>
      <c r="B5039" s="284" t="s">
        <v>2761</v>
      </c>
      <c r="C5039" s="733" t="s">
        <v>709</v>
      </c>
      <c r="D5039" s="681">
        <v>2</v>
      </c>
      <c r="E5039" s="672">
        <v>2011</v>
      </c>
      <c r="F5039" s="816">
        <v>529.08302430920003</v>
      </c>
      <c r="G5039" s="816">
        <f t="shared" si="165"/>
        <v>444.42974041972803</v>
      </c>
      <c r="H5039" s="735">
        <v>84</v>
      </c>
      <c r="I5039" s="816">
        <f t="shared" si="166"/>
        <v>84.653283889471993</v>
      </c>
      <c r="J5039" s="803"/>
      <c r="K5039" s="737"/>
      <c r="L5039" s="737"/>
      <c r="M5039" s="803"/>
      <c r="N5039" s="737"/>
      <c r="O5039" s="737"/>
      <c r="P5039" s="1896"/>
    </row>
    <row r="5040" spans="1:16" ht="13.5">
      <c r="A5040" s="632">
        <v>56</v>
      </c>
      <c r="B5040" s="277" t="s">
        <v>2923</v>
      </c>
      <c r="C5040" s="733" t="s">
        <v>709</v>
      </c>
      <c r="D5040" s="681">
        <v>2</v>
      </c>
      <c r="E5040" s="672">
        <v>2011</v>
      </c>
      <c r="F5040" s="816">
        <v>243.09200000000001</v>
      </c>
      <c r="G5040" s="816">
        <f t="shared" si="165"/>
        <v>204.19728000000001</v>
      </c>
      <c r="H5040" s="735">
        <v>84</v>
      </c>
      <c r="I5040" s="816">
        <f t="shared" si="166"/>
        <v>38.894720000000007</v>
      </c>
      <c r="J5040" s="803"/>
      <c r="K5040" s="737"/>
      <c r="L5040" s="737"/>
      <c r="M5040" s="803"/>
      <c r="N5040" s="737"/>
      <c r="O5040" s="737"/>
      <c r="P5040" s="1896"/>
    </row>
    <row r="5041" spans="1:16" ht="13.5">
      <c r="A5041" s="632">
        <v>57</v>
      </c>
      <c r="B5041" s="277" t="s">
        <v>830</v>
      </c>
      <c r="C5041" s="733" t="s">
        <v>709</v>
      </c>
      <c r="D5041" s="681">
        <v>2</v>
      </c>
      <c r="E5041" s="672">
        <v>2011</v>
      </c>
      <c r="F5041" s="816">
        <v>257.39</v>
      </c>
      <c r="G5041" s="816">
        <f t="shared" si="165"/>
        <v>216.20759999999999</v>
      </c>
      <c r="H5041" s="735">
        <v>84</v>
      </c>
      <c r="I5041" s="816">
        <f t="shared" si="166"/>
        <v>41.182400000000001</v>
      </c>
      <c r="J5041" s="803"/>
      <c r="K5041" s="737"/>
      <c r="L5041" s="737"/>
      <c r="M5041" s="803"/>
      <c r="N5041" s="737"/>
      <c r="O5041" s="737"/>
      <c r="P5041" s="1896"/>
    </row>
    <row r="5042" spans="1:16" ht="29.25" customHeight="1">
      <c r="A5042" s="632">
        <v>58</v>
      </c>
      <c r="B5042" s="277" t="s">
        <v>3386</v>
      </c>
      <c r="C5042" s="733" t="s">
        <v>709</v>
      </c>
      <c r="D5042" s="681">
        <v>2</v>
      </c>
      <c r="E5042" s="672">
        <v>2011</v>
      </c>
      <c r="F5042" s="816">
        <v>214.547</v>
      </c>
      <c r="G5042" s="816">
        <f t="shared" si="165"/>
        <v>180.21948</v>
      </c>
      <c r="H5042" s="735">
        <v>84</v>
      </c>
      <c r="I5042" s="816">
        <f t="shared" si="166"/>
        <v>34.327519999999993</v>
      </c>
      <c r="J5042" s="803"/>
      <c r="K5042" s="737"/>
      <c r="L5042" s="737"/>
      <c r="M5042" s="803"/>
      <c r="N5042" s="737"/>
      <c r="O5042" s="737"/>
      <c r="P5042" s="1896"/>
    </row>
    <row r="5043" spans="1:16" ht="13.5">
      <c r="A5043" s="632">
        <v>59</v>
      </c>
      <c r="B5043" s="277" t="s">
        <v>3387</v>
      </c>
      <c r="C5043" s="733" t="s">
        <v>709</v>
      </c>
      <c r="D5043" s="681">
        <v>2</v>
      </c>
      <c r="E5043" s="672">
        <v>2011</v>
      </c>
      <c r="F5043" s="816">
        <v>645.149</v>
      </c>
      <c r="G5043" s="816">
        <f t="shared" si="165"/>
        <v>541.92516000000001</v>
      </c>
      <c r="H5043" s="735">
        <v>84</v>
      </c>
      <c r="I5043" s="816">
        <f t="shared" si="166"/>
        <v>103.22384</v>
      </c>
      <c r="J5043" s="803"/>
      <c r="K5043" s="737"/>
      <c r="L5043" s="737"/>
      <c r="M5043" s="803"/>
      <c r="N5043" s="737"/>
      <c r="O5043" s="737"/>
      <c r="P5043" s="1896"/>
    </row>
    <row r="5044" spans="1:16" ht="28.5" customHeight="1">
      <c r="A5044" s="632">
        <v>60</v>
      </c>
      <c r="B5044" s="277" t="s">
        <v>3388</v>
      </c>
      <c r="C5044" s="733" t="s">
        <v>709</v>
      </c>
      <c r="D5044" s="681">
        <v>4</v>
      </c>
      <c r="E5044" s="672">
        <v>2011</v>
      </c>
      <c r="F5044" s="816">
        <v>1491.011</v>
      </c>
      <c r="G5044" s="816">
        <f t="shared" si="165"/>
        <v>1252.4492399999999</v>
      </c>
      <c r="H5044" s="735">
        <v>84</v>
      </c>
      <c r="I5044" s="816">
        <f t="shared" si="166"/>
        <v>238.56176000000005</v>
      </c>
      <c r="J5044" s="803"/>
      <c r="K5044" s="737"/>
      <c r="L5044" s="737"/>
      <c r="M5044" s="803"/>
      <c r="N5044" s="737"/>
      <c r="O5044" s="737"/>
      <c r="P5044" s="1896"/>
    </row>
    <row r="5045" spans="1:16" ht="13.5">
      <c r="A5045" s="632">
        <v>61</v>
      </c>
      <c r="B5045" s="277" t="s">
        <v>2926</v>
      </c>
      <c r="C5045" s="733" t="s">
        <v>709</v>
      </c>
      <c r="D5045" s="681">
        <v>6</v>
      </c>
      <c r="E5045" s="672">
        <v>2011</v>
      </c>
      <c r="F5045" s="816">
        <v>664.92797999999993</v>
      </c>
      <c r="G5045" s="816">
        <f t="shared" si="165"/>
        <v>558.5395031999999</v>
      </c>
      <c r="H5045" s="735">
        <v>84</v>
      </c>
      <c r="I5045" s="816">
        <f t="shared" si="166"/>
        <v>106.38847680000003</v>
      </c>
      <c r="J5045" s="803"/>
      <c r="K5045" s="737"/>
      <c r="L5045" s="737"/>
      <c r="M5045" s="803"/>
      <c r="N5045" s="737"/>
      <c r="O5045" s="737"/>
      <c r="P5045" s="1896"/>
    </row>
    <row r="5046" spans="1:16" ht="13.5">
      <c r="A5046" s="632">
        <v>62</v>
      </c>
      <c r="B5046" s="277" t="s">
        <v>2927</v>
      </c>
      <c r="C5046" s="733" t="s">
        <v>709</v>
      </c>
      <c r="D5046" s="681">
        <v>10</v>
      </c>
      <c r="E5046" s="672">
        <v>2011</v>
      </c>
      <c r="F5046" s="816">
        <v>965.21799999999996</v>
      </c>
      <c r="G5046" s="816">
        <f t="shared" si="165"/>
        <v>810.78311999999994</v>
      </c>
      <c r="H5046" s="735">
        <v>84</v>
      </c>
      <c r="I5046" s="816">
        <f t="shared" si="166"/>
        <v>154.43488000000002</v>
      </c>
      <c r="J5046" s="803"/>
      <c r="K5046" s="737"/>
      <c r="L5046" s="737"/>
      <c r="M5046" s="803"/>
      <c r="N5046" s="737"/>
      <c r="O5046" s="737"/>
      <c r="P5046" s="1896"/>
    </row>
    <row r="5047" spans="1:16" ht="13.5">
      <c r="A5047" s="632">
        <v>63</v>
      </c>
      <c r="B5047" s="277" t="s">
        <v>794</v>
      </c>
      <c r="C5047" s="733" t="s">
        <v>709</v>
      </c>
      <c r="D5047" s="681">
        <v>4</v>
      </c>
      <c r="E5047" s="672">
        <v>2011</v>
      </c>
      <c r="F5047" s="816">
        <v>306.01</v>
      </c>
      <c r="G5047" s="816">
        <f t="shared" si="165"/>
        <v>257.04839999999996</v>
      </c>
      <c r="H5047" s="735">
        <v>84</v>
      </c>
      <c r="I5047" s="816">
        <f t="shared" si="166"/>
        <v>48.961600000000033</v>
      </c>
      <c r="J5047" s="803"/>
      <c r="K5047" s="737"/>
      <c r="L5047" s="737"/>
      <c r="M5047" s="803"/>
      <c r="N5047" s="737"/>
      <c r="O5047" s="737"/>
      <c r="P5047" s="1896"/>
    </row>
    <row r="5048" spans="1:16" ht="13.5">
      <c r="A5048" s="632">
        <v>64</v>
      </c>
      <c r="B5048" s="277" t="s">
        <v>3389</v>
      </c>
      <c r="C5048" s="733" t="s">
        <v>709</v>
      </c>
      <c r="D5048" s="681">
        <v>15</v>
      </c>
      <c r="E5048" s="672">
        <v>2011</v>
      </c>
      <c r="F5048" s="816">
        <v>1212.18795</v>
      </c>
      <c r="G5048" s="816">
        <f t="shared" si="165"/>
        <v>1018.2378779999999</v>
      </c>
      <c r="H5048" s="735">
        <v>84</v>
      </c>
      <c r="I5048" s="816">
        <f t="shared" si="166"/>
        <v>193.95007200000009</v>
      </c>
      <c r="J5048" s="803"/>
      <c r="K5048" s="737"/>
      <c r="L5048" s="737"/>
      <c r="M5048" s="803"/>
      <c r="N5048" s="737"/>
      <c r="O5048" s="737"/>
      <c r="P5048" s="1896"/>
    </row>
    <row r="5049" spans="1:16" ht="13.5">
      <c r="A5049" s="632">
        <v>65</v>
      </c>
      <c r="B5049" s="277" t="s">
        <v>3390</v>
      </c>
      <c r="C5049" s="733" t="s">
        <v>709</v>
      </c>
      <c r="D5049" s="681">
        <v>2</v>
      </c>
      <c r="E5049" s="672">
        <v>2011</v>
      </c>
      <c r="F5049" s="816">
        <v>150.14500000000001</v>
      </c>
      <c r="G5049" s="816">
        <f t="shared" si="165"/>
        <v>126.12180000000001</v>
      </c>
      <c r="H5049" s="735">
        <v>84</v>
      </c>
      <c r="I5049" s="816">
        <f t="shared" si="166"/>
        <v>24.023200000000003</v>
      </c>
      <c r="J5049" s="803"/>
      <c r="K5049" s="737"/>
      <c r="L5049" s="737"/>
      <c r="M5049" s="803"/>
      <c r="N5049" s="737"/>
      <c r="O5049" s="737"/>
      <c r="P5049" s="1896"/>
    </row>
    <row r="5050" spans="1:16" ht="13.5">
      <c r="A5050" s="632">
        <v>66</v>
      </c>
      <c r="B5050" s="277" t="s">
        <v>3391</v>
      </c>
      <c r="C5050" s="733" t="s">
        <v>709</v>
      </c>
      <c r="D5050" s="681">
        <v>8</v>
      </c>
      <c r="E5050" s="672">
        <v>2011</v>
      </c>
      <c r="F5050" s="816">
        <v>600.58000000000004</v>
      </c>
      <c r="G5050" s="816">
        <f t="shared" si="165"/>
        <v>504.48720000000003</v>
      </c>
      <c r="H5050" s="735">
        <v>84</v>
      </c>
      <c r="I5050" s="816">
        <f t="shared" si="166"/>
        <v>96.092800000000011</v>
      </c>
      <c r="J5050" s="803"/>
      <c r="K5050" s="737"/>
      <c r="L5050" s="737"/>
      <c r="M5050" s="803"/>
      <c r="N5050" s="737"/>
      <c r="O5050" s="737"/>
      <c r="P5050" s="1896"/>
    </row>
    <row r="5051" spans="1:16" ht="13.5">
      <c r="A5051" s="632">
        <v>67</v>
      </c>
      <c r="B5051" s="277" t="s">
        <v>799</v>
      </c>
      <c r="C5051" s="733" t="s">
        <v>709</v>
      </c>
      <c r="D5051" s="681">
        <v>2</v>
      </c>
      <c r="E5051" s="672">
        <v>2011</v>
      </c>
      <c r="F5051" s="816">
        <v>522.65</v>
      </c>
      <c r="G5051" s="816">
        <f t="shared" si="165"/>
        <v>439.02599999999995</v>
      </c>
      <c r="H5051" s="735">
        <v>84</v>
      </c>
      <c r="I5051" s="816">
        <f t="shared" si="166"/>
        <v>83.624000000000024</v>
      </c>
      <c r="J5051" s="803"/>
      <c r="K5051" s="737"/>
      <c r="L5051" s="737"/>
      <c r="M5051" s="803"/>
      <c r="N5051" s="737"/>
      <c r="O5051" s="737"/>
      <c r="P5051" s="1896"/>
    </row>
    <row r="5052" spans="1:16" ht="13.5">
      <c r="A5052" s="632">
        <v>68</v>
      </c>
      <c r="B5052" s="277" t="s">
        <v>795</v>
      </c>
      <c r="C5052" s="733" t="s">
        <v>709</v>
      </c>
      <c r="D5052" s="681">
        <v>15</v>
      </c>
      <c r="E5052" s="672">
        <v>2011</v>
      </c>
      <c r="F5052" s="816">
        <v>4032.1819500000001</v>
      </c>
      <c r="G5052" s="816">
        <f t="shared" si="165"/>
        <v>3387.0328380000001</v>
      </c>
      <c r="H5052" s="735">
        <v>84</v>
      </c>
      <c r="I5052" s="816">
        <f t="shared" si="166"/>
        <v>645.14911200000006</v>
      </c>
      <c r="J5052" s="803"/>
      <c r="K5052" s="737"/>
      <c r="L5052" s="737"/>
      <c r="M5052" s="803"/>
      <c r="N5052" s="737"/>
      <c r="O5052" s="737"/>
      <c r="P5052" s="1896"/>
    </row>
    <row r="5053" spans="1:16" ht="13.5">
      <c r="A5053" s="632">
        <v>69</v>
      </c>
      <c r="B5053" s="277" t="s">
        <v>2750</v>
      </c>
      <c r="C5053" s="733" t="s">
        <v>709</v>
      </c>
      <c r="D5053" s="681">
        <v>4</v>
      </c>
      <c r="E5053" s="672">
        <v>2011</v>
      </c>
      <c r="F5053" s="816">
        <v>702.49599999999998</v>
      </c>
      <c r="G5053" s="816">
        <f t="shared" si="165"/>
        <v>590.09663999999998</v>
      </c>
      <c r="H5053" s="735">
        <v>84</v>
      </c>
      <c r="I5053" s="816">
        <f t="shared" si="166"/>
        <v>112.39936</v>
      </c>
      <c r="J5053" s="803"/>
      <c r="K5053" s="737"/>
      <c r="L5053" s="737"/>
      <c r="M5053" s="803"/>
      <c r="N5053" s="737"/>
      <c r="O5053" s="737"/>
      <c r="P5053" s="1896"/>
    </row>
    <row r="5054" spans="1:16" ht="13.5">
      <c r="A5054" s="632">
        <v>70</v>
      </c>
      <c r="B5054" s="277" t="s">
        <v>792</v>
      </c>
      <c r="C5054" s="733" t="s">
        <v>709</v>
      </c>
      <c r="D5054" s="681">
        <v>3</v>
      </c>
      <c r="E5054" s="672">
        <v>2011</v>
      </c>
      <c r="F5054" s="816">
        <v>637.20501000000002</v>
      </c>
      <c r="G5054" s="816">
        <f t="shared" si="165"/>
        <v>535.25220839999997</v>
      </c>
      <c r="H5054" s="735">
        <v>84</v>
      </c>
      <c r="I5054" s="816">
        <f t="shared" si="166"/>
        <v>101.95280160000004</v>
      </c>
      <c r="J5054" s="803"/>
      <c r="K5054" s="737"/>
      <c r="L5054" s="737"/>
      <c r="M5054" s="803"/>
      <c r="N5054" s="737"/>
      <c r="O5054" s="737"/>
      <c r="P5054" s="1896"/>
    </row>
    <row r="5055" spans="1:16" ht="13.5">
      <c r="A5055" s="632">
        <v>71</v>
      </c>
      <c r="B5055" s="277" t="s">
        <v>797</v>
      </c>
      <c r="C5055" s="733" t="s">
        <v>709</v>
      </c>
      <c r="D5055" s="681">
        <v>70</v>
      </c>
      <c r="E5055" s="672">
        <v>2011</v>
      </c>
      <c r="F5055" s="816">
        <v>2378.8939999999998</v>
      </c>
      <c r="G5055" s="816">
        <f t="shared" si="165"/>
        <v>1998.2709599999998</v>
      </c>
      <c r="H5055" s="735">
        <v>84</v>
      </c>
      <c r="I5055" s="816">
        <f t="shared" si="166"/>
        <v>380.62303999999995</v>
      </c>
      <c r="J5055" s="803"/>
      <c r="K5055" s="737"/>
      <c r="L5055" s="737"/>
      <c r="M5055" s="803"/>
      <c r="N5055" s="737"/>
      <c r="O5055" s="737"/>
      <c r="P5055" s="1896"/>
    </row>
    <row r="5056" spans="1:16" ht="13.5">
      <c r="A5056" s="632">
        <v>72</v>
      </c>
      <c r="B5056" s="277" t="s">
        <v>2882</v>
      </c>
      <c r="C5056" s="733" t="s">
        <v>709</v>
      </c>
      <c r="D5056" s="681">
        <v>15</v>
      </c>
      <c r="E5056" s="672">
        <v>2011</v>
      </c>
      <c r="F5056" s="816">
        <v>1592.76</v>
      </c>
      <c r="G5056" s="816">
        <f t="shared" si="165"/>
        <v>1337.9184</v>
      </c>
      <c r="H5056" s="735">
        <v>84</v>
      </c>
      <c r="I5056" s="816">
        <f t="shared" si="166"/>
        <v>254.84159999999997</v>
      </c>
      <c r="J5056" s="803"/>
      <c r="K5056" s="737"/>
      <c r="L5056" s="737"/>
      <c r="M5056" s="803"/>
      <c r="N5056" s="737"/>
      <c r="O5056" s="737"/>
      <c r="P5056" s="1896"/>
    </row>
    <row r="5057" spans="1:16" ht="13.5">
      <c r="A5057" s="632">
        <v>73</v>
      </c>
      <c r="B5057" s="277" t="s">
        <v>720</v>
      </c>
      <c r="C5057" s="733" t="s">
        <v>709</v>
      </c>
      <c r="D5057" s="681">
        <v>2</v>
      </c>
      <c r="E5057" s="672">
        <v>2011</v>
      </c>
      <c r="F5057" s="816">
        <v>987.49699999999996</v>
      </c>
      <c r="G5057" s="816">
        <f t="shared" si="165"/>
        <v>829.49747999999988</v>
      </c>
      <c r="H5057" s="735">
        <v>84</v>
      </c>
      <c r="I5057" s="816">
        <f t="shared" si="166"/>
        <v>157.99952000000008</v>
      </c>
      <c r="J5057" s="803"/>
      <c r="K5057" s="737"/>
      <c r="L5057" s="737"/>
      <c r="M5057" s="803"/>
      <c r="N5057" s="737"/>
      <c r="O5057" s="737"/>
      <c r="P5057" s="1896"/>
    </row>
    <row r="5058" spans="1:16" ht="13.5">
      <c r="A5058" s="632">
        <v>74</v>
      </c>
      <c r="B5058" s="277" t="s">
        <v>3392</v>
      </c>
      <c r="C5058" s="733" t="s">
        <v>709</v>
      </c>
      <c r="D5058" s="681">
        <v>12</v>
      </c>
      <c r="E5058" s="672">
        <v>2011</v>
      </c>
      <c r="F5058" s="816">
        <v>1301.778</v>
      </c>
      <c r="G5058" s="816">
        <f t="shared" si="165"/>
        <v>1093.49352</v>
      </c>
      <c r="H5058" s="735">
        <v>84</v>
      </c>
      <c r="I5058" s="816">
        <f t="shared" si="166"/>
        <v>208.28448000000003</v>
      </c>
      <c r="J5058" s="803"/>
      <c r="K5058" s="737"/>
      <c r="L5058" s="737"/>
      <c r="M5058" s="803"/>
      <c r="N5058" s="737"/>
      <c r="O5058" s="737"/>
      <c r="P5058" s="1896"/>
    </row>
    <row r="5059" spans="1:16" ht="13.5">
      <c r="A5059" s="632">
        <v>75</v>
      </c>
      <c r="B5059" s="277" t="s">
        <v>3393</v>
      </c>
      <c r="C5059" s="733" t="s">
        <v>709</v>
      </c>
      <c r="D5059" s="681">
        <v>11</v>
      </c>
      <c r="E5059" s="672">
        <v>2011</v>
      </c>
      <c r="F5059" s="816">
        <v>1428.70805</v>
      </c>
      <c r="G5059" s="816">
        <f t="shared" si="165"/>
        <v>1200.1147619999999</v>
      </c>
      <c r="H5059" s="735">
        <v>84</v>
      </c>
      <c r="I5059" s="816">
        <f t="shared" si="166"/>
        <v>228.59328800000003</v>
      </c>
      <c r="J5059" s="803"/>
      <c r="K5059" s="737"/>
      <c r="L5059" s="737"/>
      <c r="M5059" s="803"/>
      <c r="N5059" s="737"/>
      <c r="O5059" s="737"/>
      <c r="P5059" s="1896"/>
    </row>
    <row r="5060" spans="1:16" ht="13.5">
      <c r="A5060" s="632">
        <v>76</v>
      </c>
      <c r="B5060" s="277" t="s">
        <v>2736</v>
      </c>
      <c r="C5060" s="733" t="s">
        <v>709</v>
      </c>
      <c r="D5060" s="681">
        <v>7</v>
      </c>
      <c r="E5060" s="672">
        <v>2011</v>
      </c>
      <c r="F5060" s="816">
        <v>1157.13598</v>
      </c>
      <c r="G5060" s="816">
        <f t="shared" si="165"/>
        <v>971.99422319999996</v>
      </c>
      <c r="H5060" s="735">
        <v>84</v>
      </c>
      <c r="I5060" s="816">
        <f t="shared" si="166"/>
        <v>185.14175680000005</v>
      </c>
      <c r="J5060" s="803"/>
      <c r="K5060" s="737"/>
      <c r="L5060" s="737"/>
      <c r="M5060" s="803"/>
      <c r="N5060" s="737"/>
      <c r="O5060" s="737"/>
      <c r="P5060" s="1896"/>
    </row>
    <row r="5061" spans="1:16" ht="13.5">
      <c r="A5061" s="632">
        <v>77</v>
      </c>
      <c r="B5061" s="277" t="s">
        <v>809</v>
      </c>
      <c r="C5061" s="733" t="s">
        <v>709</v>
      </c>
      <c r="D5061" s="681">
        <v>2</v>
      </c>
      <c r="E5061" s="672">
        <v>2011</v>
      </c>
      <c r="F5061" s="816">
        <v>408</v>
      </c>
      <c r="G5061" s="816">
        <f t="shared" si="165"/>
        <v>342.71999999999997</v>
      </c>
      <c r="H5061" s="735">
        <v>84</v>
      </c>
      <c r="I5061" s="816">
        <f t="shared" si="166"/>
        <v>65.28000000000003</v>
      </c>
      <c r="J5061" s="803"/>
      <c r="K5061" s="737"/>
      <c r="L5061" s="737"/>
      <c r="M5061" s="803"/>
      <c r="N5061" s="737"/>
      <c r="O5061" s="737"/>
      <c r="P5061" s="1896"/>
    </row>
    <row r="5062" spans="1:16" ht="13.5">
      <c r="A5062" s="632">
        <v>78</v>
      </c>
      <c r="B5062" s="277" t="s">
        <v>1694</v>
      </c>
      <c r="C5062" s="733" t="s">
        <v>709</v>
      </c>
      <c r="D5062" s="681">
        <v>4</v>
      </c>
      <c r="E5062" s="672">
        <v>2011</v>
      </c>
      <c r="F5062" s="816">
        <v>955.2</v>
      </c>
      <c r="G5062" s="816">
        <f t="shared" si="165"/>
        <v>802.36800000000005</v>
      </c>
      <c r="H5062" s="735">
        <v>84</v>
      </c>
      <c r="I5062" s="816">
        <f t="shared" si="166"/>
        <v>152.83199999999999</v>
      </c>
      <c r="J5062" s="803"/>
      <c r="K5062" s="737"/>
      <c r="L5062" s="737"/>
      <c r="M5062" s="803"/>
      <c r="N5062" s="737"/>
      <c r="O5062" s="737"/>
      <c r="P5062" s="1896"/>
    </row>
    <row r="5063" spans="1:16" ht="13.5">
      <c r="A5063" s="632">
        <v>79</v>
      </c>
      <c r="B5063" s="277" t="s">
        <v>793</v>
      </c>
      <c r="C5063" s="733" t="s">
        <v>709</v>
      </c>
      <c r="D5063" s="681">
        <v>2</v>
      </c>
      <c r="E5063" s="672">
        <v>2011</v>
      </c>
      <c r="F5063" s="816">
        <v>429.6</v>
      </c>
      <c r="G5063" s="816">
        <f t="shared" si="165"/>
        <v>360.86400000000003</v>
      </c>
      <c r="H5063" s="735">
        <v>84</v>
      </c>
      <c r="I5063" s="816">
        <f t="shared" si="166"/>
        <v>68.73599999999999</v>
      </c>
      <c r="J5063" s="803"/>
      <c r="K5063" s="737"/>
      <c r="L5063" s="737"/>
      <c r="M5063" s="803"/>
      <c r="N5063" s="737"/>
      <c r="O5063" s="737"/>
      <c r="P5063" s="1896"/>
    </row>
    <row r="5064" spans="1:16" ht="13.5">
      <c r="A5064" s="632">
        <v>80</v>
      </c>
      <c r="B5064" s="284" t="s">
        <v>3394</v>
      </c>
      <c r="C5064" s="733" t="s">
        <v>709</v>
      </c>
      <c r="D5064" s="681">
        <v>1</v>
      </c>
      <c r="E5064" s="672">
        <v>2011</v>
      </c>
      <c r="F5064" s="816">
        <v>180</v>
      </c>
      <c r="G5064" s="816">
        <f t="shared" si="165"/>
        <v>151.19999999999999</v>
      </c>
      <c r="H5064" s="735">
        <v>84</v>
      </c>
      <c r="I5064" s="816">
        <f t="shared" si="166"/>
        <v>28.800000000000011</v>
      </c>
      <c r="J5064" s="803"/>
      <c r="K5064" s="737"/>
      <c r="L5064" s="737"/>
      <c r="M5064" s="803"/>
      <c r="N5064" s="737"/>
      <c r="O5064" s="737"/>
      <c r="P5064" s="1896"/>
    </row>
    <row r="5065" spans="1:16" ht="13.5">
      <c r="A5065" s="632">
        <v>81</v>
      </c>
      <c r="B5065" s="744" t="s">
        <v>809</v>
      </c>
      <c r="C5065" s="733" t="s">
        <v>709</v>
      </c>
      <c r="D5065" s="734">
        <v>4</v>
      </c>
      <c r="E5065" s="672">
        <v>2012</v>
      </c>
      <c r="F5065" s="816">
        <v>816</v>
      </c>
      <c r="G5065" s="816">
        <f t="shared" si="165"/>
        <v>587.52</v>
      </c>
      <c r="H5065" s="735">
        <v>72</v>
      </c>
      <c r="I5065" s="816">
        <f t="shared" si="166"/>
        <v>228.48000000000002</v>
      </c>
      <c r="J5065" s="803"/>
      <c r="K5065" s="737"/>
      <c r="L5065" s="737"/>
      <c r="M5065" s="803"/>
      <c r="N5065" s="737"/>
      <c r="O5065" s="737"/>
      <c r="P5065" s="1896"/>
    </row>
    <row r="5066" spans="1:16" ht="27">
      <c r="A5066" s="632">
        <v>82</v>
      </c>
      <c r="B5066" s="744" t="s">
        <v>3395</v>
      </c>
      <c r="C5066" s="733" t="s">
        <v>709</v>
      </c>
      <c r="D5066" s="734">
        <v>4</v>
      </c>
      <c r="E5066" s="672">
        <v>2012</v>
      </c>
      <c r="F5066" s="816">
        <v>979.2</v>
      </c>
      <c r="G5066" s="816">
        <f t="shared" si="165"/>
        <v>705.024</v>
      </c>
      <c r="H5066" s="735">
        <v>72</v>
      </c>
      <c r="I5066" s="816">
        <f t="shared" si="166"/>
        <v>274.17600000000004</v>
      </c>
      <c r="J5066" s="803"/>
      <c r="K5066" s="737"/>
      <c r="L5066" s="737"/>
      <c r="M5066" s="803"/>
      <c r="N5066" s="737"/>
      <c r="O5066" s="737"/>
      <c r="P5066" s="1896"/>
    </row>
    <row r="5067" spans="1:16" ht="27">
      <c r="A5067" s="632">
        <v>83</v>
      </c>
      <c r="B5067" s="744" t="s">
        <v>3396</v>
      </c>
      <c r="C5067" s="733" t="s">
        <v>709</v>
      </c>
      <c r="D5067" s="734">
        <v>4</v>
      </c>
      <c r="E5067" s="672">
        <v>2012</v>
      </c>
      <c r="F5067" s="816">
        <v>1185.5999999999999</v>
      </c>
      <c r="G5067" s="816">
        <f t="shared" si="165"/>
        <v>853.63199999999995</v>
      </c>
      <c r="H5067" s="735">
        <v>72</v>
      </c>
      <c r="I5067" s="816">
        <f t="shared" si="166"/>
        <v>331.96799999999996</v>
      </c>
      <c r="J5067" s="803"/>
      <c r="K5067" s="737"/>
      <c r="L5067" s="737"/>
      <c r="M5067" s="803"/>
      <c r="N5067" s="737"/>
      <c r="O5067" s="737"/>
      <c r="P5067" s="1896"/>
    </row>
    <row r="5068" spans="1:16" ht="13.5">
      <c r="A5068" s="632">
        <v>84</v>
      </c>
      <c r="B5068" s="744" t="s">
        <v>793</v>
      </c>
      <c r="C5068" s="733" t="s">
        <v>709</v>
      </c>
      <c r="D5068" s="734">
        <v>4</v>
      </c>
      <c r="E5068" s="672">
        <v>2012</v>
      </c>
      <c r="F5068" s="816">
        <v>859.2</v>
      </c>
      <c r="G5068" s="816">
        <f t="shared" si="165"/>
        <v>618.62400000000002</v>
      </c>
      <c r="H5068" s="735">
        <v>72</v>
      </c>
      <c r="I5068" s="816">
        <f t="shared" si="166"/>
        <v>240.57600000000002</v>
      </c>
      <c r="J5068" s="803"/>
      <c r="K5068" s="737"/>
      <c r="L5068" s="737"/>
      <c r="M5068" s="803"/>
      <c r="N5068" s="737"/>
      <c r="O5068" s="737"/>
      <c r="P5068" s="1896"/>
    </row>
    <row r="5069" spans="1:16" ht="13.5">
      <c r="A5069" s="632">
        <v>85</v>
      </c>
      <c r="B5069" s="744" t="s">
        <v>2761</v>
      </c>
      <c r="C5069" s="733" t="s">
        <v>709</v>
      </c>
      <c r="D5069" s="734">
        <v>6</v>
      </c>
      <c r="E5069" s="672">
        <v>2012</v>
      </c>
      <c r="F5069" s="816">
        <v>1587.2474999999999</v>
      </c>
      <c r="G5069" s="816">
        <f t="shared" ref="G5069:G5132" si="167">F5069*H5069%</f>
        <v>1142.8181999999999</v>
      </c>
      <c r="H5069" s="735">
        <v>72</v>
      </c>
      <c r="I5069" s="816">
        <f t="shared" ref="I5069:I5132" si="168">F5069-G5069</f>
        <v>444.42930000000001</v>
      </c>
      <c r="J5069" s="803"/>
      <c r="K5069" s="737"/>
      <c r="L5069" s="737"/>
      <c r="M5069" s="803"/>
      <c r="N5069" s="737"/>
      <c r="O5069" s="737"/>
      <c r="P5069" s="1896"/>
    </row>
    <row r="5070" spans="1:16" ht="13.5">
      <c r="A5070" s="632">
        <v>86</v>
      </c>
      <c r="B5070" s="744" t="s">
        <v>2923</v>
      </c>
      <c r="C5070" s="733" t="s">
        <v>709</v>
      </c>
      <c r="D5070" s="734">
        <v>6</v>
      </c>
      <c r="E5070" s="672">
        <v>2012</v>
      </c>
      <c r="F5070" s="816">
        <v>729.27588000000003</v>
      </c>
      <c r="G5070" s="816">
        <f t="shared" si="167"/>
        <v>525.07863359999999</v>
      </c>
      <c r="H5070" s="735">
        <v>72</v>
      </c>
      <c r="I5070" s="816">
        <f t="shared" si="168"/>
        <v>204.19724640000004</v>
      </c>
      <c r="J5070" s="803"/>
      <c r="K5070" s="737"/>
      <c r="L5070" s="737"/>
      <c r="M5070" s="803"/>
      <c r="N5070" s="737"/>
      <c r="O5070" s="737"/>
      <c r="P5070" s="1896"/>
    </row>
    <row r="5071" spans="1:16" ht="13.5">
      <c r="A5071" s="632">
        <v>87</v>
      </c>
      <c r="B5071" s="744" t="s">
        <v>830</v>
      </c>
      <c r="C5071" s="733" t="s">
        <v>709</v>
      </c>
      <c r="D5071" s="734">
        <v>6</v>
      </c>
      <c r="E5071" s="672">
        <v>2012</v>
      </c>
      <c r="F5071" s="816">
        <v>772.17449999999997</v>
      </c>
      <c r="G5071" s="816">
        <f t="shared" si="167"/>
        <v>555.96564000000001</v>
      </c>
      <c r="H5071" s="735">
        <v>72</v>
      </c>
      <c r="I5071" s="816">
        <f t="shared" si="168"/>
        <v>216.20885999999996</v>
      </c>
      <c r="J5071" s="803"/>
      <c r="K5071" s="737"/>
      <c r="L5071" s="737"/>
      <c r="M5071" s="803"/>
      <c r="N5071" s="737"/>
      <c r="O5071" s="737"/>
      <c r="P5071" s="1896"/>
    </row>
    <row r="5072" spans="1:16" ht="27">
      <c r="A5072" s="632">
        <v>88</v>
      </c>
      <c r="B5072" s="744" t="s">
        <v>2924</v>
      </c>
      <c r="C5072" s="733" t="s">
        <v>709</v>
      </c>
      <c r="D5072" s="734">
        <v>6</v>
      </c>
      <c r="E5072" s="672">
        <v>2012</v>
      </c>
      <c r="F5072" s="816">
        <v>643.63973999999996</v>
      </c>
      <c r="G5072" s="816">
        <f t="shared" si="167"/>
        <v>463.42061279999996</v>
      </c>
      <c r="H5072" s="735">
        <v>72</v>
      </c>
      <c r="I5072" s="816">
        <f t="shared" si="168"/>
        <v>180.2191272</v>
      </c>
      <c r="J5072" s="803"/>
      <c r="K5072" s="737"/>
      <c r="L5072" s="737"/>
      <c r="M5072" s="803"/>
      <c r="N5072" s="737"/>
      <c r="O5072" s="737"/>
      <c r="P5072" s="1896"/>
    </row>
    <row r="5073" spans="1:16" ht="13.5">
      <c r="A5073" s="632">
        <v>89</v>
      </c>
      <c r="B5073" s="744" t="s">
        <v>2765</v>
      </c>
      <c r="C5073" s="733" t="s">
        <v>709</v>
      </c>
      <c r="D5073" s="734">
        <v>6</v>
      </c>
      <c r="E5073" s="672">
        <v>2012</v>
      </c>
      <c r="F5073" s="816">
        <v>1935.4475400000001</v>
      </c>
      <c r="G5073" s="816">
        <f t="shared" si="167"/>
        <v>1393.5222288</v>
      </c>
      <c r="H5073" s="735">
        <v>72</v>
      </c>
      <c r="I5073" s="816">
        <f t="shared" si="168"/>
        <v>541.92531120000012</v>
      </c>
      <c r="J5073" s="803"/>
      <c r="K5073" s="737"/>
      <c r="L5073" s="737"/>
      <c r="M5073" s="803"/>
      <c r="N5073" s="737"/>
      <c r="O5073" s="737"/>
      <c r="P5073" s="1896"/>
    </row>
    <row r="5074" spans="1:16" ht="27">
      <c r="A5074" s="632">
        <v>90</v>
      </c>
      <c r="B5074" s="744" t="s">
        <v>2925</v>
      </c>
      <c r="C5074" s="733" t="s">
        <v>709</v>
      </c>
      <c r="D5074" s="734">
        <v>10</v>
      </c>
      <c r="E5074" s="672">
        <v>2012</v>
      </c>
      <c r="F5074" s="816">
        <v>3727.5284999999999</v>
      </c>
      <c r="G5074" s="816">
        <f t="shared" si="167"/>
        <v>2683.8205199999998</v>
      </c>
      <c r="H5074" s="735">
        <v>72</v>
      </c>
      <c r="I5074" s="816">
        <f t="shared" si="168"/>
        <v>1043.7079800000001</v>
      </c>
      <c r="J5074" s="803"/>
      <c r="K5074" s="737"/>
      <c r="L5074" s="737"/>
      <c r="M5074" s="803"/>
      <c r="N5074" s="737"/>
      <c r="O5074" s="737"/>
      <c r="P5074" s="1896"/>
    </row>
    <row r="5075" spans="1:16" ht="13.5">
      <c r="A5075" s="632">
        <v>91</v>
      </c>
      <c r="B5075" s="744" t="s">
        <v>2926</v>
      </c>
      <c r="C5075" s="733" t="s">
        <v>709</v>
      </c>
      <c r="D5075" s="734">
        <v>10</v>
      </c>
      <c r="E5075" s="672">
        <v>2012</v>
      </c>
      <c r="F5075" s="816">
        <v>1108.2133999999999</v>
      </c>
      <c r="G5075" s="816">
        <f t="shared" si="167"/>
        <v>797.91364799999985</v>
      </c>
      <c r="H5075" s="735">
        <v>72</v>
      </c>
      <c r="I5075" s="816">
        <f t="shared" si="168"/>
        <v>310.29975200000001</v>
      </c>
      <c r="J5075" s="803"/>
      <c r="K5075" s="737"/>
      <c r="L5075" s="737"/>
      <c r="M5075" s="803"/>
      <c r="N5075" s="737"/>
      <c r="O5075" s="737"/>
      <c r="P5075" s="1896"/>
    </row>
    <row r="5076" spans="1:16" ht="13.5">
      <c r="A5076" s="632">
        <v>92</v>
      </c>
      <c r="B5076" s="744" t="s">
        <v>2927</v>
      </c>
      <c r="C5076" s="733" t="s">
        <v>709</v>
      </c>
      <c r="D5076" s="734">
        <v>15</v>
      </c>
      <c r="E5076" s="672">
        <v>2012</v>
      </c>
      <c r="F5076" s="816">
        <v>1447.8271499999998</v>
      </c>
      <c r="G5076" s="816">
        <f t="shared" si="167"/>
        <v>1042.4355479999999</v>
      </c>
      <c r="H5076" s="735">
        <v>72</v>
      </c>
      <c r="I5076" s="816">
        <f t="shared" si="168"/>
        <v>405.39160199999992</v>
      </c>
      <c r="J5076" s="803"/>
      <c r="K5076" s="737"/>
      <c r="L5076" s="737"/>
      <c r="M5076" s="803"/>
      <c r="N5076" s="737"/>
      <c r="O5076" s="737"/>
      <c r="P5076" s="1896"/>
    </row>
    <row r="5077" spans="1:16" ht="13.5">
      <c r="A5077" s="632">
        <v>93</v>
      </c>
      <c r="B5077" s="744" t="s">
        <v>794</v>
      </c>
      <c r="C5077" s="733" t="s">
        <v>709</v>
      </c>
      <c r="D5077" s="734">
        <v>6</v>
      </c>
      <c r="E5077" s="672">
        <v>2012</v>
      </c>
      <c r="F5077" s="816">
        <v>459.01481999999999</v>
      </c>
      <c r="G5077" s="816">
        <f t="shared" si="167"/>
        <v>330.4906704</v>
      </c>
      <c r="H5077" s="735">
        <v>72</v>
      </c>
      <c r="I5077" s="816">
        <f t="shared" si="168"/>
        <v>128.52414959999999</v>
      </c>
      <c r="J5077" s="803"/>
      <c r="K5077" s="737"/>
      <c r="L5077" s="737"/>
      <c r="M5077" s="803"/>
      <c r="N5077" s="737"/>
      <c r="O5077" s="737"/>
      <c r="P5077" s="1896"/>
    </row>
    <row r="5078" spans="1:16" ht="13.5">
      <c r="A5078" s="632">
        <v>94</v>
      </c>
      <c r="B5078" s="744" t="s">
        <v>3397</v>
      </c>
      <c r="C5078" s="733" t="s">
        <v>709</v>
      </c>
      <c r="D5078" s="734">
        <v>25</v>
      </c>
      <c r="E5078" s="672">
        <v>2012</v>
      </c>
      <c r="F5078" s="816">
        <v>2020.31375</v>
      </c>
      <c r="G5078" s="816">
        <f t="shared" si="167"/>
        <v>1454.6259</v>
      </c>
      <c r="H5078" s="735">
        <v>72</v>
      </c>
      <c r="I5078" s="816">
        <f t="shared" si="168"/>
        <v>565.68785000000003</v>
      </c>
      <c r="J5078" s="803"/>
      <c r="K5078" s="737"/>
      <c r="L5078" s="737"/>
      <c r="M5078" s="803"/>
      <c r="N5078" s="737"/>
      <c r="O5078" s="737"/>
      <c r="P5078" s="1896"/>
    </row>
    <row r="5079" spans="1:16" ht="13.5">
      <c r="A5079" s="632">
        <v>95</v>
      </c>
      <c r="B5079" s="744" t="s">
        <v>2752</v>
      </c>
      <c r="C5079" s="733" t="s">
        <v>709</v>
      </c>
      <c r="D5079" s="734">
        <v>4</v>
      </c>
      <c r="E5079" s="672">
        <v>2012</v>
      </c>
      <c r="F5079" s="816">
        <v>300.29007999999999</v>
      </c>
      <c r="G5079" s="816">
        <f t="shared" si="167"/>
        <v>216.20885759999999</v>
      </c>
      <c r="H5079" s="735">
        <v>72</v>
      </c>
      <c r="I5079" s="816">
        <f t="shared" si="168"/>
        <v>84.081222400000001</v>
      </c>
      <c r="J5079" s="803"/>
      <c r="K5079" s="737"/>
      <c r="L5079" s="737"/>
      <c r="M5079" s="803"/>
      <c r="N5079" s="737"/>
      <c r="O5079" s="737"/>
      <c r="P5079" s="1896"/>
    </row>
    <row r="5080" spans="1:16" ht="13.5">
      <c r="A5080" s="632">
        <v>96</v>
      </c>
      <c r="B5080" s="744" t="s">
        <v>2751</v>
      </c>
      <c r="C5080" s="733" t="s">
        <v>709</v>
      </c>
      <c r="D5080" s="734">
        <v>16</v>
      </c>
      <c r="E5080" s="672">
        <v>2012</v>
      </c>
      <c r="F5080" s="816">
        <v>1201.16032</v>
      </c>
      <c r="G5080" s="816">
        <f t="shared" si="167"/>
        <v>864.83543039999995</v>
      </c>
      <c r="H5080" s="735">
        <v>72</v>
      </c>
      <c r="I5080" s="816">
        <f t="shared" si="168"/>
        <v>336.32488960000001</v>
      </c>
      <c r="J5080" s="803"/>
      <c r="K5080" s="737"/>
      <c r="L5080" s="737"/>
      <c r="M5080" s="803"/>
      <c r="N5080" s="737"/>
      <c r="O5080" s="737"/>
      <c r="P5080" s="1896"/>
    </row>
    <row r="5081" spans="1:16" ht="13.5">
      <c r="A5081" s="632">
        <v>97</v>
      </c>
      <c r="B5081" s="744" t="s">
        <v>799</v>
      </c>
      <c r="C5081" s="733" t="s">
        <v>709</v>
      </c>
      <c r="D5081" s="734">
        <v>5</v>
      </c>
      <c r="E5081" s="672">
        <v>2012</v>
      </c>
      <c r="F5081" s="816">
        <v>1306.6251999999999</v>
      </c>
      <c r="G5081" s="816">
        <f t="shared" si="167"/>
        <v>940.77014399999996</v>
      </c>
      <c r="H5081" s="735">
        <v>72</v>
      </c>
      <c r="I5081" s="816">
        <f t="shared" si="168"/>
        <v>365.85505599999999</v>
      </c>
      <c r="J5081" s="803"/>
      <c r="K5081" s="737"/>
      <c r="L5081" s="737"/>
      <c r="M5081" s="803"/>
      <c r="N5081" s="737"/>
      <c r="O5081" s="737"/>
      <c r="P5081" s="1896"/>
    </row>
    <row r="5082" spans="1:16" ht="13.5">
      <c r="A5082" s="632">
        <v>98</v>
      </c>
      <c r="B5082" s="744" t="s">
        <v>795</v>
      </c>
      <c r="C5082" s="733" t="s">
        <v>709</v>
      </c>
      <c r="D5082" s="734">
        <v>25</v>
      </c>
      <c r="E5082" s="672">
        <v>2012</v>
      </c>
      <c r="F5082" s="816">
        <v>6720.3037500000009</v>
      </c>
      <c r="G5082" s="816">
        <f t="shared" si="167"/>
        <v>4838.6187000000009</v>
      </c>
      <c r="H5082" s="735">
        <v>72</v>
      </c>
      <c r="I5082" s="816">
        <f t="shared" si="168"/>
        <v>1881.68505</v>
      </c>
      <c r="J5082" s="803"/>
      <c r="K5082" s="737"/>
      <c r="L5082" s="737"/>
      <c r="M5082" s="803"/>
      <c r="N5082" s="737"/>
      <c r="O5082" s="737"/>
      <c r="P5082" s="1896"/>
    </row>
    <row r="5083" spans="1:16" ht="13.5">
      <c r="A5083" s="632">
        <v>99</v>
      </c>
      <c r="B5083" s="744" t="s">
        <v>2917</v>
      </c>
      <c r="C5083" s="733" t="s">
        <v>709</v>
      </c>
      <c r="D5083" s="734">
        <v>4</v>
      </c>
      <c r="E5083" s="672">
        <v>2012</v>
      </c>
      <c r="F5083" s="816">
        <v>702.49576000000002</v>
      </c>
      <c r="G5083" s="816">
        <f t="shared" si="167"/>
        <v>505.79694719999998</v>
      </c>
      <c r="H5083" s="735">
        <v>72</v>
      </c>
      <c r="I5083" s="816">
        <f t="shared" si="168"/>
        <v>196.69881280000004</v>
      </c>
      <c r="J5083" s="803"/>
      <c r="K5083" s="737"/>
      <c r="L5083" s="737"/>
      <c r="M5083" s="803"/>
      <c r="N5083" s="737"/>
      <c r="O5083" s="737"/>
      <c r="P5083" s="1896"/>
    </row>
    <row r="5084" spans="1:16" ht="13.5">
      <c r="A5084" s="632">
        <v>100</v>
      </c>
      <c r="B5084" s="744" t="s">
        <v>792</v>
      </c>
      <c r="C5084" s="733" t="s">
        <v>709</v>
      </c>
      <c r="D5084" s="734">
        <v>10</v>
      </c>
      <c r="E5084" s="672">
        <v>2012</v>
      </c>
      <c r="F5084" s="816">
        <v>2124.0182</v>
      </c>
      <c r="G5084" s="816">
        <f t="shared" si="167"/>
        <v>1529.2931039999999</v>
      </c>
      <c r="H5084" s="735">
        <v>72</v>
      </c>
      <c r="I5084" s="816">
        <f t="shared" si="168"/>
        <v>594.72509600000012</v>
      </c>
      <c r="J5084" s="803"/>
      <c r="K5084" s="737"/>
      <c r="L5084" s="737"/>
      <c r="M5084" s="803"/>
      <c r="N5084" s="737"/>
      <c r="O5084" s="737"/>
      <c r="P5084" s="1896"/>
    </row>
    <row r="5085" spans="1:16" ht="13.5">
      <c r="A5085" s="632">
        <v>101</v>
      </c>
      <c r="B5085" s="744" t="s">
        <v>797</v>
      </c>
      <c r="C5085" s="733" t="s">
        <v>709</v>
      </c>
      <c r="D5085" s="734">
        <v>85</v>
      </c>
      <c r="E5085" s="672">
        <v>2012</v>
      </c>
      <c r="F5085" s="816">
        <v>2888.6569999999997</v>
      </c>
      <c r="G5085" s="816">
        <f t="shared" si="167"/>
        <v>2079.8330399999995</v>
      </c>
      <c r="H5085" s="735">
        <v>72</v>
      </c>
      <c r="I5085" s="816">
        <f t="shared" si="168"/>
        <v>808.82396000000017</v>
      </c>
      <c r="J5085" s="803"/>
      <c r="K5085" s="737"/>
      <c r="L5085" s="737"/>
      <c r="M5085" s="803"/>
      <c r="N5085" s="737"/>
      <c r="O5085" s="737"/>
      <c r="P5085" s="1896"/>
    </row>
    <row r="5086" spans="1:16" ht="13.5">
      <c r="A5086" s="632">
        <v>102</v>
      </c>
      <c r="B5086" s="744" t="s">
        <v>2882</v>
      </c>
      <c r="C5086" s="733" t="s">
        <v>709</v>
      </c>
      <c r="D5086" s="734">
        <v>26</v>
      </c>
      <c r="E5086" s="672">
        <v>2012</v>
      </c>
      <c r="F5086" s="816">
        <v>2760.7842599999999</v>
      </c>
      <c r="G5086" s="816">
        <f t="shared" si="167"/>
        <v>1987.7646671999998</v>
      </c>
      <c r="H5086" s="735">
        <v>72</v>
      </c>
      <c r="I5086" s="816">
        <f t="shared" si="168"/>
        <v>773.01959280000005</v>
      </c>
      <c r="J5086" s="803"/>
      <c r="K5086" s="737"/>
      <c r="L5086" s="737"/>
      <c r="M5086" s="803"/>
      <c r="N5086" s="737"/>
      <c r="O5086" s="737"/>
      <c r="P5086" s="1896"/>
    </row>
    <row r="5087" spans="1:16" ht="13.5">
      <c r="A5087" s="632">
        <v>103</v>
      </c>
      <c r="B5087" s="744" t="s">
        <v>720</v>
      </c>
      <c r="C5087" s="733" t="s">
        <v>709</v>
      </c>
      <c r="D5087" s="734">
        <v>2</v>
      </c>
      <c r="E5087" s="672">
        <v>2012</v>
      </c>
      <c r="F5087" s="816">
        <v>987.49674000000005</v>
      </c>
      <c r="G5087" s="816">
        <f t="shared" si="167"/>
        <v>710.99765279999997</v>
      </c>
      <c r="H5087" s="735">
        <v>72</v>
      </c>
      <c r="I5087" s="816">
        <f t="shared" si="168"/>
        <v>276.49908720000008</v>
      </c>
      <c r="J5087" s="803"/>
      <c r="K5087" s="737"/>
      <c r="L5087" s="737"/>
      <c r="M5087" s="803"/>
      <c r="N5087" s="737"/>
      <c r="O5087" s="737"/>
      <c r="P5087" s="1896"/>
    </row>
    <row r="5088" spans="1:16" ht="13.5">
      <c r="A5088" s="632">
        <v>104</v>
      </c>
      <c r="B5088" s="744" t="s">
        <v>3393</v>
      </c>
      <c r="C5088" s="733" t="s">
        <v>709</v>
      </c>
      <c r="D5088" s="734">
        <v>8</v>
      </c>
      <c r="E5088" s="672">
        <v>2012</v>
      </c>
      <c r="F5088" s="816">
        <v>1039.0604799999999</v>
      </c>
      <c r="G5088" s="816">
        <f t="shared" si="167"/>
        <v>748.12354559999983</v>
      </c>
      <c r="H5088" s="735">
        <v>72</v>
      </c>
      <c r="I5088" s="816">
        <f t="shared" si="168"/>
        <v>290.93693440000004</v>
      </c>
      <c r="J5088" s="803"/>
      <c r="K5088" s="737"/>
      <c r="L5088" s="737"/>
      <c r="M5088" s="803"/>
      <c r="N5088" s="737"/>
      <c r="O5088" s="737"/>
      <c r="P5088" s="1896"/>
    </row>
    <row r="5089" spans="1:16" ht="13.5">
      <c r="A5089" s="632">
        <v>105</v>
      </c>
      <c r="B5089" s="744" t="s">
        <v>2736</v>
      </c>
      <c r="C5089" s="733" t="s">
        <v>709</v>
      </c>
      <c r="D5089" s="734">
        <v>32</v>
      </c>
      <c r="E5089" s="672">
        <v>2012</v>
      </c>
      <c r="F5089" s="816">
        <v>5289.7625599999992</v>
      </c>
      <c r="G5089" s="816">
        <f t="shared" si="167"/>
        <v>3808.6290431999992</v>
      </c>
      <c r="H5089" s="735">
        <v>72</v>
      </c>
      <c r="I5089" s="816">
        <f t="shared" si="168"/>
        <v>1481.1335168000001</v>
      </c>
      <c r="J5089" s="803"/>
      <c r="K5089" s="737"/>
      <c r="L5089" s="737"/>
      <c r="M5089" s="803"/>
      <c r="N5089" s="737"/>
      <c r="O5089" s="737"/>
      <c r="P5089" s="1896"/>
    </row>
    <row r="5090" spans="1:16" ht="27.75" customHeight="1">
      <c r="A5090" s="632">
        <v>106</v>
      </c>
      <c r="B5090" s="741" t="s">
        <v>3398</v>
      </c>
      <c r="C5090" s="733" t="s">
        <v>709</v>
      </c>
      <c r="D5090" s="681">
        <v>4</v>
      </c>
      <c r="E5090" s="672">
        <v>2012</v>
      </c>
      <c r="F5090" s="816">
        <v>357.048</v>
      </c>
      <c r="G5090" s="816">
        <f t="shared" si="167"/>
        <v>257.07456000000002</v>
      </c>
      <c r="H5090" s="735">
        <v>72</v>
      </c>
      <c r="I5090" s="816">
        <f t="shared" si="168"/>
        <v>99.973439999999982</v>
      </c>
      <c r="J5090" s="803"/>
      <c r="K5090" s="737"/>
      <c r="L5090" s="737"/>
      <c r="M5090" s="803"/>
      <c r="N5090" s="737"/>
      <c r="O5090" s="737"/>
      <c r="P5090" s="1896"/>
    </row>
    <row r="5091" spans="1:16" s="5" customFormat="1" ht="13.5">
      <c r="A5091" s="1063">
        <v>1</v>
      </c>
      <c r="B5091" s="827" t="s">
        <v>3582</v>
      </c>
      <c r="C5091" s="658" t="s">
        <v>709</v>
      </c>
      <c r="D5091" s="658">
        <v>2</v>
      </c>
      <c r="E5091" s="658">
        <v>1980</v>
      </c>
      <c r="F5091" s="816">
        <v>19.100000000000001</v>
      </c>
      <c r="G5091" s="816">
        <f t="shared" si="167"/>
        <v>19.100000000000001</v>
      </c>
      <c r="H5091" s="735">
        <v>100</v>
      </c>
      <c r="I5091" s="816">
        <f t="shared" si="168"/>
        <v>0</v>
      </c>
      <c r="J5091" s="669"/>
      <c r="K5091" s="717"/>
      <c r="L5091" s="716"/>
      <c r="M5091" s="716"/>
      <c r="N5091" s="716"/>
      <c r="O5091" s="737"/>
      <c r="P5091" s="1887" t="s">
        <v>1155</v>
      </c>
    </row>
    <row r="5092" spans="1:16" s="5" customFormat="1" ht="13.5">
      <c r="A5092" s="1063">
        <v>2</v>
      </c>
      <c r="B5092" s="827" t="s">
        <v>1836</v>
      </c>
      <c r="C5092" s="658" t="s">
        <v>709</v>
      </c>
      <c r="D5092" s="658">
        <v>8</v>
      </c>
      <c r="E5092" s="658">
        <v>2004</v>
      </c>
      <c r="F5092" s="816">
        <v>1520</v>
      </c>
      <c r="G5092" s="816">
        <f t="shared" si="167"/>
        <v>1520</v>
      </c>
      <c r="H5092" s="735">
        <v>100</v>
      </c>
      <c r="I5092" s="816">
        <f t="shared" si="168"/>
        <v>0</v>
      </c>
      <c r="J5092" s="669"/>
      <c r="K5092" s="717"/>
      <c r="L5092" s="716"/>
      <c r="M5092" s="716"/>
      <c r="N5092" s="716"/>
      <c r="O5092" s="737"/>
      <c r="P5092" s="1888"/>
    </row>
    <row r="5093" spans="1:16" s="5" customFormat="1" ht="13.5">
      <c r="A5093" s="1063">
        <v>3</v>
      </c>
      <c r="B5093" s="827" t="s">
        <v>3583</v>
      </c>
      <c r="C5093" s="658" t="s">
        <v>709</v>
      </c>
      <c r="D5093" s="658">
        <v>8</v>
      </c>
      <c r="E5093" s="658">
        <v>2004</v>
      </c>
      <c r="F5093" s="816">
        <v>608</v>
      </c>
      <c r="G5093" s="816">
        <f t="shared" si="167"/>
        <v>608</v>
      </c>
      <c r="H5093" s="735">
        <v>100</v>
      </c>
      <c r="I5093" s="816">
        <f t="shared" si="168"/>
        <v>0</v>
      </c>
      <c r="J5093" s="669"/>
      <c r="K5093" s="717"/>
      <c r="L5093" s="716"/>
      <c r="M5093" s="716"/>
      <c r="N5093" s="716"/>
      <c r="O5093" s="737"/>
      <c r="P5093" s="1888"/>
    </row>
    <row r="5094" spans="1:16" s="5" customFormat="1" ht="13.5">
      <c r="A5094" s="1063">
        <v>4</v>
      </c>
      <c r="B5094" s="827" t="s">
        <v>2757</v>
      </c>
      <c r="C5094" s="658" t="s">
        <v>709</v>
      </c>
      <c r="D5094" s="658">
        <v>8</v>
      </c>
      <c r="E5094" s="658">
        <v>2004</v>
      </c>
      <c r="F5094" s="816">
        <v>484</v>
      </c>
      <c r="G5094" s="816">
        <f t="shared" si="167"/>
        <v>484</v>
      </c>
      <c r="H5094" s="735">
        <v>100</v>
      </c>
      <c r="I5094" s="816">
        <f t="shared" si="168"/>
        <v>0</v>
      </c>
      <c r="J5094" s="669"/>
      <c r="K5094" s="717"/>
      <c r="L5094" s="716"/>
      <c r="M5094" s="716"/>
      <c r="N5094" s="716"/>
      <c r="O5094" s="737"/>
      <c r="P5094" s="1888"/>
    </row>
    <row r="5095" spans="1:16" s="5" customFormat="1" ht="13.5">
      <c r="A5095" s="1063">
        <v>5</v>
      </c>
      <c r="B5095" s="827" t="s">
        <v>3584</v>
      </c>
      <c r="C5095" s="658" t="s">
        <v>709</v>
      </c>
      <c r="D5095" s="658">
        <v>23</v>
      </c>
      <c r="E5095" s="658">
        <v>2004</v>
      </c>
      <c r="F5095" s="816">
        <v>1311</v>
      </c>
      <c r="G5095" s="816">
        <f t="shared" si="167"/>
        <v>1311</v>
      </c>
      <c r="H5095" s="735">
        <v>100</v>
      </c>
      <c r="I5095" s="816">
        <f t="shared" si="168"/>
        <v>0</v>
      </c>
      <c r="J5095" s="669"/>
      <c r="K5095" s="717"/>
      <c r="L5095" s="716"/>
      <c r="M5095" s="716"/>
      <c r="N5095" s="716"/>
      <c r="O5095" s="737"/>
      <c r="P5095" s="1888"/>
    </row>
    <row r="5096" spans="1:16" s="5" customFormat="1" ht="13.5">
      <c r="A5096" s="1063">
        <v>6</v>
      </c>
      <c r="B5096" s="827" t="s">
        <v>3585</v>
      </c>
      <c r="C5096" s="658" t="s">
        <v>709</v>
      </c>
      <c r="D5096" s="658">
        <v>31</v>
      </c>
      <c r="E5096" s="658">
        <v>2004</v>
      </c>
      <c r="F5096" s="816">
        <v>1953</v>
      </c>
      <c r="G5096" s="816">
        <f t="shared" si="167"/>
        <v>1953</v>
      </c>
      <c r="H5096" s="735">
        <v>100</v>
      </c>
      <c r="I5096" s="816">
        <f t="shared" si="168"/>
        <v>0</v>
      </c>
      <c r="J5096" s="669"/>
      <c r="K5096" s="717"/>
      <c r="L5096" s="716"/>
      <c r="M5096" s="716"/>
      <c r="N5096" s="716"/>
      <c r="O5096" s="737"/>
      <c r="P5096" s="1888"/>
    </row>
    <row r="5097" spans="1:16" s="5" customFormat="1" ht="27">
      <c r="A5097" s="1063">
        <v>7</v>
      </c>
      <c r="B5097" s="827" t="s">
        <v>3586</v>
      </c>
      <c r="C5097" s="658" t="s">
        <v>709</v>
      </c>
      <c r="D5097" s="658">
        <v>10</v>
      </c>
      <c r="E5097" s="658">
        <v>2004</v>
      </c>
      <c r="F5097" s="816">
        <v>630</v>
      </c>
      <c r="G5097" s="816">
        <f t="shared" si="167"/>
        <v>630</v>
      </c>
      <c r="H5097" s="735">
        <v>100</v>
      </c>
      <c r="I5097" s="816">
        <f t="shared" si="168"/>
        <v>0</v>
      </c>
      <c r="J5097" s="669"/>
      <c r="K5097" s="717"/>
      <c r="L5097" s="716"/>
      <c r="M5097" s="716"/>
      <c r="N5097" s="716"/>
      <c r="O5097" s="737"/>
      <c r="P5097" s="1888"/>
    </row>
    <row r="5098" spans="1:16" s="5" customFormat="1" ht="13.5">
      <c r="A5098" s="1063">
        <v>8</v>
      </c>
      <c r="B5098" s="827" t="s">
        <v>3587</v>
      </c>
      <c r="C5098" s="658" t="s">
        <v>709</v>
      </c>
      <c r="D5098" s="658">
        <v>1</v>
      </c>
      <c r="E5098" s="658">
        <v>2004</v>
      </c>
      <c r="F5098" s="816">
        <v>113</v>
      </c>
      <c r="G5098" s="816">
        <f t="shared" si="167"/>
        <v>113</v>
      </c>
      <c r="H5098" s="735">
        <v>100</v>
      </c>
      <c r="I5098" s="816">
        <f t="shared" si="168"/>
        <v>0</v>
      </c>
      <c r="J5098" s="669"/>
      <c r="K5098" s="717"/>
      <c r="L5098" s="716"/>
      <c r="M5098" s="716"/>
      <c r="N5098" s="716"/>
      <c r="O5098" s="737"/>
      <c r="P5098" s="1888"/>
    </row>
    <row r="5099" spans="1:16" s="5" customFormat="1" ht="13.5">
      <c r="A5099" s="1063">
        <v>9</v>
      </c>
      <c r="B5099" s="827" t="s">
        <v>3588</v>
      </c>
      <c r="C5099" s="658" t="s">
        <v>709</v>
      </c>
      <c r="D5099" s="658">
        <v>29</v>
      </c>
      <c r="E5099" s="658">
        <v>2004</v>
      </c>
      <c r="F5099" s="816">
        <v>3277</v>
      </c>
      <c r="G5099" s="816">
        <f t="shared" si="167"/>
        <v>3277</v>
      </c>
      <c r="H5099" s="735">
        <v>100</v>
      </c>
      <c r="I5099" s="816">
        <f t="shared" si="168"/>
        <v>0</v>
      </c>
      <c r="J5099" s="669"/>
      <c r="K5099" s="717"/>
      <c r="L5099" s="716"/>
      <c r="M5099" s="716"/>
      <c r="N5099" s="716"/>
      <c r="O5099" s="737"/>
      <c r="P5099" s="1888"/>
    </row>
    <row r="5100" spans="1:16" s="5" customFormat="1" ht="13.5">
      <c r="A5100" s="1063">
        <v>10</v>
      </c>
      <c r="B5100" s="827" t="s">
        <v>2838</v>
      </c>
      <c r="C5100" s="658" t="s">
        <v>709</v>
      </c>
      <c r="D5100" s="658">
        <v>8</v>
      </c>
      <c r="E5100" s="658">
        <v>2004</v>
      </c>
      <c r="F5100" s="816">
        <v>904</v>
      </c>
      <c r="G5100" s="816">
        <f t="shared" si="167"/>
        <v>904</v>
      </c>
      <c r="H5100" s="735">
        <v>100</v>
      </c>
      <c r="I5100" s="816">
        <f t="shared" si="168"/>
        <v>0</v>
      </c>
      <c r="J5100" s="669"/>
      <c r="K5100" s="717"/>
      <c r="L5100" s="716"/>
      <c r="M5100" s="716"/>
      <c r="N5100" s="716"/>
      <c r="O5100" s="737">
        <f>+M5100*N5100</f>
        <v>0</v>
      </c>
      <c r="P5100" s="1888"/>
    </row>
    <row r="5101" spans="1:16" s="5" customFormat="1" ht="13.5">
      <c r="A5101" s="1063">
        <v>11</v>
      </c>
      <c r="B5101" s="827" t="s">
        <v>3589</v>
      </c>
      <c r="C5101" s="658" t="s">
        <v>709</v>
      </c>
      <c r="D5101" s="658">
        <v>8</v>
      </c>
      <c r="E5101" s="658">
        <v>2004</v>
      </c>
      <c r="F5101" s="816">
        <v>504</v>
      </c>
      <c r="G5101" s="816">
        <f t="shared" si="167"/>
        <v>504</v>
      </c>
      <c r="H5101" s="735">
        <v>100</v>
      </c>
      <c r="I5101" s="816">
        <f t="shared" si="168"/>
        <v>0</v>
      </c>
      <c r="J5101" s="669"/>
      <c r="K5101" s="717"/>
      <c r="L5101" s="716"/>
      <c r="M5101" s="716"/>
      <c r="N5101" s="716"/>
      <c r="O5101" s="737"/>
      <c r="P5101" s="1888"/>
    </row>
    <row r="5102" spans="1:16" s="5" customFormat="1" ht="13.5">
      <c r="A5102" s="1063">
        <v>12</v>
      </c>
      <c r="B5102" s="827" t="s">
        <v>3590</v>
      </c>
      <c r="C5102" s="658" t="s">
        <v>709</v>
      </c>
      <c r="D5102" s="658">
        <v>10</v>
      </c>
      <c r="E5102" s="658">
        <v>2004</v>
      </c>
      <c r="F5102" s="816">
        <v>695</v>
      </c>
      <c r="G5102" s="816">
        <f t="shared" si="167"/>
        <v>695</v>
      </c>
      <c r="H5102" s="735">
        <v>100</v>
      </c>
      <c r="I5102" s="816">
        <f t="shared" si="168"/>
        <v>0</v>
      </c>
      <c r="J5102" s="669"/>
      <c r="K5102" s="717"/>
      <c r="L5102" s="716"/>
      <c r="M5102" s="716"/>
      <c r="N5102" s="716"/>
      <c r="O5102" s="737"/>
      <c r="P5102" s="1888"/>
    </row>
    <row r="5103" spans="1:16" s="5" customFormat="1" ht="13.5">
      <c r="A5103" s="1063">
        <v>13</v>
      </c>
      <c r="B5103" s="827" t="s">
        <v>3591</v>
      </c>
      <c r="C5103" s="658" t="s">
        <v>709</v>
      </c>
      <c r="D5103" s="658">
        <v>12</v>
      </c>
      <c r="E5103" s="658">
        <v>2004</v>
      </c>
      <c r="F5103" s="816">
        <v>1746</v>
      </c>
      <c r="G5103" s="816">
        <f t="shared" si="167"/>
        <v>1746</v>
      </c>
      <c r="H5103" s="735">
        <v>100</v>
      </c>
      <c r="I5103" s="816">
        <f t="shared" si="168"/>
        <v>0</v>
      </c>
      <c r="J5103" s="669"/>
      <c r="K5103" s="717"/>
      <c r="L5103" s="716"/>
      <c r="M5103" s="716"/>
      <c r="N5103" s="716"/>
      <c r="O5103" s="737"/>
      <c r="P5103" s="1888"/>
    </row>
    <row r="5104" spans="1:16" s="5" customFormat="1" ht="13.5">
      <c r="A5104" s="1063">
        <v>14</v>
      </c>
      <c r="B5104" s="827" t="s">
        <v>3592</v>
      </c>
      <c r="C5104" s="658" t="s">
        <v>709</v>
      </c>
      <c r="D5104" s="658">
        <v>2</v>
      </c>
      <c r="E5104" s="658">
        <v>2004</v>
      </c>
      <c r="F5104" s="816">
        <v>759</v>
      </c>
      <c r="G5104" s="816">
        <f t="shared" si="167"/>
        <v>759</v>
      </c>
      <c r="H5104" s="735">
        <v>100</v>
      </c>
      <c r="I5104" s="816">
        <f t="shared" si="168"/>
        <v>0</v>
      </c>
      <c r="J5104" s="669"/>
      <c r="K5104" s="717"/>
      <c r="L5104" s="716"/>
      <c r="M5104" s="716"/>
      <c r="N5104" s="716"/>
      <c r="O5104" s="737"/>
      <c r="P5104" s="1888"/>
    </row>
    <row r="5105" spans="1:16" s="5" customFormat="1" ht="13.5">
      <c r="A5105" s="1063">
        <v>15</v>
      </c>
      <c r="B5105" s="827" t="s">
        <v>3593</v>
      </c>
      <c r="C5105" s="658" t="s">
        <v>709</v>
      </c>
      <c r="D5105" s="658">
        <v>1</v>
      </c>
      <c r="E5105" s="658">
        <v>2004</v>
      </c>
      <c r="F5105" s="816">
        <v>696</v>
      </c>
      <c r="G5105" s="816">
        <f t="shared" si="167"/>
        <v>696</v>
      </c>
      <c r="H5105" s="735">
        <v>100</v>
      </c>
      <c r="I5105" s="816">
        <f t="shared" si="168"/>
        <v>0</v>
      </c>
      <c r="J5105" s="669"/>
      <c r="K5105" s="717"/>
      <c r="L5105" s="716"/>
      <c r="M5105" s="716"/>
      <c r="N5105" s="716"/>
      <c r="O5105" s="737"/>
      <c r="P5105" s="1888"/>
    </row>
    <row r="5106" spans="1:16" s="5" customFormat="1" ht="13.5">
      <c r="A5106" s="1063">
        <v>16</v>
      </c>
      <c r="B5106" s="827" t="s">
        <v>1823</v>
      </c>
      <c r="C5106" s="658" t="s">
        <v>709</v>
      </c>
      <c r="D5106" s="658">
        <v>4</v>
      </c>
      <c r="E5106" s="658">
        <v>2004</v>
      </c>
      <c r="F5106" s="816">
        <v>560</v>
      </c>
      <c r="G5106" s="816">
        <f t="shared" si="167"/>
        <v>560</v>
      </c>
      <c r="H5106" s="735">
        <v>100</v>
      </c>
      <c r="I5106" s="816">
        <f t="shared" si="168"/>
        <v>0</v>
      </c>
      <c r="J5106" s="669"/>
      <c r="K5106" s="717"/>
      <c r="L5106" s="716"/>
      <c r="M5106" s="716"/>
      <c r="N5106" s="716"/>
      <c r="O5106" s="737"/>
      <c r="P5106" s="1888"/>
    </row>
    <row r="5107" spans="1:16" s="5" customFormat="1" ht="27">
      <c r="A5107" s="1063">
        <v>17</v>
      </c>
      <c r="B5107" s="827" t="s">
        <v>3594</v>
      </c>
      <c r="C5107" s="658" t="s">
        <v>709</v>
      </c>
      <c r="D5107" s="658">
        <v>1</v>
      </c>
      <c r="E5107" s="658">
        <v>2004</v>
      </c>
      <c r="F5107" s="816">
        <v>500</v>
      </c>
      <c r="G5107" s="816">
        <f t="shared" si="167"/>
        <v>500</v>
      </c>
      <c r="H5107" s="735">
        <v>100</v>
      </c>
      <c r="I5107" s="816">
        <f t="shared" si="168"/>
        <v>0</v>
      </c>
      <c r="J5107" s="669"/>
      <c r="K5107" s="717"/>
      <c r="L5107" s="716"/>
      <c r="M5107" s="716"/>
      <c r="N5107" s="716"/>
      <c r="O5107" s="737"/>
      <c r="P5107" s="1888"/>
    </row>
    <row r="5108" spans="1:16" s="5" customFormat="1" ht="27">
      <c r="A5108" s="1063">
        <v>18</v>
      </c>
      <c r="B5108" s="827" t="s">
        <v>3595</v>
      </c>
      <c r="C5108" s="658" t="s">
        <v>709</v>
      </c>
      <c r="D5108" s="658">
        <v>3</v>
      </c>
      <c r="E5108" s="658">
        <v>2004</v>
      </c>
      <c r="F5108" s="816">
        <v>1200</v>
      </c>
      <c r="G5108" s="816">
        <f t="shared" si="167"/>
        <v>1200</v>
      </c>
      <c r="H5108" s="735">
        <v>100</v>
      </c>
      <c r="I5108" s="816">
        <f t="shared" si="168"/>
        <v>0</v>
      </c>
      <c r="J5108" s="669"/>
      <c r="K5108" s="717"/>
      <c r="L5108" s="716"/>
      <c r="M5108" s="716"/>
      <c r="N5108" s="716"/>
      <c r="O5108" s="737"/>
      <c r="P5108" s="1888"/>
    </row>
    <row r="5109" spans="1:16" s="5" customFormat="1" ht="13.5">
      <c r="A5109" s="1063">
        <v>19</v>
      </c>
      <c r="B5109" s="827" t="s">
        <v>3596</v>
      </c>
      <c r="C5109" s="658" t="s">
        <v>709</v>
      </c>
      <c r="D5109" s="658">
        <v>4</v>
      </c>
      <c r="E5109" s="658">
        <v>2004</v>
      </c>
      <c r="F5109" s="816">
        <v>520</v>
      </c>
      <c r="G5109" s="816">
        <f t="shared" si="167"/>
        <v>520</v>
      </c>
      <c r="H5109" s="735">
        <v>100</v>
      </c>
      <c r="I5109" s="816">
        <f t="shared" si="168"/>
        <v>0</v>
      </c>
      <c r="J5109" s="669"/>
      <c r="K5109" s="717"/>
      <c r="L5109" s="716"/>
      <c r="M5109" s="716"/>
      <c r="N5109" s="716"/>
      <c r="O5109" s="737"/>
      <c r="P5109" s="1888"/>
    </row>
    <row r="5110" spans="1:16" s="5" customFormat="1" ht="13.5">
      <c r="A5110" s="1063">
        <v>20</v>
      </c>
      <c r="B5110" s="827" t="s">
        <v>3597</v>
      </c>
      <c r="C5110" s="658" t="s">
        <v>709</v>
      </c>
      <c r="D5110" s="658">
        <v>7</v>
      </c>
      <c r="E5110" s="658">
        <v>2004</v>
      </c>
      <c r="F5110" s="816">
        <v>665</v>
      </c>
      <c r="G5110" s="816">
        <f t="shared" si="167"/>
        <v>665</v>
      </c>
      <c r="H5110" s="735">
        <v>100</v>
      </c>
      <c r="I5110" s="816">
        <f t="shared" si="168"/>
        <v>0</v>
      </c>
      <c r="J5110" s="669"/>
      <c r="K5110" s="717"/>
      <c r="L5110" s="716"/>
      <c r="M5110" s="716"/>
      <c r="N5110" s="716"/>
      <c r="O5110" s="737"/>
      <c r="P5110" s="1888"/>
    </row>
    <row r="5111" spans="1:16" s="5" customFormat="1" ht="13.5">
      <c r="A5111" s="1063">
        <v>21</v>
      </c>
      <c r="B5111" s="827" t="s">
        <v>3598</v>
      </c>
      <c r="C5111" s="658" t="s">
        <v>709</v>
      </c>
      <c r="D5111" s="658">
        <v>7</v>
      </c>
      <c r="E5111" s="658">
        <v>2004</v>
      </c>
      <c r="F5111" s="816">
        <v>910</v>
      </c>
      <c r="G5111" s="816">
        <f t="shared" si="167"/>
        <v>910</v>
      </c>
      <c r="H5111" s="735">
        <v>100</v>
      </c>
      <c r="I5111" s="816">
        <f t="shared" si="168"/>
        <v>0</v>
      </c>
      <c r="J5111" s="669"/>
      <c r="K5111" s="717"/>
      <c r="L5111" s="716"/>
      <c r="M5111" s="716"/>
      <c r="N5111" s="716"/>
      <c r="O5111" s="737"/>
      <c r="P5111" s="1888"/>
    </row>
    <row r="5112" spans="1:16" s="5" customFormat="1" ht="13.5">
      <c r="A5112" s="1063">
        <v>22</v>
      </c>
      <c r="B5112" s="827" t="s">
        <v>3599</v>
      </c>
      <c r="C5112" s="658" t="s">
        <v>709</v>
      </c>
      <c r="D5112" s="658">
        <v>4</v>
      </c>
      <c r="E5112" s="658">
        <v>2004</v>
      </c>
      <c r="F5112" s="816">
        <v>640</v>
      </c>
      <c r="G5112" s="816">
        <f t="shared" si="167"/>
        <v>640</v>
      </c>
      <c r="H5112" s="735">
        <v>100</v>
      </c>
      <c r="I5112" s="816">
        <f t="shared" si="168"/>
        <v>0</v>
      </c>
      <c r="J5112" s="669"/>
      <c r="K5112" s="717"/>
      <c r="L5112" s="716"/>
      <c r="M5112" s="716"/>
      <c r="N5112" s="716"/>
      <c r="O5112" s="737"/>
      <c r="P5112" s="1888"/>
    </row>
    <row r="5113" spans="1:16" s="5" customFormat="1" ht="13.5">
      <c r="A5113" s="1063">
        <v>23</v>
      </c>
      <c r="B5113" s="827" t="s">
        <v>3600</v>
      </c>
      <c r="C5113" s="658" t="s">
        <v>709</v>
      </c>
      <c r="D5113" s="658">
        <v>17</v>
      </c>
      <c r="E5113" s="658">
        <v>2004</v>
      </c>
      <c r="F5113" s="816">
        <v>3570</v>
      </c>
      <c r="G5113" s="816">
        <f t="shared" si="167"/>
        <v>3570</v>
      </c>
      <c r="H5113" s="735">
        <v>100</v>
      </c>
      <c r="I5113" s="816">
        <f t="shared" si="168"/>
        <v>0</v>
      </c>
      <c r="J5113" s="669"/>
      <c r="K5113" s="717"/>
      <c r="L5113" s="716"/>
      <c r="M5113" s="716"/>
      <c r="N5113" s="716"/>
      <c r="O5113" s="737"/>
      <c r="P5113" s="1888"/>
    </row>
    <row r="5114" spans="1:16" s="5" customFormat="1" ht="13.5">
      <c r="A5114" s="1063">
        <v>24</v>
      </c>
      <c r="B5114" s="827" t="s">
        <v>3601</v>
      </c>
      <c r="C5114" s="658" t="s">
        <v>709</v>
      </c>
      <c r="D5114" s="658">
        <v>1</v>
      </c>
      <c r="E5114" s="658">
        <v>1970</v>
      </c>
      <c r="F5114" s="816">
        <v>10.4</v>
      </c>
      <c r="G5114" s="816">
        <f t="shared" si="167"/>
        <v>10.4</v>
      </c>
      <c r="H5114" s="735">
        <v>100</v>
      </c>
      <c r="I5114" s="816">
        <f t="shared" si="168"/>
        <v>0</v>
      </c>
      <c r="J5114" s="669"/>
      <c r="K5114" s="717"/>
      <c r="L5114" s="716"/>
      <c r="M5114" s="716"/>
      <c r="N5114" s="716"/>
      <c r="O5114" s="737"/>
      <c r="P5114" s="1888"/>
    </row>
    <row r="5115" spans="1:16" s="5" customFormat="1" ht="13.5">
      <c r="A5115" s="1063">
        <v>25</v>
      </c>
      <c r="B5115" s="827" t="s">
        <v>3602</v>
      </c>
      <c r="C5115" s="658" t="s">
        <v>709</v>
      </c>
      <c r="D5115" s="658">
        <v>7</v>
      </c>
      <c r="E5115" s="658">
        <v>2007</v>
      </c>
      <c r="F5115" s="816">
        <v>840</v>
      </c>
      <c r="G5115" s="816">
        <f t="shared" si="167"/>
        <v>840</v>
      </c>
      <c r="H5115" s="735">
        <v>100</v>
      </c>
      <c r="I5115" s="816">
        <f t="shared" si="168"/>
        <v>0</v>
      </c>
      <c r="J5115" s="669"/>
      <c r="K5115" s="717"/>
      <c r="L5115" s="716"/>
      <c r="M5115" s="716"/>
      <c r="N5115" s="716"/>
      <c r="O5115" s="737"/>
      <c r="P5115" s="1888"/>
    </row>
    <row r="5116" spans="1:16" s="5" customFormat="1" ht="13.5">
      <c r="A5116" s="1063">
        <v>26</v>
      </c>
      <c r="B5116" s="827" t="s">
        <v>3603</v>
      </c>
      <c r="C5116" s="658" t="s">
        <v>709</v>
      </c>
      <c r="D5116" s="658">
        <v>1</v>
      </c>
      <c r="E5116" s="658">
        <v>2007</v>
      </c>
      <c r="F5116" s="816">
        <v>513</v>
      </c>
      <c r="G5116" s="816">
        <f t="shared" si="167"/>
        <v>513</v>
      </c>
      <c r="H5116" s="735">
        <v>100</v>
      </c>
      <c r="I5116" s="816">
        <f t="shared" si="168"/>
        <v>0</v>
      </c>
      <c r="J5116" s="669"/>
      <c r="K5116" s="717"/>
      <c r="L5116" s="716"/>
      <c r="M5116" s="716"/>
      <c r="N5116" s="716"/>
      <c r="O5116" s="737"/>
      <c r="P5116" s="1888"/>
    </row>
    <row r="5117" spans="1:16" s="5" customFormat="1" ht="13.5">
      <c r="A5117" s="1063">
        <v>27</v>
      </c>
      <c r="B5117" s="827" t="s">
        <v>2759</v>
      </c>
      <c r="C5117" s="658" t="s">
        <v>709</v>
      </c>
      <c r="D5117" s="658">
        <v>1</v>
      </c>
      <c r="E5117" s="658">
        <v>2007</v>
      </c>
      <c r="F5117" s="816">
        <v>150</v>
      </c>
      <c r="G5117" s="816">
        <f t="shared" si="167"/>
        <v>150</v>
      </c>
      <c r="H5117" s="735">
        <v>100</v>
      </c>
      <c r="I5117" s="816">
        <f t="shared" si="168"/>
        <v>0</v>
      </c>
      <c r="J5117" s="669"/>
      <c r="K5117" s="717"/>
      <c r="L5117" s="716"/>
      <c r="M5117" s="716"/>
      <c r="N5117" s="716"/>
      <c r="O5117" s="737"/>
      <c r="P5117" s="1888"/>
    </row>
    <row r="5118" spans="1:16" s="5" customFormat="1" ht="13.5">
      <c r="A5118" s="1063">
        <v>28</v>
      </c>
      <c r="B5118" s="827" t="s">
        <v>3604</v>
      </c>
      <c r="C5118" s="658" t="s">
        <v>709</v>
      </c>
      <c r="D5118" s="658">
        <v>1</v>
      </c>
      <c r="E5118" s="658">
        <v>2007</v>
      </c>
      <c r="F5118" s="816">
        <v>440</v>
      </c>
      <c r="G5118" s="816">
        <f t="shared" si="167"/>
        <v>440</v>
      </c>
      <c r="H5118" s="735">
        <v>100</v>
      </c>
      <c r="I5118" s="816">
        <f t="shared" si="168"/>
        <v>0</v>
      </c>
      <c r="J5118" s="669"/>
      <c r="K5118" s="717"/>
      <c r="L5118" s="716"/>
      <c r="M5118" s="716"/>
      <c r="N5118" s="716"/>
      <c r="O5118" s="737"/>
      <c r="P5118" s="1888"/>
    </row>
    <row r="5119" spans="1:16" s="5" customFormat="1" ht="13.5">
      <c r="A5119" s="1063">
        <v>29</v>
      </c>
      <c r="B5119" s="827" t="s">
        <v>3605</v>
      </c>
      <c r="C5119" s="658" t="s">
        <v>709</v>
      </c>
      <c r="D5119" s="658">
        <v>1</v>
      </c>
      <c r="E5119" s="658">
        <v>2007</v>
      </c>
      <c r="F5119" s="816">
        <v>207</v>
      </c>
      <c r="G5119" s="816">
        <f t="shared" si="167"/>
        <v>207</v>
      </c>
      <c r="H5119" s="735">
        <v>100</v>
      </c>
      <c r="I5119" s="816">
        <f t="shared" si="168"/>
        <v>0</v>
      </c>
      <c r="J5119" s="669"/>
      <c r="K5119" s="717"/>
      <c r="L5119" s="716"/>
      <c r="M5119" s="716"/>
      <c r="N5119" s="716"/>
      <c r="O5119" s="737"/>
      <c r="P5119" s="1888"/>
    </row>
    <row r="5120" spans="1:16" s="5" customFormat="1" ht="13.5">
      <c r="A5120" s="1063">
        <v>30</v>
      </c>
      <c r="B5120" s="827" t="s">
        <v>1824</v>
      </c>
      <c r="C5120" s="658" t="s">
        <v>709</v>
      </c>
      <c r="D5120" s="658">
        <v>1</v>
      </c>
      <c r="E5120" s="658">
        <v>2008</v>
      </c>
      <c r="F5120" s="816">
        <v>90</v>
      </c>
      <c r="G5120" s="816">
        <f t="shared" si="167"/>
        <v>90</v>
      </c>
      <c r="H5120" s="735">
        <v>100</v>
      </c>
      <c r="I5120" s="816">
        <f t="shared" si="168"/>
        <v>0</v>
      </c>
      <c r="J5120" s="669"/>
      <c r="K5120" s="717"/>
      <c r="L5120" s="716"/>
      <c r="M5120" s="716"/>
      <c r="N5120" s="716"/>
      <c r="O5120" s="737"/>
      <c r="P5120" s="1888"/>
    </row>
    <row r="5121" spans="1:16" s="5" customFormat="1" ht="13.5">
      <c r="A5121" s="1063">
        <v>31</v>
      </c>
      <c r="B5121" s="827" t="s">
        <v>1839</v>
      </c>
      <c r="C5121" s="658" t="s">
        <v>709</v>
      </c>
      <c r="D5121" s="658">
        <v>8</v>
      </c>
      <c r="E5121" s="658">
        <v>2008</v>
      </c>
      <c r="F5121" s="816">
        <v>640</v>
      </c>
      <c r="G5121" s="816">
        <f t="shared" si="167"/>
        <v>640</v>
      </c>
      <c r="H5121" s="735">
        <v>100</v>
      </c>
      <c r="I5121" s="816">
        <f t="shared" si="168"/>
        <v>0</v>
      </c>
      <c r="J5121" s="669"/>
      <c r="K5121" s="717"/>
      <c r="L5121" s="716"/>
      <c r="M5121" s="716"/>
      <c r="N5121" s="716"/>
      <c r="O5121" s="737"/>
      <c r="P5121" s="1888"/>
    </row>
    <row r="5122" spans="1:16" s="5" customFormat="1" ht="13.5">
      <c r="A5122" s="1063">
        <v>32</v>
      </c>
      <c r="B5122" s="827" t="s">
        <v>1825</v>
      </c>
      <c r="C5122" s="658" t="s">
        <v>709</v>
      </c>
      <c r="D5122" s="658">
        <v>12</v>
      </c>
      <c r="E5122" s="658">
        <v>2008</v>
      </c>
      <c r="F5122" s="816">
        <v>780</v>
      </c>
      <c r="G5122" s="816">
        <f t="shared" si="167"/>
        <v>780</v>
      </c>
      <c r="H5122" s="735">
        <v>100</v>
      </c>
      <c r="I5122" s="816">
        <f t="shared" si="168"/>
        <v>0</v>
      </c>
      <c r="J5122" s="669"/>
      <c r="K5122" s="717"/>
      <c r="L5122" s="716"/>
      <c r="M5122" s="716"/>
      <c r="N5122" s="716"/>
      <c r="O5122" s="737"/>
      <c r="P5122" s="1888"/>
    </row>
    <row r="5123" spans="1:16" s="5" customFormat="1" ht="13.5">
      <c r="A5123" s="1063">
        <v>33</v>
      </c>
      <c r="B5123" s="827" t="s">
        <v>1825</v>
      </c>
      <c r="C5123" s="658" t="s">
        <v>709</v>
      </c>
      <c r="D5123" s="658">
        <v>5</v>
      </c>
      <c r="E5123" s="658">
        <v>2008</v>
      </c>
      <c r="F5123" s="816">
        <v>550</v>
      </c>
      <c r="G5123" s="816">
        <f t="shared" si="167"/>
        <v>550</v>
      </c>
      <c r="H5123" s="735">
        <v>100</v>
      </c>
      <c r="I5123" s="816">
        <f t="shared" si="168"/>
        <v>0</v>
      </c>
      <c r="J5123" s="669"/>
      <c r="K5123" s="717"/>
      <c r="L5123" s="716"/>
      <c r="M5123" s="716"/>
      <c r="N5123" s="716"/>
      <c r="O5123" s="737"/>
      <c r="P5123" s="1888"/>
    </row>
    <row r="5124" spans="1:16" s="5" customFormat="1" ht="13.5">
      <c r="A5124" s="1063">
        <v>34</v>
      </c>
      <c r="B5124" s="827" t="s">
        <v>3606</v>
      </c>
      <c r="C5124" s="658" t="s">
        <v>709</v>
      </c>
      <c r="D5124" s="658">
        <v>9</v>
      </c>
      <c r="E5124" s="658">
        <v>2008</v>
      </c>
      <c r="F5124" s="816">
        <v>315</v>
      </c>
      <c r="G5124" s="816">
        <f t="shared" si="167"/>
        <v>315</v>
      </c>
      <c r="H5124" s="735">
        <v>100</v>
      </c>
      <c r="I5124" s="816">
        <f t="shared" si="168"/>
        <v>0</v>
      </c>
      <c r="J5124" s="669"/>
      <c r="K5124" s="717"/>
      <c r="L5124" s="716"/>
      <c r="M5124" s="716"/>
      <c r="N5124" s="716"/>
      <c r="O5124" s="737"/>
      <c r="P5124" s="1888"/>
    </row>
    <row r="5125" spans="1:16" s="5" customFormat="1" ht="13.5">
      <c r="A5125" s="1063">
        <v>35</v>
      </c>
      <c r="B5125" s="827" t="s">
        <v>3607</v>
      </c>
      <c r="C5125" s="658" t="s">
        <v>709</v>
      </c>
      <c r="D5125" s="658">
        <v>6</v>
      </c>
      <c r="E5125" s="658">
        <v>2008</v>
      </c>
      <c r="F5125" s="816">
        <v>600</v>
      </c>
      <c r="G5125" s="816">
        <f t="shared" si="167"/>
        <v>600</v>
      </c>
      <c r="H5125" s="735">
        <v>100</v>
      </c>
      <c r="I5125" s="816">
        <f t="shared" si="168"/>
        <v>0</v>
      </c>
      <c r="J5125" s="669"/>
      <c r="K5125" s="717"/>
      <c r="L5125" s="716"/>
      <c r="M5125" s="716"/>
      <c r="N5125" s="716"/>
      <c r="O5125" s="737"/>
      <c r="P5125" s="1888"/>
    </row>
    <row r="5126" spans="1:16" s="5" customFormat="1" ht="13.5">
      <c r="A5126" s="1063">
        <v>36</v>
      </c>
      <c r="B5126" s="827" t="s">
        <v>3608</v>
      </c>
      <c r="C5126" s="658" t="s">
        <v>709</v>
      </c>
      <c r="D5126" s="658">
        <v>1</v>
      </c>
      <c r="E5126" s="658">
        <v>2008</v>
      </c>
      <c r="F5126" s="816">
        <v>130</v>
      </c>
      <c r="G5126" s="816">
        <f t="shared" si="167"/>
        <v>130</v>
      </c>
      <c r="H5126" s="735">
        <v>100</v>
      </c>
      <c r="I5126" s="816">
        <f t="shared" si="168"/>
        <v>0</v>
      </c>
      <c r="J5126" s="669"/>
      <c r="K5126" s="717"/>
      <c r="L5126" s="716"/>
      <c r="M5126" s="716"/>
      <c r="N5126" s="716"/>
      <c r="O5126" s="737"/>
      <c r="P5126" s="1888"/>
    </row>
    <row r="5127" spans="1:16" s="5" customFormat="1" ht="13.5">
      <c r="A5127" s="1063">
        <v>37</v>
      </c>
      <c r="B5127" s="827" t="s">
        <v>3609</v>
      </c>
      <c r="C5127" s="658" t="s">
        <v>709</v>
      </c>
      <c r="D5127" s="658">
        <v>5</v>
      </c>
      <c r="E5127" s="658">
        <v>2008</v>
      </c>
      <c r="F5127" s="816">
        <v>375</v>
      </c>
      <c r="G5127" s="816">
        <f t="shared" si="167"/>
        <v>375</v>
      </c>
      <c r="H5127" s="735">
        <v>100</v>
      </c>
      <c r="I5127" s="816">
        <f t="shared" si="168"/>
        <v>0</v>
      </c>
      <c r="J5127" s="669"/>
      <c r="K5127" s="717"/>
      <c r="L5127" s="716"/>
      <c r="M5127" s="716"/>
      <c r="N5127" s="716"/>
      <c r="O5127" s="737"/>
      <c r="P5127" s="1888"/>
    </row>
    <row r="5128" spans="1:16" s="5" customFormat="1" ht="13.5">
      <c r="A5128" s="1063">
        <v>38</v>
      </c>
      <c r="B5128" s="827" t="s">
        <v>3610</v>
      </c>
      <c r="C5128" s="658" t="s">
        <v>709</v>
      </c>
      <c r="D5128" s="658">
        <v>3</v>
      </c>
      <c r="E5128" s="658">
        <v>2008</v>
      </c>
      <c r="F5128" s="816">
        <v>148.5</v>
      </c>
      <c r="G5128" s="816">
        <f t="shared" si="167"/>
        <v>148.5</v>
      </c>
      <c r="H5128" s="735">
        <v>100</v>
      </c>
      <c r="I5128" s="816">
        <f t="shared" si="168"/>
        <v>0</v>
      </c>
      <c r="J5128" s="669"/>
      <c r="K5128" s="717"/>
      <c r="L5128" s="716"/>
      <c r="M5128" s="716"/>
      <c r="N5128" s="716"/>
      <c r="O5128" s="737"/>
      <c r="P5128" s="1888"/>
    </row>
    <row r="5129" spans="1:16" s="5" customFormat="1" ht="13.5">
      <c r="A5129" s="1063">
        <v>39</v>
      </c>
      <c r="B5129" s="827" t="s">
        <v>1839</v>
      </c>
      <c r="C5129" s="658" t="s">
        <v>709</v>
      </c>
      <c r="D5129" s="658">
        <v>2</v>
      </c>
      <c r="E5129" s="658">
        <v>2008</v>
      </c>
      <c r="F5129" s="816">
        <v>178</v>
      </c>
      <c r="G5129" s="816">
        <f t="shared" si="167"/>
        <v>178</v>
      </c>
      <c r="H5129" s="735">
        <v>100</v>
      </c>
      <c r="I5129" s="816">
        <f t="shared" si="168"/>
        <v>0</v>
      </c>
      <c r="J5129" s="669"/>
      <c r="K5129" s="717"/>
      <c r="L5129" s="716"/>
      <c r="M5129" s="716"/>
      <c r="N5129" s="716"/>
      <c r="O5129" s="737"/>
      <c r="P5129" s="1888"/>
    </row>
    <row r="5130" spans="1:16" s="5" customFormat="1" ht="13.5">
      <c r="A5130" s="1063">
        <v>40</v>
      </c>
      <c r="B5130" s="827" t="s">
        <v>3608</v>
      </c>
      <c r="C5130" s="658" t="s">
        <v>709</v>
      </c>
      <c r="D5130" s="658">
        <v>1</v>
      </c>
      <c r="E5130" s="658">
        <v>2008</v>
      </c>
      <c r="F5130" s="816">
        <v>150</v>
      </c>
      <c r="G5130" s="816">
        <f t="shared" si="167"/>
        <v>150</v>
      </c>
      <c r="H5130" s="735">
        <v>100</v>
      </c>
      <c r="I5130" s="816">
        <f t="shared" si="168"/>
        <v>0</v>
      </c>
      <c r="J5130" s="669"/>
      <c r="K5130" s="717"/>
      <c r="L5130" s="716"/>
      <c r="M5130" s="716"/>
      <c r="N5130" s="716"/>
      <c r="O5130" s="737"/>
      <c r="P5130" s="1888"/>
    </row>
    <row r="5131" spans="1:16" s="5" customFormat="1" ht="13.5">
      <c r="A5131" s="1063">
        <v>41</v>
      </c>
      <c r="B5131" s="827" t="s">
        <v>3611</v>
      </c>
      <c r="C5131" s="658" t="s">
        <v>709</v>
      </c>
      <c r="D5131" s="658">
        <v>7</v>
      </c>
      <c r="E5131" s="658">
        <v>2008</v>
      </c>
      <c r="F5131" s="816">
        <v>623</v>
      </c>
      <c r="G5131" s="816">
        <f t="shared" si="167"/>
        <v>623</v>
      </c>
      <c r="H5131" s="735">
        <v>100</v>
      </c>
      <c r="I5131" s="816">
        <f t="shared" si="168"/>
        <v>0</v>
      </c>
      <c r="J5131" s="669"/>
      <c r="K5131" s="717"/>
      <c r="L5131" s="716"/>
      <c r="M5131" s="716"/>
      <c r="N5131" s="716"/>
      <c r="O5131" s="737"/>
      <c r="P5131" s="1888"/>
    </row>
    <row r="5132" spans="1:16" s="5" customFormat="1" ht="13.5">
      <c r="A5132" s="1063">
        <v>42</v>
      </c>
      <c r="B5132" s="827" t="s">
        <v>3612</v>
      </c>
      <c r="C5132" s="658" t="s">
        <v>709</v>
      </c>
      <c r="D5132" s="658">
        <v>1</v>
      </c>
      <c r="E5132" s="658">
        <v>2009</v>
      </c>
      <c r="F5132" s="816">
        <v>175.2</v>
      </c>
      <c r="G5132" s="816">
        <f t="shared" si="167"/>
        <v>175.2</v>
      </c>
      <c r="H5132" s="735">
        <v>100</v>
      </c>
      <c r="I5132" s="816">
        <f t="shared" si="168"/>
        <v>0</v>
      </c>
      <c r="J5132" s="669"/>
      <c r="K5132" s="717"/>
      <c r="L5132" s="716"/>
      <c r="M5132" s="716"/>
      <c r="N5132" s="716"/>
      <c r="O5132" s="737"/>
      <c r="P5132" s="1888"/>
    </row>
    <row r="5133" spans="1:16" s="5" customFormat="1" ht="13.5">
      <c r="A5133" s="1063">
        <v>43</v>
      </c>
      <c r="B5133" s="827" t="s">
        <v>1812</v>
      </c>
      <c r="C5133" s="658" t="s">
        <v>709</v>
      </c>
      <c r="D5133" s="658">
        <v>1</v>
      </c>
      <c r="E5133" s="658">
        <v>2009</v>
      </c>
      <c r="F5133" s="816">
        <v>139.69999999999999</v>
      </c>
      <c r="G5133" s="816">
        <f t="shared" ref="G5133:G5196" si="169">F5133*H5133%</f>
        <v>139.69999999999999</v>
      </c>
      <c r="H5133" s="735">
        <v>100</v>
      </c>
      <c r="I5133" s="816">
        <f t="shared" ref="I5133:I5196" si="170">F5133-G5133</f>
        <v>0</v>
      </c>
      <c r="J5133" s="669"/>
      <c r="K5133" s="717"/>
      <c r="L5133" s="716"/>
      <c r="M5133" s="716"/>
      <c r="N5133" s="716"/>
      <c r="O5133" s="737"/>
      <c r="P5133" s="1888"/>
    </row>
    <row r="5134" spans="1:16" s="5" customFormat="1" ht="13.5">
      <c r="A5134" s="1063">
        <v>44</v>
      </c>
      <c r="B5134" s="827" t="s">
        <v>1810</v>
      </c>
      <c r="C5134" s="658" t="s">
        <v>709</v>
      </c>
      <c r="D5134" s="658">
        <v>9</v>
      </c>
      <c r="E5134" s="658">
        <v>2009</v>
      </c>
      <c r="F5134" s="816">
        <v>1631.5</v>
      </c>
      <c r="G5134" s="816">
        <f t="shared" si="169"/>
        <v>1631.5</v>
      </c>
      <c r="H5134" s="735">
        <v>100</v>
      </c>
      <c r="I5134" s="816">
        <f t="shared" si="170"/>
        <v>0</v>
      </c>
      <c r="J5134" s="669"/>
      <c r="K5134" s="717"/>
      <c r="L5134" s="716"/>
      <c r="M5134" s="716"/>
      <c r="N5134" s="716"/>
      <c r="O5134" s="737"/>
      <c r="P5134" s="1888"/>
    </row>
    <row r="5135" spans="1:16" s="5" customFormat="1" ht="13.5">
      <c r="A5135" s="1063">
        <v>45</v>
      </c>
      <c r="B5135" s="827" t="s">
        <v>3613</v>
      </c>
      <c r="C5135" s="658" t="s">
        <v>709</v>
      </c>
      <c r="D5135" s="658">
        <v>2</v>
      </c>
      <c r="E5135" s="658">
        <v>2009</v>
      </c>
      <c r="F5135" s="816">
        <v>429.6</v>
      </c>
      <c r="G5135" s="816">
        <f t="shared" si="169"/>
        <v>429.6</v>
      </c>
      <c r="H5135" s="735">
        <v>100</v>
      </c>
      <c r="I5135" s="816">
        <f t="shared" si="170"/>
        <v>0</v>
      </c>
      <c r="J5135" s="669"/>
      <c r="K5135" s="717"/>
      <c r="L5135" s="716"/>
      <c r="M5135" s="716"/>
      <c r="N5135" s="716"/>
      <c r="O5135" s="737"/>
      <c r="P5135" s="1888"/>
    </row>
    <row r="5136" spans="1:16" s="5" customFormat="1" ht="13.5">
      <c r="A5136" s="1063">
        <v>46</v>
      </c>
      <c r="B5136" s="827" t="s">
        <v>3596</v>
      </c>
      <c r="C5136" s="658" t="s">
        <v>709</v>
      </c>
      <c r="D5136" s="658">
        <v>1</v>
      </c>
      <c r="E5136" s="658">
        <v>2009</v>
      </c>
      <c r="F5136" s="816">
        <v>151.4</v>
      </c>
      <c r="G5136" s="816">
        <f t="shared" si="169"/>
        <v>151.4</v>
      </c>
      <c r="H5136" s="735">
        <v>100</v>
      </c>
      <c r="I5136" s="816">
        <f t="shared" si="170"/>
        <v>0</v>
      </c>
      <c r="J5136" s="669"/>
      <c r="K5136" s="717"/>
      <c r="L5136" s="716"/>
      <c r="M5136" s="716"/>
      <c r="N5136" s="716"/>
      <c r="O5136" s="737"/>
      <c r="P5136" s="1888"/>
    </row>
    <row r="5137" spans="1:16" s="5" customFormat="1" ht="13.5">
      <c r="A5137" s="1063">
        <v>47</v>
      </c>
      <c r="B5137" s="827" t="s">
        <v>3614</v>
      </c>
      <c r="C5137" s="658" t="s">
        <v>709</v>
      </c>
      <c r="D5137" s="658">
        <v>2</v>
      </c>
      <c r="E5137" s="658">
        <v>2009</v>
      </c>
      <c r="F5137" s="816">
        <v>429.5</v>
      </c>
      <c r="G5137" s="816">
        <f t="shared" si="169"/>
        <v>429.5</v>
      </c>
      <c r="H5137" s="735">
        <v>100</v>
      </c>
      <c r="I5137" s="816">
        <f t="shared" si="170"/>
        <v>0</v>
      </c>
      <c r="J5137" s="669"/>
      <c r="K5137" s="717"/>
      <c r="L5137" s="716"/>
      <c r="M5137" s="716"/>
      <c r="N5137" s="716"/>
      <c r="O5137" s="737"/>
      <c r="P5137" s="1888"/>
    </row>
    <row r="5138" spans="1:16" s="5" customFormat="1" ht="13.5">
      <c r="A5138" s="1063">
        <v>48</v>
      </c>
      <c r="B5138" s="827" t="s">
        <v>3615</v>
      </c>
      <c r="C5138" s="658" t="s">
        <v>709</v>
      </c>
      <c r="D5138" s="658">
        <v>6</v>
      </c>
      <c r="E5138" s="658">
        <v>2009</v>
      </c>
      <c r="F5138" s="816">
        <v>203.2</v>
      </c>
      <c r="G5138" s="816">
        <f t="shared" si="169"/>
        <v>203.2</v>
      </c>
      <c r="H5138" s="735">
        <v>100</v>
      </c>
      <c r="I5138" s="816">
        <f t="shared" si="170"/>
        <v>0</v>
      </c>
      <c r="J5138" s="669"/>
      <c r="K5138" s="717"/>
      <c r="L5138" s="716"/>
      <c r="M5138" s="716"/>
      <c r="N5138" s="716"/>
      <c r="O5138" s="737"/>
      <c r="P5138" s="1888"/>
    </row>
    <row r="5139" spans="1:16" s="5" customFormat="1" ht="13.5">
      <c r="A5139" s="1063">
        <v>49</v>
      </c>
      <c r="B5139" s="827" t="s">
        <v>1650</v>
      </c>
      <c r="C5139" s="658" t="s">
        <v>709</v>
      </c>
      <c r="D5139" s="658">
        <v>1</v>
      </c>
      <c r="E5139" s="658">
        <v>2009</v>
      </c>
      <c r="F5139" s="816">
        <v>66.099999999999994</v>
      </c>
      <c r="G5139" s="816">
        <f t="shared" si="169"/>
        <v>66.099999999999994</v>
      </c>
      <c r="H5139" s="735">
        <v>100</v>
      </c>
      <c r="I5139" s="816">
        <f t="shared" si="170"/>
        <v>0</v>
      </c>
      <c r="J5139" s="669"/>
      <c r="K5139" s="717"/>
      <c r="L5139" s="716"/>
      <c r="M5139" s="716"/>
      <c r="N5139" s="716"/>
      <c r="O5139" s="737"/>
      <c r="P5139" s="1888"/>
    </row>
    <row r="5140" spans="1:16" s="5" customFormat="1" ht="13.5">
      <c r="A5140" s="1063">
        <v>50</v>
      </c>
      <c r="B5140" s="827" t="s">
        <v>3616</v>
      </c>
      <c r="C5140" s="658" t="s">
        <v>709</v>
      </c>
      <c r="D5140" s="658">
        <v>1</v>
      </c>
      <c r="E5140" s="658">
        <v>2009</v>
      </c>
      <c r="F5140" s="816">
        <v>65.900000000000006</v>
      </c>
      <c r="G5140" s="816">
        <f t="shared" si="169"/>
        <v>65.900000000000006</v>
      </c>
      <c r="H5140" s="735">
        <v>100</v>
      </c>
      <c r="I5140" s="816">
        <f t="shared" si="170"/>
        <v>0</v>
      </c>
      <c r="J5140" s="669"/>
      <c r="K5140" s="717"/>
      <c r="L5140" s="716"/>
      <c r="M5140" s="716"/>
      <c r="N5140" s="716"/>
      <c r="O5140" s="737"/>
      <c r="P5140" s="1888"/>
    </row>
    <row r="5141" spans="1:16" s="5" customFormat="1" ht="13.5">
      <c r="A5141" s="1063">
        <v>51</v>
      </c>
      <c r="B5141" s="827" t="s">
        <v>3617</v>
      </c>
      <c r="C5141" s="658" t="s">
        <v>709</v>
      </c>
      <c r="D5141" s="658">
        <v>1</v>
      </c>
      <c r="E5141" s="658">
        <v>2009</v>
      </c>
      <c r="F5141" s="816">
        <v>57.9</v>
      </c>
      <c r="G5141" s="816">
        <f t="shared" si="169"/>
        <v>57.9</v>
      </c>
      <c r="H5141" s="735">
        <v>100</v>
      </c>
      <c r="I5141" s="816">
        <f t="shared" si="170"/>
        <v>0</v>
      </c>
      <c r="J5141" s="669"/>
      <c r="K5141" s="717"/>
      <c r="L5141" s="716"/>
      <c r="M5141" s="716"/>
      <c r="N5141" s="716"/>
      <c r="O5141" s="737"/>
      <c r="P5141" s="1888"/>
    </row>
    <row r="5142" spans="1:16" s="5" customFormat="1" ht="13.5">
      <c r="A5142" s="1063">
        <v>52</v>
      </c>
      <c r="B5142" s="827" t="s">
        <v>3618</v>
      </c>
      <c r="C5142" s="658" t="s">
        <v>709</v>
      </c>
      <c r="D5142" s="658">
        <v>2</v>
      </c>
      <c r="E5142" s="658">
        <v>2009</v>
      </c>
      <c r="F5142" s="816">
        <v>128.5</v>
      </c>
      <c r="G5142" s="816">
        <f t="shared" si="169"/>
        <v>128.5</v>
      </c>
      <c r="H5142" s="735">
        <v>100</v>
      </c>
      <c r="I5142" s="816">
        <f t="shared" si="170"/>
        <v>0</v>
      </c>
      <c r="J5142" s="669"/>
      <c r="K5142" s="717"/>
      <c r="L5142" s="716"/>
      <c r="M5142" s="716"/>
      <c r="N5142" s="716"/>
      <c r="O5142" s="737"/>
      <c r="P5142" s="1888"/>
    </row>
    <row r="5143" spans="1:16" s="5" customFormat="1" ht="13.5">
      <c r="A5143" s="1063">
        <v>53</v>
      </c>
      <c r="B5143" s="827" t="s">
        <v>3619</v>
      </c>
      <c r="C5143" s="658" t="s">
        <v>709</v>
      </c>
      <c r="D5143" s="658">
        <v>1</v>
      </c>
      <c r="E5143" s="658">
        <v>2009</v>
      </c>
      <c r="F5143" s="816">
        <v>83.6</v>
      </c>
      <c r="G5143" s="816">
        <f t="shared" si="169"/>
        <v>83.6</v>
      </c>
      <c r="H5143" s="735">
        <v>100</v>
      </c>
      <c r="I5143" s="816">
        <f t="shared" si="170"/>
        <v>0</v>
      </c>
      <c r="J5143" s="669"/>
      <c r="K5143" s="717"/>
      <c r="L5143" s="716"/>
      <c r="M5143" s="716"/>
      <c r="N5143" s="716"/>
      <c r="O5143" s="737"/>
      <c r="P5143" s="1888"/>
    </row>
    <row r="5144" spans="1:16" s="5" customFormat="1" ht="13.5">
      <c r="A5144" s="1063">
        <v>54</v>
      </c>
      <c r="B5144" s="827" t="s">
        <v>1839</v>
      </c>
      <c r="C5144" s="658" t="s">
        <v>709</v>
      </c>
      <c r="D5144" s="658">
        <v>7</v>
      </c>
      <c r="E5144" s="658">
        <v>2009</v>
      </c>
      <c r="F5144" s="816">
        <v>623</v>
      </c>
      <c r="G5144" s="816">
        <f t="shared" si="169"/>
        <v>623</v>
      </c>
      <c r="H5144" s="735">
        <v>100</v>
      </c>
      <c r="I5144" s="816">
        <f t="shared" si="170"/>
        <v>0</v>
      </c>
      <c r="J5144" s="669"/>
      <c r="K5144" s="717"/>
      <c r="L5144" s="716"/>
      <c r="M5144" s="716"/>
      <c r="N5144" s="716"/>
      <c r="O5144" s="737"/>
      <c r="P5144" s="1888"/>
    </row>
    <row r="5145" spans="1:16" s="5" customFormat="1" ht="13.5">
      <c r="A5145" s="1063">
        <v>55</v>
      </c>
      <c r="B5145" s="827" t="s">
        <v>2759</v>
      </c>
      <c r="C5145" s="658" t="s">
        <v>709</v>
      </c>
      <c r="D5145" s="658">
        <v>3</v>
      </c>
      <c r="E5145" s="658">
        <v>2009</v>
      </c>
      <c r="F5145" s="816">
        <v>118.5</v>
      </c>
      <c r="G5145" s="816">
        <f t="shared" si="169"/>
        <v>118.5</v>
      </c>
      <c r="H5145" s="735">
        <v>100</v>
      </c>
      <c r="I5145" s="816">
        <f t="shared" si="170"/>
        <v>0</v>
      </c>
      <c r="J5145" s="669"/>
      <c r="K5145" s="717"/>
      <c r="L5145" s="716"/>
      <c r="M5145" s="716"/>
      <c r="N5145" s="716"/>
      <c r="O5145" s="737"/>
      <c r="P5145" s="1888"/>
    </row>
    <row r="5146" spans="1:16" s="5" customFormat="1" ht="13.5">
      <c r="A5146" s="1063">
        <v>56</v>
      </c>
      <c r="B5146" s="827" t="s">
        <v>1825</v>
      </c>
      <c r="C5146" s="658" t="s">
        <v>709</v>
      </c>
      <c r="D5146" s="658">
        <v>7</v>
      </c>
      <c r="E5146" s="658">
        <v>2009</v>
      </c>
      <c r="F5146" s="816">
        <v>455</v>
      </c>
      <c r="G5146" s="816">
        <f t="shared" si="169"/>
        <v>455</v>
      </c>
      <c r="H5146" s="735">
        <v>100</v>
      </c>
      <c r="I5146" s="816">
        <f t="shared" si="170"/>
        <v>0</v>
      </c>
      <c r="J5146" s="669"/>
      <c r="K5146" s="717"/>
      <c r="L5146" s="716"/>
      <c r="M5146" s="716"/>
      <c r="N5146" s="716"/>
      <c r="O5146" s="737"/>
      <c r="P5146" s="1888"/>
    </row>
    <row r="5147" spans="1:16" s="5" customFormat="1" ht="13.5">
      <c r="A5147" s="1063">
        <v>57</v>
      </c>
      <c r="B5147" s="827" t="s">
        <v>3610</v>
      </c>
      <c r="C5147" s="658" t="s">
        <v>709</v>
      </c>
      <c r="D5147" s="658">
        <v>1</v>
      </c>
      <c r="E5147" s="658">
        <v>2009</v>
      </c>
      <c r="F5147" s="816">
        <v>49.5</v>
      </c>
      <c r="G5147" s="816">
        <f t="shared" si="169"/>
        <v>49.5</v>
      </c>
      <c r="H5147" s="735">
        <v>100</v>
      </c>
      <c r="I5147" s="816">
        <f t="shared" si="170"/>
        <v>0</v>
      </c>
      <c r="J5147" s="669"/>
      <c r="K5147" s="717"/>
      <c r="L5147" s="716"/>
      <c r="M5147" s="716"/>
      <c r="N5147" s="716"/>
      <c r="O5147" s="737"/>
      <c r="P5147" s="1888"/>
    </row>
    <row r="5148" spans="1:16" s="5" customFormat="1" ht="13.5">
      <c r="A5148" s="1063">
        <v>58</v>
      </c>
      <c r="B5148" s="827" t="s">
        <v>3606</v>
      </c>
      <c r="C5148" s="658" t="s">
        <v>709</v>
      </c>
      <c r="D5148" s="658">
        <v>4</v>
      </c>
      <c r="E5148" s="658">
        <v>2009</v>
      </c>
      <c r="F5148" s="816">
        <v>140</v>
      </c>
      <c r="G5148" s="816">
        <f t="shared" si="169"/>
        <v>140</v>
      </c>
      <c r="H5148" s="735">
        <v>100</v>
      </c>
      <c r="I5148" s="816">
        <f t="shared" si="170"/>
        <v>0</v>
      </c>
      <c r="J5148" s="669"/>
      <c r="K5148" s="717"/>
      <c r="L5148" s="716"/>
      <c r="M5148" s="716"/>
      <c r="N5148" s="716"/>
      <c r="O5148" s="737"/>
      <c r="P5148" s="1888"/>
    </row>
    <row r="5149" spans="1:16" s="5" customFormat="1" ht="13.5">
      <c r="A5149" s="1063">
        <v>59</v>
      </c>
      <c r="B5149" s="827" t="s">
        <v>3607</v>
      </c>
      <c r="C5149" s="658" t="s">
        <v>709</v>
      </c>
      <c r="D5149" s="658">
        <v>4</v>
      </c>
      <c r="E5149" s="658">
        <v>2009</v>
      </c>
      <c r="F5149" s="816">
        <v>400</v>
      </c>
      <c r="G5149" s="816">
        <f t="shared" si="169"/>
        <v>400</v>
      </c>
      <c r="H5149" s="735">
        <v>100</v>
      </c>
      <c r="I5149" s="816">
        <f t="shared" si="170"/>
        <v>0</v>
      </c>
      <c r="J5149" s="669"/>
      <c r="K5149" s="717"/>
      <c r="L5149" s="716"/>
      <c r="M5149" s="716"/>
      <c r="N5149" s="716"/>
      <c r="O5149" s="737"/>
      <c r="P5149" s="1888"/>
    </row>
    <row r="5150" spans="1:16" s="5" customFormat="1" ht="13.5">
      <c r="A5150" s="1063">
        <v>60</v>
      </c>
      <c r="B5150" s="827" t="s">
        <v>3582</v>
      </c>
      <c r="C5150" s="658" t="s">
        <v>709</v>
      </c>
      <c r="D5150" s="658">
        <v>1</v>
      </c>
      <c r="E5150" s="658">
        <v>2009</v>
      </c>
      <c r="F5150" s="816">
        <v>106</v>
      </c>
      <c r="G5150" s="816">
        <f t="shared" si="169"/>
        <v>106</v>
      </c>
      <c r="H5150" s="735">
        <v>100</v>
      </c>
      <c r="I5150" s="816">
        <f t="shared" si="170"/>
        <v>0</v>
      </c>
      <c r="J5150" s="669"/>
      <c r="K5150" s="717"/>
      <c r="L5150" s="716"/>
      <c r="M5150" s="716"/>
      <c r="N5150" s="716"/>
      <c r="O5150" s="737"/>
      <c r="P5150" s="1888"/>
    </row>
    <row r="5151" spans="1:16" s="5" customFormat="1" ht="13.5">
      <c r="A5151" s="1063">
        <v>61</v>
      </c>
      <c r="B5151" s="827" t="s">
        <v>1825</v>
      </c>
      <c r="C5151" s="658" t="s">
        <v>709</v>
      </c>
      <c r="D5151" s="658">
        <v>1</v>
      </c>
      <c r="E5151" s="658">
        <v>2009</v>
      </c>
      <c r="F5151" s="816">
        <v>79</v>
      </c>
      <c r="G5151" s="816">
        <f t="shared" si="169"/>
        <v>79</v>
      </c>
      <c r="H5151" s="735">
        <v>100</v>
      </c>
      <c r="I5151" s="816">
        <f t="shared" si="170"/>
        <v>0</v>
      </c>
      <c r="J5151" s="669"/>
      <c r="K5151" s="717"/>
      <c r="L5151" s="716"/>
      <c r="M5151" s="716"/>
      <c r="N5151" s="716"/>
      <c r="O5151" s="737"/>
      <c r="P5151" s="1888"/>
    </row>
    <row r="5152" spans="1:16" s="5" customFormat="1" ht="13.5">
      <c r="A5152" s="1063">
        <v>62</v>
      </c>
      <c r="B5152" s="827" t="s">
        <v>3620</v>
      </c>
      <c r="C5152" s="658" t="s">
        <v>709</v>
      </c>
      <c r="D5152" s="658">
        <v>1</v>
      </c>
      <c r="E5152" s="658">
        <v>2009</v>
      </c>
      <c r="F5152" s="816">
        <v>400</v>
      </c>
      <c r="G5152" s="816">
        <f t="shared" si="169"/>
        <v>400</v>
      </c>
      <c r="H5152" s="735">
        <v>100</v>
      </c>
      <c r="I5152" s="816">
        <f t="shared" si="170"/>
        <v>0</v>
      </c>
      <c r="J5152" s="669"/>
      <c r="K5152" s="717"/>
      <c r="L5152" s="716"/>
      <c r="M5152" s="716"/>
      <c r="N5152" s="716"/>
      <c r="O5152" s="737"/>
      <c r="P5152" s="1888"/>
    </row>
    <row r="5153" spans="1:16" s="5" customFormat="1" ht="13.5">
      <c r="A5153" s="1063">
        <v>63</v>
      </c>
      <c r="B5153" s="827" t="s">
        <v>3591</v>
      </c>
      <c r="C5153" s="658" t="s">
        <v>709</v>
      </c>
      <c r="D5153" s="658">
        <v>1</v>
      </c>
      <c r="E5153" s="658">
        <v>2009</v>
      </c>
      <c r="F5153" s="816">
        <v>130</v>
      </c>
      <c r="G5153" s="816">
        <f t="shared" si="169"/>
        <v>130</v>
      </c>
      <c r="H5153" s="735">
        <v>100</v>
      </c>
      <c r="I5153" s="816">
        <f t="shared" si="170"/>
        <v>0</v>
      </c>
      <c r="J5153" s="669"/>
      <c r="K5153" s="717"/>
      <c r="L5153" s="716"/>
      <c r="M5153" s="716"/>
      <c r="N5153" s="716"/>
      <c r="O5153" s="737"/>
      <c r="P5153" s="1888"/>
    </row>
    <row r="5154" spans="1:16" s="5" customFormat="1" ht="13.5">
      <c r="A5154" s="1063">
        <v>64</v>
      </c>
      <c r="B5154" s="827" t="s">
        <v>3607</v>
      </c>
      <c r="C5154" s="658" t="s">
        <v>709</v>
      </c>
      <c r="D5154" s="658">
        <v>1</v>
      </c>
      <c r="E5154" s="658">
        <v>2009</v>
      </c>
      <c r="F5154" s="816">
        <v>116</v>
      </c>
      <c r="G5154" s="816">
        <f t="shared" si="169"/>
        <v>116</v>
      </c>
      <c r="H5154" s="735">
        <v>100</v>
      </c>
      <c r="I5154" s="816">
        <f t="shared" si="170"/>
        <v>0</v>
      </c>
      <c r="J5154" s="669"/>
      <c r="K5154" s="717"/>
      <c r="L5154" s="716"/>
      <c r="M5154" s="716"/>
      <c r="N5154" s="716"/>
      <c r="O5154" s="737"/>
      <c r="P5154" s="1888"/>
    </row>
    <row r="5155" spans="1:16" s="5" customFormat="1" ht="13.5">
      <c r="A5155" s="1063">
        <v>65</v>
      </c>
      <c r="B5155" s="827" t="s">
        <v>3620</v>
      </c>
      <c r="C5155" s="658" t="s">
        <v>709</v>
      </c>
      <c r="D5155" s="658">
        <v>4</v>
      </c>
      <c r="E5155" s="658">
        <v>2009</v>
      </c>
      <c r="F5155" s="816">
        <v>888</v>
      </c>
      <c r="G5155" s="816">
        <f t="shared" si="169"/>
        <v>888</v>
      </c>
      <c r="H5155" s="735">
        <v>100</v>
      </c>
      <c r="I5155" s="816">
        <f t="shared" si="170"/>
        <v>0</v>
      </c>
      <c r="J5155" s="669"/>
      <c r="K5155" s="717"/>
      <c r="L5155" s="716"/>
      <c r="M5155" s="716"/>
      <c r="N5155" s="716"/>
      <c r="O5155" s="737"/>
      <c r="P5155" s="1888"/>
    </row>
    <row r="5156" spans="1:16" s="5" customFormat="1" ht="27">
      <c r="A5156" s="1063">
        <v>66</v>
      </c>
      <c r="B5156" s="827" t="s">
        <v>3621</v>
      </c>
      <c r="C5156" s="658" t="s">
        <v>709</v>
      </c>
      <c r="D5156" s="658">
        <v>4</v>
      </c>
      <c r="E5156" s="658">
        <v>2009</v>
      </c>
      <c r="F5156" s="816">
        <v>1056</v>
      </c>
      <c r="G5156" s="816">
        <f t="shared" si="169"/>
        <v>1056</v>
      </c>
      <c r="H5156" s="735">
        <v>100</v>
      </c>
      <c r="I5156" s="816">
        <f t="shared" si="170"/>
        <v>0</v>
      </c>
      <c r="J5156" s="669"/>
      <c r="K5156" s="717"/>
      <c r="L5156" s="716"/>
      <c r="M5156" s="716"/>
      <c r="N5156" s="716"/>
      <c r="O5156" s="737"/>
      <c r="P5156" s="1888"/>
    </row>
    <row r="5157" spans="1:16" s="5" customFormat="1" ht="27">
      <c r="A5157" s="1063">
        <v>67</v>
      </c>
      <c r="B5157" s="827" t="s">
        <v>3622</v>
      </c>
      <c r="C5157" s="658" t="s">
        <v>709</v>
      </c>
      <c r="D5157" s="658">
        <v>2</v>
      </c>
      <c r="E5157" s="658">
        <v>2009</v>
      </c>
      <c r="F5157" s="816">
        <v>505.2</v>
      </c>
      <c r="G5157" s="816">
        <f t="shared" si="169"/>
        <v>505.2</v>
      </c>
      <c r="H5157" s="735">
        <v>100</v>
      </c>
      <c r="I5157" s="816">
        <f t="shared" si="170"/>
        <v>0</v>
      </c>
      <c r="J5157" s="669"/>
      <c r="K5157" s="717"/>
      <c r="L5157" s="716"/>
      <c r="M5157" s="716"/>
      <c r="N5157" s="716"/>
      <c r="O5157" s="737"/>
      <c r="P5157" s="1888"/>
    </row>
    <row r="5158" spans="1:16" s="5" customFormat="1" ht="27">
      <c r="A5158" s="1063">
        <v>68</v>
      </c>
      <c r="B5158" s="827" t="s">
        <v>3623</v>
      </c>
      <c r="C5158" s="658" t="s">
        <v>709</v>
      </c>
      <c r="D5158" s="658">
        <v>2</v>
      </c>
      <c r="E5158" s="658">
        <v>2009</v>
      </c>
      <c r="F5158" s="816">
        <v>546</v>
      </c>
      <c r="G5158" s="816">
        <f t="shared" si="169"/>
        <v>546</v>
      </c>
      <c r="H5158" s="735">
        <v>100</v>
      </c>
      <c r="I5158" s="816">
        <f t="shared" si="170"/>
        <v>0</v>
      </c>
      <c r="J5158" s="669"/>
      <c r="K5158" s="717"/>
      <c r="L5158" s="716"/>
      <c r="M5158" s="716"/>
      <c r="N5158" s="716"/>
      <c r="O5158" s="737"/>
      <c r="P5158" s="1888"/>
    </row>
    <row r="5159" spans="1:16" s="5" customFormat="1" ht="13.5">
      <c r="A5159" s="1063">
        <v>69</v>
      </c>
      <c r="B5159" s="827" t="s">
        <v>3596</v>
      </c>
      <c r="C5159" s="658" t="s">
        <v>709</v>
      </c>
      <c r="D5159" s="658">
        <v>4</v>
      </c>
      <c r="E5159" s="658">
        <v>2009</v>
      </c>
      <c r="F5159" s="816">
        <v>888</v>
      </c>
      <c r="G5159" s="816">
        <f t="shared" si="169"/>
        <v>888</v>
      </c>
      <c r="H5159" s="735">
        <v>100</v>
      </c>
      <c r="I5159" s="816">
        <f t="shared" si="170"/>
        <v>0</v>
      </c>
      <c r="J5159" s="669"/>
      <c r="K5159" s="717"/>
      <c r="L5159" s="716"/>
      <c r="M5159" s="716"/>
      <c r="N5159" s="716"/>
      <c r="O5159" s="737"/>
      <c r="P5159" s="1888"/>
    </row>
    <row r="5160" spans="1:16" s="5" customFormat="1" ht="13.5">
      <c r="A5160" s="1063">
        <v>70</v>
      </c>
      <c r="B5160" s="827" t="s">
        <v>3624</v>
      </c>
      <c r="C5160" s="658" t="s">
        <v>709</v>
      </c>
      <c r="D5160" s="658">
        <v>8</v>
      </c>
      <c r="E5160" s="658">
        <v>2010</v>
      </c>
      <c r="F5160" s="816">
        <v>1558.1</v>
      </c>
      <c r="G5160" s="816">
        <f t="shared" si="169"/>
        <v>1558.1</v>
      </c>
      <c r="H5160" s="735">
        <v>100</v>
      </c>
      <c r="I5160" s="816">
        <f t="shared" si="170"/>
        <v>0</v>
      </c>
      <c r="J5160" s="669"/>
      <c r="K5160" s="717"/>
      <c r="L5160" s="716"/>
      <c r="M5160" s="716"/>
      <c r="N5160" s="716"/>
      <c r="O5160" s="737"/>
      <c r="P5160" s="1888"/>
    </row>
    <row r="5161" spans="1:16" s="5" customFormat="1" ht="13.5">
      <c r="A5161" s="1063">
        <v>71</v>
      </c>
      <c r="B5161" s="827" t="s">
        <v>3625</v>
      </c>
      <c r="C5161" s="658" t="s">
        <v>709</v>
      </c>
      <c r="D5161" s="658">
        <v>8</v>
      </c>
      <c r="E5161" s="658">
        <v>2010</v>
      </c>
      <c r="F5161" s="816">
        <v>590.6</v>
      </c>
      <c r="G5161" s="816">
        <f t="shared" si="169"/>
        <v>590.6</v>
      </c>
      <c r="H5161" s="735">
        <v>100</v>
      </c>
      <c r="I5161" s="816">
        <f t="shared" si="170"/>
        <v>0</v>
      </c>
      <c r="J5161" s="669"/>
      <c r="K5161" s="717"/>
      <c r="L5161" s="716"/>
      <c r="M5161" s="716"/>
      <c r="N5161" s="716"/>
      <c r="O5161" s="737"/>
      <c r="P5161" s="1888"/>
    </row>
    <row r="5162" spans="1:16" s="5" customFormat="1" ht="13.5">
      <c r="A5162" s="1063">
        <v>72</v>
      </c>
      <c r="B5162" s="827" t="s">
        <v>3626</v>
      </c>
      <c r="C5162" s="658" t="s">
        <v>709</v>
      </c>
      <c r="D5162" s="658">
        <v>8</v>
      </c>
      <c r="E5162" s="658">
        <v>2010</v>
      </c>
      <c r="F5162" s="816">
        <v>590.6</v>
      </c>
      <c r="G5162" s="816">
        <f t="shared" si="169"/>
        <v>590.6</v>
      </c>
      <c r="H5162" s="735">
        <v>100</v>
      </c>
      <c r="I5162" s="816">
        <f t="shared" si="170"/>
        <v>0</v>
      </c>
      <c r="J5162" s="669"/>
      <c r="K5162" s="717"/>
      <c r="L5162" s="716"/>
      <c r="M5162" s="716"/>
      <c r="N5162" s="716"/>
      <c r="O5162" s="737"/>
      <c r="P5162" s="1888"/>
    </row>
    <row r="5163" spans="1:16" s="5" customFormat="1" ht="27">
      <c r="A5163" s="1063">
        <v>73</v>
      </c>
      <c r="B5163" s="827" t="s">
        <v>3627</v>
      </c>
      <c r="C5163" s="658" t="s">
        <v>709</v>
      </c>
      <c r="D5163" s="658">
        <v>8</v>
      </c>
      <c r="E5163" s="658">
        <v>2010</v>
      </c>
      <c r="F5163" s="816">
        <v>620.1</v>
      </c>
      <c r="G5163" s="816">
        <f t="shared" si="169"/>
        <v>620.1</v>
      </c>
      <c r="H5163" s="735">
        <v>100</v>
      </c>
      <c r="I5163" s="816">
        <f t="shared" si="170"/>
        <v>0</v>
      </c>
      <c r="J5163" s="669"/>
      <c r="K5163" s="717"/>
      <c r="L5163" s="716"/>
      <c r="M5163" s="716"/>
      <c r="N5163" s="716"/>
      <c r="O5163" s="737"/>
      <c r="P5163" s="1888"/>
    </row>
    <row r="5164" spans="1:16" s="5" customFormat="1" ht="13.5">
      <c r="A5164" s="1063">
        <v>74</v>
      </c>
      <c r="B5164" s="827" t="s">
        <v>3628</v>
      </c>
      <c r="C5164" s="658" t="s">
        <v>709</v>
      </c>
      <c r="D5164" s="658">
        <v>8</v>
      </c>
      <c r="E5164" s="658">
        <v>2010</v>
      </c>
      <c r="F5164" s="816">
        <v>1475.5</v>
      </c>
      <c r="G5164" s="816">
        <f t="shared" si="169"/>
        <v>1475.5</v>
      </c>
      <c r="H5164" s="735">
        <v>100</v>
      </c>
      <c r="I5164" s="816">
        <f t="shared" si="170"/>
        <v>0</v>
      </c>
      <c r="J5164" s="669"/>
      <c r="K5164" s="717"/>
      <c r="L5164" s="716"/>
      <c r="M5164" s="716"/>
      <c r="N5164" s="716"/>
      <c r="O5164" s="737"/>
      <c r="P5164" s="1888"/>
    </row>
    <row r="5165" spans="1:16" s="5" customFormat="1" ht="27">
      <c r="A5165" s="1063">
        <v>75</v>
      </c>
      <c r="B5165" s="827" t="s">
        <v>3629</v>
      </c>
      <c r="C5165" s="658" t="s">
        <v>709</v>
      </c>
      <c r="D5165" s="658">
        <v>14</v>
      </c>
      <c r="E5165" s="658">
        <v>2010</v>
      </c>
      <c r="F5165" s="816">
        <v>3201.6</v>
      </c>
      <c r="G5165" s="816">
        <f t="shared" si="169"/>
        <v>3201.6</v>
      </c>
      <c r="H5165" s="735">
        <v>100</v>
      </c>
      <c r="I5165" s="816">
        <f t="shared" si="170"/>
        <v>0</v>
      </c>
      <c r="J5165" s="669"/>
      <c r="K5165" s="717"/>
      <c r="L5165" s="716"/>
      <c r="M5165" s="716"/>
      <c r="N5165" s="716"/>
      <c r="O5165" s="737"/>
      <c r="P5165" s="1888"/>
    </row>
    <row r="5166" spans="1:16" s="5" customFormat="1" ht="13.5">
      <c r="A5166" s="1063">
        <v>76</v>
      </c>
      <c r="B5166" s="827" t="s">
        <v>3630</v>
      </c>
      <c r="C5166" s="658" t="s">
        <v>709</v>
      </c>
      <c r="D5166" s="658">
        <v>2</v>
      </c>
      <c r="E5166" s="658">
        <v>2010</v>
      </c>
      <c r="F5166" s="816">
        <v>634.4</v>
      </c>
      <c r="G5166" s="816">
        <f t="shared" si="169"/>
        <v>634.4</v>
      </c>
      <c r="H5166" s="735">
        <v>100</v>
      </c>
      <c r="I5166" s="816">
        <f t="shared" si="170"/>
        <v>0</v>
      </c>
      <c r="J5166" s="669"/>
      <c r="K5166" s="717"/>
      <c r="L5166" s="716"/>
      <c r="M5166" s="716"/>
      <c r="N5166" s="716"/>
      <c r="O5166" s="737"/>
      <c r="P5166" s="1888"/>
    </row>
    <row r="5167" spans="1:16" s="5" customFormat="1" ht="13.5">
      <c r="A5167" s="1063">
        <v>77</v>
      </c>
      <c r="B5167" s="827" t="s">
        <v>3631</v>
      </c>
      <c r="C5167" s="658" t="s">
        <v>709</v>
      </c>
      <c r="D5167" s="658">
        <v>19</v>
      </c>
      <c r="E5167" s="658">
        <v>2010</v>
      </c>
      <c r="F5167" s="816">
        <v>1949.1</v>
      </c>
      <c r="G5167" s="816">
        <f t="shared" si="169"/>
        <v>1949.1</v>
      </c>
      <c r="H5167" s="735">
        <v>100</v>
      </c>
      <c r="I5167" s="816">
        <f t="shared" si="170"/>
        <v>0</v>
      </c>
      <c r="J5167" s="669"/>
      <c r="K5167" s="717"/>
      <c r="L5167" s="716"/>
      <c r="M5167" s="716"/>
      <c r="N5167" s="716"/>
      <c r="O5167" s="737"/>
      <c r="P5167" s="1888"/>
    </row>
    <row r="5168" spans="1:16" s="5" customFormat="1" ht="13.5">
      <c r="A5168" s="1063">
        <v>78</v>
      </c>
      <c r="B5168" s="827" t="s">
        <v>3632</v>
      </c>
      <c r="C5168" s="658" t="s">
        <v>709</v>
      </c>
      <c r="D5168" s="658">
        <v>32</v>
      </c>
      <c r="E5168" s="658">
        <v>2010</v>
      </c>
      <c r="F5168" s="816">
        <v>3046.6</v>
      </c>
      <c r="G5168" s="816">
        <f t="shared" si="169"/>
        <v>3046.6</v>
      </c>
      <c r="H5168" s="735">
        <v>100</v>
      </c>
      <c r="I5168" s="816">
        <f t="shared" si="170"/>
        <v>0</v>
      </c>
      <c r="J5168" s="669"/>
      <c r="K5168" s="717"/>
      <c r="L5168" s="716"/>
      <c r="M5168" s="716"/>
      <c r="N5168" s="716"/>
      <c r="O5168" s="737"/>
      <c r="P5168" s="1888"/>
    </row>
    <row r="5169" spans="1:16" s="5" customFormat="1" ht="13.5">
      <c r="A5169" s="1063">
        <v>79</v>
      </c>
      <c r="B5169" s="827" t="s">
        <v>1839</v>
      </c>
      <c r="C5169" s="658" t="s">
        <v>709</v>
      </c>
      <c r="D5169" s="658">
        <v>12</v>
      </c>
      <c r="E5169" s="658">
        <v>2010</v>
      </c>
      <c r="F5169" s="816">
        <v>841.6</v>
      </c>
      <c r="G5169" s="816">
        <f t="shared" si="169"/>
        <v>841.6</v>
      </c>
      <c r="H5169" s="735">
        <v>100</v>
      </c>
      <c r="I5169" s="816">
        <f t="shared" si="170"/>
        <v>0</v>
      </c>
      <c r="J5169" s="669"/>
      <c r="K5169" s="717"/>
      <c r="L5169" s="716"/>
      <c r="M5169" s="716"/>
      <c r="N5169" s="716"/>
      <c r="O5169" s="737"/>
      <c r="P5169" s="1888"/>
    </row>
    <row r="5170" spans="1:16" s="5" customFormat="1" ht="13.5">
      <c r="A5170" s="1063">
        <v>80</v>
      </c>
      <c r="B5170" s="827" t="s">
        <v>3633</v>
      </c>
      <c r="C5170" s="658" t="s">
        <v>709</v>
      </c>
      <c r="D5170" s="658">
        <v>51</v>
      </c>
      <c r="E5170" s="658">
        <v>2010</v>
      </c>
      <c r="F5170" s="816">
        <v>3727.3</v>
      </c>
      <c r="G5170" s="816">
        <f t="shared" si="169"/>
        <v>3727.3</v>
      </c>
      <c r="H5170" s="735">
        <v>100</v>
      </c>
      <c r="I5170" s="816">
        <f t="shared" si="170"/>
        <v>0</v>
      </c>
      <c r="J5170" s="669"/>
      <c r="K5170" s="717"/>
      <c r="L5170" s="716"/>
      <c r="M5170" s="716"/>
      <c r="N5170" s="716"/>
      <c r="O5170" s="737"/>
      <c r="P5170" s="1888"/>
    </row>
    <row r="5171" spans="1:16" s="5" customFormat="1" ht="27">
      <c r="A5171" s="1063">
        <v>81</v>
      </c>
      <c r="B5171" s="827" t="s">
        <v>3634</v>
      </c>
      <c r="C5171" s="658" t="s">
        <v>709</v>
      </c>
      <c r="D5171" s="658">
        <v>6</v>
      </c>
      <c r="E5171" s="658">
        <v>2010</v>
      </c>
      <c r="F5171" s="816">
        <v>363.3</v>
      </c>
      <c r="G5171" s="816">
        <f t="shared" si="169"/>
        <v>363.3</v>
      </c>
      <c r="H5171" s="735">
        <v>100</v>
      </c>
      <c r="I5171" s="816">
        <f t="shared" si="170"/>
        <v>0</v>
      </c>
      <c r="J5171" s="669"/>
      <c r="K5171" s="717"/>
      <c r="L5171" s="716"/>
      <c r="M5171" s="716"/>
      <c r="N5171" s="716"/>
      <c r="O5171" s="737"/>
      <c r="P5171" s="1888"/>
    </row>
    <row r="5172" spans="1:16" s="5" customFormat="1" ht="27">
      <c r="A5172" s="1063">
        <v>82</v>
      </c>
      <c r="B5172" s="827" t="s">
        <v>3635</v>
      </c>
      <c r="C5172" s="658" t="s">
        <v>709</v>
      </c>
      <c r="D5172" s="658">
        <v>22</v>
      </c>
      <c r="E5172" s="658">
        <v>2010</v>
      </c>
      <c r="F5172" s="816">
        <v>1478</v>
      </c>
      <c r="G5172" s="816">
        <f t="shared" si="169"/>
        <v>1478</v>
      </c>
      <c r="H5172" s="735">
        <v>100</v>
      </c>
      <c r="I5172" s="816">
        <f t="shared" si="170"/>
        <v>0</v>
      </c>
      <c r="J5172" s="669"/>
      <c r="K5172" s="717"/>
      <c r="L5172" s="716"/>
      <c r="M5172" s="716"/>
      <c r="N5172" s="716"/>
      <c r="O5172" s="737"/>
      <c r="P5172" s="1888"/>
    </row>
    <row r="5173" spans="1:16" s="5" customFormat="1" ht="13.5">
      <c r="A5173" s="1063">
        <v>83</v>
      </c>
      <c r="B5173" s="827" t="s">
        <v>1824</v>
      </c>
      <c r="C5173" s="658" t="s">
        <v>709</v>
      </c>
      <c r="D5173" s="658">
        <v>5</v>
      </c>
      <c r="E5173" s="658">
        <v>2010</v>
      </c>
      <c r="F5173" s="816">
        <v>885.3</v>
      </c>
      <c r="G5173" s="816">
        <f t="shared" si="169"/>
        <v>885.3</v>
      </c>
      <c r="H5173" s="735">
        <v>100</v>
      </c>
      <c r="I5173" s="816">
        <f t="shared" si="170"/>
        <v>0</v>
      </c>
      <c r="J5173" s="669"/>
      <c r="K5173" s="717"/>
      <c r="L5173" s="716"/>
      <c r="M5173" s="716"/>
      <c r="N5173" s="716"/>
      <c r="O5173" s="737"/>
      <c r="P5173" s="1888"/>
    </row>
    <row r="5174" spans="1:16" s="5" customFormat="1" ht="13.5">
      <c r="A5174" s="1063">
        <v>84</v>
      </c>
      <c r="B5174" s="827" t="s">
        <v>3636</v>
      </c>
      <c r="C5174" s="658" t="s">
        <v>709</v>
      </c>
      <c r="D5174" s="658">
        <v>57</v>
      </c>
      <c r="E5174" s="658">
        <v>2010</v>
      </c>
      <c r="F5174" s="816">
        <v>10092.799999999999</v>
      </c>
      <c r="G5174" s="816">
        <f t="shared" si="169"/>
        <v>10092.799999999999</v>
      </c>
      <c r="H5174" s="735">
        <v>100</v>
      </c>
      <c r="I5174" s="816">
        <f t="shared" si="170"/>
        <v>0</v>
      </c>
      <c r="J5174" s="669"/>
      <c r="K5174" s="717"/>
      <c r="L5174" s="716"/>
      <c r="M5174" s="716"/>
      <c r="N5174" s="716"/>
      <c r="O5174" s="737"/>
      <c r="P5174" s="1888"/>
    </row>
    <row r="5175" spans="1:16" s="5" customFormat="1" ht="13.5">
      <c r="A5175" s="1063">
        <v>85</v>
      </c>
      <c r="B5175" s="827" t="s">
        <v>3637</v>
      </c>
      <c r="C5175" s="658" t="s">
        <v>709</v>
      </c>
      <c r="D5175" s="658">
        <v>12</v>
      </c>
      <c r="E5175" s="658">
        <v>2010</v>
      </c>
      <c r="F5175" s="816">
        <v>1770.8</v>
      </c>
      <c r="G5175" s="816">
        <f t="shared" si="169"/>
        <v>1770.8</v>
      </c>
      <c r="H5175" s="735">
        <v>100</v>
      </c>
      <c r="I5175" s="816">
        <f t="shared" si="170"/>
        <v>0</v>
      </c>
      <c r="J5175" s="669"/>
      <c r="K5175" s="717"/>
      <c r="L5175" s="716"/>
      <c r="M5175" s="716"/>
      <c r="N5175" s="716"/>
      <c r="O5175" s="737"/>
      <c r="P5175" s="1888"/>
    </row>
    <row r="5176" spans="1:16" s="5" customFormat="1" ht="13.5">
      <c r="A5176" s="1063">
        <v>86</v>
      </c>
      <c r="B5176" s="827" t="s">
        <v>3591</v>
      </c>
      <c r="C5176" s="658" t="s">
        <v>709</v>
      </c>
      <c r="D5176" s="658">
        <v>14</v>
      </c>
      <c r="E5176" s="658">
        <v>2010</v>
      </c>
      <c r="F5176" s="816">
        <v>3270.4</v>
      </c>
      <c r="G5176" s="816">
        <f t="shared" si="169"/>
        <v>3270.4</v>
      </c>
      <c r="H5176" s="735">
        <v>100</v>
      </c>
      <c r="I5176" s="816">
        <f t="shared" si="170"/>
        <v>0</v>
      </c>
      <c r="J5176" s="669"/>
      <c r="K5176" s="717"/>
      <c r="L5176" s="716"/>
      <c r="M5176" s="716"/>
      <c r="N5176" s="716"/>
      <c r="O5176" s="737"/>
      <c r="P5176" s="1888"/>
    </row>
    <row r="5177" spans="1:16" s="5" customFormat="1" ht="13.5">
      <c r="A5177" s="1063">
        <v>87</v>
      </c>
      <c r="B5177" s="827" t="s">
        <v>3638</v>
      </c>
      <c r="C5177" s="658" t="s">
        <v>709</v>
      </c>
      <c r="D5177" s="658">
        <v>194</v>
      </c>
      <c r="E5177" s="658">
        <v>2010</v>
      </c>
      <c r="F5177" s="816">
        <v>6844.8</v>
      </c>
      <c r="G5177" s="816">
        <f t="shared" si="169"/>
        <v>6844.8</v>
      </c>
      <c r="H5177" s="735">
        <v>100</v>
      </c>
      <c r="I5177" s="816">
        <f t="shared" si="170"/>
        <v>0</v>
      </c>
      <c r="J5177" s="669"/>
      <c r="K5177" s="717"/>
      <c r="L5177" s="716"/>
      <c r="M5177" s="716"/>
      <c r="N5177" s="716"/>
      <c r="O5177" s="737"/>
      <c r="P5177" s="1888"/>
    </row>
    <row r="5178" spans="1:16" s="5" customFormat="1" ht="13.5">
      <c r="A5178" s="1063">
        <v>88</v>
      </c>
      <c r="B5178" s="827" t="s">
        <v>3639</v>
      </c>
      <c r="C5178" s="658" t="s">
        <v>709</v>
      </c>
      <c r="D5178" s="658">
        <v>55</v>
      </c>
      <c r="E5178" s="658">
        <v>2010</v>
      </c>
      <c r="F5178" s="816">
        <v>4825.3999999999996</v>
      </c>
      <c r="G5178" s="816">
        <f t="shared" si="169"/>
        <v>4825.3999999999996</v>
      </c>
      <c r="H5178" s="735">
        <v>100</v>
      </c>
      <c r="I5178" s="816">
        <f t="shared" si="170"/>
        <v>0</v>
      </c>
      <c r="J5178" s="669"/>
      <c r="K5178" s="717"/>
      <c r="L5178" s="716"/>
      <c r="M5178" s="716"/>
      <c r="N5178" s="716"/>
      <c r="O5178" s="737"/>
      <c r="P5178" s="1888"/>
    </row>
    <row r="5179" spans="1:16" s="5" customFormat="1" ht="13.5">
      <c r="A5179" s="1063">
        <v>89</v>
      </c>
      <c r="B5179" s="827" t="s">
        <v>3640</v>
      </c>
      <c r="C5179" s="658" t="s">
        <v>709</v>
      </c>
      <c r="D5179" s="658">
        <v>6</v>
      </c>
      <c r="E5179" s="658">
        <v>2010</v>
      </c>
      <c r="F5179" s="816">
        <v>2414.6999999999998</v>
      </c>
      <c r="G5179" s="816">
        <f t="shared" si="169"/>
        <v>2414.6999999999998</v>
      </c>
      <c r="H5179" s="735">
        <v>100</v>
      </c>
      <c r="I5179" s="816">
        <f t="shared" si="170"/>
        <v>0</v>
      </c>
      <c r="J5179" s="669"/>
      <c r="K5179" s="717"/>
      <c r="L5179" s="716"/>
      <c r="M5179" s="716"/>
      <c r="N5179" s="716"/>
      <c r="O5179" s="737"/>
      <c r="P5179" s="1888"/>
    </row>
    <row r="5180" spans="1:16" s="5" customFormat="1" ht="13.5">
      <c r="A5180" s="1063">
        <v>90</v>
      </c>
      <c r="B5180" s="827" t="s">
        <v>3392</v>
      </c>
      <c r="C5180" s="658" t="s">
        <v>709</v>
      </c>
      <c r="D5180" s="658">
        <v>25</v>
      </c>
      <c r="E5180" s="658">
        <v>2010</v>
      </c>
      <c r="F5180" s="816">
        <v>2426.9</v>
      </c>
      <c r="G5180" s="816">
        <f t="shared" si="169"/>
        <v>2426.9</v>
      </c>
      <c r="H5180" s="735">
        <v>100</v>
      </c>
      <c r="I5180" s="816">
        <f t="shared" si="170"/>
        <v>0</v>
      </c>
      <c r="J5180" s="669"/>
      <c r="K5180" s="717"/>
      <c r="L5180" s="716"/>
      <c r="M5180" s="716"/>
      <c r="N5180" s="716"/>
      <c r="O5180" s="737"/>
      <c r="P5180" s="1888"/>
    </row>
    <row r="5181" spans="1:16" s="5" customFormat="1" ht="13.5">
      <c r="A5181" s="1063">
        <v>91</v>
      </c>
      <c r="B5181" s="827" t="s">
        <v>3393</v>
      </c>
      <c r="C5181" s="658" t="s">
        <v>709</v>
      </c>
      <c r="D5181" s="658">
        <v>28</v>
      </c>
      <c r="E5181" s="658">
        <v>2010</v>
      </c>
      <c r="F5181" s="816">
        <v>3623.5</v>
      </c>
      <c r="G5181" s="816">
        <f t="shared" si="169"/>
        <v>3623.5</v>
      </c>
      <c r="H5181" s="735">
        <v>100</v>
      </c>
      <c r="I5181" s="816">
        <f t="shared" si="170"/>
        <v>0</v>
      </c>
      <c r="J5181" s="669"/>
      <c r="K5181" s="717"/>
      <c r="L5181" s="716"/>
      <c r="M5181" s="716"/>
      <c r="N5181" s="716"/>
      <c r="O5181" s="737"/>
      <c r="P5181" s="1888"/>
    </row>
    <row r="5182" spans="1:16" s="5" customFormat="1" ht="13.5">
      <c r="A5182" s="1063">
        <v>92</v>
      </c>
      <c r="B5182" s="827" t="s">
        <v>2736</v>
      </c>
      <c r="C5182" s="658" t="s">
        <v>709</v>
      </c>
      <c r="D5182" s="658">
        <v>50</v>
      </c>
      <c r="E5182" s="658">
        <v>2010</v>
      </c>
      <c r="F5182" s="816">
        <v>7907.5</v>
      </c>
      <c r="G5182" s="816">
        <f t="shared" si="169"/>
        <v>7907.5</v>
      </c>
      <c r="H5182" s="735">
        <v>100</v>
      </c>
      <c r="I5182" s="816">
        <f t="shared" si="170"/>
        <v>0</v>
      </c>
      <c r="J5182" s="669"/>
      <c r="K5182" s="717"/>
      <c r="L5182" s="716"/>
      <c r="M5182" s="716"/>
      <c r="N5182" s="716"/>
      <c r="O5182" s="737"/>
      <c r="P5182" s="1888"/>
    </row>
    <row r="5183" spans="1:16" s="5" customFormat="1" ht="13.5">
      <c r="A5183" s="1063">
        <v>93</v>
      </c>
      <c r="B5183" s="827" t="s">
        <v>3624</v>
      </c>
      <c r="C5183" s="658" t="s">
        <v>709</v>
      </c>
      <c r="D5183" s="658">
        <v>2</v>
      </c>
      <c r="E5183" s="658">
        <v>2010</v>
      </c>
      <c r="F5183" s="816">
        <v>550.70000000000005</v>
      </c>
      <c r="G5183" s="816">
        <f t="shared" si="169"/>
        <v>550.70000000000005</v>
      </c>
      <c r="H5183" s="735">
        <v>100</v>
      </c>
      <c r="I5183" s="816">
        <f t="shared" si="170"/>
        <v>0</v>
      </c>
      <c r="J5183" s="669"/>
      <c r="K5183" s="717"/>
      <c r="L5183" s="716"/>
      <c r="M5183" s="716"/>
      <c r="N5183" s="716"/>
      <c r="O5183" s="737"/>
      <c r="P5183" s="1888"/>
    </row>
    <row r="5184" spans="1:16" s="5" customFormat="1" ht="13.5">
      <c r="A5184" s="1063">
        <v>94</v>
      </c>
      <c r="B5184" s="827" t="s">
        <v>3625</v>
      </c>
      <c r="C5184" s="658" t="s">
        <v>709</v>
      </c>
      <c r="D5184" s="658">
        <v>2</v>
      </c>
      <c r="E5184" s="658">
        <v>2010</v>
      </c>
      <c r="F5184" s="816">
        <v>174</v>
      </c>
      <c r="G5184" s="816">
        <f t="shared" si="169"/>
        <v>174</v>
      </c>
      <c r="H5184" s="735">
        <v>100</v>
      </c>
      <c r="I5184" s="816">
        <f t="shared" si="170"/>
        <v>0</v>
      </c>
      <c r="J5184" s="669"/>
      <c r="K5184" s="717"/>
      <c r="L5184" s="716"/>
      <c r="M5184" s="716"/>
      <c r="N5184" s="716"/>
      <c r="O5184" s="737"/>
      <c r="P5184" s="1888"/>
    </row>
    <row r="5185" spans="1:16" s="5" customFormat="1" ht="13.5">
      <c r="A5185" s="1063">
        <v>95</v>
      </c>
      <c r="B5185" s="827" t="s">
        <v>3626</v>
      </c>
      <c r="C5185" s="658" t="s">
        <v>709</v>
      </c>
      <c r="D5185" s="658">
        <v>2</v>
      </c>
      <c r="E5185" s="658">
        <v>2010</v>
      </c>
      <c r="F5185" s="816">
        <v>174</v>
      </c>
      <c r="G5185" s="816">
        <f t="shared" si="169"/>
        <v>174</v>
      </c>
      <c r="H5185" s="735">
        <v>100</v>
      </c>
      <c r="I5185" s="816">
        <f t="shared" si="170"/>
        <v>0</v>
      </c>
      <c r="J5185" s="669"/>
      <c r="K5185" s="717"/>
      <c r="L5185" s="716"/>
      <c r="M5185" s="716"/>
      <c r="N5185" s="716"/>
      <c r="O5185" s="737"/>
      <c r="P5185" s="1888"/>
    </row>
    <row r="5186" spans="1:16" s="5" customFormat="1" ht="27">
      <c r="A5186" s="1063">
        <v>96</v>
      </c>
      <c r="B5186" s="827" t="s">
        <v>3627</v>
      </c>
      <c r="C5186" s="658" t="s">
        <v>709</v>
      </c>
      <c r="D5186" s="658">
        <v>2</v>
      </c>
      <c r="E5186" s="658">
        <v>2010</v>
      </c>
      <c r="F5186" s="816">
        <v>222.7</v>
      </c>
      <c r="G5186" s="816">
        <f t="shared" si="169"/>
        <v>222.7</v>
      </c>
      <c r="H5186" s="735">
        <v>100</v>
      </c>
      <c r="I5186" s="816">
        <f t="shared" si="170"/>
        <v>0</v>
      </c>
      <c r="J5186" s="669"/>
      <c r="K5186" s="717"/>
      <c r="L5186" s="716"/>
      <c r="M5186" s="716"/>
      <c r="N5186" s="716"/>
      <c r="O5186" s="737"/>
      <c r="P5186" s="1888"/>
    </row>
    <row r="5187" spans="1:16" s="5" customFormat="1" ht="13.5">
      <c r="A5187" s="1063">
        <v>97</v>
      </c>
      <c r="B5187" s="827" t="s">
        <v>3628</v>
      </c>
      <c r="C5187" s="658" t="s">
        <v>709</v>
      </c>
      <c r="D5187" s="658">
        <v>2</v>
      </c>
      <c r="E5187" s="658">
        <v>2010</v>
      </c>
      <c r="F5187" s="816">
        <v>577.20000000000005</v>
      </c>
      <c r="G5187" s="816">
        <f t="shared" si="169"/>
        <v>577.20000000000005</v>
      </c>
      <c r="H5187" s="735">
        <v>100</v>
      </c>
      <c r="I5187" s="816">
        <f t="shared" si="170"/>
        <v>0</v>
      </c>
      <c r="J5187" s="669"/>
      <c r="K5187" s="717"/>
      <c r="L5187" s="716"/>
      <c r="M5187" s="716"/>
      <c r="N5187" s="716"/>
      <c r="O5187" s="737"/>
      <c r="P5187" s="1888"/>
    </row>
    <row r="5188" spans="1:16" s="5" customFormat="1" ht="27">
      <c r="A5188" s="1063">
        <v>98</v>
      </c>
      <c r="B5188" s="827" t="s">
        <v>3629</v>
      </c>
      <c r="C5188" s="658" t="s">
        <v>709</v>
      </c>
      <c r="D5188" s="658">
        <v>4</v>
      </c>
      <c r="E5188" s="658">
        <v>2010</v>
      </c>
      <c r="F5188" s="816">
        <v>1404.6</v>
      </c>
      <c r="G5188" s="816">
        <f t="shared" si="169"/>
        <v>1404.6</v>
      </c>
      <c r="H5188" s="735">
        <v>100</v>
      </c>
      <c r="I5188" s="816">
        <f t="shared" si="170"/>
        <v>0</v>
      </c>
      <c r="J5188" s="669"/>
      <c r="K5188" s="717"/>
      <c r="L5188" s="716"/>
      <c r="M5188" s="716"/>
      <c r="N5188" s="716"/>
      <c r="O5188" s="737"/>
      <c r="P5188" s="1888"/>
    </row>
    <row r="5189" spans="1:16" s="5" customFormat="1" ht="13.5">
      <c r="A5189" s="1063">
        <v>99</v>
      </c>
      <c r="B5189" s="827" t="s">
        <v>3631</v>
      </c>
      <c r="C5189" s="658" t="s">
        <v>709</v>
      </c>
      <c r="D5189" s="658">
        <v>8</v>
      </c>
      <c r="E5189" s="658">
        <v>2010</v>
      </c>
      <c r="F5189" s="816">
        <v>751.6</v>
      </c>
      <c r="G5189" s="816">
        <f t="shared" si="169"/>
        <v>751.6</v>
      </c>
      <c r="H5189" s="735">
        <v>100</v>
      </c>
      <c r="I5189" s="816">
        <f t="shared" si="170"/>
        <v>0</v>
      </c>
      <c r="J5189" s="669"/>
      <c r="K5189" s="717"/>
      <c r="L5189" s="716"/>
      <c r="M5189" s="716"/>
      <c r="N5189" s="716"/>
      <c r="O5189" s="737"/>
      <c r="P5189" s="1888"/>
    </row>
    <row r="5190" spans="1:16" s="5" customFormat="1" ht="13.5">
      <c r="A5190" s="1063">
        <v>100</v>
      </c>
      <c r="B5190" s="827" t="s">
        <v>3632</v>
      </c>
      <c r="C5190" s="658" t="s">
        <v>709</v>
      </c>
      <c r="D5190" s="658">
        <v>12</v>
      </c>
      <c r="E5190" s="658">
        <v>2010</v>
      </c>
      <c r="F5190" s="816">
        <v>893.8</v>
      </c>
      <c r="G5190" s="816">
        <f t="shared" si="169"/>
        <v>893.8</v>
      </c>
      <c r="H5190" s="735">
        <v>100</v>
      </c>
      <c r="I5190" s="816">
        <f t="shared" si="170"/>
        <v>0</v>
      </c>
      <c r="J5190" s="669"/>
      <c r="K5190" s="717"/>
      <c r="L5190" s="716"/>
      <c r="M5190" s="716"/>
      <c r="N5190" s="716"/>
      <c r="O5190" s="737"/>
      <c r="P5190" s="1888"/>
    </row>
    <row r="5191" spans="1:16" s="5" customFormat="1" ht="13.5">
      <c r="A5191" s="1063">
        <v>101</v>
      </c>
      <c r="B5191" s="827" t="s">
        <v>1839</v>
      </c>
      <c r="C5191" s="658" t="s">
        <v>709</v>
      </c>
      <c r="D5191" s="658">
        <v>5</v>
      </c>
      <c r="E5191" s="658">
        <v>2010</v>
      </c>
      <c r="F5191" s="816">
        <v>355</v>
      </c>
      <c r="G5191" s="816">
        <f t="shared" si="169"/>
        <v>355</v>
      </c>
      <c r="H5191" s="735">
        <v>100</v>
      </c>
      <c r="I5191" s="816">
        <f t="shared" si="170"/>
        <v>0</v>
      </c>
      <c r="J5191" s="669"/>
      <c r="K5191" s="717"/>
      <c r="L5191" s="716"/>
      <c r="M5191" s="716"/>
      <c r="N5191" s="716"/>
      <c r="O5191" s="737"/>
      <c r="P5191" s="1888"/>
    </row>
    <row r="5192" spans="1:16" s="5" customFormat="1" ht="13.5">
      <c r="A5192" s="1063">
        <v>102</v>
      </c>
      <c r="B5192" s="827" t="s">
        <v>3633</v>
      </c>
      <c r="C5192" s="658" t="s">
        <v>709</v>
      </c>
      <c r="D5192" s="658">
        <v>17</v>
      </c>
      <c r="E5192" s="658">
        <v>2010</v>
      </c>
      <c r="F5192" s="816">
        <v>1360.8</v>
      </c>
      <c r="G5192" s="816">
        <f t="shared" si="169"/>
        <v>1360.8</v>
      </c>
      <c r="H5192" s="735">
        <v>100</v>
      </c>
      <c r="I5192" s="816">
        <f t="shared" si="170"/>
        <v>0</v>
      </c>
      <c r="J5192" s="669"/>
      <c r="K5192" s="717"/>
      <c r="L5192" s="716"/>
      <c r="M5192" s="716"/>
      <c r="N5192" s="716"/>
      <c r="O5192" s="737"/>
      <c r="P5192" s="1888"/>
    </row>
    <row r="5193" spans="1:16" s="5" customFormat="1" ht="27">
      <c r="A5193" s="1063">
        <v>103</v>
      </c>
      <c r="B5193" s="827" t="s">
        <v>3634</v>
      </c>
      <c r="C5193" s="658" t="s">
        <v>709</v>
      </c>
      <c r="D5193" s="658">
        <v>2</v>
      </c>
      <c r="E5193" s="658">
        <v>2010</v>
      </c>
      <c r="F5193" s="816">
        <v>135.1</v>
      </c>
      <c r="G5193" s="816">
        <f t="shared" si="169"/>
        <v>135.1</v>
      </c>
      <c r="H5193" s="735">
        <v>100</v>
      </c>
      <c r="I5193" s="816">
        <f t="shared" si="170"/>
        <v>0</v>
      </c>
      <c r="J5193" s="669"/>
      <c r="K5193" s="717"/>
      <c r="L5193" s="716"/>
      <c r="M5193" s="716"/>
      <c r="N5193" s="716"/>
      <c r="O5193" s="737"/>
      <c r="P5193" s="1888"/>
    </row>
    <row r="5194" spans="1:16" s="5" customFormat="1" ht="27">
      <c r="A5194" s="1063">
        <v>104</v>
      </c>
      <c r="B5194" s="827" t="s">
        <v>3635</v>
      </c>
      <c r="C5194" s="658" t="s">
        <v>709</v>
      </c>
      <c r="D5194" s="658">
        <v>10</v>
      </c>
      <c r="E5194" s="658">
        <v>2010</v>
      </c>
      <c r="F5194" s="816">
        <v>675.3</v>
      </c>
      <c r="G5194" s="816">
        <f t="shared" si="169"/>
        <v>675.3</v>
      </c>
      <c r="H5194" s="735">
        <v>100</v>
      </c>
      <c r="I5194" s="816">
        <f t="shared" si="170"/>
        <v>0</v>
      </c>
      <c r="J5194" s="669"/>
      <c r="K5194" s="717"/>
      <c r="L5194" s="716"/>
      <c r="M5194" s="716"/>
      <c r="N5194" s="716"/>
      <c r="O5194" s="737"/>
      <c r="P5194" s="1888"/>
    </row>
    <row r="5195" spans="1:16" s="5" customFormat="1" ht="13.5">
      <c r="A5195" s="1063">
        <v>105</v>
      </c>
      <c r="B5195" s="827" t="s">
        <v>1824</v>
      </c>
      <c r="C5195" s="658" t="s">
        <v>709</v>
      </c>
      <c r="D5195" s="658">
        <v>2</v>
      </c>
      <c r="E5195" s="658">
        <v>2010</v>
      </c>
      <c r="F5195" s="816">
        <v>452</v>
      </c>
      <c r="G5195" s="816">
        <f t="shared" si="169"/>
        <v>452</v>
      </c>
      <c r="H5195" s="735">
        <v>100</v>
      </c>
      <c r="I5195" s="816">
        <f t="shared" si="170"/>
        <v>0</v>
      </c>
      <c r="J5195" s="669"/>
      <c r="K5195" s="717"/>
      <c r="L5195" s="716"/>
      <c r="M5195" s="716"/>
      <c r="N5195" s="716"/>
      <c r="O5195" s="737"/>
      <c r="P5195" s="1888"/>
    </row>
    <row r="5196" spans="1:16" s="5" customFormat="1" ht="13.5">
      <c r="A5196" s="1063">
        <v>106</v>
      </c>
      <c r="B5196" s="827" t="s">
        <v>3636</v>
      </c>
      <c r="C5196" s="658" t="s">
        <v>709</v>
      </c>
      <c r="D5196" s="658">
        <v>17</v>
      </c>
      <c r="E5196" s="658">
        <v>2010</v>
      </c>
      <c r="F5196" s="816">
        <v>3901.4</v>
      </c>
      <c r="G5196" s="816">
        <f t="shared" si="169"/>
        <v>3901.4</v>
      </c>
      <c r="H5196" s="735">
        <v>100</v>
      </c>
      <c r="I5196" s="816">
        <f t="shared" si="170"/>
        <v>0</v>
      </c>
      <c r="J5196" s="669"/>
      <c r="K5196" s="717"/>
      <c r="L5196" s="716"/>
      <c r="M5196" s="716"/>
      <c r="N5196" s="716"/>
      <c r="O5196" s="737"/>
      <c r="P5196" s="1888"/>
    </row>
    <row r="5197" spans="1:16" s="5" customFormat="1" ht="13.5">
      <c r="A5197" s="1063">
        <v>107</v>
      </c>
      <c r="B5197" s="827" t="s">
        <v>3637</v>
      </c>
      <c r="C5197" s="658" t="s">
        <v>709</v>
      </c>
      <c r="D5197" s="658">
        <v>5</v>
      </c>
      <c r="E5197" s="658">
        <v>2010</v>
      </c>
      <c r="F5197" s="816">
        <v>782.5</v>
      </c>
      <c r="G5197" s="816">
        <f t="shared" ref="G5197:G5260" si="171">F5197*H5197%</f>
        <v>782.5</v>
      </c>
      <c r="H5197" s="735">
        <v>100</v>
      </c>
      <c r="I5197" s="816">
        <f t="shared" ref="I5197:I5260" si="172">F5197-G5197</f>
        <v>0</v>
      </c>
      <c r="J5197" s="669"/>
      <c r="K5197" s="717"/>
      <c r="L5197" s="716"/>
      <c r="M5197" s="716"/>
      <c r="N5197" s="716"/>
      <c r="O5197" s="737"/>
      <c r="P5197" s="1888"/>
    </row>
    <row r="5198" spans="1:16" s="5" customFormat="1" ht="13.5">
      <c r="A5198" s="1063">
        <v>108</v>
      </c>
      <c r="B5198" s="827" t="s">
        <v>3591</v>
      </c>
      <c r="C5198" s="658" t="s">
        <v>709</v>
      </c>
      <c r="D5198" s="658">
        <v>4</v>
      </c>
      <c r="E5198" s="658">
        <v>2010</v>
      </c>
      <c r="F5198" s="816">
        <v>863.3</v>
      </c>
      <c r="G5198" s="816">
        <f t="shared" si="171"/>
        <v>863.3</v>
      </c>
      <c r="H5198" s="735">
        <v>100</v>
      </c>
      <c r="I5198" s="816">
        <f t="shared" si="172"/>
        <v>0</v>
      </c>
      <c r="J5198" s="669"/>
      <c r="K5198" s="717"/>
      <c r="L5198" s="716"/>
      <c r="M5198" s="716"/>
      <c r="N5198" s="716"/>
      <c r="O5198" s="737"/>
      <c r="P5198" s="1888"/>
    </row>
    <row r="5199" spans="1:16" s="5" customFormat="1" ht="13.5">
      <c r="A5199" s="1063">
        <v>109</v>
      </c>
      <c r="B5199" s="827" t="s">
        <v>3638</v>
      </c>
      <c r="C5199" s="658" t="s">
        <v>709</v>
      </c>
      <c r="D5199" s="658">
        <v>76</v>
      </c>
      <c r="E5199" s="658">
        <v>2010</v>
      </c>
      <c r="F5199" s="816">
        <v>2546.6</v>
      </c>
      <c r="G5199" s="816">
        <f t="shared" si="171"/>
        <v>2546.6</v>
      </c>
      <c r="H5199" s="735">
        <v>100</v>
      </c>
      <c r="I5199" s="816">
        <f t="shared" si="172"/>
        <v>0</v>
      </c>
      <c r="J5199" s="669"/>
      <c r="K5199" s="717"/>
      <c r="L5199" s="716"/>
      <c r="M5199" s="716"/>
      <c r="N5199" s="716"/>
      <c r="O5199" s="737"/>
      <c r="P5199" s="1888"/>
    </row>
    <row r="5200" spans="1:16" s="5" customFormat="1" ht="13.5">
      <c r="A5200" s="1063">
        <v>110</v>
      </c>
      <c r="B5200" s="827" t="s">
        <v>3639</v>
      </c>
      <c r="C5200" s="658" t="s">
        <v>709</v>
      </c>
      <c r="D5200" s="658">
        <v>17</v>
      </c>
      <c r="E5200" s="658">
        <v>2010</v>
      </c>
      <c r="F5200" s="816">
        <v>1516</v>
      </c>
      <c r="G5200" s="816">
        <f t="shared" si="171"/>
        <v>1516</v>
      </c>
      <c r="H5200" s="735">
        <v>100</v>
      </c>
      <c r="I5200" s="816">
        <f t="shared" si="172"/>
        <v>0</v>
      </c>
      <c r="J5200" s="669"/>
      <c r="K5200" s="717"/>
      <c r="L5200" s="716"/>
      <c r="M5200" s="716"/>
      <c r="N5200" s="716"/>
      <c r="O5200" s="737"/>
      <c r="P5200" s="1888"/>
    </row>
    <row r="5201" spans="1:16" s="5" customFormat="1" ht="13.5">
      <c r="A5201" s="1063">
        <v>111</v>
      </c>
      <c r="B5201" s="827" t="s">
        <v>3640</v>
      </c>
      <c r="C5201" s="658" t="s">
        <v>709</v>
      </c>
      <c r="D5201" s="658">
        <v>3</v>
      </c>
      <c r="E5201" s="658">
        <v>2010</v>
      </c>
      <c r="F5201" s="816">
        <v>1566</v>
      </c>
      <c r="G5201" s="816">
        <f t="shared" si="171"/>
        <v>1566</v>
      </c>
      <c r="H5201" s="735">
        <v>100</v>
      </c>
      <c r="I5201" s="816">
        <f t="shared" si="172"/>
        <v>0</v>
      </c>
      <c r="J5201" s="669"/>
      <c r="K5201" s="717"/>
      <c r="L5201" s="716"/>
      <c r="M5201" s="716"/>
      <c r="N5201" s="716"/>
      <c r="O5201" s="737"/>
      <c r="P5201" s="1888"/>
    </row>
    <row r="5202" spans="1:16" s="5" customFormat="1" ht="13.5">
      <c r="A5202" s="1063">
        <v>112</v>
      </c>
      <c r="B5202" s="827" t="s">
        <v>3392</v>
      </c>
      <c r="C5202" s="658" t="s">
        <v>709</v>
      </c>
      <c r="D5202" s="658">
        <v>4</v>
      </c>
      <c r="E5202" s="658">
        <v>2010</v>
      </c>
      <c r="F5202" s="816">
        <v>409.6</v>
      </c>
      <c r="G5202" s="816">
        <f t="shared" si="171"/>
        <v>409.6</v>
      </c>
      <c r="H5202" s="735">
        <v>100</v>
      </c>
      <c r="I5202" s="816">
        <f t="shared" si="172"/>
        <v>0</v>
      </c>
      <c r="J5202" s="669"/>
      <c r="K5202" s="717"/>
      <c r="L5202" s="716"/>
      <c r="M5202" s="716"/>
      <c r="N5202" s="716"/>
      <c r="O5202" s="737"/>
      <c r="P5202" s="1888"/>
    </row>
    <row r="5203" spans="1:16" s="5" customFormat="1" ht="13.5">
      <c r="A5203" s="1063">
        <v>113</v>
      </c>
      <c r="B5203" s="827" t="s">
        <v>3393</v>
      </c>
      <c r="C5203" s="658" t="s">
        <v>709</v>
      </c>
      <c r="D5203" s="658">
        <v>4</v>
      </c>
      <c r="E5203" s="658">
        <v>2010</v>
      </c>
      <c r="F5203" s="816">
        <v>520.9</v>
      </c>
      <c r="G5203" s="816">
        <f t="shared" si="171"/>
        <v>520.9</v>
      </c>
      <c r="H5203" s="735">
        <v>100</v>
      </c>
      <c r="I5203" s="816">
        <f t="shared" si="172"/>
        <v>0</v>
      </c>
      <c r="J5203" s="669"/>
      <c r="K5203" s="717"/>
      <c r="L5203" s="716"/>
      <c r="M5203" s="716"/>
      <c r="N5203" s="716"/>
      <c r="O5203" s="737"/>
      <c r="P5203" s="1888"/>
    </row>
    <row r="5204" spans="1:16" s="5" customFormat="1" ht="13.5">
      <c r="A5204" s="1063">
        <v>114</v>
      </c>
      <c r="B5204" s="827" t="s">
        <v>2736</v>
      </c>
      <c r="C5204" s="658" t="s">
        <v>709</v>
      </c>
      <c r="D5204" s="658">
        <v>17</v>
      </c>
      <c r="E5204" s="658">
        <v>2010</v>
      </c>
      <c r="F5204" s="816">
        <v>2651.8</v>
      </c>
      <c r="G5204" s="816">
        <f t="shared" si="171"/>
        <v>2651.8</v>
      </c>
      <c r="H5204" s="735">
        <v>100</v>
      </c>
      <c r="I5204" s="816">
        <f t="shared" si="172"/>
        <v>0</v>
      </c>
      <c r="J5204" s="669"/>
      <c r="K5204" s="717"/>
      <c r="L5204" s="716"/>
      <c r="M5204" s="716"/>
      <c r="N5204" s="716"/>
      <c r="O5204" s="737"/>
      <c r="P5204" s="1888"/>
    </row>
    <row r="5205" spans="1:16" s="5" customFormat="1" ht="13.5">
      <c r="A5205" s="1063">
        <v>115</v>
      </c>
      <c r="B5205" s="827" t="s">
        <v>3641</v>
      </c>
      <c r="C5205" s="658" t="s">
        <v>709</v>
      </c>
      <c r="D5205" s="658">
        <v>2</v>
      </c>
      <c r="E5205" s="658">
        <v>2010</v>
      </c>
      <c r="F5205" s="816">
        <v>421.7</v>
      </c>
      <c r="G5205" s="816">
        <f t="shared" si="171"/>
        <v>421.7</v>
      </c>
      <c r="H5205" s="735">
        <v>100</v>
      </c>
      <c r="I5205" s="816">
        <f t="shared" si="172"/>
        <v>0</v>
      </c>
      <c r="J5205" s="669"/>
      <c r="K5205" s="717"/>
      <c r="L5205" s="716"/>
      <c r="M5205" s="716"/>
      <c r="N5205" s="716"/>
      <c r="O5205" s="737"/>
      <c r="P5205" s="1888"/>
    </row>
    <row r="5206" spans="1:16" s="5" customFormat="1" ht="27">
      <c r="A5206" s="1063">
        <v>116</v>
      </c>
      <c r="B5206" s="827" t="s">
        <v>3642</v>
      </c>
      <c r="C5206" s="658" t="s">
        <v>709</v>
      </c>
      <c r="D5206" s="658">
        <v>4</v>
      </c>
      <c r="E5206" s="658">
        <v>2010</v>
      </c>
      <c r="F5206" s="816">
        <v>880</v>
      </c>
      <c r="G5206" s="816">
        <f t="shared" si="171"/>
        <v>880</v>
      </c>
      <c r="H5206" s="735">
        <v>100</v>
      </c>
      <c r="I5206" s="816">
        <f t="shared" si="172"/>
        <v>0</v>
      </c>
      <c r="J5206" s="669"/>
      <c r="K5206" s="717"/>
      <c r="L5206" s="716"/>
      <c r="M5206" s="716"/>
      <c r="N5206" s="716"/>
      <c r="O5206" s="737"/>
      <c r="P5206" s="1888"/>
    </row>
    <row r="5207" spans="1:16" s="5" customFormat="1" ht="13.5">
      <c r="A5207" s="1063">
        <v>117</v>
      </c>
      <c r="B5207" s="827" t="s">
        <v>3596</v>
      </c>
      <c r="C5207" s="658" t="s">
        <v>709</v>
      </c>
      <c r="D5207" s="658">
        <v>2</v>
      </c>
      <c r="E5207" s="658">
        <v>2010</v>
      </c>
      <c r="F5207" s="816">
        <v>436.8</v>
      </c>
      <c r="G5207" s="816">
        <f t="shared" si="171"/>
        <v>436.8</v>
      </c>
      <c r="H5207" s="735">
        <v>100</v>
      </c>
      <c r="I5207" s="816">
        <f t="shared" si="172"/>
        <v>0</v>
      </c>
      <c r="J5207" s="669"/>
      <c r="K5207" s="717"/>
      <c r="L5207" s="716"/>
      <c r="M5207" s="716"/>
      <c r="N5207" s="716"/>
      <c r="O5207" s="737"/>
      <c r="P5207" s="1888"/>
    </row>
    <row r="5208" spans="1:16" s="5" customFormat="1" ht="13.5">
      <c r="A5208" s="1063">
        <v>118</v>
      </c>
      <c r="B5208" s="827" t="s">
        <v>3641</v>
      </c>
      <c r="C5208" s="658" t="s">
        <v>709</v>
      </c>
      <c r="D5208" s="658">
        <v>2</v>
      </c>
      <c r="E5208" s="658">
        <v>2010</v>
      </c>
      <c r="F5208" s="816">
        <v>444</v>
      </c>
      <c r="G5208" s="816">
        <f t="shared" si="171"/>
        <v>444</v>
      </c>
      <c r="H5208" s="735">
        <v>100</v>
      </c>
      <c r="I5208" s="816">
        <f t="shared" si="172"/>
        <v>0</v>
      </c>
      <c r="J5208" s="669"/>
      <c r="K5208" s="717"/>
      <c r="L5208" s="716"/>
      <c r="M5208" s="716"/>
      <c r="N5208" s="716"/>
      <c r="O5208" s="737"/>
      <c r="P5208" s="1888"/>
    </row>
    <row r="5209" spans="1:16" s="5" customFormat="1" ht="27">
      <c r="A5209" s="1063">
        <v>119</v>
      </c>
      <c r="B5209" s="827" t="s">
        <v>3643</v>
      </c>
      <c r="C5209" s="658" t="s">
        <v>709</v>
      </c>
      <c r="D5209" s="658">
        <v>4</v>
      </c>
      <c r="E5209" s="658">
        <v>2010</v>
      </c>
      <c r="F5209" s="816">
        <v>1059.5999999999999</v>
      </c>
      <c r="G5209" s="816">
        <f t="shared" si="171"/>
        <v>1059.5999999999999</v>
      </c>
      <c r="H5209" s="735">
        <v>100</v>
      </c>
      <c r="I5209" s="816">
        <f t="shared" si="172"/>
        <v>0</v>
      </c>
      <c r="J5209" s="669"/>
      <c r="K5209" s="717"/>
      <c r="L5209" s="716"/>
      <c r="M5209" s="716"/>
      <c r="N5209" s="716"/>
      <c r="O5209" s="737"/>
      <c r="P5209" s="1888"/>
    </row>
    <row r="5210" spans="1:16" s="5" customFormat="1" ht="13.5">
      <c r="A5210" s="1063">
        <v>120</v>
      </c>
      <c r="B5210" s="827" t="s">
        <v>3596</v>
      </c>
      <c r="C5210" s="658" t="s">
        <v>709</v>
      </c>
      <c r="D5210" s="658">
        <v>2</v>
      </c>
      <c r="E5210" s="658">
        <v>2010</v>
      </c>
      <c r="F5210" s="816">
        <v>445.2</v>
      </c>
      <c r="G5210" s="816">
        <f t="shared" si="171"/>
        <v>445.2</v>
      </c>
      <c r="H5210" s="735">
        <v>100</v>
      </c>
      <c r="I5210" s="816">
        <f t="shared" si="172"/>
        <v>0</v>
      </c>
      <c r="J5210" s="669"/>
      <c r="K5210" s="717"/>
      <c r="L5210" s="716"/>
      <c r="M5210" s="716"/>
      <c r="N5210" s="716"/>
      <c r="O5210" s="737"/>
      <c r="P5210" s="1888"/>
    </row>
    <row r="5211" spans="1:16" s="5" customFormat="1" ht="13.5">
      <c r="A5211" s="1063">
        <v>121</v>
      </c>
      <c r="B5211" s="827" t="s">
        <v>3644</v>
      </c>
      <c r="C5211" s="658" t="s">
        <v>709</v>
      </c>
      <c r="D5211" s="658">
        <v>1</v>
      </c>
      <c r="E5211" s="658">
        <v>2010</v>
      </c>
      <c r="F5211" s="816">
        <v>179.5</v>
      </c>
      <c r="G5211" s="816">
        <f t="shared" si="171"/>
        <v>179.5</v>
      </c>
      <c r="H5211" s="735">
        <v>100</v>
      </c>
      <c r="I5211" s="816">
        <f t="shared" si="172"/>
        <v>0</v>
      </c>
      <c r="J5211" s="669"/>
      <c r="K5211" s="717"/>
      <c r="L5211" s="716"/>
      <c r="M5211" s="716"/>
      <c r="N5211" s="716"/>
      <c r="O5211" s="737"/>
      <c r="P5211" s="1888"/>
    </row>
    <row r="5212" spans="1:16" s="5" customFormat="1" ht="13.5">
      <c r="A5212" s="1063">
        <v>122</v>
      </c>
      <c r="B5212" s="827" t="s">
        <v>3624</v>
      </c>
      <c r="C5212" s="658" t="s">
        <v>709</v>
      </c>
      <c r="D5212" s="658">
        <v>1</v>
      </c>
      <c r="E5212" s="658">
        <v>2010</v>
      </c>
      <c r="F5212" s="816">
        <v>209.7</v>
      </c>
      <c r="G5212" s="816">
        <f t="shared" si="171"/>
        <v>209.7</v>
      </c>
      <c r="H5212" s="735">
        <v>100</v>
      </c>
      <c r="I5212" s="816">
        <f t="shared" si="172"/>
        <v>0</v>
      </c>
      <c r="J5212" s="669"/>
      <c r="K5212" s="717"/>
      <c r="L5212" s="716"/>
      <c r="M5212" s="716"/>
      <c r="N5212" s="716"/>
      <c r="O5212" s="737"/>
      <c r="P5212" s="1888"/>
    </row>
    <row r="5213" spans="1:16" s="5" customFormat="1" ht="13.5">
      <c r="A5213" s="1063">
        <v>123</v>
      </c>
      <c r="B5213" s="827" t="s">
        <v>3625</v>
      </c>
      <c r="C5213" s="658" t="s">
        <v>709</v>
      </c>
      <c r="D5213" s="658">
        <v>1</v>
      </c>
      <c r="E5213" s="658">
        <v>2010</v>
      </c>
      <c r="F5213" s="816">
        <v>81.2</v>
      </c>
      <c r="G5213" s="816">
        <f t="shared" si="171"/>
        <v>81.2</v>
      </c>
      <c r="H5213" s="735">
        <v>100</v>
      </c>
      <c r="I5213" s="816">
        <f t="shared" si="172"/>
        <v>0</v>
      </c>
      <c r="J5213" s="669"/>
      <c r="K5213" s="717"/>
      <c r="L5213" s="716"/>
      <c r="M5213" s="716"/>
      <c r="N5213" s="716"/>
      <c r="O5213" s="737"/>
      <c r="P5213" s="1888"/>
    </row>
    <row r="5214" spans="1:16" s="5" customFormat="1" ht="13.5">
      <c r="A5214" s="1063">
        <v>124</v>
      </c>
      <c r="B5214" s="827" t="s">
        <v>3626</v>
      </c>
      <c r="C5214" s="658" t="s">
        <v>709</v>
      </c>
      <c r="D5214" s="658">
        <v>1</v>
      </c>
      <c r="E5214" s="658">
        <v>2010</v>
      </c>
      <c r="F5214" s="816">
        <v>81.2</v>
      </c>
      <c r="G5214" s="816">
        <f t="shared" si="171"/>
        <v>81.2</v>
      </c>
      <c r="H5214" s="735">
        <v>100</v>
      </c>
      <c r="I5214" s="816">
        <f t="shared" si="172"/>
        <v>0</v>
      </c>
      <c r="J5214" s="669"/>
      <c r="K5214" s="717"/>
      <c r="L5214" s="716"/>
      <c r="M5214" s="716"/>
      <c r="N5214" s="716"/>
      <c r="O5214" s="737"/>
      <c r="P5214" s="1888"/>
    </row>
    <row r="5215" spans="1:16" s="5" customFormat="1" ht="27">
      <c r="A5215" s="1063">
        <v>125</v>
      </c>
      <c r="B5215" s="827" t="s">
        <v>3627</v>
      </c>
      <c r="C5215" s="658" t="s">
        <v>709</v>
      </c>
      <c r="D5215" s="658">
        <v>1</v>
      </c>
      <c r="E5215" s="658">
        <v>2010</v>
      </c>
      <c r="F5215" s="816">
        <v>88.6</v>
      </c>
      <c r="G5215" s="816">
        <f t="shared" si="171"/>
        <v>88.6</v>
      </c>
      <c r="H5215" s="735">
        <v>100</v>
      </c>
      <c r="I5215" s="816">
        <f t="shared" si="172"/>
        <v>0</v>
      </c>
      <c r="J5215" s="669"/>
      <c r="K5215" s="717"/>
      <c r="L5215" s="716"/>
      <c r="M5215" s="716"/>
      <c r="N5215" s="716"/>
      <c r="O5215" s="737"/>
      <c r="P5215" s="1888"/>
    </row>
    <row r="5216" spans="1:16" s="5" customFormat="1" ht="13.5">
      <c r="A5216" s="1063">
        <v>126</v>
      </c>
      <c r="B5216" s="827" t="s">
        <v>3628</v>
      </c>
      <c r="C5216" s="658" t="s">
        <v>709</v>
      </c>
      <c r="D5216" s="658">
        <v>1</v>
      </c>
      <c r="E5216" s="658">
        <v>2010</v>
      </c>
      <c r="F5216" s="816">
        <v>206.6</v>
      </c>
      <c r="G5216" s="816">
        <f t="shared" si="171"/>
        <v>206.6</v>
      </c>
      <c r="H5216" s="735">
        <v>100</v>
      </c>
      <c r="I5216" s="816">
        <f t="shared" si="172"/>
        <v>0</v>
      </c>
      <c r="J5216" s="669"/>
      <c r="K5216" s="717"/>
      <c r="L5216" s="716"/>
      <c r="M5216" s="716"/>
      <c r="N5216" s="716"/>
      <c r="O5216" s="737"/>
      <c r="P5216" s="1888"/>
    </row>
    <row r="5217" spans="1:16" s="5" customFormat="1" ht="27">
      <c r="A5217" s="1063">
        <v>127</v>
      </c>
      <c r="B5217" s="827" t="s">
        <v>3629</v>
      </c>
      <c r="C5217" s="658" t="s">
        <v>709</v>
      </c>
      <c r="D5217" s="658">
        <v>2</v>
      </c>
      <c r="E5217" s="658">
        <v>2010</v>
      </c>
      <c r="F5217" s="816">
        <v>501.6</v>
      </c>
      <c r="G5217" s="816">
        <f t="shared" si="171"/>
        <v>501.6</v>
      </c>
      <c r="H5217" s="735">
        <v>100</v>
      </c>
      <c r="I5217" s="816">
        <f t="shared" si="172"/>
        <v>0</v>
      </c>
      <c r="J5217" s="669"/>
      <c r="K5217" s="717"/>
      <c r="L5217" s="716"/>
      <c r="M5217" s="716"/>
      <c r="N5217" s="716"/>
      <c r="O5217" s="737"/>
      <c r="P5217" s="1888"/>
    </row>
    <row r="5218" spans="1:16" s="5" customFormat="1" ht="13.5">
      <c r="A5218" s="1063">
        <v>128</v>
      </c>
      <c r="B5218" s="827" t="s">
        <v>3633</v>
      </c>
      <c r="C5218" s="658" t="s">
        <v>709</v>
      </c>
      <c r="D5218" s="658">
        <v>1</v>
      </c>
      <c r="E5218" s="658">
        <v>2010</v>
      </c>
      <c r="F5218" s="816">
        <v>77.5</v>
      </c>
      <c r="G5218" s="816">
        <f t="shared" si="171"/>
        <v>77.5</v>
      </c>
      <c r="H5218" s="735">
        <v>100</v>
      </c>
      <c r="I5218" s="816">
        <f t="shared" si="172"/>
        <v>0</v>
      </c>
      <c r="J5218" s="669"/>
      <c r="K5218" s="717"/>
      <c r="L5218" s="716"/>
      <c r="M5218" s="716"/>
      <c r="N5218" s="716"/>
      <c r="O5218" s="737"/>
      <c r="P5218" s="1888"/>
    </row>
    <row r="5219" spans="1:16" s="5" customFormat="1" ht="13.5">
      <c r="A5219" s="1063">
        <v>129</v>
      </c>
      <c r="B5219" s="827" t="s">
        <v>3645</v>
      </c>
      <c r="C5219" s="658" t="s">
        <v>709</v>
      </c>
      <c r="D5219" s="658">
        <v>1</v>
      </c>
      <c r="E5219" s="658">
        <v>2010</v>
      </c>
      <c r="F5219" s="816">
        <v>222.8</v>
      </c>
      <c r="G5219" s="816">
        <f t="shared" si="171"/>
        <v>222.8</v>
      </c>
      <c r="H5219" s="735">
        <v>100</v>
      </c>
      <c r="I5219" s="816">
        <f t="shared" si="172"/>
        <v>0</v>
      </c>
      <c r="J5219" s="669"/>
      <c r="K5219" s="717"/>
      <c r="L5219" s="716"/>
      <c r="M5219" s="716"/>
      <c r="N5219" s="716"/>
      <c r="O5219" s="737"/>
      <c r="P5219" s="1888"/>
    </row>
    <row r="5220" spans="1:16" s="5" customFormat="1" ht="13.5">
      <c r="A5220" s="1063">
        <v>130</v>
      </c>
      <c r="B5220" s="827" t="s">
        <v>3610</v>
      </c>
      <c r="C5220" s="658" t="s">
        <v>709</v>
      </c>
      <c r="D5220" s="658">
        <v>1</v>
      </c>
      <c r="E5220" s="658">
        <v>2018</v>
      </c>
      <c r="F5220" s="816">
        <v>49.5</v>
      </c>
      <c r="G5220" s="816">
        <f t="shared" si="171"/>
        <v>11.879999999999999</v>
      </c>
      <c r="H5220" s="735">
        <v>24</v>
      </c>
      <c r="I5220" s="816">
        <f t="shared" si="172"/>
        <v>37.620000000000005</v>
      </c>
      <c r="J5220" s="669"/>
      <c r="K5220" s="717"/>
      <c r="L5220" s="716"/>
      <c r="M5220" s="716"/>
      <c r="N5220" s="716"/>
      <c r="O5220" s="737"/>
      <c r="P5220" s="1900"/>
    </row>
    <row r="5221" spans="1:16" ht="13.5">
      <c r="A5221" s="632">
        <v>1</v>
      </c>
      <c r="B5221" s="283" t="s">
        <v>3582</v>
      </c>
      <c r="C5221" s="658" t="s">
        <v>709</v>
      </c>
      <c r="D5221" s="658">
        <v>19</v>
      </c>
      <c r="E5221" s="658">
        <v>1995</v>
      </c>
      <c r="F5221" s="816">
        <v>206.7</v>
      </c>
      <c r="G5221" s="816">
        <f t="shared" si="171"/>
        <v>206.7</v>
      </c>
      <c r="H5221" s="735">
        <v>100</v>
      </c>
      <c r="I5221" s="816">
        <f t="shared" si="172"/>
        <v>0</v>
      </c>
      <c r="J5221" s="803"/>
      <c r="K5221" s="737"/>
      <c r="L5221" s="737"/>
      <c r="M5221" s="803"/>
      <c r="N5221" s="737"/>
      <c r="O5221" s="737"/>
      <c r="P5221" s="1883" t="s">
        <v>831</v>
      </c>
    </row>
    <row r="5222" spans="1:16" ht="13.5">
      <c r="A5222" s="632">
        <v>2</v>
      </c>
      <c r="B5222" s="283" t="s">
        <v>3646</v>
      </c>
      <c r="C5222" s="658" t="s">
        <v>709</v>
      </c>
      <c r="D5222" s="658">
        <v>1</v>
      </c>
      <c r="E5222" s="658">
        <v>1995</v>
      </c>
      <c r="F5222" s="816">
        <v>17.600000000000001</v>
      </c>
      <c r="G5222" s="816">
        <f t="shared" si="171"/>
        <v>17.600000000000001</v>
      </c>
      <c r="H5222" s="735">
        <v>100</v>
      </c>
      <c r="I5222" s="816">
        <f t="shared" si="172"/>
        <v>0</v>
      </c>
      <c r="J5222" s="803"/>
      <c r="K5222" s="737"/>
      <c r="L5222" s="737"/>
      <c r="M5222" s="803"/>
      <c r="N5222" s="737"/>
      <c r="O5222" s="737"/>
      <c r="P5222" s="1883"/>
    </row>
    <row r="5223" spans="1:16" ht="13.5">
      <c r="A5223" s="632">
        <v>3</v>
      </c>
      <c r="B5223" s="283" t="s">
        <v>3647</v>
      </c>
      <c r="C5223" s="658" t="s">
        <v>709</v>
      </c>
      <c r="D5223" s="658">
        <v>3</v>
      </c>
      <c r="E5223" s="658">
        <v>1995</v>
      </c>
      <c r="F5223" s="816">
        <v>15</v>
      </c>
      <c r="G5223" s="816">
        <f t="shared" si="171"/>
        <v>15</v>
      </c>
      <c r="H5223" s="735">
        <v>100</v>
      </c>
      <c r="I5223" s="816">
        <f t="shared" si="172"/>
        <v>0</v>
      </c>
      <c r="J5223" s="803"/>
      <c r="K5223" s="737"/>
      <c r="L5223" s="737"/>
      <c r="M5223" s="803"/>
      <c r="N5223" s="737"/>
      <c r="O5223" s="737"/>
      <c r="P5223" s="1883"/>
    </row>
    <row r="5224" spans="1:16" ht="13.5">
      <c r="A5224" s="632">
        <v>4</v>
      </c>
      <c r="B5224" s="283" t="s">
        <v>1825</v>
      </c>
      <c r="C5224" s="658" t="s">
        <v>709</v>
      </c>
      <c r="D5224" s="658">
        <v>11</v>
      </c>
      <c r="E5224" s="658">
        <v>2007</v>
      </c>
      <c r="F5224" s="816">
        <v>330</v>
      </c>
      <c r="G5224" s="816">
        <f t="shared" si="171"/>
        <v>330</v>
      </c>
      <c r="H5224" s="735">
        <v>100</v>
      </c>
      <c r="I5224" s="816">
        <f t="shared" si="172"/>
        <v>0</v>
      </c>
      <c r="J5224" s="803"/>
      <c r="K5224" s="737"/>
      <c r="L5224" s="737"/>
      <c r="M5224" s="803"/>
      <c r="N5224" s="737"/>
      <c r="O5224" s="737"/>
      <c r="P5224" s="1883"/>
    </row>
    <row r="5225" spans="1:16" ht="13.5">
      <c r="A5225" s="632">
        <v>5</v>
      </c>
      <c r="B5225" s="283" t="s">
        <v>3609</v>
      </c>
      <c r="C5225" s="658" t="s">
        <v>709</v>
      </c>
      <c r="D5225" s="658">
        <v>4</v>
      </c>
      <c r="E5225" s="658">
        <v>2008</v>
      </c>
      <c r="F5225" s="816">
        <v>300</v>
      </c>
      <c r="G5225" s="816">
        <f t="shared" si="171"/>
        <v>300</v>
      </c>
      <c r="H5225" s="735">
        <v>100</v>
      </c>
      <c r="I5225" s="816">
        <f t="shared" si="172"/>
        <v>0</v>
      </c>
      <c r="J5225" s="803"/>
      <c r="K5225" s="737"/>
      <c r="L5225" s="737"/>
      <c r="M5225" s="803"/>
      <c r="N5225" s="737"/>
      <c r="O5225" s="737"/>
      <c r="P5225" s="1883"/>
    </row>
    <row r="5226" spans="1:16" ht="13.5">
      <c r="A5226" s="632">
        <v>6</v>
      </c>
      <c r="B5226" s="283" t="s">
        <v>1823</v>
      </c>
      <c r="C5226" s="658" t="s">
        <v>709</v>
      </c>
      <c r="D5226" s="658">
        <v>4</v>
      </c>
      <c r="E5226" s="658">
        <v>2008</v>
      </c>
      <c r="F5226" s="816">
        <v>1600</v>
      </c>
      <c r="G5226" s="816">
        <f t="shared" si="171"/>
        <v>1600</v>
      </c>
      <c r="H5226" s="735">
        <v>100</v>
      </c>
      <c r="I5226" s="816">
        <f t="shared" si="172"/>
        <v>0</v>
      </c>
      <c r="J5226" s="803"/>
      <c r="K5226" s="737"/>
      <c r="L5226" s="737"/>
      <c r="M5226" s="803"/>
      <c r="N5226" s="737"/>
      <c r="O5226" s="737"/>
      <c r="P5226" s="1883"/>
    </row>
    <row r="5227" spans="1:16" ht="13.5">
      <c r="A5227" s="632">
        <v>7</v>
      </c>
      <c r="B5227" s="283" t="s">
        <v>3591</v>
      </c>
      <c r="C5227" s="658" t="s">
        <v>709</v>
      </c>
      <c r="D5227" s="658">
        <v>4</v>
      </c>
      <c r="E5227" s="658">
        <v>2008</v>
      </c>
      <c r="F5227" s="816">
        <v>520</v>
      </c>
      <c r="G5227" s="816">
        <f t="shared" si="171"/>
        <v>520</v>
      </c>
      <c r="H5227" s="735">
        <v>100</v>
      </c>
      <c r="I5227" s="816">
        <f t="shared" si="172"/>
        <v>0</v>
      </c>
      <c r="J5227" s="803"/>
      <c r="K5227" s="737"/>
      <c r="L5227" s="737"/>
      <c r="M5227" s="803"/>
      <c r="N5227" s="737"/>
      <c r="O5227" s="737"/>
      <c r="P5227" s="1883"/>
    </row>
    <row r="5228" spans="1:16" ht="13.5">
      <c r="A5228" s="632">
        <v>8</v>
      </c>
      <c r="B5228" s="277" t="s">
        <v>1824</v>
      </c>
      <c r="C5228" s="658" t="s">
        <v>709</v>
      </c>
      <c r="D5228" s="658">
        <v>5</v>
      </c>
      <c r="E5228" s="658">
        <v>2008</v>
      </c>
      <c r="F5228" s="816">
        <v>450</v>
      </c>
      <c r="G5228" s="816">
        <f t="shared" si="171"/>
        <v>450</v>
      </c>
      <c r="H5228" s="735">
        <v>100</v>
      </c>
      <c r="I5228" s="816">
        <f t="shared" si="172"/>
        <v>0</v>
      </c>
      <c r="J5228" s="803"/>
      <c r="K5228" s="737"/>
      <c r="L5228" s="737"/>
      <c r="M5228" s="803"/>
      <c r="N5228" s="737"/>
      <c r="O5228" s="737"/>
      <c r="P5228" s="1883"/>
    </row>
    <row r="5229" spans="1:16" ht="13.5">
      <c r="A5229" s="632">
        <v>9</v>
      </c>
      <c r="B5229" s="283" t="s">
        <v>1839</v>
      </c>
      <c r="C5229" s="658" t="s">
        <v>709</v>
      </c>
      <c r="D5229" s="658">
        <v>10</v>
      </c>
      <c r="E5229" s="658">
        <v>2008</v>
      </c>
      <c r="F5229" s="816">
        <v>800</v>
      </c>
      <c r="G5229" s="816">
        <f t="shared" si="171"/>
        <v>800</v>
      </c>
      <c r="H5229" s="735">
        <v>100</v>
      </c>
      <c r="I5229" s="816">
        <f t="shared" si="172"/>
        <v>0</v>
      </c>
      <c r="J5229" s="803"/>
      <c r="K5229" s="737"/>
      <c r="L5229" s="737"/>
      <c r="M5229" s="803"/>
      <c r="N5229" s="737"/>
      <c r="O5229" s="737"/>
      <c r="P5229" s="1883"/>
    </row>
    <row r="5230" spans="1:16" ht="13.5">
      <c r="A5230" s="632">
        <v>10</v>
      </c>
      <c r="B5230" s="277" t="s">
        <v>3636</v>
      </c>
      <c r="C5230" s="658" t="s">
        <v>709</v>
      </c>
      <c r="D5230" s="658">
        <v>6</v>
      </c>
      <c r="E5230" s="658">
        <v>2008</v>
      </c>
      <c r="F5230" s="816">
        <v>660</v>
      </c>
      <c r="G5230" s="816">
        <f t="shared" si="171"/>
        <v>660</v>
      </c>
      <c r="H5230" s="735">
        <v>100</v>
      </c>
      <c r="I5230" s="816">
        <f t="shared" si="172"/>
        <v>0</v>
      </c>
      <c r="J5230" s="803"/>
      <c r="K5230" s="737"/>
      <c r="L5230" s="737"/>
      <c r="M5230" s="803"/>
      <c r="N5230" s="737"/>
      <c r="O5230" s="737"/>
      <c r="P5230" s="1883"/>
    </row>
    <row r="5231" spans="1:16" ht="13.5">
      <c r="A5231" s="632">
        <v>11</v>
      </c>
      <c r="B5231" s="283" t="s">
        <v>3606</v>
      </c>
      <c r="C5231" s="658" t="s">
        <v>709</v>
      </c>
      <c r="D5231" s="658">
        <v>10</v>
      </c>
      <c r="E5231" s="658">
        <v>2008</v>
      </c>
      <c r="F5231" s="816">
        <v>350</v>
      </c>
      <c r="G5231" s="816">
        <f t="shared" si="171"/>
        <v>350</v>
      </c>
      <c r="H5231" s="735">
        <v>100</v>
      </c>
      <c r="I5231" s="816">
        <f t="shared" si="172"/>
        <v>0</v>
      </c>
      <c r="J5231" s="803"/>
      <c r="K5231" s="737"/>
      <c r="L5231" s="737"/>
      <c r="M5231" s="803"/>
      <c r="N5231" s="737"/>
      <c r="O5231" s="737"/>
      <c r="P5231" s="1883"/>
    </row>
    <row r="5232" spans="1:16" ht="13.5">
      <c r="A5232" s="632">
        <v>12</v>
      </c>
      <c r="B5232" s="283" t="s">
        <v>3607</v>
      </c>
      <c r="C5232" s="658" t="s">
        <v>709</v>
      </c>
      <c r="D5232" s="658">
        <v>8</v>
      </c>
      <c r="E5232" s="658">
        <v>2008</v>
      </c>
      <c r="F5232" s="816">
        <v>800</v>
      </c>
      <c r="G5232" s="816">
        <f t="shared" si="171"/>
        <v>800</v>
      </c>
      <c r="H5232" s="735">
        <v>100</v>
      </c>
      <c r="I5232" s="816">
        <f t="shared" si="172"/>
        <v>0</v>
      </c>
      <c r="J5232" s="803"/>
      <c r="K5232" s="737"/>
      <c r="L5232" s="737"/>
      <c r="M5232" s="803"/>
      <c r="N5232" s="737"/>
      <c r="O5232" s="737"/>
      <c r="P5232" s="1883"/>
    </row>
    <row r="5233" spans="1:16" ht="13.5">
      <c r="A5233" s="632">
        <v>13</v>
      </c>
      <c r="B5233" s="283" t="s">
        <v>3608</v>
      </c>
      <c r="C5233" s="658" t="s">
        <v>709</v>
      </c>
      <c r="D5233" s="658">
        <v>2</v>
      </c>
      <c r="E5233" s="658">
        <v>2008</v>
      </c>
      <c r="F5233" s="816">
        <v>300</v>
      </c>
      <c r="G5233" s="816">
        <f t="shared" si="171"/>
        <v>300</v>
      </c>
      <c r="H5233" s="735">
        <v>100</v>
      </c>
      <c r="I5233" s="816">
        <f t="shared" si="172"/>
        <v>0</v>
      </c>
      <c r="J5233" s="803"/>
      <c r="K5233" s="737"/>
      <c r="L5233" s="737"/>
      <c r="M5233" s="803"/>
      <c r="N5233" s="737"/>
      <c r="O5233" s="737"/>
      <c r="P5233" s="1883"/>
    </row>
    <row r="5234" spans="1:16" ht="13.5">
      <c r="A5234" s="632">
        <v>14</v>
      </c>
      <c r="B5234" s="283" t="s">
        <v>3648</v>
      </c>
      <c r="C5234" s="658" t="s">
        <v>709</v>
      </c>
      <c r="D5234" s="658">
        <v>1</v>
      </c>
      <c r="E5234" s="658">
        <v>2008</v>
      </c>
      <c r="F5234" s="816">
        <v>57.9</v>
      </c>
      <c r="G5234" s="816">
        <f t="shared" si="171"/>
        <v>57.9</v>
      </c>
      <c r="H5234" s="735">
        <v>100</v>
      </c>
      <c r="I5234" s="816">
        <f t="shared" si="172"/>
        <v>0</v>
      </c>
      <c r="J5234" s="803"/>
      <c r="K5234" s="737"/>
      <c r="L5234" s="737"/>
      <c r="M5234" s="803"/>
      <c r="N5234" s="737"/>
      <c r="O5234" s="737"/>
      <c r="P5234" s="1883"/>
    </row>
    <row r="5235" spans="1:16" ht="13.5">
      <c r="A5235" s="632">
        <v>15</v>
      </c>
      <c r="B5235" s="283" t="s">
        <v>3610</v>
      </c>
      <c r="C5235" s="658" t="s">
        <v>709</v>
      </c>
      <c r="D5235" s="658">
        <v>2</v>
      </c>
      <c r="E5235" s="658">
        <v>2008</v>
      </c>
      <c r="F5235" s="816">
        <v>99</v>
      </c>
      <c r="G5235" s="816">
        <f t="shared" si="171"/>
        <v>99</v>
      </c>
      <c r="H5235" s="735">
        <v>100</v>
      </c>
      <c r="I5235" s="816">
        <f t="shared" si="172"/>
        <v>0</v>
      </c>
      <c r="J5235" s="803"/>
      <c r="K5235" s="737"/>
      <c r="L5235" s="737"/>
      <c r="M5235" s="803"/>
      <c r="N5235" s="737"/>
      <c r="O5235" s="737"/>
      <c r="P5235" s="1883"/>
    </row>
    <row r="5236" spans="1:16" ht="13.5">
      <c r="A5236" s="632">
        <v>16</v>
      </c>
      <c r="B5236" s="283" t="s">
        <v>1839</v>
      </c>
      <c r="C5236" s="658" t="s">
        <v>709</v>
      </c>
      <c r="D5236" s="658">
        <v>9</v>
      </c>
      <c r="E5236" s="658">
        <v>2008</v>
      </c>
      <c r="F5236" s="816">
        <v>801</v>
      </c>
      <c r="G5236" s="816">
        <f t="shared" si="171"/>
        <v>801</v>
      </c>
      <c r="H5236" s="735">
        <v>100</v>
      </c>
      <c r="I5236" s="816">
        <f t="shared" si="172"/>
        <v>0</v>
      </c>
      <c r="J5236" s="803"/>
      <c r="K5236" s="737"/>
      <c r="L5236" s="737"/>
      <c r="M5236" s="803"/>
      <c r="N5236" s="737"/>
      <c r="O5236" s="737"/>
      <c r="P5236" s="1883"/>
    </row>
    <row r="5237" spans="1:16" ht="13.5">
      <c r="A5237" s="632">
        <v>17</v>
      </c>
      <c r="B5237" s="283" t="s">
        <v>1825</v>
      </c>
      <c r="C5237" s="658" t="s">
        <v>709</v>
      </c>
      <c r="D5237" s="658">
        <v>11</v>
      </c>
      <c r="E5237" s="658">
        <v>2008</v>
      </c>
      <c r="F5237" s="816">
        <v>869</v>
      </c>
      <c r="G5237" s="816">
        <f t="shared" si="171"/>
        <v>869</v>
      </c>
      <c r="H5237" s="735">
        <v>100</v>
      </c>
      <c r="I5237" s="816">
        <f t="shared" si="172"/>
        <v>0</v>
      </c>
      <c r="J5237" s="803"/>
      <c r="K5237" s="737"/>
      <c r="L5237" s="737"/>
      <c r="M5237" s="803"/>
      <c r="N5237" s="737"/>
      <c r="O5237" s="737"/>
      <c r="P5237" s="1883"/>
    </row>
    <row r="5238" spans="1:16" ht="13.5">
      <c r="A5238" s="632">
        <v>18</v>
      </c>
      <c r="B5238" s="283" t="s">
        <v>3607</v>
      </c>
      <c r="C5238" s="658" t="s">
        <v>709</v>
      </c>
      <c r="D5238" s="658">
        <v>4</v>
      </c>
      <c r="E5238" s="658">
        <v>2008</v>
      </c>
      <c r="F5238" s="816">
        <v>520</v>
      </c>
      <c r="G5238" s="816">
        <f t="shared" si="171"/>
        <v>520</v>
      </c>
      <c r="H5238" s="735">
        <v>100</v>
      </c>
      <c r="I5238" s="816">
        <f t="shared" si="172"/>
        <v>0</v>
      </c>
      <c r="J5238" s="803"/>
      <c r="K5238" s="737"/>
      <c r="L5238" s="737"/>
      <c r="M5238" s="803"/>
      <c r="N5238" s="737"/>
      <c r="O5238" s="737"/>
      <c r="P5238" s="1883"/>
    </row>
    <row r="5239" spans="1:16" ht="13.5">
      <c r="A5239" s="632">
        <v>19</v>
      </c>
      <c r="B5239" s="283" t="s">
        <v>2759</v>
      </c>
      <c r="C5239" s="658" t="s">
        <v>709</v>
      </c>
      <c r="D5239" s="658">
        <v>9</v>
      </c>
      <c r="E5239" s="658">
        <v>2008</v>
      </c>
      <c r="F5239" s="816">
        <v>355.5</v>
      </c>
      <c r="G5239" s="816">
        <f t="shared" si="171"/>
        <v>355.5</v>
      </c>
      <c r="H5239" s="735">
        <v>100</v>
      </c>
      <c r="I5239" s="816">
        <f t="shared" si="172"/>
        <v>0</v>
      </c>
      <c r="J5239" s="803"/>
      <c r="K5239" s="737"/>
      <c r="L5239" s="737"/>
      <c r="M5239" s="803"/>
      <c r="N5239" s="737"/>
      <c r="O5239" s="737"/>
      <c r="P5239" s="1883"/>
    </row>
    <row r="5240" spans="1:16" ht="13.5">
      <c r="A5240" s="632">
        <v>20</v>
      </c>
      <c r="B5240" s="283" t="s">
        <v>3607</v>
      </c>
      <c r="C5240" s="658" t="s">
        <v>709</v>
      </c>
      <c r="D5240" s="658">
        <v>1</v>
      </c>
      <c r="E5240" s="658">
        <v>2008</v>
      </c>
      <c r="F5240" s="816">
        <v>116</v>
      </c>
      <c r="G5240" s="816">
        <f t="shared" si="171"/>
        <v>116</v>
      </c>
      <c r="H5240" s="735">
        <v>100</v>
      </c>
      <c r="I5240" s="816">
        <f t="shared" si="172"/>
        <v>0</v>
      </c>
      <c r="J5240" s="803"/>
      <c r="K5240" s="737"/>
      <c r="L5240" s="737"/>
      <c r="M5240" s="803"/>
      <c r="N5240" s="737"/>
      <c r="O5240" s="737"/>
      <c r="P5240" s="1883"/>
    </row>
    <row r="5241" spans="1:16" ht="13.5">
      <c r="A5241" s="632">
        <v>21</v>
      </c>
      <c r="B5241" s="283" t="s">
        <v>1825</v>
      </c>
      <c r="C5241" s="658" t="s">
        <v>709</v>
      </c>
      <c r="D5241" s="658">
        <v>5</v>
      </c>
      <c r="E5241" s="658">
        <v>2008</v>
      </c>
      <c r="F5241" s="816">
        <v>325</v>
      </c>
      <c r="G5241" s="816">
        <f t="shared" si="171"/>
        <v>325</v>
      </c>
      <c r="H5241" s="735">
        <v>100</v>
      </c>
      <c r="I5241" s="816">
        <f t="shared" si="172"/>
        <v>0</v>
      </c>
      <c r="J5241" s="803"/>
      <c r="K5241" s="737"/>
      <c r="L5241" s="737"/>
      <c r="M5241" s="803"/>
      <c r="N5241" s="737"/>
      <c r="O5241" s="737"/>
      <c r="P5241" s="1883"/>
    </row>
    <row r="5242" spans="1:16" ht="13.5">
      <c r="A5242" s="632">
        <v>22</v>
      </c>
      <c r="B5242" s="277" t="s">
        <v>3616</v>
      </c>
      <c r="C5242" s="658" t="s">
        <v>709</v>
      </c>
      <c r="D5242" s="658">
        <v>3</v>
      </c>
      <c r="E5242" s="658">
        <v>2008</v>
      </c>
      <c r="F5242" s="816">
        <v>197.8</v>
      </c>
      <c r="G5242" s="816">
        <f t="shared" si="171"/>
        <v>197.8</v>
      </c>
      <c r="H5242" s="735">
        <v>100</v>
      </c>
      <c r="I5242" s="816">
        <f t="shared" si="172"/>
        <v>0</v>
      </c>
      <c r="J5242" s="803"/>
      <c r="K5242" s="737"/>
      <c r="L5242" s="737"/>
      <c r="M5242" s="803"/>
      <c r="N5242" s="737"/>
      <c r="O5242" s="737"/>
      <c r="P5242" s="1883"/>
    </row>
    <row r="5243" spans="1:16" ht="13.5">
      <c r="A5243" s="632">
        <v>23</v>
      </c>
      <c r="B5243" s="277" t="s">
        <v>1823</v>
      </c>
      <c r="C5243" s="658" t="s">
        <v>709</v>
      </c>
      <c r="D5243" s="658">
        <v>2</v>
      </c>
      <c r="E5243" s="658">
        <v>2010</v>
      </c>
      <c r="F5243" s="816">
        <v>421.7</v>
      </c>
      <c r="G5243" s="816">
        <f t="shared" si="171"/>
        <v>421.7</v>
      </c>
      <c r="H5243" s="735">
        <v>100</v>
      </c>
      <c r="I5243" s="816">
        <f t="shared" si="172"/>
        <v>0</v>
      </c>
      <c r="J5243" s="803"/>
      <c r="K5243" s="737"/>
      <c r="L5243" s="737"/>
      <c r="M5243" s="803"/>
      <c r="N5243" s="737"/>
      <c r="O5243" s="737"/>
      <c r="P5243" s="1883"/>
    </row>
    <row r="5244" spans="1:16" ht="13.5">
      <c r="A5244" s="632">
        <v>24</v>
      </c>
      <c r="B5244" s="277" t="s">
        <v>3649</v>
      </c>
      <c r="C5244" s="658" t="s">
        <v>709</v>
      </c>
      <c r="D5244" s="658">
        <v>4</v>
      </c>
      <c r="E5244" s="658">
        <v>2010</v>
      </c>
      <c r="F5244" s="816">
        <v>1074</v>
      </c>
      <c r="G5244" s="816">
        <f t="shared" si="171"/>
        <v>1074</v>
      </c>
      <c r="H5244" s="735">
        <v>100</v>
      </c>
      <c r="I5244" s="816">
        <f t="shared" si="172"/>
        <v>0</v>
      </c>
      <c r="J5244" s="803"/>
      <c r="K5244" s="737"/>
      <c r="L5244" s="737"/>
      <c r="M5244" s="803"/>
      <c r="N5244" s="737"/>
      <c r="O5244" s="737"/>
      <c r="P5244" s="1883"/>
    </row>
    <row r="5245" spans="1:16" ht="13.5">
      <c r="A5245" s="632">
        <v>25</v>
      </c>
      <c r="B5245" s="277" t="s">
        <v>3596</v>
      </c>
      <c r="C5245" s="658" t="s">
        <v>709</v>
      </c>
      <c r="D5245" s="658">
        <v>2</v>
      </c>
      <c r="E5245" s="658">
        <v>2010</v>
      </c>
      <c r="F5245" s="816">
        <v>436.8</v>
      </c>
      <c r="G5245" s="816">
        <f t="shared" si="171"/>
        <v>436.8</v>
      </c>
      <c r="H5245" s="735">
        <v>100</v>
      </c>
      <c r="I5245" s="816">
        <f t="shared" si="172"/>
        <v>0</v>
      </c>
      <c r="J5245" s="803"/>
      <c r="K5245" s="737"/>
      <c r="L5245" s="737"/>
      <c r="M5245" s="803"/>
      <c r="N5245" s="737"/>
      <c r="O5245" s="737"/>
      <c r="P5245" s="1883"/>
    </row>
    <row r="5246" spans="1:16" ht="13.5">
      <c r="A5246" s="632">
        <v>26</v>
      </c>
      <c r="B5246" s="277" t="s">
        <v>3650</v>
      </c>
      <c r="C5246" s="658" t="s">
        <v>709</v>
      </c>
      <c r="D5246" s="658">
        <v>2</v>
      </c>
      <c r="E5246" s="658">
        <v>2010</v>
      </c>
      <c r="F5246" s="816">
        <v>550.70000000000005</v>
      </c>
      <c r="G5246" s="816">
        <f t="shared" si="171"/>
        <v>550.70000000000005</v>
      </c>
      <c r="H5246" s="735">
        <v>100</v>
      </c>
      <c r="I5246" s="816">
        <f t="shared" si="172"/>
        <v>0</v>
      </c>
      <c r="J5246" s="803"/>
      <c r="K5246" s="737"/>
      <c r="L5246" s="737"/>
      <c r="M5246" s="803"/>
      <c r="N5246" s="737"/>
      <c r="O5246" s="737"/>
      <c r="P5246" s="1883"/>
    </row>
    <row r="5247" spans="1:16" ht="13.5">
      <c r="A5247" s="632">
        <v>27</v>
      </c>
      <c r="B5247" s="277" t="s">
        <v>3625</v>
      </c>
      <c r="C5247" s="658" t="s">
        <v>709</v>
      </c>
      <c r="D5247" s="658">
        <v>2</v>
      </c>
      <c r="E5247" s="658">
        <v>2010</v>
      </c>
      <c r="F5247" s="816">
        <v>174</v>
      </c>
      <c r="G5247" s="816">
        <f t="shared" si="171"/>
        <v>174</v>
      </c>
      <c r="H5247" s="735">
        <v>100</v>
      </c>
      <c r="I5247" s="816">
        <f t="shared" si="172"/>
        <v>0</v>
      </c>
      <c r="J5247" s="803"/>
      <c r="K5247" s="737"/>
      <c r="L5247" s="737"/>
      <c r="M5247" s="803"/>
      <c r="N5247" s="737"/>
      <c r="O5247" s="737"/>
      <c r="P5247" s="1883"/>
    </row>
    <row r="5248" spans="1:16" ht="13.5">
      <c r="A5248" s="632">
        <v>28</v>
      </c>
      <c r="B5248" s="277" t="s">
        <v>3626</v>
      </c>
      <c r="C5248" s="658" t="s">
        <v>709</v>
      </c>
      <c r="D5248" s="658">
        <v>2</v>
      </c>
      <c r="E5248" s="658">
        <v>2010</v>
      </c>
      <c r="F5248" s="816">
        <v>174</v>
      </c>
      <c r="G5248" s="816">
        <f t="shared" si="171"/>
        <v>174</v>
      </c>
      <c r="H5248" s="735">
        <v>100</v>
      </c>
      <c r="I5248" s="816">
        <f t="shared" si="172"/>
        <v>0</v>
      </c>
      <c r="J5248" s="803"/>
      <c r="K5248" s="737"/>
      <c r="L5248" s="737"/>
      <c r="M5248" s="803"/>
      <c r="N5248" s="737"/>
      <c r="O5248" s="737"/>
      <c r="P5248" s="1883"/>
    </row>
    <row r="5249" spans="1:16" ht="13.5">
      <c r="A5249" s="632">
        <v>29</v>
      </c>
      <c r="B5249" s="277" t="s">
        <v>3651</v>
      </c>
      <c r="C5249" s="658" t="s">
        <v>709</v>
      </c>
      <c r="D5249" s="658">
        <v>2</v>
      </c>
      <c r="E5249" s="658">
        <v>2010</v>
      </c>
      <c r="F5249" s="816">
        <v>222.7</v>
      </c>
      <c r="G5249" s="816">
        <f t="shared" si="171"/>
        <v>222.7</v>
      </c>
      <c r="H5249" s="735">
        <v>100</v>
      </c>
      <c r="I5249" s="816">
        <f t="shared" si="172"/>
        <v>0</v>
      </c>
      <c r="J5249" s="803"/>
      <c r="K5249" s="737"/>
      <c r="L5249" s="737"/>
      <c r="M5249" s="803"/>
      <c r="N5249" s="737"/>
      <c r="O5249" s="737"/>
      <c r="P5249" s="1883"/>
    </row>
    <row r="5250" spans="1:16" ht="13.5">
      <c r="A5250" s="632">
        <v>30</v>
      </c>
      <c r="B5250" s="277" t="s">
        <v>3652</v>
      </c>
      <c r="C5250" s="658" t="s">
        <v>709</v>
      </c>
      <c r="D5250" s="658">
        <v>2</v>
      </c>
      <c r="E5250" s="658">
        <v>2010</v>
      </c>
      <c r="F5250" s="816">
        <v>577.20000000000005</v>
      </c>
      <c r="G5250" s="816">
        <f t="shared" si="171"/>
        <v>577.20000000000005</v>
      </c>
      <c r="H5250" s="735">
        <v>100</v>
      </c>
      <c r="I5250" s="816">
        <f t="shared" si="172"/>
        <v>0</v>
      </c>
      <c r="J5250" s="803"/>
      <c r="K5250" s="737"/>
      <c r="L5250" s="737"/>
      <c r="M5250" s="803"/>
      <c r="N5250" s="737"/>
      <c r="O5250" s="737"/>
      <c r="P5250" s="1883"/>
    </row>
    <row r="5251" spans="1:16" ht="13.5">
      <c r="A5251" s="632">
        <v>31</v>
      </c>
      <c r="B5251" s="277" t="s">
        <v>3653</v>
      </c>
      <c r="C5251" s="658" t="s">
        <v>709</v>
      </c>
      <c r="D5251" s="658">
        <v>4</v>
      </c>
      <c r="E5251" s="658">
        <v>2010</v>
      </c>
      <c r="F5251" s="816">
        <v>1404.6</v>
      </c>
      <c r="G5251" s="816">
        <f t="shared" si="171"/>
        <v>1404.6</v>
      </c>
      <c r="H5251" s="735">
        <v>100</v>
      </c>
      <c r="I5251" s="816">
        <f t="shared" si="172"/>
        <v>0</v>
      </c>
      <c r="J5251" s="803"/>
      <c r="K5251" s="737"/>
      <c r="L5251" s="737"/>
      <c r="M5251" s="803"/>
      <c r="N5251" s="737"/>
      <c r="O5251" s="737"/>
      <c r="P5251" s="1883"/>
    </row>
    <row r="5252" spans="1:16" ht="13.5">
      <c r="A5252" s="632">
        <v>32</v>
      </c>
      <c r="B5252" s="277" t="s">
        <v>3654</v>
      </c>
      <c r="C5252" s="658" t="s">
        <v>709</v>
      </c>
      <c r="D5252" s="658">
        <v>6</v>
      </c>
      <c r="E5252" s="658">
        <v>2010</v>
      </c>
      <c r="F5252" s="816">
        <v>563.70000000000005</v>
      </c>
      <c r="G5252" s="816">
        <f t="shared" si="171"/>
        <v>563.70000000000005</v>
      </c>
      <c r="H5252" s="735">
        <v>100</v>
      </c>
      <c r="I5252" s="816">
        <f t="shared" si="172"/>
        <v>0</v>
      </c>
      <c r="J5252" s="803"/>
      <c r="K5252" s="737"/>
      <c r="L5252" s="737"/>
      <c r="M5252" s="803"/>
      <c r="N5252" s="737"/>
      <c r="O5252" s="737"/>
      <c r="P5252" s="1883"/>
    </row>
    <row r="5253" spans="1:16" ht="13.5">
      <c r="A5253" s="632">
        <v>33</v>
      </c>
      <c r="B5253" s="277" t="s">
        <v>3655</v>
      </c>
      <c r="C5253" s="658" t="s">
        <v>709</v>
      </c>
      <c r="D5253" s="658">
        <v>10</v>
      </c>
      <c r="E5253" s="658">
        <v>2010</v>
      </c>
      <c r="F5253" s="816">
        <v>744.8</v>
      </c>
      <c r="G5253" s="816">
        <f t="shared" si="171"/>
        <v>744.8</v>
      </c>
      <c r="H5253" s="735">
        <v>100</v>
      </c>
      <c r="I5253" s="816">
        <f t="shared" si="172"/>
        <v>0</v>
      </c>
      <c r="J5253" s="803"/>
      <c r="K5253" s="737"/>
      <c r="L5253" s="737"/>
      <c r="M5253" s="803"/>
      <c r="N5253" s="737"/>
      <c r="O5253" s="737"/>
      <c r="P5253" s="1883"/>
    </row>
    <row r="5254" spans="1:16" ht="13.5">
      <c r="A5254" s="632">
        <v>34</v>
      </c>
      <c r="B5254" s="277" t="s">
        <v>1839</v>
      </c>
      <c r="C5254" s="658" t="s">
        <v>709</v>
      </c>
      <c r="D5254" s="658">
        <v>4</v>
      </c>
      <c r="E5254" s="658">
        <v>2010</v>
      </c>
      <c r="F5254" s="816">
        <v>284</v>
      </c>
      <c r="G5254" s="816">
        <f t="shared" si="171"/>
        <v>284</v>
      </c>
      <c r="H5254" s="735">
        <v>100</v>
      </c>
      <c r="I5254" s="816">
        <f t="shared" si="172"/>
        <v>0</v>
      </c>
      <c r="J5254" s="803"/>
      <c r="K5254" s="737"/>
      <c r="L5254" s="737"/>
      <c r="M5254" s="803"/>
      <c r="N5254" s="737"/>
      <c r="O5254" s="737"/>
      <c r="P5254" s="1883"/>
    </row>
    <row r="5255" spans="1:16" ht="13.5">
      <c r="A5255" s="632">
        <v>35</v>
      </c>
      <c r="B5255" s="277" t="s">
        <v>3651</v>
      </c>
      <c r="C5255" s="658" t="s">
        <v>709</v>
      </c>
      <c r="D5255" s="658">
        <v>15</v>
      </c>
      <c r="E5255" s="658">
        <v>2010</v>
      </c>
      <c r="F5255" s="816">
        <v>1200.7</v>
      </c>
      <c r="G5255" s="816">
        <f t="shared" si="171"/>
        <v>1200.7</v>
      </c>
      <c r="H5255" s="735">
        <v>100</v>
      </c>
      <c r="I5255" s="816">
        <f t="shared" si="172"/>
        <v>0</v>
      </c>
      <c r="J5255" s="803"/>
      <c r="K5255" s="737"/>
      <c r="L5255" s="737"/>
      <c r="M5255" s="803"/>
      <c r="N5255" s="737"/>
      <c r="O5255" s="737"/>
      <c r="P5255" s="1883"/>
    </row>
    <row r="5256" spans="1:16" ht="13.5">
      <c r="A5256" s="632">
        <v>36</v>
      </c>
      <c r="B5256" s="277" t="s">
        <v>3656</v>
      </c>
      <c r="C5256" s="658" t="s">
        <v>709</v>
      </c>
      <c r="D5256" s="658">
        <v>2</v>
      </c>
      <c r="E5256" s="658">
        <v>2010</v>
      </c>
      <c r="F5256" s="816">
        <v>135.1</v>
      </c>
      <c r="G5256" s="816">
        <f t="shared" si="171"/>
        <v>135.1</v>
      </c>
      <c r="H5256" s="735">
        <v>100</v>
      </c>
      <c r="I5256" s="816">
        <f t="shared" si="172"/>
        <v>0</v>
      </c>
      <c r="J5256" s="803"/>
      <c r="K5256" s="737"/>
      <c r="L5256" s="737"/>
      <c r="M5256" s="803"/>
      <c r="N5256" s="737"/>
      <c r="O5256" s="737"/>
      <c r="P5256" s="1883"/>
    </row>
    <row r="5257" spans="1:16" ht="13.5">
      <c r="A5257" s="632">
        <v>37</v>
      </c>
      <c r="B5257" s="277" t="s">
        <v>1839</v>
      </c>
      <c r="C5257" s="658" t="s">
        <v>709</v>
      </c>
      <c r="D5257" s="658">
        <v>8</v>
      </c>
      <c r="E5257" s="658">
        <v>2010</v>
      </c>
      <c r="F5257" s="816">
        <v>540.29999999999995</v>
      </c>
      <c r="G5257" s="816">
        <f t="shared" si="171"/>
        <v>540.29999999999995</v>
      </c>
      <c r="H5257" s="735">
        <v>100</v>
      </c>
      <c r="I5257" s="816">
        <f t="shared" si="172"/>
        <v>0</v>
      </c>
      <c r="J5257" s="803"/>
      <c r="K5257" s="737"/>
      <c r="L5257" s="737"/>
      <c r="M5257" s="803"/>
      <c r="N5257" s="737"/>
      <c r="O5257" s="737"/>
      <c r="P5257" s="1883"/>
    </row>
    <row r="5258" spans="1:16" ht="13.5">
      <c r="A5258" s="632">
        <v>38</v>
      </c>
      <c r="B5258" s="277" t="s">
        <v>1824</v>
      </c>
      <c r="C5258" s="658" t="s">
        <v>709</v>
      </c>
      <c r="D5258" s="658">
        <v>2</v>
      </c>
      <c r="E5258" s="658">
        <v>2010</v>
      </c>
      <c r="F5258" s="816">
        <v>452</v>
      </c>
      <c r="G5258" s="816">
        <f t="shared" si="171"/>
        <v>452</v>
      </c>
      <c r="H5258" s="735">
        <v>100</v>
      </c>
      <c r="I5258" s="816">
        <f t="shared" si="172"/>
        <v>0</v>
      </c>
      <c r="J5258" s="803"/>
      <c r="K5258" s="737"/>
      <c r="L5258" s="737"/>
      <c r="M5258" s="803"/>
      <c r="N5258" s="737"/>
      <c r="O5258" s="737"/>
      <c r="P5258" s="1883"/>
    </row>
    <row r="5259" spans="1:16" ht="13.5">
      <c r="A5259" s="632">
        <v>39</v>
      </c>
      <c r="B5259" s="277" t="s">
        <v>1825</v>
      </c>
      <c r="C5259" s="658" t="s">
        <v>709</v>
      </c>
      <c r="D5259" s="658">
        <v>15</v>
      </c>
      <c r="E5259" s="658">
        <v>2010</v>
      </c>
      <c r="F5259" s="816">
        <v>3442.4</v>
      </c>
      <c r="G5259" s="816">
        <f t="shared" si="171"/>
        <v>3442.4</v>
      </c>
      <c r="H5259" s="735">
        <v>100</v>
      </c>
      <c r="I5259" s="816">
        <f t="shared" si="172"/>
        <v>0</v>
      </c>
      <c r="J5259" s="803"/>
      <c r="K5259" s="737"/>
      <c r="L5259" s="737"/>
      <c r="M5259" s="803"/>
      <c r="N5259" s="737"/>
      <c r="O5259" s="737"/>
      <c r="P5259" s="1883"/>
    </row>
    <row r="5260" spans="1:16" ht="13.5">
      <c r="A5260" s="632">
        <v>40</v>
      </c>
      <c r="B5260" s="277" t="s">
        <v>3637</v>
      </c>
      <c r="C5260" s="658" t="s">
        <v>709</v>
      </c>
      <c r="D5260" s="658">
        <v>4</v>
      </c>
      <c r="E5260" s="658">
        <v>2010</v>
      </c>
      <c r="F5260" s="816">
        <v>626</v>
      </c>
      <c r="G5260" s="816">
        <f t="shared" si="171"/>
        <v>626</v>
      </c>
      <c r="H5260" s="735">
        <v>100</v>
      </c>
      <c r="I5260" s="816">
        <f t="shared" si="172"/>
        <v>0</v>
      </c>
      <c r="J5260" s="803"/>
      <c r="K5260" s="737"/>
      <c r="L5260" s="737"/>
      <c r="M5260" s="803"/>
      <c r="N5260" s="737"/>
      <c r="O5260" s="737"/>
      <c r="P5260" s="1883"/>
    </row>
    <row r="5261" spans="1:16" ht="13.5">
      <c r="A5261" s="632">
        <v>41</v>
      </c>
      <c r="B5261" s="277" t="s">
        <v>3591</v>
      </c>
      <c r="C5261" s="658" t="s">
        <v>709</v>
      </c>
      <c r="D5261" s="658">
        <v>4</v>
      </c>
      <c r="E5261" s="658">
        <v>2010</v>
      </c>
      <c r="F5261" s="816">
        <v>863.3</v>
      </c>
      <c r="G5261" s="816">
        <f t="shared" ref="G5261:G5324" si="173">F5261*H5261%</f>
        <v>863.3</v>
      </c>
      <c r="H5261" s="735">
        <v>100</v>
      </c>
      <c r="I5261" s="816">
        <f t="shared" ref="I5261:I5324" si="174">F5261-G5261</f>
        <v>0</v>
      </c>
      <c r="J5261" s="803"/>
      <c r="K5261" s="737"/>
      <c r="L5261" s="737"/>
      <c r="M5261" s="803"/>
      <c r="N5261" s="737"/>
      <c r="O5261" s="737"/>
      <c r="P5261" s="1883"/>
    </row>
    <row r="5262" spans="1:16" ht="13.5">
      <c r="A5262" s="632">
        <v>42</v>
      </c>
      <c r="B5262" s="277" t="s">
        <v>3657</v>
      </c>
      <c r="C5262" s="658" t="s">
        <v>709</v>
      </c>
      <c r="D5262" s="658">
        <v>70</v>
      </c>
      <c r="E5262" s="658">
        <v>2010</v>
      </c>
      <c r="F5262" s="816">
        <v>2345.5</v>
      </c>
      <c r="G5262" s="816">
        <f t="shared" si="173"/>
        <v>2345.5</v>
      </c>
      <c r="H5262" s="735">
        <v>100</v>
      </c>
      <c r="I5262" s="816">
        <f t="shared" si="174"/>
        <v>0</v>
      </c>
      <c r="J5262" s="803"/>
      <c r="K5262" s="737"/>
      <c r="L5262" s="737"/>
      <c r="M5262" s="803"/>
      <c r="N5262" s="737"/>
      <c r="O5262" s="737"/>
      <c r="P5262" s="1883"/>
    </row>
    <row r="5263" spans="1:16" ht="13.5">
      <c r="A5263" s="632">
        <v>43</v>
      </c>
      <c r="B5263" s="277" t="s">
        <v>3639</v>
      </c>
      <c r="C5263" s="658" t="s">
        <v>709</v>
      </c>
      <c r="D5263" s="658">
        <v>15</v>
      </c>
      <c r="E5263" s="658">
        <v>2010</v>
      </c>
      <c r="F5263" s="816">
        <v>1337.7</v>
      </c>
      <c r="G5263" s="816">
        <f t="shared" si="173"/>
        <v>1337.7</v>
      </c>
      <c r="H5263" s="735">
        <v>100</v>
      </c>
      <c r="I5263" s="816">
        <f t="shared" si="174"/>
        <v>0</v>
      </c>
      <c r="J5263" s="803"/>
      <c r="K5263" s="737"/>
      <c r="L5263" s="737"/>
      <c r="M5263" s="803"/>
      <c r="N5263" s="737"/>
      <c r="O5263" s="737"/>
      <c r="P5263" s="1883"/>
    </row>
    <row r="5264" spans="1:16" ht="13.5">
      <c r="A5264" s="632">
        <v>44</v>
      </c>
      <c r="B5264" s="277" t="s">
        <v>2759</v>
      </c>
      <c r="C5264" s="658" t="s">
        <v>709</v>
      </c>
      <c r="D5264" s="658">
        <v>2</v>
      </c>
      <c r="E5264" s="658">
        <v>2010</v>
      </c>
      <c r="F5264" s="816">
        <v>1044</v>
      </c>
      <c r="G5264" s="816">
        <f t="shared" si="173"/>
        <v>1044</v>
      </c>
      <c r="H5264" s="735">
        <v>100</v>
      </c>
      <c r="I5264" s="816">
        <f t="shared" si="174"/>
        <v>0</v>
      </c>
      <c r="J5264" s="803"/>
      <c r="K5264" s="737"/>
      <c r="L5264" s="737"/>
      <c r="M5264" s="803"/>
      <c r="N5264" s="737"/>
      <c r="O5264" s="737"/>
      <c r="P5264" s="1883"/>
    </row>
    <row r="5265" spans="1:16" ht="13.5">
      <c r="A5265" s="632">
        <v>45</v>
      </c>
      <c r="B5265" s="277" t="s">
        <v>3392</v>
      </c>
      <c r="C5265" s="658" t="s">
        <v>709</v>
      </c>
      <c r="D5265" s="658">
        <v>8</v>
      </c>
      <c r="E5265" s="658">
        <v>2010</v>
      </c>
      <c r="F5265" s="816">
        <v>819.2</v>
      </c>
      <c r="G5265" s="816">
        <f t="shared" si="173"/>
        <v>819.2</v>
      </c>
      <c r="H5265" s="735">
        <v>100</v>
      </c>
      <c r="I5265" s="816">
        <f t="shared" si="174"/>
        <v>0</v>
      </c>
      <c r="J5265" s="803"/>
      <c r="K5265" s="737"/>
      <c r="L5265" s="737"/>
      <c r="M5265" s="803"/>
      <c r="N5265" s="737"/>
      <c r="O5265" s="737"/>
      <c r="P5265" s="1883"/>
    </row>
    <row r="5266" spans="1:16" ht="13.5">
      <c r="A5266" s="632">
        <v>46</v>
      </c>
      <c r="B5266" s="277" t="s">
        <v>3393</v>
      </c>
      <c r="C5266" s="658" t="s">
        <v>709</v>
      </c>
      <c r="D5266" s="658">
        <v>5</v>
      </c>
      <c r="E5266" s="658">
        <v>2010</v>
      </c>
      <c r="F5266" s="816">
        <v>651.20000000000005</v>
      </c>
      <c r="G5266" s="816">
        <f t="shared" si="173"/>
        <v>651.20000000000005</v>
      </c>
      <c r="H5266" s="735">
        <v>100</v>
      </c>
      <c r="I5266" s="816">
        <f t="shared" si="174"/>
        <v>0</v>
      </c>
      <c r="J5266" s="803"/>
      <c r="K5266" s="737"/>
      <c r="L5266" s="737"/>
      <c r="M5266" s="803"/>
      <c r="N5266" s="737"/>
      <c r="O5266" s="737"/>
      <c r="P5266" s="1883"/>
    </row>
    <row r="5267" spans="1:16" ht="13.5">
      <c r="A5267" s="632">
        <v>47</v>
      </c>
      <c r="B5267" s="277" t="s">
        <v>2736</v>
      </c>
      <c r="C5267" s="658" t="s">
        <v>709</v>
      </c>
      <c r="D5267" s="658">
        <v>14</v>
      </c>
      <c r="E5267" s="658">
        <v>2010</v>
      </c>
      <c r="F5267" s="816">
        <v>2183.8000000000002</v>
      </c>
      <c r="G5267" s="816">
        <f t="shared" si="173"/>
        <v>2183.8000000000002</v>
      </c>
      <c r="H5267" s="735">
        <v>100</v>
      </c>
      <c r="I5267" s="816">
        <f t="shared" si="174"/>
        <v>0</v>
      </c>
      <c r="J5267" s="803"/>
      <c r="K5267" s="737"/>
      <c r="L5267" s="737"/>
      <c r="M5267" s="803"/>
      <c r="N5267" s="737"/>
      <c r="O5267" s="737"/>
      <c r="P5267" s="1883"/>
    </row>
    <row r="5268" spans="1:16" ht="13.5">
      <c r="A5268" s="632">
        <v>48</v>
      </c>
      <c r="B5268" s="277" t="s">
        <v>3658</v>
      </c>
      <c r="C5268" s="658" t="s">
        <v>709</v>
      </c>
      <c r="D5268" s="658">
        <v>8</v>
      </c>
      <c r="E5268" s="658">
        <v>2010</v>
      </c>
      <c r="F5268" s="816">
        <v>848</v>
      </c>
      <c r="G5268" s="816">
        <f t="shared" si="173"/>
        <v>848</v>
      </c>
      <c r="H5268" s="735">
        <v>100</v>
      </c>
      <c r="I5268" s="816">
        <f t="shared" si="174"/>
        <v>0</v>
      </c>
      <c r="J5268" s="803"/>
      <c r="K5268" s="737"/>
      <c r="L5268" s="737"/>
      <c r="M5268" s="803"/>
      <c r="N5268" s="737"/>
      <c r="O5268" s="737"/>
      <c r="P5268" s="1883"/>
    </row>
    <row r="5269" spans="1:16" ht="13.5">
      <c r="A5269" s="632">
        <v>49</v>
      </c>
      <c r="B5269" s="277" t="s">
        <v>3659</v>
      </c>
      <c r="C5269" s="658" t="s">
        <v>709</v>
      </c>
      <c r="D5269" s="658">
        <v>4</v>
      </c>
      <c r="E5269" s="658">
        <v>2010</v>
      </c>
      <c r="F5269" s="816">
        <v>155</v>
      </c>
      <c r="G5269" s="816">
        <f t="shared" si="173"/>
        <v>155</v>
      </c>
      <c r="H5269" s="735">
        <v>100</v>
      </c>
      <c r="I5269" s="816">
        <f t="shared" si="174"/>
        <v>0</v>
      </c>
      <c r="J5269" s="803"/>
      <c r="K5269" s="737"/>
      <c r="L5269" s="737"/>
      <c r="M5269" s="803"/>
      <c r="N5269" s="737"/>
      <c r="O5269" s="737"/>
      <c r="P5269" s="1883"/>
    </row>
    <row r="5270" spans="1:16" ht="13.5">
      <c r="A5270" s="632">
        <v>50</v>
      </c>
      <c r="B5270" s="277" t="s">
        <v>3660</v>
      </c>
      <c r="C5270" s="658" t="s">
        <v>709</v>
      </c>
      <c r="D5270" s="658">
        <v>4</v>
      </c>
      <c r="E5270" s="658">
        <v>2010</v>
      </c>
      <c r="F5270" s="816">
        <v>150</v>
      </c>
      <c r="G5270" s="816">
        <f t="shared" si="173"/>
        <v>150</v>
      </c>
      <c r="H5270" s="735">
        <v>100</v>
      </c>
      <c r="I5270" s="816">
        <f t="shared" si="174"/>
        <v>0</v>
      </c>
      <c r="J5270" s="803"/>
      <c r="K5270" s="737"/>
      <c r="L5270" s="737"/>
      <c r="M5270" s="803"/>
      <c r="N5270" s="737"/>
      <c r="O5270" s="737"/>
      <c r="P5270" s="1883"/>
    </row>
    <row r="5271" spans="1:16" ht="13.5">
      <c r="A5271" s="632">
        <v>51</v>
      </c>
      <c r="B5271" s="277" t="s">
        <v>3661</v>
      </c>
      <c r="C5271" s="658" t="s">
        <v>709</v>
      </c>
      <c r="D5271" s="658">
        <v>4</v>
      </c>
      <c r="E5271" s="658">
        <v>2010</v>
      </c>
      <c r="F5271" s="816">
        <v>169</v>
      </c>
      <c r="G5271" s="816">
        <f t="shared" si="173"/>
        <v>169</v>
      </c>
      <c r="H5271" s="735">
        <v>100</v>
      </c>
      <c r="I5271" s="816">
        <f t="shared" si="174"/>
        <v>0</v>
      </c>
      <c r="J5271" s="803"/>
      <c r="K5271" s="737"/>
      <c r="L5271" s="737"/>
      <c r="M5271" s="803"/>
      <c r="N5271" s="737"/>
      <c r="O5271" s="737"/>
      <c r="P5271" s="1883"/>
    </row>
    <row r="5272" spans="1:16" ht="13.5">
      <c r="A5272" s="632">
        <v>52</v>
      </c>
      <c r="B5272" s="277" t="s">
        <v>3662</v>
      </c>
      <c r="C5272" s="658" t="s">
        <v>709</v>
      </c>
      <c r="D5272" s="658">
        <v>1</v>
      </c>
      <c r="E5272" s="658">
        <v>2010</v>
      </c>
      <c r="F5272" s="816">
        <v>384</v>
      </c>
      <c r="G5272" s="816">
        <f t="shared" si="173"/>
        <v>384</v>
      </c>
      <c r="H5272" s="735">
        <v>100</v>
      </c>
      <c r="I5272" s="816">
        <f t="shared" si="174"/>
        <v>0</v>
      </c>
      <c r="J5272" s="803"/>
      <c r="K5272" s="737"/>
      <c r="L5272" s="737"/>
      <c r="M5272" s="803"/>
      <c r="N5272" s="737"/>
      <c r="O5272" s="737"/>
      <c r="P5272" s="1883"/>
    </row>
    <row r="5273" spans="1:16" ht="13.5">
      <c r="A5273" s="632">
        <v>53</v>
      </c>
      <c r="B5273" s="277" t="s">
        <v>3650</v>
      </c>
      <c r="C5273" s="658" t="s">
        <v>709</v>
      </c>
      <c r="D5273" s="658">
        <v>3</v>
      </c>
      <c r="E5273" s="658">
        <v>2010</v>
      </c>
      <c r="F5273" s="816">
        <v>584.29999999999995</v>
      </c>
      <c r="G5273" s="816">
        <f t="shared" si="173"/>
        <v>584.29999999999995</v>
      </c>
      <c r="H5273" s="735">
        <v>100</v>
      </c>
      <c r="I5273" s="816">
        <f t="shared" si="174"/>
        <v>0</v>
      </c>
      <c r="J5273" s="803"/>
      <c r="K5273" s="737"/>
      <c r="L5273" s="737"/>
      <c r="M5273" s="803"/>
      <c r="N5273" s="737"/>
      <c r="O5273" s="737"/>
      <c r="P5273" s="1883"/>
    </row>
    <row r="5274" spans="1:16" ht="13.5">
      <c r="A5274" s="632">
        <v>54</v>
      </c>
      <c r="B5274" s="277" t="s">
        <v>3625</v>
      </c>
      <c r="C5274" s="658" t="s">
        <v>709</v>
      </c>
      <c r="D5274" s="658">
        <v>3</v>
      </c>
      <c r="E5274" s="658">
        <v>2010</v>
      </c>
      <c r="F5274" s="816">
        <v>221.5</v>
      </c>
      <c r="G5274" s="816">
        <f t="shared" si="173"/>
        <v>221.5</v>
      </c>
      <c r="H5274" s="735">
        <v>100</v>
      </c>
      <c r="I5274" s="816">
        <f t="shared" si="174"/>
        <v>0</v>
      </c>
      <c r="J5274" s="803"/>
      <c r="K5274" s="737"/>
      <c r="L5274" s="737"/>
      <c r="M5274" s="803"/>
      <c r="N5274" s="737"/>
      <c r="O5274" s="737"/>
      <c r="P5274" s="1883"/>
    </row>
    <row r="5275" spans="1:16" ht="13.5">
      <c r="A5275" s="632">
        <v>55</v>
      </c>
      <c r="B5275" s="277" t="s">
        <v>3626</v>
      </c>
      <c r="C5275" s="658" t="s">
        <v>709</v>
      </c>
      <c r="D5275" s="658">
        <v>3</v>
      </c>
      <c r="E5275" s="658">
        <v>2010</v>
      </c>
      <c r="F5275" s="816">
        <v>221.5</v>
      </c>
      <c r="G5275" s="816">
        <f t="shared" si="173"/>
        <v>221.5</v>
      </c>
      <c r="H5275" s="735">
        <v>100</v>
      </c>
      <c r="I5275" s="816">
        <f t="shared" si="174"/>
        <v>0</v>
      </c>
      <c r="J5275" s="803"/>
      <c r="K5275" s="737"/>
      <c r="L5275" s="737"/>
      <c r="M5275" s="803"/>
      <c r="N5275" s="737"/>
      <c r="O5275" s="737"/>
      <c r="P5275" s="1883"/>
    </row>
    <row r="5276" spans="1:16" ht="13.5">
      <c r="A5276" s="632">
        <v>56</v>
      </c>
      <c r="B5276" s="277" t="s">
        <v>3651</v>
      </c>
      <c r="C5276" s="658" t="s">
        <v>709</v>
      </c>
      <c r="D5276" s="658">
        <v>3</v>
      </c>
      <c r="E5276" s="658">
        <v>2010</v>
      </c>
      <c r="F5276" s="816">
        <v>232.5</v>
      </c>
      <c r="G5276" s="816">
        <f t="shared" si="173"/>
        <v>232.5</v>
      </c>
      <c r="H5276" s="735">
        <v>100</v>
      </c>
      <c r="I5276" s="816">
        <f t="shared" si="174"/>
        <v>0</v>
      </c>
      <c r="J5276" s="803"/>
      <c r="K5276" s="737"/>
      <c r="L5276" s="737"/>
      <c r="M5276" s="803"/>
      <c r="N5276" s="737"/>
      <c r="O5276" s="737"/>
      <c r="P5276" s="1883"/>
    </row>
    <row r="5277" spans="1:16" ht="13.5">
      <c r="A5277" s="632">
        <v>57</v>
      </c>
      <c r="B5277" s="277" t="s">
        <v>3652</v>
      </c>
      <c r="C5277" s="658" t="s">
        <v>709</v>
      </c>
      <c r="D5277" s="658">
        <v>3</v>
      </c>
      <c r="E5277" s="658">
        <v>2010</v>
      </c>
      <c r="F5277" s="816">
        <v>553.29999999999995</v>
      </c>
      <c r="G5277" s="816">
        <f t="shared" si="173"/>
        <v>553.29999999999995</v>
      </c>
      <c r="H5277" s="735">
        <v>100</v>
      </c>
      <c r="I5277" s="816">
        <f t="shared" si="174"/>
        <v>0</v>
      </c>
      <c r="J5277" s="803"/>
      <c r="K5277" s="737"/>
      <c r="L5277" s="737"/>
      <c r="M5277" s="803"/>
      <c r="N5277" s="737"/>
      <c r="O5277" s="737"/>
      <c r="P5277" s="1883"/>
    </row>
    <row r="5278" spans="1:16" ht="13.5">
      <c r="A5278" s="632">
        <v>58</v>
      </c>
      <c r="B5278" s="277" t="s">
        <v>3653</v>
      </c>
      <c r="C5278" s="658" t="s">
        <v>709</v>
      </c>
      <c r="D5278" s="658">
        <v>5</v>
      </c>
      <c r="E5278" s="658">
        <v>2010</v>
      </c>
      <c r="F5278" s="816">
        <v>1143.4000000000001</v>
      </c>
      <c r="G5278" s="816">
        <f t="shared" si="173"/>
        <v>1143.4000000000001</v>
      </c>
      <c r="H5278" s="735">
        <v>100</v>
      </c>
      <c r="I5278" s="816">
        <f t="shared" si="174"/>
        <v>0</v>
      </c>
      <c r="J5278" s="803"/>
      <c r="K5278" s="737"/>
      <c r="L5278" s="737"/>
      <c r="M5278" s="803"/>
      <c r="N5278" s="737"/>
      <c r="O5278" s="737"/>
      <c r="P5278" s="1883"/>
    </row>
    <row r="5279" spans="1:16" ht="13.5">
      <c r="A5279" s="632">
        <v>59</v>
      </c>
      <c r="B5279" s="277" t="s">
        <v>3630</v>
      </c>
      <c r="C5279" s="658" t="s">
        <v>709</v>
      </c>
      <c r="D5279" s="658">
        <v>1</v>
      </c>
      <c r="E5279" s="658">
        <v>2010</v>
      </c>
      <c r="F5279" s="816">
        <v>317.2</v>
      </c>
      <c r="G5279" s="816">
        <f t="shared" si="173"/>
        <v>317.2</v>
      </c>
      <c r="H5279" s="735">
        <v>100</v>
      </c>
      <c r="I5279" s="816">
        <f t="shared" si="174"/>
        <v>0</v>
      </c>
      <c r="J5279" s="803"/>
      <c r="K5279" s="737"/>
      <c r="L5279" s="737"/>
      <c r="M5279" s="803"/>
      <c r="N5279" s="737"/>
      <c r="O5279" s="737"/>
      <c r="P5279" s="1883"/>
    </row>
    <row r="5280" spans="1:16" ht="13.5">
      <c r="A5280" s="632">
        <v>60</v>
      </c>
      <c r="B5280" s="277" t="s">
        <v>3654</v>
      </c>
      <c r="C5280" s="658" t="s">
        <v>709</v>
      </c>
      <c r="D5280" s="658">
        <v>7</v>
      </c>
      <c r="E5280" s="658">
        <v>2010</v>
      </c>
      <c r="F5280" s="816">
        <v>718.1</v>
      </c>
      <c r="G5280" s="816">
        <f t="shared" si="173"/>
        <v>718.1</v>
      </c>
      <c r="H5280" s="735">
        <v>100</v>
      </c>
      <c r="I5280" s="816">
        <f t="shared" si="174"/>
        <v>0</v>
      </c>
      <c r="J5280" s="803"/>
      <c r="K5280" s="737"/>
      <c r="L5280" s="737"/>
      <c r="M5280" s="803"/>
      <c r="N5280" s="737"/>
      <c r="O5280" s="737"/>
      <c r="P5280" s="1883"/>
    </row>
    <row r="5281" spans="1:16" ht="13.5">
      <c r="A5281" s="632">
        <v>61</v>
      </c>
      <c r="B5281" s="277" t="s">
        <v>3655</v>
      </c>
      <c r="C5281" s="658" t="s">
        <v>709</v>
      </c>
      <c r="D5281" s="658">
        <v>10</v>
      </c>
      <c r="E5281" s="658">
        <v>2010</v>
      </c>
      <c r="F5281" s="816">
        <v>952.1</v>
      </c>
      <c r="G5281" s="816">
        <f t="shared" si="173"/>
        <v>952.1</v>
      </c>
      <c r="H5281" s="735">
        <v>100</v>
      </c>
      <c r="I5281" s="816">
        <f t="shared" si="174"/>
        <v>0</v>
      </c>
      <c r="J5281" s="803"/>
      <c r="K5281" s="737"/>
      <c r="L5281" s="737"/>
      <c r="M5281" s="803"/>
      <c r="N5281" s="737"/>
      <c r="O5281" s="737"/>
      <c r="P5281" s="1883"/>
    </row>
    <row r="5282" spans="1:16" ht="13.5">
      <c r="A5282" s="632">
        <v>62</v>
      </c>
      <c r="B5282" s="277" t="s">
        <v>1839</v>
      </c>
      <c r="C5282" s="658" t="s">
        <v>709</v>
      </c>
      <c r="D5282" s="658">
        <v>4</v>
      </c>
      <c r="E5282" s="658">
        <v>2010</v>
      </c>
      <c r="F5282" s="816">
        <v>280.5</v>
      </c>
      <c r="G5282" s="816">
        <f t="shared" si="173"/>
        <v>280.5</v>
      </c>
      <c r="H5282" s="735">
        <v>100</v>
      </c>
      <c r="I5282" s="816">
        <f t="shared" si="174"/>
        <v>0</v>
      </c>
      <c r="J5282" s="803"/>
      <c r="K5282" s="737"/>
      <c r="L5282" s="737"/>
      <c r="M5282" s="803"/>
      <c r="N5282" s="737"/>
      <c r="O5282" s="737"/>
      <c r="P5282" s="1883"/>
    </row>
    <row r="5283" spans="1:16" ht="13.5">
      <c r="A5283" s="632">
        <v>63</v>
      </c>
      <c r="B5283" s="277" t="s">
        <v>3651</v>
      </c>
      <c r="C5283" s="658" t="s">
        <v>709</v>
      </c>
      <c r="D5283" s="658">
        <v>17</v>
      </c>
      <c r="E5283" s="658">
        <v>2010</v>
      </c>
      <c r="F5283" s="816">
        <v>1242.4000000000001</v>
      </c>
      <c r="G5283" s="816">
        <f t="shared" si="173"/>
        <v>1242.4000000000001</v>
      </c>
      <c r="H5283" s="735">
        <v>100</v>
      </c>
      <c r="I5283" s="816">
        <f t="shared" si="174"/>
        <v>0</v>
      </c>
      <c r="J5283" s="803"/>
      <c r="K5283" s="737"/>
      <c r="L5283" s="737"/>
      <c r="M5283" s="803"/>
      <c r="N5283" s="737"/>
      <c r="O5283" s="737"/>
      <c r="P5283" s="1883"/>
    </row>
    <row r="5284" spans="1:16" ht="13.5">
      <c r="A5284" s="632">
        <v>64</v>
      </c>
      <c r="B5284" s="277" t="s">
        <v>3656</v>
      </c>
      <c r="C5284" s="658" t="s">
        <v>709</v>
      </c>
      <c r="D5284" s="658">
        <v>2</v>
      </c>
      <c r="E5284" s="658">
        <v>2010</v>
      </c>
      <c r="F5284" s="816">
        <v>121.1</v>
      </c>
      <c r="G5284" s="816">
        <f t="shared" si="173"/>
        <v>121.1</v>
      </c>
      <c r="H5284" s="735">
        <v>100</v>
      </c>
      <c r="I5284" s="816">
        <f t="shared" si="174"/>
        <v>0</v>
      </c>
      <c r="J5284" s="803"/>
      <c r="K5284" s="737"/>
      <c r="L5284" s="737"/>
      <c r="M5284" s="803"/>
      <c r="N5284" s="737"/>
      <c r="O5284" s="737"/>
      <c r="P5284" s="1883"/>
    </row>
    <row r="5285" spans="1:16" ht="13.5">
      <c r="A5285" s="632">
        <v>65</v>
      </c>
      <c r="B5285" s="277" t="s">
        <v>1839</v>
      </c>
      <c r="C5285" s="658" t="s">
        <v>709</v>
      </c>
      <c r="D5285" s="658">
        <v>8</v>
      </c>
      <c r="E5285" s="658">
        <v>2010</v>
      </c>
      <c r="F5285" s="816">
        <v>537.5</v>
      </c>
      <c r="G5285" s="816">
        <f t="shared" si="173"/>
        <v>537.5</v>
      </c>
      <c r="H5285" s="735">
        <v>100</v>
      </c>
      <c r="I5285" s="816">
        <f t="shared" si="174"/>
        <v>0</v>
      </c>
      <c r="J5285" s="803"/>
      <c r="K5285" s="737"/>
      <c r="L5285" s="737"/>
      <c r="M5285" s="803"/>
      <c r="N5285" s="737"/>
      <c r="O5285" s="737"/>
      <c r="P5285" s="1883"/>
    </row>
    <row r="5286" spans="1:16" ht="13.5">
      <c r="A5286" s="632">
        <v>66</v>
      </c>
      <c r="B5286" s="277" t="s">
        <v>1824</v>
      </c>
      <c r="C5286" s="658" t="s">
        <v>709</v>
      </c>
      <c r="D5286" s="658">
        <v>2</v>
      </c>
      <c r="E5286" s="658">
        <v>2010</v>
      </c>
      <c r="F5286" s="816">
        <v>354.2</v>
      </c>
      <c r="G5286" s="816">
        <f t="shared" si="173"/>
        <v>354.2</v>
      </c>
      <c r="H5286" s="735">
        <v>100</v>
      </c>
      <c r="I5286" s="816">
        <f t="shared" si="174"/>
        <v>0</v>
      </c>
      <c r="J5286" s="803"/>
      <c r="K5286" s="737"/>
      <c r="L5286" s="737"/>
      <c r="M5286" s="803"/>
      <c r="N5286" s="737"/>
      <c r="O5286" s="737"/>
      <c r="P5286" s="1883"/>
    </row>
    <row r="5287" spans="1:16" ht="13.5">
      <c r="A5287" s="632">
        <v>67</v>
      </c>
      <c r="B5287" s="277" t="s">
        <v>1825</v>
      </c>
      <c r="C5287" s="658" t="s">
        <v>709</v>
      </c>
      <c r="D5287" s="658">
        <v>19</v>
      </c>
      <c r="E5287" s="658">
        <v>2010</v>
      </c>
      <c r="F5287" s="816">
        <v>3364.3</v>
      </c>
      <c r="G5287" s="816">
        <f t="shared" si="173"/>
        <v>3364.3</v>
      </c>
      <c r="H5287" s="735">
        <v>100</v>
      </c>
      <c r="I5287" s="816">
        <f t="shared" si="174"/>
        <v>0</v>
      </c>
      <c r="J5287" s="803"/>
      <c r="K5287" s="737"/>
      <c r="L5287" s="737"/>
      <c r="M5287" s="803"/>
      <c r="N5287" s="737"/>
      <c r="O5287" s="737"/>
      <c r="P5287" s="1883"/>
    </row>
    <row r="5288" spans="1:16" ht="13.5">
      <c r="A5288" s="632">
        <v>68</v>
      </c>
      <c r="B5288" s="277" t="s">
        <v>3637</v>
      </c>
      <c r="C5288" s="658" t="s">
        <v>709</v>
      </c>
      <c r="D5288" s="658">
        <v>4</v>
      </c>
      <c r="E5288" s="658">
        <v>2010</v>
      </c>
      <c r="F5288" s="816">
        <v>590.29999999999995</v>
      </c>
      <c r="G5288" s="816">
        <f t="shared" si="173"/>
        <v>590.29999999999995</v>
      </c>
      <c r="H5288" s="735">
        <v>100</v>
      </c>
      <c r="I5288" s="816">
        <f t="shared" si="174"/>
        <v>0</v>
      </c>
      <c r="J5288" s="803"/>
      <c r="K5288" s="737"/>
      <c r="L5288" s="737"/>
      <c r="M5288" s="803"/>
      <c r="N5288" s="737"/>
      <c r="O5288" s="737"/>
      <c r="P5288" s="1883"/>
    </row>
    <row r="5289" spans="1:16" ht="13.5">
      <c r="A5289" s="632">
        <v>69</v>
      </c>
      <c r="B5289" s="277" t="s">
        <v>3591</v>
      </c>
      <c r="C5289" s="658" t="s">
        <v>709</v>
      </c>
      <c r="D5289" s="658">
        <v>5</v>
      </c>
      <c r="E5289" s="658">
        <v>2010</v>
      </c>
      <c r="F5289" s="816">
        <v>1168</v>
      </c>
      <c r="G5289" s="816">
        <f t="shared" si="173"/>
        <v>1168</v>
      </c>
      <c r="H5289" s="735">
        <v>100</v>
      </c>
      <c r="I5289" s="816">
        <f t="shared" si="174"/>
        <v>0</v>
      </c>
      <c r="J5289" s="803"/>
      <c r="K5289" s="737"/>
      <c r="L5289" s="737"/>
      <c r="M5289" s="803"/>
      <c r="N5289" s="737"/>
      <c r="O5289" s="737"/>
      <c r="P5289" s="1883"/>
    </row>
    <row r="5290" spans="1:16" ht="13.5">
      <c r="A5290" s="632">
        <v>70</v>
      </c>
      <c r="B5290" s="277" t="s">
        <v>3657</v>
      </c>
      <c r="C5290" s="658" t="s">
        <v>709</v>
      </c>
      <c r="D5290" s="658">
        <v>64</v>
      </c>
      <c r="E5290" s="658">
        <v>2010</v>
      </c>
      <c r="F5290" s="816">
        <v>2258.1</v>
      </c>
      <c r="G5290" s="816">
        <f t="shared" si="173"/>
        <v>2258.1</v>
      </c>
      <c r="H5290" s="735">
        <v>100</v>
      </c>
      <c r="I5290" s="816">
        <f t="shared" si="174"/>
        <v>0</v>
      </c>
      <c r="J5290" s="803"/>
      <c r="K5290" s="737"/>
      <c r="L5290" s="737"/>
      <c r="M5290" s="803"/>
      <c r="N5290" s="737"/>
      <c r="O5290" s="737"/>
      <c r="P5290" s="1883"/>
    </row>
    <row r="5291" spans="1:16" ht="13.5">
      <c r="A5291" s="632">
        <v>71</v>
      </c>
      <c r="B5291" s="277" t="s">
        <v>3639</v>
      </c>
      <c r="C5291" s="658" t="s">
        <v>709</v>
      </c>
      <c r="D5291" s="658">
        <v>18</v>
      </c>
      <c r="E5291" s="658">
        <v>2010</v>
      </c>
      <c r="F5291" s="816">
        <v>1579.2</v>
      </c>
      <c r="G5291" s="816">
        <f t="shared" si="173"/>
        <v>1579.2</v>
      </c>
      <c r="H5291" s="735">
        <v>100</v>
      </c>
      <c r="I5291" s="816">
        <f t="shared" si="174"/>
        <v>0</v>
      </c>
      <c r="J5291" s="803"/>
      <c r="K5291" s="737"/>
      <c r="L5291" s="737"/>
      <c r="M5291" s="803"/>
      <c r="N5291" s="737"/>
      <c r="O5291" s="737"/>
      <c r="P5291" s="1883"/>
    </row>
    <row r="5292" spans="1:16" ht="13.5">
      <c r="A5292" s="632">
        <v>72</v>
      </c>
      <c r="B5292" s="277" t="s">
        <v>2759</v>
      </c>
      <c r="C5292" s="658" t="s">
        <v>709</v>
      </c>
      <c r="D5292" s="658">
        <v>2</v>
      </c>
      <c r="E5292" s="658">
        <v>2010</v>
      </c>
      <c r="F5292" s="816">
        <v>804.9</v>
      </c>
      <c r="G5292" s="816">
        <f t="shared" si="173"/>
        <v>804.9</v>
      </c>
      <c r="H5292" s="735">
        <v>100</v>
      </c>
      <c r="I5292" s="816">
        <f t="shared" si="174"/>
        <v>0</v>
      </c>
      <c r="J5292" s="803"/>
      <c r="K5292" s="737"/>
      <c r="L5292" s="737"/>
      <c r="M5292" s="803"/>
      <c r="N5292" s="737"/>
      <c r="O5292" s="737"/>
      <c r="P5292" s="1883"/>
    </row>
    <row r="5293" spans="1:16" ht="13.5">
      <c r="A5293" s="632">
        <v>73</v>
      </c>
      <c r="B5293" s="277" t="s">
        <v>3392</v>
      </c>
      <c r="C5293" s="658" t="s">
        <v>709</v>
      </c>
      <c r="D5293" s="658">
        <v>4</v>
      </c>
      <c r="E5293" s="658">
        <v>2010</v>
      </c>
      <c r="F5293" s="816">
        <v>388.3</v>
      </c>
      <c r="G5293" s="816">
        <f t="shared" si="173"/>
        <v>388.3</v>
      </c>
      <c r="H5293" s="735">
        <v>100</v>
      </c>
      <c r="I5293" s="816">
        <f t="shared" si="174"/>
        <v>0</v>
      </c>
      <c r="J5293" s="803"/>
      <c r="K5293" s="737"/>
      <c r="L5293" s="737"/>
      <c r="M5293" s="803"/>
      <c r="N5293" s="737"/>
      <c r="O5293" s="737"/>
      <c r="P5293" s="1883"/>
    </row>
    <row r="5294" spans="1:16" ht="13.5">
      <c r="A5294" s="632">
        <v>74</v>
      </c>
      <c r="B5294" s="277" t="s">
        <v>3393</v>
      </c>
      <c r="C5294" s="658" t="s">
        <v>709</v>
      </c>
      <c r="D5294" s="658">
        <v>24</v>
      </c>
      <c r="E5294" s="658">
        <v>2010</v>
      </c>
      <c r="F5294" s="816">
        <v>3105.8</v>
      </c>
      <c r="G5294" s="816">
        <f t="shared" si="173"/>
        <v>3105.8</v>
      </c>
      <c r="H5294" s="735">
        <v>100</v>
      </c>
      <c r="I5294" s="816">
        <f t="shared" si="174"/>
        <v>0</v>
      </c>
      <c r="J5294" s="803"/>
      <c r="K5294" s="737"/>
      <c r="L5294" s="737"/>
      <c r="M5294" s="803"/>
      <c r="N5294" s="737"/>
      <c r="O5294" s="737"/>
      <c r="P5294" s="1883"/>
    </row>
    <row r="5295" spans="1:16" ht="13.5">
      <c r="A5295" s="632">
        <v>75</v>
      </c>
      <c r="B5295" s="277" t="s">
        <v>2736</v>
      </c>
      <c r="C5295" s="658" t="s">
        <v>709</v>
      </c>
      <c r="D5295" s="658">
        <v>3</v>
      </c>
      <c r="E5295" s="658">
        <v>2010</v>
      </c>
      <c r="F5295" s="816">
        <v>474.5</v>
      </c>
      <c r="G5295" s="816">
        <f t="shared" si="173"/>
        <v>474.5</v>
      </c>
      <c r="H5295" s="735">
        <v>100</v>
      </c>
      <c r="I5295" s="816">
        <f t="shared" si="174"/>
        <v>0</v>
      </c>
      <c r="J5295" s="803"/>
      <c r="K5295" s="737"/>
      <c r="L5295" s="737"/>
      <c r="M5295" s="803"/>
      <c r="N5295" s="737"/>
      <c r="O5295" s="737"/>
      <c r="P5295" s="1883"/>
    </row>
    <row r="5296" spans="1:16" ht="13.5">
      <c r="A5296" s="632">
        <v>76</v>
      </c>
      <c r="B5296" s="277" t="s">
        <v>1823</v>
      </c>
      <c r="C5296" s="658" t="s">
        <v>709</v>
      </c>
      <c r="D5296" s="658">
        <v>2</v>
      </c>
      <c r="E5296" s="658">
        <v>2010</v>
      </c>
      <c r="F5296" s="816">
        <v>444</v>
      </c>
      <c r="G5296" s="816">
        <f t="shared" si="173"/>
        <v>444</v>
      </c>
      <c r="H5296" s="735">
        <v>100</v>
      </c>
      <c r="I5296" s="816">
        <f t="shared" si="174"/>
        <v>0</v>
      </c>
      <c r="J5296" s="803"/>
      <c r="K5296" s="737"/>
      <c r="L5296" s="737"/>
      <c r="M5296" s="803"/>
      <c r="N5296" s="737"/>
      <c r="O5296" s="737"/>
      <c r="P5296" s="1883"/>
    </row>
    <row r="5297" spans="1:16" ht="13.5">
      <c r="A5297" s="632">
        <v>77</v>
      </c>
      <c r="B5297" s="277" t="s">
        <v>3649</v>
      </c>
      <c r="C5297" s="658" t="s">
        <v>709</v>
      </c>
      <c r="D5297" s="658">
        <v>4</v>
      </c>
      <c r="E5297" s="658">
        <v>2010</v>
      </c>
      <c r="F5297" s="816">
        <v>1296</v>
      </c>
      <c r="G5297" s="816">
        <f t="shared" si="173"/>
        <v>1296</v>
      </c>
      <c r="H5297" s="735">
        <v>100</v>
      </c>
      <c r="I5297" s="816">
        <f t="shared" si="174"/>
        <v>0</v>
      </c>
      <c r="J5297" s="803"/>
      <c r="K5297" s="737"/>
      <c r="L5297" s="737"/>
      <c r="M5297" s="803"/>
      <c r="N5297" s="737"/>
      <c r="O5297" s="737"/>
      <c r="P5297" s="1883"/>
    </row>
    <row r="5298" spans="1:16" ht="13.5">
      <c r="A5298" s="632">
        <v>78</v>
      </c>
      <c r="B5298" s="277" t="s">
        <v>3596</v>
      </c>
      <c r="C5298" s="658" t="s">
        <v>709</v>
      </c>
      <c r="D5298" s="658">
        <v>2</v>
      </c>
      <c r="E5298" s="658">
        <v>2010</v>
      </c>
      <c r="F5298" s="816">
        <v>445.2</v>
      </c>
      <c r="G5298" s="816">
        <f t="shared" si="173"/>
        <v>445.2</v>
      </c>
      <c r="H5298" s="735">
        <v>100</v>
      </c>
      <c r="I5298" s="816">
        <f t="shared" si="174"/>
        <v>0</v>
      </c>
      <c r="J5298" s="803"/>
      <c r="K5298" s="737"/>
      <c r="L5298" s="737"/>
      <c r="M5298" s="803"/>
      <c r="N5298" s="737"/>
      <c r="O5298" s="737"/>
      <c r="P5298" s="1883"/>
    </row>
    <row r="5299" spans="1:16" ht="13.5">
      <c r="A5299" s="632">
        <v>79</v>
      </c>
      <c r="B5299" s="277" t="s">
        <v>3591</v>
      </c>
      <c r="C5299" s="658" t="s">
        <v>709</v>
      </c>
      <c r="D5299" s="658">
        <v>1</v>
      </c>
      <c r="E5299" s="658">
        <v>2010</v>
      </c>
      <c r="F5299" s="816">
        <v>222.8</v>
      </c>
      <c r="G5299" s="816">
        <f t="shared" si="173"/>
        <v>222.8</v>
      </c>
      <c r="H5299" s="735">
        <v>100</v>
      </c>
      <c r="I5299" s="816">
        <f t="shared" si="174"/>
        <v>0</v>
      </c>
      <c r="J5299" s="803"/>
      <c r="K5299" s="737"/>
      <c r="L5299" s="737"/>
      <c r="M5299" s="803"/>
      <c r="N5299" s="737"/>
      <c r="O5299" s="737"/>
      <c r="P5299" s="1883"/>
    </row>
    <row r="5300" spans="1:16" ht="13.5">
      <c r="A5300" s="632">
        <v>80</v>
      </c>
      <c r="B5300" s="277" t="s">
        <v>1843</v>
      </c>
      <c r="C5300" s="658" t="s">
        <v>709</v>
      </c>
      <c r="D5300" s="658">
        <v>3</v>
      </c>
      <c r="E5300" s="658">
        <v>2012</v>
      </c>
      <c r="F5300" s="816">
        <v>267.8</v>
      </c>
      <c r="G5300" s="816">
        <f t="shared" si="173"/>
        <v>267.8</v>
      </c>
      <c r="H5300" s="735">
        <v>100</v>
      </c>
      <c r="I5300" s="816">
        <f t="shared" si="174"/>
        <v>0</v>
      </c>
      <c r="J5300" s="803"/>
      <c r="K5300" s="737"/>
      <c r="L5300" s="737"/>
      <c r="M5300" s="803"/>
      <c r="N5300" s="737"/>
      <c r="O5300" s="737"/>
      <c r="P5300" s="1883"/>
    </row>
    <row r="5301" spans="1:16" ht="13.5">
      <c r="A5301" s="632">
        <v>81</v>
      </c>
      <c r="B5301" s="277" t="s">
        <v>3663</v>
      </c>
      <c r="C5301" s="658" t="s">
        <v>709</v>
      </c>
      <c r="D5301" s="658">
        <v>16</v>
      </c>
      <c r="E5301" s="658">
        <v>1984</v>
      </c>
      <c r="F5301" s="816">
        <v>42.3</v>
      </c>
      <c r="G5301" s="816">
        <f t="shared" si="173"/>
        <v>42.3</v>
      </c>
      <c r="H5301" s="735">
        <v>100</v>
      </c>
      <c r="I5301" s="816">
        <f t="shared" si="174"/>
        <v>0</v>
      </c>
      <c r="J5301" s="803"/>
      <c r="K5301" s="737"/>
      <c r="L5301" s="737"/>
      <c r="M5301" s="803"/>
      <c r="N5301" s="737"/>
      <c r="O5301" s="737"/>
      <c r="P5301" s="1883"/>
    </row>
    <row r="5302" spans="1:16" ht="13.5">
      <c r="A5302" s="632">
        <v>82</v>
      </c>
      <c r="B5302" s="277" t="s">
        <v>3664</v>
      </c>
      <c r="C5302" s="658" t="s">
        <v>709</v>
      </c>
      <c r="D5302" s="658">
        <v>1</v>
      </c>
      <c r="E5302" s="658">
        <v>2012</v>
      </c>
      <c r="F5302" s="816">
        <v>61.8</v>
      </c>
      <c r="G5302" s="816">
        <f t="shared" si="173"/>
        <v>61.8</v>
      </c>
      <c r="H5302" s="735">
        <v>100</v>
      </c>
      <c r="I5302" s="816">
        <f t="shared" si="174"/>
        <v>0</v>
      </c>
      <c r="J5302" s="803"/>
      <c r="K5302" s="737"/>
      <c r="L5302" s="737"/>
      <c r="M5302" s="803"/>
      <c r="N5302" s="737"/>
      <c r="O5302" s="737"/>
      <c r="P5302" s="1883"/>
    </row>
    <row r="5303" spans="1:16" ht="13.5">
      <c r="A5303" s="632">
        <v>83</v>
      </c>
      <c r="B5303" s="277" t="s">
        <v>3665</v>
      </c>
      <c r="C5303" s="658" t="s">
        <v>709</v>
      </c>
      <c r="D5303" s="658">
        <v>2</v>
      </c>
      <c r="E5303" s="658">
        <v>1984</v>
      </c>
      <c r="F5303" s="816">
        <v>44.1</v>
      </c>
      <c r="G5303" s="816">
        <f t="shared" si="173"/>
        <v>44.1</v>
      </c>
      <c r="H5303" s="735">
        <v>100</v>
      </c>
      <c r="I5303" s="816">
        <f t="shared" si="174"/>
        <v>0</v>
      </c>
      <c r="J5303" s="803"/>
      <c r="K5303" s="737"/>
      <c r="L5303" s="737"/>
      <c r="M5303" s="803"/>
      <c r="N5303" s="737"/>
      <c r="O5303" s="737"/>
      <c r="P5303" s="1883"/>
    </row>
    <row r="5304" spans="1:16" ht="13.5">
      <c r="A5304" s="632">
        <v>84</v>
      </c>
      <c r="B5304" s="277" t="s">
        <v>3665</v>
      </c>
      <c r="C5304" s="658" t="s">
        <v>709</v>
      </c>
      <c r="D5304" s="658">
        <v>2</v>
      </c>
      <c r="E5304" s="658">
        <v>2006</v>
      </c>
      <c r="F5304" s="816">
        <v>258.8</v>
      </c>
      <c r="G5304" s="816">
        <f t="shared" si="173"/>
        <v>258.8</v>
      </c>
      <c r="H5304" s="735">
        <v>100</v>
      </c>
      <c r="I5304" s="816">
        <f t="shared" si="174"/>
        <v>0</v>
      </c>
      <c r="J5304" s="803"/>
      <c r="K5304" s="737"/>
      <c r="L5304" s="737"/>
      <c r="M5304" s="803"/>
      <c r="N5304" s="737"/>
      <c r="O5304" s="737"/>
      <c r="P5304" s="1883"/>
    </row>
    <row r="5305" spans="1:16" ht="13.5">
      <c r="A5305" s="632">
        <v>85</v>
      </c>
      <c r="B5305" s="277" t="s">
        <v>3614</v>
      </c>
      <c r="C5305" s="658" t="s">
        <v>709</v>
      </c>
      <c r="D5305" s="658">
        <v>1</v>
      </c>
      <c r="E5305" s="658">
        <v>2008</v>
      </c>
      <c r="F5305" s="816">
        <v>214.7</v>
      </c>
      <c r="G5305" s="816">
        <f t="shared" si="173"/>
        <v>214.7</v>
      </c>
      <c r="H5305" s="735">
        <v>100</v>
      </c>
      <c r="I5305" s="816">
        <f t="shared" si="174"/>
        <v>0</v>
      </c>
      <c r="J5305" s="803"/>
      <c r="K5305" s="737"/>
      <c r="L5305" s="737"/>
      <c r="M5305" s="803"/>
      <c r="N5305" s="737"/>
      <c r="O5305" s="737"/>
      <c r="P5305" s="1883"/>
    </row>
    <row r="5306" spans="1:16" ht="13.5">
      <c r="A5306" s="632">
        <v>86</v>
      </c>
      <c r="B5306" s="277" t="s">
        <v>3637</v>
      </c>
      <c r="C5306" s="658" t="s">
        <v>709</v>
      </c>
      <c r="D5306" s="658">
        <v>1</v>
      </c>
      <c r="E5306" s="658">
        <v>2010</v>
      </c>
      <c r="F5306" s="816">
        <v>169.7</v>
      </c>
      <c r="G5306" s="816">
        <f t="shared" si="173"/>
        <v>169.7</v>
      </c>
      <c r="H5306" s="735">
        <v>100</v>
      </c>
      <c r="I5306" s="816">
        <f t="shared" si="174"/>
        <v>0</v>
      </c>
      <c r="J5306" s="803"/>
      <c r="K5306" s="737"/>
      <c r="L5306" s="737"/>
      <c r="M5306" s="803"/>
      <c r="N5306" s="737"/>
      <c r="O5306" s="737"/>
      <c r="P5306" s="1883"/>
    </row>
    <row r="5307" spans="1:16" ht="13.5">
      <c r="A5307" s="632">
        <v>87</v>
      </c>
      <c r="B5307" s="277" t="s">
        <v>3666</v>
      </c>
      <c r="C5307" s="658" t="s">
        <v>709</v>
      </c>
      <c r="D5307" s="658">
        <v>10</v>
      </c>
      <c r="E5307" s="658">
        <v>2016</v>
      </c>
      <c r="F5307" s="816">
        <v>390</v>
      </c>
      <c r="G5307" s="816">
        <f t="shared" si="173"/>
        <v>234</v>
      </c>
      <c r="H5307" s="735">
        <v>60</v>
      </c>
      <c r="I5307" s="816">
        <f t="shared" si="174"/>
        <v>156</v>
      </c>
      <c r="J5307" s="803"/>
      <c r="K5307" s="737"/>
      <c r="L5307" s="737"/>
      <c r="M5307" s="803"/>
      <c r="N5307" s="737"/>
      <c r="O5307" s="737"/>
      <c r="P5307" s="1883"/>
    </row>
    <row r="5308" spans="1:16" ht="13.5">
      <c r="A5308" s="632">
        <v>88</v>
      </c>
      <c r="B5308" s="277" t="s">
        <v>1823</v>
      </c>
      <c r="C5308" s="658" t="s">
        <v>709</v>
      </c>
      <c r="D5308" s="658">
        <v>1</v>
      </c>
      <c r="E5308" s="658">
        <v>2010</v>
      </c>
      <c r="F5308" s="816">
        <v>210.87</v>
      </c>
      <c r="G5308" s="816">
        <f t="shared" si="173"/>
        <v>210.87</v>
      </c>
      <c r="H5308" s="735">
        <v>100</v>
      </c>
      <c r="I5308" s="816">
        <f t="shared" si="174"/>
        <v>0</v>
      </c>
      <c r="J5308" s="803"/>
      <c r="K5308" s="737"/>
      <c r="L5308" s="737"/>
      <c r="M5308" s="803"/>
      <c r="N5308" s="737"/>
      <c r="O5308" s="737"/>
      <c r="P5308" s="1883"/>
    </row>
    <row r="5309" spans="1:16" ht="13.5">
      <c r="A5309" s="632">
        <v>89</v>
      </c>
      <c r="B5309" s="277" t="s">
        <v>3667</v>
      </c>
      <c r="C5309" s="658" t="s">
        <v>709</v>
      </c>
      <c r="D5309" s="658">
        <v>2</v>
      </c>
      <c r="E5309" s="658">
        <v>2010</v>
      </c>
      <c r="F5309" s="816">
        <v>135.07</v>
      </c>
      <c r="G5309" s="816">
        <f t="shared" si="173"/>
        <v>135.07</v>
      </c>
      <c r="H5309" s="735">
        <v>100</v>
      </c>
      <c r="I5309" s="816">
        <f t="shared" si="174"/>
        <v>0</v>
      </c>
      <c r="J5309" s="803"/>
      <c r="K5309" s="737"/>
      <c r="L5309" s="737"/>
      <c r="M5309" s="803"/>
      <c r="N5309" s="737"/>
      <c r="O5309" s="737"/>
      <c r="P5309" s="1883"/>
    </row>
    <row r="5310" spans="1:16" ht="13.5">
      <c r="A5310" s="632">
        <v>90</v>
      </c>
      <c r="B5310" s="277" t="s">
        <v>3656</v>
      </c>
      <c r="C5310" s="658" t="s">
        <v>709</v>
      </c>
      <c r="D5310" s="658">
        <v>1</v>
      </c>
      <c r="E5310" s="658">
        <v>2010</v>
      </c>
      <c r="F5310" s="816">
        <v>67.53</v>
      </c>
      <c r="G5310" s="816">
        <f t="shared" si="173"/>
        <v>67.53</v>
      </c>
      <c r="H5310" s="735">
        <v>100</v>
      </c>
      <c r="I5310" s="816">
        <f t="shared" si="174"/>
        <v>0</v>
      </c>
      <c r="J5310" s="803"/>
      <c r="K5310" s="737"/>
      <c r="L5310" s="737"/>
      <c r="M5310" s="803"/>
      <c r="N5310" s="737"/>
      <c r="O5310" s="737"/>
      <c r="P5310" s="1883"/>
    </row>
    <row r="5311" spans="1:16" ht="13.5">
      <c r="A5311" s="632">
        <v>91</v>
      </c>
      <c r="B5311" s="277" t="s">
        <v>3657</v>
      </c>
      <c r="C5311" s="658" t="s">
        <v>709</v>
      </c>
      <c r="D5311" s="658">
        <v>4</v>
      </c>
      <c r="E5311" s="658">
        <v>2010</v>
      </c>
      <c r="F5311" s="816">
        <v>134.03</v>
      </c>
      <c r="G5311" s="816">
        <f t="shared" si="173"/>
        <v>134.03</v>
      </c>
      <c r="H5311" s="735">
        <v>100</v>
      </c>
      <c r="I5311" s="816">
        <f t="shared" si="174"/>
        <v>0</v>
      </c>
      <c r="J5311" s="803"/>
      <c r="K5311" s="737"/>
      <c r="L5311" s="737"/>
      <c r="M5311" s="803"/>
      <c r="N5311" s="737"/>
      <c r="O5311" s="737"/>
      <c r="P5311" s="1883"/>
    </row>
    <row r="5312" spans="1:16" ht="13.5">
      <c r="A5312" s="632">
        <v>92</v>
      </c>
      <c r="B5312" s="277" t="s">
        <v>3639</v>
      </c>
      <c r="C5312" s="658" t="s">
        <v>709</v>
      </c>
      <c r="D5312" s="658">
        <v>1</v>
      </c>
      <c r="E5312" s="658">
        <v>2010</v>
      </c>
      <c r="F5312" s="816">
        <v>89.19</v>
      </c>
      <c r="G5312" s="816">
        <f t="shared" si="173"/>
        <v>89.19</v>
      </c>
      <c r="H5312" s="735">
        <v>100</v>
      </c>
      <c r="I5312" s="816">
        <f t="shared" si="174"/>
        <v>0</v>
      </c>
      <c r="J5312" s="803"/>
      <c r="K5312" s="737"/>
      <c r="L5312" s="737"/>
      <c r="M5312" s="803"/>
      <c r="N5312" s="737"/>
      <c r="O5312" s="737"/>
      <c r="P5312" s="1883"/>
    </row>
    <row r="5313" spans="1:16" ht="13.5">
      <c r="A5313" s="632">
        <v>93</v>
      </c>
      <c r="B5313" s="277" t="s">
        <v>3649</v>
      </c>
      <c r="C5313" s="658" t="s">
        <v>709</v>
      </c>
      <c r="D5313" s="658">
        <v>2</v>
      </c>
      <c r="E5313" s="658">
        <v>2010</v>
      </c>
      <c r="F5313" s="816">
        <v>440</v>
      </c>
      <c r="G5313" s="816">
        <f t="shared" si="173"/>
        <v>440</v>
      </c>
      <c r="H5313" s="735">
        <v>100</v>
      </c>
      <c r="I5313" s="816">
        <f t="shared" si="174"/>
        <v>0</v>
      </c>
      <c r="J5313" s="803"/>
      <c r="K5313" s="737"/>
      <c r="L5313" s="737"/>
      <c r="M5313" s="803"/>
      <c r="N5313" s="737"/>
      <c r="O5313" s="737"/>
      <c r="P5313" s="1883"/>
    </row>
    <row r="5314" spans="1:16" ht="13.5">
      <c r="A5314" s="632">
        <v>94</v>
      </c>
      <c r="B5314" s="277" t="s">
        <v>2736</v>
      </c>
      <c r="C5314" s="658" t="s">
        <v>709</v>
      </c>
      <c r="D5314" s="658">
        <v>4</v>
      </c>
      <c r="E5314" s="658">
        <v>2010</v>
      </c>
      <c r="F5314" s="816">
        <v>623.92999999999995</v>
      </c>
      <c r="G5314" s="816">
        <f t="shared" si="173"/>
        <v>623.92999999999995</v>
      </c>
      <c r="H5314" s="735">
        <v>100</v>
      </c>
      <c r="I5314" s="816">
        <f t="shared" si="174"/>
        <v>0</v>
      </c>
      <c r="J5314" s="803"/>
      <c r="K5314" s="737"/>
      <c r="L5314" s="737"/>
      <c r="M5314" s="803"/>
      <c r="N5314" s="737"/>
      <c r="O5314" s="737"/>
      <c r="P5314" s="1883"/>
    </row>
    <row r="5315" spans="1:16" ht="13.5">
      <c r="A5315" s="632">
        <v>95</v>
      </c>
      <c r="B5315" s="277" t="s">
        <v>3392</v>
      </c>
      <c r="C5315" s="658" t="s">
        <v>709</v>
      </c>
      <c r="D5315" s="658">
        <v>1</v>
      </c>
      <c r="E5315" s="658">
        <v>2010</v>
      </c>
      <c r="F5315" s="816">
        <v>102.4</v>
      </c>
      <c r="G5315" s="816">
        <f t="shared" si="173"/>
        <v>102.4</v>
      </c>
      <c r="H5315" s="735">
        <v>100</v>
      </c>
      <c r="I5315" s="816">
        <f t="shared" si="174"/>
        <v>0</v>
      </c>
      <c r="J5315" s="803"/>
      <c r="K5315" s="737"/>
      <c r="L5315" s="737"/>
      <c r="M5315" s="803"/>
      <c r="N5315" s="737"/>
      <c r="O5315" s="737"/>
      <c r="P5315" s="1883"/>
    </row>
    <row r="5316" spans="1:16" ht="13.5" customHeight="1">
      <c r="A5316" s="632">
        <v>1</v>
      </c>
      <c r="B5316" s="277" t="s">
        <v>717</v>
      </c>
      <c r="C5316" s="600" t="s">
        <v>709</v>
      </c>
      <c r="D5316" s="658">
        <v>20</v>
      </c>
      <c r="E5316" s="658">
        <v>2005</v>
      </c>
      <c r="F5316" s="816">
        <v>3520.8519999999999</v>
      </c>
      <c r="G5316" s="816">
        <f t="shared" si="173"/>
        <v>3520.8519999999999</v>
      </c>
      <c r="H5316" s="735">
        <v>100</v>
      </c>
      <c r="I5316" s="816">
        <f t="shared" si="174"/>
        <v>0</v>
      </c>
      <c r="J5316" s="803"/>
      <c r="K5316" s="737"/>
      <c r="L5316" s="737"/>
      <c r="M5316" s="803"/>
      <c r="N5316" s="737"/>
      <c r="O5316" s="737"/>
      <c r="P5316" s="1883" t="s">
        <v>833</v>
      </c>
    </row>
    <row r="5317" spans="1:16" ht="13.5" customHeight="1">
      <c r="A5317" s="632">
        <v>2</v>
      </c>
      <c r="B5317" s="277" t="s">
        <v>814</v>
      </c>
      <c r="C5317" s="600" t="s">
        <v>709</v>
      </c>
      <c r="D5317" s="658">
        <v>197</v>
      </c>
      <c r="E5317" s="658">
        <v>2005</v>
      </c>
      <c r="F5317" s="816">
        <v>5045.4129999999996</v>
      </c>
      <c r="G5317" s="816">
        <f t="shared" si="173"/>
        <v>5045.4129999999996</v>
      </c>
      <c r="H5317" s="735">
        <v>100</v>
      </c>
      <c r="I5317" s="816">
        <f t="shared" si="174"/>
        <v>0</v>
      </c>
      <c r="J5317" s="803"/>
      <c r="K5317" s="737"/>
      <c r="L5317" s="737"/>
      <c r="M5317" s="803"/>
      <c r="N5317" s="737"/>
      <c r="O5317" s="737"/>
      <c r="P5317" s="1883"/>
    </row>
    <row r="5318" spans="1:16" ht="13.5" customHeight="1">
      <c r="A5318" s="632">
        <v>3</v>
      </c>
      <c r="B5318" s="277" t="s">
        <v>810</v>
      </c>
      <c r="C5318" s="600" t="s">
        <v>709</v>
      </c>
      <c r="D5318" s="658">
        <v>10</v>
      </c>
      <c r="E5318" s="658">
        <v>2005</v>
      </c>
      <c r="F5318" s="816">
        <v>1191.682</v>
      </c>
      <c r="G5318" s="816">
        <f t="shared" si="173"/>
        <v>1191.682</v>
      </c>
      <c r="H5318" s="735">
        <v>100</v>
      </c>
      <c r="I5318" s="816">
        <f t="shared" si="174"/>
        <v>0</v>
      </c>
      <c r="J5318" s="803"/>
      <c r="K5318" s="737"/>
      <c r="L5318" s="737"/>
      <c r="M5318" s="803"/>
      <c r="N5318" s="737"/>
      <c r="O5318" s="737"/>
      <c r="P5318" s="1883"/>
    </row>
    <row r="5319" spans="1:16" ht="13.5" customHeight="1">
      <c r="A5319" s="632">
        <v>4</v>
      </c>
      <c r="B5319" s="277" t="s">
        <v>3850</v>
      </c>
      <c r="C5319" s="600" t="s">
        <v>709</v>
      </c>
      <c r="D5319" s="658">
        <v>10</v>
      </c>
      <c r="E5319" s="658">
        <v>2005</v>
      </c>
      <c r="F5319" s="816">
        <v>552.82899999999995</v>
      </c>
      <c r="G5319" s="816">
        <f t="shared" si="173"/>
        <v>552.82899999999995</v>
      </c>
      <c r="H5319" s="735">
        <v>100</v>
      </c>
      <c r="I5319" s="816">
        <f t="shared" si="174"/>
        <v>0</v>
      </c>
      <c r="J5319" s="803"/>
      <c r="K5319" s="737"/>
      <c r="L5319" s="737"/>
      <c r="M5319" s="803"/>
      <c r="N5319" s="737"/>
      <c r="O5319" s="737"/>
      <c r="P5319" s="1883"/>
    </row>
    <row r="5320" spans="1:16" ht="13.5" customHeight="1">
      <c r="A5320" s="632">
        <v>5</v>
      </c>
      <c r="B5320" s="277" t="s">
        <v>3851</v>
      </c>
      <c r="C5320" s="600" t="s">
        <v>709</v>
      </c>
      <c r="D5320" s="658">
        <v>10</v>
      </c>
      <c r="E5320" s="658">
        <v>2005</v>
      </c>
      <c r="F5320" s="816">
        <v>552.82899999999995</v>
      </c>
      <c r="G5320" s="816">
        <f t="shared" si="173"/>
        <v>552.82899999999995</v>
      </c>
      <c r="H5320" s="735">
        <v>100</v>
      </c>
      <c r="I5320" s="816">
        <f t="shared" si="174"/>
        <v>0</v>
      </c>
      <c r="J5320" s="803"/>
      <c r="K5320" s="737"/>
      <c r="L5320" s="737"/>
      <c r="M5320" s="803"/>
      <c r="N5320" s="737"/>
      <c r="O5320" s="737"/>
      <c r="P5320" s="1883"/>
    </row>
    <row r="5321" spans="1:16" ht="27" customHeight="1">
      <c r="A5321" s="632">
        <v>6</v>
      </c>
      <c r="B5321" s="277" t="s">
        <v>3852</v>
      </c>
      <c r="C5321" s="600" t="s">
        <v>709</v>
      </c>
      <c r="D5321" s="658">
        <v>28</v>
      </c>
      <c r="E5321" s="658">
        <v>2005</v>
      </c>
      <c r="F5321" s="816">
        <v>1434.9670000000001</v>
      </c>
      <c r="G5321" s="816">
        <f t="shared" si="173"/>
        <v>1434.9670000000001</v>
      </c>
      <c r="H5321" s="735">
        <v>100</v>
      </c>
      <c r="I5321" s="816">
        <f t="shared" si="174"/>
        <v>0</v>
      </c>
      <c r="J5321" s="803"/>
      <c r="K5321" s="737"/>
      <c r="L5321" s="737"/>
      <c r="M5321" s="803"/>
      <c r="N5321" s="737"/>
      <c r="O5321" s="737"/>
      <c r="P5321" s="1883"/>
    </row>
    <row r="5322" spans="1:16" ht="13.5" customHeight="1">
      <c r="A5322" s="632">
        <v>7</v>
      </c>
      <c r="B5322" s="277" t="s">
        <v>816</v>
      </c>
      <c r="C5322" s="600" t="s">
        <v>709</v>
      </c>
      <c r="D5322" s="658">
        <v>38</v>
      </c>
      <c r="E5322" s="658">
        <v>2005</v>
      </c>
      <c r="F5322" s="816">
        <v>1933.19</v>
      </c>
      <c r="G5322" s="816">
        <f t="shared" si="173"/>
        <v>1933.19</v>
      </c>
      <c r="H5322" s="735">
        <v>100</v>
      </c>
      <c r="I5322" s="816">
        <f t="shared" si="174"/>
        <v>0</v>
      </c>
      <c r="J5322" s="803"/>
      <c r="K5322" s="737"/>
      <c r="L5322" s="737"/>
      <c r="M5322" s="803"/>
      <c r="N5322" s="737"/>
      <c r="O5322" s="737"/>
      <c r="P5322" s="1883"/>
    </row>
    <row r="5323" spans="1:16" ht="13.5" customHeight="1">
      <c r="A5323" s="632">
        <v>8</v>
      </c>
      <c r="B5323" s="277" t="s">
        <v>810</v>
      </c>
      <c r="C5323" s="600" t="s">
        <v>709</v>
      </c>
      <c r="D5323" s="658">
        <v>3</v>
      </c>
      <c r="E5323" s="658">
        <v>2010</v>
      </c>
      <c r="F5323" s="816">
        <v>584.29499999999996</v>
      </c>
      <c r="G5323" s="816">
        <f t="shared" si="173"/>
        <v>584.29499999999996</v>
      </c>
      <c r="H5323" s="735">
        <v>100</v>
      </c>
      <c r="I5323" s="816">
        <f t="shared" si="174"/>
        <v>0</v>
      </c>
      <c r="J5323" s="803"/>
      <c r="K5323" s="737"/>
      <c r="L5323" s="737"/>
      <c r="M5323" s="803"/>
      <c r="N5323" s="737"/>
      <c r="O5323" s="737"/>
      <c r="P5323" s="1883"/>
    </row>
    <row r="5324" spans="1:16" ht="13.5" customHeight="1">
      <c r="A5324" s="632">
        <v>9</v>
      </c>
      <c r="B5324" s="277" t="s">
        <v>2923</v>
      </c>
      <c r="C5324" s="600" t="s">
        <v>709</v>
      </c>
      <c r="D5324" s="658">
        <v>3</v>
      </c>
      <c r="E5324" s="658">
        <v>2010</v>
      </c>
      <c r="F5324" s="816">
        <v>221.46299999999999</v>
      </c>
      <c r="G5324" s="816">
        <f t="shared" si="173"/>
        <v>221.46299999999999</v>
      </c>
      <c r="H5324" s="735">
        <v>100</v>
      </c>
      <c r="I5324" s="816">
        <f t="shared" si="174"/>
        <v>0</v>
      </c>
      <c r="J5324" s="803"/>
      <c r="K5324" s="737"/>
      <c r="L5324" s="737"/>
      <c r="M5324" s="803"/>
      <c r="N5324" s="737"/>
      <c r="O5324" s="737"/>
      <c r="P5324" s="1883"/>
    </row>
    <row r="5325" spans="1:16" ht="13.5" customHeight="1">
      <c r="A5325" s="632">
        <v>10</v>
      </c>
      <c r="B5325" s="277" t="s">
        <v>830</v>
      </c>
      <c r="C5325" s="600" t="s">
        <v>709</v>
      </c>
      <c r="D5325" s="658">
        <v>3</v>
      </c>
      <c r="E5325" s="658">
        <v>2010</v>
      </c>
      <c r="F5325" s="816">
        <v>221.46299999999999</v>
      </c>
      <c r="G5325" s="816">
        <f t="shared" ref="G5325:G5388" si="175">F5325*H5325%</f>
        <v>221.46299999999999</v>
      </c>
      <c r="H5325" s="735">
        <v>100</v>
      </c>
      <c r="I5325" s="816">
        <f t="shared" ref="I5325:I5388" si="176">F5325-G5325</f>
        <v>0</v>
      </c>
      <c r="J5325" s="803"/>
      <c r="K5325" s="737"/>
      <c r="L5325" s="737"/>
      <c r="M5325" s="803"/>
      <c r="N5325" s="737"/>
      <c r="O5325" s="737"/>
      <c r="P5325" s="1883"/>
    </row>
    <row r="5326" spans="1:16" ht="13.5" customHeight="1">
      <c r="A5326" s="632">
        <v>11</v>
      </c>
      <c r="B5326" s="277" t="s">
        <v>3366</v>
      </c>
      <c r="C5326" s="600" t="s">
        <v>709</v>
      </c>
      <c r="D5326" s="658">
        <v>3</v>
      </c>
      <c r="E5326" s="658">
        <v>2010</v>
      </c>
      <c r="F5326" s="816">
        <v>232.52500000000001</v>
      </c>
      <c r="G5326" s="816">
        <f t="shared" si="175"/>
        <v>232.52500000000001</v>
      </c>
      <c r="H5326" s="735">
        <v>100</v>
      </c>
      <c r="I5326" s="816">
        <f t="shared" si="176"/>
        <v>0</v>
      </c>
      <c r="J5326" s="803"/>
      <c r="K5326" s="737"/>
      <c r="L5326" s="737"/>
      <c r="M5326" s="803"/>
      <c r="N5326" s="737"/>
      <c r="O5326" s="737"/>
      <c r="P5326" s="1883"/>
    </row>
    <row r="5327" spans="1:16" ht="13.5" customHeight="1">
      <c r="A5327" s="632">
        <v>12</v>
      </c>
      <c r="B5327" s="277" t="s">
        <v>2765</v>
      </c>
      <c r="C5327" s="600" t="s">
        <v>709</v>
      </c>
      <c r="D5327" s="658">
        <v>3</v>
      </c>
      <c r="E5327" s="658">
        <v>2010</v>
      </c>
      <c r="F5327" s="816">
        <v>553.322</v>
      </c>
      <c r="G5327" s="816">
        <f t="shared" si="175"/>
        <v>553.322</v>
      </c>
      <c r="H5327" s="735">
        <v>100</v>
      </c>
      <c r="I5327" s="816">
        <f t="shared" si="176"/>
        <v>0</v>
      </c>
      <c r="J5327" s="803"/>
      <c r="K5327" s="737"/>
      <c r="L5327" s="737"/>
      <c r="M5327" s="803"/>
      <c r="N5327" s="737"/>
      <c r="O5327" s="737"/>
      <c r="P5327" s="1883"/>
    </row>
    <row r="5328" spans="1:16" ht="27" customHeight="1">
      <c r="A5328" s="632">
        <v>13</v>
      </c>
      <c r="B5328" s="277" t="s">
        <v>2925</v>
      </c>
      <c r="C5328" s="600" t="s">
        <v>709</v>
      </c>
      <c r="D5328" s="658">
        <v>5</v>
      </c>
      <c r="E5328" s="658">
        <v>2010</v>
      </c>
      <c r="F5328" s="816">
        <v>1143.442</v>
      </c>
      <c r="G5328" s="816">
        <f t="shared" si="175"/>
        <v>1143.442</v>
      </c>
      <c r="H5328" s="735">
        <v>100</v>
      </c>
      <c r="I5328" s="816">
        <f t="shared" si="176"/>
        <v>0</v>
      </c>
      <c r="J5328" s="803"/>
      <c r="K5328" s="737"/>
      <c r="L5328" s="737"/>
      <c r="M5328" s="803"/>
      <c r="N5328" s="737"/>
      <c r="O5328" s="737"/>
      <c r="P5328" s="1883"/>
    </row>
    <row r="5329" spans="1:16" ht="13.5" customHeight="1">
      <c r="A5329" s="632">
        <v>14</v>
      </c>
      <c r="B5329" s="277" t="s">
        <v>2721</v>
      </c>
      <c r="C5329" s="600" t="s">
        <v>709</v>
      </c>
      <c r="D5329" s="658">
        <v>1</v>
      </c>
      <c r="E5329" s="658">
        <v>2010</v>
      </c>
      <c r="F5329" s="816">
        <v>317.18400000000003</v>
      </c>
      <c r="G5329" s="816">
        <f t="shared" si="175"/>
        <v>317.18400000000003</v>
      </c>
      <c r="H5329" s="735">
        <v>100</v>
      </c>
      <c r="I5329" s="816">
        <f t="shared" si="176"/>
        <v>0</v>
      </c>
      <c r="J5329" s="803"/>
      <c r="K5329" s="737"/>
      <c r="L5329" s="737"/>
      <c r="M5329" s="803"/>
      <c r="N5329" s="737"/>
      <c r="O5329" s="737"/>
      <c r="P5329" s="1883"/>
    </row>
    <row r="5330" spans="1:16" ht="13.5" customHeight="1">
      <c r="A5330" s="632">
        <v>15</v>
      </c>
      <c r="B5330" s="277" t="s">
        <v>3853</v>
      </c>
      <c r="C5330" s="600" t="s">
        <v>709</v>
      </c>
      <c r="D5330" s="658">
        <v>7</v>
      </c>
      <c r="E5330" s="658">
        <v>2010</v>
      </c>
      <c r="F5330" s="816">
        <v>718.07500000000005</v>
      </c>
      <c r="G5330" s="816">
        <f t="shared" si="175"/>
        <v>718.07500000000005</v>
      </c>
      <c r="H5330" s="735">
        <v>100</v>
      </c>
      <c r="I5330" s="816">
        <f t="shared" si="176"/>
        <v>0</v>
      </c>
      <c r="J5330" s="803"/>
      <c r="K5330" s="737"/>
      <c r="L5330" s="737"/>
      <c r="M5330" s="803"/>
      <c r="N5330" s="737"/>
      <c r="O5330" s="737"/>
      <c r="P5330" s="1883"/>
    </row>
    <row r="5331" spans="1:16" ht="13.5" customHeight="1">
      <c r="A5331" s="632">
        <v>16</v>
      </c>
      <c r="B5331" s="277" t="s">
        <v>3854</v>
      </c>
      <c r="C5331" s="600" t="s">
        <v>709</v>
      </c>
      <c r="D5331" s="658">
        <v>10</v>
      </c>
      <c r="E5331" s="658">
        <v>2010</v>
      </c>
      <c r="F5331" s="816">
        <v>952.07500000000005</v>
      </c>
      <c r="G5331" s="816">
        <f t="shared" si="175"/>
        <v>952.07500000000005</v>
      </c>
      <c r="H5331" s="735">
        <v>100</v>
      </c>
      <c r="I5331" s="816">
        <f t="shared" si="176"/>
        <v>0</v>
      </c>
      <c r="J5331" s="803"/>
      <c r="K5331" s="737"/>
      <c r="L5331" s="737"/>
      <c r="M5331" s="803"/>
      <c r="N5331" s="737"/>
      <c r="O5331" s="737"/>
      <c r="P5331" s="1883"/>
    </row>
    <row r="5332" spans="1:16" ht="13.5" customHeight="1">
      <c r="A5332" s="632">
        <v>17</v>
      </c>
      <c r="B5332" s="277" t="s">
        <v>794</v>
      </c>
      <c r="C5332" s="600" t="s">
        <v>709</v>
      </c>
      <c r="D5332" s="658">
        <v>4</v>
      </c>
      <c r="E5332" s="658">
        <v>2010</v>
      </c>
      <c r="F5332" s="816">
        <v>280.53500000000003</v>
      </c>
      <c r="G5332" s="816">
        <f t="shared" si="175"/>
        <v>280.53500000000003</v>
      </c>
      <c r="H5332" s="735">
        <v>100</v>
      </c>
      <c r="I5332" s="816">
        <f t="shared" si="176"/>
        <v>0</v>
      </c>
      <c r="J5332" s="803"/>
      <c r="K5332" s="737"/>
      <c r="L5332" s="737"/>
      <c r="M5332" s="803"/>
      <c r="N5332" s="737"/>
      <c r="O5332" s="737"/>
      <c r="P5332" s="1883"/>
    </row>
    <row r="5333" spans="1:16" ht="13.5" customHeight="1">
      <c r="A5333" s="632">
        <v>18</v>
      </c>
      <c r="B5333" s="277" t="s">
        <v>3855</v>
      </c>
      <c r="C5333" s="600" t="s">
        <v>709</v>
      </c>
      <c r="D5333" s="658">
        <v>17</v>
      </c>
      <c r="E5333" s="658">
        <v>2010</v>
      </c>
      <c r="F5333" s="816">
        <v>1242.421</v>
      </c>
      <c r="G5333" s="816">
        <f t="shared" si="175"/>
        <v>1242.421</v>
      </c>
      <c r="H5333" s="735">
        <v>100</v>
      </c>
      <c r="I5333" s="816">
        <f t="shared" si="176"/>
        <v>0</v>
      </c>
      <c r="J5333" s="803"/>
      <c r="K5333" s="737"/>
      <c r="L5333" s="737"/>
      <c r="M5333" s="803"/>
      <c r="N5333" s="737"/>
      <c r="O5333" s="737"/>
      <c r="P5333" s="1883"/>
    </row>
    <row r="5334" spans="1:16" ht="27" customHeight="1">
      <c r="A5334" s="632">
        <v>19</v>
      </c>
      <c r="B5334" s="277" t="s">
        <v>3856</v>
      </c>
      <c r="C5334" s="600" t="s">
        <v>709</v>
      </c>
      <c r="D5334" s="658">
        <v>2</v>
      </c>
      <c r="E5334" s="658">
        <v>2010</v>
      </c>
      <c r="F5334" s="816">
        <v>121.093</v>
      </c>
      <c r="G5334" s="816">
        <f t="shared" si="175"/>
        <v>121.093</v>
      </c>
      <c r="H5334" s="735">
        <v>100</v>
      </c>
      <c r="I5334" s="816">
        <f t="shared" si="176"/>
        <v>0</v>
      </c>
      <c r="J5334" s="803"/>
      <c r="K5334" s="737"/>
      <c r="L5334" s="737"/>
      <c r="M5334" s="803"/>
      <c r="N5334" s="737"/>
      <c r="O5334" s="737"/>
      <c r="P5334" s="1883"/>
    </row>
    <row r="5335" spans="1:16" ht="27" customHeight="1">
      <c r="A5335" s="632">
        <v>20</v>
      </c>
      <c r="B5335" s="277" t="s">
        <v>3857</v>
      </c>
      <c r="C5335" s="600" t="s">
        <v>709</v>
      </c>
      <c r="D5335" s="658">
        <v>8</v>
      </c>
      <c r="E5335" s="658">
        <v>2010</v>
      </c>
      <c r="F5335" s="816">
        <v>537.471</v>
      </c>
      <c r="G5335" s="816">
        <f t="shared" si="175"/>
        <v>537.471</v>
      </c>
      <c r="H5335" s="735">
        <v>100</v>
      </c>
      <c r="I5335" s="816">
        <f t="shared" si="176"/>
        <v>0</v>
      </c>
      <c r="J5335" s="803"/>
      <c r="K5335" s="737"/>
      <c r="L5335" s="737"/>
      <c r="M5335" s="803"/>
      <c r="N5335" s="737"/>
      <c r="O5335" s="737"/>
      <c r="P5335" s="1883"/>
    </row>
    <row r="5336" spans="1:16" ht="13.5" customHeight="1">
      <c r="A5336" s="632">
        <v>21</v>
      </c>
      <c r="B5336" s="277" t="s">
        <v>799</v>
      </c>
      <c r="C5336" s="600" t="s">
        <v>709</v>
      </c>
      <c r="D5336" s="658">
        <v>2</v>
      </c>
      <c r="E5336" s="658">
        <v>2010</v>
      </c>
      <c r="F5336" s="816">
        <v>354.13200000000001</v>
      </c>
      <c r="G5336" s="816">
        <f t="shared" si="175"/>
        <v>354.13200000000001</v>
      </c>
      <c r="H5336" s="735">
        <v>100</v>
      </c>
      <c r="I5336" s="816">
        <f t="shared" si="176"/>
        <v>0</v>
      </c>
      <c r="J5336" s="803"/>
      <c r="K5336" s="737"/>
      <c r="L5336" s="737"/>
      <c r="M5336" s="803"/>
      <c r="N5336" s="737"/>
      <c r="O5336" s="737"/>
      <c r="P5336" s="1883"/>
    </row>
    <row r="5337" spans="1:16" ht="13.5" customHeight="1">
      <c r="A5337" s="632">
        <v>22</v>
      </c>
      <c r="B5337" s="277" t="s">
        <v>795</v>
      </c>
      <c r="C5337" s="600" t="s">
        <v>709</v>
      </c>
      <c r="D5337" s="658">
        <v>19</v>
      </c>
      <c r="E5337" s="658">
        <v>2010</v>
      </c>
      <c r="F5337" s="816">
        <v>3364.2539999999999</v>
      </c>
      <c r="G5337" s="816">
        <f t="shared" si="175"/>
        <v>3364.2539999999999</v>
      </c>
      <c r="H5337" s="735">
        <v>100</v>
      </c>
      <c r="I5337" s="816">
        <f t="shared" si="176"/>
        <v>0</v>
      </c>
      <c r="J5337" s="803"/>
      <c r="K5337" s="737"/>
      <c r="L5337" s="737"/>
      <c r="M5337" s="803"/>
      <c r="N5337" s="737"/>
      <c r="O5337" s="737"/>
      <c r="P5337" s="1883"/>
    </row>
    <row r="5338" spans="1:16" ht="13.5" customHeight="1">
      <c r="A5338" s="632">
        <v>23</v>
      </c>
      <c r="B5338" s="277" t="s">
        <v>2917</v>
      </c>
      <c r="C5338" s="600" t="s">
        <v>709</v>
      </c>
      <c r="D5338" s="658">
        <v>4</v>
      </c>
      <c r="E5338" s="658">
        <v>2010</v>
      </c>
      <c r="F5338" s="816">
        <v>590.26900000000001</v>
      </c>
      <c r="G5338" s="816">
        <f t="shared" si="175"/>
        <v>590.26900000000001</v>
      </c>
      <c r="H5338" s="735">
        <v>100</v>
      </c>
      <c r="I5338" s="816">
        <f t="shared" si="176"/>
        <v>0</v>
      </c>
      <c r="J5338" s="803"/>
      <c r="K5338" s="737"/>
      <c r="L5338" s="737"/>
      <c r="M5338" s="803"/>
      <c r="N5338" s="737"/>
      <c r="O5338" s="737"/>
      <c r="P5338" s="1883"/>
    </row>
    <row r="5339" spans="1:16" ht="13.5" customHeight="1">
      <c r="A5339" s="632">
        <v>24</v>
      </c>
      <c r="B5339" s="277" t="s">
        <v>792</v>
      </c>
      <c r="C5339" s="600" t="s">
        <v>709</v>
      </c>
      <c r="D5339" s="658">
        <v>5</v>
      </c>
      <c r="E5339" s="658">
        <v>2010</v>
      </c>
      <c r="F5339" s="816">
        <v>1167.982</v>
      </c>
      <c r="G5339" s="816">
        <f t="shared" si="175"/>
        <v>1167.982</v>
      </c>
      <c r="H5339" s="735">
        <v>100</v>
      </c>
      <c r="I5339" s="816">
        <f t="shared" si="176"/>
        <v>0</v>
      </c>
      <c r="J5339" s="803"/>
      <c r="K5339" s="737"/>
      <c r="L5339" s="737"/>
      <c r="M5339" s="803"/>
      <c r="N5339" s="737"/>
      <c r="O5339" s="737"/>
      <c r="P5339" s="1883"/>
    </row>
    <row r="5340" spans="1:16" ht="13.5" customHeight="1">
      <c r="A5340" s="632">
        <v>25</v>
      </c>
      <c r="B5340" s="277" t="s">
        <v>3858</v>
      </c>
      <c r="C5340" s="600" t="s">
        <v>709</v>
      </c>
      <c r="D5340" s="658">
        <v>65</v>
      </c>
      <c r="E5340" s="658">
        <v>2010</v>
      </c>
      <c r="F5340" s="816">
        <v>2293.366</v>
      </c>
      <c r="G5340" s="816">
        <f t="shared" si="175"/>
        <v>2293.366</v>
      </c>
      <c r="H5340" s="735">
        <v>100</v>
      </c>
      <c r="I5340" s="816">
        <f t="shared" si="176"/>
        <v>0</v>
      </c>
      <c r="J5340" s="803"/>
      <c r="K5340" s="737"/>
      <c r="L5340" s="737"/>
      <c r="M5340" s="803"/>
      <c r="N5340" s="737"/>
      <c r="O5340" s="737"/>
      <c r="P5340" s="1883"/>
    </row>
    <row r="5341" spans="1:16" ht="13.5" customHeight="1">
      <c r="A5341" s="632">
        <v>26</v>
      </c>
      <c r="B5341" s="277" t="s">
        <v>3859</v>
      </c>
      <c r="C5341" s="600" t="s">
        <v>709</v>
      </c>
      <c r="D5341" s="658">
        <v>19</v>
      </c>
      <c r="E5341" s="658">
        <v>2010</v>
      </c>
      <c r="F5341" s="816">
        <v>1666.9680000000001</v>
      </c>
      <c r="G5341" s="816">
        <f t="shared" si="175"/>
        <v>1666.9680000000001</v>
      </c>
      <c r="H5341" s="735">
        <v>100</v>
      </c>
      <c r="I5341" s="816">
        <f t="shared" si="176"/>
        <v>0</v>
      </c>
      <c r="J5341" s="803"/>
      <c r="K5341" s="737"/>
      <c r="L5341" s="737"/>
      <c r="M5341" s="803"/>
      <c r="N5341" s="737"/>
      <c r="O5341" s="737"/>
      <c r="P5341" s="1883"/>
    </row>
    <row r="5342" spans="1:16" ht="13.5" customHeight="1">
      <c r="A5342" s="632">
        <v>27</v>
      </c>
      <c r="B5342" s="277" t="s">
        <v>720</v>
      </c>
      <c r="C5342" s="600" t="s">
        <v>709</v>
      </c>
      <c r="D5342" s="658">
        <v>2</v>
      </c>
      <c r="E5342" s="658">
        <v>2010</v>
      </c>
      <c r="F5342" s="816">
        <v>804.90099999999995</v>
      </c>
      <c r="G5342" s="816">
        <f t="shared" si="175"/>
        <v>804.90099999999995</v>
      </c>
      <c r="H5342" s="735">
        <v>100</v>
      </c>
      <c r="I5342" s="816">
        <f t="shared" si="176"/>
        <v>0</v>
      </c>
      <c r="J5342" s="803"/>
      <c r="K5342" s="737"/>
      <c r="L5342" s="737"/>
      <c r="M5342" s="803"/>
      <c r="N5342" s="737"/>
      <c r="O5342" s="737"/>
      <c r="P5342" s="1883"/>
    </row>
    <row r="5343" spans="1:16" ht="13.5" customHeight="1">
      <c r="A5343" s="632">
        <v>28</v>
      </c>
      <c r="B5343" s="277" t="s">
        <v>3860</v>
      </c>
      <c r="C5343" s="600" t="s">
        <v>709</v>
      </c>
      <c r="D5343" s="658">
        <v>9</v>
      </c>
      <c r="E5343" s="658">
        <v>2010</v>
      </c>
      <c r="F5343" s="816">
        <v>873.68399999999997</v>
      </c>
      <c r="G5343" s="816">
        <f t="shared" si="175"/>
        <v>873.68399999999997</v>
      </c>
      <c r="H5343" s="735">
        <v>100</v>
      </c>
      <c r="I5343" s="816">
        <f t="shared" si="176"/>
        <v>0</v>
      </c>
      <c r="J5343" s="803"/>
      <c r="K5343" s="737"/>
      <c r="L5343" s="737"/>
      <c r="M5343" s="803"/>
      <c r="N5343" s="737"/>
      <c r="O5343" s="737"/>
      <c r="P5343" s="1883"/>
    </row>
    <row r="5344" spans="1:16" ht="13.5" customHeight="1">
      <c r="A5344" s="632">
        <v>29</v>
      </c>
      <c r="B5344" s="277" t="s">
        <v>3861</v>
      </c>
      <c r="C5344" s="600" t="s">
        <v>709</v>
      </c>
      <c r="D5344" s="658">
        <v>17</v>
      </c>
      <c r="E5344" s="658">
        <v>2010</v>
      </c>
      <c r="F5344" s="816">
        <v>2199.9670000000001</v>
      </c>
      <c r="G5344" s="816">
        <f t="shared" si="175"/>
        <v>2199.9670000000001</v>
      </c>
      <c r="H5344" s="735">
        <v>100</v>
      </c>
      <c r="I5344" s="816">
        <f t="shared" si="176"/>
        <v>0</v>
      </c>
      <c r="J5344" s="803"/>
      <c r="K5344" s="737"/>
      <c r="L5344" s="737"/>
      <c r="M5344" s="803"/>
      <c r="N5344" s="737"/>
      <c r="O5344" s="737"/>
      <c r="P5344" s="1883"/>
    </row>
    <row r="5345" spans="1:16" ht="13.5" customHeight="1">
      <c r="A5345" s="632">
        <v>30</v>
      </c>
      <c r="B5345" s="277" t="s">
        <v>3862</v>
      </c>
      <c r="C5345" s="600" t="s">
        <v>709</v>
      </c>
      <c r="D5345" s="658">
        <v>6</v>
      </c>
      <c r="E5345" s="658">
        <v>2010</v>
      </c>
      <c r="F5345" s="816">
        <v>948.90599999999995</v>
      </c>
      <c r="G5345" s="816">
        <f t="shared" si="175"/>
        <v>948.90599999999995</v>
      </c>
      <c r="H5345" s="735">
        <v>100</v>
      </c>
      <c r="I5345" s="816">
        <f t="shared" si="176"/>
        <v>0</v>
      </c>
      <c r="J5345" s="803"/>
      <c r="K5345" s="737"/>
      <c r="L5345" s="737"/>
      <c r="M5345" s="803"/>
      <c r="N5345" s="737"/>
      <c r="O5345" s="737"/>
      <c r="P5345" s="1883"/>
    </row>
    <row r="5346" spans="1:16" ht="13.5" customHeight="1">
      <c r="A5346" s="632">
        <v>31</v>
      </c>
      <c r="B5346" s="277" t="s">
        <v>3863</v>
      </c>
      <c r="C5346" s="600" t="s">
        <v>709</v>
      </c>
      <c r="D5346" s="658">
        <v>18</v>
      </c>
      <c r="E5346" s="826">
        <v>2005</v>
      </c>
      <c r="F5346" s="816">
        <v>761.452</v>
      </c>
      <c r="G5346" s="816">
        <f t="shared" si="175"/>
        <v>761.452</v>
      </c>
      <c r="H5346" s="735">
        <v>100</v>
      </c>
      <c r="I5346" s="816">
        <f t="shared" si="176"/>
        <v>0</v>
      </c>
      <c r="J5346" s="803"/>
      <c r="K5346" s="737"/>
      <c r="L5346" s="737"/>
      <c r="M5346" s="803"/>
      <c r="N5346" s="737"/>
      <c r="O5346" s="737"/>
      <c r="P5346" s="1883"/>
    </row>
    <row r="5347" spans="1:16" ht="13.5" customHeight="1">
      <c r="A5347" s="632">
        <v>32</v>
      </c>
      <c r="B5347" s="277" t="s">
        <v>799</v>
      </c>
      <c r="C5347" s="600" t="s">
        <v>709</v>
      </c>
      <c r="D5347" s="658">
        <v>1</v>
      </c>
      <c r="E5347" s="826">
        <v>2005</v>
      </c>
      <c r="F5347" s="816">
        <v>163.16800000000001</v>
      </c>
      <c r="G5347" s="816">
        <f t="shared" si="175"/>
        <v>163.16800000000001</v>
      </c>
      <c r="H5347" s="735">
        <v>100</v>
      </c>
      <c r="I5347" s="816">
        <f t="shared" si="176"/>
        <v>0</v>
      </c>
      <c r="J5347" s="803"/>
      <c r="K5347" s="737"/>
      <c r="L5347" s="737"/>
      <c r="M5347" s="803"/>
      <c r="N5347" s="737"/>
      <c r="O5347" s="737"/>
      <c r="P5347" s="1883"/>
    </row>
    <row r="5348" spans="1:16" ht="13.5" customHeight="1">
      <c r="A5348" s="632">
        <v>33</v>
      </c>
      <c r="B5348" s="277" t="s">
        <v>3864</v>
      </c>
      <c r="C5348" s="600" t="s">
        <v>709</v>
      </c>
      <c r="D5348" s="658">
        <v>43</v>
      </c>
      <c r="E5348" s="826">
        <v>2005</v>
      </c>
      <c r="F5348" s="816">
        <v>6366.2430000000004</v>
      </c>
      <c r="G5348" s="816">
        <f t="shared" si="175"/>
        <v>6366.2430000000004</v>
      </c>
      <c r="H5348" s="735">
        <v>100</v>
      </c>
      <c r="I5348" s="816">
        <f t="shared" si="176"/>
        <v>0</v>
      </c>
      <c r="J5348" s="803"/>
      <c r="K5348" s="737"/>
      <c r="L5348" s="737"/>
      <c r="M5348" s="803"/>
      <c r="N5348" s="737"/>
      <c r="O5348" s="737"/>
      <c r="P5348" s="1883"/>
    </row>
    <row r="5349" spans="1:16" ht="13.5" customHeight="1">
      <c r="A5349" s="632">
        <v>34</v>
      </c>
      <c r="B5349" s="277" t="s">
        <v>3865</v>
      </c>
      <c r="C5349" s="600" t="s">
        <v>709</v>
      </c>
      <c r="D5349" s="658">
        <v>10</v>
      </c>
      <c r="E5349" s="826">
        <v>2005</v>
      </c>
      <c r="F5349" s="816">
        <v>1859.2429999999999</v>
      </c>
      <c r="G5349" s="816">
        <f t="shared" si="175"/>
        <v>1859.2429999999999</v>
      </c>
      <c r="H5349" s="735">
        <v>100</v>
      </c>
      <c r="I5349" s="816">
        <f t="shared" si="176"/>
        <v>0</v>
      </c>
      <c r="J5349" s="803"/>
      <c r="K5349" s="737"/>
      <c r="L5349" s="737"/>
      <c r="M5349" s="803"/>
      <c r="N5349" s="737"/>
      <c r="O5349" s="737"/>
      <c r="P5349" s="1883"/>
    </row>
    <row r="5350" spans="1:16" ht="13.5" customHeight="1">
      <c r="A5350" s="632">
        <v>35</v>
      </c>
      <c r="B5350" s="277" t="s">
        <v>719</v>
      </c>
      <c r="C5350" s="600" t="s">
        <v>709</v>
      </c>
      <c r="D5350" s="658">
        <v>1</v>
      </c>
      <c r="E5350" s="826">
        <v>2005</v>
      </c>
      <c r="F5350" s="816">
        <v>393.27199999999999</v>
      </c>
      <c r="G5350" s="816">
        <f t="shared" si="175"/>
        <v>393.27199999999999</v>
      </c>
      <c r="H5350" s="735">
        <v>100</v>
      </c>
      <c r="I5350" s="816">
        <f t="shared" si="176"/>
        <v>0</v>
      </c>
      <c r="J5350" s="803"/>
      <c r="K5350" s="737"/>
      <c r="L5350" s="737"/>
      <c r="M5350" s="803"/>
      <c r="N5350" s="737"/>
      <c r="O5350" s="737"/>
      <c r="P5350" s="1883"/>
    </row>
    <row r="5351" spans="1:16" ht="13.5" customHeight="1">
      <c r="A5351" s="632">
        <v>36</v>
      </c>
      <c r="B5351" s="277" t="s">
        <v>720</v>
      </c>
      <c r="C5351" s="600" t="s">
        <v>709</v>
      </c>
      <c r="D5351" s="658">
        <v>2</v>
      </c>
      <c r="E5351" s="826">
        <v>2005</v>
      </c>
      <c r="F5351" s="816">
        <v>547.73199999999997</v>
      </c>
      <c r="G5351" s="816">
        <f t="shared" si="175"/>
        <v>547.73199999999997</v>
      </c>
      <c r="H5351" s="735">
        <v>100</v>
      </c>
      <c r="I5351" s="816">
        <f t="shared" si="176"/>
        <v>0</v>
      </c>
      <c r="J5351" s="803"/>
      <c r="K5351" s="737"/>
      <c r="L5351" s="737"/>
      <c r="M5351" s="803"/>
      <c r="N5351" s="737"/>
      <c r="O5351" s="737"/>
      <c r="P5351" s="1883"/>
    </row>
    <row r="5352" spans="1:16" ht="27" customHeight="1">
      <c r="A5352" s="632">
        <v>37</v>
      </c>
      <c r="B5352" s="277" t="s">
        <v>3866</v>
      </c>
      <c r="C5352" s="600" t="s">
        <v>709</v>
      </c>
      <c r="D5352" s="658">
        <v>15</v>
      </c>
      <c r="E5352" s="826">
        <v>2005</v>
      </c>
      <c r="F5352" s="816">
        <v>587.51300000000003</v>
      </c>
      <c r="G5352" s="816">
        <f t="shared" si="175"/>
        <v>587.51300000000003</v>
      </c>
      <c r="H5352" s="735">
        <v>100</v>
      </c>
      <c r="I5352" s="816">
        <f t="shared" si="176"/>
        <v>0</v>
      </c>
      <c r="J5352" s="803"/>
      <c r="K5352" s="737"/>
      <c r="L5352" s="737"/>
      <c r="M5352" s="803"/>
      <c r="N5352" s="737"/>
      <c r="O5352" s="737"/>
      <c r="P5352" s="1883"/>
    </row>
    <row r="5353" spans="1:16" ht="13.5" customHeight="1">
      <c r="A5353" s="632">
        <v>38</v>
      </c>
      <c r="B5353" s="277" t="s">
        <v>3867</v>
      </c>
      <c r="C5353" s="600" t="s">
        <v>709</v>
      </c>
      <c r="D5353" s="658">
        <v>23</v>
      </c>
      <c r="E5353" s="826">
        <v>2005</v>
      </c>
      <c r="F5353" s="816">
        <v>972.93600000000004</v>
      </c>
      <c r="G5353" s="816">
        <f t="shared" si="175"/>
        <v>972.93600000000004</v>
      </c>
      <c r="H5353" s="735">
        <v>100</v>
      </c>
      <c r="I5353" s="816">
        <f t="shared" si="176"/>
        <v>0</v>
      </c>
      <c r="J5353" s="803"/>
      <c r="K5353" s="737"/>
      <c r="L5353" s="737"/>
      <c r="M5353" s="803"/>
      <c r="N5353" s="737"/>
      <c r="O5353" s="737"/>
      <c r="P5353" s="1883"/>
    </row>
    <row r="5354" spans="1:16" ht="13.5" customHeight="1">
      <c r="A5354" s="632">
        <v>39</v>
      </c>
      <c r="B5354" s="277" t="s">
        <v>3868</v>
      </c>
      <c r="C5354" s="600" t="s">
        <v>709</v>
      </c>
      <c r="D5354" s="658">
        <v>39</v>
      </c>
      <c r="E5354" s="826">
        <v>2005</v>
      </c>
      <c r="F5354" s="816">
        <v>2648.2159999999999</v>
      </c>
      <c r="G5354" s="816">
        <f t="shared" si="175"/>
        <v>2648.2159999999999</v>
      </c>
      <c r="H5354" s="735">
        <v>100</v>
      </c>
      <c r="I5354" s="816">
        <f t="shared" si="176"/>
        <v>0</v>
      </c>
      <c r="J5354" s="803"/>
      <c r="K5354" s="737"/>
      <c r="L5354" s="737"/>
      <c r="M5354" s="803"/>
      <c r="N5354" s="737"/>
      <c r="O5354" s="737"/>
      <c r="P5354" s="1883"/>
    </row>
    <row r="5355" spans="1:16" ht="13.5" customHeight="1">
      <c r="A5355" s="632">
        <v>40</v>
      </c>
      <c r="B5355" s="277" t="s">
        <v>834</v>
      </c>
      <c r="C5355" s="600" t="s">
        <v>709</v>
      </c>
      <c r="D5355" s="658">
        <v>1</v>
      </c>
      <c r="E5355" s="826">
        <v>2005</v>
      </c>
      <c r="F5355" s="816">
        <v>255.74100000000001</v>
      </c>
      <c r="G5355" s="816">
        <f t="shared" si="175"/>
        <v>255.74100000000001</v>
      </c>
      <c r="H5355" s="735">
        <v>100</v>
      </c>
      <c r="I5355" s="816">
        <f t="shared" si="176"/>
        <v>0</v>
      </c>
      <c r="J5355" s="803"/>
      <c r="K5355" s="737"/>
      <c r="L5355" s="737"/>
      <c r="M5355" s="803"/>
      <c r="N5355" s="737"/>
      <c r="O5355" s="737"/>
      <c r="P5355" s="1883"/>
    </row>
    <row r="5356" spans="1:16" ht="13.5" customHeight="1">
      <c r="A5356" s="632">
        <v>41</v>
      </c>
      <c r="B5356" s="277" t="s">
        <v>2732</v>
      </c>
      <c r="C5356" s="600" t="s">
        <v>709</v>
      </c>
      <c r="D5356" s="658">
        <v>2</v>
      </c>
      <c r="E5356" s="826">
        <v>2009</v>
      </c>
      <c r="F5356" s="816">
        <v>444</v>
      </c>
      <c r="G5356" s="816">
        <f t="shared" si="175"/>
        <v>444</v>
      </c>
      <c r="H5356" s="735">
        <v>100</v>
      </c>
      <c r="I5356" s="816">
        <f t="shared" si="176"/>
        <v>0</v>
      </c>
      <c r="J5356" s="803"/>
      <c r="K5356" s="737"/>
      <c r="L5356" s="737"/>
      <c r="M5356" s="803"/>
      <c r="N5356" s="737"/>
      <c r="O5356" s="737"/>
      <c r="P5356" s="1883"/>
    </row>
    <row r="5357" spans="1:16" ht="13.5" customHeight="1">
      <c r="A5357" s="632">
        <v>42</v>
      </c>
      <c r="B5357" s="277" t="s">
        <v>3869</v>
      </c>
      <c r="C5357" s="600" t="s">
        <v>709</v>
      </c>
      <c r="D5357" s="658">
        <v>1</v>
      </c>
      <c r="E5357" s="826">
        <v>2005</v>
      </c>
      <c r="F5357" s="816">
        <v>179.011</v>
      </c>
      <c r="G5357" s="816">
        <f t="shared" si="175"/>
        <v>179.011</v>
      </c>
      <c r="H5357" s="735">
        <v>100</v>
      </c>
      <c r="I5357" s="816">
        <f t="shared" si="176"/>
        <v>0</v>
      </c>
      <c r="J5357" s="803"/>
      <c r="K5357" s="737"/>
      <c r="L5357" s="737"/>
      <c r="M5357" s="803"/>
      <c r="N5357" s="737"/>
      <c r="O5357" s="737"/>
      <c r="P5357" s="1883"/>
    </row>
    <row r="5358" spans="1:16" ht="13.5" customHeight="1">
      <c r="A5358" s="632">
        <v>43</v>
      </c>
      <c r="B5358" s="277" t="s">
        <v>3870</v>
      </c>
      <c r="C5358" s="600" t="s">
        <v>709</v>
      </c>
      <c r="D5358" s="658">
        <v>7</v>
      </c>
      <c r="E5358" s="826">
        <v>2005</v>
      </c>
      <c r="F5358" s="816">
        <v>969.5</v>
      </c>
      <c r="G5358" s="816">
        <f t="shared" si="175"/>
        <v>969.5</v>
      </c>
      <c r="H5358" s="735">
        <v>100</v>
      </c>
      <c r="I5358" s="816">
        <f t="shared" si="176"/>
        <v>0</v>
      </c>
      <c r="J5358" s="803"/>
      <c r="K5358" s="737"/>
      <c r="L5358" s="737"/>
      <c r="M5358" s="803"/>
      <c r="N5358" s="737"/>
      <c r="O5358" s="737"/>
      <c r="P5358" s="1883"/>
    </row>
    <row r="5359" spans="1:16" ht="13.5" customHeight="1">
      <c r="A5359" s="632">
        <v>44</v>
      </c>
      <c r="B5359" s="277" t="s">
        <v>3871</v>
      </c>
      <c r="C5359" s="600" t="s">
        <v>709</v>
      </c>
      <c r="D5359" s="658">
        <v>12</v>
      </c>
      <c r="E5359" s="826">
        <v>2005</v>
      </c>
      <c r="F5359" s="816">
        <v>2469.2399999999998</v>
      </c>
      <c r="G5359" s="816">
        <f t="shared" si="175"/>
        <v>2469.2399999999998</v>
      </c>
      <c r="H5359" s="735">
        <v>100</v>
      </c>
      <c r="I5359" s="816">
        <f t="shared" si="176"/>
        <v>0</v>
      </c>
      <c r="J5359" s="803"/>
      <c r="K5359" s="737"/>
      <c r="L5359" s="737"/>
      <c r="M5359" s="803"/>
      <c r="N5359" s="737"/>
      <c r="O5359" s="737"/>
      <c r="P5359" s="1883"/>
    </row>
    <row r="5360" spans="1:16" ht="13.5" customHeight="1">
      <c r="A5360" s="632">
        <v>45</v>
      </c>
      <c r="B5360" s="277" t="s">
        <v>3872</v>
      </c>
      <c r="C5360" s="600" t="s">
        <v>709</v>
      </c>
      <c r="D5360" s="658">
        <v>6</v>
      </c>
      <c r="E5360" s="826">
        <v>2005</v>
      </c>
      <c r="F5360" s="816">
        <v>877.23</v>
      </c>
      <c r="G5360" s="816">
        <f t="shared" si="175"/>
        <v>877.23</v>
      </c>
      <c r="H5360" s="735">
        <v>100</v>
      </c>
      <c r="I5360" s="816">
        <f t="shared" si="176"/>
        <v>0</v>
      </c>
      <c r="J5360" s="803"/>
      <c r="K5360" s="737"/>
      <c r="L5360" s="737"/>
      <c r="M5360" s="803"/>
      <c r="N5360" s="737"/>
      <c r="O5360" s="737"/>
      <c r="P5360" s="1883"/>
    </row>
    <row r="5361" spans="1:16" ht="13.5" customHeight="1">
      <c r="A5361" s="632">
        <v>46</v>
      </c>
      <c r="B5361" s="277" t="s">
        <v>3873</v>
      </c>
      <c r="C5361" s="600" t="s">
        <v>709</v>
      </c>
      <c r="D5361" s="658">
        <v>4</v>
      </c>
      <c r="E5361" s="826">
        <v>2009</v>
      </c>
      <c r="F5361" s="816">
        <v>1056</v>
      </c>
      <c r="G5361" s="816">
        <f t="shared" si="175"/>
        <v>1056</v>
      </c>
      <c r="H5361" s="735">
        <v>100</v>
      </c>
      <c r="I5361" s="816">
        <f t="shared" si="176"/>
        <v>0</v>
      </c>
      <c r="J5361" s="803"/>
      <c r="K5361" s="737"/>
      <c r="L5361" s="737"/>
      <c r="M5361" s="803"/>
      <c r="N5361" s="737"/>
      <c r="O5361" s="737"/>
      <c r="P5361" s="1883"/>
    </row>
    <row r="5362" spans="1:16" ht="13.5" customHeight="1">
      <c r="A5362" s="632">
        <v>47</v>
      </c>
      <c r="B5362" s="277" t="s">
        <v>793</v>
      </c>
      <c r="C5362" s="600" t="s">
        <v>709</v>
      </c>
      <c r="D5362" s="658">
        <v>8</v>
      </c>
      <c r="E5362" s="826">
        <v>2005</v>
      </c>
      <c r="F5362" s="816">
        <v>883.27200000000005</v>
      </c>
      <c r="G5362" s="816">
        <f t="shared" si="175"/>
        <v>883.27200000000005</v>
      </c>
      <c r="H5362" s="735">
        <v>100</v>
      </c>
      <c r="I5362" s="816">
        <f t="shared" si="176"/>
        <v>0</v>
      </c>
      <c r="J5362" s="803"/>
      <c r="K5362" s="737"/>
      <c r="L5362" s="737"/>
      <c r="M5362" s="803"/>
      <c r="N5362" s="737"/>
      <c r="O5362" s="737"/>
      <c r="P5362" s="1883"/>
    </row>
    <row r="5363" spans="1:16" ht="13.5" customHeight="1">
      <c r="A5363" s="632">
        <v>48</v>
      </c>
      <c r="B5363" s="277" t="s">
        <v>793</v>
      </c>
      <c r="C5363" s="600" t="s">
        <v>709</v>
      </c>
      <c r="D5363" s="658">
        <v>2</v>
      </c>
      <c r="E5363" s="826">
        <v>2009</v>
      </c>
      <c r="F5363" s="816">
        <v>444</v>
      </c>
      <c r="G5363" s="816">
        <f t="shared" si="175"/>
        <v>444</v>
      </c>
      <c r="H5363" s="735">
        <v>100</v>
      </c>
      <c r="I5363" s="816">
        <f t="shared" si="176"/>
        <v>0</v>
      </c>
      <c r="J5363" s="803"/>
      <c r="K5363" s="737"/>
      <c r="L5363" s="737"/>
      <c r="M5363" s="803"/>
      <c r="N5363" s="737"/>
      <c r="O5363" s="737"/>
      <c r="P5363" s="1883"/>
    </row>
    <row r="5364" spans="1:16" ht="13.5" customHeight="1">
      <c r="A5364" s="632">
        <v>49</v>
      </c>
      <c r="B5364" s="277" t="s">
        <v>3874</v>
      </c>
      <c r="C5364" s="600" t="s">
        <v>709</v>
      </c>
      <c r="D5364" s="658">
        <v>12</v>
      </c>
      <c r="E5364" s="826">
        <v>2005</v>
      </c>
      <c r="F5364" s="816">
        <v>1436.0640000000001</v>
      </c>
      <c r="G5364" s="816">
        <f t="shared" si="175"/>
        <v>1436.0640000000001</v>
      </c>
      <c r="H5364" s="735">
        <v>100</v>
      </c>
      <c r="I5364" s="816">
        <f t="shared" si="176"/>
        <v>0</v>
      </c>
      <c r="J5364" s="803"/>
      <c r="K5364" s="737"/>
      <c r="L5364" s="737"/>
      <c r="M5364" s="803"/>
      <c r="N5364" s="737"/>
      <c r="O5364" s="737"/>
      <c r="P5364" s="1883"/>
    </row>
    <row r="5365" spans="1:16" ht="13.5" customHeight="1">
      <c r="A5365" s="632">
        <v>50</v>
      </c>
      <c r="B5365" s="277" t="s">
        <v>3875</v>
      </c>
      <c r="C5365" s="600" t="s">
        <v>709</v>
      </c>
      <c r="D5365" s="658">
        <v>31</v>
      </c>
      <c r="E5365" s="826">
        <v>2005</v>
      </c>
      <c r="F5365" s="816">
        <v>4640.1419999999998</v>
      </c>
      <c r="G5365" s="816">
        <f t="shared" si="175"/>
        <v>4640.1419999999998</v>
      </c>
      <c r="H5365" s="735">
        <v>100</v>
      </c>
      <c r="I5365" s="816">
        <f t="shared" si="176"/>
        <v>0</v>
      </c>
      <c r="J5365" s="803"/>
      <c r="K5365" s="737"/>
      <c r="L5365" s="737"/>
      <c r="M5365" s="803"/>
      <c r="N5365" s="737"/>
      <c r="O5365" s="737"/>
      <c r="P5365" s="1883"/>
    </row>
    <row r="5366" spans="1:16" ht="13.5" customHeight="1">
      <c r="A5366" s="632">
        <v>51</v>
      </c>
      <c r="B5366" s="277" t="s">
        <v>3876</v>
      </c>
      <c r="C5366" s="600" t="s">
        <v>709</v>
      </c>
      <c r="D5366" s="658">
        <v>18</v>
      </c>
      <c r="E5366" s="826">
        <v>2005</v>
      </c>
      <c r="F5366" s="816">
        <v>3516.8939999999998</v>
      </c>
      <c r="G5366" s="816">
        <f t="shared" si="175"/>
        <v>3516.8939999999998</v>
      </c>
      <c r="H5366" s="735">
        <v>100</v>
      </c>
      <c r="I5366" s="816">
        <f t="shared" si="176"/>
        <v>0</v>
      </c>
      <c r="J5366" s="803"/>
      <c r="K5366" s="737"/>
      <c r="L5366" s="737"/>
      <c r="M5366" s="803"/>
      <c r="N5366" s="737"/>
      <c r="O5366" s="737"/>
      <c r="P5366" s="1883"/>
    </row>
    <row r="5367" spans="1:16" ht="13.5" customHeight="1">
      <c r="A5367" s="632">
        <v>52</v>
      </c>
      <c r="B5367" s="277" t="s">
        <v>3877</v>
      </c>
      <c r="C5367" s="600" t="s">
        <v>709</v>
      </c>
      <c r="D5367" s="658">
        <v>19</v>
      </c>
      <c r="E5367" s="826">
        <v>2005</v>
      </c>
      <c r="F5367" s="816">
        <v>4147.8710000000001</v>
      </c>
      <c r="G5367" s="816">
        <f t="shared" si="175"/>
        <v>4147.8710000000001</v>
      </c>
      <c r="H5367" s="735">
        <v>100</v>
      </c>
      <c r="I5367" s="816">
        <f t="shared" si="176"/>
        <v>0</v>
      </c>
      <c r="J5367" s="803"/>
      <c r="K5367" s="737"/>
      <c r="L5367" s="737"/>
      <c r="M5367" s="803"/>
      <c r="N5367" s="737"/>
      <c r="O5367" s="737"/>
      <c r="P5367" s="1883"/>
    </row>
    <row r="5368" spans="1:16" ht="13.5" customHeight="1">
      <c r="A5368" s="632">
        <v>53</v>
      </c>
      <c r="B5368" s="277" t="s">
        <v>3878</v>
      </c>
      <c r="C5368" s="600" t="s">
        <v>709</v>
      </c>
      <c r="D5368" s="658">
        <v>18</v>
      </c>
      <c r="E5368" s="826">
        <v>2005</v>
      </c>
      <c r="F5368" s="816">
        <v>5021.6760000000004</v>
      </c>
      <c r="G5368" s="816">
        <f t="shared" si="175"/>
        <v>5021.6760000000004</v>
      </c>
      <c r="H5368" s="735">
        <v>100</v>
      </c>
      <c r="I5368" s="816">
        <f t="shared" si="176"/>
        <v>0</v>
      </c>
      <c r="J5368" s="803"/>
      <c r="K5368" s="737"/>
      <c r="L5368" s="737"/>
      <c r="M5368" s="803"/>
      <c r="N5368" s="737"/>
      <c r="O5368" s="737"/>
      <c r="P5368" s="1883"/>
    </row>
    <row r="5369" spans="1:16" ht="13.5" customHeight="1">
      <c r="A5369" s="632">
        <v>54</v>
      </c>
      <c r="B5369" s="277" t="s">
        <v>3879</v>
      </c>
      <c r="C5369" s="600" t="s">
        <v>709</v>
      </c>
      <c r="D5369" s="658">
        <v>10</v>
      </c>
      <c r="E5369" s="826">
        <v>2007</v>
      </c>
      <c r="F5369" s="816">
        <v>250</v>
      </c>
      <c r="G5369" s="816">
        <f t="shared" si="175"/>
        <v>250</v>
      </c>
      <c r="H5369" s="735">
        <v>100</v>
      </c>
      <c r="I5369" s="816">
        <f t="shared" si="176"/>
        <v>0</v>
      </c>
      <c r="J5369" s="803"/>
      <c r="K5369" s="737"/>
      <c r="L5369" s="737"/>
      <c r="M5369" s="803"/>
      <c r="N5369" s="737"/>
      <c r="O5369" s="737"/>
      <c r="P5369" s="1883"/>
    </row>
    <row r="5370" spans="1:16" ht="13.5" customHeight="1">
      <c r="A5370" s="632">
        <v>55</v>
      </c>
      <c r="B5370" s="277" t="s">
        <v>799</v>
      </c>
      <c r="C5370" s="600" t="s">
        <v>709</v>
      </c>
      <c r="D5370" s="658">
        <v>2</v>
      </c>
      <c r="E5370" s="826">
        <v>2007</v>
      </c>
      <c r="F5370" s="816">
        <v>200</v>
      </c>
      <c r="G5370" s="816">
        <f t="shared" si="175"/>
        <v>200</v>
      </c>
      <c r="H5370" s="735">
        <v>100</v>
      </c>
      <c r="I5370" s="816">
        <f t="shared" si="176"/>
        <v>0</v>
      </c>
      <c r="J5370" s="803"/>
      <c r="K5370" s="737"/>
      <c r="L5370" s="737"/>
      <c r="M5370" s="803"/>
      <c r="N5370" s="737"/>
      <c r="O5370" s="737"/>
      <c r="P5370" s="1883"/>
    </row>
    <row r="5371" spans="1:16" ht="13.5" customHeight="1">
      <c r="A5371" s="632">
        <v>56</v>
      </c>
      <c r="B5371" s="277" t="s">
        <v>2792</v>
      </c>
      <c r="C5371" s="600" t="s">
        <v>709</v>
      </c>
      <c r="D5371" s="658">
        <v>1</v>
      </c>
      <c r="E5371" s="826">
        <v>1950</v>
      </c>
      <c r="F5371" s="816">
        <v>9.7279999999999998</v>
      </c>
      <c r="G5371" s="816">
        <f t="shared" si="175"/>
        <v>9.7279999999999998</v>
      </c>
      <c r="H5371" s="735">
        <v>100</v>
      </c>
      <c r="I5371" s="816">
        <f t="shared" si="176"/>
        <v>0</v>
      </c>
      <c r="J5371" s="803"/>
      <c r="K5371" s="737"/>
      <c r="L5371" s="737"/>
      <c r="M5371" s="803"/>
      <c r="N5371" s="737"/>
      <c r="O5371" s="737"/>
      <c r="P5371" s="1883"/>
    </row>
    <row r="5372" spans="1:16" ht="13.5" customHeight="1">
      <c r="A5372" s="632">
        <v>57</v>
      </c>
      <c r="B5372" s="277" t="s">
        <v>2792</v>
      </c>
      <c r="C5372" s="600" t="s">
        <v>709</v>
      </c>
      <c r="D5372" s="658">
        <v>1</v>
      </c>
      <c r="E5372" s="826">
        <v>1950</v>
      </c>
      <c r="F5372" s="816">
        <v>10.705</v>
      </c>
      <c r="G5372" s="816">
        <f t="shared" si="175"/>
        <v>10.705</v>
      </c>
      <c r="H5372" s="735">
        <v>100</v>
      </c>
      <c r="I5372" s="816">
        <f t="shared" si="176"/>
        <v>0</v>
      </c>
      <c r="J5372" s="803"/>
      <c r="K5372" s="737"/>
      <c r="L5372" s="737"/>
      <c r="M5372" s="803"/>
      <c r="N5372" s="737"/>
      <c r="O5372" s="737"/>
      <c r="P5372" s="1883"/>
    </row>
    <row r="5373" spans="1:16" ht="13.5" customHeight="1">
      <c r="A5373" s="632">
        <v>58</v>
      </c>
      <c r="B5373" s="277" t="s">
        <v>2792</v>
      </c>
      <c r="C5373" s="600" t="s">
        <v>709</v>
      </c>
      <c r="D5373" s="658">
        <v>1</v>
      </c>
      <c r="E5373" s="826">
        <v>1987</v>
      </c>
      <c r="F5373" s="816">
        <v>23.484999999999999</v>
      </c>
      <c r="G5373" s="816">
        <f t="shared" si="175"/>
        <v>23.484999999999999</v>
      </c>
      <c r="H5373" s="735">
        <v>100</v>
      </c>
      <c r="I5373" s="816">
        <f t="shared" si="176"/>
        <v>0</v>
      </c>
      <c r="J5373" s="803"/>
      <c r="K5373" s="737"/>
      <c r="L5373" s="737"/>
      <c r="M5373" s="803"/>
      <c r="N5373" s="737"/>
      <c r="O5373" s="737"/>
      <c r="P5373" s="1883"/>
    </row>
    <row r="5374" spans="1:16" ht="13.5" customHeight="1">
      <c r="A5374" s="632">
        <v>59</v>
      </c>
      <c r="B5374" s="277" t="s">
        <v>2792</v>
      </c>
      <c r="C5374" s="600" t="s">
        <v>709</v>
      </c>
      <c r="D5374" s="658">
        <v>1</v>
      </c>
      <c r="E5374" s="826">
        <v>1959</v>
      </c>
      <c r="F5374" s="816">
        <v>12.65</v>
      </c>
      <c r="G5374" s="816">
        <f t="shared" si="175"/>
        <v>12.65</v>
      </c>
      <c r="H5374" s="735">
        <v>100</v>
      </c>
      <c r="I5374" s="816">
        <f t="shared" si="176"/>
        <v>0</v>
      </c>
      <c r="J5374" s="803"/>
      <c r="K5374" s="737"/>
      <c r="L5374" s="737"/>
      <c r="M5374" s="803"/>
      <c r="N5374" s="737"/>
      <c r="O5374" s="737"/>
      <c r="P5374" s="1883"/>
    </row>
    <row r="5375" spans="1:16" ht="13.5" customHeight="1">
      <c r="A5375" s="632">
        <v>60</v>
      </c>
      <c r="B5375" s="277" t="s">
        <v>2792</v>
      </c>
      <c r="C5375" s="600" t="s">
        <v>709</v>
      </c>
      <c r="D5375" s="658">
        <v>1</v>
      </c>
      <c r="E5375" s="826">
        <v>1970</v>
      </c>
      <c r="F5375" s="816">
        <v>15.901</v>
      </c>
      <c r="G5375" s="816">
        <f t="shared" si="175"/>
        <v>15.901</v>
      </c>
      <c r="H5375" s="735">
        <v>100</v>
      </c>
      <c r="I5375" s="816">
        <f t="shared" si="176"/>
        <v>0</v>
      </c>
      <c r="J5375" s="803"/>
      <c r="K5375" s="737"/>
      <c r="L5375" s="737"/>
      <c r="M5375" s="803"/>
      <c r="N5375" s="737"/>
      <c r="O5375" s="737"/>
      <c r="P5375" s="1883"/>
    </row>
    <row r="5376" spans="1:16" ht="13.5" customHeight="1">
      <c r="A5376" s="632">
        <v>61</v>
      </c>
      <c r="B5376" s="277" t="s">
        <v>2792</v>
      </c>
      <c r="C5376" s="600" t="s">
        <v>709</v>
      </c>
      <c r="D5376" s="658">
        <v>2</v>
      </c>
      <c r="E5376" s="826">
        <v>1960</v>
      </c>
      <c r="F5376" s="816">
        <v>19.454999999999998</v>
      </c>
      <c r="G5376" s="816">
        <f t="shared" si="175"/>
        <v>19.454999999999998</v>
      </c>
      <c r="H5376" s="735">
        <v>100</v>
      </c>
      <c r="I5376" s="816">
        <f t="shared" si="176"/>
        <v>0</v>
      </c>
      <c r="J5376" s="803"/>
      <c r="K5376" s="737"/>
      <c r="L5376" s="737"/>
      <c r="M5376" s="803"/>
      <c r="N5376" s="737"/>
      <c r="O5376" s="737"/>
      <c r="P5376" s="1883"/>
    </row>
    <row r="5377" spans="1:16" ht="13.5" customHeight="1">
      <c r="A5377" s="632">
        <v>62</v>
      </c>
      <c r="B5377" s="277" t="s">
        <v>3880</v>
      </c>
      <c r="C5377" s="600" t="s">
        <v>709</v>
      </c>
      <c r="D5377" s="658">
        <v>1</v>
      </c>
      <c r="E5377" s="826">
        <v>1972</v>
      </c>
      <c r="F5377" s="816">
        <v>3.6909999999999998</v>
      </c>
      <c r="G5377" s="816">
        <f t="shared" si="175"/>
        <v>3.6909999999999998</v>
      </c>
      <c r="H5377" s="735">
        <v>100</v>
      </c>
      <c r="I5377" s="816">
        <f t="shared" si="176"/>
        <v>0</v>
      </c>
      <c r="J5377" s="803"/>
      <c r="K5377" s="737"/>
      <c r="L5377" s="737"/>
      <c r="M5377" s="803"/>
      <c r="N5377" s="737"/>
      <c r="O5377" s="737"/>
      <c r="P5377" s="1883"/>
    </row>
    <row r="5378" spans="1:16" ht="13.5" customHeight="1">
      <c r="A5378" s="632">
        <v>63</v>
      </c>
      <c r="B5378" s="277" t="s">
        <v>2792</v>
      </c>
      <c r="C5378" s="600" t="s">
        <v>709</v>
      </c>
      <c r="D5378" s="658">
        <v>1</v>
      </c>
      <c r="E5378" s="826">
        <v>1967</v>
      </c>
      <c r="F5378" s="816">
        <v>14.15</v>
      </c>
      <c r="G5378" s="816">
        <f t="shared" si="175"/>
        <v>14.15</v>
      </c>
      <c r="H5378" s="735">
        <v>100</v>
      </c>
      <c r="I5378" s="816">
        <f t="shared" si="176"/>
        <v>0</v>
      </c>
      <c r="J5378" s="803"/>
      <c r="K5378" s="737"/>
      <c r="L5378" s="737"/>
      <c r="M5378" s="803"/>
      <c r="N5378" s="737"/>
      <c r="O5378" s="737"/>
      <c r="P5378" s="1883"/>
    </row>
    <row r="5379" spans="1:16" ht="13.5" customHeight="1">
      <c r="A5379" s="632">
        <v>64</v>
      </c>
      <c r="B5379" s="277" t="s">
        <v>799</v>
      </c>
      <c r="C5379" s="600" t="s">
        <v>709</v>
      </c>
      <c r="D5379" s="658">
        <v>1</v>
      </c>
      <c r="E5379" s="826">
        <v>2008</v>
      </c>
      <c r="F5379" s="816">
        <v>90</v>
      </c>
      <c r="G5379" s="816">
        <f t="shared" si="175"/>
        <v>90</v>
      </c>
      <c r="H5379" s="735">
        <v>100</v>
      </c>
      <c r="I5379" s="816">
        <f t="shared" si="176"/>
        <v>0</v>
      </c>
      <c r="J5379" s="803"/>
      <c r="K5379" s="737"/>
      <c r="L5379" s="737"/>
      <c r="M5379" s="803"/>
      <c r="N5379" s="737"/>
      <c r="O5379" s="737"/>
      <c r="P5379" s="1883"/>
    </row>
    <row r="5380" spans="1:16" ht="13.5" customHeight="1">
      <c r="A5380" s="632">
        <v>65</v>
      </c>
      <c r="B5380" s="277" t="s">
        <v>794</v>
      </c>
      <c r="C5380" s="600" t="s">
        <v>709</v>
      </c>
      <c r="D5380" s="658">
        <v>6</v>
      </c>
      <c r="E5380" s="826">
        <v>2008</v>
      </c>
      <c r="F5380" s="816">
        <v>480</v>
      </c>
      <c r="G5380" s="816">
        <f t="shared" si="175"/>
        <v>480</v>
      </c>
      <c r="H5380" s="735">
        <v>100</v>
      </c>
      <c r="I5380" s="816">
        <f t="shared" si="176"/>
        <v>0</v>
      </c>
      <c r="J5380" s="803"/>
      <c r="K5380" s="737"/>
      <c r="L5380" s="737"/>
      <c r="M5380" s="803"/>
      <c r="N5380" s="737"/>
      <c r="O5380" s="737"/>
      <c r="P5380" s="1883"/>
    </row>
    <row r="5381" spans="1:16" ht="13.5" customHeight="1">
      <c r="A5381" s="632">
        <v>66</v>
      </c>
      <c r="B5381" s="277" t="s">
        <v>794</v>
      </c>
      <c r="C5381" s="600" t="s">
        <v>709</v>
      </c>
      <c r="D5381" s="658">
        <v>5</v>
      </c>
      <c r="E5381" s="826">
        <v>2008</v>
      </c>
      <c r="F5381" s="816">
        <v>445</v>
      </c>
      <c r="G5381" s="816">
        <f t="shared" si="175"/>
        <v>445</v>
      </c>
      <c r="H5381" s="735">
        <v>100</v>
      </c>
      <c r="I5381" s="816">
        <f t="shared" si="176"/>
        <v>0</v>
      </c>
      <c r="J5381" s="803"/>
      <c r="K5381" s="737"/>
      <c r="L5381" s="737"/>
      <c r="M5381" s="803"/>
      <c r="N5381" s="737"/>
      <c r="O5381" s="737"/>
      <c r="P5381" s="1883"/>
    </row>
    <row r="5382" spans="1:16" ht="13.5" customHeight="1">
      <c r="A5382" s="632">
        <v>67</v>
      </c>
      <c r="B5382" s="277" t="s">
        <v>795</v>
      </c>
      <c r="C5382" s="600" t="s">
        <v>709</v>
      </c>
      <c r="D5382" s="658">
        <v>3</v>
      </c>
      <c r="E5382" s="826">
        <v>2008</v>
      </c>
      <c r="F5382" s="816">
        <v>195</v>
      </c>
      <c r="G5382" s="816">
        <f t="shared" si="175"/>
        <v>195</v>
      </c>
      <c r="H5382" s="735">
        <v>100</v>
      </c>
      <c r="I5382" s="816">
        <f t="shared" si="176"/>
        <v>0</v>
      </c>
      <c r="J5382" s="803"/>
      <c r="K5382" s="737"/>
      <c r="L5382" s="737"/>
      <c r="M5382" s="803"/>
      <c r="N5382" s="737"/>
      <c r="O5382" s="737"/>
      <c r="P5382" s="1883"/>
    </row>
    <row r="5383" spans="1:16" ht="13.5" customHeight="1">
      <c r="A5383" s="632">
        <v>68</v>
      </c>
      <c r="B5383" s="277" t="s">
        <v>795</v>
      </c>
      <c r="C5383" s="600" t="s">
        <v>709</v>
      </c>
      <c r="D5383" s="658">
        <v>5</v>
      </c>
      <c r="E5383" s="826">
        <v>2008</v>
      </c>
      <c r="F5383" s="816">
        <v>550</v>
      </c>
      <c r="G5383" s="816">
        <f t="shared" si="175"/>
        <v>550</v>
      </c>
      <c r="H5383" s="735">
        <v>100</v>
      </c>
      <c r="I5383" s="816">
        <f t="shared" si="176"/>
        <v>0</v>
      </c>
      <c r="J5383" s="803"/>
      <c r="K5383" s="737"/>
      <c r="L5383" s="737"/>
      <c r="M5383" s="803"/>
      <c r="N5383" s="737"/>
      <c r="O5383" s="737"/>
      <c r="P5383" s="1883"/>
    </row>
    <row r="5384" spans="1:16" ht="13.5" customHeight="1">
      <c r="A5384" s="632">
        <v>69</v>
      </c>
      <c r="B5384" s="277" t="s">
        <v>814</v>
      </c>
      <c r="C5384" s="600" t="s">
        <v>709</v>
      </c>
      <c r="D5384" s="658">
        <v>10</v>
      </c>
      <c r="E5384" s="826">
        <v>2008</v>
      </c>
      <c r="F5384" s="816">
        <v>160</v>
      </c>
      <c r="G5384" s="816">
        <f t="shared" si="175"/>
        <v>160</v>
      </c>
      <c r="H5384" s="735">
        <v>100</v>
      </c>
      <c r="I5384" s="816">
        <f t="shared" si="176"/>
        <v>0</v>
      </c>
      <c r="J5384" s="803"/>
      <c r="K5384" s="737"/>
      <c r="L5384" s="737"/>
      <c r="M5384" s="803"/>
      <c r="N5384" s="737"/>
      <c r="O5384" s="737"/>
      <c r="P5384" s="1883"/>
    </row>
    <row r="5385" spans="1:16" ht="13.5" customHeight="1">
      <c r="A5385" s="632">
        <v>70</v>
      </c>
      <c r="B5385" s="277" t="s">
        <v>814</v>
      </c>
      <c r="C5385" s="600" t="s">
        <v>709</v>
      </c>
      <c r="D5385" s="658">
        <v>4</v>
      </c>
      <c r="E5385" s="826">
        <v>2009</v>
      </c>
      <c r="F5385" s="816">
        <v>40</v>
      </c>
      <c r="G5385" s="816">
        <f t="shared" si="175"/>
        <v>40</v>
      </c>
      <c r="H5385" s="735">
        <v>100</v>
      </c>
      <c r="I5385" s="816">
        <f t="shared" si="176"/>
        <v>0</v>
      </c>
      <c r="J5385" s="803"/>
      <c r="K5385" s="737"/>
      <c r="L5385" s="737"/>
      <c r="M5385" s="803"/>
      <c r="N5385" s="737"/>
      <c r="O5385" s="737"/>
      <c r="P5385" s="1883"/>
    </row>
    <row r="5386" spans="1:16" ht="13.5" customHeight="1">
      <c r="A5386" s="632">
        <v>71</v>
      </c>
      <c r="B5386" s="277" t="s">
        <v>720</v>
      </c>
      <c r="C5386" s="600" t="s">
        <v>709</v>
      </c>
      <c r="D5386" s="658">
        <v>6</v>
      </c>
      <c r="E5386" s="826">
        <v>2008</v>
      </c>
      <c r="F5386" s="816">
        <v>210</v>
      </c>
      <c r="G5386" s="816">
        <f t="shared" si="175"/>
        <v>210</v>
      </c>
      <c r="H5386" s="735">
        <v>100</v>
      </c>
      <c r="I5386" s="816">
        <f t="shared" si="176"/>
        <v>0</v>
      </c>
      <c r="J5386" s="803"/>
      <c r="K5386" s="737"/>
      <c r="L5386" s="737"/>
      <c r="M5386" s="803"/>
      <c r="N5386" s="737"/>
      <c r="O5386" s="737"/>
      <c r="P5386" s="1883"/>
    </row>
    <row r="5387" spans="1:16" ht="13.5" customHeight="1">
      <c r="A5387" s="632">
        <v>72</v>
      </c>
      <c r="B5387" s="277" t="s">
        <v>771</v>
      </c>
      <c r="C5387" s="600" t="s">
        <v>709</v>
      </c>
      <c r="D5387" s="658">
        <v>5</v>
      </c>
      <c r="E5387" s="826">
        <v>2008</v>
      </c>
      <c r="F5387" s="816">
        <v>500</v>
      </c>
      <c r="G5387" s="816">
        <f t="shared" si="175"/>
        <v>500</v>
      </c>
      <c r="H5387" s="735">
        <v>100</v>
      </c>
      <c r="I5387" s="816">
        <f t="shared" si="176"/>
        <v>0</v>
      </c>
      <c r="J5387" s="803"/>
      <c r="K5387" s="737"/>
      <c r="L5387" s="737"/>
      <c r="M5387" s="803"/>
      <c r="N5387" s="737"/>
      <c r="O5387" s="737"/>
      <c r="P5387" s="1883"/>
    </row>
    <row r="5388" spans="1:16" ht="13.5" customHeight="1">
      <c r="A5388" s="632">
        <v>73</v>
      </c>
      <c r="B5388" s="277" t="s">
        <v>813</v>
      </c>
      <c r="C5388" s="600" t="s">
        <v>709</v>
      </c>
      <c r="D5388" s="658">
        <v>1</v>
      </c>
      <c r="E5388" s="826">
        <v>2008</v>
      </c>
      <c r="F5388" s="816">
        <v>150</v>
      </c>
      <c r="G5388" s="816">
        <f t="shared" si="175"/>
        <v>150</v>
      </c>
      <c r="H5388" s="735">
        <v>100</v>
      </c>
      <c r="I5388" s="816">
        <f t="shared" si="176"/>
        <v>0</v>
      </c>
      <c r="J5388" s="803"/>
      <c r="K5388" s="737"/>
      <c r="L5388" s="737"/>
      <c r="M5388" s="803"/>
      <c r="N5388" s="737"/>
      <c r="O5388" s="737"/>
      <c r="P5388" s="1883"/>
    </row>
    <row r="5389" spans="1:16" ht="13.5" customHeight="1">
      <c r="A5389" s="632">
        <v>74</v>
      </c>
      <c r="B5389" s="277" t="s">
        <v>768</v>
      </c>
      <c r="C5389" s="600" t="s">
        <v>709</v>
      </c>
      <c r="D5389" s="658">
        <v>1</v>
      </c>
      <c r="E5389" s="826">
        <v>2009</v>
      </c>
      <c r="F5389" s="816">
        <v>49.5</v>
      </c>
      <c r="G5389" s="816">
        <f t="shared" ref="G5389:G5452" si="177">F5389*H5389%</f>
        <v>49.5</v>
      </c>
      <c r="H5389" s="735">
        <v>100</v>
      </c>
      <c r="I5389" s="816">
        <f t="shared" ref="I5389:I5452" si="178">F5389-G5389</f>
        <v>0</v>
      </c>
      <c r="J5389" s="803"/>
      <c r="K5389" s="737"/>
      <c r="L5389" s="737"/>
      <c r="M5389" s="803"/>
      <c r="N5389" s="737"/>
      <c r="O5389" s="737"/>
      <c r="P5389" s="1883"/>
    </row>
    <row r="5390" spans="1:16" ht="13.5" customHeight="1">
      <c r="A5390" s="632">
        <v>75</v>
      </c>
      <c r="B5390" s="277" t="s">
        <v>792</v>
      </c>
      <c r="C5390" s="600" t="s">
        <v>709</v>
      </c>
      <c r="D5390" s="658">
        <v>1</v>
      </c>
      <c r="E5390" s="826">
        <v>2005</v>
      </c>
      <c r="F5390" s="816">
        <v>177.791</v>
      </c>
      <c r="G5390" s="816">
        <f t="shared" si="177"/>
        <v>177.791</v>
      </c>
      <c r="H5390" s="735">
        <v>100</v>
      </c>
      <c r="I5390" s="816">
        <f t="shared" si="178"/>
        <v>0</v>
      </c>
      <c r="J5390" s="803"/>
      <c r="K5390" s="737"/>
      <c r="L5390" s="737"/>
      <c r="M5390" s="803"/>
      <c r="N5390" s="737"/>
      <c r="O5390" s="737"/>
      <c r="P5390" s="1883"/>
    </row>
    <row r="5391" spans="1:16" ht="13.5" customHeight="1">
      <c r="A5391" s="632">
        <v>76</v>
      </c>
      <c r="B5391" s="277" t="s">
        <v>814</v>
      </c>
      <c r="C5391" s="600" t="s">
        <v>709</v>
      </c>
      <c r="D5391" s="658">
        <v>11</v>
      </c>
      <c r="E5391" s="826">
        <v>2005</v>
      </c>
      <c r="F5391" s="816">
        <v>284.52</v>
      </c>
      <c r="G5391" s="816">
        <f t="shared" si="177"/>
        <v>284.52</v>
      </c>
      <c r="H5391" s="735">
        <v>100</v>
      </c>
      <c r="I5391" s="816">
        <f t="shared" si="178"/>
        <v>0</v>
      </c>
      <c r="J5391" s="803"/>
      <c r="K5391" s="737"/>
      <c r="L5391" s="737"/>
      <c r="M5391" s="803"/>
      <c r="N5391" s="737"/>
      <c r="O5391" s="737"/>
      <c r="P5391" s="1883"/>
    </row>
    <row r="5392" spans="1:16" ht="13.5" customHeight="1">
      <c r="A5392" s="632">
        <v>77</v>
      </c>
      <c r="B5392" s="277" t="s">
        <v>3881</v>
      </c>
      <c r="C5392" s="600" t="s">
        <v>709</v>
      </c>
      <c r="D5392" s="658">
        <v>2</v>
      </c>
      <c r="E5392" s="826">
        <v>2005</v>
      </c>
      <c r="F5392" s="816">
        <v>137.15600000000001</v>
      </c>
      <c r="G5392" s="816">
        <f t="shared" si="177"/>
        <v>137.15600000000001</v>
      </c>
      <c r="H5392" s="735">
        <v>100</v>
      </c>
      <c r="I5392" s="816">
        <f t="shared" si="178"/>
        <v>0</v>
      </c>
      <c r="J5392" s="803"/>
      <c r="K5392" s="737"/>
      <c r="L5392" s="737"/>
      <c r="M5392" s="803"/>
      <c r="N5392" s="737"/>
      <c r="O5392" s="737"/>
      <c r="P5392" s="1883"/>
    </row>
    <row r="5393" spans="1:16" ht="13.5" customHeight="1">
      <c r="A5393" s="632">
        <v>78</v>
      </c>
      <c r="B5393" s="277" t="s">
        <v>3882</v>
      </c>
      <c r="C5393" s="600" t="s">
        <v>709</v>
      </c>
      <c r="D5393" s="658">
        <v>1</v>
      </c>
      <c r="E5393" s="826">
        <v>2005</v>
      </c>
      <c r="F5393" s="816">
        <v>120.352</v>
      </c>
      <c r="G5393" s="816">
        <f t="shared" si="177"/>
        <v>120.352</v>
      </c>
      <c r="H5393" s="735">
        <v>100</v>
      </c>
      <c r="I5393" s="816">
        <f t="shared" si="178"/>
        <v>0</v>
      </c>
      <c r="J5393" s="803"/>
      <c r="K5393" s="737"/>
      <c r="L5393" s="737"/>
      <c r="M5393" s="803"/>
      <c r="N5393" s="737"/>
      <c r="O5393" s="737"/>
      <c r="P5393" s="1883"/>
    </row>
    <row r="5394" spans="1:16" ht="27" customHeight="1">
      <c r="A5394" s="632">
        <v>79</v>
      </c>
      <c r="B5394" s="277" t="s">
        <v>3883</v>
      </c>
      <c r="C5394" s="600" t="s">
        <v>709</v>
      </c>
      <c r="D5394" s="658">
        <v>1</v>
      </c>
      <c r="E5394" s="826">
        <v>2005</v>
      </c>
      <c r="F5394" s="816">
        <v>55.832000000000001</v>
      </c>
      <c r="G5394" s="816">
        <f t="shared" si="177"/>
        <v>55.832000000000001</v>
      </c>
      <c r="H5394" s="735">
        <v>100</v>
      </c>
      <c r="I5394" s="816">
        <f t="shared" si="178"/>
        <v>0</v>
      </c>
      <c r="J5394" s="803"/>
      <c r="K5394" s="737"/>
      <c r="L5394" s="737"/>
      <c r="M5394" s="803"/>
      <c r="N5394" s="737"/>
      <c r="O5394" s="737"/>
      <c r="P5394" s="1883"/>
    </row>
    <row r="5395" spans="1:16" ht="13.5" customHeight="1">
      <c r="A5395" s="632">
        <v>80</v>
      </c>
      <c r="B5395" s="277" t="s">
        <v>3884</v>
      </c>
      <c r="C5395" s="600" t="s">
        <v>709</v>
      </c>
      <c r="D5395" s="658">
        <v>1</v>
      </c>
      <c r="E5395" s="826">
        <v>2005</v>
      </c>
      <c r="F5395" s="816">
        <v>55.832000000000001</v>
      </c>
      <c r="G5395" s="816">
        <f t="shared" si="177"/>
        <v>55.832000000000001</v>
      </c>
      <c r="H5395" s="735">
        <v>100</v>
      </c>
      <c r="I5395" s="816">
        <f t="shared" si="178"/>
        <v>0</v>
      </c>
      <c r="J5395" s="803"/>
      <c r="K5395" s="737"/>
      <c r="L5395" s="737"/>
      <c r="M5395" s="803"/>
      <c r="N5395" s="737"/>
      <c r="O5395" s="737"/>
      <c r="P5395" s="1883"/>
    </row>
    <row r="5396" spans="1:16" ht="13.5" customHeight="1">
      <c r="A5396" s="632">
        <v>81</v>
      </c>
      <c r="B5396" s="277" t="s">
        <v>3885</v>
      </c>
      <c r="C5396" s="600" t="s">
        <v>709</v>
      </c>
      <c r="D5396" s="658">
        <v>3</v>
      </c>
      <c r="E5396" s="826">
        <v>2005</v>
      </c>
      <c r="F5396" s="816">
        <v>178.227</v>
      </c>
      <c r="G5396" s="816">
        <f t="shared" si="177"/>
        <v>178.227</v>
      </c>
      <c r="H5396" s="735">
        <v>100</v>
      </c>
      <c r="I5396" s="816">
        <f t="shared" si="178"/>
        <v>0</v>
      </c>
      <c r="J5396" s="803"/>
      <c r="K5396" s="737"/>
      <c r="L5396" s="737"/>
      <c r="M5396" s="803"/>
      <c r="N5396" s="737"/>
      <c r="O5396" s="737"/>
      <c r="P5396" s="1883"/>
    </row>
    <row r="5397" spans="1:16" ht="13.5" customHeight="1">
      <c r="A5397" s="632">
        <v>82</v>
      </c>
      <c r="B5397" s="277" t="s">
        <v>1796</v>
      </c>
      <c r="C5397" s="600" t="s">
        <v>709</v>
      </c>
      <c r="D5397" s="658">
        <v>3</v>
      </c>
      <c r="E5397" s="826">
        <v>2005</v>
      </c>
      <c r="F5397" s="816">
        <v>448.56599999999997</v>
      </c>
      <c r="G5397" s="816">
        <f t="shared" si="177"/>
        <v>448.56599999999997</v>
      </c>
      <c r="H5397" s="735">
        <v>100</v>
      </c>
      <c r="I5397" s="816">
        <f t="shared" si="178"/>
        <v>0</v>
      </c>
      <c r="J5397" s="803"/>
      <c r="K5397" s="737"/>
      <c r="L5397" s="737"/>
      <c r="M5397" s="803"/>
      <c r="N5397" s="737"/>
      <c r="O5397" s="737"/>
      <c r="P5397" s="1883"/>
    </row>
    <row r="5398" spans="1:16" ht="13.5" customHeight="1">
      <c r="A5398" s="632">
        <v>83</v>
      </c>
      <c r="B5398" s="277" t="s">
        <v>3886</v>
      </c>
      <c r="C5398" s="600" t="s">
        <v>709</v>
      </c>
      <c r="D5398" s="658">
        <v>1</v>
      </c>
      <c r="E5398" s="826">
        <v>2005</v>
      </c>
      <c r="F5398" s="816">
        <v>187.77</v>
      </c>
      <c r="G5398" s="816">
        <f t="shared" si="177"/>
        <v>187.77</v>
      </c>
      <c r="H5398" s="735">
        <v>100</v>
      </c>
      <c r="I5398" s="816">
        <f t="shared" si="178"/>
        <v>0</v>
      </c>
      <c r="J5398" s="803"/>
      <c r="K5398" s="737"/>
      <c r="L5398" s="737"/>
      <c r="M5398" s="803"/>
      <c r="N5398" s="737"/>
      <c r="O5398" s="737"/>
      <c r="P5398" s="1883"/>
    </row>
    <row r="5399" spans="1:16" ht="27" customHeight="1">
      <c r="A5399" s="632">
        <v>84</v>
      </c>
      <c r="B5399" s="277" t="s">
        <v>3887</v>
      </c>
      <c r="C5399" s="600" t="s">
        <v>709</v>
      </c>
      <c r="D5399" s="658">
        <v>1</v>
      </c>
      <c r="E5399" s="826">
        <v>2005</v>
      </c>
      <c r="F5399" s="816">
        <v>42.722999999999999</v>
      </c>
      <c r="G5399" s="816">
        <f t="shared" si="177"/>
        <v>42.722999999999999</v>
      </c>
      <c r="H5399" s="735">
        <v>100</v>
      </c>
      <c r="I5399" s="816">
        <f t="shared" si="178"/>
        <v>0</v>
      </c>
      <c r="J5399" s="803"/>
      <c r="K5399" s="737"/>
      <c r="L5399" s="737"/>
      <c r="M5399" s="803"/>
      <c r="N5399" s="737"/>
      <c r="O5399" s="737"/>
      <c r="P5399" s="1883"/>
    </row>
    <row r="5400" spans="1:16" ht="27" customHeight="1">
      <c r="A5400" s="632">
        <v>85</v>
      </c>
      <c r="B5400" s="277" t="s">
        <v>3888</v>
      </c>
      <c r="C5400" s="600" t="s">
        <v>709</v>
      </c>
      <c r="D5400" s="658">
        <v>1</v>
      </c>
      <c r="E5400" s="826">
        <v>2005</v>
      </c>
      <c r="F5400" s="816">
        <v>42.722999999999999</v>
      </c>
      <c r="G5400" s="816">
        <f t="shared" si="177"/>
        <v>42.722999999999999</v>
      </c>
      <c r="H5400" s="735">
        <v>100</v>
      </c>
      <c r="I5400" s="816">
        <f t="shared" si="178"/>
        <v>0</v>
      </c>
      <c r="J5400" s="803"/>
      <c r="K5400" s="737"/>
      <c r="L5400" s="737"/>
      <c r="M5400" s="803"/>
      <c r="N5400" s="737"/>
      <c r="O5400" s="737"/>
      <c r="P5400" s="1883"/>
    </row>
    <row r="5401" spans="1:16" ht="13.5" customHeight="1">
      <c r="A5401" s="632">
        <v>86</v>
      </c>
      <c r="B5401" s="277" t="s">
        <v>771</v>
      </c>
      <c r="C5401" s="600" t="s">
        <v>709</v>
      </c>
      <c r="D5401" s="658">
        <v>1</v>
      </c>
      <c r="E5401" s="826">
        <v>2012</v>
      </c>
      <c r="F5401" s="816">
        <v>89.262</v>
      </c>
      <c r="G5401" s="816">
        <f t="shared" si="177"/>
        <v>89.262</v>
      </c>
      <c r="H5401" s="735">
        <v>100</v>
      </c>
      <c r="I5401" s="816">
        <f t="shared" si="178"/>
        <v>0</v>
      </c>
      <c r="J5401" s="803"/>
      <c r="K5401" s="737"/>
      <c r="L5401" s="737"/>
      <c r="M5401" s="803"/>
      <c r="N5401" s="737"/>
      <c r="O5401" s="737"/>
      <c r="P5401" s="1883"/>
    </row>
    <row r="5402" spans="1:16" ht="13.5" customHeight="1">
      <c r="A5402" s="632">
        <v>87</v>
      </c>
      <c r="B5402" s="277" t="s">
        <v>3889</v>
      </c>
      <c r="C5402" s="600" t="s">
        <v>709</v>
      </c>
      <c r="D5402" s="658">
        <v>2</v>
      </c>
      <c r="E5402" s="826">
        <v>2013</v>
      </c>
      <c r="F5402" s="816">
        <v>100</v>
      </c>
      <c r="G5402" s="816">
        <f t="shared" si="177"/>
        <v>96</v>
      </c>
      <c r="H5402" s="735">
        <v>96</v>
      </c>
      <c r="I5402" s="816">
        <f t="shared" si="178"/>
        <v>4</v>
      </c>
      <c r="J5402" s="803"/>
      <c r="K5402" s="737"/>
      <c r="L5402" s="737"/>
      <c r="M5402" s="803"/>
      <c r="N5402" s="737"/>
      <c r="O5402" s="737"/>
      <c r="P5402" s="1883"/>
    </row>
    <row r="5403" spans="1:16" ht="13.5" customHeight="1">
      <c r="A5403" s="632">
        <v>88</v>
      </c>
      <c r="B5403" s="277" t="s">
        <v>767</v>
      </c>
      <c r="C5403" s="600" t="s">
        <v>709</v>
      </c>
      <c r="D5403" s="658">
        <v>3</v>
      </c>
      <c r="E5403" s="826">
        <v>2008</v>
      </c>
      <c r="F5403" s="816">
        <v>225</v>
      </c>
      <c r="G5403" s="816">
        <f t="shared" si="177"/>
        <v>225</v>
      </c>
      <c r="H5403" s="735">
        <v>100</v>
      </c>
      <c r="I5403" s="816">
        <f t="shared" si="178"/>
        <v>0</v>
      </c>
      <c r="J5403" s="803"/>
      <c r="K5403" s="737"/>
      <c r="L5403" s="737"/>
      <c r="M5403" s="803"/>
      <c r="N5403" s="737"/>
      <c r="O5403" s="737"/>
      <c r="P5403" s="1883"/>
    </row>
    <row r="5404" spans="1:16" ht="13.5" customHeight="1">
      <c r="A5404" s="632">
        <v>1</v>
      </c>
      <c r="B5404" s="743" t="s">
        <v>3907</v>
      </c>
      <c r="C5404" s="600" t="s">
        <v>709</v>
      </c>
      <c r="D5404" s="740">
        <v>2</v>
      </c>
      <c r="E5404" s="739">
        <v>1970</v>
      </c>
      <c r="F5404" s="1109">
        <v>165.98339999999999</v>
      </c>
      <c r="G5404" s="816">
        <f t="shared" si="177"/>
        <v>165.98339999999999</v>
      </c>
      <c r="H5404" s="735">
        <v>100</v>
      </c>
      <c r="I5404" s="816">
        <f t="shared" si="178"/>
        <v>0</v>
      </c>
      <c r="J5404" s="803"/>
      <c r="K5404" s="737"/>
      <c r="L5404" s="737"/>
      <c r="M5404" s="803"/>
      <c r="N5404" s="737"/>
      <c r="O5404" s="737"/>
      <c r="P5404" s="1883" t="s">
        <v>836</v>
      </c>
    </row>
    <row r="5405" spans="1:16" ht="13.5" customHeight="1">
      <c r="A5405" s="632">
        <v>2</v>
      </c>
      <c r="B5405" s="743" t="s">
        <v>794</v>
      </c>
      <c r="C5405" s="600" t="s">
        <v>709</v>
      </c>
      <c r="D5405" s="740">
        <v>3</v>
      </c>
      <c r="E5405" s="739">
        <v>1987</v>
      </c>
      <c r="F5405" s="1109">
        <v>35.816189999999999</v>
      </c>
      <c r="G5405" s="816">
        <f t="shared" si="177"/>
        <v>35.816189999999999</v>
      </c>
      <c r="H5405" s="735">
        <v>100</v>
      </c>
      <c r="I5405" s="816">
        <f t="shared" si="178"/>
        <v>0</v>
      </c>
      <c r="J5405" s="803"/>
      <c r="K5405" s="737"/>
      <c r="L5405" s="737"/>
      <c r="M5405" s="803"/>
      <c r="N5405" s="737"/>
      <c r="O5405" s="737"/>
      <c r="P5405" s="1883"/>
    </row>
    <row r="5406" spans="1:16" ht="13.5" customHeight="1">
      <c r="A5406" s="632">
        <v>3</v>
      </c>
      <c r="B5406" s="743" t="s">
        <v>794</v>
      </c>
      <c r="C5406" s="600" t="s">
        <v>709</v>
      </c>
      <c r="D5406" s="740">
        <v>1</v>
      </c>
      <c r="E5406" s="739">
        <v>1975</v>
      </c>
      <c r="F5406" s="1109">
        <v>18.077500000000001</v>
      </c>
      <c r="G5406" s="816">
        <f t="shared" si="177"/>
        <v>18.077500000000001</v>
      </c>
      <c r="H5406" s="735">
        <v>100</v>
      </c>
      <c r="I5406" s="816">
        <f t="shared" si="178"/>
        <v>0</v>
      </c>
      <c r="J5406" s="803"/>
      <c r="K5406" s="737"/>
      <c r="L5406" s="737"/>
      <c r="M5406" s="803"/>
      <c r="N5406" s="737"/>
      <c r="O5406" s="737"/>
      <c r="P5406" s="1883"/>
    </row>
    <row r="5407" spans="1:16" ht="13.5" customHeight="1">
      <c r="A5407" s="632">
        <v>4</v>
      </c>
      <c r="B5407" s="743" t="s">
        <v>3907</v>
      </c>
      <c r="C5407" s="600" t="s">
        <v>709</v>
      </c>
      <c r="D5407" s="740">
        <v>1</v>
      </c>
      <c r="E5407" s="739">
        <v>1982</v>
      </c>
      <c r="F5407" s="1109">
        <v>121.6558</v>
      </c>
      <c r="G5407" s="816">
        <f t="shared" si="177"/>
        <v>121.6558</v>
      </c>
      <c r="H5407" s="735">
        <v>100</v>
      </c>
      <c r="I5407" s="816">
        <f t="shared" si="178"/>
        <v>0</v>
      </c>
      <c r="J5407" s="803"/>
      <c r="K5407" s="737"/>
      <c r="L5407" s="737"/>
      <c r="M5407" s="803"/>
      <c r="N5407" s="737"/>
      <c r="O5407" s="737"/>
      <c r="P5407" s="1883"/>
    </row>
    <row r="5408" spans="1:16" ht="13.5" customHeight="1">
      <c r="A5408" s="632">
        <v>5</v>
      </c>
      <c r="B5408" s="743" t="s">
        <v>3907</v>
      </c>
      <c r="C5408" s="600" t="s">
        <v>709</v>
      </c>
      <c r="D5408" s="740">
        <v>1</v>
      </c>
      <c r="E5408" s="739">
        <v>1975</v>
      </c>
      <c r="F5408" s="1109">
        <v>108.0065</v>
      </c>
      <c r="G5408" s="816">
        <f t="shared" si="177"/>
        <v>108.0065</v>
      </c>
      <c r="H5408" s="735">
        <v>100</v>
      </c>
      <c r="I5408" s="816">
        <f t="shared" si="178"/>
        <v>0</v>
      </c>
      <c r="J5408" s="803"/>
      <c r="K5408" s="737"/>
      <c r="L5408" s="737"/>
      <c r="M5408" s="803"/>
      <c r="N5408" s="737"/>
      <c r="O5408" s="737"/>
      <c r="P5408" s="1883"/>
    </row>
    <row r="5409" spans="1:16" ht="13.5" customHeight="1">
      <c r="A5409" s="632">
        <v>6</v>
      </c>
      <c r="B5409" s="743" t="s">
        <v>794</v>
      </c>
      <c r="C5409" s="600" t="s">
        <v>709</v>
      </c>
      <c r="D5409" s="740">
        <v>1</v>
      </c>
      <c r="E5409" s="739">
        <v>2007</v>
      </c>
      <c r="F5409" s="1109">
        <v>148</v>
      </c>
      <c r="G5409" s="816">
        <f t="shared" si="177"/>
        <v>148</v>
      </c>
      <c r="H5409" s="735">
        <v>100</v>
      </c>
      <c r="I5409" s="816">
        <f t="shared" si="178"/>
        <v>0</v>
      </c>
      <c r="J5409" s="803"/>
      <c r="K5409" s="737"/>
      <c r="L5409" s="737"/>
      <c r="M5409" s="803"/>
      <c r="N5409" s="737"/>
      <c r="O5409" s="737"/>
      <c r="P5409" s="1883"/>
    </row>
    <row r="5410" spans="1:16" ht="13.5" customHeight="1">
      <c r="A5410" s="632">
        <v>7</v>
      </c>
      <c r="B5410" s="743" t="s">
        <v>3908</v>
      </c>
      <c r="C5410" s="600" t="s">
        <v>709</v>
      </c>
      <c r="D5410" s="740">
        <v>1</v>
      </c>
      <c r="E5410" s="739">
        <v>2007</v>
      </c>
      <c r="F5410" s="1109">
        <v>87</v>
      </c>
      <c r="G5410" s="816">
        <f t="shared" si="177"/>
        <v>87</v>
      </c>
      <c r="H5410" s="735">
        <v>100</v>
      </c>
      <c r="I5410" s="816">
        <f t="shared" si="178"/>
        <v>0</v>
      </c>
      <c r="J5410" s="803"/>
      <c r="K5410" s="737"/>
      <c r="L5410" s="737"/>
      <c r="M5410" s="803"/>
      <c r="N5410" s="737"/>
      <c r="O5410" s="737"/>
      <c r="P5410" s="1883"/>
    </row>
    <row r="5411" spans="1:16" ht="13.5" customHeight="1">
      <c r="A5411" s="632">
        <v>8</v>
      </c>
      <c r="B5411" s="743" t="s">
        <v>3909</v>
      </c>
      <c r="C5411" s="600" t="s">
        <v>709</v>
      </c>
      <c r="D5411" s="740">
        <v>1</v>
      </c>
      <c r="E5411" s="739">
        <v>2007</v>
      </c>
      <c r="F5411" s="1109">
        <v>80</v>
      </c>
      <c r="G5411" s="816">
        <f t="shared" si="177"/>
        <v>80</v>
      </c>
      <c r="H5411" s="735">
        <v>100</v>
      </c>
      <c r="I5411" s="816">
        <f t="shared" si="178"/>
        <v>0</v>
      </c>
      <c r="J5411" s="803"/>
      <c r="K5411" s="737"/>
      <c r="L5411" s="737"/>
      <c r="M5411" s="803"/>
      <c r="N5411" s="737"/>
      <c r="O5411" s="737"/>
      <c r="P5411" s="1883"/>
    </row>
    <row r="5412" spans="1:16" ht="13.5" customHeight="1">
      <c r="A5412" s="632">
        <v>9</v>
      </c>
      <c r="B5412" s="743" t="s">
        <v>795</v>
      </c>
      <c r="C5412" s="600" t="s">
        <v>709</v>
      </c>
      <c r="D5412" s="740">
        <v>2</v>
      </c>
      <c r="E5412" s="739">
        <v>2007</v>
      </c>
      <c r="F5412" s="1109">
        <v>220</v>
      </c>
      <c r="G5412" s="816">
        <f t="shared" si="177"/>
        <v>220</v>
      </c>
      <c r="H5412" s="735">
        <v>100</v>
      </c>
      <c r="I5412" s="816">
        <f t="shared" si="178"/>
        <v>0</v>
      </c>
      <c r="J5412" s="803"/>
      <c r="K5412" s="737"/>
      <c r="L5412" s="737"/>
      <c r="M5412" s="803"/>
      <c r="N5412" s="737"/>
      <c r="O5412" s="737"/>
      <c r="P5412" s="1883"/>
    </row>
    <row r="5413" spans="1:16" ht="13.5" customHeight="1">
      <c r="A5413" s="632">
        <v>10</v>
      </c>
      <c r="B5413" s="743" t="s">
        <v>795</v>
      </c>
      <c r="C5413" s="600" t="s">
        <v>709</v>
      </c>
      <c r="D5413" s="740">
        <v>1</v>
      </c>
      <c r="E5413" s="739">
        <v>2007</v>
      </c>
      <c r="F5413" s="1109">
        <v>88</v>
      </c>
      <c r="G5413" s="816">
        <f t="shared" si="177"/>
        <v>88</v>
      </c>
      <c r="H5413" s="735">
        <v>100</v>
      </c>
      <c r="I5413" s="816">
        <f t="shared" si="178"/>
        <v>0</v>
      </c>
      <c r="J5413" s="803"/>
      <c r="K5413" s="737"/>
      <c r="L5413" s="737"/>
      <c r="M5413" s="803"/>
      <c r="N5413" s="737"/>
      <c r="O5413" s="737"/>
      <c r="P5413" s="1883"/>
    </row>
    <row r="5414" spans="1:16" ht="13.5" customHeight="1">
      <c r="A5414" s="632">
        <v>11</v>
      </c>
      <c r="B5414" s="743" t="s">
        <v>720</v>
      </c>
      <c r="C5414" s="600" t="s">
        <v>709</v>
      </c>
      <c r="D5414" s="740">
        <v>1</v>
      </c>
      <c r="E5414" s="739">
        <v>2007</v>
      </c>
      <c r="F5414" s="1109">
        <v>202</v>
      </c>
      <c r="G5414" s="816">
        <f t="shared" si="177"/>
        <v>202</v>
      </c>
      <c r="H5414" s="735">
        <v>100</v>
      </c>
      <c r="I5414" s="816">
        <f t="shared" si="178"/>
        <v>0</v>
      </c>
      <c r="J5414" s="803"/>
      <c r="K5414" s="737"/>
      <c r="L5414" s="737"/>
      <c r="M5414" s="803"/>
      <c r="N5414" s="737"/>
      <c r="O5414" s="737"/>
      <c r="P5414" s="1883"/>
    </row>
    <row r="5415" spans="1:16" ht="13.5" customHeight="1">
      <c r="A5415" s="632">
        <v>12</v>
      </c>
      <c r="B5415" s="743" t="s">
        <v>720</v>
      </c>
      <c r="C5415" s="600" t="s">
        <v>709</v>
      </c>
      <c r="D5415" s="740">
        <v>1</v>
      </c>
      <c r="E5415" s="739">
        <v>2007</v>
      </c>
      <c r="F5415" s="1109">
        <v>120</v>
      </c>
      <c r="G5415" s="816">
        <f t="shared" si="177"/>
        <v>120</v>
      </c>
      <c r="H5415" s="735">
        <v>100</v>
      </c>
      <c r="I5415" s="816">
        <f t="shared" si="178"/>
        <v>0</v>
      </c>
      <c r="J5415" s="803"/>
      <c r="K5415" s="737"/>
      <c r="L5415" s="737"/>
      <c r="M5415" s="803"/>
      <c r="N5415" s="737"/>
      <c r="O5415" s="737"/>
      <c r="P5415" s="1883"/>
    </row>
    <row r="5416" spans="1:16" ht="13.5" customHeight="1">
      <c r="A5416" s="632">
        <v>13</v>
      </c>
      <c r="B5416" s="743" t="s">
        <v>837</v>
      </c>
      <c r="C5416" s="600" t="s">
        <v>709</v>
      </c>
      <c r="D5416" s="740">
        <v>1</v>
      </c>
      <c r="E5416" s="739">
        <v>2007</v>
      </c>
      <c r="F5416" s="1109">
        <v>148</v>
      </c>
      <c r="G5416" s="816">
        <f t="shared" si="177"/>
        <v>148</v>
      </c>
      <c r="H5416" s="735">
        <v>100</v>
      </c>
      <c r="I5416" s="816">
        <f t="shared" si="178"/>
        <v>0</v>
      </c>
      <c r="J5416" s="803"/>
      <c r="K5416" s="737"/>
      <c r="L5416" s="737"/>
      <c r="M5416" s="803"/>
      <c r="N5416" s="737"/>
      <c r="O5416" s="737"/>
      <c r="P5416" s="1883"/>
    </row>
    <row r="5417" spans="1:16" ht="13.5" customHeight="1">
      <c r="A5417" s="632">
        <v>14</v>
      </c>
      <c r="B5417" s="743" t="s">
        <v>814</v>
      </c>
      <c r="C5417" s="600" t="s">
        <v>709</v>
      </c>
      <c r="D5417" s="740">
        <v>9</v>
      </c>
      <c r="E5417" s="739">
        <v>2007</v>
      </c>
      <c r="F5417" s="1109">
        <v>356.4</v>
      </c>
      <c r="G5417" s="816">
        <f t="shared" si="177"/>
        <v>356.4</v>
      </c>
      <c r="H5417" s="735">
        <v>100</v>
      </c>
      <c r="I5417" s="816">
        <f t="shared" si="178"/>
        <v>0</v>
      </c>
      <c r="J5417" s="803"/>
      <c r="K5417" s="737"/>
      <c r="L5417" s="737"/>
      <c r="M5417" s="803"/>
      <c r="N5417" s="737"/>
      <c r="O5417" s="737"/>
      <c r="P5417" s="1883"/>
    </row>
    <row r="5418" spans="1:16" ht="13.5" customHeight="1">
      <c r="A5418" s="632">
        <v>15</v>
      </c>
      <c r="B5418" s="743" t="s">
        <v>794</v>
      </c>
      <c r="C5418" s="600" t="s">
        <v>709</v>
      </c>
      <c r="D5418" s="740">
        <v>1</v>
      </c>
      <c r="E5418" s="739">
        <v>2007</v>
      </c>
      <c r="F5418" s="1109">
        <v>70</v>
      </c>
      <c r="G5418" s="816">
        <f t="shared" si="177"/>
        <v>70</v>
      </c>
      <c r="H5418" s="735">
        <v>100</v>
      </c>
      <c r="I5418" s="816">
        <f t="shared" si="178"/>
        <v>0</v>
      </c>
      <c r="J5418" s="803"/>
      <c r="K5418" s="737"/>
      <c r="L5418" s="737"/>
      <c r="M5418" s="803"/>
      <c r="N5418" s="737"/>
      <c r="O5418" s="737"/>
      <c r="P5418" s="1883"/>
    </row>
    <row r="5419" spans="1:16" ht="13.5" customHeight="1">
      <c r="A5419" s="632">
        <v>16</v>
      </c>
      <c r="B5419" s="743" t="s">
        <v>3908</v>
      </c>
      <c r="C5419" s="600" t="s">
        <v>709</v>
      </c>
      <c r="D5419" s="740">
        <v>2</v>
      </c>
      <c r="E5419" s="739">
        <v>2007</v>
      </c>
      <c r="F5419" s="1109">
        <v>78</v>
      </c>
      <c r="G5419" s="816">
        <f t="shared" si="177"/>
        <v>78</v>
      </c>
      <c r="H5419" s="735">
        <v>100</v>
      </c>
      <c r="I5419" s="816">
        <f t="shared" si="178"/>
        <v>0</v>
      </c>
      <c r="J5419" s="803"/>
      <c r="K5419" s="737"/>
      <c r="L5419" s="737"/>
      <c r="M5419" s="803"/>
      <c r="N5419" s="737"/>
      <c r="O5419" s="737"/>
      <c r="P5419" s="1883"/>
    </row>
    <row r="5420" spans="1:16" ht="13.5" customHeight="1">
      <c r="A5420" s="632">
        <v>17</v>
      </c>
      <c r="B5420" s="743" t="s">
        <v>720</v>
      </c>
      <c r="C5420" s="600" t="s">
        <v>709</v>
      </c>
      <c r="D5420" s="740">
        <v>1</v>
      </c>
      <c r="E5420" s="739">
        <v>2007</v>
      </c>
      <c r="F5420" s="1109">
        <v>50</v>
      </c>
      <c r="G5420" s="816">
        <f t="shared" si="177"/>
        <v>50</v>
      </c>
      <c r="H5420" s="735">
        <v>100</v>
      </c>
      <c r="I5420" s="816">
        <f t="shared" si="178"/>
        <v>0</v>
      </c>
      <c r="J5420" s="803"/>
      <c r="K5420" s="737"/>
      <c r="L5420" s="737"/>
      <c r="M5420" s="803"/>
      <c r="N5420" s="737"/>
      <c r="O5420" s="737"/>
      <c r="P5420" s="1883"/>
    </row>
    <row r="5421" spans="1:16" ht="13.5" customHeight="1">
      <c r="A5421" s="632">
        <v>18</v>
      </c>
      <c r="B5421" s="743" t="s">
        <v>767</v>
      </c>
      <c r="C5421" s="600" t="s">
        <v>709</v>
      </c>
      <c r="D5421" s="740">
        <v>3</v>
      </c>
      <c r="E5421" s="739">
        <v>2008</v>
      </c>
      <c r="F5421" s="1109">
        <v>225</v>
      </c>
      <c r="G5421" s="816">
        <f t="shared" si="177"/>
        <v>225</v>
      </c>
      <c r="H5421" s="735">
        <v>100</v>
      </c>
      <c r="I5421" s="816">
        <f t="shared" si="178"/>
        <v>0</v>
      </c>
      <c r="J5421" s="803"/>
      <c r="K5421" s="737"/>
      <c r="L5421" s="737"/>
      <c r="M5421" s="803"/>
      <c r="N5421" s="737"/>
      <c r="O5421" s="737"/>
      <c r="P5421" s="1883"/>
    </row>
    <row r="5422" spans="1:16" ht="13.5" customHeight="1">
      <c r="A5422" s="632">
        <v>19</v>
      </c>
      <c r="B5422" s="743" t="s">
        <v>720</v>
      </c>
      <c r="C5422" s="600" t="s">
        <v>709</v>
      </c>
      <c r="D5422" s="740">
        <v>1</v>
      </c>
      <c r="E5422" s="739">
        <v>2008</v>
      </c>
      <c r="F5422" s="1109">
        <v>39.5</v>
      </c>
      <c r="G5422" s="816">
        <f t="shared" si="177"/>
        <v>39.5</v>
      </c>
      <c r="H5422" s="735">
        <v>100</v>
      </c>
      <c r="I5422" s="816">
        <f t="shared" si="178"/>
        <v>0</v>
      </c>
      <c r="J5422" s="803"/>
      <c r="K5422" s="737"/>
      <c r="L5422" s="737"/>
      <c r="M5422" s="803"/>
      <c r="N5422" s="737"/>
      <c r="O5422" s="737"/>
      <c r="P5422" s="1883"/>
    </row>
    <row r="5423" spans="1:16" ht="13.5" customHeight="1">
      <c r="A5423" s="632">
        <v>20</v>
      </c>
      <c r="B5423" s="743" t="s">
        <v>768</v>
      </c>
      <c r="C5423" s="600" t="s">
        <v>709</v>
      </c>
      <c r="D5423" s="740">
        <v>5</v>
      </c>
      <c r="E5423" s="739">
        <v>2008</v>
      </c>
      <c r="F5423" s="1109">
        <v>247.5</v>
      </c>
      <c r="G5423" s="816">
        <f t="shared" si="177"/>
        <v>247.5</v>
      </c>
      <c r="H5423" s="735">
        <v>100</v>
      </c>
      <c r="I5423" s="816">
        <f t="shared" si="178"/>
        <v>0</v>
      </c>
      <c r="J5423" s="803"/>
      <c r="K5423" s="737"/>
      <c r="L5423" s="737"/>
      <c r="M5423" s="803"/>
      <c r="N5423" s="737"/>
      <c r="O5423" s="737"/>
      <c r="P5423" s="1883"/>
    </row>
    <row r="5424" spans="1:16" ht="13.5" customHeight="1">
      <c r="A5424" s="632">
        <v>21</v>
      </c>
      <c r="B5424" s="743" t="s">
        <v>799</v>
      </c>
      <c r="C5424" s="600" t="s">
        <v>709</v>
      </c>
      <c r="D5424" s="740">
        <v>1</v>
      </c>
      <c r="E5424" s="739">
        <v>2008</v>
      </c>
      <c r="F5424" s="1109">
        <v>90</v>
      </c>
      <c r="G5424" s="816">
        <f t="shared" si="177"/>
        <v>90</v>
      </c>
      <c r="H5424" s="735">
        <v>100</v>
      </c>
      <c r="I5424" s="816">
        <f t="shared" si="178"/>
        <v>0</v>
      </c>
      <c r="J5424" s="803"/>
      <c r="K5424" s="737"/>
      <c r="L5424" s="737"/>
      <c r="M5424" s="803"/>
      <c r="N5424" s="737"/>
      <c r="O5424" s="737"/>
      <c r="P5424" s="1883"/>
    </row>
    <row r="5425" spans="1:16" ht="13.5" customHeight="1">
      <c r="A5425" s="632">
        <v>22</v>
      </c>
      <c r="B5425" s="743" t="s">
        <v>794</v>
      </c>
      <c r="C5425" s="600" t="s">
        <v>709</v>
      </c>
      <c r="D5425" s="740">
        <v>1</v>
      </c>
      <c r="E5425" s="739">
        <v>2008</v>
      </c>
      <c r="F5425" s="1109">
        <v>80</v>
      </c>
      <c r="G5425" s="816">
        <f t="shared" si="177"/>
        <v>80</v>
      </c>
      <c r="H5425" s="735">
        <v>100</v>
      </c>
      <c r="I5425" s="816">
        <f t="shared" si="178"/>
        <v>0</v>
      </c>
      <c r="J5425" s="803"/>
      <c r="K5425" s="737"/>
      <c r="L5425" s="737"/>
      <c r="M5425" s="803"/>
      <c r="N5425" s="737"/>
      <c r="O5425" s="737"/>
      <c r="P5425" s="1883"/>
    </row>
    <row r="5426" spans="1:16" ht="13.5" customHeight="1">
      <c r="A5426" s="632">
        <v>23</v>
      </c>
      <c r="B5426" s="743" t="s">
        <v>795</v>
      </c>
      <c r="C5426" s="600" t="s">
        <v>709</v>
      </c>
      <c r="D5426" s="740">
        <v>6</v>
      </c>
      <c r="E5426" s="739">
        <v>2008</v>
      </c>
      <c r="F5426" s="1109">
        <v>390</v>
      </c>
      <c r="G5426" s="816">
        <f t="shared" si="177"/>
        <v>390</v>
      </c>
      <c r="H5426" s="735">
        <v>100</v>
      </c>
      <c r="I5426" s="816">
        <f t="shared" si="178"/>
        <v>0</v>
      </c>
      <c r="J5426" s="803"/>
      <c r="K5426" s="737"/>
      <c r="L5426" s="737"/>
      <c r="M5426" s="803"/>
      <c r="N5426" s="737"/>
      <c r="O5426" s="737"/>
      <c r="P5426" s="1883"/>
    </row>
    <row r="5427" spans="1:16" ht="13.5" customHeight="1">
      <c r="A5427" s="632">
        <v>24</v>
      </c>
      <c r="B5427" s="743" t="s">
        <v>795</v>
      </c>
      <c r="C5427" s="600" t="s">
        <v>709</v>
      </c>
      <c r="D5427" s="740">
        <v>5</v>
      </c>
      <c r="E5427" s="739">
        <v>2008</v>
      </c>
      <c r="F5427" s="1109">
        <v>550</v>
      </c>
      <c r="G5427" s="816">
        <f t="shared" si="177"/>
        <v>550</v>
      </c>
      <c r="H5427" s="735">
        <v>100</v>
      </c>
      <c r="I5427" s="816">
        <f t="shared" si="178"/>
        <v>0</v>
      </c>
      <c r="J5427" s="803"/>
      <c r="K5427" s="737"/>
      <c r="L5427" s="737"/>
      <c r="M5427" s="803"/>
      <c r="N5427" s="737"/>
      <c r="O5427" s="737"/>
      <c r="P5427" s="1883"/>
    </row>
    <row r="5428" spans="1:16" ht="13.5" customHeight="1">
      <c r="A5428" s="632">
        <v>25</v>
      </c>
      <c r="B5428" s="743" t="s">
        <v>814</v>
      </c>
      <c r="C5428" s="600" t="s">
        <v>709</v>
      </c>
      <c r="D5428" s="740">
        <v>9</v>
      </c>
      <c r="E5428" s="739">
        <v>2008</v>
      </c>
      <c r="F5428" s="1109">
        <v>315</v>
      </c>
      <c r="G5428" s="816">
        <f t="shared" si="177"/>
        <v>315</v>
      </c>
      <c r="H5428" s="735">
        <v>100</v>
      </c>
      <c r="I5428" s="816">
        <f t="shared" si="178"/>
        <v>0</v>
      </c>
      <c r="J5428" s="803"/>
      <c r="K5428" s="737"/>
      <c r="L5428" s="737"/>
      <c r="M5428" s="803"/>
      <c r="N5428" s="737"/>
      <c r="O5428" s="737"/>
      <c r="P5428" s="1883"/>
    </row>
    <row r="5429" spans="1:16" ht="13.5" customHeight="1">
      <c r="A5429" s="632">
        <v>26</v>
      </c>
      <c r="B5429" s="743" t="s">
        <v>827</v>
      </c>
      <c r="C5429" s="600" t="s">
        <v>709</v>
      </c>
      <c r="D5429" s="740">
        <v>5</v>
      </c>
      <c r="E5429" s="739">
        <v>2008</v>
      </c>
      <c r="F5429" s="1109">
        <v>500</v>
      </c>
      <c r="G5429" s="816">
        <f t="shared" si="177"/>
        <v>500</v>
      </c>
      <c r="H5429" s="735">
        <v>100</v>
      </c>
      <c r="I5429" s="816">
        <f t="shared" si="178"/>
        <v>0</v>
      </c>
      <c r="J5429" s="803"/>
      <c r="K5429" s="737"/>
      <c r="L5429" s="737"/>
      <c r="M5429" s="803"/>
      <c r="N5429" s="737"/>
      <c r="O5429" s="737"/>
      <c r="P5429" s="1883"/>
    </row>
    <row r="5430" spans="1:16" ht="13.5" customHeight="1">
      <c r="A5430" s="632">
        <v>27</v>
      </c>
      <c r="B5430" s="743" t="s">
        <v>827</v>
      </c>
      <c r="C5430" s="600" t="s">
        <v>709</v>
      </c>
      <c r="D5430" s="740">
        <v>1</v>
      </c>
      <c r="E5430" s="739">
        <v>2008</v>
      </c>
      <c r="F5430" s="1109">
        <v>150</v>
      </c>
      <c r="G5430" s="816">
        <f t="shared" si="177"/>
        <v>150</v>
      </c>
      <c r="H5430" s="735">
        <v>100</v>
      </c>
      <c r="I5430" s="816">
        <f t="shared" si="178"/>
        <v>0</v>
      </c>
      <c r="J5430" s="803"/>
      <c r="K5430" s="737"/>
      <c r="L5430" s="737"/>
      <c r="M5430" s="803"/>
      <c r="N5430" s="737"/>
      <c r="O5430" s="737"/>
      <c r="P5430" s="1883"/>
    </row>
    <row r="5431" spans="1:16" ht="13.5" customHeight="1">
      <c r="A5431" s="632">
        <v>28</v>
      </c>
      <c r="B5431" s="743" t="s">
        <v>837</v>
      </c>
      <c r="C5431" s="600" t="s">
        <v>709</v>
      </c>
      <c r="D5431" s="740">
        <v>1</v>
      </c>
      <c r="E5431" s="739">
        <v>2008</v>
      </c>
      <c r="F5431" s="1109">
        <v>400</v>
      </c>
      <c r="G5431" s="816">
        <f t="shared" si="177"/>
        <v>400</v>
      </c>
      <c r="H5431" s="735">
        <v>100</v>
      </c>
      <c r="I5431" s="816">
        <f t="shared" si="178"/>
        <v>0</v>
      </c>
      <c r="J5431" s="803"/>
      <c r="K5431" s="737"/>
      <c r="L5431" s="737"/>
      <c r="M5431" s="803"/>
      <c r="N5431" s="737"/>
      <c r="O5431" s="737"/>
      <c r="P5431" s="1883"/>
    </row>
    <row r="5432" spans="1:16" ht="13.5" customHeight="1">
      <c r="A5432" s="632">
        <v>29</v>
      </c>
      <c r="B5432" s="743" t="s">
        <v>795</v>
      </c>
      <c r="C5432" s="600" t="s">
        <v>709</v>
      </c>
      <c r="D5432" s="740">
        <v>1</v>
      </c>
      <c r="E5432" s="739">
        <v>2008</v>
      </c>
      <c r="F5432" s="1109">
        <v>79</v>
      </c>
      <c r="G5432" s="816">
        <f t="shared" si="177"/>
        <v>79</v>
      </c>
      <c r="H5432" s="735">
        <v>100</v>
      </c>
      <c r="I5432" s="816">
        <f t="shared" si="178"/>
        <v>0</v>
      </c>
      <c r="J5432" s="803"/>
      <c r="K5432" s="737"/>
      <c r="L5432" s="737"/>
      <c r="M5432" s="803"/>
      <c r="N5432" s="737"/>
      <c r="O5432" s="737"/>
      <c r="P5432" s="1883"/>
    </row>
    <row r="5433" spans="1:16" ht="13.5" customHeight="1">
      <c r="A5433" s="632">
        <v>30</v>
      </c>
      <c r="B5433" s="743" t="s">
        <v>720</v>
      </c>
      <c r="C5433" s="600" t="s">
        <v>709</v>
      </c>
      <c r="D5433" s="740">
        <v>1</v>
      </c>
      <c r="E5433" s="739">
        <v>2008</v>
      </c>
      <c r="F5433" s="1109">
        <v>39.5</v>
      </c>
      <c r="G5433" s="816">
        <f t="shared" si="177"/>
        <v>39.5</v>
      </c>
      <c r="H5433" s="735">
        <v>100</v>
      </c>
      <c r="I5433" s="816">
        <f t="shared" si="178"/>
        <v>0</v>
      </c>
      <c r="J5433" s="803"/>
      <c r="K5433" s="737"/>
      <c r="L5433" s="737"/>
      <c r="M5433" s="803"/>
      <c r="N5433" s="737"/>
      <c r="O5433" s="737"/>
      <c r="P5433" s="1883"/>
    </row>
    <row r="5434" spans="1:16" ht="13.5" customHeight="1">
      <c r="A5434" s="632">
        <v>31</v>
      </c>
      <c r="B5434" s="743" t="s">
        <v>827</v>
      </c>
      <c r="C5434" s="600" t="s">
        <v>709</v>
      </c>
      <c r="D5434" s="740">
        <v>1</v>
      </c>
      <c r="E5434" s="739">
        <v>2008</v>
      </c>
      <c r="F5434" s="1109">
        <v>130</v>
      </c>
      <c r="G5434" s="816">
        <f t="shared" si="177"/>
        <v>130</v>
      </c>
      <c r="H5434" s="735">
        <v>100</v>
      </c>
      <c r="I5434" s="816">
        <f t="shared" si="178"/>
        <v>0</v>
      </c>
      <c r="J5434" s="803"/>
      <c r="K5434" s="737"/>
      <c r="L5434" s="737"/>
      <c r="M5434" s="803"/>
      <c r="N5434" s="737"/>
      <c r="O5434" s="737"/>
      <c r="P5434" s="1883"/>
    </row>
    <row r="5435" spans="1:16" ht="13.5" customHeight="1">
      <c r="A5435" s="632">
        <v>32</v>
      </c>
      <c r="B5435" s="743" t="s">
        <v>794</v>
      </c>
      <c r="C5435" s="600" t="s">
        <v>709</v>
      </c>
      <c r="D5435" s="740">
        <v>2</v>
      </c>
      <c r="E5435" s="739">
        <v>2008</v>
      </c>
      <c r="F5435" s="1109">
        <v>178</v>
      </c>
      <c r="G5435" s="816">
        <f t="shared" si="177"/>
        <v>178</v>
      </c>
      <c r="H5435" s="735">
        <v>100</v>
      </c>
      <c r="I5435" s="816">
        <f t="shared" si="178"/>
        <v>0</v>
      </c>
      <c r="J5435" s="803"/>
      <c r="K5435" s="737"/>
      <c r="L5435" s="737"/>
      <c r="M5435" s="803"/>
      <c r="N5435" s="737"/>
      <c r="O5435" s="737"/>
      <c r="P5435" s="1883"/>
    </row>
    <row r="5436" spans="1:16" ht="13.5" customHeight="1">
      <c r="A5436" s="632">
        <v>33</v>
      </c>
      <c r="B5436" s="743" t="s">
        <v>795</v>
      </c>
      <c r="C5436" s="600" t="s">
        <v>709</v>
      </c>
      <c r="D5436" s="740">
        <v>2</v>
      </c>
      <c r="E5436" s="739">
        <v>2008</v>
      </c>
      <c r="F5436" s="1109">
        <v>158</v>
      </c>
      <c r="G5436" s="816">
        <f t="shared" si="177"/>
        <v>158</v>
      </c>
      <c r="H5436" s="735">
        <v>100</v>
      </c>
      <c r="I5436" s="816">
        <f t="shared" si="178"/>
        <v>0</v>
      </c>
      <c r="J5436" s="803"/>
      <c r="K5436" s="737"/>
      <c r="L5436" s="737"/>
      <c r="M5436" s="803"/>
      <c r="N5436" s="737"/>
      <c r="O5436" s="737"/>
      <c r="P5436" s="1883"/>
    </row>
    <row r="5437" spans="1:16" ht="13.5" customHeight="1">
      <c r="A5437" s="632">
        <v>34</v>
      </c>
      <c r="B5437" s="743" t="s">
        <v>795</v>
      </c>
      <c r="C5437" s="600" t="s">
        <v>709</v>
      </c>
      <c r="D5437" s="740">
        <v>1</v>
      </c>
      <c r="E5437" s="739">
        <v>2008</v>
      </c>
      <c r="F5437" s="1109">
        <v>110</v>
      </c>
      <c r="G5437" s="816">
        <f t="shared" si="177"/>
        <v>110</v>
      </c>
      <c r="H5437" s="735">
        <v>100</v>
      </c>
      <c r="I5437" s="816">
        <f t="shared" si="178"/>
        <v>0</v>
      </c>
      <c r="J5437" s="803"/>
      <c r="K5437" s="737"/>
      <c r="L5437" s="737"/>
      <c r="M5437" s="803"/>
      <c r="N5437" s="737"/>
      <c r="O5437" s="737"/>
      <c r="P5437" s="1883"/>
    </row>
    <row r="5438" spans="1:16" ht="13.5" customHeight="1">
      <c r="A5438" s="632">
        <v>35</v>
      </c>
      <c r="B5438" s="743" t="s">
        <v>827</v>
      </c>
      <c r="C5438" s="600" t="s">
        <v>709</v>
      </c>
      <c r="D5438" s="740">
        <v>2</v>
      </c>
      <c r="E5438" s="739">
        <v>2008</v>
      </c>
      <c r="F5438" s="1109">
        <v>200</v>
      </c>
      <c r="G5438" s="816">
        <f t="shared" si="177"/>
        <v>200</v>
      </c>
      <c r="H5438" s="735">
        <v>100</v>
      </c>
      <c r="I5438" s="816">
        <f t="shared" si="178"/>
        <v>0</v>
      </c>
      <c r="J5438" s="803"/>
      <c r="K5438" s="737"/>
      <c r="L5438" s="737"/>
      <c r="M5438" s="803"/>
      <c r="N5438" s="737"/>
      <c r="O5438" s="737"/>
      <c r="P5438" s="1883"/>
    </row>
    <row r="5439" spans="1:16" ht="13.5" customHeight="1">
      <c r="A5439" s="632">
        <v>36</v>
      </c>
      <c r="B5439" s="743" t="s">
        <v>720</v>
      </c>
      <c r="C5439" s="600" t="s">
        <v>709</v>
      </c>
      <c r="D5439" s="740">
        <v>4</v>
      </c>
      <c r="E5439" s="739">
        <v>2008</v>
      </c>
      <c r="F5439" s="1109">
        <v>158</v>
      </c>
      <c r="G5439" s="816">
        <f t="shared" si="177"/>
        <v>158</v>
      </c>
      <c r="H5439" s="735">
        <v>100</v>
      </c>
      <c r="I5439" s="816">
        <f t="shared" si="178"/>
        <v>0</v>
      </c>
      <c r="J5439" s="803"/>
      <c r="K5439" s="737"/>
      <c r="L5439" s="737"/>
      <c r="M5439" s="803"/>
      <c r="N5439" s="737"/>
      <c r="O5439" s="737"/>
      <c r="P5439" s="1883"/>
    </row>
    <row r="5440" spans="1:16" ht="13.5" customHeight="1">
      <c r="A5440" s="632">
        <v>37</v>
      </c>
      <c r="B5440" s="743" t="s">
        <v>837</v>
      </c>
      <c r="C5440" s="600" t="s">
        <v>709</v>
      </c>
      <c r="D5440" s="740">
        <v>1</v>
      </c>
      <c r="E5440" s="739">
        <v>2008</v>
      </c>
      <c r="F5440" s="1109">
        <v>400</v>
      </c>
      <c r="G5440" s="816">
        <f t="shared" si="177"/>
        <v>400</v>
      </c>
      <c r="H5440" s="735">
        <v>100</v>
      </c>
      <c r="I5440" s="816">
        <f t="shared" si="178"/>
        <v>0</v>
      </c>
      <c r="J5440" s="803"/>
      <c r="K5440" s="737"/>
      <c r="L5440" s="737"/>
      <c r="M5440" s="803"/>
      <c r="N5440" s="737"/>
      <c r="O5440" s="737"/>
      <c r="P5440" s="1883"/>
    </row>
    <row r="5441" spans="1:16" ht="13.5" customHeight="1">
      <c r="A5441" s="632">
        <v>38</v>
      </c>
      <c r="B5441" s="743" t="s">
        <v>768</v>
      </c>
      <c r="C5441" s="600" t="s">
        <v>709</v>
      </c>
      <c r="D5441" s="740">
        <v>1</v>
      </c>
      <c r="E5441" s="739">
        <v>2008</v>
      </c>
      <c r="F5441" s="1109">
        <v>49.5</v>
      </c>
      <c r="G5441" s="816">
        <f t="shared" si="177"/>
        <v>49.5</v>
      </c>
      <c r="H5441" s="735">
        <v>100</v>
      </c>
      <c r="I5441" s="816">
        <f t="shared" si="178"/>
        <v>0</v>
      </c>
      <c r="J5441" s="803"/>
      <c r="K5441" s="737"/>
      <c r="L5441" s="737"/>
      <c r="M5441" s="803"/>
      <c r="N5441" s="737"/>
      <c r="O5441" s="737"/>
      <c r="P5441" s="1883"/>
    </row>
    <row r="5442" spans="1:16" ht="13.5" customHeight="1">
      <c r="A5442" s="632">
        <v>39</v>
      </c>
      <c r="B5442" s="743" t="s">
        <v>768</v>
      </c>
      <c r="C5442" s="600" t="s">
        <v>709</v>
      </c>
      <c r="D5442" s="740">
        <v>1</v>
      </c>
      <c r="E5442" s="739">
        <v>2010</v>
      </c>
      <c r="F5442" s="1109">
        <v>49.5</v>
      </c>
      <c r="G5442" s="816">
        <f t="shared" si="177"/>
        <v>49.5</v>
      </c>
      <c r="H5442" s="735">
        <v>100</v>
      </c>
      <c r="I5442" s="816">
        <f t="shared" si="178"/>
        <v>0</v>
      </c>
      <c r="J5442" s="812"/>
      <c r="K5442" s="737"/>
      <c r="L5442" s="737"/>
      <c r="M5442" s="803"/>
      <c r="N5442" s="737"/>
      <c r="O5442" s="737"/>
      <c r="P5442" s="1883"/>
    </row>
    <row r="5443" spans="1:16" ht="13.5" customHeight="1">
      <c r="A5443" s="632">
        <v>40</v>
      </c>
      <c r="B5443" s="743" t="s">
        <v>837</v>
      </c>
      <c r="C5443" s="600" t="s">
        <v>709</v>
      </c>
      <c r="D5443" s="740">
        <v>3</v>
      </c>
      <c r="E5443" s="739">
        <v>2010</v>
      </c>
      <c r="F5443" s="1109">
        <v>584.29</v>
      </c>
      <c r="G5443" s="816">
        <f t="shared" si="177"/>
        <v>584.29</v>
      </c>
      <c r="H5443" s="735">
        <v>100</v>
      </c>
      <c r="I5443" s="816">
        <f t="shared" si="178"/>
        <v>0</v>
      </c>
      <c r="J5443" s="812"/>
      <c r="K5443" s="737"/>
      <c r="L5443" s="737"/>
      <c r="M5443" s="803"/>
      <c r="N5443" s="737"/>
      <c r="O5443" s="737"/>
      <c r="P5443" s="1883"/>
    </row>
    <row r="5444" spans="1:16" ht="13.5" customHeight="1">
      <c r="A5444" s="632">
        <v>41</v>
      </c>
      <c r="B5444" s="743" t="s">
        <v>2923</v>
      </c>
      <c r="C5444" s="600" t="s">
        <v>709</v>
      </c>
      <c r="D5444" s="740">
        <v>3</v>
      </c>
      <c r="E5444" s="739">
        <v>2010</v>
      </c>
      <c r="F5444" s="1109">
        <v>221.46</v>
      </c>
      <c r="G5444" s="816">
        <f t="shared" si="177"/>
        <v>221.46</v>
      </c>
      <c r="H5444" s="735">
        <v>100</v>
      </c>
      <c r="I5444" s="816">
        <f t="shared" si="178"/>
        <v>0</v>
      </c>
      <c r="J5444" s="812"/>
      <c r="K5444" s="737"/>
      <c r="L5444" s="737"/>
      <c r="M5444" s="803"/>
      <c r="N5444" s="737"/>
      <c r="O5444" s="737"/>
      <c r="P5444" s="1883"/>
    </row>
    <row r="5445" spans="1:16" ht="13.5" customHeight="1">
      <c r="A5445" s="632">
        <v>42</v>
      </c>
      <c r="B5445" s="743" t="s">
        <v>830</v>
      </c>
      <c r="C5445" s="600" t="s">
        <v>709</v>
      </c>
      <c r="D5445" s="740">
        <v>3</v>
      </c>
      <c r="E5445" s="739">
        <v>2010</v>
      </c>
      <c r="F5445" s="1109">
        <v>221.46</v>
      </c>
      <c r="G5445" s="816">
        <f t="shared" si="177"/>
        <v>221.46</v>
      </c>
      <c r="H5445" s="735">
        <v>100</v>
      </c>
      <c r="I5445" s="816">
        <f t="shared" si="178"/>
        <v>0</v>
      </c>
      <c r="J5445" s="812"/>
      <c r="K5445" s="737"/>
      <c r="L5445" s="737"/>
      <c r="M5445" s="803"/>
      <c r="N5445" s="737"/>
      <c r="O5445" s="737"/>
      <c r="P5445" s="1883"/>
    </row>
    <row r="5446" spans="1:16" ht="13.5" customHeight="1">
      <c r="A5446" s="632">
        <v>43</v>
      </c>
      <c r="B5446" s="743" t="s">
        <v>3910</v>
      </c>
      <c r="C5446" s="600" t="s">
        <v>709</v>
      </c>
      <c r="D5446" s="740">
        <v>3</v>
      </c>
      <c r="E5446" s="739">
        <v>2010</v>
      </c>
      <c r="F5446" s="1109">
        <v>232.52</v>
      </c>
      <c r="G5446" s="816">
        <f t="shared" si="177"/>
        <v>232.52</v>
      </c>
      <c r="H5446" s="735">
        <v>100</v>
      </c>
      <c r="I5446" s="816">
        <f t="shared" si="178"/>
        <v>0</v>
      </c>
      <c r="J5446" s="812"/>
      <c r="K5446" s="737"/>
      <c r="L5446" s="737"/>
      <c r="M5446" s="803"/>
      <c r="N5446" s="737"/>
      <c r="O5446" s="737"/>
      <c r="P5446" s="1883"/>
    </row>
    <row r="5447" spans="1:16" ht="13.5" customHeight="1">
      <c r="A5447" s="632">
        <v>44</v>
      </c>
      <c r="B5447" s="743" t="s">
        <v>795</v>
      </c>
      <c r="C5447" s="600" t="s">
        <v>709</v>
      </c>
      <c r="D5447" s="740">
        <v>3</v>
      </c>
      <c r="E5447" s="739">
        <v>2010</v>
      </c>
      <c r="F5447" s="1109">
        <v>553.32000000000005</v>
      </c>
      <c r="G5447" s="816">
        <f t="shared" si="177"/>
        <v>553.32000000000005</v>
      </c>
      <c r="H5447" s="735">
        <v>100</v>
      </c>
      <c r="I5447" s="816">
        <f t="shared" si="178"/>
        <v>0</v>
      </c>
      <c r="J5447" s="812"/>
      <c r="K5447" s="737"/>
      <c r="L5447" s="737"/>
      <c r="M5447" s="803"/>
      <c r="N5447" s="737"/>
      <c r="O5447" s="737"/>
      <c r="P5447" s="1883"/>
    </row>
    <row r="5448" spans="1:16" ht="13.5" customHeight="1">
      <c r="A5448" s="632">
        <v>45</v>
      </c>
      <c r="B5448" s="743" t="s">
        <v>795</v>
      </c>
      <c r="C5448" s="600" t="s">
        <v>709</v>
      </c>
      <c r="D5448" s="740">
        <v>5</v>
      </c>
      <c r="E5448" s="739">
        <v>2010</v>
      </c>
      <c r="F5448" s="1109">
        <v>1143.44</v>
      </c>
      <c r="G5448" s="816">
        <f t="shared" si="177"/>
        <v>1143.44</v>
      </c>
      <c r="H5448" s="735">
        <v>100</v>
      </c>
      <c r="I5448" s="816">
        <f t="shared" si="178"/>
        <v>0</v>
      </c>
      <c r="J5448" s="812"/>
      <c r="K5448" s="737"/>
      <c r="L5448" s="737"/>
      <c r="M5448" s="803"/>
      <c r="N5448" s="737"/>
      <c r="O5448" s="737"/>
      <c r="P5448" s="1883"/>
    </row>
    <row r="5449" spans="1:16" ht="13.5" customHeight="1">
      <c r="A5449" s="632">
        <v>46</v>
      </c>
      <c r="B5449" s="743" t="s">
        <v>837</v>
      </c>
      <c r="C5449" s="600" t="s">
        <v>709</v>
      </c>
      <c r="D5449" s="740">
        <v>1</v>
      </c>
      <c r="E5449" s="739">
        <v>2010</v>
      </c>
      <c r="F5449" s="1109">
        <v>317.18</v>
      </c>
      <c r="G5449" s="816">
        <f t="shared" si="177"/>
        <v>317.18</v>
      </c>
      <c r="H5449" s="735">
        <v>100</v>
      </c>
      <c r="I5449" s="816">
        <f t="shared" si="178"/>
        <v>0</v>
      </c>
      <c r="J5449" s="812"/>
      <c r="K5449" s="737"/>
      <c r="L5449" s="737"/>
      <c r="M5449" s="803"/>
      <c r="N5449" s="737"/>
      <c r="O5449" s="737"/>
      <c r="P5449" s="1883"/>
    </row>
    <row r="5450" spans="1:16" ht="13.5" customHeight="1">
      <c r="A5450" s="632">
        <v>47</v>
      </c>
      <c r="B5450" s="743" t="s">
        <v>794</v>
      </c>
      <c r="C5450" s="600" t="s">
        <v>709</v>
      </c>
      <c r="D5450" s="740">
        <v>7</v>
      </c>
      <c r="E5450" s="739">
        <v>2010</v>
      </c>
      <c r="F5450" s="1109">
        <v>718.07</v>
      </c>
      <c r="G5450" s="816">
        <f t="shared" si="177"/>
        <v>718.07</v>
      </c>
      <c r="H5450" s="735">
        <v>100</v>
      </c>
      <c r="I5450" s="816">
        <f t="shared" si="178"/>
        <v>0</v>
      </c>
      <c r="J5450" s="812"/>
      <c r="K5450" s="737"/>
      <c r="L5450" s="737"/>
      <c r="M5450" s="803"/>
      <c r="N5450" s="737"/>
      <c r="O5450" s="737"/>
      <c r="P5450" s="1883"/>
    </row>
    <row r="5451" spans="1:16" ht="13.5" customHeight="1">
      <c r="A5451" s="632">
        <v>48</v>
      </c>
      <c r="B5451" s="743" t="s">
        <v>794</v>
      </c>
      <c r="C5451" s="600" t="s">
        <v>709</v>
      </c>
      <c r="D5451" s="740">
        <v>10</v>
      </c>
      <c r="E5451" s="739">
        <v>2010</v>
      </c>
      <c r="F5451" s="1109">
        <v>952.07</v>
      </c>
      <c r="G5451" s="816">
        <f t="shared" si="177"/>
        <v>952.07</v>
      </c>
      <c r="H5451" s="735">
        <v>100</v>
      </c>
      <c r="I5451" s="816">
        <f t="shared" si="178"/>
        <v>0</v>
      </c>
      <c r="J5451" s="812"/>
      <c r="K5451" s="737"/>
      <c r="L5451" s="737"/>
      <c r="M5451" s="803"/>
      <c r="N5451" s="737"/>
      <c r="O5451" s="737"/>
      <c r="P5451" s="1883"/>
    </row>
    <row r="5452" spans="1:16" ht="13.5" customHeight="1">
      <c r="A5452" s="632">
        <v>49</v>
      </c>
      <c r="B5452" s="743" t="s">
        <v>794</v>
      </c>
      <c r="C5452" s="600" t="s">
        <v>709</v>
      </c>
      <c r="D5452" s="740">
        <v>4</v>
      </c>
      <c r="E5452" s="739">
        <v>2010</v>
      </c>
      <c r="F5452" s="1109">
        <v>280.52999999999997</v>
      </c>
      <c r="G5452" s="816">
        <f t="shared" si="177"/>
        <v>280.52999999999997</v>
      </c>
      <c r="H5452" s="735">
        <v>100</v>
      </c>
      <c r="I5452" s="816">
        <f t="shared" si="178"/>
        <v>0</v>
      </c>
      <c r="J5452" s="812"/>
      <c r="K5452" s="737"/>
      <c r="L5452" s="737"/>
      <c r="M5452" s="803"/>
      <c r="N5452" s="737"/>
      <c r="O5452" s="737"/>
      <c r="P5452" s="1883"/>
    </row>
    <row r="5453" spans="1:16" ht="13.5" customHeight="1">
      <c r="A5453" s="632">
        <v>50</v>
      </c>
      <c r="B5453" s="743" t="s">
        <v>3911</v>
      </c>
      <c r="C5453" s="600" t="s">
        <v>709</v>
      </c>
      <c r="D5453" s="740">
        <v>17</v>
      </c>
      <c r="E5453" s="739">
        <v>2010</v>
      </c>
      <c r="F5453" s="1109">
        <v>1242.42</v>
      </c>
      <c r="G5453" s="816">
        <f t="shared" ref="G5453:G5516" si="179">F5453*H5453%</f>
        <v>1242.42</v>
      </c>
      <c r="H5453" s="735">
        <v>100</v>
      </c>
      <c r="I5453" s="816">
        <f t="shared" ref="I5453:I5516" si="180">F5453-G5453</f>
        <v>0</v>
      </c>
      <c r="J5453" s="812"/>
      <c r="K5453" s="737"/>
      <c r="L5453" s="737"/>
      <c r="M5453" s="803"/>
      <c r="N5453" s="737"/>
      <c r="O5453" s="737"/>
      <c r="P5453" s="1883"/>
    </row>
    <row r="5454" spans="1:16" ht="13.5" customHeight="1">
      <c r="A5454" s="632">
        <v>51</v>
      </c>
      <c r="B5454" s="743" t="s">
        <v>794</v>
      </c>
      <c r="C5454" s="600" t="s">
        <v>709</v>
      </c>
      <c r="D5454" s="740">
        <v>2</v>
      </c>
      <c r="E5454" s="739">
        <v>2010</v>
      </c>
      <c r="F5454" s="1109">
        <v>121.09</v>
      </c>
      <c r="G5454" s="816">
        <f t="shared" si="179"/>
        <v>121.09</v>
      </c>
      <c r="H5454" s="735">
        <v>100</v>
      </c>
      <c r="I5454" s="816">
        <f t="shared" si="180"/>
        <v>0</v>
      </c>
      <c r="J5454" s="812"/>
      <c r="K5454" s="737"/>
      <c r="L5454" s="737"/>
      <c r="M5454" s="803"/>
      <c r="N5454" s="737"/>
      <c r="O5454" s="737"/>
      <c r="P5454" s="1883"/>
    </row>
    <row r="5455" spans="1:16" ht="13.5" customHeight="1">
      <c r="A5455" s="632">
        <v>52</v>
      </c>
      <c r="B5455" s="743" t="s">
        <v>794</v>
      </c>
      <c r="C5455" s="600" t="s">
        <v>709</v>
      </c>
      <c r="D5455" s="740">
        <v>8</v>
      </c>
      <c r="E5455" s="739">
        <v>2010</v>
      </c>
      <c r="F5455" s="1109">
        <v>537.47</v>
      </c>
      <c r="G5455" s="816">
        <f t="shared" si="179"/>
        <v>537.47</v>
      </c>
      <c r="H5455" s="735">
        <v>100</v>
      </c>
      <c r="I5455" s="816">
        <f t="shared" si="180"/>
        <v>0</v>
      </c>
      <c r="J5455" s="812"/>
      <c r="K5455" s="737"/>
      <c r="L5455" s="737"/>
      <c r="M5455" s="803"/>
      <c r="N5455" s="737"/>
      <c r="O5455" s="737"/>
      <c r="P5455" s="1883"/>
    </row>
    <row r="5456" spans="1:16" ht="13.5" customHeight="1">
      <c r="A5456" s="632">
        <v>53</v>
      </c>
      <c r="B5456" s="743" t="s">
        <v>799</v>
      </c>
      <c r="C5456" s="600" t="s">
        <v>709</v>
      </c>
      <c r="D5456" s="740">
        <v>2</v>
      </c>
      <c r="E5456" s="739">
        <v>2010</v>
      </c>
      <c r="F5456" s="1109">
        <v>354.13</v>
      </c>
      <c r="G5456" s="816">
        <f t="shared" si="179"/>
        <v>354.13</v>
      </c>
      <c r="H5456" s="735">
        <v>100</v>
      </c>
      <c r="I5456" s="816">
        <f t="shared" si="180"/>
        <v>0</v>
      </c>
      <c r="J5456" s="812"/>
      <c r="K5456" s="737"/>
      <c r="L5456" s="737"/>
      <c r="M5456" s="803"/>
      <c r="N5456" s="737"/>
      <c r="O5456" s="737"/>
      <c r="P5456" s="1883"/>
    </row>
    <row r="5457" spans="1:16" ht="13.5" customHeight="1">
      <c r="A5457" s="632">
        <v>54</v>
      </c>
      <c r="B5457" s="743" t="s">
        <v>795</v>
      </c>
      <c r="C5457" s="600" t="s">
        <v>709</v>
      </c>
      <c r="D5457" s="740">
        <v>19</v>
      </c>
      <c r="E5457" s="739">
        <v>2010</v>
      </c>
      <c r="F5457" s="1109">
        <v>3364.25</v>
      </c>
      <c r="G5457" s="816">
        <f t="shared" si="179"/>
        <v>3364.25</v>
      </c>
      <c r="H5457" s="735">
        <v>100</v>
      </c>
      <c r="I5457" s="816">
        <f t="shared" si="180"/>
        <v>0</v>
      </c>
      <c r="J5457" s="812"/>
      <c r="K5457" s="737"/>
      <c r="L5457" s="737"/>
      <c r="M5457" s="803"/>
      <c r="N5457" s="737"/>
      <c r="O5457" s="737"/>
      <c r="P5457" s="1883"/>
    </row>
    <row r="5458" spans="1:16" ht="13.5" customHeight="1">
      <c r="A5458" s="632">
        <v>55</v>
      </c>
      <c r="B5458" s="743" t="s">
        <v>795</v>
      </c>
      <c r="C5458" s="600" t="s">
        <v>709</v>
      </c>
      <c r="D5458" s="740">
        <v>4</v>
      </c>
      <c r="E5458" s="739">
        <v>2010</v>
      </c>
      <c r="F5458" s="1109">
        <v>590.27</v>
      </c>
      <c r="G5458" s="816">
        <f t="shared" si="179"/>
        <v>590.27</v>
      </c>
      <c r="H5458" s="735">
        <v>100</v>
      </c>
      <c r="I5458" s="816">
        <f t="shared" si="180"/>
        <v>0</v>
      </c>
      <c r="J5458" s="812"/>
      <c r="K5458" s="737"/>
      <c r="L5458" s="737"/>
      <c r="M5458" s="803"/>
      <c r="N5458" s="737"/>
      <c r="O5458" s="737"/>
      <c r="P5458" s="1883"/>
    </row>
    <row r="5459" spans="1:16" ht="13.5" customHeight="1">
      <c r="A5459" s="632">
        <v>56</v>
      </c>
      <c r="B5459" s="743" t="s">
        <v>720</v>
      </c>
      <c r="C5459" s="600" t="s">
        <v>709</v>
      </c>
      <c r="D5459" s="740">
        <v>5</v>
      </c>
      <c r="E5459" s="739">
        <v>2010</v>
      </c>
      <c r="F5459" s="1109">
        <v>1167.98</v>
      </c>
      <c r="G5459" s="816">
        <f t="shared" si="179"/>
        <v>1167.98</v>
      </c>
      <c r="H5459" s="735">
        <v>100</v>
      </c>
      <c r="I5459" s="816">
        <f t="shared" si="180"/>
        <v>0</v>
      </c>
      <c r="J5459" s="812"/>
      <c r="K5459" s="737"/>
      <c r="L5459" s="737"/>
      <c r="M5459" s="803"/>
      <c r="N5459" s="737"/>
      <c r="O5459" s="737"/>
      <c r="P5459" s="1883"/>
    </row>
    <row r="5460" spans="1:16" ht="13.5" customHeight="1">
      <c r="A5460" s="632">
        <v>57</v>
      </c>
      <c r="B5460" s="743" t="s">
        <v>814</v>
      </c>
      <c r="C5460" s="600" t="s">
        <v>709</v>
      </c>
      <c r="D5460" s="740">
        <v>65</v>
      </c>
      <c r="E5460" s="739">
        <v>2010</v>
      </c>
      <c r="F5460" s="1109">
        <v>2293.37</v>
      </c>
      <c r="G5460" s="816">
        <f t="shared" si="179"/>
        <v>2293.37</v>
      </c>
      <c r="H5460" s="735">
        <v>100</v>
      </c>
      <c r="I5460" s="816">
        <f t="shared" si="180"/>
        <v>0</v>
      </c>
      <c r="J5460" s="812"/>
      <c r="K5460" s="737"/>
      <c r="L5460" s="737"/>
      <c r="M5460" s="803"/>
      <c r="N5460" s="737"/>
      <c r="O5460" s="737"/>
      <c r="P5460" s="1883"/>
    </row>
    <row r="5461" spans="1:16" ht="13.5" customHeight="1">
      <c r="A5461" s="632">
        <v>58</v>
      </c>
      <c r="B5461" s="743" t="s">
        <v>814</v>
      </c>
      <c r="C5461" s="600" t="s">
        <v>709</v>
      </c>
      <c r="D5461" s="740">
        <v>19</v>
      </c>
      <c r="E5461" s="739">
        <v>2010</v>
      </c>
      <c r="F5461" s="1109">
        <v>1666.96</v>
      </c>
      <c r="G5461" s="816">
        <f t="shared" si="179"/>
        <v>1666.96</v>
      </c>
      <c r="H5461" s="735">
        <v>100</v>
      </c>
      <c r="I5461" s="816">
        <f t="shared" si="180"/>
        <v>0</v>
      </c>
      <c r="J5461" s="812"/>
      <c r="K5461" s="737"/>
      <c r="L5461" s="737"/>
      <c r="M5461" s="803"/>
      <c r="N5461" s="737"/>
      <c r="O5461" s="737"/>
      <c r="P5461" s="1883"/>
    </row>
    <row r="5462" spans="1:16" ht="13.5" customHeight="1">
      <c r="A5462" s="632">
        <v>59</v>
      </c>
      <c r="B5462" s="743" t="s">
        <v>720</v>
      </c>
      <c r="C5462" s="600" t="s">
        <v>709</v>
      </c>
      <c r="D5462" s="740">
        <v>2</v>
      </c>
      <c r="E5462" s="739">
        <v>2010</v>
      </c>
      <c r="F5462" s="1109">
        <v>804.9</v>
      </c>
      <c r="G5462" s="816">
        <f t="shared" si="179"/>
        <v>804.9</v>
      </c>
      <c r="H5462" s="735">
        <v>100</v>
      </c>
      <c r="I5462" s="816">
        <f t="shared" si="180"/>
        <v>0</v>
      </c>
      <c r="J5462" s="812"/>
      <c r="K5462" s="737"/>
      <c r="L5462" s="737"/>
      <c r="M5462" s="803"/>
      <c r="N5462" s="737"/>
      <c r="O5462" s="737"/>
      <c r="P5462" s="1883"/>
    </row>
    <row r="5463" spans="1:16" ht="13.5" customHeight="1">
      <c r="A5463" s="632">
        <v>60</v>
      </c>
      <c r="B5463" s="743" t="s">
        <v>2790</v>
      </c>
      <c r="C5463" s="600" t="s">
        <v>709</v>
      </c>
      <c r="D5463" s="740">
        <v>11</v>
      </c>
      <c r="E5463" s="739">
        <v>2010</v>
      </c>
      <c r="F5463" s="1109">
        <v>1067.8399999999999</v>
      </c>
      <c r="G5463" s="816">
        <f t="shared" si="179"/>
        <v>1067.8399999999999</v>
      </c>
      <c r="H5463" s="735">
        <v>100</v>
      </c>
      <c r="I5463" s="816">
        <f t="shared" si="180"/>
        <v>0</v>
      </c>
      <c r="J5463" s="812"/>
      <c r="K5463" s="737"/>
      <c r="L5463" s="737"/>
      <c r="M5463" s="803"/>
      <c r="N5463" s="737"/>
      <c r="O5463" s="737"/>
      <c r="P5463" s="1883"/>
    </row>
    <row r="5464" spans="1:16" ht="13.5" customHeight="1">
      <c r="A5464" s="632">
        <v>61</v>
      </c>
      <c r="B5464" s="743" t="s">
        <v>2790</v>
      </c>
      <c r="C5464" s="600" t="s">
        <v>709</v>
      </c>
      <c r="D5464" s="740">
        <v>16</v>
      </c>
      <c r="E5464" s="739">
        <v>2010</v>
      </c>
      <c r="F5464" s="1109">
        <v>2070.56</v>
      </c>
      <c r="G5464" s="816">
        <f t="shared" si="179"/>
        <v>2070.56</v>
      </c>
      <c r="H5464" s="735">
        <v>100</v>
      </c>
      <c r="I5464" s="816">
        <f t="shared" si="180"/>
        <v>0</v>
      </c>
      <c r="J5464" s="812"/>
      <c r="K5464" s="737"/>
      <c r="L5464" s="737"/>
      <c r="M5464" s="803"/>
      <c r="N5464" s="737"/>
      <c r="O5464" s="737"/>
      <c r="P5464" s="1883"/>
    </row>
    <row r="5465" spans="1:16" ht="13.5" customHeight="1">
      <c r="A5465" s="632">
        <v>62</v>
      </c>
      <c r="B5465" s="743" t="s">
        <v>2790</v>
      </c>
      <c r="C5465" s="600" t="s">
        <v>709</v>
      </c>
      <c r="D5465" s="740">
        <v>7</v>
      </c>
      <c r="E5465" s="739">
        <v>2010</v>
      </c>
      <c r="F5465" s="1109">
        <v>1107.06</v>
      </c>
      <c r="G5465" s="816">
        <f t="shared" si="179"/>
        <v>1107.06</v>
      </c>
      <c r="H5465" s="735">
        <v>100</v>
      </c>
      <c r="I5465" s="816">
        <f t="shared" si="180"/>
        <v>0</v>
      </c>
      <c r="J5465" s="812"/>
      <c r="K5465" s="737"/>
      <c r="L5465" s="737"/>
      <c r="M5465" s="803"/>
      <c r="N5465" s="737"/>
      <c r="O5465" s="737"/>
      <c r="P5465" s="1883"/>
    </row>
    <row r="5466" spans="1:16" ht="13.5" customHeight="1">
      <c r="A5466" s="632">
        <v>63</v>
      </c>
      <c r="B5466" s="743" t="s">
        <v>837</v>
      </c>
      <c r="C5466" s="600" t="s">
        <v>709</v>
      </c>
      <c r="D5466" s="740">
        <v>2</v>
      </c>
      <c r="E5466" s="739">
        <v>2010</v>
      </c>
      <c r="F5466" s="1109">
        <v>444</v>
      </c>
      <c r="G5466" s="816">
        <f t="shared" si="179"/>
        <v>444</v>
      </c>
      <c r="H5466" s="735">
        <v>100</v>
      </c>
      <c r="I5466" s="816">
        <f t="shared" si="180"/>
        <v>0</v>
      </c>
      <c r="J5466" s="812"/>
      <c r="K5466" s="737"/>
      <c r="L5466" s="737"/>
      <c r="M5466" s="803"/>
      <c r="N5466" s="737"/>
      <c r="O5466" s="737"/>
      <c r="P5466" s="1883"/>
    </row>
    <row r="5467" spans="1:16" ht="13.5" customHeight="1">
      <c r="A5467" s="632">
        <v>64</v>
      </c>
      <c r="B5467" s="743" t="s">
        <v>3912</v>
      </c>
      <c r="C5467" s="600" t="s">
        <v>709</v>
      </c>
      <c r="D5467" s="740">
        <v>4</v>
      </c>
      <c r="E5467" s="739">
        <v>2010</v>
      </c>
      <c r="F5467" s="1109">
        <v>1010.4</v>
      </c>
      <c r="G5467" s="816">
        <f t="shared" si="179"/>
        <v>1010.4</v>
      </c>
      <c r="H5467" s="735">
        <v>100</v>
      </c>
      <c r="I5467" s="816">
        <f t="shared" si="180"/>
        <v>0</v>
      </c>
      <c r="J5467" s="812"/>
      <c r="K5467" s="737"/>
      <c r="L5467" s="737"/>
      <c r="M5467" s="803"/>
      <c r="N5467" s="737"/>
      <c r="O5467" s="737"/>
      <c r="P5467" s="1883"/>
    </row>
    <row r="5468" spans="1:16" ht="13.5" customHeight="1">
      <c r="A5468" s="632">
        <v>65</v>
      </c>
      <c r="B5468" s="743" t="s">
        <v>1815</v>
      </c>
      <c r="C5468" s="600" t="s">
        <v>709</v>
      </c>
      <c r="D5468" s="740">
        <v>2</v>
      </c>
      <c r="E5468" s="739">
        <v>2010</v>
      </c>
      <c r="F5468" s="1109">
        <v>444</v>
      </c>
      <c r="G5468" s="816">
        <f t="shared" si="179"/>
        <v>444</v>
      </c>
      <c r="H5468" s="735">
        <v>100</v>
      </c>
      <c r="I5468" s="816">
        <f t="shared" si="180"/>
        <v>0</v>
      </c>
      <c r="J5468" s="812"/>
      <c r="K5468" s="737"/>
      <c r="L5468" s="737"/>
      <c r="M5468" s="803"/>
      <c r="N5468" s="737"/>
      <c r="O5468" s="737"/>
      <c r="P5468" s="1883"/>
    </row>
    <row r="5469" spans="1:16" ht="13.5" customHeight="1">
      <c r="A5469" s="632">
        <v>66</v>
      </c>
      <c r="B5469" s="743" t="s">
        <v>794</v>
      </c>
      <c r="C5469" s="600" t="s">
        <v>709</v>
      </c>
      <c r="D5469" s="740">
        <v>3</v>
      </c>
      <c r="E5469" s="739">
        <v>2011</v>
      </c>
      <c r="F5469" s="1109">
        <v>793.6</v>
      </c>
      <c r="G5469" s="816">
        <f t="shared" si="179"/>
        <v>793.6</v>
      </c>
      <c r="H5469" s="735">
        <v>100</v>
      </c>
      <c r="I5469" s="816">
        <f t="shared" si="180"/>
        <v>0</v>
      </c>
      <c r="J5469" s="737"/>
      <c r="K5469" s="737"/>
      <c r="L5469" s="737"/>
      <c r="M5469" s="803"/>
      <c r="N5469" s="737"/>
      <c r="O5469" s="737"/>
      <c r="P5469" s="1883"/>
    </row>
    <row r="5470" spans="1:16" ht="13.5" customHeight="1">
      <c r="A5470" s="632">
        <v>67</v>
      </c>
      <c r="B5470" s="743" t="s">
        <v>2923</v>
      </c>
      <c r="C5470" s="600" t="s">
        <v>709</v>
      </c>
      <c r="D5470" s="740">
        <v>3</v>
      </c>
      <c r="E5470" s="739">
        <v>2011</v>
      </c>
      <c r="F5470" s="1109">
        <v>364.64</v>
      </c>
      <c r="G5470" s="816">
        <f t="shared" si="179"/>
        <v>364.64</v>
      </c>
      <c r="H5470" s="735">
        <v>100</v>
      </c>
      <c r="I5470" s="816">
        <f t="shared" si="180"/>
        <v>0</v>
      </c>
      <c r="J5470" s="737"/>
      <c r="K5470" s="737"/>
      <c r="L5470" s="737"/>
      <c r="M5470" s="803"/>
      <c r="N5470" s="737"/>
      <c r="O5470" s="737"/>
      <c r="P5470" s="1883"/>
    </row>
    <row r="5471" spans="1:16" ht="13.5" customHeight="1">
      <c r="A5471" s="632">
        <v>68</v>
      </c>
      <c r="B5471" s="743" t="s">
        <v>830</v>
      </c>
      <c r="C5471" s="600" t="s">
        <v>709</v>
      </c>
      <c r="D5471" s="740">
        <v>3</v>
      </c>
      <c r="E5471" s="739">
        <v>2011</v>
      </c>
      <c r="F5471" s="1109">
        <v>386.09</v>
      </c>
      <c r="G5471" s="816">
        <f t="shared" si="179"/>
        <v>386.09</v>
      </c>
      <c r="H5471" s="735">
        <v>100</v>
      </c>
      <c r="I5471" s="816">
        <f t="shared" si="180"/>
        <v>0</v>
      </c>
      <c r="J5471" s="737"/>
      <c r="K5471" s="737"/>
      <c r="L5471" s="737"/>
      <c r="M5471" s="803"/>
      <c r="N5471" s="737"/>
      <c r="O5471" s="737"/>
      <c r="P5471" s="1883"/>
    </row>
    <row r="5472" spans="1:16" ht="13.5" customHeight="1">
      <c r="A5472" s="632">
        <v>69</v>
      </c>
      <c r="B5472" s="743" t="s">
        <v>3911</v>
      </c>
      <c r="C5472" s="600" t="s">
        <v>709</v>
      </c>
      <c r="D5472" s="740">
        <v>3</v>
      </c>
      <c r="E5472" s="739">
        <v>2011</v>
      </c>
      <c r="F5472" s="1109">
        <v>321.82</v>
      </c>
      <c r="G5472" s="816">
        <f t="shared" si="179"/>
        <v>321.82</v>
      </c>
      <c r="H5472" s="735">
        <v>100</v>
      </c>
      <c r="I5472" s="816">
        <f t="shared" si="180"/>
        <v>0</v>
      </c>
      <c r="J5472" s="737"/>
      <c r="K5472" s="737"/>
      <c r="L5472" s="737"/>
      <c r="M5472" s="803"/>
      <c r="N5472" s="737"/>
      <c r="O5472" s="737"/>
      <c r="P5472" s="1883"/>
    </row>
    <row r="5473" spans="1:16" ht="13.5" customHeight="1">
      <c r="A5473" s="632">
        <v>70</v>
      </c>
      <c r="B5473" s="743" t="s">
        <v>795</v>
      </c>
      <c r="C5473" s="600" t="s">
        <v>709</v>
      </c>
      <c r="D5473" s="740">
        <v>3</v>
      </c>
      <c r="E5473" s="739">
        <v>2011</v>
      </c>
      <c r="F5473" s="1109">
        <v>982.31</v>
      </c>
      <c r="G5473" s="816">
        <f t="shared" si="179"/>
        <v>982.31</v>
      </c>
      <c r="H5473" s="735">
        <v>100</v>
      </c>
      <c r="I5473" s="816">
        <f t="shared" si="180"/>
        <v>0</v>
      </c>
      <c r="J5473" s="737"/>
      <c r="K5473" s="737"/>
      <c r="L5473" s="737"/>
      <c r="M5473" s="803"/>
      <c r="N5473" s="737"/>
      <c r="O5473" s="737"/>
      <c r="P5473" s="1883"/>
    </row>
    <row r="5474" spans="1:16" ht="13.5" customHeight="1">
      <c r="A5474" s="632">
        <v>71</v>
      </c>
      <c r="B5474" s="743" t="s">
        <v>795</v>
      </c>
      <c r="C5474" s="600" t="s">
        <v>709</v>
      </c>
      <c r="D5474" s="740">
        <v>5</v>
      </c>
      <c r="E5474" s="739">
        <v>2011</v>
      </c>
      <c r="F5474" s="1109">
        <v>1863.76</v>
      </c>
      <c r="G5474" s="816">
        <f t="shared" si="179"/>
        <v>1863.76</v>
      </c>
      <c r="H5474" s="735">
        <v>100</v>
      </c>
      <c r="I5474" s="816">
        <f t="shared" si="180"/>
        <v>0</v>
      </c>
      <c r="J5474" s="737"/>
      <c r="K5474" s="737"/>
      <c r="L5474" s="737"/>
      <c r="M5474" s="803"/>
      <c r="N5474" s="737"/>
      <c r="O5474" s="737"/>
      <c r="P5474" s="1883"/>
    </row>
    <row r="5475" spans="1:16" ht="13.5" customHeight="1">
      <c r="A5475" s="632">
        <v>72</v>
      </c>
      <c r="B5475" s="743" t="s">
        <v>794</v>
      </c>
      <c r="C5475" s="600" t="s">
        <v>709</v>
      </c>
      <c r="D5475" s="740">
        <v>7</v>
      </c>
      <c r="E5475" s="739">
        <v>2011</v>
      </c>
      <c r="F5475" s="1109">
        <v>775.75</v>
      </c>
      <c r="G5475" s="816">
        <f t="shared" si="179"/>
        <v>775.75</v>
      </c>
      <c r="H5475" s="735">
        <v>100</v>
      </c>
      <c r="I5475" s="816">
        <f t="shared" si="180"/>
        <v>0</v>
      </c>
      <c r="J5475" s="737"/>
      <c r="K5475" s="737"/>
      <c r="L5475" s="737"/>
      <c r="M5475" s="803"/>
      <c r="N5475" s="737"/>
      <c r="O5475" s="737"/>
      <c r="P5475" s="1883"/>
    </row>
    <row r="5476" spans="1:16" ht="13.5" customHeight="1">
      <c r="A5476" s="632">
        <v>73</v>
      </c>
      <c r="B5476" s="743" t="s">
        <v>794</v>
      </c>
      <c r="C5476" s="600" t="s">
        <v>709</v>
      </c>
      <c r="D5476" s="740">
        <v>10</v>
      </c>
      <c r="E5476" s="739">
        <v>2011</v>
      </c>
      <c r="F5476" s="1109">
        <v>965.22</v>
      </c>
      <c r="G5476" s="816">
        <f t="shared" si="179"/>
        <v>965.22</v>
      </c>
      <c r="H5476" s="735">
        <v>100</v>
      </c>
      <c r="I5476" s="816">
        <f t="shared" si="180"/>
        <v>0</v>
      </c>
      <c r="J5476" s="737"/>
      <c r="K5476" s="737"/>
      <c r="L5476" s="737"/>
      <c r="M5476" s="803"/>
      <c r="N5476" s="737"/>
      <c r="O5476" s="737"/>
      <c r="P5476" s="1883"/>
    </row>
    <row r="5477" spans="1:16" ht="13.5" customHeight="1">
      <c r="A5477" s="632">
        <v>74</v>
      </c>
      <c r="B5477" s="743" t="s">
        <v>794</v>
      </c>
      <c r="C5477" s="600" t="s">
        <v>709</v>
      </c>
      <c r="D5477" s="740">
        <v>4</v>
      </c>
      <c r="E5477" s="739">
        <v>2011</v>
      </c>
      <c r="F5477" s="1109">
        <v>306.01</v>
      </c>
      <c r="G5477" s="816">
        <f t="shared" si="179"/>
        <v>306.01</v>
      </c>
      <c r="H5477" s="735">
        <v>100</v>
      </c>
      <c r="I5477" s="816">
        <f t="shared" si="180"/>
        <v>0</v>
      </c>
      <c r="J5477" s="737"/>
      <c r="K5477" s="737"/>
      <c r="L5477" s="737"/>
      <c r="M5477" s="803"/>
      <c r="N5477" s="737"/>
      <c r="O5477" s="737"/>
      <c r="P5477" s="1883"/>
    </row>
    <row r="5478" spans="1:16" ht="13.5" customHeight="1">
      <c r="A5478" s="632">
        <v>75</v>
      </c>
      <c r="B5478" s="743" t="s">
        <v>3911</v>
      </c>
      <c r="C5478" s="600" t="s">
        <v>709</v>
      </c>
      <c r="D5478" s="740">
        <v>17</v>
      </c>
      <c r="E5478" s="739">
        <v>2011</v>
      </c>
      <c r="F5478" s="1109">
        <v>1373.81</v>
      </c>
      <c r="G5478" s="816">
        <f t="shared" si="179"/>
        <v>1373.81</v>
      </c>
      <c r="H5478" s="735">
        <v>100</v>
      </c>
      <c r="I5478" s="816">
        <f t="shared" si="180"/>
        <v>0</v>
      </c>
      <c r="J5478" s="737"/>
      <c r="K5478" s="737"/>
      <c r="L5478" s="737"/>
      <c r="M5478" s="803"/>
      <c r="N5478" s="737"/>
      <c r="O5478" s="737"/>
      <c r="P5478" s="1883"/>
    </row>
    <row r="5479" spans="1:16" ht="13.5" customHeight="1">
      <c r="A5479" s="632">
        <v>76</v>
      </c>
      <c r="B5479" s="743" t="s">
        <v>794</v>
      </c>
      <c r="C5479" s="600" t="s">
        <v>709</v>
      </c>
      <c r="D5479" s="740">
        <v>2</v>
      </c>
      <c r="E5479" s="739">
        <v>2011</v>
      </c>
      <c r="F5479" s="1117">
        <v>150.15</v>
      </c>
      <c r="G5479" s="816">
        <f t="shared" si="179"/>
        <v>150.15</v>
      </c>
      <c r="H5479" s="735">
        <v>100</v>
      </c>
      <c r="I5479" s="816">
        <f t="shared" si="180"/>
        <v>0</v>
      </c>
      <c r="J5479" s="737"/>
      <c r="K5479" s="737"/>
      <c r="L5479" s="737"/>
      <c r="M5479" s="803"/>
      <c r="N5479" s="737"/>
      <c r="O5479" s="737"/>
      <c r="P5479" s="1883"/>
    </row>
    <row r="5480" spans="1:16" ht="13.5" customHeight="1">
      <c r="A5480" s="632">
        <v>77</v>
      </c>
      <c r="B5480" s="743" t="s">
        <v>794</v>
      </c>
      <c r="C5480" s="600" t="s">
        <v>709</v>
      </c>
      <c r="D5480" s="740">
        <v>8</v>
      </c>
      <c r="E5480" s="739">
        <v>2011</v>
      </c>
      <c r="F5480" s="1109">
        <v>600.58000000000004</v>
      </c>
      <c r="G5480" s="816">
        <f t="shared" si="179"/>
        <v>600.58000000000004</v>
      </c>
      <c r="H5480" s="735">
        <v>100</v>
      </c>
      <c r="I5480" s="816">
        <f t="shared" si="180"/>
        <v>0</v>
      </c>
      <c r="J5480" s="737"/>
      <c r="K5480" s="737"/>
      <c r="L5480" s="737"/>
      <c r="M5480" s="803"/>
      <c r="N5480" s="737"/>
      <c r="O5480" s="737"/>
      <c r="P5480" s="1883"/>
    </row>
    <row r="5481" spans="1:16" ht="13.5" customHeight="1">
      <c r="A5481" s="632">
        <v>78</v>
      </c>
      <c r="B5481" s="743" t="s">
        <v>799</v>
      </c>
      <c r="C5481" s="600" t="s">
        <v>709</v>
      </c>
      <c r="D5481" s="740">
        <v>2</v>
      </c>
      <c r="E5481" s="739">
        <v>2011</v>
      </c>
      <c r="F5481" s="1109">
        <v>522.65</v>
      </c>
      <c r="G5481" s="816">
        <f t="shared" si="179"/>
        <v>522.65</v>
      </c>
      <c r="H5481" s="735">
        <v>100</v>
      </c>
      <c r="I5481" s="816">
        <f t="shared" si="180"/>
        <v>0</v>
      </c>
      <c r="J5481" s="737"/>
      <c r="K5481" s="737"/>
      <c r="L5481" s="737"/>
      <c r="M5481" s="803"/>
      <c r="N5481" s="737"/>
      <c r="O5481" s="737"/>
      <c r="P5481" s="1883"/>
    </row>
    <row r="5482" spans="1:16" ht="13.5" customHeight="1">
      <c r="A5482" s="632">
        <v>79</v>
      </c>
      <c r="B5482" s="743" t="s">
        <v>795</v>
      </c>
      <c r="C5482" s="600" t="s">
        <v>709</v>
      </c>
      <c r="D5482" s="740">
        <v>19</v>
      </c>
      <c r="E5482" s="739">
        <v>2011</v>
      </c>
      <c r="F5482" s="1109">
        <v>5107.43</v>
      </c>
      <c r="G5482" s="816">
        <f t="shared" si="179"/>
        <v>5107.43</v>
      </c>
      <c r="H5482" s="735">
        <v>100</v>
      </c>
      <c r="I5482" s="816">
        <f t="shared" si="180"/>
        <v>0</v>
      </c>
      <c r="J5482" s="737"/>
      <c r="K5482" s="737"/>
      <c r="L5482" s="737"/>
      <c r="M5482" s="803"/>
      <c r="N5482" s="737"/>
      <c r="O5482" s="737"/>
      <c r="P5482" s="1883"/>
    </row>
    <row r="5483" spans="1:16" ht="13.5" customHeight="1">
      <c r="A5483" s="632">
        <v>80</v>
      </c>
      <c r="B5483" s="743" t="s">
        <v>795</v>
      </c>
      <c r="C5483" s="600" t="s">
        <v>709</v>
      </c>
      <c r="D5483" s="740">
        <v>4</v>
      </c>
      <c r="E5483" s="739">
        <v>2011</v>
      </c>
      <c r="F5483" s="1109">
        <v>702.5</v>
      </c>
      <c r="G5483" s="816">
        <f t="shared" si="179"/>
        <v>702.5</v>
      </c>
      <c r="H5483" s="735">
        <v>100</v>
      </c>
      <c r="I5483" s="816">
        <f t="shared" si="180"/>
        <v>0</v>
      </c>
      <c r="J5483" s="737"/>
      <c r="K5483" s="737"/>
      <c r="L5483" s="737"/>
      <c r="M5483" s="803"/>
      <c r="N5483" s="737"/>
      <c r="O5483" s="737"/>
      <c r="P5483" s="1883"/>
    </row>
    <row r="5484" spans="1:16" ht="13.5" customHeight="1">
      <c r="A5484" s="632">
        <v>81</v>
      </c>
      <c r="B5484" s="743" t="s">
        <v>720</v>
      </c>
      <c r="C5484" s="600" t="s">
        <v>709</v>
      </c>
      <c r="D5484" s="740">
        <v>5</v>
      </c>
      <c r="E5484" s="739">
        <v>2011</v>
      </c>
      <c r="F5484" s="1109">
        <v>1062</v>
      </c>
      <c r="G5484" s="816">
        <f t="shared" si="179"/>
        <v>1062</v>
      </c>
      <c r="H5484" s="735">
        <v>100</v>
      </c>
      <c r="I5484" s="816">
        <f t="shared" si="180"/>
        <v>0</v>
      </c>
      <c r="J5484" s="737"/>
      <c r="K5484" s="737"/>
      <c r="L5484" s="737"/>
      <c r="M5484" s="803"/>
      <c r="N5484" s="737"/>
      <c r="O5484" s="737"/>
      <c r="P5484" s="1883"/>
    </row>
    <row r="5485" spans="1:16" ht="13.5" customHeight="1">
      <c r="A5485" s="632">
        <v>82</v>
      </c>
      <c r="B5485" s="743" t="s">
        <v>814</v>
      </c>
      <c r="C5485" s="600" t="s">
        <v>709</v>
      </c>
      <c r="D5485" s="740">
        <v>65</v>
      </c>
      <c r="E5485" s="739">
        <v>2011</v>
      </c>
      <c r="F5485" s="1109">
        <v>2208.9699999999998</v>
      </c>
      <c r="G5485" s="816">
        <f t="shared" si="179"/>
        <v>2208.9699999999998</v>
      </c>
      <c r="H5485" s="735">
        <v>100</v>
      </c>
      <c r="I5485" s="816">
        <f t="shared" si="180"/>
        <v>0</v>
      </c>
      <c r="J5485" s="737"/>
      <c r="K5485" s="737"/>
      <c r="L5485" s="737"/>
      <c r="M5485" s="803"/>
      <c r="N5485" s="737"/>
      <c r="O5485" s="737"/>
      <c r="P5485" s="1883"/>
    </row>
    <row r="5486" spans="1:16" ht="13.5" customHeight="1">
      <c r="A5486" s="632">
        <v>83</v>
      </c>
      <c r="B5486" s="743" t="s">
        <v>814</v>
      </c>
      <c r="C5486" s="600" t="s">
        <v>709</v>
      </c>
      <c r="D5486" s="740">
        <v>19</v>
      </c>
      <c r="E5486" s="739">
        <v>2011</v>
      </c>
      <c r="F5486" s="1109">
        <v>2017.5</v>
      </c>
      <c r="G5486" s="816">
        <f t="shared" si="179"/>
        <v>2017.5</v>
      </c>
      <c r="H5486" s="735">
        <v>100</v>
      </c>
      <c r="I5486" s="816">
        <f t="shared" si="180"/>
        <v>0</v>
      </c>
      <c r="J5486" s="737"/>
      <c r="K5486" s="737"/>
      <c r="L5486" s="737"/>
      <c r="M5486" s="803"/>
      <c r="N5486" s="737"/>
      <c r="O5486" s="737"/>
      <c r="P5486" s="1883"/>
    </row>
    <row r="5487" spans="1:16" ht="13.5" customHeight="1">
      <c r="A5487" s="632">
        <v>84</v>
      </c>
      <c r="B5487" s="743" t="s">
        <v>720</v>
      </c>
      <c r="C5487" s="600" t="s">
        <v>709</v>
      </c>
      <c r="D5487" s="740">
        <v>2</v>
      </c>
      <c r="E5487" s="739">
        <v>2011</v>
      </c>
      <c r="F5487" s="1109">
        <v>987.5</v>
      </c>
      <c r="G5487" s="816">
        <f t="shared" si="179"/>
        <v>987.5</v>
      </c>
      <c r="H5487" s="735">
        <v>100</v>
      </c>
      <c r="I5487" s="816">
        <f t="shared" si="180"/>
        <v>0</v>
      </c>
      <c r="J5487" s="737"/>
      <c r="K5487" s="737"/>
      <c r="L5487" s="737"/>
      <c r="M5487" s="803"/>
      <c r="N5487" s="737"/>
      <c r="O5487" s="737"/>
      <c r="P5487" s="1883"/>
    </row>
    <row r="5488" spans="1:16" ht="13.5" customHeight="1">
      <c r="A5488" s="632">
        <v>85</v>
      </c>
      <c r="B5488" s="743" t="s">
        <v>2790</v>
      </c>
      <c r="C5488" s="600" t="s">
        <v>709</v>
      </c>
      <c r="D5488" s="740">
        <v>4</v>
      </c>
      <c r="E5488" s="739">
        <v>2011</v>
      </c>
      <c r="F5488" s="1109">
        <v>433.93</v>
      </c>
      <c r="G5488" s="816">
        <f t="shared" si="179"/>
        <v>433.93</v>
      </c>
      <c r="H5488" s="735">
        <v>100</v>
      </c>
      <c r="I5488" s="816">
        <f t="shared" si="180"/>
        <v>0</v>
      </c>
      <c r="J5488" s="737"/>
      <c r="K5488" s="737"/>
      <c r="L5488" s="737"/>
      <c r="M5488" s="803"/>
      <c r="N5488" s="737"/>
      <c r="O5488" s="737"/>
      <c r="P5488" s="1883"/>
    </row>
    <row r="5489" spans="1:16" ht="13.5" customHeight="1">
      <c r="A5489" s="632">
        <v>86</v>
      </c>
      <c r="B5489" s="743" t="s">
        <v>2790</v>
      </c>
      <c r="C5489" s="600" t="s">
        <v>709</v>
      </c>
      <c r="D5489" s="740">
        <v>17</v>
      </c>
      <c r="E5489" s="739">
        <v>2011</v>
      </c>
      <c r="F5489" s="1109">
        <v>2208</v>
      </c>
      <c r="G5489" s="816">
        <f t="shared" si="179"/>
        <v>2208</v>
      </c>
      <c r="H5489" s="735">
        <v>100</v>
      </c>
      <c r="I5489" s="816">
        <f t="shared" si="180"/>
        <v>0</v>
      </c>
      <c r="J5489" s="737"/>
      <c r="K5489" s="737"/>
      <c r="L5489" s="737"/>
      <c r="M5489" s="803"/>
      <c r="N5489" s="737"/>
      <c r="O5489" s="737"/>
      <c r="P5489" s="1883"/>
    </row>
    <row r="5490" spans="1:16" ht="13.5" customHeight="1">
      <c r="A5490" s="632">
        <v>87</v>
      </c>
      <c r="B5490" s="743" t="s">
        <v>2790</v>
      </c>
      <c r="C5490" s="600" t="s">
        <v>709</v>
      </c>
      <c r="D5490" s="740">
        <v>6</v>
      </c>
      <c r="E5490" s="739">
        <v>2011</v>
      </c>
      <c r="F5490" s="1109">
        <v>991.83</v>
      </c>
      <c r="G5490" s="816">
        <f t="shared" si="179"/>
        <v>991.83</v>
      </c>
      <c r="H5490" s="735">
        <v>100</v>
      </c>
      <c r="I5490" s="816">
        <f t="shared" si="180"/>
        <v>0</v>
      </c>
      <c r="J5490" s="737"/>
      <c r="K5490" s="737"/>
      <c r="L5490" s="737"/>
      <c r="M5490" s="803"/>
      <c r="N5490" s="737"/>
      <c r="O5490" s="737"/>
      <c r="P5490" s="1883"/>
    </row>
    <row r="5491" spans="1:16" ht="13.5" customHeight="1">
      <c r="A5491" s="632">
        <v>88</v>
      </c>
      <c r="B5491" s="743" t="s">
        <v>827</v>
      </c>
      <c r="C5491" s="600" t="s">
        <v>709</v>
      </c>
      <c r="D5491" s="740">
        <v>2</v>
      </c>
      <c r="E5491" s="739">
        <v>2011</v>
      </c>
      <c r="F5491" s="1109">
        <v>360</v>
      </c>
      <c r="G5491" s="816">
        <f t="shared" si="179"/>
        <v>360</v>
      </c>
      <c r="H5491" s="735">
        <v>100</v>
      </c>
      <c r="I5491" s="816">
        <f t="shared" si="180"/>
        <v>0</v>
      </c>
      <c r="J5491" s="737"/>
      <c r="K5491" s="737"/>
      <c r="L5491" s="737"/>
      <c r="M5491" s="803"/>
      <c r="N5491" s="737"/>
      <c r="O5491" s="737"/>
      <c r="P5491" s="1883"/>
    </row>
    <row r="5492" spans="1:16" ht="13.5" customHeight="1">
      <c r="A5492" s="632">
        <v>89</v>
      </c>
      <c r="B5492" s="743" t="s">
        <v>767</v>
      </c>
      <c r="C5492" s="600" t="s">
        <v>709</v>
      </c>
      <c r="D5492" s="740">
        <v>1</v>
      </c>
      <c r="E5492" s="739">
        <v>2011</v>
      </c>
      <c r="F5492" s="1109">
        <v>100</v>
      </c>
      <c r="G5492" s="816">
        <f t="shared" si="179"/>
        <v>100</v>
      </c>
      <c r="H5492" s="735">
        <v>100</v>
      </c>
      <c r="I5492" s="816">
        <f t="shared" si="180"/>
        <v>0</v>
      </c>
      <c r="J5492" s="737"/>
      <c r="K5492" s="737"/>
      <c r="L5492" s="737"/>
      <c r="M5492" s="803"/>
      <c r="N5492" s="737"/>
      <c r="O5492" s="737"/>
      <c r="P5492" s="1883"/>
    </row>
    <row r="5493" spans="1:16" ht="13.5" customHeight="1">
      <c r="A5493" s="632">
        <v>90</v>
      </c>
      <c r="B5493" s="743" t="s">
        <v>837</v>
      </c>
      <c r="C5493" s="600" t="s">
        <v>709</v>
      </c>
      <c r="D5493" s="740">
        <v>2</v>
      </c>
      <c r="E5493" s="739">
        <v>2012</v>
      </c>
      <c r="F5493" s="1109">
        <v>444</v>
      </c>
      <c r="G5493" s="816">
        <f t="shared" si="179"/>
        <v>444</v>
      </c>
      <c r="H5493" s="735">
        <v>100</v>
      </c>
      <c r="I5493" s="816">
        <f t="shared" si="180"/>
        <v>0</v>
      </c>
      <c r="J5493" s="737"/>
      <c r="K5493" s="737"/>
      <c r="L5493" s="737"/>
      <c r="M5493" s="803"/>
      <c r="N5493" s="737"/>
      <c r="O5493" s="737"/>
      <c r="P5493" s="1883"/>
    </row>
    <row r="5494" spans="1:16" ht="13.5" customHeight="1">
      <c r="A5494" s="632">
        <v>91</v>
      </c>
      <c r="B5494" s="743" t="s">
        <v>3912</v>
      </c>
      <c r="C5494" s="600" t="s">
        <v>709</v>
      </c>
      <c r="D5494" s="740">
        <v>4</v>
      </c>
      <c r="E5494" s="739">
        <v>2012</v>
      </c>
      <c r="F5494" s="1109">
        <v>744.13</v>
      </c>
      <c r="G5494" s="816">
        <f t="shared" si="179"/>
        <v>744.13</v>
      </c>
      <c r="H5494" s="735">
        <v>100</v>
      </c>
      <c r="I5494" s="816">
        <f t="shared" si="180"/>
        <v>0</v>
      </c>
      <c r="J5494" s="737"/>
      <c r="K5494" s="737"/>
      <c r="L5494" s="737"/>
      <c r="M5494" s="803"/>
      <c r="N5494" s="737"/>
      <c r="O5494" s="737"/>
      <c r="P5494" s="1883"/>
    </row>
    <row r="5495" spans="1:16" ht="13.5" customHeight="1">
      <c r="A5495" s="632">
        <v>92</v>
      </c>
      <c r="B5495" s="743" t="s">
        <v>1815</v>
      </c>
      <c r="C5495" s="600" t="s">
        <v>709</v>
      </c>
      <c r="D5495" s="740">
        <v>2</v>
      </c>
      <c r="E5495" s="739">
        <v>2012</v>
      </c>
      <c r="F5495" s="1109">
        <v>445.25</v>
      </c>
      <c r="G5495" s="816">
        <f t="shared" si="179"/>
        <v>445.25</v>
      </c>
      <c r="H5495" s="735">
        <v>100</v>
      </c>
      <c r="I5495" s="816">
        <f t="shared" si="180"/>
        <v>0</v>
      </c>
      <c r="J5495" s="737"/>
      <c r="K5495" s="737"/>
      <c r="L5495" s="737"/>
      <c r="M5495" s="803"/>
      <c r="N5495" s="737"/>
      <c r="O5495" s="737"/>
      <c r="P5495" s="1883"/>
    </row>
    <row r="5496" spans="1:16" ht="13.5" customHeight="1">
      <c r="A5496" s="632">
        <v>93</v>
      </c>
      <c r="B5496" s="743" t="s">
        <v>837</v>
      </c>
      <c r="C5496" s="600" t="s">
        <v>709</v>
      </c>
      <c r="D5496" s="740">
        <v>6</v>
      </c>
      <c r="E5496" s="739">
        <v>2013</v>
      </c>
      <c r="F5496" s="1109">
        <v>1587.25</v>
      </c>
      <c r="G5496" s="816">
        <f t="shared" si="179"/>
        <v>1523.76</v>
      </c>
      <c r="H5496" s="735">
        <v>96</v>
      </c>
      <c r="I5496" s="816">
        <f t="shared" si="180"/>
        <v>63.490000000000009</v>
      </c>
      <c r="J5496" s="737"/>
      <c r="K5496" s="737"/>
      <c r="L5496" s="737"/>
      <c r="M5496" s="803"/>
      <c r="N5496" s="737"/>
      <c r="O5496" s="737"/>
      <c r="P5496" s="1883"/>
    </row>
    <row r="5497" spans="1:16" ht="13.5" customHeight="1">
      <c r="A5497" s="632">
        <v>94</v>
      </c>
      <c r="B5497" s="743" t="s">
        <v>2923</v>
      </c>
      <c r="C5497" s="600" t="s">
        <v>709</v>
      </c>
      <c r="D5497" s="740">
        <v>6</v>
      </c>
      <c r="E5497" s="739">
        <v>2013</v>
      </c>
      <c r="F5497" s="1109">
        <v>729.28</v>
      </c>
      <c r="G5497" s="816">
        <f t="shared" si="179"/>
        <v>700.10879999999997</v>
      </c>
      <c r="H5497" s="735">
        <v>96</v>
      </c>
      <c r="I5497" s="816">
        <f t="shared" si="180"/>
        <v>29.171199999999999</v>
      </c>
      <c r="J5497" s="737"/>
      <c r="K5497" s="737"/>
      <c r="L5497" s="737"/>
      <c r="M5497" s="803"/>
      <c r="N5497" s="737"/>
      <c r="O5497" s="737"/>
      <c r="P5497" s="1883"/>
    </row>
    <row r="5498" spans="1:16" ht="13.5" customHeight="1">
      <c r="A5498" s="632">
        <v>95</v>
      </c>
      <c r="B5498" s="743" t="s">
        <v>830</v>
      </c>
      <c r="C5498" s="600" t="s">
        <v>709</v>
      </c>
      <c r="D5498" s="740">
        <v>6</v>
      </c>
      <c r="E5498" s="739">
        <v>2013</v>
      </c>
      <c r="F5498" s="1109">
        <v>772.17</v>
      </c>
      <c r="G5498" s="816">
        <f t="shared" si="179"/>
        <v>741.28319999999997</v>
      </c>
      <c r="H5498" s="735">
        <v>96</v>
      </c>
      <c r="I5498" s="816">
        <f t="shared" si="180"/>
        <v>30.886799999999994</v>
      </c>
      <c r="J5498" s="737"/>
      <c r="K5498" s="737"/>
      <c r="L5498" s="737"/>
      <c r="M5498" s="803"/>
      <c r="N5498" s="737"/>
      <c r="O5498" s="737"/>
      <c r="P5498" s="1883"/>
    </row>
    <row r="5499" spans="1:16" ht="13.5" customHeight="1">
      <c r="A5499" s="632">
        <v>96</v>
      </c>
      <c r="B5499" s="743" t="s">
        <v>3911</v>
      </c>
      <c r="C5499" s="600" t="s">
        <v>709</v>
      </c>
      <c r="D5499" s="740">
        <v>6</v>
      </c>
      <c r="E5499" s="739">
        <v>2013</v>
      </c>
      <c r="F5499" s="1109">
        <v>643.64</v>
      </c>
      <c r="G5499" s="816">
        <f t="shared" si="179"/>
        <v>617.89440000000002</v>
      </c>
      <c r="H5499" s="735">
        <v>96</v>
      </c>
      <c r="I5499" s="816">
        <f t="shared" si="180"/>
        <v>25.745599999999968</v>
      </c>
      <c r="J5499" s="737"/>
      <c r="K5499" s="737"/>
      <c r="L5499" s="737"/>
      <c r="M5499" s="803"/>
      <c r="N5499" s="737"/>
      <c r="O5499" s="737"/>
      <c r="P5499" s="1883"/>
    </row>
    <row r="5500" spans="1:16" ht="13.5" customHeight="1">
      <c r="A5500" s="632">
        <v>97</v>
      </c>
      <c r="B5500" s="743" t="s">
        <v>795</v>
      </c>
      <c r="C5500" s="600" t="s">
        <v>709</v>
      </c>
      <c r="D5500" s="740">
        <v>6</v>
      </c>
      <c r="E5500" s="739">
        <v>2013</v>
      </c>
      <c r="F5500" s="1109">
        <v>1935.45</v>
      </c>
      <c r="G5500" s="816">
        <f t="shared" si="179"/>
        <v>1858.0319999999999</v>
      </c>
      <c r="H5500" s="735">
        <v>96</v>
      </c>
      <c r="I5500" s="816">
        <f t="shared" si="180"/>
        <v>77.41800000000012</v>
      </c>
      <c r="J5500" s="737"/>
      <c r="K5500" s="737"/>
      <c r="L5500" s="737"/>
      <c r="M5500" s="803"/>
      <c r="N5500" s="737"/>
      <c r="O5500" s="737"/>
      <c r="P5500" s="1883"/>
    </row>
    <row r="5501" spans="1:16" ht="13.5" customHeight="1">
      <c r="A5501" s="632">
        <v>98</v>
      </c>
      <c r="B5501" s="743" t="s">
        <v>795</v>
      </c>
      <c r="C5501" s="600" t="s">
        <v>709</v>
      </c>
      <c r="D5501" s="740">
        <v>10</v>
      </c>
      <c r="E5501" s="739">
        <v>2013</v>
      </c>
      <c r="F5501" s="1109">
        <v>3727.53</v>
      </c>
      <c r="G5501" s="816">
        <f t="shared" si="179"/>
        <v>3578.4288000000001</v>
      </c>
      <c r="H5501" s="735">
        <v>96</v>
      </c>
      <c r="I5501" s="816">
        <f t="shared" si="180"/>
        <v>149.10120000000006</v>
      </c>
      <c r="J5501" s="737"/>
      <c r="K5501" s="737"/>
      <c r="L5501" s="737"/>
      <c r="M5501" s="803"/>
      <c r="N5501" s="737"/>
      <c r="O5501" s="737"/>
      <c r="P5501" s="1883"/>
    </row>
    <row r="5502" spans="1:16" ht="13.5" customHeight="1">
      <c r="A5502" s="632">
        <v>99</v>
      </c>
      <c r="B5502" s="743" t="s">
        <v>794</v>
      </c>
      <c r="C5502" s="600" t="s">
        <v>709</v>
      </c>
      <c r="D5502" s="740">
        <v>10</v>
      </c>
      <c r="E5502" s="739">
        <v>2013</v>
      </c>
      <c r="F5502" s="1109">
        <v>1108.21</v>
      </c>
      <c r="G5502" s="816">
        <f t="shared" si="179"/>
        <v>1063.8815999999999</v>
      </c>
      <c r="H5502" s="735">
        <v>96</v>
      </c>
      <c r="I5502" s="816">
        <f t="shared" si="180"/>
        <v>44.328400000000101</v>
      </c>
      <c r="J5502" s="737"/>
      <c r="K5502" s="737"/>
      <c r="L5502" s="737"/>
      <c r="M5502" s="803"/>
      <c r="N5502" s="737"/>
      <c r="O5502" s="737"/>
      <c r="P5502" s="1883"/>
    </row>
    <row r="5503" spans="1:16" ht="13.5" customHeight="1">
      <c r="A5503" s="632">
        <v>100</v>
      </c>
      <c r="B5503" s="743" t="s">
        <v>794</v>
      </c>
      <c r="C5503" s="600" t="s">
        <v>709</v>
      </c>
      <c r="D5503" s="740">
        <v>15</v>
      </c>
      <c r="E5503" s="739">
        <v>2013</v>
      </c>
      <c r="F5503" s="1109">
        <v>1447.83</v>
      </c>
      <c r="G5503" s="816">
        <f t="shared" si="179"/>
        <v>1389.9168</v>
      </c>
      <c r="H5503" s="735">
        <v>96</v>
      </c>
      <c r="I5503" s="816">
        <f t="shared" si="180"/>
        <v>57.913199999999961</v>
      </c>
      <c r="J5503" s="737"/>
      <c r="K5503" s="737"/>
      <c r="L5503" s="737"/>
      <c r="M5503" s="803"/>
      <c r="N5503" s="737"/>
      <c r="O5503" s="737"/>
      <c r="P5503" s="1883"/>
    </row>
    <row r="5504" spans="1:16" ht="13.5" customHeight="1">
      <c r="A5504" s="632">
        <v>101</v>
      </c>
      <c r="B5504" s="743" t="s">
        <v>794</v>
      </c>
      <c r="C5504" s="600" t="s">
        <v>709</v>
      </c>
      <c r="D5504" s="740">
        <v>6</v>
      </c>
      <c r="E5504" s="739">
        <v>2013</v>
      </c>
      <c r="F5504" s="1109">
        <v>459.01</v>
      </c>
      <c r="G5504" s="816">
        <f t="shared" si="179"/>
        <v>440.64959999999996</v>
      </c>
      <c r="H5504" s="735">
        <v>96</v>
      </c>
      <c r="I5504" s="816">
        <f t="shared" si="180"/>
        <v>18.360400000000027</v>
      </c>
      <c r="J5504" s="737"/>
      <c r="K5504" s="737"/>
      <c r="L5504" s="737"/>
      <c r="M5504" s="803"/>
      <c r="N5504" s="737"/>
      <c r="O5504" s="737"/>
      <c r="P5504" s="1883"/>
    </row>
    <row r="5505" spans="1:16" ht="13.5" customHeight="1">
      <c r="A5505" s="632">
        <v>102</v>
      </c>
      <c r="B5505" s="743" t="s">
        <v>3911</v>
      </c>
      <c r="C5505" s="600" t="s">
        <v>709</v>
      </c>
      <c r="D5505" s="740">
        <v>25</v>
      </c>
      <c r="E5505" s="739">
        <v>2013</v>
      </c>
      <c r="F5505" s="1109">
        <v>2020.31</v>
      </c>
      <c r="G5505" s="816">
        <f t="shared" si="179"/>
        <v>1939.4975999999999</v>
      </c>
      <c r="H5505" s="735">
        <v>96</v>
      </c>
      <c r="I5505" s="816">
        <f t="shared" si="180"/>
        <v>80.812400000000025</v>
      </c>
      <c r="J5505" s="737"/>
      <c r="K5505" s="737"/>
      <c r="L5505" s="737"/>
      <c r="M5505" s="803"/>
      <c r="N5505" s="737"/>
      <c r="O5505" s="737"/>
      <c r="P5505" s="1883"/>
    </row>
    <row r="5506" spans="1:16" ht="13.5" customHeight="1">
      <c r="A5506" s="632">
        <v>103</v>
      </c>
      <c r="B5506" s="743" t="s">
        <v>794</v>
      </c>
      <c r="C5506" s="600" t="s">
        <v>709</v>
      </c>
      <c r="D5506" s="740">
        <v>4</v>
      </c>
      <c r="E5506" s="739">
        <v>2013</v>
      </c>
      <c r="F5506" s="1109">
        <v>300.29000000000002</v>
      </c>
      <c r="G5506" s="816">
        <f t="shared" si="179"/>
        <v>288.27840000000003</v>
      </c>
      <c r="H5506" s="735">
        <v>96</v>
      </c>
      <c r="I5506" s="816">
        <f t="shared" si="180"/>
        <v>12.011599999999987</v>
      </c>
      <c r="J5506" s="737"/>
      <c r="K5506" s="737"/>
      <c r="L5506" s="737"/>
      <c r="M5506" s="803"/>
      <c r="N5506" s="737"/>
      <c r="O5506" s="737"/>
      <c r="P5506" s="1883"/>
    </row>
    <row r="5507" spans="1:16" ht="13.5" customHeight="1">
      <c r="A5507" s="632">
        <v>104</v>
      </c>
      <c r="B5507" s="743" t="s">
        <v>794</v>
      </c>
      <c r="C5507" s="600" t="s">
        <v>709</v>
      </c>
      <c r="D5507" s="740">
        <v>16</v>
      </c>
      <c r="E5507" s="739">
        <v>2013</v>
      </c>
      <c r="F5507" s="1109">
        <v>1201.1600000000001</v>
      </c>
      <c r="G5507" s="816">
        <f t="shared" si="179"/>
        <v>1153.1136000000001</v>
      </c>
      <c r="H5507" s="735">
        <v>96</v>
      </c>
      <c r="I5507" s="816">
        <f t="shared" si="180"/>
        <v>48.046399999999949</v>
      </c>
      <c r="J5507" s="737"/>
      <c r="K5507" s="737"/>
      <c r="L5507" s="737"/>
      <c r="M5507" s="803"/>
      <c r="N5507" s="737"/>
      <c r="O5507" s="737"/>
      <c r="P5507" s="1883"/>
    </row>
    <row r="5508" spans="1:16" ht="13.5" customHeight="1">
      <c r="A5508" s="632">
        <v>105</v>
      </c>
      <c r="B5508" s="743" t="s">
        <v>799</v>
      </c>
      <c r="C5508" s="600" t="s">
        <v>709</v>
      </c>
      <c r="D5508" s="740">
        <v>5</v>
      </c>
      <c r="E5508" s="739">
        <v>2013</v>
      </c>
      <c r="F5508" s="1109">
        <v>1306.6300000000001</v>
      </c>
      <c r="G5508" s="816">
        <f t="shared" si="179"/>
        <v>1254.3648000000001</v>
      </c>
      <c r="H5508" s="735">
        <v>96</v>
      </c>
      <c r="I5508" s="816">
        <f t="shared" si="180"/>
        <v>52.26520000000005</v>
      </c>
      <c r="J5508" s="737"/>
      <c r="K5508" s="737"/>
      <c r="L5508" s="737"/>
      <c r="M5508" s="803"/>
      <c r="N5508" s="737"/>
      <c r="O5508" s="737"/>
      <c r="P5508" s="1883"/>
    </row>
    <row r="5509" spans="1:16" ht="13.5" customHeight="1">
      <c r="A5509" s="632">
        <v>106</v>
      </c>
      <c r="B5509" s="743" t="s">
        <v>795</v>
      </c>
      <c r="C5509" s="600" t="s">
        <v>709</v>
      </c>
      <c r="D5509" s="740">
        <v>25</v>
      </c>
      <c r="E5509" s="739">
        <v>2013</v>
      </c>
      <c r="F5509" s="1109">
        <v>6720.3</v>
      </c>
      <c r="G5509" s="816">
        <f t="shared" si="179"/>
        <v>6451.4880000000003</v>
      </c>
      <c r="H5509" s="735">
        <v>96</v>
      </c>
      <c r="I5509" s="816">
        <f t="shared" si="180"/>
        <v>268.8119999999999</v>
      </c>
      <c r="J5509" s="737"/>
      <c r="K5509" s="737"/>
      <c r="L5509" s="737"/>
      <c r="M5509" s="803"/>
      <c r="N5509" s="737"/>
      <c r="O5509" s="737"/>
      <c r="P5509" s="1883"/>
    </row>
    <row r="5510" spans="1:16" ht="13.5" customHeight="1">
      <c r="A5510" s="632">
        <v>107</v>
      </c>
      <c r="B5510" s="743" t="s">
        <v>795</v>
      </c>
      <c r="C5510" s="600" t="s">
        <v>709</v>
      </c>
      <c r="D5510" s="740">
        <v>4</v>
      </c>
      <c r="E5510" s="739">
        <v>2013</v>
      </c>
      <c r="F5510" s="1109">
        <v>702.5</v>
      </c>
      <c r="G5510" s="816">
        <f t="shared" si="179"/>
        <v>674.4</v>
      </c>
      <c r="H5510" s="735">
        <v>96</v>
      </c>
      <c r="I5510" s="816">
        <f t="shared" si="180"/>
        <v>28.100000000000023</v>
      </c>
      <c r="J5510" s="737"/>
      <c r="K5510" s="737"/>
      <c r="L5510" s="737"/>
      <c r="M5510" s="803"/>
      <c r="N5510" s="737"/>
      <c r="O5510" s="737"/>
      <c r="P5510" s="1883"/>
    </row>
    <row r="5511" spans="1:16" ht="13.5" customHeight="1">
      <c r="A5511" s="632">
        <v>108</v>
      </c>
      <c r="B5511" s="743" t="s">
        <v>720</v>
      </c>
      <c r="C5511" s="600" t="s">
        <v>709</v>
      </c>
      <c r="D5511" s="740">
        <v>10</v>
      </c>
      <c r="E5511" s="739">
        <v>2013</v>
      </c>
      <c r="F5511" s="1109">
        <v>2124.02</v>
      </c>
      <c r="G5511" s="816">
        <f t="shared" si="179"/>
        <v>2039.0591999999999</v>
      </c>
      <c r="H5511" s="735">
        <v>96</v>
      </c>
      <c r="I5511" s="816">
        <f t="shared" si="180"/>
        <v>84.960800000000063</v>
      </c>
      <c r="J5511" s="737"/>
      <c r="K5511" s="737"/>
      <c r="L5511" s="737"/>
      <c r="M5511" s="803"/>
      <c r="N5511" s="737"/>
      <c r="O5511" s="737"/>
      <c r="P5511" s="1883"/>
    </row>
    <row r="5512" spans="1:16" ht="13.5" customHeight="1">
      <c r="A5512" s="632">
        <v>109</v>
      </c>
      <c r="B5512" s="743" t="s">
        <v>814</v>
      </c>
      <c r="C5512" s="600" t="s">
        <v>709</v>
      </c>
      <c r="D5512" s="740">
        <v>85</v>
      </c>
      <c r="E5512" s="739">
        <v>2013</v>
      </c>
      <c r="F5512" s="1109">
        <v>3206.52</v>
      </c>
      <c r="G5512" s="816">
        <f t="shared" si="179"/>
        <v>3078.2592</v>
      </c>
      <c r="H5512" s="735">
        <v>96</v>
      </c>
      <c r="I5512" s="816">
        <f t="shared" si="180"/>
        <v>128.26080000000002</v>
      </c>
      <c r="J5512" s="737"/>
      <c r="K5512" s="737"/>
      <c r="L5512" s="737"/>
      <c r="M5512" s="803"/>
      <c r="N5512" s="737"/>
      <c r="O5512" s="737"/>
      <c r="P5512" s="1883"/>
    </row>
    <row r="5513" spans="1:16" ht="13.5" customHeight="1">
      <c r="A5513" s="632">
        <v>110</v>
      </c>
      <c r="B5513" s="743" t="s">
        <v>814</v>
      </c>
      <c r="C5513" s="600" t="s">
        <v>709</v>
      </c>
      <c r="D5513" s="740">
        <v>26</v>
      </c>
      <c r="E5513" s="739">
        <v>2013</v>
      </c>
      <c r="F5513" s="1109">
        <v>2425.7399999999998</v>
      </c>
      <c r="G5513" s="816">
        <f t="shared" si="179"/>
        <v>2328.7103999999995</v>
      </c>
      <c r="H5513" s="735">
        <v>96</v>
      </c>
      <c r="I5513" s="816">
        <f t="shared" si="180"/>
        <v>97.0296000000003</v>
      </c>
      <c r="J5513" s="737"/>
      <c r="K5513" s="737"/>
      <c r="L5513" s="737"/>
      <c r="M5513" s="803"/>
      <c r="N5513" s="737"/>
      <c r="O5513" s="737"/>
      <c r="P5513" s="1883"/>
    </row>
    <row r="5514" spans="1:16" ht="13.5" customHeight="1">
      <c r="A5514" s="632">
        <v>111</v>
      </c>
      <c r="B5514" s="743" t="s">
        <v>720</v>
      </c>
      <c r="C5514" s="600" t="s">
        <v>709</v>
      </c>
      <c r="D5514" s="740">
        <v>2</v>
      </c>
      <c r="E5514" s="739">
        <v>2013</v>
      </c>
      <c r="F5514" s="1109">
        <v>987.5</v>
      </c>
      <c r="G5514" s="816">
        <f t="shared" si="179"/>
        <v>948</v>
      </c>
      <c r="H5514" s="735">
        <v>96</v>
      </c>
      <c r="I5514" s="816">
        <f t="shared" si="180"/>
        <v>39.5</v>
      </c>
      <c r="J5514" s="737"/>
      <c r="K5514" s="737"/>
      <c r="L5514" s="737"/>
      <c r="M5514" s="803"/>
      <c r="N5514" s="737"/>
      <c r="O5514" s="737"/>
      <c r="P5514" s="1883"/>
    </row>
    <row r="5515" spans="1:16" ht="13.5" customHeight="1">
      <c r="A5515" s="632">
        <v>112</v>
      </c>
      <c r="B5515" s="743" t="s">
        <v>2790</v>
      </c>
      <c r="C5515" s="600" t="s">
        <v>709</v>
      </c>
      <c r="D5515" s="740">
        <v>10</v>
      </c>
      <c r="E5515" s="739">
        <v>2013</v>
      </c>
      <c r="F5515" s="1109">
        <v>1084.81</v>
      </c>
      <c r="G5515" s="816">
        <f t="shared" si="179"/>
        <v>1041.4176</v>
      </c>
      <c r="H5515" s="735">
        <v>96</v>
      </c>
      <c r="I5515" s="816">
        <f t="shared" si="180"/>
        <v>43.392399999999952</v>
      </c>
      <c r="J5515" s="737"/>
      <c r="K5515" s="737"/>
      <c r="L5515" s="737"/>
      <c r="M5515" s="803"/>
      <c r="N5515" s="737"/>
      <c r="O5515" s="737"/>
      <c r="P5515" s="1883"/>
    </row>
    <row r="5516" spans="1:16" ht="13.5" customHeight="1">
      <c r="A5516" s="632">
        <v>113</v>
      </c>
      <c r="B5516" s="743" t="s">
        <v>2790</v>
      </c>
      <c r="C5516" s="600" t="s">
        <v>709</v>
      </c>
      <c r="D5516" s="740">
        <v>35</v>
      </c>
      <c r="E5516" s="739">
        <v>2013</v>
      </c>
      <c r="F5516" s="1109">
        <v>5785.68</v>
      </c>
      <c r="G5516" s="816">
        <f t="shared" si="179"/>
        <v>5554.2528000000002</v>
      </c>
      <c r="H5516" s="735">
        <v>96</v>
      </c>
      <c r="I5516" s="816">
        <f t="shared" si="180"/>
        <v>231.42720000000008</v>
      </c>
      <c r="J5516" s="737"/>
      <c r="K5516" s="737"/>
      <c r="L5516" s="737"/>
      <c r="M5516" s="803"/>
      <c r="N5516" s="737"/>
      <c r="O5516" s="737"/>
      <c r="P5516" s="1883"/>
    </row>
    <row r="5517" spans="1:16" ht="13.5" customHeight="1">
      <c r="A5517" s="632">
        <v>114</v>
      </c>
      <c r="B5517" s="743" t="s">
        <v>837</v>
      </c>
      <c r="C5517" s="600" t="s">
        <v>709</v>
      </c>
      <c r="D5517" s="740">
        <v>4</v>
      </c>
      <c r="E5517" s="739">
        <v>2013</v>
      </c>
      <c r="F5517" s="1109">
        <v>816</v>
      </c>
      <c r="G5517" s="816">
        <f t="shared" ref="G5517:G5580" si="181">F5517*H5517%</f>
        <v>783.36</v>
      </c>
      <c r="H5517" s="735">
        <v>96</v>
      </c>
      <c r="I5517" s="816">
        <f t="shared" ref="I5517:I5580" si="182">F5517-G5517</f>
        <v>32.639999999999986</v>
      </c>
      <c r="J5517" s="737"/>
      <c r="K5517" s="737"/>
      <c r="L5517" s="737"/>
      <c r="M5517" s="803"/>
      <c r="N5517" s="737"/>
      <c r="O5517" s="737"/>
      <c r="P5517" s="1883"/>
    </row>
    <row r="5518" spans="1:16" ht="13.5" customHeight="1">
      <c r="A5518" s="632">
        <v>115</v>
      </c>
      <c r="B5518" s="743" t="s">
        <v>3912</v>
      </c>
      <c r="C5518" s="600" t="s">
        <v>709</v>
      </c>
      <c r="D5518" s="740">
        <v>8</v>
      </c>
      <c r="E5518" s="739">
        <v>2013</v>
      </c>
      <c r="F5518" s="1109">
        <v>2035.2</v>
      </c>
      <c r="G5518" s="816">
        <f t="shared" si="181"/>
        <v>1953.7919999999999</v>
      </c>
      <c r="H5518" s="735">
        <v>96</v>
      </c>
      <c r="I5518" s="816">
        <f t="shared" si="182"/>
        <v>81.408000000000129</v>
      </c>
      <c r="J5518" s="737"/>
      <c r="K5518" s="737"/>
      <c r="L5518" s="737"/>
      <c r="M5518" s="803"/>
      <c r="N5518" s="737"/>
      <c r="O5518" s="737"/>
      <c r="P5518" s="1883"/>
    </row>
    <row r="5519" spans="1:16" ht="13.5" customHeight="1">
      <c r="A5519" s="632">
        <v>116</v>
      </c>
      <c r="B5519" s="743" t="s">
        <v>1815</v>
      </c>
      <c r="C5519" s="600" t="s">
        <v>709</v>
      </c>
      <c r="D5519" s="740">
        <v>4</v>
      </c>
      <c r="E5519" s="739">
        <v>2013</v>
      </c>
      <c r="F5519" s="1109">
        <v>859.2</v>
      </c>
      <c r="G5519" s="816">
        <f t="shared" si="181"/>
        <v>824.83199999999999</v>
      </c>
      <c r="H5519" s="735">
        <v>96</v>
      </c>
      <c r="I5519" s="816">
        <f t="shared" si="182"/>
        <v>34.368000000000052</v>
      </c>
      <c r="J5519" s="737"/>
      <c r="K5519" s="737"/>
      <c r="L5519" s="737"/>
      <c r="M5519" s="803"/>
      <c r="N5519" s="737"/>
      <c r="O5519" s="737"/>
      <c r="P5519" s="1883"/>
    </row>
    <row r="5520" spans="1:16" ht="13.5" customHeight="1">
      <c r="A5520" s="632">
        <v>117</v>
      </c>
      <c r="B5520" s="743" t="s">
        <v>827</v>
      </c>
      <c r="C5520" s="600" t="s">
        <v>709</v>
      </c>
      <c r="D5520" s="740">
        <v>4</v>
      </c>
      <c r="E5520" s="739">
        <v>2013</v>
      </c>
      <c r="F5520" s="1109">
        <v>352.56</v>
      </c>
      <c r="G5520" s="816">
        <f t="shared" si="181"/>
        <v>338.45760000000001</v>
      </c>
      <c r="H5520" s="735">
        <v>96</v>
      </c>
      <c r="I5520" s="816">
        <f t="shared" si="182"/>
        <v>14.102399999999989</v>
      </c>
      <c r="J5520" s="737"/>
      <c r="K5520" s="737"/>
      <c r="L5520" s="737"/>
      <c r="M5520" s="803"/>
      <c r="N5520" s="737"/>
      <c r="O5520" s="737"/>
      <c r="P5520" s="1883"/>
    </row>
    <row r="5521" spans="1:16" ht="13.5">
      <c r="A5521" s="632">
        <v>1</v>
      </c>
      <c r="B5521" s="818" t="s">
        <v>767</v>
      </c>
      <c r="C5521" s="632" t="s">
        <v>709</v>
      </c>
      <c r="D5521" s="632">
        <v>1</v>
      </c>
      <c r="E5521" s="632">
        <v>2008</v>
      </c>
      <c r="F5521" s="1092">
        <v>75</v>
      </c>
      <c r="G5521" s="816">
        <f t="shared" si="181"/>
        <v>75</v>
      </c>
      <c r="H5521" s="1093">
        <v>100</v>
      </c>
      <c r="I5521" s="816">
        <f t="shared" si="182"/>
        <v>0</v>
      </c>
      <c r="J5521" s="803"/>
      <c r="K5521" s="737"/>
      <c r="L5521" s="737"/>
      <c r="M5521" s="803"/>
      <c r="N5521" s="737"/>
      <c r="O5521" s="737"/>
      <c r="P5521" s="1883" t="s">
        <v>1151</v>
      </c>
    </row>
    <row r="5522" spans="1:16" ht="13.5">
      <c r="A5522" s="632">
        <v>2</v>
      </c>
      <c r="B5522" s="818" t="s">
        <v>794</v>
      </c>
      <c r="C5522" s="632" t="s">
        <v>709</v>
      </c>
      <c r="D5522" s="632">
        <v>1</v>
      </c>
      <c r="E5522" s="632">
        <v>2008</v>
      </c>
      <c r="F5522" s="1092">
        <v>45</v>
      </c>
      <c r="G5522" s="816">
        <f t="shared" si="181"/>
        <v>45</v>
      </c>
      <c r="H5522" s="1093">
        <v>100</v>
      </c>
      <c r="I5522" s="816">
        <f t="shared" si="182"/>
        <v>0</v>
      </c>
      <c r="J5522" s="803"/>
      <c r="K5522" s="737"/>
      <c r="L5522" s="737"/>
      <c r="M5522" s="803"/>
      <c r="N5522" s="737"/>
      <c r="O5522" s="737"/>
      <c r="P5522" s="1883"/>
    </row>
    <row r="5523" spans="1:16" ht="13.5">
      <c r="A5523" s="632">
        <v>3</v>
      </c>
      <c r="B5523" s="818" t="s">
        <v>794</v>
      </c>
      <c r="C5523" s="632" t="s">
        <v>709</v>
      </c>
      <c r="D5523" s="632">
        <v>1</v>
      </c>
      <c r="E5523" s="632">
        <v>2008</v>
      </c>
      <c r="F5523" s="1092">
        <v>45</v>
      </c>
      <c r="G5523" s="816">
        <f t="shared" si="181"/>
        <v>45</v>
      </c>
      <c r="H5523" s="1093">
        <v>100</v>
      </c>
      <c r="I5523" s="816">
        <f t="shared" si="182"/>
        <v>0</v>
      </c>
      <c r="J5523" s="803"/>
      <c r="K5523" s="737"/>
      <c r="L5523" s="737"/>
      <c r="M5523" s="803"/>
      <c r="N5523" s="737"/>
      <c r="O5523" s="737"/>
      <c r="P5523" s="1883"/>
    </row>
    <row r="5524" spans="1:16" ht="13.5">
      <c r="A5524" s="632">
        <v>4</v>
      </c>
      <c r="B5524" s="818" t="s">
        <v>794</v>
      </c>
      <c r="C5524" s="632" t="s">
        <v>709</v>
      </c>
      <c r="D5524" s="632">
        <v>1</v>
      </c>
      <c r="E5524" s="632">
        <v>2008</v>
      </c>
      <c r="F5524" s="1092">
        <v>45</v>
      </c>
      <c r="G5524" s="816">
        <f t="shared" si="181"/>
        <v>45</v>
      </c>
      <c r="H5524" s="1093">
        <v>100</v>
      </c>
      <c r="I5524" s="816">
        <f t="shared" si="182"/>
        <v>0</v>
      </c>
      <c r="J5524" s="803"/>
      <c r="K5524" s="737"/>
      <c r="L5524" s="737"/>
      <c r="M5524" s="803"/>
      <c r="N5524" s="737"/>
      <c r="O5524" s="737"/>
      <c r="P5524" s="1883"/>
    </row>
    <row r="5525" spans="1:16" ht="13.5">
      <c r="A5525" s="632">
        <v>5</v>
      </c>
      <c r="B5525" s="818" t="s">
        <v>794</v>
      </c>
      <c r="C5525" s="632" t="s">
        <v>709</v>
      </c>
      <c r="D5525" s="632">
        <v>1</v>
      </c>
      <c r="E5525" s="632">
        <v>2008</v>
      </c>
      <c r="F5525" s="1092">
        <v>45</v>
      </c>
      <c r="G5525" s="816">
        <f t="shared" si="181"/>
        <v>45</v>
      </c>
      <c r="H5525" s="1093">
        <v>100</v>
      </c>
      <c r="I5525" s="816">
        <f t="shared" si="182"/>
        <v>0</v>
      </c>
      <c r="J5525" s="803"/>
      <c r="K5525" s="737"/>
      <c r="L5525" s="737"/>
      <c r="M5525" s="803"/>
      <c r="N5525" s="737"/>
      <c r="O5525" s="737"/>
      <c r="P5525" s="1883"/>
    </row>
    <row r="5526" spans="1:16" ht="13.5">
      <c r="A5526" s="632">
        <v>6</v>
      </c>
      <c r="B5526" s="818" t="s">
        <v>794</v>
      </c>
      <c r="C5526" s="632" t="s">
        <v>709</v>
      </c>
      <c r="D5526" s="632">
        <v>1</v>
      </c>
      <c r="E5526" s="632">
        <v>2008</v>
      </c>
      <c r="F5526" s="1092">
        <v>45</v>
      </c>
      <c r="G5526" s="816">
        <f t="shared" si="181"/>
        <v>45</v>
      </c>
      <c r="H5526" s="1093">
        <v>100</v>
      </c>
      <c r="I5526" s="816">
        <f t="shared" si="182"/>
        <v>0</v>
      </c>
      <c r="J5526" s="803"/>
      <c r="K5526" s="737"/>
      <c r="L5526" s="737"/>
      <c r="M5526" s="803"/>
      <c r="N5526" s="737"/>
      <c r="O5526" s="737"/>
      <c r="P5526" s="1883"/>
    </row>
    <row r="5527" spans="1:16" ht="13.5">
      <c r="A5527" s="632">
        <v>7</v>
      </c>
      <c r="B5527" s="818" t="s">
        <v>794</v>
      </c>
      <c r="C5527" s="632" t="s">
        <v>709</v>
      </c>
      <c r="D5527" s="632">
        <v>1</v>
      </c>
      <c r="E5527" s="632">
        <v>2008</v>
      </c>
      <c r="F5527" s="1092">
        <v>45</v>
      </c>
      <c r="G5527" s="816">
        <f t="shared" si="181"/>
        <v>45</v>
      </c>
      <c r="H5527" s="1093">
        <v>100</v>
      </c>
      <c r="I5527" s="816">
        <f t="shared" si="182"/>
        <v>0</v>
      </c>
      <c r="J5527" s="803"/>
      <c r="K5527" s="737"/>
      <c r="L5527" s="737"/>
      <c r="M5527" s="803"/>
      <c r="N5527" s="737"/>
      <c r="O5527" s="737"/>
      <c r="P5527" s="1883"/>
    </row>
    <row r="5528" spans="1:16" ht="13.5">
      <c r="A5528" s="632">
        <v>8</v>
      </c>
      <c r="B5528" s="818" t="s">
        <v>794</v>
      </c>
      <c r="C5528" s="632" t="s">
        <v>709</v>
      </c>
      <c r="D5528" s="632">
        <v>1</v>
      </c>
      <c r="E5528" s="632">
        <v>2008</v>
      </c>
      <c r="F5528" s="1092">
        <v>45</v>
      </c>
      <c r="G5528" s="816">
        <f t="shared" si="181"/>
        <v>45</v>
      </c>
      <c r="H5528" s="1093">
        <v>100</v>
      </c>
      <c r="I5528" s="816">
        <f t="shared" si="182"/>
        <v>0</v>
      </c>
      <c r="J5528" s="803"/>
      <c r="K5528" s="737"/>
      <c r="L5528" s="737"/>
      <c r="M5528" s="803"/>
      <c r="N5528" s="737"/>
      <c r="O5528" s="737"/>
      <c r="P5528" s="1883"/>
    </row>
    <row r="5529" spans="1:16" ht="13.5">
      <c r="A5529" s="632">
        <v>9</v>
      </c>
      <c r="B5529" s="818" t="s">
        <v>794</v>
      </c>
      <c r="C5529" s="632" t="s">
        <v>709</v>
      </c>
      <c r="D5529" s="632">
        <v>1</v>
      </c>
      <c r="E5529" s="632">
        <v>2008</v>
      </c>
      <c r="F5529" s="1092">
        <v>45</v>
      </c>
      <c r="G5529" s="816">
        <f t="shared" si="181"/>
        <v>45</v>
      </c>
      <c r="H5529" s="1093">
        <v>100</v>
      </c>
      <c r="I5529" s="816">
        <f t="shared" si="182"/>
        <v>0</v>
      </c>
      <c r="J5529" s="803"/>
      <c r="K5529" s="737"/>
      <c r="L5529" s="737"/>
      <c r="M5529" s="803"/>
      <c r="N5529" s="737"/>
      <c r="O5529" s="737"/>
      <c r="P5529" s="1883"/>
    </row>
    <row r="5530" spans="1:16" ht="13.5">
      <c r="A5530" s="632">
        <v>10</v>
      </c>
      <c r="B5530" s="818" t="s">
        <v>794</v>
      </c>
      <c r="C5530" s="632" t="s">
        <v>709</v>
      </c>
      <c r="D5530" s="632">
        <v>1</v>
      </c>
      <c r="E5530" s="632">
        <v>2008</v>
      </c>
      <c r="F5530" s="1092">
        <v>45</v>
      </c>
      <c r="G5530" s="816">
        <f t="shared" si="181"/>
        <v>45</v>
      </c>
      <c r="H5530" s="1093">
        <v>100</v>
      </c>
      <c r="I5530" s="816">
        <f t="shared" si="182"/>
        <v>0</v>
      </c>
      <c r="J5530" s="803"/>
      <c r="K5530" s="737"/>
      <c r="L5530" s="737"/>
      <c r="M5530" s="803"/>
      <c r="N5530" s="737"/>
      <c r="O5530" s="737"/>
      <c r="P5530" s="1883"/>
    </row>
    <row r="5531" spans="1:16" ht="13.5">
      <c r="A5531" s="632">
        <v>11</v>
      </c>
      <c r="B5531" s="818" t="s">
        <v>794</v>
      </c>
      <c r="C5531" s="632" t="s">
        <v>709</v>
      </c>
      <c r="D5531" s="632">
        <v>1</v>
      </c>
      <c r="E5531" s="632">
        <v>2008</v>
      </c>
      <c r="F5531" s="1092">
        <v>45</v>
      </c>
      <c r="G5531" s="816">
        <f t="shared" si="181"/>
        <v>45</v>
      </c>
      <c r="H5531" s="1093">
        <v>100</v>
      </c>
      <c r="I5531" s="816">
        <f t="shared" si="182"/>
        <v>0</v>
      </c>
      <c r="J5531" s="803"/>
      <c r="K5531" s="737"/>
      <c r="L5531" s="737"/>
      <c r="M5531" s="803"/>
      <c r="N5531" s="737"/>
      <c r="O5531" s="737"/>
      <c r="P5531" s="1883"/>
    </row>
    <row r="5532" spans="1:16" ht="13.5">
      <c r="A5532" s="632">
        <v>12</v>
      </c>
      <c r="B5532" s="818" t="s">
        <v>794</v>
      </c>
      <c r="C5532" s="632" t="s">
        <v>709</v>
      </c>
      <c r="D5532" s="632">
        <v>1</v>
      </c>
      <c r="E5532" s="632">
        <v>2008</v>
      </c>
      <c r="F5532" s="1092">
        <v>45</v>
      </c>
      <c r="G5532" s="816">
        <f t="shared" si="181"/>
        <v>45</v>
      </c>
      <c r="H5532" s="1093">
        <v>100</v>
      </c>
      <c r="I5532" s="816">
        <f t="shared" si="182"/>
        <v>0</v>
      </c>
      <c r="J5532" s="803"/>
      <c r="K5532" s="737"/>
      <c r="L5532" s="737"/>
      <c r="M5532" s="803"/>
      <c r="N5532" s="737"/>
      <c r="O5532" s="737"/>
      <c r="P5532" s="1883"/>
    </row>
    <row r="5533" spans="1:16" ht="13.5">
      <c r="A5533" s="632">
        <v>13</v>
      </c>
      <c r="B5533" s="818" t="s">
        <v>794</v>
      </c>
      <c r="C5533" s="632" t="s">
        <v>709</v>
      </c>
      <c r="D5533" s="632">
        <v>1</v>
      </c>
      <c r="E5533" s="632">
        <v>2008</v>
      </c>
      <c r="F5533" s="1092">
        <v>45</v>
      </c>
      <c r="G5533" s="816">
        <f t="shared" si="181"/>
        <v>45</v>
      </c>
      <c r="H5533" s="1093">
        <v>100</v>
      </c>
      <c r="I5533" s="816">
        <f t="shared" si="182"/>
        <v>0</v>
      </c>
      <c r="J5533" s="803"/>
      <c r="K5533" s="737"/>
      <c r="L5533" s="737"/>
      <c r="M5533" s="803"/>
      <c r="N5533" s="737"/>
      <c r="O5533" s="737"/>
      <c r="P5533" s="1883"/>
    </row>
    <row r="5534" spans="1:16" ht="13.5">
      <c r="A5534" s="632">
        <v>14</v>
      </c>
      <c r="B5534" s="818" t="s">
        <v>794</v>
      </c>
      <c r="C5534" s="632" t="s">
        <v>709</v>
      </c>
      <c r="D5534" s="632">
        <v>1</v>
      </c>
      <c r="E5534" s="632">
        <v>2008</v>
      </c>
      <c r="F5534" s="1092">
        <v>45</v>
      </c>
      <c r="G5534" s="816">
        <f t="shared" si="181"/>
        <v>45</v>
      </c>
      <c r="H5534" s="1093">
        <v>100</v>
      </c>
      <c r="I5534" s="816">
        <f t="shared" si="182"/>
        <v>0</v>
      </c>
      <c r="J5534" s="803"/>
      <c r="K5534" s="737"/>
      <c r="L5534" s="737"/>
      <c r="M5534" s="803"/>
      <c r="N5534" s="737"/>
      <c r="O5534" s="737"/>
      <c r="P5534" s="1883"/>
    </row>
    <row r="5535" spans="1:16" ht="13.5">
      <c r="A5535" s="632">
        <v>15</v>
      </c>
      <c r="B5535" s="818" t="s">
        <v>795</v>
      </c>
      <c r="C5535" s="632" t="s">
        <v>709</v>
      </c>
      <c r="D5535" s="632">
        <v>1</v>
      </c>
      <c r="E5535" s="632">
        <v>2008</v>
      </c>
      <c r="F5535" s="1092">
        <v>40</v>
      </c>
      <c r="G5535" s="816">
        <f t="shared" si="181"/>
        <v>40</v>
      </c>
      <c r="H5535" s="1093">
        <v>100</v>
      </c>
      <c r="I5535" s="816">
        <f t="shared" si="182"/>
        <v>0</v>
      </c>
      <c r="J5535" s="803"/>
      <c r="K5535" s="737"/>
      <c r="L5535" s="737"/>
      <c r="M5535" s="803"/>
      <c r="N5535" s="737"/>
      <c r="O5535" s="737"/>
      <c r="P5535" s="1883"/>
    </row>
    <row r="5536" spans="1:16" ht="13.5">
      <c r="A5536" s="632">
        <v>16</v>
      </c>
      <c r="B5536" s="818" t="s">
        <v>795</v>
      </c>
      <c r="C5536" s="632" t="s">
        <v>709</v>
      </c>
      <c r="D5536" s="632">
        <v>1</v>
      </c>
      <c r="E5536" s="632">
        <v>2008</v>
      </c>
      <c r="F5536" s="1092">
        <v>40</v>
      </c>
      <c r="G5536" s="816">
        <f t="shared" si="181"/>
        <v>40</v>
      </c>
      <c r="H5536" s="1093">
        <v>100</v>
      </c>
      <c r="I5536" s="816">
        <f t="shared" si="182"/>
        <v>0</v>
      </c>
      <c r="J5536" s="803"/>
      <c r="K5536" s="737"/>
      <c r="L5536" s="737"/>
      <c r="M5536" s="803"/>
      <c r="N5536" s="737"/>
      <c r="O5536" s="737"/>
      <c r="P5536" s="1883"/>
    </row>
    <row r="5537" spans="1:16" ht="13.5">
      <c r="A5537" s="632">
        <v>17</v>
      </c>
      <c r="B5537" s="818" t="s">
        <v>795</v>
      </c>
      <c r="C5537" s="632" t="s">
        <v>709</v>
      </c>
      <c r="D5537" s="632">
        <v>1</v>
      </c>
      <c r="E5537" s="632">
        <v>2008</v>
      </c>
      <c r="F5537" s="1092">
        <v>40</v>
      </c>
      <c r="G5537" s="816">
        <f t="shared" si="181"/>
        <v>40</v>
      </c>
      <c r="H5537" s="1093">
        <v>100</v>
      </c>
      <c r="I5537" s="816">
        <f t="shared" si="182"/>
        <v>0</v>
      </c>
      <c r="J5537" s="803"/>
      <c r="K5537" s="737"/>
      <c r="L5537" s="737"/>
      <c r="M5537" s="803"/>
      <c r="N5537" s="737"/>
      <c r="O5537" s="737"/>
      <c r="P5537" s="1883"/>
    </row>
    <row r="5538" spans="1:16" ht="13.5">
      <c r="A5538" s="632">
        <v>18</v>
      </c>
      <c r="B5538" s="818" t="s">
        <v>795</v>
      </c>
      <c r="C5538" s="632" t="s">
        <v>709</v>
      </c>
      <c r="D5538" s="632">
        <v>1</v>
      </c>
      <c r="E5538" s="632">
        <v>2008</v>
      </c>
      <c r="F5538" s="1092">
        <v>40</v>
      </c>
      <c r="G5538" s="816">
        <f t="shared" si="181"/>
        <v>40</v>
      </c>
      <c r="H5538" s="1093">
        <v>100</v>
      </c>
      <c r="I5538" s="816">
        <f t="shared" si="182"/>
        <v>0</v>
      </c>
      <c r="J5538" s="803"/>
      <c r="K5538" s="737"/>
      <c r="L5538" s="737"/>
      <c r="M5538" s="803"/>
      <c r="N5538" s="737"/>
      <c r="O5538" s="737"/>
      <c r="P5538" s="1883"/>
    </row>
    <row r="5539" spans="1:16" ht="13.5">
      <c r="A5539" s="632">
        <v>19</v>
      </c>
      <c r="B5539" s="818" t="s">
        <v>795</v>
      </c>
      <c r="C5539" s="632" t="s">
        <v>709</v>
      </c>
      <c r="D5539" s="632">
        <v>1</v>
      </c>
      <c r="E5539" s="632">
        <v>2008</v>
      </c>
      <c r="F5539" s="1092">
        <v>40</v>
      </c>
      <c r="G5539" s="816">
        <f t="shared" si="181"/>
        <v>40</v>
      </c>
      <c r="H5539" s="1093">
        <v>100</v>
      </c>
      <c r="I5539" s="816">
        <f t="shared" si="182"/>
        <v>0</v>
      </c>
      <c r="J5539" s="803"/>
      <c r="K5539" s="737"/>
      <c r="L5539" s="737"/>
      <c r="M5539" s="803"/>
      <c r="N5539" s="737"/>
      <c r="O5539" s="737"/>
      <c r="P5539" s="1883"/>
    </row>
    <row r="5540" spans="1:16" ht="13.5">
      <c r="A5540" s="632">
        <v>20</v>
      </c>
      <c r="B5540" s="818" t="s">
        <v>795</v>
      </c>
      <c r="C5540" s="632" t="s">
        <v>709</v>
      </c>
      <c r="D5540" s="632">
        <v>1</v>
      </c>
      <c r="E5540" s="632">
        <v>2008</v>
      </c>
      <c r="F5540" s="1092">
        <v>40</v>
      </c>
      <c r="G5540" s="816">
        <f t="shared" si="181"/>
        <v>40</v>
      </c>
      <c r="H5540" s="1093">
        <v>100</v>
      </c>
      <c r="I5540" s="816">
        <f t="shared" si="182"/>
        <v>0</v>
      </c>
      <c r="J5540" s="803"/>
      <c r="K5540" s="737"/>
      <c r="L5540" s="737"/>
      <c r="M5540" s="803"/>
      <c r="N5540" s="737"/>
      <c r="O5540" s="737"/>
      <c r="P5540" s="1883"/>
    </row>
    <row r="5541" spans="1:16" ht="13.5">
      <c r="A5541" s="632">
        <v>21</v>
      </c>
      <c r="B5541" s="818" t="s">
        <v>795</v>
      </c>
      <c r="C5541" s="632" t="s">
        <v>709</v>
      </c>
      <c r="D5541" s="632">
        <v>1</v>
      </c>
      <c r="E5541" s="632">
        <v>2008</v>
      </c>
      <c r="F5541" s="1092">
        <v>40</v>
      </c>
      <c r="G5541" s="816">
        <f t="shared" si="181"/>
        <v>40</v>
      </c>
      <c r="H5541" s="1093">
        <v>100</v>
      </c>
      <c r="I5541" s="816">
        <f t="shared" si="182"/>
        <v>0</v>
      </c>
      <c r="J5541" s="803"/>
      <c r="K5541" s="737"/>
      <c r="L5541" s="737"/>
      <c r="M5541" s="803"/>
      <c r="N5541" s="737"/>
      <c r="O5541" s="737"/>
      <c r="P5541" s="1883"/>
    </row>
    <row r="5542" spans="1:16" ht="13.5">
      <c r="A5542" s="632">
        <v>22</v>
      </c>
      <c r="B5542" s="818" t="s">
        <v>795</v>
      </c>
      <c r="C5542" s="632" t="s">
        <v>709</v>
      </c>
      <c r="D5542" s="632">
        <v>1</v>
      </c>
      <c r="E5542" s="632">
        <v>2008</v>
      </c>
      <c r="F5542" s="1092">
        <v>40</v>
      </c>
      <c r="G5542" s="816">
        <f t="shared" si="181"/>
        <v>40</v>
      </c>
      <c r="H5542" s="1093">
        <v>100</v>
      </c>
      <c r="I5542" s="816">
        <f t="shared" si="182"/>
        <v>0</v>
      </c>
      <c r="J5542" s="803"/>
      <c r="K5542" s="737"/>
      <c r="L5542" s="737"/>
      <c r="M5542" s="803"/>
      <c r="N5542" s="737"/>
      <c r="O5542" s="737"/>
      <c r="P5542" s="1883"/>
    </row>
    <row r="5543" spans="1:16" ht="13.5">
      <c r="A5543" s="632">
        <v>23</v>
      </c>
      <c r="B5543" s="818" t="s">
        <v>795</v>
      </c>
      <c r="C5543" s="632" t="s">
        <v>709</v>
      </c>
      <c r="D5543" s="632">
        <v>1</v>
      </c>
      <c r="E5543" s="632">
        <v>2008</v>
      </c>
      <c r="F5543" s="1092">
        <v>40</v>
      </c>
      <c r="G5543" s="816">
        <f t="shared" si="181"/>
        <v>40</v>
      </c>
      <c r="H5543" s="1093">
        <v>100</v>
      </c>
      <c r="I5543" s="816">
        <f t="shared" si="182"/>
        <v>0</v>
      </c>
      <c r="J5543" s="803"/>
      <c r="K5543" s="737"/>
      <c r="L5543" s="737"/>
      <c r="M5543" s="803"/>
      <c r="N5543" s="737"/>
      <c r="O5543" s="737"/>
      <c r="P5543" s="1883"/>
    </row>
    <row r="5544" spans="1:16" ht="13.5">
      <c r="A5544" s="632">
        <v>24</v>
      </c>
      <c r="B5544" s="818" t="s">
        <v>795</v>
      </c>
      <c r="C5544" s="632" t="s">
        <v>709</v>
      </c>
      <c r="D5544" s="632">
        <v>1</v>
      </c>
      <c r="E5544" s="632">
        <v>2008</v>
      </c>
      <c r="F5544" s="1092">
        <v>40</v>
      </c>
      <c r="G5544" s="816">
        <f t="shared" si="181"/>
        <v>40</v>
      </c>
      <c r="H5544" s="1093">
        <v>100</v>
      </c>
      <c r="I5544" s="816">
        <f t="shared" si="182"/>
        <v>0</v>
      </c>
      <c r="J5544" s="803"/>
      <c r="K5544" s="737"/>
      <c r="L5544" s="737"/>
      <c r="M5544" s="803"/>
      <c r="N5544" s="737"/>
      <c r="O5544" s="737"/>
      <c r="P5544" s="1883"/>
    </row>
    <row r="5545" spans="1:16" ht="13.5">
      <c r="A5545" s="632">
        <v>25</v>
      </c>
      <c r="B5545" s="818" t="s">
        <v>719</v>
      </c>
      <c r="C5545" s="632" t="s">
        <v>709</v>
      </c>
      <c r="D5545" s="632">
        <v>1</v>
      </c>
      <c r="E5545" s="632">
        <v>2008</v>
      </c>
      <c r="F5545" s="1092">
        <v>50</v>
      </c>
      <c r="G5545" s="816">
        <f t="shared" si="181"/>
        <v>50</v>
      </c>
      <c r="H5545" s="1093">
        <v>100</v>
      </c>
      <c r="I5545" s="816">
        <f t="shared" si="182"/>
        <v>0</v>
      </c>
      <c r="J5545" s="803"/>
      <c r="K5545" s="737"/>
      <c r="L5545" s="737"/>
      <c r="M5545" s="803"/>
      <c r="N5545" s="737"/>
      <c r="O5545" s="737"/>
      <c r="P5545" s="1883"/>
    </row>
    <row r="5546" spans="1:16" ht="13.5">
      <c r="A5546" s="632">
        <v>26</v>
      </c>
      <c r="B5546" s="818" t="s">
        <v>719</v>
      </c>
      <c r="C5546" s="632" t="s">
        <v>709</v>
      </c>
      <c r="D5546" s="632">
        <v>1</v>
      </c>
      <c r="E5546" s="632">
        <v>2008</v>
      </c>
      <c r="F5546" s="1092">
        <v>50</v>
      </c>
      <c r="G5546" s="816">
        <f t="shared" si="181"/>
        <v>50</v>
      </c>
      <c r="H5546" s="1093">
        <v>100</v>
      </c>
      <c r="I5546" s="816">
        <f t="shared" si="182"/>
        <v>0</v>
      </c>
      <c r="J5546" s="803"/>
      <c r="K5546" s="737"/>
      <c r="L5546" s="737"/>
      <c r="M5546" s="803"/>
      <c r="N5546" s="737"/>
      <c r="O5546" s="737"/>
      <c r="P5546" s="1883"/>
    </row>
    <row r="5547" spans="1:16" ht="13.5">
      <c r="A5547" s="632">
        <v>27</v>
      </c>
      <c r="B5547" s="818" t="s">
        <v>795</v>
      </c>
      <c r="C5547" s="632" t="s">
        <v>709</v>
      </c>
      <c r="D5547" s="632">
        <v>1</v>
      </c>
      <c r="E5547" s="632">
        <v>2009</v>
      </c>
      <c r="F5547" s="1092">
        <v>40</v>
      </c>
      <c r="G5547" s="816">
        <f t="shared" si="181"/>
        <v>40</v>
      </c>
      <c r="H5547" s="1093">
        <v>100</v>
      </c>
      <c r="I5547" s="816">
        <f t="shared" si="182"/>
        <v>0</v>
      </c>
      <c r="J5547" s="803"/>
      <c r="K5547" s="737"/>
      <c r="L5547" s="737"/>
      <c r="M5547" s="803"/>
      <c r="N5547" s="737"/>
      <c r="O5547" s="737"/>
      <c r="P5547" s="1883"/>
    </row>
    <row r="5548" spans="1:16" ht="13.5">
      <c r="A5548" s="632">
        <v>28</v>
      </c>
      <c r="B5548" s="818" t="s">
        <v>795</v>
      </c>
      <c r="C5548" s="632" t="s">
        <v>709</v>
      </c>
      <c r="D5548" s="632">
        <v>1</v>
      </c>
      <c r="E5548" s="632">
        <v>2009</v>
      </c>
      <c r="F5548" s="1092">
        <v>40</v>
      </c>
      <c r="G5548" s="816">
        <f t="shared" si="181"/>
        <v>40</v>
      </c>
      <c r="H5548" s="1093">
        <v>100</v>
      </c>
      <c r="I5548" s="816">
        <f t="shared" si="182"/>
        <v>0</v>
      </c>
      <c r="J5548" s="803"/>
      <c r="K5548" s="737"/>
      <c r="L5548" s="737"/>
      <c r="M5548" s="803"/>
      <c r="N5548" s="737"/>
      <c r="O5548" s="737"/>
      <c r="P5548" s="1883"/>
    </row>
    <row r="5549" spans="1:16" ht="13.5">
      <c r="A5549" s="632">
        <v>29</v>
      </c>
      <c r="B5549" s="818" t="s">
        <v>3913</v>
      </c>
      <c r="C5549" s="632" t="s">
        <v>709</v>
      </c>
      <c r="D5549" s="632">
        <v>1</v>
      </c>
      <c r="E5549" s="632">
        <v>2008</v>
      </c>
      <c r="F5549" s="1092">
        <v>55</v>
      </c>
      <c r="G5549" s="816">
        <f t="shared" si="181"/>
        <v>55</v>
      </c>
      <c r="H5549" s="1093">
        <v>100</v>
      </c>
      <c r="I5549" s="816">
        <f t="shared" si="182"/>
        <v>0</v>
      </c>
      <c r="J5549" s="803"/>
      <c r="K5549" s="737"/>
      <c r="L5549" s="737"/>
      <c r="M5549" s="803"/>
      <c r="N5549" s="737"/>
      <c r="O5549" s="737"/>
      <c r="P5549" s="1883"/>
    </row>
    <row r="5550" spans="1:16" ht="13.5">
      <c r="A5550" s="632">
        <v>30</v>
      </c>
      <c r="B5550" s="818" t="s">
        <v>3913</v>
      </c>
      <c r="C5550" s="632" t="s">
        <v>709</v>
      </c>
      <c r="D5550" s="632">
        <v>1</v>
      </c>
      <c r="E5550" s="632">
        <v>2008</v>
      </c>
      <c r="F5550" s="1092">
        <v>55</v>
      </c>
      <c r="G5550" s="816">
        <f t="shared" si="181"/>
        <v>55</v>
      </c>
      <c r="H5550" s="1093">
        <v>100</v>
      </c>
      <c r="I5550" s="816">
        <f t="shared" si="182"/>
        <v>0</v>
      </c>
      <c r="J5550" s="803"/>
      <c r="K5550" s="737"/>
      <c r="L5550" s="737"/>
      <c r="M5550" s="803"/>
      <c r="N5550" s="737"/>
      <c r="O5550" s="737"/>
      <c r="P5550" s="1883"/>
    </row>
    <row r="5551" spans="1:16" ht="13.5">
      <c r="A5551" s="632">
        <v>31</v>
      </c>
      <c r="B5551" s="818" t="s">
        <v>3913</v>
      </c>
      <c r="C5551" s="632" t="s">
        <v>709</v>
      </c>
      <c r="D5551" s="632">
        <v>1</v>
      </c>
      <c r="E5551" s="632">
        <v>2008</v>
      </c>
      <c r="F5551" s="1092">
        <v>55</v>
      </c>
      <c r="G5551" s="816">
        <f t="shared" si="181"/>
        <v>55</v>
      </c>
      <c r="H5551" s="1093">
        <v>100</v>
      </c>
      <c r="I5551" s="816">
        <f t="shared" si="182"/>
        <v>0</v>
      </c>
      <c r="J5551" s="803"/>
      <c r="K5551" s="737"/>
      <c r="L5551" s="737"/>
      <c r="M5551" s="803"/>
      <c r="N5551" s="737"/>
      <c r="O5551" s="737"/>
      <c r="P5551" s="1883"/>
    </row>
    <row r="5552" spans="1:16" ht="13.5">
      <c r="A5552" s="632">
        <v>32</v>
      </c>
      <c r="B5552" s="818" t="s">
        <v>3913</v>
      </c>
      <c r="C5552" s="632" t="s">
        <v>709</v>
      </c>
      <c r="D5552" s="632">
        <v>1</v>
      </c>
      <c r="E5552" s="632">
        <v>2008</v>
      </c>
      <c r="F5552" s="1092">
        <v>55</v>
      </c>
      <c r="G5552" s="816">
        <f t="shared" si="181"/>
        <v>55</v>
      </c>
      <c r="H5552" s="1093">
        <v>100</v>
      </c>
      <c r="I5552" s="816">
        <f t="shared" si="182"/>
        <v>0</v>
      </c>
      <c r="J5552" s="803"/>
      <c r="K5552" s="737"/>
      <c r="L5552" s="737"/>
      <c r="M5552" s="803"/>
      <c r="N5552" s="737"/>
      <c r="O5552" s="737"/>
      <c r="P5552" s="1883"/>
    </row>
    <row r="5553" spans="1:16" s="829" customFormat="1" ht="13.5">
      <c r="A5553" s="632">
        <v>33</v>
      </c>
      <c r="B5553" s="818" t="s">
        <v>720</v>
      </c>
      <c r="C5553" s="632" t="s">
        <v>709</v>
      </c>
      <c r="D5553" s="632">
        <v>1</v>
      </c>
      <c r="E5553" s="632">
        <v>2008</v>
      </c>
      <c r="F5553" s="1092">
        <v>39.5</v>
      </c>
      <c r="G5553" s="816">
        <f t="shared" si="181"/>
        <v>39.5</v>
      </c>
      <c r="H5553" s="1093">
        <v>100</v>
      </c>
      <c r="I5553" s="816">
        <f t="shared" si="182"/>
        <v>0</v>
      </c>
      <c r="J5553" s="817"/>
      <c r="K5553" s="824"/>
      <c r="L5553" s="824"/>
      <c r="M5553" s="817"/>
      <c r="N5553" s="824"/>
      <c r="O5553" s="824"/>
      <c r="P5553" s="1883"/>
    </row>
    <row r="5554" spans="1:16" s="829" customFormat="1" ht="13.5">
      <c r="A5554" s="632">
        <v>34</v>
      </c>
      <c r="B5554" s="818" t="s">
        <v>720</v>
      </c>
      <c r="C5554" s="632" t="s">
        <v>709</v>
      </c>
      <c r="D5554" s="632">
        <v>1</v>
      </c>
      <c r="E5554" s="632">
        <v>2008</v>
      </c>
      <c r="F5554" s="1092">
        <v>39.5</v>
      </c>
      <c r="G5554" s="816">
        <f t="shared" si="181"/>
        <v>39.5</v>
      </c>
      <c r="H5554" s="1093">
        <v>100</v>
      </c>
      <c r="I5554" s="816">
        <f t="shared" si="182"/>
        <v>0</v>
      </c>
      <c r="J5554" s="817"/>
      <c r="K5554" s="824"/>
      <c r="L5554" s="824"/>
      <c r="M5554" s="817"/>
      <c r="N5554" s="824"/>
      <c r="O5554" s="824"/>
      <c r="P5554" s="1883"/>
    </row>
    <row r="5555" spans="1:16" ht="13.5">
      <c r="A5555" s="632">
        <v>35</v>
      </c>
      <c r="B5555" s="831" t="s">
        <v>792</v>
      </c>
      <c r="C5555" s="632" t="s">
        <v>709</v>
      </c>
      <c r="D5555" s="632">
        <v>1</v>
      </c>
      <c r="E5555" s="632">
        <v>2010</v>
      </c>
      <c r="F5555" s="1092">
        <v>222.78644</v>
      </c>
      <c r="G5555" s="816">
        <f t="shared" si="181"/>
        <v>222.78644</v>
      </c>
      <c r="H5555" s="1093">
        <v>100</v>
      </c>
      <c r="I5555" s="816">
        <f t="shared" si="182"/>
        <v>0</v>
      </c>
      <c r="J5555" s="803"/>
      <c r="K5555" s="737"/>
      <c r="L5555" s="737"/>
      <c r="M5555" s="803"/>
      <c r="N5555" s="737"/>
      <c r="O5555" s="737"/>
      <c r="P5555" s="1883"/>
    </row>
    <row r="5556" spans="1:16" ht="13.5">
      <c r="A5556" s="632">
        <v>36</v>
      </c>
      <c r="B5556" s="818" t="s">
        <v>799</v>
      </c>
      <c r="C5556" s="632" t="s">
        <v>709</v>
      </c>
      <c r="D5556" s="632">
        <v>1</v>
      </c>
      <c r="E5556" s="632">
        <v>2008</v>
      </c>
      <c r="F5556" s="1092">
        <v>90</v>
      </c>
      <c r="G5556" s="816">
        <f t="shared" si="181"/>
        <v>90</v>
      </c>
      <c r="H5556" s="1093">
        <v>100</v>
      </c>
      <c r="I5556" s="816">
        <f t="shared" si="182"/>
        <v>0</v>
      </c>
      <c r="J5556" s="803"/>
      <c r="K5556" s="737"/>
      <c r="L5556" s="737"/>
      <c r="M5556" s="803"/>
      <c r="N5556" s="737"/>
      <c r="O5556" s="737"/>
      <c r="P5556" s="1883"/>
    </row>
    <row r="5557" spans="1:16" ht="13.5">
      <c r="A5557" s="632">
        <v>37</v>
      </c>
      <c r="B5557" s="818" t="s">
        <v>1072</v>
      </c>
      <c r="C5557" s="632" t="s">
        <v>709</v>
      </c>
      <c r="D5557" s="632">
        <v>1</v>
      </c>
      <c r="E5557" s="632">
        <v>2008</v>
      </c>
      <c r="F5557" s="1092">
        <v>35</v>
      </c>
      <c r="G5557" s="816">
        <f t="shared" si="181"/>
        <v>35</v>
      </c>
      <c r="H5557" s="1093">
        <v>100</v>
      </c>
      <c r="I5557" s="816">
        <f t="shared" si="182"/>
        <v>0</v>
      </c>
      <c r="J5557" s="803"/>
      <c r="K5557" s="737"/>
      <c r="L5557" s="737"/>
      <c r="M5557" s="803"/>
      <c r="N5557" s="737"/>
      <c r="O5557" s="737"/>
      <c r="P5557" s="1883"/>
    </row>
    <row r="5558" spans="1:16" ht="13.5">
      <c r="A5558" s="632">
        <v>38</v>
      </c>
      <c r="B5558" s="818" t="s">
        <v>1072</v>
      </c>
      <c r="C5558" s="632" t="s">
        <v>709</v>
      </c>
      <c r="D5558" s="632">
        <v>1</v>
      </c>
      <c r="E5558" s="632">
        <v>2008</v>
      </c>
      <c r="F5558" s="1092">
        <v>35</v>
      </c>
      <c r="G5558" s="816">
        <f t="shared" si="181"/>
        <v>35</v>
      </c>
      <c r="H5558" s="1093">
        <v>100</v>
      </c>
      <c r="I5558" s="816">
        <f t="shared" si="182"/>
        <v>0</v>
      </c>
      <c r="J5558" s="803"/>
      <c r="K5558" s="737"/>
      <c r="L5558" s="737"/>
      <c r="M5558" s="803"/>
      <c r="N5558" s="737"/>
      <c r="O5558" s="737"/>
      <c r="P5558" s="1883"/>
    </row>
    <row r="5559" spans="1:16" ht="13.5">
      <c r="A5559" s="632">
        <v>39</v>
      </c>
      <c r="B5559" s="818" t="s">
        <v>813</v>
      </c>
      <c r="C5559" s="632" t="s">
        <v>709</v>
      </c>
      <c r="D5559" s="632">
        <v>1</v>
      </c>
      <c r="E5559" s="632">
        <v>2008</v>
      </c>
      <c r="F5559" s="1092">
        <v>150</v>
      </c>
      <c r="G5559" s="816">
        <f t="shared" si="181"/>
        <v>150</v>
      </c>
      <c r="H5559" s="1093">
        <v>100</v>
      </c>
      <c r="I5559" s="816">
        <f t="shared" si="182"/>
        <v>0</v>
      </c>
      <c r="J5559" s="803"/>
      <c r="K5559" s="737"/>
      <c r="L5559" s="737"/>
      <c r="M5559" s="803"/>
      <c r="N5559" s="737"/>
      <c r="O5559" s="737"/>
      <c r="P5559" s="1883"/>
    </row>
    <row r="5560" spans="1:16" ht="13.5">
      <c r="A5560" s="632">
        <v>40</v>
      </c>
      <c r="B5560" s="818" t="s">
        <v>813</v>
      </c>
      <c r="C5560" s="632" t="s">
        <v>709</v>
      </c>
      <c r="D5560" s="632">
        <v>1</v>
      </c>
      <c r="E5560" s="632">
        <v>2011</v>
      </c>
      <c r="F5560" s="1092">
        <v>178.5</v>
      </c>
      <c r="G5560" s="816">
        <f t="shared" si="181"/>
        <v>178.5</v>
      </c>
      <c r="H5560" s="1093">
        <v>100</v>
      </c>
      <c r="I5560" s="816">
        <f t="shared" si="182"/>
        <v>0</v>
      </c>
      <c r="J5560" s="803"/>
      <c r="K5560" s="737"/>
      <c r="L5560" s="737"/>
      <c r="M5560" s="803"/>
      <c r="N5560" s="737"/>
      <c r="O5560" s="737"/>
      <c r="P5560" s="1883"/>
    </row>
    <row r="5561" spans="1:16" ht="13.5">
      <c r="A5561" s="632">
        <v>41</v>
      </c>
      <c r="B5561" s="818" t="s">
        <v>813</v>
      </c>
      <c r="C5561" s="632" t="s">
        <v>709</v>
      </c>
      <c r="D5561" s="632">
        <v>1</v>
      </c>
      <c r="E5561" s="632">
        <v>2011</v>
      </c>
      <c r="F5561" s="1092">
        <v>178.5</v>
      </c>
      <c r="G5561" s="816">
        <f t="shared" si="181"/>
        <v>178.5</v>
      </c>
      <c r="H5561" s="1093">
        <v>100</v>
      </c>
      <c r="I5561" s="816">
        <f t="shared" si="182"/>
        <v>0</v>
      </c>
      <c r="J5561" s="803"/>
      <c r="K5561" s="737"/>
      <c r="L5561" s="737"/>
      <c r="M5561" s="803"/>
      <c r="N5561" s="737"/>
      <c r="O5561" s="737"/>
      <c r="P5561" s="1883"/>
    </row>
    <row r="5562" spans="1:16" ht="13.5">
      <c r="A5562" s="632">
        <v>42</v>
      </c>
      <c r="B5562" s="818" t="s">
        <v>813</v>
      </c>
      <c r="C5562" s="632" t="s">
        <v>709</v>
      </c>
      <c r="D5562" s="632">
        <v>1</v>
      </c>
      <c r="E5562" s="632">
        <v>2011</v>
      </c>
      <c r="F5562" s="1092">
        <v>178.5</v>
      </c>
      <c r="G5562" s="816">
        <f t="shared" si="181"/>
        <v>178.5</v>
      </c>
      <c r="H5562" s="1093">
        <v>100</v>
      </c>
      <c r="I5562" s="816">
        <f t="shared" si="182"/>
        <v>0</v>
      </c>
      <c r="J5562" s="803"/>
      <c r="K5562" s="737"/>
      <c r="L5562" s="737"/>
      <c r="M5562" s="803"/>
      <c r="N5562" s="737"/>
      <c r="O5562" s="737"/>
      <c r="P5562" s="1883"/>
    </row>
    <row r="5563" spans="1:16" ht="13.5">
      <c r="A5563" s="632">
        <v>43</v>
      </c>
      <c r="B5563" s="818" t="s">
        <v>813</v>
      </c>
      <c r="C5563" s="632" t="s">
        <v>709</v>
      </c>
      <c r="D5563" s="632">
        <v>1</v>
      </c>
      <c r="E5563" s="632">
        <v>2009</v>
      </c>
      <c r="F5563" s="1092">
        <v>105</v>
      </c>
      <c r="G5563" s="816">
        <f t="shared" si="181"/>
        <v>105</v>
      </c>
      <c r="H5563" s="1093">
        <v>100</v>
      </c>
      <c r="I5563" s="816">
        <f t="shared" si="182"/>
        <v>0</v>
      </c>
      <c r="J5563" s="803"/>
      <c r="K5563" s="737"/>
      <c r="L5563" s="737"/>
      <c r="M5563" s="803"/>
      <c r="N5563" s="737"/>
      <c r="O5563" s="737"/>
      <c r="P5563" s="1883"/>
    </row>
    <row r="5564" spans="1:16" ht="13.5">
      <c r="A5564" s="632">
        <v>44</v>
      </c>
      <c r="B5564" s="818" t="s">
        <v>813</v>
      </c>
      <c r="C5564" s="632" t="s">
        <v>709</v>
      </c>
      <c r="D5564" s="632">
        <v>1</v>
      </c>
      <c r="E5564" s="632">
        <v>2009</v>
      </c>
      <c r="F5564" s="1092">
        <v>105</v>
      </c>
      <c r="G5564" s="816">
        <f t="shared" si="181"/>
        <v>105</v>
      </c>
      <c r="H5564" s="1093">
        <v>100</v>
      </c>
      <c r="I5564" s="816">
        <f t="shared" si="182"/>
        <v>0</v>
      </c>
      <c r="J5564" s="803"/>
      <c r="K5564" s="737"/>
      <c r="L5564" s="737"/>
      <c r="M5564" s="803"/>
      <c r="N5564" s="737"/>
      <c r="O5564" s="737"/>
      <c r="P5564" s="1883"/>
    </row>
    <row r="5565" spans="1:16" ht="13.5">
      <c r="A5565" s="632">
        <v>45</v>
      </c>
      <c r="B5565" s="818" t="s">
        <v>813</v>
      </c>
      <c r="C5565" s="632" t="s">
        <v>709</v>
      </c>
      <c r="D5565" s="632">
        <v>1</v>
      </c>
      <c r="E5565" s="632">
        <v>2009</v>
      </c>
      <c r="F5565" s="1092">
        <v>105</v>
      </c>
      <c r="G5565" s="816">
        <f t="shared" si="181"/>
        <v>105</v>
      </c>
      <c r="H5565" s="1093">
        <v>100</v>
      </c>
      <c r="I5565" s="816">
        <f t="shared" si="182"/>
        <v>0</v>
      </c>
      <c r="J5565" s="803"/>
      <c r="K5565" s="737"/>
      <c r="L5565" s="737"/>
      <c r="M5565" s="803"/>
      <c r="N5565" s="737"/>
      <c r="O5565" s="737"/>
      <c r="P5565" s="1883"/>
    </row>
    <row r="5566" spans="1:16" ht="13.5">
      <c r="A5566" s="632">
        <v>46</v>
      </c>
      <c r="B5566" s="818" t="s">
        <v>794</v>
      </c>
      <c r="C5566" s="632" t="s">
        <v>709</v>
      </c>
      <c r="D5566" s="632">
        <v>1</v>
      </c>
      <c r="E5566" s="632">
        <v>2009</v>
      </c>
      <c r="F5566" s="1092">
        <v>45</v>
      </c>
      <c r="G5566" s="816">
        <f t="shared" si="181"/>
        <v>45</v>
      </c>
      <c r="H5566" s="1093">
        <v>100</v>
      </c>
      <c r="I5566" s="816">
        <f t="shared" si="182"/>
        <v>0</v>
      </c>
      <c r="J5566" s="803"/>
      <c r="K5566" s="737"/>
      <c r="L5566" s="737"/>
      <c r="M5566" s="803"/>
      <c r="N5566" s="737"/>
      <c r="O5566" s="737"/>
      <c r="P5566" s="1883"/>
    </row>
    <row r="5567" spans="1:16" ht="13.5">
      <c r="A5567" s="632">
        <v>47</v>
      </c>
      <c r="B5567" s="818" t="s">
        <v>794</v>
      </c>
      <c r="C5567" s="632" t="s">
        <v>709</v>
      </c>
      <c r="D5567" s="632">
        <v>1</v>
      </c>
      <c r="E5567" s="632">
        <v>2009</v>
      </c>
      <c r="F5567" s="1092">
        <v>45</v>
      </c>
      <c r="G5567" s="816">
        <f t="shared" si="181"/>
        <v>45</v>
      </c>
      <c r="H5567" s="1093">
        <v>100</v>
      </c>
      <c r="I5567" s="816">
        <f t="shared" si="182"/>
        <v>0</v>
      </c>
      <c r="J5567" s="803"/>
      <c r="K5567" s="737"/>
      <c r="L5567" s="737"/>
      <c r="M5567" s="803"/>
      <c r="N5567" s="737"/>
      <c r="O5567" s="737"/>
      <c r="P5567" s="1883"/>
    </row>
    <row r="5568" spans="1:16" ht="13.5">
      <c r="A5568" s="632">
        <v>48</v>
      </c>
      <c r="B5568" s="818" t="s">
        <v>794</v>
      </c>
      <c r="C5568" s="632" t="s">
        <v>709</v>
      </c>
      <c r="D5568" s="632">
        <v>1</v>
      </c>
      <c r="E5568" s="632">
        <v>2009</v>
      </c>
      <c r="F5568" s="1092">
        <v>45</v>
      </c>
      <c r="G5568" s="816">
        <f t="shared" si="181"/>
        <v>45</v>
      </c>
      <c r="H5568" s="1093">
        <v>100</v>
      </c>
      <c r="I5568" s="816">
        <f t="shared" si="182"/>
        <v>0</v>
      </c>
      <c r="J5568" s="803"/>
      <c r="K5568" s="737"/>
      <c r="L5568" s="737"/>
      <c r="M5568" s="803"/>
      <c r="N5568" s="737"/>
      <c r="O5568" s="737"/>
      <c r="P5568" s="1883"/>
    </row>
    <row r="5569" spans="1:16" ht="13.5">
      <c r="A5569" s="632">
        <v>49</v>
      </c>
      <c r="B5569" s="818" t="s">
        <v>794</v>
      </c>
      <c r="C5569" s="632" t="s">
        <v>709</v>
      </c>
      <c r="D5569" s="632">
        <v>1</v>
      </c>
      <c r="E5569" s="632">
        <v>2009</v>
      </c>
      <c r="F5569" s="1092">
        <v>45</v>
      </c>
      <c r="G5569" s="816">
        <f t="shared" si="181"/>
        <v>45</v>
      </c>
      <c r="H5569" s="1093">
        <v>100</v>
      </c>
      <c r="I5569" s="816">
        <f t="shared" si="182"/>
        <v>0</v>
      </c>
      <c r="J5569" s="803"/>
      <c r="K5569" s="737"/>
      <c r="L5569" s="737"/>
      <c r="M5569" s="803"/>
      <c r="N5569" s="737"/>
      <c r="O5569" s="737"/>
      <c r="P5569" s="1883"/>
    </row>
    <row r="5570" spans="1:16" ht="13.5">
      <c r="A5570" s="632">
        <v>50</v>
      </c>
      <c r="B5570" s="818" t="s">
        <v>809</v>
      </c>
      <c r="C5570" s="632" t="s">
        <v>709</v>
      </c>
      <c r="D5570" s="632">
        <v>1</v>
      </c>
      <c r="E5570" s="632">
        <v>2011</v>
      </c>
      <c r="F5570" s="1092">
        <v>204</v>
      </c>
      <c r="G5570" s="816">
        <f t="shared" si="181"/>
        <v>204</v>
      </c>
      <c r="H5570" s="1093">
        <v>100</v>
      </c>
      <c r="I5570" s="816">
        <f t="shared" si="182"/>
        <v>0</v>
      </c>
      <c r="J5570" s="803"/>
      <c r="K5570" s="737"/>
      <c r="L5570" s="737"/>
      <c r="M5570" s="803"/>
      <c r="N5570" s="737"/>
      <c r="O5570" s="737"/>
      <c r="P5570" s="1883"/>
    </row>
    <row r="5571" spans="1:16" ht="13.5">
      <c r="A5571" s="632">
        <v>51</v>
      </c>
      <c r="B5571" s="818" t="s">
        <v>809</v>
      </c>
      <c r="C5571" s="632" t="s">
        <v>709</v>
      </c>
      <c r="D5571" s="632">
        <v>1</v>
      </c>
      <c r="E5571" s="632">
        <v>2011</v>
      </c>
      <c r="F5571" s="1092">
        <v>204</v>
      </c>
      <c r="G5571" s="816">
        <f t="shared" si="181"/>
        <v>204</v>
      </c>
      <c r="H5571" s="1093">
        <v>100</v>
      </c>
      <c r="I5571" s="816">
        <f t="shared" si="182"/>
        <v>0</v>
      </c>
      <c r="J5571" s="803"/>
      <c r="K5571" s="737"/>
      <c r="L5571" s="737"/>
      <c r="M5571" s="803"/>
      <c r="N5571" s="737"/>
      <c r="O5571" s="737"/>
      <c r="P5571" s="1883"/>
    </row>
    <row r="5572" spans="1:16" ht="13.5">
      <c r="A5572" s="632">
        <v>52</v>
      </c>
      <c r="B5572" s="818" t="s">
        <v>809</v>
      </c>
      <c r="C5572" s="632" t="s">
        <v>709</v>
      </c>
      <c r="D5572" s="632">
        <v>1</v>
      </c>
      <c r="E5572" s="632">
        <v>2011</v>
      </c>
      <c r="F5572" s="1092">
        <v>204</v>
      </c>
      <c r="G5572" s="816">
        <f t="shared" si="181"/>
        <v>204</v>
      </c>
      <c r="H5572" s="1093">
        <v>100</v>
      </c>
      <c r="I5572" s="816">
        <f t="shared" si="182"/>
        <v>0</v>
      </c>
      <c r="J5572" s="803"/>
      <c r="K5572" s="737"/>
      <c r="L5572" s="737"/>
      <c r="M5572" s="803"/>
      <c r="N5572" s="737"/>
      <c r="O5572" s="737"/>
      <c r="P5572" s="1883"/>
    </row>
    <row r="5573" spans="1:16" ht="13.5">
      <c r="A5573" s="632">
        <v>53</v>
      </c>
      <c r="B5573" s="831" t="s">
        <v>3914</v>
      </c>
      <c r="C5573" s="632" t="s">
        <v>709</v>
      </c>
      <c r="D5573" s="632">
        <v>1</v>
      </c>
      <c r="E5573" s="632">
        <v>2011</v>
      </c>
      <c r="F5573" s="1092">
        <v>244.8</v>
      </c>
      <c r="G5573" s="816">
        <f t="shared" si="181"/>
        <v>244.8</v>
      </c>
      <c r="H5573" s="1093">
        <v>100</v>
      </c>
      <c r="I5573" s="816">
        <f t="shared" si="182"/>
        <v>0</v>
      </c>
      <c r="J5573" s="803"/>
      <c r="K5573" s="737"/>
      <c r="L5573" s="737"/>
      <c r="M5573" s="803"/>
      <c r="N5573" s="737"/>
      <c r="O5573" s="737"/>
      <c r="P5573" s="1883"/>
    </row>
    <row r="5574" spans="1:16" ht="13.5">
      <c r="A5574" s="632">
        <v>54</v>
      </c>
      <c r="B5574" s="831" t="s">
        <v>3914</v>
      </c>
      <c r="C5574" s="632" t="s">
        <v>709</v>
      </c>
      <c r="D5574" s="632">
        <v>1</v>
      </c>
      <c r="E5574" s="632">
        <v>2011</v>
      </c>
      <c r="F5574" s="1092">
        <v>244.8</v>
      </c>
      <c r="G5574" s="816">
        <f t="shared" si="181"/>
        <v>244.8</v>
      </c>
      <c r="H5574" s="1093">
        <v>100</v>
      </c>
      <c r="I5574" s="816">
        <f t="shared" si="182"/>
        <v>0</v>
      </c>
      <c r="J5574" s="803"/>
      <c r="K5574" s="737"/>
      <c r="L5574" s="737"/>
      <c r="M5574" s="803"/>
      <c r="N5574" s="737"/>
      <c r="O5574" s="737"/>
      <c r="P5574" s="1883"/>
    </row>
    <row r="5575" spans="1:16" ht="13.5">
      <c r="A5575" s="632">
        <v>55</v>
      </c>
      <c r="B5575" s="831" t="s">
        <v>3914</v>
      </c>
      <c r="C5575" s="632" t="s">
        <v>709</v>
      </c>
      <c r="D5575" s="632">
        <v>1</v>
      </c>
      <c r="E5575" s="632">
        <v>2011</v>
      </c>
      <c r="F5575" s="1092">
        <v>244.8</v>
      </c>
      <c r="G5575" s="816">
        <f t="shared" si="181"/>
        <v>244.8</v>
      </c>
      <c r="H5575" s="1093">
        <v>100</v>
      </c>
      <c r="I5575" s="816">
        <f t="shared" si="182"/>
        <v>0</v>
      </c>
      <c r="J5575" s="803"/>
      <c r="K5575" s="737"/>
      <c r="L5575" s="737"/>
      <c r="M5575" s="803"/>
      <c r="N5575" s="737"/>
      <c r="O5575" s="737"/>
      <c r="P5575" s="1883"/>
    </row>
    <row r="5576" spans="1:16" ht="13.5">
      <c r="A5576" s="632">
        <v>56</v>
      </c>
      <c r="B5576" s="831" t="s">
        <v>3914</v>
      </c>
      <c r="C5576" s="632" t="s">
        <v>709</v>
      </c>
      <c r="D5576" s="632">
        <v>1</v>
      </c>
      <c r="E5576" s="632">
        <v>2011</v>
      </c>
      <c r="F5576" s="1092">
        <v>244.8</v>
      </c>
      <c r="G5576" s="816">
        <f t="shared" si="181"/>
        <v>244.8</v>
      </c>
      <c r="H5576" s="1093">
        <v>100</v>
      </c>
      <c r="I5576" s="816">
        <f t="shared" si="182"/>
        <v>0</v>
      </c>
      <c r="J5576" s="803"/>
      <c r="K5576" s="737"/>
      <c r="L5576" s="737"/>
      <c r="M5576" s="803"/>
      <c r="N5576" s="737"/>
      <c r="O5576" s="737"/>
      <c r="P5576" s="1883"/>
    </row>
    <row r="5577" spans="1:16" ht="13.5">
      <c r="A5577" s="632">
        <v>57</v>
      </c>
      <c r="B5577" s="831" t="s">
        <v>3914</v>
      </c>
      <c r="C5577" s="632" t="s">
        <v>709</v>
      </c>
      <c r="D5577" s="632">
        <v>1</v>
      </c>
      <c r="E5577" s="632">
        <v>2011</v>
      </c>
      <c r="F5577" s="1092">
        <v>244.8</v>
      </c>
      <c r="G5577" s="816">
        <f t="shared" si="181"/>
        <v>244.8</v>
      </c>
      <c r="H5577" s="1093">
        <v>100</v>
      </c>
      <c r="I5577" s="816">
        <f t="shared" si="182"/>
        <v>0</v>
      </c>
      <c r="J5577" s="803"/>
      <c r="K5577" s="737"/>
      <c r="L5577" s="737"/>
      <c r="M5577" s="803"/>
      <c r="N5577" s="737"/>
      <c r="O5577" s="737"/>
      <c r="P5577" s="1883"/>
    </row>
    <row r="5578" spans="1:16" ht="13.5">
      <c r="A5578" s="632">
        <v>58</v>
      </c>
      <c r="B5578" s="831" t="s">
        <v>3914</v>
      </c>
      <c r="C5578" s="632" t="s">
        <v>709</v>
      </c>
      <c r="D5578" s="632">
        <v>1</v>
      </c>
      <c r="E5578" s="632">
        <v>2011</v>
      </c>
      <c r="F5578" s="1092">
        <v>244.8</v>
      </c>
      <c r="G5578" s="816">
        <f t="shared" si="181"/>
        <v>244.8</v>
      </c>
      <c r="H5578" s="1093">
        <v>100</v>
      </c>
      <c r="I5578" s="816">
        <f t="shared" si="182"/>
        <v>0</v>
      </c>
      <c r="J5578" s="803"/>
      <c r="K5578" s="737"/>
      <c r="L5578" s="737"/>
      <c r="M5578" s="803"/>
      <c r="N5578" s="737"/>
      <c r="O5578" s="737"/>
      <c r="P5578" s="1883"/>
    </row>
    <row r="5579" spans="1:16" ht="13.5">
      <c r="A5579" s="632">
        <v>59</v>
      </c>
      <c r="B5579" s="818" t="s">
        <v>793</v>
      </c>
      <c r="C5579" s="632" t="s">
        <v>709</v>
      </c>
      <c r="D5579" s="632">
        <v>1</v>
      </c>
      <c r="E5579" s="632">
        <v>2011</v>
      </c>
      <c r="F5579" s="1092">
        <v>214.8</v>
      </c>
      <c r="G5579" s="816">
        <f t="shared" si="181"/>
        <v>214.8</v>
      </c>
      <c r="H5579" s="1093">
        <v>100</v>
      </c>
      <c r="I5579" s="816">
        <f t="shared" si="182"/>
        <v>0</v>
      </c>
      <c r="J5579" s="803"/>
      <c r="K5579" s="737"/>
      <c r="L5579" s="737"/>
      <c r="M5579" s="803"/>
      <c r="N5579" s="737"/>
      <c r="O5579" s="737"/>
      <c r="P5579" s="1883"/>
    </row>
    <row r="5580" spans="1:16" ht="13.5">
      <c r="A5580" s="632">
        <v>60</v>
      </c>
      <c r="B5580" s="818" t="s">
        <v>793</v>
      </c>
      <c r="C5580" s="632" t="s">
        <v>709</v>
      </c>
      <c r="D5580" s="632">
        <v>1</v>
      </c>
      <c r="E5580" s="632">
        <v>2011</v>
      </c>
      <c r="F5580" s="1092">
        <v>214.8</v>
      </c>
      <c r="G5580" s="816">
        <f t="shared" si="181"/>
        <v>214.8</v>
      </c>
      <c r="H5580" s="1093">
        <v>100</v>
      </c>
      <c r="I5580" s="816">
        <f t="shared" si="182"/>
        <v>0</v>
      </c>
      <c r="J5580" s="803"/>
      <c r="K5580" s="737"/>
      <c r="L5580" s="737"/>
      <c r="M5580" s="803"/>
      <c r="N5580" s="737"/>
      <c r="O5580" s="737"/>
      <c r="P5580" s="1883"/>
    </row>
    <row r="5581" spans="1:16" ht="13.5">
      <c r="A5581" s="632">
        <v>61</v>
      </c>
      <c r="B5581" s="818" t="s">
        <v>793</v>
      </c>
      <c r="C5581" s="632" t="s">
        <v>709</v>
      </c>
      <c r="D5581" s="632">
        <v>1</v>
      </c>
      <c r="E5581" s="632">
        <v>2011</v>
      </c>
      <c r="F5581" s="1092">
        <v>214.8</v>
      </c>
      <c r="G5581" s="816">
        <f t="shared" ref="G5581:G5644" si="183">F5581*H5581%</f>
        <v>214.8</v>
      </c>
      <c r="H5581" s="1093">
        <v>100</v>
      </c>
      <c r="I5581" s="816">
        <f t="shared" ref="I5581:I5644" si="184">F5581-G5581</f>
        <v>0</v>
      </c>
      <c r="J5581" s="803"/>
      <c r="K5581" s="737"/>
      <c r="L5581" s="737"/>
      <c r="M5581" s="803"/>
      <c r="N5581" s="737"/>
      <c r="O5581" s="737"/>
      <c r="P5581" s="1883"/>
    </row>
    <row r="5582" spans="1:16" ht="13.5">
      <c r="A5582" s="632">
        <v>62</v>
      </c>
      <c r="B5582" s="818" t="s">
        <v>2761</v>
      </c>
      <c r="C5582" s="632" t="s">
        <v>709</v>
      </c>
      <c r="D5582" s="632">
        <v>1</v>
      </c>
      <c r="E5582" s="632">
        <v>2011</v>
      </c>
      <c r="F5582" s="1092">
        <v>264.54124999999999</v>
      </c>
      <c r="G5582" s="816">
        <f t="shared" si="183"/>
        <v>264.54124999999999</v>
      </c>
      <c r="H5582" s="1093">
        <v>100</v>
      </c>
      <c r="I5582" s="816">
        <f t="shared" si="184"/>
        <v>0</v>
      </c>
      <c r="J5582" s="803"/>
      <c r="K5582" s="737"/>
      <c r="L5582" s="737"/>
      <c r="M5582" s="803"/>
      <c r="N5582" s="737"/>
      <c r="O5582" s="737"/>
      <c r="P5582" s="1883"/>
    </row>
    <row r="5583" spans="1:16" ht="13.5">
      <c r="A5583" s="632">
        <v>63</v>
      </c>
      <c r="B5583" s="818" t="s">
        <v>2761</v>
      </c>
      <c r="C5583" s="632" t="s">
        <v>709</v>
      </c>
      <c r="D5583" s="632">
        <v>1</v>
      </c>
      <c r="E5583" s="632">
        <v>2011</v>
      </c>
      <c r="F5583" s="1092">
        <v>264.54124999999999</v>
      </c>
      <c r="G5583" s="816">
        <f t="shared" si="183"/>
        <v>264.54124999999999</v>
      </c>
      <c r="H5583" s="1093">
        <v>100</v>
      </c>
      <c r="I5583" s="816">
        <f t="shared" si="184"/>
        <v>0</v>
      </c>
      <c r="J5583" s="803"/>
      <c r="K5583" s="737"/>
      <c r="L5583" s="737"/>
      <c r="M5583" s="803"/>
      <c r="N5583" s="737"/>
      <c r="O5583" s="737"/>
      <c r="P5583" s="1883"/>
    </row>
    <row r="5584" spans="1:16" ht="13.5">
      <c r="A5584" s="632">
        <v>64</v>
      </c>
      <c r="B5584" s="818" t="s">
        <v>2761</v>
      </c>
      <c r="C5584" s="632" t="s">
        <v>709</v>
      </c>
      <c r="D5584" s="632">
        <v>1</v>
      </c>
      <c r="E5584" s="632">
        <v>2011</v>
      </c>
      <c r="F5584" s="1092">
        <v>264.54124999999999</v>
      </c>
      <c r="G5584" s="816">
        <f t="shared" si="183"/>
        <v>264.54124999999999</v>
      </c>
      <c r="H5584" s="1093">
        <v>100</v>
      </c>
      <c r="I5584" s="816">
        <f t="shared" si="184"/>
        <v>0</v>
      </c>
      <c r="J5584" s="803"/>
      <c r="K5584" s="737"/>
      <c r="L5584" s="737"/>
      <c r="M5584" s="803"/>
      <c r="N5584" s="737"/>
      <c r="O5584" s="737"/>
      <c r="P5584" s="1883"/>
    </row>
    <row r="5585" spans="1:16" ht="13.5">
      <c r="A5585" s="632">
        <v>65</v>
      </c>
      <c r="B5585" s="818" t="s">
        <v>2761</v>
      </c>
      <c r="C5585" s="632" t="s">
        <v>709</v>
      </c>
      <c r="D5585" s="632">
        <v>1</v>
      </c>
      <c r="E5585" s="632">
        <v>2011</v>
      </c>
      <c r="F5585" s="1092">
        <v>264.54124999999999</v>
      </c>
      <c r="G5585" s="816">
        <f t="shared" si="183"/>
        <v>264.54124999999999</v>
      </c>
      <c r="H5585" s="1093">
        <v>100</v>
      </c>
      <c r="I5585" s="816">
        <f t="shared" si="184"/>
        <v>0</v>
      </c>
      <c r="J5585" s="803"/>
      <c r="K5585" s="737"/>
      <c r="L5585" s="737"/>
      <c r="M5585" s="803"/>
      <c r="N5585" s="737"/>
      <c r="O5585" s="737"/>
      <c r="P5585" s="1883"/>
    </row>
    <row r="5586" spans="1:16" ht="13.5">
      <c r="A5586" s="632">
        <v>66</v>
      </c>
      <c r="B5586" s="818" t="s">
        <v>3915</v>
      </c>
      <c r="C5586" s="632" t="s">
        <v>709</v>
      </c>
      <c r="D5586" s="632">
        <v>1</v>
      </c>
      <c r="E5586" s="632">
        <v>2011</v>
      </c>
      <c r="F5586" s="1092">
        <v>121.54598</v>
      </c>
      <c r="G5586" s="816">
        <f t="shared" si="183"/>
        <v>121.54598</v>
      </c>
      <c r="H5586" s="1093">
        <v>100</v>
      </c>
      <c r="I5586" s="816">
        <f t="shared" si="184"/>
        <v>0</v>
      </c>
      <c r="J5586" s="803"/>
      <c r="K5586" s="737"/>
      <c r="L5586" s="737"/>
      <c r="M5586" s="803"/>
      <c r="N5586" s="737"/>
      <c r="O5586" s="737"/>
      <c r="P5586" s="1883"/>
    </row>
    <row r="5587" spans="1:16" ht="13.5">
      <c r="A5587" s="632">
        <v>67</v>
      </c>
      <c r="B5587" s="818" t="s">
        <v>3915</v>
      </c>
      <c r="C5587" s="632" t="s">
        <v>709</v>
      </c>
      <c r="D5587" s="632">
        <v>1</v>
      </c>
      <c r="E5587" s="632">
        <v>2011</v>
      </c>
      <c r="F5587" s="1092">
        <v>121.54598</v>
      </c>
      <c r="G5587" s="816">
        <f t="shared" si="183"/>
        <v>121.54598</v>
      </c>
      <c r="H5587" s="1093">
        <v>100</v>
      </c>
      <c r="I5587" s="816">
        <f t="shared" si="184"/>
        <v>0</v>
      </c>
      <c r="J5587" s="803"/>
      <c r="K5587" s="737"/>
      <c r="L5587" s="737"/>
      <c r="M5587" s="803"/>
      <c r="N5587" s="737"/>
      <c r="O5587" s="737"/>
      <c r="P5587" s="1883"/>
    </row>
    <row r="5588" spans="1:16" ht="13.5">
      <c r="A5588" s="632">
        <v>68</v>
      </c>
      <c r="B5588" s="818" t="s">
        <v>3915</v>
      </c>
      <c r="C5588" s="632" t="s">
        <v>709</v>
      </c>
      <c r="D5588" s="632">
        <v>1</v>
      </c>
      <c r="E5588" s="632">
        <v>2011</v>
      </c>
      <c r="F5588" s="1092">
        <v>121.54598</v>
      </c>
      <c r="G5588" s="816">
        <f t="shared" si="183"/>
        <v>121.54598</v>
      </c>
      <c r="H5588" s="1093">
        <v>100</v>
      </c>
      <c r="I5588" s="816">
        <f t="shared" si="184"/>
        <v>0</v>
      </c>
      <c r="J5588" s="803"/>
      <c r="K5588" s="737"/>
      <c r="L5588" s="737"/>
      <c r="M5588" s="803"/>
      <c r="N5588" s="737"/>
      <c r="O5588" s="737"/>
      <c r="P5588" s="1883"/>
    </row>
    <row r="5589" spans="1:16" ht="13.5">
      <c r="A5589" s="632">
        <v>69</v>
      </c>
      <c r="B5589" s="818" t="s">
        <v>3915</v>
      </c>
      <c r="C5589" s="632" t="s">
        <v>709</v>
      </c>
      <c r="D5589" s="632">
        <v>1</v>
      </c>
      <c r="E5589" s="632">
        <v>2011</v>
      </c>
      <c r="F5589" s="1092">
        <v>121.54598</v>
      </c>
      <c r="G5589" s="816">
        <f t="shared" si="183"/>
        <v>121.54598</v>
      </c>
      <c r="H5589" s="1093">
        <v>100</v>
      </c>
      <c r="I5589" s="816">
        <f t="shared" si="184"/>
        <v>0</v>
      </c>
      <c r="J5589" s="803"/>
      <c r="K5589" s="737"/>
      <c r="L5589" s="737"/>
      <c r="M5589" s="803"/>
      <c r="N5589" s="737"/>
      <c r="O5589" s="737"/>
      <c r="P5589" s="1883"/>
    </row>
    <row r="5590" spans="1:16" ht="13.5">
      <c r="A5590" s="632">
        <v>70</v>
      </c>
      <c r="B5590" s="818" t="s">
        <v>3916</v>
      </c>
      <c r="C5590" s="632" t="s">
        <v>709</v>
      </c>
      <c r="D5590" s="632">
        <v>1</v>
      </c>
      <c r="E5590" s="632">
        <v>2011</v>
      </c>
      <c r="F5590" s="1092">
        <v>128.69575</v>
      </c>
      <c r="G5590" s="816">
        <f t="shared" si="183"/>
        <v>128.69575</v>
      </c>
      <c r="H5590" s="1093">
        <v>100</v>
      </c>
      <c r="I5590" s="816">
        <f t="shared" si="184"/>
        <v>0</v>
      </c>
      <c r="J5590" s="803"/>
      <c r="K5590" s="737"/>
      <c r="L5590" s="737"/>
      <c r="M5590" s="803"/>
      <c r="N5590" s="737"/>
      <c r="O5590" s="737"/>
      <c r="P5590" s="1883"/>
    </row>
    <row r="5591" spans="1:16" ht="13.5">
      <c r="A5591" s="632">
        <v>71</v>
      </c>
      <c r="B5591" s="818" t="s">
        <v>3916</v>
      </c>
      <c r="C5591" s="632" t="s">
        <v>709</v>
      </c>
      <c r="D5591" s="632">
        <v>1</v>
      </c>
      <c r="E5591" s="632">
        <v>2011</v>
      </c>
      <c r="F5591" s="1092">
        <v>128.69575</v>
      </c>
      <c r="G5591" s="816">
        <f t="shared" si="183"/>
        <v>128.69575</v>
      </c>
      <c r="H5591" s="1093">
        <v>100</v>
      </c>
      <c r="I5591" s="816">
        <f t="shared" si="184"/>
        <v>0</v>
      </c>
      <c r="J5591" s="803"/>
      <c r="K5591" s="737"/>
      <c r="L5591" s="737"/>
      <c r="M5591" s="803"/>
      <c r="N5591" s="737"/>
      <c r="O5591" s="737"/>
      <c r="P5591" s="1883"/>
    </row>
    <row r="5592" spans="1:16" ht="13.5">
      <c r="A5592" s="632">
        <v>72</v>
      </c>
      <c r="B5592" s="818" t="s">
        <v>3916</v>
      </c>
      <c r="C5592" s="632" t="s">
        <v>709</v>
      </c>
      <c r="D5592" s="632">
        <v>1</v>
      </c>
      <c r="E5592" s="632">
        <v>2011</v>
      </c>
      <c r="F5592" s="1092">
        <v>128.69575</v>
      </c>
      <c r="G5592" s="816">
        <f t="shared" si="183"/>
        <v>128.69575</v>
      </c>
      <c r="H5592" s="1093">
        <v>100</v>
      </c>
      <c r="I5592" s="816">
        <f t="shared" si="184"/>
        <v>0</v>
      </c>
      <c r="J5592" s="803"/>
      <c r="K5592" s="737"/>
      <c r="L5592" s="737"/>
      <c r="M5592" s="803"/>
      <c r="N5592" s="737"/>
      <c r="O5592" s="737"/>
      <c r="P5592" s="1883"/>
    </row>
    <row r="5593" spans="1:16" ht="13.5">
      <c r="A5593" s="632">
        <v>73</v>
      </c>
      <c r="B5593" s="818" t="s">
        <v>3916</v>
      </c>
      <c r="C5593" s="632" t="s">
        <v>709</v>
      </c>
      <c r="D5593" s="632">
        <v>1</v>
      </c>
      <c r="E5593" s="632">
        <v>2011</v>
      </c>
      <c r="F5593" s="1092">
        <v>128.69575</v>
      </c>
      <c r="G5593" s="816">
        <f t="shared" si="183"/>
        <v>128.69575</v>
      </c>
      <c r="H5593" s="1093">
        <v>100</v>
      </c>
      <c r="I5593" s="816">
        <f t="shared" si="184"/>
        <v>0</v>
      </c>
      <c r="J5593" s="803"/>
      <c r="K5593" s="737"/>
      <c r="L5593" s="737"/>
      <c r="M5593" s="803"/>
      <c r="N5593" s="737"/>
      <c r="O5593" s="737"/>
      <c r="P5593" s="1883"/>
    </row>
    <row r="5594" spans="1:16" ht="27">
      <c r="A5594" s="632">
        <v>74</v>
      </c>
      <c r="B5594" s="818" t="s">
        <v>3917</v>
      </c>
      <c r="C5594" s="632" t="s">
        <v>709</v>
      </c>
      <c r="D5594" s="632">
        <v>1</v>
      </c>
      <c r="E5594" s="632">
        <v>2011</v>
      </c>
      <c r="F5594" s="1092">
        <v>107.27328999999999</v>
      </c>
      <c r="G5594" s="816">
        <f t="shared" si="183"/>
        <v>107.27328999999999</v>
      </c>
      <c r="H5594" s="1093">
        <v>100</v>
      </c>
      <c r="I5594" s="816">
        <f t="shared" si="184"/>
        <v>0</v>
      </c>
      <c r="J5594" s="803"/>
      <c r="K5594" s="737"/>
      <c r="L5594" s="737"/>
      <c r="M5594" s="803"/>
      <c r="N5594" s="737"/>
      <c r="O5594" s="737"/>
      <c r="P5594" s="1883"/>
    </row>
    <row r="5595" spans="1:16" ht="27">
      <c r="A5595" s="632">
        <v>75</v>
      </c>
      <c r="B5595" s="818" t="s">
        <v>3917</v>
      </c>
      <c r="C5595" s="632" t="s">
        <v>709</v>
      </c>
      <c r="D5595" s="632">
        <v>1</v>
      </c>
      <c r="E5595" s="632">
        <v>2011</v>
      </c>
      <c r="F5595" s="1092">
        <v>107.27328999999999</v>
      </c>
      <c r="G5595" s="816">
        <f t="shared" si="183"/>
        <v>107.27328999999999</v>
      </c>
      <c r="H5595" s="1093">
        <v>100</v>
      </c>
      <c r="I5595" s="816">
        <f t="shared" si="184"/>
        <v>0</v>
      </c>
      <c r="J5595" s="803"/>
      <c r="K5595" s="737"/>
      <c r="L5595" s="737"/>
      <c r="M5595" s="803"/>
      <c r="N5595" s="737"/>
      <c r="O5595" s="737"/>
      <c r="P5595" s="1883"/>
    </row>
    <row r="5596" spans="1:16" ht="27">
      <c r="A5596" s="632">
        <v>76</v>
      </c>
      <c r="B5596" s="818" t="s">
        <v>3917</v>
      </c>
      <c r="C5596" s="632" t="s">
        <v>709</v>
      </c>
      <c r="D5596" s="632">
        <v>1</v>
      </c>
      <c r="E5596" s="632">
        <v>2011</v>
      </c>
      <c r="F5596" s="1092">
        <v>107.27328999999999</v>
      </c>
      <c r="G5596" s="816">
        <f t="shared" si="183"/>
        <v>107.27328999999999</v>
      </c>
      <c r="H5596" s="1093">
        <v>100</v>
      </c>
      <c r="I5596" s="816">
        <f t="shared" si="184"/>
        <v>0</v>
      </c>
      <c r="J5596" s="803"/>
      <c r="K5596" s="737"/>
      <c r="L5596" s="737"/>
      <c r="M5596" s="803"/>
      <c r="N5596" s="737"/>
      <c r="O5596" s="737"/>
      <c r="P5596" s="1883"/>
    </row>
    <row r="5597" spans="1:16" ht="27">
      <c r="A5597" s="632">
        <v>77</v>
      </c>
      <c r="B5597" s="818" t="s">
        <v>3917</v>
      </c>
      <c r="C5597" s="632" t="s">
        <v>709</v>
      </c>
      <c r="D5597" s="632">
        <v>1</v>
      </c>
      <c r="E5597" s="632">
        <v>2011</v>
      </c>
      <c r="F5597" s="1092">
        <v>107.27328999999999</v>
      </c>
      <c r="G5597" s="816">
        <f t="shared" si="183"/>
        <v>107.27328999999999</v>
      </c>
      <c r="H5597" s="1093">
        <v>100</v>
      </c>
      <c r="I5597" s="816">
        <f t="shared" si="184"/>
        <v>0</v>
      </c>
      <c r="J5597" s="803"/>
      <c r="K5597" s="737"/>
      <c r="L5597" s="737"/>
      <c r="M5597" s="803"/>
      <c r="N5597" s="737"/>
      <c r="O5597" s="737"/>
      <c r="P5597" s="1883"/>
    </row>
    <row r="5598" spans="1:16" ht="13.5">
      <c r="A5598" s="632">
        <v>78</v>
      </c>
      <c r="B5598" s="818" t="s">
        <v>2765</v>
      </c>
      <c r="C5598" s="632" t="s">
        <v>709</v>
      </c>
      <c r="D5598" s="632">
        <v>1</v>
      </c>
      <c r="E5598" s="632">
        <v>2011</v>
      </c>
      <c r="F5598" s="1092">
        <v>322.57459</v>
      </c>
      <c r="G5598" s="816">
        <f t="shared" si="183"/>
        <v>322.57459</v>
      </c>
      <c r="H5598" s="1093">
        <v>100</v>
      </c>
      <c r="I5598" s="816">
        <f t="shared" si="184"/>
        <v>0</v>
      </c>
      <c r="J5598" s="803"/>
      <c r="K5598" s="737"/>
      <c r="L5598" s="737"/>
      <c r="M5598" s="803"/>
      <c r="N5598" s="737"/>
      <c r="O5598" s="737"/>
      <c r="P5598" s="1883"/>
    </row>
    <row r="5599" spans="1:16" ht="13.5">
      <c r="A5599" s="632">
        <v>79</v>
      </c>
      <c r="B5599" s="818" t="s">
        <v>2765</v>
      </c>
      <c r="C5599" s="632" t="s">
        <v>709</v>
      </c>
      <c r="D5599" s="632">
        <v>1</v>
      </c>
      <c r="E5599" s="632">
        <v>2011</v>
      </c>
      <c r="F5599" s="1092">
        <v>322.57459</v>
      </c>
      <c r="G5599" s="816">
        <f t="shared" si="183"/>
        <v>322.57459</v>
      </c>
      <c r="H5599" s="1093">
        <v>100</v>
      </c>
      <c r="I5599" s="816">
        <f t="shared" si="184"/>
        <v>0</v>
      </c>
      <c r="J5599" s="803"/>
      <c r="K5599" s="737"/>
      <c r="L5599" s="737"/>
      <c r="M5599" s="803"/>
      <c r="N5599" s="737"/>
      <c r="O5599" s="737"/>
      <c r="P5599" s="1883"/>
    </row>
    <row r="5600" spans="1:16" ht="13.5">
      <c r="A5600" s="632">
        <v>80</v>
      </c>
      <c r="B5600" s="818" t="s">
        <v>2765</v>
      </c>
      <c r="C5600" s="632" t="s">
        <v>709</v>
      </c>
      <c r="D5600" s="632">
        <v>1</v>
      </c>
      <c r="E5600" s="632">
        <v>2011</v>
      </c>
      <c r="F5600" s="1092">
        <v>322.57459</v>
      </c>
      <c r="G5600" s="816">
        <f t="shared" si="183"/>
        <v>322.57459</v>
      </c>
      <c r="H5600" s="1093">
        <v>100</v>
      </c>
      <c r="I5600" s="816">
        <f t="shared" si="184"/>
        <v>0</v>
      </c>
      <c r="J5600" s="803"/>
      <c r="K5600" s="737"/>
      <c r="L5600" s="737"/>
      <c r="M5600" s="803"/>
      <c r="N5600" s="737"/>
      <c r="O5600" s="737"/>
      <c r="P5600" s="1883"/>
    </row>
    <row r="5601" spans="1:16" ht="13.5">
      <c r="A5601" s="632">
        <v>81</v>
      </c>
      <c r="B5601" s="818" t="s">
        <v>2765</v>
      </c>
      <c r="C5601" s="632" t="s">
        <v>709</v>
      </c>
      <c r="D5601" s="632">
        <v>1</v>
      </c>
      <c r="E5601" s="632">
        <v>2011</v>
      </c>
      <c r="F5601" s="1092">
        <v>322.57459</v>
      </c>
      <c r="G5601" s="816">
        <f t="shared" si="183"/>
        <v>322.57459</v>
      </c>
      <c r="H5601" s="1093">
        <v>100</v>
      </c>
      <c r="I5601" s="816">
        <f t="shared" si="184"/>
        <v>0</v>
      </c>
      <c r="J5601" s="803"/>
      <c r="K5601" s="737"/>
      <c r="L5601" s="737"/>
      <c r="M5601" s="803"/>
      <c r="N5601" s="737"/>
      <c r="O5601" s="737"/>
      <c r="P5601" s="1883"/>
    </row>
    <row r="5602" spans="1:16" ht="27">
      <c r="A5602" s="632">
        <v>82</v>
      </c>
      <c r="B5602" s="818" t="s">
        <v>2925</v>
      </c>
      <c r="C5602" s="632" t="s">
        <v>709</v>
      </c>
      <c r="D5602" s="632">
        <v>1</v>
      </c>
      <c r="E5602" s="632">
        <v>2011</v>
      </c>
      <c r="F5602" s="1092">
        <v>372.75285000000002</v>
      </c>
      <c r="G5602" s="816">
        <f t="shared" si="183"/>
        <v>372.75284999999997</v>
      </c>
      <c r="H5602" s="1093">
        <v>99.999999999999986</v>
      </c>
      <c r="I5602" s="816">
        <f t="shared" si="184"/>
        <v>0</v>
      </c>
      <c r="J5602" s="803"/>
      <c r="K5602" s="737"/>
      <c r="L5602" s="737"/>
      <c r="M5602" s="803"/>
      <c r="N5602" s="737"/>
      <c r="O5602" s="737"/>
      <c r="P5602" s="1883"/>
    </row>
    <row r="5603" spans="1:16" ht="27">
      <c r="A5603" s="632">
        <v>83</v>
      </c>
      <c r="B5603" s="818" t="s">
        <v>2925</v>
      </c>
      <c r="C5603" s="632" t="s">
        <v>709</v>
      </c>
      <c r="D5603" s="632">
        <v>1</v>
      </c>
      <c r="E5603" s="632">
        <v>2011</v>
      </c>
      <c r="F5603" s="1092">
        <v>372.75285000000002</v>
      </c>
      <c r="G5603" s="816">
        <f t="shared" si="183"/>
        <v>372.75284999999997</v>
      </c>
      <c r="H5603" s="1093">
        <v>99.999999999999986</v>
      </c>
      <c r="I5603" s="816">
        <f t="shared" si="184"/>
        <v>0</v>
      </c>
      <c r="J5603" s="803"/>
      <c r="K5603" s="737"/>
      <c r="L5603" s="737"/>
      <c r="M5603" s="803"/>
      <c r="N5603" s="737"/>
      <c r="O5603" s="737"/>
      <c r="P5603" s="1883"/>
    </row>
    <row r="5604" spans="1:16" ht="27">
      <c r="A5604" s="632">
        <v>84</v>
      </c>
      <c r="B5604" s="818" t="s">
        <v>2925</v>
      </c>
      <c r="C5604" s="632" t="s">
        <v>709</v>
      </c>
      <c r="D5604" s="632">
        <v>1</v>
      </c>
      <c r="E5604" s="632">
        <v>2011</v>
      </c>
      <c r="F5604" s="1092">
        <v>372.75285000000002</v>
      </c>
      <c r="G5604" s="816">
        <f t="shared" si="183"/>
        <v>372.75284999999997</v>
      </c>
      <c r="H5604" s="1093">
        <v>99.999999999999986</v>
      </c>
      <c r="I5604" s="816">
        <f t="shared" si="184"/>
        <v>0</v>
      </c>
      <c r="J5604" s="803"/>
      <c r="K5604" s="737"/>
      <c r="L5604" s="737"/>
      <c r="M5604" s="803"/>
      <c r="N5604" s="737"/>
      <c r="O5604" s="737"/>
      <c r="P5604" s="1883"/>
    </row>
    <row r="5605" spans="1:16" ht="27">
      <c r="A5605" s="632">
        <v>85</v>
      </c>
      <c r="B5605" s="818" t="s">
        <v>2925</v>
      </c>
      <c r="C5605" s="632" t="s">
        <v>709</v>
      </c>
      <c r="D5605" s="632">
        <v>1</v>
      </c>
      <c r="E5605" s="632">
        <v>2011</v>
      </c>
      <c r="F5605" s="1092">
        <v>372.75285000000002</v>
      </c>
      <c r="G5605" s="816">
        <f t="shared" si="183"/>
        <v>372.75284999999997</v>
      </c>
      <c r="H5605" s="1093">
        <v>99.999999999999986</v>
      </c>
      <c r="I5605" s="816">
        <f t="shared" si="184"/>
        <v>0</v>
      </c>
      <c r="J5605" s="803"/>
      <c r="K5605" s="737"/>
      <c r="L5605" s="737"/>
      <c r="M5605" s="803"/>
      <c r="N5605" s="737"/>
      <c r="O5605" s="737"/>
      <c r="P5605" s="1883"/>
    </row>
    <row r="5606" spans="1:16" ht="27">
      <c r="A5606" s="632">
        <v>86</v>
      </c>
      <c r="B5606" s="818" t="s">
        <v>2925</v>
      </c>
      <c r="C5606" s="632" t="s">
        <v>709</v>
      </c>
      <c r="D5606" s="632">
        <v>1</v>
      </c>
      <c r="E5606" s="632">
        <v>2011</v>
      </c>
      <c r="F5606" s="1092">
        <v>372.75285000000002</v>
      </c>
      <c r="G5606" s="816">
        <f t="shared" si="183"/>
        <v>372.75284999999997</v>
      </c>
      <c r="H5606" s="1093">
        <v>99.999999999999986</v>
      </c>
      <c r="I5606" s="816">
        <f t="shared" si="184"/>
        <v>0</v>
      </c>
      <c r="J5606" s="803"/>
      <c r="K5606" s="737"/>
      <c r="L5606" s="737"/>
      <c r="M5606" s="803"/>
      <c r="N5606" s="737"/>
      <c r="O5606" s="737"/>
      <c r="P5606" s="1883"/>
    </row>
    <row r="5607" spans="1:16" ht="27">
      <c r="A5607" s="632">
        <v>87</v>
      </c>
      <c r="B5607" s="818" t="s">
        <v>2925</v>
      </c>
      <c r="C5607" s="632" t="s">
        <v>709</v>
      </c>
      <c r="D5607" s="632">
        <v>1</v>
      </c>
      <c r="E5607" s="632">
        <v>2011</v>
      </c>
      <c r="F5607" s="1092">
        <v>372.75285000000002</v>
      </c>
      <c r="G5607" s="816">
        <f t="shared" si="183"/>
        <v>372.75284999999997</v>
      </c>
      <c r="H5607" s="1093">
        <v>99.999999999999986</v>
      </c>
      <c r="I5607" s="816">
        <f t="shared" si="184"/>
        <v>0</v>
      </c>
      <c r="J5607" s="803"/>
      <c r="K5607" s="737"/>
      <c r="L5607" s="737"/>
      <c r="M5607" s="803"/>
      <c r="N5607" s="737"/>
      <c r="O5607" s="737"/>
      <c r="P5607" s="1883"/>
    </row>
    <row r="5608" spans="1:16" ht="27">
      <c r="A5608" s="632">
        <v>88</v>
      </c>
      <c r="B5608" s="818" t="s">
        <v>2925</v>
      </c>
      <c r="C5608" s="632" t="s">
        <v>709</v>
      </c>
      <c r="D5608" s="632">
        <v>1</v>
      </c>
      <c r="E5608" s="632">
        <v>2011</v>
      </c>
      <c r="F5608" s="1092">
        <v>372.75285000000002</v>
      </c>
      <c r="G5608" s="816">
        <f t="shared" si="183"/>
        <v>372.75284999999997</v>
      </c>
      <c r="H5608" s="1093">
        <v>99.999999999999986</v>
      </c>
      <c r="I5608" s="816">
        <f t="shared" si="184"/>
        <v>0</v>
      </c>
      <c r="J5608" s="803"/>
      <c r="K5608" s="737"/>
      <c r="L5608" s="737"/>
      <c r="M5608" s="803"/>
      <c r="N5608" s="737"/>
      <c r="O5608" s="737"/>
      <c r="P5608" s="1883"/>
    </row>
    <row r="5609" spans="1:16" ht="13.5">
      <c r="A5609" s="632">
        <v>89</v>
      </c>
      <c r="B5609" s="818" t="s">
        <v>2926</v>
      </c>
      <c r="C5609" s="632" t="s">
        <v>709</v>
      </c>
      <c r="D5609" s="632">
        <v>1</v>
      </c>
      <c r="E5609" s="632">
        <v>2011</v>
      </c>
      <c r="F5609" s="1092">
        <v>110.82133999999999</v>
      </c>
      <c r="G5609" s="816">
        <f t="shared" si="183"/>
        <v>110.82133999999999</v>
      </c>
      <c r="H5609" s="1093">
        <v>100</v>
      </c>
      <c r="I5609" s="816">
        <f t="shared" si="184"/>
        <v>0</v>
      </c>
      <c r="J5609" s="803"/>
      <c r="K5609" s="737"/>
      <c r="L5609" s="737"/>
      <c r="M5609" s="803"/>
      <c r="N5609" s="737"/>
      <c r="O5609" s="737"/>
      <c r="P5609" s="1883"/>
    </row>
    <row r="5610" spans="1:16" ht="13.5">
      <c r="A5610" s="632">
        <v>90</v>
      </c>
      <c r="B5610" s="818" t="s">
        <v>2926</v>
      </c>
      <c r="C5610" s="632" t="s">
        <v>709</v>
      </c>
      <c r="D5610" s="632">
        <v>1</v>
      </c>
      <c r="E5610" s="632">
        <v>2011</v>
      </c>
      <c r="F5610" s="1092">
        <v>110.82133999999999</v>
      </c>
      <c r="G5610" s="816">
        <f t="shared" si="183"/>
        <v>110.82133999999999</v>
      </c>
      <c r="H5610" s="1093">
        <v>100</v>
      </c>
      <c r="I5610" s="816">
        <f t="shared" si="184"/>
        <v>0</v>
      </c>
      <c r="J5610" s="803"/>
      <c r="K5610" s="737"/>
      <c r="L5610" s="737"/>
      <c r="M5610" s="803"/>
      <c r="N5610" s="737"/>
      <c r="O5610" s="737"/>
      <c r="P5610" s="1883"/>
    </row>
    <row r="5611" spans="1:16" ht="13.5">
      <c r="A5611" s="632">
        <v>91</v>
      </c>
      <c r="B5611" s="818" t="s">
        <v>2926</v>
      </c>
      <c r="C5611" s="632" t="s">
        <v>709</v>
      </c>
      <c r="D5611" s="632">
        <v>1</v>
      </c>
      <c r="E5611" s="632">
        <v>2011</v>
      </c>
      <c r="F5611" s="1092">
        <v>110.82133999999999</v>
      </c>
      <c r="G5611" s="816">
        <f t="shared" si="183"/>
        <v>110.82133999999999</v>
      </c>
      <c r="H5611" s="1093">
        <v>100</v>
      </c>
      <c r="I5611" s="816">
        <f t="shared" si="184"/>
        <v>0</v>
      </c>
      <c r="J5611" s="803"/>
      <c r="K5611" s="737"/>
      <c r="L5611" s="737"/>
      <c r="M5611" s="803"/>
      <c r="N5611" s="737"/>
      <c r="O5611" s="737"/>
      <c r="P5611" s="1883"/>
    </row>
    <row r="5612" spans="1:16" ht="13.5">
      <c r="A5612" s="632">
        <v>92</v>
      </c>
      <c r="B5612" s="818" t="s">
        <v>2926</v>
      </c>
      <c r="C5612" s="632" t="s">
        <v>709</v>
      </c>
      <c r="D5612" s="632">
        <v>1</v>
      </c>
      <c r="E5612" s="632">
        <v>2011</v>
      </c>
      <c r="F5612" s="1092">
        <v>110.82133999999999</v>
      </c>
      <c r="G5612" s="816">
        <f t="shared" si="183"/>
        <v>110.82133999999999</v>
      </c>
      <c r="H5612" s="1093">
        <v>100</v>
      </c>
      <c r="I5612" s="816">
        <f t="shared" si="184"/>
        <v>0</v>
      </c>
      <c r="J5612" s="803"/>
      <c r="K5612" s="737"/>
      <c r="L5612" s="737"/>
      <c r="M5612" s="803"/>
      <c r="N5612" s="737"/>
      <c r="O5612" s="737"/>
      <c r="P5612" s="1883"/>
    </row>
    <row r="5613" spans="1:16" ht="13.5">
      <c r="A5613" s="632">
        <v>93</v>
      </c>
      <c r="B5613" s="818" t="s">
        <v>2926</v>
      </c>
      <c r="C5613" s="632" t="s">
        <v>709</v>
      </c>
      <c r="D5613" s="632">
        <v>1</v>
      </c>
      <c r="E5613" s="632">
        <v>2011</v>
      </c>
      <c r="F5613" s="1092">
        <v>110.82133999999999</v>
      </c>
      <c r="G5613" s="816">
        <f t="shared" si="183"/>
        <v>110.82133999999999</v>
      </c>
      <c r="H5613" s="1093">
        <v>100</v>
      </c>
      <c r="I5613" s="816">
        <f t="shared" si="184"/>
        <v>0</v>
      </c>
      <c r="J5613" s="803"/>
      <c r="K5613" s="737"/>
      <c r="L5613" s="737"/>
      <c r="M5613" s="803"/>
      <c r="N5613" s="737"/>
      <c r="O5613" s="737"/>
      <c r="P5613" s="1883"/>
    </row>
    <row r="5614" spans="1:16" ht="13.5">
      <c r="A5614" s="632">
        <v>94</v>
      </c>
      <c r="B5614" s="818" t="s">
        <v>2926</v>
      </c>
      <c r="C5614" s="632" t="s">
        <v>709</v>
      </c>
      <c r="D5614" s="632">
        <v>1</v>
      </c>
      <c r="E5614" s="632">
        <v>2011</v>
      </c>
      <c r="F5614" s="1092">
        <v>110.82133999999999</v>
      </c>
      <c r="G5614" s="816">
        <f t="shared" si="183"/>
        <v>110.82133999999999</v>
      </c>
      <c r="H5614" s="1093">
        <v>100</v>
      </c>
      <c r="I5614" s="816">
        <f t="shared" si="184"/>
        <v>0</v>
      </c>
      <c r="J5614" s="803"/>
      <c r="K5614" s="737"/>
      <c r="L5614" s="737"/>
      <c r="M5614" s="803"/>
      <c r="N5614" s="737"/>
      <c r="O5614" s="737"/>
      <c r="P5614" s="1883"/>
    </row>
    <row r="5615" spans="1:16" ht="13.5">
      <c r="A5615" s="632">
        <v>95</v>
      </c>
      <c r="B5615" s="818" t="s">
        <v>2926</v>
      </c>
      <c r="C5615" s="632" t="s">
        <v>709</v>
      </c>
      <c r="D5615" s="632">
        <v>1</v>
      </c>
      <c r="E5615" s="632">
        <v>2011</v>
      </c>
      <c r="F5615" s="1092">
        <v>110.82133999999999</v>
      </c>
      <c r="G5615" s="816">
        <f t="shared" si="183"/>
        <v>110.82133999999999</v>
      </c>
      <c r="H5615" s="1093">
        <v>100</v>
      </c>
      <c r="I5615" s="816">
        <f t="shared" si="184"/>
        <v>0</v>
      </c>
      <c r="J5615" s="803"/>
      <c r="K5615" s="737"/>
      <c r="L5615" s="737"/>
      <c r="M5615" s="803"/>
      <c r="N5615" s="737"/>
      <c r="O5615" s="737"/>
      <c r="P5615" s="1883"/>
    </row>
    <row r="5616" spans="1:16" ht="13.5">
      <c r="A5616" s="632">
        <v>96</v>
      </c>
      <c r="B5616" s="818" t="s">
        <v>2926</v>
      </c>
      <c r="C5616" s="632" t="s">
        <v>709</v>
      </c>
      <c r="D5616" s="632">
        <v>1</v>
      </c>
      <c r="E5616" s="632">
        <v>2011</v>
      </c>
      <c r="F5616" s="1092">
        <v>110.82133999999999</v>
      </c>
      <c r="G5616" s="816">
        <f t="shared" si="183"/>
        <v>110.82133999999999</v>
      </c>
      <c r="H5616" s="1093">
        <v>100</v>
      </c>
      <c r="I5616" s="816">
        <f t="shared" si="184"/>
        <v>0</v>
      </c>
      <c r="J5616" s="803"/>
      <c r="K5616" s="737"/>
      <c r="L5616" s="737"/>
      <c r="M5616" s="803"/>
      <c r="N5616" s="737"/>
      <c r="O5616" s="737"/>
      <c r="P5616" s="1883"/>
    </row>
    <row r="5617" spans="1:16" ht="13.5">
      <c r="A5617" s="632">
        <v>97</v>
      </c>
      <c r="B5617" s="818" t="s">
        <v>2927</v>
      </c>
      <c r="C5617" s="632" t="s">
        <v>709</v>
      </c>
      <c r="D5617" s="632">
        <v>1</v>
      </c>
      <c r="E5617" s="632">
        <v>2011</v>
      </c>
      <c r="F5617" s="1092">
        <v>96.521810000000002</v>
      </c>
      <c r="G5617" s="816">
        <f t="shared" si="183"/>
        <v>96.521810000000002</v>
      </c>
      <c r="H5617" s="1093">
        <v>100</v>
      </c>
      <c r="I5617" s="816">
        <f t="shared" si="184"/>
        <v>0</v>
      </c>
      <c r="J5617" s="803"/>
      <c r="K5617" s="737"/>
      <c r="L5617" s="737"/>
      <c r="M5617" s="803"/>
      <c r="N5617" s="737"/>
      <c r="O5617" s="737"/>
      <c r="P5617" s="1883"/>
    </row>
    <row r="5618" spans="1:16" ht="13.5">
      <c r="A5618" s="632">
        <v>98</v>
      </c>
      <c r="B5618" s="818" t="s">
        <v>2927</v>
      </c>
      <c r="C5618" s="632" t="s">
        <v>709</v>
      </c>
      <c r="D5618" s="632">
        <v>1</v>
      </c>
      <c r="E5618" s="632">
        <v>2011</v>
      </c>
      <c r="F5618" s="1092">
        <v>96.521810000000002</v>
      </c>
      <c r="G5618" s="816">
        <f t="shared" si="183"/>
        <v>96.521810000000002</v>
      </c>
      <c r="H5618" s="1093">
        <v>100</v>
      </c>
      <c r="I5618" s="816">
        <f t="shared" si="184"/>
        <v>0</v>
      </c>
      <c r="J5618" s="803"/>
      <c r="K5618" s="737"/>
      <c r="L5618" s="737"/>
      <c r="M5618" s="803"/>
      <c r="N5618" s="737"/>
      <c r="O5618" s="737"/>
      <c r="P5618" s="1883"/>
    </row>
    <row r="5619" spans="1:16" ht="13.5">
      <c r="A5619" s="632">
        <v>99</v>
      </c>
      <c r="B5619" s="818" t="s">
        <v>2927</v>
      </c>
      <c r="C5619" s="632" t="s">
        <v>709</v>
      </c>
      <c r="D5619" s="632">
        <v>1</v>
      </c>
      <c r="E5619" s="632">
        <v>2011</v>
      </c>
      <c r="F5619" s="1092">
        <v>96.521810000000002</v>
      </c>
      <c r="G5619" s="816">
        <f t="shared" si="183"/>
        <v>96.521810000000002</v>
      </c>
      <c r="H5619" s="1093">
        <v>100</v>
      </c>
      <c r="I5619" s="816">
        <f t="shared" si="184"/>
        <v>0</v>
      </c>
      <c r="J5619" s="803"/>
      <c r="K5619" s="737"/>
      <c r="L5619" s="737"/>
      <c r="M5619" s="803"/>
      <c r="N5619" s="737"/>
      <c r="O5619" s="737"/>
      <c r="P5619" s="1883"/>
    </row>
    <row r="5620" spans="1:16" ht="13.5">
      <c r="A5620" s="632">
        <v>100</v>
      </c>
      <c r="B5620" s="818" t="s">
        <v>2927</v>
      </c>
      <c r="C5620" s="632" t="s">
        <v>709</v>
      </c>
      <c r="D5620" s="632">
        <v>1</v>
      </c>
      <c r="E5620" s="632">
        <v>2011</v>
      </c>
      <c r="F5620" s="1092">
        <v>96.521810000000002</v>
      </c>
      <c r="G5620" s="816">
        <f t="shared" si="183"/>
        <v>96.521810000000002</v>
      </c>
      <c r="H5620" s="1093">
        <v>100</v>
      </c>
      <c r="I5620" s="816">
        <f t="shared" si="184"/>
        <v>0</v>
      </c>
      <c r="J5620" s="803"/>
      <c r="K5620" s="737"/>
      <c r="L5620" s="737"/>
      <c r="M5620" s="803"/>
      <c r="N5620" s="737"/>
      <c r="O5620" s="737"/>
      <c r="P5620" s="1883"/>
    </row>
    <row r="5621" spans="1:16" ht="13.5">
      <c r="A5621" s="632">
        <v>101</v>
      </c>
      <c r="B5621" s="818" t="s">
        <v>2927</v>
      </c>
      <c r="C5621" s="632" t="s">
        <v>709</v>
      </c>
      <c r="D5621" s="632">
        <v>1</v>
      </c>
      <c r="E5621" s="632">
        <v>2011</v>
      </c>
      <c r="F5621" s="1092">
        <v>96.521810000000002</v>
      </c>
      <c r="G5621" s="816">
        <f t="shared" si="183"/>
        <v>96.521810000000002</v>
      </c>
      <c r="H5621" s="1093">
        <v>100</v>
      </c>
      <c r="I5621" s="816">
        <f t="shared" si="184"/>
        <v>0</v>
      </c>
      <c r="J5621" s="803"/>
      <c r="K5621" s="737"/>
      <c r="L5621" s="737"/>
      <c r="M5621" s="803"/>
      <c r="N5621" s="737"/>
      <c r="O5621" s="737"/>
      <c r="P5621" s="1883"/>
    </row>
    <row r="5622" spans="1:16" ht="13.5">
      <c r="A5622" s="632">
        <v>102</v>
      </c>
      <c r="B5622" s="818" t="s">
        <v>2927</v>
      </c>
      <c r="C5622" s="632" t="s">
        <v>709</v>
      </c>
      <c r="D5622" s="632">
        <v>1</v>
      </c>
      <c r="E5622" s="632">
        <v>2011</v>
      </c>
      <c r="F5622" s="1092">
        <v>96.521810000000002</v>
      </c>
      <c r="G5622" s="816">
        <f t="shared" si="183"/>
        <v>96.521810000000002</v>
      </c>
      <c r="H5622" s="1093">
        <v>100</v>
      </c>
      <c r="I5622" s="816">
        <f t="shared" si="184"/>
        <v>0</v>
      </c>
      <c r="J5622" s="803"/>
      <c r="K5622" s="737"/>
      <c r="L5622" s="737"/>
      <c r="M5622" s="803"/>
      <c r="N5622" s="737"/>
      <c r="O5622" s="737"/>
      <c r="P5622" s="1883"/>
    </row>
    <row r="5623" spans="1:16" ht="13.5">
      <c r="A5623" s="632">
        <v>103</v>
      </c>
      <c r="B5623" s="818" t="s">
        <v>2927</v>
      </c>
      <c r="C5623" s="632" t="s">
        <v>709</v>
      </c>
      <c r="D5623" s="632">
        <v>1</v>
      </c>
      <c r="E5623" s="632">
        <v>2011</v>
      </c>
      <c r="F5623" s="1092">
        <v>96.521810000000002</v>
      </c>
      <c r="G5623" s="816">
        <f t="shared" si="183"/>
        <v>96.521810000000002</v>
      </c>
      <c r="H5623" s="1093">
        <v>100</v>
      </c>
      <c r="I5623" s="816">
        <f t="shared" si="184"/>
        <v>0</v>
      </c>
      <c r="J5623" s="803"/>
      <c r="K5623" s="737"/>
      <c r="L5623" s="737"/>
      <c r="M5623" s="803"/>
      <c r="N5623" s="737"/>
      <c r="O5623" s="737"/>
      <c r="P5623" s="1883"/>
    </row>
    <row r="5624" spans="1:16" ht="13.5">
      <c r="A5624" s="632">
        <v>104</v>
      </c>
      <c r="B5624" s="818" t="s">
        <v>2927</v>
      </c>
      <c r="C5624" s="632" t="s">
        <v>709</v>
      </c>
      <c r="D5624" s="632">
        <v>1</v>
      </c>
      <c r="E5624" s="632">
        <v>2011</v>
      </c>
      <c r="F5624" s="1092">
        <v>96.521810000000002</v>
      </c>
      <c r="G5624" s="816">
        <f t="shared" si="183"/>
        <v>96.521810000000002</v>
      </c>
      <c r="H5624" s="1093">
        <v>100</v>
      </c>
      <c r="I5624" s="816">
        <f t="shared" si="184"/>
        <v>0</v>
      </c>
      <c r="J5624" s="803"/>
      <c r="K5624" s="737"/>
      <c r="L5624" s="737"/>
      <c r="M5624" s="803"/>
      <c r="N5624" s="737"/>
      <c r="O5624" s="737"/>
      <c r="P5624" s="1883"/>
    </row>
    <row r="5625" spans="1:16" ht="13.5">
      <c r="A5625" s="632">
        <v>105</v>
      </c>
      <c r="B5625" s="818" t="s">
        <v>2927</v>
      </c>
      <c r="C5625" s="632" t="s">
        <v>709</v>
      </c>
      <c r="D5625" s="632">
        <v>1</v>
      </c>
      <c r="E5625" s="632">
        <v>2011</v>
      </c>
      <c r="F5625" s="1092">
        <v>96.521810000000002</v>
      </c>
      <c r="G5625" s="816">
        <f t="shared" si="183"/>
        <v>96.521810000000002</v>
      </c>
      <c r="H5625" s="1093">
        <v>100</v>
      </c>
      <c r="I5625" s="816">
        <f t="shared" si="184"/>
        <v>0</v>
      </c>
      <c r="J5625" s="803"/>
      <c r="K5625" s="737"/>
      <c r="L5625" s="737"/>
      <c r="M5625" s="803"/>
      <c r="N5625" s="737"/>
      <c r="O5625" s="737"/>
      <c r="P5625" s="1883"/>
    </row>
    <row r="5626" spans="1:16" ht="13.5">
      <c r="A5626" s="632">
        <v>106</v>
      </c>
      <c r="B5626" s="818" t="s">
        <v>2927</v>
      </c>
      <c r="C5626" s="632" t="s">
        <v>709</v>
      </c>
      <c r="D5626" s="632">
        <v>1</v>
      </c>
      <c r="E5626" s="632">
        <v>2011</v>
      </c>
      <c r="F5626" s="1092">
        <v>96.521810000000002</v>
      </c>
      <c r="G5626" s="816">
        <f t="shared" si="183"/>
        <v>96.521810000000002</v>
      </c>
      <c r="H5626" s="1093">
        <v>100</v>
      </c>
      <c r="I5626" s="816">
        <f t="shared" si="184"/>
        <v>0</v>
      </c>
      <c r="J5626" s="803"/>
      <c r="K5626" s="737"/>
      <c r="L5626" s="737"/>
      <c r="M5626" s="803"/>
      <c r="N5626" s="737"/>
      <c r="O5626" s="737"/>
      <c r="P5626" s="1883"/>
    </row>
    <row r="5627" spans="1:16" ht="13.5">
      <c r="A5627" s="632">
        <v>107</v>
      </c>
      <c r="B5627" s="818" t="s">
        <v>2927</v>
      </c>
      <c r="C5627" s="632" t="s">
        <v>709</v>
      </c>
      <c r="D5627" s="632">
        <v>1</v>
      </c>
      <c r="E5627" s="632">
        <v>2011</v>
      </c>
      <c r="F5627" s="1092">
        <v>96.521810000000002</v>
      </c>
      <c r="G5627" s="816">
        <f t="shared" si="183"/>
        <v>96.521810000000002</v>
      </c>
      <c r="H5627" s="1093">
        <v>100</v>
      </c>
      <c r="I5627" s="816">
        <f t="shared" si="184"/>
        <v>0</v>
      </c>
      <c r="J5627" s="803"/>
      <c r="K5627" s="737"/>
      <c r="L5627" s="737"/>
      <c r="M5627" s="803"/>
      <c r="N5627" s="737"/>
      <c r="O5627" s="737"/>
      <c r="P5627" s="1883"/>
    </row>
    <row r="5628" spans="1:16" ht="13.5">
      <c r="A5628" s="632">
        <v>108</v>
      </c>
      <c r="B5628" s="818" t="s">
        <v>2927</v>
      </c>
      <c r="C5628" s="632" t="s">
        <v>709</v>
      </c>
      <c r="D5628" s="632">
        <v>1</v>
      </c>
      <c r="E5628" s="632">
        <v>2011</v>
      </c>
      <c r="F5628" s="1092">
        <v>96.521810000000002</v>
      </c>
      <c r="G5628" s="816">
        <f t="shared" si="183"/>
        <v>96.521810000000002</v>
      </c>
      <c r="H5628" s="1093">
        <v>100</v>
      </c>
      <c r="I5628" s="816">
        <f t="shared" si="184"/>
        <v>0</v>
      </c>
      <c r="J5628" s="803"/>
      <c r="K5628" s="737"/>
      <c r="L5628" s="737"/>
      <c r="M5628" s="803"/>
      <c r="N5628" s="737"/>
      <c r="O5628" s="737"/>
      <c r="P5628" s="1883"/>
    </row>
    <row r="5629" spans="1:16" ht="13.5">
      <c r="A5629" s="632">
        <v>109</v>
      </c>
      <c r="B5629" s="818" t="s">
        <v>794</v>
      </c>
      <c r="C5629" s="632" t="s">
        <v>709</v>
      </c>
      <c r="D5629" s="632">
        <v>1</v>
      </c>
      <c r="E5629" s="632">
        <v>2011</v>
      </c>
      <c r="F5629" s="1092">
        <v>76.502470000000002</v>
      </c>
      <c r="G5629" s="816">
        <f t="shared" si="183"/>
        <v>76.502470000000002</v>
      </c>
      <c r="H5629" s="1093">
        <v>100</v>
      </c>
      <c r="I5629" s="816">
        <f t="shared" si="184"/>
        <v>0</v>
      </c>
      <c r="J5629" s="803"/>
      <c r="K5629" s="737"/>
      <c r="L5629" s="737"/>
      <c r="M5629" s="803"/>
      <c r="N5629" s="737"/>
      <c r="O5629" s="737"/>
      <c r="P5629" s="1883"/>
    </row>
    <row r="5630" spans="1:16" ht="13.5">
      <c r="A5630" s="632">
        <v>110</v>
      </c>
      <c r="B5630" s="818" t="s">
        <v>794</v>
      </c>
      <c r="C5630" s="632" t="s">
        <v>709</v>
      </c>
      <c r="D5630" s="632">
        <v>1</v>
      </c>
      <c r="E5630" s="632">
        <v>2011</v>
      </c>
      <c r="F5630" s="1092">
        <v>76.502470000000002</v>
      </c>
      <c r="G5630" s="816">
        <f t="shared" si="183"/>
        <v>76.502470000000002</v>
      </c>
      <c r="H5630" s="1093">
        <v>100</v>
      </c>
      <c r="I5630" s="816">
        <f t="shared" si="184"/>
        <v>0</v>
      </c>
      <c r="J5630" s="803"/>
      <c r="K5630" s="737"/>
      <c r="L5630" s="737"/>
      <c r="M5630" s="803"/>
      <c r="N5630" s="737"/>
      <c r="O5630" s="737"/>
      <c r="P5630" s="1883"/>
    </row>
    <row r="5631" spans="1:16" ht="13.5">
      <c r="A5631" s="632">
        <v>111</v>
      </c>
      <c r="B5631" s="818" t="s">
        <v>794</v>
      </c>
      <c r="C5631" s="632" t="s">
        <v>709</v>
      </c>
      <c r="D5631" s="632">
        <v>1</v>
      </c>
      <c r="E5631" s="632">
        <v>2011</v>
      </c>
      <c r="F5631" s="1092">
        <v>76.502470000000002</v>
      </c>
      <c r="G5631" s="816">
        <f t="shared" si="183"/>
        <v>76.502470000000002</v>
      </c>
      <c r="H5631" s="1093">
        <v>100</v>
      </c>
      <c r="I5631" s="816">
        <f t="shared" si="184"/>
        <v>0</v>
      </c>
      <c r="J5631" s="803"/>
      <c r="K5631" s="737"/>
      <c r="L5631" s="737"/>
      <c r="M5631" s="803"/>
      <c r="N5631" s="737"/>
      <c r="O5631" s="737"/>
      <c r="P5631" s="1883"/>
    </row>
    <row r="5632" spans="1:16" ht="13.5">
      <c r="A5632" s="632">
        <v>112</v>
      </c>
      <c r="B5632" s="818" t="s">
        <v>794</v>
      </c>
      <c r="C5632" s="632" t="s">
        <v>709</v>
      </c>
      <c r="D5632" s="632">
        <v>1</v>
      </c>
      <c r="E5632" s="632">
        <v>2011</v>
      </c>
      <c r="F5632" s="1092">
        <v>76.502470000000002</v>
      </c>
      <c r="G5632" s="816">
        <f t="shared" si="183"/>
        <v>76.502470000000002</v>
      </c>
      <c r="H5632" s="1093">
        <v>100</v>
      </c>
      <c r="I5632" s="816">
        <f t="shared" si="184"/>
        <v>0</v>
      </c>
      <c r="J5632" s="803"/>
      <c r="K5632" s="737"/>
      <c r="L5632" s="737"/>
      <c r="M5632" s="803"/>
      <c r="N5632" s="737"/>
      <c r="O5632" s="737"/>
      <c r="P5632" s="1883"/>
    </row>
    <row r="5633" spans="1:16" ht="13.5">
      <c r="A5633" s="632">
        <v>113</v>
      </c>
      <c r="B5633" s="818" t="s">
        <v>794</v>
      </c>
      <c r="C5633" s="632" t="s">
        <v>709</v>
      </c>
      <c r="D5633" s="632">
        <v>1</v>
      </c>
      <c r="E5633" s="632">
        <v>2011</v>
      </c>
      <c r="F5633" s="1092">
        <v>76.502470000000002</v>
      </c>
      <c r="G5633" s="816">
        <f t="shared" si="183"/>
        <v>76.502470000000002</v>
      </c>
      <c r="H5633" s="1093">
        <v>100</v>
      </c>
      <c r="I5633" s="816">
        <f t="shared" si="184"/>
        <v>0</v>
      </c>
      <c r="J5633" s="803"/>
      <c r="K5633" s="737"/>
      <c r="L5633" s="737"/>
      <c r="M5633" s="803"/>
      <c r="N5633" s="737"/>
      <c r="O5633" s="737"/>
      <c r="P5633" s="1883"/>
    </row>
    <row r="5634" spans="1:16" ht="13.5">
      <c r="A5634" s="632">
        <v>114</v>
      </c>
      <c r="B5634" s="818" t="s">
        <v>2928</v>
      </c>
      <c r="C5634" s="632" t="s">
        <v>709</v>
      </c>
      <c r="D5634" s="632">
        <v>1</v>
      </c>
      <c r="E5634" s="632">
        <v>2011</v>
      </c>
      <c r="F5634" s="1092">
        <v>80.812550000000002</v>
      </c>
      <c r="G5634" s="816">
        <f t="shared" si="183"/>
        <v>80.812550000000002</v>
      </c>
      <c r="H5634" s="1093">
        <v>100</v>
      </c>
      <c r="I5634" s="816">
        <f t="shared" si="184"/>
        <v>0</v>
      </c>
      <c r="J5634" s="803"/>
      <c r="K5634" s="737"/>
      <c r="L5634" s="737"/>
      <c r="M5634" s="803"/>
      <c r="N5634" s="737"/>
      <c r="O5634" s="737"/>
      <c r="P5634" s="1883"/>
    </row>
    <row r="5635" spans="1:16" ht="13.5">
      <c r="A5635" s="632">
        <v>115</v>
      </c>
      <c r="B5635" s="818" t="s">
        <v>2928</v>
      </c>
      <c r="C5635" s="632" t="s">
        <v>709</v>
      </c>
      <c r="D5635" s="632">
        <v>1</v>
      </c>
      <c r="E5635" s="632">
        <v>2011</v>
      </c>
      <c r="F5635" s="1092">
        <v>80.812550000000002</v>
      </c>
      <c r="G5635" s="816">
        <f t="shared" si="183"/>
        <v>80.812550000000002</v>
      </c>
      <c r="H5635" s="1093">
        <v>100</v>
      </c>
      <c r="I5635" s="816">
        <f t="shared" si="184"/>
        <v>0</v>
      </c>
      <c r="J5635" s="803"/>
      <c r="K5635" s="737"/>
      <c r="L5635" s="737"/>
      <c r="M5635" s="803"/>
      <c r="N5635" s="737"/>
      <c r="O5635" s="737"/>
      <c r="P5635" s="1883"/>
    </row>
    <row r="5636" spans="1:16" ht="13.5">
      <c r="A5636" s="632">
        <v>116</v>
      </c>
      <c r="B5636" s="818" t="s">
        <v>2928</v>
      </c>
      <c r="C5636" s="632" t="s">
        <v>709</v>
      </c>
      <c r="D5636" s="632">
        <v>1</v>
      </c>
      <c r="E5636" s="632">
        <v>2011</v>
      </c>
      <c r="F5636" s="1092">
        <v>80.812550000000002</v>
      </c>
      <c r="G5636" s="816">
        <f t="shared" si="183"/>
        <v>80.812550000000002</v>
      </c>
      <c r="H5636" s="1093">
        <v>100</v>
      </c>
      <c r="I5636" s="816">
        <f t="shared" si="184"/>
        <v>0</v>
      </c>
      <c r="J5636" s="803"/>
      <c r="K5636" s="737"/>
      <c r="L5636" s="737"/>
      <c r="M5636" s="803"/>
      <c r="N5636" s="737"/>
      <c r="O5636" s="737"/>
      <c r="P5636" s="1883"/>
    </row>
    <row r="5637" spans="1:16" ht="13.5">
      <c r="A5637" s="632">
        <v>117</v>
      </c>
      <c r="B5637" s="818" t="s">
        <v>2928</v>
      </c>
      <c r="C5637" s="632" t="s">
        <v>709</v>
      </c>
      <c r="D5637" s="632">
        <v>1</v>
      </c>
      <c r="E5637" s="632">
        <v>2011</v>
      </c>
      <c r="F5637" s="1092">
        <v>80.812550000000002</v>
      </c>
      <c r="G5637" s="816">
        <f t="shared" si="183"/>
        <v>80.812550000000002</v>
      </c>
      <c r="H5637" s="1093">
        <v>100</v>
      </c>
      <c r="I5637" s="816">
        <f t="shared" si="184"/>
        <v>0</v>
      </c>
      <c r="J5637" s="803"/>
      <c r="K5637" s="737"/>
      <c r="L5637" s="737"/>
      <c r="M5637" s="803"/>
      <c r="N5637" s="737"/>
      <c r="O5637" s="737"/>
      <c r="P5637" s="1883"/>
    </row>
    <row r="5638" spans="1:16" ht="13.5">
      <c r="A5638" s="632">
        <v>118</v>
      </c>
      <c r="B5638" s="818" t="s">
        <v>2928</v>
      </c>
      <c r="C5638" s="632" t="s">
        <v>709</v>
      </c>
      <c r="D5638" s="632">
        <v>1</v>
      </c>
      <c r="E5638" s="632">
        <v>2011</v>
      </c>
      <c r="F5638" s="1092">
        <v>80.812550000000002</v>
      </c>
      <c r="G5638" s="816">
        <f t="shared" si="183"/>
        <v>80.812550000000002</v>
      </c>
      <c r="H5638" s="1093">
        <v>100</v>
      </c>
      <c r="I5638" s="816">
        <f t="shared" si="184"/>
        <v>0</v>
      </c>
      <c r="J5638" s="803"/>
      <c r="K5638" s="737"/>
      <c r="L5638" s="737"/>
      <c r="M5638" s="803"/>
      <c r="N5638" s="737"/>
      <c r="O5638" s="737"/>
      <c r="P5638" s="1883"/>
    </row>
    <row r="5639" spans="1:16" ht="13.5">
      <c r="A5639" s="632">
        <v>119</v>
      </c>
      <c r="B5639" s="818" t="s">
        <v>2928</v>
      </c>
      <c r="C5639" s="632" t="s">
        <v>709</v>
      </c>
      <c r="D5639" s="632">
        <v>1</v>
      </c>
      <c r="E5639" s="632">
        <v>2011</v>
      </c>
      <c r="F5639" s="1092">
        <v>80.812550000000002</v>
      </c>
      <c r="G5639" s="816">
        <f t="shared" si="183"/>
        <v>80.812550000000002</v>
      </c>
      <c r="H5639" s="1093">
        <v>100</v>
      </c>
      <c r="I5639" s="816">
        <f t="shared" si="184"/>
        <v>0</v>
      </c>
      <c r="J5639" s="803"/>
      <c r="K5639" s="737"/>
      <c r="L5639" s="737"/>
      <c r="M5639" s="803"/>
      <c r="N5639" s="737"/>
      <c r="O5639" s="737"/>
      <c r="P5639" s="1883"/>
    </row>
    <row r="5640" spans="1:16" ht="13.5">
      <c r="A5640" s="632">
        <v>120</v>
      </c>
      <c r="B5640" s="818" t="s">
        <v>2928</v>
      </c>
      <c r="C5640" s="632" t="s">
        <v>709</v>
      </c>
      <c r="D5640" s="632">
        <v>1</v>
      </c>
      <c r="E5640" s="632">
        <v>2011</v>
      </c>
      <c r="F5640" s="1092">
        <v>80.812550000000002</v>
      </c>
      <c r="G5640" s="816">
        <f t="shared" si="183"/>
        <v>80.812550000000002</v>
      </c>
      <c r="H5640" s="1093">
        <v>100</v>
      </c>
      <c r="I5640" s="816">
        <f t="shared" si="184"/>
        <v>0</v>
      </c>
      <c r="J5640" s="803"/>
      <c r="K5640" s="737"/>
      <c r="L5640" s="737"/>
      <c r="M5640" s="803"/>
      <c r="N5640" s="737"/>
      <c r="O5640" s="737"/>
      <c r="P5640" s="1883"/>
    </row>
    <row r="5641" spans="1:16" ht="13.5">
      <c r="A5641" s="632">
        <v>121</v>
      </c>
      <c r="B5641" s="818" t="s">
        <v>2928</v>
      </c>
      <c r="C5641" s="632" t="s">
        <v>709</v>
      </c>
      <c r="D5641" s="632">
        <v>1</v>
      </c>
      <c r="E5641" s="632">
        <v>2011</v>
      </c>
      <c r="F5641" s="1092">
        <v>80.812550000000002</v>
      </c>
      <c r="G5641" s="816">
        <f t="shared" si="183"/>
        <v>80.812550000000002</v>
      </c>
      <c r="H5641" s="1093">
        <v>100</v>
      </c>
      <c r="I5641" s="816">
        <f t="shared" si="184"/>
        <v>0</v>
      </c>
      <c r="J5641" s="803"/>
      <c r="K5641" s="737"/>
      <c r="L5641" s="737"/>
      <c r="M5641" s="803"/>
      <c r="N5641" s="737"/>
      <c r="O5641" s="737"/>
      <c r="P5641" s="1883"/>
    </row>
    <row r="5642" spans="1:16" ht="13.5">
      <c r="A5642" s="632">
        <v>122</v>
      </c>
      <c r="B5642" s="818" t="s">
        <v>2928</v>
      </c>
      <c r="C5642" s="632" t="s">
        <v>709</v>
      </c>
      <c r="D5642" s="632">
        <v>1</v>
      </c>
      <c r="E5642" s="632">
        <v>2011</v>
      </c>
      <c r="F5642" s="1092">
        <v>80.812550000000002</v>
      </c>
      <c r="G5642" s="816">
        <f t="shared" si="183"/>
        <v>80.812550000000002</v>
      </c>
      <c r="H5642" s="1093">
        <v>100</v>
      </c>
      <c r="I5642" s="816">
        <f t="shared" si="184"/>
        <v>0</v>
      </c>
      <c r="J5642" s="803"/>
      <c r="K5642" s="737"/>
      <c r="L5642" s="737"/>
      <c r="M5642" s="803"/>
      <c r="N5642" s="737"/>
      <c r="O5642" s="737"/>
      <c r="P5642" s="1883"/>
    </row>
    <row r="5643" spans="1:16" ht="13.5">
      <c r="A5643" s="632">
        <v>123</v>
      </c>
      <c r="B5643" s="818" t="s">
        <v>2928</v>
      </c>
      <c r="C5643" s="632" t="s">
        <v>709</v>
      </c>
      <c r="D5643" s="632">
        <v>1</v>
      </c>
      <c r="E5643" s="632">
        <v>2011</v>
      </c>
      <c r="F5643" s="1092">
        <v>80.812550000000002</v>
      </c>
      <c r="G5643" s="816">
        <f t="shared" si="183"/>
        <v>80.812550000000002</v>
      </c>
      <c r="H5643" s="1093">
        <v>100</v>
      </c>
      <c r="I5643" s="816">
        <f t="shared" si="184"/>
        <v>0</v>
      </c>
      <c r="J5643" s="803"/>
      <c r="K5643" s="737"/>
      <c r="L5643" s="737"/>
      <c r="M5643" s="803"/>
      <c r="N5643" s="737"/>
      <c r="O5643" s="737"/>
      <c r="P5643" s="1883"/>
    </row>
    <row r="5644" spans="1:16" ht="13.5">
      <c r="A5644" s="632">
        <v>124</v>
      </c>
      <c r="B5644" s="818" t="s">
        <v>2928</v>
      </c>
      <c r="C5644" s="632" t="s">
        <v>709</v>
      </c>
      <c r="D5644" s="632">
        <v>1</v>
      </c>
      <c r="E5644" s="632">
        <v>2011</v>
      </c>
      <c r="F5644" s="1092">
        <v>80.812550000000002</v>
      </c>
      <c r="G5644" s="816">
        <f t="shared" si="183"/>
        <v>80.812550000000002</v>
      </c>
      <c r="H5644" s="1093">
        <v>100</v>
      </c>
      <c r="I5644" s="816">
        <f t="shared" si="184"/>
        <v>0</v>
      </c>
      <c r="J5644" s="803"/>
      <c r="K5644" s="737"/>
      <c r="L5644" s="737"/>
      <c r="M5644" s="803"/>
      <c r="N5644" s="737"/>
      <c r="O5644" s="737"/>
      <c r="P5644" s="1883"/>
    </row>
    <row r="5645" spans="1:16" ht="13.5">
      <c r="A5645" s="632">
        <v>125</v>
      </c>
      <c r="B5645" s="818" t="s">
        <v>2928</v>
      </c>
      <c r="C5645" s="632" t="s">
        <v>709</v>
      </c>
      <c r="D5645" s="632">
        <v>1</v>
      </c>
      <c r="E5645" s="632">
        <v>2011</v>
      </c>
      <c r="F5645" s="1092">
        <v>80.812550000000002</v>
      </c>
      <c r="G5645" s="816">
        <f t="shared" ref="G5645:G5708" si="185">F5645*H5645%</f>
        <v>80.812550000000002</v>
      </c>
      <c r="H5645" s="1093">
        <v>100</v>
      </c>
      <c r="I5645" s="816">
        <f t="shared" ref="I5645:I5708" si="186">F5645-G5645</f>
        <v>0</v>
      </c>
      <c r="J5645" s="803"/>
      <c r="K5645" s="737"/>
      <c r="L5645" s="737"/>
      <c r="M5645" s="803"/>
      <c r="N5645" s="737"/>
      <c r="O5645" s="737"/>
      <c r="P5645" s="1883"/>
    </row>
    <row r="5646" spans="1:16" ht="13.5">
      <c r="A5646" s="632">
        <v>126</v>
      </c>
      <c r="B5646" s="818" t="s">
        <v>2928</v>
      </c>
      <c r="C5646" s="632" t="s">
        <v>709</v>
      </c>
      <c r="D5646" s="632">
        <v>1</v>
      </c>
      <c r="E5646" s="632">
        <v>2011</v>
      </c>
      <c r="F5646" s="1092">
        <v>80.812550000000002</v>
      </c>
      <c r="G5646" s="816">
        <f t="shared" si="185"/>
        <v>80.812550000000002</v>
      </c>
      <c r="H5646" s="1093">
        <v>100</v>
      </c>
      <c r="I5646" s="816">
        <f t="shared" si="186"/>
        <v>0</v>
      </c>
      <c r="J5646" s="803"/>
      <c r="K5646" s="737"/>
      <c r="L5646" s="737"/>
      <c r="M5646" s="803"/>
      <c r="N5646" s="737"/>
      <c r="O5646" s="737"/>
      <c r="P5646" s="1883"/>
    </row>
    <row r="5647" spans="1:16" ht="13.5">
      <c r="A5647" s="632">
        <v>127</v>
      </c>
      <c r="B5647" s="818" t="s">
        <v>2928</v>
      </c>
      <c r="C5647" s="632" t="s">
        <v>709</v>
      </c>
      <c r="D5647" s="632">
        <v>1</v>
      </c>
      <c r="E5647" s="632">
        <v>2011</v>
      </c>
      <c r="F5647" s="1092">
        <v>80.812550000000002</v>
      </c>
      <c r="G5647" s="816">
        <f t="shared" si="185"/>
        <v>80.812550000000002</v>
      </c>
      <c r="H5647" s="1093">
        <v>100</v>
      </c>
      <c r="I5647" s="816">
        <f t="shared" si="186"/>
        <v>0</v>
      </c>
      <c r="J5647" s="803"/>
      <c r="K5647" s="737"/>
      <c r="L5647" s="737"/>
      <c r="M5647" s="803"/>
      <c r="N5647" s="737"/>
      <c r="O5647" s="737"/>
      <c r="P5647" s="1883"/>
    </row>
    <row r="5648" spans="1:16" ht="13.5">
      <c r="A5648" s="632">
        <v>128</v>
      </c>
      <c r="B5648" s="818" t="s">
        <v>2928</v>
      </c>
      <c r="C5648" s="632" t="s">
        <v>709</v>
      </c>
      <c r="D5648" s="632">
        <v>1</v>
      </c>
      <c r="E5648" s="632">
        <v>2011</v>
      </c>
      <c r="F5648" s="1092">
        <v>80.812550000000002</v>
      </c>
      <c r="G5648" s="816">
        <f t="shared" si="185"/>
        <v>80.812550000000002</v>
      </c>
      <c r="H5648" s="1093">
        <v>100</v>
      </c>
      <c r="I5648" s="816">
        <f t="shared" si="186"/>
        <v>0</v>
      </c>
      <c r="J5648" s="803"/>
      <c r="K5648" s="737"/>
      <c r="L5648" s="737"/>
      <c r="M5648" s="803"/>
      <c r="N5648" s="737"/>
      <c r="O5648" s="737"/>
      <c r="P5648" s="1883"/>
    </row>
    <row r="5649" spans="1:16" ht="13.5">
      <c r="A5649" s="632">
        <v>129</v>
      </c>
      <c r="B5649" s="818" t="s">
        <v>2928</v>
      </c>
      <c r="C5649" s="632" t="s">
        <v>709</v>
      </c>
      <c r="D5649" s="632">
        <v>1</v>
      </c>
      <c r="E5649" s="632">
        <v>2011</v>
      </c>
      <c r="F5649" s="1092">
        <v>80.812550000000002</v>
      </c>
      <c r="G5649" s="816">
        <f t="shared" si="185"/>
        <v>80.812550000000002</v>
      </c>
      <c r="H5649" s="1093">
        <v>100</v>
      </c>
      <c r="I5649" s="816">
        <f t="shared" si="186"/>
        <v>0</v>
      </c>
      <c r="J5649" s="803"/>
      <c r="K5649" s="737"/>
      <c r="L5649" s="737"/>
      <c r="M5649" s="803"/>
      <c r="N5649" s="737"/>
      <c r="O5649" s="737"/>
      <c r="P5649" s="1883"/>
    </row>
    <row r="5650" spans="1:16" ht="13.5">
      <c r="A5650" s="632">
        <v>130</v>
      </c>
      <c r="B5650" s="818" t="s">
        <v>2928</v>
      </c>
      <c r="C5650" s="632" t="s">
        <v>709</v>
      </c>
      <c r="D5650" s="632">
        <v>1</v>
      </c>
      <c r="E5650" s="632">
        <v>2011</v>
      </c>
      <c r="F5650" s="1092">
        <v>80.812550000000002</v>
      </c>
      <c r="G5650" s="816">
        <f t="shared" si="185"/>
        <v>80.812550000000002</v>
      </c>
      <c r="H5650" s="1093">
        <v>100</v>
      </c>
      <c r="I5650" s="816">
        <f t="shared" si="186"/>
        <v>0</v>
      </c>
      <c r="J5650" s="803"/>
      <c r="K5650" s="737"/>
      <c r="L5650" s="737"/>
      <c r="M5650" s="803"/>
      <c r="N5650" s="737"/>
      <c r="O5650" s="737"/>
      <c r="P5650" s="1883"/>
    </row>
    <row r="5651" spans="1:16" ht="13.5">
      <c r="A5651" s="632">
        <v>131</v>
      </c>
      <c r="B5651" s="818" t="s">
        <v>2928</v>
      </c>
      <c r="C5651" s="632" t="s">
        <v>709</v>
      </c>
      <c r="D5651" s="632">
        <v>1</v>
      </c>
      <c r="E5651" s="632">
        <v>2011</v>
      </c>
      <c r="F5651" s="1092">
        <v>80.812550000000002</v>
      </c>
      <c r="G5651" s="816">
        <f t="shared" si="185"/>
        <v>80.812550000000002</v>
      </c>
      <c r="H5651" s="1093">
        <v>100</v>
      </c>
      <c r="I5651" s="816">
        <f t="shared" si="186"/>
        <v>0</v>
      </c>
      <c r="J5651" s="803"/>
      <c r="K5651" s="737"/>
      <c r="L5651" s="737"/>
      <c r="M5651" s="803"/>
      <c r="N5651" s="737"/>
      <c r="O5651" s="737"/>
      <c r="P5651" s="1883"/>
    </row>
    <row r="5652" spans="1:16" ht="13.5">
      <c r="A5652" s="632">
        <v>132</v>
      </c>
      <c r="B5652" s="818" t="s">
        <v>2928</v>
      </c>
      <c r="C5652" s="632" t="s">
        <v>709</v>
      </c>
      <c r="D5652" s="632">
        <v>1</v>
      </c>
      <c r="E5652" s="632">
        <v>2011</v>
      </c>
      <c r="F5652" s="1092">
        <v>80.812550000000002</v>
      </c>
      <c r="G5652" s="816">
        <f t="shared" si="185"/>
        <v>80.812550000000002</v>
      </c>
      <c r="H5652" s="1093">
        <v>100</v>
      </c>
      <c r="I5652" s="816">
        <f t="shared" si="186"/>
        <v>0</v>
      </c>
      <c r="J5652" s="803"/>
      <c r="K5652" s="737"/>
      <c r="L5652" s="737"/>
      <c r="M5652" s="803"/>
      <c r="N5652" s="737"/>
      <c r="O5652" s="737"/>
      <c r="P5652" s="1883"/>
    </row>
    <row r="5653" spans="1:16" ht="13.5">
      <c r="A5653" s="632">
        <v>133</v>
      </c>
      <c r="B5653" s="818" t="s">
        <v>2928</v>
      </c>
      <c r="C5653" s="632" t="s">
        <v>709</v>
      </c>
      <c r="D5653" s="632">
        <v>1</v>
      </c>
      <c r="E5653" s="632">
        <v>2011</v>
      </c>
      <c r="F5653" s="1092">
        <v>80.812550000000002</v>
      </c>
      <c r="G5653" s="816">
        <f t="shared" si="185"/>
        <v>80.812550000000002</v>
      </c>
      <c r="H5653" s="1093">
        <v>100</v>
      </c>
      <c r="I5653" s="816">
        <f t="shared" si="186"/>
        <v>0</v>
      </c>
      <c r="J5653" s="803"/>
      <c r="K5653" s="737"/>
      <c r="L5653" s="737"/>
      <c r="M5653" s="803"/>
      <c r="N5653" s="737"/>
      <c r="O5653" s="737"/>
      <c r="P5653" s="1883"/>
    </row>
    <row r="5654" spans="1:16" ht="27">
      <c r="A5654" s="632">
        <v>134</v>
      </c>
      <c r="B5654" s="818" t="s">
        <v>2929</v>
      </c>
      <c r="C5654" s="632" t="s">
        <v>709</v>
      </c>
      <c r="D5654" s="632">
        <v>1</v>
      </c>
      <c r="E5654" s="632">
        <v>2011</v>
      </c>
      <c r="F5654" s="1092">
        <v>75.072519999999997</v>
      </c>
      <c r="G5654" s="816">
        <f t="shared" si="185"/>
        <v>75.072519999999997</v>
      </c>
      <c r="H5654" s="1093">
        <v>100</v>
      </c>
      <c r="I5654" s="816">
        <f t="shared" si="186"/>
        <v>0</v>
      </c>
      <c r="J5654" s="803"/>
      <c r="K5654" s="737"/>
      <c r="L5654" s="737"/>
      <c r="M5654" s="803"/>
      <c r="N5654" s="737"/>
      <c r="O5654" s="737"/>
      <c r="P5654" s="1883"/>
    </row>
    <row r="5655" spans="1:16" ht="27">
      <c r="A5655" s="632">
        <v>135</v>
      </c>
      <c r="B5655" s="818" t="s">
        <v>2929</v>
      </c>
      <c r="C5655" s="632" t="s">
        <v>709</v>
      </c>
      <c r="D5655" s="632">
        <v>1</v>
      </c>
      <c r="E5655" s="632">
        <v>2011</v>
      </c>
      <c r="F5655" s="1092">
        <v>75.072519999999997</v>
      </c>
      <c r="G5655" s="816">
        <f t="shared" si="185"/>
        <v>75.072519999999997</v>
      </c>
      <c r="H5655" s="1093">
        <v>100</v>
      </c>
      <c r="I5655" s="816">
        <f t="shared" si="186"/>
        <v>0</v>
      </c>
      <c r="J5655" s="803"/>
      <c r="K5655" s="737"/>
      <c r="L5655" s="737"/>
      <c r="M5655" s="803"/>
      <c r="N5655" s="737"/>
      <c r="O5655" s="737"/>
      <c r="P5655" s="1883"/>
    </row>
    <row r="5656" spans="1:16" ht="15" customHeight="1">
      <c r="A5656" s="632">
        <v>136</v>
      </c>
      <c r="B5656" s="818" t="s">
        <v>2929</v>
      </c>
      <c r="C5656" s="632" t="s">
        <v>709</v>
      </c>
      <c r="D5656" s="632">
        <v>1</v>
      </c>
      <c r="E5656" s="632">
        <v>2011</v>
      </c>
      <c r="F5656" s="1092">
        <v>75.072519999999997</v>
      </c>
      <c r="G5656" s="816">
        <f t="shared" si="185"/>
        <v>75.072519999999997</v>
      </c>
      <c r="H5656" s="1093">
        <v>100</v>
      </c>
      <c r="I5656" s="816">
        <f t="shared" si="186"/>
        <v>0</v>
      </c>
      <c r="J5656" s="803"/>
      <c r="K5656" s="737"/>
      <c r="L5656" s="737"/>
      <c r="M5656" s="803"/>
      <c r="N5656" s="737"/>
      <c r="O5656" s="737"/>
      <c r="P5656" s="1883"/>
    </row>
    <row r="5657" spans="1:16" ht="27">
      <c r="A5657" s="632">
        <v>137</v>
      </c>
      <c r="B5657" s="818" t="s">
        <v>2930</v>
      </c>
      <c r="C5657" s="632" t="s">
        <v>709</v>
      </c>
      <c r="D5657" s="632">
        <v>1</v>
      </c>
      <c r="E5657" s="632">
        <v>2011</v>
      </c>
      <c r="F5657" s="1092">
        <v>75.072519999999997</v>
      </c>
      <c r="G5657" s="816">
        <f t="shared" si="185"/>
        <v>75.072519999999997</v>
      </c>
      <c r="H5657" s="1093">
        <v>100</v>
      </c>
      <c r="I5657" s="816">
        <f t="shared" si="186"/>
        <v>0</v>
      </c>
      <c r="J5657" s="803"/>
      <c r="K5657" s="737"/>
      <c r="L5657" s="737"/>
      <c r="M5657" s="803"/>
      <c r="N5657" s="737"/>
      <c r="O5657" s="737"/>
      <c r="P5657" s="1883"/>
    </row>
    <row r="5658" spans="1:16" ht="27">
      <c r="A5658" s="632">
        <v>138</v>
      </c>
      <c r="B5658" s="818" t="s">
        <v>2930</v>
      </c>
      <c r="C5658" s="632" t="s">
        <v>709</v>
      </c>
      <c r="D5658" s="632">
        <v>1</v>
      </c>
      <c r="E5658" s="632">
        <v>2011</v>
      </c>
      <c r="F5658" s="1092">
        <v>75.072519999999997</v>
      </c>
      <c r="G5658" s="816">
        <f t="shared" si="185"/>
        <v>75.072519999999997</v>
      </c>
      <c r="H5658" s="1093">
        <v>100</v>
      </c>
      <c r="I5658" s="816">
        <f t="shared" si="186"/>
        <v>0</v>
      </c>
      <c r="J5658" s="803"/>
      <c r="K5658" s="737"/>
      <c r="L5658" s="737"/>
      <c r="M5658" s="803"/>
      <c r="N5658" s="737"/>
      <c r="O5658" s="737"/>
      <c r="P5658" s="1883"/>
    </row>
    <row r="5659" spans="1:16" ht="27">
      <c r="A5659" s="632">
        <v>139</v>
      </c>
      <c r="B5659" s="818" t="s">
        <v>2930</v>
      </c>
      <c r="C5659" s="632" t="s">
        <v>709</v>
      </c>
      <c r="D5659" s="632">
        <v>1</v>
      </c>
      <c r="E5659" s="632">
        <v>2011</v>
      </c>
      <c r="F5659" s="1092">
        <v>75.072519999999997</v>
      </c>
      <c r="G5659" s="816">
        <f t="shared" si="185"/>
        <v>75.072519999999997</v>
      </c>
      <c r="H5659" s="1093">
        <v>100</v>
      </c>
      <c r="I5659" s="816">
        <f t="shared" si="186"/>
        <v>0</v>
      </c>
      <c r="J5659" s="803"/>
      <c r="K5659" s="737"/>
      <c r="L5659" s="737"/>
      <c r="M5659" s="803"/>
      <c r="N5659" s="737"/>
      <c r="O5659" s="737"/>
      <c r="P5659" s="1883"/>
    </row>
    <row r="5660" spans="1:16" ht="27">
      <c r="A5660" s="632">
        <v>140</v>
      </c>
      <c r="B5660" s="818" t="s">
        <v>2930</v>
      </c>
      <c r="C5660" s="632" t="s">
        <v>709</v>
      </c>
      <c r="D5660" s="632">
        <v>1</v>
      </c>
      <c r="E5660" s="632">
        <v>2011</v>
      </c>
      <c r="F5660" s="1092">
        <v>75.072519999999997</v>
      </c>
      <c r="G5660" s="816">
        <f t="shared" si="185"/>
        <v>75.072519999999997</v>
      </c>
      <c r="H5660" s="1093">
        <v>100</v>
      </c>
      <c r="I5660" s="816">
        <f t="shared" si="186"/>
        <v>0</v>
      </c>
      <c r="J5660" s="803"/>
      <c r="K5660" s="737"/>
      <c r="L5660" s="737"/>
      <c r="M5660" s="803"/>
      <c r="N5660" s="737"/>
      <c r="O5660" s="737"/>
      <c r="P5660" s="1883"/>
    </row>
    <row r="5661" spans="1:16" ht="27">
      <c r="A5661" s="632">
        <v>141</v>
      </c>
      <c r="B5661" s="818" t="s">
        <v>2930</v>
      </c>
      <c r="C5661" s="632" t="s">
        <v>709</v>
      </c>
      <c r="D5661" s="632">
        <v>1</v>
      </c>
      <c r="E5661" s="632">
        <v>2011</v>
      </c>
      <c r="F5661" s="1092">
        <v>75.072519999999997</v>
      </c>
      <c r="G5661" s="816">
        <f t="shared" si="185"/>
        <v>75.072519999999997</v>
      </c>
      <c r="H5661" s="1093">
        <v>100</v>
      </c>
      <c r="I5661" s="816">
        <f t="shared" si="186"/>
        <v>0</v>
      </c>
      <c r="J5661" s="803"/>
      <c r="K5661" s="737"/>
      <c r="L5661" s="737"/>
      <c r="M5661" s="803"/>
      <c r="N5661" s="737"/>
      <c r="O5661" s="737"/>
      <c r="P5661" s="1883"/>
    </row>
    <row r="5662" spans="1:16" ht="27">
      <c r="A5662" s="632">
        <v>142</v>
      </c>
      <c r="B5662" s="818" t="s">
        <v>2930</v>
      </c>
      <c r="C5662" s="632" t="s">
        <v>709</v>
      </c>
      <c r="D5662" s="632">
        <v>1</v>
      </c>
      <c r="E5662" s="632">
        <v>2011</v>
      </c>
      <c r="F5662" s="1092">
        <v>75.072519999999997</v>
      </c>
      <c r="G5662" s="816">
        <f t="shared" si="185"/>
        <v>75.072519999999997</v>
      </c>
      <c r="H5662" s="1093">
        <v>100</v>
      </c>
      <c r="I5662" s="816">
        <f t="shared" si="186"/>
        <v>0</v>
      </c>
      <c r="J5662" s="803"/>
      <c r="K5662" s="737"/>
      <c r="L5662" s="737"/>
      <c r="M5662" s="803"/>
      <c r="N5662" s="737"/>
      <c r="O5662" s="737"/>
      <c r="P5662" s="1883"/>
    </row>
    <row r="5663" spans="1:16" ht="27">
      <c r="A5663" s="632">
        <v>143</v>
      </c>
      <c r="B5663" s="818" t="s">
        <v>2930</v>
      </c>
      <c r="C5663" s="632" t="s">
        <v>709</v>
      </c>
      <c r="D5663" s="632">
        <v>1</v>
      </c>
      <c r="E5663" s="632">
        <v>2011</v>
      </c>
      <c r="F5663" s="1092">
        <v>75.072519999999997</v>
      </c>
      <c r="G5663" s="816">
        <f t="shared" si="185"/>
        <v>75.072519999999997</v>
      </c>
      <c r="H5663" s="1093">
        <v>100</v>
      </c>
      <c r="I5663" s="816">
        <f t="shared" si="186"/>
        <v>0</v>
      </c>
      <c r="J5663" s="803"/>
      <c r="K5663" s="737"/>
      <c r="L5663" s="737"/>
      <c r="M5663" s="803"/>
      <c r="N5663" s="737"/>
      <c r="O5663" s="737"/>
      <c r="P5663" s="1883"/>
    </row>
    <row r="5664" spans="1:16" ht="27">
      <c r="A5664" s="632">
        <v>144</v>
      </c>
      <c r="B5664" s="818" t="s">
        <v>2930</v>
      </c>
      <c r="C5664" s="632" t="s">
        <v>709</v>
      </c>
      <c r="D5664" s="632">
        <v>1</v>
      </c>
      <c r="E5664" s="632">
        <v>2011</v>
      </c>
      <c r="F5664" s="1092">
        <v>75.072519999999997</v>
      </c>
      <c r="G5664" s="816">
        <f t="shared" si="185"/>
        <v>75.072519999999997</v>
      </c>
      <c r="H5664" s="1093">
        <v>100</v>
      </c>
      <c r="I5664" s="816">
        <f t="shared" si="186"/>
        <v>0</v>
      </c>
      <c r="J5664" s="803"/>
      <c r="K5664" s="737"/>
      <c r="L5664" s="737"/>
      <c r="M5664" s="803"/>
      <c r="N5664" s="737"/>
      <c r="O5664" s="737"/>
      <c r="P5664" s="1883"/>
    </row>
    <row r="5665" spans="1:16" ht="27">
      <c r="A5665" s="632">
        <v>145</v>
      </c>
      <c r="B5665" s="818" t="s">
        <v>2930</v>
      </c>
      <c r="C5665" s="632" t="s">
        <v>709</v>
      </c>
      <c r="D5665" s="632">
        <v>1</v>
      </c>
      <c r="E5665" s="632">
        <v>2011</v>
      </c>
      <c r="F5665" s="1092">
        <v>75.072519999999997</v>
      </c>
      <c r="G5665" s="816">
        <f t="shared" si="185"/>
        <v>75.072519999999997</v>
      </c>
      <c r="H5665" s="1093">
        <v>100</v>
      </c>
      <c r="I5665" s="816">
        <f t="shared" si="186"/>
        <v>0</v>
      </c>
      <c r="J5665" s="803"/>
      <c r="K5665" s="737"/>
      <c r="L5665" s="737"/>
      <c r="M5665" s="803"/>
      <c r="N5665" s="737"/>
      <c r="O5665" s="737"/>
      <c r="P5665" s="1883"/>
    </row>
    <row r="5666" spans="1:16" ht="27">
      <c r="A5666" s="632">
        <v>146</v>
      </c>
      <c r="B5666" s="818" t="s">
        <v>2930</v>
      </c>
      <c r="C5666" s="632" t="s">
        <v>709</v>
      </c>
      <c r="D5666" s="632">
        <v>1</v>
      </c>
      <c r="E5666" s="632">
        <v>2011</v>
      </c>
      <c r="F5666" s="1092">
        <v>75.072519999999997</v>
      </c>
      <c r="G5666" s="816">
        <f t="shared" si="185"/>
        <v>75.072519999999997</v>
      </c>
      <c r="H5666" s="1093">
        <v>100</v>
      </c>
      <c r="I5666" s="816">
        <f t="shared" si="186"/>
        <v>0</v>
      </c>
      <c r="J5666" s="803"/>
      <c r="K5666" s="737"/>
      <c r="L5666" s="737"/>
      <c r="M5666" s="803"/>
      <c r="N5666" s="737"/>
      <c r="O5666" s="737"/>
      <c r="P5666" s="1883"/>
    </row>
    <row r="5667" spans="1:16" ht="27">
      <c r="A5667" s="632">
        <v>147</v>
      </c>
      <c r="B5667" s="818" t="s">
        <v>2930</v>
      </c>
      <c r="C5667" s="632" t="s">
        <v>709</v>
      </c>
      <c r="D5667" s="632">
        <v>1</v>
      </c>
      <c r="E5667" s="632">
        <v>2011</v>
      </c>
      <c r="F5667" s="1092">
        <v>75.072519999999997</v>
      </c>
      <c r="G5667" s="816">
        <f t="shared" si="185"/>
        <v>75.072519999999997</v>
      </c>
      <c r="H5667" s="1093">
        <v>100</v>
      </c>
      <c r="I5667" s="816">
        <f t="shared" si="186"/>
        <v>0</v>
      </c>
      <c r="J5667" s="803"/>
      <c r="K5667" s="737"/>
      <c r="L5667" s="737"/>
      <c r="M5667" s="803"/>
      <c r="N5667" s="737"/>
      <c r="O5667" s="737"/>
      <c r="P5667" s="1883"/>
    </row>
    <row r="5668" spans="1:16" ht="27">
      <c r="A5668" s="632">
        <v>148</v>
      </c>
      <c r="B5668" s="818" t="s">
        <v>2930</v>
      </c>
      <c r="C5668" s="632" t="s">
        <v>709</v>
      </c>
      <c r="D5668" s="632">
        <v>1</v>
      </c>
      <c r="E5668" s="632">
        <v>2011</v>
      </c>
      <c r="F5668" s="1092">
        <v>75.072519999999997</v>
      </c>
      <c r="G5668" s="816">
        <f t="shared" si="185"/>
        <v>75.072519999999997</v>
      </c>
      <c r="H5668" s="1093">
        <v>100</v>
      </c>
      <c r="I5668" s="816">
        <f t="shared" si="186"/>
        <v>0</v>
      </c>
      <c r="J5668" s="803"/>
      <c r="K5668" s="737"/>
      <c r="L5668" s="737"/>
      <c r="M5668" s="803"/>
      <c r="N5668" s="737"/>
      <c r="O5668" s="737"/>
      <c r="P5668" s="1883"/>
    </row>
    <row r="5669" spans="1:16" ht="13.5">
      <c r="A5669" s="632">
        <v>149</v>
      </c>
      <c r="B5669" s="818" t="s">
        <v>799</v>
      </c>
      <c r="C5669" s="632" t="s">
        <v>709</v>
      </c>
      <c r="D5669" s="632">
        <v>1</v>
      </c>
      <c r="E5669" s="632">
        <v>2011</v>
      </c>
      <c r="F5669" s="1092">
        <v>261.32504</v>
      </c>
      <c r="G5669" s="816">
        <f t="shared" si="185"/>
        <v>261.32504</v>
      </c>
      <c r="H5669" s="1093">
        <v>100</v>
      </c>
      <c r="I5669" s="816">
        <f t="shared" si="186"/>
        <v>0</v>
      </c>
      <c r="J5669" s="803"/>
      <c r="K5669" s="737"/>
      <c r="L5669" s="737"/>
      <c r="M5669" s="803"/>
      <c r="N5669" s="737"/>
      <c r="O5669" s="737"/>
      <c r="P5669" s="1883"/>
    </row>
    <row r="5670" spans="1:16" ht="13.5">
      <c r="A5670" s="632">
        <v>150</v>
      </c>
      <c r="B5670" s="818" t="s">
        <v>799</v>
      </c>
      <c r="C5670" s="632" t="s">
        <v>709</v>
      </c>
      <c r="D5670" s="632">
        <v>1</v>
      </c>
      <c r="E5670" s="632">
        <v>2011</v>
      </c>
      <c r="F5670" s="1092">
        <v>261.32504</v>
      </c>
      <c r="G5670" s="816">
        <f t="shared" si="185"/>
        <v>261.32504</v>
      </c>
      <c r="H5670" s="1093">
        <v>100</v>
      </c>
      <c r="I5670" s="816">
        <f t="shared" si="186"/>
        <v>0</v>
      </c>
      <c r="J5670" s="803"/>
      <c r="K5670" s="737"/>
      <c r="L5670" s="737"/>
      <c r="M5670" s="803"/>
      <c r="N5670" s="737"/>
      <c r="O5670" s="737"/>
      <c r="P5670" s="1883"/>
    </row>
    <row r="5671" spans="1:16" ht="13.5">
      <c r="A5671" s="632">
        <v>151</v>
      </c>
      <c r="B5671" s="818" t="s">
        <v>799</v>
      </c>
      <c r="C5671" s="632" t="s">
        <v>709</v>
      </c>
      <c r="D5671" s="632">
        <v>1</v>
      </c>
      <c r="E5671" s="632">
        <v>2011</v>
      </c>
      <c r="F5671" s="1092">
        <v>261.32504</v>
      </c>
      <c r="G5671" s="816">
        <f t="shared" si="185"/>
        <v>261.32504</v>
      </c>
      <c r="H5671" s="1093">
        <v>100</v>
      </c>
      <c r="I5671" s="816">
        <f t="shared" si="186"/>
        <v>0</v>
      </c>
      <c r="J5671" s="803"/>
      <c r="K5671" s="737"/>
      <c r="L5671" s="737"/>
      <c r="M5671" s="803"/>
      <c r="N5671" s="737"/>
      <c r="O5671" s="737"/>
      <c r="P5671" s="1883"/>
    </row>
    <row r="5672" spans="1:16" ht="13.5">
      <c r="A5672" s="632">
        <v>152</v>
      </c>
      <c r="B5672" s="818" t="s">
        <v>795</v>
      </c>
      <c r="C5672" s="632" t="s">
        <v>709</v>
      </c>
      <c r="D5672" s="632">
        <v>1</v>
      </c>
      <c r="E5672" s="632">
        <v>2011</v>
      </c>
      <c r="F5672" s="1092">
        <v>268.81215000000003</v>
      </c>
      <c r="G5672" s="816">
        <f t="shared" si="185"/>
        <v>268.81215000000003</v>
      </c>
      <c r="H5672" s="1093">
        <v>100</v>
      </c>
      <c r="I5672" s="816">
        <f t="shared" si="186"/>
        <v>0</v>
      </c>
      <c r="J5672" s="803"/>
      <c r="K5672" s="737"/>
      <c r="L5672" s="737"/>
      <c r="M5672" s="803"/>
      <c r="N5672" s="737"/>
      <c r="O5672" s="737"/>
      <c r="P5672" s="1883"/>
    </row>
    <row r="5673" spans="1:16" ht="13.5">
      <c r="A5673" s="632">
        <v>153</v>
      </c>
      <c r="B5673" s="818" t="s">
        <v>795</v>
      </c>
      <c r="C5673" s="632" t="s">
        <v>709</v>
      </c>
      <c r="D5673" s="632">
        <v>1</v>
      </c>
      <c r="E5673" s="632">
        <v>2011</v>
      </c>
      <c r="F5673" s="1092">
        <v>268.81215000000003</v>
      </c>
      <c r="G5673" s="816">
        <f t="shared" si="185"/>
        <v>268.81215000000003</v>
      </c>
      <c r="H5673" s="1093">
        <v>100</v>
      </c>
      <c r="I5673" s="816">
        <f t="shared" si="186"/>
        <v>0</v>
      </c>
      <c r="J5673" s="803"/>
      <c r="K5673" s="737"/>
      <c r="L5673" s="737"/>
      <c r="M5673" s="803"/>
      <c r="N5673" s="737"/>
      <c r="O5673" s="737"/>
      <c r="P5673" s="1883"/>
    </row>
    <row r="5674" spans="1:16" ht="13.5">
      <c r="A5674" s="632">
        <v>154</v>
      </c>
      <c r="B5674" s="818" t="s">
        <v>795</v>
      </c>
      <c r="C5674" s="632" t="s">
        <v>709</v>
      </c>
      <c r="D5674" s="632">
        <v>1</v>
      </c>
      <c r="E5674" s="632">
        <v>2011</v>
      </c>
      <c r="F5674" s="1092">
        <v>268.81215000000003</v>
      </c>
      <c r="G5674" s="816">
        <f t="shared" si="185"/>
        <v>268.81215000000003</v>
      </c>
      <c r="H5674" s="1093">
        <v>100</v>
      </c>
      <c r="I5674" s="816">
        <f t="shared" si="186"/>
        <v>0</v>
      </c>
      <c r="J5674" s="803"/>
      <c r="K5674" s="737"/>
      <c r="L5674" s="737"/>
      <c r="M5674" s="803"/>
      <c r="N5674" s="737"/>
      <c r="O5674" s="737"/>
      <c r="P5674" s="1883"/>
    </row>
    <row r="5675" spans="1:16" ht="13.5">
      <c r="A5675" s="632">
        <v>155</v>
      </c>
      <c r="B5675" s="818" t="s">
        <v>795</v>
      </c>
      <c r="C5675" s="632" t="s">
        <v>709</v>
      </c>
      <c r="D5675" s="632">
        <v>1</v>
      </c>
      <c r="E5675" s="632">
        <v>2011</v>
      </c>
      <c r="F5675" s="1092">
        <v>268.81215000000003</v>
      </c>
      <c r="G5675" s="816">
        <f t="shared" si="185"/>
        <v>268.81215000000003</v>
      </c>
      <c r="H5675" s="1093">
        <v>100</v>
      </c>
      <c r="I5675" s="816">
        <f t="shared" si="186"/>
        <v>0</v>
      </c>
      <c r="J5675" s="803"/>
      <c r="K5675" s="737"/>
      <c r="L5675" s="737"/>
      <c r="M5675" s="803"/>
      <c r="N5675" s="737"/>
      <c r="O5675" s="737"/>
      <c r="P5675" s="1883"/>
    </row>
    <row r="5676" spans="1:16" ht="13.5">
      <c r="A5676" s="632">
        <v>156</v>
      </c>
      <c r="B5676" s="818" t="s">
        <v>795</v>
      </c>
      <c r="C5676" s="632" t="s">
        <v>709</v>
      </c>
      <c r="D5676" s="632">
        <v>1</v>
      </c>
      <c r="E5676" s="632">
        <v>2011</v>
      </c>
      <c r="F5676" s="1092">
        <v>268.81215000000003</v>
      </c>
      <c r="G5676" s="816">
        <f t="shared" si="185"/>
        <v>268.81215000000003</v>
      </c>
      <c r="H5676" s="1093">
        <v>100</v>
      </c>
      <c r="I5676" s="816">
        <f t="shared" si="186"/>
        <v>0</v>
      </c>
      <c r="J5676" s="803"/>
      <c r="K5676" s="737"/>
      <c r="L5676" s="737"/>
      <c r="M5676" s="803"/>
      <c r="N5676" s="737"/>
      <c r="O5676" s="737"/>
      <c r="P5676" s="1883"/>
    </row>
    <row r="5677" spans="1:16" ht="13.5">
      <c r="A5677" s="632">
        <v>157</v>
      </c>
      <c r="B5677" s="818" t="s">
        <v>795</v>
      </c>
      <c r="C5677" s="632" t="s">
        <v>709</v>
      </c>
      <c r="D5677" s="632">
        <v>1</v>
      </c>
      <c r="E5677" s="632">
        <v>2011</v>
      </c>
      <c r="F5677" s="1092">
        <v>268.81215000000003</v>
      </c>
      <c r="G5677" s="816">
        <f t="shared" si="185"/>
        <v>268.81215000000003</v>
      </c>
      <c r="H5677" s="1093">
        <v>100</v>
      </c>
      <c r="I5677" s="816">
        <f t="shared" si="186"/>
        <v>0</v>
      </c>
      <c r="J5677" s="803"/>
      <c r="K5677" s="737"/>
      <c r="L5677" s="737"/>
      <c r="M5677" s="803"/>
      <c r="N5677" s="737"/>
      <c r="O5677" s="737"/>
      <c r="P5677" s="1883"/>
    </row>
    <row r="5678" spans="1:16" ht="13.5">
      <c r="A5678" s="632">
        <v>158</v>
      </c>
      <c r="B5678" s="818" t="s">
        <v>795</v>
      </c>
      <c r="C5678" s="632" t="s">
        <v>709</v>
      </c>
      <c r="D5678" s="632">
        <v>1</v>
      </c>
      <c r="E5678" s="632">
        <v>2011</v>
      </c>
      <c r="F5678" s="1092">
        <v>268.81215000000003</v>
      </c>
      <c r="G5678" s="816">
        <f t="shared" si="185"/>
        <v>268.81215000000003</v>
      </c>
      <c r="H5678" s="1093">
        <v>100</v>
      </c>
      <c r="I5678" s="816">
        <f t="shared" si="186"/>
        <v>0</v>
      </c>
      <c r="J5678" s="803"/>
      <c r="K5678" s="737"/>
      <c r="L5678" s="737"/>
      <c r="M5678" s="803"/>
      <c r="N5678" s="737"/>
      <c r="O5678" s="737"/>
      <c r="P5678" s="1883"/>
    </row>
    <row r="5679" spans="1:16" ht="13.5">
      <c r="A5679" s="632">
        <v>159</v>
      </c>
      <c r="B5679" s="818" t="s">
        <v>795</v>
      </c>
      <c r="C5679" s="632" t="s">
        <v>709</v>
      </c>
      <c r="D5679" s="632">
        <v>1</v>
      </c>
      <c r="E5679" s="632">
        <v>2011</v>
      </c>
      <c r="F5679" s="1092">
        <v>268.81215000000003</v>
      </c>
      <c r="G5679" s="816">
        <f t="shared" si="185"/>
        <v>268.81215000000003</v>
      </c>
      <c r="H5679" s="1093">
        <v>100</v>
      </c>
      <c r="I5679" s="816">
        <f t="shared" si="186"/>
        <v>0</v>
      </c>
      <c r="J5679" s="803"/>
      <c r="K5679" s="737"/>
      <c r="L5679" s="737"/>
      <c r="M5679" s="803"/>
      <c r="N5679" s="737"/>
      <c r="O5679" s="737"/>
      <c r="P5679" s="1883"/>
    </row>
    <row r="5680" spans="1:16" ht="13.5">
      <c r="A5680" s="632">
        <v>160</v>
      </c>
      <c r="B5680" s="818" t="s">
        <v>795</v>
      </c>
      <c r="C5680" s="632" t="s">
        <v>709</v>
      </c>
      <c r="D5680" s="632">
        <v>1</v>
      </c>
      <c r="E5680" s="632">
        <v>2011</v>
      </c>
      <c r="F5680" s="1092">
        <v>268.81215000000003</v>
      </c>
      <c r="G5680" s="816">
        <f t="shared" si="185"/>
        <v>268.81215000000003</v>
      </c>
      <c r="H5680" s="1093">
        <v>100</v>
      </c>
      <c r="I5680" s="816">
        <f t="shared" si="186"/>
        <v>0</v>
      </c>
      <c r="J5680" s="803"/>
      <c r="K5680" s="737"/>
      <c r="L5680" s="737"/>
      <c r="M5680" s="803"/>
      <c r="N5680" s="737"/>
      <c r="O5680" s="737"/>
      <c r="P5680" s="1883"/>
    </row>
    <row r="5681" spans="1:16" ht="13.5">
      <c r="A5681" s="632">
        <v>161</v>
      </c>
      <c r="B5681" s="818" t="s">
        <v>795</v>
      </c>
      <c r="C5681" s="632" t="s">
        <v>709</v>
      </c>
      <c r="D5681" s="632">
        <v>1</v>
      </c>
      <c r="E5681" s="632">
        <v>2011</v>
      </c>
      <c r="F5681" s="1092">
        <v>268.81215000000003</v>
      </c>
      <c r="G5681" s="816">
        <f t="shared" si="185"/>
        <v>268.81215000000003</v>
      </c>
      <c r="H5681" s="1093">
        <v>100</v>
      </c>
      <c r="I5681" s="816">
        <f t="shared" si="186"/>
        <v>0</v>
      </c>
      <c r="J5681" s="803"/>
      <c r="K5681" s="737"/>
      <c r="L5681" s="737"/>
      <c r="M5681" s="803"/>
      <c r="N5681" s="737"/>
      <c r="O5681" s="737"/>
      <c r="P5681" s="1883"/>
    </row>
    <row r="5682" spans="1:16" ht="13.5">
      <c r="A5682" s="632">
        <v>162</v>
      </c>
      <c r="B5682" s="818" t="s">
        <v>795</v>
      </c>
      <c r="C5682" s="632" t="s">
        <v>709</v>
      </c>
      <c r="D5682" s="632">
        <v>1</v>
      </c>
      <c r="E5682" s="632">
        <v>2011</v>
      </c>
      <c r="F5682" s="1092">
        <v>268.81215000000003</v>
      </c>
      <c r="G5682" s="816">
        <f t="shared" si="185"/>
        <v>268.81215000000003</v>
      </c>
      <c r="H5682" s="1093">
        <v>100</v>
      </c>
      <c r="I5682" s="816">
        <f t="shared" si="186"/>
        <v>0</v>
      </c>
      <c r="J5682" s="803"/>
      <c r="K5682" s="737"/>
      <c r="L5682" s="737"/>
      <c r="M5682" s="803"/>
      <c r="N5682" s="737"/>
      <c r="O5682" s="737"/>
      <c r="P5682" s="1883"/>
    </row>
    <row r="5683" spans="1:16" ht="13.5">
      <c r="A5683" s="632">
        <v>163</v>
      </c>
      <c r="B5683" s="818" t="s">
        <v>795</v>
      </c>
      <c r="C5683" s="632" t="s">
        <v>709</v>
      </c>
      <c r="D5683" s="632">
        <v>1</v>
      </c>
      <c r="E5683" s="632">
        <v>2011</v>
      </c>
      <c r="F5683" s="1092">
        <v>268.81215000000003</v>
      </c>
      <c r="G5683" s="816">
        <f t="shared" si="185"/>
        <v>268.81215000000003</v>
      </c>
      <c r="H5683" s="1093">
        <v>100</v>
      </c>
      <c r="I5683" s="816">
        <f t="shared" si="186"/>
        <v>0</v>
      </c>
      <c r="J5683" s="803"/>
      <c r="K5683" s="737"/>
      <c r="L5683" s="737"/>
      <c r="M5683" s="803"/>
      <c r="N5683" s="737"/>
      <c r="O5683" s="737"/>
      <c r="P5683" s="1883"/>
    </row>
    <row r="5684" spans="1:16" ht="13.5">
      <c r="A5684" s="632">
        <v>164</v>
      </c>
      <c r="B5684" s="818" t="s">
        <v>795</v>
      </c>
      <c r="C5684" s="632" t="s">
        <v>709</v>
      </c>
      <c r="D5684" s="632">
        <v>1</v>
      </c>
      <c r="E5684" s="632">
        <v>2011</v>
      </c>
      <c r="F5684" s="1092">
        <v>268.81215000000003</v>
      </c>
      <c r="G5684" s="816">
        <f t="shared" si="185"/>
        <v>268.81215000000003</v>
      </c>
      <c r="H5684" s="1093">
        <v>100</v>
      </c>
      <c r="I5684" s="816">
        <f t="shared" si="186"/>
        <v>0</v>
      </c>
      <c r="J5684" s="803"/>
      <c r="K5684" s="737"/>
      <c r="L5684" s="737"/>
      <c r="M5684" s="803"/>
      <c r="N5684" s="737"/>
      <c r="O5684" s="737"/>
      <c r="P5684" s="1883"/>
    </row>
    <row r="5685" spans="1:16" ht="13.5">
      <c r="A5685" s="632">
        <v>165</v>
      </c>
      <c r="B5685" s="818" t="s">
        <v>795</v>
      </c>
      <c r="C5685" s="632" t="s">
        <v>709</v>
      </c>
      <c r="D5685" s="632">
        <v>1</v>
      </c>
      <c r="E5685" s="632">
        <v>2011</v>
      </c>
      <c r="F5685" s="1092">
        <v>268.81215000000003</v>
      </c>
      <c r="G5685" s="816">
        <f t="shared" si="185"/>
        <v>268.81215000000003</v>
      </c>
      <c r="H5685" s="1093">
        <v>100</v>
      </c>
      <c r="I5685" s="816">
        <f t="shared" si="186"/>
        <v>0</v>
      </c>
      <c r="J5685" s="803"/>
      <c r="K5685" s="737"/>
      <c r="L5685" s="737"/>
      <c r="M5685" s="803"/>
      <c r="N5685" s="737"/>
      <c r="O5685" s="737"/>
      <c r="P5685" s="1883"/>
    </row>
    <row r="5686" spans="1:16" ht="13.5">
      <c r="A5686" s="632">
        <v>166</v>
      </c>
      <c r="B5686" s="818" t="s">
        <v>795</v>
      </c>
      <c r="C5686" s="632" t="s">
        <v>709</v>
      </c>
      <c r="D5686" s="632">
        <v>1</v>
      </c>
      <c r="E5686" s="632">
        <v>2011</v>
      </c>
      <c r="F5686" s="1092">
        <v>268.81215000000003</v>
      </c>
      <c r="G5686" s="816">
        <f t="shared" si="185"/>
        <v>268.81215000000003</v>
      </c>
      <c r="H5686" s="1093">
        <v>100</v>
      </c>
      <c r="I5686" s="816">
        <f t="shared" si="186"/>
        <v>0</v>
      </c>
      <c r="J5686" s="803"/>
      <c r="K5686" s="737"/>
      <c r="L5686" s="737"/>
      <c r="M5686" s="803"/>
      <c r="N5686" s="737"/>
      <c r="O5686" s="737"/>
      <c r="P5686" s="1883"/>
    </row>
    <row r="5687" spans="1:16" ht="13.5">
      <c r="A5687" s="632">
        <v>167</v>
      </c>
      <c r="B5687" s="818" t="s">
        <v>795</v>
      </c>
      <c r="C5687" s="632" t="s">
        <v>709</v>
      </c>
      <c r="D5687" s="632">
        <v>1</v>
      </c>
      <c r="E5687" s="632">
        <v>2011</v>
      </c>
      <c r="F5687" s="1092">
        <v>268.81215000000003</v>
      </c>
      <c r="G5687" s="816">
        <f t="shared" si="185"/>
        <v>268.81215000000003</v>
      </c>
      <c r="H5687" s="1093">
        <v>100</v>
      </c>
      <c r="I5687" s="816">
        <f t="shared" si="186"/>
        <v>0</v>
      </c>
      <c r="J5687" s="803"/>
      <c r="K5687" s="737"/>
      <c r="L5687" s="737"/>
      <c r="M5687" s="803"/>
      <c r="N5687" s="737"/>
      <c r="O5687" s="737"/>
      <c r="P5687" s="1883"/>
    </row>
    <row r="5688" spans="1:16" ht="13.5">
      <c r="A5688" s="632">
        <v>168</v>
      </c>
      <c r="B5688" s="818" t="s">
        <v>795</v>
      </c>
      <c r="C5688" s="632" t="s">
        <v>709</v>
      </c>
      <c r="D5688" s="632">
        <v>1</v>
      </c>
      <c r="E5688" s="632">
        <v>2011</v>
      </c>
      <c r="F5688" s="1092">
        <v>268.81215000000003</v>
      </c>
      <c r="G5688" s="816">
        <f t="shared" si="185"/>
        <v>268.81215000000003</v>
      </c>
      <c r="H5688" s="1093">
        <v>100</v>
      </c>
      <c r="I5688" s="816">
        <f t="shared" si="186"/>
        <v>0</v>
      </c>
      <c r="J5688" s="803"/>
      <c r="K5688" s="737"/>
      <c r="L5688" s="737"/>
      <c r="M5688" s="803"/>
      <c r="N5688" s="737"/>
      <c r="O5688" s="737"/>
      <c r="P5688" s="1883"/>
    </row>
    <row r="5689" spans="1:16" ht="13.5">
      <c r="A5689" s="632">
        <v>169</v>
      </c>
      <c r="B5689" s="818" t="s">
        <v>795</v>
      </c>
      <c r="C5689" s="632" t="s">
        <v>709</v>
      </c>
      <c r="D5689" s="632">
        <v>1</v>
      </c>
      <c r="E5689" s="632">
        <v>2011</v>
      </c>
      <c r="F5689" s="1092">
        <v>268.81215000000003</v>
      </c>
      <c r="G5689" s="816">
        <f t="shared" si="185"/>
        <v>268.81215000000003</v>
      </c>
      <c r="H5689" s="1093">
        <v>100</v>
      </c>
      <c r="I5689" s="816">
        <f t="shared" si="186"/>
        <v>0</v>
      </c>
      <c r="J5689" s="803"/>
      <c r="K5689" s="737"/>
      <c r="L5689" s="737"/>
      <c r="M5689" s="803"/>
      <c r="N5689" s="737"/>
      <c r="O5689" s="737"/>
      <c r="P5689" s="1883"/>
    </row>
    <row r="5690" spans="1:16" ht="13.5">
      <c r="A5690" s="632">
        <v>170</v>
      </c>
      <c r="B5690" s="818" t="s">
        <v>795</v>
      </c>
      <c r="C5690" s="632" t="s">
        <v>709</v>
      </c>
      <c r="D5690" s="632">
        <v>1</v>
      </c>
      <c r="E5690" s="632">
        <v>2011</v>
      </c>
      <c r="F5690" s="1092">
        <v>268.81215000000003</v>
      </c>
      <c r="G5690" s="816">
        <f t="shared" si="185"/>
        <v>268.81215000000003</v>
      </c>
      <c r="H5690" s="1093">
        <v>100</v>
      </c>
      <c r="I5690" s="816">
        <f t="shared" si="186"/>
        <v>0</v>
      </c>
      <c r="J5690" s="803"/>
      <c r="K5690" s="737"/>
      <c r="L5690" s="737"/>
      <c r="M5690" s="803"/>
      <c r="N5690" s="737"/>
      <c r="O5690" s="737"/>
      <c r="P5690" s="1883"/>
    </row>
    <row r="5691" spans="1:16" ht="13.5">
      <c r="A5691" s="632">
        <v>171</v>
      </c>
      <c r="B5691" s="818" t="s">
        <v>795</v>
      </c>
      <c r="C5691" s="632" t="s">
        <v>709</v>
      </c>
      <c r="D5691" s="632">
        <v>1</v>
      </c>
      <c r="E5691" s="632">
        <v>2011</v>
      </c>
      <c r="F5691" s="1092">
        <v>268.81215000000003</v>
      </c>
      <c r="G5691" s="816">
        <f t="shared" si="185"/>
        <v>268.81215000000003</v>
      </c>
      <c r="H5691" s="1093">
        <v>100</v>
      </c>
      <c r="I5691" s="816">
        <f t="shared" si="186"/>
        <v>0</v>
      </c>
      <c r="J5691" s="803"/>
      <c r="K5691" s="737"/>
      <c r="L5691" s="737"/>
      <c r="M5691" s="803"/>
      <c r="N5691" s="737"/>
      <c r="O5691" s="737"/>
      <c r="P5691" s="1883"/>
    </row>
    <row r="5692" spans="1:16" ht="13.5">
      <c r="A5692" s="632">
        <v>172</v>
      </c>
      <c r="B5692" s="818" t="s">
        <v>795</v>
      </c>
      <c r="C5692" s="632" t="s">
        <v>709</v>
      </c>
      <c r="D5692" s="632">
        <v>1</v>
      </c>
      <c r="E5692" s="632">
        <v>2011</v>
      </c>
      <c r="F5692" s="1092">
        <v>268.81215000000003</v>
      </c>
      <c r="G5692" s="816">
        <f t="shared" si="185"/>
        <v>268.81215000000003</v>
      </c>
      <c r="H5692" s="1093">
        <v>100</v>
      </c>
      <c r="I5692" s="816">
        <f t="shared" si="186"/>
        <v>0</v>
      </c>
      <c r="J5692" s="803"/>
      <c r="K5692" s="737"/>
      <c r="L5692" s="737"/>
      <c r="M5692" s="803"/>
      <c r="N5692" s="737"/>
      <c r="O5692" s="737"/>
      <c r="P5692" s="1883"/>
    </row>
    <row r="5693" spans="1:16" ht="13.5">
      <c r="A5693" s="632">
        <v>173</v>
      </c>
      <c r="B5693" s="818" t="s">
        <v>795</v>
      </c>
      <c r="C5693" s="632" t="s">
        <v>709</v>
      </c>
      <c r="D5693" s="632">
        <v>1</v>
      </c>
      <c r="E5693" s="632">
        <v>2011</v>
      </c>
      <c r="F5693" s="1092">
        <v>268.81215000000003</v>
      </c>
      <c r="G5693" s="816">
        <f t="shared" si="185"/>
        <v>268.81215000000003</v>
      </c>
      <c r="H5693" s="1093">
        <v>100</v>
      </c>
      <c r="I5693" s="816">
        <f t="shared" si="186"/>
        <v>0</v>
      </c>
      <c r="J5693" s="803"/>
      <c r="K5693" s="737"/>
      <c r="L5693" s="737"/>
      <c r="M5693" s="803"/>
      <c r="N5693" s="737"/>
      <c r="O5693" s="737"/>
      <c r="P5693" s="1883"/>
    </row>
    <row r="5694" spans="1:16" ht="13.5">
      <c r="A5694" s="632">
        <v>174</v>
      </c>
      <c r="B5694" s="818" t="s">
        <v>795</v>
      </c>
      <c r="C5694" s="632" t="s">
        <v>709</v>
      </c>
      <c r="D5694" s="632">
        <v>1</v>
      </c>
      <c r="E5694" s="632">
        <v>2011</v>
      </c>
      <c r="F5694" s="1092">
        <v>268.81215000000003</v>
      </c>
      <c r="G5694" s="816">
        <f t="shared" si="185"/>
        <v>268.81215000000003</v>
      </c>
      <c r="H5694" s="1093">
        <v>100</v>
      </c>
      <c r="I5694" s="816">
        <f t="shared" si="186"/>
        <v>0</v>
      </c>
      <c r="J5694" s="803"/>
      <c r="K5694" s="737"/>
      <c r="L5694" s="737"/>
      <c r="M5694" s="803"/>
      <c r="N5694" s="737"/>
      <c r="O5694" s="737"/>
      <c r="P5694" s="1883"/>
    </row>
    <row r="5695" spans="1:16" ht="13.5">
      <c r="A5695" s="632">
        <v>175</v>
      </c>
      <c r="B5695" s="818" t="s">
        <v>2917</v>
      </c>
      <c r="C5695" s="632" t="s">
        <v>709</v>
      </c>
      <c r="D5695" s="632">
        <v>1</v>
      </c>
      <c r="E5695" s="632">
        <v>2011</v>
      </c>
      <c r="F5695" s="1092">
        <v>175.62394</v>
      </c>
      <c r="G5695" s="816">
        <f t="shared" si="185"/>
        <v>175.62394</v>
      </c>
      <c r="H5695" s="1093">
        <v>100</v>
      </c>
      <c r="I5695" s="816">
        <f t="shared" si="186"/>
        <v>0</v>
      </c>
      <c r="J5695" s="803"/>
      <c r="K5695" s="737"/>
      <c r="L5695" s="737"/>
      <c r="M5695" s="803"/>
      <c r="N5695" s="737"/>
      <c r="O5695" s="737"/>
      <c r="P5695" s="1883"/>
    </row>
    <row r="5696" spans="1:16" ht="13.5">
      <c r="A5696" s="632">
        <v>176</v>
      </c>
      <c r="B5696" s="818" t="s">
        <v>2917</v>
      </c>
      <c r="C5696" s="632" t="s">
        <v>709</v>
      </c>
      <c r="D5696" s="632">
        <v>1</v>
      </c>
      <c r="E5696" s="632">
        <v>2011</v>
      </c>
      <c r="F5696" s="1092">
        <v>175.62394</v>
      </c>
      <c r="G5696" s="816">
        <f t="shared" si="185"/>
        <v>175.62394</v>
      </c>
      <c r="H5696" s="1093">
        <v>100</v>
      </c>
      <c r="I5696" s="816">
        <f t="shared" si="186"/>
        <v>0</v>
      </c>
      <c r="J5696" s="803"/>
      <c r="K5696" s="737"/>
      <c r="L5696" s="737"/>
      <c r="M5696" s="803"/>
      <c r="N5696" s="737"/>
      <c r="O5696" s="737"/>
      <c r="P5696" s="1883"/>
    </row>
    <row r="5697" spans="1:16" ht="13.5">
      <c r="A5697" s="632">
        <v>177</v>
      </c>
      <c r="B5697" s="818" t="s">
        <v>2917</v>
      </c>
      <c r="C5697" s="632" t="s">
        <v>709</v>
      </c>
      <c r="D5697" s="632">
        <v>1</v>
      </c>
      <c r="E5697" s="632">
        <v>2011</v>
      </c>
      <c r="F5697" s="1092">
        <v>175.62394</v>
      </c>
      <c r="G5697" s="816">
        <f t="shared" si="185"/>
        <v>175.62394</v>
      </c>
      <c r="H5697" s="1093">
        <v>100</v>
      </c>
      <c r="I5697" s="816">
        <f t="shared" si="186"/>
        <v>0</v>
      </c>
      <c r="J5697" s="803"/>
      <c r="K5697" s="737"/>
      <c r="L5697" s="737"/>
      <c r="M5697" s="803"/>
      <c r="N5697" s="737"/>
      <c r="O5697" s="737"/>
      <c r="P5697" s="1883"/>
    </row>
    <row r="5698" spans="1:16" ht="13.5">
      <c r="A5698" s="632">
        <v>178</v>
      </c>
      <c r="B5698" s="818" t="s">
        <v>2917</v>
      </c>
      <c r="C5698" s="632" t="s">
        <v>709</v>
      </c>
      <c r="D5698" s="632">
        <v>1</v>
      </c>
      <c r="E5698" s="632">
        <v>2011</v>
      </c>
      <c r="F5698" s="1092">
        <v>175.62394</v>
      </c>
      <c r="G5698" s="816">
        <f t="shared" si="185"/>
        <v>175.62394</v>
      </c>
      <c r="H5698" s="1093">
        <v>100</v>
      </c>
      <c r="I5698" s="816">
        <f t="shared" si="186"/>
        <v>0</v>
      </c>
      <c r="J5698" s="803"/>
      <c r="K5698" s="737"/>
      <c r="L5698" s="737"/>
      <c r="M5698" s="803"/>
      <c r="N5698" s="737"/>
      <c r="O5698" s="737"/>
      <c r="P5698" s="1883"/>
    </row>
    <row r="5699" spans="1:16" ht="13.5">
      <c r="A5699" s="632">
        <v>179</v>
      </c>
      <c r="B5699" s="818" t="s">
        <v>792</v>
      </c>
      <c r="C5699" s="632" t="s">
        <v>709</v>
      </c>
      <c r="D5699" s="632">
        <v>1</v>
      </c>
      <c r="E5699" s="632">
        <v>2011</v>
      </c>
      <c r="F5699" s="1092">
        <v>212.40182000000001</v>
      </c>
      <c r="G5699" s="816">
        <f t="shared" si="185"/>
        <v>212.40182000000001</v>
      </c>
      <c r="H5699" s="1093">
        <v>100</v>
      </c>
      <c r="I5699" s="816">
        <f t="shared" si="186"/>
        <v>0</v>
      </c>
      <c r="J5699" s="803"/>
      <c r="K5699" s="737"/>
      <c r="L5699" s="737"/>
      <c r="M5699" s="803"/>
      <c r="N5699" s="737"/>
      <c r="O5699" s="737"/>
      <c r="P5699" s="1883"/>
    </row>
    <row r="5700" spans="1:16" ht="13.5">
      <c r="A5700" s="632">
        <v>180</v>
      </c>
      <c r="B5700" s="818" t="s">
        <v>792</v>
      </c>
      <c r="C5700" s="632" t="s">
        <v>709</v>
      </c>
      <c r="D5700" s="632">
        <v>1</v>
      </c>
      <c r="E5700" s="632">
        <v>2011</v>
      </c>
      <c r="F5700" s="1092">
        <v>212.40182000000001</v>
      </c>
      <c r="G5700" s="816">
        <f t="shared" si="185"/>
        <v>212.40182000000001</v>
      </c>
      <c r="H5700" s="1093">
        <v>100</v>
      </c>
      <c r="I5700" s="816">
        <f t="shared" si="186"/>
        <v>0</v>
      </c>
      <c r="J5700" s="803"/>
      <c r="K5700" s="737"/>
      <c r="L5700" s="737"/>
      <c r="M5700" s="803"/>
      <c r="N5700" s="737"/>
      <c r="O5700" s="737"/>
      <c r="P5700" s="1883"/>
    </row>
    <row r="5701" spans="1:16" ht="13.5">
      <c r="A5701" s="632">
        <v>181</v>
      </c>
      <c r="B5701" s="818" t="s">
        <v>792</v>
      </c>
      <c r="C5701" s="632" t="s">
        <v>709</v>
      </c>
      <c r="D5701" s="632">
        <v>1</v>
      </c>
      <c r="E5701" s="632">
        <v>2011</v>
      </c>
      <c r="F5701" s="1092">
        <v>212.40182000000001</v>
      </c>
      <c r="G5701" s="816">
        <f t="shared" si="185"/>
        <v>212.40182000000001</v>
      </c>
      <c r="H5701" s="1093">
        <v>100</v>
      </c>
      <c r="I5701" s="816">
        <f t="shared" si="186"/>
        <v>0</v>
      </c>
      <c r="J5701" s="803"/>
      <c r="K5701" s="737"/>
      <c r="L5701" s="737"/>
      <c r="M5701" s="803"/>
      <c r="N5701" s="737"/>
      <c r="O5701" s="737"/>
      <c r="P5701" s="1883"/>
    </row>
    <row r="5702" spans="1:16" ht="13.5">
      <c r="A5702" s="632">
        <v>182</v>
      </c>
      <c r="B5702" s="818" t="s">
        <v>792</v>
      </c>
      <c r="C5702" s="632" t="s">
        <v>709</v>
      </c>
      <c r="D5702" s="632">
        <v>1</v>
      </c>
      <c r="E5702" s="632">
        <v>2011</v>
      </c>
      <c r="F5702" s="1092">
        <v>212.40182000000001</v>
      </c>
      <c r="G5702" s="816">
        <f t="shared" si="185"/>
        <v>212.40182000000001</v>
      </c>
      <c r="H5702" s="1093">
        <v>100</v>
      </c>
      <c r="I5702" s="816">
        <f t="shared" si="186"/>
        <v>0</v>
      </c>
      <c r="J5702" s="803"/>
      <c r="K5702" s="737"/>
      <c r="L5702" s="737"/>
      <c r="M5702" s="803"/>
      <c r="N5702" s="737"/>
      <c r="O5702" s="737"/>
      <c r="P5702" s="1883"/>
    </row>
    <row r="5703" spans="1:16" ht="13.5">
      <c r="A5703" s="632">
        <v>183</v>
      </c>
      <c r="B5703" s="818" t="s">
        <v>792</v>
      </c>
      <c r="C5703" s="632" t="s">
        <v>709</v>
      </c>
      <c r="D5703" s="632">
        <v>1</v>
      </c>
      <c r="E5703" s="632">
        <v>2011</v>
      </c>
      <c r="F5703" s="1092">
        <v>212.40182000000001</v>
      </c>
      <c r="G5703" s="816">
        <f t="shared" si="185"/>
        <v>212.40182000000001</v>
      </c>
      <c r="H5703" s="1093">
        <v>100</v>
      </c>
      <c r="I5703" s="816">
        <f t="shared" si="186"/>
        <v>0</v>
      </c>
      <c r="J5703" s="803"/>
      <c r="K5703" s="737"/>
      <c r="L5703" s="737"/>
      <c r="M5703" s="803"/>
      <c r="N5703" s="737"/>
      <c r="O5703" s="737"/>
      <c r="P5703" s="1883"/>
    </row>
    <row r="5704" spans="1:16" ht="13.5">
      <c r="A5704" s="632">
        <v>184</v>
      </c>
      <c r="B5704" s="818" t="s">
        <v>792</v>
      </c>
      <c r="C5704" s="632" t="s">
        <v>709</v>
      </c>
      <c r="D5704" s="632">
        <v>1</v>
      </c>
      <c r="E5704" s="632">
        <v>2011</v>
      </c>
      <c r="F5704" s="1092">
        <v>212.40182000000001</v>
      </c>
      <c r="G5704" s="816">
        <f t="shared" si="185"/>
        <v>212.40182000000001</v>
      </c>
      <c r="H5704" s="1093">
        <v>100</v>
      </c>
      <c r="I5704" s="816">
        <f t="shared" si="186"/>
        <v>0</v>
      </c>
      <c r="J5704" s="803"/>
      <c r="K5704" s="737"/>
      <c r="L5704" s="737"/>
      <c r="M5704" s="803"/>
      <c r="N5704" s="737"/>
      <c r="O5704" s="737"/>
      <c r="P5704" s="1883"/>
    </row>
    <row r="5705" spans="1:16" ht="13.5">
      <c r="A5705" s="632">
        <v>185</v>
      </c>
      <c r="B5705" s="818" t="s">
        <v>792</v>
      </c>
      <c r="C5705" s="632" t="s">
        <v>709</v>
      </c>
      <c r="D5705" s="632">
        <v>1</v>
      </c>
      <c r="E5705" s="632">
        <v>2011</v>
      </c>
      <c r="F5705" s="1092">
        <v>212.40182000000001</v>
      </c>
      <c r="G5705" s="816">
        <f t="shared" si="185"/>
        <v>212.40182000000001</v>
      </c>
      <c r="H5705" s="1093">
        <v>100</v>
      </c>
      <c r="I5705" s="816">
        <f t="shared" si="186"/>
        <v>0</v>
      </c>
      <c r="J5705" s="803"/>
      <c r="K5705" s="737"/>
      <c r="L5705" s="737"/>
      <c r="M5705" s="803"/>
      <c r="N5705" s="737"/>
      <c r="O5705" s="737"/>
      <c r="P5705" s="1883"/>
    </row>
    <row r="5706" spans="1:16" ht="13.5">
      <c r="A5706" s="632">
        <v>186</v>
      </c>
      <c r="B5706" s="818" t="s">
        <v>792</v>
      </c>
      <c r="C5706" s="632" t="s">
        <v>709</v>
      </c>
      <c r="D5706" s="632">
        <v>1</v>
      </c>
      <c r="E5706" s="632">
        <v>2011</v>
      </c>
      <c r="F5706" s="1092">
        <v>212.40182000000001</v>
      </c>
      <c r="G5706" s="816">
        <f t="shared" si="185"/>
        <v>212.40182000000001</v>
      </c>
      <c r="H5706" s="1093">
        <v>100</v>
      </c>
      <c r="I5706" s="816">
        <f t="shared" si="186"/>
        <v>0</v>
      </c>
      <c r="J5706" s="803"/>
      <c r="K5706" s="737"/>
      <c r="L5706" s="737"/>
      <c r="M5706" s="803"/>
      <c r="N5706" s="737"/>
      <c r="O5706" s="737"/>
      <c r="P5706" s="1883"/>
    </row>
    <row r="5707" spans="1:16" ht="13.5">
      <c r="A5707" s="632">
        <v>187</v>
      </c>
      <c r="B5707" s="818" t="s">
        <v>2932</v>
      </c>
      <c r="C5707" s="632" t="s">
        <v>709</v>
      </c>
      <c r="D5707" s="632">
        <v>75</v>
      </c>
      <c r="E5707" s="632">
        <v>2011</v>
      </c>
      <c r="F5707" s="1092">
        <v>2548.8150000000001</v>
      </c>
      <c r="G5707" s="816">
        <f t="shared" si="185"/>
        <v>2548.8150000000001</v>
      </c>
      <c r="H5707" s="1093">
        <v>100</v>
      </c>
      <c r="I5707" s="816">
        <f t="shared" si="186"/>
        <v>0</v>
      </c>
      <c r="J5707" s="803"/>
      <c r="K5707" s="737"/>
      <c r="L5707" s="737"/>
      <c r="M5707" s="803"/>
      <c r="N5707" s="737"/>
      <c r="O5707" s="737"/>
      <c r="P5707" s="1883"/>
    </row>
    <row r="5708" spans="1:16" ht="13.5">
      <c r="A5708" s="632">
        <v>188</v>
      </c>
      <c r="B5708" s="818" t="s">
        <v>2882</v>
      </c>
      <c r="C5708" s="632" t="s">
        <v>709</v>
      </c>
      <c r="D5708" s="632">
        <v>24</v>
      </c>
      <c r="E5708" s="632">
        <v>2011</v>
      </c>
      <c r="F5708" s="1092">
        <v>2548.41624</v>
      </c>
      <c r="G5708" s="816">
        <f t="shared" si="185"/>
        <v>2548.41624</v>
      </c>
      <c r="H5708" s="1093">
        <v>100</v>
      </c>
      <c r="I5708" s="816">
        <f t="shared" si="186"/>
        <v>0</v>
      </c>
      <c r="J5708" s="803"/>
      <c r="K5708" s="737"/>
      <c r="L5708" s="737"/>
      <c r="M5708" s="803"/>
      <c r="N5708" s="737"/>
      <c r="O5708" s="737"/>
      <c r="P5708" s="1883"/>
    </row>
    <row r="5709" spans="1:16" s="829" customFormat="1" ht="13.5">
      <c r="A5709" s="632">
        <v>189</v>
      </c>
      <c r="B5709" s="818" t="s">
        <v>720</v>
      </c>
      <c r="C5709" s="632" t="s">
        <v>709</v>
      </c>
      <c r="D5709" s="632">
        <v>1</v>
      </c>
      <c r="E5709" s="632">
        <v>2011</v>
      </c>
      <c r="F5709" s="1092">
        <v>493.74837000000002</v>
      </c>
      <c r="G5709" s="816">
        <f t="shared" ref="G5709:G5772" si="187">F5709*H5709%</f>
        <v>493.74837000000002</v>
      </c>
      <c r="H5709" s="1093">
        <v>100</v>
      </c>
      <c r="I5709" s="816">
        <f t="shared" ref="I5709:I5772" si="188">F5709-G5709</f>
        <v>0</v>
      </c>
      <c r="J5709" s="817"/>
      <c r="K5709" s="824"/>
      <c r="L5709" s="824"/>
      <c r="M5709" s="817"/>
      <c r="N5709" s="824"/>
      <c r="O5709" s="824"/>
      <c r="P5709" s="1883"/>
    </row>
    <row r="5710" spans="1:16" s="829" customFormat="1" ht="13.5">
      <c r="A5710" s="632">
        <v>190</v>
      </c>
      <c r="B5710" s="818" t="s">
        <v>720</v>
      </c>
      <c r="C5710" s="632" t="s">
        <v>709</v>
      </c>
      <c r="D5710" s="632">
        <v>1</v>
      </c>
      <c r="E5710" s="632">
        <v>2011</v>
      </c>
      <c r="F5710" s="1092">
        <v>493.74837000000002</v>
      </c>
      <c r="G5710" s="816">
        <f t="shared" si="187"/>
        <v>493.74837000000002</v>
      </c>
      <c r="H5710" s="1093">
        <v>100</v>
      </c>
      <c r="I5710" s="816">
        <f t="shared" si="188"/>
        <v>0</v>
      </c>
      <c r="J5710" s="817"/>
      <c r="K5710" s="824"/>
      <c r="L5710" s="824"/>
      <c r="M5710" s="817"/>
      <c r="N5710" s="824"/>
      <c r="O5710" s="824"/>
      <c r="P5710" s="1883"/>
    </row>
    <row r="5711" spans="1:16" ht="13.5">
      <c r="A5711" s="632">
        <v>191</v>
      </c>
      <c r="B5711" s="818" t="s">
        <v>1812</v>
      </c>
      <c r="C5711" s="632" t="s">
        <v>709</v>
      </c>
      <c r="D5711" s="632">
        <v>8</v>
      </c>
      <c r="E5711" s="632">
        <v>2011</v>
      </c>
      <c r="F5711" s="1092">
        <v>1039.0604799999999</v>
      </c>
      <c r="G5711" s="816">
        <f t="shared" si="187"/>
        <v>1039.0604799999999</v>
      </c>
      <c r="H5711" s="1093">
        <v>100</v>
      </c>
      <c r="I5711" s="816">
        <f t="shared" si="188"/>
        <v>0</v>
      </c>
      <c r="J5711" s="803"/>
      <c r="K5711" s="737"/>
      <c r="L5711" s="737"/>
      <c r="M5711" s="803"/>
      <c r="N5711" s="737"/>
      <c r="O5711" s="737"/>
      <c r="P5711" s="1883"/>
    </row>
    <row r="5712" spans="1:16" ht="13.5">
      <c r="A5712" s="632">
        <v>192</v>
      </c>
      <c r="B5712" s="818" t="s">
        <v>1810</v>
      </c>
      <c r="C5712" s="632" t="s">
        <v>709</v>
      </c>
      <c r="D5712" s="632">
        <v>26</v>
      </c>
      <c r="E5712" s="632">
        <v>2011</v>
      </c>
      <c r="F5712" s="1092">
        <v>4297.9320800000005</v>
      </c>
      <c r="G5712" s="816">
        <f t="shared" si="187"/>
        <v>4297.9320800000005</v>
      </c>
      <c r="H5712" s="1093">
        <v>100</v>
      </c>
      <c r="I5712" s="816">
        <f t="shared" si="188"/>
        <v>0</v>
      </c>
      <c r="J5712" s="803"/>
      <c r="K5712" s="737"/>
      <c r="L5712" s="737"/>
      <c r="M5712" s="803"/>
      <c r="N5712" s="737"/>
      <c r="O5712" s="737"/>
      <c r="P5712" s="1883"/>
    </row>
    <row r="5713" spans="1:16" ht="27">
      <c r="A5713" s="632">
        <v>193</v>
      </c>
      <c r="B5713" s="818" t="s">
        <v>2918</v>
      </c>
      <c r="C5713" s="632" t="s">
        <v>709</v>
      </c>
      <c r="D5713" s="632">
        <v>1</v>
      </c>
      <c r="E5713" s="632">
        <v>2016</v>
      </c>
      <c r="F5713" s="1092">
        <v>67.8</v>
      </c>
      <c r="G5713" s="816">
        <f t="shared" si="187"/>
        <v>32.543999999999997</v>
      </c>
      <c r="H5713" s="1093">
        <v>48</v>
      </c>
      <c r="I5713" s="816">
        <f t="shared" si="188"/>
        <v>35.256</v>
      </c>
      <c r="J5713" s="803"/>
      <c r="K5713" s="737"/>
      <c r="L5713" s="737"/>
      <c r="M5713" s="803"/>
      <c r="N5713" s="737"/>
      <c r="O5713" s="737"/>
      <c r="P5713" s="1883"/>
    </row>
    <row r="5714" spans="1:16" ht="27">
      <c r="A5714" s="632">
        <v>194</v>
      </c>
      <c r="B5714" s="818" t="s">
        <v>3918</v>
      </c>
      <c r="C5714" s="632" t="s">
        <v>709</v>
      </c>
      <c r="D5714" s="632">
        <v>8</v>
      </c>
      <c r="E5714" s="632">
        <v>2011</v>
      </c>
      <c r="F5714" s="1092">
        <v>602.4</v>
      </c>
      <c r="G5714" s="816">
        <f t="shared" si="187"/>
        <v>602.4</v>
      </c>
      <c r="H5714" s="1093">
        <v>100</v>
      </c>
      <c r="I5714" s="816">
        <f t="shared" si="188"/>
        <v>0</v>
      </c>
      <c r="J5714" s="803"/>
      <c r="K5714" s="737"/>
      <c r="L5714" s="737"/>
      <c r="M5714" s="803"/>
      <c r="N5714" s="737"/>
      <c r="O5714" s="737"/>
      <c r="P5714" s="1883"/>
    </row>
    <row r="5715" spans="1:16" ht="13.5">
      <c r="A5715" s="632">
        <v>195</v>
      </c>
      <c r="B5715" s="831" t="s">
        <v>3919</v>
      </c>
      <c r="C5715" s="632" t="s">
        <v>709</v>
      </c>
      <c r="D5715" s="632">
        <v>4</v>
      </c>
      <c r="E5715" s="632">
        <v>2011</v>
      </c>
      <c r="F5715" s="1092">
        <v>154.80000000000001</v>
      </c>
      <c r="G5715" s="816">
        <f t="shared" si="187"/>
        <v>154.80000000000001</v>
      </c>
      <c r="H5715" s="1093">
        <v>100</v>
      </c>
      <c r="I5715" s="816">
        <f t="shared" si="188"/>
        <v>0</v>
      </c>
      <c r="J5715" s="803"/>
      <c r="K5715" s="737"/>
      <c r="L5715" s="737"/>
      <c r="M5715" s="803"/>
      <c r="N5715" s="737"/>
      <c r="O5715" s="737"/>
      <c r="P5715" s="1883"/>
    </row>
    <row r="5716" spans="1:16" ht="13.5">
      <c r="A5716" s="632">
        <v>196</v>
      </c>
      <c r="B5716" s="818" t="s">
        <v>2981</v>
      </c>
      <c r="C5716" s="632" t="s">
        <v>709</v>
      </c>
      <c r="D5716" s="632">
        <v>4</v>
      </c>
      <c r="E5716" s="632">
        <v>2011</v>
      </c>
      <c r="F5716" s="1092">
        <v>150</v>
      </c>
      <c r="G5716" s="816">
        <f t="shared" si="187"/>
        <v>150</v>
      </c>
      <c r="H5716" s="1093">
        <v>100</v>
      </c>
      <c r="I5716" s="816">
        <f t="shared" si="188"/>
        <v>0</v>
      </c>
      <c r="J5716" s="803"/>
      <c r="K5716" s="737"/>
      <c r="L5716" s="737"/>
      <c r="M5716" s="803"/>
      <c r="N5716" s="737"/>
      <c r="O5716" s="737"/>
      <c r="P5716" s="1883"/>
    </row>
    <row r="5717" spans="1:16" ht="27">
      <c r="A5717" s="632">
        <v>197</v>
      </c>
      <c r="B5717" s="818" t="s">
        <v>3920</v>
      </c>
      <c r="C5717" s="632" t="s">
        <v>709</v>
      </c>
      <c r="D5717" s="632">
        <v>4</v>
      </c>
      <c r="E5717" s="632">
        <v>2011</v>
      </c>
      <c r="F5717" s="1092">
        <v>162</v>
      </c>
      <c r="G5717" s="816">
        <f t="shared" si="187"/>
        <v>162</v>
      </c>
      <c r="H5717" s="1093">
        <v>100</v>
      </c>
      <c r="I5717" s="816">
        <f t="shared" si="188"/>
        <v>0</v>
      </c>
      <c r="J5717" s="803"/>
      <c r="K5717" s="737"/>
      <c r="L5717" s="737"/>
      <c r="M5717" s="803"/>
      <c r="N5717" s="737"/>
      <c r="O5717" s="737"/>
      <c r="P5717" s="1883"/>
    </row>
    <row r="5718" spans="1:16" ht="54">
      <c r="A5718" s="632">
        <v>198</v>
      </c>
      <c r="B5718" s="818" t="s">
        <v>3921</v>
      </c>
      <c r="C5718" s="632" t="s">
        <v>709</v>
      </c>
      <c r="D5718" s="632">
        <v>1</v>
      </c>
      <c r="E5718" s="632">
        <v>2011</v>
      </c>
      <c r="F5718" s="1092">
        <v>308</v>
      </c>
      <c r="G5718" s="816">
        <f t="shared" si="187"/>
        <v>308</v>
      </c>
      <c r="H5718" s="1093">
        <v>100</v>
      </c>
      <c r="I5718" s="816">
        <f t="shared" si="188"/>
        <v>0</v>
      </c>
      <c r="J5718" s="803"/>
      <c r="K5718" s="737"/>
      <c r="L5718" s="737"/>
      <c r="M5718" s="803"/>
      <c r="N5718" s="737"/>
      <c r="O5718" s="737"/>
      <c r="P5718" s="1883"/>
    </row>
    <row r="5719" spans="1:16" ht="13.5">
      <c r="A5719" s="632">
        <v>199</v>
      </c>
      <c r="B5719" s="818" t="s">
        <v>767</v>
      </c>
      <c r="C5719" s="632" t="s">
        <v>709</v>
      </c>
      <c r="D5719" s="632">
        <v>1</v>
      </c>
      <c r="E5719" s="632">
        <v>2008</v>
      </c>
      <c r="F5719" s="1092">
        <v>75</v>
      </c>
      <c r="G5719" s="816">
        <f t="shared" si="187"/>
        <v>75</v>
      </c>
      <c r="H5719" s="1093">
        <v>100</v>
      </c>
      <c r="I5719" s="816">
        <f t="shared" si="188"/>
        <v>0</v>
      </c>
      <c r="J5719" s="803"/>
      <c r="K5719" s="737"/>
      <c r="L5719" s="737"/>
      <c r="M5719" s="803"/>
      <c r="N5719" s="737"/>
      <c r="O5719" s="737"/>
      <c r="P5719" s="1883"/>
    </row>
    <row r="5720" spans="1:16" ht="13.5">
      <c r="A5720" s="632">
        <v>200</v>
      </c>
      <c r="B5720" s="818" t="s">
        <v>809</v>
      </c>
      <c r="C5720" s="632" t="s">
        <v>709</v>
      </c>
      <c r="D5720" s="632">
        <v>1</v>
      </c>
      <c r="E5720" s="632">
        <v>2008</v>
      </c>
      <c r="F5720" s="1092">
        <v>400</v>
      </c>
      <c r="G5720" s="816">
        <f t="shared" si="187"/>
        <v>400</v>
      </c>
      <c r="H5720" s="1093">
        <v>100</v>
      </c>
      <c r="I5720" s="816">
        <f t="shared" si="188"/>
        <v>0</v>
      </c>
      <c r="J5720" s="803"/>
      <c r="K5720" s="737"/>
      <c r="L5720" s="737"/>
      <c r="M5720" s="803"/>
      <c r="N5720" s="737"/>
      <c r="O5720" s="737"/>
      <c r="P5720" s="1883"/>
    </row>
    <row r="5721" spans="1:16" ht="13.5">
      <c r="A5721" s="632">
        <v>201</v>
      </c>
      <c r="B5721" s="818" t="s">
        <v>794</v>
      </c>
      <c r="C5721" s="632" t="s">
        <v>709</v>
      </c>
      <c r="D5721" s="632">
        <v>4</v>
      </c>
      <c r="E5721" s="632">
        <v>2008</v>
      </c>
      <c r="F5721" s="1092">
        <v>180</v>
      </c>
      <c r="G5721" s="816">
        <f t="shared" si="187"/>
        <v>180</v>
      </c>
      <c r="H5721" s="1093">
        <v>100</v>
      </c>
      <c r="I5721" s="816">
        <f t="shared" si="188"/>
        <v>0</v>
      </c>
      <c r="J5721" s="803"/>
      <c r="K5721" s="737"/>
      <c r="L5721" s="737"/>
      <c r="M5721" s="803"/>
      <c r="N5721" s="737"/>
      <c r="O5721" s="737"/>
      <c r="P5721" s="1883"/>
    </row>
    <row r="5722" spans="1:16" ht="13.5">
      <c r="A5722" s="632">
        <v>202</v>
      </c>
      <c r="B5722" s="818" t="s">
        <v>794</v>
      </c>
      <c r="C5722" s="632" t="s">
        <v>709</v>
      </c>
      <c r="D5722" s="632">
        <v>1</v>
      </c>
      <c r="E5722" s="632">
        <v>2008</v>
      </c>
      <c r="F5722" s="1092">
        <v>45</v>
      </c>
      <c r="G5722" s="816">
        <f t="shared" si="187"/>
        <v>45</v>
      </c>
      <c r="H5722" s="1093">
        <v>100</v>
      </c>
      <c r="I5722" s="816">
        <f t="shared" si="188"/>
        <v>0</v>
      </c>
      <c r="J5722" s="803"/>
      <c r="K5722" s="737"/>
      <c r="L5722" s="737"/>
      <c r="M5722" s="803"/>
      <c r="N5722" s="737"/>
      <c r="O5722" s="737"/>
      <c r="P5722" s="1883"/>
    </row>
    <row r="5723" spans="1:16" ht="13.5">
      <c r="A5723" s="632">
        <v>203</v>
      </c>
      <c r="B5723" s="818" t="s">
        <v>794</v>
      </c>
      <c r="C5723" s="632" t="s">
        <v>709</v>
      </c>
      <c r="D5723" s="632">
        <v>1</v>
      </c>
      <c r="E5723" s="632">
        <v>2008</v>
      </c>
      <c r="F5723" s="1092">
        <v>45</v>
      </c>
      <c r="G5723" s="816">
        <f t="shared" si="187"/>
        <v>45</v>
      </c>
      <c r="H5723" s="1093">
        <v>100</v>
      </c>
      <c r="I5723" s="816">
        <f t="shared" si="188"/>
        <v>0</v>
      </c>
      <c r="J5723" s="803"/>
      <c r="K5723" s="737"/>
      <c r="L5723" s="737"/>
      <c r="M5723" s="803"/>
      <c r="N5723" s="737"/>
      <c r="O5723" s="737"/>
      <c r="P5723" s="1883"/>
    </row>
    <row r="5724" spans="1:16" ht="13.5">
      <c r="A5724" s="632">
        <v>204</v>
      </c>
      <c r="B5724" s="818" t="s">
        <v>794</v>
      </c>
      <c r="C5724" s="632" t="s">
        <v>709</v>
      </c>
      <c r="D5724" s="632">
        <v>1</v>
      </c>
      <c r="E5724" s="632">
        <v>2008</v>
      </c>
      <c r="F5724" s="1092">
        <v>45</v>
      </c>
      <c r="G5724" s="816">
        <f t="shared" si="187"/>
        <v>45</v>
      </c>
      <c r="H5724" s="1093">
        <v>100</v>
      </c>
      <c r="I5724" s="816">
        <f t="shared" si="188"/>
        <v>0</v>
      </c>
      <c r="J5724" s="803"/>
      <c r="K5724" s="737"/>
      <c r="L5724" s="737"/>
      <c r="M5724" s="803"/>
      <c r="N5724" s="737"/>
      <c r="O5724" s="737"/>
      <c r="P5724" s="1883"/>
    </row>
    <row r="5725" spans="1:16" ht="13.5">
      <c r="A5725" s="632">
        <v>205</v>
      </c>
      <c r="B5725" s="818" t="s">
        <v>794</v>
      </c>
      <c r="C5725" s="632" t="s">
        <v>709</v>
      </c>
      <c r="D5725" s="632">
        <v>1</v>
      </c>
      <c r="E5725" s="632">
        <v>2009</v>
      </c>
      <c r="F5725" s="1092">
        <v>89</v>
      </c>
      <c r="G5725" s="816">
        <f t="shared" si="187"/>
        <v>89</v>
      </c>
      <c r="H5725" s="1093">
        <v>100</v>
      </c>
      <c r="I5725" s="816">
        <f t="shared" si="188"/>
        <v>0</v>
      </c>
      <c r="J5725" s="803"/>
      <c r="K5725" s="737"/>
      <c r="L5725" s="737"/>
      <c r="M5725" s="803"/>
      <c r="N5725" s="737"/>
      <c r="O5725" s="737"/>
      <c r="P5725" s="1883"/>
    </row>
    <row r="5726" spans="1:16" ht="13.5">
      <c r="A5726" s="632">
        <v>206</v>
      </c>
      <c r="B5726" s="818" t="s">
        <v>794</v>
      </c>
      <c r="C5726" s="632" t="s">
        <v>709</v>
      </c>
      <c r="D5726" s="632">
        <v>1</v>
      </c>
      <c r="E5726" s="632">
        <v>2009</v>
      </c>
      <c r="F5726" s="1092">
        <v>89</v>
      </c>
      <c r="G5726" s="816">
        <f t="shared" si="187"/>
        <v>89</v>
      </c>
      <c r="H5726" s="1093">
        <v>100</v>
      </c>
      <c r="I5726" s="816">
        <f t="shared" si="188"/>
        <v>0</v>
      </c>
      <c r="J5726" s="803"/>
      <c r="K5726" s="737"/>
      <c r="L5726" s="737"/>
      <c r="M5726" s="803"/>
      <c r="N5726" s="737"/>
      <c r="O5726" s="737"/>
      <c r="P5726" s="1883"/>
    </row>
    <row r="5727" spans="1:16" ht="13.5">
      <c r="A5727" s="632">
        <v>207</v>
      </c>
      <c r="B5727" s="818" t="s">
        <v>794</v>
      </c>
      <c r="C5727" s="632" t="s">
        <v>709</v>
      </c>
      <c r="D5727" s="632">
        <v>1</v>
      </c>
      <c r="E5727" s="632">
        <v>2009</v>
      </c>
      <c r="F5727" s="1092">
        <v>89</v>
      </c>
      <c r="G5727" s="816">
        <f t="shared" si="187"/>
        <v>89</v>
      </c>
      <c r="H5727" s="1093">
        <v>100</v>
      </c>
      <c r="I5727" s="816">
        <f t="shared" si="188"/>
        <v>0</v>
      </c>
      <c r="J5727" s="803"/>
      <c r="K5727" s="737"/>
      <c r="L5727" s="737"/>
      <c r="M5727" s="803"/>
      <c r="N5727" s="737"/>
      <c r="O5727" s="737"/>
      <c r="P5727" s="1883"/>
    </row>
    <row r="5728" spans="1:16" ht="13.5">
      <c r="A5728" s="632">
        <v>208</v>
      </c>
      <c r="B5728" s="818" t="s">
        <v>794</v>
      </c>
      <c r="C5728" s="632" t="s">
        <v>709</v>
      </c>
      <c r="D5728" s="632">
        <v>1</v>
      </c>
      <c r="E5728" s="632">
        <v>2009</v>
      </c>
      <c r="F5728" s="1092">
        <v>89</v>
      </c>
      <c r="G5728" s="816">
        <f t="shared" si="187"/>
        <v>89</v>
      </c>
      <c r="H5728" s="1093">
        <v>100</v>
      </c>
      <c r="I5728" s="816">
        <f t="shared" si="188"/>
        <v>0</v>
      </c>
      <c r="J5728" s="803"/>
      <c r="K5728" s="737"/>
      <c r="L5728" s="737"/>
      <c r="M5728" s="803"/>
      <c r="N5728" s="737"/>
      <c r="O5728" s="737"/>
      <c r="P5728" s="1883"/>
    </row>
    <row r="5729" spans="1:16" ht="13.5">
      <c r="A5729" s="632">
        <v>209</v>
      </c>
      <c r="B5729" s="818" t="s">
        <v>794</v>
      </c>
      <c r="C5729" s="632" t="s">
        <v>709</v>
      </c>
      <c r="D5729" s="632">
        <v>1</v>
      </c>
      <c r="E5729" s="632">
        <v>2009</v>
      </c>
      <c r="F5729" s="1092">
        <v>89</v>
      </c>
      <c r="G5729" s="816">
        <f t="shared" si="187"/>
        <v>89</v>
      </c>
      <c r="H5729" s="1093">
        <v>100</v>
      </c>
      <c r="I5729" s="816">
        <f t="shared" si="188"/>
        <v>0</v>
      </c>
      <c r="J5729" s="803"/>
      <c r="K5729" s="737"/>
      <c r="L5729" s="737"/>
      <c r="M5729" s="803"/>
      <c r="N5729" s="737"/>
      <c r="O5729" s="737"/>
      <c r="P5729" s="1883"/>
    </row>
    <row r="5730" spans="1:16" ht="13.5">
      <c r="A5730" s="632">
        <v>210</v>
      </c>
      <c r="B5730" s="818" t="s">
        <v>794</v>
      </c>
      <c r="C5730" s="632" t="s">
        <v>709</v>
      </c>
      <c r="D5730" s="632">
        <v>1</v>
      </c>
      <c r="E5730" s="632">
        <v>2009</v>
      </c>
      <c r="F5730" s="1092">
        <v>89</v>
      </c>
      <c r="G5730" s="816">
        <f t="shared" si="187"/>
        <v>89</v>
      </c>
      <c r="H5730" s="1093">
        <v>100</v>
      </c>
      <c r="I5730" s="816">
        <f t="shared" si="188"/>
        <v>0</v>
      </c>
      <c r="J5730" s="803"/>
      <c r="K5730" s="737"/>
      <c r="L5730" s="737"/>
      <c r="M5730" s="803"/>
      <c r="N5730" s="737"/>
      <c r="O5730" s="737"/>
      <c r="P5730" s="1883"/>
    </row>
    <row r="5731" spans="1:16" ht="13.5">
      <c r="A5731" s="632">
        <v>211</v>
      </c>
      <c r="B5731" s="818" t="s">
        <v>794</v>
      </c>
      <c r="C5731" s="632" t="s">
        <v>709</v>
      </c>
      <c r="D5731" s="632">
        <v>1</v>
      </c>
      <c r="E5731" s="632">
        <v>2009</v>
      </c>
      <c r="F5731" s="1092">
        <v>89</v>
      </c>
      <c r="G5731" s="816">
        <f t="shared" si="187"/>
        <v>89</v>
      </c>
      <c r="H5731" s="1093">
        <v>100</v>
      </c>
      <c r="I5731" s="816">
        <f t="shared" si="188"/>
        <v>0</v>
      </c>
      <c r="J5731" s="803"/>
      <c r="K5731" s="737"/>
      <c r="L5731" s="737"/>
      <c r="M5731" s="803"/>
      <c r="N5731" s="737"/>
      <c r="O5731" s="737"/>
      <c r="P5731" s="1883"/>
    </row>
    <row r="5732" spans="1:16" ht="13.5">
      <c r="A5732" s="632">
        <v>212</v>
      </c>
      <c r="B5732" s="818" t="s">
        <v>794</v>
      </c>
      <c r="C5732" s="632" t="s">
        <v>709</v>
      </c>
      <c r="D5732" s="632">
        <v>1</v>
      </c>
      <c r="E5732" s="632">
        <v>2009</v>
      </c>
      <c r="F5732" s="1092">
        <v>89</v>
      </c>
      <c r="G5732" s="816">
        <f t="shared" si="187"/>
        <v>89</v>
      </c>
      <c r="H5732" s="1093">
        <v>100</v>
      </c>
      <c r="I5732" s="816">
        <f t="shared" si="188"/>
        <v>0</v>
      </c>
      <c r="J5732" s="803"/>
      <c r="K5732" s="737"/>
      <c r="L5732" s="737"/>
      <c r="M5732" s="803"/>
      <c r="N5732" s="737"/>
      <c r="O5732" s="737"/>
      <c r="P5732" s="1883"/>
    </row>
    <row r="5733" spans="1:16" ht="13.5">
      <c r="A5733" s="632">
        <v>213</v>
      </c>
      <c r="B5733" s="818" t="s">
        <v>794</v>
      </c>
      <c r="C5733" s="632" t="s">
        <v>709</v>
      </c>
      <c r="D5733" s="632">
        <v>1</v>
      </c>
      <c r="E5733" s="632">
        <v>2009</v>
      </c>
      <c r="F5733" s="1092">
        <v>89</v>
      </c>
      <c r="G5733" s="816">
        <f t="shared" si="187"/>
        <v>89</v>
      </c>
      <c r="H5733" s="1093">
        <v>100</v>
      </c>
      <c r="I5733" s="816">
        <f t="shared" si="188"/>
        <v>0</v>
      </c>
      <c r="J5733" s="803"/>
      <c r="K5733" s="737"/>
      <c r="L5733" s="737"/>
      <c r="M5733" s="803"/>
      <c r="N5733" s="737"/>
      <c r="O5733" s="737"/>
      <c r="P5733" s="1883"/>
    </row>
    <row r="5734" spans="1:16" ht="13.5">
      <c r="A5734" s="632">
        <v>214</v>
      </c>
      <c r="B5734" s="818" t="s">
        <v>794</v>
      </c>
      <c r="C5734" s="632" t="s">
        <v>709</v>
      </c>
      <c r="D5734" s="632">
        <v>1</v>
      </c>
      <c r="E5734" s="632">
        <v>2009</v>
      </c>
      <c r="F5734" s="1092">
        <v>89</v>
      </c>
      <c r="G5734" s="816">
        <f t="shared" si="187"/>
        <v>89</v>
      </c>
      <c r="H5734" s="1093">
        <v>100</v>
      </c>
      <c r="I5734" s="816">
        <f t="shared" si="188"/>
        <v>0</v>
      </c>
      <c r="J5734" s="803"/>
      <c r="K5734" s="737"/>
      <c r="L5734" s="737"/>
      <c r="M5734" s="803"/>
      <c r="N5734" s="737"/>
      <c r="O5734" s="737"/>
      <c r="P5734" s="1883"/>
    </row>
    <row r="5735" spans="1:16" ht="13.5">
      <c r="A5735" s="632">
        <v>215</v>
      </c>
      <c r="B5735" s="818" t="s">
        <v>794</v>
      </c>
      <c r="C5735" s="632" t="s">
        <v>709</v>
      </c>
      <c r="D5735" s="632">
        <v>1</v>
      </c>
      <c r="E5735" s="632">
        <v>2009</v>
      </c>
      <c r="F5735" s="1092">
        <v>89</v>
      </c>
      <c r="G5735" s="816">
        <f t="shared" si="187"/>
        <v>89</v>
      </c>
      <c r="H5735" s="1093">
        <v>100</v>
      </c>
      <c r="I5735" s="816">
        <f t="shared" si="188"/>
        <v>0</v>
      </c>
      <c r="J5735" s="803"/>
      <c r="K5735" s="737"/>
      <c r="L5735" s="737"/>
      <c r="M5735" s="803"/>
      <c r="N5735" s="737"/>
      <c r="O5735" s="737"/>
      <c r="P5735" s="1883"/>
    </row>
    <row r="5736" spans="1:16" ht="13.5">
      <c r="A5736" s="632">
        <v>216</v>
      </c>
      <c r="B5736" s="818" t="s">
        <v>794</v>
      </c>
      <c r="C5736" s="632" t="s">
        <v>709</v>
      </c>
      <c r="D5736" s="632">
        <v>1</v>
      </c>
      <c r="E5736" s="632">
        <v>2009</v>
      </c>
      <c r="F5736" s="1092">
        <v>89</v>
      </c>
      <c r="G5736" s="816">
        <f t="shared" si="187"/>
        <v>89</v>
      </c>
      <c r="H5736" s="1093">
        <v>100</v>
      </c>
      <c r="I5736" s="816">
        <f t="shared" si="188"/>
        <v>0</v>
      </c>
      <c r="J5736" s="803"/>
      <c r="K5736" s="737"/>
      <c r="L5736" s="737"/>
      <c r="M5736" s="803"/>
      <c r="N5736" s="737"/>
      <c r="O5736" s="737"/>
      <c r="P5736" s="1883"/>
    </row>
    <row r="5737" spans="1:16" ht="13.5">
      <c r="A5737" s="632">
        <v>217</v>
      </c>
      <c r="B5737" s="818" t="s">
        <v>794</v>
      </c>
      <c r="C5737" s="632" t="s">
        <v>709</v>
      </c>
      <c r="D5737" s="632">
        <v>1</v>
      </c>
      <c r="E5737" s="632">
        <v>2009</v>
      </c>
      <c r="F5737" s="1092">
        <v>89</v>
      </c>
      <c r="G5737" s="816">
        <f t="shared" si="187"/>
        <v>89</v>
      </c>
      <c r="H5737" s="1093">
        <v>100</v>
      </c>
      <c r="I5737" s="816">
        <f t="shared" si="188"/>
        <v>0</v>
      </c>
      <c r="J5737" s="803"/>
      <c r="K5737" s="737"/>
      <c r="L5737" s="737"/>
      <c r="M5737" s="803"/>
      <c r="N5737" s="737"/>
      <c r="O5737" s="737"/>
      <c r="P5737" s="1883"/>
    </row>
    <row r="5738" spans="1:16" ht="13.5">
      <c r="A5738" s="632">
        <v>218</v>
      </c>
      <c r="B5738" s="818" t="s">
        <v>794</v>
      </c>
      <c r="C5738" s="632" t="s">
        <v>709</v>
      </c>
      <c r="D5738" s="632">
        <v>1</v>
      </c>
      <c r="E5738" s="632">
        <v>2009</v>
      </c>
      <c r="F5738" s="1092">
        <v>89</v>
      </c>
      <c r="G5738" s="816">
        <f t="shared" si="187"/>
        <v>89</v>
      </c>
      <c r="H5738" s="1093">
        <v>100</v>
      </c>
      <c r="I5738" s="816">
        <f t="shared" si="188"/>
        <v>0</v>
      </c>
      <c r="J5738" s="803"/>
      <c r="K5738" s="737"/>
      <c r="L5738" s="737"/>
      <c r="M5738" s="803"/>
      <c r="N5738" s="737"/>
      <c r="O5738" s="737"/>
      <c r="P5738" s="1883"/>
    </row>
    <row r="5739" spans="1:16" ht="13.5">
      <c r="A5739" s="632">
        <v>219</v>
      </c>
      <c r="B5739" s="818" t="s">
        <v>794</v>
      </c>
      <c r="C5739" s="632" t="s">
        <v>709</v>
      </c>
      <c r="D5739" s="632">
        <v>1</v>
      </c>
      <c r="E5739" s="632">
        <v>2009</v>
      </c>
      <c r="F5739" s="1092">
        <v>89</v>
      </c>
      <c r="G5739" s="816">
        <f t="shared" si="187"/>
        <v>89</v>
      </c>
      <c r="H5739" s="1093">
        <v>100</v>
      </c>
      <c r="I5739" s="816">
        <f t="shared" si="188"/>
        <v>0</v>
      </c>
      <c r="J5739" s="803"/>
      <c r="K5739" s="737"/>
      <c r="L5739" s="737"/>
      <c r="M5739" s="803"/>
      <c r="N5739" s="737"/>
      <c r="O5739" s="737"/>
      <c r="P5739" s="1883"/>
    </row>
    <row r="5740" spans="1:16" ht="13.5">
      <c r="A5740" s="632">
        <v>220</v>
      </c>
      <c r="B5740" s="818" t="s">
        <v>794</v>
      </c>
      <c r="C5740" s="632" t="s">
        <v>709</v>
      </c>
      <c r="D5740" s="632">
        <v>1</v>
      </c>
      <c r="E5740" s="632">
        <v>2009</v>
      </c>
      <c r="F5740" s="1092">
        <v>89</v>
      </c>
      <c r="G5740" s="816">
        <f t="shared" si="187"/>
        <v>89</v>
      </c>
      <c r="H5740" s="1093">
        <v>100</v>
      </c>
      <c r="I5740" s="816">
        <f t="shared" si="188"/>
        <v>0</v>
      </c>
      <c r="J5740" s="803"/>
      <c r="K5740" s="737"/>
      <c r="L5740" s="737"/>
      <c r="M5740" s="803"/>
      <c r="N5740" s="737"/>
      <c r="O5740" s="737"/>
      <c r="P5740" s="1883"/>
    </row>
    <row r="5741" spans="1:16" ht="13.5">
      <c r="A5741" s="632">
        <v>221</v>
      </c>
      <c r="B5741" s="818" t="s">
        <v>794</v>
      </c>
      <c r="C5741" s="632" t="s">
        <v>709</v>
      </c>
      <c r="D5741" s="632">
        <v>1</v>
      </c>
      <c r="E5741" s="632">
        <v>2009</v>
      </c>
      <c r="F5741" s="1092">
        <v>89</v>
      </c>
      <c r="G5741" s="816">
        <f t="shared" si="187"/>
        <v>89</v>
      </c>
      <c r="H5741" s="1093">
        <v>100</v>
      </c>
      <c r="I5741" s="816">
        <f t="shared" si="188"/>
        <v>0</v>
      </c>
      <c r="J5741" s="803"/>
      <c r="K5741" s="737"/>
      <c r="L5741" s="737"/>
      <c r="M5741" s="803"/>
      <c r="N5741" s="737"/>
      <c r="O5741" s="737"/>
      <c r="P5741" s="1883"/>
    </row>
    <row r="5742" spans="1:16" ht="13.5">
      <c r="A5742" s="632">
        <v>222</v>
      </c>
      <c r="B5742" s="818" t="s">
        <v>794</v>
      </c>
      <c r="C5742" s="632" t="s">
        <v>709</v>
      </c>
      <c r="D5742" s="632">
        <v>1</v>
      </c>
      <c r="E5742" s="632">
        <v>2009</v>
      </c>
      <c r="F5742" s="1092">
        <v>89</v>
      </c>
      <c r="G5742" s="816">
        <f t="shared" si="187"/>
        <v>89</v>
      </c>
      <c r="H5742" s="1093">
        <v>100</v>
      </c>
      <c r="I5742" s="816">
        <f t="shared" si="188"/>
        <v>0</v>
      </c>
      <c r="J5742" s="803"/>
      <c r="K5742" s="737"/>
      <c r="L5742" s="737"/>
      <c r="M5742" s="803"/>
      <c r="N5742" s="737"/>
      <c r="O5742" s="737"/>
      <c r="P5742" s="1883"/>
    </row>
    <row r="5743" spans="1:16" ht="13.5">
      <c r="A5743" s="632">
        <v>223</v>
      </c>
      <c r="B5743" s="818" t="s">
        <v>794</v>
      </c>
      <c r="C5743" s="632" t="s">
        <v>709</v>
      </c>
      <c r="D5743" s="632">
        <v>1</v>
      </c>
      <c r="E5743" s="632">
        <v>2009</v>
      </c>
      <c r="F5743" s="1092">
        <v>89</v>
      </c>
      <c r="G5743" s="816">
        <f t="shared" si="187"/>
        <v>89</v>
      </c>
      <c r="H5743" s="1093">
        <v>100</v>
      </c>
      <c r="I5743" s="816">
        <f t="shared" si="188"/>
        <v>0</v>
      </c>
      <c r="J5743" s="803"/>
      <c r="K5743" s="737"/>
      <c r="L5743" s="737"/>
      <c r="M5743" s="803"/>
      <c r="N5743" s="737"/>
      <c r="O5743" s="737"/>
      <c r="P5743" s="1883"/>
    </row>
    <row r="5744" spans="1:16" ht="13.5">
      <c r="A5744" s="632">
        <v>224</v>
      </c>
      <c r="B5744" s="818" t="s">
        <v>794</v>
      </c>
      <c r="C5744" s="632" t="s">
        <v>709</v>
      </c>
      <c r="D5744" s="632">
        <v>1</v>
      </c>
      <c r="E5744" s="632">
        <v>2009</v>
      </c>
      <c r="F5744" s="1092">
        <v>89</v>
      </c>
      <c r="G5744" s="816">
        <f t="shared" si="187"/>
        <v>89</v>
      </c>
      <c r="H5744" s="1093">
        <v>100</v>
      </c>
      <c r="I5744" s="816">
        <f t="shared" si="188"/>
        <v>0</v>
      </c>
      <c r="J5744" s="803"/>
      <c r="K5744" s="737"/>
      <c r="L5744" s="737"/>
      <c r="M5744" s="803"/>
      <c r="N5744" s="737"/>
      <c r="O5744" s="737"/>
      <c r="P5744" s="1883"/>
    </row>
    <row r="5745" spans="1:16" ht="13.5">
      <c r="A5745" s="632">
        <v>225</v>
      </c>
      <c r="B5745" s="818" t="s">
        <v>2761</v>
      </c>
      <c r="C5745" s="632" t="s">
        <v>709</v>
      </c>
      <c r="D5745" s="632">
        <v>1</v>
      </c>
      <c r="E5745" s="632">
        <v>2010</v>
      </c>
      <c r="F5745" s="1092">
        <v>293.01974999999999</v>
      </c>
      <c r="G5745" s="816">
        <f t="shared" si="187"/>
        <v>293.01974999999999</v>
      </c>
      <c r="H5745" s="1093">
        <v>100</v>
      </c>
      <c r="I5745" s="816">
        <f t="shared" si="188"/>
        <v>0</v>
      </c>
      <c r="J5745" s="803"/>
      <c r="K5745" s="737"/>
      <c r="L5745" s="737"/>
      <c r="M5745" s="803"/>
      <c r="N5745" s="737"/>
      <c r="O5745" s="737"/>
      <c r="P5745" s="1883"/>
    </row>
    <row r="5746" spans="1:16" ht="13.5">
      <c r="A5746" s="632">
        <v>226</v>
      </c>
      <c r="B5746" s="818" t="s">
        <v>3915</v>
      </c>
      <c r="C5746" s="632" t="s">
        <v>709</v>
      </c>
      <c r="D5746" s="632">
        <v>1</v>
      </c>
      <c r="E5746" s="632">
        <v>2010</v>
      </c>
      <c r="F5746" s="1092">
        <v>93.947210000000013</v>
      </c>
      <c r="G5746" s="816">
        <f t="shared" si="187"/>
        <v>93.947210000000013</v>
      </c>
      <c r="H5746" s="1093">
        <v>100</v>
      </c>
      <c r="I5746" s="816">
        <f t="shared" si="188"/>
        <v>0</v>
      </c>
      <c r="J5746" s="803"/>
      <c r="K5746" s="737"/>
      <c r="L5746" s="737"/>
      <c r="M5746" s="803"/>
      <c r="N5746" s="737"/>
      <c r="O5746" s="737"/>
      <c r="P5746" s="1883"/>
    </row>
    <row r="5747" spans="1:16" ht="13.5">
      <c r="A5747" s="632">
        <v>227</v>
      </c>
      <c r="B5747" s="831" t="s">
        <v>3626</v>
      </c>
      <c r="C5747" s="632" t="s">
        <v>709</v>
      </c>
      <c r="D5747" s="632">
        <v>1</v>
      </c>
      <c r="E5747" s="632">
        <v>2010</v>
      </c>
      <c r="F5747" s="1092">
        <v>95.108070000000012</v>
      </c>
      <c r="G5747" s="816">
        <f t="shared" si="187"/>
        <v>95.108070000000012</v>
      </c>
      <c r="H5747" s="1093">
        <v>100</v>
      </c>
      <c r="I5747" s="816">
        <f t="shared" si="188"/>
        <v>0</v>
      </c>
      <c r="J5747" s="803"/>
      <c r="K5747" s="737"/>
      <c r="L5747" s="737"/>
      <c r="M5747" s="803"/>
      <c r="N5747" s="737"/>
      <c r="O5747" s="737"/>
      <c r="P5747" s="1883"/>
    </row>
    <row r="5748" spans="1:16" ht="13.5">
      <c r="A5748" s="632">
        <v>228</v>
      </c>
      <c r="B5748" s="831" t="s">
        <v>792</v>
      </c>
      <c r="C5748" s="632" t="s">
        <v>709</v>
      </c>
      <c r="D5748" s="632">
        <v>1</v>
      </c>
      <c r="E5748" s="632">
        <v>2010</v>
      </c>
      <c r="F5748" s="1092">
        <v>222.78644</v>
      </c>
      <c r="G5748" s="816">
        <f t="shared" si="187"/>
        <v>222.78644</v>
      </c>
      <c r="H5748" s="1093">
        <v>100</v>
      </c>
      <c r="I5748" s="816">
        <f t="shared" si="188"/>
        <v>0</v>
      </c>
      <c r="J5748" s="803"/>
      <c r="K5748" s="737"/>
      <c r="L5748" s="737"/>
      <c r="M5748" s="803"/>
      <c r="N5748" s="737"/>
      <c r="O5748" s="737"/>
      <c r="P5748" s="1883"/>
    </row>
    <row r="5749" spans="1:16" ht="13.5">
      <c r="A5749" s="632">
        <v>229</v>
      </c>
      <c r="B5749" s="818" t="s">
        <v>795</v>
      </c>
      <c r="C5749" s="632" t="s">
        <v>709</v>
      </c>
      <c r="D5749" s="632">
        <v>1</v>
      </c>
      <c r="E5749" s="632">
        <v>2008</v>
      </c>
      <c r="F5749" s="1092">
        <v>40</v>
      </c>
      <c r="G5749" s="816">
        <f t="shared" si="187"/>
        <v>40</v>
      </c>
      <c r="H5749" s="1093">
        <v>100</v>
      </c>
      <c r="I5749" s="816">
        <f t="shared" si="188"/>
        <v>0</v>
      </c>
      <c r="J5749" s="803"/>
      <c r="K5749" s="737"/>
      <c r="L5749" s="737"/>
      <c r="M5749" s="803"/>
      <c r="N5749" s="737"/>
      <c r="O5749" s="737"/>
      <c r="P5749" s="1883"/>
    </row>
    <row r="5750" spans="1:16" ht="13.5">
      <c r="A5750" s="632">
        <v>230</v>
      </c>
      <c r="B5750" s="818" t="s">
        <v>795</v>
      </c>
      <c r="C5750" s="632" t="s">
        <v>709</v>
      </c>
      <c r="D5750" s="632">
        <v>1</v>
      </c>
      <c r="E5750" s="632">
        <v>2008</v>
      </c>
      <c r="F5750" s="1092">
        <v>40</v>
      </c>
      <c r="G5750" s="816">
        <f t="shared" si="187"/>
        <v>40</v>
      </c>
      <c r="H5750" s="1093">
        <v>100</v>
      </c>
      <c r="I5750" s="816">
        <f t="shared" si="188"/>
        <v>0</v>
      </c>
      <c r="J5750" s="803"/>
      <c r="K5750" s="737"/>
      <c r="L5750" s="737"/>
      <c r="M5750" s="803"/>
      <c r="N5750" s="737"/>
      <c r="O5750" s="737"/>
      <c r="P5750" s="1883"/>
    </row>
    <row r="5751" spans="1:16" ht="13.5">
      <c r="A5751" s="632">
        <v>231</v>
      </c>
      <c r="B5751" s="818" t="s">
        <v>795</v>
      </c>
      <c r="C5751" s="632" t="s">
        <v>709</v>
      </c>
      <c r="D5751" s="632">
        <v>1</v>
      </c>
      <c r="E5751" s="632">
        <v>2008</v>
      </c>
      <c r="F5751" s="1092">
        <v>40</v>
      </c>
      <c r="G5751" s="816">
        <f t="shared" si="187"/>
        <v>40</v>
      </c>
      <c r="H5751" s="1093">
        <v>100</v>
      </c>
      <c r="I5751" s="816">
        <f t="shared" si="188"/>
        <v>0</v>
      </c>
      <c r="J5751" s="803"/>
      <c r="K5751" s="737"/>
      <c r="L5751" s="737"/>
      <c r="M5751" s="803"/>
      <c r="N5751" s="737"/>
      <c r="O5751" s="737"/>
      <c r="P5751" s="1883"/>
    </row>
    <row r="5752" spans="1:16" ht="27">
      <c r="A5752" s="632">
        <v>232</v>
      </c>
      <c r="B5752" s="818" t="s">
        <v>3922</v>
      </c>
      <c r="C5752" s="632" t="s">
        <v>709</v>
      </c>
      <c r="D5752" s="632">
        <v>1</v>
      </c>
      <c r="E5752" s="632">
        <v>2010</v>
      </c>
      <c r="F5752" s="1092">
        <v>90.471600000000009</v>
      </c>
      <c r="G5752" s="816">
        <f t="shared" si="187"/>
        <v>90.471600000000009</v>
      </c>
      <c r="H5752" s="1093">
        <v>100</v>
      </c>
      <c r="I5752" s="816">
        <f t="shared" si="188"/>
        <v>0</v>
      </c>
      <c r="J5752" s="803"/>
      <c r="K5752" s="737"/>
      <c r="L5752" s="737"/>
      <c r="M5752" s="803"/>
      <c r="N5752" s="737"/>
      <c r="O5752" s="737"/>
      <c r="P5752" s="1883"/>
    </row>
    <row r="5753" spans="1:16" ht="13.5">
      <c r="A5753" s="632">
        <v>233</v>
      </c>
      <c r="B5753" s="818" t="s">
        <v>771</v>
      </c>
      <c r="C5753" s="632" t="s">
        <v>709</v>
      </c>
      <c r="D5753" s="632">
        <v>1</v>
      </c>
      <c r="E5753" s="632">
        <v>2008</v>
      </c>
      <c r="F5753" s="1092">
        <v>130</v>
      </c>
      <c r="G5753" s="816">
        <f t="shared" si="187"/>
        <v>130</v>
      </c>
      <c r="H5753" s="1093">
        <v>100</v>
      </c>
      <c r="I5753" s="816">
        <f t="shared" si="188"/>
        <v>0</v>
      </c>
      <c r="J5753" s="803"/>
      <c r="K5753" s="737"/>
      <c r="L5753" s="737"/>
      <c r="M5753" s="803"/>
      <c r="N5753" s="737"/>
      <c r="O5753" s="737"/>
      <c r="P5753" s="1883"/>
    </row>
    <row r="5754" spans="1:16" ht="13.5">
      <c r="A5754" s="632">
        <v>234</v>
      </c>
      <c r="B5754" s="818" t="s">
        <v>771</v>
      </c>
      <c r="C5754" s="632" t="s">
        <v>709</v>
      </c>
      <c r="D5754" s="632">
        <v>1</v>
      </c>
      <c r="E5754" s="632">
        <v>2008</v>
      </c>
      <c r="F5754" s="1092">
        <v>130</v>
      </c>
      <c r="G5754" s="816">
        <f t="shared" si="187"/>
        <v>130</v>
      </c>
      <c r="H5754" s="1093">
        <v>100</v>
      </c>
      <c r="I5754" s="816">
        <f t="shared" si="188"/>
        <v>0</v>
      </c>
      <c r="J5754" s="803"/>
      <c r="K5754" s="737"/>
      <c r="L5754" s="737"/>
      <c r="M5754" s="803"/>
      <c r="N5754" s="737"/>
      <c r="O5754" s="737"/>
      <c r="P5754" s="1883"/>
    </row>
    <row r="5755" spans="1:16" ht="13.5">
      <c r="A5755" s="632">
        <v>235</v>
      </c>
      <c r="B5755" s="818" t="s">
        <v>771</v>
      </c>
      <c r="C5755" s="632" t="s">
        <v>709</v>
      </c>
      <c r="D5755" s="632">
        <v>1</v>
      </c>
      <c r="E5755" s="632">
        <v>2008</v>
      </c>
      <c r="F5755" s="1092">
        <v>130</v>
      </c>
      <c r="G5755" s="816">
        <f t="shared" si="187"/>
        <v>130</v>
      </c>
      <c r="H5755" s="1093">
        <v>100</v>
      </c>
      <c r="I5755" s="816">
        <f t="shared" si="188"/>
        <v>0</v>
      </c>
      <c r="J5755" s="803"/>
      <c r="K5755" s="737"/>
      <c r="L5755" s="737"/>
      <c r="M5755" s="803"/>
      <c r="N5755" s="737"/>
      <c r="O5755" s="737"/>
      <c r="P5755" s="1883"/>
    </row>
    <row r="5756" spans="1:16" ht="13.5">
      <c r="A5756" s="632">
        <v>236</v>
      </c>
      <c r="B5756" s="818" t="s">
        <v>771</v>
      </c>
      <c r="C5756" s="632" t="s">
        <v>709</v>
      </c>
      <c r="D5756" s="632">
        <v>1</v>
      </c>
      <c r="E5756" s="632">
        <v>2008</v>
      </c>
      <c r="F5756" s="1092">
        <v>130</v>
      </c>
      <c r="G5756" s="816">
        <f t="shared" si="187"/>
        <v>130</v>
      </c>
      <c r="H5756" s="1093">
        <v>100</v>
      </c>
      <c r="I5756" s="816">
        <f t="shared" si="188"/>
        <v>0</v>
      </c>
      <c r="J5756" s="803"/>
      <c r="K5756" s="737"/>
      <c r="L5756" s="737"/>
      <c r="M5756" s="803"/>
      <c r="N5756" s="737"/>
      <c r="O5756" s="737"/>
      <c r="P5756" s="1883"/>
    </row>
    <row r="5757" spans="1:16" ht="13.5">
      <c r="A5757" s="632">
        <v>237</v>
      </c>
      <c r="B5757" s="818" t="s">
        <v>771</v>
      </c>
      <c r="C5757" s="632" t="s">
        <v>709</v>
      </c>
      <c r="D5757" s="632">
        <v>1</v>
      </c>
      <c r="E5757" s="632">
        <v>2008</v>
      </c>
      <c r="F5757" s="1092">
        <v>130</v>
      </c>
      <c r="G5757" s="816">
        <f t="shared" si="187"/>
        <v>130</v>
      </c>
      <c r="H5757" s="1093">
        <v>100</v>
      </c>
      <c r="I5757" s="816">
        <f t="shared" si="188"/>
        <v>0</v>
      </c>
      <c r="J5757" s="803"/>
      <c r="K5757" s="737"/>
      <c r="L5757" s="737"/>
      <c r="M5757" s="803"/>
      <c r="N5757" s="737"/>
      <c r="O5757" s="737"/>
      <c r="P5757" s="1883"/>
    </row>
    <row r="5758" spans="1:16" ht="13.5">
      <c r="A5758" s="632">
        <v>238</v>
      </c>
      <c r="B5758" s="818" t="s">
        <v>771</v>
      </c>
      <c r="C5758" s="632" t="s">
        <v>709</v>
      </c>
      <c r="D5758" s="632">
        <v>1</v>
      </c>
      <c r="E5758" s="632">
        <v>2009</v>
      </c>
      <c r="F5758" s="1092">
        <v>106</v>
      </c>
      <c r="G5758" s="816">
        <f t="shared" si="187"/>
        <v>106</v>
      </c>
      <c r="H5758" s="1093">
        <v>100</v>
      </c>
      <c r="I5758" s="816">
        <f t="shared" si="188"/>
        <v>0</v>
      </c>
      <c r="J5758" s="803"/>
      <c r="K5758" s="737"/>
      <c r="L5758" s="737"/>
      <c r="M5758" s="803"/>
      <c r="N5758" s="737"/>
      <c r="O5758" s="737"/>
      <c r="P5758" s="1883"/>
    </row>
    <row r="5759" spans="1:16" ht="13.5">
      <c r="A5759" s="632">
        <v>239</v>
      </c>
      <c r="B5759" s="818" t="s">
        <v>771</v>
      </c>
      <c r="C5759" s="632" t="s">
        <v>709</v>
      </c>
      <c r="D5759" s="632">
        <v>1</v>
      </c>
      <c r="E5759" s="632">
        <v>2009</v>
      </c>
      <c r="F5759" s="1092">
        <v>106</v>
      </c>
      <c r="G5759" s="816">
        <f t="shared" si="187"/>
        <v>106</v>
      </c>
      <c r="H5759" s="1093">
        <v>100</v>
      </c>
      <c r="I5759" s="816">
        <f t="shared" si="188"/>
        <v>0</v>
      </c>
      <c r="J5759" s="803"/>
      <c r="K5759" s="737"/>
      <c r="L5759" s="737"/>
      <c r="M5759" s="803"/>
      <c r="N5759" s="737"/>
      <c r="O5759" s="737"/>
      <c r="P5759" s="1883"/>
    </row>
    <row r="5760" spans="1:16" ht="13.5">
      <c r="A5760" s="632">
        <v>240</v>
      </c>
      <c r="B5760" s="818" t="s">
        <v>795</v>
      </c>
      <c r="C5760" s="632" t="s">
        <v>709</v>
      </c>
      <c r="D5760" s="632">
        <v>1</v>
      </c>
      <c r="E5760" s="632">
        <v>2008</v>
      </c>
      <c r="F5760" s="1092">
        <v>65</v>
      </c>
      <c r="G5760" s="816">
        <f t="shared" si="187"/>
        <v>65</v>
      </c>
      <c r="H5760" s="1093">
        <v>100</v>
      </c>
      <c r="I5760" s="816">
        <f t="shared" si="188"/>
        <v>0</v>
      </c>
      <c r="J5760" s="803"/>
      <c r="K5760" s="737"/>
      <c r="L5760" s="737"/>
      <c r="M5760" s="803"/>
      <c r="N5760" s="737"/>
      <c r="O5760" s="737"/>
      <c r="P5760" s="1883"/>
    </row>
    <row r="5761" spans="1:16" ht="13.5">
      <c r="A5761" s="632">
        <v>241</v>
      </c>
      <c r="B5761" s="818" t="s">
        <v>795</v>
      </c>
      <c r="C5761" s="632" t="s">
        <v>709</v>
      </c>
      <c r="D5761" s="632">
        <v>1</v>
      </c>
      <c r="E5761" s="632">
        <v>2008</v>
      </c>
      <c r="F5761" s="1092">
        <v>65</v>
      </c>
      <c r="G5761" s="816">
        <f t="shared" si="187"/>
        <v>65</v>
      </c>
      <c r="H5761" s="1093">
        <v>100</v>
      </c>
      <c r="I5761" s="816">
        <f t="shared" si="188"/>
        <v>0</v>
      </c>
      <c r="J5761" s="803"/>
      <c r="K5761" s="737"/>
      <c r="L5761" s="737"/>
      <c r="M5761" s="803"/>
      <c r="N5761" s="737"/>
      <c r="O5761" s="737"/>
      <c r="P5761" s="1883"/>
    </row>
    <row r="5762" spans="1:16" ht="13.5">
      <c r="A5762" s="632">
        <v>242</v>
      </c>
      <c r="B5762" s="818" t="s">
        <v>795</v>
      </c>
      <c r="C5762" s="632" t="s">
        <v>709</v>
      </c>
      <c r="D5762" s="632">
        <v>1</v>
      </c>
      <c r="E5762" s="632">
        <v>2008</v>
      </c>
      <c r="F5762" s="1092">
        <v>65</v>
      </c>
      <c r="G5762" s="816">
        <f t="shared" si="187"/>
        <v>65</v>
      </c>
      <c r="H5762" s="1093">
        <v>100</v>
      </c>
      <c r="I5762" s="816">
        <f t="shared" si="188"/>
        <v>0</v>
      </c>
      <c r="J5762" s="803"/>
      <c r="K5762" s="737"/>
      <c r="L5762" s="737"/>
      <c r="M5762" s="803"/>
      <c r="N5762" s="737"/>
      <c r="O5762" s="737"/>
      <c r="P5762" s="1883"/>
    </row>
    <row r="5763" spans="1:16" ht="13.5">
      <c r="A5763" s="632">
        <v>243</v>
      </c>
      <c r="B5763" s="818" t="s">
        <v>795</v>
      </c>
      <c r="C5763" s="632" t="s">
        <v>709</v>
      </c>
      <c r="D5763" s="632">
        <v>1</v>
      </c>
      <c r="E5763" s="632">
        <v>2008</v>
      </c>
      <c r="F5763" s="1092">
        <v>110</v>
      </c>
      <c r="G5763" s="816">
        <f t="shared" si="187"/>
        <v>110</v>
      </c>
      <c r="H5763" s="1093">
        <v>100</v>
      </c>
      <c r="I5763" s="816">
        <f t="shared" si="188"/>
        <v>0</v>
      </c>
      <c r="J5763" s="803"/>
      <c r="K5763" s="737"/>
      <c r="L5763" s="737"/>
      <c r="M5763" s="803"/>
      <c r="N5763" s="737"/>
      <c r="O5763" s="737"/>
      <c r="P5763" s="1883"/>
    </row>
    <row r="5764" spans="1:16" ht="13.5">
      <c r="A5764" s="632">
        <v>244</v>
      </c>
      <c r="B5764" s="818" t="s">
        <v>795</v>
      </c>
      <c r="C5764" s="632" t="s">
        <v>709</v>
      </c>
      <c r="D5764" s="632">
        <v>1</v>
      </c>
      <c r="E5764" s="632">
        <v>2008</v>
      </c>
      <c r="F5764" s="1092">
        <v>110</v>
      </c>
      <c r="G5764" s="816">
        <f t="shared" si="187"/>
        <v>110</v>
      </c>
      <c r="H5764" s="1093">
        <v>100</v>
      </c>
      <c r="I5764" s="816">
        <f t="shared" si="188"/>
        <v>0</v>
      </c>
      <c r="J5764" s="803"/>
      <c r="K5764" s="737"/>
      <c r="L5764" s="737"/>
      <c r="M5764" s="803"/>
      <c r="N5764" s="737"/>
      <c r="O5764" s="737"/>
      <c r="P5764" s="1883"/>
    </row>
    <row r="5765" spans="1:16" ht="13.5">
      <c r="A5765" s="632">
        <v>245</v>
      </c>
      <c r="B5765" s="818" t="s">
        <v>795</v>
      </c>
      <c r="C5765" s="632" t="s">
        <v>709</v>
      </c>
      <c r="D5765" s="632">
        <v>1</v>
      </c>
      <c r="E5765" s="632">
        <v>2008</v>
      </c>
      <c r="F5765" s="1092">
        <v>110</v>
      </c>
      <c r="G5765" s="816">
        <f t="shared" si="187"/>
        <v>110</v>
      </c>
      <c r="H5765" s="1093">
        <v>100</v>
      </c>
      <c r="I5765" s="816">
        <f t="shared" si="188"/>
        <v>0</v>
      </c>
      <c r="J5765" s="803"/>
      <c r="K5765" s="737"/>
      <c r="L5765" s="737"/>
      <c r="M5765" s="803"/>
      <c r="N5765" s="737"/>
      <c r="O5765" s="737"/>
      <c r="P5765" s="1883"/>
    </row>
    <row r="5766" spans="1:16" ht="13.5">
      <c r="A5766" s="632">
        <v>246</v>
      </c>
      <c r="B5766" s="818" t="s">
        <v>795</v>
      </c>
      <c r="C5766" s="632" t="s">
        <v>709</v>
      </c>
      <c r="D5766" s="632">
        <v>1</v>
      </c>
      <c r="E5766" s="632">
        <v>2008</v>
      </c>
      <c r="F5766" s="1092">
        <v>110</v>
      </c>
      <c r="G5766" s="816">
        <f t="shared" si="187"/>
        <v>110</v>
      </c>
      <c r="H5766" s="1093">
        <v>100</v>
      </c>
      <c r="I5766" s="816">
        <f t="shared" si="188"/>
        <v>0</v>
      </c>
      <c r="J5766" s="803"/>
      <c r="K5766" s="737"/>
      <c r="L5766" s="737"/>
      <c r="M5766" s="803"/>
      <c r="N5766" s="737"/>
      <c r="O5766" s="737"/>
      <c r="P5766" s="1883"/>
    </row>
    <row r="5767" spans="1:16" ht="13.5">
      <c r="A5767" s="632">
        <v>247</v>
      </c>
      <c r="B5767" s="818" t="s">
        <v>795</v>
      </c>
      <c r="C5767" s="632" t="s">
        <v>709</v>
      </c>
      <c r="D5767" s="632">
        <v>1</v>
      </c>
      <c r="E5767" s="632">
        <v>2008</v>
      </c>
      <c r="F5767" s="1092">
        <v>110</v>
      </c>
      <c r="G5767" s="816">
        <f t="shared" si="187"/>
        <v>110</v>
      </c>
      <c r="H5767" s="1093">
        <v>100</v>
      </c>
      <c r="I5767" s="816">
        <f t="shared" si="188"/>
        <v>0</v>
      </c>
      <c r="J5767" s="803"/>
      <c r="K5767" s="737"/>
      <c r="L5767" s="737"/>
      <c r="M5767" s="803"/>
      <c r="N5767" s="737"/>
      <c r="O5767" s="737"/>
      <c r="P5767" s="1883"/>
    </row>
    <row r="5768" spans="1:16" ht="13.5">
      <c r="A5768" s="632">
        <v>248</v>
      </c>
      <c r="B5768" s="818" t="s">
        <v>795</v>
      </c>
      <c r="C5768" s="632" t="s">
        <v>709</v>
      </c>
      <c r="D5768" s="632">
        <v>1</v>
      </c>
      <c r="E5768" s="632">
        <v>2008</v>
      </c>
      <c r="F5768" s="1092">
        <v>110</v>
      </c>
      <c r="G5768" s="816">
        <f t="shared" si="187"/>
        <v>110</v>
      </c>
      <c r="H5768" s="1093">
        <v>100</v>
      </c>
      <c r="I5768" s="816">
        <f t="shared" si="188"/>
        <v>0</v>
      </c>
      <c r="J5768" s="803"/>
      <c r="K5768" s="737"/>
      <c r="L5768" s="737"/>
      <c r="M5768" s="803"/>
      <c r="N5768" s="737"/>
      <c r="O5768" s="737"/>
      <c r="P5768" s="1883"/>
    </row>
    <row r="5769" spans="1:16" ht="13.5">
      <c r="A5769" s="632">
        <v>249</v>
      </c>
      <c r="B5769" s="818" t="s">
        <v>795</v>
      </c>
      <c r="C5769" s="632" t="s">
        <v>709</v>
      </c>
      <c r="D5769" s="632">
        <v>1</v>
      </c>
      <c r="E5769" s="632">
        <v>2008</v>
      </c>
      <c r="F5769" s="1092">
        <v>110</v>
      </c>
      <c r="G5769" s="816">
        <f t="shared" si="187"/>
        <v>110</v>
      </c>
      <c r="H5769" s="1093">
        <v>100</v>
      </c>
      <c r="I5769" s="816">
        <f t="shared" si="188"/>
        <v>0</v>
      </c>
      <c r="J5769" s="803"/>
      <c r="K5769" s="737"/>
      <c r="L5769" s="737"/>
      <c r="M5769" s="803"/>
      <c r="N5769" s="737"/>
      <c r="O5769" s="737"/>
      <c r="P5769" s="1883"/>
    </row>
    <row r="5770" spans="1:16" ht="13.5">
      <c r="A5770" s="632">
        <v>250</v>
      </c>
      <c r="B5770" s="818" t="s">
        <v>795</v>
      </c>
      <c r="C5770" s="632" t="s">
        <v>709</v>
      </c>
      <c r="D5770" s="632">
        <v>1</v>
      </c>
      <c r="E5770" s="632">
        <v>2008</v>
      </c>
      <c r="F5770" s="1092">
        <v>110</v>
      </c>
      <c r="G5770" s="816">
        <f t="shared" si="187"/>
        <v>110</v>
      </c>
      <c r="H5770" s="1093">
        <v>100</v>
      </c>
      <c r="I5770" s="816">
        <f t="shared" si="188"/>
        <v>0</v>
      </c>
      <c r="J5770" s="803"/>
      <c r="K5770" s="737"/>
      <c r="L5770" s="737"/>
      <c r="M5770" s="803"/>
      <c r="N5770" s="737"/>
      <c r="O5770" s="737"/>
      <c r="P5770" s="1883"/>
    </row>
    <row r="5771" spans="1:16" ht="13.5">
      <c r="A5771" s="632">
        <v>251</v>
      </c>
      <c r="B5771" s="818" t="s">
        <v>795</v>
      </c>
      <c r="C5771" s="632" t="s">
        <v>709</v>
      </c>
      <c r="D5771" s="632">
        <v>1</v>
      </c>
      <c r="E5771" s="632">
        <v>2008</v>
      </c>
      <c r="F5771" s="1092">
        <v>110</v>
      </c>
      <c r="G5771" s="816">
        <f t="shared" si="187"/>
        <v>110</v>
      </c>
      <c r="H5771" s="1093">
        <v>100</v>
      </c>
      <c r="I5771" s="816">
        <f t="shared" si="188"/>
        <v>0</v>
      </c>
      <c r="J5771" s="803"/>
      <c r="K5771" s="737"/>
      <c r="L5771" s="737"/>
      <c r="M5771" s="803"/>
      <c r="N5771" s="737"/>
      <c r="O5771" s="737"/>
      <c r="P5771" s="1883"/>
    </row>
    <row r="5772" spans="1:16" ht="13.5">
      <c r="A5772" s="632">
        <v>252</v>
      </c>
      <c r="B5772" s="818" t="s">
        <v>795</v>
      </c>
      <c r="C5772" s="632" t="s">
        <v>709</v>
      </c>
      <c r="D5772" s="632">
        <v>1</v>
      </c>
      <c r="E5772" s="632">
        <v>2008</v>
      </c>
      <c r="F5772" s="1092">
        <v>110</v>
      </c>
      <c r="G5772" s="816">
        <f t="shared" si="187"/>
        <v>110</v>
      </c>
      <c r="H5772" s="1093">
        <v>100</v>
      </c>
      <c r="I5772" s="816">
        <f t="shared" si="188"/>
        <v>0</v>
      </c>
      <c r="J5772" s="803"/>
      <c r="K5772" s="737"/>
      <c r="L5772" s="737"/>
      <c r="M5772" s="803"/>
      <c r="N5772" s="737"/>
      <c r="O5772" s="737"/>
      <c r="P5772" s="1883"/>
    </row>
    <row r="5773" spans="1:16" ht="13.5">
      <c r="A5773" s="632">
        <v>253</v>
      </c>
      <c r="B5773" s="818" t="s">
        <v>795</v>
      </c>
      <c r="C5773" s="632" t="s">
        <v>709</v>
      </c>
      <c r="D5773" s="632">
        <v>1</v>
      </c>
      <c r="E5773" s="632">
        <v>2008</v>
      </c>
      <c r="F5773" s="1092">
        <v>110</v>
      </c>
      <c r="G5773" s="816">
        <f t="shared" ref="G5773:G5836" si="189">F5773*H5773%</f>
        <v>110</v>
      </c>
      <c r="H5773" s="1093">
        <v>100</v>
      </c>
      <c r="I5773" s="816">
        <f t="shared" ref="I5773:I5836" si="190">F5773-G5773</f>
        <v>0</v>
      </c>
      <c r="J5773" s="803"/>
      <c r="K5773" s="737"/>
      <c r="L5773" s="737"/>
      <c r="M5773" s="803"/>
      <c r="N5773" s="737"/>
      <c r="O5773" s="737"/>
      <c r="P5773" s="1883"/>
    </row>
    <row r="5774" spans="1:16" ht="13.5">
      <c r="A5774" s="632">
        <v>254</v>
      </c>
      <c r="B5774" s="818" t="s">
        <v>795</v>
      </c>
      <c r="C5774" s="632" t="s">
        <v>709</v>
      </c>
      <c r="D5774" s="632">
        <v>1</v>
      </c>
      <c r="E5774" s="632">
        <v>2008</v>
      </c>
      <c r="F5774" s="1092">
        <v>110</v>
      </c>
      <c r="G5774" s="816">
        <f t="shared" si="189"/>
        <v>110</v>
      </c>
      <c r="H5774" s="1093">
        <v>100</v>
      </c>
      <c r="I5774" s="816">
        <f t="shared" si="190"/>
        <v>0</v>
      </c>
      <c r="J5774" s="803"/>
      <c r="K5774" s="737"/>
      <c r="L5774" s="737"/>
      <c r="M5774" s="803"/>
      <c r="N5774" s="737"/>
      <c r="O5774" s="737"/>
      <c r="P5774" s="1883"/>
    </row>
    <row r="5775" spans="1:16" ht="13.5">
      <c r="A5775" s="632">
        <v>255</v>
      </c>
      <c r="B5775" s="818" t="s">
        <v>795</v>
      </c>
      <c r="C5775" s="632" t="s">
        <v>709</v>
      </c>
      <c r="D5775" s="632">
        <v>1</v>
      </c>
      <c r="E5775" s="632">
        <v>2008</v>
      </c>
      <c r="F5775" s="1092">
        <v>110</v>
      </c>
      <c r="G5775" s="816">
        <f t="shared" si="189"/>
        <v>110</v>
      </c>
      <c r="H5775" s="1093">
        <v>100</v>
      </c>
      <c r="I5775" s="816">
        <f t="shared" si="190"/>
        <v>0</v>
      </c>
      <c r="J5775" s="803"/>
      <c r="K5775" s="737"/>
      <c r="L5775" s="737"/>
      <c r="M5775" s="803"/>
      <c r="N5775" s="737"/>
      <c r="O5775" s="737"/>
      <c r="P5775" s="1883"/>
    </row>
    <row r="5776" spans="1:16" ht="13.5">
      <c r="A5776" s="632">
        <v>256</v>
      </c>
      <c r="B5776" s="818" t="s">
        <v>795</v>
      </c>
      <c r="C5776" s="632" t="s">
        <v>709</v>
      </c>
      <c r="D5776" s="632">
        <v>1</v>
      </c>
      <c r="E5776" s="632">
        <v>2009</v>
      </c>
      <c r="F5776" s="1092">
        <v>79</v>
      </c>
      <c r="G5776" s="816">
        <f t="shared" si="189"/>
        <v>79</v>
      </c>
      <c r="H5776" s="1093">
        <v>100</v>
      </c>
      <c r="I5776" s="816">
        <f t="shared" si="190"/>
        <v>0</v>
      </c>
      <c r="J5776" s="803"/>
      <c r="K5776" s="737"/>
      <c r="L5776" s="737"/>
      <c r="M5776" s="803"/>
      <c r="N5776" s="737"/>
      <c r="O5776" s="737"/>
      <c r="P5776" s="1883"/>
    </row>
    <row r="5777" spans="1:16" ht="13.5">
      <c r="A5777" s="632">
        <v>257</v>
      </c>
      <c r="B5777" s="818" t="s">
        <v>795</v>
      </c>
      <c r="C5777" s="632" t="s">
        <v>709</v>
      </c>
      <c r="D5777" s="632">
        <v>1</v>
      </c>
      <c r="E5777" s="632">
        <v>2009</v>
      </c>
      <c r="F5777" s="1092">
        <v>79</v>
      </c>
      <c r="G5777" s="816">
        <f t="shared" si="189"/>
        <v>79</v>
      </c>
      <c r="H5777" s="1093">
        <v>100</v>
      </c>
      <c r="I5777" s="816">
        <f t="shared" si="190"/>
        <v>0</v>
      </c>
      <c r="J5777" s="803"/>
      <c r="K5777" s="737"/>
      <c r="L5777" s="737"/>
      <c r="M5777" s="803"/>
      <c r="N5777" s="737"/>
      <c r="O5777" s="737"/>
      <c r="P5777" s="1883"/>
    </row>
    <row r="5778" spans="1:16" ht="13.5">
      <c r="A5778" s="632">
        <v>258</v>
      </c>
      <c r="B5778" s="818" t="s">
        <v>795</v>
      </c>
      <c r="C5778" s="632" t="s">
        <v>709</v>
      </c>
      <c r="D5778" s="632">
        <v>1</v>
      </c>
      <c r="E5778" s="632">
        <v>2009</v>
      </c>
      <c r="F5778" s="1092">
        <v>79</v>
      </c>
      <c r="G5778" s="816">
        <f t="shared" si="189"/>
        <v>79</v>
      </c>
      <c r="H5778" s="1093">
        <v>100</v>
      </c>
      <c r="I5778" s="816">
        <f t="shared" si="190"/>
        <v>0</v>
      </c>
      <c r="J5778" s="803"/>
      <c r="K5778" s="737"/>
      <c r="L5778" s="737"/>
      <c r="M5778" s="803"/>
      <c r="N5778" s="737"/>
      <c r="O5778" s="737"/>
      <c r="P5778" s="1883"/>
    </row>
    <row r="5779" spans="1:16" ht="13.5">
      <c r="A5779" s="632">
        <v>259</v>
      </c>
      <c r="B5779" s="818" t="s">
        <v>795</v>
      </c>
      <c r="C5779" s="632" t="s">
        <v>709</v>
      </c>
      <c r="D5779" s="632">
        <v>1</v>
      </c>
      <c r="E5779" s="632">
        <v>2009</v>
      </c>
      <c r="F5779" s="1092">
        <v>79</v>
      </c>
      <c r="G5779" s="816">
        <f t="shared" si="189"/>
        <v>79</v>
      </c>
      <c r="H5779" s="1093">
        <v>100</v>
      </c>
      <c r="I5779" s="816">
        <f t="shared" si="190"/>
        <v>0</v>
      </c>
      <c r="J5779" s="803"/>
      <c r="K5779" s="737"/>
      <c r="L5779" s="737"/>
      <c r="M5779" s="803"/>
      <c r="N5779" s="737"/>
      <c r="O5779" s="737"/>
      <c r="P5779" s="1883"/>
    </row>
    <row r="5780" spans="1:16" ht="13.5">
      <c r="A5780" s="632">
        <v>260</v>
      </c>
      <c r="B5780" s="818" t="s">
        <v>795</v>
      </c>
      <c r="C5780" s="632" t="s">
        <v>709</v>
      </c>
      <c r="D5780" s="632">
        <v>1</v>
      </c>
      <c r="E5780" s="632">
        <v>2009</v>
      </c>
      <c r="F5780" s="1092">
        <v>79</v>
      </c>
      <c r="G5780" s="816">
        <f t="shared" si="189"/>
        <v>79</v>
      </c>
      <c r="H5780" s="1093">
        <v>100</v>
      </c>
      <c r="I5780" s="816">
        <f t="shared" si="190"/>
        <v>0</v>
      </c>
      <c r="J5780" s="803"/>
      <c r="K5780" s="737"/>
      <c r="L5780" s="737"/>
      <c r="M5780" s="803"/>
      <c r="N5780" s="737"/>
      <c r="O5780" s="737"/>
      <c r="P5780" s="1883"/>
    </row>
    <row r="5781" spans="1:16" ht="13.5">
      <c r="A5781" s="632">
        <v>261</v>
      </c>
      <c r="B5781" s="818" t="s">
        <v>795</v>
      </c>
      <c r="C5781" s="632" t="s">
        <v>709</v>
      </c>
      <c r="D5781" s="632">
        <v>1</v>
      </c>
      <c r="E5781" s="632">
        <v>2009</v>
      </c>
      <c r="F5781" s="1092">
        <v>79</v>
      </c>
      <c r="G5781" s="816">
        <f t="shared" si="189"/>
        <v>79</v>
      </c>
      <c r="H5781" s="1093">
        <v>100</v>
      </c>
      <c r="I5781" s="816">
        <f t="shared" si="190"/>
        <v>0</v>
      </c>
      <c r="J5781" s="803"/>
      <c r="K5781" s="737"/>
      <c r="L5781" s="737"/>
      <c r="M5781" s="803"/>
      <c r="N5781" s="737"/>
      <c r="O5781" s="737"/>
      <c r="P5781" s="1883"/>
    </row>
    <row r="5782" spans="1:16" ht="13.5">
      <c r="A5782" s="632">
        <v>262</v>
      </c>
      <c r="B5782" s="818" t="s">
        <v>795</v>
      </c>
      <c r="C5782" s="632" t="s">
        <v>709</v>
      </c>
      <c r="D5782" s="632">
        <v>1</v>
      </c>
      <c r="E5782" s="632">
        <v>2009</v>
      </c>
      <c r="F5782" s="1092">
        <v>79</v>
      </c>
      <c r="G5782" s="816">
        <f t="shared" si="189"/>
        <v>79</v>
      </c>
      <c r="H5782" s="1093">
        <v>100</v>
      </c>
      <c r="I5782" s="816">
        <f t="shared" si="190"/>
        <v>0</v>
      </c>
      <c r="J5782" s="803"/>
      <c r="K5782" s="737"/>
      <c r="L5782" s="737"/>
      <c r="M5782" s="803"/>
      <c r="N5782" s="737"/>
      <c r="O5782" s="737"/>
      <c r="P5782" s="1883"/>
    </row>
    <row r="5783" spans="1:16" ht="13.5">
      <c r="A5783" s="632">
        <v>263</v>
      </c>
      <c r="B5783" s="818" t="s">
        <v>795</v>
      </c>
      <c r="C5783" s="632" t="s">
        <v>709</v>
      </c>
      <c r="D5783" s="632">
        <v>1</v>
      </c>
      <c r="E5783" s="632">
        <v>2009</v>
      </c>
      <c r="F5783" s="1092">
        <v>79</v>
      </c>
      <c r="G5783" s="816">
        <f t="shared" si="189"/>
        <v>79</v>
      </c>
      <c r="H5783" s="1093">
        <v>100</v>
      </c>
      <c r="I5783" s="816">
        <f t="shared" si="190"/>
        <v>0</v>
      </c>
      <c r="J5783" s="803"/>
      <c r="K5783" s="737"/>
      <c r="L5783" s="737"/>
      <c r="M5783" s="803"/>
      <c r="N5783" s="737"/>
      <c r="O5783" s="737"/>
      <c r="P5783" s="1883"/>
    </row>
    <row r="5784" spans="1:16" ht="13.5">
      <c r="A5784" s="632">
        <v>264</v>
      </c>
      <c r="B5784" s="818" t="s">
        <v>795</v>
      </c>
      <c r="C5784" s="632" t="s">
        <v>709</v>
      </c>
      <c r="D5784" s="632">
        <v>1</v>
      </c>
      <c r="E5784" s="632">
        <v>2009</v>
      </c>
      <c r="F5784" s="1092">
        <v>79</v>
      </c>
      <c r="G5784" s="816">
        <f t="shared" si="189"/>
        <v>79</v>
      </c>
      <c r="H5784" s="1093">
        <v>100</v>
      </c>
      <c r="I5784" s="816">
        <f t="shared" si="190"/>
        <v>0</v>
      </c>
      <c r="J5784" s="803"/>
      <c r="K5784" s="737"/>
      <c r="L5784" s="737"/>
      <c r="M5784" s="803"/>
      <c r="N5784" s="737"/>
      <c r="O5784" s="737"/>
      <c r="P5784" s="1883"/>
    </row>
    <row r="5785" spans="1:16" ht="13.5">
      <c r="A5785" s="632">
        <v>265</v>
      </c>
      <c r="B5785" s="818" t="s">
        <v>799</v>
      </c>
      <c r="C5785" s="632" t="s">
        <v>709</v>
      </c>
      <c r="D5785" s="632">
        <v>1</v>
      </c>
      <c r="E5785" s="632">
        <v>2008</v>
      </c>
      <c r="F5785" s="1092">
        <v>90</v>
      </c>
      <c r="G5785" s="816">
        <f t="shared" si="189"/>
        <v>90</v>
      </c>
      <c r="H5785" s="1093">
        <v>100</v>
      </c>
      <c r="I5785" s="816">
        <f t="shared" si="190"/>
        <v>0</v>
      </c>
      <c r="J5785" s="803"/>
      <c r="K5785" s="737"/>
      <c r="L5785" s="737"/>
      <c r="M5785" s="803"/>
      <c r="N5785" s="737"/>
      <c r="O5785" s="737"/>
      <c r="P5785" s="1883"/>
    </row>
    <row r="5786" spans="1:16" ht="13.5">
      <c r="A5786" s="632">
        <v>266</v>
      </c>
      <c r="B5786" s="818" t="s">
        <v>799</v>
      </c>
      <c r="C5786" s="632" t="s">
        <v>709</v>
      </c>
      <c r="D5786" s="632">
        <v>1</v>
      </c>
      <c r="E5786" s="632">
        <v>2008</v>
      </c>
      <c r="F5786" s="1092">
        <v>90</v>
      </c>
      <c r="G5786" s="816">
        <f t="shared" si="189"/>
        <v>90</v>
      </c>
      <c r="H5786" s="1093">
        <v>100</v>
      </c>
      <c r="I5786" s="816">
        <f t="shared" si="190"/>
        <v>0</v>
      </c>
      <c r="J5786" s="803"/>
      <c r="K5786" s="737"/>
      <c r="L5786" s="737"/>
      <c r="M5786" s="803"/>
      <c r="N5786" s="737"/>
      <c r="O5786" s="737"/>
      <c r="P5786" s="1883"/>
    </row>
    <row r="5787" spans="1:16" ht="13.5">
      <c r="A5787" s="632">
        <v>267</v>
      </c>
      <c r="B5787" s="818" t="s">
        <v>799</v>
      </c>
      <c r="C5787" s="632" t="s">
        <v>709</v>
      </c>
      <c r="D5787" s="632">
        <v>1</v>
      </c>
      <c r="E5787" s="632">
        <v>2008</v>
      </c>
      <c r="F5787" s="1092">
        <v>90</v>
      </c>
      <c r="G5787" s="816">
        <f t="shared" si="189"/>
        <v>90</v>
      </c>
      <c r="H5787" s="1093">
        <v>100</v>
      </c>
      <c r="I5787" s="816">
        <f t="shared" si="190"/>
        <v>0</v>
      </c>
      <c r="J5787" s="803"/>
      <c r="K5787" s="737"/>
      <c r="L5787" s="737"/>
      <c r="M5787" s="803"/>
      <c r="N5787" s="737"/>
      <c r="O5787" s="737"/>
      <c r="P5787" s="1883"/>
    </row>
    <row r="5788" spans="1:16" ht="13.5">
      <c r="A5788" s="632">
        <v>268</v>
      </c>
      <c r="B5788" s="818" t="s">
        <v>768</v>
      </c>
      <c r="C5788" s="632" t="s">
        <v>709</v>
      </c>
      <c r="D5788" s="632">
        <v>1</v>
      </c>
      <c r="E5788" s="632">
        <v>2008</v>
      </c>
      <c r="F5788" s="1092">
        <v>49.5</v>
      </c>
      <c r="G5788" s="816">
        <f t="shared" si="189"/>
        <v>49.5</v>
      </c>
      <c r="H5788" s="1093">
        <v>100</v>
      </c>
      <c r="I5788" s="816">
        <f t="shared" si="190"/>
        <v>0</v>
      </c>
      <c r="J5788" s="803"/>
      <c r="K5788" s="737"/>
      <c r="L5788" s="737"/>
      <c r="M5788" s="803"/>
      <c r="N5788" s="737"/>
      <c r="O5788" s="737"/>
      <c r="P5788" s="1883"/>
    </row>
    <row r="5789" spans="1:16" ht="13.5">
      <c r="A5789" s="632">
        <v>269</v>
      </c>
      <c r="B5789" s="818" t="s">
        <v>768</v>
      </c>
      <c r="C5789" s="632" t="s">
        <v>709</v>
      </c>
      <c r="D5789" s="632">
        <v>1</v>
      </c>
      <c r="E5789" s="632">
        <v>2008</v>
      </c>
      <c r="F5789" s="1092">
        <v>49.5</v>
      </c>
      <c r="G5789" s="816">
        <f t="shared" si="189"/>
        <v>49.5</v>
      </c>
      <c r="H5789" s="1093">
        <v>100</v>
      </c>
      <c r="I5789" s="816">
        <f t="shared" si="190"/>
        <v>0</v>
      </c>
      <c r="J5789" s="803"/>
      <c r="K5789" s="737"/>
      <c r="L5789" s="737"/>
      <c r="M5789" s="803"/>
      <c r="N5789" s="737"/>
      <c r="O5789" s="737"/>
      <c r="P5789" s="1883"/>
    </row>
    <row r="5790" spans="1:16" ht="13.5">
      <c r="A5790" s="632">
        <v>270</v>
      </c>
      <c r="B5790" s="818" t="s">
        <v>768</v>
      </c>
      <c r="C5790" s="632" t="s">
        <v>709</v>
      </c>
      <c r="D5790" s="632">
        <v>1</v>
      </c>
      <c r="E5790" s="632">
        <v>2008</v>
      </c>
      <c r="F5790" s="1092">
        <v>49.5</v>
      </c>
      <c r="G5790" s="816">
        <f t="shared" si="189"/>
        <v>49.5</v>
      </c>
      <c r="H5790" s="1093">
        <v>100</v>
      </c>
      <c r="I5790" s="816">
        <f t="shared" si="190"/>
        <v>0</v>
      </c>
      <c r="J5790" s="803"/>
      <c r="K5790" s="737"/>
      <c r="L5790" s="737"/>
      <c r="M5790" s="803"/>
      <c r="N5790" s="737"/>
      <c r="O5790" s="737"/>
      <c r="P5790" s="1883"/>
    </row>
    <row r="5791" spans="1:16" ht="13.5">
      <c r="A5791" s="632">
        <v>271</v>
      </c>
      <c r="B5791" s="818" t="s">
        <v>768</v>
      </c>
      <c r="C5791" s="632" t="s">
        <v>709</v>
      </c>
      <c r="D5791" s="632">
        <v>1</v>
      </c>
      <c r="E5791" s="632">
        <v>2008</v>
      </c>
      <c r="F5791" s="1092">
        <v>49.5</v>
      </c>
      <c r="G5791" s="816">
        <f t="shared" si="189"/>
        <v>49.5</v>
      </c>
      <c r="H5791" s="1093">
        <v>100</v>
      </c>
      <c r="I5791" s="816">
        <f t="shared" si="190"/>
        <v>0</v>
      </c>
      <c r="J5791" s="803"/>
      <c r="K5791" s="737"/>
      <c r="L5791" s="737"/>
      <c r="M5791" s="803"/>
      <c r="N5791" s="737"/>
      <c r="O5791" s="737"/>
      <c r="P5791" s="1883"/>
    </row>
    <row r="5792" spans="1:16" ht="13.5">
      <c r="A5792" s="632">
        <v>272</v>
      </c>
      <c r="B5792" s="818" t="s">
        <v>768</v>
      </c>
      <c r="C5792" s="632" t="s">
        <v>709</v>
      </c>
      <c r="D5792" s="632">
        <v>1</v>
      </c>
      <c r="E5792" s="632">
        <v>2008</v>
      </c>
      <c r="F5792" s="1092">
        <v>49.5</v>
      </c>
      <c r="G5792" s="816">
        <f t="shared" si="189"/>
        <v>49.5</v>
      </c>
      <c r="H5792" s="1093">
        <v>100</v>
      </c>
      <c r="I5792" s="816">
        <f t="shared" si="190"/>
        <v>0</v>
      </c>
      <c r="J5792" s="803"/>
      <c r="K5792" s="737"/>
      <c r="L5792" s="737"/>
      <c r="M5792" s="803"/>
      <c r="N5792" s="737"/>
      <c r="O5792" s="737"/>
      <c r="P5792" s="1883"/>
    </row>
    <row r="5793" spans="1:16" ht="13.5">
      <c r="A5793" s="632">
        <v>273</v>
      </c>
      <c r="B5793" s="818" t="s">
        <v>813</v>
      </c>
      <c r="C5793" s="632" t="s">
        <v>709</v>
      </c>
      <c r="D5793" s="632">
        <v>1</v>
      </c>
      <c r="E5793" s="632">
        <v>2008</v>
      </c>
      <c r="F5793" s="1092">
        <v>150</v>
      </c>
      <c r="G5793" s="816">
        <f t="shared" si="189"/>
        <v>150</v>
      </c>
      <c r="H5793" s="1093">
        <v>100</v>
      </c>
      <c r="I5793" s="816">
        <f t="shared" si="190"/>
        <v>0</v>
      </c>
      <c r="J5793" s="803"/>
      <c r="K5793" s="737"/>
      <c r="L5793" s="737"/>
      <c r="M5793" s="803"/>
      <c r="N5793" s="737"/>
      <c r="O5793" s="737"/>
      <c r="P5793" s="1883"/>
    </row>
    <row r="5794" spans="1:16" ht="13.5">
      <c r="A5794" s="632">
        <v>274</v>
      </c>
      <c r="B5794" s="818" t="s">
        <v>813</v>
      </c>
      <c r="C5794" s="632" t="s">
        <v>709</v>
      </c>
      <c r="D5794" s="632">
        <v>1</v>
      </c>
      <c r="E5794" s="632">
        <v>2008</v>
      </c>
      <c r="F5794" s="1092">
        <v>150</v>
      </c>
      <c r="G5794" s="816">
        <f t="shared" si="189"/>
        <v>150</v>
      </c>
      <c r="H5794" s="1093">
        <v>100</v>
      </c>
      <c r="I5794" s="816">
        <f t="shared" si="190"/>
        <v>0</v>
      </c>
      <c r="J5794" s="803"/>
      <c r="K5794" s="737"/>
      <c r="L5794" s="737"/>
      <c r="M5794" s="803"/>
      <c r="N5794" s="737"/>
      <c r="O5794" s="737"/>
      <c r="P5794" s="1883"/>
    </row>
    <row r="5795" spans="1:16" ht="13.5">
      <c r="A5795" s="632">
        <v>275</v>
      </c>
      <c r="B5795" s="818" t="s">
        <v>771</v>
      </c>
      <c r="C5795" s="632" t="s">
        <v>709</v>
      </c>
      <c r="D5795" s="632">
        <v>1</v>
      </c>
      <c r="E5795" s="632">
        <v>2008</v>
      </c>
      <c r="F5795" s="1092">
        <v>100</v>
      </c>
      <c r="G5795" s="816">
        <f t="shared" si="189"/>
        <v>100</v>
      </c>
      <c r="H5795" s="1093">
        <v>100</v>
      </c>
      <c r="I5795" s="816">
        <f t="shared" si="190"/>
        <v>0</v>
      </c>
      <c r="J5795" s="803"/>
      <c r="K5795" s="737"/>
      <c r="L5795" s="737"/>
      <c r="M5795" s="803"/>
      <c r="N5795" s="737"/>
      <c r="O5795" s="737"/>
      <c r="P5795" s="1883"/>
    </row>
    <row r="5796" spans="1:16" ht="13.5">
      <c r="A5796" s="632">
        <v>276</v>
      </c>
      <c r="B5796" s="818" t="s">
        <v>771</v>
      </c>
      <c r="C5796" s="632" t="s">
        <v>709</v>
      </c>
      <c r="D5796" s="632">
        <v>1</v>
      </c>
      <c r="E5796" s="632">
        <v>2008</v>
      </c>
      <c r="F5796" s="1092">
        <v>100</v>
      </c>
      <c r="G5796" s="816">
        <f t="shared" si="189"/>
        <v>100</v>
      </c>
      <c r="H5796" s="1093">
        <v>100</v>
      </c>
      <c r="I5796" s="816">
        <f t="shared" si="190"/>
        <v>0</v>
      </c>
      <c r="J5796" s="803"/>
      <c r="K5796" s="737"/>
      <c r="L5796" s="737"/>
      <c r="M5796" s="803"/>
      <c r="N5796" s="737"/>
      <c r="O5796" s="737"/>
      <c r="P5796" s="1883"/>
    </row>
    <row r="5797" spans="1:16" ht="13.5">
      <c r="A5797" s="632">
        <v>277</v>
      </c>
      <c r="B5797" s="818" t="s">
        <v>771</v>
      </c>
      <c r="C5797" s="632" t="s">
        <v>709</v>
      </c>
      <c r="D5797" s="632">
        <v>1</v>
      </c>
      <c r="E5797" s="632">
        <v>2008</v>
      </c>
      <c r="F5797" s="1092">
        <v>100</v>
      </c>
      <c r="G5797" s="816">
        <f t="shared" si="189"/>
        <v>100</v>
      </c>
      <c r="H5797" s="1093">
        <v>100</v>
      </c>
      <c r="I5797" s="816">
        <f t="shared" si="190"/>
        <v>0</v>
      </c>
      <c r="J5797" s="803"/>
      <c r="K5797" s="737"/>
      <c r="L5797" s="737"/>
      <c r="M5797" s="803"/>
      <c r="N5797" s="737"/>
      <c r="O5797" s="737"/>
      <c r="P5797" s="1883"/>
    </row>
    <row r="5798" spans="1:16" ht="13.5">
      <c r="A5798" s="632">
        <v>278</v>
      </c>
      <c r="B5798" s="818" t="s">
        <v>771</v>
      </c>
      <c r="C5798" s="632" t="s">
        <v>709</v>
      </c>
      <c r="D5798" s="632">
        <v>1</v>
      </c>
      <c r="E5798" s="632">
        <v>2008</v>
      </c>
      <c r="F5798" s="1092">
        <v>100</v>
      </c>
      <c r="G5798" s="816">
        <f t="shared" si="189"/>
        <v>100</v>
      </c>
      <c r="H5798" s="1093">
        <v>100</v>
      </c>
      <c r="I5798" s="816">
        <f t="shared" si="190"/>
        <v>0</v>
      </c>
      <c r="J5798" s="803"/>
      <c r="K5798" s="737"/>
      <c r="L5798" s="737"/>
      <c r="M5798" s="803"/>
      <c r="N5798" s="737"/>
      <c r="O5798" s="737"/>
      <c r="P5798" s="1883"/>
    </row>
    <row r="5799" spans="1:16" ht="13.5">
      <c r="A5799" s="632">
        <v>279</v>
      </c>
      <c r="B5799" s="818" t="s">
        <v>771</v>
      </c>
      <c r="C5799" s="632" t="s">
        <v>709</v>
      </c>
      <c r="D5799" s="632">
        <v>1</v>
      </c>
      <c r="E5799" s="632">
        <v>2008</v>
      </c>
      <c r="F5799" s="1092">
        <v>116</v>
      </c>
      <c r="G5799" s="816">
        <f t="shared" si="189"/>
        <v>116</v>
      </c>
      <c r="H5799" s="1093">
        <v>100</v>
      </c>
      <c r="I5799" s="816">
        <f t="shared" si="190"/>
        <v>0</v>
      </c>
      <c r="J5799" s="803"/>
      <c r="K5799" s="737"/>
      <c r="L5799" s="737"/>
      <c r="M5799" s="803"/>
      <c r="N5799" s="737"/>
      <c r="O5799" s="737"/>
      <c r="P5799" s="1883"/>
    </row>
    <row r="5800" spans="1:16" ht="13.5">
      <c r="A5800" s="632">
        <v>280</v>
      </c>
      <c r="B5800" s="818" t="s">
        <v>771</v>
      </c>
      <c r="C5800" s="632" t="s">
        <v>709</v>
      </c>
      <c r="D5800" s="632">
        <v>1</v>
      </c>
      <c r="E5800" s="632">
        <v>2008</v>
      </c>
      <c r="F5800" s="1092">
        <v>116</v>
      </c>
      <c r="G5800" s="816">
        <f t="shared" si="189"/>
        <v>116</v>
      </c>
      <c r="H5800" s="1093">
        <v>100</v>
      </c>
      <c r="I5800" s="816">
        <f t="shared" si="190"/>
        <v>0</v>
      </c>
      <c r="J5800" s="803"/>
      <c r="K5800" s="737"/>
      <c r="L5800" s="737"/>
      <c r="M5800" s="803"/>
      <c r="N5800" s="737"/>
      <c r="O5800" s="737"/>
      <c r="P5800" s="1883"/>
    </row>
    <row r="5801" spans="1:16" ht="13.5">
      <c r="A5801" s="632">
        <v>281</v>
      </c>
      <c r="B5801" s="818" t="s">
        <v>771</v>
      </c>
      <c r="C5801" s="632" t="s">
        <v>709</v>
      </c>
      <c r="D5801" s="632">
        <v>1</v>
      </c>
      <c r="E5801" s="632">
        <v>2008</v>
      </c>
      <c r="F5801" s="1092">
        <v>116</v>
      </c>
      <c r="G5801" s="816">
        <f t="shared" si="189"/>
        <v>116</v>
      </c>
      <c r="H5801" s="1093">
        <v>100</v>
      </c>
      <c r="I5801" s="816">
        <f t="shared" si="190"/>
        <v>0</v>
      </c>
      <c r="J5801" s="803"/>
      <c r="K5801" s="737"/>
      <c r="L5801" s="737"/>
      <c r="M5801" s="803"/>
      <c r="N5801" s="737"/>
      <c r="O5801" s="737"/>
      <c r="P5801" s="1883"/>
    </row>
    <row r="5802" spans="1:16" ht="13.5">
      <c r="A5802" s="632">
        <v>282</v>
      </c>
      <c r="B5802" s="818" t="s">
        <v>771</v>
      </c>
      <c r="C5802" s="632" t="s">
        <v>709</v>
      </c>
      <c r="D5802" s="632">
        <v>1</v>
      </c>
      <c r="E5802" s="632">
        <v>2008</v>
      </c>
      <c r="F5802" s="1092">
        <v>116</v>
      </c>
      <c r="G5802" s="816">
        <f t="shared" si="189"/>
        <v>116</v>
      </c>
      <c r="H5802" s="1093">
        <v>100</v>
      </c>
      <c r="I5802" s="816">
        <f t="shared" si="190"/>
        <v>0</v>
      </c>
      <c r="J5802" s="803"/>
      <c r="K5802" s="737"/>
      <c r="L5802" s="737"/>
      <c r="M5802" s="803"/>
      <c r="N5802" s="737"/>
      <c r="O5802" s="737"/>
      <c r="P5802" s="1883"/>
    </row>
    <row r="5803" spans="1:16" ht="13.5">
      <c r="A5803" s="632">
        <v>283</v>
      </c>
      <c r="B5803" s="818" t="s">
        <v>771</v>
      </c>
      <c r="C5803" s="632" t="s">
        <v>709</v>
      </c>
      <c r="D5803" s="632">
        <v>1</v>
      </c>
      <c r="E5803" s="632">
        <v>2008</v>
      </c>
      <c r="F5803" s="1092">
        <v>116</v>
      </c>
      <c r="G5803" s="816">
        <f t="shared" si="189"/>
        <v>116</v>
      </c>
      <c r="H5803" s="1093">
        <v>100</v>
      </c>
      <c r="I5803" s="816">
        <f t="shared" si="190"/>
        <v>0</v>
      </c>
      <c r="J5803" s="803"/>
      <c r="K5803" s="737"/>
      <c r="L5803" s="737"/>
      <c r="M5803" s="803"/>
      <c r="N5803" s="737"/>
      <c r="O5803" s="737"/>
      <c r="P5803" s="1883"/>
    </row>
    <row r="5804" spans="1:16" ht="13.5">
      <c r="A5804" s="632">
        <v>284</v>
      </c>
      <c r="B5804" s="818" t="s">
        <v>771</v>
      </c>
      <c r="C5804" s="632" t="s">
        <v>709</v>
      </c>
      <c r="D5804" s="632">
        <v>1</v>
      </c>
      <c r="E5804" s="632">
        <v>2008</v>
      </c>
      <c r="F5804" s="1092">
        <v>100</v>
      </c>
      <c r="G5804" s="816">
        <f t="shared" si="189"/>
        <v>100</v>
      </c>
      <c r="H5804" s="1093">
        <v>100</v>
      </c>
      <c r="I5804" s="816">
        <f t="shared" si="190"/>
        <v>0</v>
      </c>
      <c r="J5804" s="803"/>
      <c r="K5804" s="737"/>
      <c r="L5804" s="737"/>
      <c r="M5804" s="803"/>
      <c r="N5804" s="737"/>
      <c r="O5804" s="737"/>
      <c r="P5804" s="1883"/>
    </row>
    <row r="5805" spans="1:16" ht="13.5">
      <c r="A5805" s="632">
        <v>285</v>
      </c>
      <c r="B5805" s="818" t="s">
        <v>771</v>
      </c>
      <c r="C5805" s="632" t="s">
        <v>709</v>
      </c>
      <c r="D5805" s="632">
        <v>1</v>
      </c>
      <c r="E5805" s="632">
        <v>2008</v>
      </c>
      <c r="F5805" s="1092">
        <v>100</v>
      </c>
      <c r="G5805" s="816">
        <f t="shared" si="189"/>
        <v>100</v>
      </c>
      <c r="H5805" s="1093">
        <v>100</v>
      </c>
      <c r="I5805" s="816">
        <f t="shared" si="190"/>
        <v>0</v>
      </c>
      <c r="J5805" s="803"/>
      <c r="K5805" s="737"/>
      <c r="L5805" s="737"/>
      <c r="M5805" s="803"/>
      <c r="N5805" s="737"/>
      <c r="O5805" s="737"/>
      <c r="P5805" s="1883"/>
    </row>
    <row r="5806" spans="1:16" ht="13.5">
      <c r="A5806" s="632">
        <v>286</v>
      </c>
      <c r="B5806" s="818" t="s">
        <v>771</v>
      </c>
      <c r="C5806" s="632" t="s">
        <v>709</v>
      </c>
      <c r="D5806" s="632">
        <v>1</v>
      </c>
      <c r="E5806" s="632">
        <v>2008</v>
      </c>
      <c r="F5806" s="1092">
        <v>100</v>
      </c>
      <c r="G5806" s="816">
        <f t="shared" si="189"/>
        <v>100</v>
      </c>
      <c r="H5806" s="1093">
        <v>100</v>
      </c>
      <c r="I5806" s="816">
        <f t="shared" si="190"/>
        <v>0</v>
      </c>
      <c r="J5806" s="803"/>
      <c r="K5806" s="737"/>
      <c r="L5806" s="737"/>
      <c r="M5806" s="803"/>
      <c r="N5806" s="737"/>
      <c r="O5806" s="737"/>
      <c r="P5806" s="1883"/>
    </row>
    <row r="5807" spans="1:16" ht="13.5">
      <c r="A5807" s="632">
        <v>287</v>
      </c>
      <c r="B5807" s="818" t="s">
        <v>771</v>
      </c>
      <c r="C5807" s="632" t="s">
        <v>709</v>
      </c>
      <c r="D5807" s="632">
        <v>1</v>
      </c>
      <c r="E5807" s="632">
        <v>2008</v>
      </c>
      <c r="F5807" s="1092">
        <v>100</v>
      </c>
      <c r="G5807" s="816">
        <f t="shared" si="189"/>
        <v>100</v>
      </c>
      <c r="H5807" s="1093">
        <v>100</v>
      </c>
      <c r="I5807" s="816">
        <f t="shared" si="190"/>
        <v>0</v>
      </c>
      <c r="J5807" s="803"/>
      <c r="K5807" s="737"/>
      <c r="L5807" s="737"/>
      <c r="M5807" s="803"/>
      <c r="N5807" s="737"/>
      <c r="O5807" s="737"/>
      <c r="P5807" s="1883"/>
    </row>
    <row r="5808" spans="1:16" ht="13.5">
      <c r="A5808" s="632">
        <v>288</v>
      </c>
      <c r="B5808" s="818" t="s">
        <v>719</v>
      </c>
      <c r="C5808" s="632" t="s">
        <v>709</v>
      </c>
      <c r="D5808" s="632">
        <v>1</v>
      </c>
      <c r="E5808" s="632">
        <v>2009</v>
      </c>
      <c r="F5808" s="1092">
        <v>50</v>
      </c>
      <c r="G5808" s="816">
        <f t="shared" si="189"/>
        <v>50</v>
      </c>
      <c r="H5808" s="1093">
        <v>100</v>
      </c>
      <c r="I5808" s="816">
        <f t="shared" si="190"/>
        <v>0</v>
      </c>
      <c r="J5808" s="803"/>
      <c r="K5808" s="737"/>
      <c r="L5808" s="737"/>
      <c r="M5808" s="803"/>
      <c r="N5808" s="737"/>
      <c r="O5808" s="737"/>
      <c r="P5808" s="1883"/>
    </row>
    <row r="5809" spans="1:16" ht="13.5">
      <c r="A5809" s="632">
        <v>289</v>
      </c>
      <c r="B5809" s="818" t="s">
        <v>719</v>
      </c>
      <c r="C5809" s="632" t="s">
        <v>709</v>
      </c>
      <c r="D5809" s="632">
        <v>1</v>
      </c>
      <c r="E5809" s="632">
        <v>2009</v>
      </c>
      <c r="F5809" s="1092">
        <v>50</v>
      </c>
      <c r="G5809" s="816">
        <f t="shared" si="189"/>
        <v>50</v>
      </c>
      <c r="H5809" s="1093">
        <v>100</v>
      </c>
      <c r="I5809" s="816">
        <f t="shared" si="190"/>
        <v>0</v>
      </c>
      <c r="J5809" s="803"/>
      <c r="K5809" s="737"/>
      <c r="L5809" s="737"/>
      <c r="M5809" s="803"/>
      <c r="N5809" s="737"/>
      <c r="O5809" s="737"/>
      <c r="P5809" s="1883"/>
    </row>
    <row r="5810" spans="1:16" ht="13.5">
      <c r="A5810" s="632">
        <v>290</v>
      </c>
      <c r="B5810" s="831" t="s">
        <v>792</v>
      </c>
      <c r="C5810" s="632" t="s">
        <v>709</v>
      </c>
      <c r="D5810" s="632">
        <v>1</v>
      </c>
      <c r="E5810" s="632">
        <v>2010</v>
      </c>
      <c r="F5810" s="1092">
        <v>222.78648999999999</v>
      </c>
      <c r="G5810" s="816">
        <f t="shared" si="189"/>
        <v>222.78648999999999</v>
      </c>
      <c r="H5810" s="1093">
        <v>100</v>
      </c>
      <c r="I5810" s="816">
        <f t="shared" si="190"/>
        <v>0</v>
      </c>
      <c r="J5810" s="803"/>
      <c r="K5810" s="737"/>
      <c r="L5810" s="737"/>
      <c r="M5810" s="803"/>
      <c r="N5810" s="737"/>
      <c r="O5810" s="737"/>
      <c r="P5810" s="1883"/>
    </row>
    <row r="5811" spans="1:16" ht="13.5">
      <c r="A5811" s="632">
        <v>291</v>
      </c>
      <c r="B5811" s="818" t="s">
        <v>1072</v>
      </c>
      <c r="C5811" s="632" t="s">
        <v>709</v>
      </c>
      <c r="D5811" s="632">
        <v>1</v>
      </c>
      <c r="E5811" s="632">
        <v>2008</v>
      </c>
      <c r="F5811" s="1092">
        <v>35</v>
      </c>
      <c r="G5811" s="816">
        <f t="shared" si="189"/>
        <v>35</v>
      </c>
      <c r="H5811" s="1093">
        <v>100</v>
      </c>
      <c r="I5811" s="816">
        <f t="shared" si="190"/>
        <v>0</v>
      </c>
      <c r="J5811" s="803"/>
      <c r="K5811" s="737"/>
      <c r="L5811" s="737"/>
      <c r="M5811" s="803"/>
      <c r="N5811" s="737"/>
      <c r="O5811" s="737"/>
      <c r="P5811" s="1883"/>
    </row>
    <row r="5812" spans="1:16" ht="13.5">
      <c r="A5812" s="632">
        <v>292</v>
      </c>
      <c r="B5812" s="818" t="s">
        <v>1072</v>
      </c>
      <c r="C5812" s="632" t="s">
        <v>709</v>
      </c>
      <c r="D5812" s="632">
        <v>1</v>
      </c>
      <c r="E5812" s="632">
        <v>2008</v>
      </c>
      <c r="F5812" s="1092">
        <v>35</v>
      </c>
      <c r="G5812" s="816">
        <f t="shared" si="189"/>
        <v>35</v>
      </c>
      <c r="H5812" s="1093">
        <v>100</v>
      </c>
      <c r="I5812" s="816">
        <f t="shared" si="190"/>
        <v>0</v>
      </c>
      <c r="J5812" s="803"/>
      <c r="K5812" s="737"/>
      <c r="L5812" s="737"/>
      <c r="M5812" s="803"/>
      <c r="N5812" s="737"/>
      <c r="O5812" s="737"/>
      <c r="P5812" s="1883"/>
    </row>
    <row r="5813" spans="1:16" ht="13.5">
      <c r="A5813" s="632">
        <v>293</v>
      </c>
      <c r="B5813" s="818" t="s">
        <v>1072</v>
      </c>
      <c r="C5813" s="632" t="s">
        <v>709</v>
      </c>
      <c r="D5813" s="632">
        <v>1</v>
      </c>
      <c r="E5813" s="632">
        <v>2008</v>
      </c>
      <c r="F5813" s="1092">
        <v>35</v>
      </c>
      <c r="G5813" s="816">
        <f t="shared" si="189"/>
        <v>35</v>
      </c>
      <c r="H5813" s="1093">
        <v>100</v>
      </c>
      <c r="I5813" s="816">
        <f t="shared" si="190"/>
        <v>0</v>
      </c>
      <c r="J5813" s="803"/>
      <c r="K5813" s="737"/>
      <c r="L5813" s="737"/>
      <c r="M5813" s="803"/>
      <c r="N5813" s="737"/>
      <c r="O5813" s="737"/>
      <c r="P5813" s="1883"/>
    </row>
    <row r="5814" spans="1:16" ht="13.5">
      <c r="A5814" s="632">
        <v>294</v>
      </c>
      <c r="B5814" s="818" t="s">
        <v>1072</v>
      </c>
      <c r="C5814" s="632" t="s">
        <v>709</v>
      </c>
      <c r="D5814" s="632">
        <v>1</v>
      </c>
      <c r="E5814" s="632">
        <v>2008</v>
      </c>
      <c r="F5814" s="1092">
        <v>35</v>
      </c>
      <c r="G5814" s="816">
        <f t="shared" si="189"/>
        <v>35</v>
      </c>
      <c r="H5814" s="1093">
        <v>100</v>
      </c>
      <c r="I5814" s="816">
        <f t="shared" si="190"/>
        <v>0</v>
      </c>
      <c r="J5814" s="803"/>
      <c r="K5814" s="737"/>
      <c r="L5814" s="737"/>
      <c r="M5814" s="803"/>
      <c r="N5814" s="737"/>
      <c r="O5814" s="737"/>
      <c r="P5814" s="1883"/>
    </row>
    <row r="5815" spans="1:16" ht="13.5">
      <c r="A5815" s="632">
        <v>295</v>
      </c>
      <c r="B5815" s="818" t="s">
        <v>1072</v>
      </c>
      <c r="C5815" s="632" t="s">
        <v>709</v>
      </c>
      <c r="D5815" s="632">
        <v>1</v>
      </c>
      <c r="E5815" s="632">
        <v>2008</v>
      </c>
      <c r="F5815" s="1092">
        <v>35</v>
      </c>
      <c r="G5815" s="816">
        <f t="shared" si="189"/>
        <v>35</v>
      </c>
      <c r="H5815" s="1093">
        <v>100</v>
      </c>
      <c r="I5815" s="816">
        <f t="shared" si="190"/>
        <v>0</v>
      </c>
      <c r="J5815" s="803"/>
      <c r="K5815" s="737"/>
      <c r="L5815" s="737"/>
      <c r="M5815" s="803"/>
      <c r="N5815" s="737"/>
      <c r="O5815" s="737"/>
      <c r="P5815" s="1883"/>
    </row>
    <row r="5816" spans="1:16" ht="13.5">
      <c r="A5816" s="632">
        <v>296</v>
      </c>
      <c r="B5816" s="818" t="s">
        <v>1072</v>
      </c>
      <c r="C5816" s="632" t="s">
        <v>709</v>
      </c>
      <c r="D5816" s="632">
        <v>1</v>
      </c>
      <c r="E5816" s="632">
        <v>2008</v>
      </c>
      <c r="F5816" s="1092">
        <v>35</v>
      </c>
      <c r="G5816" s="816">
        <f t="shared" si="189"/>
        <v>35</v>
      </c>
      <c r="H5816" s="1093">
        <v>100</v>
      </c>
      <c r="I5816" s="816">
        <f t="shared" si="190"/>
        <v>0</v>
      </c>
      <c r="J5816" s="803"/>
      <c r="K5816" s="737"/>
      <c r="L5816" s="737"/>
      <c r="M5816" s="803"/>
      <c r="N5816" s="737"/>
      <c r="O5816" s="737"/>
      <c r="P5816" s="1883"/>
    </row>
    <row r="5817" spans="1:16" ht="13.5">
      <c r="A5817" s="632">
        <v>297</v>
      </c>
      <c r="B5817" s="818" t="s">
        <v>1072</v>
      </c>
      <c r="C5817" s="632" t="s">
        <v>709</v>
      </c>
      <c r="D5817" s="632">
        <v>1</v>
      </c>
      <c r="E5817" s="632">
        <v>2008</v>
      </c>
      <c r="F5817" s="1092">
        <v>35</v>
      </c>
      <c r="G5817" s="816">
        <f t="shared" si="189"/>
        <v>35</v>
      </c>
      <c r="H5817" s="1093">
        <v>100</v>
      </c>
      <c r="I5817" s="816">
        <f t="shared" si="190"/>
        <v>0</v>
      </c>
      <c r="J5817" s="803"/>
      <c r="K5817" s="737"/>
      <c r="L5817" s="737"/>
      <c r="M5817" s="803"/>
      <c r="N5817" s="737"/>
      <c r="O5817" s="737"/>
      <c r="P5817" s="1883"/>
    </row>
    <row r="5818" spans="1:16" ht="13.5">
      <c r="A5818" s="632">
        <v>298</v>
      </c>
      <c r="B5818" s="818" t="s">
        <v>1072</v>
      </c>
      <c r="C5818" s="632" t="s">
        <v>709</v>
      </c>
      <c r="D5818" s="632">
        <v>1</v>
      </c>
      <c r="E5818" s="632">
        <v>2008</v>
      </c>
      <c r="F5818" s="1092">
        <v>35</v>
      </c>
      <c r="G5818" s="816">
        <f t="shared" si="189"/>
        <v>35</v>
      </c>
      <c r="H5818" s="1093">
        <v>100</v>
      </c>
      <c r="I5818" s="816">
        <f t="shared" si="190"/>
        <v>0</v>
      </c>
      <c r="J5818" s="803"/>
      <c r="K5818" s="737"/>
      <c r="L5818" s="737"/>
      <c r="M5818" s="803"/>
      <c r="N5818" s="737"/>
      <c r="O5818" s="737"/>
      <c r="P5818" s="1883"/>
    </row>
    <row r="5819" spans="1:16" ht="13.5">
      <c r="A5819" s="632">
        <v>299</v>
      </c>
      <c r="B5819" s="818" t="s">
        <v>1072</v>
      </c>
      <c r="C5819" s="632" t="s">
        <v>709</v>
      </c>
      <c r="D5819" s="632">
        <v>1</v>
      </c>
      <c r="E5819" s="632">
        <v>2008</v>
      </c>
      <c r="F5819" s="1092">
        <v>35</v>
      </c>
      <c r="G5819" s="816">
        <f t="shared" si="189"/>
        <v>35</v>
      </c>
      <c r="H5819" s="1093">
        <v>100</v>
      </c>
      <c r="I5819" s="816">
        <f t="shared" si="190"/>
        <v>0</v>
      </c>
      <c r="J5819" s="803"/>
      <c r="K5819" s="737"/>
      <c r="L5819" s="737"/>
      <c r="M5819" s="803"/>
      <c r="N5819" s="737"/>
      <c r="O5819" s="737"/>
      <c r="P5819" s="1883"/>
    </row>
    <row r="5820" spans="1:16" ht="13.5">
      <c r="A5820" s="632">
        <v>300</v>
      </c>
      <c r="B5820" s="818" t="s">
        <v>1072</v>
      </c>
      <c r="C5820" s="632" t="s">
        <v>709</v>
      </c>
      <c r="D5820" s="632">
        <v>1</v>
      </c>
      <c r="E5820" s="632">
        <v>2008</v>
      </c>
      <c r="F5820" s="1092">
        <v>35</v>
      </c>
      <c r="G5820" s="816">
        <f t="shared" si="189"/>
        <v>35</v>
      </c>
      <c r="H5820" s="1093">
        <v>100</v>
      </c>
      <c r="I5820" s="816">
        <f t="shared" si="190"/>
        <v>0</v>
      </c>
      <c r="J5820" s="803"/>
      <c r="K5820" s="737"/>
      <c r="L5820" s="737"/>
      <c r="M5820" s="803"/>
      <c r="N5820" s="737"/>
      <c r="O5820" s="737"/>
      <c r="P5820" s="1883"/>
    </row>
    <row r="5821" spans="1:16" ht="13.5">
      <c r="A5821" s="632">
        <v>301</v>
      </c>
      <c r="B5821" s="818" t="s">
        <v>1072</v>
      </c>
      <c r="C5821" s="632" t="s">
        <v>709</v>
      </c>
      <c r="D5821" s="632">
        <v>1</v>
      </c>
      <c r="E5821" s="632">
        <v>2008</v>
      </c>
      <c r="F5821" s="1092">
        <v>35</v>
      </c>
      <c r="G5821" s="816">
        <f t="shared" si="189"/>
        <v>35</v>
      </c>
      <c r="H5821" s="1093">
        <v>100</v>
      </c>
      <c r="I5821" s="816">
        <f t="shared" si="190"/>
        <v>0</v>
      </c>
      <c r="J5821" s="803"/>
      <c r="K5821" s="737"/>
      <c r="L5821" s="737"/>
      <c r="M5821" s="803"/>
      <c r="N5821" s="737"/>
      <c r="O5821" s="737"/>
      <c r="P5821" s="1883"/>
    </row>
    <row r="5822" spans="1:16" ht="13.5">
      <c r="A5822" s="632">
        <v>302</v>
      </c>
      <c r="B5822" s="818" t="s">
        <v>1072</v>
      </c>
      <c r="C5822" s="632" t="s">
        <v>709</v>
      </c>
      <c r="D5822" s="632">
        <v>1</v>
      </c>
      <c r="E5822" s="632">
        <v>2008</v>
      </c>
      <c r="F5822" s="1092">
        <v>35</v>
      </c>
      <c r="G5822" s="816">
        <f t="shared" si="189"/>
        <v>35</v>
      </c>
      <c r="H5822" s="1093">
        <v>100</v>
      </c>
      <c r="I5822" s="816">
        <f t="shared" si="190"/>
        <v>0</v>
      </c>
      <c r="J5822" s="803"/>
      <c r="K5822" s="737"/>
      <c r="L5822" s="737"/>
      <c r="M5822" s="803"/>
      <c r="N5822" s="737"/>
      <c r="O5822" s="737"/>
      <c r="P5822" s="1883"/>
    </row>
    <row r="5823" spans="1:16" ht="13.5">
      <c r="A5823" s="632">
        <v>303</v>
      </c>
      <c r="B5823" s="818" t="s">
        <v>1072</v>
      </c>
      <c r="C5823" s="632" t="s">
        <v>709</v>
      </c>
      <c r="D5823" s="632">
        <v>1</v>
      </c>
      <c r="E5823" s="632">
        <v>2008</v>
      </c>
      <c r="F5823" s="1092">
        <v>35</v>
      </c>
      <c r="G5823" s="816">
        <f t="shared" si="189"/>
        <v>35</v>
      </c>
      <c r="H5823" s="1093">
        <v>100</v>
      </c>
      <c r="I5823" s="816">
        <f t="shared" si="190"/>
        <v>0</v>
      </c>
      <c r="J5823" s="803"/>
      <c r="K5823" s="737"/>
      <c r="L5823" s="737"/>
      <c r="M5823" s="803"/>
      <c r="N5823" s="737"/>
      <c r="O5823" s="737"/>
      <c r="P5823" s="1883"/>
    </row>
    <row r="5824" spans="1:16" ht="13.5">
      <c r="A5824" s="632">
        <v>304</v>
      </c>
      <c r="B5824" s="818" t="s">
        <v>1072</v>
      </c>
      <c r="C5824" s="632" t="s">
        <v>709</v>
      </c>
      <c r="D5824" s="632">
        <v>1</v>
      </c>
      <c r="E5824" s="632">
        <v>2008</v>
      </c>
      <c r="F5824" s="1092">
        <v>35</v>
      </c>
      <c r="G5824" s="816">
        <f t="shared" si="189"/>
        <v>35</v>
      </c>
      <c r="H5824" s="1093">
        <v>100</v>
      </c>
      <c r="I5824" s="816">
        <f t="shared" si="190"/>
        <v>0</v>
      </c>
      <c r="J5824" s="803"/>
      <c r="K5824" s="737"/>
      <c r="L5824" s="737"/>
      <c r="M5824" s="803"/>
      <c r="N5824" s="737"/>
      <c r="O5824" s="737"/>
      <c r="P5824" s="1883"/>
    </row>
    <row r="5825" spans="1:16" ht="13.5">
      <c r="A5825" s="632">
        <v>305</v>
      </c>
      <c r="B5825" s="818" t="s">
        <v>1072</v>
      </c>
      <c r="C5825" s="632" t="s">
        <v>709</v>
      </c>
      <c r="D5825" s="632">
        <v>1</v>
      </c>
      <c r="E5825" s="632">
        <v>2008</v>
      </c>
      <c r="F5825" s="1092">
        <v>35</v>
      </c>
      <c r="G5825" s="816">
        <f t="shared" si="189"/>
        <v>35</v>
      </c>
      <c r="H5825" s="1093">
        <v>100</v>
      </c>
      <c r="I5825" s="816">
        <f t="shared" si="190"/>
        <v>0</v>
      </c>
      <c r="J5825" s="803"/>
      <c r="K5825" s="737"/>
      <c r="L5825" s="737"/>
      <c r="M5825" s="803"/>
      <c r="N5825" s="737"/>
      <c r="O5825" s="737"/>
      <c r="P5825" s="1883"/>
    </row>
    <row r="5826" spans="1:16" ht="13.5">
      <c r="A5826" s="632">
        <v>306</v>
      </c>
      <c r="B5826" s="818" t="s">
        <v>1072</v>
      </c>
      <c r="C5826" s="632" t="s">
        <v>709</v>
      </c>
      <c r="D5826" s="632">
        <v>1</v>
      </c>
      <c r="E5826" s="632">
        <v>2008</v>
      </c>
      <c r="F5826" s="1092">
        <v>35</v>
      </c>
      <c r="G5826" s="816">
        <f t="shared" si="189"/>
        <v>35</v>
      </c>
      <c r="H5826" s="1093">
        <v>100</v>
      </c>
      <c r="I5826" s="816">
        <f t="shared" si="190"/>
        <v>0</v>
      </c>
      <c r="J5826" s="803"/>
      <c r="K5826" s="737"/>
      <c r="L5826" s="737"/>
      <c r="M5826" s="803"/>
      <c r="N5826" s="737"/>
      <c r="O5826" s="737"/>
      <c r="P5826" s="1883"/>
    </row>
    <row r="5827" spans="1:16" ht="13.5">
      <c r="A5827" s="632">
        <v>307</v>
      </c>
      <c r="B5827" s="818" t="s">
        <v>1072</v>
      </c>
      <c r="C5827" s="632" t="s">
        <v>709</v>
      </c>
      <c r="D5827" s="632">
        <v>1</v>
      </c>
      <c r="E5827" s="632">
        <v>2008</v>
      </c>
      <c r="F5827" s="1092">
        <v>35</v>
      </c>
      <c r="G5827" s="816">
        <f t="shared" si="189"/>
        <v>35</v>
      </c>
      <c r="H5827" s="1093">
        <v>100</v>
      </c>
      <c r="I5827" s="816">
        <f t="shared" si="190"/>
        <v>0</v>
      </c>
      <c r="J5827" s="803"/>
      <c r="K5827" s="737"/>
      <c r="L5827" s="737"/>
      <c r="M5827" s="803"/>
      <c r="N5827" s="737"/>
      <c r="O5827" s="737"/>
      <c r="P5827" s="1883"/>
    </row>
    <row r="5828" spans="1:16" s="829" customFormat="1" ht="13.5">
      <c r="A5828" s="632">
        <v>308</v>
      </c>
      <c r="B5828" s="818" t="s">
        <v>720</v>
      </c>
      <c r="C5828" s="632" t="s">
        <v>709</v>
      </c>
      <c r="D5828" s="632">
        <v>1</v>
      </c>
      <c r="E5828" s="632">
        <v>2008</v>
      </c>
      <c r="F5828" s="1092">
        <v>39.5</v>
      </c>
      <c r="G5828" s="816">
        <f t="shared" si="189"/>
        <v>39.5</v>
      </c>
      <c r="H5828" s="1093">
        <v>100</v>
      </c>
      <c r="I5828" s="816">
        <f t="shared" si="190"/>
        <v>0</v>
      </c>
      <c r="J5828" s="817"/>
      <c r="K5828" s="824"/>
      <c r="L5828" s="824"/>
      <c r="M5828" s="817"/>
      <c r="N5828" s="824"/>
      <c r="O5828" s="824"/>
      <c r="P5828" s="1883"/>
    </row>
    <row r="5829" spans="1:16" s="829" customFormat="1" ht="13.5">
      <c r="A5829" s="632">
        <v>309</v>
      </c>
      <c r="B5829" s="818" t="s">
        <v>720</v>
      </c>
      <c r="C5829" s="632" t="s">
        <v>709</v>
      </c>
      <c r="D5829" s="632">
        <v>1</v>
      </c>
      <c r="E5829" s="632">
        <v>2008</v>
      </c>
      <c r="F5829" s="1092">
        <v>39.5</v>
      </c>
      <c r="G5829" s="816">
        <f t="shared" si="189"/>
        <v>39.5</v>
      </c>
      <c r="H5829" s="1093">
        <v>100</v>
      </c>
      <c r="I5829" s="816">
        <f t="shared" si="190"/>
        <v>0</v>
      </c>
      <c r="J5829" s="817"/>
      <c r="K5829" s="824"/>
      <c r="L5829" s="824"/>
      <c r="M5829" s="817"/>
      <c r="N5829" s="824"/>
      <c r="O5829" s="824"/>
      <c r="P5829" s="1883"/>
    </row>
    <row r="5830" spans="1:16" ht="13.5">
      <c r="A5830" s="632">
        <v>310</v>
      </c>
      <c r="B5830" s="818" t="s">
        <v>794</v>
      </c>
      <c r="C5830" s="632" t="s">
        <v>709</v>
      </c>
      <c r="D5830" s="632">
        <v>1</v>
      </c>
      <c r="E5830" s="632">
        <v>2008</v>
      </c>
      <c r="F5830" s="1092">
        <v>45</v>
      </c>
      <c r="G5830" s="816">
        <f t="shared" si="189"/>
        <v>45</v>
      </c>
      <c r="H5830" s="1093">
        <v>100</v>
      </c>
      <c r="I5830" s="816">
        <f t="shared" si="190"/>
        <v>0</v>
      </c>
      <c r="J5830" s="803"/>
      <c r="K5830" s="737"/>
      <c r="L5830" s="737"/>
      <c r="M5830" s="803"/>
      <c r="N5830" s="737"/>
      <c r="O5830" s="737"/>
      <c r="P5830" s="1883"/>
    </row>
    <row r="5831" spans="1:16" ht="13.5">
      <c r="A5831" s="632">
        <v>311</v>
      </c>
      <c r="B5831" s="818" t="s">
        <v>794</v>
      </c>
      <c r="C5831" s="632" t="s">
        <v>709</v>
      </c>
      <c r="D5831" s="632">
        <v>1</v>
      </c>
      <c r="E5831" s="632">
        <v>2008</v>
      </c>
      <c r="F5831" s="1092">
        <v>45</v>
      </c>
      <c r="G5831" s="816">
        <f t="shared" si="189"/>
        <v>45</v>
      </c>
      <c r="H5831" s="1093">
        <v>100</v>
      </c>
      <c r="I5831" s="816">
        <f t="shared" si="190"/>
        <v>0</v>
      </c>
      <c r="J5831" s="803"/>
      <c r="K5831" s="737"/>
      <c r="L5831" s="737"/>
      <c r="M5831" s="803"/>
      <c r="N5831" s="737"/>
      <c r="O5831" s="737"/>
      <c r="P5831" s="1883"/>
    </row>
    <row r="5832" spans="1:16" ht="13.5">
      <c r="A5832" s="632">
        <v>312</v>
      </c>
      <c r="B5832" s="818" t="s">
        <v>794</v>
      </c>
      <c r="C5832" s="632" t="s">
        <v>709</v>
      </c>
      <c r="D5832" s="632">
        <v>1</v>
      </c>
      <c r="E5832" s="632">
        <v>2008</v>
      </c>
      <c r="F5832" s="1092">
        <v>45</v>
      </c>
      <c r="G5832" s="816">
        <f t="shared" si="189"/>
        <v>45</v>
      </c>
      <c r="H5832" s="1093">
        <v>100</v>
      </c>
      <c r="I5832" s="816">
        <f t="shared" si="190"/>
        <v>0</v>
      </c>
      <c r="J5832" s="803"/>
      <c r="K5832" s="737"/>
      <c r="L5832" s="737"/>
      <c r="M5832" s="803"/>
      <c r="N5832" s="737"/>
      <c r="O5832" s="737"/>
      <c r="P5832" s="1883"/>
    </row>
    <row r="5833" spans="1:16" ht="13.5">
      <c r="A5833" s="632">
        <v>313</v>
      </c>
      <c r="B5833" s="818" t="s">
        <v>767</v>
      </c>
      <c r="C5833" s="632" t="s">
        <v>709</v>
      </c>
      <c r="D5833" s="632">
        <v>1</v>
      </c>
      <c r="E5833" s="632">
        <v>2008</v>
      </c>
      <c r="F5833" s="1092">
        <v>75</v>
      </c>
      <c r="G5833" s="816">
        <f t="shared" si="189"/>
        <v>75</v>
      </c>
      <c r="H5833" s="1093">
        <v>100</v>
      </c>
      <c r="I5833" s="816">
        <f t="shared" si="190"/>
        <v>0</v>
      </c>
      <c r="J5833" s="803"/>
      <c r="K5833" s="737"/>
      <c r="L5833" s="737"/>
      <c r="M5833" s="803"/>
      <c r="N5833" s="737"/>
      <c r="O5833" s="737"/>
      <c r="P5833" s="1883"/>
    </row>
    <row r="5834" spans="1:16" ht="13.5">
      <c r="A5834" s="632">
        <v>314</v>
      </c>
      <c r="B5834" s="818" t="s">
        <v>768</v>
      </c>
      <c r="C5834" s="632" t="s">
        <v>709</v>
      </c>
      <c r="D5834" s="632">
        <v>1</v>
      </c>
      <c r="E5834" s="632">
        <v>2008</v>
      </c>
      <c r="F5834" s="1092">
        <v>49.5</v>
      </c>
      <c r="G5834" s="816">
        <f t="shared" si="189"/>
        <v>49.5</v>
      </c>
      <c r="H5834" s="1093">
        <v>100</v>
      </c>
      <c r="I5834" s="816">
        <f t="shared" si="190"/>
        <v>0</v>
      </c>
      <c r="J5834" s="803"/>
      <c r="K5834" s="737"/>
      <c r="L5834" s="737"/>
      <c r="M5834" s="803"/>
      <c r="N5834" s="737"/>
      <c r="O5834" s="737"/>
      <c r="P5834" s="1883"/>
    </row>
    <row r="5835" spans="1:16" ht="13.5">
      <c r="A5835" s="632">
        <v>315</v>
      </c>
      <c r="B5835" s="818" t="s">
        <v>795</v>
      </c>
      <c r="C5835" s="632" t="s">
        <v>709</v>
      </c>
      <c r="D5835" s="632">
        <v>1</v>
      </c>
      <c r="E5835" s="632">
        <v>2008</v>
      </c>
      <c r="F5835" s="1092">
        <v>40</v>
      </c>
      <c r="G5835" s="816">
        <f t="shared" si="189"/>
        <v>40</v>
      </c>
      <c r="H5835" s="1093">
        <v>100</v>
      </c>
      <c r="I5835" s="816">
        <f t="shared" si="190"/>
        <v>0</v>
      </c>
      <c r="J5835" s="803"/>
      <c r="K5835" s="737"/>
      <c r="L5835" s="737"/>
      <c r="M5835" s="803"/>
      <c r="N5835" s="737"/>
      <c r="O5835" s="737"/>
      <c r="P5835" s="1883"/>
    </row>
    <row r="5836" spans="1:16" ht="13.5">
      <c r="A5836" s="632">
        <v>316</v>
      </c>
      <c r="B5836" s="818" t="s">
        <v>795</v>
      </c>
      <c r="C5836" s="632" t="s">
        <v>709</v>
      </c>
      <c r="D5836" s="632">
        <v>1</v>
      </c>
      <c r="E5836" s="632">
        <v>2008</v>
      </c>
      <c r="F5836" s="1092">
        <v>40</v>
      </c>
      <c r="G5836" s="816">
        <f t="shared" si="189"/>
        <v>40</v>
      </c>
      <c r="H5836" s="1093">
        <v>100</v>
      </c>
      <c r="I5836" s="816">
        <f t="shared" si="190"/>
        <v>0</v>
      </c>
      <c r="J5836" s="803"/>
      <c r="K5836" s="737"/>
      <c r="L5836" s="737"/>
      <c r="M5836" s="803"/>
      <c r="N5836" s="737"/>
      <c r="O5836" s="737"/>
      <c r="P5836" s="1883"/>
    </row>
    <row r="5837" spans="1:16" ht="13.5">
      <c r="A5837" s="632">
        <v>317</v>
      </c>
      <c r="B5837" s="818" t="s">
        <v>2761</v>
      </c>
      <c r="C5837" s="632" t="s">
        <v>709</v>
      </c>
      <c r="D5837" s="632">
        <v>1</v>
      </c>
      <c r="E5837" s="632">
        <v>2010</v>
      </c>
      <c r="F5837" s="1092">
        <v>293.01974999999999</v>
      </c>
      <c r="G5837" s="816">
        <f t="shared" ref="G5837:G5900" si="191">F5837*H5837%</f>
        <v>293.01974999999999</v>
      </c>
      <c r="H5837" s="1093">
        <v>100</v>
      </c>
      <c r="I5837" s="816">
        <f t="shared" ref="I5837:I5900" si="192">F5837-G5837</f>
        <v>0</v>
      </c>
      <c r="J5837" s="803"/>
      <c r="K5837" s="737"/>
      <c r="L5837" s="737"/>
      <c r="M5837" s="803"/>
      <c r="N5837" s="737"/>
      <c r="O5837" s="737"/>
      <c r="P5837" s="1883"/>
    </row>
    <row r="5838" spans="1:16" ht="13.5">
      <c r="A5838" s="632">
        <v>318</v>
      </c>
      <c r="B5838" s="818" t="s">
        <v>2761</v>
      </c>
      <c r="C5838" s="632" t="s">
        <v>709</v>
      </c>
      <c r="D5838" s="632">
        <v>1</v>
      </c>
      <c r="E5838" s="632">
        <v>2010</v>
      </c>
      <c r="F5838" s="1092">
        <v>293.01974999999999</v>
      </c>
      <c r="G5838" s="816">
        <f t="shared" si="191"/>
        <v>293.01974999999999</v>
      </c>
      <c r="H5838" s="1093">
        <v>100</v>
      </c>
      <c r="I5838" s="816">
        <f t="shared" si="192"/>
        <v>0</v>
      </c>
      <c r="J5838" s="803"/>
      <c r="K5838" s="737"/>
      <c r="L5838" s="737"/>
      <c r="M5838" s="803"/>
      <c r="N5838" s="737"/>
      <c r="O5838" s="737"/>
      <c r="P5838" s="1883"/>
    </row>
    <row r="5839" spans="1:16" ht="13.5">
      <c r="A5839" s="632">
        <v>319</v>
      </c>
      <c r="B5839" s="831" t="s">
        <v>3915</v>
      </c>
      <c r="C5839" s="632" t="s">
        <v>709</v>
      </c>
      <c r="D5839" s="632">
        <v>1</v>
      </c>
      <c r="E5839" s="632">
        <v>2010</v>
      </c>
      <c r="F5839" s="1092">
        <v>93.947210000000013</v>
      </c>
      <c r="G5839" s="816">
        <f t="shared" si="191"/>
        <v>93.947210000000013</v>
      </c>
      <c r="H5839" s="1093">
        <v>100</v>
      </c>
      <c r="I5839" s="816">
        <f t="shared" si="192"/>
        <v>0</v>
      </c>
      <c r="J5839" s="803"/>
      <c r="K5839" s="737"/>
      <c r="L5839" s="737"/>
      <c r="M5839" s="803"/>
      <c r="N5839" s="737"/>
      <c r="O5839" s="737"/>
      <c r="P5839" s="1883"/>
    </row>
    <row r="5840" spans="1:16" ht="13.5">
      <c r="A5840" s="632">
        <v>320</v>
      </c>
      <c r="B5840" s="831" t="s">
        <v>3915</v>
      </c>
      <c r="C5840" s="632" t="s">
        <v>709</v>
      </c>
      <c r="D5840" s="632">
        <v>1</v>
      </c>
      <c r="E5840" s="632">
        <v>2010</v>
      </c>
      <c r="F5840" s="1092">
        <v>93.947210000000013</v>
      </c>
      <c r="G5840" s="816">
        <f t="shared" si="191"/>
        <v>93.947210000000013</v>
      </c>
      <c r="H5840" s="1093">
        <v>100</v>
      </c>
      <c r="I5840" s="816">
        <f t="shared" si="192"/>
        <v>0</v>
      </c>
      <c r="J5840" s="803"/>
      <c r="K5840" s="737"/>
      <c r="L5840" s="737"/>
      <c r="M5840" s="803"/>
      <c r="N5840" s="737"/>
      <c r="O5840" s="737"/>
      <c r="P5840" s="1883"/>
    </row>
    <row r="5841" spans="1:16" ht="13.5">
      <c r="A5841" s="632">
        <v>321</v>
      </c>
      <c r="B5841" s="831" t="s">
        <v>3626</v>
      </c>
      <c r="C5841" s="632" t="s">
        <v>709</v>
      </c>
      <c r="D5841" s="632">
        <v>1</v>
      </c>
      <c r="E5841" s="632">
        <v>2010</v>
      </c>
      <c r="F5841" s="1092">
        <v>95.108070000000012</v>
      </c>
      <c r="G5841" s="816">
        <f t="shared" si="191"/>
        <v>95.108070000000012</v>
      </c>
      <c r="H5841" s="1093">
        <v>100</v>
      </c>
      <c r="I5841" s="816">
        <f t="shared" si="192"/>
        <v>0</v>
      </c>
      <c r="J5841" s="803"/>
      <c r="K5841" s="737"/>
      <c r="L5841" s="737"/>
      <c r="M5841" s="803"/>
      <c r="N5841" s="737"/>
      <c r="O5841" s="737"/>
      <c r="P5841" s="1883"/>
    </row>
    <row r="5842" spans="1:16" ht="13.5">
      <c r="A5842" s="632">
        <v>322</v>
      </c>
      <c r="B5842" s="831" t="s">
        <v>3626</v>
      </c>
      <c r="C5842" s="632" t="s">
        <v>709</v>
      </c>
      <c r="D5842" s="632">
        <v>1</v>
      </c>
      <c r="E5842" s="632">
        <v>2010</v>
      </c>
      <c r="F5842" s="1092">
        <v>95.108070000000012</v>
      </c>
      <c r="G5842" s="816">
        <f t="shared" si="191"/>
        <v>95.108070000000012</v>
      </c>
      <c r="H5842" s="1093">
        <v>100</v>
      </c>
      <c r="I5842" s="816">
        <f t="shared" si="192"/>
        <v>0</v>
      </c>
      <c r="J5842" s="803"/>
      <c r="K5842" s="737"/>
      <c r="L5842" s="737"/>
      <c r="M5842" s="803"/>
      <c r="N5842" s="737"/>
      <c r="O5842" s="737"/>
      <c r="P5842" s="1883"/>
    </row>
    <row r="5843" spans="1:16" ht="27">
      <c r="A5843" s="632">
        <v>323</v>
      </c>
      <c r="B5843" s="818" t="s">
        <v>3917</v>
      </c>
      <c r="C5843" s="632" t="s">
        <v>709</v>
      </c>
      <c r="D5843" s="632">
        <v>1</v>
      </c>
      <c r="E5843" s="632">
        <v>2010</v>
      </c>
      <c r="F5843" s="1092">
        <v>120.01433</v>
      </c>
      <c r="G5843" s="816">
        <f t="shared" si="191"/>
        <v>120.01433</v>
      </c>
      <c r="H5843" s="1093">
        <v>100</v>
      </c>
      <c r="I5843" s="816">
        <f t="shared" si="192"/>
        <v>0</v>
      </c>
      <c r="J5843" s="803"/>
      <c r="K5843" s="737"/>
      <c r="L5843" s="737"/>
      <c r="M5843" s="803"/>
      <c r="N5843" s="737"/>
      <c r="O5843" s="737"/>
      <c r="P5843" s="1883"/>
    </row>
    <row r="5844" spans="1:16" ht="27">
      <c r="A5844" s="632">
        <v>324</v>
      </c>
      <c r="B5844" s="818" t="s">
        <v>3917</v>
      </c>
      <c r="C5844" s="632" t="s">
        <v>709</v>
      </c>
      <c r="D5844" s="632">
        <v>1</v>
      </c>
      <c r="E5844" s="632">
        <v>2010</v>
      </c>
      <c r="F5844" s="1092">
        <v>120.01433</v>
      </c>
      <c r="G5844" s="816">
        <f t="shared" si="191"/>
        <v>120.01433</v>
      </c>
      <c r="H5844" s="1093">
        <v>100</v>
      </c>
      <c r="I5844" s="816">
        <f t="shared" si="192"/>
        <v>0</v>
      </c>
      <c r="J5844" s="803"/>
      <c r="K5844" s="737"/>
      <c r="L5844" s="737"/>
      <c r="M5844" s="803"/>
      <c r="N5844" s="737"/>
      <c r="O5844" s="737"/>
      <c r="P5844" s="1883"/>
    </row>
    <row r="5845" spans="1:16" ht="27">
      <c r="A5845" s="632">
        <v>325</v>
      </c>
      <c r="B5845" s="818" t="s">
        <v>3917</v>
      </c>
      <c r="C5845" s="632" t="s">
        <v>709</v>
      </c>
      <c r="D5845" s="632">
        <v>1</v>
      </c>
      <c r="E5845" s="632">
        <v>2010</v>
      </c>
      <c r="F5845" s="1092">
        <v>120.01433</v>
      </c>
      <c r="G5845" s="816">
        <f t="shared" si="191"/>
        <v>120.01433</v>
      </c>
      <c r="H5845" s="1093">
        <v>100</v>
      </c>
      <c r="I5845" s="816">
        <f t="shared" si="192"/>
        <v>0</v>
      </c>
      <c r="J5845" s="803"/>
      <c r="K5845" s="737"/>
      <c r="L5845" s="737"/>
      <c r="M5845" s="803"/>
      <c r="N5845" s="737"/>
      <c r="O5845" s="737"/>
      <c r="P5845" s="1883"/>
    </row>
    <row r="5846" spans="1:16" ht="20.25" customHeight="1">
      <c r="A5846" s="632">
        <v>326</v>
      </c>
      <c r="B5846" s="818" t="s">
        <v>2765</v>
      </c>
      <c r="C5846" s="632" t="s">
        <v>709</v>
      </c>
      <c r="D5846" s="632">
        <v>1</v>
      </c>
      <c r="E5846" s="632">
        <v>2010</v>
      </c>
      <c r="F5846" s="1092">
        <v>309.43534000000005</v>
      </c>
      <c r="G5846" s="816">
        <f t="shared" si="191"/>
        <v>309.43534000000005</v>
      </c>
      <c r="H5846" s="1093">
        <v>100</v>
      </c>
      <c r="I5846" s="816">
        <f t="shared" si="192"/>
        <v>0</v>
      </c>
      <c r="J5846" s="803"/>
      <c r="K5846" s="737"/>
      <c r="L5846" s="737"/>
      <c r="M5846" s="803"/>
      <c r="N5846" s="737"/>
      <c r="O5846" s="737"/>
      <c r="P5846" s="1883"/>
    </row>
    <row r="5847" spans="1:16" ht="20.25" customHeight="1">
      <c r="A5847" s="632">
        <v>327</v>
      </c>
      <c r="B5847" s="818" t="s">
        <v>2765</v>
      </c>
      <c r="C5847" s="632" t="s">
        <v>709</v>
      </c>
      <c r="D5847" s="632">
        <v>1</v>
      </c>
      <c r="E5847" s="632">
        <v>2010</v>
      </c>
      <c r="F5847" s="1092">
        <v>309.43534000000005</v>
      </c>
      <c r="G5847" s="816">
        <f t="shared" si="191"/>
        <v>309.43534000000005</v>
      </c>
      <c r="H5847" s="1093">
        <v>100</v>
      </c>
      <c r="I5847" s="816">
        <f t="shared" si="192"/>
        <v>0</v>
      </c>
      <c r="J5847" s="803"/>
      <c r="K5847" s="737"/>
      <c r="L5847" s="737"/>
      <c r="M5847" s="803"/>
      <c r="N5847" s="737"/>
      <c r="O5847" s="737"/>
      <c r="P5847" s="1883"/>
    </row>
    <row r="5848" spans="1:16" ht="20.25" customHeight="1">
      <c r="A5848" s="632">
        <v>328</v>
      </c>
      <c r="B5848" s="818" t="s">
        <v>2765</v>
      </c>
      <c r="C5848" s="632" t="s">
        <v>709</v>
      </c>
      <c r="D5848" s="632">
        <v>1</v>
      </c>
      <c r="E5848" s="632">
        <v>2010</v>
      </c>
      <c r="F5848" s="1092">
        <v>309.43534000000005</v>
      </c>
      <c r="G5848" s="816">
        <f t="shared" si="191"/>
        <v>309.43534000000005</v>
      </c>
      <c r="H5848" s="1093">
        <v>100</v>
      </c>
      <c r="I5848" s="816">
        <f t="shared" si="192"/>
        <v>0</v>
      </c>
      <c r="J5848" s="803"/>
      <c r="K5848" s="737"/>
      <c r="L5848" s="737"/>
      <c r="M5848" s="803"/>
      <c r="N5848" s="737"/>
      <c r="O5848" s="737"/>
      <c r="P5848" s="1883"/>
    </row>
    <row r="5849" spans="1:16" ht="27">
      <c r="A5849" s="632">
        <v>329</v>
      </c>
      <c r="B5849" s="818" t="s">
        <v>2925</v>
      </c>
      <c r="C5849" s="632" t="s">
        <v>709</v>
      </c>
      <c r="D5849" s="632">
        <v>1</v>
      </c>
      <c r="E5849" s="632">
        <v>2010</v>
      </c>
      <c r="F5849" s="1092">
        <v>371.99640999999997</v>
      </c>
      <c r="G5849" s="816">
        <f t="shared" si="191"/>
        <v>371.99640999999997</v>
      </c>
      <c r="H5849" s="1093">
        <v>100</v>
      </c>
      <c r="I5849" s="816">
        <f t="shared" si="192"/>
        <v>0</v>
      </c>
      <c r="J5849" s="803"/>
      <c r="K5849" s="737"/>
      <c r="L5849" s="737"/>
      <c r="M5849" s="803"/>
      <c r="N5849" s="737"/>
      <c r="O5849" s="737"/>
      <c r="P5849" s="1883"/>
    </row>
    <row r="5850" spans="1:16" ht="27">
      <c r="A5850" s="632">
        <v>330</v>
      </c>
      <c r="B5850" s="818" t="s">
        <v>2925</v>
      </c>
      <c r="C5850" s="632" t="s">
        <v>709</v>
      </c>
      <c r="D5850" s="632">
        <v>1</v>
      </c>
      <c r="E5850" s="632">
        <v>2010</v>
      </c>
      <c r="F5850" s="1092">
        <v>371.99640999999997</v>
      </c>
      <c r="G5850" s="816">
        <f t="shared" si="191"/>
        <v>371.99640999999997</v>
      </c>
      <c r="H5850" s="1093">
        <v>100</v>
      </c>
      <c r="I5850" s="816">
        <f t="shared" si="192"/>
        <v>0</v>
      </c>
      <c r="J5850" s="803"/>
      <c r="K5850" s="737"/>
      <c r="L5850" s="737"/>
      <c r="M5850" s="803"/>
      <c r="N5850" s="737"/>
      <c r="O5850" s="737"/>
      <c r="P5850" s="1883"/>
    </row>
    <row r="5851" spans="1:16" ht="27">
      <c r="A5851" s="632">
        <v>331</v>
      </c>
      <c r="B5851" s="818" t="s">
        <v>2925</v>
      </c>
      <c r="C5851" s="632" t="s">
        <v>709</v>
      </c>
      <c r="D5851" s="632">
        <v>1</v>
      </c>
      <c r="E5851" s="632">
        <v>2010</v>
      </c>
      <c r="F5851" s="1092">
        <v>371.99640999999997</v>
      </c>
      <c r="G5851" s="816">
        <f t="shared" si="191"/>
        <v>371.99640999999997</v>
      </c>
      <c r="H5851" s="1093">
        <v>100</v>
      </c>
      <c r="I5851" s="816">
        <f t="shared" si="192"/>
        <v>0</v>
      </c>
      <c r="J5851" s="803"/>
      <c r="K5851" s="737"/>
      <c r="L5851" s="737"/>
      <c r="M5851" s="803"/>
      <c r="N5851" s="737"/>
      <c r="O5851" s="737"/>
      <c r="P5851" s="1883"/>
    </row>
    <row r="5852" spans="1:16" ht="27">
      <c r="A5852" s="632">
        <v>332</v>
      </c>
      <c r="B5852" s="818" t="s">
        <v>2925</v>
      </c>
      <c r="C5852" s="632" t="s">
        <v>709</v>
      </c>
      <c r="D5852" s="632">
        <v>1</v>
      </c>
      <c r="E5852" s="632">
        <v>2010</v>
      </c>
      <c r="F5852" s="1092">
        <v>371.99640999999997</v>
      </c>
      <c r="G5852" s="816">
        <f t="shared" si="191"/>
        <v>371.99640999999997</v>
      </c>
      <c r="H5852" s="1093">
        <v>100</v>
      </c>
      <c r="I5852" s="816">
        <f t="shared" si="192"/>
        <v>0</v>
      </c>
      <c r="J5852" s="803"/>
      <c r="K5852" s="737"/>
      <c r="L5852" s="737"/>
      <c r="M5852" s="803"/>
      <c r="N5852" s="737"/>
      <c r="O5852" s="737"/>
      <c r="P5852" s="1883"/>
    </row>
    <row r="5853" spans="1:16" ht="27">
      <c r="A5853" s="632">
        <v>333</v>
      </c>
      <c r="B5853" s="818" t="s">
        <v>2925</v>
      </c>
      <c r="C5853" s="632" t="s">
        <v>709</v>
      </c>
      <c r="D5853" s="632">
        <v>1</v>
      </c>
      <c r="E5853" s="632">
        <v>2010</v>
      </c>
      <c r="F5853" s="1092">
        <v>371.99640999999997</v>
      </c>
      <c r="G5853" s="816">
        <f t="shared" si="191"/>
        <v>371.99640999999997</v>
      </c>
      <c r="H5853" s="1093">
        <v>100</v>
      </c>
      <c r="I5853" s="816">
        <f t="shared" si="192"/>
        <v>0</v>
      </c>
      <c r="J5853" s="803"/>
      <c r="K5853" s="737"/>
      <c r="L5853" s="737"/>
      <c r="M5853" s="803"/>
      <c r="N5853" s="737"/>
      <c r="O5853" s="737"/>
      <c r="P5853" s="1883"/>
    </row>
    <row r="5854" spans="1:16" ht="27">
      <c r="A5854" s="632">
        <v>334</v>
      </c>
      <c r="B5854" s="818" t="s">
        <v>2925</v>
      </c>
      <c r="C5854" s="632" t="s">
        <v>709</v>
      </c>
      <c r="D5854" s="632">
        <v>1</v>
      </c>
      <c r="E5854" s="632">
        <v>2010</v>
      </c>
      <c r="F5854" s="1092">
        <v>371.99640999999997</v>
      </c>
      <c r="G5854" s="816">
        <f t="shared" si="191"/>
        <v>371.99640999999997</v>
      </c>
      <c r="H5854" s="1093">
        <v>100</v>
      </c>
      <c r="I5854" s="816">
        <f t="shared" si="192"/>
        <v>0</v>
      </c>
      <c r="J5854" s="803"/>
      <c r="K5854" s="737"/>
      <c r="L5854" s="737"/>
      <c r="M5854" s="803"/>
      <c r="N5854" s="737"/>
      <c r="O5854" s="737"/>
      <c r="P5854" s="1883"/>
    </row>
    <row r="5855" spans="1:16" ht="20.25" customHeight="1">
      <c r="A5855" s="632">
        <v>335</v>
      </c>
      <c r="B5855" s="818" t="s">
        <v>2926</v>
      </c>
      <c r="C5855" s="632" t="s">
        <v>709</v>
      </c>
      <c r="D5855" s="632">
        <v>1</v>
      </c>
      <c r="E5855" s="632">
        <v>2010</v>
      </c>
      <c r="F5855" s="1092">
        <v>104.37406</v>
      </c>
      <c r="G5855" s="816">
        <f t="shared" si="191"/>
        <v>104.37406</v>
      </c>
      <c r="H5855" s="1093">
        <v>100</v>
      </c>
      <c r="I5855" s="816">
        <f t="shared" si="192"/>
        <v>0</v>
      </c>
      <c r="J5855" s="803"/>
      <c r="K5855" s="737"/>
      <c r="L5855" s="737"/>
      <c r="M5855" s="803"/>
      <c r="N5855" s="737"/>
      <c r="O5855" s="737"/>
      <c r="P5855" s="1883"/>
    </row>
    <row r="5856" spans="1:16" ht="20.25" customHeight="1">
      <c r="A5856" s="632">
        <v>336</v>
      </c>
      <c r="B5856" s="818" t="s">
        <v>2926</v>
      </c>
      <c r="C5856" s="632" t="s">
        <v>709</v>
      </c>
      <c r="D5856" s="632">
        <v>1</v>
      </c>
      <c r="E5856" s="632">
        <v>2010</v>
      </c>
      <c r="F5856" s="1092">
        <v>104.37406</v>
      </c>
      <c r="G5856" s="816">
        <f t="shared" si="191"/>
        <v>104.37406</v>
      </c>
      <c r="H5856" s="1093">
        <v>100</v>
      </c>
      <c r="I5856" s="816">
        <f t="shared" si="192"/>
        <v>0</v>
      </c>
      <c r="J5856" s="803"/>
      <c r="K5856" s="737"/>
      <c r="L5856" s="737"/>
      <c r="M5856" s="803"/>
      <c r="N5856" s="737"/>
      <c r="O5856" s="737"/>
      <c r="P5856" s="1883"/>
    </row>
    <row r="5857" spans="1:16" ht="20.25" customHeight="1">
      <c r="A5857" s="632">
        <v>337</v>
      </c>
      <c r="B5857" s="818" t="s">
        <v>2926</v>
      </c>
      <c r="C5857" s="632" t="s">
        <v>709</v>
      </c>
      <c r="D5857" s="632">
        <v>1</v>
      </c>
      <c r="E5857" s="632">
        <v>2010</v>
      </c>
      <c r="F5857" s="1092">
        <v>104.37406</v>
      </c>
      <c r="G5857" s="816">
        <f t="shared" si="191"/>
        <v>104.37406</v>
      </c>
      <c r="H5857" s="1093">
        <v>100</v>
      </c>
      <c r="I5857" s="816">
        <f t="shared" si="192"/>
        <v>0</v>
      </c>
      <c r="J5857" s="803"/>
      <c r="K5857" s="737"/>
      <c r="L5857" s="737"/>
      <c r="M5857" s="803"/>
      <c r="N5857" s="737"/>
      <c r="O5857" s="737"/>
      <c r="P5857" s="1883"/>
    </row>
    <row r="5858" spans="1:16" ht="20.25" customHeight="1">
      <c r="A5858" s="632">
        <v>338</v>
      </c>
      <c r="B5858" s="818" t="s">
        <v>2926</v>
      </c>
      <c r="C5858" s="632" t="s">
        <v>709</v>
      </c>
      <c r="D5858" s="632">
        <v>1</v>
      </c>
      <c r="E5858" s="632">
        <v>2010</v>
      </c>
      <c r="F5858" s="1092">
        <v>104.37406</v>
      </c>
      <c r="G5858" s="816">
        <f t="shared" si="191"/>
        <v>104.37406</v>
      </c>
      <c r="H5858" s="1093">
        <v>100</v>
      </c>
      <c r="I5858" s="816">
        <f t="shared" si="192"/>
        <v>0</v>
      </c>
      <c r="J5858" s="803"/>
      <c r="K5858" s="737"/>
      <c r="L5858" s="737"/>
      <c r="M5858" s="803"/>
      <c r="N5858" s="737"/>
      <c r="O5858" s="737"/>
      <c r="P5858" s="1883"/>
    </row>
    <row r="5859" spans="1:16" ht="20.25" customHeight="1">
      <c r="A5859" s="632">
        <v>339</v>
      </c>
      <c r="B5859" s="818" t="s">
        <v>2926</v>
      </c>
      <c r="C5859" s="632" t="s">
        <v>709</v>
      </c>
      <c r="D5859" s="632">
        <v>1</v>
      </c>
      <c r="E5859" s="632">
        <v>2010</v>
      </c>
      <c r="F5859" s="1092">
        <v>104.37406</v>
      </c>
      <c r="G5859" s="816">
        <f t="shared" si="191"/>
        <v>104.37406</v>
      </c>
      <c r="H5859" s="1093">
        <v>100</v>
      </c>
      <c r="I5859" s="816">
        <f t="shared" si="192"/>
        <v>0</v>
      </c>
      <c r="J5859" s="803"/>
      <c r="K5859" s="737"/>
      <c r="L5859" s="737"/>
      <c r="M5859" s="803"/>
      <c r="N5859" s="737"/>
      <c r="O5859" s="737"/>
      <c r="P5859" s="1883"/>
    </row>
    <row r="5860" spans="1:16" ht="20.25" customHeight="1">
      <c r="A5860" s="632">
        <v>340</v>
      </c>
      <c r="B5860" s="818" t="s">
        <v>2926</v>
      </c>
      <c r="C5860" s="632" t="s">
        <v>709</v>
      </c>
      <c r="D5860" s="632">
        <v>1</v>
      </c>
      <c r="E5860" s="632">
        <v>2010</v>
      </c>
      <c r="F5860" s="1092">
        <v>104.37406</v>
      </c>
      <c r="G5860" s="816">
        <f t="shared" si="191"/>
        <v>104.37406</v>
      </c>
      <c r="H5860" s="1093">
        <v>100</v>
      </c>
      <c r="I5860" s="816">
        <f t="shared" si="192"/>
        <v>0</v>
      </c>
      <c r="J5860" s="803"/>
      <c r="K5860" s="737"/>
      <c r="L5860" s="737"/>
      <c r="M5860" s="803"/>
      <c r="N5860" s="737"/>
      <c r="O5860" s="737"/>
      <c r="P5860" s="1883"/>
    </row>
    <row r="5861" spans="1:16" ht="20.25" customHeight="1">
      <c r="A5861" s="632">
        <v>341</v>
      </c>
      <c r="B5861" s="818" t="s">
        <v>2926</v>
      </c>
      <c r="C5861" s="632" t="s">
        <v>709</v>
      </c>
      <c r="D5861" s="632">
        <v>1</v>
      </c>
      <c r="E5861" s="632">
        <v>2010</v>
      </c>
      <c r="F5861" s="1092">
        <v>104.37406</v>
      </c>
      <c r="G5861" s="816">
        <f t="shared" si="191"/>
        <v>104.37406</v>
      </c>
      <c r="H5861" s="1093">
        <v>100</v>
      </c>
      <c r="I5861" s="816">
        <f t="shared" si="192"/>
        <v>0</v>
      </c>
      <c r="J5861" s="803"/>
      <c r="K5861" s="737"/>
      <c r="L5861" s="737"/>
      <c r="M5861" s="803"/>
      <c r="N5861" s="737"/>
      <c r="O5861" s="737"/>
      <c r="P5861" s="1883"/>
    </row>
    <row r="5862" spans="1:16" ht="20.25" customHeight="1">
      <c r="A5862" s="632">
        <v>342</v>
      </c>
      <c r="B5862" s="818" t="s">
        <v>2926</v>
      </c>
      <c r="C5862" s="632" t="s">
        <v>709</v>
      </c>
      <c r="D5862" s="632">
        <v>1</v>
      </c>
      <c r="E5862" s="632">
        <v>2010</v>
      </c>
      <c r="F5862" s="1092">
        <v>104.37406</v>
      </c>
      <c r="G5862" s="816">
        <f t="shared" si="191"/>
        <v>104.37406</v>
      </c>
      <c r="H5862" s="1093">
        <v>100</v>
      </c>
      <c r="I5862" s="816">
        <f t="shared" si="192"/>
        <v>0</v>
      </c>
      <c r="J5862" s="803"/>
      <c r="K5862" s="737"/>
      <c r="L5862" s="737"/>
      <c r="M5862" s="803"/>
      <c r="N5862" s="737"/>
      <c r="O5862" s="737"/>
      <c r="P5862" s="1883"/>
    </row>
    <row r="5863" spans="1:16" ht="20.25" customHeight="1">
      <c r="A5863" s="632">
        <v>343</v>
      </c>
      <c r="B5863" s="818" t="s">
        <v>2927</v>
      </c>
      <c r="C5863" s="632" t="s">
        <v>709</v>
      </c>
      <c r="D5863" s="632">
        <v>1</v>
      </c>
      <c r="E5863" s="632">
        <v>2010</v>
      </c>
      <c r="F5863" s="1092">
        <v>82.825249999999997</v>
      </c>
      <c r="G5863" s="816">
        <f t="shared" si="191"/>
        <v>82.825249999999997</v>
      </c>
      <c r="H5863" s="1093">
        <v>100</v>
      </c>
      <c r="I5863" s="816">
        <f t="shared" si="192"/>
        <v>0</v>
      </c>
      <c r="J5863" s="803"/>
      <c r="K5863" s="737"/>
      <c r="L5863" s="737"/>
      <c r="M5863" s="803"/>
      <c r="N5863" s="737"/>
      <c r="O5863" s="737"/>
      <c r="P5863" s="1883"/>
    </row>
    <row r="5864" spans="1:16" ht="20.25" customHeight="1">
      <c r="A5864" s="632">
        <v>344</v>
      </c>
      <c r="B5864" s="818" t="s">
        <v>2927</v>
      </c>
      <c r="C5864" s="632" t="s">
        <v>709</v>
      </c>
      <c r="D5864" s="632">
        <v>1</v>
      </c>
      <c r="E5864" s="632">
        <v>2010</v>
      </c>
      <c r="F5864" s="1092">
        <v>82.825249999999997</v>
      </c>
      <c r="G5864" s="816">
        <f t="shared" si="191"/>
        <v>82.825249999999997</v>
      </c>
      <c r="H5864" s="1093">
        <v>100</v>
      </c>
      <c r="I5864" s="816">
        <f t="shared" si="192"/>
        <v>0</v>
      </c>
      <c r="J5864" s="803"/>
      <c r="K5864" s="737"/>
      <c r="L5864" s="737"/>
      <c r="M5864" s="803"/>
      <c r="N5864" s="737"/>
      <c r="O5864" s="737"/>
      <c r="P5864" s="1883"/>
    </row>
    <row r="5865" spans="1:16" ht="20.25" customHeight="1">
      <c r="A5865" s="632">
        <v>345</v>
      </c>
      <c r="B5865" s="818" t="s">
        <v>2927</v>
      </c>
      <c r="C5865" s="632" t="s">
        <v>709</v>
      </c>
      <c r="D5865" s="632">
        <v>1</v>
      </c>
      <c r="E5865" s="632">
        <v>2010</v>
      </c>
      <c r="F5865" s="1092">
        <v>82.825249999999997</v>
      </c>
      <c r="G5865" s="816">
        <f t="shared" si="191"/>
        <v>82.825249999999997</v>
      </c>
      <c r="H5865" s="1093">
        <v>100</v>
      </c>
      <c r="I5865" s="816">
        <f t="shared" si="192"/>
        <v>0</v>
      </c>
      <c r="J5865" s="803"/>
      <c r="K5865" s="737"/>
      <c r="L5865" s="737"/>
      <c r="M5865" s="803"/>
      <c r="N5865" s="737"/>
      <c r="O5865" s="737"/>
      <c r="P5865" s="1883"/>
    </row>
    <row r="5866" spans="1:16" ht="20.25" customHeight="1">
      <c r="A5866" s="632">
        <v>346</v>
      </c>
      <c r="B5866" s="818" t="s">
        <v>2927</v>
      </c>
      <c r="C5866" s="632" t="s">
        <v>709</v>
      </c>
      <c r="D5866" s="632">
        <v>1</v>
      </c>
      <c r="E5866" s="632">
        <v>2010</v>
      </c>
      <c r="F5866" s="1092">
        <v>82.825249999999997</v>
      </c>
      <c r="G5866" s="816">
        <f t="shared" si="191"/>
        <v>82.825249999999997</v>
      </c>
      <c r="H5866" s="1093">
        <v>100</v>
      </c>
      <c r="I5866" s="816">
        <f t="shared" si="192"/>
        <v>0</v>
      </c>
      <c r="J5866" s="803"/>
      <c r="K5866" s="737"/>
      <c r="L5866" s="737"/>
      <c r="M5866" s="803"/>
      <c r="N5866" s="737"/>
      <c r="O5866" s="737"/>
      <c r="P5866" s="1883"/>
    </row>
    <row r="5867" spans="1:16" ht="20.25" customHeight="1">
      <c r="A5867" s="632">
        <v>347</v>
      </c>
      <c r="B5867" s="818" t="s">
        <v>2927</v>
      </c>
      <c r="C5867" s="632" t="s">
        <v>709</v>
      </c>
      <c r="D5867" s="632">
        <v>1</v>
      </c>
      <c r="E5867" s="632">
        <v>2010</v>
      </c>
      <c r="F5867" s="1092">
        <v>82.825249999999997</v>
      </c>
      <c r="G5867" s="816">
        <f t="shared" si="191"/>
        <v>82.825249999999997</v>
      </c>
      <c r="H5867" s="1093">
        <v>100</v>
      </c>
      <c r="I5867" s="816">
        <f t="shared" si="192"/>
        <v>0</v>
      </c>
      <c r="J5867" s="803"/>
      <c r="K5867" s="737"/>
      <c r="L5867" s="737"/>
      <c r="M5867" s="803"/>
      <c r="N5867" s="737"/>
      <c r="O5867" s="737"/>
      <c r="P5867" s="1883"/>
    </row>
    <row r="5868" spans="1:16" ht="20.25" customHeight="1">
      <c r="A5868" s="632">
        <v>348</v>
      </c>
      <c r="B5868" s="818" t="s">
        <v>2927</v>
      </c>
      <c r="C5868" s="632" t="s">
        <v>709</v>
      </c>
      <c r="D5868" s="632">
        <v>1</v>
      </c>
      <c r="E5868" s="632">
        <v>2010</v>
      </c>
      <c r="F5868" s="1092">
        <v>82.825249999999997</v>
      </c>
      <c r="G5868" s="816">
        <f t="shared" si="191"/>
        <v>82.825249999999997</v>
      </c>
      <c r="H5868" s="1093">
        <v>100</v>
      </c>
      <c r="I5868" s="816">
        <f t="shared" si="192"/>
        <v>0</v>
      </c>
      <c r="J5868" s="803"/>
      <c r="K5868" s="737"/>
      <c r="L5868" s="737"/>
      <c r="M5868" s="803"/>
      <c r="N5868" s="737"/>
      <c r="O5868" s="737"/>
      <c r="P5868" s="1883"/>
    </row>
    <row r="5869" spans="1:16" ht="20.25" customHeight="1">
      <c r="A5869" s="632">
        <v>349</v>
      </c>
      <c r="B5869" s="818" t="s">
        <v>2927</v>
      </c>
      <c r="C5869" s="632" t="s">
        <v>709</v>
      </c>
      <c r="D5869" s="632">
        <v>1</v>
      </c>
      <c r="E5869" s="632">
        <v>2010</v>
      </c>
      <c r="F5869" s="1092">
        <v>82.825249999999997</v>
      </c>
      <c r="G5869" s="816">
        <f t="shared" si="191"/>
        <v>82.825249999999997</v>
      </c>
      <c r="H5869" s="1093">
        <v>100</v>
      </c>
      <c r="I5869" s="816">
        <f t="shared" si="192"/>
        <v>0</v>
      </c>
      <c r="J5869" s="803"/>
      <c r="K5869" s="737"/>
      <c r="L5869" s="737"/>
      <c r="M5869" s="803"/>
      <c r="N5869" s="737"/>
      <c r="O5869" s="737"/>
      <c r="P5869" s="1883"/>
    </row>
    <row r="5870" spans="1:16" ht="20.25" customHeight="1">
      <c r="A5870" s="632">
        <v>350</v>
      </c>
      <c r="B5870" s="818" t="s">
        <v>2927</v>
      </c>
      <c r="C5870" s="632" t="s">
        <v>709</v>
      </c>
      <c r="D5870" s="632">
        <v>1</v>
      </c>
      <c r="E5870" s="632">
        <v>2010</v>
      </c>
      <c r="F5870" s="1092">
        <v>82.825249999999997</v>
      </c>
      <c r="G5870" s="816">
        <f t="shared" si="191"/>
        <v>82.825249999999997</v>
      </c>
      <c r="H5870" s="1093">
        <v>100</v>
      </c>
      <c r="I5870" s="816">
        <f t="shared" si="192"/>
        <v>0</v>
      </c>
      <c r="J5870" s="803"/>
      <c r="K5870" s="737"/>
      <c r="L5870" s="737"/>
      <c r="M5870" s="803"/>
      <c r="N5870" s="737"/>
      <c r="O5870" s="737"/>
      <c r="P5870" s="1883"/>
    </row>
    <row r="5871" spans="1:16" ht="20.25" customHeight="1">
      <c r="A5871" s="632">
        <v>351</v>
      </c>
      <c r="B5871" s="818" t="s">
        <v>2927</v>
      </c>
      <c r="C5871" s="632" t="s">
        <v>709</v>
      </c>
      <c r="D5871" s="632">
        <v>1</v>
      </c>
      <c r="E5871" s="632">
        <v>2010</v>
      </c>
      <c r="F5871" s="1092">
        <v>82.825249999999997</v>
      </c>
      <c r="G5871" s="816">
        <f t="shared" si="191"/>
        <v>82.825249999999997</v>
      </c>
      <c r="H5871" s="1093">
        <v>100</v>
      </c>
      <c r="I5871" s="816">
        <f t="shared" si="192"/>
        <v>0</v>
      </c>
      <c r="J5871" s="803"/>
      <c r="K5871" s="737"/>
      <c r="L5871" s="737"/>
      <c r="M5871" s="803"/>
      <c r="N5871" s="737"/>
      <c r="O5871" s="737"/>
      <c r="P5871" s="1883"/>
    </row>
    <row r="5872" spans="1:16" ht="20.25" customHeight="1">
      <c r="A5872" s="632">
        <v>352</v>
      </c>
      <c r="B5872" s="818" t="s">
        <v>2927</v>
      </c>
      <c r="C5872" s="632" t="s">
        <v>709</v>
      </c>
      <c r="D5872" s="632">
        <v>1</v>
      </c>
      <c r="E5872" s="632">
        <v>2010</v>
      </c>
      <c r="F5872" s="1092">
        <v>82.825249999999997</v>
      </c>
      <c r="G5872" s="816">
        <f t="shared" si="191"/>
        <v>82.825249999999997</v>
      </c>
      <c r="H5872" s="1093">
        <v>100</v>
      </c>
      <c r="I5872" s="816">
        <f t="shared" si="192"/>
        <v>0</v>
      </c>
      <c r="J5872" s="803"/>
      <c r="K5872" s="737"/>
      <c r="L5872" s="737"/>
      <c r="M5872" s="803"/>
      <c r="N5872" s="737"/>
      <c r="O5872" s="737"/>
      <c r="P5872" s="1883"/>
    </row>
    <row r="5873" spans="1:16" ht="20.25" customHeight="1">
      <c r="A5873" s="632">
        <v>353</v>
      </c>
      <c r="B5873" s="818" t="s">
        <v>2927</v>
      </c>
      <c r="C5873" s="632" t="s">
        <v>709</v>
      </c>
      <c r="D5873" s="632">
        <v>1</v>
      </c>
      <c r="E5873" s="632">
        <v>2010</v>
      </c>
      <c r="F5873" s="1092">
        <v>82.825249999999997</v>
      </c>
      <c r="G5873" s="816">
        <f t="shared" si="191"/>
        <v>82.825249999999997</v>
      </c>
      <c r="H5873" s="1093">
        <v>100</v>
      </c>
      <c r="I5873" s="816">
        <f t="shared" si="192"/>
        <v>0</v>
      </c>
      <c r="J5873" s="803"/>
      <c r="K5873" s="737"/>
      <c r="L5873" s="737"/>
      <c r="M5873" s="803"/>
      <c r="N5873" s="737"/>
      <c r="O5873" s="737"/>
      <c r="P5873" s="1883"/>
    </row>
    <row r="5874" spans="1:16" ht="20.25" customHeight="1">
      <c r="A5874" s="632">
        <v>354</v>
      </c>
      <c r="B5874" s="818" t="s">
        <v>2927</v>
      </c>
      <c r="C5874" s="632" t="s">
        <v>709</v>
      </c>
      <c r="D5874" s="632">
        <v>1</v>
      </c>
      <c r="E5874" s="632">
        <v>2010</v>
      </c>
      <c r="F5874" s="1092">
        <v>82.825249999999997</v>
      </c>
      <c r="G5874" s="816">
        <f t="shared" si="191"/>
        <v>82.825249999999997</v>
      </c>
      <c r="H5874" s="1093">
        <v>100</v>
      </c>
      <c r="I5874" s="816">
        <f t="shared" si="192"/>
        <v>0</v>
      </c>
      <c r="J5874" s="803"/>
      <c r="K5874" s="737"/>
      <c r="L5874" s="737"/>
      <c r="M5874" s="803"/>
      <c r="N5874" s="737"/>
      <c r="O5874" s="737"/>
      <c r="P5874" s="1883"/>
    </row>
    <row r="5875" spans="1:16" ht="20.25" customHeight="1">
      <c r="A5875" s="632">
        <v>355</v>
      </c>
      <c r="B5875" s="818" t="s">
        <v>794</v>
      </c>
      <c r="C5875" s="632" t="s">
        <v>709</v>
      </c>
      <c r="D5875" s="632">
        <v>1</v>
      </c>
      <c r="E5875" s="632">
        <v>2010</v>
      </c>
      <c r="F5875" s="1092">
        <v>79.349630000000005</v>
      </c>
      <c r="G5875" s="816">
        <f t="shared" si="191"/>
        <v>79.349630000000005</v>
      </c>
      <c r="H5875" s="1093">
        <v>100</v>
      </c>
      <c r="I5875" s="816">
        <f t="shared" si="192"/>
        <v>0</v>
      </c>
      <c r="J5875" s="803"/>
      <c r="K5875" s="737"/>
      <c r="L5875" s="737"/>
      <c r="M5875" s="803"/>
      <c r="N5875" s="737"/>
      <c r="O5875" s="737"/>
      <c r="P5875" s="1883"/>
    </row>
    <row r="5876" spans="1:16" ht="20.25" customHeight="1">
      <c r="A5876" s="632">
        <v>356</v>
      </c>
      <c r="B5876" s="818" t="s">
        <v>794</v>
      </c>
      <c r="C5876" s="632" t="s">
        <v>709</v>
      </c>
      <c r="D5876" s="632">
        <v>1</v>
      </c>
      <c r="E5876" s="632">
        <v>2010</v>
      </c>
      <c r="F5876" s="1092">
        <v>79.349630000000005</v>
      </c>
      <c r="G5876" s="816">
        <f t="shared" si="191"/>
        <v>79.349630000000005</v>
      </c>
      <c r="H5876" s="1093">
        <v>100</v>
      </c>
      <c r="I5876" s="816">
        <f t="shared" si="192"/>
        <v>0</v>
      </c>
      <c r="J5876" s="803"/>
      <c r="K5876" s="737"/>
      <c r="L5876" s="737"/>
      <c r="M5876" s="803"/>
      <c r="N5876" s="737"/>
      <c r="O5876" s="737"/>
      <c r="P5876" s="1883"/>
    </row>
    <row r="5877" spans="1:16" ht="20.25" customHeight="1">
      <c r="A5877" s="632">
        <v>357</v>
      </c>
      <c r="B5877" s="818" t="s">
        <v>794</v>
      </c>
      <c r="C5877" s="632" t="s">
        <v>709</v>
      </c>
      <c r="D5877" s="632">
        <v>1</v>
      </c>
      <c r="E5877" s="632">
        <v>2010</v>
      </c>
      <c r="F5877" s="1092">
        <v>79.349630000000005</v>
      </c>
      <c r="G5877" s="816">
        <f t="shared" si="191"/>
        <v>79.349630000000005</v>
      </c>
      <c r="H5877" s="1093">
        <v>100</v>
      </c>
      <c r="I5877" s="816">
        <f t="shared" si="192"/>
        <v>0</v>
      </c>
      <c r="J5877" s="803"/>
      <c r="K5877" s="737"/>
      <c r="L5877" s="737"/>
      <c r="M5877" s="803"/>
      <c r="N5877" s="737"/>
      <c r="O5877" s="737"/>
      <c r="P5877" s="1883"/>
    </row>
    <row r="5878" spans="1:16" ht="20.25" customHeight="1">
      <c r="A5878" s="632">
        <v>358</v>
      </c>
      <c r="B5878" s="818" t="s">
        <v>794</v>
      </c>
      <c r="C5878" s="632" t="s">
        <v>709</v>
      </c>
      <c r="D5878" s="632">
        <v>1</v>
      </c>
      <c r="E5878" s="632">
        <v>2010</v>
      </c>
      <c r="F5878" s="1092">
        <v>79.349630000000005</v>
      </c>
      <c r="G5878" s="816">
        <f t="shared" si="191"/>
        <v>79.349630000000005</v>
      </c>
      <c r="H5878" s="1093">
        <v>100</v>
      </c>
      <c r="I5878" s="816">
        <f t="shared" si="192"/>
        <v>0</v>
      </c>
      <c r="J5878" s="803"/>
      <c r="K5878" s="737"/>
      <c r="L5878" s="737"/>
      <c r="M5878" s="803"/>
      <c r="N5878" s="737"/>
      <c r="O5878" s="737"/>
      <c r="P5878" s="1883"/>
    </row>
    <row r="5879" spans="1:16" ht="20.25" customHeight="1">
      <c r="A5879" s="632">
        <v>359</v>
      </c>
      <c r="B5879" s="818" t="s">
        <v>794</v>
      </c>
      <c r="C5879" s="632" t="s">
        <v>709</v>
      </c>
      <c r="D5879" s="632">
        <v>1</v>
      </c>
      <c r="E5879" s="632">
        <v>2010</v>
      </c>
      <c r="F5879" s="1092">
        <v>79.349630000000005</v>
      </c>
      <c r="G5879" s="816">
        <f t="shared" si="191"/>
        <v>79.349630000000005</v>
      </c>
      <c r="H5879" s="1093">
        <v>100</v>
      </c>
      <c r="I5879" s="816">
        <f t="shared" si="192"/>
        <v>0</v>
      </c>
      <c r="J5879" s="803"/>
      <c r="K5879" s="737"/>
      <c r="L5879" s="737"/>
      <c r="M5879" s="803"/>
      <c r="N5879" s="737"/>
      <c r="O5879" s="737"/>
      <c r="P5879" s="1883"/>
    </row>
    <row r="5880" spans="1:16" ht="27">
      <c r="A5880" s="632">
        <v>360</v>
      </c>
      <c r="B5880" s="818" t="s">
        <v>3922</v>
      </c>
      <c r="C5880" s="632" t="s">
        <v>709</v>
      </c>
      <c r="D5880" s="632">
        <v>1</v>
      </c>
      <c r="E5880" s="632">
        <v>2010</v>
      </c>
      <c r="F5880" s="1092">
        <v>90.471600000000009</v>
      </c>
      <c r="G5880" s="816">
        <f t="shared" si="191"/>
        <v>90.471600000000009</v>
      </c>
      <c r="H5880" s="1093">
        <v>100</v>
      </c>
      <c r="I5880" s="816">
        <f t="shared" si="192"/>
        <v>0</v>
      </c>
      <c r="J5880" s="803"/>
      <c r="K5880" s="737"/>
      <c r="L5880" s="737"/>
      <c r="M5880" s="803"/>
      <c r="N5880" s="737"/>
      <c r="O5880" s="737"/>
      <c r="P5880" s="1883"/>
    </row>
    <row r="5881" spans="1:16" ht="27">
      <c r="A5881" s="632">
        <v>361</v>
      </c>
      <c r="B5881" s="818" t="s">
        <v>3922</v>
      </c>
      <c r="C5881" s="632" t="s">
        <v>709</v>
      </c>
      <c r="D5881" s="632">
        <v>1</v>
      </c>
      <c r="E5881" s="632">
        <v>2010</v>
      </c>
      <c r="F5881" s="1092">
        <v>90.471600000000009</v>
      </c>
      <c r="G5881" s="816">
        <f t="shared" si="191"/>
        <v>90.471600000000009</v>
      </c>
      <c r="H5881" s="1093">
        <v>100</v>
      </c>
      <c r="I5881" s="816">
        <f t="shared" si="192"/>
        <v>0</v>
      </c>
      <c r="J5881" s="803"/>
      <c r="K5881" s="737"/>
      <c r="L5881" s="737"/>
      <c r="M5881" s="803"/>
      <c r="N5881" s="737"/>
      <c r="O5881" s="737"/>
      <c r="P5881" s="1883"/>
    </row>
    <row r="5882" spans="1:16" ht="27">
      <c r="A5882" s="632">
        <v>362</v>
      </c>
      <c r="B5882" s="818" t="s">
        <v>3922</v>
      </c>
      <c r="C5882" s="632" t="s">
        <v>709</v>
      </c>
      <c r="D5882" s="632">
        <v>1</v>
      </c>
      <c r="E5882" s="632">
        <v>2010</v>
      </c>
      <c r="F5882" s="1092">
        <v>90.471600000000009</v>
      </c>
      <c r="G5882" s="816">
        <f t="shared" si="191"/>
        <v>90.471600000000009</v>
      </c>
      <c r="H5882" s="1093">
        <v>100</v>
      </c>
      <c r="I5882" s="816">
        <f t="shared" si="192"/>
        <v>0</v>
      </c>
      <c r="J5882" s="803"/>
      <c r="K5882" s="737"/>
      <c r="L5882" s="737"/>
      <c r="M5882" s="803"/>
      <c r="N5882" s="737"/>
      <c r="O5882" s="737"/>
      <c r="P5882" s="1883"/>
    </row>
    <row r="5883" spans="1:16" ht="27">
      <c r="A5883" s="632">
        <v>363</v>
      </c>
      <c r="B5883" s="818" t="s">
        <v>3922</v>
      </c>
      <c r="C5883" s="632" t="s">
        <v>709</v>
      </c>
      <c r="D5883" s="632">
        <v>1</v>
      </c>
      <c r="E5883" s="632">
        <v>2010</v>
      </c>
      <c r="F5883" s="1092">
        <v>90.471600000000009</v>
      </c>
      <c r="G5883" s="816">
        <f t="shared" si="191"/>
        <v>90.471600000000009</v>
      </c>
      <c r="H5883" s="1093">
        <v>100</v>
      </c>
      <c r="I5883" s="816">
        <f t="shared" si="192"/>
        <v>0</v>
      </c>
      <c r="J5883" s="803"/>
      <c r="K5883" s="737"/>
      <c r="L5883" s="737"/>
      <c r="M5883" s="803"/>
      <c r="N5883" s="737"/>
      <c r="O5883" s="737"/>
      <c r="P5883" s="1883"/>
    </row>
    <row r="5884" spans="1:16" ht="27">
      <c r="A5884" s="632">
        <v>364</v>
      </c>
      <c r="B5884" s="818" t="s">
        <v>3922</v>
      </c>
      <c r="C5884" s="632" t="s">
        <v>709</v>
      </c>
      <c r="D5884" s="632">
        <v>1</v>
      </c>
      <c r="E5884" s="632">
        <v>2010</v>
      </c>
      <c r="F5884" s="1092">
        <v>90.471600000000009</v>
      </c>
      <c r="G5884" s="816">
        <f t="shared" si="191"/>
        <v>90.471600000000009</v>
      </c>
      <c r="H5884" s="1093">
        <v>100</v>
      </c>
      <c r="I5884" s="816">
        <f t="shared" si="192"/>
        <v>0</v>
      </c>
      <c r="J5884" s="803"/>
      <c r="K5884" s="737"/>
      <c r="L5884" s="737"/>
      <c r="M5884" s="803"/>
      <c r="N5884" s="737"/>
      <c r="O5884" s="737"/>
      <c r="P5884" s="1883"/>
    </row>
    <row r="5885" spans="1:16" ht="27">
      <c r="A5885" s="632">
        <v>365</v>
      </c>
      <c r="B5885" s="818" t="s">
        <v>3922</v>
      </c>
      <c r="C5885" s="632" t="s">
        <v>709</v>
      </c>
      <c r="D5885" s="632">
        <v>1</v>
      </c>
      <c r="E5885" s="632">
        <v>2010</v>
      </c>
      <c r="F5885" s="1092">
        <v>90.471600000000009</v>
      </c>
      <c r="G5885" s="816">
        <f t="shared" si="191"/>
        <v>90.471600000000009</v>
      </c>
      <c r="H5885" s="1093">
        <v>100</v>
      </c>
      <c r="I5885" s="816">
        <f t="shared" si="192"/>
        <v>0</v>
      </c>
      <c r="J5885" s="803"/>
      <c r="K5885" s="737"/>
      <c r="L5885" s="737"/>
      <c r="M5885" s="803"/>
      <c r="N5885" s="737"/>
      <c r="O5885" s="737"/>
      <c r="P5885" s="1883"/>
    </row>
    <row r="5886" spans="1:16" ht="20.25" customHeight="1">
      <c r="A5886" s="632">
        <v>366</v>
      </c>
      <c r="B5886" s="818" t="s">
        <v>3922</v>
      </c>
      <c r="C5886" s="632" t="s">
        <v>709</v>
      </c>
      <c r="D5886" s="632">
        <v>1</v>
      </c>
      <c r="E5886" s="632">
        <v>2010</v>
      </c>
      <c r="F5886" s="1092">
        <v>90.471600000000009</v>
      </c>
      <c r="G5886" s="816">
        <f t="shared" si="191"/>
        <v>90.471600000000009</v>
      </c>
      <c r="H5886" s="1093">
        <v>100</v>
      </c>
      <c r="I5886" s="816">
        <f t="shared" si="192"/>
        <v>0</v>
      </c>
      <c r="J5886" s="803"/>
      <c r="K5886" s="737"/>
      <c r="L5886" s="737"/>
      <c r="M5886" s="803"/>
      <c r="N5886" s="737"/>
      <c r="O5886" s="737"/>
      <c r="P5886" s="1883"/>
    </row>
    <row r="5887" spans="1:16" ht="27">
      <c r="A5887" s="632">
        <v>367</v>
      </c>
      <c r="B5887" s="818" t="s">
        <v>3922</v>
      </c>
      <c r="C5887" s="632" t="s">
        <v>709</v>
      </c>
      <c r="D5887" s="632">
        <v>1</v>
      </c>
      <c r="E5887" s="632">
        <v>2010</v>
      </c>
      <c r="F5887" s="1092">
        <v>90.471600000000009</v>
      </c>
      <c r="G5887" s="816">
        <f t="shared" si="191"/>
        <v>90.471600000000009</v>
      </c>
      <c r="H5887" s="1093">
        <v>100</v>
      </c>
      <c r="I5887" s="816">
        <f t="shared" si="192"/>
        <v>0</v>
      </c>
      <c r="J5887" s="803"/>
      <c r="K5887" s="737"/>
      <c r="L5887" s="737"/>
      <c r="M5887" s="803"/>
      <c r="N5887" s="737"/>
      <c r="O5887" s="737"/>
      <c r="P5887" s="1883"/>
    </row>
    <row r="5888" spans="1:16" ht="27">
      <c r="A5888" s="632">
        <v>368</v>
      </c>
      <c r="B5888" s="818" t="s">
        <v>3922</v>
      </c>
      <c r="C5888" s="632" t="s">
        <v>709</v>
      </c>
      <c r="D5888" s="632">
        <v>1</v>
      </c>
      <c r="E5888" s="632">
        <v>2010</v>
      </c>
      <c r="F5888" s="1092">
        <v>90.471600000000009</v>
      </c>
      <c r="G5888" s="816">
        <f t="shared" si="191"/>
        <v>90.471600000000009</v>
      </c>
      <c r="H5888" s="1093">
        <v>100</v>
      </c>
      <c r="I5888" s="816">
        <f t="shared" si="192"/>
        <v>0</v>
      </c>
      <c r="J5888" s="803"/>
      <c r="K5888" s="737"/>
      <c r="L5888" s="737"/>
      <c r="M5888" s="803"/>
      <c r="N5888" s="737"/>
      <c r="O5888" s="737"/>
      <c r="P5888" s="1883"/>
    </row>
    <row r="5889" spans="1:16" ht="27">
      <c r="A5889" s="632">
        <v>369</v>
      </c>
      <c r="B5889" s="818" t="s">
        <v>3922</v>
      </c>
      <c r="C5889" s="632" t="s">
        <v>709</v>
      </c>
      <c r="D5889" s="632">
        <v>1</v>
      </c>
      <c r="E5889" s="632">
        <v>2010</v>
      </c>
      <c r="F5889" s="1092">
        <v>90.471600000000009</v>
      </c>
      <c r="G5889" s="816">
        <f t="shared" si="191"/>
        <v>90.471600000000009</v>
      </c>
      <c r="H5889" s="1093">
        <v>100</v>
      </c>
      <c r="I5889" s="816">
        <f t="shared" si="192"/>
        <v>0</v>
      </c>
      <c r="J5889" s="803"/>
      <c r="K5889" s="737"/>
      <c r="L5889" s="737"/>
      <c r="M5889" s="803"/>
      <c r="N5889" s="737"/>
      <c r="O5889" s="737"/>
      <c r="P5889" s="1883"/>
    </row>
    <row r="5890" spans="1:16" ht="27">
      <c r="A5890" s="632">
        <v>370</v>
      </c>
      <c r="B5890" s="818" t="s">
        <v>3922</v>
      </c>
      <c r="C5890" s="632" t="s">
        <v>709</v>
      </c>
      <c r="D5890" s="632">
        <v>1</v>
      </c>
      <c r="E5890" s="632">
        <v>2010</v>
      </c>
      <c r="F5890" s="1092">
        <v>90.471600000000009</v>
      </c>
      <c r="G5890" s="816">
        <f t="shared" si="191"/>
        <v>90.471600000000009</v>
      </c>
      <c r="H5890" s="1093">
        <v>100</v>
      </c>
      <c r="I5890" s="816">
        <f t="shared" si="192"/>
        <v>0</v>
      </c>
      <c r="J5890" s="803"/>
      <c r="K5890" s="737"/>
      <c r="L5890" s="737"/>
      <c r="M5890" s="803"/>
      <c r="N5890" s="737"/>
      <c r="O5890" s="737"/>
      <c r="P5890" s="1883"/>
    </row>
    <row r="5891" spans="1:16" ht="27">
      <c r="A5891" s="632">
        <v>371</v>
      </c>
      <c r="B5891" s="818" t="s">
        <v>3922</v>
      </c>
      <c r="C5891" s="632" t="s">
        <v>709</v>
      </c>
      <c r="D5891" s="632">
        <v>1</v>
      </c>
      <c r="E5891" s="632">
        <v>2010</v>
      </c>
      <c r="F5891" s="1092">
        <v>90.471600000000009</v>
      </c>
      <c r="G5891" s="816">
        <f t="shared" si="191"/>
        <v>90.471600000000009</v>
      </c>
      <c r="H5891" s="1093">
        <v>100</v>
      </c>
      <c r="I5891" s="816">
        <f t="shared" si="192"/>
        <v>0</v>
      </c>
      <c r="J5891" s="803"/>
      <c r="K5891" s="737"/>
      <c r="L5891" s="737"/>
      <c r="M5891" s="803"/>
      <c r="N5891" s="737"/>
      <c r="O5891" s="737"/>
      <c r="P5891" s="1883"/>
    </row>
    <row r="5892" spans="1:16" ht="27">
      <c r="A5892" s="632">
        <v>372</v>
      </c>
      <c r="B5892" s="818" t="s">
        <v>3922</v>
      </c>
      <c r="C5892" s="632" t="s">
        <v>709</v>
      </c>
      <c r="D5892" s="632">
        <v>1</v>
      </c>
      <c r="E5892" s="632">
        <v>2010</v>
      </c>
      <c r="F5892" s="1092">
        <v>90.471600000000009</v>
      </c>
      <c r="G5892" s="816">
        <f t="shared" si="191"/>
        <v>90.471600000000009</v>
      </c>
      <c r="H5892" s="1093">
        <v>100</v>
      </c>
      <c r="I5892" s="816">
        <f t="shared" si="192"/>
        <v>0</v>
      </c>
      <c r="J5892" s="803"/>
      <c r="K5892" s="737"/>
      <c r="L5892" s="737"/>
      <c r="M5892" s="803"/>
      <c r="N5892" s="737"/>
      <c r="O5892" s="737"/>
      <c r="P5892" s="1883"/>
    </row>
    <row r="5893" spans="1:16" ht="27">
      <c r="A5893" s="632">
        <v>373</v>
      </c>
      <c r="B5893" s="818" t="s">
        <v>3922</v>
      </c>
      <c r="C5893" s="632" t="s">
        <v>709</v>
      </c>
      <c r="D5893" s="632">
        <v>1</v>
      </c>
      <c r="E5893" s="632">
        <v>2010</v>
      </c>
      <c r="F5893" s="1092">
        <v>90.471600000000009</v>
      </c>
      <c r="G5893" s="816">
        <f t="shared" si="191"/>
        <v>90.471600000000009</v>
      </c>
      <c r="H5893" s="1093">
        <v>100</v>
      </c>
      <c r="I5893" s="816">
        <f t="shared" si="192"/>
        <v>0</v>
      </c>
      <c r="J5893" s="803"/>
      <c r="K5893" s="737"/>
      <c r="L5893" s="737"/>
      <c r="M5893" s="803"/>
      <c r="N5893" s="737"/>
      <c r="O5893" s="737"/>
      <c r="P5893" s="1883"/>
    </row>
    <row r="5894" spans="1:16" ht="27">
      <c r="A5894" s="632">
        <v>374</v>
      </c>
      <c r="B5894" s="818" t="s">
        <v>3922</v>
      </c>
      <c r="C5894" s="632" t="s">
        <v>709</v>
      </c>
      <c r="D5894" s="632">
        <v>1</v>
      </c>
      <c r="E5894" s="632">
        <v>2010</v>
      </c>
      <c r="F5894" s="1092">
        <v>90.471600000000009</v>
      </c>
      <c r="G5894" s="816">
        <f t="shared" si="191"/>
        <v>90.471600000000009</v>
      </c>
      <c r="H5894" s="1093">
        <v>100</v>
      </c>
      <c r="I5894" s="816">
        <f t="shared" si="192"/>
        <v>0</v>
      </c>
      <c r="J5894" s="803"/>
      <c r="K5894" s="737"/>
      <c r="L5894" s="737"/>
      <c r="M5894" s="803"/>
      <c r="N5894" s="737"/>
      <c r="O5894" s="737"/>
      <c r="P5894" s="1883"/>
    </row>
    <row r="5895" spans="1:16" ht="27">
      <c r="A5895" s="632">
        <v>375</v>
      </c>
      <c r="B5895" s="818" t="s">
        <v>3922</v>
      </c>
      <c r="C5895" s="632" t="s">
        <v>709</v>
      </c>
      <c r="D5895" s="632">
        <v>1</v>
      </c>
      <c r="E5895" s="632">
        <v>2010</v>
      </c>
      <c r="F5895" s="1092">
        <v>90.471600000000009</v>
      </c>
      <c r="G5895" s="816">
        <f t="shared" si="191"/>
        <v>90.471600000000009</v>
      </c>
      <c r="H5895" s="1093">
        <v>100</v>
      </c>
      <c r="I5895" s="816">
        <f t="shared" si="192"/>
        <v>0</v>
      </c>
      <c r="J5895" s="803"/>
      <c r="K5895" s="737"/>
      <c r="L5895" s="737"/>
      <c r="M5895" s="803"/>
      <c r="N5895" s="737"/>
      <c r="O5895" s="737"/>
      <c r="P5895" s="1883"/>
    </row>
    <row r="5896" spans="1:16" ht="27">
      <c r="A5896" s="632">
        <v>376</v>
      </c>
      <c r="B5896" s="831" t="s">
        <v>2929</v>
      </c>
      <c r="C5896" s="632" t="s">
        <v>709</v>
      </c>
      <c r="D5896" s="632">
        <v>1</v>
      </c>
      <c r="E5896" s="632">
        <v>2010</v>
      </c>
      <c r="F5896" s="1092">
        <v>75.874020000000002</v>
      </c>
      <c r="G5896" s="816">
        <f t="shared" si="191"/>
        <v>75.874020000000002</v>
      </c>
      <c r="H5896" s="1093">
        <v>100</v>
      </c>
      <c r="I5896" s="816">
        <f t="shared" si="192"/>
        <v>0</v>
      </c>
      <c r="J5896" s="803"/>
      <c r="K5896" s="737"/>
      <c r="L5896" s="737"/>
      <c r="M5896" s="803"/>
      <c r="N5896" s="737"/>
      <c r="O5896" s="737"/>
      <c r="P5896" s="1883"/>
    </row>
    <row r="5897" spans="1:16" ht="27">
      <c r="A5897" s="632">
        <v>377</v>
      </c>
      <c r="B5897" s="831" t="s">
        <v>2929</v>
      </c>
      <c r="C5897" s="632" t="s">
        <v>709</v>
      </c>
      <c r="D5897" s="632">
        <v>1</v>
      </c>
      <c r="E5897" s="632">
        <v>2010</v>
      </c>
      <c r="F5897" s="1092">
        <v>75.874020000000002</v>
      </c>
      <c r="G5897" s="816">
        <f t="shared" si="191"/>
        <v>75.874020000000002</v>
      </c>
      <c r="H5897" s="1093">
        <v>100</v>
      </c>
      <c r="I5897" s="816">
        <f t="shared" si="192"/>
        <v>0</v>
      </c>
      <c r="J5897" s="803"/>
      <c r="K5897" s="737"/>
      <c r="L5897" s="737"/>
      <c r="M5897" s="803"/>
      <c r="N5897" s="737"/>
      <c r="O5897" s="737"/>
      <c r="P5897" s="1883"/>
    </row>
    <row r="5898" spans="1:16" ht="27">
      <c r="A5898" s="632">
        <v>378</v>
      </c>
      <c r="B5898" s="831" t="s">
        <v>2929</v>
      </c>
      <c r="C5898" s="632" t="s">
        <v>709</v>
      </c>
      <c r="D5898" s="632">
        <v>1</v>
      </c>
      <c r="E5898" s="632">
        <v>2010</v>
      </c>
      <c r="F5898" s="1092">
        <v>75.874020000000002</v>
      </c>
      <c r="G5898" s="816">
        <f t="shared" si="191"/>
        <v>75.874020000000002</v>
      </c>
      <c r="H5898" s="1093">
        <v>100</v>
      </c>
      <c r="I5898" s="816">
        <f t="shared" si="192"/>
        <v>0</v>
      </c>
      <c r="J5898" s="803"/>
      <c r="K5898" s="737"/>
      <c r="L5898" s="737"/>
      <c r="M5898" s="803"/>
      <c r="N5898" s="737"/>
      <c r="O5898" s="737"/>
      <c r="P5898" s="1883"/>
    </row>
    <row r="5899" spans="1:16" ht="27">
      <c r="A5899" s="632">
        <v>379</v>
      </c>
      <c r="B5899" s="831" t="s">
        <v>2930</v>
      </c>
      <c r="C5899" s="632" t="s">
        <v>709</v>
      </c>
      <c r="D5899" s="632">
        <v>1</v>
      </c>
      <c r="E5899" s="632">
        <v>2010</v>
      </c>
      <c r="F5899" s="1092">
        <v>75.874020000000002</v>
      </c>
      <c r="G5899" s="816">
        <f t="shared" si="191"/>
        <v>75.874020000000002</v>
      </c>
      <c r="H5899" s="1093">
        <v>100</v>
      </c>
      <c r="I5899" s="816">
        <f t="shared" si="192"/>
        <v>0</v>
      </c>
      <c r="J5899" s="803"/>
      <c r="K5899" s="737"/>
      <c r="L5899" s="737"/>
      <c r="M5899" s="803"/>
      <c r="N5899" s="737"/>
      <c r="O5899" s="737"/>
      <c r="P5899" s="1883"/>
    </row>
    <row r="5900" spans="1:16" ht="27">
      <c r="A5900" s="632">
        <v>380</v>
      </c>
      <c r="B5900" s="831" t="s">
        <v>2930</v>
      </c>
      <c r="C5900" s="632" t="s">
        <v>709</v>
      </c>
      <c r="D5900" s="632">
        <v>1</v>
      </c>
      <c r="E5900" s="632">
        <v>2010</v>
      </c>
      <c r="F5900" s="1092">
        <v>75.874020000000002</v>
      </c>
      <c r="G5900" s="816">
        <f t="shared" si="191"/>
        <v>75.874020000000002</v>
      </c>
      <c r="H5900" s="1093">
        <v>100</v>
      </c>
      <c r="I5900" s="816">
        <f t="shared" si="192"/>
        <v>0</v>
      </c>
      <c r="J5900" s="803"/>
      <c r="K5900" s="737"/>
      <c r="L5900" s="737"/>
      <c r="M5900" s="803"/>
      <c r="N5900" s="737"/>
      <c r="O5900" s="737"/>
      <c r="P5900" s="1883"/>
    </row>
    <row r="5901" spans="1:16" ht="27">
      <c r="A5901" s="632">
        <v>381</v>
      </c>
      <c r="B5901" s="831" t="s">
        <v>2930</v>
      </c>
      <c r="C5901" s="632" t="s">
        <v>709</v>
      </c>
      <c r="D5901" s="632">
        <v>1</v>
      </c>
      <c r="E5901" s="632">
        <v>2010</v>
      </c>
      <c r="F5901" s="1092">
        <v>75.874020000000002</v>
      </c>
      <c r="G5901" s="816">
        <f t="shared" ref="G5901:G5964" si="193">F5901*H5901%</f>
        <v>75.874020000000002</v>
      </c>
      <c r="H5901" s="1093">
        <v>100</v>
      </c>
      <c r="I5901" s="816">
        <f t="shared" ref="I5901:I5964" si="194">F5901-G5901</f>
        <v>0</v>
      </c>
      <c r="J5901" s="803"/>
      <c r="K5901" s="737"/>
      <c r="L5901" s="737"/>
      <c r="M5901" s="803"/>
      <c r="N5901" s="737"/>
      <c r="O5901" s="737"/>
      <c r="P5901" s="1883"/>
    </row>
    <row r="5902" spans="1:16" ht="27">
      <c r="A5902" s="632">
        <v>382</v>
      </c>
      <c r="B5902" s="831" t="s">
        <v>2930</v>
      </c>
      <c r="C5902" s="632" t="s">
        <v>709</v>
      </c>
      <c r="D5902" s="632">
        <v>1</v>
      </c>
      <c r="E5902" s="632">
        <v>2010</v>
      </c>
      <c r="F5902" s="1092">
        <v>75.874020000000002</v>
      </c>
      <c r="G5902" s="816">
        <f t="shared" si="193"/>
        <v>75.874020000000002</v>
      </c>
      <c r="H5902" s="1093">
        <v>100</v>
      </c>
      <c r="I5902" s="816">
        <f t="shared" si="194"/>
        <v>0</v>
      </c>
      <c r="J5902" s="803"/>
      <c r="K5902" s="737"/>
      <c r="L5902" s="737"/>
      <c r="M5902" s="803"/>
      <c r="N5902" s="737"/>
      <c r="O5902" s="737"/>
      <c r="P5902" s="1883"/>
    </row>
    <row r="5903" spans="1:16" ht="27">
      <c r="A5903" s="632">
        <v>383</v>
      </c>
      <c r="B5903" s="831" t="s">
        <v>2930</v>
      </c>
      <c r="C5903" s="632" t="s">
        <v>709</v>
      </c>
      <c r="D5903" s="632">
        <v>1</v>
      </c>
      <c r="E5903" s="632">
        <v>2010</v>
      </c>
      <c r="F5903" s="1092">
        <v>75.874020000000002</v>
      </c>
      <c r="G5903" s="816">
        <f t="shared" si="193"/>
        <v>75.874020000000002</v>
      </c>
      <c r="H5903" s="1093">
        <v>100</v>
      </c>
      <c r="I5903" s="816">
        <f t="shared" si="194"/>
        <v>0</v>
      </c>
      <c r="J5903" s="803"/>
      <c r="K5903" s="737"/>
      <c r="L5903" s="737"/>
      <c r="M5903" s="803"/>
      <c r="N5903" s="737"/>
      <c r="O5903" s="737"/>
      <c r="P5903" s="1883"/>
    </row>
    <row r="5904" spans="1:16" ht="27">
      <c r="A5904" s="632">
        <v>384</v>
      </c>
      <c r="B5904" s="831" t="s">
        <v>2930</v>
      </c>
      <c r="C5904" s="632" t="s">
        <v>709</v>
      </c>
      <c r="D5904" s="632">
        <v>1</v>
      </c>
      <c r="E5904" s="632">
        <v>2010</v>
      </c>
      <c r="F5904" s="1092">
        <v>75.874020000000002</v>
      </c>
      <c r="G5904" s="816">
        <f t="shared" si="193"/>
        <v>75.874020000000002</v>
      </c>
      <c r="H5904" s="1093">
        <v>100</v>
      </c>
      <c r="I5904" s="816">
        <f t="shared" si="194"/>
        <v>0</v>
      </c>
      <c r="J5904" s="803"/>
      <c r="K5904" s="737"/>
      <c r="L5904" s="737"/>
      <c r="M5904" s="803"/>
      <c r="N5904" s="737"/>
      <c r="O5904" s="737"/>
      <c r="P5904" s="1883"/>
    </row>
    <row r="5905" spans="1:16" ht="27">
      <c r="A5905" s="632">
        <v>385</v>
      </c>
      <c r="B5905" s="831" t="s">
        <v>2930</v>
      </c>
      <c r="C5905" s="632" t="s">
        <v>709</v>
      </c>
      <c r="D5905" s="632">
        <v>1</v>
      </c>
      <c r="E5905" s="632">
        <v>2010</v>
      </c>
      <c r="F5905" s="1092">
        <v>75.874020000000002</v>
      </c>
      <c r="G5905" s="816">
        <f t="shared" si="193"/>
        <v>75.874020000000002</v>
      </c>
      <c r="H5905" s="1093">
        <v>100</v>
      </c>
      <c r="I5905" s="816">
        <f t="shared" si="194"/>
        <v>0</v>
      </c>
      <c r="J5905" s="803"/>
      <c r="K5905" s="737"/>
      <c r="L5905" s="737"/>
      <c r="M5905" s="803"/>
      <c r="N5905" s="737"/>
      <c r="O5905" s="737"/>
      <c r="P5905" s="1883"/>
    </row>
    <row r="5906" spans="1:16" ht="27">
      <c r="A5906" s="632">
        <v>386</v>
      </c>
      <c r="B5906" s="831" t="s">
        <v>2930</v>
      </c>
      <c r="C5906" s="632" t="s">
        <v>709</v>
      </c>
      <c r="D5906" s="632">
        <v>1</v>
      </c>
      <c r="E5906" s="632">
        <v>2010</v>
      </c>
      <c r="F5906" s="1092">
        <v>75.874020000000002</v>
      </c>
      <c r="G5906" s="816">
        <f t="shared" si="193"/>
        <v>75.874020000000002</v>
      </c>
      <c r="H5906" s="1093">
        <v>100</v>
      </c>
      <c r="I5906" s="816">
        <f t="shared" si="194"/>
        <v>0</v>
      </c>
      <c r="J5906" s="803"/>
      <c r="K5906" s="737"/>
      <c r="L5906" s="737"/>
      <c r="M5906" s="803"/>
      <c r="N5906" s="737"/>
      <c r="O5906" s="737"/>
      <c r="P5906" s="1883"/>
    </row>
    <row r="5907" spans="1:16" ht="27">
      <c r="A5907" s="632">
        <v>387</v>
      </c>
      <c r="B5907" s="831" t="s">
        <v>2930</v>
      </c>
      <c r="C5907" s="632" t="s">
        <v>709</v>
      </c>
      <c r="D5907" s="632">
        <v>1</v>
      </c>
      <c r="E5907" s="632">
        <v>2010</v>
      </c>
      <c r="F5907" s="1092">
        <v>75.874020000000002</v>
      </c>
      <c r="G5907" s="816">
        <f t="shared" si="193"/>
        <v>75.874020000000002</v>
      </c>
      <c r="H5907" s="1093">
        <v>100</v>
      </c>
      <c r="I5907" s="816">
        <f t="shared" si="194"/>
        <v>0</v>
      </c>
      <c r="J5907" s="803"/>
      <c r="K5907" s="737"/>
      <c r="L5907" s="737"/>
      <c r="M5907" s="803"/>
      <c r="N5907" s="737"/>
      <c r="O5907" s="737"/>
      <c r="P5907" s="1883"/>
    </row>
    <row r="5908" spans="1:16" ht="27">
      <c r="A5908" s="632">
        <v>388</v>
      </c>
      <c r="B5908" s="831" t="s">
        <v>2930</v>
      </c>
      <c r="C5908" s="632" t="s">
        <v>709</v>
      </c>
      <c r="D5908" s="632">
        <v>1</v>
      </c>
      <c r="E5908" s="632">
        <v>2010</v>
      </c>
      <c r="F5908" s="1092">
        <v>75.874020000000002</v>
      </c>
      <c r="G5908" s="816">
        <f t="shared" si="193"/>
        <v>75.874020000000002</v>
      </c>
      <c r="H5908" s="1093">
        <v>100</v>
      </c>
      <c r="I5908" s="816">
        <f t="shared" si="194"/>
        <v>0</v>
      </c>
      <c r="J5908" s="803"/>
      <c r="K5908" s="737"/>
      <c r="L5908" s="737"/>
      <c r="M5908" s="803"/>
      <c r="N5908" s="737"/>
      <c r="O5908" s="737"/>
      <c r="P5908" s="1883"/>
    </row>
    <row r="5909" spans="1:16" ht="27">
      <c r="A5909" s="632">
        <v>389</v>
      </c>
      <c r="B5909" s="831" t="s">
        <v>2930</v>
      </c>
      <c r="C5909" s="632" t="s">
        <v>709</v>
      </c>
      <c r="D5909" s="632">
        <v>1</v>
      </c>
      <c r="E5909" s="632">
        <v>2010</v>
      </c>
      <c r="F5909" s="1092">
        <v>75.874020000000002</v>
      </c>
      <c r="G5909" s="816">
        <f t="shared" si="193"/>
        <v>75.874020000000002</v>
      </c>
      <c r="H5909" s="1093">
        <v>100</v>
      </c>
      <c r="I5909" s="816">
        <f t="shared" si="194"/>
        <v>0</v>
      </c>
      <c r="J5909" s="803"/>
      <c r="K5909" s="737"/>
      <c r="L5909" s="737"/>
      <c r="M5909" s="803"/>
      <c r="N5909" s="737"/>
      <c r="O5909" s="737"/>
      <c r="P5909" s="1883"/>
    </row>
    <row r="5910" spans="1:16" ht="27">
      <c r="A5910" s="632">
        <v>390</v>
      </c>
      <c r="B5910" s="831" t="s">
        <v>2930</v>
      </c>
      <c r="C5910" s="632" t="s">
        <v>709</v>
      </c>
      <c r="D5910" s="632">
        <v>1</v>
      </c>
      <c r="E5910" s="632">
        <v>2010</v>
      </c>
      <c r="F5910" s="1092">
        <v>75.874020000000002</v>
      </c>
      <c r="G5910" s="816">
        <f t="shared" si="193"/>
        <v>75.874020000000002</v>
      </c>
      <c r="H5910" s="1093">
        <v>100</v>
      </c>
      <c r="I5910" s="816">
        <f t="shared" si="194"/>
        <v>0</v>
      </c>
      <c r="J5910" s="803"/>
      <c r="K5910" s="737"/>
      <c r="L5910" s="737"/>
      <c r="M5910" s="803"/>
      <c r="N5910" s="737"/>
      <c r="O5910" s="737"/>
      <c r="P5910" s="1883"/>
    </row>
    <row r="5911" spans="1:16" ht="20.25" customHeight="1">
      <c r="A5911" s="632">
        <v>391</v>
      </c>
      <c r="B5911" s="818" t="s">
        <v>799</v>
      </c>
      <c r="C5911" s="632" t="s">
        <v>709</v>
      </c>
      <c r="D5911" s="632">
        <v>1</v>
      </c>
      <c r="E5911" s="632">
        <v>2010</v>
      </c>
      <c r="F5911" s="1092">
        <v>246.87427000000002</v>
      </c>
      <c r="G5911" s="816">
        <f t="shared" si="193"/>
        <v>246.87427</v>
      </c>
      <c r="H5911" s="1093">
        <v>99.999999999999986</v>
      </c>
      <c r="I5911" s="816">
        <f t="shared" si="194"/>
        <v>0</v>
      </c>
      <c r="J5911" s="803"/>
      <c r="K5911" s="737"/>
      <c r="L5911" s="737"/>
      <c r="M5911" s="803"/>
      <c r="N5911" s="737"/>
      <c r="O5911" s="737"/>
      <c r="P5911" s="1883"/>
    </row>
    <row r="5912" spans="1:16" ht="20.25" customHeight="1">
      <c r="A5912" s="632">
        <v>392</v>
      </c>
      <c r="B5912" s="818" t="s">
        <v>799</v>
      </c>
      <c r="C5912" s="632" t="s">
        <v>709</v>
      </c>
      <c r="D5912" s="632">
        <v>1</v>
      </c>
      <c r="E5912" s="632">
        <v>2010</v>
      </c>
      <c r="F5912" s="1092">
        <v>246.87427000000002</v>
      </c>
      <c r="G5912" s="816">
        <f t="shared" si="193"/>
        <v>246.87427</v>
      </c>
      <c r="H5912" s="1093">
        <v>99.999999999999986</v>
      </c>
      <c r="I5912" s="816">
        <f t="shared" si="194"/>
        <v>0</v>
      </c>
      <c r="J5912" s="803"/>
      <c r="K5912" s="737"/>
      <c r="L5912" s="737"/>
      <c r="M5912" s="803"/>
      <c r="N5912" s="737"/>
      <c r="O5912" s="737"/>
      <c r="P5912" s="1883"/>
    </row>
    <row r="5913" spans="1:16" ht="20.25" customHeight="1">
      <c r="A5913" s="632">
        <v>393</v>
      </c>
      <c r="B5913" s="818" t="s">
        <v>799</v>
      </c>
      <c r="C5913" s="632" t="s">
        <v>709</v>
      </c>
      <c r="D5913" s="632">
        <v>1</v>
      </c>
      <c r="E5913" s="632">
        <v>2010</v>
      </c>
      <c r="F5913" s="1092">
        <v>246.87427000000002</v>
      </c>
      <c r="G5913" s="816">
        <f t="shared" si="193"/>
        <v>246.87427</v>
      </c>
      <c r="H5913" s="1093">
        <v>99.999999999999986</v>
      </c>
      <c r="I5913" s="816">
        <f t="shared" si="194"/>
        <v>0</v>
      </c>
      <c r="J5913" s="803"/>
      <c r="K5913" s="737"/>
      <c r="L5913" s="737"/>
      <c r="M5913" s="803"/>
      <c r="N5913" s="737"/>
      <c r="O5913" s="737"/>
      <c r="P5913" s="1883"/>
    </row>
    <row r="5914" spans="1:16" ht="20.25" customHeight="1">
      <c r="A5914" s="632">
        <v>394</v>
      </c>
      <c r="B5914" s="818" t="s">
        <v>795</v>
      </c>
      <c r="C5914" s="632" t="s">
        <v>709</v>
      </c>
      <c r="D5914" s="632">
        <v>1</v>
      </c>
      <c r="E5914" s="632">
        <v>2010</v>
      </c>
      <c r="F5914" s="1092">
        <v>250.34988999999999</v>
      </c>
      <c r="G5914" s="816">
        <f t="shared" si="193"/>
        <v>250.34989000000004</v>
      </c>
      <c r="H5914" s="1093">
        <v>100.00000000000003</v>
      </c>
      <c r="I5914" s="816">
        <f t="shared" si="194"/>
        <v>0</v>
      </c>
      <c r="J5914" s="803"/>
      <c r="K5914" s="737"/>
      <c r="L5914" s="737"/>
      <c r="M5914" s="803"/>
      <c r="N5914" s="737"/>
      <c r="O5914" s="737"/>
      <c r="P5914" s="1883"/>
    </row>
    <row r="5915" spans="1:16" ht="20.25" customHeight="1">
      <c r="A5915" s="632">
        <v>395</v>
      </c>
      <c r="B5915" s="818" t="s">
        <v>795</v>
      </c>
      <c r="C5915" s="632" t="s">
        <v>709</v>
      </c>
      <c r="D5915" s="632">
        <v>1</v>
      </c>
      <c r="E5915" s="632">
        <v>2010</v>
      </c>
      <c r="F5915" s="1092">
        <v>250.34988999999999</v>
      </c>
      <c r="G5915" s="816">
        <f t="shared" si="193"/>
        <v>250.34989000000004</v>
      </c>
      <c r="H5915" s="1093">
        <v>100.00000000000003</v>
      </c>
      <c r="I5915" s="816">
        <f t="shared" si="194"/>
        <v>0</v>
      </c>
      <c r="J5915" s="803"/>
      <c r="K5915" s="737"/>
      <c r="L5915" s="737"/>
      <c r="M5915" s="803"/>
      <c r="N5915" s="737"/>
      <c r="O5915" s="737"/>
      <c r="P5915" s="1883"/>
    </row>
    <row r="5916" spans="1:16" ht="20.25" customHeight="1">
      <c r="A5916" s="632">
        <v>396</v>
      </c>
      <c r="B5916" s="818" t="s">
        <v>795</v>
      </c>
      <c r="C5916" s="632" t="s">
        <v>709</v>
      </c>
      <c r="D5916" s="632">
        <v>1</v>
      </c>
      <c r="E5916" s="632">
        <v>2010</v>
      </c>
      <c r="F5916" s="1092">
        <v>250.34989000000002</v>
      </c>
      <c r="G5916" s="816">
        <f t="shared" si="193"/>
        <v>250.34989000000002</v>
      </c>
      <c r="H5916" s="1093">
        <v>100</v>
      </c>
      <c r="I5916" s="816">
        <f t="shared" si="194"/>
        <v>0</v>
      </c>
      <c r="J5916" s="803"/>
      <c r="K5916" s="737"/>
      <c r="L5916" s="737"/>
      <c r="M5916" s="803"/>
      <c r="N5916" s="737"/>
      <c r="O5916" s="737"/>
      <c r="P5916" s="1883"/>
    </row>
    <row r="5917" spans="1:16" ht="20.25" customHeight="1">
      <c r="A5917" s="632">
        <v>397</v>
      </c>
      <c r="B5917" s="818" t="s">
        <v>795</v>
      </c>
      <c r="C5917" s="632" t="s">
        <v>709</v>
      </c>
      <c r="D5917" s="632">
        <v>1</v>
      </c>
      <c r="E5917" s="632">
        <v>2010</v>
      </c>
      <c r="F5917" s="1092">
        <v>250.34989000000002</v>
      </c>
      <c r="G5917" s="816">
        <f t="shared" si="193"/>
        <v>250.34989000000002</v>
      </c>
      <c r="H5917" s="1093">
        <v>100</v>
      </c>
      <c r="I5917" s="816">
        <f t="shared" si="194"/>
        <v>0</v>
      </c>
      <c r="J5917" s="803"/>
      <c r="K5917" s="737"/>
      <c r="L5917" s="737"/>
      <c r="M5917" s="803"/>
      <c r="N5917" s="737"/>
      <c r="O5917" s="737"/>
      <c r="P5917" s="1883"/>
    </row>
    <row r="5918" spans="1:16" ht="20.25" customHeight="1">
      <c r="A5918" s="632">
        <v>398</v>
      </c>
      <c r="B5918" s="818" t="s">
        <v>795</v>
      </c>
      <c r="C5918" s="632" t="s">
        <v>709</v>
      </c>
      <c r="D5918" s="632">
        <v>1</v>
      </c>
      <c r="E5918" s="632">
        <v>2010</v>
      </c>
      <c r="F5918" s="1092">
        <v>250.34989000000002</v>
      </c>
      <c r="G5918" s="816">
        <f t="shared" si="193"/>
        <v>250.34989000000002</v>
      </c>
      <c r="H5918" s="1093">
        <v>100</v>
      </c>
      <c r="I5918" s="816">
        <f t="shared" si="194"/>
        <v>0</v>
      </c>
      <c r="J5918" s="803"/>
      <c r="K5918" s="737"/>
      <c r="L5918" s="737"/>
      <c r="M5918" s="803"/>
      <c r="N5918" s="737"/>
      <c r="O5918" s="737"/>
      <c r="P5918" s="1883"/>
    </row>
    <row r="5919" spans="1:16" ht="20.25" customHeight="1">
      <c r="A5919" s="632">
        <v>399</v>
      </c>
      <c r="B5919" s="818" t="s">
        <v>795</v>
      </c>
      <c r="C5919" s="632" t="s">
        <v>709</v>
      </c>
      <c r="D5919" s="632">
        <v>1</v>
      </c>
      <c r="E5919" s="632">
        <v>2010</v>
      </c>
      <c r="F5919" s="1092">
        <v>250.34989000000002</v>
      </c>
      <c r="G5919" s="816">
        <f t="shared" si="193"/>
        <v>250.34989000000002</v>
      </c>
      <c r="H5919" s="1093">
        <v>100</v>
      </c>
      <c r="I5919" s="816">
        <f t="shared" si="194"/>
        <v>0</v>
      </c>
      <c r="J5919" s="803"/>
      <c r="K5919" s="737"/>
      <c r="L5919" s="737"/>
      <c r="M5919" s="803"/>
      <c r="N5919" s="737"/>
      <c r="O5919" s="737"/>
      <c r="P5919" s="1883"/>
    </row>
    <row r="5920" spans="1:16" ht="20.25" customHeight="1">
      <c r="A5920" s="632">
        <v>400</v>
      </c>
      <c r="B5920" s="818" t="s">
        <v>795</v>
      </c>
      <c r="C5920" s="632" t="s">
        <v>709</v>
      </c>
      <c r="D5920" s="632">
        <v>1</v>
      </c>
      <c r="E5920" s="632">
        <v>2010</v>
      </c>
      <c r="F5920" s="1092">
        <v>250.34989000000002</v>
      </c>
      <c r="G5920" s="816">
        <f t="shared" si="193"/>
        <v>250.34989000000002</v>
      </c>
      <c r="H5920" s="1093">
        <v>100</v>
      </c>
      <c r="I5920" s="816">
        <f t="shared" si="194"/>
        <v>0</v>
      </c>
      <c r="J5920" s="803"/>
      <c r="K5920" s="737"/>
      <c r="L5920" s="737"/>
      <c r="M5920" s="803"/>
      <c r="N5920" s="737"/>
      <c r="O5920" s="737"/>
      <c r="P5920" s="1883"/>
    </row>
    <row r="5921" spans="1:16" ht="20.25" customHeight="1">
      <c r="A5921" s="632">
        <v>401</v>
      </c>
      <c r="B5921" s="818" t="s">
        <v>795</v>
      </c>
      <c r="C5921" s="632" t="s">
        <v>709</v>
      </c>
      <c r="D5921" s="632">
        <v>1</v>
      </c>
      <c r="E5921" s="632">
        <v>2010</v>
      </c>
      <c r="F5921" s="1092">
        <v>250.34989000000002</v>
      </c>
      <c r="G5921" s="816">
        <f t="shared" si="193"/>
        <v>250.34989000000002</v>
      </c>
      <c r="H5921" s="1093">
        <v>100</v>
      </c>
      <c r="I5921" s="816">
        <f t="shared" si="194"/>
        <v>0</v>
      </c>
      <c r="J5921" s="803"/>
      <c r="K5921" s="737"/>
      <c r="L5921" s="737"/>
      <c r="M5921" s="803"/>
      <c r="N5921" s="737"/>
      <c r="O5921" s="737"/>
      <c r="P5921" s="1883"/>
    </row>
    <row r="5922" spans="1:16" ht="20.25" customHeight="1">
      <c r="A5922" s="632">
        <v>402</v>
      </c>
      <c r="B5922" s="818" t="s">
        <v>795</v>
      </c>
      <c r="C5922" s="632" t="s">
        <v>709</v>
      </c>
      <c r="D5922" s="632">
        <v>1</v>
      </c>
      <c r="E5922" s="632">
        <v>2010</v>
      </c>
      <c r="F5922" s="1092">
        <v>250.34989000000002</v>
      </c>
      <c r="G5922" s="816">
        <f t="shared" si="193"/>
        <v>250.34989000000002</v>
      </c>
      <c r="H5922" s="1093">
        <v>100</v>
      </c>
      <c r="I5922" s="816">
        <f t="shared" si="194"/>
        <v>0</v>
      </c>
      <c r="J5922" s="803"/>
      <c r="K5922" s="737"/>
      <c r="L5922" s="737"/>
      <c r="M5922" s="803"/>
      <c r="N5922" s="737"/>
      <c r="O5922" s="737"/>
      <c r="P5922" s="1883"/>
    </row>
    <row r="5923" spans="1:16" ht="20.25" customHeight="1">
      <c r="A5923" s="632">
        <v>403</v>
      </c>
      <c r="B5923" s="818" t="s">
        <v>795</v>
      </c>
      <c r="C5923" s="632" t="s">
        <v>709</v>
      </c>
      <c r="D5923" s="632">
        <v>1</v>
      </c>
      <c r="E5923" s="632">
        <v>2010</v>
      </c>
      <c r="F5923" s="1092">
        <v>250.34989000000002</v>
      </c>
      <c r="G5923" s="816">
        <f t="shared" si="193"/>
        <v>250.34989000000002</v>
      </c>
      <c r="H5923" s="1093">
        <v>100</v>
      </c>
      <c r="I5923" s="816">
        <f t="shared" si="194"/>
        <v>0</v>
      </c>
      <c r="J5923" s="803"/>
      <c r="K5923" s="737"/>
      <c r="L5923" s="737"/>
      <c r="M5923" s="803"/>
      <c r="N5923" s="737"/>
      <c r="O5923" s="737"/>
      <c r="P5923" s="1883"/>
    </row>
    <row r="5924" spans="1:16" ht="20.25" customHeight="1">
      <c r="A5924" s="632">
        <v>404</v>
      </c>
      <c r="B5924" s="818" t="s">
        <v>795</v>
      </c>
      <c r="C5924" s="632" t="s">
        <v>709</v>
      </c>
      <c r="D5924" s="632">
        <v>1</v>
      </c>
      <c r="E5924" s="632">
        <v>2010</v>
      </c>
      <c r="F5924" s="1092">
        <v>250.34989000000002</v>
      </c>
      <c r="G5924" s="816">
        <f t="shared" si="193"/>
        <v>250.34989000000002</v>
      </c>
      <c r="H5924" s="1093">
        <v>100</v>
      </c>
      <c r="I5924" s="816">
        <f t="shared" si="194"/>
        <v>0</v>
      </c>
      <c r="J5924" s="803"/>
      <c r="K5924" s="737"/>
      <c r="L5924" s="737"/>
      <c r="M5924" s="803"/>
      <c r="N5924" s="737"/>
      <c r="O5924" s="737"/>
      <c r="P5924" s="1883"/>
    </row>
    <row r="5925" spans="1:16" ht="20.25" customHeight="1">
      <c r="A5925" s="632">
        <v>405</v>
      </c>
      <c r="B5925" s="818" t="s">
        <v>795</v>
      </c>
      <c r="C5925" s="632" t="s">
        <v>709</v>
      </c>
      <c r="D5925" s="632">
        <v>1</v>
      </c>
      <c r="E5925" s="632">
        <v>2010</v>
      </c>
      <c r="F5925" s="1092">
        <v>250.34989000000002</v>
      </c>
      <c r="G5925" s="816">
        <f t="shared" si="193"/>
        <v>250.34989000000002</v>
      </c>
      <c r="H5925" s="1093">
        <v>100</v>
      </c>
      <c r="I5925" s="816">
        <f t="shared" si="194"/>
        <v>0</v>
      </c>
      <c r="J5925" s="803"/>
      <c r="K5925" s="737"/>
      <c r="L5925" s="737"/>
      <c r="M5925" s="803"/>
      <c r="N5925" s="737"/>
      <c r="O5925" s="737"/>
      <c r="P5925" s="1883"/>
    </row>
    <row r="5926" spans="1:16" ht="20.25" customHeight="1">
      <c r="A5926" s="632">
        <v>406</v>
      </c>
      <c r="B5926" s="818" t="s">
        <v>795</v>
      </c>
      <c r="C5926" s="632" t="s">
        <v>709</v>
      </c>
      <c r="D5926" s="632">
        <v>1</v>
      </c>
      <c r="E5926" s="632">
        <v>2010</v>
      </c>
      <c r="F5926" s="1092">
        <v>250.34989000000002</v>
      </c>
      <c r="G5926" s="816">
        <f t="shared" si="193"/>
        <v>250.34989000000002</v>
      </c>
      <c r="H5926" s="1093">
        <v>100</v>
      </c>
      <c r="I5926" s="816">
        <f t="shared" si="194"/>
        <v>0</v>
      </c>
      <c r="J5926" s="803"/>
      <c r="K5926" s="737"/>
      <c r="L5926" s="737"/>
      <c r="M5926" s="803"/>
      <c r="N5926" s="737"/>
      <c r="O5926" s="737"/>
      <c r="P5926" s="1883"/>
    </row>
    <row r="5927" spans="1:16" ht="20.25" customHeight="1">
      <c r="A5927" s="632">
        <v>407</v>
      </c>
      <c r="B5927" s="818" t="s">
        <v>795</v>
      </c>
      <c r="C5927" s="632" t="s">
        <v>709</v>
      </c>
      <c r="D5927" s="632">
        <v>1</v>
      </c>
      <c r="E5927" s="632">
        <v>2010</v>
      </c>
      <c r="F5927" s="1092">
        <v>250.34989000000002</v>
      </c>
      <c r="G5927" s="816">
        <f t="shared" si="193"/>
        <v>250.34989000000002</v>
      </c>
      <c r="H5927" s="1093">
        <v>100</v>
      </c>
      <c r="I5927" s="816">
        <f t="shared" si="194"/>
        <v>0</v>
      </c>
      <c r="J5927" s="803"/>
      <c r="K5927" s="737"/>
      <c r="L5927" s="737"/>
      <c r="M5927" s="803"/>
      <c r="N5927" s="737"/>
      <c r="O5927" s="737"/>
      <c r="P5927" s="1883"/>
    </row>
    <row r="5928" spans="1:16" ht="20.25" customHeight="1">
      <c r="A5928" s="632">
        <v>408</v>
      </c>
      <c r="B5928" s="818" t="s">
        <v>795</v>
      </c>
      <c r="C5928" s="632" t="s">
        <v>709</v>
      </c>
      <c r="D5928" s="632">
        <v>1</v>
      </c>
      <c r="E5928" s="632">
        <v>2010</v>
      </c>
      <c r="F5928" s="1092">
        <v>250.34989000000002</v>
      </c>
      <c r="G5928" s="816">
        <f t="shared" si="193"/>
        <v>250.34989000000002</v>
      </c>
      <c r="H5928" s="1093">
        <v>100</v>
      </c>
      <c r="I5928" s="816">
        <f t="shared" si="194"/>
        <v>0</v>
      </c>
      <c r="J5928" s="803"/>
      <c r="K5928" s="737"/>
      <c r="L5928" s="737"/>
      <c r="M5928" s="803"/>
      <c r="N5928" s="737"/>
      <c r="O5928" s="737"/>
      <c r="P5928" s="1883"/>
    </row>
    <row r="5929" spans="1:16" ht="20.25" customHeight="1">
      <c r="A5929" s="632">
        <v>409</v>
      </c>
      <c r="B5929" s="818" t="s">
        <v>795</v>
      </c>
      <c r="C5929" s="632" t="s">
        <v>709</v>
      </c>
      <c r="D5929" s="632">
        <v>1</v>
      </c>
      <c r="E5929" s="632">
        <v>2010</v>
      </c>
      <c r="F5929" s="1092">
        <v>250.34989000000002</v>
      </c>
      <c r="G5929" s="816">
        <f t="shared" si="193"/>
        <v>250.34989000000002</v>
      </c>
      <c r="H5929" s="1093">
        <v>100</v>
      </c>
      <c r="I5929" s="816">
        <f t="shared" si="194"/>
        <v>0</v>
      </c>
      <c r="J5929" s="803"/>
      <c r="K5929" s="737"/>
      <c r="L5929" s="737"/>
      <c r="M5929" s="803"/>
      <c r="N5929" s="737"/>
      <c r="O5929" s="737"/>
      <c r="P5929" s="1883"/>
    </row>
    <row r="5930" spans="1:16" ht="20.25" customHeight="1">
      <c r="A5930" s="632">
        <v>410</v>
      </c>
      <c r="B5930" s="818" t="s">
        <v>795</v>
      </c>
      <c r="C5930" s="632" t="s">
        <v>709</v>
      </c>
      <c r="D5930" s="632">
        <v>1</v>
      </c>
      <c r="E5930" s="632">
        <v>2010</v>
      </c>
      <c r="F5930" s="1092">
        <v>250.34989000000002</v>
      </c>
      <c r="G5930" s="816">
        <f t="shared" si="193"/>
        <v>250.34989000000002</v>
      </c>
      <c r="H5930" s="1093">
        <v>100</v>
      </c>
      <c r="I5930" s="816">
        <f t="shared" si="194"/>
        <v>0</v>
      </c>
      <c r="J5930" s="803"/>
      <c r="K5930" s="737"/>
      <c r="L5930" s="737"/>
      <c r="M5930" s="803"/>
      <c r="N5930" s="737"/>
      <c r="O5930" s="737"/>
      <c r="P5930" s="1883"/>
    </row>
    <row r="5931" spans="1:16" ht="20.25" customHeight="1">
      <c r="A5931" s="632">
        <v>411</v>
      </c>
      <c r="B5931" s="818" t="s">
        <v>2917</v>
      </c>
      <c r="C5931" s="632" t="s">
        <v>709</v>
      </c>
      <c r="D5931" s="632">
        <v>1</v>
      </c>
      <c r="E5931" s="632">
        <v>2010</v>
      </c>
      <c r="F5931" s="1092">
        <v>173.88636000000002</v>
      </c>
      <c r="G5931" s="816">
        <f t="shared" si="193"/>
        <v>173.88636</v>
      </c>
      <c r="H5931" s="1093">
        <v>99.999999999999986</v>
      </c>
      <c r="I5931" s="816">
        <f t="shared" si="194"/>
        <v>0</v>
      </c>
      <c r="J5931" s="803"/>
      <c r="K5931" s="737"/>
      <c r="L5931" s="737"/>
      <c r="M5931" s="803"/>
      <c r="N5931" s="737"/>
      <c r="O5931" s="737"/>
      <c r="P5931" s="1883"/>
    </row>
    <row r="5932" spans="1:16" ht="20.25" customHeight="1">
      <c r="A5932" s="632">
        <v>412</v>
      </c>
      <c r="B5932" s="818" t="s">
        <v>2917</v>
      </c>
      <c r="C5932" s="632" t="s">
        <v>709</v>
      </c>
      <c r="D5932" s="632">
        <v>1</v>
      </c>
      <c r="E5932" s="632">
        <v>2010</v>
      </c>
      <c r="F5932" s="1092">
        <v>173.88636000000002</v>
      </c>
      <c r="G5932" s="816">
        <f t="shared" si="193"/>
        <v>173.88636</v>
      </c>
      <c r="H5932" s="1093">
        <v>99.999999999999986</v>
      </c>
      <c r="I5932" s="816">
        <f t="shared" si="194"/>
        <v>0</v>
      </c>
      <c r="J5932" s="803"/>
      <c r="K5932" s="737"/>
      <c r="L5932" s="737"/>
      <c r="M5932" s="803"/>
      <c r="N5932" s="737"/>
      <c r="O5932" s="737"/>
      <c r="P5932" s="1883"/>
    </row>
    <row r="5933" spans="1:16" ht="20.25" customHeight="1">
      <c r="A5933" s="632">
        <v>413</v>
      </c>
      <c r="B5933" s="818" t="s">
        <v>2917</v>
      </c>
      <c r="C5933" s="632" t="s">
        <v>709</v>
      </c>
      <c r="D5933" s="632">
        <v>1</v>
      </c>
      <c r="E5933" s="632">
        <v>2010</v>
      </c>
      <c r="F5933" s="1092">
        <v>173.88636000000002</v>
      </c>
      <c r="G5933" s="816">
        <f t="shared" si="193"/>
        <v>173.88636</v>
      </c>
      <c r="H5933" s="1093">
        <v>99.999999999999986</v>
      </c>
      <c r="I5933" s="816">
        <f t="shared" si="194"/>
        <v>0</v>
      </c>
      <c r="J5933" s="803"/>
      <c r="K5933" s="737"/>
      <c r="L5933" s="737"/>
      <c r="M5933" s="803"/>
      <c r="N5933" s="737"/>
      <c r="O5933" s="737"/>
      <c r="P5933" s="1883"/>
    </row>
    <row r="5934" spans="1:16" ht="20.25" customHeight="1">
      <c r="A5934" s="632">
        <v>414</v>
      </c>
      <c r="B5934" s="818" t="s">
        <v>2917</v>
      </c>
      <c r="C5934" s="632" t="s">
        <v>709</v>
      </c>
      <c r="D5934" s="632">
        <v>1</v>
      </c>
      <c r="E5934" s="632">
        <v>2010</v>
      </c>
      <c r="F5934" s="1092">
        <v>173.88636000000002</v>
      </c>
      <c r="G5934" s="816">
        <f t="shared" si="193"/>
        <v>173.88636</v>
      </c>
      <c r="H5934" s="1093">
        <v>99.999999999999986</v>
      </c>
      <c r="I5934" s="816">
        <f t="shared" si="194"/>
        <v>0</v>
      </c>
      <c r="J5934" s="803"/>
      <c r="K5934" s="737"/>
      <c r="L5934" s="737"/>
      <c r="M5934" s="803"/>
      <c r="N5934" s="737"/>
      <c r="O5934" s="737"/>
      <c r="P5934" s="1883"/>
    </row>
    <row r="5935" spans="1:16" ht="20.25" customHeight="1">
      <c r="A5935" s="632">
        <v>415</v>
      </c>
      <c r="B5935" s="818" t="s">
        <v>2917</v>
      </c>
      <c r="C5935" s="632" t="s">
        <v>709</v>
      </c>
      <c r="D5935" s="632">
        <v>1</v>
      </c>
      <c r="E5935" s="632">
        <v>2010</v>
      </c>
      <c r="F5935" s="1092">
        <v>173.88636000000002</v>
      </c>
      <c r="G5935" s="816">
        <f t="shared" si="193"/>
        <v>173.88636</v>
      </c>
      <c r="H5935" s="1093">
        <v>99.999999999999986</v>
      </c>
      <c r="I5935" s="816">
        <f t="shared" si="194"/>
        <v>0</v>
      </c>
      <c r="J5935" s="803"/>
      <c r="K5935" s="737"/>
      <c r="L5935" s="737"/>
      <c r="M5935" s="803"/>
      <c r="N5935" s="737"/>
      <c r="O5935" s="737"/>
      <c r="P5935" s="1883"/>
    </row>
    <row r="5936" spans="1:16" ht="20.25" customHeight="1">
      <c r="A5936" s="632">
        <v>416</v>
      </c>
      <c r="B5936" s="831" t="s">
        <v>792</v>
      </c>
      <c r="C5936" s="632" t="s">
        <v>709</v>
      </c>
      <c r="D5936" s="632">
        <v>1</v>
      </c>
      <c r="E5936" s="632">
        <v>2010</v>
      </c>
      <c r="F5936" s="1092">
        <v>222.78644000000003</v>
      </c>
      <c r="G5936" s="816">
        <f t="shared" si="193"/>
        <v>222.78644000000003</v>
      </c>
      <c r="H5936" s="1093">
        <v>100</v>
      </c>
      <c r="I5936" s="816">
        <f t="shared" si="194"/>
        <v>0</v>
      </c>
      <c r="J5936" s="803"/>
      <c r="K5936" s="737"/>
      <c r="L5936" s="737"/>
      <c r="M5936" s="803"/>
      <c r="N5936" s="737"/>
      <c r="O5936" s="737"/>
      <c r="P5936" s="1883"/>
    </row>
    <row r="5937" spans="1:16" ht="20.25" customHeight="1">
      <c r="A5937" s="632">
        <v>417</v>
      </c>
      <c r="B5937" s="831" t="s">
        <v>792</v>
      </c>
      <c r="C5937" s="632" t="s">
        <v>709</v>
      </c>
      <c r="D5937" s="632">
        <v>1</v>
      </c>
      <c r="E5937" s="632">
        <v>2010</v>
      </c>
      <c r="F5937" s="1092">
        <v>222.78644000000003</v>
      </c>
      <c r="G5937" s="816">
        <f t="shared" si="193"/>
        <v>222.78644000000003</v>
      </c>
      <c r="H5937" s="1093">
        <v>100</v>
      </c>
      <c r="I5937" s="816">
        <f t="shared" si="194"/>
        <v>0</v>
      </c>
      <c r="J5937" s="803"/>
      <c r="K5937" s="737"/>
      <c r="L5937" s="737"/>
      <c r="M5937" s="803"/>
      <c r="N5937" s="737"/>
      <c r="O5937" s="737"/>
      <c r="P5937" s="1883"/>
    </row>
    <row r="5938" spans="1:16" ht="20.25" customHeight="1">
      <c r="A5938" s="632">
        <v>418</v>
      </c>
      <c r="B5938" s="831" t="s">
        <v>792</v>
      </c>
      <c r="C5938" s="632" t="s">
        <v>709</v>
      </c>
      <c r="D5938" s="632">
        <v>1</v>
      </c>
      <c r="E5938" s="632">
        <v>2010</v>
      </c>
      <c r="F5938" s="1092">
        <v>222.78644000000003</v>
      </c>
      <c r="G5938" s="816">
        <f t="shared" si="193"/>
        <v>222.78644000000003</v>
      </c>
      <c r="H5938" s="1093">
        <v>100</v>
      </c>
      <c r="I5938" s="816">
        <f t="shared" si="194"/>
        <v>0</v>
      </c>
      <c r="J5938" s="803"/>
      <c r="K5938" s="737"/>
      <c r="L5938" s="737"/>
      <c r="M5938" s="803"/>
      <c r="N5938" s="737"/>
      <c r="O5938" s="737"/>
      <c r="P5938" s="1883"/>
    </row>
    <row r="5939" spans="1:16" ht="20.25" customHeight="1">
      <c r="A5939" s="632">
        <v>419</v>
      </c>
      <c r="B5939" s="818" t="s">
        <v>2932</v>
      </c>
      <c r="C5939" s="632" t="s">
        <v>709</v>
      </c>
      <c r="D5939" s="632">
        <v>80</v>
      </c>
      <c r="E5939" s="632">
        <v>2010</v>
      </c>
      <c r="F5939" s="1092">
        <v>3070.3104399999997</v>
      </c>
      <c r="G5939" s="816">
        <f t="shared" si="193"/>
        <v>3070.3104399999997</v>
      </c>
      <c r="H5939" s="1093">
        <v>100</v>
      </c>
      <c r="I5939" s="816">
        <f t="shared" si="194"/>
        <v>0</v>
      </c>
      <c r="J5939" s="803"/>
      <c r="K5939" s="737"/>
      <c r="L5939" s="737"/>
      <c r="M5939" s="803"/>
      <c r="N5939" s="737"/>
      <c r="O5939" s="737"/>
      <c r="P5939" s="1883"/>
    </row>
    <row r="5940" spans="1:16" ht="20.25" customHeight="1">
      <c r="A5940" s="632">
        <v>420</v>
      </c>
      <c r="B5940" s="818" t="s">
        <v>2882</v>
      </c>
      <c r="C5940" s="632" t="s">
        <v>709</v>
      </c>
      <c r="D5940" s="632">
        <v>20</v>
      </c>
      <c r="E5940" s="632">
        <v>2010</v>
      </c>
      <c r="F5940" s="1092">
        <v>1922.7950000000001</v>
      </c>
      <c r="G5940" s="816">
        <f t="shared" si="193"/>
        <v>1922.7950000000001</v>
      </c>
      <c r="H5940" s="1093">
        <v>100</v>
      </c>
      <c r="I5940" s="816">
        <f t="shared" si="194"/>
        <v>0</v>
      </c>
      <c r="J5940" s="803"/>
      <c r="K5940" s="737"/>
      <c r="L5940" s="737"/>
      <c r="M5940" s="803"/>
      <c r="N5940" s="737"/>
      <c r="O5940" s="737"/>
      <c r="P5940" s="1883"/>
    </row>
    <row r="5941" spans="1:16" s="829" customFormat="1" ht="20.25" customHeight="1">
      <c r="A5941" s="632">
        <v>421</v>
      </c>
      <c r="B5941" s="818" t="s">
        <v>720</v>
      </c>
      <c r="C5941" s="632" t="s">
        <v>709</v>
      </c>
      <c r="D5941" s="632">
        <v>1</v>
      </c>
      <c r="E5941" s="632">
        <v>2010</v>
      </c>
      <c r="F5941" s="1092">
        <v>535.93136000000004</v>
      </c>
      <c r="G5941" s="816">
        <f t="shared" si="193"/>
        <v>535.93136000000004</v>
      </c>
      <c r="H5941" s="1093">
        <v>100</v>
      </c>
      <c r="I5941" s="816">
        <f t="shared" si="194"/>
        <v>0</v>
      </c>
      <c r="J5941" s="817"/>
      <c r="K5941" s="824"/>
      <c r="L5941" s="824"/>
      <c r="M5941" s="817"/>
      <c r="N5941" s="824"/>
      <c r="O5941" s="824"/>
      <c r="P5941" s="1883"/>
    </row>
    <row r="5942" spans="1:16" s="829" customFormat="1" ht="20.25" customHeight="1">
      <c r="A5942" s="632">
        <v>422</v>
      </c>
      <c r="B5942" s="818" t="s">
        <v>720</v>
      </c>
      <c r="C5942" s="632" t="s">
        <v>709</v>
      </c>
      <c r="D5942" s="632">
        <v>1</v>
      </c>
      <c r="E5942" s="632">
        <v>2010</v>
      </c>
      <c r="F5942" s="1092">
        <v>535.93136000000004</v>
      </c>
      <c r="G5942" s="816">
        <f t="shared" si="193"/>
        <v>535.93136000000004</v>
      </c>
      <c r="H5942" s="1093">
        <v>100</v>
      </c>
      <c r="I5942" s="816">
        <f t="shared" si="194"/>
        <v>0</v>
      </c>
      <c r="J5942" s="817"/>
      <c r="K5942" s="824"/>
      <c r="L5942" s="824"/>
      <c r="M5942" s="817"/>
      <c r="N5942" s="824"/>
      <c r="O5942" s="824"/>
      <c r="P5942" s="1883"/>
    </row>
    <row r="5943" spans="1:16" s="829" customFormat="1" ht="20.25" customHeight="1">
      <c r="A5943" s="632">
        <v>423</v>
      </c>
      <c r="B5943" s="818" t="s">
        <v>720</v>
      </c>
      <c r="C5943" s="632" t="s">
        <v>709</v>
      </c>
      <c r="D5943" s="632">
        <v>1</v>
      </c>
      <c r="E5943" s="632">
        <v>2010</v>
      </c>
      <c r="F5943" s="1092">
        <v>535.93136000000004</v>
      </c>
      <c r="G5943" s="816">
        <f t="shared" si="193"/>
        <v>535.93136000000004</v>
      </c>
      <c r="H5943" s="1093">
        <v>100</v>
      </c>
      <c r="I5943" s="816">
        <f t="shared" si="194"/>
        <v>0</v>
      </c>
      <c r="J5943" s="817"/>
      <c r="K5943" s="824"/>
      <c r="L5943" s="824"/>
      <c r="M5943" s="817"/>
      <c r="N5943" s="824"/>
      <c r="O5943" s="824"/>
      <c r="P5943" s="1883"/>
    </row>
    <row r="5944" spans="1:16" ht="20.25" customHeight="1">
      <c r="A5944" s="632">
        <v>424</v>
      </c>
      <c r="B5944" s="831" t="s">
        <v>3923</v>
      </c>
      <c r="C5944" s="632" t="s">
        <v>709</v>
      </c>
      <c r="D5944" s="632">
        <v>1</v>
      </c>
      <c r="E5944" s="632">
        <v>2010</v>
      </c>
      <c r="F5944" s="1092">
        <v>112.83778</v>
      </c>
      <c r="G5944" s="816">
        <f t="shared" si="193"/>
        <v>112.83778</v>
      </c>
      <c r="H5944" s="1093">
        <v>100</v>
      </c>
      <c r="I5944" s="816">
        <f t="shared" si="194"/>
        <v>0</v>
      </c>
      <c r="J5944" s="803"/>
      <c r="K5944" s="737"/>
      <c r="L5944" s="737"/>
      <c r="M5944" s="803"/>
      <c r="N5944" s="737"/>
      <c r="O5944" s="737"/>
      <c r="P5944" s="1883"/>
    </row>
    <row r="5945" spans="1:16" ht="20.25" customHeight="1">
      <c r="A5945" s="632">
        <v>425</v>
      </c>
      <c r="B5945" s="831" t="s">
        <v>3923</v>
      </c>
      <c r="C5945" s="632" t="s">
        <v>709</v>
      </c>
      <c r="D5945" s="632">
        <v>1</v>
      </c>
      <c r="E5945" s="632">
        <v>2010</v>
      </c>
      <c r="F5945" s="1092">
        <v>112.83778</v>
      </c>
      <c r="G5945" s="816">
        <f t="shared" si="193"/>
        <v>112.83778</v>
      </c>
      <c r="H5945" s="1093">
        <v>100</v>
      </c>
      <c r="I5945" s="816">
        <f t="shared" si="194"/>
        <v>0</v>
      </c>
      <c r="J5945" s="803"/>
      <c r="K5945" s="737"/>
      <c r="L5945" s="737"/>
      <c r="M5945" s="803"/>
      <c r="N5945" s="737"/>
      <c r="O5945" s="737"/>
      <c r="P5945" s="1883"/>
    </row>
    <row r="5946" spans="1:16" ht="20.25" customHeight="1">
      <c r="A5946" s="632">
        <v>426</v>
      </c>
      <c r="B5946" s="818" t="s">
        <v>1812</v>
      </c>
      <c r="C5946" s="632" t="s">
        <v>709</v>
      </c>
      <c r="D5946" s="632">
        <v>1</v>
      </c>
      <c r="E5946" s="632">
        <v>2010</v>
      </c>
      <c r="F5946" s="1092">
        <v>112.83778</v>
      </c>
      <c r="G5946" s="816">
        <f t="shared" si="193"/>
        <v>112.83778</v>
      </c>
      <c r="H5946" s="1093">
        <v>100</v>
      </c>
      <c r="I5946" s="816">
        <f t="shared" si="194"/>
        <v>0</v>
      </c>
      <c r="J5946" s="803"/>
      <c r="K5946" s="737"/>
      <c r="L5946" s="737"/>
      <c r="M5946" s="803"/>
      <c r="N5946" s="737"/>
      <c r="O5946" s="737"/>
      <c r="P5946" s="1883"/>
    </row>
    <row r="5947" spans="1:16" ht="20.25" customHeight="1">
      <c r="A5947" s="632">
        <v>427</v>
      </c>
      <c r="B5947" s="831" t="s">
        <v>3923</v>
      </c>
      <c r="C5947" s="632" t="s">
        <v>709</v>
      </c>
      <c r="D5947" s="632">
        <v>1</v>
      </c>
      <c r="E5947" s="632">
        <v>2010</v>
      </c>
      <c r="F5947" s="1092">
        <v>112.83778</v>
      </c>
      <c r="G5947" s="816">
        <f t="shared" si="193"/>
        <v>112.83778</v>
      </c>
      <c r="H5947" s="1093">
        <v>100</v>
      </c>
      <c r="I5947" s="816">
        <f t="shared" si="194"/>
        <v>0</v>
      </c>
      <c r="J5947" s="803"/>
      <c r="K5947" s="737"/>
      <c r="L5947" s="737"/>
      <c r="M5947" s="803"/>
      <c r="N5947" s="737"/>
      <c r="O5947" s="737"/>
      <c r="P5947" s="1883"/>
    </row>
    <row r="5948" spans="1:16" ht="20.25" customHeight="1">
      <c r="A5948" s="632">
        <v>428</v>
      </c>
      <c r="B5948" s="818" t="s">
        <v>1810</v>
      </c>
      <c r="C5948" s="632" t="s">
        <v>709</v>
      </c>
      <c r="D5948" s="632">
        <v>1</v>
      </c>
      <c r="E5948" s="632">
        <v>2010</v>
      </c>
      <c r="F5948" s="1092">
        <v>112.83778</v>
      </c>
      <c r="G5948" s="816">
        <f t="shared" si="193"/>
        <v>112.83778</v>
      </c>
      <c r="H5948" s="1093">
        <v>100</v>
      </c>
      <c r="I5948" s="816">
        <f t="shared" si="194"/>
        <v>0</v>
      </c>
      <c r="J5948" s="803"/>
      <c r="K5948" s="737"/>
      <c r="L5948" s="737"/>
      <c r="M5948" s="803"/>
      <c r="N5948" s="737"/>
      <c r="O5948" s="737"/>
      <c r="P5948" s="1883"/>
    </row>
    <row r="5949" spans="1:16" ht="20.25" customHeight="1">
      <c r="A5949" s="632">
        <v>429</v>
      </c>
      <c r="B5949" s="818" t="s">
        <v>1812</v>
      </c>
      <c r="C5949" s="632" t="s">
        <v>709</v>
      </c>
      <c r="D5949" s="632">
        <v>1</v>
      </c>
      <c r="E5949" s="632">
        <v>2010</v>
      </c>
      <c r="F5949" s="1092">
        <v>142.06464000000003</v>
      </c>
      <c r="G5949" s="816">
        <f t="shared" si="193"/>
        <v>142.06464000000003</v>
      </c>
      <c r="H5949" s="1093">
        <v>100</v>
      </c>
      <c r="I5949" s="816">
        <f t="shared" si="194"/>
        <v>0</v>
      </c>
      <c r="J5949" s="803"/>
      <c r="K5949" s="737"/>
      <c r="L5949" s="737"/>
      <c r="M5949" s="803"/>
      <c r="N5949" s="737"/>
      <c r="O5949" s="737"/>
      <c r="P5949" s="1883"/>
    </row>
    <row r="5950" spans="1:16" ht="20.25" customHeight="1">
      <c r="A5950" s="632">
        <v>430</v>
      </c>
      <c r="B5950" s="818" t="s">
        <v>1812</v>
      </c>
      <c r="C5950" s="632" t="s">
        <v>709</v>
      </c>
      <c r="D5950" s="632">
        <v>1</v>
      </c>
      <c r="E5950" s="632">
        <v>2010</v>
      </c>
      <c r="F5950" s="1092">
        <v>142.06464000000003</v>
      </c>
      <c r="G5950" s="816">
        <f t="shared" si="193"/>
        <v>142.06464000000003</v>
      </c>
      <c r="H5950" s="1093">
        <v>100</v>
      </c>
      <c r="I5950" s="816">
        <f t="shared" si="194"/>
        <v>0</v>
      </c>
      <c r="J5950" s="803"/>
      <c r="K5950" s="737"/>
      <c r="L5950" s="737"/>
      <c r="M5950" s="803"/>
      <c r="N5950" s="737"/>
      <c r="O5950" s="737"/>
      <c r="P5950" s="1883"/>
    </row>
    <row r="5951" spans="1:16" ht="20.25" customHeight="1">
      <c r="A5951" s="632">
        <v>431</v>
      </c>
      <c r="B5951" s="818" t="s">
        <v>1812</v>
      </c>
      <c r="C5951" s="632" t="s">
        <v>709</v>
      </c>
      <c r="D5951" s="632">
        <v>1</v>
      </c>
      <c r="E5951" s="632">
        <v>2010</v>
      </c>
      <c r="F5951" s="1092">
        <v>142.06464000000003</v>
      </c>
      <c r="G5951" s="816">
        <f t="shared" si="193"/>
        <v>142.06464000000003</v>
      </c>
      <c r="H5951" s="1093">
        <v>100</v>
      </c>
      <c r="I5951" s="816">
        <f t="shared" si="194"/>
        <v>0</v>
      </c>
      <c r="J5951" s="803"/>
      <c r="K5951" s="737"/>
      <c r="L5951" s="737"/>
      <c r="M5951" s="803"/>
      <c r="N5951" s="737"/>
      <c r="O5951" s="737"/>
      <c r="P5951" s="1883"/>
    </row>
    <row r="5952" spans="1:16" ht="20.25" customHeight="1">
      <c r="A5952" s="632">
        <v>432</v>
      </c>
      <c r="B5952" s="818" t="s">
        <v>1812</v>
      </c>
      <c r="C5952" s="632" t="s">
        <v>709</v>
      </c>
      <c r="D5952" s="632">
        <v>1</v>
      </c>
      <c r="E5952" s="632">
        <v>2010</v>
      </c>
      <c r="F5952" s="1092">
        <v>142.06464000000003</v>
      </c>
      <c r="G5952" s="816">
        <f t="shared" si="193"/>
        <v>142.06464000000003</v>
      </c>
      <c r="H5952" s="1093">
        <v>100</v>
      </c>
      <c r="I5952" s="816">
        <f t="shared" si="194"/>
        <v>0</v>
      </c>
      <c r="J5952" s="803"/>
      <c r="K5952" s="737"/>
      <c r="L5952" s="737"/>
      <c r="M5952" s="803"/>
      <c r="N5952" s="737"/>
      <c r="O5952" s="737"/>
      <c r="P5952" s="1883"/>
    </row>
    <row r="5953" spans="1:16" ht="20.25" customHeight="1">
      <c r="A5953" s="632">
        <v>433</v>
      </c>
      <c r="B5953" s="818" t="s">
        <v>1810</v>
      </c>
      <c r="C5953" s="632" t="s">
        <v>709</v>
      </c>
      <c r="D5953" s="632">
        <v>21</v>
      </c>
      <c r="E5953" s="632">
        <v>2010</v>
      </c>
      <c r="F5953" s="1092">
        <v>3480.2140800000002</v>
      </c>
      <c r="G5953" s="816">
        <f t="shared" si="193"/>
        <v>3480.2140800000002</v>
      </c>
      <c r="H5953" s="1093">
        <v>100</v>
      </c>
      <c r="I5953" s="816">
        <f t="shared" si="194"/>
        <v>0</v>
      </c>
      <c r="J5953" s="803"/>
      <c r="K5953" s="737"/>
      <c r="L5953" s="737"/>
      <c r="M5953" s="803"/>
      <c r="N5953" s="737"/>
      <c r="O5953" s="737"/>
      <c r="P5953" s="1883"/>
    </row>
    <row r="5954" spans="1:16" ht="20.25" customHeight="1">
      <c r="A5954" s="632">
        <v>434</v>
      </c>
      <c r="B5954" s="818" t="s">
        <v>809</v>
      </c>
      <c r="C5954" s="632" t="s">
        <v>709</v>
      </c>
      <c r="D5954" s="632">
        <v>1</v>
      </c>
      <c r="E5954" s="632">
        <v>2010</v>
      </c>
      <c r="F5954" s="1092">
        <v>210.86667</v>
      </c>
      <c r="G5954" s="816">
        <f t="shared" si="193"/>
        <v>210.86667</v>
      </c>
      <c r="H5954" s="1093">
        <v>100</v>
      </c>
      <c r="I5954" s="816">
        <f t="shared" si="194"/>
        <v>0</v>
      </c>
      <c r="J5954" s="803"/>
      <c r="K5954" s="737"/>
      <c r="L5954" s="737"/>
      <c r="M5954" s="803"/>
      <c r="N5954" s="737"/>
      <c r="O5954" s="737"/>
      <c r="P5954" s="1883"/>
    </row>
    <row r="5955" spans="1:16" ht="20.25" customHeight="1">
      <c r="A5955" s="632">
        <v>435</v>
      </c>
      <c r="B5955" s="818" t="s">
        <v>809</v>
      </c>
      <c r="C5955" s="632" t="s">
        <v>709</v>
      </c>
      <c r="D5955" s="632">
        <v>1</v>
      </c>
      <c r="E5955" s="632">
        <v>2010</v>
      </c>
      <c r="F5955" s="1092">
        <v>210.86667</v>
      </c>
      <c r="G5955" s="816">
        <f t="shared" si="193"/>
        <v>210.86667</v>
      </c>
      <c r="H5955" s="1093">
        <v>100</v>
      </c>
      <c r="I5955" s="816">
        <f t="shared" si="194"/>
        <v>0</v>
      </c>
      <c r="J5955" s="803"/>
      <c r="K5955" s="737"/>
      <c r="L5955" s="737"/>
      <c r="M5955" s="803"/>
      <c r="N5955" s="737"/>
      <c r="O5955" s="737"/>
      <c r="P5955" s="1883"/>
    </row>
    <row r="5956" spans="1:16" ht="20.25" customHeight="1">
      <c r="A5956" s="632">
        <v>436</v>
      </c>
      <c r="B5956" s="818" t="s">
        <v>809</v>
      </c>
      <c r="C5956" s="632" t="s">
        <v>709</v>
      </c>
      <c r="D5956" s="632">
        <v>1</v>
      </c>
      <c r="E5956" s="632">
        <v>2010</v>
      </c>
      <c r="F5956" s="1092">
        <v>210.86667</v>
      </c>
      <c r="G5956" s="816">
        <f t="shared" si="193"/>
        <v>210.86667</v>
      </c>
      <c r="H5956" s="1093">
        <v>100</v>
      </c>
      <c r="I5956" s="816">
        <f t="shared" si="194"/>
        <v>0</v>
      </c>
      <c r="J5956" s="803"/>
      <c r="K5956" s="737"/>
      <c r="L5956" s="737"/>
      <c r="M5956" s="803"/>
      <c r="N5956" s="737"/>
      <c r="O5956" s="737"/>
      <c r="P5956" s="1883"/>
    </row>
    <row r="5957" spans="1:16" ht="27">
      <c r="A5957" s="632">
        <v>437</v>
      </c>
      <c r="B5957" s="831" t="s">
        <v>3924</v>
      </c>
      <c r="C5957" s="632" t="s">
        <v>709</v>
      </c>
      <c r="D5957" s="632">
        <v>1</v>
      </c>
      <c r="E5957" s="632">
        <v>2010</v>
      </c>
      <c r="F5957" s="1092">
        <v>220</v>
      </c>
      <c r="G5957" s="816">
        <f t="shared" si="193"/>
        <v>220</v>
      </c>
      <c r="H5957" s="1093">
        <v>100</v>
      </c>
      <c r="I5957" s="816">
        <f t="shared" si="194"/>
        <v>0</v>
      </c>
      <c r="J5957" s="803"/>
      <c r="K5957" s="737"/>
      <c r="L5957" s="737"/>
      <c r="M5957" s="803"/>
      <c r="N5957" s="737"/>
      <c r="O5957" s="737"/>
      <c r="P5957" s="1883"/>
    </row>
    <row r="5958" spans="1:16" ht="27">
      <c r="A5958" s="632">
        <v>438</v>
      </c>
      <c r="B5958" s="831" t="s">
        <v>3924</v>
      </c>
      <c r="C5958" s="632" t="s">
        <v>709</v>
      </c>
      <c r="D5958" s="632">
        <v>1</v>
      </c>
      <c r="E5958" s="632">
        <v>2010</v>
      </c>
      <c r="F5958" s="1092">
        <v>220</v>
      </c>
      <c r="G5958" s="816">
        <f t="shared" si="193"/>
        <v>220</v>
      </c>
      <c r="H5958" s="1093">
        <v>100</v>
      </c>
      <c r="I5958" s="816">
        <f t="shared" si="194"/>
        <v>0</v>
      </c>
      <c r="J5958" s="803"/>
      <c r="K5958" s="737"/>
      <c r="L5958" s="737"/>
      <c r="M5958" s="803"/>
      <c r="N5958" s="737"/>
      <c r="O5958" s="737"/>
      <c r="P5958" s="1883"/>
    </row>
    <row r="5959" spans="1:16" ht="27">
      <c r="A5959" s="632">
        <v>439</v>
      </c>
      <c r="B5959" s="831" t="s">
        <v>3924</v>
      </c>
      <c r="C5959" s="632" t="s">
        <v>709</v>
      </c>
      <c r="D5959" s="632">
        <v>1</v>
      </c>
      <c r="E5959" s="632">
        <v>2010</v>
      </c>
      <c r="F5959" s="1092">
        <v>220</v>
      </c>
      <c r="G5959" s="816">
        <f t="shared" si="193"/>
        <v>220</v>
      </c>
      <c r="H5959" s="1093">
        <v>100</v>
      </c>
      <c r="I5959" s="816">
        <f t="shared" si="194"/>
        <v>0</v>
      </c>
      <c r="J5959" s="803"/>
      <c r="K5959" s="737"/>
      <c r="L5959" s="737"/>
      <c r="M5959" s="803"/>
      <c r="N5959" s="737"/>
      <c r="O5959" s="737"/>
      <c r="P5959" s="1883"/>
    </row>
    <row r="5960" spans="1:16" ht="27">
      <c r="A5960" s="632">
        <v>440</v>
      </c>
      <c r="B5960" s="831" t="s">
        <v>3924</v>
      </c>
      <c r="C5960" s="632" t="s">
        <v>709</v>
      </c>
      <c r="D5960" s="632">
        <v>1</v>
      </c>
      <c r="E5960" s="632">
        <v>2010</v>
      </c>
      <c r="F5960" s="1092">
        <v>220</v>
      </c>
      <c r="G5960" s="816">
        <f t="shared" si="193"/>
        <v>220</v>
      </c>
      <c r="H5960" s="1093">
        <v>100</v>
      </c>
      <c r="I5960" s="816">
        <f t="shared" si="194"/>
        <v>0</v>
      </c>
      <c r="J5960" s="803"/>
      <c r="K5960" s="737"/>
      <c r="L5960" s="737"/>
      <c r="M5960" s="803"/>
      <c r="N5960" s="737"/>
      <c r="O5960" s="737"/>
      <c r="P5960" s="1883"/>
    </row>
    <row r="5961" spans="1:16" ht="27">
      <c r="A5961" s="632">
        <v>441</v>
      </c>
      <c r="B5961" s="831" t="s">
        <v>3924</v>
      </c>
      <c r="C5961" s="632" t="s">
        <v>709</v>
      </c>
      <c r="D5961" s="632">
        <v>1</v>
      </c>
      <c r="E5961" s="632">
        <v>2010</v>
      </c>
      <c r="F5961" s="1092">
        <v>220</v>
      </c>
      <c r="G5961" s="816">
        <f t="shared" si="193"/>
        <v>220</v>
      </c>
      <c r="H5961" s="1093">
        <v>100</v>
      </c>
      <c r="I5961" s="816">
        <f t="shared" si="194"/>
        <v>0</v>
      </c>
      <c r="J5961" s="803"/>
      <c r="K5961" s="737"/>
      <c r="L5961" s="737"/>
      <c r="M5961" s="803"/>
      <c r="N5961" s="737"/>
      <c r="O5961" s="737"/>
      <c r="P5961" s="1883"/>
    </row>
    <row r="5962" spans="1:16" ht="15" customHeight="1">
      <c r="A5962" s="632">
        <v>442</v>
      </c>
      <c r="B5962" s="831" t="s">
        <v>3924</v>
      </c>
      <c r="C5962" s="632" t="s">
        <v>709</v>
      </c>
      <c r="D5962" s="632">
        <v>1</v>
      </c>
      <c r="E5962" s="632">
        <v>2010</v>
      </c>
      <c r="F5962" s="1092">
        <v>220</v>
      </c>
      <c r="G5962" s="816">
        <f t="shared" si="193"/>
        <v>220</v>
      </c>
      <c r="H5962" s="1093">
        <v>100</v>
      </c>
      <c r="I5962" s="816">
        <f t="shared" si="194"/>
        <v>0</v>
      </c>
      <c r="J5962" s="803"/>
      <c r="K5962" s="737"/>
      <c r="L5962" s="737"/>
      <c r="M5962" s="803"/>
      <c r="N5962" s="737"/>
      <c r="O5962" s="737"/>
      <c r="P5962" s="1883"/>
    </row>
    <row r="5963" spans="1:16" ht="15" customHeight="1">
      <c r="A5963" s="632">
        <v>443</v>
      </c>
      <c r="B5963" s="818" t="s">
        <v>793</v>
      </c>
      <c r="C5963" s="632" t="s">
        <v>709</v>
      </c>
      <c r="D5963" s="632">
        <v>1</v>
      </c>
      <c r="E5963" s="632">
        <v>2010</v>
      </c>
      <c r="F5963" s="1092">
        <v>218.4</v>
      </c>
      <c r="G5963" s="816">
        <f t="shared" si="193"/>
        <v>218.4</v>
      </c>
      <c r="H5963" s="1093">
        <v>100</v>
      </c>
      <c r="I5963" s="816">
        <f t="shared" si="194"/>
        <v>0</v>
      </c>
      <c r="J5963" s="803"/>
      <c r="K5963" s="737"/>
      <c r="L5963" s="737"/>
      <c r="M5963" s="803"/>
      <c r="N5963" s="737"/>
      <c r="O5963" s="737"/>
      <c r="P5963" s="1883"/>
    </row>
    <row r="5964" spans="1:16" ht="20.25" customHeight="1">
      <c r="A5964" s="632">
        <v>444</v>
      </c>
      <c r="B5964" s="818" t="s">
        <v>793</v>
      </c>
      <c r="C5964" s="632" t="s">
        <v>709</v>
      </c>
      <c r="D5964" s="632">
        <v>1</v>
      </c>
      <c r="E5964" s="632">
        <v>2010</v>
      </c>
      <c r="F5964" s="1092">
        <v>218.4</v>
      </c>
      <c r="G5964" s="816">
        <f t="shared" si="193"/>
        <v>218.4</v>
      </c>
      <c r="H5964" s="1093">
        <v>100</v>
      </c>
      <c r="I5964" s="816">
        <f t="shared" si="194"/>
        <v>0</v>
      </c>
      <c r="J5964" s="803"/>
      <c r="K5964" s="737"/>
      <c r="L5964" s="737"/>
      <c r="M5964" s="803"/>
      <c r="N5964" s="737"/>
      <c r="O5964" s="737"/>
      <c r="P5964" s="1883"/>
    </row>
    <row r="5965" spans="1:16" ht="20.25" customHeight="1">
      <c r="A5965" s="632">
        <v>445</v>
      </c>
      <c r="B5965" s="818" t="s">
        <v>793</v>
      </c>
      <c r="C5965" s="632" t="s">
        <v>709</v>
      </c>
      <c r="D5965" s="632">
        <v>1</v>
      </c>
      <c r="E5965" s="632">
        <v>2010</v>
      </c>
      <c r="F5965" s="1092">
        <v>218.4</v>
      </c>
      <c r="G5965" s="816">
        <f t="shared" ref="G5965:G6028" si="195">F5965*H5965%</f>
        <v>218.4</v>
      </c>
      <c r="H5965" s="1093">
        <v>100</v>
      </c>
      <c r="I5965" s="816">
        <f t="shared" ref="I5965:I6028" si="196">F5965-G5965</f>
        <v>0</v>
      </c>
      <c r="J5965" s="803"/>
      <c r="K5965" s="737"/>
      <c r="L5965" s="737"/>
      <c r="M5965" s="803"/>
      <c r="N5965" s="737"/>
      <c r="O5965" s="737"/>
      <c r="P5965" s="1883"/>
    </row>
    <row r="5966" spans="1:16" ht="20.25" customHeight="1">
      <c r="A5966" s="632">
        <v>446</v>
      </c>
      <c r="B5966" s="818" t="s">
        <v>719</v>
      </c>
      <c r="C5966" s="632" t="s">
        <v>709</v>
      </c>
      <c r="D5966" s="632">
        <v>1</v>
      </c>
      <c r="E5966" s="632">
        <v>2008</v>
      </c>
      <c r="F5966" s="1092">
        <v>50</v>
      </c>
      <c r="G5966" s="816">
        <f t="shared" si="195"/>
        <v>50</v>
      </c>
      <c r="H5966" s="1093">
        <v>100</v>
      </c>
      <c r="I5966" s="816">
        <f t="shared" si="196"/>
        <v>0</v>
      </c>
      <c r="J5966" s="803"/>
      <c r="K5966" s="737"/>
      <c r="L5966" s="737"/>
      <c r="M5966" s="803"/>
      <c r="N5966" s="737"/>
      <c r="O5966" s="737"/>
      <c r="P5966" s="1883"/>
    </row>
    <row r="5967" spans="1:16" ht="20.25" customHeight="1">
      <c r="A5967" s="632">
        <v>447</v>
      </c>
      <c r="B5967" s="818" t="s">
        <v>813</v>
      </c>
      <c r="C5967" s="632" t="s">
        <v>709</v>
      </c>
      <c r="D5967" s="632">
        <v>1</v>
      </c>
      <c r="E5967" s="632">
        <v>2009</v>
      </c>
      <c r="F5967" s="1092">
        <v>105</v>
      </c>
      <c r="G5967" s="816">
        <f t="shared" si="195"/>
        <v>105</v>
      </c>
      <c r="H5967" s="1093">
        <v>100</v>
      </c>
      <c r="I5967" s="816">
        <f t="shared" si="196"/>
        <v>0</v>
      </c>
      <c r="J5967" s="803"/>
      <c r="K5967" s="737"/>
      <c r="L5967" s="737"/>
      <c r="M5967" s="803"/>
      <c r="N5967" s="737"/>
      <c r="O5967" s="737"/>
      <c r="P5967" s="1883"/>
    </row>
    <row r="5968" spans="1:16" ht="20.25" customHeight="1">
      <c r="A5968" s="632">
        <v>448</v>
      </c>
      <c r="B5968" s="818" t="s">
        <v>813</v>
      </c>
      <c r="C5968" s="632" t="s">
        <v>709</v>
      </c>
      <c r="D5968" s="632">
        <v>1</v>
      </c>
      <c r="E5968" s="632">
        <v>2009</v>
      </c>
      <c r="F5968" s="1092">
        <v>105</v>
      </c>
      <c r="G5968" s="816">
        <f t="shared" si="195"/>
        <v>105</v>
      </c>
      <c r="H5968" s="1093">
        <v>100</v>
      </c>
      <c r="I5968" s="816">
        <f t="shared" si="196"/>
        <v>0</v>
      </c>
      <c r="J5968" s="803"/>
      <c r="K5968" s="737"/>
      <c r="L5968" s="737"/>
      <c r="M5968" s="803"/>
      <c r="N5968" s="737"/>
      <c r="O5968" s="737"/>
      <c r="P5968" s="1883"/>
    </row>
    <row r="5969" spans="1:16" ht="20.25" customHeight="1">
      <c r="A5969" s="632">
        <v>449</v>
      </c>
      <c r="B5969" s="818" t="s">
        <v>767</v>
      </c>
      <c r="C5969" s="632" t="s">
        <v>709</v>
      </c>
      <c r="D5969" s="632">
        <v>1</v>
      </c>
      <c r="E5969" s="632">
        <v>2008</v>
      </c>
      <c r="F5969" s="1092">
        <v>75</v>
      </c>
      <c r="G5969" s="816">
        <f t="shared" si="195"/>
        <v>75</v>
      </c>
      <c r="H5969" s="1093">
        <v>100</v>
      </c>
      <c r="I5969" s="816">
        <f t="shared" si="196"/>
        <v>0</v>
      </c>
      <c r="J5969" s="803"/>
      <c r="K5969" s="737"/>
      <c r="L5969" s="737"/>
      <c r="M5969" s="803"/>
      <c r="N5969" s="737"/>
      <c r="O5969" s="737"/>
      <c r="P5969" s="1883"/>
    </row>
    <row r="5970" spans="1:16" ht="20.25" customHeight="1">
      <c r="A5970" s="632">
        <v>450</v>
      </c>
      <c r="B5970" s="818" t="s">
        <v>794</v>
      </c>
      <c r="C5970" s="632" t="s">
        <v>709</v>
      </c>
      <c r="D5970" s="632">
        <v>1</v>
      </c>
      <c r="E5970" s="632">
        <v>2008</v>
      </c>
      <c r="F5970" s="1092">
        <v>45</v>
      </c>
      <c r="G5970" s="816">
        <f t="shared" si="195"/>
        <v>45</v>
      </c>
      <c r="H5970" s="1093">
        <v>100</v>
      </c>
      <c r="I5970" s="816">
        <f t="shared" si="196"/>
        <v>0</v>
      </c>
      <c r="J5970" s="803"/>
      <c r="K5970" s="737"/>
      <c r="L5970" s="737"/>
      <c r="M5970" s="803"/>
      <c r="N5970" s="737"/>
      <c r="O5970" s="737"/>
      <c r="P5970" s="1883"/>
    </row>
    <row r="5971" spans="1:16" ht="20.25" customHeight="1">
      <c r="A5971" s="632">
        <v>451</v>
      </c>
      <c r="B5971" s="818" t="s">
        <v>794</v>
      </c>
      <c r="C5971" s="632" t="s">
        <v>709</v>
      </c>
      <c r="D5971" s="632">
        <v>1</v>
      </c>
      <c r="E5971" s="632">
        <v>2008</v>
      </c>
      <c r="F5971" s="1092">
        <v>45</v>
      </c>
      <c r="G5971" s="816">
        <f t="shared" si="195"/>
        <v>45</v>
      </c>
      <c r="H5971" s="1093">
        <v>100</v>
      </c>
      <c r="I5971" s="816">
        <f t="shared" si="196"/>
        <v>0</v>
      </c>
      <c r="J5971" s="803"/>
      <c r="K5971" s="737"/>
      <c r="L5971" s="737"/>
      <c r="M5971" s="803"/>
      <c r="N5971" s="737"/>
      <c r="O5971" s="737"/>
      <c r="P5971" s="1883"/>
    </row>
    <row r="5972" spans="1:16" ht="20.25" customHeight="1">
      <c r="A5972" s="632">
        <v>452</v>
      </c>
      <c r="B5972" s="818" t="s">
        <v>794</v>
      </c>
      <c r="C5972" s="632" t="s">
        <v>709</v>
      </c>
      <c r="D5972" s="632">
        <v>1</v>
      </c>
      <c r="E5972" s="632">
        <v>2008</v>
      </c>
      <c r="F5972" s="1092">
        <v>45</v>
      </c>
      <c r="G5972" s="816">
        <f t="shared" si="195"/>
        <v>45</v>
      </c>
      <c r="H5972" s="1093">
        <v>100</v>
      </c>
      <c r="I5972" s="816">
        <f t="shared" si="196"/>
        <v>0</v>
      </c>
      <c r="J5972" s="803"/>
      <c r="K5972" s="737"/>
      <c r="L5972" s="737"/>
      <c r="M5972" s="803"/>
      <c r="N5972" s="737"/>
      <c r="O5972" s="737"/>
      <c r="P5972" s="1883"/>
    </row>
    <row r="5973" spans="1:16" ht="20.25" customHeight="1">
      <c r="A5973" s="632">
        <v>453</v>
      </c>
      <c r="B5973" s="818" t="s">
        <v>794</v>
      </c>
      <c r="C5973" s="632" t="s">
        <v>709</v>
      </c>
      <c r="D5973" s="632">
        <v>1</v>
      </c>
      <c r="E5973" s="632">
        <v>2008</v>
      </c>
      <c r="F5973" s="1092">
        <v>45</v>
      </c>
      <c r="G5973" s="816">
        <f t="shared" si="195"/>
        <v>45</v>
      </c>
      <c r="H5973" s="1093">
        <v>100</v>
      </c>
      <c r="I5973" s="816">
        <f t="shared" si="196"/>
        <v>0</v>
      </c>
      <c r="J5973" s="803"/>
      <c r="K5973" s="737"/>
      <c r="L5973" s="737"/>
      <c r="M5973" s="803"/>
      <c r="N5973" s="737"/>
      <c r="O5973" s="737"/>
      <c r="P5973" s="1883"/>
    </row>
    <row r="5974" spans="1:16" ht="20.25" customHeight="1">
      <c r="A5974" s="632">
        <v>454</v>
      </c>
      <c r="B5974" s="818" t="s">
        <v>794</v>
      </c>
      <c r="C5974" s="632" t="s">
        <v>709</v>
      </c>
      <c r="D5974" s="632">
        <v>1</v>
      </c>
      <c r="E5974" s="632">
        <v>2008</v>
      </c>
      <c r="F5974" s="1092">
        <v>45</v>
      </c>
      <c r="G5974" s="816">
        <f t="shared" si="195"/>
        <v>45</v>
      </c>
      <c r="H5974" s="1093">
        <v>100</v>
      </c>
      <c r="I5974" s="816">
        <f t="shared" si="196"/>
        <v>0</v>
      </c>
      <c r="J5974" s="803"/>
      <c r="K5974" s="737"/>
      <c r="L5974" s="737"/>
      <c r="M5974" s="803"/>
      <c r="N5974" s="737"/>
      <c r="O5974" s="737"/>
      <c r="P5974" s="1883"/>
    </row>
    <row r="5975" spans="1:16" ht="20.25" customHeight="1">
      <c r="A5975" s="632">
        <v>455</v>
      </c>
      <c r="B5975" s="818" t="s">
        <v>794</v>
      </c>
      <c r="C5975" s="632" t="s">
        <v>709</v>
      </c>
      <c r="D5975" s="632">
        <v>1</v>
      </c>
      <c r="E5975" s="632">
        <v>2008</v>
      </c>
      <c r="F5975" s="1092">
        <v>45</v>
      </c>
      <c r="G5975" s="816">
        <f t="shared" si="195"/>
        <v>45</v>
      </c>
      <c r="H5975" s="1093">
        <v>100</v>
      </c>
      <c r="I5975" s="816">
        <f t="shared" si="196"/>
        <v>0</v>
      </c>
      <c r="J5975" s="803"/>
      <c r="K5975" s="737"/>
      <c r="L5975" s="737"/>
      <c r="M5975" s="803"/>
      <c r="N5975" s="737"/>
      <c r="O5975" s="737"/>
      <c r="P5975" s="1883"/>
    </row>
    <row r="5976" spans="1:16" ht="20.25" customHeight="1">
      <c r="A5976" s="632">
        <v>456</v>
      </c>
      <c r="B5976" s="818" t="s">
        <v>794</v>
      </c>
      <c r="C5976" s="632" t="s">
        <v>709</v>
      </c>
      <c r="D5976" s="632">
        <v>1</v>
      </c>
      <c r="E5976" s="632">
        <v>2008</v>
      </c>
      <c r="F5976" s="1092">
        <v>45</v>
      </c>
      <c r="G5976" s="816">
        <f t="shared" si="195"/>
        <v>45</v>
      </c>
      <c r="H5976" s="1093">
        <v>100</v>
      </c>
      <c r="I5976" s="816">
        <f t="shared" si="196"/>
        <v>0</v>
      </c>
      <c r="J5976" s="803"/>
      <c r="K5976" s="737"/>
      <c r="L5976" s="737"/>
      <c r="M5976" s="803"/>
      <c r="N5976" s="737"/>
      <c r="O5976" s="737"/>
      <c r="P5976" s="1883"/>
    </row>
    <row r="5977" spans="1:16" ht="20.25" customHeight="1">
      <c r="A5977" s="632">
        <v>457</v>
      </c>
      <c r="B5977" s="818" t="s">
        <v>795</v>
      </c>
      <c r="C5977" s="632" t="s">
        <v>709</v>
      </c>
      <c r="D5977" s="632">
        <v>1</v>
      </c>
      <c r="E5977" s="632">
        <v>2008</v>
      </c>
      <c r="F5977" s="1092">
        <v>40</v>
      </c>
      <c r="G5977" s="816">
        <f t="shared" si="195"/>
        <v>40</v>
      </c>
      <c r="H5977" s="1093">
        <v>100</v>
      </c>
      <c r="I5977" s="816">
        <f t="shared" si="196"/>
        <v>0</v>
      </c>
      <c r="J5977" s="803"/>
      <c r="K5977" s="737"/>
      <c r="L5977" s="737"/>
      <c r="M5977" s="803"/>
      <c r="N5977" s="737"/>
      <c r="O5977" s="737"/>
      <c r="P5977" s="1883"/>
    </row>
    <row r="5978" spans="1:16" ht="20.25" customHeight="1">
      <c r="A5978" s="632">
        <v>458</v>
      </c>
      <c r="B5978" s="818" t="s">
        <v>795</v>
      </c>
      <c r="C5978" s="632" t="s">
        <v>709</v>
      </c>
      <c r="D5978" s="632">
        <v>1</v>
      </c>
      <c r="E5978" s="632">
        <v>2008</v>
      </c>
      <c r="F5978" s="1092">
        <v>40</v>
      </c>
      <c r="G5978" s="816">
        <f t="shared" si="195"/>
        <v>40</v>
      </c>
      <c r="H5978" s="1093">
        <v>100</v>
      </c>
      <c r="I5978" s="816">
        <f t="shared" si="196"/>
        <v>0</v>
      </c>
      <c r="J5978" s="803"/>
      <c r="K5978" s="737"/>
      <c r="L5978" s="737"/>
      <c r="M5978" s="803"/>
      <c r="N5978" s="737"/>
      <c r="O5978" s="737"/>
      <c r="P5978" s="1883"/>
    </row>
    <row r="5979" spans="1:16" ht="20.25" customHeight="1">
      <c r="A5979" s="632">
        <v>459</v>
      </c>
      <c r="B5979" s="818" t="s">
        <v>795</v>
      </c>
      <c r="C5979" s="632" t="s">
        <v>709</v>
      </c>
      <c r="D5979" s="632">
        <v>1</v>
      </c>
      <c r="E5979" s="632">
        <v>2008</v>
      </c>
      <c r="F5979" s="1092">
        <v>40</v>
      </c>
      <c r="G5979" s="816">
        <f t="shared" si="195"/>
        <v>40</v>
      </c>
      <c r="H5979" s="1093">
        <v>100</v>
      </c>
      <c r="I5979" s="816">
        <f t="shared" si="196"/>
        <v>0</v>
      </c>
      <c r="J5979" s="803"/>
      <c r="K5979" s="737"/>
      <c r="L5979" s="737"/>
      <c r="M5979" s="803"/>
      <c r="N5979" s="737"/>
      <c r="O5979" s="737"/>
      <c r="P5979" s="1883"/>
    </row>
    <row r="5980" spans="1:16" ht="20.25" customHeight="1">
      <c r="A5980" s="632">
        <v>460</v>
      </c>
      <c r="B5980" s="818" t="s">
        <v>719</v>
      </c>
      <c r="C5980" s="632" t="s">
        <v>709</v>
      </c>
      <c r="D5980" s="632">
        <v>1</v>
      </c>
      <c r="E5980" s="632">
        <v>2008</v>
      </c>
      <c r="F5980" s="1092">
        <v>50</v>
      </c>
      <c r="G5980" s="816">
        <f t="shared" si="195"/>
        <v>50</v>
      </c>
      <c r="H5980" s="1093">
        <v>100</v>
      </c>
      <c r="I5980" s="816">
        <f t="shared" si="196"/>
        <v>0</v>
      </c>
      <c r="J5980" s="803"/>
      <c r="K5980" s="737"/>
      <c r="L5980" s="737"/>
      <c r="M5980" s="803"/>
      <c r="N5980" s="737"/>
      <c r="O5980" s="737"/>
      <c r="P5980" s="1883"/>
    </row>
    <row r="5981" spans="1:16" s="829" customFormat="1" ht="20.25" customHeight="1">
      <c r="A5981" s="632">
        <v>461</v>
      </c>
      <c r="B5981" s="818" t="s">
        <v>720</v>
      </c>
      <c r="C5981" s="632" t="s">
        <v>709</v>
      </c>
      <c r="D5981" s="632">
        <v>1</v>
      </c>
      <c r="E5981" s="632">
        <v>2008</v>
      </c>
      <c r="F5981" s="1092">
        <v>39.5</v>
      </c>
      <c r="G5981" s="816">
        <f t="shared" si="195"/>
        <v>39.5</v>
      </c>
      <c r="H5981" s="1093">
        <v>100</v>
      </c>
      <c r="I5981" s="816">
        <f t="shared" si="196"/>
        <v>0</v>
      </c>
      <c r="J5981" s="817"/>
      <c r="K5981" s="824"/>
      <c r="L5981" s="824"/>
      <c r="M5981" s="817"/>
      <c r="N5981" s="824"/>
      <c r="O5981" s="824"/>
      <c r="P5981" s="1883"/>
    </row>
    <row r="5982" spans="1:16" ht="20.25" customHeight="1">
      <c r="A5982" s="632">
        <v>462</v>
      </c>
      <c r="B5982" s="831" t="s">
        <v>2761</v>
      </c>
      <c r="C5982" s="632" t="s">
        <v>709</v>
      </c>
      <c r="D5982" s="632">
        <v>1</v>
      </c>
      <c r="E5982" s="632">
        <v>2010</v>
      </c>
      <c r="F5982" s="1092">
        <v>209.74164000000002</v>
      </c>
      <c r="G5982" s="816">
        <f t="shared" si="195"/>
        <v>209.74164000000002</v>
      </c>
      <c r="H5982" s="1093">
        <v>100</v>
      </c>
      <c r="I5982" s="816">
        <f t="shared" si="196"/>
        <v>0</v>
      </c>
      <c r="J5982" s="803"/>
      <c r="K5982" s="737"/>
      <c r="L5982" s="737"/>
      <c r="M5982" s="803"/>
      <c r="N5982" s="737"/>
      <c r="O5982" s="737"/>
      <c r="P5982" s="1883"/>
    </row>
    <row r="5983" spans="1:16" ht="20.25" customHeight="1">
      <c r="A5983" s="632">
        <v>463</v>
      </c>
      <c r="B5983" s="831" t="s">
        <v>2761</v>
      </c>
      <c r="C5983" s="632" t="s">
        <v>709</v>
      </c>
      <c r="D5983" s="632">
        <v>1</v>
      </c>
      <c r="E5983" s="632">
        <v>2010</v>
      </c>
      <c r="F5983" s="1092">
        <v>209.74164000000002</v>
      </c>
      <c r="G5983" s="816">
        <f t="shared" si="195"/>
        <v>209.74164000000002</v>
      </c>
      <c r="H5983" s="1093">
        <v>100</v>
      </c>
      <c r="I5983" s="816">
        <f t="shared" si="196"/>
        <v>0</v>
      </c>
      <c r="J5983" s="803"/>
      <c r="K5983" s="737"/>
      <c r="L5983" s="737"/>
      <c r="M5983" s="803"/>
      <c r="N5983" s="737"/>
      <c r="O5983" s="737"/>
      <c r="P5983" s="1883"/>
    </row>
    <row r="5984" spans="1:16" ht="20.25" customHeight="1">
      <c r="A5984" s="632">
        <v>464</v>
      </c>
      <c r="B5984" s="831" t="s">
        <v>2761</v>
      </c>
      <c r="C5984" s="632" t="s">
        <v>709</v>
      </c>
      <c r="D5984" s="632">
        <v>1</v>
      </c>
      <c r="E5984" s="632">
        <v>2010</v>
      </c>
      <c r="F5984" s="1092">
        <v>209.74164000000002</v>
      </c>
      <c r="G5984" s="816">
        <f t="shared" si="195"/>
        <v>209.74164000000002</v>
      </c>
      <c r="H5984" s="1093">
        <v>100</v>
      </c>
      <c r="I5984" s="816">
        <f t="shared" si="196"/>
        <v>0</v>
      </c>
      <c r="J5984" s="803"/>
      <c r="K5984" s="737"/>
      <c r="L5984" s="737"/>
      <c r="M5984" s="803"/>
      <c r="N5984" s="737"/>
      <c r="O5984" s="737"/>
      <c r="P5984" s="1883"/>
    </row>
    <row r="5985" spans="1:16" ht="20.25" customHeight="1">
      <c r="A5985" s="632">
        <v>465</v>
      </c>
      <c r="B5985" s="831" t="s">
        <v>3915</v>
      </c>
      <c r="C5985" s="632" t="s">
        <v>709</v>
      </c>
      <c r="D5985" s="632">
        <v>1</v>
      </c>
      <c r="E5985" s="632">
        <v>2010</v>
      </c>
      <c r="F5985" s="1092">
        <v>81.195689999999999</v>
      </c>
      <c r="G5985" s="816">
        <f t="shared" si="195"/>
        <v>81.195689999999999</v>
      </c>
      <c r="H5985" s="1093">
        <v>100</v>
      </c>
      <c r="I5985" s="816">
        <f t="shared" si="196"/>
        <v>0</v>
      </c>
      <c r="J5985" s="803"/>
      <c r="K5985" s="737"/>
      <c r="L5985" s="737"/>
      <c r="M5985" s="803"/>
      <c r="N5985" s="737"/>
      <c r="O5985" s="737"/>
      <c r="P5985" s="1883"/>
    </row>
    <row r="5986" spans="1:16" ht="20.25" customHeight="1">
      <c r="A5986" s="632">
        <v>466</v>
      </c>
      <c r="B5986" s="831" t="s">
        <v>3915</v>
      </c>
      <c r="C5986" s="632" t="s">
        <v>709</v>
      </c>
      <c r="D5986" s="632">
        <v>1</v>
      </c>
      <c r="E5986" s="632">
        <v>2010</v>
      </c>
      <c r="F5986" s="1092">
        <v>81.195689999999999</v>
      </c>
      <c r="G5986" s="816">
        <f t="shared" si="195"/>
        <v>81.195689999999999</v>
      </c>
      <c r="H5986" s="1093">
        <v>100</v>
      </c>
      <c r="I5986" s="816">
        <f t="shared" si="196"/>
        <v>0</v>
      </c>
      <c r="J5986" s="803"/>
      <c r="K5986" s="737"/>
      <c r="L5986" s="737"/>
      <c r="M5986" s="803"/>
      <c r="N5986" s="737"/>
      <c r="O5986" s="737"/>
      <c r="P5986" s="1883"/>
    </row>
    <row r="5987" spans="1:16" ht="20.25" customHeight="1">
      <c r="A5987" s="632">
        <v>467</v>
      </c>
      <c r="B5987" s="831" t="s">
        <v>3915</v>
      </c>
      <c r="C5987" s="632" t="s">
        <v>709</v>
      </c>
      <c r="D5987" s="632">
        <v>1</v>
      </c>
      <c r="E5987" s="632">
        <v>2010</v>
      </c>
      <c r="F5987" s="1092">
        <v>81.195689999999999</v>
      </c>
      <c r="G5987" s="816">
        <f t="shared" si="195"/>
        <v>81.195689999999999</v>
      </c>
      <c r="H5987" s="1093">
        <v>100</v>
      </c>
      <c r="I5987" s="816">
        <f t="shared" si="196"/>
        <v>0</v>
      </c>
      <c r="J5987" s="803"/>
      <c r="K5987" s="737"/>
      <c r="L5987" s="737"/>
      <c r="M5987" s="803"/>
      <c r="N5987" s="737"/>
      <c r="O5987" s="737"/>
      <c r="P5987" s="1883"/>
    </row>
    <row r="5988" spans="1:16" ht="20.25" customHeight="1">
      <c r="A5988" s="632">
        <v>468</v>
      </c>
      <c r="B5988" s="831" t="s">
        <v>3925</v>
      </c>
      <c r="C5988" s="632" t="s">
        <v>709</v>
      </c>
      <c r="D5988" s="632">
        <v>1</v>
      </c>
      <c r="E5988" s="632">
        <v>2010</v>
      </c>
      <c r="F5988" s="1092">
        <v>81.195689999999999</v>
      </c>
      <c r="G5988" s="816">
        <f t="shared" si="195"/>
        <v>81.195689999999999</v>
      </c>
      <c r="H5988" s="1093">
        <v>100</v>
      </c>
      <c r="I5988" s="816">
        <f t="shared" si="196"/>
        <v>0</v>
      </c>
      <c r="J5988" s="803"/>
      <c r="K5988" s="737"/>
      <c r="L5988" s="737"/>
      <c r="M5988" s="803"/>
      <c r="N5988" s="737"/>
      <c r="O5988" s="737"/>
      <c r="P5988" s="1883"/>
    </row>
    <row r="5989" spans="1:16" ht="20.25" customHeight="1">
      <c r="A5989" s="632">
        <v>469</v>
      </c>
      <c r="B5989" s="831" t="s">
        <v>3925</v>
      </c>
      <c r="C5989" s="632" t="s">
        <v>709</v>
      </c>
      <c r="D5989" s="632">
        <v>1</v>
      </c>
      <c r="E5989" s="632">
        <v>2010</v>
      </c>
      <c r="F5989" s="1092">
        <v>81.195689999999999</v>
      </c>
      <c r="G5989" s="816">
        <f t="shared" si="195"/>
        <v>81.195689999999999</v>
      </c>
      <c r="H5989" s="1093">
        <v>100</v>
      </c>
      <c r="I5989" s="816">
        <f t="shared" si="196"/>
        <v>0</v>
      </c>
      <c r="J5989" s="803"/>
      <c r="K5989" s="737"/>
      <c r="L5989" s="737"/>
      <c r="M5989" s="803"/>
      <c r="N5989" s="737"/>
      <c r="O5989" s="737"/>
      <c r="P5989" s="1883"/>
    </row>
    <row r="5990" spans="1:16" ht="20.25" customHeight="1">
      <c r="A5990" s="632">
        <v>470</v>
      </c>
      <c r="B5990" s="831" t="s">
        <v>3925</v>
      </c>
      <c r="C5990" s="632" t="s">
        <v>709</v>
      </c>
      <c r="D5990" s="632">
        <v>1</v>
      </c>
      <c r="E5990" s="632">
        <v>2010</v>
      </c>
      <c r="F5990" s="1092">
        <v>81.195689999999999</v>
      </c>
      <c r="G5990" s="816">
        <f t="shared" si="195"/>
        <v>81.195689999999999</v>
      </c>
      <c r="H5990" s="1093">
        <v>100</v>
      </c>
      <c r="I5990" s="816">
        <f t="shared" si="196"/>
        <v>0</v>
      </c>
      <c r="J5990" s="803"/>
      <c r="K5990" s="737"/>
      <c r="L5990" s="737"/>
      <c r="M5990" s="803"/>
      <c r="N5990" s="737"/>
      <c r="O5990" s="737"/>
      <c r="P5990" s="1883"/>
    </row>
    <row r="5991" spans="1:16" ht="20.25" customHeight="1">
      <c r="A5991" s="632">
        <v>471</v>
      </c>
      <c r="B5991" s="818" t="s">
        <v>3917</v>
      </c>
      <c r="C5991" s="632" t="s">
        <v>709</v>
      </c>
      <c r="D5991" s="632">
        <v>1</v>
      </c>
      <c r="E5991" s="632">
        <v>2010</v>
      </c>
      <c r="F5991" s="1092">
        <v>88.570329999999998</v>
      </c>
      <c r="G5991" s="816">
        <f t="shared" si="195"/>
        <v>88.570329999999998</v>
      </c>
      <c r="H5991" s="1093">
        <v>100</v>
      </c>
      <c r="I5991" s="816">
        <f t="shared" si="196"/>
        <v>0</v>
      </c>
      <c r="J5991" s="803"/>
      <c r="K5991" s="737"/>
      <c r="L5991" s="737"/>
      <c r="M5991" s="803"/>
      <c r="N5991" s="737"/>
      <c r="O5991" s="737"/>
      <c r="P5991" s="1883"/>
    </row>
    <row r="5992" spans="1:16" ht="20.25" customHeight="1">
      <c r="A5992" s="632">
        <v>472</v>
      </c>
      <c r="B5992" s="818" t="s">
        <v>3917</v>
      </c>
      <c r="C5992" s="632" t="s">
        <v>709</v>
      </c>
      <c r="D5992" s="632">
        <v>1</v>
      </c>
      <c r="E5992" s="632">
        <v>2010</v>
      </c>
      <c r="F5992" s="1092">
        <v>88.570329999999998</v>
      </c>
      <c r="G5992" s="816">
        <f t="shared" si="195"/>
        <v>88.570329999999998</v>
      </c>
      <c r="H5992" s="1093">
        <v>100</v>
      </c>
      <c r="I5992" s="816">
        <f t="shared" si="196"/>
        <v>0</v>
      </c>
      <c r="J5992" s="803"/>
      <c r="K5992" s="737"/>
      <c r="L5992" s="737"/>
      <c r="M5992" s="803"/>
      <c r="N5992" s="737"/>
      <c r="O5992" s="737"/>
      <c r="P5992" s="1883"/>
    </row>
    <row r="5993" spans="1:16" ht="20.25" customHeight="1">
      <c r="A5993" s="632">
        <v>473</v>
      </c>
      <c r="B5993" s="818" t="s">
        <v>3917</v>
      </c>
      <c r="C5993" s="632" t="s">
        <v>709</v>
      </c>
      <c r="D5993" s="632">
        <v>1</v>
      </c>
      <c r="E5993" s="632">
        <v>2010</v>
      </c>
      <c r="F5993" s="1092">
        <v>88.570329999999998</v>
      </c>
      <c r="G5993" s="816">
        <f t="shared" si="195"/>
        <v>88.570329999999998</v>
      </c>
      <c r="H5993" s="1093">
        <v>100</v>
      </c>
      <c r="I5993" s="816">
        <f t="shared" si="196"/>
        <v>0</v>
      </c>
      <c r="J5993" s="803"/>
      <c r="K5993" s="737"/>
      <c r="L5993" s="737"/>
      <c r="M5993" s="803"/>
      <c r="N5993" s="737"/>
      <c r="O5993" s="737"/>
      <c r="P5993" s="1883"/>
    </row>
    <row r="5994" spans="1:16" ht="20.25" customHeight="1">
      <c r="A5994" s="632">
        <v>474</v>
      </c>
      <c r="B5994" s="818" t="s">
        <v>2765</v>
      </c>
      <c r="C5994" s="632" t="s">
        <v>709</v>
      </c>
      <c r="D5994" s="632">
        <v>1</v>
      </c>
      <c r="E5994" s="632">
        <v>2010</v>
      </c>
      <c r="F5994" s="1092">
        <v>206.56457</v>
      </c>
      <c r="G5994" s="816">
        <f t="shared" si="195"/>
        <v>206.56457</v>
      </c>
      <c r="H5994" s="1093">
        <v>100</v>
      </c>
      <c r="I5994" s="816">
        <f t="shared" si="196"/>
        <v>0</v>
      </c>
      <c r="J5994" s="803"/>
      <c r="K5994" s="737"/>
      <c r="L5994" s="737"/>
      <c r="M5994" s="803"/>
      <c r="N5994" s="737"/>
      <c r="O5994" s="737"/>
      <c r="P5994" s="1883"/>
    </row>
    <row r="5995" spans="1:16" ht="20.25" customHeight="1">
      <c r="A5995" s="632">
        <v>475</v>
      </c>
      <c r="B5995" s="818" t="s">
        <v>2765</v>
      </c>
      <c r="C5995" s="632" t="s">
        <v>709</v>
      </c>
      <c r="D5995" s="632">
        <v>1</v>
      </c>
      <c r="E5995" s="632">
        <v>2010</v>
      </c>
      <c r="F5995" s="1092">
        <v>206.56457</v>
      </c>
      <c r="G5995" s="816">
        <f t="shared" si="195"/>
        <v>206.56457</v>
      </c>
      <c r="H5995" s="1093">
        <v>100</v>
      </c>
      <c r="I5995" s="816">
        <f t="shared" si="196"/>
        <v>0</v>
      </c>
      <c r="J5995" s="803"/>
      <c r="K5995" s="737"/>
      <c r="L5995" s="737"/>
      <c r="M5995" s="803"/>
      <c r="N5995" s="737"/>
      <c r="O5995" s="737"/>
      <c r="P5995" s="1883"/>
    </row>
    <row r="5996" spans="1:16" ht="20.25" customHeight="1">
      <c r="A5996" s="632">
        <v>476</v>
      </c>
      <c r="B5996" s="818" t="s">
        <v>2765</v>
      </c>
      <c r="C5996" s="632" t="s">
        <v>709</v>
      </c>
      <c r="D5996" s="632">
        <v>1</v>
      </c>
      <c r="E5996" s="632">
        <v>2010</v>
      </c>
      <c r="F5996" s="1092">
        <v>206.56457</v>
      </c>
      <c r="G5996" s="816">
        <f t="shared" si="195"/>
        <v>206.56457</v>
      </c>
      <c r="H5996" s="1093">
        <v>100</v>
      </c>
      <c r="I5996" s="816">
        <f t="shared" si="196"/>
        <v>0</v>
      </c>
      <c r="J5996" s="803"/>
      <c r="K5996" s="737"/>
      <c r="L5996" s="737"/>
      <c r="M5996" s="803"/>
      <c r="N5996" s="737"/>
      <c r="O5996" s="737"/>
      <c r="P5996" s="1883"/>
    </row>
    <row r="5997" spans="1:16" ht="20.25" customHeight="1">
      <c r="A5997" s="632">
        <v>477</v>
      </c>
      <c r="B5997" s="818" t="s">
        <v>2925</v>
      </c>
      <c r="C5997" s="632" t="s">
        <v>709</v>
      </c>
      <c r="D5997" s="632">
        <v>1</v>
      </c>
      <c r="E5997" s="632">
        <v>2010</v>
      </c>
      <c r="F5997" s="1092">
        <v>250.81241</v>
      </c>
      <c r="G5997" s="816">
        <f t="shared" si="195"/>
        <v>250.81241</v>
      </c>
      <c r="H5997" s="1093">
        <v>100</v>
      </c>
      <c r="I5997" s="816">
        <f t="shared" si="196"/>
        <v>0</v>
      </c>
      <c r="J5997" s="803"/>
      <c r="K5997" s="737"/>
      <c r="L5997" s="737"/>
      <c r="M5997" s="803"/>
      <c r="N5997" s="737"/>
      <c r="O5997" s="737"/>
      <c r="P5997" s="1883"/>
    </row>
    <row r="5998" spans="1:16" ht="20.25" customHeight="1">
      <c r="A5998" s="632">
        <v>478</v>
      </c>
      <c r="B5998" s="818" t="s">
        <v>2925</v>
      </c>
      <c r="C5998" s="632" t="s">
        <v>709</v>
      </c>
      <c r="D5998" s="632">
        <v>1</v>
      </c>
      <c r="E5998" s="632">
        <v>2010</v>
      </c>
      <c r="F5998" s="1092">
        <v>250.81241</v>
      </c>
      <c r="G5998" s="816">
        <f t="shared" si="195"/>
        <v>250.81241</v>
      </c>
      <c r="H5998" s="1093">
        <v>100</v>
      </c>
      <c r="I5998" s="816">
        <f t="shared" si="196"/>
        <v>0</v>
      </c>
      <c r="J5998" s="803"/>
      <c r="K5998" s="737"/>
      <c r="L5998" s="737"/>
      <c r="M5998" s="803"/>
      <c r="N5998" s="737"/>
      <c r="O5998" s="737"/>
      <c r="P5998" s="1883"/>
    </row>
    <row r="5999" spans="1:16" ht="20.25" customHeight="1">
      <c r="A5999" s="632">
        <v>479</v>
      </c>
      <c r="B5999" s="818" t="s">
        <v>2925</v>
      </c>
      <c r="C5999" s="632" t="s">
        <v>709</v>
      </c>
      <c r="D5999" s="632">
        <v>1</v>
      </c>
      <c r="E5999" s="632">
        <v>2010</v>
      </c>
      <c r="F5999" s="1092">
        <v>250.81241</v>
      </c>
      <c r="G5999" s="816">
        <f t="shared" si="195"/>
        <v>250.81241</v>
      </c>
      <c r="H5999" s="1093">
        <v>100</v>
      </c>
      <c r="I5999" s="816">
        <f t="shared" si="196"/>
        <v>0</v>
      </c>
      <c r="J5999" s="803"/>
      <c r="K5999" s="737"/>
      <c r="L5999" s="737"/>
      <c r="M5999" s="803"/>
      <c r="N5999" s="737"/>
      <c r="O5999" s="737"/>
      <c r="P5999" s="1883"/>
    </row>
    <row r="6000" spans="1:16" ht="20.25" customHeight="1">
      <c r="A6000" s="632">
        <v>480</v>
      </c>
      <c r="B6000" s="818" t="s">
        <v>2925</v>
      </c>
      <c r="C6000" s="632" t="s">
        <v>709</v>
      </c>
      <c r="D6000" s="632">
        <v>1</v>
      </c>
      <c r="E6000" s="632">
        <v>2010</v>
      </c>
      <c r="F6000" s="1092">
        <v>250.81241</v>
      </c>
      <c r="G6000" s="816">
        <f t="shared" si="195"/>
        <v>250.81241</v>
      </c>
      <c r="H6000" s="1093">
        <v>100</v>
      </c>
      <c r="I6000" s="816">
        <f t="shared" si="196"/>
        <v>0</v>
      </c>
      <c r="J6000" s="803"/>
      <c r="K6000" s="737"/>
      <c r="L6000" s="737"/>
      <c r="M6000" s="803"/>
      <c r="N6000" s="737"/>
      <c r="O6000" s="737"/>
      <c r="P6000" s="1883"/>
    </row>
    <row r="6001" spans="1:16" ht="20.25" customHeight="1">
      <c r="A6001" s="632">
        <v>481</v>
      </c>
      <c r="B6001" s="818" t="s">
        <v>2925</v>
      </c>
      <c r="C6001" s="632" t="s">
        <v>709</v>
      </c>
      <c r="D6001" s="632">
        <v>1</v>
      </c>
      <c r="E6001" s="632">
        <v>2010</v>
      </c>
      <c r="F6001" s="1092">
        <v>250.81241</v>
      </c>
      <c r="G6001" s="816">
        <f t="shared" si="195"/>
        <v>250.81241</v>
      </c>
      <c r="H6001" s="1093">
        <v>100</v>
      </c>
      <c r="I6001" s="816">
        <f t="shared" si="196"/>
        <v>0</v>
      </c>
      <c r="J6001" s="803"/>
      <c r="K6001" s="737"/>
      <c r="L6001" s="737"/>
      <c r="M6001" s="803"/>
      <c r="N6001" s="737"/>
      <c r="O6001" s="737"/>
      <c r="P6001" s="1883"/>
    </row>
    <row r="6002" spans="1:16" ht="20.25" customHeight="1">
      <c r="A6002" s="632">
        <v>482</v>
      </c>
      <c r="B6002" s="831" t="s">
        <v>3926</v>
      </c>
      <c r="C6002" s="632" t="s">
        <v>709</v>
      </c>
      <c r="D6002" s="632">
        <v>1</v>
      </c>
      <c r="E6002" s="632">
        <v>2010</v>
      </c>
      <c r="F6002" s="1092">
        <v>346.68272999999999</v>
      </c>
      <c r="G6002" s="816">
        <f t="shared" si="195"/>
        <v>346.68272999999999</v>
      </c>
      <c r="H6002" s="1093">
        <v>100</v>
      </c>
      <c r="I6002" s="816">
        <f t="shared" si="196"/>
        <v>0</v>
      </c>
      <c r="J6002" s="803"/>
      <c r="K6002" s="737"/>
      <c r="L6002" s="737"/>
      <c r="M6002" s="803"/>
      <c r="N6002" s="737"/>
      <c r="O6002" s="737"/>
      <c r="P6002" s="1883"/>
    </row>
    <row r="6003" spans="1:16" ht="20.25" customHeight="1">
      <c r="A6003" s="632">
        <v>483</v>
      </c>
      <c r="B6003" s="831" t="s">
        <v>2926</v>
      </c>
      <c r="C6003" s="632" t="s">
        <v>709</v>
      </c>
      <c r="D6003" s="632">
        <v>1</v>
      </c>
      <c r="E6003" s="632">
        <v>2010</v>
      </c>
      <c r="F6003" s="1092">
        <v>108.48186</v>
      </c>
      <c r="G6003" s="816">
        <f t="shared" si="195"/>
        <v>108.48186</v>
      </c>
      <c r="H6003" s="1093">
        <v>100</v>
      </c>
      <c r="I6003" s="816">
        <f t="shared" si="196"/>
        <v>0</v>
      </c>
      <c r="J6003" s="803"/>
      <c r="K6003" s="737"/>
      <c r="L6003" s="737"/>
      <c r="M6003" s="803"/>
      <c r="N6003" s="737"/>
      <c r="O6003" s="737"/>
      <c r="P6003" s="1883"/>
    </row>
    <row r="6004" spans="1:16" ht="20.25" customHeight="1">
      <c r="A6004" s="632">
        <v>484</v>
      </c>
      <c r="B6004" s="831" t="s">
        <v>2926</v>
      </c>
      <c r="C6004" s="632" t="s">
        <v>709</v>
      </c>
      <c r="D6004" s="632">
        <v>1</v>
      </c>
      <c r="E6004" s="632">
        <v>2010</v>
      </c>
      <c r="F6004" s="1092">
        <v>108.48186</v>
      </c>
      <c r="G6004" s="816">
        <f t="shared" si="195"/>
        <v>108.48186</v>
      </c>
      <c r="H6004" s="1093">
        <v>100</v>
      </c>
      <c r="I6004" s="816">
        <f t="shared" si="196"/>
        <v>0</v>
      </c>
      <c r="J6004" s="803"/>
      <c r="K6004" s="737"/>
      <c r="L6004" s="737"/>
      <c r="M6004" s="803"/>
      <c r="N6004" s="737"/>
      <c r="O6004" s="737"/>
      <c r="P6004" s="1883"/>
    </row>
    <row r="6005" spans="1:16" ht="20.25" customHeight="1">
      <c r="A6005" s="632">
        <v>485</v>
      </c>
      <c r="B6005" s="831" t="s">
        <v>2926</v>
      </c>
      <c r="C6005" s="632" t="s">
        <v>709</v>
      </c>
      <c r="D6005" s="632">
        <v>1</v>
      </c>
      <c r="E6005" s="632">
        <v>2010</v>
      </c>
      <c r="F6005" s="1092">
        <v>108.48186</v>
      </c>
      <c r="G6005" s="816">
        <f t="shared" si="195"/>
        <v>108.48186</v>
      </c>
      <c r="H6005" s="1093">
        <v>100</v>
      </c>
      <c r="I6005" s="816">
        <f t="shared" si="196"/>
        <v>0</v>
      </c>
      <c r="J6005" s="803"/>
      <c r="K6005" s="737"/>
      <c r="L6005" s="737"/>
      <c r="M6005" s="803"/>
      <c r="N6005" s="737"/>
      <c r="O6005" s="737"/>
      <c r="P6005" s="1883"/>
    </row>
    <row r="6006" spans="1:16" ht="20.25" customHeight="1">
      <c r="A6006" s="632">
        <v>486</v>
      </c>
      <c r="B6006" s="831" t="s">
        <v>2926</v>
      </c>
      <c r="C6006" s="632" t="s">
        <v>709</v>
      </c>
      <c r="D6006" s="632">
        <v>1</v>
      </c>
      <c r="E6006" s="632">
        <v>2010</v>
      </c>
      <c r="F6006" s="1092">
        <v>108.48186</v>
      </c>
      <c r="G6006" s="816">
        <f t="shared" si="195"/>
        <v>108.48186</v>
      </c>
      <c r="H6006" s="1093">
        <v>100</v>
      </c>
      <c r="I6006" s="816">
        <f t="shared" si="196"/>
        <v>0</v>
      </c>
      <c r="J6006" s="803"/>
      <c r="K6006" s="737"/>
      <c r="L6006" s="737"/>
      <c r="M6006" s="803"/>
      <c r="N6006" s="737"/>
      <c r="O6006" s="737"/>
      <c r="P6006" s="1883"/>
    </row>
    <row r="6007" spans="1:16" ht="20.25" customHeight="1">
      <c r="A6007" s="632">
        <v>487</v>
      </c>
      <c r="B6007" s="831" t="s">
        <v>2926</v>
      </c>
      <c r="C6007" s="632" t="s">
        <v>709</v>
      </c>
      <c r="D6007" s="632">
        <v>1</v>
      </c>
      <c r="E6007" s="632">
        <v>2010</v>
      </c>
      <c r="F6007" s="1092">
        <v>108.48186</v>
      </c>
      <c r="G6007" s="816">
        <f t="shared" si="195"/>
        <v>108.48186</v>
      </c>
      <c r="H6007" s="1093">
        <v>100</v>
      </c>
      <c r="I6007" s="816">
        <f t="shared" si="196"/>
        <v>0</v>
      </c>
      <c r="J6007" s="803"/>
      <c r="K6007" s="737"/>
      <c r="L6007" s="737"/>
      <c r="M6007" s="803"/>
      <c r="N6007" s="737"/>
      <c r="O6007" s="737"/>
      <c r="P6007" s="1883"/>
    </row>
    <row r="6008" spans="1:16" ht="20.25" customHeight="1">
      <c r="A6008" s="632">
        <v>488</v>
      </c>
      <c r="B6008" s="831" t="s">
        <v>2926</v>
      </c>
      <c r="C6008" s="632" t="s">
        <v>709</v>
      </c>
      <c r="D6008" s="632">
        <v>1</v>
      </c>
      <c r="E6008" s="632">
        <v>2010</v>
      </c>
      <c r="F6008" s="1092">
        <v>108.48186</v>
      </c>
      <c r="G6008" s="816">
        <f t="shared" si="195"/>
        <v>108.48186</v>
      </c>
      <c r="H6008" s="1093">
        <v>100</v>
      </c>
      <c r="I6008" s="816">
        <f t="shared" si="196"/>
        <v>0</v>
      </c>
      <c r="J6008" s="803"/>
      <c r="K6008" s="737"/>
      <c r="L6008" s="737"/>
      <c r="M6008" s="803"/>
      <c r="N6008" s="737"/>
      <c r="O6008" s="737"/>
      <c r="P6008" s="1883"/>
    </row>
    <row r="6009" spans="1:16" ht="20.25" customHeight="1">
      <c r="A6009" s="632">
        <v>489</v>
      </c>
      <c r="B6009" s="831" t="s">
        <v>2926</v>
      </c>
      <c r="C6009" s="632" t="s">
        <v>709</v>
      </c>
      <c r="D6009" s="632">
        <v>1</v>
      </c>
      <c r="E6009" s="632">
        <v>2010</v>
      </c>
      <c r="F6009" s="1092">
        <v>108.48186</v>
      </c>
      <c r="G6009" s="816">
        <f t="shared" si="195"/>
        <v>108.48186</v>
      </c>
      <c r="H6009" s="1093">
        <v>100</v>
      </c>
      <c r="I6009" s="816">
        <f t="shared" si="196"/>
        <v>0</v>
      </c>
      <c r="J6009" s="803"/>
      <c r="K6009" s="737"/>
      <c r="L6009" s="737"/>
      <c r="M6009" s="803"/>
      <c r="N6009" s="737"/>
      <c r="O6009" s="737"/>
      <c r="P6009" s="1883"/>
    </row>
    <row r="6010" spans="1:16" ht="20.25" customHeight="1">
      <c r="A6010" s="632">
        <v>490</v>
      </c>
      <c r="B6010" s="831" t="s">
        <v>2927</v>
      </c>
      <c r="C6010" s="632" t="s">
        <v>709</v>
      </c>
      <c r="D6010" s="632">
        <v>1</v>
      </c>
      <c r="E6010" s="632">
        <v>2010</v>
      </c>
      <c r="F6010" s="1092">
        <v>99.632289999999998</v>
      </c>
      <c r="G6010" s="816">
        <f t="shared" si="195"/>
        <v>99.632289999999998</v>
      </c>
      <c r="H6010" s="1093">
        <v>100</v>
      </c>
      <c r="I6010" s="816">
        <f t="shared" si="196"/>
        <v>0</v>
      </c>
      <c r="J6010" s="803"/>
      <c r="K6010" s="737"/>
      <c r="L6010" s="737"/>
      <c r="M6010" s="803"/>
      <c r="N6010" s="737"/>
      <c r="O6010" s="737"/>
      <c r="P6010" s="1883"/>
    </row>
    <row r="6011" spans="1:16" ht="20.25" customHeight="1">
      <c r="A6011" s="632">
        <v>491</v>
      </c>
      <c r="B6011" s="831" t="s">
        <v>2927</v>
      </c>
      <c r="C6011" s="632" t="s">
        <v>709</v>
      </c>
      <c r="D6011" s="632">
        <v>1</v>
      </c>
      <c r="E6011" s="632">
        <v>2010</v>
      </c>
      <c r="F6011" s="1092">
        <v>99.632289999999998</v>
      </c>
      <c r="G6011" s="816">
        <f t="shared" si="195"/>
        <v>99.632289999999998</v>
      </c>
      <c r="H6011" s="1093">
        <v>100</v>
      </c>
      <c r="I6011" s="816">
        <f t="shared" si="196"/>
        <v>0</v>
      </c>
      <c r="J6011" s="803"/>
      <c r="K6011" s="737"/>
      <c r="L6011" s="737"/>
      <c r="M6011" s="803"/>
      <c r="N6011" s="737"/>
      <c r="O6011" s="737"/>
      <c r="P6011" s="1883"/>
    </row>
    <row r="6012" spans="1:16" ht="20.25" customHeight="1">
      <c r="A6012" s="632">
        <v>492</v>
      </c>
      <c r="B6012" s="831" t="s">
        <v>2927</v>
      </c>
      <c r="C6012" s="632" t="s">
        <v>709</v>
      </c>
      <c r="D6012" s="632">
        <v>1</v>
      </c>
      <c r="E6012" s="632">
        <v>2010</v>
      </c>
      <c r="F6012" s="1092">
        <v>99.632289999999998</v>
      </c>
      <c r="G6012" s="816">
        <f t="shared" si="195"/>
        <v>99.632289999999998</v>
      </c>
      <c r="H6012" s="1093">
        <v>100</v>
      </c>
      <c r="I6012" s="816">
        <f t="shared" si="196"/>
        <v>0</v>
      </c>
      <c r="J6012" s="803"/>
      <c r="K6012" s="737"/>
      <c r="L6012" s="737"/>
      <c r="M6012" s="803"/>
      <c r="N6012" s="737"/>
      <c r="O6012" s="737"/>
      <c r="P6012" s="1883"/>
    </row>
    <row r="6013" spans="1:16" ht="20.25" customHeight="1">
      <c r="A6013" s="632">
        <v>493</v>
      </c>
      <c r="B6013" s="831" t="s">
        <v>2927</v>
      </c>
      <c r="C6013" s="632" t="s">
        <v>709</v>
      </c>
      <c r="D6013" s="632">
        <v>1</v>
      </c>
      <c r="E6013" s="632">
        <v>2010</v>
      </c>
      <c r="F6013" s="1092">
        <v>99.632289999999998</v>
      </c>
      <c r="G6013" s="816">
        <f t="shared" si="195"/>
        <v>99.632289999999998</v>
      </c>
      <c r="H6013" s="1093">
        <v>100</v>
      </c>
      <c r="I6013" s="816">
        <f t="shared" si="196"/>
        <v>0</v>
      </c>
      <c r="J6013" s="803"/>
      <c r="K6013" s="737"/>
      <c r="L6013" s="737"/>
      <c r="M6013" s="803"/>
      <c r="N6013" s="737"/>
      <c r="O6013" s="737"/>
      <c r="P6013" s="1883"/>
    </row>
    <row r="6014" spans="1:16" ht="20.25" customHeight="1">
      <c r="A6014" s="632">
        <v>494</v>
      </c>
      <c r="B6014" s="831" t="s">
        <v>2927</v>
      </c>
      <c r="C6014" s="632" t="s">
        <v>709</v>
      </c>
      <c r="D6014" s="632">
        <v>1</v>
      </c>
      <c r="E6014" s="632">
        <v>2010</v>
      </c>
      <c r="F6014" s="1092">
        <v>99.632289999999998</v>
      </c>
      <c r="G6014" s="816">
        <f t="shared" si="195"/>
        <v>99.632289999999998</v>
      </c>
      <c r="H6014" s="1093">
        <v>100</v>
      </c>
      <c r="I6014" s="816">
        <f t="shared" si="196"/>
        <v>0</v>
      </c>
      <c r="J6014" s="803"/>
      <c r="K6014" s="737"/>
      <c r="L6014" s="737"/>
      <c r="M6014" s="803"/>
      <c r="N6014" s="737"/>
      <c r="O6014" s="737"/>
      <c r="P6014" s="1883"/>
    </row>
    <row r="6015" spans="1:16" ht="20.25" customHeight="1">
      <c r="A6015" s="632">
        <v>495</v>
      </c>
      <c r="B6015" s="831" t="s">
        <v>2927</v>
      </c>
      <c r="C6015" s="632" t="s">
        <v>709</v>
      </c>
      <c r="D6015" s="632">
        <v>1</v>
      </c>
      <c r="E6015" s="632">
        <v>2010</v>
      </c>
      <c r="F6015" s="1092">
        <v>99.632289999999998</v>
      </c>
      <c r="G6015" s="816">
        <f t="shared" si="195"/>
        <v>99.632289999999998</v>
      </c>
      <c r="H6015" s="1093">
        <v>100</v>
      </c>
      <c r="I6015" s="816">
        <f t="shared" si="196"/>
        <v>0</v>
      </c>
      <c r="J6015" s="803"/>
      <c r="K6015" s="737"/>
      <c r="L6015" s="737"/>
      <c r="M6015" s="803"/>
      <c r="N6015" s="737"/>
      <c r="O6015" s="737"/>
      <c r="P6015" s="1883"/>
    </row>
    <row r="6016" spans="1:16" ht="20.25" customHeight="1">
      <c r="A6016" s="632">
        <v>496</v>
      </c>
      <c r="B6016" s="831" t="s">
        <v>2927</v>
      </c>
      <c r="C6016" s="632" t="s">
        <v>709</v>
      </c>
      <c r="D6016" s="632">
        <v>1</v>
      </c>
      <c r="E6016" s="632">
        <v>2010</v>
      </c>
      <c r="F6016" s="1092">
        <v>99.632289999999998</v>
      </c>
      <c r="G6016" s="816">
        <f t="shared" si="195"/>
        <v>99.632289999999998</v>
      </c>
      <c r="H6016" s="1093">
        <v>100</v>
      </c>
      <c r="I6016" s="816">
        <f t="shared" si="196"/>
        <v>0</v>
      </c>
      <c r="J6016" s="803"/>
      <c r="K6016" s="737"/>
      <c r="L6016" s="737"/>
      <c r="M6016" s="803"/>
      <c r="N6016" s="737"/>
      <c r="O6016" s="737"/>
      <c r="P6016" s="1883"/>
    </row>
    <row r="6017" spans="1:16" ht="20.25" customHeight="1">
      <c r="A6017" s="632">
        <v>497</v>
      </c>
      <c r="B6017" s="831" t="s">
        <v>2927</v>
      </c>
      <c r="C6017" s="632" t="s">
        <v>709</v>
      </c>
      <c r="D6017" s="632">
        <v>1</v>
      </c>
      <c r="E6017" s="632">
        <v>2010</v>
      </c>
      <c r="F6017" s="1092">
        <v>99.632289999999998</v>
      </c>
      <c r="G6017" s="816">
        <f t="shared" si="195"/>
        <v>99.632289999999998</v>
      </c>
      <c r="H6017" s="1093">
        <v>100</v>
      </c>
      <c r="I6017" s="816">
        <f t="shared" si="196"/>
        <v>0</v>
      </c>
      <c r="J6017" s="803"/>
      <c r="K6017" s="737"/>
      <c r="L6017" s="737"/>
      <c r="M6017" s="803"/>
      <c r="N6017" s="737"/>
      <c r="O6017" s="737"/>
      <c r="P6017" s="1883"/>
    </row>
    <row r="6018" spans="1:16" ht="20.25" customHeight="1">
      <c r="A6018" s="632">
        <v>498</v>
      </c>
      <c r="B6018" s="831" t="s">
        <v>2927</v>
      </c>
      <c r="C6018" s="632" t="s">
        <v>709</v>
      </c>
      <c r="D6018" s="632">
        <v>1</v>
      </c>
      <c r="E6018" s="632">
        <v>2010</v>
      </c>
      <c r="F6018" s="1092">
        <v>99.632289999999998</v>
      </c>
      <c r="G6018" s="816">
        <f t="shared" si="195"/>
        <v>99.632289999999998</v>
      </c>
      <c r="H6018" s="1093">
        <v>100</v>
      </c>
      <c r="I6018" s="816">
        <f t="shared" si="196"/>
        <v>0</v>
      </c>
      <c r="J6018" s="803"/>
      <c r="K6018" s="737"/>
      <c r="L6018" s="737"/>
      <c r="M6018" s="803"/>
      <c r="N6018" s="737"/>
      <c r="O6018" s="737"/>
      <c r="P6018" s="1883"/>
    </row>
    <row r="6019" spans="1:16" ht="20.25" customHeight="1">
      <c r="A6019" s="632">
        <v>499</v>
      </c>
      <c r="B6019" s="831" t="s">
        <v>2927</v>
      </c>
      <c r="C6019" s="632" t="s">
        <v>709</v>
      </c>
      <c r="D6019" s="632">
        <v>1</v>
      </c>
      <c r="E6019" s="632">
        <v>2010</v>
      </c>
      <c r="F6019" s="1092">
        <v>99.632289999999998</v>
      </c>
      <c r="G6019" s="816">
        <f t="shared" si="195"/>
        <v>99.632289999999998</v>
      </c>
      <c r="H6019" s="1093">
        <v>100</v>
      </c>
      <c r="I6019" s="816">
        <f t="shared" si="196"/>
        <v>0</v>
      </c>
      <c r="J6019" s="803"/>
      <c r="K6019" s="737"/>
      <c r="L6019" s="737"/>
      <c r="M6019" s="803"/>
      <c r="N6019" s="737"/>
      <c r="O6019" s="737"/>
      <c r="P6019" s="1883"/>
    </row>
    <row r="6020" spans="1:16" ht="20.25" customHeight="1">
      <c r="A6020" s="632">
        <v>500</v>
      </c>
      <c r="B6020" s="818" t="s">
        <v>794</v>
      </c>
      <c r="C6020" s="632" t="s">
        <v>709</v>
      </c>
      <c r="D6020" s="632">
        <v>1</v>
      </c>
      <c r="E6020" s="632">
        <v>2010</v>
      </c>
      <c r="F6020" s="1092">
        <v>73.82105</v>
      </c>
      <c r="G6020" s="816">
        <f t="shared" si="195"/>
        <v>73.82105</v>
      </c>
      <c r="H6020" s="1093">
        <v>100</v>
      </c>
      <c r="I6020" s="816">
        <f t="shared" si="196"/>
        <v>0</v>
      </c>
      <c r="J6020" s="803"/>
      <c r="K6020" s="737"/>
      <c r="L6020" s="737"/>
      <c r="M6020" s="803"/>
      <c r="N6020" s="737"/>
      <c r="O6020" s="737"/>
      <c r="P6020" s="1883"/>
    </row>
    <row r="6021" spans="1:16" ht="20.25" customHeight="1">
      <c r="A6021" s="632">
        <v>501</v>
      </c>
      <c r="B6021" s="818" t="s">
        <v>794</v>
      </c>
      <c r="C6021" s="632" t="s">
        <v>709</v>
      </c>
      <c r="D6021" s="632">
        <v>1</v>
      </c>
      <c r="E6021" s="632">
        <v>2010</v>
      </c>
      <c r="F6021" s="1092">
        <v>73.82105</v>
      </c>
      <c r="G6021" s="816">
        <f t="shared" si="195"/>
        <v>73.82105</v>
      </c>
      <c r="H6021" s="1093">
        <v>100</v>
      </c>
      <c r="I6021" s="816">
        <f t="shared" si="196"/>
        <v>0</v>
      </c>
      <c r="J6021" s="803"/>
      <c r="K6021" s="737"/>
      <c r="L6021" s="737"/>
      <c r="M6021" s="803"/>
      <c r="N6021" s="737"/>
      <c r="O6021" s="737"/>
      <c r="P6021" s="1883"/>
    </row>
    <row r="6022" spans="1:16" ht="20.25" customHeight="1">
      <c r="A6022" s="632">
        <v>502</v>
      </c>
      <c r="B6022" s="818" t="s">
        <v>794</v>
      </c>
      <c r="C6022" s="632" t="s">
        <v>709</v>
      </c>
      <c r="D6022" s="632">
        <v>1</v>
      </c>
      <c r="E6022" s="632">
        <v>2010</v>
      </c>
      <c r="F6022" s="1092">
        <v>73.82105</v>
      </c>
      <c r="G6022" s="816">
        <f t="shared" si="195"/>
        <v>73.82105</v>
      </c>
      <c r="H6022" s="1093">
        <v>100</v>
      </c>
      <c r="I6022" s="816">
        <f t="shared" si="196"/>
        <v>0</v>
      </c>
      <c r="J6022" s="803"/>
      <c r="K6022" s="737"/>
      <c r="L6022" s="737"/>
      <c r="M6022" s="803"/>
      <c r="N6022" s="737"/>
      <c r="O6022" s="737"/>
      <c r="P6022" s="1883"/>
    </row>
    <row r="6023" spans="1:16" ht="20.25" customHeight="1">
      <c r="A6023" s="632">
        <v>503</v>
      </c>
      <c r="B6023" s="818" t="s">
        <v>794</v>
      </c>
      <c r="C6023" s="632" t="s">
        <v>709</v>
      </c>
      <c r="D6023" s="632">
        <v>1</v>
      </c>
      <c r="E6023" s="632">
        <v>2010</v>
      </c>
      <c r="F6023" s="1092">
        <v>73.82105</v>
      </c>
      <c r="G6023" s="816">
        <f t="shared" si="195"/>
        <v>73.82105</v>
      </c>
      <c r="H6023" s="1093">
        <v>100</v>
      </c>
      <c r="I6023" s="816">
        <f t="shared" si="196"/>
        <v>0</v>
      </c>
      <c r="J6023" s="803"/>
      <c r="K6023" s="737"/>
      <c r="L6023" s="737"/>
      <c r="M6023" s="803"/>
      <c r="N6023" s="737"/>
      <c r="O6023" s="737"/>
      <c r="P6023" s="1883"/>
    </row>
    <row r="6024" spans="1:16" ht="20.25" customHeight="1">
      <c r="A6024" s="632">
        <v>504</v>
      </c>
      <c r="B6024" s="818" t="s">
        <v>3922</v>
      </c>
      <c r="C6024" s="632" t="s">
        <v>709</v>
      </c>
      <c r="D6024" s="632">
        <v>1</v>
      </c>
      <c r="E6024" s="632">
        <v>2010</v>
      </c>
      <c r="F6024" s="1092">
        <v>77.508369999999999</v>
      </c>
      <c r="G6024" s="816">
        <f t="shared" si="195"/>
        <v>77.508369999999999</v>
      </c>
      <c r="H6024" s="1093">
        <v>100</v>
      </c>
      <c r="I6024" s="816">
        <f t="shared" si="196"/>
        <v>0</v>
      </c>
      <c r="J6024" s="803"/>
      <c r="K6024" s="737"/>
      <c r="L6024" s="737"/>
      <c r="M6024" s="803"/>
      <c r="N6024" s="737"/>
      <c r="O6024" s="737"/>
      <c r="P6024" s="1883"/>
    </row>
    <row r="6025" spans="1:16" ht="20.25" customHeight="1">
      <c r="A6025" s="632">
        <v>505</v>
      </c>
      <c r="B6025" s="818" t="s">
        <v>3922</v>
      </c>
      <c r="C6025" s="632" t="s">
        <v>709</v>
      </c>
      <c r="D6025" s="632">
        <v>1</v>
      </c>
      <c r="E6025" s="632">
        <v>2010</v>
      </c>
      <c r="F6025" s="1092">
        <v>77.508369999999999</v>
      </c>
      <c r="G6025" s="816">
        <f t="shared" si="195"/>
        <v>77.508369999999999</v>
      </c>
      <c r="H6025" s="1093">
        <v>100</v>
      </c>
      <c r="I6025" s="816">
        <f t="shared" si="196"/>
        <v>0</v>
      </c>
      <c r="J6025" s="803"/>
      <c r="K6025" s="737"/>
      <c r="L6025" s="737"/>
      <c r="M6025" s="803"/>
      <c r="N6025" s="737"/>
      <c r="O6025" s="737"/>
      <c r="P6025" s="1883"/>
    </row>
    <row r="6026" spans="1:16" ht="20.25" customHeight="1">
      <c r="A6026" s="632">
        <v>506</v>
      </c>
      <c r="B6026" s="818" t="s">
        <v>3922</v>
      </c>
      <c r="C6026" s="632" t="s">
        <v>709</v>
      </c>
      <c r="D6026" s="632">
        <v>1</v>
      </c>
      <c r="E6026" s="632">
        <v>2010</v>
      </c>
      <c r="F6026" s="1092">
        <v>77.508369999999999</v>
      </c>
      <c r="G6026" s="816">
        <f t="shared" si="195"/>
        <v>77.508369999999999</v>
      </c>
      <c r="H6026" s="1093">
        <v>100</v>
      </c>
      <c r="I6026" s="816">
        <f t="shared" si="196"/>
        <v>0</v>
      </c>
      <c r="J6026" s="803"/>
      <c r="K6026" s="737"/>
      <c r="L6026" s="737"/>
      <c r="M6026" s="803"/>
      <c r="N6026" s="737"/>
      <c r="O6026" s="737"/>
      <c r="P6026" s="1883"/>
    </row>
    <row r="6027" spans="1:16" ht="20.25" customHeight="1">
      <c r="A6027" s="632">
        <v>507</v>
      </c>
      <c r="B6027" s="818" t="s">
        <v>3922</v>
      </c>
      <c r="C6027" s="632" t="s">
        <v>709</v>
      </c>
      <c r="D6027" s="632">
        <v>1</v>
      </c>
      <c r="E6027" s="632">
        <v>2010</v>
      </c>
      <c r="F6027" s="1092">
        <v>77.508369999999999</v>
      </c>
      <c r="G6027" s="816">
        <f t="shared" si="195"/>
        <v>77.508369999999999</v>
      </c>
      <c r="H6027" s="1093">
        <v>100</v>
      </c>
      <c r="I6027" s="816">
        <f t="shared" si="196"/>
        <v>0</v>
      </c>
      <c r="J6027" s="803"/>
      <c r="K6027" s="737"/>
      <c r="L6027" s="737"/>
      <c r="M6027" s="803"/>
      <c r="N6027" s="737"/>
      <c r="O6027" s="737"/>
      <c r="P6027" s="1883"/>
    </row>
    <row r="6028" spans="1:16" ht="20.25" customHeight="1">
      <c r="A6028" s="632">
        <v>508</v>
      </c>
      <c r="B6028" s="818" t="s">
        <v>3922</v>
      </c>
      <c r="C6028" s="632" t="s">
        <v>709</v>
      </c>
      <c r="D6028" s="632">
        <v>1</v>
      </c>
      <c r="E6028" s="632">
        <v>2010</v>
      </c>
      <c r="F6028" s="1092">
        <v>77.508369999999999</v>
      </c>
      <c r="G6028" s="816">
        <f t="shared" si="195"/>
        <v>77.508369999999999</v>
      </c>
      <c r="H6028" s="1093">
        <v>100</v>
      </c>
      <c r="I6028" s="816">
        <f t="shared" si="196"/>
        <v>0</v>
      </c>
      <c r="J6028" s="803"/>
      <c r="K6028" s="737"/>
      <c r="L6028" s="737"/>
      <c r="M6028" s="803"/>
      <c r="N6028" s="737"/>
      <c r="O6028" s="737"/>
      <c r="P6028" s="1883"/>
    </row>
    <row r="6029" spans="1:16" ht="20.25" customHeight="1">
      <c r="A6029" s="632">
        <v>509</v>
      </c>
      <c r="B6029" s="818" t="s">
        <v>3922</v>
      </c>
      <c r="C6029" s="632" t="s">
        <v>709</v>
      </c>
      <c r="D6029" s="632">
        <v>1</v>
      </c>
      <c r="E6029" s="632">
        <v>2010</v>
      </c>
      <c r="F6029" s="1092">
        <v>77.508369999999999</v>
      </c>
      <c r="G6029" s="816">
        <f t="shared" ref="G6029:G6092" si="197">F6029*H6029%</f>
        <v>77.508369999999999</v>
      </c>
      <c r="H6029" s="1093">
        <v>100</v>
      </c>
      <c r="I6029" s="816">
        <f t="shared" ref="I6029:I6092" si="198">F6029-G6029</f>
        <v>0</v>
      </c>
      <c r="J6029" s="803"/>
      <c r="K6029" s="737"/>
      <c r="L6029" s="737"/>
      <c r="M6029" s="803"/>
      <c r="N6029" s="737"/>
      <c r="O6029" s="737"/>
      <c r="P6029" s="1883"/>
    </row>
    <row r="6030" spans="1:16" ht="20.25" customHeight="1">
      <c r="A6030" s="632">
        <v>510</v>
      </c>
      <c r="B6030" s="818" t="s">
        <v>3922</v>
      </c>
      <c r="C6030" s="632" t="s">
        <v>709</v>
      </c>
      <c r="D6030" s="632">
        <v>1</v>
      </c>
      <c r="E6030" s="632">
        <v>2010</v>
      </c>
      <c r="F6030" s="1092">
        <v>77.508369999999999</v>
      </c>
      <c r="G6030" s="816">
        <f t="shared" si="197"/>
        <v>77.508369999999999</v>
      </c>
      <c r="H6030" s="1093">
        <v>100</v>
      </c>
      <c r="I6030" s="816">
        <f t="shared" si="198"/>
        <v>0</v>
      </c>
      <c r="J6030" s="803"/>
      <c r="K6030" s="737"/>
      <c r="L6030" s="737"/>
      <c r="M6030" s="803"/>
      <c r="N6030" s="737"/>
      <c r="O6030" s="737"/>
      <c r="P6030" s="1883"/>
    </row>
    <row r="6031" spans="1:16" ht="20.25" customHeight="1">
      <c r="A6031" s="632">
        <v>511</v>
      </c>
      <c r="B6031" s="818" t="s">
        <v>3922</v>
      </c>
      <c r="C6031" s="632" t="s">
        <v>709</v>
      </c>
      <c r="D6031" s="632">
        <v>1</v>
      </c>
      <c r="E6031" s="632">
        <v>2010</v>
      </c>
      <c r="F6031" s="1092">
        <v>77.508369999999999</v>
      </c>
      <c r="G6031" s="816">
        <f t="shared" si="197"/>
        <v>77.508369999999999</v>
      </c>
      <c r="H6031" s="1093">
        <v>100</v>
      </c>
      <c r="I6031" s="816">
        <f t="shared" si="198"/>
        <v>0</v>
      </c>
      <c r="J6031" s="803"/>
      <c r="K6031" s="737"/>
      <c r="L6031" s="737"/>
      <c r="M6031" s="803"/>
      <c r="N6031" s="737"/>
      <c r="O6031" s="737"/>
      <c r="P6031" s="1883"/>
    </row>
    <row r="6032" spans="1:16" ht="20.25" customHeight="1">
      <c r="A6032" s="632">
        <v>512</v>
      </c>
      <c r="B6032" s="818" t="s">
        <v>3922</v>
      </c>
      <c r="C6032" s="632" t="s">
        <v>709</v>
      </c>
      <c r="D6032" s="632">
        <v>1</v>
      </c>
      <c r="E6032" s="632">
        <v>2010</v>
      </c>
      <c r="F6032" s="1092">
        <v>77.508369999999999</v>
      </c>
      <c r="G6032" s="816">
        <f t="shared" si="197"/>
        <v>77.508369999999999</v>
      </c>
      <c r="H6032" s="1093">
        <v>100</v>
      </c>
      <c r="I6032" s="816">
        <f t="shared" si="198"/>
        <v>0</v>
      </c>
      <c r="J6032" s="803"/>
      <c r="K6032" s="737"/>
      <c r="L6032" s="737"/>
      <c r="M6032" s="803"/>
      <c r="N6032" s="737"/>
      <c r="O6032" s="737"/>
      <c r="P6032" s="1883"/>
    </row>
    <row r="6033" spans="1:16" ht="20.25" customHeight="1">
      <c r="A6033" s="632">
        <v>513</v>
      </c>
      <c r="B6033" s="818" t="s">
        <v>3922</v>
      </c>
      <c r="C6033" s="632" t="s">
        <v>709</v>
      </c>
      <c r="D6033" s="632">
        <v>1</v>
      </c>
      <c r="E6033" s="632">
        <v>2010</v>
      </c>
      <c r="F6033" s="1092">
        <v>77.508369999999999</v>
      </c>
      <c r="G6033" s="816">
        <f t="shared" si="197"/>
        <v>77.508369999999999</v>
      </c>
      <c r="H6033" s="1093">
        <v>100</v>
      </c>
      <c r="I6033" s="816">
        <f t="shared" si="198"/>
        <v>0</v>
      </c>
      <c r="J6033" s="803"/>
      <c r="K6033" s="737"/>
      <c r="L6033" s="737"/>
      <c r="M6033" s="803"/>
      <c r="N6033" s="737"/>
      <c r="O6033" s="737"/>
      <c r="P6033" s="1883"/>
    </row>
    <row r="6034" spans="1:16" ht="20.25" customHeight="1">
      <c r="A6034" s="632">
        <v>514</v>
      </c>
      <c r="B6034" s="818" t="s">
        <v>3922</v>
      </c>
      <c r="C6034" s="632" t="s">
        <v>709</v>
      </c>
      <c r="D6034" s="632">
        <v>1</v>
      </c>
      <c r="E6034" s="632">
        <v>2010</v>
      </c>
      <c r="F6034" s="1092">
        <v>77.508369999999999</v>
      </c>
      <c r="G6034" s="816">
        <f t="shared" si="197"/>
        <v>77.508369999999999</v>
      </c>
      <c r="H6034" s="1093">
        <v>100</v>
      </c>
      <c r="I6034" s="816">
        <f t="shared" si="198"/>
        <v>0</v>
      </c>
      <c r="J6034" s="803"/>
      <c r="K6034" s="737"/>
      <c r="L6034" s="737"/>
      <c r="M6034" s="803"/>
      <c r="N6034" s="737"/>
      <c r="O6034" s="737"/>
      <c r="P6034" s="1883"/>
    </row>
    <row r="6035" spans="1:16" ht="20.25" customHeight="1">
      <c r="A6035" s="632">
        <v>515</v>
      </c>
      <c r="B6035" s="818" t="s">
        <v>3922</v>
      </c>
      <c r="C6035" s="632" t="s">
        <v>709</v>
      </c>
      <c r="D6035" s="632">
        <v>1</v>
      </c>
      <c r="E6035" s="632">
        <v>2010</v>
      </c>
      <c r="F6035" s="1092">
        <v>77.508369999999999</v>
      </c>
      <c r="G6035" s="816">
        <f t="shared" si="197"/>
        <v>77.508369999999999</v>
      </c>
      <c r="H6035" s="1093">
        <v>100</v>
      </c>
      <c r="I6035" s="816">
        <f t="shared" si="198"/>
        <v>0</v>
      </c>
      <c r="J6035" s="803"/>
      <c r="K6035" s="737"/>
      <c r="L6035" s="737"/>
      <c r="M6035" s="803"/>
      <c r="N6035" s="737"/>
      <c r="O6035" s="737"/>
      <c r="P6035" s="1883"/>
    </row>
    <row r="6036" spans="1:16" ht="20.25" customHeight="1">
      <c r="A6036" s="632">
        <v>516</v>
      </c>
      <c r="B6036" s="818" t="s">
        <v>3922</v>
      </c>
      <c r="C6036" s="632" t="s">
        <v>709</v>
      </c>
      <c r="D6036" s="632">
        <v>1</v>
      </c>
      <c r="E6036" s="632">
        <v>2010</v>
      </c>
      <c r="F6036" s="1092">
        <v>77.508369999999999</v>
      </c>
      <c r="G6036" s="816">
        <f t="shared" si="197"/>
        <v>77.508369999999999</v>
      </c>
      <c r="H6036" s="1093">
        <v>100</v>
      </c>
      <c r="I6036" s="816">
        <f t="shared" si="198"/>
        <v>0</v>
      </c>
      <c r="J6036" s="803"/>
      <c r="K6036" s="737"/>
      <c r="L6036" s="737"/>
      <c r="M6036" s="803"/>
      <c r="N6036" s="737"/>
      <c r="O6036" s="737"/>
      <c r="P6036" s="1883"/>
    </row>
    <row r="6037" spans="1:16" ht="20.25" customHeight="1">
      <c r="A6037" s="632">
        <v>517</v>
      </c>
      <c r="B6037" s="818" t="s">
        <v>3922</v>
      </c>
      <c r="C6037" s="632" t="s">
        <v>709</v>
      </c>
      <c r="D6037" s="632">
        <v>1</v>
      </c>
      <c r="E6037" s="632">
        <v>2010</v>
      </c>
      <c r="F6037" s="1092">
        <v>77.508369999999999</v>
      </c>
      <c r="G6037" s="816">
        <f t="shared" si="197"/>
        <v>77.508369999999999</v>
      </c>
      <c r="H6037" s="1093">
        <v>100</v>
      </c>
      <c r="I6037" s="816">
        <f t="shared" si="198"/>
        <v>0</v>
      </c>
      <c r="J6037" s="803"/>
      <c r="K6037" s="737"/>
      <c r="L6037" s="737"/>
      <c r="M6037" s="803"/>
      <c r="N6037" s="737"/>
      <c r="O6037" s="737"/>
      <c r="P6037" s="1883"/>
    </row>
    <row r="6038" spans="1:16" ht="20.25" customHeight="1">
      <c r="A6038" s="632">
        <v>518</v>
      </c>
      <c r="B6038" s="818" t="s">
        <v>3922</v>
      </c>
      <c r="C6038" s="632" t="s">
        <v>709</v>
      </c>
      <c r="D6038" s="632">
        <v>1</v>
      </c>
      <c r="E6038" s="632">
        <v>2010</v>
      </c>
      <c r="F6038" s="1092">
        <v>77.508369999999999</v>
      </c>
      <c r="G6038" s="816">
        <f t="shared" si="197"/>
        <v>77.508369999999999</v>
      </c>
      <c r="H6038" s="1093">
        <v>100</v>
      </c>
      <c r="I6038" s="816">
        <f t="shared" si="198"/>
        <v>0</v>
      </c>
      <c r="J6038" s="803"/>
      <c r="K6038" s="737"/>
      <c r="L6038" s="737"/>
      <c r="M6038" s="803"/>
      <c r="N6038" s="737"/>
      <c r="O6038" s="737"/>
      <c r="P6038" s="1883"/>
    </row>
    <row r="6039" spans="1:16" ht="20.25" customHeight="1">
      <c r="A6039" s="632">
        <v>519</v>
      </c>
      <c r="B6039" s="818" t="s">
        <v>3922</v>
      </c>
      <c r="C6039" s="632" t="s">
        <v>709</v>
      </c>
      <c r="D6039" s="632">
        <v>1</v>
      </c>
      <c r="E6039" s="632">
        <v>2010</v>
      </c>
      <c r="F6039" s="1092">
        <v>77.508369999999999</v>
      </c>
      <c r="G6039" s="816">
        <f t="shared" si="197"/>
        <v>77.508369999999999</v>
      </c>
      <c r="H6039" s="1093">
        <v>100</v>
      </c>
      <c r="I6039" s="816">
        <f t="shared" si="198"/>
        <v>0</v>
      </c>
      <c r="J6039" s="803"/>
      <c r="K6039" s="737"/>
      <c r="L6039" s="737"/>
      <c r="M6039" s="803"/>
      <c r="N6039" s="737"/>
      <c r="O6039" s="737"/>
      <c r="P6039" s="1883"/>
    </row>
    <row r="6040" spans="1:16" ht="20.25" customHeight="1">
      <c r="A6040" s="632">
        <v>520</v>
      </c>
      <c r="B6040" s="818" t="s">
        <v>3922</v>
      </c>
      <c r="C6040" s="632" t="s">
        <v>709</v>
      </c>
      <c r="D6040" s="632">
        <v>1</v>
      </c>
      <c r="E6040" s="632">
        <v>2010</v>
      </c>
      <c r="F6040" s="1092">
        <v>77.508369999999999</v>
      </c>
      <c r="G6040" s="816">
        <f t="shared" si="197"/>
        <v>77.508369999999999</v>
      </c>
      <c r="H6040" s="1093">
        <v>100</v>
      </c>
      <c r="I6040" s="816">
        <f t="shared" si="198"/>
        <v>0</v>
      </c>
      <c r="J6040" s="803"/>
      <c r="K6040" s="737"/>
      <c r="L6040" s="737"/>
      <c r="M6040" s="803"/>
      <c r="N6040" s="737"/>
      <c r="O6040" s="737"/>
      <c r="P6040" s="1883"/>
    </row>
    <row r="6041" spans="1:16" ht="27">
      <c r="A6041" s="632">
        <v>521</v>
      </c>
      <c r="B6041" s="831" t="s">
        <v>2929</v>
      </c>
      <c r="C6041" s="632" t="s">
        <v>709</v>
      </c>
      <c r="D6041" s="632">
        <v>1</v>
      </c>
      <c r="E6041" s="632">
        <v>2010</v>
      </c>
      <c r="F6041" s="1092">
        <v>62.759089999999993</v>
      </c>
      <c r="G6041" s="816">
        <f t="shared" si="197"/>
        <v>62.759089999999993</v>
      </c>
      <c r="H6041" s="1093">
        <v>100</v>
      </c>
      <c r="I6041" s="816">
        <f t="shared" si="198"/>
        <v>0</v>
      </c>
      <c r="J6041" s="803"/>
      <c r="K6041" s="737"/>
      <c r="L6041" s="737"/>
      <c r="M6041" s="803"/>
      <c r="N6041" s="737"/>
      <c r="O6041" s="737"/>
      <c r="P6041" s="1883"/>
    </row>
    <row r="6042" spans="1:16" ht="27">
      <c r="A6042" s="632">
        <v>522</v>
      </c>
      <c r="B6042" s="831" t="s">
        <v>2929</v>
      </c>
      <c r="C6042" s="632" t="s">
        <v>709</v>
      </c>
      <c r="D6042" s="632">
        <v>1</v>
      </c>
      <c r="E6042" s="632">
        <v>2010</v>
      </c>
      <c r="F6042" s="1092">
        <v>62.759089999999993</v>
      </c>
      <c r="G6042" s="816">
        <f t="shared" si="197"/>
        <v>62.759089999999993</v>
      </c>
      <c r="H6042" s="1093">
        <v>100</v>
      </c>
      <c r="I6042" s="816">
        <f t="shared" si="198"/>
        <v>0</v>
      </c>
      <c r="J6042" s="803"/>
      <c r="K6042" s="737"/>
      <c r="L6042" s="737"/>
      <c r="M6042" s="803"/>
      <c r="N6042" s="737"/>
      <c r="O6042" s="737"/>
      <c r="P6042" s="1883"/>
    </row>
    <row r="6043" spans="1:16" ht="27">
      <c r="A6043" s="632">
        <v>523</v>
      </c>
      <c r="B6043" s="831" t="s">
        <v>2930</v>
      </c>
      <c r="C6043" s="632" t="s">
        <v>709</v>
      </c>
      <c r="D6043" s="632">
        <v>1</v>
      </c>
      <c r="E6043" s="632">
        <v>2010</v>
      </c>
      <c r="F6043" s="1092">
        <v>70.13373</v>
      </c>
      <c r="G6043" s="816">
        <f t="shared" si="197"/>
        <v>70.13373</v>
      </c>
      <c r="H6043" s="1093">
        <v>100</v>
      </c>
      <c r="I6043" s="816">
        <f t="shared" si="198"/>
        <v>0</v>
      </c>
      <c r="J6043" s="803"/>
      <c r="K6043" s="737"/>
      <c r="L6043" s="737"/>
      <c r="M6043" s="803"/>
      <c r="N6043" s="737"/>
      <c r="O6043" s="737"/>
      <c r="P6043" s="1883"/>
    </row>
    <row r="6044" spans="1:16" ht="27">
      <c r="A6044" s="632">
        <v>524</v>
      </c>
      <c r="B6044" s="831" t="s">
        <v>2930</v>
      </c>
      <c r="C6044" s="632" t="s">
        <v>709</v>
      </c>
      <c r="D6044" s="632">
        <v>1</v>
      </c>
      <c r="E6044" s="632">
        <v>2010</v>
      </c>
      <c r="F6044" s="1092">
        <v>70.13373</v>
      </c>
      <c r="G6044" s="816">
        <f t="shared" si="197"/>
        <v>70.13373</v>
      </c>
      <c r="H6044" s="1093">
        <v>100</v>
      </c>
      <c r="I6044" s="816">
        <f t="shared" si="198"/>
        <v>0</v>
      </c>
      <c r="J6044" s="803"/>
      <c r="K6044" s="737"/>
      <c r="L6044" s="737"/>
      <c r="M6044" s="803"/>
      <c r="N6044" s="737"/>
      <c r="O6044" s="737"/>
      <c r="P6044" s="1883"/>
    </row>
    <row r="6045" spans="1:16" ht="27">
      <c r="A6045" s="632">
        <v>525</v>
      </c>
      <c r="B6045" s="831" t="s">
        <v>2930</v>
      </c>
      <c r="C6045" s="632" t="s">
        <v>709</v>
      </c>
      <c r="D6045" s="632">
        <v>1</v>
      </c>
      <c r="E6045" s="632">
        <v>2010</v>
      </c>
      <c r="F6045" s="1092">
        <v>70.13373</v>
      </c>
      <c r="G6045" s="816">
        <f t="shared" si="197"/>
        <v>70.13373</v>
      </c>
      <c r="H6045" s="1093">
        <v>100</v>
      </c>
      <c r="I6045" s="816">
        <f t="shared" si="198"/>
        <v>0</v>
      </c>
      <c r="J6045" s="803"/>
      <c r="K6045" s="737"/>
      <c r="L6045" s="737"/>
      <c r="M6045" s="803"/>
      <c r="N6045" s="737"/>
      <c r="O6045" s="737"/>
      <c r="P6045" s="1883"/>
    </row>
    <row r="6046" spans="1:16" ht="27">
      <c r="A6046" s="632">
        <v>526</v>
      </c>
      <c r="B6046" s="831" t="s">
        <v>2930</v>
      </c>
      <c r="C6046" s="632" t="s">
        <v>709</v>
      </c>
      <c r="D6046" s="632">
        <v>1</v>
      </c>
      <c r="E6046" s="632">
        <v>2010</v>
      </c>
      <c r="F6046" s="1092">
        <v>70.13373</v>
      </c>
      <c r="G6046" s="816">
        <f t="shared" si="197"/>
        <v>70.13373</v>
      </c>
      <c r="H6046" s="1093">
        <v>100</v>
      </c>
      <c r="I6046" s="816">
        <f t="shared" si="198"/>
        <v>0</v>
      </c>
      <c r="J6046" s="803"/>
      <c r="K6046" s="737"/>
      <c r="L6046" s="737"/>
      <c r="M6046" s="803"/>
      <c r="N6046" s="737"/>
      <c r="O6046" s="737"/>
      <c r="P6046" s="1883"/>
    </row>
    <row r="6047" spans="1:16" ht="27">
      <c r="A6047" s="632">
        <v>527</v>
      </c>
      <c r="B6047" s="831" t="s">
        <v>2930</v>
      </c>
      <c r="C6047" s="632" t="s">
        <v>709</v>
      </c>
      <c r="D6047" s="632">
        <v>1</v>
      </c>
      <c r="E6047" s="632">
        <v>2010</v>
      </c>
      <c r="F6047" s="1092">
        <v>70.13373</v>
      </c>
      <c r="G6047" s="816">
        <f t="shared" si="197"/>
        <v>70.13373</v>
      </c>
      <c r="H6047" s="1093">
        <v>100</v>
      </c>
      <c r="I6047" s="816">
        <f t="shared" si="198"/>
        <v>0</v>
      </c>
      <c r="J6047" s="803"/>
      <c r="K6047" s="737"/>
      <c r="L6047" s="737"/>
      <c r="M6047" s="803"/>
      <c r="N6047" s="737"/>
      <c r="O6047" s="737"/>
      <c r="P6047" s="1883"/>
    </row>
    <row r="6048" spans="1:16" ht="27">
      <c r="A6048" s="632">
        <v>528</v>
      </c>
      <c r="B6048" s="831" t="s">
        <v>2930</v>
      </c>
      <c r="C6048" s="632" t="s">
        <v>709</v>
      </c>
      <c r="D6048" s="632">
        <v>1</v>
      </c>
      <c r="E6048" s="632">
        <v>2010</v>
      </c>
      <c r="F6048" s="1092">
        <v>70.13373</v>
      </c>
      <c r="G6048" s="816">
        <f t="shared" si="197"/>
        <v>70.13373</v>
      </c>
      <c r="H6048" s="1093">
        <v>100</v>
      </c>
      <c r="I6048" s="816">
        <f t="shared" si="198"/>
        <v>0</v>
      </c>
      <c r="J6048" s="803"/>
      <c r="K6048" s="737"/>
      <c r="L6048" s="737"/>
      <c r="M6048" s="803"/>
      <c r="N6048" s="737"/>
      <c r="O6048" s="737"/>
      <c r="P6048" s="1883"/>
    </row>
    <row r="6049" spans="1:16" ht="27">
      <c r="A6049" s="632">
        <v>529</v>
      </c>
      <c r="B6049" s="831" t="s">
        <v>2930</v>
      </c>
      <c r="C6049" s="632" t="s">
        <v>709</v>
      </c>
      <c r="D6049" s="632">
        <v>1</v>
      </c>
      <c r="E6049" s="632">
        <v>2010</v>
      </c>
      <c r="F6049" s="1092">
        <v>70.13373</v>
      </c>
      <c r="G6049" s="816">
        <f t="shared" si="197"/>
        <v>70.13373</v>
      </c>
      <c r="H6049" s="1093">
        <v>100</v>
      </c>
      <c r="I6049" s="816">
        <f t="shared" si="198"/>
        <v>0</v>
      </c>
      <c r="J6049" s="803"/>
      <c r="K6049" s="737"/>
      <c r="L6049" s="737"/>
      <c r="M6049" s="803"/>
      <c r="N6049" s="737"/>
      <c r="O6049" s="737"/>
      <c r="P6049" s="1883"/>
    </row>
    <row r="6050" spans="1:16" ht="27">
      <c r="A6050" s="632">
        <v>530</v>
      </c>
      <c r="B6050" s="831" t="s">
        <v>2930</v>
      </c>
      <c r="C6050" s="632" t="s">
        <v>709</v>
      </c>
      <c r="D6050" s="632">
        <v>1</v>
      </c>
      <c r="E6050" s="632">
        <v>2010</v>
      </c>
      <c r="F6050" s="1092">
        <v>70.13373</v>
      </c>
      <c r="G6050" s="816">
        <f t="shared" si="197"/>
        <v>70.13373</v>
      </c>
      <c r="H6050" s="1093">
        <v>100</v>
      </c>
      <c r="I6050" s="816">
        <f t="shared" si="198"/>
        <v>0</v>
      </c>
      <c r="J6050" s="803"/>
      <c r="K6050" s="737"/>
      <c r="L6050" s="737"/>
      <c r="M6050" s="803"/>
      <c r="N6050" s="737"/>
      <c r="O6050" s="737"/>
      <c r="P6050" s="1883"/>
    </row>
    <row r="6051" spans="1:16" ht="20.25" customHeight="1">
      <c r="A6051" s="632">
        <v>531</v>
      </c>
      <c r="B6051" s="818" t="s">
        <v>799</v>
      </c>
      <c r="C6051" s="632" t="s">
        <v>709</v>
      </c>
      <c r="D6051" s="632">
        <v>1</v>
      </c>
      <c r="E6051" s="632">
        <v>2010</v>
      </c>
      <c r="F6051" s="1092">
        <v>206.56457</v>
      </c>
      <c r="G6051" s="816">
        <f t="shared" si="197"/>
        <v>206.56457</v>
      </c>
      <c r="H6051" s="1093">
        <v>100</v>
      </c>
      <c r="I6051" s="816">
        <f t="shared" si="198"/>
        <v>0</v>
      </c>
      <c r="J6051" s="803"/>
      <c r="K6051" s="737"/>
      <c r="L6051" s="737"/>
      <c r="M6051" s="803"/>
      <c r="N6051" s="737"/>
      <c r="O6051" s="737"/>
      <c r="P6051" s="1883"/>
    </row>
    <row r="6052" spans="1:16" ht="20.25" customHeight="1">
      <c r="A6052" s="632">
        <v>532</v>
      </c>
      <c r="B6052" s="818" t="s">
        <v>799</v>
      </c>
      <c r="C6052" s="632" t="s">
        <v>709</v>
      </c>
      <c r="D6052" s="632">
        <v>1</v>
      </c>
      <c r="E6052" s="632">
        <v>2010</v>
      </c>
      <c r="F6052" s="1092">
        <v>206.56457</v>
      </c>
      <c r="G6052" s="816">
        <f t="shared" si="197"/>
        <v>206.56457</v>
      </c>
      <c r="H6052" s="1093">
        <v>100</v>
      </c>
      <c r="I6052" s="816">
        <f t="shared" si="198"/>
        <v>0</v>
      </c>
      <c r="J6052" s="803"/>
      <c r="K6052" s="737"/>
      <c r="L6052" s="737"/>
      <c r="M6052" s="803"/>
      <c r="N6052" s="737"/>
      <c r="O6052" s="737"/>
      <c r="P6052" s="1883"/>
    </row>
    <row r="6053" spans="1:16" ht="20.25" customHeight="1">
      <c r="A6053" s="632">
        <v>533</v>
      </c>
      <c r="B6053" s="818" t="s">
        <v>795</v>
      </c>
      <c r="C6053" s="632" t="s">
        <v>709</v>
      </c>
      <c r="D6053" s="632">
        <v>1</v>
      </c>
      <c r="E6053" s="632">
        <v>2010</v>
      </c>
      <c r="F6053" s="1092">
        <v>206.56457</v>
      </c>
      <c r="G6053" s="816">
        <f t="shared" si="197"/>
        <v>206.56457</v>
      </c>
      <c r="H6053" s="1093">
        <v>100</v>
      </c>
      <c r="I6053" s="816">
        <f t="shared" si="198"/>
        <v>0</v>
      </c>
      <c r="J6053" s="803"/>
      <c r="K6053" s="737"/>
      <c r="L6053" s="737"/>
      <c r="M6053" s="803"/>
      <c r="N6053" s="737"/>
      <c r="O6053" s="737"/>
      <c r="P6053" s="1883"/>
    </row>
    <row r="6054" spans="1:16" ht="20.25" customHeight="1">
      <c r="A6054" s="632">
        <v>534</v>
      </c>
      <c r="B6054" s="818" t="s">
        <v>795</v>
      </c>
      <c r="C6054" s="632" t="s">
        <v>709</v>
      </c>
      <c r="D6054" s="632">
        <v>1</v>
      </c>
      <c r="E6054" s="632">
        <v>2010</v>
      </c>
      <c r="F6054" s="1092">
        <v>206.56457</v>
      </c>
      <c r="G6054" s="816">
        <f t="shared" si="197"/>
        <v>206.56457</v>
      </c>
      <c r="H6054" s="1093">
        <v>100</v>
      </c>
      <c r="I6054" s="816">
        <f t="shared" si="198"/>
        <v>0</v>
      </c>
      <c r="J6054" s="803"/>
      <c r="K6054" s="737"/>
      <c r="L6054" s="737"/>
      <c r="M6054" s="803"/>
      <c r="N6054" s="737"/>
      <c r="O6054" s="737"/>
      <c r="P6054" s="1883"/>
    </row>
    <row r="6055" spans="1:16" ht="20.25" customHeight="1">
      <c r="A6055" s="632">
        <v>535</v>
      </c>
      <c r="B6055" s="818" t="s">
        <v>795</v>
      </c>
      <c r="C6055" s="632" t="s">
        <v>709</v>
      </c>
      <c r="D6055" s="632">
        <v>1</v>
      </c>
      <c r="E6055" s="632">
        <v>2010</v>
      </c>
      <c r="F6055" s="1092">
        <v>206.56457</v>
      </c>
      <c r="G6055" s="816">
        <f t="shared" si="197"/>
        <v>206.56457</v>
      </c>
      <c r="H6055" s="1093">
        <v>100</v>
      </c>
      <c r="I6055" s="816">
        <f t="shared" si="198"/>
        <v>0</v>
      </c>
      <c r="J6055" s="803"/>
      <c r="K6055" s="737"/>
      <c r="L6055" s="737"/>
      <c r="M6055" s="803"/>
      <c r="N6055" s="737"/>
      <c r="O6055" s="737"/>
      <c r="P6055" s="1883"/>
    </row>
    <row r="6056" spans="1:16" ht="20.25" customHeight="1">
      <c r="A6056" s="632">
        <v>536</v>
      </c>
      <c r="B6056" s="818" t="s">
        <v>795</v>
      </c>
      <c r="C6056" s="632" t="s">
        <v>709</v>
      </c>
      <c r="D6056" s="632">
        <v>1</v>
      </c>
      <c r="E6056" s="632">
        <v>2010</v>
      </c>
      <c r="F6056" s="1092">
        <v>206.56457</v>
      </c>
      <c r="G6056" s="816">
        <f t="shared" si="197"/>
        <v>206.56457</v>
      </c>
      <c r="H6056" s="1093">
        <v>100</v>
      </c>
      <c r="I6056" s="816">
        <f t="shared" si="198"/>
        <v>0</v>
      </c>
      <c r="J6056" s="803"/>
      <c r="K6056" s="737"/>
      <c r="L6056" s="737"/>
      <c r="M6056" s="803"/>
      <c r="N6056" s="737"/>
      <c r="O6056" s="737"/>
      <c r="P6056" s="1883"/>
    </row>
    <row r="6057" spans="1:16" ht="20.25" customHeight="1">
      <c r="A6057" s="632">
        <v>537</v>
      </c>
      <c r="B6057" s="818" t="s">
        <v>795</v>
      </c>
      <c r="C6057" s="632" t="s">
        <v>709</v>
      </c>
      <c r="D6057" s="632">
        <v>1</v>
      </c>
      <c r="E6057" s="632">
        <v>2010</v>
      </c>
      <c r="F6057" s="1092">
        <v>206.56457</v>
      </c>
      <c r="G6057" s="816">
        <f t="shared" si="197"/>
        <v>206.56457</v>
      </c>
      <c r="H6057" s="1093">
        <v>100</v>
      </c>
      <c r="I6057" s="816">
        <f t="shared" si="198"/>
        <v>0</v>
      </c>
      <c r="J6057" s="803"/>
      <c r="K6057" s="737"/>
      <c r="L6057" s="737"/>
      <c r="M6057" s="803"/>
      <c r="N6057" s="737"/>
      <c r="O6057" s="737"/>
      <c r="P6057" s="1883"/>
    </row>
    <row r="6058" spans="1:16" ht="20.25" customHeight="1">
      <c r="A6058" s="632">
        <v>538</v>
      </c>
      <c r="B6058" s="818" t="s">
        <v>795</v>
      </c>
      <c r="C6058" s="632" t="s">
        <v>709</v>
      </c>
      <c r="D6058" s="632">
        <v>1</v>
      </c>
      <c r="E6058" s="632">
        <v>2010</v>
      </c>
      <c r="F6058" s="1092">
        <v>206.56457</v>
      </c>
      <c r="G6058" s="816">
        <f t="shared" si="197"/>
        <v>206.56457</v>
      </c>
      <c r="H6058" s="1093">
        <v>100</v>
      </c>
      <c r="I6058" s="816">
        <f t="shared" si="198"/>
        <v>0</v>
      </c>
      <c r="J6058" s="803"/>
      <c r="K6058" s="737"/>
      <c r="L6058" s="737"/>
      <c r="M6058" s="803"/>
      <c r="N6058" s="737"/>
      <c r="O6058" s="737"/>
      <c r="P6058" s="1883"/>
    </row>
    <row r="6059" spans="1:16" ht="20.25" customHeight="1">
      <c r="A6059" s="632">
        <v>539</v>
      </c>
      <c r="B6059" s="818" t="s">
        <v>795</v>
      </c>
      <c r="C6059" s="632" t="s">
        <v>709</v>
      </c>
      <c r="D6059" s="632">
        <v>1</v>
      </c>
      <c r="E6059" s="632">
        <v>2010</v>
      </c>
      <c r="F6059" s="1092">
        <v>206.56457</v>
      </c>
      <c r="G6059" s="816">
        <f t="shared" si="197"/>
        <v>206.56457</v>
      </c>
      <c r="H6059" s="1093">
        <v>100</v>
      </c>
      <c r="I6059" s="816">
        <f t="shared" si="198"/>
        <v>0</v>
      </c>
      <c r="J6059" s="803"/>
      <c r="K6059" s="737"/>
      <c r="L6059" s="737"/>
      <c r="M6059" s="803"/>
      <c r="N6059" s="737"/>
      <c r="O6059" s="737"/>
      <c r="P6059" s="1883"/>
    </row>
    <row r="6060" spans="1:16" ht="20.25" customHeight="1">
      <c r="A6060" s="632">
        <v>540</v>
      </c>
      <c r="B6060" s="818" t="s">
        <v>795</v>
      </c>
      <c r="C6060" s="632" t="s">
        <v>709</v>
      </c>
      <c r="D6060" s="632">
        <v>1</v>
      </c>
      <c r="E6060" s="632">
        <v>2010</v>
      </c>
      <c r="F6060" s="1092">
        <v>206.56457</v>
      </c>
      <c r="G6060" s="816">
        <f t="shared" si="197"/>
        <v>206.56457</v>
      </c>
      <c r="H6060" s="1093">
        <v>100</v>
      </c>
      <c r="I6060" s="816">
        <f t="shared" si="198"/>
        <v>0</v>
      </c>
      <c r="J6060" s="803"/>
      <c r="K6060" s="737"/>
      <c r="L6060" s="737"/>
      <c r="M6060" s="803"/>
      <c r="N6060" s="737"/>
      <c r="O6060" s="737"/>
      <c r="P6060" s="1883"/>
    </row>
    <row r="6061" spans="1:16" ht="20.25" customHeight="1">
      <c r="A6061" s="632">
        <v>541</v>
      </c>
      <c r="B6061" s="818" t="s">
        <v>795</v>
      </c>
      <c r="C6061" s="632" t="s">
        <v>709</v>
      </c>
      <c r="D6061" s="632">
        <v>1</v>
      </c>
      <c r="E6061" s="632">
        <v>2010</v>
      </c>
      <c r="F6061" s="1092">
        <v>206.56457</v>
      </c>
      <c r="G6061" s="816">
        <f t="shared" si="197"/>
        <v>206.56457</v>
      </c>
      <c r="H6061" s="1093">
        <v>100</v>
      </c>
      <c r="I6061" s="816">
        <f t="shared" si="198"/>
        <v>0</v>
      </c>
      <c r="J6061" s="803"/>
      <c r="K6061" s="737"/>
      <c r="L6061" s="737"/>
      <c r="M6061" s="803"/>
      <c r="N6061" s="737"/>
      <c r="O6061" s="737"/>
      <c r="P6061" s="1883"/>
    </row>
    <row r="6062" spans="1:16" ht="20.25" customHeight="1">
      <c r="A6062" s="632">
        <v>542</v>
      </c>
      <c r="B6062" s="818" t="s">
        <v>795</v>
      </c>
      <c r="C6062" s="632" t="s">
        <v>709</v>
      </c>
      <c r="D6062" s="632">
        <v>1</v>
      </c>
      <c r="E6062" s="632">
        <v>2010</v>
      </c>
      <c r="F6062" s="1092">
        <v>206.56457</v>
      </c>
      <c r="G6062" s="816">
        <f t="shared" si="197"/>
        <v>206.56457</v>
      </c>
      <c r="H6062" s="1093">
        <v>100</v>
      </c>
      <c r="I6062" s="816">
        <f t="shared" si="198"/>
        <v>0</v>
      </c>
      <c r="J6062" s="803"/>
      <c r="K6062" s="737"/>
      <c r="L6062" s="737"/>
      <c r="M6062" s="803"/>
      <c r="N6062" s="737"/>
      <c r="O6062" s="737"/>
      <c r="P6062" s="1883"/>
    </row>
    <row r="6063" spans="1:16" ht="20.25" customHeight="1">
      <c r="A6063" s="632">
        <v>543</v>
      </c>
      <c r="B6063" s="818" t="s">
        <v>795</v>
      </c>
      <c r="C6063" s="632" t="s">
        <v>709</v>
      </c>
      <c r="D6063" s="632">
        <v>1</v>
      </c>
      <c r="E6063" s="632">
        <v>2010</v>
      </c>
      <c r="F6063" s="1092">
        <v>206.56457</v>
      </c>
      <c r="G6063" s="816">
        <f t="shared" si="197"/>
        <v>206.56457</v>
      </c>
      <c r="H6063" s="1093">
        <v>100</v>
      </c>
      <c r="I6063" s="816">
        <f t="shared" si="198"/>
        <v>0</v>
      </c>
      <c r="J6063" s="803"/>
      <c r="K6063" s="737"/>
      <c r="L6063" s="737"/>
      <c r="M6063" s="803"/>
      <c r="N6063" s="737"/>
      <c r="O6063" s="737"/>
      <c r="P6063" s="1883"/>
    </row>
    <row r="6064" spans="1:16" ht="20.25" customHeight="1">
      <c r="A6064" s="632">
        <v>544</v>
      </c>
      <c r="B6064" s="818" t="s">
        <v>795</v>
      </c>
      <c r="C6064" s="632" t="s">
        <v>709</v>
      </c>
      <c r="D6064" s="632">
        <v>1</v>
      </c>
      <c r="E6064" s="632">
        <v>2010</v>
      </c>
      <c r="F6064" s="1092">
        <v>206.56457</v>
      </c>
      <c r="G6064" s="816">
        <f t="shared" si="197"/>
        <v>206.56457</v>
      </c>
      <c r="H6064" s="1093">
        <v>100</v>
      </c>
      <c r="I6064" s="816">
        <f t="shared" si="198"/>
        <v>0</v>
      </c>
      <c r="J6064" s="803"/>
      <c r="K6064" s="737"/>
      <c r="L6064" s="737"/>
      <c r="M6064" s="803"/>
      <c r="N6064" s="737"/>
      <c r="O6064" s="737"/>
      <c r="P6064" s="1883"/>
    </row>
    <row r="6065" spans="1:16" ht="20.25" customHeight="1">
      <c r="A6065" s="632">
        <v>545</v>
      </c>
      <c r="B6065" s="818" t="s">
        <v>795</v>
      </c>
      <c r="C6065" s="632" t="s">
        <v>709</v>
      </c>
      <c r="D6065" s="632">
        <v>1</v>
      </c>
      <c r="E6065" s="632">
        <v>2010</v>
      </c>
      <c r="F6065" s="1092">
        <v>206.56457</v>
      </c>
      <c r="G6065" s="816">
        <f t="shared" si="197"/>
        <v>206.56457</v>
      </c>
      <c r="H6065" s="1093">
        <v>100</v>
      </c>
      <c r="I6065" s="816">
        <f t="shared" si="198"/>
        <v>0</v>
      </c>
      <c r="J6065" s="803"/>
      <c r="K6065" s="737"/>
      <c r="L6065" s="737"/>
      <c r="M6065" s="803"/>
      <c r="N6065" s="737"/>
      <c r="O6065" s="737"/>
      <c r="P6065" s="1883"/>
    </row>
    <row r="6066" spans="1:16" ht="20.25" customHeight="1">
      <c r="A6066" s="632">
        <v>546</v>
      </c>
      <c r="B6066" s="818" t="s">
        <v>795</v>
      </c>
      <c r="C6066" s="632" t="s">
        <v>709</v>
      </c>
      <c r="D6066" s="632">
        <v>1</v>
      </c>
      <c r="E6066" s="632">
        <v>2010</v>
      </c>
      <c r="F6066" s="1092">
        <v>206.56457</v>
      </c>
      <c r="G6066" s="816">
        <f t="shared" si="197"/>
        <v>206.56457</v>
      </c>
      <c r="H6066" s="1093">
        <v>100</v>
      </c>
      <c r="I6066" s="816">
        <f t="shared" si="198"/>
        <v>0</v>
      </c>
      <c r="J6066" s="803"/>
      <c r="K6066" s="737"/>
      <c r="L6066" s="737"/>
      <c r="M6066" s="803"/>
      <c r="N6066" s="737"/>
      <c r="O6066" s="737"/>
      <c r="P6066" s="1883"/>
    </row>
    <row r="6067" spans="1:16" ht="20.25" customHeight="1">
      <c r="A6067" s="632">
        <v>547</v>
      </c>
      <c r="B6067" s="818" t="s">
        <v>795</v>
      </c>
      <c r="C6067" s="632" t="s">
        <v>709</v>
      </c>
      <c r="D6067" s="632">
        <v>1</v>
      </c>
      <c r="E6067" s="632">
        <v>2010</v>
      </c>
      <c r="F6067" s="1092">
        <v>206.56457</v>
      </c>
      <c r="G6067" s="816">
        <f t="shared" si="197"/>
        <v>206.56457</v>
      </c>
      <c r="H6067" s="1093">
        <v>100</v>
      </c>
      <c r="I6067" s="816">
        <f t="shared" si="198"/>
        <v>0</v>
      </c>
      <c r="J6067" s="803"/>
      <c r="K6067" s="737"/>
      <c r="L6067" s="737"/>
      <c r="M6067" s="803"/>
      <c r="N6067" s="737"/>
      <c r="O6067" s="737"/>
      <c r="P6067" s="1883"/>
    </row>
    <row r="6068" spans="1:16" ht="20.25" customHeight="1">
      <c r="A6068" s="632">
        <v>548</v>
      </c>
      <c r="B6068" s="818" t="s">
        <v>795</v>
      </c>
      <c r="C6068" s="632" t="s">
        <v>709</v>
      </c>
      <c r="D6068" s="632">
        <v>1</v>
      </c>
      <c r="E6068" s="632">
        <v>2010</v>
      </c>
      <c r="F6068" s="1092">
        <v>206.56457</v>
      </c>
      <c r="G6068" s="816">
        <f t="shared" si="197"/>
        <v>206.56457</v>
      </c>
      <c r="H6068" s="1093">
        <v>100</v>
      </c>
      <c r="I6068" s="816">
        <f t="shared" si="198"/>
        <v>0</v>
      </c>
      <c r="J6068" s="803"/>
      <c r="K6068" s="737"/>
      <c r="L6068" s="737"/>
      <c r="M6068" s="803"/>
      <c r="N6068" s="737"/>
      <c r="O6068" s="737"/>
      <c r="P6068" s="1883"/>
    </row>
    <row r="6069" spans="1:16" ht="20.25" customHeight="1">
      <c r="A6069" s="632">
        <v>549</v>
      </c>
      <c r="B6069" s="818" t="s">
        <v>795</v>
      </c>
      <c r="C6069" s="632" t="s">
        <v>709</v>
      </c>
      <c r="D6069" s="632">
        <v>1</v>
      </c>
      <c r="E6069" s="632">
        <v>2010</v>
      </c>
      <c r="F6069" s="1092">
        <v>206.56457</v>
      </c>
      <c r="G6069" s="816">
        <f t="shared" si="197"/>
        <v>206.56457</v>
      </c>
      <c r="H6069" s="1093">
        <v>100</v>
      </c>
      <c r="I6069" s="816">
        <f t="shared" si="198"/>
        <v>0</v>
      </c>
      <c r="J6069" s="803"/>
      <c r="K6069" s="737"/>
      <c r="L6069" s="737"/>
      <c r="M6069" s="803"/>
      <c r="N6069" s="737"/>
      <c r="O6069" s="737"/>
      <c r="P6069" s="1883"/>
    </row>
    <row r="6070" spans="1:16" ht="20.25" customHeight="1">
      <c r="A6070" s="632">
        <v>550</v>
      </c>
      <c r="B6070" s="818" t="s">
        <v>795</v>
      </c>
      <c r="C6070" s="632" t="s">
        <v>709</v>
      </c>
      <c r="D6070" s="632">
        <v>1</v>
      </c>
      <c r="E6070" s="632">
        <v>2010</v>
      </c>
      <c r="F6070" s="1092">
        <v>206.56457</v>
      </c>
      <c r="G6070" s="816">
        <f t="shared" si="197"/>
        <v>206.56457</v>
      </c>
      <c r="H6070" s="1093">
        <v>100</v>
      </c>
      <c r="I6070" s="816">
        <f t="shared" si="198"/>
        <v>0</v>
      </c>
      <c r="J6070" s="803"/>
      <c r="K6070" s="737"/>
      <c r="L6070" s="737"/>
      <c r="M6070" s="803"/>
      <c r="N6070" s="737"/>
      <c r="O6070" s="737"/>
      <c r="P6070" s="1883"/>
    </row>
    <row r="6071" spans="1:16" ht="20.25" customHeight="1">
      <c r="A6071" s="632">
        <v>551</v>
      </c>
      <c r="B6071" s="818" t="s">
        <v>795</v>
      </c>
      <c r="C6071" s="632" t="s">
        <v>709</v>
      </c>
      <c r="D6071" s="632">
        <v>1</v>
      </c>
      <c r="E6071" s="632">
        <v>2010</v>
      </c>
      <c r="F6071" s="1092">
        <v>206.56457</v>
      </c>
      <c r="G6071" s="816">
        <f t="shared" si="197"/>
        <v>206.56457</v>
      </c>
      <c r="H6071" s="1093">
        <v>100</v>
      </c>
      <c r="I6071" s="816">
        <f t="shared" si="198"/>
        <v>0</v>
      </c>
      <c r="J6071" s="803"/>
      <c r="K6071" s="737"/>
      <c r="L6071" s="737"/>
      <c r="M6071" s="803"/>
      <c r="N6071" s="737"/>
      <c r="O6071" s="737"/>
      <c r="P6071" s="1883"/>
    </row>
    <row r="6072" spans="1:16" ht="20.25" customHeight="1">
      <c r="A6072" s="632">
        <v>552</v>
      </c>
      <c r="B6072" s="818" t="s">
        <v>2917</v>
      </c>
      <c r="C6072" s="632" t="s">
        <v>709</v>
      </c>
      <c r="D6072" s="632">
        <v>1</v>
      </c>
      <c r="E6072" s="632">
        <v>2010</v>
      </c>
      <c r="F6072" s="1092">
        <v>169.69137000000001</v>
      </c>
      <c r="G6072" s="816">
        <f t="shared" si="197"/>
        <v>169.69137000000001</v>
      </c>
      <c r="H6072" s="1093">
        <v>100</v>
      </c>
      <c r="I6072" s="816">
        <f t="shared" si="198"/>
        <v>0</v>
      </c>
      <c r="J6072" s="803"/>
      <c r="K6072" s="737"/>
      <c r="L6072" s="737"/>
      <c r="M6072" s="803"/>
      <c r="N6072" s="737"/>
      <c r="O6072" s="737"/>
      <c r="P6072" s="1883"/>
    </row>
    <row r="6073" spans="1:16" ht="20.25" customHeight="1">
      <c r="A6073" s="632">
        <v>553</v>
      </c>
      <c r="B6073" s="818" t="s">
        <v>2917</v>
      </c>
      <c r="C6073" s="632" t="s">
        <v>709</v>
      </c>
      <c r="D6073" s="632">
        <v>1</v>
      </c>
      <c r="E6073" s="632">
        <v>2010</v>
      </c>
      <c r="F6073" s="1092">
        <v>169.69137000000001</v>
      </c>
      <c r="G6073" s="816">
        <f t="shared" si="197"/>
        <v>169.69137000000001</v>
      </c>
      <c r="H6073" s="1093">
        <v>100</v>
      </c>
      <c r="I6073" s="816">
        <f t="shared" si="198"/>
        <v>0</v>
      </c>
      <c r="J6073" s="803"/>
      <c r="K6073" s="737"/>
      <c r="L6073" s="737"/>
      <c r="M6073" s="803"/>
      <c r="N6073" s="737"/>
      <c r="O6073" s="737"/>
      <c r="P6073" s="1883"/>
    </row>
    <row r="6074" spans="1:16" ht="20.25" customHeight="1">
      <c r="A6074" s="632">
        <v>554</v>
      </c>
      <c r="B6074" s="818" t="s">
        <v>2917</v>
      </c>
      <c r="C6074" s="632" t="s">
        <v>709</v>
      </c>
      <c r="D6074" s="632">
        <v>1</v>
      </c>
      <c r="E6074" s="632">
        <v>2010</v>
      </c>
      <c r="F6074" s="1092">
        <v>169.69137000000001</v>
      </c>
      <c r="G6074" s="816">
        <f t="shared" si="197"/>
        <v>169.69137000000001</v>
      </c>
      <c r="H6074" s="1093">
        <v>100</v>
      </c>
      <c r="I6074" s="816">
        <f t="shared" si="198"/>
        <v>0</v>
      </c>
      <c r="J6074" s="803"/>
      <c r="K6074" s="737"/>
      <c r="L6074" s="737"/>
      <c r="M6074" s="803"/>
      <c r="N6074" s="737"/>
      <c r="O6074" s="737"/>
      <c r="P6074" s="1883"/>
    </row>
    <row r="6075" spans="1:16" ht="20.25" customHeight="1">
      <c r="A6075" s="632">
        <v>555</v>
      </c>
      <c r="B6075" s="818" t="s">
        <v>2917</v>
      </c>
      <c r="C6075" s="632" t="s">
        <v>709</v>
      </c>
      <c r="D6075" s="632">
        <v>1</v>
      </c>
      <c r="E6075" s="632">
        <v>2010</v>
      </c>
      <c r="F6075" s="1092">
        <v>169.69137000000001</v>
      </c>
      <c r="G6075" s="816">
        <f t="shared" si="197"/>
        <v>169.69137000000001</v>
      </c>
      <c r="H6075" s="1093">
        <v>100</v>
      </c>
      <c r="I6075" s="816">
        <f t="shared" si="198"/>
        <v>0</v>
      </c>
      <c r="J6075" s="803"/>
      <c r="K6075" s="737"/>
      <c r="L6075" s="737"/>
      <c r="M6075" s="803"/>
      <c r="N6075" s="737"/>
      <c r="O6075" s="737"/>
      <c r="P6075" s="1883"/>
    </row>
    <row r="6076" spans="1:16" ht="20.25" customHeight="1">
      <c r="A6076" s="632">
        <v>556</v>
      </c>
      <c r="B6076" s="831" t="s">
        <v>792</v>
      </c>
      <c r="C6076" s="632" t="s">
        <v>709</v>
      </c>
      <c r="D6076" s="632">
        <v>1</v>
      </c>
      <c r="E6076" s="632">
        <v>2010</v>
      </c>
      <c r="F6076" s="1092">
        <v>237.18914999999998</v>
      </c>
      <c r="G6076" s="816">
        <f t="shared" si="197"/>
        <v>237.18914999999998</v>
      </c>
      <c r="H6076" s="1093">
        <v>100</v>
      </c>
      <c r="I6076" s="816">
        <f t="shared" si="198"/>
        <v>0</v>
      </c>
      <c r="J6076" s="803"/>
      <c r="K6076" s="737"/>
      <c r="L6076" s="737"/>
      <c r="M6076" s="803"/>
      <c r="N6076" s="737"/>
      <c r="O6076" s="737"/>
      <c r="P6076" s="1883"/>
    </row>
    <row r="6077" spans="1:16" ht="20.25" customHeight="1">
      <c r="A6077" s="632">
        <v>557</v>
      </c>
      <c r="B6077" s="831" t="s">
        <v>792</v>
      </c>
      <c r="C6077" s="632" t="s">
        <v>709</v>
      </c>
      <c r="D6077" s="632">
        <v>1</v>
      </c>
      <c r="E6077" s="632">
        <v>2010</v>
      </c>
      <c r="F6077" s="1092">
        <v>237.18914999999998</v>
      </c>
      <c r="G6077" s="816">
        <f t="shared" si="197"/>
        <v>237.18914999999998</v>
      </c>
      <c r="H6077" s="1093">
        <v>100</v>
      </c>
      <c r="I6077" s="816">
        <f t="shared" si="198"/>
        <v>0</v>
      </c>
      <c r="J6077" s="803"/>
      <c r="K6077" s="737"/>
      <c r="L6077" s="737"/>
      <c r="M6077" s="803"/>
      <c r="N6077" s="737"/>
      <c r="O6077" s="737"/>
      <c r="P6077" s="1883"/>
    </row>
    <row r="6078" spans="1:16" ht="20.25" customHeight="1">
      <c r="A6078" s="632">
        <v>558</v>
      </c>
      <c r="B6078" s="831" t="s">
        <v>792</v>
      </c>
      <c r="C6078" s="632" t="s">
        <v>709</v>
      </c>
      <c r="D6078" s="632">
        <v>1</v>
      </c>
      <c r="E6078" s="632">
        <v>2010</v>
      </c>
      <c r="F6078" s="1092">
        <v>237.18914999999998</v>
      </c>
      <c r="G6078" s="816">
        <f t="shared" si="197"/>
        <v>237.18914999999998</v>
      </c>
      <c r="H6078" s="1093">
        <v>100</v>
      </c>
      <c r="I6078" s="816">
        <f t="shared" si="198"/>
        <v>0</v>
      </c>
      <c r="J6078" s="803"/>
      <c r="K6078" s="737"/>
      <c r="L6078" s="737"/>
      <c r="M6078" s="803"/>
      <c r="N6078" s="737"/>
      <c r="O6078" s="737"/>
      <c r="P6078" s="1883"/>
    </row>
    <row r="6079" spans="1:16" ht="20.25" customHeight="1">
      <c r="A6079" s="632">
        <v>559</v>
      </c>
      <c r="B6079" s="831" t="s">
        <v>792</v>
      </c>
      <c r="C6079" s="632" t="s">
        <v>709</v>
      </c>
      <c r="D6079" s="632">
        <v>1</v>
      </c>
      <c r="E6079" s="632">
        <v>2010</v>
      </c>
      <c r="F6079" s="1092">
        <v>237.18914999999998</v>
      </c>
      <c r="G6079" s="816">
        <f t="shared" si="197"/>
        <v>237.18914999999998</v>
      </c>
      <c r="H6079" s="1093">
        <v>100</v>
      </c>
      <c r="I6079" s="816">
        <f t="shared" si="198"/>
        <v>0</v>
      </c>
      <c r="J6079" s="803"/>
      <c r="K6079" s="737"/>
      <c r="L6079" s="737"/>
      <c r="M6079" s="803"/>
      <c r="N6079" s="737"/>
      <c r="O6079" s="737"/>
      <c r="P6079" s="1883"/>
    </row>
    <row r="6080" spans="1:16" ht="20.25" customHeight="1">
      <c r="A6080" s="632">
        <v>560</v>
      </c>
      <c r="B6080" s="831" t="s">
        <v>792</v>
      </c>
      <c r="C6080" s="632" t="s">
        <v>709</v>
      </c>
      <c r="D6080" s="632">
        <v>1</v>
      </c>
      <c r="E6080" s="632">
        <v>2010</v>
      </c>
      <c r="F6080" s="1092">
        <v>237.18914999999998</v>
      </c>
      <c r="G6080" s="816">
        <f t="shared" si="197"/>
        <v>237.18914999999998</v>
      </c>
      <c r="H6080" s="1093">
        <v>100</v>
      </c>
      <c r="I6080" s="816">
        <f t="shared" si="198"/>
        <v>0</v>
      </c>
      <c r="J6080" s="803"/>
      <c r="K6080" s="737"/>
      <c r="L6080" s="737"/>
      <c r="M6080" s="803"/>
      <c r="N6080" s="737"/>
      <c r="O6080" s="737"/>
      <c r="P6080" s="1883"/>
    </row>
    <row r="6081" spans="1:16" ht="20.25" customHeight="1">
      <c r="A6081" s="632">
        <v>561</v>
      </c>
      <c r="B6081" s="818" t="s">
        <v>2932</v>
      </c>
      <c r="C6081" s="632" t="s">
        <v>709</v>
      </c>
      <c r="D6081" s="632">
        <v>65</v>
      </c>
      <c r="E6081" s="632">
        <v>2010</v>
      </c>
      <c r="F6081" s="1092">
        <v>2480.1842000000001</v>
      </c>
      <c r="G6081" s="816">
        <f t="shared" si="197"/>
        <v>2480.1842000000001</v>
      </c>
      <c r="H6081" s="1093">
        <v>100</v>
      </c>
      <c r="I6081" s="816">
        <f t="shared" si="198"/>
        <v>0</v>
      </c>
      <c r="J6081" s="803"/>
      <c r="K6081" s="737"/>
      <c r="L6081" s="737"/>
      <c r="M6081" s="803"/>
      <c r="N6081" s="737"/>
      <c r="O6081" s="737"/>
      <c r="P6081" s="1883"/>
    </row>
    <row r="6082" spans="1:16" ht="20.25" customHeight="1">
      <c r="A6082" s="632">
        <v>562</v>
      </c>
      <c r="B6082" s="818" t="s">
        <v>2882</v>
      </c>
      <c r="C6082" s="632" t="s">
        <v>709</v>
      </c>
      <c r="D6082" s="632">
        <v>19</v>
      </c>
      <c r="E6082" s="632">
        <v>2010</v>
      </c>
      <c r="F6082" s="1092">
        <v>1735.22839</v>
      </c>
      <c r="G6082" s="816">
        <f t="shared" si="197"/>
        <v>1735.22839</v>
      </c>
      <c r="H6082" s="1093">
        <v>100</v>
      </c>
      <c r="I6082" s="816">
        <f t="shared" si="198"/>
        <v>0</v>
      </c>
      <c r="J6082" s="803"/>
      <c r="K6082" s="737"/>
      <c r="L6082" s="737"/>
      <c r="M6082" s="803"/>
      <c r="N6082" s="737"/>
      <c r="O6082" s="737"/>
      <c r="P6082" s="1883"/>
    </row>
    <row r="6083" spans="1:16" s="829" customFormat="1" ht="20.25" customHeight="1">
      <c r="A6083" s="632">
        <v>563</v>
      </c>
      <c r="B6083" s="818" t="s">
        <v>720</v>
      </c>
      <c r="C6083" s="632" t="s">
        <v>709</v>
      </c>
      <c r="D6083" s="632">
        <v>1</v>
      </c>
      <c r="E6083" s="632">
        <v>2010</v>
      </c>
      <c r="F6083" s="1092">
        <v>416.82135</v>
      </c>
      <c r="G6083" s="816">
        <f t="shared" si="197"/>
        <v>416.82135</v>
      </c>
      <c r="H6083" s="1093">
        <v>100</v>
      </c>
      <c r="I6083" s="816">
        <f t="shared" si="198"/>
        <v>0</v>
      </c>
      <c r="J6083" s="817"/>
      <c r="K6083" s="824"/>
      <c r="L6083" s="824"/>
      <c r="M6083" s="817"/>
      <c r="N6083" s="824"/>
      <c r="O6083" s="824"/>
      <c r="P6083" s="1883"/>
    </row>
    <row r="6084" spans="1:16" s="829" customFormat="1" ht="20.25" customHeight="1">
      <c r="A6084" s="632">
        <v>564</v>
      </c>
      <c r="B6084" s="818" t="s">
        <v>720</v>
      </c>
      <c r="C6084" s="632" t="s">
        <v>709</v>
      </c>
      <c r="D6084" s="632">
        <v>1</v>
      </c>
      <c r="E6084" s="632">
        <v>2010</v>
      </c>
      <c r="F6084" s="1092">
        <v>416.82135</v>
      </c>
      <c r="G6084" s="816">
        <f t="shared" si="197"/>
        <v>416.82135</v>
      </c>
      <c r="H6084" s="1093">
        <v>100</v>
      </c>
      <c r="I6084" s="816">
        <f t="shared" si="198"/>
        <v>0</v>
      </c>
      <c r="J6084" s="817"/>
      <c r="K6084" s="824"/>
      <c r="L6084" s="824"/>
      <c r="M6084" s="817"/>
      <c r="N6084" s="824"/>
      <c r="O6084" s="824"/>
      <c r="P6084" s="1883"/>
    </row>
    <row r="6085" spans="1:16" ht="20.25" customHeight="1">
      <c r="A6085" s="632">
        <v>565</v>
      </c>
      <c r="B6085" s="818" t="s">
        <v>813</v>
      </c>
      <c r="C6085" s="632" t="s">
        <v>709</v>
      </c>
      <c r="D6085" s="632">
        <v>1</v>
      </c>
      <c r="E6085" s="632">
        <v>2011</v>
      </c>
      <c r="F6085" s="1092">
        <v>178.5</v>
      </c>
      <c r="G6085" s="816">
        <f t="shared" si="197"/>
        <v>178.5</v>
      </c>
      <c r="H6085" s="1093">
        <v>100</v>
      </c>
      <c r="I6085" s="816">
        <f t="shared" si="198"/>
        <v>0</v>
      </c>
      <c r="J6085" s="803"/>
      <c r="K6085" s="737"/>
      <c r="L6085" s="737"/>
      <c r="M6085" s="803"/>
      <c r="N6085" s="737"/>
      <c r="O6085" s="737"/>
      <c r="P6085" s="1883"/>
    </row>
    <row r="6086" spans="1:16" ht="20.25" customHeight="1">
      <c r="A6086" s="632">
        <v>566</v>
      </c>
      <c r="B6086" s="831" t="s">
        <v>3923</v>
      </c>
      <c r="C6086" s="632" t="s">
        <v>709</v>
      </c>
      <c r="D6086" s="632">
        <v>1</v>
      </c>
      <c r="E6086" s="632">
        <v>2010</v>
      </c>
      <c r="F6086" s="1092">
        <v>107.85397</v>
      </c>
      <c r="G6086" s="816">
        <f t="shared" si="197"/>
        <v>107.85397</v>
      </c>
      <c r="H6086" s="1093">
        <v>100</v>
      </c>
      <c r="I6086" s="816">
        <f t="shared" si="198"/>
        <v>0</v>
      </c>
      <c r="J6086" s="803"/>
      <c r="K6086" s="737"/>
      <c r="L6086" s="737"/>
      <c r="M6086" s="803"/>
      <c r="N6086" s="737"/>
      <c r="O6086" s="737"/>
      <c r="P6086" s="1883"/>
    </row>
    <row r="6087" spans="1:16" ht="20.25" customHeight="1">
      <c r="A6087" s="632">
        <v>567</v>
      </c>
      <c r="B6087" s="831" t="s">
        <v>3923</v>
      </c>
      <c r="C6087" s="632" t="s">
        <v>709</v>
      </c>
      <c r="D6087" s="632">
        <v>1</v>
      </c>
      <c r="E6087" s="632">
        <v>2010</v>
      </c>
      <c r="F6087" s="1092">
        <v>107.85397</v>
      </c>
      <c r="G6087" s="816">
        <f t="shared" si="197"/>
        <v>107.85397</v>
      </c>
      <c r="H6087" s="1093">
        <v>100</v>
      </c>
      <c r="I6087" s="816">
        <f t="shared" si="198"/>
        <v>0</v>
      </c>
      <c r="J6087" s="803"/>
      <c r="K6087" s="737"/>
      <c r="L6087" s="737"/>
      <c r="M6087" s="803"/>
      <c r="N6087" s="737"/>
      <c r="O6087" s="737"/>
      <c r="P6087" s="1883"/>
    </row>
    <row r="6088" spans="1:16" ht="20.25" customHeight="1">
      <c r="A6088" s="632">
        <v>568</v>
      </c>
      <c r="B6088" s="831" t="s">
        <v>3923</v>
      </c>
      <c r="C6088" s="632" t="s">
        <v>709</v>
      </c>
      <c r="D6088" s="632">
        <v>1</v>
      </c>
      <c r="E6088" s="632">
        <v>2010</v>
      </c>
      <c r="F6088" s="1092">
        <v>107.85397</v>
      </c>
      <c r="G6088" s="816">
        <f t="shared" si="197"/>
        <v>107.85397</v>
      </c>
      <c r="H6088" s="1093">
        <v>100</v>
      </c>
      <c r="I6088" s="816">
        <f t="shared" si="198"/>
        <v>0</v>
      </c>
      <c r="J6088" s="803"/>
      <c r="K6088" s="737"/>
      <c r="L6088" s="737"/>
      <c r="M6088" s="803"/>
      <c r="N6088" s="737"/>
      <c r="O6088" s="737"/>
      <c r="P6088" s="1883"/>
    </row>
    <row r="6089" spans="1:16" ht="20.25" customHeight="1">
      <c r="A6089" s="632">
        <v>569</v>
      </c>
      <c r="B6089" s="831" t="s">
        <v>3923</v>
      </c>
      <c r="C6089" s="632" t="s">
        <v>709</v>
      </c>
      <c r="D6089" s="632">
        <v>1</v>
      </c>
      <c r="E6089" s="632">
        <v>2010</v>
      </c>
      <c r="F6089" s="1092">
        <v>107.85397</v>
      </c>
      <c r="G6089" s="816">
        <f t="shared" si="197"/>
        <v>107.85397</v>
      </c>
      <c r="H6089" s="1093">
        <v>100</v>
      </c>
      <c r="I6089" s="816">
        <f t="shared" si="198"/>
        <v>0</v>
      </c>
      <c r="J6089" s="803"/>
      <c r="K6089" s="737"/>
      <c r="L6089" s="737"/>
      <c r="M6089" s="803"/>
      <c r="N6089" s="737"/>
      <c r="O6089" s="737"/>
      <c r="P6089" s="1883"/>
    </row>
    <row r="6090" spans="1:16" ht="20.25" customHeight="1">
      <c r="A6090" s="632">
        <v>570</v>
      </c>
      <c r="B6090" s="818" t="s">
        <v>1812</v>
      </c>
      <c r="C6090" s="632" t="s">
        <v>709</v>
      </c>
      <c r="D6090" s="632">
        <v>1</v>
      </c>
      <c r="E6090" s="632">
        <v>2010</v>
      </c>
      <c r="F6090" s="1092">
        <v>140.18776</v>
      </c>
      <c r="G6090" s="816">
        <f t="shared" si="197"/>
        <v>140.18776</v>
      </c>
      <c r="H6090" s="1093">
        <v>100</v>
      </c>
      <c r="I6090" s="816">
        <f t="shared" si="198"/>
        <v>0</v>
      </c>
      <c r="J6090" s="803"/>
      <c r="K6090" s="737"/>
      <c r="L6090" s="737"/>
      <c r="M6090" s="803"/>
      <c r="N6090" s="737"/>
      <c r="O6090" s="737"/>
      <c r="P6090" s="1883"/>
    </row>
    <row r="6091" spans="1:16" ht="20.25" customHeight="1">
      <c r="A6091" s="632">
        <v>571</v>
      </c>
      <c r="B6091" s="818" t="s">
        <v>1812</v>
      </c>
      <c r="C6091" s="632" t="s">
        <v>709</v>
      </c>
      <c r="D6091" s="632">
        <v>1</v>
      </c>
      <c r="E6091" s="632">
        <v>2010</v>
      </c>
      <c r="F6091" s="1092">
        <v>140.18776</v>
      </c>
      <c r="G6091" s="816">
        <f t="shared" si="197"/>
        <v>140.18776</v>
      </c>
      <c r="H6091" s="1093">
        <v>100</v>
      </c>
      <c r="I6091" s="816">
        <f t="shared" si="198"/>
        <v>0</v>
      </c>
      <c r="J6091" s="803"/>
      <c r="K6091" s="737"/>
      <c r="L6091" s="737"/>
      <c r="M6091" s="803"/>
      <c r="N6091" s="737"/>
      <c r="O6091" s="737"/>
      <c r="P6091" s="1883"/>
    </row>
    <row r="6092" spans="1:16" ht="20.25" customHeight="1">
      <c r="A6092" s="632">
        <v>572</v>
      </c>
      <c r="B6092" s="818" t="s">
        <v>1812</v>
      </c>
      <c r="C6092" s="632" t="s">
        <v>709</v>
      </c>
      <c r="D6092" s="632">
        <v>1</v>
      </c>
      <c r="E6092" s="632">
        <v>2010</v>
      </c>
      <c r="F6092" s="1092">
        <v>140.18776</v>
      </c>
      <c r="G6092" s="816">
        <f t="shared" si="197"/>
        <v>140.18776</v>
      </c>
      <c r="H6092" s="1093">
        <v>100</v>
      </c>
      <c r="I6092" s="816">
        <f t="shared" si="198"/>
        <v>0</v>
      </c>
      <c r="J6092" s="803"/>
      <c r="K6092" s="737"/>
      <c r="L6092" s="737"/>
      <c r="M6092" s="803"/>
      <c r="N6092" s="737"/>
      <c r="O6092" s="737"/>
      <c r="P6092" s="1883"/>
    </row>
    <row r="6093" spans="1:16" ht="20.25" customHeight="1">
      <c r="A6093" s="632">
        <v>573</v>
      </c>
      <c r="B6093" s="818" t="s">
        <v>1812</v>
      </c>
      <c r="C6093" s="632" t="s">
        <v>709</v>
      </c>
      <c r="D6093" s="632">
        <v>1</v>
      </c>
      <c r="E6093" s="632">
        <v>2010</v>
      </c>
      <c r="F6093" s="1092">
        <v>140.18776</v>
      </c>
      <c r="G6093" s="816">
        <f t="shared" ref="G6093:G6125" si="199">F6093*H6093%</f>
        <v>140.18776</v>
      </c>
      <c r="H6093" s="1093">
        <v>100</v>
      </c>
      <c r="I6093" s="816">
        <f t="shared" ref="I6093:I6125" si="200">F6093-G6093</f>
        <v>0</v>
      </c>
      <c r="J6093" s="803"/>
      <c r="K6093" s="737"/>
      <c r="L6093" s="737"/>
      <c r="M6093" s="803"/>
      <c r="N6093" s="737"/>
      <c r="O6093" s="737"/>
      <c r="P6093" s="1883"/>
    </row>
    <row r="6094" spans="1:16" ht="20.25" customHeight="1">
      <c r="A6094" s="632">
        <v>574</v>
      </c>
      <c r="B6094" s="818" t="s">
        <v>1812</v>
      </c>
      <c r="C6094" s="632" t="s">
        <v>709</v>
      </c>
      <c r="D6094" s="632">
        <v>1</v>
      </c>
      <c r="E6094" s="632">
        <v>2010</v>
      </c>
      <c r="F6094" s="1092">
        <v>140.18776</v>
      </c>
      <c r="G6094" s="816">
        <f t="shared" si="199"/>
        <v>140.18776</v>
      </c>
      <c r="H6094" s="1093">
        <v>100</v>
      </c>
      <c r="I6094" s="816">
        <f t="shared" si="200"/>
        <v>0</v>
      </c>
      <c r="J6094" s="803"/>
      <c r="K6094" s="737"/>
      <c r="L6094" s="737"/>
      <c r="M6094" s="803"/>
      <c r="N6094" s="737"/>
      <c r="O6094" s="737"/>
      <c r="P6094" s="1883"/>
    </row>
    <row r="6095" spans="1:16" ht="20.25" customHeight="1">
      <c r="A6095" s="632">
        <v>575</v>
      </c>
      <c r="B6095" s="818" t="s">
        <v>1812</v>
      </c>
      <c r="C6095" s="632" t="s">
        <v>709</v>
      </c>
      <c r="D6095" s="632">
        <v>1</v>
      </c>
      <c r="E6095" s="632">
        <v>2010</v>
      </c>
      <c r="F6095" s="1092">
        <v>140.18776</v>
      </c>
      <c r="G6095" s="816">
        <f t="shared" si="199"/>
        <v>140.18776</v>
      </c>
      <c r="H6095" s="1093">
        <v>100</v>
      </c>
      <c r="I6095" s="816">
        <f t="shared" si="200"/>
        <v>0</v>
      </c>
      <c r="J6095" s="803"/>
      <c r="K6095" s="737"/>
      <c r="L6095" s="737"/>
      <c r="M6095" s="803"/>
      <c r="N6095" s="737"/>
      <c r="O6095" s="737"/>
      <c r="P6095" s="1883"/>
    </row>
    <row r="6096" spans="1:16" ht="20.25" customHeight="1">
      <c r="A6096" s="632">
        <v>576</v>
      </c>
      <c r="B6096" s="818" t="s">
        <v>1812</v>
      </c>
      <c r="C6096" s="632" t="s">
        <v>709</v>
      </c>
      <c r="D6096" s="632">
        <v>1</v>
      </c>
      <c r="E6096" s="632">
        <v>2010</v>
      </c>
      <c r="F6096" s="1092">
        <v>140.18776</v>
      </c>
      <c r="G6096" s="816">
        <f t="shared" si="199"/>
        <v>140.18776</v>
      </c>
      <c r="H6096" s="1093">
        <v>100</v>
      </c>
      <c r="I6096" s="816">
        <f t="shared" si="200"/>
        <v>0</v>
      </c>
      <c r="J6096" s="803"/>
      <c r="K6096" s="737"/>
      <c r="L6096" s="737"/>
      <c r="M6096" s="803"/>
      <c r="N6096" s="737"/>
      <c r="O6096" s="737"/>
      <c r="P6096" s="1883"/>
    </row>
    <row r="6097" spans="1:16" ht="20.25" customHeight="1">
      <c r="A6097" s="632">
        <v>577</v>
      </c>
      <c r="B6097" s="818" t="s">
        <v>1812</v>
      </c>
      <c r="C6097" s="632" t="s">
        <v>709</v>
      </c>
      <c r="D6097" s="632">
        <v>1</v>
      </c>
      <c r="E6097" s="632">
        <v>2010</v>
      </c>
      <c r="F6097" s="1092">
        <v>140.18776</v>
      </c>
      <c r="G6097" s="816">
        <f t="shared" si="199"/>
        <v>140.18776</v>
      </c>
      <c r="H6097" s="1093">
        <v>100</v>
      </c>
      <c r="I6097" s="816">
        <f t="shared" si="200"/>
        <v>0</v>
      </c>
      <c r="J6097" s="803"/>
      <c r="K6097" s="737"/>
      <c r="L6097" s="737"/>
      <c r="M6097" s="803"/>
      <c r="N6097" s="737"/>
      <c r="O6097" s="737"/>
      <c r="P6097" s="1883"/>
    </row>
    <row r="6098" spans="1:16" ht="20.25" customHeight="1">
      <c r="A6098" s="632">
        <v>578</v>
      </c>
      <c r="B6098" s="818" t="s">
        <v>1810</v>
      </c>
      <c r="C6098" s="632" t="s">
        <v>709</v>
      </c>
      <c r="D6098" s="632">
        <v>1</v>
      </c>
      <c r="E6098" s="632">
        <v>2010</v>
      </c>
      <c r="F6098" s="1092">
        <v>168.92892000000001</v>
      </c>
      <c r="G6098" s="816">
        <f t="shared" si="199"/>
        <v>168.92892000000001</v>
      </c>
      <c r="H6098" s="1093">
        <v>100</v>
      </c>
      <c r="I6098" s="816">
        <f t="shared" si="200"/>
        <v>0</v>
      </c>
      <c r="J6098" s="803"/>
      <c r="K6098" s="737"/>
      <c r="L6098" s="737"/>
      <c r="M6098" s="803"/>
      <c r="N6098" s="737"/>
      <c r="O6098" s="737"/>
      <c r="P6098" s="1883"/>
    </row>
    <row r="6099" spans="1:16" ht="20.25" customHeight="1">
      <c r="A6099" s="632">
        <v>579</v>
      </c>
      <c r="B6099" s="818" t="s">
        <v>1810</v>
      </c>
      <c r="C6099" s="632" t="s">
        <v>709</v>
      </c>
      <c r="D6099" s="632">
        <v>1</v>
      </c>
      <c r="E6099" s="632">
        <v>2010</v>
      </c>
      <c r="F6099" s="1092">
        <v>168.92892000000001</v>
      </c>
      <c r="G6099" s="816">
        <f t="shared" si="199"/>
        <v>168.92892000000001</v>
      </c>
      <c r="H6099" s="1093">
        <v>100</v>
      </c>
      <c r="I6099" s="816">
        <f t="shared" si="200"/>
        <v>0</v>
      </c>
      <c r="J6099" s="803"/>
      <c r="K6099" s="737"/>
      <c r="L6099" s="737"/>
      <c r="M6099" s="803"/>
      <c r="N6099" s="737"/>
      <c r="O6099" s="737"/>
      <c r="P6099" s="1883"/>
    </row>
    <row r="6100" spans="1:16" ht="20.25" customHeight="1">
      <c r="A6100" s="632">
        <v>580</v>
      </c>
      <c r="B6100" s="818" t="s">
        <v>1810</v>
      </c>
      <c r="C6100" s="632" t="s">
        <v>709</v>
      </c>
      <c r="D6100" s="632">
        <v>1</v>
      </c>
      <c r="E6100" s="632">
        <v>2010</v>
      </c>
      <c r="F6100" s="1092">
        <v>168.92892000000001</v>
      </c>
      <c r="G6100" s="816">
        <f t="shared" si="199"/>
        <v>168.92892000000001</v>
      </c>
      <c r="H6100" s="1093">
        <v>100</v>
      </c>
      <c r="I6100" s="816">
        <f t="shared" si="200"/>
        <v>0</v>
      </c>
      <c r="J6100" s="803"/>
      <c r="K6100" s="737"/>
      <c r="L6100" s="737"/>
      <c r="M6100" s="803"/>
      <c r="N6100" s="737"/>
      <c r="O6100" s="737"/>
      <c r="P6100" s="1883"/>
    </row>
    <row r="6101" spans="1:16" ht="20.25" customHeight="1">
      <c r="A6101" s="632">
        <v>581</v>
      </c>
      <c r="B6101" s="818" t="s">
        <v>1810</v>
      </c>
      <c r="C6101" s="632" t="s">
        <v>709</v>
      </c>
      <c r="D6101" s="632">
        <v>1</v>
      </c>
      <c r="E6101" s="632">
        <v>2010</v>
      </c>
      <c r="F6101" s="1092">
        <v>168.92892000000001</v>
      </c>
      <c r="G6101" s="816">
        <f t="shared" si="199"/>
        <v>168.92892000000001</v>
      </c>
      <c r="H6101" s="1093">
        <v>100</v>
      </c>
      <c r="I6101" s="816">
        <f t="shared" si="200"/>
        <v>0</v>
      </c>
      <c r="J6101" s="803"/>
      <c r="K6101" s="737"/>
      <c r="L6101" s="737"/>
      <c r="M6101" s="803"/>
      <c r="N6101" s="737"/>
      <c r="O6101" s="737"/>
      <c r="P6101" s="1883"/>
    </row>
    <row r="6102" spans="1:16" ht="20.25" customHeight="1">
      <c r="A6102" s="632">
        <v>582</v>
      </c>
      <c r="B6102" s="818" t="s">
        <v>1810</v>
      </c>
      <c r="C6102" s="632" t="s">
        <v>709</v>
      </c>
      <c r="D6102" s="632">
        <v>1</v>
      </c>
      <c r="E6102" s="632">
        <v>2010</v>
      </c>
      <c r="F6102" s="1092">
        <v>168.92892000000001</v>
      </c>
      <c r="G6102" s="816">
        <f t="shared" si="199"/>
        <v>168.92892000000001</v>
      </c>
      <c r="H6102" s="1093">
        <v>100</v>
      </c>
      <c r="I6102" s="816">
        <f t="shared" si="200"/>
        <v>0</v>
      </c>
      <c r="J6102" s="803"/>
      <c r="K6102" s="737"/>
      <c r="L6102" s="737"/>
      <c r="M6102" s="803"/>
      <c r="N6102" s="737"/>
      <c r="O6102" s="737"/>
      <c r="P6102" s="1883"/>
    </row>
    <row r="6103" spans="1:16" ht="20.25" customHeight="1">
      <c r="A6103" s="632">
        <v>583</v>
      </c>
      <c r="B6103" s="818" t="s">
        <v>1810</v>
      </c>
      <c r="C6103" s="632" t="s">
        <v>709</v>
      </c>
      <c r="D6103" s="632">
        <v>1</v>
      </c>
      <c r="E6103" s="632">
        <v>2010</v>
      </c>
      <c r="F6103" s="1092">
        <v>168.92892000000001</v>
      </c>
      <c r="G6103" s="816">
        <f t="shared" si="199"/>
        <v>168.92892000000001</v>
      </c>
      <c r="H6103" s="1093">
        <v>100</v>
      </c>
      <c r="I6103" s="816">
        <f t="shared" si="200"/>
        <v>0</v>
      </c>
      <c r="J6103" s="803"/>
      <c r="K6103" s="737"/>
      <c r="L6103" s="737"/>
      <c r="M6103" s="803"/>
      <c r="N6103" s="737"/>
      <c r="O6103" s="737"/>
      <c r="P6103" s="1883"/>
    </row>
    <row r="6104" spans="1:16" ht="20.25" customHeight="1">
      <c r="A6104" s="632">
        <v>584</v>
      </c>
      <c r="B6104" s="818" t="s">
        <v>1810</v>
      </c>
      <c r="C6104" s="632" t="s">
        <v>709</v>
      </c>
      <c r="D6104" s="632">
        <v>1</v>
      </c>
      <c r="E6104" s="632">
        <v>2010</v>
      </c>
      <c r="F6104" s="1092">
        <v>168.92892000000001</v>
      </c>
      <c r="G6104" s="816">
        <f t="shared" si="199"/>
        <v>168.92892000000001</v>
      </c>
      <c r="H6104" s="1093">
        <v>100</v>
      </c>
      <c r="I6104" s="816">
        <f t="shared" si="200"/>
        <v>0</v>
      </c>
      <c r="J6104" s="803"/>
      <c r="K6104" s="737"/>
      <c r="L6104" s="737"/>
      <c r="M6104" s="803"/>
      <c r="N6104" s="737"/>
      <c r="O6104" s="737"/>
      <c r="P6104" s="1883"/>
    </row>
    <row r="6105" spans="1:16" ht="20.25" customHeight="1">
      <c r="A6105" s="632">
        <v>585</v>
      </c>
      <c r="B6105" s="818" t="s">
        <v>1810</v>
      </c>
      <c r="C6105" s="632" t="s">
        <v>709</v>
      </c>
      <c r="D6105" s="632">
        <v>1</v>
      </c>
      <c r="E6105" s="632">
        <v>2010</v>
      </c>
      <c r="F6105" s="1092">
        <v>168.92892000000001</v>
      </c>
      <c r="G6105" s="816">
        <f t="shared" si="199"/>
        <v>168.92892000000001</v>
      </c>
      <c r="H6105" s="1093">
        <v>100</v>
      </c>
      <c r="I6105" s="816">
        <f t="shared" si="200"/>
        <v>0</v>
      </c>
      <c r="J6105" s="803"/>
      <c r="K6105" s="737"/>
      <c r="L6105" s="737"/>
      <c r="M6105" s="803"/>
      <c r="N6105" s="737"/>
      <c r="O6105" s="737"/>
      <c r="P6105" s="1883"/>
    </row>
    <row r="6106" spans="1:16" ht="20.25" customHeight="1">
      <c r="A6106" s="632">
        <v>586</v>
      </c>
      <c r="B6106" s="818" t="s">
        <v>1810</v>
      </c>
      <c r="C6106" s="632" t="s">
        <v>709</v>
      </c>
      <c r="D6106" s="632">
        <v>1</v>
      </c>
      <c r="E6106" s="632">
        <v>2010</v>
      </c>
      <c r="F6106" s="1092">
        <v>168.92892000000001</v>
      </c>
      <c r="G6106" s="816">
        <f t="shared" si="199"/>
        <v>168.92892000000001</v>
      </c>
      <c r="H6106" s="1093">
        <v>100</v>
      </c>
      <c r="I6106" s="816">
        <f t="shared" si="200"/>
        <v>0</v>
      </c>
      <c r="J6106" s="803"/>
      <c r="K6106" s="737"/>
      <c r="L6106" s="737"/>
      <c r="M6106" s="803"/>
      <c r="N6106" s="737"/>
      <c r="O6106" s="737"/>
      <c r="P6106" s="1883"/>
    </row>
    <row r="6107" spans="1:16" ht="15" customHeight="1">
      <c r="A6107" s="632">
        <v>587</v>
      </c>
      <c r="B6107" s="818" t="s">
        <v>1810</v>
      </c>
      <c r="C6107" s="632" t="s">
        <v>709</v>
      </c>
      <c r="D6107" s="632">
        <v>1</v>
      </c>
      <c r="E6107" s="632">
        <v>2010</v>
      </c>
      <c r="F6107" s="1092">
        <v>168.92892000000001</v>
      </c>
      <c r="G6107" s="816">
        <f t="shared" si="199"/>
        <v>168.92892000000001</v>
      </c>
      <c r="H6107" s="1093">
        <v>100</v>
      </c>
      <c r="I6107" s="816">
        <f t="shared" si="200"/>
        <v>0</v>
      </c>
      <c r="J6107" s="803"/>
      <c r="K6107" s="737"/>
      <c r="L6107" s="737"/>
      <c r="M6107" s="803"/>
      <c r="N6107" s="737"/>
      <c r="O6107" s="737"/>
      <c r="P6107" s="1883"/>
    </row>
    <row r="6108" spans="1:16" ht="20.25" customHeight="1">
      <c r="A6108" s="632">
        <v>588</v>
      </c>
      <c r="B6108" s="818" t="s">
        <v>1810</v>
      </c>
      <c r="C6108" s="632" t="s">
        <v>709</v>
      </c>
      <c r="D6108" s="632">
        <v>1</v>
      </c>
      <c r="E6108" s="632">
        <v>2010</v>
      </c>
      <c r="F6108" s="1092">
        <v>168.92892000000001</v>
      </c>
      <c r="G6108" s="816">
        <f t="shared" si="199"/>
        <v>168.92892000000001</v>
      </c>
      <c r="H6108" s="1093">
        <v>100</v>
      </c>
      <c r="I6108" s="816">
        <f t="shared" si="200"/>
        <v>0</v>
      </c>
      <c r="J6108" s="803"/>
      <c r="K6108" s="737"/>
      <c r="L6108" s="737"/>
      <c r="M6108" s="803"/>
      <c r="N6108" s="737"/>
      <c r="O6108" s="737"/>
      <c r="P6108" s="1883"/>
    </row>
    <row r="6109" spans="1:16" ht="20.25" customHeight="1">
      <c r="A6109" s="632">
        <v>589</v>
      </c>
      <c r="B6109" s="818" t="s">
        <v>1810</v>
      </c>
      <c r="C6109" s="632" t="s">
        <v>709</v>
      </c>
      <c r="D6109" s="632">
        <v>1</v>
      </c>
      <c r="E6109" s="632">
        <v>2010</v>
      </c>
      <c r="F6109" s="1092">
        <v>168.92892000000001</v>
      </c>
      <c r="G6109" s="816">
        <f t="shared" si="199"/>
        <v>168.92892000000001</v>
      </c>
      <c r="H6109" s="1093">
        <v>100</v>
      </c>
      <c r="I6109" s="816">
        <f t="shared" si="200"/>
        <v>0</v>
      </c>
      <c r="J6109" s="803"/>
      <c r="K6109" s="737"/>
      <c r="L6109" s="737"/>
      <c r="M6109" s="803"/>
      <c r="N6109" s="737"/>
      <c r="O6109" s="737"/>
      <c r="P6109" s="1883"/>
    </row>
    <row r="6110" spans="1:16" ht="20.25" customHeight="1">
      <c r="A6110" s="632">
        <v>590</v>
      </c>
      <c r="B6110" s="818" t="s">
        <v>1810</v>
      </c>
      <c r="C6110" s="632" t="s">
        <v>709</v>
      </c>
      <c r="D6110" s="632">
        <v>1</v>
      </c>
      <c r="E6110" s="632">
        <v>2010</v>
      </c>
      <c r="F6110" s="1092">
        <v>168.92892000000001</v>
      </c>
      <c r="G6110" s="816">
        <f t="shared" si="199"/>
        <v>168.92892000000001</v>
      </c>
      <c r="H6110" s="1093">
        <v>100</v>
      </c>
      <c r="I6110" s="816">
        <f t="shared" si="200"/>
        <v>0</v>
      </c>
      <c r="J6110" s="803"/>
      <c r="K6110" s="737"/>
      <c r="L6110" s="737"/>
      <c r="M6110" s="803"/>
      <c r="N6110" s="737"/>
      <c r="O6110" s="737"/>
      <c r="P6110" s="1883"/>
    </row>
    <row r="6111" spans="1:16" ht="20.25" customHeight="1">
      <c r="A6111" s="632">
        <v>591</v>
      </c>
      <c r="B6111" s="818" t="s">
        <v>1810</v>
      </c>
      <c r="C6111" s="632" t="s">
        <v>709</v>
      </c>
      <c r="D6111" s="632">
        <v>1</v>
      </c>
      <c r="E6111" s="632">
        <v>2010</v>
      </c>
      <c r="F6111" s="1092">
        <v>168.92892000000001</v>
      </c>
      <c r="G6111" s="816">
        <f t="shared" si="199"/>
        <v>168.92892000000001</v>
      </c>
      <c r="H6111" s="1093">
        <v>100</v>
      </c>
      <c r="I6111" s="816">
        <f t="shared" si="200"/>
        <v>0</v>
      </c>
      <c r="J6111" s="803"/>
      <c r="K6111" s="737"/>
      <c r="L6111" s="737"/>
      <c r="M6111" s="803"/>
      <c r="N6111" s="737"/>
      <c r="O6111" s="737"/>
      <c r="P6111" s="1883"/>
    </row>
    <row r="6112" spans="1:16" ht="20.25" customHeight="1">
      <c r="A6112" s="632">
        <v>592</v>
      </c>
      <c r="B6112" s="818" t="s">
        <v>1810</v>
      </c>
      <c r="C6112" s="632" t="s">
        <v>709</v>
      </c>
      <c r="D6112" s="632">
        <v>1</v>
      </c>
      <c r="E6112" s="632">
        <v>2010</v>
      </c>
      <c r="F6112" s="1092">
        <v>168.92892000000001</v>
      </c>
      <c r="G6112" s="816">
        <f t="shared" si="199"/>
        <v>168.92892000000001</v>
      </c>
      <c r="H6112" s="1093">
        <v>100</v>
      </c>
      <c r="I6112" s="816">
        <f t="shared" si="200"/>
        <v>0</v>
      </c>
      <c r="J6112" s="803"/>
      <c r="K6112" s="737"/>
      <c r="L6112" s="737"/>
      <c r="M6112" s="803"/>
      <c r="N6112" s="737"/>
      <c r="O6112" s="737"/>
      <c r="P6112" s="1883"/>
    </row>
    <row r="6113" spans="1:16" ht="20.25" customHeight="1">
      <c r="A6113" s="632">
        <v>593</v>
      </c>
      <c r="B6113" s="818" t="s">
        <v>809</v>
      </c>
      <c r="C6113" s="632" t="s">
        <v>709</v>
      </c>
      <c r="D6113" s="632">
        <v>1</v>
      </c>
      <c r="E6113" s="632">
        <v>2010</v>
      </c>
      <c r="F6113" s="1092">
        <v>222</v>
      </c>
      <c r="G6113" s="816">
        <f t="shared" si="199"/>
        <v>222</v>
      </c>
      <c r="H6113" s="1093">
        <v>100</v>
      </c>
      <c r="I6113" s="816">
        <f t="shared" si="200"/>
        <v>0</v>
      </c>
      <c r="J6113" s="803"/>
      <c r="K6113" s="737"/>
      <c r="L6113" s="737"/>
      <c r="M6113" s="803"/>
      <c r="N6113" s="737"/>
      <c r="O6113" s="737"/>
      <c r="P6113" s="1883"/>
    </row>
    <row r="6114" spans="1:16" ht="20.25" customHeight="1">
      <c r="A6114" s="632">
        <v>594</v>
      </c>
      <c r="B6114" s="818" t="s">
        <v>809</v>
      </c>
      <c r="C6114" s="632" t="s">
        <v>709</v>
      </c>
      <c r="D6114" s="632">
        <v>1</v>
      </c>
      <c r="E6114" s="632">
        <v>2010</v>
      </c>
      <c r="F6114" s="1092">
        <v>222</v>
      </c>
      <c r="G6114" s="816">
        <f t="shared" si="199"/>
        <v>222</v>
      </c>
      <c r="H6114" s="1093">
        <v>100</v>
      </c>
      <c r="I6114" s="816">
        <f t="shared" si="200"/>
        <v>0</v>
      </c>
      <c r="J6114" s="803"/>
      <c r="K6114" s="737"/>
      <c r="L6114" s="737"/>
      <c r="M6114" s="803"/>
      <c r="N6114" s="737"/>
      <c r="O6114" s="737"/>
      <c r="P6114" s="1883"/>
    </row>
    <row r="6115" spans="1:16" ht="27">
      <c r="A6115" s="632">
        <v>595</v>
      </c>
      <c r="B6115" s="831" t="s">
        <v>3924</v>
      </c>
      <c r="C6115" s="632" t="s">
        <v>709</v>
      </c>
      <c r="D6115" s="632">
        <v>1</v>
      </c>
      <c r="E6115" s="632">
        <v>2010</v>
      </c>
      <c r="F6115" s="1092">
        <v>264.89999999999998</v>
      </c>
      <c r="G6115" s="816">
        <f t="shared" si="199"/>
        <v>264.89999999999998</v>
      </c>
      <c r="H6115" s="1093">
        <v>100</v>
      </c>
      <c r="I6115" s="816">
        <f t="shared" si="200"/>
        <v>0</v>
      </c>
      <c r="J6115" s="803"/>
      <c r="K6115" s="737"/>
      <c r="L6115" s="737"/>
      <c r="M6115" s="803"/>
      <c r="N6115" s="737"/>
      <c r="O6115" s="737"/>
      <c r="P6115" s="1883"/>
    </row>
    <row r="6116" spans="1:16" ht="27">
      <c r="A6116" s="632">
        <v>596</v>
      </c>
      <c r="B6116" s="831" t="s">
        <v>3924</v>
      </c>
      <c r="C6116" s="632" t="s">
        <v>709</v>
      </c>
      <c r="D6116" s="632">
        <v>1</v>
      </c>
      <c r="E6116" s="632">
        <v>2010</v>
      </c>
      <c r="F6116" s="1092">
        <v>264.89999999999998</v>
      </c>
      <c r="G6116" s="816">
        <f t="shared" si="199"/>
        <v>264.89999999999998</v>
      </c>
      <c r="H6116" s="1093">
        <v>100</v>
      </c>
      <c r="I6116" s="816">
        <f t="shared" si="200"/>
        <v>0</v>
      </c>
      <c r="J6116" s="803"/>
      <c r="K6116" s="737"/>
      <c r="L6116" s="737"/>
      <c r="M6116" s="803"/>
      <c r="N6116" s="737"/>
      <c r="O6116" s="737"/>
      <c r="P6116" s="1883"/>
    </row>
    <row r="6117" spans="1:16" ht="27">
      <c r="A6117" s="632">
        <v>597</v>
      </c>
      <c r="B6117" s="831" t="s">
        <v>3924</v>
      </c>
      <c r="C6117" s="632" t="s">
        <v>709</v>
      </c>
      <c r="D6117" s="632">
        <v>1</v>
      </c>
      <c r="E6117" s="632">
        <v>2010</v>
      </c>
      <c r="F6117" s="1092">
        <v>264.89999999999998</v>
      </c>
      <c r="G6117" s="816">
        <f t="shared" si="199"/>
        <v>264.89999999999998</v>
      </c>
      <c r="H6117" s="1093">
        <v>100</v>
      </c>
      <c r="I6117" s="816">
        <f t="shared" si="200"/>
        <v>0</v>
      </c>
      <c r="J6117" s="803"/>
      <c r="K6117" s="737"/>
      <c r="L6117" s="737"/>
      <c r="M6117" s="803"/>
      <c r="N6117" s="737"/>
      <c r="O6117" s="737"/>
      <c r="P6117" s="1883"/>
    </row>
    <row r="6118" spans="1:16" ht="27">
      <c r="A6118" s="632">
        <v>598</v>
      </c>
      <c r="B6118" s="831" t="s">
        <v>3924</v>
      </c>
      <c r="C6118" s="632" t="s">
        <v>709</v>
      </c>
      <c r="D6118" s="632">
        <v>1</v>
      </c>
      <c r="E6118" s="632">
        <v>2010</v>
      </c>
      <c r="F6118" s="1092">
        <v>264.89999999999998</v>
      </c>
      <c r="G6118" s="816">
        <f t="shared" si="199"/>
        <v>264.89999999999998</v>
      </c>
      <c r="H6118" s="1093">
        <v>100</v>
      </c>
      <c r="I6118" s="816">
        <f t="shared" si="200"/>
        <v>0</v>
      </c>
      <c r="J6118" s="803"/>
      <c r="K6118" s="737"/>
      <c r="L6118" s="737"/>
      <c r="M6118" s="803"/>
      <c r="N6118" s="737"/>
      <c r="O6118" s="737"/>
      <c r="P6118" s="1883"/>
    </row>
    <row r="6119" spans="1:16" ht="20.25" customHeight="1">
      <c r="A6119" s="632">
        <v>599</v>
      </c>
      <c r="B6119" s="831" t="s">
        <v>793</v>
      </c>
      <c r="C6119" s="632" t="s">
        <v>709</v>
      </c>
      <c r="D6119" s="632">
        <v>1</v>
      </c>
      <c r="E6119" s="632">
        <v>2010</v>
      </c>
      <c r="F6119" s="1092">
        <v>222.624</v>
      </c>
      <c r="G6119" s="816">
        <f t="shared" si="199"/>
        <v>222.624</v>
      </c>
      <c r="H6119" s="1093">
        <v>100</v>
      </c>
      <c r="I6119" s="816">
        <f t="shared" si="200"/>
        <v>0</v>
      </c>
      <c r="J6119" s="803"/>
      <c r="K6119" s="737"/>
      <c r="L6119" s="737"/>
      <c r="M6119" s="803"/>
      <c r="N6119" s="737"/>
      <c r="O6119" s="737"/>
      <c r="P6119" s="1883"/>
    </row>
    <row r="6120" spans="1:16" ht="15" customHeight="1">
      <c r="A6120" s="632">
        <v>600</v>
      </c>
      <c r="B6120" s="831" t="s">
        <v>793</v>
      </c>
      <c r="C6120" s="632" t="s">
        <v>709</v>
      </c>
      <c r="D6120" s="632">
        <v>1</v>
      </c>
      <c r="E6120" s="632">
        <v>2010</v>
      </c>
      <c r="F6120" s="1092">
        <v>222.624</v>
      </c>
      <c r="G6120" s="816">
        <f t="shared" si="199"/>
        <v>222.624</v>
      </c>
      <c r="H6120" s="1093">
        <v>100</v>
      </c>
      <c r="I6120" s="816">
        <f t="shared" si="200"/>
        <v>0</v>
      </c>
      <c r="J6120" s="803"/>
      <c r="K6120" s="737"/>
      <c r="L6120" s="737"/>
      <c r="M6120" s="803"/>
      <c r="N6120" s="737"/>
      <c r="O6120" s="737"/>
      <c r="P6120" s="1883"/>
    </row>
    <row r="6121" spans="1:16" ht="20.25" customHeight="1">
      <c r="A6121" s="632">
        <v>601</v>
      </c>
      <c r="B6121" s="818" t="s">
        <v>3927</v>
      </c>
      <c r="C6121" s="632" t="s">
        <v>709</v>
      </c>
      <c r="D6121" s="632">
        <v>10</v>
      </c>
      <c r="E6121" s="632">
        <v>2010</v>
      </c>
      <c r="F6121" s="1092">
        <v>1060</v>
      </c>
      <c r="G6121" s="816">
        <f t="shared" si="199"/>
        <v>1060</v>
      </c>
      <c r="H6121" s="1093">
        <v>100</v>
      </c>
      <c r="I6121" s="816">
        <f t="shared" si="200"/>
        <v>0</v>
      </c>
      <c r="J6121" s="803"/>
      <c r="K6121" s="737"/>
      <c r="L6121" s="737"/>
      <c r="M6121" s="803"/>
      <c r="N6121" s="737"/>
      <c r="O6121" s="737"/>
      <c r="P6121" s="1883"/>
    </row>
    <row r="6122" spans="1:16" ht="20.25" customHeight="1">
      <c r="A6122" s="632">
        <v>602</v>
      </c>
      <c r="B6122" s="831" t="s">
        <v>3919</v>
      </c>
      <c r="C6122" s="632" t="s">
        <v>709</v>
      </c>
      <c r="D6122" s="820">
        <v>5</v>
      </c>
      <c r="E6122" s="632">
        <v>2010</v>
      </c>
      <c r="F6122" s="1118">
        <v>193.8</v>
      </c>
      <c r="G6122" s="816">
        <f t="shared" si="199"/>
        <v>193.8</v>
      </c>
      <c r="H6122" s="1093">
        <v>100</v>
      </c>
      <c r="I6122" s="816">
        <f t="shared" si="200"/>
        <v>0</v>
      </c>
      <c r="J6122" s="803"/>
      <c r="K6122" s="737"/>
      <c r="L6122" s="737"/>
      <c r="M6122" s="803"/>
      <c r="N6122" s="737"/>
      <c r="O6122" s="737"/>
      <c r="P6122" s="1883"/>
    </row>
    <row r="6123" spans="1:16" ht="20.25" customHeight="1">
      <c r="A6123" s="632">
        <v>603</v>
      </c>
      <c r="B6123" s="818" t="s">
        <v>2981</v>
      </c>
      <c r="C6123" s="632" t="s">
        <v>709</v>
      </c>
      <c r="D6123" s="820">
        <v>5</v>
      </c>
      <c r="E6123" s="632">
        <v>2010</v>
      </c>
      <c r="F6123" s="1118">
        <v>187.8</v>
      </c>
      <c r="G6123" s="816">
        <f t="shared" si="199"/>
        <v>187.8</v>
      </c>
      <c r="H6123" s="1093">
        <v>100</v>
      </c>
      <c r="I6123" s="816">
        <f t="shared" si="200"/>
        <v>0</v>
      </c>
      <c r="J6123" s="803"/>
      <c r="K6123" s="737"/>
      <c r="L6123" s="737"/>
      <c r="M6123" s="803"/>
      <c r="N6123" s="737"/>
      <c r="O6123" s="737"/>
      <c r="P6123" s="1883"/>
    </row>
    <row r="6124" spans="1:16" ht="20.25" customHeight="1">
      <c r="A6124" s="632">
        <v>604</v>
      </c>
      <c r="B6124" s="818" t="s">
        <v>3920</v>
      </c>
      <c r="C6124" s="632" t="s">
        <v>709</v>
      </c>
      <c r="D6124" s="820">
        <v>5</v>
      </c>
      <c r="E6124" s="632">
        <v>2010</v>
      </c>
      <c r="F6124" s="1118">
        <v>211.2</v>
      </c>
      <c r="G6124" s="816">
        <f t="shared" si="199"/>
        <v>211.2</v>
      </c>
      <c r="H6124" s="1093">
        <v>100</v>
      </c>
      <c r="I6124" s="816">
        <f t="shared" si="200"/>
        <v>0</v>
      </c>
      <c r="J6124" s="803"/>
      <c r="K6124" s="737"/>
      <c r="L6124" s="737"/>
      <c r="M6124" s="803"/>
      <c r="N6124" s="737"/>
      <c r="O6124" s="737"/>
      <c r="P6124" s="1883"/>
    </row>
    <row r="6125" spans="1:16" ht="54">
      <c r="A6125" s="632">
        <v>605</v>
      </c>
      <c r="B6125" s="818" t="s">
        <v>3921</v>
      </c>
      <c r="C6125" s="632" t="s">
        <v>709</v>
      </c>
      <c r="D6125" s="821">
        <v>1</v>
      </c>
      <c r="E6125" s="632">
        <v>2010</v>
      </c>
      <c r="F6125" s="1118">
        <v>384</v>
      </c>
      <c r="G6125" s="816">
        <f t="shared" si="199"/>
        <v>384</v>
      </c>
      <c r="H6125" s="1093">
        <v>100</v>
      </c>
      <c r="I6125" s="816">
        <f t="shared" si="200"/>
        <v>0</v>
      </c>
      <c r="J6125" s="803"/>
      <c r="K6125" s="737"/>
      <c r="L6125" s="737"/>
      <c r="M6125" s="803"/>
      <c r="N6125" s="737"/>
      <c r="O6125" s="737"/>
      <c r="P6125" s="1883"/>
    </row>
    <row r="6126" spans="1:16" ht="28.5">
      <c r="A6126" s="632"/>
      <c r="B6126" s="666" t="s">
        <v>208</v>
      </c>
      <c r="C6126" s="1149" t="s">
        <v>1</v>
      </c>
      <c r="D6126" s="1149" t="s">
        <v>1</v>
      </c>
      <c r="E6126" s="1149" t="s">
        <v>1</v>
      </c>
      <c r="F6126" s="1144">
        <f>+F13+F3213</f>
        <v>5433230.3871127293</v>
      </c>
      <c r="G6126" s="1144">
        <f>+G13+G3213</f>
        <v>4709415.8404747685</v>
      </c>
      <c r="H6126" s="1550" t="s">
        <v>1</v>
      </c>
      <c r="I6126" s="1144">
        <f>+I13+I3213</f>
        <v>723814.54663796956</v>
      </c>
      <c r="J6126" s="1149" t="s">
        <v>1</v>
      </c>
      <c r="K6126" s="1144" t="s">
        <v>1</v>
      </c>
      <c r="L6126" s="1144">
        <f>+L13+L3213</f>
        <v>0</v>
      </c>
      <c r="M6126" s="1149" t="s">
        <v>1</v>
      </c>
      <c r="N6126" s="1144" t="s">
        <v>1</v>
      </c>
      <c r="O6126" s="1144">
        <f>+O13+O3213</f>
        <v>347314.26800000004</v>
      </c>
    </row>
  </sheetData>
  <mergeCells count="42">
    <mergeCell ref="P744:P860"/>
    <mergeCell ref="P340:P414"/>
    <mergeCell ref="P3459:P3484"/>
    <mergeCell ref="P1167:P1969"/>
    <mergeCell ref="P2726:P2856"/>
    <mergeCell ref="P861:P949"/>
    <mergeCell ref="P2294:P2406"/>
    <mergeCell ref="P2101:P2293"/>
    <mergeCell ref="P1970:P2100"/>
    <mergeCell ref="P950:P1166"/>
    <mergeCell ref="P5521:P6125"/>
    <mergeCell ref="P5316:P5403"/>
    <mergeCell ref="P2857:P2958"/>
    <mergeCell ref="P5404:P5520"/>
    <mergeCell ref="P4886:P4984"/>
    <mergeCell ref="P4748:P4885"/>
    <mergeCell ref="P4985:P5090"/>
    <mergeCell ref="P3801:P3851"/>
    <mergeCell ref="P3933:P4108"/>
    <mergeCell ref="P5221:P5315"/>
    <mergeCell ref="P4670:P4747"/>
    <mergeCell ref="P2959:P3212"/>
    <mergeCell ref="P3215:P3458"/>
    <mergeCell ref="P4109:P4669"/>
    <mergeCell ref="P5091:P5220"/>
    <mergeCell ref="P3722:P3800"/>
    <mergeCell ref="J4532:J4533"/>
    <mergeCell ref="P3485:P3721"/>
    <mergeCell ref="P3852:P3932"/>
    <mergeCell ref="H2:J2"/>
    <mergeCell ref="A5:K5"/>
    <mergeCell ref="A7:K7"/>
    <mergeCell ref="B4:E4"/>
    <mergeCell ref="P2407:P2496"/>
    <mergeCell ref="P2637:P2725"/>
    <mergeCell ref="P415:P625"/>
    <mergeCell ref="M10:O10"/>
    <mergeCell ref="D10:I10"/>
    <mergeCell ref="J10:L10"/>
    <mergeCell ref="P15:P339"/>
    <mergeCell ref="P2497:P2636"/>
    <mergeCell ref="P626:P743"/>
  </mergeCells>
  <phoneticPr fontId="2" type="noConversion"/>
  <conditionalFormatting sqref="B5091:B6125">
    <cfRule type="cellIs" dxfId="0" priority="2" stopIfTrue="1" operator="equal">
      <formula>0</formula>
    </cfRule>
  </conditionalFormatting>
  <pageMargins left="0.19" right="0.18" top="0.38" bottom="0.24" header="0.17" footer="0.19"/>
  <pageSetup paperSize="9" scale="76" orientation="landscape"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O360"/>
  <sheetViews>
    <sheetView topLeftCell="A3" zoomScaleNormal="100" workbookViewId="0">
      <pane xSplit="2" ySplit="6" topLeftCell="J9" activePane="bottomRight" state="frozen"/>
      <selection activeCell="A3" sqref="A3"/>
      <selection pane="topRight" activeCell="C3" sqref="C3"/>
      <selection pane="bottomLeft" activeCell="A9" sqref="A9"/>
      <selection pane="bottomRight" activeCell="B19" sqref="B19"/>
    </sheetView>
  </sheetViews>
  <sheetFormatPr defaultRowHeight="17.25"/>
  <cols>
    <col min="1" max="1" width="3.5703125" style="201" bestFit="1" customWidth="1"/>
    <col min="2" max="2" width="30" style="202" bestFit="1" customWidth="1"/>
    <col min="3" max="3" width="11.5703125" style="202" customWidth="1"/>
    <col min="4" max="6" width="10.5703125" style="202" customWidth="1"/>
    <col min="7" max="7" width="13.140625" style="202" customWidth="1"/>
    <col min="8" max="9" width="10.5703125" style="202" customWidth="1"/>
    <col min="10" max="10" width="10.85546875" style="202" customWidth="1"/>
    <col min="11" max="11" width="9.140625" style="202"/>
    <col min="12" max="12" width="10.140625" style="202" customWidth="1"/>
    <col min="13" max="13" width="9.140625" style="202"/>
    <col min="14" max="14" width="11.42578125" style="202" customWidth="1"/>
    <col min="15" max="16384" width="9.140625" style="202"/>
  </cols>
  <sheetData>
    <row r="1" spans="1:15" s="315" customFormat="1" ht="13.5">
      <c r="A1" s="313"/>
      <c r="B1" s="3"/>
      <c r="C1" s="3"/>
      <c r="D1" s="120"/>
      <c r="E1" s="120"/>
      <c r="F1" s="199"/>
      <c r="G1" s="199"/>
      <c r="H1" s="148"/>
      <c r="I1" s="148"/>
      <c r="J1" s="30"/>
      <c r="K1" s="133" t="s">
        <v>201</v>
      </c>
      <c r="L1" s="3"/>
      <c r="M1" s="133"/>
      <c r="N1" s="133"/>
      <c r="O1" s="1567"/>
    </row>
    <row r="2" spans="1:15" s="315" customFormat="1" ht="12.75" customHeight="1">
      <c r="A2" s="313"/>
      <c r="B2" s="3"/>
      <c r="C2" s="3"/>
      <c r="D2" s="120"/>
      <c r="E2" s="120"/>
      <c r="F2" s="199"/>
      <c r="G2" s="199"/>
      <c r="H2" s="148"/>
      <c r="I2" s="148"/>
      <c r="J2" s="1722" t="s">
        <v>28</v>
      </c>
      <c r="K2" s="1722"/>
      <c r="L2" s="1722"/>
      <c r="M2" s="133"/>
      <c r="N2" s="133"/>
      <c r="O2" s="1567"/>
    </row>
    <row r="3" spans="1:15" s="31" customFormat="1" ht="18" thickBot="1">
      <c r="A3" s="30"/>
      <c r="B3" s="1330" t="s">
        <v>548</v>
      </c>
      <c r="C3" s="192"/>
      <c r="D3" s="192"/>
      <c r="E3" s="192"/>
      <c r="F3" s="1566"/>
      <c r="G3" s="1566"/>
      <c r="H3" s="1566"/>
      <c r="I3" s="1566"/>
      <c r="J3" s="1566"/>
      <c r="K3" s="316"/>
      <c r="L3" s="316"/>
      <c r="M3" s="316"/>
      <c r="N3" s="316"/>
    </row>
    <row r="4" spans="1:15" s="176" customFormat="1" ht="17.25" customHeight="1">
      <c r="A4" s="30"/>
      <c r="B4" s="1685" t="s">
        <v>29</v>
      </c>
      <c r="C4" s="1685"/>
      <c r="D4" s="1685"/>
      <c r="E4" s="1685"/>
      <c r="F4" s="175"/>
      <c r="G4" s="175"/>
      <c r="H4" s="41"/>
      <c r="I4" s="175"/>
      <c r="J4" s="175"/>
      <c r="K4" s="175"/>
      <c r="L4" s="175"/>
      <c r="M4" s="175"/>
      <c r="N4" s="175"/>
    </row>
    <row r="5" spans="1:15" ht="17.25" customHeight="1">
      <c r="A5" s="1905" t="s">
        <v>63</v>
      </c>
      <c r="B5" s="1905"/>
      <c r="C5" s="1905"/>
      <c r="D5" s="1905"/>
      <c r="E5" s="1905"/>
      <c r="F5" s="1905"/>
      <c r="G5" s="1905"/>
      <c r="H5" s="1905"/>
      <c r="I5" s="1905"/>
      <c r="J5" s="1905"/>
      <c r="K5" s="1905"/>
      <c r="L5" s="1905"/>
      <c r="M5" s="1457"/>
      <c r="N5" s="1906" t="s">
        <v>4474</v>
      </c>
      <c r="O5" s="1906"/>
    </row>
    <row r="6" spans="1:15">
      <c r="A6" s="1907" t="s">
        <v>118</v>
      </c>
      <c r="B6" s="1907" t="s">
        <v>211</v>
      </c>
      <c r="C6" s="1903" t="s">
        <v>212</v>
      </c>
      <c r="D6" s="1903" t="s">
        <v>6376</v>
      </c>
      <c r="E6" s="1907" t="s">
        <v>213</v>
      </c>
      <c r="F6" s="1903" t="s">
        <v>214</v>
      </c>
      <c r="G6" s="1903" t="s">
        <v>215</v>
      </c>
      <c r="H6" s="1908" t="s">
        <v>218</v>
      </c>
      <c r="I6" s="1908"/>
      <c r="J6" s="1903" t="s">
        <v>219</v>
      </c>
      <c r="K6" s="1903" t="s">
        <v>6377</v>
      </c>
      <c r="L6" s="1903" t="s">
        <v>6378</v>
      </c>
      <c r="M6" s="1903" t="s">
        <v>220</v>
      </c>
      <c r="N6" s="1903" t="s">
        <v>1499</v>
      </c>
      <c r="O6" s="1903" t="s">
        <v>6379</v>
      </c>
    </row>
    <row r="7" spans="1:15" ht="37.5" customHeight="1">
      <c r="A7" s="1907"/>
      <c r="B7" s="1907"/>
      <c r="C7" s="1904"/>
      <c r="D7" s="1904"/>
      <c r="E7" s="1907"/>
      <c r="F7" s="1904"/>
      <c r="G7" s="1904"/>
      <c r="H7" s="1569" t="s">
        <v>216</v>
      </c>
      <c r="I7" s="1569" t="s">
        <v>217</v>
      </c>
      <c r="J7" s="1904"/>
      <c r="K7" s="1904"/>
      <c r="L7" s="1904"/>
      <c r="M7" s="1904"/>
      <c r="N7" s="1904"/>
      <c r="O7" s="1904"/>
    </row>
    <row r="8" spans="1:15">
      <c r="A8" s="1569">
        <v>1</v>
      </c>
      <c r="B8" s="1569">
        <v>2</v>
      </c>
      <c r="C8" s="1568">
        <v>3</v>
      </c>
      <c r="D8" s="1569">
        <v>4</v>
      </c>
      <c r="E8" s="1569">
        <v>4</v>
      </c>
      <c r="F8" s="1569">
        <v>5</v>
      </c>
      <c r="G8" s="1568">
        <v>6</v>
      </c>
      <c r="H8" s="1569">
        <v>7</v>
      </c>
      <c r="I8" s="1569">
        <v>8</v>
      </c>
      <c r="J8" s="1568">
        <v>9</v>
      </c>
      <c r="K8" s="1569">
        <v>10</v>
      </c>
      <c r="L8" s="1569">
        <v>11</v>
      </c>
      <c r="M8" s="1568">
        <v>12</v>
      </c>
      <c r="N8" s="1569">
        <v>13</v>
      </c>
      <c r="O8" s="1569">
        <v>14</v>
      </c>
    </row>
    <row r="9" spans="1:15">
      <c r="A9" s="600">
        <v>1</v>
      </c>
      <c r="B9" s="802" t="s">
        <v>4475</v>
      </c>
      <c r="C9" s="1087">
        <v>596</v>
      </c>
      <c r="D9" s="1087">
        <v>596</v>
      </c>
      <c r="E9" s="1087">
        <v>1</v>
      </c>
      <c r="F9" s="1087">
        <v>1</v>
      </c>
      <c r="G9" s="1563">
        <v>4000</v>
      </c>
      <c r="H9" s="1087">
        <v>2021</v>
      </c>
      <c r="I9" s="604">
        <f>D9*F9*G9/1000</f>
        <v>2384</v>
      </c>
      <c r="J9" s="1087">
        <f>H9+E9</f>
        <v>2022</v>
      </c>
      <c r="K9" s="604">
        <f>IF(J9=2022,G9*F9*C9/1000,(C9-D9)*G9/1000)</f>
        <v>2384</v>
      </c>
      <c r="L9" s="604">
        <f>+I9</f>
        <v>2384</v>
      </c>
      <c r="M9" s="1458">
        <f>K9-L9</f>
        <v>0</v>
      </c>
      <c r="N9" s="604">
        <f>IF(J9=2022,G9*C9*F9/1000,0/1000)</f>
        <v>2384</v>
      </c>
      <c r="O9" s="604">
        <f>IF(J9=2022,G9*C9*F9/1000,D32*G32/1000)</f>
        <v>2384</v>
      </c>
    </row>
    <row r="10" spans="1:15">
      <c r="A10" s="600">
        <v>2</v>
      </c>
      <c r="B10" s="802" t="s">
        <v>4476</v>
      </c>
      <c r="C10" s="1087">
        <v>100</v>
      </c>
      <c r="D10" s="1087">
        <v>101</v>
      </c>
      <c r="E10" s="1087">
        <v>1</v>
      </c>
      <c r="F10" s="1087">
        <v>1</v>
      </c>
      <c r="G10" s="1563">
        <v>4002</v>
      </c>
      <c r="H10" s="1087">
        <v>2021</v>
      </c>
      <c r="I10" s="604">
        <f t="shared" ref="I10:I18" si="0">D10*F10*G10/1000</f>
        <v>404.202</v>
      </c>
      <c r="J10" s="1087">
        <f t="shared" ref="J10:J33" si="1">H10+E10</f>
        <v>2022</v>
      </c>
      <c r="K10" s="604">
        <f t="shared" ref="K10:K21" si="2">IF(J10=2022,G10*F10*C10/1000,(C10-D10)*G10/1000)</f>
        <v>400.2</v>
      </c>
      <c r="L10" s="604">
        <f t="shared" ref="L10:L33" si="3">+I10</f>
        <v>404.202</v>
      </c>
      <c r="M10" s="1458">
        <f t="shared" ref="M10:M33" si="4">K10-L10</f>
        <v>-4.0020000000000095</v>
      </c>
      <c r="N10" s="604">
        <f t="shared" ref="N10:N33" si="5">IF(J10=2022,G10*C10*F10/1000,0/1000)</f>
        <v>400.2</v>
      </c>
      <c r="O10" s="604">
        <f t="shared" ref="O10:O33" si="6">IF(J10=2022,G10*C10*F10/1000,D33*G33/1000)</f>
        <v>400.2</v>
      </c>
    </row>
    <row r="11" spans="1:15">
      <c r="A11" s="600">
        <v>3</v>
      </c>
      <c r="B11" s="802" t="s">
        <v>4477</v>
      </c>
      <c r="C11" s="1087">
        <v>596</v>
      </c>
      <c r="D11" s="1087">
        <v>596</v>
      </c>
      <c r="E11" s="1087">
        <v>1</v>
      </c>
      <c r="F11" s="1087">
        <v>2</v>
      </c>
      <c r="G11" s="1563">
        <v>22000</v>
      </c>
      <c r="H11" s="1087">
        <v>2021</v>
      </c>
      <c r="I11" s="604">
        <f t="shared" si="0"/>
        <v>26224</v>
      </c>
      <c r="J11" s="1087">
        <f t="shared" si="1"/>
        <v>2022</v>
      </c>
      <c r="K11" s="604">
        <f t="shared" si="2"/>
        <v>26224</v>
      </c>
      <c r="L11" s="604">
        <f t="shared" si="3"/>
        <v>26224</v>
      </c>
      <c r="M11" s="1458">
        <f t="shared" si="4"/>
        <v>0</v>
      </c>
      <c r="N11" s="604">
        <f t="shared" si="5"/>
        <v>26224</v>
      </c>
      <c r="O11" s="604">
        <f t="shared" si="6"/>
        <v>26224</v>
      </c>
    </row>
    <row r="12" spans="1:15">
      <c r="A12" s="600">
        <v>4</v>
      </c>
      <c r="B12" s="802" t="s">
        <v>4478</v>
      </c>
      <c r="C12" s="1087">
        <v>100</v>
      </c>
      <c r="D12" s="1087">
        <v>100</v>
      </c>
      <c r="E12" s="1087">
        <v>1</v>
      </c>
      <c r="F12" s="1087">
        <v>1</v>
      </c>
      <c r="G12" s="1563">
        <v>22000</v>
      </c>
      <c r="H12" s="1087">
        <v>2021</v>
      </c>
      <c r="I12" s="604">
        <f t="shared" si="0"/>
        <v>2200</v>
      </c>
      <c r="J12" s="1087">
        <f t="shared" si="1"/>
        <v>2022</v>
      </c>
      <c r="K12" s="604">
        <f t="shared" si="2"/>
        <v>2200</v>
      </c>
      <c r="L12" s="604">
        <f t="shared" si="3"/>
        <v>2200</v>
      </c>
      <c r="M12" s="1458">
        <f t="shared" si="4"/>
        <v>0</v>
      </c>
      <c r="N12" s="604">
        <f t="shared" si="5"/>
        <v>2200</v>
      </c>
      <c r="O12" s="604">
        <f t="shared" si="6"/>
        <v>2200</v>
      </c>
    </row>
    <row r="13" spans="1:15">
      <c r="A13" s="600">
        <v>5</v>
      </c>
      <c r="B13" s="802" t="s">
        <v>4479</v>
      </c>
      <c r="C13" s="1087">
        <v>100</v>
      </c>
      <c r="D13" s="1087">
        <v>100</v>
      </c>
      <c r="E13" s="1087">
        <v>1</v>
      </c>
      <c r="F13" s="1087">
        <v>1</v>
      </c>
      <c r="G13" s="1563">
        <v>7000</v>
      </c>
      <c r="H13" s="1087">
        <v>2021</v>
      </c>
      <c r="I13" s="604">
        <f t="shared" si="0"/>
        <v>700</v>
      </c>
      <c r="J13" s="1087">
        <f t="shared" si="1"/>
        <v>2022</v>
      </c>
      <c r="K13" s="604">
        <f t="shared" si="2"/>
        <v>700</v>
      </c>
      <c r="L13" s="604">
        <f t="shared" si="3"/>
        <v>700</v>
      </c>
      <c r="M13" s="1458">
        <f t="shared" si="4"/>
        <v>0</v>
      </c>
      <c r="N13" s="604">
        <f t="shared" si="5"/>
        <v>700</v>
      </c>
      <c r="O13" s="604">
        <f t="shared" si="6"/>
        <v>700</v>
      </c>
    </row>
    <row r="14" spans="1:15">
      <c r="A14" s="600">
        <v>6</v>
      </c>
      <c r="B14" s="802" t="s">
        <v>4480</v>
      </c>
      <c r="C14" s="1087">
        <v>696</v>
      </c>
      <c r="D14" s="1087">
        <v>696</v>
      </c>
      <c r="E14" s="1087">
        <v>1</v>
      </c>
      <c r="F14" s="1087">
        <v>1</v>
      </c>
      <c r="G14" s="1563">
        <v>6000</v>
      </c>
      <c r="H14" s="1087">
        <v>2021</v>
      </c>
      <c r="I14" s="604">
        <f t="shared" si="0"/>
        <v>4176</v>
      </c>
      <c r="J14" s="1087">
        <f t="shared" si="1"/>
        <v>2022</v>
      </c>
      <c r="K14" s="604">
        <f t="shared" si="2"/>
        <v>4176</v>
      </c>
      <c r="L14" s="604">
        <f t="shared" si="3"/>
        <v>4176</v>
      </c>
      <c r="M14" s="1458">
        <f t="shared" si="4"/>
        <v>0</v>
      </c>
      <c r="N14" s="604">
        <f t="shared" si="5"/>
        <v>4176</v>
      </c>
      <c r="O14" s="604">
        <f t="shared" si="6"/>
        <v>4176</v>
      </c>
    </row>
    <row r="15" spans="1:15">
      <c r="A15" s="600">
        <v>7</v>
      </c>
      <c r="B15" s="802" t="s">
        <v>4481</v>
      </c>
      <c r="C15" s="1087">
        <v>696</v>
      </c>
      <c r="D15" s="1087">
        <v>696</v>
      </c>
      <c r="E15" s="1087">
        <v>1</v>
      </c>
      <c r="F15" s="1087">
        <v>1</v>
      </c>
      <c r="G15" s="1563">
        <v>6000</v>
      </c>
      <c r="H15" s="1087">
        <v>2021</v>
      </c>
      <c r="I15" s="604">
        <f t="shared" si="0"/>
        <v>4176</v>
      </c>
      <c r="J15" s="1087">
        <f t="shared" si="1"/>
        <v>2022</v>
      </c>
      <c r="K15" s="604">
        <f t="shared" si="2"/>
        <v>4176</v>
      </c>
      <c r="L15" s="604">
        <f t="shared" si="3"/>
        <v>4176</v>
      </c>
      <c r="M15" s="1458">
        <f t="shared" si="4"/>
        <v>0</v>
      </c>
      <c r="N15" s="604">
        <f t="shared" si="5"/>
        <v>4176</v>
      </c>
      <c r="O15" s="604">
        <f t="shared" si="6"/>
        <v>4176</v>
      </c>
    </row>
    <row r="16" spans="1:15">
      <c r="A16" s="600">
        <v>8</v>
      </c>
      <c r="B16" s="802" t="s">
        <v>4482</v>
      </c>
      <c r="C16" s="1087">
        <v>696</v>
      </c>
      <c r="D16" s="1087">
        <v>696</v>
      </c>
      <c r="E16" s="1087">
        <v>1</v>
      </c>
      <c r="F16" s="1087">
        <v>2</v>
      </c>
      <c r="G16" s="1563">
        <v>14000</v>
      </c>
      <c r="H16" s="1087">
        <v>2021</v>
      </c>
      <c r="I16" s="604">
        <f t="shared" si="0"/>
        <v>19488</v>
      </c>
      <c r="J16" s="1087">
        <f t="shared" si="1"/>
        <v>2022</v>
      </c>
      <c r="K16" s="604">
        <f t="shared" si="2"/>
        <v>19488</v>
      </c>
      <c r="L16" s="604">
        <f t="shared" si="3"/>
        <v>19488</v>
      </c>
      <c r="M16" s="1458">
        <f t="shared" si="4"/>
        <v>0</v>
      </c>
      <c r="N16" s="604">
        <f t="shared" si="5"/>
        <v>19488</v>
      </c>
      <c r="O16" s="604">
        <f t="shared" si="6"/>
        <v>19488</v>
      </c>
    </row>
    <row r="17" spans="1:15">
      <c r="A17" s="600">
        <v>9</v>
      </c>
      <c r="B17" s="802" t="s">
        <v>4483</v>
      </c>
      <c r="C17" s="1087">
        <v>696</v>
      </c>
      <c r="D17" s="1087">
        <v>696</v>
      </c>
      <c r="E17" s="1087">
        <v>1</v>
      </c>
      <c r="F17" s="1087">
        <v>1</v>
      </c>
      <c r="G17" s="1563">
        <v>15000</v>
      </c>
      <c r="H17" s="1087">
        <v>2021</v>
      </c>
      <c r="I17" s="604">
        <f t="shared" si="0"/>
        <v>10440</v>
      </c>
      <c r="J17" s="1087">
        <f t="shared" si="1"/>
        <v>2022</v>
      </c>
      <c r="K17" s="604">
        <f t="shared" si="2"/>
        <v>10440</v>
      </c>
      <c r="L17" s="604">
        <f t="shared" si="3"/>
        <v>10440</v>
      </c>
      <c r="M17" s="1458">
        <f t="shared" si="4"/>
        <v>0</v>
      </c>
      <c r="N17" s="604">
        <f t="shared" si="5"/>
        <v>10440</v>
      </c>
      <c r="O17" s="604">
        <f t="shared" si="6"/>
        <v>10440</v>
      </c>
    </row>
    <row r="18" spans="1:15">
      <c r="A18" s="600">
        <v>10</v>
      </c>
      <c r="B18" s="802" t="s">
        <v>6436</v>
      </c>
      <c r="C18" s="1087">
        <v>596</v>
      </c>
      <c r="D18" s="1087">
        <v>596</v>
      </c>
      <c r="E18" s="1087">
        <v>1</v>
      </c>
      <c r="F18" s="1087">
        <v>1</v>
      </c>
      <c r="G18" s="1563">
        <v>3000</v>
      </c>
      <c r="H18" s="1087">
        <v>2021</v>
      </c>
      <c r="I18" s="604">
        <f t="shared" si="0"/>
        <v>1788</v>
      </c>
      <c r="J18" s="1087">
        <f t="shared" si="1"/>
        <v>2022</v>
      </c>
      <c r="K18" s="604">
        <f t="shared" si="2"/>
        <v>1788</v>
      </c>
      <c r="L18" s="604">
        <f t="shared" si="3"/>
        <v>1788</v>
      </c>
      <c r="M18" s="1458">
        <f t="shared" si="4"/>
        <v>0</v>
      </c>
      <c r="N18" s="604">
        <f t="shared" si="5"/>
        <v>1788</v>
      </c>
      <c r="O18" s="604">
        <f t="shared" si="6"/>
        <v>1788</v>
      </c>
    </row>
    <row r="19" spans="1:15">
      <c r="A19" s="600">
        <v>11</v>
      </c>
      <c r="B19" s="802" t="s">
        <v>4489</v>
      </c>
      <c r="C19" s="1087">
        <v>596</v>
      </c>
      <c r="D19" s="1087"/>
      <c r="E19" s="1087">
        <v>2</v>
      </c>
      <c r="F19" s="1087">
        <v>1</v>
      </c>
      <c r="G19" s="1563">
        <v>28000</v>
      </c>
      <c r="H19" s="1087">
        <v>2020</v>
      </c>
      <c r="I19" s="1460">
        <f>C19*F19*G19/1000</f>
        <v>16688</v>
      </c>
      <c r="J19" s="1087">
        <f t="shared" si="1"/>
        <v>2022</v>
      </c>
      <c r="K19" s="604">
        <f t="shared" si="2"/>
        <v>16688</v>
      </c>
      <c r="L19" s="604">
        <f t="shared" si="3"/>
        <v>16688</v>
      </c>
      <c r="M19" s="1458">
        <f t="shared" si="4"/>
        <v>0</v>
      </c>
      <c r="N19" s="604">
        <f>IF(J19=2023,G19*C19*F19/1000,0/1000)</f>
        <v>0</v>
      </c>
      <c r="O19" s="604">
        <f t="shared" si="6"/>
        <v>16688</v>
      </c>
    </row>
    <row r="20" spans="1:15">
      <c r="A20" s="600">
        <v>12</v>
      </c>
      <c r="B20" s="802" t="s">
        <v>4490</v>
      </c>
      <c r="C20" s="1087">
        <v>100</v>
      </c>
      <c r="D20" s="1087"/>
      <c r="E20" s="1087">
        <v>2</v>
      </c>
      <c r="F20" s="1087">
        <v>1</v>
      </c>
      <c r="G20" s="1563">
        <v>27000</v>
      </c>
      <c r="H20" s="1087">
        <v>2020</v>
      </c>
      <c r="I20" s="1460">
        <f t="shared" ref="I20:I27" si="7">C20*F20*G20/1000</f>
        <v>2700</v>
      </c>
      <c r="J20" s="1087">
        <f t="shared" si="1"/>
        <v>2022</v>
      </c>
      <c r="K20" s="604">
        <f t="shared" si="2"/>
        <v>2700</v>
      </c>
      <c r="L20" s="604">
        <f t="shared" si="3"/>
        <v>2700</v>
      </c>
      <c r="M20" s="1458">
        <f t="shared" si="4"/>
        <v>0</v>
      </c>
      <c r="N20" s="604">
        <f t="shared" ref="N20:N28" si="8">IF(J20=2023,G20*C20*F20/1000,0/1000)</f>
        <v>0</v>
      </c>
      <c r="O20" s="604">
        <f t="shared" si="6"/>
        <v>2700</v>
      </c>
    </row>
    <row r="21" spans="1:15">
      <c r="A21" s="600">
        <v>13</v>
      </c>
      <c r="B21" s="802" t="s">
        <v>6437</v>
      </c>
      <c r="C21" s="1087">
        <v>100</v>
      </c>
      <c r="D21" s="1087"/>
      <c r="E21" s="1087">
        <v>2</v>
      </c>
      <c r="F21" s="1087">
        <v>1</v>
      </c>
      <c r="G21" s="1563">
        <v>1200</v>
      </c>
      <c r="H21" s="1087">
        <v>2020</v>
      </c>
      <c r="I21" s="1460">
        <f t="shared" si="7"/>
        <v>120</v>
      </c>
      <c r="J21" s="1087">
        <f t="shared" si="1"/>
        <v>2022</v>
      </c>
      <c r="K21" s="604">
        <f t="shared" si="2"/>
        <v>120</v>
      </c>
      <c r="L21" s="604">
        <f t="shared" si="3"/>
        <v>120</v>
      </c>
      <c r="M21" s="1458">
        <f t="shared" si="4"/>
        <v>0</v>
      </c>
      <c r="N21" s="604">
        <f t="shared" si="8"/>
        <v>0</v>
      </c>
      <c r="O21" s="604">
        <f t="shared" si="6"/>
        <v>120</v>
      </c>
    </row>
    <row r="22" spans="1:15">
      <c r="A22" s="600">
        <v>14</v>
      </c>
      <c r="B22" s="802" t="s">
        <v>4491</v>
      </c>
      <c r="C22" s="1087">
        <v>696</v>
      </c>
      <c r="D22" s="1087"/>
      <c r="E22" s="1087">
        <v>2</v>
      </c>
      <c r="F22" s="1087">
        <v>1</v>
      </c>
      <c r="G22" s="1563">
        <v>9000</v>
      </c>
      <c r="H22" s="1087">
        <v>2020</v>
      </c>
      <c r="I22" s="1460">
        <f t="shared" si="7"/>
        <v>6264</v>
      </c>
      <c r="J22" s="1087">
        <f t="shared" si="1"/>
        <v>2022</v>
      </c>
      <c r="K22" s="604">
        <f>IF(J22=2022,G22*F22*C22/1000,(C22-D22)*G22/1000)</f>
        <v>6264</v>
      </c>
      <c r="L22" s="604">
        <f t="shared" si="3"/>
        <v>6264</v>
      </c>
      <c r="M22" s="1458">
        <f t="shared" si="4"/>
        <v>0</v>
      </c>
      <c r="N22" s="604">
        <f t="shared" si="8"/>
        <v>0</v>
      </c>
      <c r="O22" s="604">
        <f t="shared" si="6"/>
        <v>6264</v>
      </c>
    </row>
    <row r="23" spans="1:15">
      <c r="A23" s="600">
        <v>15</v>
      </c>
      <c r="B23" s="802" t="s">
        <v>4492</v>
      </c>
      <c r="C23" s="1087">
        <v>30</v>
      </c>
      <c r="D23" s="1087"/>
      <c r="E23" s="1087">
        <v>3</v>
      </c>
      <c r="F23" s="1087">
        <v>1</v>
      </c>
      <c r="G23" s="1563">
        <v>30000</v>
      </c>
      <c r="H23" s="1087">
        <v>2020</v>
      </c>
      <c r="I23" s="1460">
        <f t="shared" si="7"/>
        <v>900</v>
      </c>
      <c r="J23" s="1087">
        <f t="shared" si="1"/>
        <v>2023</v>
      </c>
      <c r="K23" s="604">
        <f>IF(J23=2022,C23*F23*G23/1000,0)</f>
        <v>0</v>
      </c>
      <c r="L23" s="604">
        <f t="shared" si="3"/>
        <v>900</v>
      </c>
      <c r="M23" s="1458">
        <f t="shared" si="4"/>
        <v>-900</v>
      </c>
      <c r="N23" s="604">
        <f t="shared" si="8"/>
        <v>900</v>
      </c>
      <c r="O23" s="604">
        <f t="shared" si="6"/>
        <v>0</v>
      </c>
    </row>
    <row r="24" spans="1:15">
      <c r="A24" s="600">
        <v>16</v>
      </c>
      <c r="B24" s="802" t="s">
        <v>4493</v>
      </c>
      <c r="C24" s="1087">
        <v>30</v>
      </c>
      <c r="D24" s="1087"/>
      <c r="E24" s="1087">
        <v>3</v>
      </c>
      <c r="F24" s="1087">
        <v>1</v>
      </c>
      <c r="G24" s="1563">
        <v>7000</v>
      </c>
      <c r="H24" s="1087">
        <v>2020</v>
      </c>
      <c r="I24" s="1460">
        <f t="shared" si="7"/>
        <v>210</v>
      </c>
      <c r="J24" s="1087">
        <f t="shared" si="1"/>
        <v>2023</v>
      </c>
      <c r="K24" s="604">
        <f>IF(J24=2022,C24*F24*G24/1000,0)</f>
        <v>0</v>
      </c>
      <c r="L24" s="604">
        <f t="shared" si="3"/>
        <v>210</v>
      </c>
      <c r="M24" s="1458">
        <f t="shared" si="4"/>
        <v>-210</v>
      </c>
      <c r="N24" s="604">
        <f t="shared" si="8"/>
        <v>210</v>
      </c>
      <c r="O24" s="604">
        <f t="shared" si="6"/>
        <v>0</v>
      </c>
    </row>
    <row r="25" spans="1:15">
      <c r="A25" s="600">
        <v>17</v>
      </c>
      <c r="B25" s="802" t="s">
        <v>4494</v>
      </c>
      <c r="C25" s="1087">
        <v>696</v>
      </c>
      <c r="D25" s="1087">
        <v>302</v>
      </c>
      <c r="E25" s="1087">
        <v>3</v>
      </c>
      <c r="F25" s="1087">
        <v>1</v>
      </c>
      <c r="G25" s="1563">
        <v>7000</v>
      </c>
      <c r="H25" s="1087">
        <v>2021</v>
      </c>
      <c r="I25" s="604">
        <f>D25*F25*G25/1000</f>
        <v>2114</v>
      </c>
      <c r="J25" s="1087">
        <f t="shared" si="1"/>
        <v>2024</v>
      </c>
      <c r="K25" s="604">
        <f t="shared" ref="K25" si="9">IF(J25=2021,G25*F25*C25/1000,(C25-D25)*G25/1000)</f>
        <v>2758</v>
      </c>
      <c r="L25" s="604">
        <f t="shared" si="3"/>
        <v>2114</v>
      </c>
      <c r="M25" s="1458">
        <f t="shared" si="4"/>
        <v>644</v>
      </c>
      <c r="N25" s="604">
        <f t="shared" si="8"/>
        <v>0</v>
      </c>
      <c r="O25" s="604">
        <f>IF(J25=2024,G25*C25*F25/1000,(C48-D48)*G48/1000)</f>
        <v>4872</v>
      </c>
    </row>
    <row r="26" spans="1:15">
      <c r="A26" s="600">
        <v>18</v>
      </c>
      <c r="B26" s="802" t="s">
        <v>4495</v>
      </c>
      <c r="C26" s="1087">
        <v>696</v>
      </c>
      <c r="D26" s="1087"/>
      <c r="E26" s="1087">
        <v>3</v>
      </c>
      <c r="F26" s="1087">
        <v>1</v>
      </c>
      <c r="G26" s="1563">
        <v>40000</v>
      </c>
      <c r="H26" s="1087">
        <v>2020</v>
      </c>
      <c r="I26" s="1460">
        <f t="shared" si="7"/>
        <v>27840</v>
      </c>
      <c r="J26" s="1087">
        <f t="shared" si="1"/>
        <v>2023</v>
      </c>
      <c r="K26" s="604">
        <f>IF(J26=2022,C26*F26*G26/1000,0)</f>
        <v>0</v>
      </c>
      <c r="L26" s="604">
        <f t="shared" si="3"/>
        <v>27840</v>
      </c>
      <c r="M26" s="1458">
        <f t="shared" si="4"/>
        <v>-27840</v>
      </c>
      <c r="N26" s="604">
        <f t="shared" si="8"/>
        <v>27840</v>
      </c>
      <c r="O26" s="604">
        <f t="shared" ref="O26:O28" si="10">IF(J26=2024,G26*C26*F26/1000,D49*G49/1000)</f>
        <v>0</v>
      </c>
    </row>
    <row r="27" spans="1:15">
      <c r="A27" s="600">
        <v>19</v>
      </c>
      <c r="B27" s="802" t="s">
        <v>4496</v>
      </c>
      <c r="C27" s="1087">
        <v>2</v>
      </c>
      <c r="D27" s="1087"/>
      <c r="E27" s="1087">
        <v>3</v>
      </c>
      <c r="F27" s="1087">
        <v>1</v>
      </c>
      <c r="G27" s="1563">
        <v>80000</v>
      </c>
      <c r="H27" s="1087">
        <v>2020</v>
      </c>
      <c r="I27" s="1460">
        <f t="shared" si="7"/>
        <v>160</v>
      </c>
      <c r="J27" s="1087">
        <f t="shared" si="1"/>
        <v>2023</v>
      </c>
      <c r="K27" s="604">
        <f>IF(J27=2022,C27*F27*G27/1000,0)</f>
        <v>0</v>
      </c>
      <c r="L27" s="604">
        <f t="shared" si="3"/>
        <v>160</v>
      </c>
      <c r="M27" s="1458">
        <f t="shared" si="4"/>
        <v>-160</v>
      </c>
      <c r="N27" s="604">
        <f t="shared" si="8"/>
        <v>160</v>
      </c>
      <c r="O27" s="604">
        <f t="shared" si="10"/>
        <v>0</v>
      </c>
    </row>
    <row r="28" spans="1:15">
      <c r="A28" s="600">
        <v>20</v>
      </c>
      <c r="B28" s="802" t="s">
        <v>4497</v>
      </c>
      <c r="C28" s="1087">
        <v>696</v>
      </c>
      <c r="D28" s="1087"/>
      <c r="E28" s="1087">
        <v>3</v>
      </c>
      <c r="F28" s="1087">
        <v>1</v>
      </c>
      <c r="G28" s="1563">
        <v>9500</v>
      </c>
      <c r="H28" s="1087">
        <v>2021</v>
      </c>
      <c r="I28" s="604">
        <f t="shared" ref="I28:I33" si="11">D28*F28*G28/1000</f>
        <v>0</v>
      </c>
      <c r="J28" s="1087">
        <f t="shared" si="1"/>
        <v>2024</v>
      </c>
      <c r="K28" s="604">
        <f>IF(J28=2022,C28*F28*G28/1000,0)</f>
        <v>0</v>
      </c>
      <c r="L28" s="604">
        <f t="shared" si="3"/>
        <v>0</v>
      </c>
      <c r="M28" s="1458">
        <f t="shared" si="4"/>
        <v>0</v>
      </c>
      <c r="N28" s="604">
        <f t="shared" si="8"/>
        <v>0</v>
      </c>
      <c r="O28" s="604">
        <f t="shared" si="10"/>
        <v>6612</v>
      </c>
    </row>
    <row r="29" spans="1:15">
      <c r="A29" s="600">
        <v>21</v>
      </c>
      <c r="B29" s="1562" t="s">
        <v>4484</v>
      </c>
      <c r="C29" s="1087">
        <v>696</v>
      </c>
      <c r="D29" s="1087"/>
      <c r="E29" s="1087">
        <v>1</v>
      </c>
      <c r="F29" s="1087">
        <v>3</v>
      </c>
      <c r="G29" s="604">
        <v>2000</v>
      </c>
      <c r="H29" s="1087">
        <v>2021</v>
      </c>
      <c r="I29" s="604">
        <f t="shared" si="11"/>
        <v>0</v>
      </c>
      <c r="J29" s="1087">
        <f t="shared" si="1"/>
        <v>2022</v>
      </c>
      <c r="K29" s="604">
        <f>IF(J29=2021,G29*F29*C29/1000,(C29-D29)*G29/1000)</f>
        <v>1392</v>
      </c>
      <c r="L29" s="604">
        <f t="shared" si="3"/>
        <v>0</v>
      </c>
      <c r="M29" s="1458">
        <f t="shared" si="4"/>
        <v>1392</v>
      </c>
      <c r="N29" s="604">
        <f t="shared" si="5"/>
        <v>4176</v>
      </c>
      <c r="O29" s="604">
        <f t="shared" si="6"/>
        <v>4176</v>
      </c>
    </row>
    <row r="30" spans="1:15">
      <c r="A30" s="600">
        <v>22</v>
      </c>
      <c r="B30" s="1562" t="s">
        <v>4485</v>
      </c>
      <c r="C30" s="1087">
        <v>696</v>
      </c>
      <c r="D30" s="1087"/>
      <c r="E30" s="1087">
        <v>1</v>
      </c>
      <c r="F30" s="1087">
        <v>1</v>
      </c>
      <c r="G30" s="604">
        <v>1500</v>
      </c>
      <c r="H30" s="1087">
        <v>2021</v>
      </c>
      <c r="I30" s="604">
        <f t="shared" si="11"/>
        <v>0</v>
      </c>
      <c r="J30" s="1087">
        <f t="shared" si="1"/>
        <v>2022</v>
      </c>
      <c r="K30" s="604">
        <f t="shared" ref="K30:K33" si="12">IF(J30=2021,G30*F30*C30/1000,(C30-D30)*G30/1000)</f>
        <v>1044</v>
      </c>
      <c r="L30" s="604">
        <f t="shared" si="3"/>
        <v>0</v>
      </c>
      <c r="M30" s="1458">
        <f t="shared" si="4"/>
        <v>1044</v>
      </c>
      <c r="N30" s="604">
        <f t="shared" si="5"/>
        <v>1044</v>
      </c>
      <c r="O30" s="604">
        <f t="shared" si="6"/>
        <v>1044</v>
      </c>
    </row>
    <row r="31" spans="1:15">
      <c r="A31" s="600">
        <v>23</v>
      </c>
      <c r="B31" s="1562" t="s">
        <v>4486</v>
      </c>
      <c r="C31" s="1087">
        <v>696</v>
      </c>
      <c r="D31" s="1087"/>
      <c r="E31" s="1087">
        <v>1</v>
      </c>
      <c r="F31" s="1087">
        <v>1</v>
      </c>
      <c r="G31" s="604">
        <v>1500</v>
      </c>
      <c r="H31" s="1087">
        <v>2021</v>
      </c>
      <c r="I31" s="604">
        <f t="shared" si="11"/>
        <v>0</v>
      </c>
      <c r="J31" s="1087">
        <f t="shared" si="1"/>
        <v>2022</v>
      </c>
      <c r="K31" s="604">
        <f t="shared" si="12"/>
        <v>1044</v>
      </c>
      <c r="L31" s="604">
        <f t="shared" si="3"/>
        <v>0</v>
      </c>
      <c r="M31" s="1458">
        <f t="shared" si="4"/>
        <v>1044</v>
      </c>
      <c r="N31" s="604">
        <f t="shared" si="5"/>
        <v>1044</v>
      </c>
      <c r="O31" s="604">
        <f t="shared" si="6"/>
        <v>1044</v>
      </c>
    </row>
    <row r="32" spans="1:15">
      <c r="A32" s="600">
        <v>24</v>
      </c>
      <c r="B32" s="1562" t="s">
        <v>4487</v>
      </c>
      <c r="C32" s="1087">
        <v>696</v>
      </c>
      <c r="D32" s="1087"/>
      <c r="E32" s="1087">
        <v>1</v>
      </c>
      <c r="F32" s="1087">
        <v>1</v>
      </c>
      <c r="G32" s="604">
        <v>1500</v>
      </c>
      <c r="H32" s="1087">
        <v>2021</v>
      </c>
      <c r="I32" s="604">
        <f t="shared" si="11"/>
        <v>0</v>
      </c>
      <c r="J32" s="1087">
        <f t="shared" si="1"/>
        <v>2022</v>
      </c>
      <c r="K32" s="604">
        <f t="shared" si="12"/>
        <v>1044</v>
      </c>
      <c r="L32" s="604">
        <f t="shared" si="3"/>
        <v>0</v>
      </c>
      <c r="M32" s="1458">
        <f t="shared" si="4"/>
        <v>1044</v>
      </c>
      <c r="N32" s="604">
        <f t="shared" si="5"/>
        <v>1044</v>
      </c>
      <c r="O32" s="604">
        <f t="shared" si="6"/>
        <v>1044</v>
      </c>
    </row>
    <row r="33" spans="1:15">
      <c r="A33" s="600">
        <v>25</v>
      </c>
      <c r="B33" s="1562" t="s">
        <v>4488</v>
      </c>
      <c r="C33" s="1087">
        <v>596</v>
      </c>
      <c r="D33" s="1087"/>
      <c r="E33" s="1087">
        <v>1</v>
      </c>
      <c r="F33" s="1087">
        <v>1</v>
      </c>
      <c r="G33" s="604">
        <v>1500</v>
      </c>
      <c r="H33" s="1087">
        <v>2021</v>
      </c>
      <c r="I33" s="604">
        <f t="shared" si="11"/>
        <v>0</v>
      </c>
      <c r="J33" s="1087">
        <f t="shared" si="1"/>
        <v>2022</v>
      </c>
      <c r="K33" s="604">
        <f t="shared" si="12"/>
        <v>894</v>
      </c>
      <c r="L33" s="604">
        <f t="shared" si="3"/>
        <v>0</v>
      </c>
      <c r="M33" s="1458">
        <f t="shared" si="4"/>
        <v>894</v>
      </c>
      <c r="N33" s="604">
        <f t="shared" si="5"/>
        <v>894</v>
      </c>
      <c r="O33" s="604">
        <f t="shared" si="6"/>
        <v>894</v>
      </c>
    </row>
    <row r="34" spans="1:15">
      <c r="A34" s="600"/>
      <c r="B34" s="1459" t="s">
        <v>221</v>
      </c>
      <c r="C34" s="1164"/>
      <c r="D34" s="1460"/>
      <c r="E34" s="1461"/>
      <c r="F34" s="1461"/>
      <c r="G34" s="1461"/>
      <c r="H34" s="1461"/>
      <c r="I34" s="1164">
        <f>SUM(I9:I33)-I19-I20-I21-I22-I23-I24-I26-I27</f>
        <v>74094.202000000005</v>
      </c>
      <c r="J34" s="1164"/>
      <c r="K34" s="1164">
        <f>SUM(K9:K33)</f>
        <v>105924.2</v>
      </c>
      <c r="L34" s="1164">
        <f>SUM(L9:L33)</f>
        <v>128976.202</v>
      </c>
      <c r="M34" s="1164">
        <f>SUM(M9:M33)</f>
        <v>-23052.002</v>
      </c>
      <c r="N34" s="1164">
        <f>SUM(N9:N33)</f>
        <v>109288.2</v>
      </c>
      <c r="O34" s="1164">
        <f>SUM(O9:O33)</f>
        <v>117434.2</v>
      </c>
    </row>
    <row r="35" spans="1:15">
      <c r="A35" s="4"/>
      <c r="B35" s="5"/>
      <c r="C35" s="5"/>
      <c r="D35" s="5"/>
      <c r="E35" s="5"/>
      <c r="F35" s="5"/>
      <c r="G35" s="5"/>
      <c r="H35" s="5"/>
      <c r="I35" s="5"/>
      <c r="J35" s="5"/>
      <c r="K35" s="5"/>
      <c r="L35" s="5"/>
      <c r="M35" s="5"/>
      <c r="N35" s="5"/>
      <c r="O35" s="5"/>
    </row>
    <row r="360" spans="5:5">
      <c r="E360" s="202">
        <v>308.10000000000002</v>
      </c>
    </row>
  </sheetData>
  <mergeCells count="18">
    <mergeCell ref="L6:L7"/>
    <mergeCell ref="M6:M7"/>
    <mergeCell ref="N6:N7"/>
    <mergeCell ref="J2:L2"/>
    <mergeCell ref="B4:E4"/>
    <mergeCell ref="O6:O7"/>
    <mergeCell ref="A5:L5"/>
    <mergeCell ref="N5:O5"/>
    <mergeCell ref="A6:A7"/>
    <mergeCell ref="B6:B7"/>
    <mergeCell ref="C6:C7"/>
    <mergeCell ref="D6:D7"/>
    <mergeCell ref="E6:E7"/>
    <mergeCell ref="F6:F7"/>
    <mergeCell ref="G6:G7"/>
    <mergeCell ref="H6:I6"/>
    <mergeCell ref="J6:J7"/>
    <mergeCell ref="K6:K7"/>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RowHeight="17.25"/>
  <cols>
    <col min="1" max="1" width="6.28515625" style="201" customWidth="1"/>
    <col min="2" max="2" width="23.42578125" style="202" customWidth="1"/>
    <col min="3" max="3" width="21" style="202" customWidth="1"/>
    <col min="4" max="4" width="12.28515625" style="202" customWidth="1"/>
    <col min="5" max="5" width="29.85546875" style="202" customWidth="1"/>
    <col min="6" max="6" width="25.28515625" style="202" customWidth="1"/>
    <col min="7" max="9" width="16.140625" style="202" customWidth="1"/>
    <col min="10" max="10" width="12.140625" style="202" customWidth="1"/>
    <col min="11" max="11" width="16" style="202" customWidth="1"/>
    <col min="12" max="12" width="26.85546875" style="202" customWidth="1"/>
    <col min="13" max="16384" width="9.140625" style="202"/>
  </cols>
  <sheetData>
    <row r="1" spans="1:14" s="317" customFormat="1">
      <c r="A1" s="203"/>
      <c r="B1" s="1909" t="s">
        <v>470</v>
      </c>
      <c r="C1" s="1909"/>
      <c r="D1" s="30"/>
      <c r="F1" s="133"/>
      <c r="G1" s="133"/>
      <c r="H1" s="133"/>
      <c r="I1" s="133"/>
      <c r="J1" s="133"/>
      <c r="K1" s="133"/>
      <c r="L1" s="133"/>
      <c r="N1" s="3"/>
    </row>
    <row r="2" spans="1:14" s="317" customFormat="1" ht="17.25" customHeight="1">
      <c r="A2" s="203"/>
      <c r="F2" s="414"/>
      <c r="G2" s="414"/>
      <c r="H2" s="414"/>
      <c r="I2" s="414"/>
      <c r="J2" s="414"/>
      <c r="K2" s="414"/>
      <c r="L2" s="414"/>
      <c r="N2" s="148"/>
    </row>
    <row r="3" spans="1:14" s="317" customFormat="1" ht="18" thickBot="1">
      <c r="A3" s="203"/>
      <c r="B3" s="204"/>
      <c r="C3" s="204"/>
      <c r="D3" s="204"/>
      <c r="E3" s="204"/>
      <c r="F3" s="204"/>
      <c r="G3" s="204"/>
      <c r="H3" s="204"/>
      <c r="I3" s="204"/>
      <c r="J3" s="204"/>
      <c r="K3" s="204"/>
      <c r="L3" s="204"/>
    </row>
    <row r="4" spans="1:14" s="318" customFormat="1" ht="27" customHeight="1">
      <c r="A4" s="203"/>
      <c r="B4" s="415" t="s">
        <v>29</v>
      </c>
      <c r="C4" s="415"/>
      <c r="D4" s="205"/>
      <c r="E4" s="415"/>
      <c r="F4" s="205"/>
      <c r="G4" s="205"/>
      <c r="H4" s="205"/>
      <c r="I4" s="205"/>
      <c r="J4" s="205"/>
      <c r="K4" s="205"/>
      <c r="L4" s="205"/>
    </row>
    <row r="5" spans="1:14" s="317" customFormat="1" ht="22.7" customHeight="1">
      <c r="A5" s="508" t="s">
        <v>362</v>
      </c>
      <c r="B5" s="508"/>
      <c r="C5" s="508"/>
      <c r="D5" s="508"/>
      <c r="E5" s="508"/>
      <c r="F5" s="508"/>
      <c r="G5" s="508"/>
      <c r="H5" s="508"/>
      <c r="I5" s="508"/>
      <c r="J5" s="508"/>
      <c r="K5" s="508"/>
      <c r="L5" s="508"/>
    </row>
    <row r="6" spans="1:14" s="317" customFormat="1" ht="22.7" customHeight="1">
      <c r="A6" s="508" t="s">
        <v>395</v>
      </c>
      <c r="B6" s="508"/>
      <c r="C6" s="508"/>
      <c r="D6" s="508"/>
      <c r="E6" s="508"/>
      <c r="F6" s="508"/>
      <c r="G6" s="508"/>
      <c r="H6" s="508"/>
      <c r="I6" s="508"/>
      <c r="J6" s="508"/>
      <c r="K6" s="508"/>
      <c r="L6" s="508"/>
    </row>
    <row r="7" spans="1:14" s="318" customFormat="1">
      <c r="A7" s="203"/>
      <c r="B7" s="205"/>
      <c r="C7" s="205"/>
      <c r="D7" s="205"/>
      <c r="E7" s="205"/>
      <c r="F7" s="205"/>
      <c r="G7" s="205"/>
      <c r="H7" s="205"/>
      <c r="I7" s="205"/>
      <c r="J7" s="205"/>
      <c r="K7" s="205"/>
      <c r="L7" s="205"/>
    </row>
    <row r="8" spans="1:14" s="206" customFormat="1">
      <c r="A8" s="203"/>
      <c r="B8" s="205"/>
      <c r="C8" s="205"/>
      <c r="D8" s="205"/>
      <c r="E8" s="205"/>
      <c r="F8" s="205"/>
      <c r="G8" s="205"/>
      <c r="H8" s="205"/>
      <c r="I8" s="205"/>
      <c r="J8" s="205"/>
      <c r="K8" s="205"/>
      <c r="L8" s="205"/>
    </row>
    <row r="9" spans="1:14" s="206" customFormat="1">
      <c r="A9" s="203"/>
      <c r="B9" s="1909"/>
      <c r="C9" s="1909"/>
      <c r="D9" s="205"/>
      <c r="E9" s="205"/>
      <c r="F9" s="477"/>
      <c r="G9" s="477"/>
      <c r="H9" s="477"/>
      <c r="I9" s="477"/>
      <c r="J9" s="477"/>
      <c r="K9" s="477"/>
      <c r="L9" s="477" t="s">
        <v>393</v>
      </c>
    </row>
    <row r="10" spans="1:14" s="206" customFormat="1">
      <c r="A10" s="203"/>
      <c r="B10" s="205"/>
      <c r="C10" s="205"/>
      <c r="D10" s="205"/>
      <c r="E10" s="205"/>
      <c r="F10" s="477"/>
      <c r="G10" s="477"/>
      <c r="H10" s="477"/>
      <c r="I10" s="477"/>
      <c r="J10" s="477"/>
      <c r="K10" s="477"/>
      <c r="L10" s="477"/>
    </row>
    <row r="11" spans="1:14" s="176" customFormat="1" ht="132" customHeight="1">
      <c r="A11" s="207" t="s">
        <v>114</v>
      </c>
      <c r="B11" s="273" t="s">
        <v>400</v>
      </c>
      <c r="C11" s="273" t="s">
        <v>396</v>
      </c>
      <c r="D11" s="273" t="s">
        <v>399</v>
      </c>
      <c r="E11" s="273" t="s">
        <v>430</v>
      </c>
      <c r="F11" s="273" t="s">
        <v>441</v>
      </c>
      <c r="G11" s="273" t="s">
        <v>442</v>
      </c>
      <c r="H11" s="273" t="s">
        <v>443</v>
      </c>
      <c r="I11" s="273" t="s">
        <v>444</v>
      </c>
      <c r="J11" s="273" t="s">
        <v>445</v>
      </c>
      <c r="K11" s="273" t="s">
        <v>398</v>
      </c>
      <c r="L11" s="273" t="s">
        <v>431</v>
      </c>
    </row>
    <row r="12" spans="1:14" s="176" customFormat="1" ht="13.5">
      <c r="A12" s="207">
        <v>1</v>
      </c>
      <c r="B12" s="29">
        <v>2</v>
      </c>
      <c r="C12" s="29">
        <v>3</v>
      </c>
      <c r="D12" s="29">
        <v>4</v>
      </c>
      <c r="E12" s="29">
        <v>5</v>
      </c>
      <c r="F12" s="29">
        <v>6</v>
      </c>
      <c r="G12" s="29">
        <v>6.1</v>
      </c>
      <c r="H12" s="29">
        <v>6.2</v>
      </c>
      <c r="I12" s="29">
        <v>6.3</v>
      </c>
      <c r="J12" s="29">
        <v>6.4</v>
      </c>
      <c r="K12" s="29">
        <v>7</v>
      </c>
      <c r="L12" s="29">
        <v>8</v>
      </c>
    </row>
    <row r="13" spans="1:14" s="176" customFormat="1" ht="32.25" customHeight="1">
      <c r="A13" s="535"/>
      <c r="B13" s="536" t="s">
        <v>428</v>
      </c>
      <c r="C13" s="536"/>
      <c r="D13" s="536">
        <f>SUM(D14:D17)</f>
        <v>0</v>
      </c>
      <c r="E13" s="536"/>
      <c r="F13" s="536"/>
      <c r="G13" s="536"/>
      <c r="H13" s="536"/>
      <c r="I13" s="536"/>
      <c r="J13" s="536"/>
      <c r="K13" s="536" t="s">
        <v>1</v>
      </c>
      <c r="L13" s="536"/>
    </row>
    <row r="14" spans="1:14">
      <c r="A14" s="208">
        <v>1</v>
      </c>
      <c r="B14" s="210"/>
      <c r="C14" s="210"/>
      <c r="D14" s="210"/>
      <c r="E14" s="208"/>
      <c r="F14" s="208">
        <f>SUM(G14:J14)</f>
        <v>0</v>
      </c>
      <c r="G14" s="208"/>
      <c r="H14" s="208"/>
      <c r="I14" s="208"/>
      <c r="J14" s="208"/>
      <c r="K14" s="208" t="s">
        <v>1</v>
      </c>
      <c r="L14" s="208"/>
    </row>
    <row r="15" spans="1:14">
      <c r="A15" s="208">
        <v>2</v>
      </c>
      <c r="B15" s="210"/>
      <c r="C15" s="210"/>
      <c r="D15" s="210"/>
      <c r="E15" s="208"/>
      <c r="F15" s="208">
        <f t="shared" ref="F15:F22" si="0">SUM(G15:J15)</f>
        <v>0</v>
      </c>
      <c r="G15" s="208"/>
      <c r="H15" s="208"/>
      <c r="I15" s="208"/>
      <c r="J15" s="208"/>
      <c r="K15" s="208" t="s">
        <v>1</v>
      </c>
      <c r="L15" s="208"/>
    </row>
    <row r="16" spans="1:14">
      <c r="A16" s="208">
        <v>3</v>
      </c>
      <c r="B16" s="210"/>
      <c r="C16" s="210"/>
      <c r="D16" s="210"/>
      <c r="E16" s="208"/>
      <c r="F16" s="208">
        <f t="shared" si="0"/>
        <v>0</v>
      </c>
      <c r="G16" s="208"/>
      <c r="H16" s="208"/>
      <c r="I16" s="208"/>
      <c r="J16" s="208"/>
      <c r="K16" s="208" t="s">
        <v>1</v>
      </c>
      <c r="L16" s="208"/>
    </row>
    <row r="17" spans="1:12">
      <c r="A17" s="208" t="s">
        <v>336</v>
      </c>
      <c r="B17" s="210"/>
      <c r="C17" s="210"/>
      <c r="D17" s="210"/>
      <c r="E17" s="208"/>
      <c r="F17" s="208">
        <f t="shared" si="0"/>
        <v>0</v>
      </c>
      <c r="G17" s="208"/>
      <c r="H17" s="208"/>
      <c r="I17" s="208"/>
      <c r="J17" s="208"/>
      <c r="K17" s="208" t="s">
        <v>1</v>
      </c>
      <c r="L17" s="208"/>
    </row>
    <row r="18" spans="1:12" s="176" customFormat="1" ht="32.25" customHeight="1">
      <c r="A18" s="535"/>
      <c r="B18" s="536" t="s">
        <v>429</v>
      </c>
      <c r="C18" s="536"/>
      <c r="D18" s="536">
        <f>SUM(D19:D22)</f>
        <v>0</v>
      </c>
      <c r="E18" s="536"/>
      <c r="F18" s="536"/>
      <c r="G18" s="536"/>
      <c r="H18" s="536"/>
      <c r="I18" s="536"/>
      <c r="J18" s="536"/>
      <c r="K18" s="536" t="s">
        <v>1</v>
      </c>
      <c r="L18" s="536"/>
    </row>
    <row r="19" spans="1:12">
      <c r="A19" s="208">
        <v>1</v>
      </c>
      <c r="B19" s="210"/>
      <c r="C19" s="210"/>
      <c r="D19" s="210"/>
      <c r="E19" s="208"/>
      <c r="F19" s="208">
        <f t="shared" si="0"/>
        <v>0</v>
      </c>
      <c r="G19" s="208"/>
      <c r="H19" s="208"/>
      <c r="I19" s="208"/>
      <c r="J19" s="208"/>
      <c r="K19" s="208" t="s">
        <v>1</v>
      </c>
      <c r="L19" s="208"/>
    </row>
    <row r="20" spans="1:12">
      <c r="A20" s="208">
        <v>2</v>
      </c>
      <c r="B20" s="210"/>
      <c r="C20" s="210"/>
      <c r="D20" s="210"/>
      <c r="E20" s="208"/>
      <c r="F20" s="208">
        <f t="shared" si="0"/>
        <v>0</v>
      </c>
      <c r="G20" s="208"/>
      <c r="H20" s="208"/>
      <c r="I20" s="208"/>
      <c r="J20" s="208"/>
      <c r="K20" s="208" t="s">
        <v>1</v>
      </c>
      <c r="L20" s="208"/>
    </row>
    <row r="21" spans="1:12">
      <c r="A21" s="208">
        <v>3</v>
      </c>
      <c r="B21" s="210"/>
      <c r="C21" s="210"/>
      <c r="D21" s="210"/>
      <c r="E21" s="208"/>
      <c r="F21" s="208">
        <f t="shared" si="0"/>
        <v>0</v>
      </c>
      <c r="G21" s="208"/>
      <c r="H21" s="208"/>
      <c r="I21" s="208"/>
      <c r="J21" s="208"/>
      <c r="K21" s="208" t="s">
        <v>1</v>
      </c>
      <c r="L21" s="208"/>
    </row>
    <row r="22" spans="1:12">
      <c r="A22" s="208" t="s">
        <v>336</v>
      </c>
      <c r="B22" s="210"/>
      <c r="C22" s="210"/>
      <c r="D22" s="210"/>
      <c r="E22" s="208"/>
      <c r="F22" s="208">
        <f t="shared" si="0"/>
        <v>0</v>
      </c>
      <c r="G22" s="208"/>
      <c r="H22" s="208"/>
      <c r="I22" s="208"/>
      <c r="J22" s="208"/>
      <c r="K22" s="208" t="s">
        <v>1</v>
      </c>
      <c r="L22" s="208"/>
    </row>
    <row r="23" spans="1:12" s="176" customFormat="1" ht="32.25" customHeight="1">
      <c r="A23" s="535"/>
      <c r="B23" s="536" t="s">
        <v>427</v>
      </c>
      <c r="C23" s="536"/>
      <c r="D23" s="536">
        <f>SUM(D24:D27)</f>
        <v>0</v>
      </c>
      <c r="E23" s="536"/>
      <c r="F23" s="536"/>
      <c r="G23" s="536"/>
      <c r="H23" s="536"/>
      <c r="I23" s="536"/>
      <c r="J23" s="536"/>
      <c r="K23" s="536"/>
      <c r="L23" s="536"/>
    </row>
    <row r="24" spans="1:12">
      <c r="A24" s="208">
        <v>1</v>
      </c>
      <c r="B24" s="210"/>
      <c r="C24" s="210"/>
      <c r="D24" s="210"/>
      <c r="E24" s="208"/>
      <c r="F24" s="208">
        <f>SUM(G24:J24)</f>
        <v>0</v>
      </c>
      <c r="G24" s="208"/>
      <c r="H24" s="208"/>
      <c r="I24" s="208"/>
      <c r="J24" s="208"/>
      <c r="K24" s="208"/>
      <c r="L24" s="208"/>
    </row>
    <row r="25" spans="1:12">
      <c r="A25" s="208">
        <v>2</v>
      </c>
      <c r="B25" s="210"/>
      <c r="C25" s="210"/>
      <c r="D25" s="210"/>
      <c r="E25" s="208"/>
      <c r="F25" s="208">
        <f>SUM(G25:J25)</f>
        <v>0</v>
      </c>
      <c r="G25" s="208"/>
      <c r="H25" s="208"/>
      <c r="I25" s="208"/>
      <c r="J25" s="208"/>
      <c r="K25" s="208"/>
      <c r="L25" s="208"/>
    </row>
    <row r="26" spans="1:12">
      <c r="A26" s="208">
        <v>3</v>
      </c>
      <c r="B26" s="210"/>
      <c r="C26" s="210"/>
      <c r="D26" s="210"/>
      <c r="E26" s="208"/>
      <c r="F26" s="208">
        <f>SUM(G26:J26)</f>
        <v>0</v>
      </c>
      <c r="G26" s="208"/>
      <c r="H26" s="208"/>
      <c r="I26" s="208"/>
      <c r="J26" s="208"/>
      <c r="K26" s="208"/>
      <c r="L26" s="208"/>
    </row>
    <row r="27" spans="1:12">
      <c r="A27" s="208" t="s">
        <v>336</v>
      </c>
      <c r="B27" s="210"/>
      <c r="C27" s="210"/>
      <c r="D27" s="210"/>
      <c r="E27" s="208"/>
      <c r="F27" s="208">
        <f>SUM(G27:J27)</f>
        <v>0</v>
      </c>
      <c r="G27" s="208"/>
      <c r="H27" s="208"/>
      <c r="I27" s="208"/>
      <c r="J27" s="208"/>
      <c r="K27" s="208"/>
      <c r="L27" s="208"/>
    </row>
    <row r="28" spans="1:12" s="176" customFormat="1" ht="32.25" customHeight="1">
      <c r="A28" s="535"/>
      <c r="B28" s="537" t="s">
        <v>397</v>
      </c>
      <c r="C28" s="536"/>
      <c r="D28" s="536"/>
      <c r="E28" s="536"/>
      <c r="F28" s="536"/>
      <c r="G28" s="536"/>
      <c r="H28" s="536"/>
      <c r="I28" s="536"/>
      <c r="J28" s="536"/>
      <c r="K28" s="538">
        <f>SUM(K24:K27)</f>
        <v>0</v>
      </c>
      <c r="L28" s="536"/>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H91"/>
  <sheetViews>
    <sheetView topLeftCell="A40" zoomScaleNormal="100" workbookViewId="0">
      <selection activeCell="B24" sqref="B24"/>
    </sheetView>
  </sheetViews>
  <sheetFormatPr defaultRowHeight="17.25"/>
  <cols>
    <col min="1" max="1" width="6.28515625" style="201" customWidth="1"/>
    <col min="2" max="2" width="70.85546875" style="202" customWidth="1"/>
    <col min="3" max="3" width="18" style="1196" customWidth="1"/>
    <col min="4" max="16384" width="9.140625" style="202"/>
  </cols>
  <sheetData>
    <row r="1" spans="1:8" s="317" customFormat="1">
      <c r="A1" s="203"/>
      <c r="C1" s="1462" t="s">
        <v>210</v>
      </c>
    </row>
    <row r="2" spans="1:8" s="317" customFormat="1">
      <c r="A2" s="203"/>
      <c r="C2" s="1190" t="s">
        <v>28</v>
      </c>
    </row>
    <row r="3" spans="1:8" s="317" customFormat="1" ht="18" thickBot="1">
      <c r="A3" s="203"/>
      <c r="B3" s="204" t="s">
        <v>1401</v>
      </c>
      <c r="C3" s="1191"/>
    </row>
    <row r="4" spans="1:8" s="411" customFormat="1" ht="17.25" customHeight="1">
      <c r="A4" s="316"/>
      <c r="B4" s="1913" t="s">
        <v>29</v>
      </c>
      <c r="C4" s="1913"/>
      <c r="D4" s="327"/>
      <c r="E4" s="327"/>
      <c r="F4" s="327"/>
      <c r="G4" s="327"/>
      <c r="H4" s="327"/>
    </row>
    <row r="5" spans="1:8" s="317" customFormat="1" ht="24" customHeight="1">
      <c r="A5" s="1911" t="s">
        <v>176</v>
      </c>
      <c r="B5" s="1911"/>
      <c r="C5" s="1911"/>
    </row>
    <row r="6" spans="1:8" s="317" customFormat="1" ht="17.25" customHeight="1">
      <c r="A6" s="1912" t="s">
        <v>365</v>
      </c>
      <c r="B6" s="1912"/>
      <c r="C6" s="1912"/>
    </row>
    <row r="7" spans="1:8" s="318" customFormat="1">
      <c r="A7" s="203"/>
      <c r="B7" s="205"/>
      <c r="C7" s="1192"/>
    </row>
    <row r="8" spans="1:8" s="206" customFormat="1" ht="34.5" customHeight="1">
      <c r="A8" s="203"/>
      <c r="B8" s="1914" t="s">
        <v>1309</v>
      </c>
      <c r="C8" s="1914"/>
    </row>
    <row r="9" spans="1:8" s="206" customFormat="1" ht="31.7" customHeight="1">
      <c r="A9" s="203"/>
      <c r="B9" s="1910" t="s">
        <v>372</v>
      </c>
      <c r="C9" s="1910"/>
    </row>
    <row r="10" spans="1:8" s="206" customFormat="1">
      <c r="A10" s="203"/>
      <c r="B10" s="205"/>
      <c r="C10" s="1192"/>
    </row>
    <row r="11" spans="1:8" s="176" customFormat="1" ht="35.25" customHeight="1">
      <c r="A11" s="207" t="s">
        <v>114</v>
      </c>
      <c r="B11" s="29" t="s">
        <v>222</v>
      </c>
      <c r="C11" s="26" t="s">
        <v>223</v>
      </c>
    </row>
    <row r="12" spans="1:8" s="176" customFormat="1" ht="13.5">
      <c r="A12" s="207">
        <v>1</v>
      </c>
      <c r="B12" s="29">
        <v>2</v>
      </c>
      <c r="C12" s="26">
        <v>3</v>
      </c>
    </row>
    <row r="13" spans="1:8" ht="40.5">
      <c r="A13" s="207"/>
      <c r="B13" s="1184" t="s">
        <v>1310</v>
      </c>
      <c r="C13" s="1193">
        <v>5</v>
      </c>
    </row>
    <row r="14" spans="1:8" ht="20.25">
      <c r="A14" s="207"/>
      <c r="B14" s="1185" t="s">
        <v>1311</v>
      </c>
      <c r="C14" s="1193">
        <f>SUM(C16:C31)</f>
        <v>244</v>
      </c>
    </row>
    <row r="15" spans="1:8">
      <c r="A15" s="207"/>
      <c r="B15" s="209" t="s">
        <v>200</v>
      </c>
      <c r="C15" s="26"/>
    </row>
    <row r="16" spans="1:8">
      <c r="A16" s="207"/>
      <c r="B16" s="1186" t="s">
        <v>1474</v>
      </c>
      <c r="C16" s="26">
        <v>17</v>
      </c>
    </row>
    <row r="17" spans="1:8">
      <c r="A17" s="207"/>
      <c r="B17" s="1186" t="s">
        <v>1475</v>
      </c>
      <c r="C17" s="26">
        <v>16</v>
      </c>
    </row>
    <row r="18" spans="1:8">
      <c r="A18" s="207"/>
      <c r="B18" s="1186" t="s">
        <v>1476</v>
      </c>
      <c r="C18" s="26">
        <v>18</v>
      </c>
    </row>
    <row r="19" spans="1:8">
      <c r="A19" s="207"/>
      <c r="B19" s="1186" t="s">
        <v>1477</v>
      </c>
      <c r="C19" s="26">
        <v>10</v>
      </c>
    </row>
    <row r="20" spans="1:8">
      <c r="A20" s="207"/>
      <c r="B20" s="1186" t="s">
        <v>1478</v>
      </c>
      <c r="C20" s="26">
        <v>24</v>
      </c>
    </row>
    <row r="21" spans="1:8">
      <c r="A21" s="207"/>
      <c r="B21" s="1186" t="s">
        <v>1479</v>
      </c>
      <c r="C21" s="26">
        <v>12</v>
      </c>
    </row>
    <row r="22" spans="1:8" ht="34.5">
      <c r="A22" s="207"/>
      <c r="B22" s="1186" t="s">
        <v>1312</v>
      </c>
      <c r="C22" s="26">
        <v>62</v>
      </c>
    </row>
    <row r="23" spans="1:8" ht="34.5">
      <c r="A23" s="207"/>
      <c r="B23" s="1186" t="s">
        <v>1316</v>
      </c>
      <c r="C23" s="26">
        <v>6</v>
      </c>
    </row>
    <row r="24" spans="1:8" ht="34.5">
      <c r="A24" s="207"/>
      <c r="B24" s="1186" t="s">
        <v>1314</v>
      </c>
      <c r="C24" s="26">
        <v>12</v>
      </c>
    </row>
    <row r="25" spans="1:8" ht="34.5">
      <c r="A25" s="207"/>
      <c r="B25" s="1186" t="s">
        <v>1315</v>
      </c>
      <c r="C25" s="26">
        <v>9</v>
      </c>
    </row>
    <row r="26" spans="1:8" ht="34.5">
      <c r="A26" s="207"/>
      <c r="B26" s="1186" t="s">
        <v>1320</v>
      </c>
      <c r="C26" s="26">
        <v>9</v>
      </c>
    </row>
    <row r="27" spans="1:8" ht="34.5">
      <c r="A27" s="207"/>
      <c r="B27" s="1186" t="s">
        <v>1318</v>
      </c>
      <c r="C27" s="26">
        <v>12</v>
      </c>
    </row>
    <row r="28" spans="1:8" ht="35.25" customHeight="1">
      <c r="A28" s="207"/>
      <c r="B28" s="1186" t="s">
        <v>1313</v>
      </c>
      <c r="C28" s="26">
        <v>10</v>
      </c>
    </row>
    <row r="29" spans="1:8" ht="34.5">
      <c r="A29" s="207"/>
      <c r="B29" s="1186" t="s">
        <v>1317</v>
      </c>
      <c r="C29" s="26">
        <v>12</v>
      </c>
      <c r="F29" s="557"/>
      <c r="H29" s="556"/>
    </row>
    <row r="30" spans="1:8" ht="34.5">
      <c r="A30" s="207"/>
      <c r="B30" s="1186" t="s">
        <v>1321</v>
      </c>
      <c r="C30" s="26">
        <v>9</v>
      </c>
    </row>
    <row r="31" spans="1:8" ht="34.5">
      <c r="A31" s="207"/>
      <c r="B31" s="1186" t="s">
        <v>1319</v>
      </c>
      <c r="C31" s="26">
        <v>6</v>
      </c>
    </row>
    <row r="32" spans="1:8" ht="20.25">
      <c r="A32" s="207"/>
      <c r="B32" s="1185" t="s">
        <v>1322</v>
      </c>
      <c r="C32" s="26"/>
    </row>
    <row r="33" spans="1:8">
      <c r="A33" s="207"/>
      <c r="B33" s="209" t="s">
        <v>200</v>
      </c>
      <c r="C33" s="26"/>
    </row>
    <row r="34" spans="1:8">
      <c r="A34" s="208" t="s">
        <v>2</v>
      </c>
      <c r="B34" s="209" t="s">
        <v>1323</v>
      </c>
      <c r="C34" s="1193">
        <f>+C35+C36</f>
        <v>4</v>
      </c>
    </row>
    <row r="35" spans="1:8">
      <c r="A35" s="208"/>
      <c r="B35" s="412" t="s">
        <v>95</v>
      </c>
      <c r="C35" s="1194">
        <v>1</v>
      </c>
    </row>
    <row r="36" spans="1:8">
      <c r="A36" s="208"/>
      <c r="B36" s="412" t="s">
        <v>1324</v>
      </c>
      <c r="C36" s="1194">
        <v>3</v>
      </c>
    </row>
    <row r="37" spans="1:8">
      <c r="A37" s="208" t="s">
        <v>3</v>
      </c>
      <c r="B37" s="209" t="s">
        <v>366</v>
      </c>
      <c r="C37" s="1193">
        <f>+C38+C39+C40</f>
        <v>14</v>
      </c>
    </row>
    <row r="38" spans="1:8">
      <c r="A38" s="208"/>
      <c r="B38" s="412" t="s">
        <v>367</v>
      </c>
      <c r="C38" s="1194">
        <f>1+2</f>
        <v>3</v>
      </c>
    </row>
    <row r="39" spans="1:8">
      <c r="A39" s="208"/>
      <c r="B39" s="412" t="s">
        <v>368</v>
      </c>
      <c r="C39" s="1194">
        <f>1+10</f>
        <v>11</v>
      </c>
    </row>
    <row r="40" spans="1:8">
      <c r="A40" s="208"/>
      <c r="B40" s="412" t="s">
        <v>369</v>
      </c>
      <c r="C40" s="1194"/>
    </row>
    <row r="41" spans="1:8">
      <c r="A41" s="208" t="s">
        <v>4</v>
      </c>
      <c r="B41" s="209" t="s">
        <v>1325</v>
      </c>
      <c r="C41" s="1193">
        <f>+C42+C43+C44+C60+C62</f>
        <v>102</v>
      </c>
    </row>
    <row r="42" spans="1:8">
      <c r="A42" s="208"/>
      <c r="B42" s="412" t="s">
        <v>100</v>
      </c>
      <c r="C42" s="1194"/>
      <c r="F42" s="557"/>
      <c r="H42" s="556"/>
    </row>
    <row r="43" spans="1:8">
      <c r="A43" s="208"/>
      <c r="B43" s="412" t="s">
        <v>101</v>
      </c>
      <c r="C43" s="1194"/>
    </row>
    <row r="44" spans="1:8">
      <c r="A44" s="207"/>
      <c r="B44" s="209" t="s">
        <v>224</v>
      </c>
      <c r="C44" s="1194">
        <f>SUM(C46:C59)</f>
        <v>89</v>
      </c>
    </row>
    <row r="45" spans="1:8">
      <c r="A45" s="208"/>
      <c r="B45" s="190" t="s">
        <v>200</v>
      </c>
      <c r="C45" s="1194"/>
    </row>
    <row r="46" spans="1:8" ht="34.5">
      <c r="A46" s="211">
        <v>1</v>
      </c>
      <c r="B46" s="1186" t="s">
        <v>1326</v>
      </c>
      <c r="C46" s="1463">
        <f>1+7+5</f>
        <v>13</v>
      </c>
    </row>
    <row r="47" spans="1:8">
      <c r="A47" s="211">
        <v>2</v>
      </c>
      <c r="B47" s="1186" t="s">
        <v>1327</v>
      </c>
      <c r="C47" s="1463">
        <f>1+4+3</f>
        <v>8</v>
      </c>
    </row>
    <row r="48" spans="1:8" ht="34.5">
      <c r="A48" s="211">
        <v>3</v>
      </c>
      <c r="B48" s="1186" t="s">
        <v>1328</v>
      </c>
      <c r="C48" s="1463">
        <f>1+4+3</f>
        <v>8</v>
      </c>
    </row>
    <row r="49" spans="1:3" ht="34.5">
      <c r="A49" s="211">
        <v>4</v>
      </c>
      <c r="B49" s="1186" t="s">
        <v>1329</v>
      </c>
      <c r="C49" s="1463">
        <f>1+4+3</f>
        <v>8</v>
      </c>
    </row>
    <row r="50" spans="1:3">
      <c r="A50" s="211">
        <v>5</v>
      </c>
      <c r="B50" s="1187" t="s">
        <v>1330</v>
      </c>
      <c r="C50" s="1463">
        <f>1+2+3+1</f>
        <v>7</v>
      </c>
    </row>
    <row r="51" spans="1:3">
      <c r="A51" s="211">
        <v>6</v>
      </c>
      <c r="B51" s="1187" t="s">
        <v>1331</v>
      </c>
      <c r="C51" s="1463">
        <f>1+1+1+1</f>
        <v>4</v>
      </c>
    </row>
    <row r="52" spans="1:3">
      <c r="A52" s="211">
        <v>7</v>
      </c>
      <c r="B52" s="1187" t="s">
        <v>1332</v>
      </c>
      <c r="C52" s="1463">
        <f>1+2+1</f>
        <v>4</v>
      </c>
    </row>
    <row r="53" spans="1:3">
      <c r="A53" s="211">
        <v>8</v>
      </c>
      <c r="B53" s="1186" t="s">
        <v>1333</v>
      </c>
      <c r="C53" s="1463">
        <f>1+2+2+1</f>
        <v>6</v>
      </c>
    </row>
    <row r="54" spans="1:3">
      <c r="A54" s="211">
        <v>9</v>
      </c>
      <c r="B54" s="1570" t="s">
        <v>1263</v>
      </c>
      <c r="C54" s="1571">
        <f>1+2+1</f>
        <v>4</v>
      </c>
    </row>
    <row r="55" spans="1:3">
      <c r="A55" s="211">
        <v>10</v>
      </c>
      <c r="B55" s="1186" t="s">
        <v>1334</v>
      </c>
      <c r="C55" s="1463">
        <f>1+1+1+3+1</f>
        <v>7</v>
      </c>
    </row>
    <row r="56" spans="1:3" ht="34.5">
      <c r="A56" s="211">
        <v>11</v>
      </c>
      <c r="B56" s="1186" t="s">
        <v>530</v>
      </c>
      <c r="C56" s="1463">
        <f>1+3+4</f>
        <v>8</v>
      </c>
    </row>
    <row r="57" spans="1:3">
      <c r="A57" s="211">
        <v>12</v>
      </c>
      <c r="B57" s="1186" t="s">
        <v>1335</v>
      </c>
      <c r="C57" s="1463">
        <f>1+1+1+1</f>
        <v>4</v>
      </c>
    </row>
    <row r="58" spans="1:3">
      <c r="A58" s="211">
        <v>13</v>
      </c>
      <c r="B58" s="1186" t="s">
        <v>1336</v>
      </c>
      <c r="C58" s="1463">
        <f>1+1+1</f>
        <v>3</v>
      </c>
    </row>
    <row r="59" spans="1:3">
      <c r="A59" s="211">
        <v>14</v>
      </c>
      <c r="B59" s="1186" t="s">
        <v>1337</v>
      </c>
      <c r="C59" s="1194">
        <f>1+2+2</f>
        <v>5</v>
      </c>
    </row>
    <row r="60" spans="1:3">
      <c r="A60" s="207"/>
      <c r="B60" s="209" t="s">
        <v>225</v>
      </c>
      <c r="C60" s="1194"/>
    </row>
    <row r="61" spans="1:3">
      <c r="A61" s="208"/>
      <c r="B61" s="212"/>
      <c r="C61" s="1194"/>
    </row>
    <row r="62" spans="1:3">
      <c r="A62" s="207"/>
      <c r="B62" s="209" t="s">
        <v>226</v>
      </c>
      <c r="C62" s="1193">
        <f>SUM(C64:C66)</f>
        <v>13</v>
      </c>
    </row>
    <row r="63" spans="1:3">
      <c r="A63" s="208"/>
      <c r="B63" s="190" t="s">
        <v>200</v>
      </c>
      <c r="C63" s="1194"/>
    </row>
    <row r="64" spans="1:3" s="215" customFormat="1" ht="30.75" customHeight="1">
      <c r="A64" s="211">
        <v>1</v>
      </c>
      <c r="B64" s="1188" t="s">
        <v>1338</v>
      </c>
      <c r="C64" s="1194">
        <f>1+1+1</f>
        <v>3</v>
      </c>
    </row>
    <row r="65" spans="1:3">
      <c r="A65" s="211">
        <v>2</v>
      </c>
      <c r="B65" s="1186" t="s">
        <v>1339</v>
      </c>
      <c r="C65" s="1194">
        <f>1+4+1</f>
        <v>6</v>
      </c>
    </row>
    <row r="66" spans="1:3">
      <c r="A66" s="211">
        <v>3</v>
      </c>
      <c r="B66" s="1186" t="s">
        <v>1340</v>
      </c>
      <c r="C66" s="1194">
        <f>1+2+1</f>
        <v>4</v>
      </c>
    </row>
    <row r="67" spans="1:3">
      <c r="A67" s="208" t="s">
        <v>371</v>
      </c>
      <c r="B67" s="209" t="s">
        <v>1341</v>
      </c>
      <c r="C67" s="1193">
        <f>SUM(C69:C85)</f>
        <v>1663</v>
      </c>
    </row>
    <row r="68" spans="1:3">
      <c r="A68" s="208"/>
      <c r="B68" s="190" t="s">
        <v>200</v>
      </c>
      <c r="C68" s="1194"/>
    </row>
    <row r="69" spans="1:3">
      <c r="A69" s="211">
        <v>1</v>
      </c>
      <c r="B69" s="1186" t="s">
        <v>1342</v>
      </c>
      <c r="C69" s="1194">
        <f>1+1+1+1+10+17+3+2+17+3+2+2+2</f>
        <v>62</v>
      </c>
    </row>
    <row r="70" spans="1:3">
      <c r="A70" s="211">
        <v>2</v>
      </c>
      <c r="B70" s="1186" t="s">
        <v>1343</v>
      </c>
      <c r="C70" s="1194">
        <f>1+1+1+1+1+16+1+1+1+1+5+16+6</f>
        <v>52</v>
      </c>
    </row>
    <row r="71" spans="1:3">
      <c r="A71" s="211">
        <v>3</v>
      </c>
      <c r="B71" s="1186" t="s">
        <v>1344</v>
      </c>
      <c r="C71" s="1194">
        <f>1+1+1+1+1+18+1+2+1+6+18+6</f>
        <v>57</v>
      </c>
    </row>
    <row r="72" spans="1:3">
      <c r="A72" s="211">
        <v>4</v>
      </c>
      <c r="B72" s="1186" t="s">
        <v>1345</v>
      </c>
      <c r="C72" s="1194">
        <f>1+1+1+1+1+10+1+1+1+1+3+10+2</f>
        <v>34</v>
      </c>
    </row>
    <row r="73" spans="1:3">
      <c r="A73" s="211">
        <v>5</v>
      </c>
      <c r="B73" s="1186" t="s">
        <v>1346</v>
      </c>
      <c r="C73" s="1194">
        <f>1+1+1+1+1+1+24+2+1+2+24+24+1+9</f>
        <v>93</v>
      </c>
    </row>
    <row r="74" spans="1:3">
      <c r="A74" s="211">
        <v>6</v>
      </c>
      <c r="B74" s="1186" t="s">
        <v>1347</v>
      </c>
      <c r="C74" s="1194">
        <f>36+12</f>
        <v>48</v>
      </c>
    </row>
    <row r="75" spans="1:3" ht="34.5">
      <c r="A75" s="211">
        <v>7</v>
      </c>
      <c r="B75" s="1186" t="s">
        <v>1348</v>
      </c>
      <c r="C75" s="1194">
        <f>1+1+3+2+1+1+1+1+1+1+1+67+19+13+66+66+7+16-12</f>
        <v>256</v>
      </c>
    </row>
    <row r="76" spans="1:3" ht="34.5">
      <c r="A76" s="211">
        <v>8</v>
      </c>
      <c r="B76" s="1186" t="s">
        <v>1352</v>
      </c>
      <c r="C76" s="1194">
        <f>1+1+1+6+1+1+6+6+1+4</f>
        <v>28</v>
      </c>
    </row>
    <row r="77" spans="1:3" ht="34.5">
      <c r="A77" s="211">
        <v>9</v>
      </c>
      <c r="B77" s="1186" t="s">
        <v>1350</v>
      </c>
      <c r="C77" s="1194">
        <f>1+1+1+11+2+1+11+11+1+5+3+1</f>
        <v>49</v>
      </c>
    </row>
    <row r="78" spans="1:3" ht="34.5">
      <c r="A78" s="211">
        <v>10</v>
      </c>
      <c r="B78" s="1186" t="s">
        <v>1351</v>
      </c>
      <c r="C78" s="1194">
        <f>1+1+1+8+1+1+8+8+1+3+3</f>
        <v>36</v>
      </c>
    </row>
    <row r="79" spans="1:3" ht="34.5">
      <c r="A79" s="211">
        <v>11</v>
      </c>
      <c r="B79" s="1186" t="s">
        <v>1356</v>
      </c>
      <c r="C79" s="1194">
        <f>1+1+1+9+1+1+9+9+1+5</f>
        <v>38</v>
      </c>
    </row>
    <row r="80" spans="1:3" ht="34.5">
      <c r="A80" s="211">
        <v>12</v>
      </c>
      <c r="B80" s="1186" t="s">
        <v>1354</v>
      </c>
      <c r="C80" s="1194">
        <f>1+1+1+13+1+1+13+13+1+5-3</f>
        <v>47</v>
      </c>
    </row>
    <row r="81" spans="1:3" ht="34.5">
      <c r="A81" s="211">
        <v>13</v>
      </c>
      <c r="B81" s="1186" t="s">
        <v>1349</v>
      </c>
      <c r="C81" s="1194">
        <f>1+1+1+10+1+1+10+10+1+5</f>
        <v>41</v>
      </c>
    </row>
    <row r="82" spans="1:3" ht="34.5">
      <c r="A82" s="211">
        <v>14</v>
      </c>
      <c r="B82" s="1186" t="s">
        <v>1353</v>
      </c>
      <c r="C82" s="1194">
        <f>1+1+1+13+1+1+13+13+1+5-3-1</f>
        <v>46</v>
      </c>
    </row>
    <row r="83" spans="1:3" ht="34.5">
      <c r="A83" s="211">
        <v>15</v>
      </c>
      <c r="B83" s="1186" t="s">
        <v>1357</v>
      </c>
      <c r="C83" s="1194">
        <f>1+1+1+9+1+1+9+9+1+5</f>
        <v>38</v>
      </c>
    </row>
    <row r="84" spans="1:3" ht="34.5">
      <c r="A84" s="211">
        <v>16</v>
      </c>
      <c r="B84" s="1186" t="s">
        <v>1355</v>
      </c>
      <c r="C84" s="1194">
        <f>1+1+1+6+1+2+6+6+1+4</f>
        <v>29</v>
      </c>
    </row>
    <row r="85" spans="1:3">
      <c r="A85" s="211">
        <v>17</v>
      </c>
      <c r="B85" s="1186" t="s">
        <v>544</v>
      </c>
      <c r="C85" s="1194">
        <f>1+1+1+2+2+2+2+1+1+1+695</f>
        <v>709</v>
      </c>
    </row>
    <row r="86" spans="1:3" ht="34.5">
      <c r="A86" s="208" t="s">
        <v>25</v>
      </c>
      <c r="B86" s="214" t="s">
        <v>370</v>
      </c>
      <c r="C86" s="1194">
        <v>484</v>
      </c>
    </row>
    <row r="87" spans="1:3">
      <c r="A87" s="208"/>
      <c r="B87" s="190"/>
      <c r="C87" s="1194"/>
    </row>
    <row r="88" spans="1:3" ht="34.5">
      <c r="A88" s="213"/>
      <c r="B88" s="413" t="s">
        <v>1358</v>
      </c>
      <c r="C88" s="1193">
        <f>+C34+C37+C41+C67+C86</f>
        <v>2267</v>
      </c>
    </row>
    <row r="89" spans="1:3">
      <c r="A89" s="365"/>
      <c r="B89" s="1187"/>
      <c r="C89" s="1195"/>
    </row>
    <row r="90" spans="1:3">
      <c r="A90" s="365"/>
      <c r="B90" s="1187"/>
      <c r="C90" s="1195"/>
    </row>
    <row r="91" spans="1:3" ht="22.5">
      <c r="A91" s="213"/>
      <c r="B91" s="1189" t="s">
        <v>281</v>
      </c>
      <c r="C91" s="1193">
        <f>+C88+C14+C13</f>
        <v>2516</v>
      </c>
    </row>
  </sheetData>
  <mergeCells count="5">
    <mergeCell ref="B9:C9"/>
    <mergeCell ref="A5:C5"/>
    <mergeCell ref="A6:C6"/>
    <mergeCell ref="B4:C4"/>
    <mergeCell ref="B8:C8"/>
  </mergeCells>
  <phoneticPr fontId="2" type="noConversion"/>
  <pageMargins left="0.24" right="0.35" top="0.37" bottom="0.4" header="0.21" footer="0.19"/>
  <pageSetup paperSize="9" scale="90" orientation="portrait" verticalDpi="1200"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83" t="s">
        <v>230</v>
      </c>
      <c r="C1" s="31"/>
      <c r="D1" s="31"/>
      <c r="E1" s="31"/>
      <c r="F1" s="31"/>
      <c r="G1" s="31"/>
      <c r="H1" s="31"/>
      <c r="I1" s="134"/>
      <c r="J1" s="31"/>
      <c r="K1" s="133" t="s">
        <v>391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84"/>
      <c r="C2" s="172"/>
      <c r="D2" s="172"/>
      <c r="E2" s="23"/>
      <c r="F2" s="172"/>
      <c r="G2" s="172"/>
      <c r="H2" s="172"/>
      <c r="J2" s="148"/>
      <c r="K2" s="414" t="s">
        <v>28</v>
      </c>
      <c r="L2" s="148"/>
      <c r="M2" s="9"/>
      <c r="N2" s="9"/>
      <c r="O2" s="148"/>
      <c r="P2" s="148"/>
      <c r="Q2" s="9"/>
      <c r="R2" s="173"/>
      <c r="S2" s="1722"/>
      <c r="T2" s="1722"/>
      <c r="U2" s="1722"/>
      <c r="V2" s="1722"/>
      <c r="W2" s="1722"/>
      <c r="X2" s="1722"/>
      <c r="Y2" s="9"/>
      <c r="Z2" s="9"/>
      <c r="AA2" s="9"/>
      <c r="AB2" s="173"/>
      <c r="AC2" s="9"/>
      <c r="AD2" s="173"/>
      <c r="AE2" s="148"/>
      <c r="AF2" s="9"/>
      <c r="AG2" s="9"/>
      <c r="AH2" s="9"/>
      <c r="AI2" s="173"/>
      <c r="AJ2" s="9"/>
      <c r="AK2" s="173"/>
      <c r="AL2" s="235"/>
    </row>
    <row r="3" spans="1:38" s="176" customFormat="1" ht="25.5" customHeight="1">
      <c r="A3" s="30"/>
      <c r="B3" s="585" t="s">
        <v>29</v>
      </c>
      <c r="C3" s="134"/>
      <c r="D3" s="134"/>
      <c r="E3" s="174"/>
      <c r="F3" s="134"/>
      <c r="G3" s="31"/>
      <c r="H3" s="31"/>
      <c r="I3" s="31"/>
      <c r="J3" s="31"/>
      <c r="K3" s="41" t="s">
        <v>228</v>
      </c>
      <c r="L3" s="34"/>
      <c r="M3" s="134"/>
      <c r="N3" s="31"/>
      <c r="O3" s="31"/>
      <c r="P3" s="31"/>
      <c r="Q3" s="31"/>
      <c r="R3" s="175"/>
      <c r="S3" s="31"/>
      <c r="T3" s="31"/>
      <c r="U3" s="31"/>
      <c r="V3" s="31"/>
      <c r="W3" s="41" t="s">
        <v>228</v>
      </c>
      <c r="X3" s="34"/>
      <c r="Y3" s="134"/>
      <c r="Z3" s="31"/>
      <c r="AA3" s="31"/>
      <c r="AB3" s="31"/>
      <c r="AC3" s="31"/>
      <c r="AD3" s="175"/>
      <c r="AE3" s="34"/>
      <c r="AF3" s="134"/>
      <c r="AG3" s="31"/>
      <c r="AH3" s="31"/>
      <c r="AI3" s="31"/>
      <c r="AJ3" s="31"/>
      <c r="AK3" s="175"/>
    </row>
    <row r="4" spans="1:38" s="339" customFormat="1" ht="14.25">
      <c r="A4" s="258"/>
      <c r="B4" s="586"/>
      <c r="C4" s="337"/>
      <c r="D4" s="338"/>
      <c r="E4" s="340"/>
      <c r="F4" s="338"/>
      <c r="G4" s="338"/>
      <c r="H4" s="340" t="s">
        <v>405</v>
      </c>
      <c r="I4" s="338"/>
      <c r="J4" s="338"/>
      <c r="K4" s="461"/>
      <c r="L4" s="459"/>
      <c r="M4" s="338"/>
      <c r="N4" s="459"/>
      <c r="O4" s="459" t="s">
        <v>361</v>
      </c>
      <c r="P4" s="459"/>
      <c r="Q4" s="459"/>
      <c r="R4" s="460"/>
      <c r="S4" s="1917" t="s">
        <v>229</v>
      </c>
      <c r="T4" s="1917"/>
      <c r="U4" s="1917"/>
      <c r="V4" s="1917"/>
      <c r="W4" s="1917"/>
      <c r="X4" s="242" t="s">
        <v>437</v>
      </c>
      <c r="Y4" s="243"/>
      <c r="Z4" s="243"/>
      <c r="AA4" s="243"/>
      <c r="AB4" s="243"/>
      <c r="AC4" s="243"/>
      <c r="AD4" s="465"/>
      <c r="AE4" s="242" t="s">
        <v>473</v>
      </c>
      <c r="AF4" s="243"/>
      <c r="AG4" s="243"/>
      <c r="AH4" s="243"/>
      <c r="AI4" s="243"/>
      <c r="AJ4" s="243"/>
      <c r="AK4" s="465"/>
    </row>
    <row r="5" spans="1:38" s="176" customFormat="1" ht="76.5">
      <c r="A5" s="223" t="s">
        <v>114</v>
      </c>
      <c r="B5" s="332" t="s">
        <v>231</v>
      </c>
      <c r="C5" s="64" t="s">
        <v>232</v>
      </c>
      <c r="D5" s="64" t="s">
        <v>233</v>
      </c>
      <c r="E5" s="64" t="s">
        <v>223</v>
      </c>
      <c r="F5" s="558" t="s">
        <v>432</v>
      </c>
      <c r="G5" s="559" t="s">
        <v>406</v>
      </c>
      <c r="H5" s="295" t="s">
        <v>489</v>
      </c>
      <c r="I5" s="64" t="s">
        <v>235</v>
      </c>
      <c r="J5" s="64" t="s">
        <v>236</v>
      </c>
      <c r="K5" s="64" t="s">
        <v>388</v>
      </c>
      <c r="L5" s="64" t="s">
        <v>223</v>
      </c>
      <c r="M5" s="558" t="s">
        <v>481</v>
      </c>
      <c r="N5" s="559" t="s">
        <v>385</v>
      </c>
      <c r="O5" s="64" t="s">
        <v>303</v>
      </c>
      <c r="P5" s="64" t="s">
        <v>235</v>
      </c>
      <c r="Q5" s="64" t="s">
        <v>236</v>
      </c>
      <c r="R5" s="64" t="s">
        <v>387</v>
      </c>
      <c r="S5" s="64" t="s">
        <v>223</v>
      </c>
      <c r="T5" s="64" t="s">
        <v>303</v>
      </c>
      <c r="U5" s="64" t="s">
        <v>235</v>
      </c>
      <c r="V5" s="64" t="s">
        <v>236</v>
      </c>
      <c r="W5" s="64" t="s">
        <v>386</v>
      </c>
      <c r="X5" s="64" t="s">
        <v>223</v>
      </c>
      <c r="Y5" s="64" t="s">
        <v>432</v>
      </c>
      <c r="Z5" s="558" t="s">
        <v>435</v>
      </c>
      <c r="AA5" s="64" t="s">
        <v>303</v>
      </c>
      <c r="AB5" s="64" t="s">
        <v>235</v>
      </c>
      <c r="AC5" s="64" t="s">
        <v>236</v>
      </c>
      <c r="AD5" s="64" t="s">
        <v>386</v>
      </c>
      <c r="AE5" s="64" t="s">
        <v>223</v>
      </c>
      <c r="AF5" s="64" t="s">
        <v>434</v>
      </c>
      <c r="AG5" s="558" t="s">
        <v>482</v>
      </c>
      <c r="AH5" s="64" t="s">
        <v>303</v>
      </c>
      <c r="AI5" s="64" t="s">
        <v>235</v>
      </c>
      <c r="AJ5" s="64" t="s">
        <v>236</v>
      </c>
      <c r="AK5" s="64" t="s">
        <v>386</v>
      </c>
    </row>
    <row r="6" spans="1:38" s="35" customFormat="1" ht="12.75">
      <c r="A6" s="123">
        <v>1</v>
      </c>
      <c r="B6" s="334">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4" t="s">
        <v>2</v>
      </c>
      <c r="B7" s="587" t="s">
        <v>478</v>
      </c>
      <c r="C7" s="226"/>
      <c r="D7" s="226"/>
      <c r="E7" s="225"/>
      <c r="F7" s="226"/>
      <c r="G7" s="226"/>
      <c r="H7" s="226"/>
      <c r="I7" s="226"/>
      <c r="J7" s="226"/>
      <c r="K7" s="226"/>
      <c r="L7" s="225"/>
      <c r="M7" s="226"/>
      <c r="N7" s="226"/>
      <c r="O7" s="226"/>
      <c r="P7" s="226"/>
      <c r="Q7" s="226"/>
      <c r="R7" s="226"/>
      <c r="S7" s="226"/>
      <c r="T7" s="226"/>
      <c r="U7" s="226"/>
      <c r="V7" s="226"/>
      <c r="W7" s="226"/>
      <c r="X7" s="225"/>
      <c r="Y7" s="226"/>
      <c r="Z7" s="226"/>
      <c r="AA7" s="226"/>
      <c r="AB7" s="226"/>
      <c r="AC7" s="226"/>
      <c r="AD7" s="226"/>
      <c r="AE7" s="225"/>
      <c r="AF7" s="226"/>
      <c r="AG7" s="226"/>
      <c r="AH7" s="226"/>
      <c r="AI7" s="226"/>
      <c r="AJ7" s="226"/>
      <c r="AK7" s="226"/>
    </row>
    <row r="8" spans="1:38">
      <c r="A8" s="207"/>
      <c r="B8" s="307" t="s">
        <v>200</v>
      </c>
      <c r="C8" s="226"/>
      <c r="D8" s="226"/>
      <c r="E8" s="190"/>
      <c r="F8" s="226"/>
      <c r="G8" s="226"/>
      <c r="H8" s="226"/>
      <c r="I8" s="226"/>
      <c r="J8" s="226"/>
      <c r="K8" s="226"/>
      <c r="L8" s="190"/>
      <c r="M8" s="226"/>
      <c r="N8" s="226"/>
      <c r="O8" s="226"/>
      <c r="P8" s="226"/>
      <c r="Q8" s="226"/>
      <c r="R8" s="226"/>
      <c r="S8" s="226"/>
      <c r="T8" s="226"/>
      <c r="U8" s="226"/>
      <c r="V8" s="226"/>
      <c r="W8" s="226"/>
      <c r="X8" s="190"/>
      <c r="Y8" s="226"/>
      <c r="Z8" s="226"/>
      <c r="AA8" s="226"/>
      <c r="AB8" s="226"/>
      <c r="AC8" s="226"/>
      <c r="AD8" s="226"/>
      <c r="AE8" s="190"/>
      <c r="AF8" s="226"/>
      <c r="AG8" s="226"/>
      <c r="AH8" s="226"/>
      <c r="AI8" s="226"/>
      <c r="AJ8" s="226"/>
      <c r="AK8" s="226"/>
    </row>
    <row r="9" spans="1:38">
      <c r="A9" s="207"/>
      <c r="B9" s="307"/>
      <c r="C9" s="226"/>
      <c r="D9" s="226"/>
      <c r="E9" s="190"/>
      <c r="F9" s="226"/>
      <c r="G9" s="226"/>
      <c r="H9" s="190"/>
      <c r="I9" s="190"/>
      <c r="J9" s="190"/>
      <c r="K9" s="190"/>
      <c r="L9" s="190"/>
      <c r="M9" s="226"/>
      <c r="N9" s="226"/>
      <c r="O9" s="190"/>
      <c r="P9" s="190"/>
      <c r="Q9" s="190"/>
      <c r="R9" s="190"/>
      <c r="S9" s="190"/>
      <c r="T9" s="190"/>
      <c r="U9" s="190"/>
      <c r="V9" s="190"/>
      <c r="W9" s="190"/>
      <c r="X9" s="190"/>
      <c r="Y9" s="226"/>
      <c r="Z9" s="226"/>
      <c r="AA9" s="190"/>
      <c r="AB9" s="190"/>
      <c r="AC9" s="190"/>
      <c r="AD9" s="190"/>
      <c r="AE9" s="190"/>
      <c r="AF9" s="226"/>
      <c r="AG9" s="226"/>
      <c r="AH9" s="190"/>
      <c r="AI9" s="190"/>
      <c r="AJ9" s="190"/>
      <c r="AK9" s="190"/>
    </row>
    <row r="10" spans="1:38">
      <c r="A10" s="207">
        <v>1</v>
      </c>
      <c r="B10" s="267"/>
      <c r="C10" s="207"/>
      <c r="D10" s="226" t="s">
        <v>1</v>
      </c>
      <c r="E10" s="102"/>
      <c r="F10" s="226" t="s">
        <v>1</v>
      </c>
      <c r="G10" s="226"/>
      <c r="H10" s="207"/>
      <c r="I10" s="207"/>
      <c r="J10" s="207"/>
      <c r="K10" s="226">
        <f>H10+I10+J10</f>
        <v>0</v>
      </c>
      <c r="L10" s="102"/>
      <c r="M10" s="226" t="s">
        <v>1</v>
      </c>
      <c r="N10" s="226"/>
      <c r="O10" s="207"/>
      <c r="P10" s="207"/>
      <c r="Q10" s="207"/>
      <c r="R10" s="226">
        <f>O10+P10+Q10</f>
        <v>0</v>
      </c>
      <c r="S10" s="226">
        <f>+E10-L10</f>
        <v>0</v>
      </c>
      <c r="T10" s="226">
        <f t="shared" ref="T10:V12" si="0">H10-O10</f>
        <v>0</v>
      </c>
      <c r="U10" s="226">
        <f t="shared" si="0"/>
        <v>0</v>
      </c>
      <c r="V10" s="226">
        <f t="shared" si="0"/>
        <v>0</v>
      </c>
      <c r="W10" s="226">
        <f>T10+U10+V10</f>
        <v>0</v>
      </c>
      <c r="X10" s="102"/>
      <c r="Y10" s="226" t="s">
        <v>1</v>
      </c>
      <c r="Z10" s="226"/>
      <c r="AA10" s="207"/>
      <c r="AB10" s="207"/>
      <c r="AC10" s="207"/>
      <c r="AD10" s="226">
        <f>AA10+AB10+AC10</f>
        <v>0</v>
      </c>
      <c r="AE10" s="102"/>
      <c r="AF10" s="226" t="s">
        <v>1</v>
      </c>
      <c r="AG10" s="226"/>
      <c r="AH10" s="207"/>
      <c r="AI10" s="207"/>
      <c r="AJ10" s="207"/>
      <c r="AK10" s="226">
        <f>AH10+AI10+AJ10</f>
        <v>0</v>
      </c>
    </row>
    <row r="11" spans="1:38">
      <c r="A11" s="207">
        <v>2</v>
      </c>
      <c r="B11" s="267"/>
      <c r="C11" s="207"/>
      <c r="D11" s="226" t="s">
        <v>1</v>
      </c>
      <c r="E11" s="102"/>
      <c r="F11" s="226" t="s">
        <v>1</v>
      </c>
      <c r="G11" s="226"/>
      <c r="H11" s="207"/>
      <c r="I11" s="207"/>
      <c r="J11" s="207"/>
      <c r="K11" s="226">
        <f>H11+I11+J11</f>
        <v>0</v>
      </c>
      <c r="L11" s="102"/>
      <c r="M11" s="226" t="s">
        <v>1</v>
      </c>
      <c r="N11" s="226"/>
      <c r="O11" s="207"/>
      <c r="P11" s="207"/>
      <c r="Q11" s="207"/>
      <c r="R11" s="226">
        <f>O11+P11+Q11</f>
        <v>0</v>
      </c>
      <c r="S11" s="226">
        <f>+E11-L11</f>
        <v>0</v>
      </c>
      <c r="T11" s="226">
        <f t="shared" si="0"/>
        <v>0</v>
      </c>
      <c r="U11" s="226">
        <f t="shared" si="0"/>
        <v>0</v>
      </c>
      <c r="V11" s="226">
        <f t="shared" si="0"/>
        <v>0</v>
      </c>
      <c r="W11" s="226">
        <f>T11+U11+V11</f>
        <v>0</v>
      </c>
      <c r="X11" s="102"/>
      <c r="Y11" s="226" t="s">
        <v>1</v>
      </c>
      <c r="Z11" s="226"/>
      <c r="AA11" s="207"/>
      <c r="AB11" s="207"/>
      <c r="AC11" s="207"/>
      <c r="AD11" s="226">
        <f>AA11+AB11+AC11</f>
        <v>0</v>
      </c>
      <c r="AE11" s="102"/>
      <c r="AF11" s="226" t="s">
        <v>1</v>
      </c>
      <c r="AG11" s="226"/>
      <c r="AH11" s="207"/>
      <c r="AI11" s="207"/>
      <c r="AJ11" s="207"/>
      <c r="AK11" s="226">
        <f>AH11+AI11+AJ11</f>
        <v>0</v>
      </c>
    </row>
    <row r="12" spans="1:38">
      <c r="A12" s="207">
        <v>3</v>
      </c>
      <c r="B12" s="267"/>
      <c r="C12" s="207"/>
      <c r="D12" s="226" t="s">
        <v>1</v>
      </c>
      <c r="E12" s="102"/>
      <c r="F12" s="226" t="s">
        <v>1</v>
      </c>
      <c r="G12" s="226"/>
      <c r="H12" s="207"/>
      <c r="I12" s="207"/>
      <c r="J12" s="207"/>
      <c r="K12" s="226">
        <f>H12+I12+J12</f>
        <v>0</v>
      </c>
      <c r="L12" s="102"/>
      <c r="M12" s="226" t="s">
        <v>1</v>
      </c>
      <c r="N12" s="226"/>
      <c r="O12" s="207"/>
      <c r="P12" s="207"/>
      <c r="Q12" s="207"/>
      <c r="R12" s="226">
        <f>O12+P12+Q12</f>
        <v>0</v>
      </c>
      <c r="S12" s="226">
        <f>+E12-L12</f>
        <v>0</v>
      </c>
      <c r="T12" s="226">
        <f t="shared" si="0"/>
        <v>0</v>
      </c>
      <c r="U12" s="226">
        <f t="shared" si="0"/>
        <v>0</v>
      </c>
      <c r="V12" s="226">
        <f t="shared" si="0"/>
        <v>0</v>
      </c>
      <c r="W12" s="226">
        <f>T12+U12+V12</f>
        <v>0</v>
      </c>
      <c r="X12" s="102"/>
      <c r="Y12" s="226" t="s">
        <v>1</v>
      </c>
      <c r="Z12" s="226"/>
      <c r="AA12" s="207"/>
      <c r="AB12" s="207"/>
      <c r="AC12" s="207"/>
      <c r="AD12" s="226">
        <f>AA12+AB12+AC12</f>
        <v>0</v>
      </c>
      <c r="AE12" s="102"/>
      <c r="AF12" s="226" t="s">
        <v>1</v>
      </c>
      <c r="AG12" s="226"/>
      <c r="AH12" s="207"/>
      <c r="AI12" s="207"/>
      <c r="AJ12" s="207"/>
      <c r="AK12" s="226">
        <f>AH12+AI12+AJ12</f>
        <v>0</v>
      </c>
    </row>
    <row r="13" spans="1:38">
      <c r="A13" s="207"/>
      <c r="B13" s="267"/>
      <c r="C13" s="207"/>
      <c r="D13" s="226"/>
      <c r="E13" s="102"/>
      <c r="F13" s="226"/>
      <c r="G13" s="226"/>
      <c r="H13" s="207"/>
      <c r="I13" s="207"/>
      <c r="J13" s="207"/>
      <c r="K13" s="226"/>
      <c r="L13" s="102"/>
      <c r="M13" s="226"/>
      <c r="N13" s="226"/>
      <c r="O13" s="207"/>
      <c r="P13" s="207"/>
      <c r="Q13" s="207"/>
      <c r="R13" s="226"/>
      <c r="S13" s="226"/>
      <c r="T13" s="207"/>
      <c r="U13" s="207"/>
      <c r="V13" s="207"/>
      <c r="W13" s="226"/>
      <c r="X13" s="102"/>
      <c r="Y13" s="226"/>
      <c r="Z13" s="226"/>
      <c r="AA13" s="207"/>
      <c r="AB13" s="207"/>
      <c r="AC13" s="207"/>
      <c r="AD13" s="226"/>
      <c r="AE13" s="102"/>
      <c r="AF13" s="226"/>
      <c r="AG13" s="226"/>
      <c r="AH13" s="207"/>
      <c r="AI13" s="207"/>
      <c r="AJ13" s="207"/>
      <c r="AK13" s="226"/>
    </row>
    <row r="14" spans="1:38" s="229" customFormat="1" ht="14.25">
      <c r="A14" s="224"/>
      <c r="B14" s="588" t="s">
        <v>113</v>
      </c>
      <c r="C14" s="228" t="s">
        <v>1</v>
      </c>
      <c r="D14" s="228" t="s">
        <v>1</v>
      </c>
      <c r="E14" s="228">
        <f>SUM(E10:E12)</f>
        <v>0</v>
      </c>
      <c r="F14" s="228" t="s">
        <v>1</v>
      </c>
      <c r="G14" s="228" t="s">
        <v>1</v>
      </c>
      <c r="H14" s="228">
        <f t="shared" ref="H14:W14" si="1">SUM(H10:H12)</f>
        <v>0</v>
      </c>
      <c r="I14" s="228">
        <f t="shared" si="1"/>
        <v>0</v>
      </c>
      <c r="J14" s="228">
        <f t="shared" si="1"/>
        <v>0</v>
      </c>
      <c r="K14" s="228">
        <f t="shared" si="1"/>
        <v>0</v>
      </c>
      <c r="L14" s="228">
        <f>SUM(L10:L12)</f>
        <v>0</v>
      </c>
      <c r="M14" s="228" t="s">
        <v>1</v>
      </c>
      <c r="N14" s="228" t="s">
        <v>1</v>
      </c>
      <c r="O14" s="228">
        <f>SUM(O10:O12)</f>
        <v>0</v>
      </c>
      <c r="P14" s="228">
        <f>SUM(P10:P12)</f>
        <v>0</v>
      </c>
      <c r="Q14" s="228">
        <f>SUM(Q10:Q12)</f>
        <v>0</v>
      </c>
      <c r="R14" s="228">
        <f>SUM(R10:R12)</f>
        <v>0</v>
      </c>
      <c r="S14" s="228">
        <f t="shared" si="1"/>
        <v>0</v>
      </c>
      <c r="T14" s="228">
        <f t="shared" si="1"/>
        <v>0</v>
      </c>
      <c r="U14" s="228">
        <f t="shared" si="1"/>
        <v>0</v>
      </c>
      <c r="V14" s="228">
        <f t="shared" si="1"/>
        <v>0</v>
      </c>
      <c r="W14" s="228">
        <f t="shared" si="1"/>
        <v>0</v>
      </c>
      <c r="X14" s="228">
        <f t="shared" ref="X14:AK14" si="2">SUM(X10:X12)</f>
        <v>0</v>
      </c>
      <c r="Y14" s="228" t="s">
        <v>1</v>
      </c>
      <c r="Z14" s="228" t="s">
        <v>1</v>
      </c>
      <c r="AA14" s="228">
        <f t="shared" si="2"/>
        <v>0</v>
      </c>
      <c r="AB14" s="228">
        <f t="shared" si="2"/>
        <v>0</v>
      </c>
      <c r="AC14" s="228">
        <f t="shared" si="2"/>
        <v>0</v>
      </c>
      <c r="AD14" s="228">
        <f t="shared" si="2"/>
        <v>0</v>
      </c>
      <c r="AE14" s="228">
        <f t="shared" si="2"/>
        <v>0</v>
      </c>
      <c r="AF14" s="228" t="s">
        <v>1</v>
      </c>
      <c r="AG14" s="228" t="s">
        <v>1</v>
      </c>
      <c r="AH14" s="228">
        <f t="shared" si="2"/>
        <v>0</v>
      </c>
      <c r="AI14" s="228">
        <f t="shared" si="2"/>
        <v>0</v>
      </c>
      <c r="AJ14" s="228">
        <f t="shared" si="2"/>
        <v>0</v>
      </c>
      <c r="AK14" s="228">
        <f t="shared" si="2"/>
        <v>0</v>
      </c>
    </row>
    <row r="15" spans="1:38">
      <c r="A15" s="207"/>
      <c r="B15" s="588"/>
      <c r="C15" s="226"/>
      <c r="D15" s="226"/>
      <c r="E15" s="227"/>
      <c r="F15" s="226"/>
      <c r="G15" s="226"/>
      <c r="H15" s="227"/>
      <c r="I15" s="227"/>
      <c r="J15" s="227"/>
      <c r="K15" s="227"/>
      <c r="L15" s="227"/>
      <c r="M15" s="226"/>
      <c r="N15" s="226"/>
      <c r="O15" s="227"/>
      <c r="P15" s="227"/>
      <c r="Q15" s="227"/>
      <c r="R15" s="227"/>
      <c r="S15" s="227"/>
      <c r="T15" s="227"/>
      <c r="U15" s="227"/>
      <c r="V15" s="227"/>
      <c r="W15" s="227"/>
      <c r="X15" s="227"/>
      <c r="Y15" s="226"/>
      <c r="Z15" s="226"/>
      <c r="AA15" s="227"/>
      <c r="AB15" s="227"/>
      <c r="AC15" s="227"/>
      <c r="AD15" s="227"/>
      <c r="AE15" s="227"/>
      <c r="AF15" s="226"/>
      <c r="AG15" s="226"/>
      <c r="AH15" s="227"/>
      <c r="AI15" s="227"/>
      <c r="AJ15" s="227"/>
      <c r="AK15" s="227"/>
    </row>
    <row r="16" spans="1:38">
      <c r="A16" s="207"/>
      <c r="B16" s="588"/>
      <c r="C16" s="226"/>
      <c r="D16" s="226"/>
      <c r="E16" s="227"/>
      <c r="F16" s="226"/>
      <c r="G16" s="226"/>
      <c r="H16" s="227"/>
      <c r="I16" s="227"/>
      <c r="J16" s="227"/>
      <c r="K16" s="227"/>
      <c r="L16" s="227"/>
      <c r="M16" s="226"/>
      <c r="N16" s="226"/>
      <c r="O16" s="227"/>
      <c r="P16" s="227"/>
      <c r="Q16" s="227"/>
      <c r="R16" s="227"/>
      <c r="S16" s="227"/>
      <c r="T16" s="227"/>
      <c r="U16" s="227"/>
      <c r="V16" s="227"/>
      <c r="W16" s="227"/>
      <c r="X16" s="227"/>
      <c r="Y16" s="226"/>
      <c r="Z16" s="226"/>
      <c r="AA16" s="227"/>
      <c r="AB16" s="227"/>
      <c r="AC16" s="227"/>
      <c r="AD16" s="227"/>
      <c r="AE16" s="227"/>
      <c r="AF16" s="226"/>
      <c r="AG16" s="226"/>
      <c r="AH16" s="227"/>
      <c r="AI16" s="227"/>
      <c r="AJ16" s="227"/>
      <c r="AK16" s="227"/>
    </row>
    <row r="17" spans="1:37" ht="46.5" customHeight="1">
      <c r="A17" s="224" t="s">
        <v>3</v>
      </c>
      <c r="B17" s="587" t="s">
        <v>498</v>
      </c>
      <c r="C17" s="226"/>
      <c r="D17" s="226"/>
      <c r="E17" s="225"/>
      <c r="F17" s="226"/>
      <c r="G17" s="226"/>
      <c r="H17" s="225"/>
      <c r="I17" s="225"/>
      <c r="J17" s="225"/>
      <c r="K17" s="225"/>
      <c r="L17" s="225"/>
      <c r="M17" s="226"/>
      <c r="N17" s="226"/>
      <c r="O17" s="225"/>
      <c r="P17" s="225"/>
      <c r="Q17" s="225"/>
      <c r="R17" s="225"/>
      <c r="S17" s="225"/>
      <c r="T17" s="225"/>
      <c r="U17" s="225"/>
      <c r="V17" s="225"/>
      <c r="W17" s="225"/>
      <c r="X17" s="225"/>
      <c r="Y17" s="226"/>
      <c r="Z17" s="226"/>
      <c r="AA17" s="225"/>
      <c r="AB17" s="225"/>
      <c r="AC17" s="225"/>
      <c r="AD17" s="225"/>
      <c r="AE17" s="225"/>
      <c r="AF17" s="226"/>
      <c r="AG17" s="226"/>
      <c r="AH17" s="225"/>
      <c r="AI17" s="225"/>
      <c r="AJ17" s="225"/>
      <c r="AK17" s="225"/>
    </row>
    <row r="18" spans="1:37">
      <c r="A18" s="207"/>
      <c r="B18" s="307" t="s">
        <v>200</v>
      </c>
      <c r="C18" s="226"/>
      <c r="D18" s="226"/>
      <c r="E18" s="190"/>
      <c r="F18" s="226"/>
      <c r="G18" s="226"/>
      <c r="H18" s="190"/>
      <c r="I18" s="190"/>
      <c r="J18" s="190"/>
      <c r="K18" s="190"/>
      <c r="L18" s="190"/>
      <c r="M18" s="226"/>
      <c r="N18" s="226"/>
      <c r="O18" s="190"/>
      <c r="P18" s="190"/>
      <c r="Q18" s="190"/>
      <c r="R18" s="190"/>
      <c r="S18" s="190"/>
      <c r="T18" s="190"/>
      <c r="U18" s="190"/>
      <c r="V18" s="190"/>
      <c r="W18" s="190"/>
      <c r="X18" s="190"/>
      <c r="Y18" s="226"/>
      <c r="Z18" s="226"/>
      <c r="AA18" s="190"/>
      <c r="AB18" s="190"/>
      <c r="AC18" s="190"/>
      <c r="AD18" s="190"/>
      <c r="AE18" s="190"/>
      <c r="AF18" s="226"/>
      <c r="AG18" s="226"/>
      <c r="AH18" s="190"/>
      <c r="AI18" s="190"/>
      <c r="AJ18" s="190"/>
      <c r="AK18" s="190"/>
    </row>
    <row r="19" spans="1:37">
      <c r="A19" s="207">
        <v>1</v>
      </c>
      <c r="B19" s="589"/>
      <c r="C19" s="207"/>
      <c r="D19" s="226" t="s">
        <v>1</v>
      </c>
      <c r="E19" s="102"/>
      <c r="F19" s="226" t="s">
        <v>1</v>
      </c>
      <c r="G19" s="226"/>
      <c r="H19" s="102"/>
      <c r="I19" s="102"/>
      <c r="J19" s="102"/>
      <c r="K19" s="226">
        <f>H19+I19+J19</f>
        <v>0</v>
      </c>
      <c r="L19" s="102"/>
      <c r="M19" s="226" t="s">
        <v>1</v>
      </c>
      <c r="N19" s="226"/>
      <c r="O19" s="102"/>
      <c r="P19" s="102"/>
      <c r="Q19" s="102"/>
      <c r="R19" s="226">
        <f>O19+P19+Q19</f>
        <v>0</v>
      </c>
      <c r="S19" s="226">
        <f>+E19-L19</f>
        <v>0</v>
      </c>
      <c r="T19" s="226">
        <f t="shared" ref="T19:V21" si="3">H19-O19</f>
        <v>0</v>
      </c>
      <c r="U19" s="226">
        <f t="shared" si="3"/>
        <v>0</v>
      </c>
      <c r="V19" s="226">
        <f t="shared" si="3"/>
        <v>0</v>
      </c>
      <c r="W19" s="226">
        <f>T19+U19+V19</f>
        <v>0</v>
      </c>
      <c r="X19" s="102"/>
      <c r="Y19" s="226" t="s">
        <v>1</v>
      </c>
      <c r="Z19" s="226"/>
      <c r="AA19" s="102"/>
      <c r="AB19" s="102"/>
      <c r="AC19" s="102"/>
      <c r="AD19" s="226">
        <f>AA19+AB19+AC19</f>
        <v>0</v>
      </c>
      <c r="AE19" s="102"/>
      <c r="AF19" s="226" t="s">
        <v>1</v>
      </c>
      <c r="AG19" s="226"/>
      <c r="AH19" s="102"/>
      <c r="AI19" s="102"/>
      <c r="AJ19" s="102"/>
      <c r="AK19" s="226">
        <f>AH19+AI19+AJ19</f>
        <v>0</v>
      </c>
    </row>
    <row r="20" spans="1:37">
      <c r="A20" s="207">
        <v>2</v>
      </c>
      <c r="B20" s="589"/>
      <c r="C20" s="207"/>
      <c r="D20" s="226" t="s">
        <v>1</v>
      </c>
      <c r="E20" s="102"/>
      <c r="F20" s="226" t="s">
        <v>1</v>
      </c>
      <c r="G20" s="226"/>
      <c r="H20" s="102"/>
      <c r="I20" s="102"/>
      <c r="J20" s="102"/>
      <c r="K20" s="226">
        <f>H20+I20+J20</f>
        <v>0</v>
      </c>
      <c r="L20" s="102"/>
      <c r="M20" s="226" t="s">
        <v>1</v>
      </c>
      <c r="N20" s="226"/>
      <c r="O20" s="102"/>
      <c r="P20" s="102"/>
      <c r="Q20" s="102"/>
      <c r="R20" s="226">
        <f>O20+P20+Q20</f>
        <v>0</v>
      </c>
      <c r="S20" s="226">
        <f>+E20-L20</f>
        <v>0</v>
      </c>
      <c r="T20" s="226">
        <f t="shared" si="3"/>
        <v>0</v>
      </c>
      <c r="U20" s="226">
        <f t="shared" si="3"/>
        <v>0</v>
      </c>
      <c r="V20" s="226">
        <f t="shared" si="3"/>
        <v>0</v>
      </c>
      <c r="W20" s="226">
        <f>T20+U20+V20</f>
        <v>0</v>
      </c>
      <c r="X20" s="102"/>
      <c r="Y20" s="226" t="s">
        <v>1</v>
      </c>
      <c r="Z20" s="226"/>
      <c r="AA20" s="102"/>
      <c r="AB20" s="102"/>
      <c r="AC20" s="102"/>
      <c r="AD20" s="226">
        <f>AA20+AB20+AC20</f>
        <v>0</v>
      </c>
      <c r="AE20" s="102"/>
      <c r="AF20" s="226" t="s">
        <v>1</v>
      </c>
      <c r="AG20" s="226"/>
      <c r="AH20" s="102"/>
      <c r="AI20" s="102"/>
      <c r="AJ20" s="102"/>
      <c r="AK20" s="226">
        <f>AH20+AI20+AJ20</f>
        <v>0</v>
      </c>
    </row>
    <row r="21" spans="1:37">
      <c r="A21" s="207">
        <v>3</v>
      </c>
      <c r="B21" s="589"/>
      <c r="C21" s="207"/>
      <c r="D21" s="226" t="s">
        <v>1</v>
      </c>
      <c r="E21" s="102"/>
      <c r="F21" s="226" t="s">
        <v>1</v>
      </c>
      <c r="G21" s="226"/>
      <c r="H21" s="102"/>
      <c r="I21" s="102"/>
      <c r="J21" s="102"/>
      <c r="K21" s="226">
        <f>H21+I21+J21</f>
        <v>0</v>
      </c>
      <c r="L21" s="102"/>
      <c r="M21" s="226" t="s">
        <v>1</v>
      </c>
      <c r="N21" s="226"/>
      <c r="O21" s="102"/>
      <c r="P21" s="102"/>
      <c r="Q21" s="102"/>
      <c r="R21" s="226">
        <f>O21+P21+Q21</f>
        <v>0</v>
      </c>
      <c r="S21" s="226">
        <f>+E21-L21</f>
        <v>0</v>
      </c>
      <c r="T21" s="226">
        <f t="shared" si="3"/>
        <v>0</v>
      </c>
      <c r="U21" s="226">
        <f t="shared" si="3"/>
        <v>0</v>
      </c>
      <c r="V21" s="226">
        <f t="shared" si="3"/>
        <v>0</v>
      </c>
      <c r="W21" s="226">
        <f>T21+U21+V21</f>
        <v>0</v>
      </c>
      <c r="X21" s="102"/>
      <c r="Y21" s="226" t="s">
        <v>1</v>
      </c>
      <c r="Z21" s="226"/>
      <c r="AA21" s="102"/>
      <c r="AB21" s="102"/>
      <c r="AC21" s="102"/>
      <c r="AD21" s="226">
        <f>AA21+AB21+AC21</f>
        <v>0</v>
      </c>
      <c r="AE21" s="102"/>
      <c r="AF21" s="226" t="s">
        <v>1</v>
      </c>
      <c r="AG21" s="226"/>
      <c r="AH21" s="102"/>
      <c r="AI21" s="102"/>
      <c r="AJ21" s="102"/>
      <c r="AK21" s="226">
        <f>AH21+AI21+AJ21</f>
        <v>0</v>
      </c>
    </row>
    <row r="22" spans="1:37">
      <c r="A22" s="207"/>
      <c r="B22" s="267"/>
      <c r="C22" s="207"/>
      <c r="D22" s="226"/>
      <c r="E22" s="102"/>
      <c r="F22" s="226"/>
      <c r="G22" s="226"/>
      <c r="H22" s="102"/>
      <c r="I22" s="102"/>
      <c r="J22" s="102"/>
      <c r="K22" s="102"/>
      <c r="L22" s="102"/>
      <c r="M22" s="226"/>
      <c r="N22" s="226"/>
      <c r="O22" s="102"/>
      <c r="P22" s="102"/>
      <c r="Q22" s="102"/>
      <c r="R22" s="102"/>
      <c r="S22" s="102"/>
      <c r="T22" s="102"/>
      <c r="U22" s="102"/>
      <c r="V22" s="102"/>
      <c r="W22" s="102"/>
      <c r="X22" s="102"/>
      <c r="Y22" s="226"/>
      <c r="Z22" s="226"/>
      <c r="AA22" s="102"/>
      <c r="AB22" s="102"/>
      <c r="AC22" s="102"/>
      <c r="AD22" s="102"/>
      <c r="AE22" s="102"/>
      <c r="AF22" s="226"/>
      <c r="AG22" s="226"/>
      <c r="AH22" s="102"/>
      <c r="AI22" s="102"/>
      <c r="AJ22" s="102"/>
      <c r="AK22" s="102"/>
    </row>
    <row r="23" spans="1:37" s="229" customFormat="1" ht="14.25">
      <c r="A23" s="224"/>
      <c r="B23" s="588" t="s">
        <v>113</v>
      </c>
      <c r="C23" s="228" t="s">
        <v>1</v>
      </c>
      <c r="D23" s="228" t="s">
        <v>1</v>
      </c>
      <c r="E23" s="228">
        <f>SUM(E19:E21)</f>
        <v>0</v>
      </c>
      <c r="F23" s="228" t="s">
        <v>1</v>
      </c>
      <c r="G23" s="228" t="s">
        <v>1</v>
      </c>
      <c r="H23" s="228">
        <f t="shared" ref="H23:W23" si="4">SUM(H19:H21)</f>
        <v>0</v>
      </c>
      <c r="I23" s="228">
        <f t="shared" si="4"/>
        <v>0</v>
      </c>
      <c r="J23" s="228">
        <f t="shared" si="4"/>
        <v>0</v>
      </c>
      <c r="K23" s="228">
        <f t="shared" si="4"/>
        <v>0</v>
      </c>
      <c r="L23" s="228">
        <f>SUM(L19:L21)</f>
        <v>0</v>
      </c>
      <c r="M23" s="228" t="s">
        <v>1</v>
      </c>
      <c r="N23" s="228" t="s">
        <v>1</v>
      </c>
      <c r="O23" s="228">
        <f>SUM(O19:O21)</f>
        <v>0</v>
      </c>
      <c r="P23" s="228">
        <f>SUM(P19:P21)</f>
        <v>0</v>
      </c>
      <c r="Q23" s="228">
        <f>SUM(Q19:Q21)</f>
        <v>0</v>
      </c>
      <c r="R23" s="228">
        <f>SUM(R19:R21)</f>
        <v>0</v>
      </c>
      <c r="S23" s="228">
        <f t="shared" si="4"/>
        <v>0</v>
      </c>
      <c r="T23" s="228">
        <f t="shared" si="4"/>
        <v>0</v>
      </c>
      <c r="U23" s="228">
        <f t="shared" si="4"/>
        <v>0</v>
      </c>
      <c r="V23" s="228">
        <f t="shared" si="4"/>
        <v>0</v>
      </c>
      <c r="W23" s="228">
        <f t="shared" si="4"/>
        <v>0</v>
      </c>
      <c r="X23" s="228">
        <f t="shared" ref="X23:AK23" si="5">SUM(X19:X21)</f>
        <v>0</v>
      </c>
      <c r="Y23" s="228" t="s">
        <v>1</v>
      </c>
      <c r="Z23" s="228" t="s">
        <v>1</v>
      </c>
      <c r="AA23" s="228">
        <f t="shared" si="5"/>
        <v>0</v>
      </c>
      <c r="AB23" s="228">
        <f t="shared" si="5"/>
        <v>0</v>
      </c>
      <c r="AC23" s="228">
        <f t="shared" si="5"/>
        <v>0</v>
      </c>
      <c r="AD23" s="228">
        <f t="shared" si="5"/>
        <v>0</v>
      </c>
      <c r="AE23" s="228">
        <f t="shared" si="5"/>
        <v>0</v>
      </c>
      <c r="AF23" s="228" t="s">
        <v>1</v>
      </c>
      <c r="AG23" s="228" t="s">
        <v>1</v>
      </c>
      <c r="AH23" s="228">
        <f t="shared" si="5"/>
        <v>0</v>
      </c>
      <c r="AI23" s="228">
        <f t="shared" si="5"/>
        <v>0</v>
      </c>
      <c r="AJ23" s="228">
        <f t="shared" si="5"/>
        <v>0</v>
      </c>
      <c r="AK23" s="228">
        <f t="shared" si="5"/>
        <v>0</v>
      </c>
    </row>
    <row r="24" spans="1:37">
      <c r="A24" s="207"/>
      <c r="B24" s="587"/>
      <c r="C24" s="226"/>
      <c r="D24" s="226"/>
      <c r="E24" s="225"/>
      <c r="F24" s="226"/>
      <c r="G24" s="226"/>
      <c r="H24" s="225"/>
      <c r="I24" s="225"/>
      <c r="J24" s="225"/>
      <c r="K24" s="225"/>
      <c r="L24" s="225"/>
      <c r="M24" s="226"/>
      <c r="N24" s="226"/>
      <c r="O24" s="225"/>
      <c r="P24" s="225"/>
      <c r="Q24" s="225"/>
      <c r="R24" s="225"/>
      <c r="S24" s="225"/>
      <c r="T24" s="225"/>
      <c r="U24" s="225"/>
      <c r="V24" s="225"/>
      <c r="W24" s="225"/>
      <c r="X24" s="225"/>
      <c r="Y24" s="226"/>
      <c r="Z24" s="226"/>
      <c r="AA24" s="225"/>
      <c r="AB24" s="225"/>
      <c r="AC24" s="225"/>
      <c r="AD24" s="225"/>
      <c r="AE24" s="225"/>
      <c r="AF24" s="226"/>
      <c r="AG24" s="226"/>
      <c r="AH24" s="225"/>
      <c r="AI24" s="225"/>
      <c r="AJ24" s="225"/>
      <c r="AK24" s="225"/>
    </row>
    <row r="25" spans="1:37">
      <c r="A25" s="207"/>
      <c r="B25" s="588"/>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row>
    <row r="26" spans="1:37" ht="27">
      <c r="A26" s="224" t="s">
        <v>4</v>
      </c>
      <c r="B26" s="587" t="s">
        <v>383</v>
      </c>
      <c r="C26" s="226"/>
      <c r="D26" s="226"/>
      <c r="E26" s="225"/>
      <c r="F26" s="226"/>
      <c r="G26" s="226"/>
      <c r="H26" s="225"/>
      <c r="I26" s="225"/>
      <c r="J26" s="225"/>
      <c r="K26" s="225"/>
      <c r="L26" s="225"/>
      <c r="M26" s="226"/>
      <c r="N26" s="226"/>
      <c r="O26" s="225"/>
      <c r="P26" s="225"/>
      <c r="Q26" s="225"/>
      <c r="R26" s="225"/>
      <c r="S26" s="225"/>
      <c r="T26" s="225"/>
      <c r="U26" s="225"/>
      <c r="V26" s="225"/>
      <c r="W26" s="225"/>
      <c r="X26" s="225"/>
      <c r="Y26" s="226"/>
      <c r="Z26" s="226"/>
      <c r="AA26" s="225"/>
      <c r="AB26" s="225"/>
      <c r="AC26" s="225"/>
      <c r="AD26" s="225"/>
      <c r="AE26" s="225"/>
      <c r="AF26" s="226"/>
      <c r="AG26" s="226"/>
      <c r="AH26" s="225"/>
      <c r="AI26" s="225"/>
      <c r="AJ26" s="225"/>
      <c r="AK26" s="225"/>
    </row>
    <row r="27" spans="1:37">
      <c r="A27" s="207"/>
      <c r="B27" s="307" t="s">
        <v>200</v>
      </c>
      <c r="C27" s="226"/>
      <c r="D27" s="226"/>
      <c r="E27" s="190"/>
      <c r="F27" s="226"/>
      <c r="G27" s="226"/>
      <c r="H27" s="190"/>
      <c r="I27" s="190"/>
      <c r="J27" s="190"/>
      <c r="K27" s="190"/>
      <c r="L27" s="190"/>
      <c r="M27" s="226"/>
      <c r="N27" s="226"/>
      <c r="O27" s="190"/>
      <c r="P27" s="190"/>
      <c r="Q27" s="190"/>
      <c r="R27" s="190"/>
      <c r="S27" s="190"/>
      <c r="T27" s="190"/>
      <c r="U27" s="190"/>
      <c r="V27" s="190"/>
      <c r="W27" s="190"/>
      <c r="X27" s="190"/>
      <c r="Y27" s="226"/>
      <c r="Z27" s="226"/>
      <c r="AA27" s="190"/>
      <c r="AB27" s="190"/>
      <c r="AC27" s="190"/>
      <c r="AD27" s="190"/>
      <c r="AE27" s="190"/>
      <c r="AF27" s="226"/>
      <c r="AG27" s="226"/>
      <c r="AH27" s="190"/>
      <c r="AI27" s="190"/>
      <c r="AJ27" s="190"/>
      <c r="AK27" s="190"/>
    </row>
    <row r="28" spans="1:37">
      <c r="A28" s="207"/>
      <c r="B28" s="307" t="s">
        <v>238</v>
      </c>
      <c r="C28" s="226"/>
      <c r="D28" s="226"/>
      <c r="E28" s="190"/>
      <c r="F28" s="226"/>
      <c r="G28" s="226"/>
      <c r="H28" s="190"/>
      <c r="I28" s="190"/>
      <c r="J28" s="190"/>
      <c r="K28" s="190"/>
      <c r="L28" s="190"/>
      <c r="M28" s="226"/>
      <c r="N28" s="226"/>
      <c r="O28" s="190"/>
      <c r="P28" s="190"/>
      <c r="Q28" s="190"/>
      <c r="R28" s="190"/>
      <c r="S28" s="190"/>
      <c r="T28" s="190"/>
      <c r="U28" s="190"/>
      <c r="V28" s="190"/>
      <c r="W28" s="190"/>
      <c r="X28" s="190"/>
      <c r="Y28" s="226"/>
      <c r="Z28" s="226"/>
      <c r="AA28" s="190"/>
      <c r="AB28" s="190"/>
      <c r="AC28" s="190"/>
      <c r="AD28" s="190"/>
      <c r="AE28" s="190"/>
      <c r="AF28" s="226"/>
      <c r="AG28" s="226"/>
      <c r="AH28" s="190"/>
      <c r="AI28" s="190"/>
      <c r="AJ28" s="190"/>
      <c r="AK28" s="190"/>
    </row>
    <row r="29" spans="1:37">
      <c r="A29" s="207"/>
      <c r="B29" s="307" t="s">
        <v>239</v>
      </c>
      <c r="C29" s="226"/>
      <c r="D29" s="226"/>
      <c r="E29" s="190"/>
      <c r="F29" s="226"/>
      <c r="G29" s="226"/>
      <c r="H29" s="190"/>
      <c r="I29" s="190"/>
      <c r="J29" s="190"/>
      <c r="K29" s="190"/>
      <c r="L29" s="190"/>
      <c r="M29" s="226"/>
      <c r="N29" s="226"/>
      <c r="O29" s="190"/>
      <c r="P29" s="190"/>
      <c r="Q29" s="190"/>
      <c r="R29" s="190"/>
      <c r="S29" s="190"/>
      <c r="T29" s="190"/>
      <c r="U29" s="190"/>
      <c r="V29" s="190"/>
      <c r="W29" s="190"/>
      <c r="X29" s="190"/>
      <c r="Y29" s="226"/>
      <c r="Z29" s="226"/>
      <c r="AA29" s="190"/>
      <c r="AB29" s="190"/>
      <c r="AC29" s="190"/>
      <c r="AD29" s="190"/>
      <c r="AE29" s="190"/>
      <c r="AF29" s="226"/>
      <c r="AG29" s="226"/>
      <c r="AH29" s="190"/>
      <c r="AI29" s="190"/>
      <c r="AJ29" s="190"/>
      <c r="AK29" s="190"/>
    </row>
    <row r="30" spans="1:37">
      <c r="A30" s="207">
        <v>1</v>
      </c>
      <c r="B30" s="267"/>
      <c r="C30" s="207"/>
      <c r="D30" s="207"/>
      <c r="E30" s="102"/>
      <c r="F30" s="207"/>
      <c r="G30" s="207"/>
      <c r="H30" s="102"/>
      <c r="I30" s="102"/>
      <c r="J30" s="102"/>
      <c r="K30" s="226">
        <f>H30+I30+J30</f>
        <v>0</v>
      </c>
      <c r="L30" s="102"/>
      <c r="M30" s="207"/>
      <c r="N30" s="207"/>
      <c r="O30" s="102"/>
      <c r="P30" s="102"/>
      <c r="Q30" s="102"/>
      <c r="R30" s="226">
        <f>O30+P30+Q30</f>
        <v>0</v>
      </c>
      <c r="S30" s="226">
        <f>+E30-L30</f>
        <v>0</v>
      </c>
      <c r="T30" s="226">
        <f t="shared" ref="T30:V32" si="6">H30-O30</f>
        <v>0</v>
      </c>
      <c r="U30" s="226">
        <f t="shared" si="6"/>
        <v>0</v>
      </c>
      <c r="V30" s="226">
        <f t="shared" si="6"/>
        <v>0</v>
      </c>
      <c r="W30" s="226">
        <f>T30+U30+V30</f>
        <v>0</v>
      </c>
      <c r="X30" s="102"/>
      <c r="Y30" s="207"/>
      <c r="Z30" s="207"/>
      <c r="AA30" s="102"/>
      <c r="AB30" s="102"/>
      <c r="AC30" s="102"/>
      <c r="AD30" s="226">
        <f>AA30+AB30+AC30</f>
        <v>0</v>
      </c>
      <c r="AE30" s="102"/>
      <c r="AF30" s="207"/>
      <c r="AG30" s="207"/>
      <c r="AH30" s="102"/>
      <c r="AI30" s="102"/>
      <c r="AJ30" s="102"/>
      <c r="AK30" s="226">
        <f>AH30+AI30+AJ30</f>
        <v>0</v>
      </c>
    </row>
    <row r="31" spans="1:37">
      <c r="A31" s="207">
        <v>2</v>
      </c>
      <c r="B31" s="267"/>
      <c r="C31" s="207"/>
      <c r="D31" s="207"/>
      <c r="E31" s="102"/>
      <c r="F31" s="207"/>
      <c r="G31" s="207"/>
      <c r="H31" s="102"/>
      <c r="I31" s="102"/>
      <c r="J31" s="102"/>
      <c r="K31" s="226">
        <f>H31+I31+J31</f>
        <v>0</v>
      </c>
      <c r="L31" s="102"/>
      <c r="M31" s="207"/>
      <c r="N31" s="207"/>
      <c r="O31" s="102"/>
      <c r="P31" s="102"/>
      <c r="Q31" s="102"/>
      <c r="R31" s="226">
        <f>O31+P31+Q31</f>
        <v>0</v>
      </c>
      <c r="S31" s="226">
        <f>+E31-L31</f>
        <v>0</v>
      </c>
      <c r="T31" s="226">
        <f t="shared" si="6"/>
        <v>0</v>
      </c>
      <c r="U31" s="226">
        <f t="shared" si="6"/>
        <v>0</v>
      </c>
      <c r="V31" s="226">
        <f t="shared" si="6"/>
        <v>0</v>
      </c>
      <c r="W31" s="226">
        <f>T31+U31+V31</f>
        <v>0</v>
      </c>
      <c r="X31" s="102"/>
      <c r="Y31" s="207"/>
      <c r="Z31" s="207"/>
      <c r="AA31" s="102"/>
      <c r="AB31" s="102"/>
      <c r="AC31" s="102"/>
      <c r="AD31" s="226">
        <f>AA31+AB31+AC31</f>
        <v>0</v>
      </c>
      <c r="AE31" s="102"/>
      <c r="AF31" s="207"/>
      <c r="AG31" s="207"/>
      <c r="AH31" s="102"/>
      <c r="AI31" s="102"/>
      <c r="AJ31" s="102"/>
      <c r="AK31" s="226">
        <f>AH31+AI31+AJ31</f>
        <v>0</v>
      </c>
    </row>
    <row r="32" spans="1:37">
      <c r="A32" s="207">
        <v>3</v>
      </c>
      <c r="B32" s="588"/>
      <c r="C32" s="207"/>
      <c r="D32" s="207"/>
      <c r="E32" s="102"/>
      <c r="F32" s="207"/>
      <c r="G32" s="207"/>
      <c r="H32" s="102"/>
      <c r="I32" s="102"/>
      <c r="J32" s="102"/>
      <c r="K32" s="226">
        <f>H32+I32+J32</f>
        <v>0</v>
      </c>
      <c r="L32" s="102"/>
      <c r="M32" s="207"/>
      <c r="N32" s="207"/>
      <c r="O32" s="102"/>
      <c r="P32" s="102"/>
      <c r="Q32" s="102"/>
      <c r="R32" s="226">
        <f>O32+P32+Q32</f>
        <v>0</v>
      </c>
      <c r="S32" s="226">
        <f>+E32-L32</f>
        <v>0</v>
      </c>
      <c r="T32" s="226">
        <f t="shared" si="6"/>
        <v>0</v>
      </c>
      <c r="U32" s="226">
        <f t="shared" si="6"/>
        <v>0</v>
      </c>
      <c r="V32" s="226">
        <f t="shared" si="6"/>
        <v>0</v>
      </c>
      <c r="W32" s="226">
        <f>T32+U32+V32</f>
        <v>0</v>
      </c>
      <c r="X32" s="102"/>
      <c r="Y32" s="207"/>
      <c r="Z32" s="207"/>
      <c r="AA32" s="102"/>
      <c r="AB32" s="102"/>
      <c r="AC32" s="102"/>
      <c r="AD32" s="226">
        <f>AA32+AB32+AC32</f>
        <v>0</v>
      </c>
      <c r="AE32" s="102"/>
      <c r="AF32" s="207"/>
      <c r="AG32" s="207"/>
      <c r="AH32" s="102"/>
      <c r="AI32" s="102"/>
      <c r="AJ32" s="102"/>
      <c r="AK32" s="226">
        <f>AH32+AI32+AJ32</f>
        <v>0</v>
      </c>
    </row>
    <row r="33" spans="1:37" s="229" customFormat="1" ht="27">
      <c r="A33" s="224"/>
      <c r="B33" s="590" t="s">
        <v>240</v>
      </c>
      <c r="C33" s="228" t="s">
        <v>1</v>
      </c>
      <c r="D33" s="228" t="s">
        <v>1</v>
      </c>
      <c r="E33" s="228">
        <f>SUM(E30:E32)</f>
        <v>0</v>
      </c>
      <c r="F33" s="228" t="s">
        <v>1</v>
      </c>
      <c r="G33" s="228" t="s">
        <v>1</v>
      </c>
      <c r="H33" s="228">
        <f>SUM(H30:H32)</f>
        <v>0</v>
      </c>
      <c r="I33" s="228">
        <f>SUM(I30:I32)</f>
        <v>0</v>
      </c>
      <c r="J33" s="228">
        <f>SUM(J30:J32)</f>
        <v>0</v>
      </c>
      <c r="K33" s="228">
        <f>SUM(K30:K32)</f>
        <v>0</v>
      </c>
      <c r="L33" s="228">
        <f>SUM(L30:L32)</f>
        <v>0</v>
      </c>
      <c r="M33" s="228" t="s">
        <v>1</v>
      </c>
      <c r="N33" s="228" t="s">
        <v>1</v>
      </c>
      <c r="O33" s="228">
        <f>SUM(O30:O32)</f>
        <v>0</v>
      </c>
      <c r="P33" s="228">
        <f>SUM(P30:P32)</f>
        <v>0</v>
      </c>
      <c r="Q33" s="228">
        <f>SUM(Q30:Q32)</f>
        <v>0</v>
      </c>
      <c r="R33" s="228">
        <f>SUM(R30:R32)</f>
        <v>0</v>
      </c>
      <c r="S33" s="228">
        <f>SUM(S30:S32)</f>
        <v>0</v>
      </c>
      <c r="T33" s="228">
        <f t="shared" ref="T33:AK33" si="7">SUM(T30:T32)</f>
        <v>0</v>
      </c>
      <c r="U33" s="228">
        <f t="shared" si="7"/>
        <v>0</v>
      </c>
      <c r="V33" s="228">
        <f t="shared" si="7"/>
        <v>0</v>
      </c>
      <c r="W33" s="228">
        <f t="shared" si="7"/>
        <v>0</v>
      </c>
      <c r="X33" s="228">
        <f t="shared" si="7"/>
        <v>0</v>
      </c>
      <c r="Y33" s="228" t="s">
        <v>1</v>
      </c>
      <c r="Z33" s="228" t="s">
        <v>1</v>
      </c>
      <c r="AA33" s="228">
        <f t="shared" si="7"/>
        <v>0</v>
      </c>
      <c r="AB33" s="228">
        <f t="shared" si="7"/>
        <v>0</v>
      </c>
      <c r="AC33" s="228">
        <f t="shared" si="7"/>
        <v>0</v>
      </c>
      <c r="AD33" s="228">
        <f t="shared" si="7"/>
        <v>0</v>
      </c>
      <c r="AE33" s="228">
        <f t="shared" si="7"/>
        <v>0</v>
      </c>
      <c r="AF33" s="228" t="s">
        <v>1</v>
      </c>
      <c r="AG33" s="228" t="s">
        <v>1</v>
      </c>
      <c r="AH33" s="228">
        <f t="shared" si="7"/>
        <v>0</v>
      </c>
      <c r="AI33" s="228">
        <f t="shared" si="7"/>
        <v>0</v>
      </c>
      <c r="AJ33" s="228">
        <f t="shared" si="7"/>
        <v>0</v>
      </c>
      <c r="AK33" s="228">
        <f t="shared" si="7"/>
        <v>0</v>
      </c>
    </row>
    <row r="34" spans="1:37">
      <c r="A34" s="207"/>
      <c r="B34" s="307" t="s">
        <v>239</v>
      </c>
      <c r="C34" s="226"/>
      <c r="D34" s="226"/>
      <c r="E34" s="190"/>
      <c r="F34" s="226"/>
      <c r="G34" s="226"/>
      <c r="H34" s="190"/>
      <c r="I34" s="190"/>
      <c r="J34" s="190"/>
      <c r="K34" s="190"/>
      <c r="L34" s="190"/>
      <c r="M34" s="226"/>
      <c r="N34" s="226"/>
      <c r="O34" s="190"/>
      <c r="P34" s="190"/>
      <c r="Q34" s="190"/>
      <c r="R34" s="190"/>
      <c r="S34" s="190"/>
      <c r="T34" s="190"/>
      <c r="U34" s="190"/>
      <c r="V34" s="190"/>
      <c r="W34" s="190"/>
      <c r="X34" s="190"/>
      <c r="Y34" s="226"/>
      <c r="Z34" s="226"/>
      <c r="AA34" s="190"/>
      <c r="AB34" s="190"/>
      <c r="AC34" s="190"/>
      <c r="AD34" s="190"/>
      <c r="AE34" s="190"/>
      <c r="AF34" s="226"/>
      <c r="AG34" s="226"/>
      <c r="AH34" s="190"/>
      <c r="AI34" s="190"/>
      <c r="AJ34" s="190"/>
      <c r="AK34" s="190"/>
    </row>
    <row r="35" spans="1:37">
      <c r="A35" s="207">
        <v>1</v>
      </c>
      <c r="B35" s="267"/>
      <c r="C35" s="207"/>
      <c r="D35" s="207"/>
      <c r="E35" s="102"/>
      <c r="F35" s="207"/>
      <c r="G35" s="207"/>
      <c r="H35" s="102"/>
      <c r="I35" s="102"/>
      <c r="J35" s="102"/>
      <c r="K35" s="226">
        <f>H35+I35+J35</f>
        <v>0</v>
      </c>
      <c r="L35" s="102"/>
      <c r="M35" s="207"/>
      <c r="N35" s="207"/>
      <c r="O35" s="102"/>
      <c r="P35" s="102"/>
      <c r="Q35" s="102"/>
      <c r="R35" s="226">
        <f>O35+P35+Q35</f>
        <v>0</v>
      </c>
      <c r="S35" s="226">
        <f>+E35-L35</f>
        <v>0</v>
      </c>
      <c r="T35" s="226">
        <f t="shared" ref="T35:V37" si="8">H35-O35</f>
        <v>0</v>
      </c>
      <c r="U35" s="226">
        <f t="shared" si="8"/>
        <v>0</v>
      </c>
      <c r="V35" s="226">
        <f t="shared" si="8"/>
        <v>0</v>
      </c>
      <c r="W35" s="226">
        <f>T35+U35+V35</f>
        <v>0</v>
      </c>
      <c r="X35" s="102"/>
      <c r="Y35" s="207"/>
      <c r="Z35" s="207"/>
      <c r="AA35" s="102"/>
      <c r="AB35" s="102"/>
      <c r="AC35" s="102"/>
      <c r="AD35" s="226">
        <f>AA35+AB35+AC35</f>
        <v>0</v>
      </c>
      <c r="AE35" s="102"/>
      <c r="AF35" s="207"/>
      <c r="AG35" s="207"/>
      <c r="AH35" s="102"/>
      <c r="AI35" s="102"/>
      <c r="AJ35" s="102"/>
      <c r="AK35" s="226">
        <f>AH35+AI35+AJ35</f>
        <v>0</v>
      </c>
    </row>
    <row r="36" spans="1:37">
      <c r="A36" s="207">
        <v>2</v>
      </c>
      <c r="B36" s="267"/>
      <c r="C36" s="207"/>
      <c r="D36" s="207"/>
      <c r="E36" s="102"/>
      <c r="F36" s="207"/>
      <c r="G36" s="207"/>
      <c r="H36" s="102"/>
      <c r="I36" s="102"/>
      <c r="J36" s="102"/>
      <c r="K36" s="226">
        <f>H36+I36+J36</f>
        <v>0</v>
      </c>
      <c r="L36" s="102"/>
      <c r="M36" s="207"/>
      <c r="N36" s="207"/>
      <c r="O36" s="102"/>
      <c r="P36" s="102"/>
      <c r="Q36" s="102"/>
      <c r="R36" s="226">
        <f>O36+P36+Q36</f>
        <v>0</v>
      </c>
      <c r="S36" s="226">
        <f>+E36-L36</f>
        <v>0</v>
      </c>
      <c r="T36" s="226">
        <f t="shared" si="8"/>
        <v>0</v>
      </c>
      <c r="U36" s="226">
        <f t="shared" si="8"/>
        <v>0</v>
      </c>
      <c r="V36" s="226">
        <f t="shared" si="8"/>
        <v>0</v>
      </c>
      <c r="W36" s="226">
        <f>T36+U36+V36</f>
        <v>0</v>
      </c>
      <c r="X36" s="102"/>
      <c r="Y36" s="207"/>
      <c r="Z36" s="207"/>
      <c r="AA36" s="102"/>
      <c r="AB36" s="102"/>
      <c r="AC36" s="102"/>
      <c r="AD36" s="226">
        <f>AA36+AB36+AC36</f>
        <v>0</v>
      </c>
      <c r="AE36" s="102"/>
      <c r="AF36" s="207"/>
      <c r="AG36" s="207"/>
      <c r="AH36" s="102"/>
      <c r="AI36" s="102"/>
      <c r="AJ36" s="102"/>
      <c r="AK36" s="226">
        <f>AH36+AI36+AJ36</f>
        <v>0</v>
      </c>
    </row>
    <row r="37" spans="1:37">
      <c r="A37" s="207">
        <v>3</v>
      </c>
      <c r="B37" s="588"/>
      <c r="C37" s="207"/>
      <c r="D37" s="207"/>
      <c r="E37" s="102"/>
      <c r="F37" s="207"/>
      <c r="G37" s="207"/>
      <c r="H37" s="102"/>
      <c r="I37" s="102"/>
      <c r="J37" s="102"/>
      <c r="K37" s="226">
        <f>H37+I37+J37</f>
        <v>0</v>
      </c>
      <c r="L37" s="102"/>
      <c r="M37" s="207"/>
      <c r="N37" s="207"/>
      <c r="O37" s="102"/>
      <c r="P37" s="102"/>
      <c r="Q37" s="102"/>
      <c r="R37" s="226">
        <f>O37+P37+Q37</f>
        <v>0</v>
      </c>
      <c r="S37" s="226">
        <f>+E37-L37</f>
        <v>0</v>
      </c>
      <c r="T37" s="226">
        <f t="shared" si="8"/>
        <v>0</v>
      </c>
      <c r="U37" s="226">
        <f t="shared" si="8"/>
        <v>0</v>
      </c>
      <c r="V37" s="226">
        <f t="shared" si="8"/>
        <v>0</v>
      </c>
      <c r="W37" s="226">
        <f>T37+U37+V37</f>
        <v>0</v>
      </c>
      <c r="X37" s="102"/>
      <c r="Y37" s="207"/>
      <c r="Z37" s="207"/>
      <c r="AA37" s="102"/>
      <c r="AB37" s="102"/>
      <c r="AC37" s="102"/>
      <c r="AD37" s="226">
        <f>AA37+AB37+AC37</f>
        <v>0</v>
      </c>
      <c r="AE37" s="102"/>
      <c r="AF37" s="207"/>
      <c r="AG37" s="207"/>
      <c r="AH37" s="102"/>
      <c r="AI37" s="102"/>
      <c r="AJ37" s="102"/>
      <c r="AK37" s="226">
        <f>AH37+AI37+AJ37</f>
        <v>0</v>
      </c>
    </row>
    <row r="38" spans="1:37" s="229" customFormat="1" ht="27">
      <c r="A38" s="224"/>
      <c r="B38" s="590" t="s">
        <v>240</v>
      </c>
      <c r="C38" s="228" t="s">
        <v>1</v>
      </c>
      <c r="D38" s="228" t="s">
        <v>1</v>
      </c>
      <c r="E38" s="228">
        <f>SUM(E35:E37)</f>
        <v>0</v>
      </c>
      <c r="F38" s="228" t="s">
        <v>1</v>
      </c>
      <c r="G38" s="228" t="s">
        <v>1</v>
      </c>
      <c r="H38" s="228">
        <f>SUM(H35:H37)</f>
        <v>0</v>
      </c>
      <c r="I38" s="228">
        <f>SUM(I35:I37)</f>
        <v>0</v>
      </c>
      <c r="J38" s="228">
        <f>SUM(J35:J37)</f>
        <v>0</v>
      </c>
      <c r="K38" s="228">
        <f>SUM(K35:K37)</f>
        <v>0</v>
      </c>
      <c r="L38" s="228">
        <f>SUM(L35:L37)</f>
        <v>0</v>
      </c>
      <c r="M38" s="228" t="s">
        <v>1</v>
      </c>
      <c r="N38" s="228" t="s">
        <v>1</v>
      </c>
      <c r="O38" s="228">
        <f>SUM(O35:O37)</f>
        <v>0</v>
      </c>
      <c r="P38" s="228">
        <f>SUM(P35:P37)</f>
        <v>0</v>
      </c>
      <c r="Q38" s="228">
        <f>SUM(Q35:Q37)</f>
        <v>0</v>
      </c>
      <c r="R38" s="228">
        <f>SUM(R35:R37)</f>
        <v>0</v>
      </c>
      <c r="S38" s="228">
        <f>SUM(S35:S37)</f>
        <v>0</v>
      </c>
      <c r="T38" s="228">
        <f t="shared" ref="T38:AK38" si="9">SUM(T35:T37)</f>
        <v>0</v>
      </c>
      <c r="U38" s="228">
        <f t="shared" si="9"/>
        <v>0</v>
      </c>
      <c r="V38" s="228">
        <f t="shared" si="9"/>
        <v>0</v>
      </c>
      <c r="W38" s="228">
        <f t="shared" si="9"/>
        <v>0</v>
      </c>
      <c r="X38" s="228">
        <f t="shared" si="9"/>
        <v>0</v>
      </c>
      <c r="Y38" s="228" t="s">
        <v>1</v>
      </c>
      <c r="Z38" s="228" t="s">
        <v>1</v>
      </c>
      <c r="AA38" s="228">
        <f t="shared" si="9"/>
        <v>0</v>
      </c>
      <c r="AB38" s="228">
        <f t="shared" si="9"/>
        <v>0</v>
      </c>
      <c r="AC38" s="228">
        <f t="shared" si="9"/>
        <v>0</v>
      </c>
      <c r="AD38" s="228">
        <f t="shared" si="9"/>
        <v>0</v>
      </c>
      <c r="AE38" s="228">
        <f t="shared" si="9"/>
        <v>0</v>
      </c>
      <c r="AF38" s="228" t="s">
        <v>1</v>
      </c>
      <c r="AG38" s="228" t="s">
        <v>1</v>
      </c>
      <c r="AH38" s="228">
        <f t="shared" si="9"/>
        <v>0</v>
      </c>
      <c r="AI38" s="228">
        <f t="shared" si="9"/>
        <v>0</v>
      </c>
      <c r="AJ38" s="228">
        <f t="shared" si="9"/>
        <v>0</v>
      </c>
      <c r="AK38" s="228">
        <f t="shared" si="9"/>
        <v>0</v>
      </c>
    </row>
    <row r="39" spans="1:37" s="229" customFormat="1" ht="40.5">
      <c r="A39" s="224"/>
      <c r="B39" s="590" t="s">
        <v>241</v>
      </c>
      <c r="C39" s="228" t="s">
        <v>1</v>
      </c>
      <c r="D39" s="228" t="s">
        <v>1</v>
      </c>
      <c r="E39" s="228">
        <f>E33+E38</f>
        <v>0</v>
      </c>
      <c r="F39" s="228" t="s">
        <v>1</v>
      </c>
      <c r="G39" s="228" t="s">
        <v>1</v>
      </c>
      <c r="H39" s="228">
        <f>H33+H38</f>
        <v>0</v>
      </c>
      <c r="I39" s="228">
        <f>I33+I38</f>
        <v>0</v>
      </c>
      <c r="J39" s="228">
        <f>J33+J38</f>
        <v>0</v>
      </c>
      <c r="K39" s="228">
        <f>K33+K38</f>
        <v>0</v>
      </c>
      <c r="L39" s="228">
        <f>L33+L38</f>
        <v>0</v>
      </c>
      <c r="M39" s="228" t="s">
        <v>1</v>
      </c>
      <c r="N39" s="228" t="s">
        <v>1</v>
      </c>
      <c r="O39" s="228">
        <f>O33+O38</f>
        <v>0</v>
      </c>
      <c r="P39" s="228">
        <f>P33+P38</f>
        <v>0</v>
      </c>
      <c r="Q39" s="228">
        <f>Q33+Q38</f>
        <v>0</v>
      </c>
      <c r="R39" s="228">
        <f>R33+R38</f>
        <v>0</v>
      </c>
      <c r="S39" s="228">
        <f>S33+S38</f>
        <v>0</v>
      </c>
      <c r="T39" s="228">
        <f t="shared" ref="T39:AK39" si="10">T33+T38</f>
        <v>0</v>
      </c>
      <c r="U39" s="228">
        <f t="shared" si="10"/>
        <v>0</v>
      </c>
      <c r="V39" s="228">
        <f t="shared" si="10"/>
        <v>0</v>
      </c>
      <c r="W39" s="228">
        <f t="shared" si="10"/>
        <v>0</v>
      </c>
      <c r="X39" s="228">
        <f t="shared" si="10"/>
        <v>0</v>
      </c>
      <c r="Y39" s="228" t="s">
        <v>1</v>
      </c>
      <c r="Z39" s="228" t="s">
        <v>1</v>
      </c>
      <c r="AA39" s="228">
        <f t="shared" si="10"/>
        <v>0</v>
      </c>
      <c r="AB39" s="228">
        <f t="shared" si="10"/>
        <v>0</v>
      </c>
      <c r="AC39" s="228">
        <f t="shared" si="10"/>
        <v>0</v>
      </c>
      <c r="AD39" s="228">
        <f t="shared" si="10"/>
        <v>0</v>
      </c>
      <c r="AE39" s="228">
        <f t="shared" si="10"/>
        <v>0</v>
      </c>
      <c r="AF39" s="228" t="s">
        <v>1</v>
      </c>
      <c r="AG39" s="228" t="s">
        <v>1</v>
      </c>
      <c r="AH39" s="228">
        <f t="shared" si="10"/>
        <v>0</v>
      </c>
      <c r="AI39" s="228">
        <f t="shared" si="10"/>
        <v>0</v>
      </c>
      <c r="AJ39" s="228">
        <f t="shared" si="10"/>
        <v>0</v>
      </c>
      <c r="AK39" s="228">
        <f t="shared" si="10"/>
        <v>0</v>
      </c>
    </row>
    <row r="40" spans="1:37">
      <c r="A40" s="207"/>
      <c r="B40" s="588"/>
      <c r="C40" s="226"/>
      <c r="D40" s="226"/>
      <c r="E40" s="227"/>
      <c r="F40" s="226"/>
      <c r="G40" s="226"/>
      <c r="H40" s="227"/>
      <c r="I40" s="227"/>
      <c r="J40" s="227"/>
      <c r="K40" s="227"/>
      <c r="L40" s="227"/>
      <c r="M40" s="226"/>
      <c r="N40" s="226"/>
      <c r="O40" s="227"/>
      <c r="P40" s="227"/>
      <c r="Q40" s="227"/>
      <c r="R40" s="227"/>
      <c r="S40" s="227"/>
      <c r="T40" s="227"/>
      <c r="U40" s="227"/>
      <c r="V40" s="227"/>
      <c r="W40" s="227"/>
      <c r="X40" s="227"/>
      <c r="Y40" s="226"/>
      <c r="Z40" s="226"/>
      <c r="AA40" s="227"/>
      <c r="AB40" s="227"/>
      <c r="AC40" s="227"/>
      <c r="AD40" s="227"/>
      <c r="AE40" s="227"/>
      <c r="AF40" s="226"/>
      <c r="AG40" s="226"/>
      <c r="AH40" s="227"/>
      <c r="AI40" s="227"/>
      <c r="AJ40" s="227"/>
      <c r="AK40" s="227"/>
    </row>
    <row r="41" spans="1:37">
      <c r="A41" s="207"/>
      <c r="B41" s="267"/>
      <c r="C41" s="226"/>
      <c r="D41" s="226"/>
      <c r="E41" s="102"/>
      <c r="F41" s="226"/>
      <c r="G41" s="226"/>
      <c r="H41" s="102"/>
      <c r="I41" s="102"/>
      <c r="J41" s="102"/>
      <c r="K41" s="102"/>
      <c r="L41" s="102"/>
      <c r="M41" s="226"/>
      <c r="N41" s="226"/>
      <c r="O41" s="102"/>
      <c r="P41" s="102"/>
      <c r="Q41" s="102"/>
      <c r="R41" s="102"/>
      <c r="S41" s="102"/>
      <c r="T41" s="102"/>
      <c r="U41" s="102"/>
      <c r="V41" s="102"/>
      <c r="W41" s="102"/>
      <c r="X41" s="102"/>
      <c r="Y41" s="226"/>
      <c r="Z41" s="226"/>
      <c r="AA41" s="102"/>
      <c r="AB41" s="102"/>
      <c r="AC41" s="102"/>
      <c r="AD41" s="102"/>
      <c r="AE41" s="102"/>
      <c r="AF41" s="226"/>
      <c r="AG41" s="226"/>
      <c r="AH41" s="102"/>
      <c r="AI41" s="102"/>
      <c r="AJ41" s="102"/>
      <c r="AK41" s="102"/>
    </row>
    <row r="42" spans="1:37" ht="54">
      <c r="A42" s="224" t="s">
        <v>5</v>
      </c>
      <c r="B42" s="587" t="s">
        <v>484</v>
      </c>
      <c r="C42" s="226"/>
      <c r="D42" s="226"/>
      <c r="E42" s="225"/>
      <c r="F42" s="226"/>
      <c r="G42" s="226"/>
      <c r="H42" s="225"/>
      <c r="I42" s="225"/>
      <c r="J42" s="225"/>
      <c r="K42" s="225"/>
      <c r="L42" s="225"/>
      <c r="M42" s="226"/>
      <c r="N42" s="226"/>
      <c r="O42" s="225"/>
      <c r="P42" s="225"/>
      <c r="Q42" s="225"/>
      <c r="R42" s="225"/>
      <c r="S42" s="225"/>
      <c r="T42" s="225"/>
      <c r="U42" s="225"/>
      <c r="V42" s="225"/>
      <c r="W42" s="225"/>
      <c r="X42" s="225"/>
      <c r="Y42" s="226"/>
      <c r="Z42" s="226"/>
      <c r="AA42" s="225"/>
      <c r="AB42" s="225"/>
      <c r="AC42" s="225"/>
      <c r="AD42" s="225"/>
      <c r="AE42" s="225"/>
      <c r="AF42" s="226"/>
      <c r="AG42" s="226"/>
      <c r="AH42" s="225"/>
      <c r="AI42" s="225"/>
      <c r="AJ42" s="225"/>
      <c r="AK42" s="225"/>
    </row>
    <row r="43" spans="1:37">
      <c r="A43" s="207"/>
      <c r="B43" s="307" t="s">
        <v>200</v>
      </c>
      <c r="C43" s="226"/>
      <c r="D43" s="226"/>
      <c r="E43" s="190"/>
      <c r="F43" s="226"/>
      <c r="G43" s="226"/>
      <c r="H43" s="190"/>
      <c r="I43" s="190"/>
      <c r="J43" s="190"/>
      <c r="K43" s="190"/>
      <c r="L43" s="190"/>
      <c r="M43" s="226"/>
      <c r="N43" s="226"/>
      <c r="O43" s="190"/>
      <c r="P43" s="190"/>
      <c r="Q43" s="190"/>
      <c r="R43" s="190"/>
      <c r="S43" s="190"/>
      <c r="T43" s="190"/>
      <c r="U43" s="190"/>
      <c r="V43" s="190"/>
      <c r="W43" s="190"/>
      <c r="X43" s="190"/>
      <c r="Y43" s="226"/>
      <c r="Z43" s="226"/>
      <c r="AA43" s="190"/>
      <c r="AB43" s="190"/>
      <c r="AC43" s="190"/>
      <c r="AD43" s="190"/>
      <c r="AE43" s="190"/>
      <c r="AF43" s="226"/>
      <c r="AG43" s="226"/>
      <c r="AH43" s="190"/>
      <c r="AI43" s="190"/>
      <c r="AJ43" s="190"/>
      <c r="AK43" s="190"/>
    </row>
    <row r="44" spans="1:37">
      <c r="A44" s="207">
        <v>1</v>
      </c>
      <c r="B44" s="267"/>
      <c r="C44" s="226"/>
      <c r="D44" s="226" t="s">
        <v>1</v>
      </c>
      <c r="E44" s="102"/>
      <c r="F44" s="226" t="s">
        <v>1</v>
      </c>
      <c r="G44" s="226"/>
      <c r="H44" s="102"/>
      <c r="I44" s="102"/>
      <c r="J44" s="102"/>
      <c r="K44" s="226">
        <f>H44+I44+J44</f>
        <v>0</v>
      </c>
      <c r="L44" s="102"/>
      <c r="M44" s="226" t="s">
        <v>1</v>
      </c>
      <c r="N44" s="226"/>
      <c r="O44" s="102"/>
      <c r="P44" s="102"/>
      <c r="Q44" s="102"/>
      <c r="R44" s="226">
        <f>O44+P44+Q44</f>
        <v>0</v>
      </c>
      <c r="S44" s="226">
        <f>+E44-L44</f>
        <v>0</v>
      </c>
      <c r="T44" s="226">
        <f t="shared" ref="T44:V46" si="11">H44-O44</f>
        <v>0</v>
      </c>
      <c r="U44" s="226">
        <f t="shared" si="11"/>
        <v>0</v>
      </c>
      <c r="V44" s="226">
        <f t="shared" si="11"/>
        <v>0</v>
      </c>
      <c r="W44" s="226">
        <f>T44+U44+V44</f>
        <v>0</v>
      </c>
      <c r="X44" s="102"/>
      <c r="Y44" s="226" t="s">
        <v>1</v>
      </c>
      <c r="Z44" s="226"/>
      <c r="AA44" s="102"/>
      <c r="AB44" s="102"/>
      <c r="AC44" s="102"/>
      <c r="AD44" s="226">
        <f>AA44+AB44+AC44</f>
        <v>0</v>
      </c>
      <c r="AE44" s="102"/>
      <c r="AF44" s="226" t="s">
        <v>1</v>
      </c>
      <c r="AG44" s="226"/>
      <c r="AH44" s="102"/>
      <c r="AI44" s="102"/>
      <c r="AJ44" s="102"/>
      <c r="AK44" s="226">
        <f>AH44+AI44+AJ44</f>
        <v>0</v>
      </c>
    </row>
    <row r="45" spans="1:37">
      <c r="A45" s="207">
        <v>2</v>
      </c>
      <c r="B45" s="267"/>
      <c r="C45" s="226"/>
      <c r="D45" s="226" t="s">
        <v>1</v>
      </c>
      <c r="E45" s="102"/>
      <c r="F45" s="226" t="s">
        <v>1</v>
      </c>
      <c r="G45" s="226"/>
      <c r="H45" s="102"/>
      <c r="I45" s="102"/>
      <c r="J45" s="102"/>
      <c r="K45" s="226">
        <f>H45+I45+J45</f>
        <v>0</v>
      </c>
      <c r="L45" s="102"/>
      <c r="M45" s="226" t="s">
        <v>1</v>
      </c>
      <c r="N45" s="226"/>
      <c r="O45" s="102"/>
      <c r="P45" s="102"/>
      <c r="Q45" s="102"/>
      <c r="R45" s="226">
        <f>O45+P45+Q45</f>
        <v>0</v>
      </c>
      <c r="S45" s="226">
        <f>+E45-L45</f>
        <v>0</v>
      </c>
      <c r="T45" s="226">
        <f t="shared" si="11"/>
        <v>0</v>
      </c>
      <c r="U45" s="226">
        <f t="shared" si="11"/>
        <v>0</v>
      </c>
      <c r="V45" s="226">
        <f t="shared" si="11"/>
        <v>0</v>
      </c>
      <c r="W45" s="226">
        <f>T45+U45+V45</f>
        <v>0</v>
      </c>
      <c r="X45" s="102"/>
      <c r="Y45" s="226" t="s">
        <v>1</v>
      </c>
      <c r="Z45" s="226"/>
      <c r="AA45" s="102"/>
      <c r="AB45" s="102"/>
      <c r="AC45" s="102"/>
      <c r="AD45" s="226">
        <f>AA45+AB45+AC45</f>
        <v>0</v>
      </c>
      <c r="AE45" s="102"/>
      <c r="AF45" s="226" t="s">
        <v>1</v>
      </c>
      <c r="AG45" s="226"/>
      <c r="AH45" s="102"/>
      <c r="AI45" s="102"/>
      <c r="AJ45" s="102"/>
      <c r="AK45" s="226">
        <f>AH45+AI45+AJ45</f>
        <v>0</v>
      </c>
    </row>
    <row r="46" spans="1:37">
      <c r="A46" s="207">
        <v>3</v>
      </c>
      <c r="B46" s="267"/>
      <c r="C46" s="226"/>
      <c r="D46" s="226" t="s">
        <v>1</v>
      </c>
      <c r="E46" s="102"/>
      <c r="F46" s="226" t="s">
        <v>1</v>
      </c>
      <c r="G46" s="226"/>
      <c r="H46" s="102"/>
      <c r="I46" s="102"/>
      <c r="J46" s="102"/>
      <c r="K46" s="226">
        <f>H46+I46+J46</f>
        <v>0</v>
      </c>
      <c r="L46" s="102"/>
      <c r="M46" s="226" t="s">
        <v>1</v>
      </c>
      <c r="N46" s="226"/>
      <c r="O46" s="102"/>
      <c r="P46" s="102"/>
      <c r="Q46" s="102"/>
      <c r="R46" s="226">
        <f>O46+P46+Q46</f>
        <v>0</v>
      </c>
      <c r="S46" s="226">
        <f>+E46-L46</f>
        <v>0</v>
      </c>
      <c r="T46" s="226">
        <f t="shared" si="11"/>
        <v>0</v>
      </c>
      <c r="U46" s="226">
        <f t="shared" si="11"/>
        <v>0</v>
      </c>
      <c r="V46" s="226">
        <f t="shared" si="11"/>
        <v>0</v>
      </c>
      <c r="W46" s="226">
        <f>T46+U46+V46</f>
        <v>0</v>
      </c>
      <c r="X46" s="102"/>
      <c r="Y46" s="226" t="s">
        <v>1</v>
      </c>
      <c r="Z46" s="226"/>
      <c r="AA46" s="102"/>
      <c r="AB46" s="102"/>
      <c r="AC46" s="102"/>
      <c r="AD46" s="226">
        <f>AA46+AB46+AC46</f>
        <v>0</v>
      </c>
      <c r="AE46" s="102"/>
      <c r="AF46" s="226" t="s">
        <v>1</v>
      </c>
      <c r="AG46" s="226"/>
      <c r="AH46" s="102"/>
      <c r="AI46" s="102"/>
      <c r="AJ46" s="102"/>
      <c r="AK46" s="226">
        <f>AH46+AI46+AJ46</f>
        <v>0</v>
      </c>
    </row>
    <row r="47" spans="1:37" s="229" customFormat="1" ht="14.25">
      <c r="A47" s="224"/>
      <c r="B47" s="588" t="s">
        <v>113</v>
      </c>
      <c r="C47" s="228" t="s">
        <v>1</v>
      </c>
      <c r="D47" s="228" t="s">
        <v>1</v>
      </c>
      <c r="E47" s="228">
        <f>SUM(E44:E46)</f>
        <v>0</v>
      </c>
      <c r="F47" s="228" t="s">
        <v>1</v>
      </c>
      <c r="G47" s="228" t="s">
        <v>1</v>
      </c>
      <c r="H47" s="228">
        <f>SUM(H44:H46)</f>
        <v>0</v>
      </c>
      <c r="I47" s="228">
        <f>SUM(I44:I46)</f>
        <v>0</v>
      </c>
      <c r="J47" s="228">
        <f>SUM(J44:J46)</f>
        <v>0</v>
      </c>
      <c r="K47" s="228">
        <f>SUM(K44:K46)</f>
        <v>0</v>
      </c>
      <c r="L47" s="228">
        <f>SUM(L44:L46)</f>
        <v>0</v>
      </c>
      <c r="M47" s="228" t="s">
        <v>1</v>
      </c>
      <c r="N47" s="228" t="s">
        <v>1</v>
      </c>
      <c r="O47" s="228">
        <f>SUM(O44:O46)</f>
        <v>0</v>
      </c>
      <c r="P47" s="228">
        <f>SUM(P44:P46)</f>
        <v>0</v>
      </c>
      <c r="Q47" s="228">
        <f>SUM(Q44:Q46)</f>
        <v>0</v>
      </c>
      <c r="R47" s="228">
        <f>SUM(R44:R46)</f>
        <v>0</v>
      </c>
      <c r="S47" s="228">
        <f>SUM(S44:S46)</f>
        <v>0</v>
      </c>
      <c r="T47" s="228">
        <f t="shared" ref="T47:AK47" si="12">SUM(T44:T46)</f>
        <v>0</v>
      </c>
      <c r="U47" s="228">
        <f t="shared" si="12"/>
        <v>0</v>
      </c>
      <c r="V47" s="228">
        <f t="shared" si="12"/>
        <v>0</v>
      </c>
      <c r="W47" s="228">
        <f t="shared" si="12"/>
        <v>0</v>
      </c>
      <c r="X47" s="228">
        <f t="shared" si="12"/>
        <v>0</v>
      </c>
      <c r="Y47" s="228" t="s">
        <v>1</v>
      </c>
      <c r="Z47" s="228" t="s">
        <v>1</v>
      </c>
      <c r="AA47" s="228">
        <f t="shared" si="12"/>
        <v>0</v>
      </c>
      <c r="AB47" s="228">
        <f t="shared" si="12"/>
        <v>0</v>
      </c>
      <c r="AC47" s="228">
        <f t="shared" si="12"/>
        <v>0</v>
      </c>
      <c r="AD47" s="228">
        <f t="shared" si="12"/>
        <v>0</v>
      </c>
      <c r="AE47" s="228">
        <f t="shared" si="12"/>
        <v>0</v>
      </c>
      <c r="AF47" s="228" t="s">
        <v>1</v>
      </c>
      <c r="AG47" s="228" t="s">
        <v>1</v>
      </c>
      <c r="AH47" s="228">
        <f t="shared" si="12"/>
        <v>0</v>
      </c>
      <c r="AI47" s="228">
        <f t="shared" si="12"/>
        <v>0</v>
      </c>
      <c r="AJ47" s="228">
        <f t="shared" si="12"/>
        <v>0</v>
      </c>
      <c r="AK47" s="228">
        <f t="shared" si="12"/>
        <v>0</v>
      </c>
    </row>
    <row r="48" spans="1:37">
      <c r="A48" s="207"/>
      <c r="B48" s="267"/>
      <c r="C48" s="226"/>
      <c r="D48" s="226"/>
      <c r="E48" s="102"/>
      <c r="F48" s="226"/>
      <c r="G48" s="226"/>
      <c r="H48" s="226"/>
      <c r="I48" s="226"/>
      <c r="J48" s="226"/>
      <c r="K48" s="226"/>
      <c r="L48" s="102"/>
      <c r="M48" s="226"/>
      <c r="N48" s="226"/>
      <c r="O48" s="226"/>
      <c r="P48" s="226"/>
      <c r="Q48" s="226"/>
      <c r="R48" s="226"/>
      <c r="S48" s="226"/>
      <c r="T48" s="226"/>
      <c r="U48" s="226"/>
      <c r="V48" s="226"/>
      <c r="W48" s="226"/>
      <c r="X48" s="102"/>
      <c r="Y48" s="226"/>
      <c r="Z48" s="226"/>
      <c r="AA48" s="226"/>
      <c r="AB48" s="226"/>
      <c r="AC48" s="226"/>
      <c r="AD48" s="226"/>
      <c r="AE48" s="102"/>
      <c r="AF48" s="226"/>
      <c r="AG48" s="226"/>
      <c r="AH48" s="226"/>
      <c r="AI48" s="226"/>
      <c r="AJ48" s="226"/>
      <c r="AK48" s="226"/>
    </row>
    <row r="49" spans="1:37" s="582" customFormat="1" ht="30" customHeight="1">
      <c r="A49" s="580"/>
      <c r="B49" s="581" t="s">
        <v>281</v>
      </c>
      <c r="C49" s="335" t="s">
        <v>1</v>
      </c>
      <c r="D49" s="335" t="s">
        <v>1</v>
      </c>
      <c r="E49" s="335">
        <f>E14+E23+E39+E47</f>
        <v>0</v>
      </c>
      <c r="F49" s="335" t="s">
        <v>1</v>
      </c>
      <c r="G49" s="335" t="s">
        <v>1</v>
      </c>
      <c r="H49" s="335">
        <f t="shared" ref="H49:AK49" si="13">H14+H23+H39+H47</f>
        <v>0</v>
      </c>
      <c r="I49" s="335">
        <f t="shared" si="13"/>
        <v>0</v>
      </c>
      <c r="J49" s="335">
        <f t="shared" si="13"/>
        <v>0</v>
      </c>
      <c r="K49" s="335">
        <f t="shared" si="13"/>
        <v>0</v>
      </c>
      <c r="L49" s="335">
        <f>L14+L23+L39+L47</f>
        <v>0</v>
      </c>
      <c r="M49" s="335" t="s">
        <v>1</v>
      </c>
      <c r="N49" s="335" t="s">
        <v>1</v>
      </c>
      <c r="O49" s="335">
        <f t="shared" si="13"/>
        <v>0</v>
      </c>
      <c r="P49" s="335">
        <f t="shared" si="13"/>
        <v>0</v>
      </c>
      <c r="Q49" s="335">
        <f t="shared" si="13"/>
        <v>0</v>
      </c>
      <c r="R49" s="335">
        <f t="shared" si="13"/>
        <v>0</v>
      </c>
      <c r="S49" s="335">
        <f t="shared" si="13"/>
        <v>0</v>
      </c>
      <c r="T49" s="335">
        <f t="shared" si="13"/>
        <v>0</v>
      </c>
      <c r="U49" s="335">
        <f t="shared" si="13"/>
        <v>0</v>
      </c>
      <c r="V49" s="335">
        <f t="shared" si="13"/>
        <v>0</v>
      </c>
      <c r="W49" s="335">
        <f t="shared" si="13"/>
        <v>0</v>
      </c>
      <c r="X49" s="335">
        <f t="shared" si="13"/>
        <v>0</v>
      </c>
      <c r="Y49" s="335" t="s">
        <v>1</v>
      </c>
      <c r="Z49" s="335" t="s">
        <v>1</v>
      </c>
      <c r="AA49" s="335">
        <f t="shared" si="13"/>
        <v>0</v>
      </c>
      <c r="AB49" s="335">
        <f t="shared" si="13"/>
        <v>0</v>
      </c>
      <c r="AC49" s="335">
        <f t="shared" si="13"/>
        <v>0</v>
      </c>
      <c r="AD49" s="335">
        <f t="shared" si="13"/>
        <v>0</v>
      </c>
      <c r="AE49" s="335">
        <f t="shared" si="13"/>
        <v>0</v>
      </c>
      <c r="AF49" s="335" t="s">
        <v>1</v>
      </c>
      <c r="AG49" s="335" t="s">
        <v>1</v>
      </c>
      <c r="AH49" s="335">
        <f t="shared" si="13"/>
        <v>0</v>
      </c>
      <c r="AI49" s="335">
        <f t="shared" si="13"/>
        <v>0</v>
      </c>
      <c r="AJ49" s="335">
        <f t="shared" si="13"/>
        <v>0</v>
      </c>
      <c r="AK49" s="335">
        <f t="shared" si="13"/>
        <v>0</v>
      </c>
    </row>
    <row r="50" spans="1:37" s="16" customFormat="1" ht="12" customHeight="1">
      <c r="A50" s="41"/>
      <c r="B50" s="591"/>
      <c r="C50" s="234"/>
      <c r="D50" s="41"/>
      <c r="E50" s="233"/>
      <c r="F50" s="41"/>
      <c r="G50" s="41"/>
      <c r="H50" s="41"/>
      <c r="I50" s="41"/>
      <c r="J50" s="41"/>
      <c r="K50" s="41"/>
      <c r="L50" s="233"/>
      <c r="M50" s="41"/>
      <c r="N50" s="41"/>
      <c r="O50" s="41"/>
      <c r="P50" s="41"/>
      <c r="Q50" s="41"/>
      <c r="R50" s="41"/>
      <c r="S50" s="41"/>
      <c r="T50" s="41"/>
      <c r="U50" s="41"/>
      <c r="V50" s="41"/>
      <c r="W50" s="41"/>
      <c r="X50" s="233"/>
      <c r="Y50" s="41"/>
      <c r="Z50" s="41"/>
      <c r="AA50" s="41"/>
      <c r="AB50" s="41"/>
      <c r="AC50" s="41"/>
      <c r="AD50" s="41"/>
      <c r="AE50" s="233"/>
      <c r="AF50" s="41"/>
      <c r="AG50" s="41"/>
      <c r="AH50" s="41"/>
      <c r="AI50" s="41"/>
      <c r="AJ50" s="41"/>
      <c r="AK50" s="41"/>
    </row>
    <row r="52" spans="1:37">
      <c r="B52" s="20" t="s">
        <v>243</v>
      </c>
    </row>
    <row r="53" spans="1:37" ht="19.5" customHeight="1">
      <c r="B53" s="592" t="s">
        <v>480</v>
      </c>
      <c r="C53" s="176"/>
      <c r="D53" s="294"/>
      <c r="E53" s="294"/>
      <c r="F53" s="294"/>
      <c r="G53" s="294"/>
      <c r="M53" s="294"/>
      <c r="N53" s="294"/>
      <c r="Y53" s="294"/>
      <c r="Z53" s="294"/>
      <c r="AF53" s="294"/>
      <c r="AG53" s="294"/>
    </row>
    <row r="54" spans="1:37" ht="33.75" customHeight="1">
      <c r="B54" s="1915" t="s">
        <v>479</v>
      </c>
      <c r="C54" s="1916"/>
      <c r="D54" s="1916"/>
      <c r="E54" s="1916"/>
      <c r="F54" s="1916"/>
      <c r="G54" s="1916"/>
      <c r="H54" s="1916"/>
      <c r="I54" s="1916"/>
    </row>
    <row r="55" spans="1:37" ht="19.5" customHeight="1">
      <c r="B55" s="593" t="s">
        <v>310</v>
      </c>
      <c r="C55" s="294"/>
      <c r="D55" s="294"/>
      <c r="E55" s="294"/>
      <c r="F55" s="294"/>
      <c r="G55" s="294"/>
      <c r="M55" s="294"/>
      <c r="N55" s="294"/>
      <c r="Y55" s="294"/>
      <c r="Z55" s="294"/>
      <c r="AF55" s="294"/>
      <c r="AG55" s="294"/>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16" t="s">
        <v>230</v>
      </c>
      <c r="C1" s="31"/>
      <c r="D1" s="31"/>
      <c r="E1" s="31"/>
      <c r="F1" s="31"/>
      <c r="G1" s="31"/>
      <c r="H1" s="31"/>
      <c r="I1" s="3"/>
      <c r="J1" s="30"/>
      <c r="K1" s="133" t="s">
        <v>227</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2"/>
      <c r="D2" s="172"/>
      <c r="E2" s="172"/>
      <c r="F2" s="172"/>
      <c r="G2" s="23"/>
      <c r="H2" s="172"/>
      <c r="I2" s="173"/>
      <c r="K2" s="414" t="s">
        <v>28</v>
      </c>
      <c r="L2" s="148"/>
      <c r="M2" s="148"/>
      <c r="N2" s="218"/>
      <c r="O2" s="1722"/>
      <c r="P2" s="1722"/>
      <c r="Q2" s="1722"/>
      <c r="R2" s="148"/>
      <c r="S2" s="148"/>
      <c r="T2" s="148"/>
      <c r="U2" s="148"/>
      <c r="V2" s="148"/>
      <c r="W2" s="148"/>
      <c r="X2" s="148"/>
      <c r="Y2" s="148"/>
      <c r="Z2" s="31"/>
      <c r="AA2" s="31"/>
      <c r="AB2" s="31"/>
      <c r="AC2" s="31"/>
      <c r="AD2" s="31"/>
      <c r="AE2" s="31"/>
      <c r="AF2" s="31"/>
    </row>
    <row r="3" spans="1:32" s="176" customFormat="1" ht="25.5" customHeight="1">
      <c r="A3" s="30"/>
      <c r="B3" s="415" t="s">
        <v>29</v>
      </c>
      <c r="C3" s="134"/>
      <c r="D3" s="134"/>
      <c r="E3" s="134"/>
      <c r="F3" s="31"/>
      <c r="G3" s="174"/>
      <c r="H3" s="31"/>
      <c r="I3" s="31"/>
      <c r="J3" s="31"/>
      <c r="K3" s="41" t="s">
        <v>228</v>
      </c>
      <c r="L3" s="41"/>
      <c r="M3" s="34"/>
      <c r="N3" s="175"/>
      <c r="O3" s="31"/>
      <c r="P3" s="41"/>
      <c r="Q3" s="34"/>
      <c r="R3" s="175"/>
      <c r="S3" s="34"/>
      <c r="T3" s="175"/>
      <c r="U3" s="34"/>
      <c r="V3" s="175"/>
      <c r="W3" s="34"/>
      <c r="X3" s="175"/>
      <c r="Y3" s="175"/>
      <c r="Z3" s="175"/>
      <c r="AA3" s="175"/>
      <c r="AB3" s="175"/>
      <c r="AC3" s="175"/>
      <c r="AD3" s="175"/>
      <c r="AE3" s="175"/>
      <c r="AF3" s="175"/>
    </row>
    <row r="4" spans="1:32" s="176" customFormat="1">
      <c r="A4" s="219"/>
      <c r="B4" s="220"/>
      <c r="C4" s="221"/>
      <c r="D4" s="222"/>
      <c r="E4" s="222"/>
      <c r="F4" s="222"/>
      <c r="G4" s="329" t="s">
        <v>405</v>
      </c>
      <c r="H4" s="222"/>
      <c r="I4" s="222"/>
      <c r="J4" s="222"/>
      <c r="K4" s="222"/>
      <c r="L4" s="221"/>
      <c r="M4" s="1919" t="s">
        <v>361</v>
      </c>
      <c r="N4" s="1919"/>
      <c r="O4" s="1919"/>
      <c r="P4" s="1919"/>
      <c r="Q4" s="1920"/>
      <c r="R4" s="1919" t="s">
        <v>229</v>
      </c>
      <c r="S4" s="1919"/>
      <c r="T4" s="1919"/>
      <c r="U4" s="1919"/>
      <c r="V4" s="1919"/>
      <c r="W4" s="1918" t="s">
        <v>433</v>
      </c>
      <c r="X4" s="1919"/>
      <c r="Y4" s="1919"/>
      <c r="Z4" s="1919"/>
      <c r="AA4" s="1919"/>
      <c r="AB4" s="1918" t="s">
        <v>473</v>
      </c>
      <c r="AC4" s="1919"/>
      <c r="AD4" s="1919"/>
      <c r="AE4" s="1919"/>
      <c r="AF4" s="1920"/>
    </row>
    <row r="5" spans="1:32" s="176" customFormat="1" ht="102">
      <c r="A5" s="223" t="s">
        <v>114</v>
      </c>
      <c r="B5" s="64" t="s">
        <v>231</v>
      </c>
      <c r="C5" s="64" t="s">
        <v>232</v>
      </c>
      <c r="D5" s="64" t="s">
        <v>233</v>
      </c>
      <c r="E5" s="558" t="s">
        <v>491</v>
      </c>
      <c r="F5" s="558" t="s">
        <v>406</v>
      </c>
      <c r="G5" s="64" t="s">
        <v>223</v>
      </c>
      <c r="H5" s="295" t="s">
        <v>342</v>
      </c>
      <c r="I5" s="64" t="s">
        <v>235</v>
      </c>
      <c r="J5" s="64" t="s">
        <v>236</v>
      </c>
      <c r="K5" s="64" t="s">
        <v>237</v>
      </c>
      <c r="L5" s="558" t="s">
        <v>385</v>
      </c>
      <c r="M5" s="64" t="s">
        <v>223</v>
      </c>
      <c r="N5" s="64" t="s">
        <v>303</v>
      </c>
      <c r="O5" s="64" t="s">
        <v>235</v>
      </c>
      <c r="P5" s="64" t="s">
        <v>236</v>
      </c>
      <c r="Q5" s="64" t="s">
        <v>320</v>
      </c>
      <c r="R5" s="64" t="s">
        <v>223</v>
      </c>
      <c r="S5" s="64" t="s">
        <v>303</v>
      </c>
      <c r="T5" s="64" t="s">
        <v>235</v>
      </c>
      <c r="U5" s="64" t="s">
        <v>236</v>
      </c>
      <c r="V5" s="64" t="s">
        <v>321</v>
      </c>
      <c r="W5" s="64" t="s">
        <v>223</v>
      </c>
      <c r="X5" s="64" t="s">
        <v>303</v>
      </c>
      <c r="Y5" s="64" t="s">
        <v>235</v>
      </c>
      <c r="Z5" s="64" t="s">
        <v>236</v>
      </c>
      <c r="AA5" s="64" t="s">
        <v>322</v>
      </c>
      <c r="AB5" s="64" t="s">
        <v>223</v>
      </c>
      <c r="AC5" s="64" t="s">
        <v>303</v>
      </c>
      <c r="AD5" s="64" t="s">
        <v>235</v>
      </c>
      <c r="AE5" s="64" t="s">
        <v>236</v>
      </c>
      <c r="AF5" s="64" t="s">
        <v>323</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4" t="s">
        <v>2</v>
      </c>
      <c r="B7" s="225" t="s">
        <v>478</v>
      </c>
      <c r="C7" s="226"/>
      <c r="D7" s="226"/>
      <c r="E7" s="226"/>
      <c r="F7" s="226"/>
      <c r="G7" s="225"/>
      <c r="H7" s="226"/>
      <c r="I7" s="226"/>
      <c r="J7" s="226"/>
      <c r="K7" s="226"/>
      <c r="L7" s="226"/>
      <c r="M7" s="225"/>
      <c r="N7" s="226"/>
      <c r="O7" s="226"/>
      <c r="P7" s="226"/>
      <c r="Q7" s="225"/>
      <c r="R7" s="225"/>
      <c r="S7" s="225"/>
      <c r="T7" s="225"/>
      <c r="U7" s="106"/>
      <c r="V7" s="106"/>
      <c r="W7" s="106"/>
      <c r="X7" s="106"/>
      <c r="Y7" s="106"/>
      <c r="Z7" s="106"/>
      <c r="AA7" s="106"/>
      <c r="AB7" s="106"/>
      <c r="AC7" s="106"/>
      <c r="AD7" s="106"/>
      <c r="AE7" s="106"/>
      <c r="AF7" s="106"/>
    </row>
    <row r="8" spans="1:32">
      <c r="A8" s="207"/>
      <c r="B8" s="190" t="s">
        <v>200</v>
      </c>
      <c r="C8" s="226"/>
      <c r="D8" s="226"/>
      <c r="E8" s="226"/>
      <c r="F8" s="226"/>
      <c r="G8" s="190"/>
      <c r="H8" s="226"/>
      <c r="I8" s="226"/>
      <c r="J8" s="226"/>
      <c r="K8" s="226"/>
      <c r="L8" s="226"/>
      <c r="M8" s="190"/>
      <c r="N8" s="226"/>
      <c r="O8" s="226"/>
      <c r="P8" s="226"/>
      <c r="Q8" s="190"/>
      <c r="R8" s="190"/>
      <c r="S8" s="190"/>
      <c r="T8" s="190"/>
      <c r="U8" s="106"/>
      <c r="V8" s="106"/>
      <c r="W8" s="106"/>
      <c r="X8" s="106"/>
      <c r="Y8" s="106"/>
      <c r="Z8" s="106"/>
      <c r="AA8" s="106"/>
      <c r="AB8" s="106"/>
      <c r="AC8" s="106"/>
      <c r="AD8" s="106"/>
      <c r="AE8" s="106"/>
      <c r="AF8" s="106"/>
    </row>
    <row r="9" spans="1:32">
      <c r="A9" s="207">
        <v>1</v>
      </c>
      <c r="B9" s="102"/>
      <c r="C9" s="207"/>
      <c r="D9" s="226" t="s">
        <v>1</v>
      </c>
      <c r="E9" s="226" t="s">
        <v>1</v>
      </c>
      <c r="F9" s="226"/>
      <c r="G9" s="102"/>
      <c r="H9" s="207"/>
      <c r="I9" s="207"/>
      <c r="J9" s="207"/>
      <c r="K9" s="226">
        <f>H9+I9+J9</f>
        <v>0</v>
      </c>
      <c r="L9" s="226"/>
      <c r="M9" s="102"/>
      <c r="N9" s="207"/>
      <c r="O9" s="207"/>
      <c r="P9" s="207"/>
      <c r="Q9" s="226">
        <f>N9+O9+P9</f>
        <v>0</v>
      </c>
      <c r="R9" s="226">
        <f t="shared" ref="R9:U11" si="0">G9-M9</f>
        <v>0</v>
      </c>
      <c r="S9" s="226">
        <f t="shared" si="0"/>
        <v>0</v>
      </c>
      <c r="T9" s="226">
        <f t="shared" si="0"/>
        <v>0</v>
      </c>
      <c r="U9" s="226">
        <f t="shared" si="0"/>
        <v>0</v>
      </c>
      <c r="V9" s="226">
        <f>S9+T9+U9</f>
        <v>0</v>
      </c>
      <c r="W9" s="102"/>
      <c r="X9" s="207"/>
      <c r="Y9" s="207"/>
      <c r="Z9" s="207"/>
      <c r="AA9" s="226">
        <f>X9+Y9+Z9</f>
        <v>0</v>
      </c>
      <c r="AB9" s="102"/>
      <c r="AC9" s="207"/>
      <c r="AD9" s="207"/>
      <c r="AE9" s="207"/>
      <c r="AF9" s="226">
        <f>AC9+AD9+AE9</f>
        <v>0</v>
      </c>
    </row>
    <row r="10" spans="1:32">
      <c r="A10" s="207">
        <v>2</v>
      </c>
      <c r="B10" s="102"/>
      <c r="C10" s="207"/>
      <c r="D10" s="226" t="s">
        <v>1</v>
      </c>
      <c r="E10" s="226" t="s">
        <v>1</v>
      </c>
      <c r="F10" s="226"/>
      <c r="G10" s="102"/>
      <c r="H10" s="207"/>
      <c r="I10" s="207"/>
      <c r="J10" s="207"/>
      <c r="K10" s="226">
        <f>H10+I10+J10</f>
        <v>0</v>
      </c>
      <c r="L10" s="226"/>
      <c r="M10" s="102"/>
      <c r="N10" s="207"/>
      <c r="O10" s="207"/>
      <c r="P10" s="207"/>
      <c r="Q10" s="226">
        <f>N10+O10+P10</f>
        <v>0</v>
      </c>
      <c r="R10" s="226">
        <f t="shared" si="0"/>
        <v>0</v>
      </c>
      <c r="S10" s="226">
        <f t="shared" si="0"/>
        <v>0</v>
      </c>
      <c r="T10" s="226">
        <f t="shared" si="0"/>
        <v>0</v>
      </c>
      <c r="U10" s="226">
        <f t="shared" si="0"/>
        <v>0</v>
      </c>
      <c r="V10" s="226">
        <f>S10+T10+U10</f>
        <v>0</v>
      </c>
      <c r="W10" s="102"/>
      <c r="X10" s="207"/>
      <c r="Y10" s="207"/>
      <c r="Z10" s="207"/>
      <c r="AA10" s="226">
        <f>X10+Y10+Z10</f>
        <v>0</v>
      </c>
      <c r="AB10" s="102"/>
      <c r="AC10" s="207"/>
      <c r="AD10" s="207"/>
      <c r="AE10" s="207"/>
      <c r="AF10" s="226">
        <f>AC10+AD10+AE10</f>
        <v>0</v>
      </c>
    </row>
    <row r="11" spans="1:32">
      <c r="A11" s="207">
        <v>3</v>
      </c>
      <c r="B11" s="102"/>
      <c r="C11" s="207"/>
      <c r="D11" s="226" t="s">
        <v>1</v>
      </c>
      <c r="E11" s="226" t="s">
        <v>1</v>
      </c>
      <c r="F11" s="226"/>
      <c r="G11" s="102"/>
      <c r="H11" s="207"/>
      <c r="I11" s="207"/>
      <c r="J11" s="207"/>
      <c r="K11" s="226">
        <f>H11+I11+J11</f>
        <v>0</v>
      </c>
      <c r="L11" s="226"/>
      <c r="M11" s="102"/>
      <c r="N11" s="207"/>
      <c r="O11" s="207"/>
      <c r="P11" s="207"/>
      <c r="Q11" s="226">
        <f>N11+O11+P11</f>
        <v>0</v>
      </c>
      <c r="R11" s="226">
        <f t="shared" si="0"/>
        <v>0</v>
      </c>
      <c r="S11" s="226">
        <f t="shared" si="0"/>
        <v>0</v>
      </c>
      <c r="T11" s="226">
        <f t="shared" si="0"/>
        <v>0</v>
      </c>
      <c r="U11" s="226">
        <f t="shared" si="0"/>
        <v>0</v>
      </c>
      <c r="V11" s="226">
        <f>S11+T11+U11</f>
        <v>0</v>
      </c>
      <c r="W11" s="102"/>
      <c r="X11" s="207"/>
      <c r="Y11" s="207"/>
      <c r="Z11" s="207"/>
      <c r="AA11" s="226">
        <f>X11+Y11+Z11</f>
        <v>0</v>
      </c>
      <c r="AB11" s="102"/>
      <c r="AC11" s="207"/>
      <c r="AD11" s="207"/>
      <c r="AE11" s="207"/>
      <c r="AF11" s="226">
        <f>AC11+AD11+AE11</f>
        <v>0</v>
      </c>
    </row>
    <row r="12" spans="1:32" s="229" customFormat="1" ht="14.25">
      <c r="A12" s="224"/>
      <c r="B12" s="227" t="s">
        <v>113</v>
      </c>
      <c r="C12" s="228" t="s">
        <v>1</v>
      </c>
      <c r="D12" s="228" t="s">
        <v>1</v>
      </c>
      <c r="E12" s="228" t="s">
        <v>1</v>
      </c>
      <c r="F12" s="228" t="s">
        <v>1</v>
      </c>
      <c r="G12" s="228">
        <f t="shared" ref="G12:P12" si="1">SUM(G9:G11)</f>
        <v>0</v>
      </c>
      <c r="H12" s="228">
        <f t="shared" si="1"/>
        <v>0</v>
      </c>
      <c r="I12" s="228">
        <f t="shared" si="1"/>
        <v>0</v>
      </c>
      <c r="J12" s="228">
        <f t="shared" si="1"/>
        <v>0</v>
      </c>
      <c r="K12" s="228">
        <f t="shared" si="1"/>
        <v>0</v>
      </c>
      <c r="L12" s="228" t="s">
        <v>1</v>
      </c>
      <c r="M12" s="228">
        <f t="shared" si="1"/>
        <v>0</v>
      </c>
      <c r="N12" s="228">
        <f t="shared" si="1"/>
        <v>0</v>
      </c>
      <c r="O12" s="228">
        <f t="shared" si="1"/>
        <v>0</v>
      </c>
      <c r="P12" s="228">
        <f t="shared" si="1"/>
        <v>0</v>
      </c>
      <c r="Q12" s="228">
        <f>SUM(Q9:Q11)</f>
        <v>0</v>
      </c>
      <c r="R12" s="228">
        <f>SUM(R9:R11)</f>
        <v>0</v>
      </c>
      <c r="S12" s="228">
        <f>SUM(S9:S11)</f>
        <v>0</v>
      </c>
      <c r="T12" s="228">
        <f>SUM(T9:T11)</f>
        <v>0</v>
      </c>
      <c r="U12" s="228">
        <f t="shared" ref="U12:AF12" si="2">SUM(U9:U11)</f>
        <v>0</v>
      </c>
      <c r="V12" s="228">
        <f t="shared" si="2"/>
        <v>0</v>
      </c>
      <c r="W12" s="228">
        <f t="shared" si="2"/>
        <v>0</v>
      </c>
      <c r="X12" s="228">
        <f t="shared" si="2"/>
        <v>0</v>
      </c>
      <c r="Y12" s="228">
        <f t="shared" si="2"/>
        <v>0</v>
      </c>
      <c r="Z12" s="228">
        <f t="shared" si="2"/>
        <v>0</v>
      </c>
      <c r="AA12" s="228">
        <f t="shared" si="2"/>
        <v>0</v>
      </c>
      <c r="AB12" s="228">
        <f t="shared" si="2"/>
        <v>0</v>
      </c>
      <c r="AC12" s="228">
        <f t="shared" si="2"/>
        <v>0</v>
      </c>
      <c r="AD12" s="228">
        <f t="shared" si="2"/>
        <v>0</v>
      </c>
      <c r="AE12" s="228">
        <f t="shared" si="2"/>
        <v>0</v>
      </c>
      <c r="AF12" s="228">
        <f t="shared" si="2"/>
        <v>0</v>
      </c>
    </row>
    <row r="13" spans="1:32" ht="40.5">
      <c r="A13" s="224" t="s">
        <v>3</v>
      </c>
      <c r="B13" s="225" t="s">
        <v>498</v>
      </c>
      <c r="C13" s="226"/>
      <c r="D13" s="226"/>
      <c r="E13" s="226"/>
      <c r="F13" s="226"/>
      <c r="G13" s="225"/>
      <c r="H13" s="225"/>
      <c r="I13" s="225"/>
      <c r="J13" s="225"/>
      <c r="K13" s="225"/>
      <c r="L13" s="226"/>
      <c r="M13" s="225"/>
      <c r="N13" s="225"/>
      <c r="O13" s="225"/>
      <c r="P13" s="225"/>
      <c r="Q13" s="225"/>
      <c r="R13" s="225"/>
      <c r="S13" s="225"/>
      <c r="T13" s="225"/>
      <c r="U13" s="106"/>
      <c r="V13" s="106"/>
      <c r="W13" s="106"/>
      <c r="X13" s="106"/>
      <c r="Y13" s="106"/>
      <c r="Z13" s="106"/>
      <c r="AA13" s="106"/>
      <c r="AB13" s="106"/>
      <c r="AC13" s="106"/>
      <c r="AD13" s="106"/>
      <c r="AE13" s="106"/>
      <c r="AF13" s="106"/>
    </row>
    <row r="14" spans="1:32">
      <c r="A14" s="207"/>
      <c r="B14" s="190" t="s">
        <v>200</v>
      </c>
      <c r="C14" s="226"/>
      <c r="D14" s="226"/>
      <c r="E14" s="226"/>
      <c r="F14" s="226"/>
      <c r="G14" s="190"/>
      <c r="H14" s="190"/>
      <c r="I14" s="190"/>
      <c r="J14" s="190"/>
      <c r="K14" s="190"/>
      <c r="L14" s="226"/>
      <c r="M14" s="190"/>
      <c r="N14" s="190"/>
      <c r="O14" s="190"/>
      <c r="P14" s="190"/>
      <c r="Q14" s="190"/>
      <c r="R14" s="190"/>
      <c r="S14" s="190"/>
      <c r="T14" s="190"/>
      <c r="U14" s="106"/>
      <c r="V14" s="106"/>
      <c r="W14" s="106"/>
      <c r="X14" s="106"/>
      <c r="Y14" s="106"/>
      <c r="Z14" s="106"/>
      <c r="AA14" s="106"/>
      <c r="AB14" s="106"/>
      <c r="AC14" s="106"/>
      <c r="AD14" s="106"/>
      <c r="AE14" s="106"/>
      <c r="AF14" s="106"/>
    </row>
    <row r="15" spans="1:32">
      <c r="A15" s="207">
        <v>1</v>
      </c>
      <c r="B15" s="230"/>
      <c r="C15" s="207"/>
      <c r="D15" s="226" t="s">
        <v>1</v>
      </c>
      <c r="E15" s="226" t="s">
        <v>1</v>
      </c>
      <c r="F15" s="226"/>
      <c r="G15" s="102"/>
      <c r="H15" s="207"/>
      <c r="I15" s="207"/>
      <c r="J15" s="207"/>
      <c r="K15" s="226">
        <f>H15+I15+J15</f>
        <v>0</v>
      </c>
      <c r="L15" s="226"/>
      <c r="M15" s="102"/>
      <c r="N15" s="207"/>
      <c r="O15" s="207"/>
      <c r="P15" s="207"/>
      <c r="Q15" s="226">
        <f>N15+O15+P15</f>
        <v>0</v>
      </c>
      <c r="R15" s="226">
        <f t="shared" ref="R15:U17" si="3">G15-M15</f>
        <v>0</v>
      </c>
      <c r="S15" s="226">
        <f t="shared" si="3"/>
        <v>0</v>
      </c>
      <c r="T15" s="226">
        <f t="shared" si="3"/>
        <v>0</v>
      </c>
      <c r="U15" s="226">
        <f t="shared" si="3"/>
        <v>0</v>
      </c>
      <c r="V15" s="226">
        <f>S15+T15+U15</f>
        <v>0</v>
      </c>
      <c r="W15" s="102"/>
      <c r="X15" s="207"/>
      <c r="Y15" s="207"/>
      <c r="Z15" s="207"/>
      <c r="AA15" s="226">
        <f>X15+Y15+Z15</f>
        <v>0</v>
      </c>
      <c r="AB15" s="102"/>
      <c r="AC15" s="207"/>
      <c r="AD15" s="207"/>
      <c r="AE15" s="207"/>
      <c r="AF15" s="226">
        <f>AC15+AD15+AE15</f>
        <v>0</v>
      </c>
    </row>
    <row r="16" spans="1:32">
      <c r="A16" s="207">
        <v>2</v>
      </c>
      <c r="B16" s="230"/>
      <c r="C16" s="207"/>
      <c r="D16" s="226" t="s">
        <v>1</v>
      </c>
      <c r="E16" s="226" t="s">
        <v>1</v>
      </c>
      <c r="F16" s="226"/>
      <c r="G16" s="102"/>
      <c r="H16" s="207"/>
      <c r="I16" s="207"/>
      <c r="J16" s="207"/>
      <c r="K16" s="226">
        <f>H16+I16+J16</f>
        <v>0</v>
      </c>
      <c r="L16" s="226"/>
      <c r="M16" s="102"/>
      <c r="N16" s="207"/>
      <c r="O16" s="207"/>
      <c r="P16" s="207"/>
      <c r="Q16" s="226">
        <f>N16+O16+P16</f>
        <v>0</v>
      </c>
      <c r="R16" s="226">
        <f t="shared" si="3"/>
        <v>0</v>
      </c>
      <c r="S16" s="226">
        <f t="shared" si="3"/>
        <v>0</v>
      </c>
      <c r="T16" s="226">
        <f t="shared" si="3"/>
        <v>0</v>
      </c>
      <c r="U16" s="226">
        <f t="shared" si="3"/>
        <v>0</v>
      </c>
      <c r="V16" s="226">
        <f>S16+T16+U16</f>
        <v>0</v>
      </c>
      <c r="W16" s="102"/>
      <c r="X16" s="207"/>
      <c r="Y16" s="207"/>
      <c r="Z16" s="207"/>
      <c r="AA16" s="226">
        <f>X16+Y16+Z16</f>
        <v>0</v>
      </c>
      <c r="AB16" s="102"/>
      <c r="AC16" s="207"/>
      <c r="AD16" s="207"/>
      <c r="AE16" s="207"/>
      <c r="AF16" s="226">
        <f>AC16+AD16+AE16</f>
        <v>0</v>
      </c>
    </row>
    <row r="17" spans="1:32">
      <c r="A17" s="207">
        <v>3</v>
      </c>
      <c r="B17" s="230"/>
      <c r="C17" s="207"/>
      <c r="D17" s="226" t="s">
        <v>1</v>
      </c>
      <c r="E17" s="226" t="s">
        <v>1</v>
      </c>
      <c r="F17" s="226"/>
      <c r="G17" s="102"/>
      <c r="H17" s="207"/>
      <c r="I17" s="207"/>
      <c r="J17" s="207"/>
      <c r="K17" s="226">
        <f>H17+I17+J17</f>
        <v>0</v>
      </c>
      <c r="L17" s="226"/>
      <c r="M17" s="102"/>
      <c r="N17" s="207"/>
      <c r="O17" s="207"/>
      <c r="P17" s="207"/>
      <c r="Q17" s="226">
        <f>N17+O17+P17</f>
        <v>0</v>
      </c>
      <c r="R17" s="226">
        <f t="shared" si="3"/>
        <v>0</v>
      </c>
      <c r="S17" s="226">
        <f t="shared" si="3"/>
        <v>0</v>
      </c>
      <c r="T17" s="226">
        <f t="shared" si="3"/>
        <v>0</v>
      </c>
      <c r="U17" s="226">
        <f t="shared" si="3"/>
        <v>0</v>
      </c>
      <c r="V17" s="226">
        <f>S17+T17+U17</f>
        <v>0</v>
      </c>
      <c r="W17" s="102"/>
      <c r="X17" s="207"/>
      <c r="Y17" s="207"/>
      <c r="Z17" s="207"/>
      <c r="AA17" s="226">
        <f>X17+Y17+Z17</f>
        <v>0</v>
      </c>
      <c r="AB17" s="102"/>
      <c r="AC17" s="207"/>
      <c r="AD17" s="207"/>
      <c r="AE17" s="207"/>
      <c r="AF17" s="226">
        <f>AC17+AD17+AE17</f>
        <v>0</v>
      </c>
    </row>
    <row r="18" spans="1:32" s="229" customFormat="1" ht="14.25">
      <c r="A18" s="224"/>
      <c r="B18" s="227" t="s">
        <v>113</v>
      </c>
      <c r="C18" s="228" t="s">
        <v>1</v>
      </c>
      <c r="D18" s="228" t="s">
        <v>1</v>
      </c>
      <c r="E18" s="228" t="s">
        <v>1</v>
      </c>
      <c r="F18" s="228" t="s">
        <v>1</v>
      </c>
      <c r="G18" s="228">
        <f t="shared" ref="G18:P18" si="4">SUM(G15:G17)</f>
        <v>0</v>
      </c>
      <c r="H18" s="228">
        <f t="shared" si="4"/>
        <v>0</v>
      </c>
      <c r="I18" s="228">
        <f t="shared" si="4"/>
        <v>0</v>
      </c>
      <c r="J18" s="228">
        <f t="shared" si="4"/>
        <v>0</v>
      </c>
      <c r="K18" s="228">
        <f t="shared" si="4"/>
        <v>0</v>
      </c>
      <c r="L18" s="228" t="s">
        <v>1</v>
      </c>
      <c r="M18" s="228">
        <f t="shared" si="4"/>
        <v>0</v>
      </c>
      <c r="N18" s="228">
        <f t="shared" si="4"/>
        <v>0</v>
      </c>
      <c r="O18" s="228">
        <f t="shared" si="4"/>
        <v>0</v>
      </c>
      <c r="P18" s="228">
        <f t="shared" si="4"/>
        <v>0</v>
      </c>
      <c r="Q18" s="228">
        <f>SUM(Q15:Q17)</f>
        <v>0</v>
      </c>
      <c r="R18" s="228">
        <f>SUM(R15:R17)</f>
        <v>0</v>
      </c>
      <c r="S18" s="228">
        <f>SUM(S15:S17)</f>
        <v>0</v>
      </c>
      <c r="T18" s="228">
        <f>SUM(T15:T17)</f>
        <v>0</v>
      </c>
      <c r="U18" s="228">
        <f t="shared" ref="U18:AF18" si="5">SUM(U15:U17)</f>
        <v>0</v>
      </c>
      <c r="V18" s="228">
        <f t="shared" si="5"/>
        <v>0</v>
      </c>
      <c r="W18" s="228">
        <f t="shared" si="5"/>
        <v>0</v>
      </c>
      <c r="X18" s="228">
        <f t="shared" si="5"/>
        <v>0</v>
      </c>
      <c r="Y18" s="228">
        <f t="shared" si="5"/>
        <v>0</v>
      </c>
      <c r="Z18" s="228">
        <f t="shared" si="5"/>
        <v>0</v>
      </c>
      <c r="AA18" s="228">
        <f t="shared" si="5"/>
        <v>0</v>
      </c>
      <c r="AB18" s="228">
        <f t="shared" si="5"/>
        <v>0</v>
      </c>
      <c r="AC18" s="228">
        <f t="shared" si="5"/>
        <v>0</v>
      </c>
      <c r="AD18" s="228">
        <f t="shared" si="5"/>
        <v>0</v>
      </c>
      <c r="AE18" s="228">
        <f t="shared" si="5"/>
        <v>0</v>
      </c>
      <c r="AF18" s="228">
        <f t="shared" si="5"/>
        <v>0</v>
      </c>
    </row>
    <row r="19" spans="1:32">
      <c r="A19" s="207"/>
      <c r="B19" s="227"/>
      <c r="C19" s="226"/>
      <c r="D19" s="226"/>
      <c r="E19" s="226"/>
      <c r="F19" s="226"/>
      <c r="G19" s="226"/>
      <c r="H19" s="226"/>
      <c r="I19" s="226"/>
      <c r="J19" s="226"/>
      <c r="K19" s="226"/>
      <c r="L19" s="226"/>
      <c r="M19" s="226"/>
      <c r="N19" s="226"/>
      <c r="O19" s="226"/>
      <c r="P19" s="226"/>
      <c r="Q19" s="226"/>
      <c r="R19" s="226"/>
      <c r="S19" s="226"/>
      <c r="T19" s="226"/>
      <c r="U19" s="106"/>
      <c r="V19" s="106"/>
      <c r="W19" s="106"/>
      <c r="X19" s="106"/>
      <c r="Y19" s="106"/>
      <c r="Z19" s="106"/>
      <c r="AA19" s="106"/>
      <c r="AB19" s="106"/>
      <c r="AC19" s="106"/>
      <c r="AD19" s="106"/>
      <c r="AE19" s="106"/>
      <c r="AF19" s="106"/>
    </row>
    <row r="20" spans="1:32">
      <c r="A20" s="207"/>
      <c r="B20" s="227"/>
      <c r="C20" s="226"/>
      <c r="D20" s="226"/>
      <c r="E20" s="226"/>
      <c r="F20" s="226"/>
      <c r="G20" s="226"/>
      <c r="H20" s="226"/>
      <c r="I20" s="226"/>
      <c r="J20" s="226"/>
      <c r="K20" s="226"/>
      <c r="L20" s="226"/>
      <c r="M20" s="226"/>
      <c r="N20" s="226"/>
      <c r="O20" s="226"/>
      <c r="P20" s="226"/>
      <c r="Q20" s="226"/>
      <c r="R20" s="226"/>
      <c r="S20" s="226"/>
      <c r="T20" s="226"/>
      <c r="U20" s="106"/>
      <c r="V20" s="106"/>
      <c r="W20" s="106"/>
      <c r="X20" s="106"/>
      <c r="Y20" s="106"/>
      <c r="Z20" s="106"/>
      <c r="AA20" s="106"/>
      <c r="AB20" s="106"/>
      <c r="AC20" s="106"/>
      <c r="AD20" s="106"/>
      <c r="AE20" s="106"/>
      <c r="AF20" s="106"/>
    </row>
    <row r="21" spans="1:32" ht="14.25">
      <c r="A21" s="224" t="s">
        <v>4</v>
      </c>
      <c r="B21" s="225" t="s">
        <v>245</v>
      </c>
      <c r="C21" s="226"/>
      <c r="D21" s="226"/>
      <c r="E21" s="226"/>
      <c r="F21" s="226"/>
      <c r="G21" s="225"/>
      <c r="H21" s="225"/>
      <c r="I21" s="225"/>
      <c r="J21" s="225"/>
      <c r="K21" s="225"/>
      <c r="L21" s="226"/>
      <c r="M21" s="225"/>
      <c r="N21" s="225"/>
      <c r="O21" s="225"/>
      <c r="P21" s="225"/>
      <c r="Q21" s="225"/>
      <c r="R21" s="225"/>
      <c r="S21" s="225"/>
      <c r="T21" s="225"/>
      <c r="U21" s="106"/>
      <c r="V21" s="106"/>
      <c r="W21" s="106"/>
      <c r="X21" s="106"/>
      <c r="Y21" s="106"/>
      <c r="Z21" s="106"/>
      <c r="AA21" s="106"/>
      <c r="AB21" s="106"/>
      <c r="AC21" s="106"/>
      <c r="AD21" s="106"/>
      <c r="AE21" s="106"/>
      <c r="AF21" s="106"/>
    </row>
    <row r="22" spans="1:32">
      <c r="A22" s="207"/>
      <c r="B22" s="190" t="s">
        <v>200</v>
      </c>
      <c r="C22" s="226"/>
      <c r="D22" s="226"/>
      <c r="E22" s="226"/>
      <c r="F22" s="226"/>
      <c r="G22" s="190"/>
      <c r="H22" s="190"/>
      <c r="I22" s="190"/>
      <c r="J22" s="190"/>
      <c r="K22" s="190"/>
      <c r="L22" s="226"/>
      <c r="M22" s="190"/>
      <c r="N22" s="190"/>
      <c r="O22" s="190"/>
      <c r="P22" s="190"/>
      <c r="Q22" s="190"/>
      <c r="R22" s="190"/>
      <c r="S22" s="190"/>
      <c r="T22" s="190"/>
      <c r="U22" s="106"/>
      <c r="V22" s="106"/>
      <c r="W22" s="106"/>
      <c r="X22" s="106"/>
      <c r="Y22" s="106"/>
      <c r="Z22" s="106"/>
      <c r="AA22" s="106"/>
      <c r="AB22" s="106"/>
      <c r="AC22" s="106"/>
      <c r="AD22" s="106"/>
      <c r="AE22" s="106"/>
      <c r="AF22" s="106"/>
    </row>
    <row r="23" spans="1:32">
      <c r="A23" s="207"/>
      <c r="B23" s="190" t="s">
        <v>238</v>
      </c>
      <c r="C23" s="226"/>
      <c r="D23" s="226"/>
      <c r="E23" s="226"/>
      <c r="F23" s="226"/>
      <c r="G23" s="190"/>
      <c r="H23" s="190"/>
      <c r="I23" s="190"/>
      <c r="J23" s="190"/>
      <c r="K23" s="190"/>
      <c r="L23" s="226"/>
      <c r="M23" s="190"/>
      <c r="N23" s="190"/>
      <c r="O23" s="190"/>
      <c r="P23" s="190"/>
      <c r="Q23" s="190"/>
      <c r="R23" s="190"/>
      <c r="S23" s="190"/>
      <c r="T23" s="190"/>
      <c r="U23" s="106"/>
      <c r="V23" s="106"/>
      <c r="W23" s="106"/>
      <c r="X23" s="106"/>
      <c r="Y23" s="106"/>
      <c r="Z23" s="106"/>
      <c r="AA23" s="106"/>
      <c r="AB23" s="106"/>
      <c r="AC23" s="106"/>
      <c r="AD23" s="106"/>
      <c r="AE23" s="106"/>
      <c r="AF23" s="106"/>
    </row>
    <row r="24" spans="1:32">
      <c r="A24" s="207"/>
      <c r="B24" s="190" t="s">
        <v>239</v>
      </c>
      <c r="C24" s="226"/>
      <c r="D24" s="226"/>
      <c r="E24" s="226"/>
      <c r="F24" s="226"/>
      <c r="G24" s="190"/>
      <c r="H24" s="190"/>
      <c r="I24" s="190"/>
      <c r="J24" s="190"/>
      <c r="K24" s="190"/>
      <c r="L24" s="226"/>
      <c r="M24" s="190"/>
      <c r="N24" s="190"/>
      <c r="O24" s="190"/>
      <c r="P24" s="190"/>
      <c r="Q24" s="190"/>
      <c r="R24" s="190"/>
      <c r="S24" s="190"/>
      <c r="T24" s="190"/>
      <c r="U24" s="106"/>
      <c r="V24" s="106"/>
      <c r="W24" s="106"/>
      <c r="X24" s="106"/>
      <c r="Y24" s="106"/>
      <c r="Z24" s="106"/>
      <c r="AA24" s="106"/>
      <c r="AB24" s="106"/>
      <c r="AC24" s="106"/>
      <c r="AD24" s="106"/>
      <c r="AE24" s="106"/>
      <c r="AF24" s="106"/>
    </row>
    <row r="25" spans="1:32">
      <c r="A25" s="207">
        <v>1</v>
      </c>
      <c r="B25" s="102"/>
      <c r="C25" s="207"/>
      <c r="D25" s="226"/>
      <c r="E25" s="226"/>
      <c r="F25" s="226"/>
      <c r="G25" s="102"/>
      <c r="H25" s="207"/>
      <c r="I25" s="207"/>
      <c r="J25" s="207"/>
      <c r="K25" s="226">
        <f>H25+I25+J25</f>
        <v>0</v>
      </c>
      <c r="L25" s="226"/>
      <c r="M25" s="102"/>
      <c r="N25" s="207"/>
      <c r="O25" s="207"/>
      <c r="P25" s="207"/>
      <c r="Q25" s="226">
        <f>N25+O25+P25</f>
        <v>0</v>
      </c>
      <c r="R25" s="226">
        <f t="shared" ref="R25:U27" si="6">G25-M25</f>
        <v>0</v>
      </c>
      <c r="S25" s="226">
        <f t="shared" si="6"/>
        <v>0</v>
      </c>
      <c r="T25" s="226">
        <f t="shared" si="6"/>
        <v>0</v>
      </c>
      <c r="U25" s="226">
        <f t="shared" si="6"/>
        <v>0</v>
      </c>
      <c r="V25" s="226">
        <f>S25+T25+U25</f>
        <v>0</v>
      </c>
      <c r="W25" s="102"/>
      <c r="X25" s="207"/>
      <c r="Y25" s="207"/>
      <c r="Z25" s="207"/>
      <c r="AA25" s="226">
        <f>X25+Y25+Z25</f>
        <v>0</v>
      </c>
      <c r="AB25" s="102"/>
      <c r="AC25" s="207"/>
      <c r="AD25" s="207"/>
      <c r="AE25" s="207"/>
      <c r="AF25" s="226">
        <f>AC25+AD25+AE25</f>
        <v>0</v>
      </c>
    </row>
    <row r="26" spans="1:32">
      <c r="A26" s="207">
        <v>2</v>
      </c>
      <c r="B26" s="102"/>
      <c r="C26" s="207"/>
      <c r="D26" s="226"/>
      <c r="E26" s="226"/>
      <c r="F26" s="226"/>
      <c r="G26" s="102"/>
      <c r="H26" s="207"/>
      <c r="I26" s="207"/>
      <c r="J26" s="207"/>
      <c r="K26" s="226">
        <f>H26+I26+J26</f>
        <v>0</v>
      </c>
      <c r="L26" s="226"/>
      <c r="M26" s="102"/>
      <c r="N26" s="207"/>
      <c r="O26" s="207"/>
      <c r="P26" s="207"/>
      <c r="Q26" s="226">
        <f>N26+O26+P26</f>
        <v>0</v>
      </c>
      <c r="R26" s="226">
        <f t="shared" si="6"/>
        <v>0</v>
      </c>
      <c r="S26" s="226">
        <f t="shared" si="6"/>
        <v>0</v>
      </c>
      <c r="T26" s="226">
        <f t="shared" si="6"/>
        <v>0</v>
      </c>
      <c r="U26" s="226">
        <f t="shared" si="6"/>
        <v>0</v>
      </c>
      <c r="V26" s="226">
        <f>S26+T26+U26</f>
        <v>0</v>
      </c>
      <c r="W26" s="102"/>
      <c r="X26" s="207"/>
      <c r="Y26" s="207"/>
      <c r="Z26" s="207"/>
      <c r="AA26" s="226">
        <f>X26+Y26+Z26</f>
        <v>0</v>
      </c>
      <c r="AB26" s="102"/>
      <c r="AC26" s="207"/>
      <c r="AD26" s="207"/>
      <c r="AE26" s="207"/>
      <c r="AF26" s="226">
        <f>AC26+AD26+AE26</f>
        <v>0</v>
      </c>
    </row>
    <row r="27" spans="1:32">
      <c r="A27" s="207">
        <v>3</v>
      </c>
      <c r="B27" s="227"/>
      <c r="C27" s="207"/>
      <c r="D27" s="226"/>
      <c r="E27" s="226"/>
      <c r="F27" s="226"/>
      <c r="G27" s="102"/>
      <c r="H27" s="207"/>
      <c r="I27" s="207"/>
      <c r="J27" s="207"/>
      <c r="K27" s="226">
        <f>H27+I27+J27</f>
        <v>0</v>
      </c>
      <c r="L27" s="226"/>
      <c r="M27" s="102"/>
      <c r="N27" s="207"/>
      <c r="O27" s="207"/>
      <c r="P27" s="207"/>
      <c r="Q27" s="226">
        <f>N27+O27+P27</f>
        <v>0</v>
      </c>
      <c r="R27" s="226">
        <f t="shared" si="6"/>
        <v>0</v>
      </c>
      <c r="S27" s="226">
        <f t="shared" si="6"/>
        <v>0</v>
      </c>
      <c r="T27" s="226">
        <f t="shared" si="6"/>
        <v>0</v>
      </c>
      <c r="U27" s="226">
        <f t="shared" si="6"/>
        <v>0</v>
      </c>
      <c r="V27" s="226">
        <f>S27+T27+U27</f>
        <v>0</v>
      </c>
      <c r="W27" s="102"/>
      <c r="X27" s="207"/>
      <c r="Y27" s="207"/>
      <c r="Z27" s="207"/>
      <c r="AA27" s="226">
        <f>X27+Y27+Z27</f>
        <v>0</v>
      </c>
      <c r="AB27" s="102"/>
      <c r="AC27" s="207"/>
      <c r="AD27" s="207"/>
      <c r="AE27" s="207"/>
      <c r="AF27" s="226">
        <f>AC27+AD27+AE27</f>
        <v>0</v>
      </c>
    </row>
    <row r="28" spans="1:32" s="229" customFormat="1" ht="27">
      <c r="A28" s="224"/>
      <c r="B28" s="232" t="s">
        <v>240</v>
      </c>
      <c r="C28" s="228" t="s">
        <v>1</v>
      </c>
      <c r="D28" s="228" t="s">
        <v>1</v>
      </c>
      <c r="E28" s="228" t="s">
        <v>1</v>
      </c>
      <c r="F28" s="228" t="s">
        <v>1</v>
      </c>
      <c r="G28" s="228">
        <f>SUM(G25:G27)</f>
        <v>0</v>
      </c>
      <c r="H28" s="228">
        <f t="shared" ref="H28:AF28" si="7">SUM(H25:H27)</f>
        <v>0</v>
      </c>
      <c r="I28" s="228">
        <f t="shared" si="7"/>
        <v>0</v>
      </c>
      <c r="J28" s="228">
        <f t="shared" si="7"/>
        <v>0</v>
      </c>
      <c r="K28" s="228">
        <f t="shared" si="7"/>
        <v>0</v>
      </c>
      <c r="L28" s="228" t="s">
        <v>1</v>
      </c>
      <c r="M28" s="228">
        <f t="shared" si="7"/>
        <v>0</v>
      </c>
      <c r="N28" s="228">
        <f t="shared" si="7"/>
        <v>0</v>
      </c>
      <c r="O28" s="228">
        <f t="shared" si="7"/>
        <v>0</v>
      </c>
      <c r="P28" s="228">
        <f t="shared" si="7"/>
        <v>0</v>
      </c>
      <c r="Q28" s="228">
        <f t="shared" si="7"/>
        <v>0</v>
      </c>
      <c r="R28" s="228">
        <f t="shared" si="7"/>
        <v>0</v>
      </c>
      <c r="S28" s="228">
        <f t="shared" si="7"/>
        <v>0</v>
      </c>
      <c r="T28" s="228">
        <f t="shared" si="7"/>
        <v>0</v>
      </c>
      <c r="U28" s="228">
        <f t="shared" si="7"/>
        <v>0</v>
      </c>
      <c r="V28" s="228">
        <f t="shared" si="7"/>
        <v>0</v>
      </c>
      <c r="W28" s="228">
        <f t="shared" si="7"/>
        <v>0</v>
      </c>
      <c r="X28" s="228">
        <f t="shared" si="7"/>
        <v>0</v>
      </c>
      <c r="Y28" s="228">
        <f t="shared" si="7"/>
        <v>0</v>
      </c>
      <c r="Z28" s="228">
        <f t="shared" si="7"/>
        <v>0</v>
      </c>
      <c r="AA28" s="228">
        <f t="shared" si="7"/>
        <v>0</v>
      </c>
      <c r="AB28" s="228">
        <f t="shared" si="7"/>
        <v>0</v>
      </c>
      <c r="AC28" s="228">
        <f t="shared" si="7"/>
        <v>0</v>
      </c>
      <c r="AD28" s="228">
        <f t="shared" si="7"/>
        <v>0</v>
      </c>
      <c r="AE28" s="228">
        <f t="shared" si="7"/>
        <v>0</v>
      </c>
      <c r="AF28" s="228">
        <f t="shared" si="7"/>
        <v>0</v>
      </c>
    </row>
    <row r="29" spans="1:32">
      <c r="A29" s="207"/>
      <c r="B29" s="190" t="s">
        <v>239</v>
      </c>
      <c r="C29" s="226"/>
      <c r="D29" s="226"/>
      <c r="E29" s="226"/>
      <c r="F29" s="226"/>
      <c r="G29" s="190"/>
      <c r="H29" s="190"/>
      <c r="I29" s="190"/>
      <c r="J29" s="190"/>
      <c r="K29" s="190"/>
      <c r="L29" s="226"/>
      <c r="M29" s="190"/>
      <c r="N29" s="190"/>
      <c r="O29" s="190"/>
      <c r="P29" s="190"/>
      <c r="Q29" s="190"/>
      <c r="R29" s="190"/>
      <c r="S29" s="190"/>
      <c r="T29" s="190"/>
      <c r="U29" s="106"/>
      <c r="V29" s="106"/>
      <c r="W29" s="106"/>
      <c r="X29" s="106"/>
      <c r="Y29" s="106"/>
      <c r="Z29" s="106"/>
      <c r="AA29" s="106"/>
      <c r="AB29" s="106"/>
      <c r="AC29" s="106"/>
      <c r="AD29" s="106"/>
      <c r="AE29" s="106"/>
      <c r="AF29" s="106"/>
    </row>
    <row r="30" spans="1:32">
      <c r="A30" s="207">
        <v>1</v>
      </c>
      <c r="B30" s="102"/>
      <c r="C30" s="207"/>
      <c r="D30" s="226"/>
      <c r="E30" s="226"/>
      <c r="F30" s="226"/>
      <c r="G30" s="102"/>
      <c r="H30" s="207"/>
      <c r="I30" s="207"/>
      <c r="J30" s="207"/>
      <c r="K30" s="226">
        <f>H30+I30+J30</f>
        <v>0</v>
      </c>
      <c r="L30" s="226"/>
      <c r="M30" s="102"/>
      <c r="N30" s="207"/>
      <c r="O30" s="207"/>
      <c r="P30" s="207"/>
      <c r="Q30" s="226">
        <f>N30+O30+P30</f>
        <v>0</v>
      </c>
      <c r="R30" s="226">
        <f t="shared" ref="R30:U32" si="8">G30-M30</f>
        <v>0</v>
      </c>
      <c r="S30" s="226">
        <f t="shared" si="8"/>
        <v>0</v>
      </c>
      <c r="T30" s="226">
        <f t="shared" si="8"/>
        <v>0</v>
      </c>
      <c r="U30" s="226">
        <f t="shared" si="8"/>
        <v>0</v>
      </c>
      <c r="V30" s="226">
        <f>S30+T30+U30</f>
        <v>0</v>
      </c>
      <c r="W30" s="102"/>
      <c r="X30" s="207"/>
      <c r="Y30" s="207"/>
      <c r="Z30" s="207"/>
      <c r="AA30" s="226">
        <f>X30+Y30+Z30</f>
        <v>0</v>
      </c>
      <c r="AB30" s="102"/>
      <c r="AC30" s="207"/>
      <c r="AD30" s="207"/>
      <c r="AE30" s="207"/>
      <c r="AF30" s="226">
        <f>AC30+AD30+AE30</f>
        <v>0</v>
      </c>
    </row>
    <row r="31" spans="1:32">
      <c r="A31" s="207">
        <v>2</v>
      </c>
      <c r="B31" s="102"/>
      <c r="C31" s="207"/>
      <c r="D31" s="226"/>
      <c r="E31" s="226"/>
      <c r="F31" s="226"/>
      <c r="G31" s="102"/>
      <c r="H31" s="207"/>
      <c r="I31" s="207"/>
      <c r="J31" s="207"/>
      <c r="K31" s="226">
        <f>H31+I31+J31</f>
        <v>0</v>
      </c>
      <c r="L31" s="226"/>
      <c r="M31" s="102"/>
      <c r="N31" s="207"/>
      <c r="O31" s="207"/>
      <c r="P31" s="207"/>
      <c r="Q31" s="226">
        <f>N31+O31+P31</f>
        <v>0</v>
      </c>
      <c r="R31" s="226">
        <f t="shared" si="8"/>
        <v>0</v>
      </c>
      <c r="S31" s="226">
        <f t="shared" si="8"/>
        <v>0</v>
      </c>
      <c r="T31" s="226">
        <f t="shared" si="8"/>
        <v>0</v>
      </c>
      <c r="U31" s="226">
        <f t="shared" si="8"/>
        <v>0</v>
      </c>
      <c r="V31" s="226">
        <f>S31+T31+U31</f>
        <v>0</v>
      </c>
      <c r="W31" s="102"/>
      <c r="X31" s="207"/>
      <c r="Y31" s="207"/>
      <c r="Z31" s="207"/>
      <c r="AA31" s="226">
        <f>X31+Y31+Z31</f>
        <v>0</v>
      </c>
      <c r="AB31" s="102"/>
      <c r="AC31" s="207"/>
      <c r="AD31" s="207"/>
      <c r="AE31" s="207"/>
      <c r="AF31" s="226">
        <f>AC31+AD31+AE31</f>
        <v>0</v>
      </c>
    </row>
    <row r="32" spans="1:32">
      <c r="A32" s="207">
        <v>3</v>
      </c>
      <c r="B32" s="227"/>
      <c r="C32" s="207"/>
      <c r="D32" s="226"/>
      <c r="E32" s="226"/>
      <c r="F32" s="226"/>
      <c r="G32" s="102"/>
      <c r="H32" s="207"/>
      <c r="I32" s="207"/>
      <c r="J32" s="207"/>
      <c r="K32" s="226">
        <f>H32+I32+J32</f>
        <v>0</v>
      </c>
      <c r="L32" s="226"/>
      <c r="M32" s="102"/>
      <c r="N32" s="207"/>
      <c r="O32" s="207"/>
      <c r="P32" s="207"/>
      <c r="Q32" s="226">
        <f>N32+O32+P32</f>
        <v>0</v>
      </c>
      <c r="R32" s="226">
        <f t="shared" si="8"/>
        <v>0</v>
      </c>
      <c r="S32" s="226">
        <f t="shared" si="8"/>
        <v>0</v>
      </c>
      <c r="T32" s="226">
        <f t="shared" si="8"/>
        <v>0</v>
      </c>
      <c r="U32" s="226">
        <f t="shared" si="8"/>
        <v>0</v>
      </c>
      <c r="V32" s="226">
        <f>S32+T32+U32</f>
        <v>0</v>
      </c>
      <c r="W32" s="102"/>
      <c r="X32" s="207"/>
      <c r="Y32" s="207"/>
      <c r="Z32" s="207"/>
      <c r="AA32" s="226">
        <f>X32+Y32+Z32</f>
        <v>0</v>
      </c>
      <c r="AB32" s="102"/>
      <c r="AC32" s="207"/>
      <c r="AD32" s="207"/>
      <c r="AE32" s="207"/>
      <c r="AF32" s="226">
        <f>AC32+AD32+AE32</f>
        <v>0</v>
      </c>
    </row>
    <row r="33" spans="1:32" s="229" customFormat="1" ht="27">
      <c r="A33" s="224"/>
      <c r="B33" s="232" t="s">
        <v>240</v>
      </c>
      <c r="C33" s="228" t="s">
        <v>1</v>
      </c>
      <c r="D33" s="228" t="s">
        <v>1</v>
      </c>
      <c r="E33" s="228" t="s">
        <v>1</v>
      </c>
      <c r="F33" s="228" t="s">
        <v>1</v>
      </c>
      <c r="G33" s="228">
        <f t="shared" ref="G33:P33" si="9">SUM(G30:G32)</f>
        <v>0</v>
      </c>
      <c r="H33" s="228">
        <f t="shared" si="9"/>
        <v>0</v>
      </c>
      <c r="I33" s="228">
        <f t="shared" si="9"/>
        <v>0</v>
      </c>
      <c r="J33" s="228">
        <f t="shared" si="9"/>
        <v>0</v>
      </c>
      <c r="K33" s="228">
        <f t="shared" si="9"/>
        <v>0</v>
      </c>
      <c r="L33" s="228" t="s">
        <v>1</v>
      </c>
      <c r="M33" s="228">
        <f t="shared" si="9"/>
        <v>0</v>
      </c>
      <c r="N33" s="228">
        <f t="shared" si="9"/>
        <v>0</v>
      </c>
      <c r="O33" s="228">
        <f t="shared" si="9"/>
        <v>0</v>
      </c>
      <c r="P33" s="228">
        <f t="shared" si="9"/>
        <v>0</v>
      </c>
      <c r="Q33" s="228">
        <f>SUM(Q30:Q32)</f>
        <v>0</v>
      </c>
      <c r="R33" s="228">
        <f>SUM(R30:R32)</f>
        <v>0</v>
      </c>
      <c r="S33" s="228">
        <f>SUM(S30:S32)</f>
        <v>0</v>
      </c>
      <c r="T33" s="228">
        <f>SUM(T30:T32)</f>
        <v>0</v>
      </c>
      <c r="U33" s="228">
        <f t="shared" ref="U33:AF33" si="10">SUM(U30:U32)</f>
        <v>0</v>
      </c>
      <c r="V33" s="228">
        <f t="shared" si="10"/>
        <v>0</v>
      </c>
      <c r="W33" s="228">
        <f t="shared" si="10"/>
        <v>0</v>
      </c>
      <c r="X33" s="228">
        <f t="shared" si="10"/>
        <v>0</v>
      </c>
      <c r="Y33" s="228">
        <f t="shared" si="10"/>
        <v>0</v>
      </c>
      <c r="Z33" s="228">
        <f t="shared" si="10"/>
        <v>0</v>
      </c>
      <c r="AA33" s="228">
        <f t="shared" si="10"/>
        <v>0</v>
      </c>
      <c r="AB33" s="228">
        <f t="shared" si="10"/>
        <v>0</v>
      </c>
      <c r="AC33" s="228">
        <f t="shared" si="10"/>
        <v>0</v>
      </c>
      <c r="AD33" s="228">
        <f t="shared" si="10"/>
        <v>0</v>
      </c>
      <c r="AE33" s="228">
        <f t="shared" si="10"/>
        <v>0</v>
      </c>
      <c r="AF33" s="228">
        <f t="shared" si="10"/>
        <v>0</v>
      </c>
    </row>
    <row r="34" spans="1:32" s="229" customFormat="1" ht="27">
      <c r="A34" s="224"/>
      <c r="B34" s="232" t="s">
        <v>246</v>
      </c>
      <c r="C34" s="228" t="s">
        <v>1</v>
      </c>
      <c r="D34" s="228" t="s">
        <v>1</v>
      </c>
      <c r="E34" s="228" t="s">
        <v>1</v>
      </c>
      <c r="F34" s="228" t="s">
        <v>1</v>
      </c>
      <c r="G34" s="228">
        <f>G28+G33</f>
        <v>0</v>
      </c>
      <c r="H34" s="228">
        <f t="shared" ref="H34:AF34" si="11">H28+H33</f>
        <v>0</v>
      </c>
      <c r="I34" s="228">
        <f t="shared" si="11"/>
        <v>0</v>
      </c>
      <c r="J34" s="228">
        <f t="shared" si="11"/>
        <v>0</v>
      </c>
      <c r="K34" s="228">
        <f t="shared" si="11"/>
        <v>0</v>
      </c>
      <c r="L34" s="228" t="s">
        <v>1</v>
      </c>
      <c r="M34" s="228">
        <f t="shared" si="11"/>
        <v>0</v>
      </c>
      <c r="N34" s="228">
        <f t="shared" si="11"/>
        <v>0</v>
      </c>
      <c r="O34" s="228">
        <f t="shared" si="11"/>
        <v>0</v>
      </c>
      <c r="P34" s="228">
        <f t="shared" si="11"/>
        <v>0</v>
      </c>
      <c r="Q34" s="228">
        <f t="shared" si="11"/>
        <v>0</v>
      </c>
      <c r="R34" s="228">
        <f t="shared" si="11"/>
        <v>0</v>
      </c>
      <c r="S34" s="228">
        <f t="shared" si="11"/>
        <v>0</v>
      </c>
      <c r="T34" s="228">
        <f t="shared" si="11"/>
        <v>0</v>
      </c>
      <c r="U34" s="228">
        <f t="shared" si="11"/>
        <v>0</v>
      </c>
      <c r="V34" s="228">
        <f t="shared" si="11"/>
        <v>0</v>
      </c>
      <c r="W34" s="228">
        <f t="shared" si="11"/>
        <v>0</v>
      </c>
      <c r="X34" s="228">
        <f t="shared" si="11"/>
        <v>0</v>
      </c>
      <c r="Y34" s="228">
        <f t="shared" si="11"/>
        <v>0</v>
      </c>
      <c r="Z34" s="228">
        <f t="shared" si="11"/>
        <v>0</v>
      </c>
      <c r="AA34" s="228">
        <f t="shared" si="11"/>
        <v>0</v>
      </c>
      <c r="AB34" s="228">
        <f t="shared" si="11"/>
        <v>0</v>
      </c>
      <c r="AC34" s="228">
        <f t="shared" si="11"/>
        <v>0</v>
      </c>
      <c r="AD34" s="228">
        <f t="shared" si="11"/>
        <v>0</v>
      </c>
      <c r="AE34" s="228">
        <f t="shared" si="11"/>
        <v>0</v>
      </c>
      <c r="AF34" s="228">
        <f t="shared" si="11"/>
        <v>0</v>
      </c>
    </row>
    <row r="35" spans="1:32">
      <c r="A35" s="207"/>
      <c r="B35" s="227"/>
      <c r="C35" s="226"/>
      <c r="D35" s="226"/>
      <c r="E35" s="226"/>
      <c r="F35" s="226"/>
      <c r="G35" s="227"/>
      <c r="H35" s="227"/>
      <c r="I35" s="227"/>
      <c r="J35" s="227"/>
      <c r="K35" s="227"/>
      <c r="L35" s="226"/>
      <c r="M35" s="227"/>
      <c r="N35" s="227"/>
      <c r="O35" s="227"/>
      <c r="P35" s="227"/>
      <c r="Q35" s="227"/>
      <c r="R35" s="227"/>
      <c r="S35" s="227"/>
      <c r="T35" s="227"/>
      <c r="U35" s="106"/>
      <c r="V35" s="106"/>
      <c r="W35" s="106"/>
      <c r="X35" s="106"/>
      <c r="Y35" s="106"/>
      <c r="Z35" s="106"/>
      <c r="AA35" s="106"/>
      <c r="AB35" s="106"/>
      <c r="AC35" s="106"/>
      <c r="AD35" s="106"/>
      <c r="AE35" s="106"/>
      <c r="AF35" s="106"/>
    </row>
    <row r="36" spans="1:32" ht="27">
      <c r="A36" s="224" t="s">
        <v>371</v>
      </c>
      <c r="B36" s="225" t="s">
        <v>251</v>
      </c>
      <c r="C36" s="238"/>
      <c r="D36" s="226"/>
      <c r="E36" s="226"/>
      <c r="F36" s="226"/>
      <c r="G36" s="226"/>
      <c r="H36" s="226"/>
      <c r="I36" s="226"/>
      <c r="J36" s="226"/>
      <c r="K36" s="226"/>
      <c r="L36" s="226"/>
      <c r="M36" s="226"/>
      <c r="N36" s="226"/>
      <c r="O36" s="226"/>
      <c r="P36" s="70"/>
      <c r="Q36" s="226"/>
      <c r="R36" s="226"/>
      <c r="S36" s="226"/>
      <c r="T36" s="226"/>
      <c r="U36" s="106"/>
      <c r="V36" s="106"/>
      <c r="W36" s="106"/>
      <c r="X36" s="106"/>
      <c r="Y36" s="106"/>
      <c r="Z36" s="106"/>
      <c r="AA36" s="106"/>
      <c r="AB36" s="106"/>
      <c r="AC36" s="106"/>
      <c r="AD36" s="106"/>
      <c r="AE36" s="106"/>
      <c r="AF36" s="106"/>
    </row>
    <row r="37" spans="1:32">
      <c r="A37" s="207"/>
      <c r="B37" s="190" t="s">
        <v>126</v>
      </c>
      <c r="C37" s="226"/>
      <c r="D37" s="226"/>
      <c r="E37" s="226"/>
      <c r="F37" s="226"/>
      <c r="G37" s="190"/>
      <c r="H37" s="190"/>
      <c r="I37" s="190"/>
      <c r="J37" s="190"/>
      <c r="K37" s="190"/>
      <c r="L37" s="190"/>
      <c r="M37" s="190"/>
      <c r="N37" s="190"/>
      <c r="O37" s="190"/>
      <c r="P37" s="190"/>
      <c r="Q37" s="190"/>
      <c r="R37" s="190"/>
      <c r="S37" s="190"/>
      <c r="T37" s="190"/>
      <c r="U37" s="106"/>
      <c r="V37" s="106"/>
      <c r="W37" s="106"/>
      <c r="X37" s="106"/>
      <c r="Y37" s="106"/>
      <c r="Z37" s="106"/>
      <c r="AA37" s="106"/>
      <c r="AB37" s="106"/>
      <c r="AC37" s="106"/>
      <c r="AD37" s="106"/>
      <c r="AE37" s="106"/>
      <c r="AF37" s="106"/>
    </row>
    <row r="38" spans="1:32">
      <c r="A38" s="207"/>
      <c r="B38" s="190" t="s">
        <v>238</v>
      </c>
      <c r="C38" s="226"/>
      <c r="D38" s="226"/>
      <c r="E38" s="226"/>
      <c r="F38" s="226"/>
      <c r="G38" s="190"/>
      <c r="H38" s="190"/>
      <c r="I38" s="190"/>
      <c r="J38" s="190"/>
      <c r="K38" s="190"/>
      <c r="L38" s="190"/>
      <c r="M38" s="190"/>
      <c r="N38" s="190"/>
      <c r="O38" s="190"/>
      <c r="P38" s="190"/>
      <c r="Q38" s="190"/>
      <c r="R38" s="190"/>
      <c r="S38" s="190"/>
      <c r="T38" s="190"/>
      <c r="U38" s="106"/>
      <c r="V38" s="106"/>
      <c r="W38" s="106"/>
      <c r="X38" s="106"/>
      <c r="Y38" s="106"/>
      <c r="Z38" s="106"/>
      <c r="AA38" s="106"/>
      <c r="AB38" s="106"/>
      <c r="AC38" s="106"/>
      <c r="AD38" s="106"/>
      <c r="AE38" s="106"/>
      <c r="AF38" s="106"/>
    </row>
    <row r="39" spans="1:32">
      <c r="A39" s="207"/>
      <c r="B39" s="190" t="s">
        <v>239</v>
      </c>
      <c r="C39" s="226"/>
      <c r="D39" s="226"/>
      <c r="E39" s="226"/>
      <c r="F39" s="226"/>
      <c r="G39" s="190"/>
      <c r="H39" s="190"/>
      <c r="I39" s="190"/>
      <c r="J39" s="190"/>
      <c r="K39" s="190"/>
      <c r="L39" s="190"/>
      <c r="M39" s="190"/>
      <c r="N39" s="190"/>
      <c r="O39" s="190"/>
      <c r="P39" s="190"/>
      <c r="Q39" s="190"/>
      <c r="R39" s="190"/>
      <c r="S39" s="190"/>
      <c r="T39" s="190"/>
      <c r="U39" s="106"/>
      <c r="V39" s="106"/>
      <c r="W39" s="106"/>
      <c r="X39" s="106"/>
      <c r="Y39" s="106"/>
      <c r="Z39" s="106"/>
      <c r="AA39" s="106"/>
      <c r="AB39" s="106"/>
      <c r="AC39" s="106"/>
      <c r="AD39" s="106"/>
      <c r="AE39" s="106"/>
      <c r="AF39" s="106"/>
    </row>
    <row r="40" spans="1:32">
      <c r="A40" s="207">
        <v>1</v>
      </c>
      <c r="B40" s="102"/>
      <c r="C40" s="207"/>
      <c r="D40" s="207"/>
      <c r="E40" s="207"/>
      <c r="F40" s="207"/>
      <c r="G40" s="102"/>
      <c r="H40" s="102"/>
      <c r="I40" s="102"/>
      <c r="J40" s="102"/>
      <c r="K40" s="226">
        <f>H40+I40+J40</f>
        <v>0</v>
      </c>
      <c r="L40" s="226"/>
      <c r="M40" s="102"/>
      <c r="N40" s="207"/>
      <c r="O40" s="207"/>
      <c r="P40" s="207"/>
      <c r="Q40" s="226">
        <f>N40+O40+P40</f>
        <v>0</v>
      </c>
      <c r="R40" s="226">
        <f t="shared" ref="R40:U42" si="12">G40-M40</f>
        <v>0</v>
      </c>
      <c r="S40" s="226">
        <f t="shared" si="12"/>
        <v>0</v>
      </c>
      <c r="T40" s="226">
        <f t="shared" si="12"/>
        <v>0</v>
      </c>
      <c r="U40" s="226">
        <f t="shared" si="12"/>
        <v>0</v>
      </c>
      <c r="V40" s="226">
        <f>S40+T40+U40</f>
        <v>0</v>
      </c>
      <c r="W40" s="102"/>
      <c r="X40" s="207"/>
      <c r="Y40" s="207"/>
      <c r="Z40" s="207"/>
      <c r="AA40" s="226">
        <f>X40+Y40+Z40</f>
        <v>0</v>
      </c>
      <c r="AB40" s="102"/>
      <c r="AC40" s="207"/>
      <c r="AD40" s="207"/>
      <c r="AE40" s="207"/>
      <c r="AF40" s="226">
        <f>AC40+AD40+AE40</f>
        <v>0</v>
      </c>
    </row>
    <row r="41" spans="1:32">
      <c r="A41" s="207">
        <v>2</v>
      </c>
      <c r="B41" s="102"/>
      <c r="C41" s="207"/>
      <c r="D41" s="207"/>
      <c r="E41" s="207"/>
      <c r="F41" s="207"/>
      <c r="G41" s="102"/>
      <c r="H41" s="102"/>
      <c r="I41" s="102"/>
      <c r="J41" s="102"/>
      <c r="K41" s="226">
        <f>H41+I41+J41</f>
        <v>0</v>
      </c>
      <c r="L41" s="226"/>
      <c r="M41" s="102"/>
      <c r="N41" s="207"/>
      <c r="O41" s="207"/>
      <c r="P41" s="207"/>
      <c r="Q41" s="226">
        <f>N41+O41+P41</f>
        <v>0</v>
      </c>
      <c r="R41" s="226">
        <f t="shared" si="12"/>
        <v>0</v>
      </c>
      <c r="S41" s="226">
        <f t="shared" si="12"/>
        <v>0</v>
      </c>
      <c r="T41" s="226">
        <f t="shared" si="12"/>
        <v>0</v>
      </c>
      <c r="U41" s="226">
        <f t="shared" si="12"/>
        <v>0</v>
      </c>
      <c r="V41" s="226">
        <f>S41+T41+U41</f>
        <v>0</v>
      </c>
      <c r="W41" s="102"/>
      <c r="X41" s="207"/>
      <c r="Y41" s="207"/>
      <c r="Z41" s="207"/>
      <c r="AA41" s="226">
        <f>X41+Y41+Z41</f>
        <v>0</v>
      </c>
      <c r="AB41" s="102"/>
      <c r="AC41" s="207"/>
      <c r="AD41" s="207"/>
      <c r="AE41" s="207"/>
      <c r="AF41" s="226">
        <f>AC41+AD41+AE41</f>
        <v>0</v>
      </c>
    </row>
    <row r="42" spans="1:32">
      <c r="A42" s="207">
        <v>3</v>
      </c>
      <c r="B42" s="227"/>
      <c r="C42" s="207"/>
      <c r="D42" s="207"/>
      <c r="E42" s="207"/>
      <c r="F42" s="207"/>
      <c r="G42" s="102"/>
      <c r="H42" s="102"/>
      <c r="I42" s="102"/>
      <c r="J42" s="102"/>
      <c r="K42" s="226">
        <f>H42+I42+J42</f>
        <v>0</v>
      </c>
      <c r="L42" s="226"/>
      <c r="M42" s="102"/>
      <c r="N42" s="207"/>
      <c r="O42" s="207"/>
      <c r="P42" s="207"/>
      <c r="Q42" s="226">
        <f>N42+O42+P42</f>
        <v>0</v>
      </c>
      <c r="R42" s="226">
        <f t="shared" si="12"/>
        <v>0</v>
      </c>
      <c r="S42" s="226">
        <f t="shared" si="12"/>
        <v>0</v>
      </c>
      <c r="T42" s="226">
        <f t="shared" si="12"/>
        <v>0</v>
      </c>
      <c r="U42" s="226">
        <f t="shared" si="12"/>
        <v>0</v>
      </c>
      <c r="V42" s="226">
        <f>S42+T42+U42</f>
        <v>0</v>
      </c>
      <c r="W42" s="102"/>
      <c r="X42" s="207"/>
      <c r="Y42" s="207"/>
      <c r="Z42" s="207"/>
      <c r="AA42" s="226">
        <f>X42+Y42+Z42</f>
        <v>0</v>
      </c>
      <c r="AB42" s="102"/>
      <c r="AC42" s="207"/>
      <c r="AD42" s="207"/>
      <c r="AE42" s="207"/>
      <c r="AF42" s="226">
        <f>AC42+AD42+AE42</f>
        <v>0</v>
      </c>
    </row>
    <row r="43" spans="1:32" s="229" customFormat="1" ht="27">
      <c r="A43" s="224"/>
      <c r="B43" s="232" t="s">
        <v>240</v>
      </c>
      <c r="C43" s="228" t="s">
        <v>1</v>
      </c>
      <c r="D43" s="228" t="s">
        <v>1</v>
      </c>
      <c r="E43" s="228" t="s">
        <v>1</v>
      </c>
      <c r="F43" s="228" t="s">
        <v>1</v>
      </c>
      <c r="G43" s="228">
        <f>SUM(G40:G42)</f>
        <v>0</v>
      </c>
      <c r="H43" s="228">
        <f>SUM(H40:H42)</f>
        <v>0</v>
      </c>
      <c r="I43" s="228">
        <f>SUM(I40:I42)</f>
        <v>0</v>
      </c>
      <c r="J43" s="228">
        <f>SUM(J40:J42)</f>
        <v>0</v>
      </c>
      <c r="K43" s="228">
        <f>SUM(K40:K42)</f>
        <v>0</v>
      </c>
      <c r="L43" s="228"/>
      <c r="M43" s="228">
        <f t="shared" ref="M43:AF43" si="13">SUM(M40:M42)</f>
        <v>0</v>
      </c>
      <c r="N43" s="228">
        <f t="shared" si="13"/>
        <v>0</v>
      </c>
      <c r="O43" s="228">
        <f t="shared" si="13"/>
        <v>0</v>
      </c>
      <c r="P43" s="228">
        <f t="shared" si="13"/>
        <v>0</v>
      </c>
      <c r="Q43" s="228">
        <f t="shared" si="13"/>
        <v>0</v>
      </c>
      <c r="R43" s="228">
        <f t="shared" si="13"/>
        <v>0</v>
      </c>
      <c r="S43" s="228">
        <f t="shared" si="13"/>
        <v>0</v>
      </c>
      <c r="T43" s="228">
        <f t="shared" si="13"/>
        <v>0</v>
      </c>
      <c r="U43" s="228">
        <f t="shared" si="13"/>
        <v>0</v>
      </c>
      <c r="V43" s="228">
        <f t="shared" si="13"/>
        <v>0</v>
      </c>
      <c r="W43" s="228">
        <f t="shared" si="13"/>
        <v>0</v>
      </c>
      <c r="X43" s="228">
        <f t="shared" si="13"/>
        <v>0</v>
      </c>
      <c r="Y43" s="228">
        <f t="shared" si="13"/>
        <v>0</v>
      </c>
      <c r="Z43" s="228">
        <f t="shared" si="13"/>
        <v>0</v>
      </c>
      <c r="AA43" s="228">
        <f t="shared" si="13"/>
        <v>0</v>
      </c>
      <c r="AB43" s="228">
        <f t="shared" si="13"/>
        <v>0</v>
      </c>
      <c r="AC43" s="228">
        <f t="shared" si="13"/>
        <v>0</v>
      </c>
      <c r="AD43" s="228">
        <f t="shared" si="13"/>
        <v>0</v>
      </c>
      <c r="AE43" s="228">
        <f t="shared" si="13"/>
        <v>0</v>
      </c>
      <c r="AF43" s="228">
        <f t="shared" si="13"/>
        <v>0</v>
      </c>
    </row>
    <row r="44" spans="1:32">
      <c r="A44" s="207"/>
      <c r="B44" s="190" t="s">
        <v>239</v>
      </c>
      <c r="C44" s="226"/>
      <c r="D44" s="226"/>
      <c r="E44" s="226"/>
      <c r="F44" s="226"/>
      <c r="G44" s="190"/>
      <c r="H44" s="190"/>
      <c r="I44" s="190"/>
      <c r="J44" s="190"/>
      <c r="K44" s="190"/>
      <c r="L44" s="190"/>
      <c r="M44" s="190"/>
      <c r="N44" s="190"/>
      <c r="O44" s="190"/>
      <c r="P44" s="190"/>
      <c r="Q44" s="190"/>
      <c r="R44" s="190"/>
      <c r="S44" s="190"/>
      <c r="T44" s="190"/>
      <c r="U44" s="106"/>
      <c r="V44" s="106"/>
      <c r="W44" s="106"/>
      <c r="X44" s="106"/>
      <c r="Y44" s="106"/>
      <c r="Z44" s="106"/>
      <c r="AA44" s="106"/>
      <c r="AB44" s="106"/>
      <c r="AC44" s="106"/>
      <c r="AD44" s="106"/>
      <c r="AE44" s="106"/>
      <c r="AF44" s="106"/>
    </row>
    <row r="45" spans="1:32">
      <c r="A45" s="207">
        <v>1</v>
      </c>
      <c r="B45" s="102"/>
      <c r="C45" s="207"/>
      <c r="D45" s="207"/>
      <c r="E45" s="207"/>
      <c r="F45" s="207"/>
      <c r="G45" s="102"/>
      <c r="H45" s="102"/>
      <c r="I45" s="102"/>
      <c r="J45" s="102"/>
      <c r="K45" s="226">
        <f>H45+I45+J45</f>
        <v>0</v>
      </c>
      <c r="L45" s="226"/>
      <c r="M45" s="102"/>
      <c r="N45" s="207"/>
      <c r="O45" s="207"/>
      <c r="P45" s="207"/>
      <c r="Q45" s="226">
        <f>N45+O45+P45</f>
        <v>0</v>
      </c>
      <c r="R45" s="226">
        <f t="shared" ref="R45:U47" si="14">G45-M45</f>
        <v>0</v>
      </c>
      <c r="S45" s="226">
        <f t="shared" si="14"/>
        <v>0</v>
      </c>
      <c r="T45" s="226">
        <f t="shared" si="14"/>
        <v>0</v>
      </c>
      <c r="U45" s="226">
        <f t="shared" si="14"/>
        <v>0</v>
      </c>
      <c r="V45" s="226">
        <f>S45+T45+U45</f>
        <v>0</v>
      </c>
      <c r="W45" s="102"/>
      <c r="X45" s="207"/>
      <c r="Y45" s="207"/>
      <c r="Z45" s="207"/>
      <c r="AA45" s="226">
        <f>X45+Y45+Z45</f>
        <v>0</v>
      </c>
      <c r="AB45" s="102"/>
      <c r="AC45" s="207"/>
      <c r="AD45" s="207"/>
      <c r="AE45" s="207"/>
      <c r="AF45" s="226">
        <f>AC45+AD45+AE45</f>
        <v>0</v>
      </c>
    </row>
    <row r="46" spans="1:32">
      <c r="A46" s="207">
        <v>2</v>
      </c>
      <c r="B46" s="102"/>
      <c r="C46" s="207"/>
      <c r="D46" s="207"/>
      <c r="E46" s="207"/>
      <c r="F46" s="207"/>
      <c r="G46" s="102"/>
      <c r="H46" s="102"/>
      <c r="I46" s="102"/>
      <c r="J46" s="102"/>
      <c r="K46" s="226">
        <f>H46+I46+J46</f>
        <v>0</v>
      </c>
      <c r="L46" s="226"/>
      <c r="M46" s="102"/>
      <c r="N46" s="207"/>
      <c r="O46" s="207"/>
      <c r="P46" s="207"/>
      <c r="Q46" s="226">
        <f>N46+O46+P46</f>
        <v>0</v>
      </c>
      <c r="R46" s="226">
        <f t="shared" si="14"/>
        <v>0</v>
      </c>
      <c r="S46" s="226">
        <f t="shared" si="14"/>
        <v>0</v>
      </c>
      <c r="T46" s="226">
        <f t="shared" si="14"/>
        <v>0</v>
      </c>
      <c r="U46" s="226">
        <f t="shared" si="14"/>
        <v>0</v>
      </c>
      <c r="V46" s="226">
        <f>S46+T46+U46</f>
        <v>0</v>
      </c>
      <c r="W46" s="102"/>
      <c r="X46" s="207"/>
      <c r="Y46" s="207"/>
      <c r="Z46" s="207"/>
      <c r="AA46" s="226">
        <f>X46+Y46+Z46</f>
        <v>0</v>
      </c>
      <c r="AB46" s="102"/>
      <c r="AC46" s="207"/>
      <c r="AD46" s="207"/>
      <c r="AE46" s="207"/>
      <c r="AF46" s="226">
        <f>AC46+AD46+AE46</f>
        <v>0</v>
      </c>
    </row>
    <row r="47" spans="1:32">
      <c r="A47" s="207">
        <v>3</v>
      </c>
      <c r="B47" s="227"/>
      <c r="C47" s="207"/>
      <c r="D47" s="207"/>
      <c r="E47" s="207"/>
      <c r="F47" s="207"/>
      <c r="G47" s="102"/>
      <c r="H47" s="102"/>
      <c r="I47" s="102"/>
      <c r="J47" s="102"/>
      <c r="K47" s="226">
        <f>H47+I47+J47</f>
        <v>0</v>
      </c>
      <c r="L47" s="226"/>
      <c r="M47" s="102"/>
      <c r="N47" s="207"/>
      <c r="O47" s="207"/>
      <c r="P47" s="207"/>
      <c r="Q47" s="226">
        <f>N47+O47+P47</f>
        <v>0</v>
      </c>
      <c r="R47" s="226">
        <f t="shared" si="14"/>
        <v>0</v>
      </c>
      <c r="S47" s="226">
        <f t="shared" si="14"/>
        <v>0</v>
      </c>
      <c r="T47" s="226">
        <f t="shared" si="14"/>
        <v>0</v>
      </c>
      <c r="U47" s="226">
        <f t="shared" si="14"/>
        <v>0</v>
      </c>
      <c r="V47" s="226">
        <f>S47+T47+U47</f>
        <v>0</v>
      </c>
      <c r="W47" s="102"/>
      <c r="X47" s="207"/>
      <c r="Y47" s="207"/>
      <c r="Z47" s="207"/>
      <c r="AA47" s="226">
        <f>X47+Y47+Z47</f>
        <v>0</v>
      </c>
      <c r="AB47" s="102"/>
      <c r="AC47" s="207"/>
      <c r="AD47" s="207"/>
      <c r="AE47" s="207"/>
      <c r="AF47" s="226">
        <f>AC47+AD47+AE47</f>
        <v>0</v>
      </c>
    </row>
    <row r="48" spans="1:32" s="229" customFormat="1" ht="27">
      <c r="A48" s="224"/>
      <c r="B48" s="232" t="s">
        <v>240</v>
      </c>
      <c r="C48" s="228" t="s">
        <v>1</v>
      </c>
      <c r="D48" s="228" t="s">
        <v>1</v>
      </c>
      <c r="E48" s="228" t="s">
        <v>1</v>
      </c>
      <c r="F48" s="228" t="s">
        <v>1</v>
      </c>
      <c r="G48" s="228">
        <f>SUM(G45:G47)</f>
        <v>0</v>
      </c>
      <c r="H48" s="228">
        <f>SUM(H45:H47)</f>
        <v>0</v>
      </c>
      <c r="I48" s="228">
        <f>SUM(I45:I47)</f>
        <v>0</v>
      </c>
      <c r="J48" s="228">
        <f>SUM(J45:J47)</f>
        <v>0</v>
      </c>
      <c r="K48" s="228">
        <f>SUM(K45:K47)</f>
        <v>0</v>
      </c>
      <c r="L48" s="228"/>
      <c r="M48" s="228">
        <f t="shared" ref="M48:AF48" si="15">SUM(M45:M47)</f>
        <v>0</v>
      </c>
      <c r="N48" s="228">
        <f t="shared" si="15"/>
        <v>0</v>
      </c>
      <c r="O48" s="228">
        <f t="shared" si="15"/>
        <v>0</v>
      </c>
      <c r="P48" s="228">
        <f t="shared" si="15"/>
        <v>0</v>
      </c>
      <c r="Q48" s="228">
        <f t="shared" si="15"/>
        <v>0</v>
      </c>
      <c r="R48" s="228">
        <f t="shared" si="15"/>
        <v>0</v>
      </c>
      <c r="S48" s="228">
        <f t="shared" si="15"/>
        <v>0</v>
      </c>
      <c r="T48" s="228">
        <f t="shared" si="15"/>
        <v>0</v>
      </c>
      <c r="U48" s="228">
        <f t="shared" si="15"/>
        <v>0</v>
      </c>
      <c r="V48" s="228">
        <f t="shared" si="15"/>
        <v>0</v>
      </c>
      <c r="W48" s="228">
        <f t="shared" si="15"/>
        <v>0</v>
      </c>
      <c r="X48" s="228">
        <f t="shared" si="15"/>
        <v>0</v>
      </c>
      <c r="Y48" s="228">
        <f t="shared" si="15"/>
        <v>0</v>
      </c>
      <c r="Z48" s="228">
        <f t="shared" si="15"/>
        <v>0</v>
      </c>
      <c r="AA48" s="228">
        <f t="shared" si="15"/>
        <v>0</v>
      </c>
      <c r="AB48" s="228">
        <f t="shared" si="15"/>
        <v>0</v>
      </c>
      <c r="AC48" s="228">
        <f t="shared" si="15"/>
        <v>0</v>
      </c>
      <c r="AD48" s="228">
        <f t="shared" si="15"/>
        <v>0</v>
      </c>
      <c r="AE48" s="228">
        <f t="shared" si="15"/>
        <v>0</v>
      </c>
      <c r="AF48" s="228">
        <f t="shared" si="15"/>
        <v>0</v>
      </c>
    </row>
    <row r="49" spans="1:32" s="229" customFormat="1" ht="28.5">
      <c r="A49" s="224"/>
      <c r="B49" s="297" t="s">
        <v>252</v>
      </c>
      <c r="C49" s="228" t="s">
        <v>1</v>
      </c>
      <c r="D49" s="228" t="s">
        <v>1</v>
      </c>
      <c r="E49" s="228" t="s">
        <v>1</v>
      </c>
      <c r="F49" s="228" t="s">
        <v>1</v>
      </c>
      <c r="G49" s="228">
        <f>G43+G48</f>
        <v>0</v>
      </c>
      <c r="H49" s="228">
        <f>H43+H48</f>
        <v>0</v>
      </c>
      <c r="I49" s="228">
        <f>I43+I48</f>
        <v>0</v>
      </c>
      <c r="J49" s="228">
        <f>J43+J48</f>
        <v>0</v>
      </c>
      <c r="K49" s="228">
        <f>K43+K48</f>
        <v>0</v>
      </c>
      <c r="L49" s="228"/>
      <c r="M49" s="228">
        <f t="shared" ref="M49:AF49" si="16">M43+M48</f>
        <v>0</v>
      </c>
      <c r="N49" s="228">
        <f t="shared" si="16"/>
        <v>0</v>
      </c>
      <c r="O49" s="228">
        <f t="shared" si="16"/>
        <v>0</v>
      </c>
      <c r="P49" s="228">
        <f t="shared" si="16"/>
        <v>0</v>
      </c>
      <c r="Q49" s="228">
        <f t="shared" si="16"/>
        <v>0</v>
      </c>
      <c r="R49" s="228">
        <f t="shared" si="16"/>
        <v>0</v>
      </c>
      <c r="S49" s="228">
        <f t="shared" si="16"/>
        <v>0</v>
      </c>
      <c r="T49" s="228">
        <f t="shared" si="16"/>
        <v>0</v>
      </c>
      <c r="U49" s="228">
        <f t="shared" si="16"/>
        <v>0</v>
      </c>
      <c r="V49" s="228">
        <f t="shared" si="16"/>
        <v>0</v>
      </c>
      <c r="W49" s="228">
        <f t="shared" si="16"/>
        <v>0</v>
      </c>
      <c r="X49" s="228">
        <f t="shared" si="16"/>
        <v>0</v>
      </c>
      <c r="Y49" s="228">
        <f t="shared" si="16"/>
        <v>0</v>
      </c>
      <c r="Z49" s="228">
        <f t="shared" si="16"/>
        <v>0</v>
      </c>
      <c r="AA49" s="228">
        <f t="shared" si="16"/>
        <v>0</v>
      </c>
      <c r="AB49" s="228">
        <f t="shared" si="16"/>
        <v>0</v>
      </c>
      <c r="AC49" s="228">
        <f t="shared" si="16"/>
        <v>0</v>
      </c>
      <c r="AD49" s="228">
        <f t="shared" si="16"/>
        <v>0</v>
      </c>
      <c r="AE49" s="228">
        <f t="shared" si="16"/>
        <v>0</v>
      </c>
      <c r="AF49" s="228">
        <f t="shared" si="16"/>
        <v>0</v>
      </c>
    </row>
    <row r="50" spans="1:32">
      <c r="A50" s="207"/>
      <c r="B50" s="102"/>
      <c r="C50" s="226"/>
      <c r="D50" s="226"/>
      <c r="E50" s="226"/>
      <c r="F50" s="226"/>
      <c r="G50" s="102"/>
      <c r="H50" s="102"/>
      <c r="I50" s="102"/>
      <c r="J50" s="102"/>
      <c r="K50" s="102"/>
      <c r="L50" s="226"/>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4" t="s">
        <v>25</v>
      </c>
      <c r="B51" s="225" t="s">
        <v>483</v>
      </c>
      <c r="C51" s="226"/>
      <c r="D51" s="226"/>
      <c r="E51" s="226"/>
      <c r="F51" s="226"/>
      <c r="G51" s="225"/>
      <c r="H51" s="225"/>
      <c r="I51" s="225"/>
      <c r="J51" s="225"/>
      <c r="K51" s="225"/>
      <c r="L51" s="226"/>
      <c r="M51" s="225"/>
      <c r="N51" s="225"/>
      <c r="O51" s="225"/>
      <c r="P51" s="225"/>
      <c r="Q51" s="225"/>
      <c r="R51" s="225"/>
      <c r="S51" s="225"/>
      <c r="T51" s="225"/>
      <c r="U51" s="106"/>
      <c r="V51" s="106"/>
      <c r="W51" s="106"/>
      <c r="X51" s="106"/>
      <c r="Y51" s="106"/>
      <c r="Z51" s="106"/>
      <c r="AA51" s="106"/>
      <c r="AB51" s="106"/>
      <c r="AC51" s="106"/>
      <c r="AD51" s="106"/>
      <c r="AE51" s="106"/>
      <c r="AF51" s="106"/>
    </row>
    <row r="52" spans="1:32">
      <c r="A52" s="207"/>
      <c r="B52" s="190" t="s">
        <v>200</v>
      </c>
      <c r="C52" s="226"/>
      <c r="D52" s="226"/>
      <c r="E52" s="226"/>
      <c r="F52" s="226"/>
      <c r="G52" s="190"/>
      <c r="H52" s="190"/>
      <c r="I52" s="190"/>
      <c r="J52" s="190"/>
      <c r="K52" s="190"/>
      <c r="L52" s="226"/>
      <c r="M52" s="190"/>
      <c r="N52" s="190"/>
      <c r="O52" s="190"/>
      <c r="P52" s="190"/>
      <c r="Q52" s="190"/>
      <c r="R52" s="190"/>
      <c r="S52" s="190"/>
      <c r="T52" s="190"/>
      <c r="U52" s="106"/>
      <c r="V52" s="106"/>
      <c r="W52" s="106"/>
      <c r="X52" s="106"/>
      <c r="Y52" s="106"/>
      <c r="Z52" s="106"/>
      <c r="AA52" s="106"/>
      <c r="AB52" s="106"/>
      <c r="AC52" s="106"/>
      <c r="AD52" s="106"/>
      <c r="AE52" s="106"/>
      <c r="AF52" s="106"/>
    </row>
    <row r="53" spans="1:32">
      <c r="A53" s="207">
        <v>1</v>
      </c>
      <c r="B53" s="102"/>
      <c r="C53" s="207"/>
      <c r="D53" s="226" t="s">
        <v>1</v>
      </c>
      <c r="E53" s="226" t="s">
        <v>1</v>
      </c>
      <c r="F53" s="226"/>
      <c r="G53" s="102"/>
      <c r="H53" s="207"/>
      <c r="I53" s="207"/>
      <c r="J53" s="207"/>
      <c r="K53" s="226">
        <f>H53+I53+J53</f>
        <v>0</v>
      </c>
      <c r="L53" s="226"/>
      <c r="M53" s="102"/>
      <c r="N53" s="207"/>
      <c r="O53" s="207"/>
      <c r="P53" s="207"/>
      <c r="Q53" s="226">
        <f>N53+O53+P53</f>
        <v>0</v>
      </c>
      <c r="R53" s="226">
        <f t="shared" ref="R53:U55" si="17">G53-M53</f>
        <v>0</v>
      </c>
      <c r="S53" s="226">
        <f t="shared" si="17"/>
        <v>0</v>
      </c>
      <c r="T53" s="226">
        <f t="shared" si="17"/>
        <v>0</v>
      </c>
      <c r="U53" s="226">
        <f t="shared" si="17"/>
        <v>0</v>
      </c>
      <c r="V53" s="226">
        <f>S53+T53+U53</f>
        <v>0</v>
      </c>
      <c r="W53" s="102"/>
      <c r="X53" s="207"/>
      <c r="Y53" s="207"/>
      <c r="Z53" s="207"/>
      <c r="AA53" s="226">
        <f>X53+Y53+Z53</f>
        <v>0</v>
      </c>
      <c r="AB53" s="102"/>
      <c r="AC53" s="207"/>
      <c r="AD53" s="207"/>
      <c r="AE53" s="207"/>
      <c r="AF53" s="226">
        <f>AC53+AD53+AE53</f>
        <v>0</v>
      </c>
    </row>
    <row r="54" spans="1:32">
      <c r="A54" s="207">
        <v>2</v>
      </c>
      <c r="B54" s="102"/>
      <c r="C54" s="207"/>
      <c r="D54" s="226" t="s">
        <v>1</v>
      </c>
      <c r="E54" s="226" t="s">
        <v>1</v>
      </c>
      <c r="F54" s="226"/>
      <c r="G54" s="102"/>
      <c r="H54" s="207"/>
      <c r="I54" s="207"/>
      <c r="J54" s="207"/>
      <c r="K54" s="226">
        <f>H54+I54+J54</f>
        <v>0</v>
      </c>
      <c r="L54" s="226"/>
      <c r="M54" s="102"/>
      <c r="N54" s="207"/>
      <c r="O54" s="207"/>
      <c r="P54" s="207"/>
      <c r="Q54" s="226">
        <f>N54+O54+P54</f>
        <v>0</v>
      </c>
      <c r="R54" s="226">
        <f t="shared" si="17"/>
        <v>0</v>
      </c>
      <c r="S54" s="226">
        <f t="shared" si="17"/>
        <v>0</v>
      </c>
      <c r="T54" s="226">
        <f t="shared" si="17"/>
        <v>0</v>
      </c>
      <c r="U54" s="226">
        <f t="shared" si="17"/>
        <v>0</v>
      </c>
      <c r="V54" s="226">
        <f>S54+T54+U54</f>
        <v>0</v>
      </c>
      <c r="W54" s="102"/>
      <c r="X54" s="207"/>
      <c r="Y54" s="207"/>
      <c r="Z54" s="207"/>
      <c r="AA54" s="226">
        <f>X54+Y54+Z54</f>
        <v>0</v>
      </c>
      <c r="AB54" s="102"/>
      <c r="AC54" s="207"/>
      <c r="AD54" s="207"/>
      <c r="AE54" s="207"/>
      <c r="AF54" s="226">
        <f>AC54+AD54+AE54</f>
        <v>0</v>
      </c>
    </row>
    <row r="55" spans="1:32">
      <c r="A55" s="207">
        <v>3</v>
      </c>
      <c r="B55" s="102"/>
      <c r="C55" s="207"/>
      <c r="D55" s="226" t="s">
        <v>1</v>
      </c>
      <c r="E55" s="226" t="s">
        <v>1</v>
      </c>
      <c r="F55" s="226"/>
      <c r="G55" s="102"/>
      <c r="H55" s="207"/>
      <c r="I55" s="207"/>
      <c r="J55" s="207"/>
      <c r="K55" s="226">
        <f>H55+I55+J55</f>
        <v>0</v>
      </c>
      <c r="L55" s="226"/>
      <c r="M55" s="102"/>
      <c r="N55" s="207"/>
      <c r="O55" s="207"/>
      <c r="P55" s="207"/>
      <c r="Q55" s="226">
        <f>N55+O55+P55</f>
        <v>0</v>
      </c>
      <c r="R55" s="226">
        <f t="shared" si="17"/>
        <v>0</v>
      </c>
      <c r="S55" s="226">
        <f t="shared" si="17"/>
        <v>0</v>
      </c>
      <c r="T55" s="226">
        <f t="shared" si="17"/>
        <v>0</v>
      </c>
      <c r="U55" s="226">
        <f t="shared" si="17"/>
        <v>0</v>
      </c>
      <c r="V55" s="226">
        <f>S55+T55+U55</f>
        <v>0</v>
      </c>
      <c r="W55" s="102"/>
      <c r="X55" s="207"/>
      <c r="Y55" s="207"/>
      <c r="Z55" s="207"/>
      <c r="AA55" s="226">
        <f>X55+Y55+Z55</f>
        <v>0</v>
      </c>
      <c r="AB55" s="102"/>
      <c r="AC55" s="207"/>
      <c r="AD55" s="207"/>
      <c r="AE55" s="207"/>
      <c r="AF55" s="226">
        <f>AC55+AD55+AE55</f>
        <v>0</v>
      </c>
    </row>
    <row r="56" spans="1:32" s="229" customFormat="1" ht="14.25">
      <c r="A56" s="224"/>
      <c r="B56" s="227" t="s">
        <v>113</v>
      </c>
      <c r="C56" s="228" t="s">
        <v>1</v>
      </c>
      <c r="D56" s="228" t="s">
        <v>1</v>
      </c>
      <c r="E56" s="228" t="s">
        <v>1</v>
      </c>
      <c r="F56" s="228" t="s">
        <v>1</v>
      </c>
      <c r="G56" s="228">
        <f t="shared" ref="G56:P56" si="18">SUM(G53:G55)</f>
        <v>0</v>
      </c>
      <c r="H56" s="228">
        <f t="shared" si="18"/>
        <v>0</v>
      </c>
      <c r="I56" s="228">
        <f t="shared" si="18"/>
        <v>0</v>
      </c>
      <c r="J56" s="228">
        <f t="shared" si="18"/>
        <v>0</v>
      </c>
      <c r="K56" s="228">
        <f t="shared" si="18"/>
        <v>0</v>
      </c>
      <c r="L56" s="228" t="s">
        <v>1</v>
      </c>
      <c r="M56" s="228">
        <f t="shared" si="18"/>
        <v>0</v>
      </c>
      <c r="N56" s="228">
        <f t="shared" si="18"/>
        <v>0</v>
      </c>
      <c r="O56" s="228">
        <f t="shared" si="18"/>
        <v>0</v>
      </c>
      <c r="P56" s="228">
        <f t="shared" si="18"/>
        <v>0</v>
      </c>
      <c r="Q56" s="228">
        <f>SUM(Q53:Q55)</f>
        <v>0</v>
      </c>
      <c r="R56" s="228">
        <f>SUM(R53:R55)</f>
        <v>0</v>
      </c>
      <c r="S56" s="228">
        <f>SUM(S53:S55)</f>
        <v>0</v>
      </c>
      <c r="T56" s="228">
        <f>SUM(T53:T55)</f>
        <v>0</v>
      </c>
      <c r="U56" s="228">
        <f t="shared" ref="U56:AF56" si="19">SUM(U53:U55)</f>
        <v>0</v>
      </c>
      <c r="V56" s="228">
        <f t="shared" si="19"/>
        <v>0</v>
      </c>
      <c r="W56" s="228">
        <f t="shared" si="19"/>
        <v>0</v>
      </c>
      <c r="X56" s="228">
        <f t="shared" si="19"/>
        <v>0</v>
      </c>
      <c r="Y56" s="228">
        <f t="shared" si="19"/>
        <v>0</v>
      </c>
      <c r="Z56" s="228">
        <f t="shared" si="19"/>
        <v>0</v>
      </c>
      <c r="AA56" s="228">
        <f t="shared" si="19"/>
        <v>0</v>
      </c>
      <c r="AB56" s="228">
        <f t="shared" si="19"/>
        <v>0</v>
      </c>
      <c r="AC56" s="228">
        <f t="shared" si="19"/>
        <v>0</v>
      </c>
      <c r="AD56" s="228">
        <f t="shared" si="19"/>
        <v>0</v>
      </c>
      <c r="AE56" s="228">
        <f t="shared" si="19"/>
        <v>0</v>
      </c>
      <c r="AF56" s="228">
        <f t="shared" si="19"/>
        <v>0</v>
      </c>
    </row>
    <row r="57" spans="1:32">
      <c r="A57" s="207"/>
      <c r="B57" s="102"/>
      <c r="C57" s="226"/>
      <c r="D57" s="226"/>
      <c r="E57" s="226"/>
      <c r="F57" s="226"/>
      <c r="G57" s="102"/>
      <c r="H57" s="226"/>
      <c r="I57" s="226"/>
      <c r="J57" s="226"/>
      <c r="K57" s="226"/>
      <c r="L57" s="226"/>
      <c r="M57" s="102"/>
      <c r="N57" s="226"/>
      <c r="O57" s="226"/>
      <c r="P57" s="226"/>
      <c r="Q57" s="102"/>
      <c r="R57" s="102"/>
      <c r="S57" s="102"/>
      <c r="T57" s="102"/>
      <c r="U57" s="106"/>
      <c r="V57" s="106"/>
      <c r="W57" s="106"/>
      <c r="X57" s="106"/>
      <c r="Y57" s="106"/>
      <c r="Z57" s="106"/>
      <c r="AA57" s="106"/>
      <c r="AB57" s="106"/>
      <c r="AC57" s="106"/>
      <c r="AD57" s="106"/>
      <c r="AE57" s="106"/>
      <c r="AF57" s="106"/>
    </row>
    <row r="58" spans="1:32" s="582" customFormat="1" ht="29.25" customHeight="1">
      <c r="A58" s="580"/>
      <c r="B58" s="581" t="s">
        <v>500</v>
      </c>
      <c r="C58" s="335" t="s">
        <v>1</v>
      </c>
      <c r="D58" s="335" t="s">
        <v>1</v>
      </c>
      <c r="E58" s="335" t="s">
        <v>1</v>
      </c>
      <c r="F58" s="335" t="s">
        <v>1</v>
      </c>
      <c r="G58" s="335">
        <f>+G12+G18+G34+G49+G56</f>
        <v>0</v>
      </c>
      <c r="H58" s="335">
        <f t="shared" ref="H58:AF58" si="20">+H12+H18+H34+H49+H56</f>
        <v>0</v>
      </c>
      <c r="I58" s="335">
        <f t="shared" si="20"/>
        <v>0</v>
      </c>
      <c r="J58" s="335">
        <f t="shared" si="20"/>
        <v>0</v>
      </c>
      <c r="K58" s="335">
        <f t="shared" si="20"/>
        <v>0</v>
      </c>
      <c r="L58" s="335"/>
      <c r="M58" s="335">
        <f t="shared" si="20"/>
        <v>0</v>
      </c>
      <c r="N58" s="335">
        <f t="shared" si="20"/>
        <v>0</v>
      </c>
      <c r="O58" s="335">
        <f t="shared" si="20"/>
        <v>0</v>
      </c>
      <c r="P58" s="335">
        <f t="shared" si="20"/>
        <v>0</v>
      </c>
      <c r="Q58" s="335">
        <f t="shared" si="20"/>
        <v>0</v>
      </c>
      <c r="R58" s="335">
        <f t="shared" si="20"/>
        <v>0</v>
      </c>
      <c r="S58" s="335">
        <f t="shared" si="20"/>
        <v>0</v>
      </c>
      <c r="T58" s="335">
        <f t="shared" si="20"/>
        <v>0</v>
      </c>
      <c r="U58" s="335">
        <f t="shared" si="20"/>
        <v>0</v>
      </c>
      <c r="V58" s="335">
        <f t="shared" si="20"/>
        <v>0</v>
      </c>
      <c r="W58" s="335">
        <f t="shared" si="20"/>
        <v>0</v>
      </c>
      <c r="X58" s="335">
        <f t="shared" si="20"/>
        <v>0</v>
      </c>
      <c r="Y58" s="335">
        <f t="shared" si="20"/>
        <v>0</v>
      </c>
      <c r="Z58" s="335">
        <f t="shared" si="20"/>
        <v>0</v>
      </c>
      <c r="AA58" s="335">
        <f t="shared" si="20"/>
        <v>0</v>
      </c>
      <c r="AB58" s="335">
        <f t="shared" si="20"/>
        <v>0</v>
      </c>
      <c r="AC58" s="335">
        <f t="shared" si="20"/>
        <v>0</v>
      </c>
      <c r="AD58" s="335">
        <f t="shared" si="20"/>
        <v>0</v>
      </c>
      <c r="AE58" s="335">
        <f t="shared" si="20"/>
        <v>0</v>
      </c>
      <c r="AF58" s="335">
        <f t="shared" si="20"/>
        <v>0</v>
      </c>
    </row>
    <row r="59" spans="1:32" s="16" customFormat="1">
      <c r="A59" s="41"/>
      <c r="B59" s="233"/>
      <c r="C59" s="234"/>
      <c r="D59" s="41"/>
      <c r="E59" s="41"/>
      <c r="F59" s="41"/>
      <c r="G59" s="233"/>
      <c r="H59" s="41"/>
      <c r="I59" s="41"/>
      <c r="J59" s="41"/>
      <c r="K59" s="41"/>
      <c r="L59" s="41"/>
      <c r="M59" s="233"/>
      <c r="N59" s="41" t="s">
        <v>0</v>
      </c>
      <c r="O59" s="41"/>
      <c r="P59" s="41"/>
      <c r="Q59" s="5"/>
      <c r="R59" s="5"/>
      <c r="S59" s="5"/>
      <c r="T59" s="5"/>
    </row>
    <row r="61" spans="1:32">
      <c r="B61" s="5" t="s">
        <v>243</v>
      </c>
    </row>
    <row r="62" spans="1:32" ht="27.75" customHeight="1">
      <c r="B62" s="176" t="s">
        <v>480</v>
      </c>
      <c r="C62" s="176"/>
      <c r="D62" s="294"/>
      <c r="E62" s="294"/>
      <c r="F62" s="294"/>
      <c r="G62" s="294"/>
    </row>
    <row r="63" spans="1:32" ht="37.5" customHeight="1">
      <c r="B63" s="1915" t="s">
        <v>479</v>
      </c>
      <c r="C63" s="1916"/>
      <c r="D63" s="1916"/>
      <c r="E63" s="1916"/>
      <c r="F63" s="1916"/>
      <c r="G63" s="1916"/>
      <c r="H63" s="1916"/>
      <c r="I63" s="1916"/>
    </row>
    <row r="64" spans="1:32" ht="29.25" customHeight="1">
      <c r="B64" s="594" t="s">
        <v>502</v>
      </c>
      <c r="C64" s="294"/>
      <c r="D64" s="294"/>
      <c r="E64" s="294"/>
      <c r="F64" s="294"/>
      <c r="G64" s="294"/>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16" t="s">
        <v>230</v>
      </c>
      <c r="C1" s="31"/>
      <c r="D1" s="31"/>
      <c r="E1" s="31"/>
      <c r="F1" s="31"/>
      <c r="G1" s="31"/>
      <c r="H1" s="31"/>
      <c r="I1" s="31"/>
      <c r="J1" s="31"/>
      <c r="K1" s="3"/>
      <c r="L1" s="30"/>
      <c r="M1" s="133" t="s">
        <v>244</v>
      </c>
      <c r="N1" s="133"/>
      <c r="O1" s="31"/>
      <c r="P1" s="134"/>
      <c r="Q1" s="30"/>
      <c r="R1" s="133"/>
      <c r="S1" s="31"/>
      <c r="T1" s="333"/>
      <c r="U1" s="31"/>
      <c r="V1" s="134"/>
      <c r="W1" s="31"/>
      <c r="X1" s="134"/>
      <c r="Y1" s="31"/>
      <c r="Z1" s="134"/>
      <c r="AA1" s="3"/>
      <c r="AB1" s="31"/>
      <c r="AC1" s="31"/>
      <c r="AD1" s="31"/>
      <c r="AE1" s="31"/>
      <c r="AF1" s="31"/>
      <c r="AG1" s="31"/>
      <c r="AH1" s="31"/>
    </row>
    <row r="2" spans="1:34" ht="16.5" customHeight="1" thickBot="1">
      <c r="A2" s="30"/>
      <c r="B2" s="23"/>
      <c r="C2" s="172"/>
      <c r="D2" s="172"/>
      <c r="E2" s="172"/>
      <c r="F2" s="172"/>
      <c r="G2" s="172"/>
      <c r="H2" s="172"/>
      <c r="I2" s="23"/>
      <c r="J2" s="172"/>
      <c r="K2" s="173"/>
      <c r="M2" s="414" t="s">
        <v>28</v>
      </c>
      <c r="N2" s="148"/>
      <c r="O2" s="148"/>
      <c r="P2" s="148"/>
      <c r="Q2" s="148"/>
      <c r="R2" s="148"/>
      <c r="S2" s="148"/>
      <c r="T2" s="235"/>
      <c r="U2" s="148"/>
      <c r="V2" s="148"/>
      <c r="W2" s="148"/>
      <c r="X2" s="148"/>
      <c r="Y2" s="148"/>
      <c r="Z2" s="148"/>
      <c r="AA2" s="148"/>
      <c r="AB2" s="31"/>
      <c r="AC2" s="31"/>
      <c r="AD2" s="31"/>
      <c r="AE2" s="31"/>
      <c r="AF2" s="31"/>
      <c r="AG2" s="31"/>
      <c r="AH2" s="31"/>
    </row>
    <row r="3" spans="1:34" s="176" customFormat="1" ht="25.5" customHeight="1">
      <c r="A3" s="30"/>
      <c r="B3" s="415" t="s">
        <v>29</v>
      </c>
      <c r="C3" s="134"/>
      <c r="D3" s="134"/>
      <c r="E3" s="134"/>
      <c r="F3" s="134"/>
      <c r="G3" s="134"/>
      <c r="H3" s="31"/>
      <c r="I3" s="174"/>
      <c r="J3" s="31"/>
      <c r="K3" s="31"/>
      <c r="L3" s="31"/>
      <c r="M3" s="41" t="s">
        <v>228</v>
      </c>
      <c r="N3" s="41"/>
      <c r="O3" s="34"/>
      <c r="P3" s="175"/>
      <c r="Q3" s="31"/>
      <c r="R3" s="41"/>
      <c r="S3" s="34"/>
      <c r="T3" s="287"/>
      <c r="U3" s="34"/>
      <c r="V3" s="175"/>
      <c r="W3" s="34"/>
      <c r="X3" s="175"/>
      <c r="Y3" s="34"/>
      <c r="Z3" s="175"/>
      <c r="AA3" s="175"/>
      <c r="AB3" s="175"/>
      <c r="AC3" s="175"/>
      <c r="AD3" s="175"/>
      <c r="AE3" s="175"/>
      <c r="AF3" s="175"/>
      <c r="AG3" s="175"/>
      <c r="AH3" s="175"/>
    </row>
    <row r="4" spans="1:34" s="176" customFormat="1" ht="13.7" customHeight="1">
      <c r="A4" s="219"/>
      <c r="B4" s="220"/>
      <c r="C4" s="221"/>
      <c r="D4" s="222"/>
      <c r="E4" s="222"/>
      <c r="F4" s="222"/>
      <c r="G4" s="222"/>
      <c r="H4" s="1921" t="s">
        <v>402</v>
      </c>
      <c r="I4" s="1921"/>
      <c r="J4" s="1921"/>
      <c r="K4" s="1921"/>
      <c r="L4" s="1921"/>
      <c r="M4" s="1922"/>
      <c r="N4" s="1923" t="s">
        <v>436</v>
      </c>
      <c r="O4" s="1924"/>
      <c r="P4" s="1924"/>
      <c r="Q4" s="1924"/>
      <c r="R4" s="1924"/>
      <c r="S4" s="1925"/>
      <c r="T4" s="1918" t="s">
        <v>229</v>
      </c>
      <c r="U4" s="1919"/>
      <c r="V4" s="1919"/>
      <c r="W4" s="1919"/>
      <c r="X4" s="1920"/>
      <c r="Y4" s="1918" t="s">
        <v>433</v>
      </c>
      <c r="Z4" s="1919"/>
      <c r="AA4" s="1919"/>
      <c r="AB4" s="1919"/>
      <c r="AC4" s="1920"/>
      <c r="AD4" s="1918" t="s">
        <v>473</v>
      </c>
      <c r="AE4" s="1919"/>
      <c r="AF4" s="1919"/>
      <c r="AG4" s="1919"/>
      <c r="AH4" s="1920"/>
    </row>
    <row r="5" spans="1:34" s="176" customFormat="1" ht="114.75">
      <c r="A5" s="223" t="s">
        <v>114</v>
      </c>
      <c r="B5" s="64" t="s">
        <v>231</v>
      </c>
      <c r="C5" s="64" t="s">
        <v>232</v>
      </c>
      <c r="D5" s="64" t="s">
        <v>233</v>
      </c>
      <c r="E5" s="64" t="s">
        <v>490</v>
      </c>
      <c r="F5" s="558" t="s">
        <v>492</v>
      </c>
      <c r="G5" s="64" t="s">
        <v>234</v>
      </c>
      <c r="H5" s="558" t="s">
        <v>406</v>
      </c>
      <c r="I5" s="64" t="s">
        <v>223</v>
      </c>
      <c r="J5" s="295" t="s">
        <v>313</v>
      </c>
      <c r="K5" s="64" t="s">
        <v>304</v>
      </c>
      <c r="L5" s="64" t="s">
        <v>236</v>
      </c>
      <c r="M5" s="64" t="s">
        <v>271</v>
      </c>
      <c r="N5" s="558" t="s">
        <v>385</v>
      </c>
      <c r="O5" s="64" t="s">
        <v>223</v>
      </c>
      <c r="P5" s="64" t="s">
        <v>303</v>
      </c>
      <c r="Q5" s="64" t="s">
        <v>304</v>
      </c>
      <c r="R5" s="64" t="s">
        <v>236</v>
      </c>
      <c r="S5" s="64" t="s">
        <v>271</v>
      </c>
      <c r="T5" s="332" t="s">
        <v>223</v>
      </c>
      <c r="U5" s="64" t="s">
        <v>303</v>
      </c>
      <c r="V5" s="64" t="s">
        <v>304</v>
      </c>
      <c r="W5" s="64" t="s">
        <v>236</v>
      </c>
      <c r="X5" s="64" t="s">
        <v>271</v>
      </c>
      <c r="Y5" s="64" t="s">
        <v>223</v>
      </c>
      <c r="Z5" s="64" t="s">
        <v>303</v>
      </c>
      <c r="AA5" s="64" t="s">
        <v>304</v>
      </c>
      <c r="AB5" s="64" t="s">
        <v>236</v>
      </c>
      <c r="AC5" s="64" t="s">
        <v>271</v>
      </c>
      <c r="AD5" s="64" t="s">
        <v>223</v>
      </c>
      <c r="AE5" s="64" t="s">
        <v>303</v>
      </c>
      <c r="AF5" s="64" t="s">
        <v>304</v>
      </c>
      <c r="AG5" s="64" t="s">
        <v>236</v>
      </c>
      <c r="AH5" s="64" t="s">
        <v>271</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34">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4" t="s">
        <v>2</v>
      </c>
      <c r="B7" s="225" t="s">
        <v>478</v>
      </c>
      <c r="C7" s="226"/>
      <c r="D7" s="226"/>
      <c r="E7" s="226"/>
      <c r="F7" s="226"/>
      <c r="G7" s="226"/>
      <c r="H7" s="226"/>
      <c r="I7" s="225"/>
      <c r="J7" s="226"/>
      <c r="K7" s="226"/>
      <c r="L7" s="226"/>
      <c r="M7" s="226"/>
      <c r="N7" s="226"/>
      <c r="O7" s="225"/>
      <c r="P7" s="226"/>
      <c r="Q7" s="226"/>
      <c r="R7" s="226"/>
      <c r="S7" s="225"/>
      <c r="T7" s="290"/>
      <c r="U7" s="225"/>
      <c r="V7" s="226"/>
      <c r="W7" s="106"/>
      <c r="X7" s="106"/>
      <c r="Y7" s="106"/>
      <c r="Z7" s="106"/>
      <c r="AA7" s="106"/>
      <c r="AB7" s="106"/>
      <c r="AC7" s="106"/>
      <c r="AD7" s="106"/>
      <c r="AE7" s="106"/>
      <c r="AF7" s="106"/>
      <c r="AG7" s="106"/>
      <c r="AH7" s="106"/>
    </row>
    <row r="8" spans="1:34">
      <c r="A8" s="207"/>
      <c r="B8" s="190" t="s">
        <v>126</v>
      </c>
      <c r="C8" s="226"/>
      <c r="D8" s="226"/>
      <c r="E8" s="226"/>
      <c r="F8" s="226"/>
      <c r="G8" s="226"/>
      <c r="H8" s="226"/>
      <c r="I8" s="190"/>
      <c r="J8" s="226"/>
      <c r="K8" s="226"/>
      <c r="L8" s="226"/>
      <c r="M8" s="226"/>
      <c r="N8" s="226"/>
      <c r="O8" s="190"/>
      <c r="P8" s="226"/>
      <c r="Q8" s="226"/>
      <c r="R8" s="226"/>
      <c r="S8" s="190"/>
      <c r="T8" s="290"/>
      <c r="U8" s="190"/>
      <c r="V8" s="226"/>
      <c r="W8" s="106"/>
      <c r="X8" s="106"/>
      <c r="Y8" s="106"/>
      <c r="Z8" s="106"/>
      <c r="AA8" s="106"/>
      <c r="AB8" s="106"/>
      <c r="AC8" s="106"/>
      <c r="AD8" s="106"/>
      <c r="AE8" s="106"/>
      <c r="AF8" s="106"/>
      <c r="AG8" s="106"/>
      <c r="AH8" s="106"/>
    </row>
    <row r="9" spans="1:34">
      <c r="A9" s="207">
        <v>1</v>
      </c>
      <c r="B9" s="102"/>
      <c r="C9" s="207"/>
      <c r="D9" s="226" t="s">
        <v>1</v>
      </c>
      <c r="E9" s="226"/>
      <c r="F9" s="226"/>
      <c r="G9" s="226" t="s">
        <v>1</v>
      </c>
      <c r="H9" s="226"/>
      <c r="I9" s="102"/>
      <c r="J9" s="207"/>
      <c r="K9" s="207"/>
      <c r="L9" s="207"/>
      <c r="M9" s="226">
        <f>J9+K9+L9</f>
        <v>0</v>
      </c>
      <c r="N9" s="226"/>
      <c r="O9" s="102"/>
      <c r="P9" s="207"/>
      <c r="Q9" s="207"/>
      <c r="R9" s="207"/>
      <c r="S9" s="226">
        <f>P9+Q9+R9</f>
        <v>0</v>
      </c>
      <c r="T9" s="290">
        <f>I9-O9</f>
        <v>0</v>
      </c>
      <c r="U9" s="226">
        <f>J9-P9</f>
        <v>0</v>
      </c>
      <c r="V9" s="226">
        <f>K9-Q9</f>
        <v>0</v>
      </c>
      <c r="W9" s="226">
        <f>L9-R9</f>
        <v>0</v>
      </c>
      <c r="X9" s="226">
        <f>U9+V9+W9</f>
        <v>0</v>
      </c>
      <c r="Y9" s="102"/>
      <c r="Z9" s="207"/>
      <c r="AA9" s="207"/>
      <c r="AB9" s="207"/>
      <c r="AC9" s="226">
        <f>Z9+AA9+AB9</f>
        <v>0</v>
      </c>
      <c r="AD9" s="102"/>
      <c r="AE9" s="207"/>
      <c r="AF9" s="207"/>
      <c r="AG9" s="207"/>
      <c r="AH9" s="226">
        <f>AE9+AF9+AG9</f>
        <v>0</v>
      </c>
    </row>
    <row r="10" spans="1:34">
      <c r="A10" s="207">
        <v>2</v>
      </c>
      <c r="B10" s="102"/>
      <c r="C10" s="207"/>
      <c r="D10" s="226" t="s">
        <v>1</v>
      </c>
      <c r="E10" s="226"/>
      <c r="F10" s="226"/>
      <c r="G10" s="226" t="s">
        <v>1</v>
      </c>
      <c r="H10" s="226"/>
      <c r="I10" s="102"/>
      <c r="J10" s="207"/>
      <c r="K10" s="207"/>
      <c r="L10" s="207"/>
      <c r="M10" s="226">
        <f>J10+K10+L10</f>
        <v>0</v>
      </c>
      <c r="N10" s="226"/>
      <c r="O10" s="102"/>
      <c r="P10" s="207"/>
      <c r="Q10" s="207"/>
      <c r="R10" s="207"/>
      <c r="S10" s="226">
        <f>P10+Q10+R10</f>
        <v>0</v>
      </c>
      <c r="T10" s="290">
        <f t="shared" ref="T10:T60" si="0">I10-O10</f>
        <v>0</v>
      </c>
      <c r="U10" s="226">
        <f t="shared" ref="U10:U60" si="1">J10-P10</f>
        <v>0</v>
      </c>
      <c r="V10" s="226">
        <f t="shared" ref="V10:V60" si="2">K10-Q10</f>
        <v>0</v>
      </c>
      <c r="W10" s="226">
        <f t="shared" ref="W10:W60" si="3">L10-R10</f>
        <v>0</v>
      </c>
      <c r="X10" s="226">
        <f t="shared" ref="X10:X60" si="4">U10+V10+W10</f>
        <v>0</v>
      </c>
      <c r="Y10" s="102"/>
      <c r="Z10" s="207"/>
      <c r="AA10" s="207"/>
      <c r="AB10" s="207"/>
      <c r="AC10" s="226">
        <f>Z10+AA10+AB10</f>
        <v>0</v>
      </c>
      <c r="AD10" s="102"/>
      <c r="AE10" s="207"/>
      <c r="AF10" s="207"/>
      <c r="AG10" s="207"/>
      <c r="AH10" s="226">
        <f>AE10+AF10+AG10</f>
        <v>0</v>
      </c>
    </row>
    <row r="11" spans="1:34">
      <c r="A11" s="207">
        <v>3</v>
      </c>
      <c r="B11" s="102"/>
      <c r="C11" s="207"/>
      <c r="D11" s="226" t="s">
        <v>1</v>
      </c>
      <c r="E11" s="226"/>
      <c r="F11" s="226"/>
      <c r="G11" s="226" t="s">
        <v>1</v>
      </c>
      <c r="H11" s="226"/>
      <c r="I11" s="102"/>
      <c r="J11" s="207"/>
      <c r="K11" s="207"/>
      <c r="L11" s="207"/>
      <c r="M11" s="226">
        <f>J11+K11+L11</f>
        <v>0</v>
      </c>
      <c r="N11" s="226"/>
      <c r="O11" s="102"/>
      <c r="P11" s="207"/>
      <c r="Q11" s="207"/>
      <c r="R11" s="207"/>
      <c r="S11" s="226">
        <f>P11+Q11+R11</f>
        <v>0</v>
      </c>
      <c r="T11" s="290">
        <f t="shared" si="0"/>
        <v>0</v>
      </c>
      <c r="U11" s="226">
        <f t="shared" si="1"/>
        <v>0</v>
      </c>
      <c r="V11" s="226">
        <f t="shared" si="2"/>
        <v>0</v>
      </c>
      <c r="W11" s="226">
        <f t="shared" si="3"/>
        <v>0</v>
      </c>
      <c r="X11" s="226">
        <f t="shared" si="4"/>
        <v>0</v>
      </c>
      <c r="Y11" s="102"/>
      <c r="Z11" s="207"/>
      <c r="AA11" s="207"/>
      <c r="AB11" s="207"/>
      <c r="AC11" s="226">
        <f>Z11+AA11+AB11</f>
        <v>0</v>
      </c>
      <c r="AD11" s="102"/>
      <c r="AE11" s="207"/>
      <c r="AF11" s="207"/>
      <c r="AG11" s="207"/>
      <c r="AH11" s="226">
        <f>AE11+AF11+AG11</f>
        <v>0</v>
      </c>
    </row>
    <row r="12" spans="1:34">
      <c r="A12" s="207"/>
      <c r="B12" s="102"/>
      <c r="C12" s="207"/>
      <c r="D12" s="226"/>
      <c r="E12" s="226"/>
      <c r="F12" s="226"/>
      <c r="G12" s="226"/>
      <c r="H12" s="226"/>
      <c r="I12" s="102"/>
      <c r="J12" s="207"/>
      <c r="K12" s="207"/>
      <c r="L12" s="207"/>
      <c r="M12" s="226"/>
      <c r="N12" s="226"/>
      <c r="O12" s="102"/>
      <c r="P12" s="207"/>
      <c r="Q12" s="226"/>
      <c r="R12" s="226"/>
      <c r="S12" s="102"/>
      <c r="T12" s="290">
        <f t="shared" si="0"/>
        <v>0</v>
      </c>
      <c r="U12" s="226">
        <f t="shared" si="1"/>
        <v>0</v>
      </c>
      <c r="V12" s="226">
        <f t="shared" si="2"/>
        <v>0</v>
      </c>
      <c r="W12" s="226">
        <f t="shared" si="3"/>
        <v>0</v>
      </c>
      <c r="X12" s="226">
        <f t="shared" si="4"/>
        <v>0</v>
      </c>
      <c r="Y12" s="106"/>
      <c r="Z12" s="106"/>
      <c r="AA12" s="106"/>
      <c r="AB12" s="106"/>
      <c r="AC12" s="106"/>
      <c r="AD12" s="106"/>
      <c r="AE12" s="106"/>
      <c r="AF12" s="106"/>
      <c r="AG12" s="106"/>
      <c r="AH12" s="106"/>
    </row>
    <row r="13" spans="1:34" s="229" customFormat="1" ht="14.25">
      <c r="A13" s="224"/>
      <c r="B13" s="227" t="s">
        <v>113</v>
      </c>
      <c r="C13" s="228" t="s">
        <v>1</v>
      </c>
      <c r="D13" s="228" t="s">
        <v>1</v>
      </c>
      <c r="E13" s="228" t="s">
        <v>1</v>
      </c>
      <c r="F13" s="228" t="s">
        <v>1</v>
      </c>
      <c r="G13" s="228" t="s">
        <v>1</v>
      </c>
      <c r="H13" s="228" t="s">
        <v>1</v>
      </c>
      <c r="I13" s="228">
        <f>SUM(I9:I11)</f>
        <v>0</v>
      </c>
      <c r="J13" s="228">
        <f>SUM(J9:J11)</f>
        <v>0</v>
      </c>
      <c r="K13" s="228">
        <f>SUM(K9:K11)</f>
        <v>0</v>
      </c>
      <c r="L13" s="228">
        <f>SUM(L9:L11)</f>
        <v>0</v>
      </c>
      <c r="M13" s="228">
        <f>SUM(M9:M11)</f>
        <v>0</v>
      </c>
      <c r="N13" s="228" t="s">
        <v>1</v>
      </c>
      <c r="O13" s="228">
        <f t="shared" ref="O13:AG13" si="5">SUM(O9:O11)</f>
        <v>0</v>
      </c>
      <c r="P13" s="228">
        <f t="shared" si="5"/>
        <v>0</v>
      </c>
      <c r="Q13" s="228">
        <f t="shared" si="5"/>
        <v>0</v>
      </c>
      <c r="R13" s="228">
        <f t="shared" si="5"/>
        <v>0</v>
      </c>
      <c r="S13" s="228">
        <f t="shared" si="5"/>
        <v>0</v>
      </c>
      <c r="T13" s="228">
        <f t="shared" si="5"/>
        <v>0</v>
      </c>
      <c r="U13" s="228">
        <f t="shared" si="5"/>
        <v>0</v>
      </c>
      <c r="V13" s="228">
        <f t="shared" si="5"/>
        <v>0</v>
      </c>
      <c r="W13" s="228">
        <f t="shared" si="5"/>
        <v>0</v>
      </c>
      <c r="X13" s="228">
        <f t="shared" si="5"/>
        <v>0</v>
      </c>
      <c r="Y13" s="228">
        <f t="shared" si="5"/>
        <v>0</v>
      </c>
      <c r="Z13" s="228">
        <f t="shared" si="5"/>
        <v>0</v>
      </c>
      <c r="AA13" s="228">
        <f t="shared" si="5"/>
        <v>0</v>
      </c>
      <c r="AB13" s="228">
        <f t="shared" si="5"/>
        <v>0</v>
      </c>
      <c r="AC13" s="228">
        <f t="shared" si="5"/>
        <v>0</v>
      </c>
      <c r="AD13" s="228">
        <f t="shared" si="5"/>
        <v>0</v>
      </c>
      <c r="AE13" s="228">
        <f t="shared" si="5"/>
        <v>0</v>
      </c>
      <c r="AF13" s="228">
        <f t="shared" si="5"/>
        <v>0</v>
      </c>
      <c r="AG13" s="228">
        <f t="shared" si="5"/>
        <v>0</v>
      </c>
      <c r="AH13" s="228">
        <f>SUM(AH9:AH11)</f>
        <v>0</v>
      </c>
    </row>
    <row r="14" spans="1:34">
      <c r="A14" s="207"/>
      <c r="B14" s="227"/>
      <c r="C14" s="226"/>
      <c r="D14" s="226"/>
      <c r="E14" s="226"/>
      <c r="F14" s="226"/>
      <c r="G14" s="226"/>
      <c r="H14" s="226"/>
      <c r="I14" s="227"/>
      <c r="J14" s="227"/>
      <c r="K14" s="227"/>
      <c r="L14" s="227"/>
      <c r="M14" s="227"/>
      <c r="N14" s="226"/>
      <c r="O14" s="227"/>
      <c r="P14" s="227"/>
      <c r="Q14" s="227"/>
      <c r="R14" s="227"/>
      <c r="S14" s="227"/>
      <c r="T14" s="290"/>
      <c r="U14" s="226"/>
      <c r="V14" s="226"/>
      <c r="W14" s="226"/>
      <c r="X14" s="226"/>
      <c r="Y14" s="106"/>
      <c r="Z14" s="106"/>
      <c r="AA14" s="106"/>
      <c r="AB14" s="106"/>
      <c r="AC14" s="106"/>
      <c r="AD14" s="106"/>
      <c r="AE14" s="106"/>
      <c r="AF14" s="106"/>
      <c r="AG14" s="106"/>
      <c r="AH14" s="106"/>
    </row>
    <row r="15" spans="1:34">
      <c r="A15" s="207"/>
      <c r="B15" s="227"/>
      <c r="C15" s="226"/>
      <c r="D15" s="226"/>
      <c r="E15" s="226"/>
      <c r="F15" s="226"/>
      <c r="G15" s="226"/>
      <c r="H15" s="226"/>
      <c r="I15" s="227"/>
      <c r="J15" s="227"/>
      <c r="K15" s="227"/>
      <c r="L15" s="227"/>
      <c r="M15" s="227"/>
      <c r="N15" s="226"/>
      <c r="O15" s="227"/>
      <c r="P15" s="227"/>
      <c r="Q15" s="227"/>
      <c r="R15" s="227"/>
      <c r="S15" s="227"/>
      <c r="T15" s="290"/>
      <c r="U15" s="226"/>
      <c r="V15" s="226"/>
      <c r="W15" s="226"/>
      <c r="X15" s="226"/>
      <c r="Y15" s="106"/>
      <c r="Z15" s="106"/>
      <c r="AA15" s="106"/>
      <c r="AB15" s="106"/>
      <c r="AC15" s="106"/>
      <c r="AD15" s="106"/>
      <c r="AE15" s="106"/>
      <c r="AF15" s="106"/>
      <c r="AG15" s="106"/>
      <c r="AH15" s="106"/>
    </row>
    <row r="16" spans="1:34" ht="40.5">
      <c r="A16" s="224" t="s">
        <v>3</v>
      </c>
      <c r="B16" s="225" t="s">
        <v>498</v>
      </c>
      <c r="C16" s="226"/>
      <c r="D16" s="226"/>
      <c r="E16" s="226"/>
      <c r="F16" s="226"/>
      <c r="G16" s="226"/>
      <c r="H16" s="226"/>
      <c r="I16" s="225"/>
      <c r="J16" s="225"/>
      <c r="K16" s="225"/>
      <c r="L16" s="225"/>
      <c r="M16" s="225"/>
      <c r="N16" s="226"/>
      <c r="O16" s="225"/>
      <c r="P16" s="225"/>
      <c r="Q16" s="225"/>
      <c r="R16" s="225"/>
      <c r="S16" s="225"/>
      <c r="T16" s="290"/>
      <c r="U16" s="226"/>
      <c r="V16" s="226"/>
      <c r="W16" s="226"/>
      <c r="X16" s="226"/>
      <c r="Y16" s="106"/>
      <c r="Z16" s="106"/>
      <c r="AA16" s="106"/>
      <c r="AB16" s="106"/>
      <c r="AC16" s="106"/>
      <c r="AD16" s="106"/>
      <c r="AE16" s="106"/>
      <c r="AF16" s="106"/>
      <c r="AG16" s="106"/>
      <c r="AH16" s="106"/>
    </row>
    <row r="17" spans="1:34">
      <c r="A17" s="207"/>
      <c r="B17" s="190" t="s">
        <v>126</v>
      </c>
      <c r="C17" s="226"/>
      <c r="D17" s="226"/>
      <c r="E17" s="226"/>
      <c r="F17" s="226"/>
      <c r="G17" s="226"/>
      <c r="H17" s="226"/>
      <c r="I17" s="190"/>
      <c r="J17" s="190"/>
      <c r="K17" s="190"/>
      <c r="L17" s="190"/>
      <c r="M17" s="190"/>
      <c r="N17" s="226"/>
      <c r="O17" s="190"/>
      <c r="P17" s="190"/>
      <c r="Q17" s="190"/>
      <c r="R17" s="190"/>
      <c r="S17" s="190"/>
      <c r="T17" s="290"/>
      <c r="U17" s="226"/>
      <c r="V17" s="226"/>
      <c r="W17" s="226"/>
      <c r="X17" s="226"/>
      <c r="Y17" s="106"/>
      <c r="Z17" s="106"/>
      <c r="AA17" s="106"/>
      <c r="AB17" s="106"/>
      <c r="AC17" s="106"/>
      <c r="AD17" s="106"/>
      <c r="AE17" s="106"/>
      <c r="AF17" s="106"/>
      <c r="AG17" s="106"/>
      <c r="AH17" s="106"/>
    </row>
    <row r="18" spans="1:34">
      <c r="A18" s="207">
        <v>1</v>
      </c>
      <c r="B18" s="230"/>
      <c r="C18" s="207"/>
      <c r="D18" s="226" t="s">
        <v>1</v>
      </c>
      <c r="E18" s="226"/>
      <c r="F18" s="226"/>
      <c r="G18" s="226" t="s">
        <v>1</v>
      </c>
      <c r="H18" s="226"/>
      <c r="I18" s="102"/>
      <c r="J18" s="207"/>
      <c r="K18" s="207"/>
      <c r="L18" s="207"/>
      <c r="M18" s="226">
        <f>J18+K18+L18</f>
        <v>0</v>
      </c>
      <c r="N18" s="226"/>
      <c r="O18" s="102"/>
      <c r="P18" s="207"/>
      <c r="Q18" s="207"/>
      <c r="R18" s="207"/>
      <c r="S18" s="226">
        <f>P18+Q18+R18</f>
        <v>0</v>
      </c>
      <c r="T18" s="290">
        <f t="shared" si="0"/>
        <v>0</v>
      </c>
      <c r="U18" s="226">
        <f t="shared" si="1"/>
        <v>0</v>
      </c>
      <c r="V18" s="226">
        <f t="shared" si="2"/>
        <v>0</v>
      </c>
      <c r="W18" s="226">
        <f t="shared" si="3"/>
        <v>0</v>
      </c>
      <c r="X18" s="226">
        <f t="shared" si="4"/>
        <v>0</v>
      </c>
      <c r="Y18" s="102"/>
      <c r="Z18" s="207"/>
      <c r="AA18" s="207"/>
      <c r="AB18" s="207"/>
      <c r="AC18" s="226">
        <f>Z18+AA18+AB18</f>
        <v>0</v>
      </c>
      <c r="AD18" s="102"/>
      <c r="AE18" s="207"/>
      <c r="AF18" s="207"/>
      <c r="AG18" s="207"/>
      <c r="AH18" s="226">
        <f>AE18+AF18+AG18</f>
        <v>0</v>
      </c>
    </row>
    <row r="19" spans="1:34">
      <c r="A19" s="207">
        <v>2</v>
      </c>
      <c r="B19" s="230"/>
      <c r="C19" s="207"/>
      <c r="D19" s="226" t="s">
        <v>1</v>
      </c>
      <c r="E19" s="226"/>
      <c r="F19" s="226"/>
      <c r="G19" s="226" t="s">
        <v>1</v>
      </c>
      <c r="H19" s="226"/>
      <c r="I19" s="102"/>
      <c r="J19" s="207"/>
      <c r="K19" s="207"/>
      <c r="L19" s="207"/>
      <c r="M19" s="226">
        <f>J19+K19+L19</f>
        <v>0</v>
      </c>
      <c r="N19" s="226"/>
      <c r="O19" s="102"/>
      <c r="P19" s="207"/>
      <c r="Q19" s="207"/>
      <c r="R19" s="207"/>
      <c r="S19" s="226">
        <f>P19+Q19+R19</f>
        <v>0</v>
      </c>
      <c r="T19" s="290">
        <f t="shared" si="0"/>
        <v>0</v>
      </c>
      <c r="U19" s="226">
        <f t="shared" si="1"/>
        <v>0</v>
      </c>
      <c r="V19" s="226">
        <f t="shared" si="2"/>
        <v>0</v>
      </c>
      <c r="W19" s="226">
        <f t="shared" si="3"/>
        <v>0</v>
      </c>
      <c r="X19" s="226">
        <f t="shared" si="4"/>
        <v>0</v>
      </c>
      <c r="Y19" s="102"/>
      <c r="Z19" s="207"/>
      <c r="AA19" s="207"/>
      <c r="AB19" s="207"/>
      <c r="AC19" s="226">
        <f>Z19+AA19+AB19</f>
        <v>0</v>
      </c>
      <c r="AD19" s="102"/>
      <c r="AE19" s="207"/>
      <c r="AF19" s="207"/>
      <c r="AG19" s="207"/>
      <c r="AH19" s="226">
        <f>AE19+AF19+AG19</f>
        <v>0</v>
      </c>
    </row>
    <row r="20" spans="1:34">
      <c r="A20" s="207">
        <v>3</v>
      </c>
      <c r="B20" s="230"/>
      <c r="C20" s="207"/>
      <c r="D20" s="226" t="s">
        <v>1</v>
      </c>
      <c r="E20" s="226"/>
      <c r="F20" s="226"/>
      <c r="G20" s="226" t="s">
        <v>1</v>
      </c>
      <c r="H20" s="226"/>
      <c r="I20" s="102"/>
      <c r="J20" s="207"/>
      <c r="K20" s="207"/>
      <c r="L20" s="207"/>
      <c r="M20" s="226">
        <f>J20+K20+L20</f>
        <v>0</v>
      </c>
      <c r="N20" s="226"/>
      <c r="O20" s="102"/>
      <c r="P20" s="207"/>
      <c r="Q20" s="207"/>
      <c r="R20" s="207"/>
      <c r="S20" s="226">
        <f>P20+Q20+R20</f>
        <v>0</v>
      </c>
      <c r="T20" s="290">
        <f t="shared" si="0"/>
        <v>0</v>
      </c>
      <c r="U20" s="226">
        <f t="shared" si="1"/>
        <v>0</v>
      </c>
      <c r="V20" s="226">
        <f t="shared" si="2"/>
        <v>0</v>
      </c>
      <c r="W20" s="226">
        <f t="shared" si="3"/>
        <v>0</v>
      </c>
      <c r="X20" s="226">
        <f t="shared" si="4"/>
        <v>0</v>
      </c>
      <c r="Y20" s="102"/>
      <c r="Z20" s="207"/>
      <c r="AA20" s="207"/>
      <c r="AB20" s="207"/>
      <c r="AC20" s="226">
        <f>Z20+AA20+AB20</f>
        <v>0</v>
      </c>
      <c r="AD20" s="102"/>
      <c r="AE20" s="207"/>
      <c r="AF20" s="207"/>
      <c r="AG20" s="207"/>
      <c r="AH20" s="226">
        <f>AE20+AF20+AG20</f>
        <v>0</v>
      </c>
    </row>
    <row r="21" spans="1:34">
      <c r="A21" s="207"/>
      <c r="B21" s="102"/>
      <c r="C21" s="207"/>
      <c r="D21" s="226"/>
      <c r="E21" s="226"/>
      <c r="F21" s="226"/>
      <c r="G21" s="226"/>
      <c r="H21" s="226"/>
      <c r="I21" s="102"/>
      <c r="J21" s="102"/>
      <c r="K21" s="102"/>
      <c r="L21" s="102"/>
      <c r="M21" s="102"/>
      <c r="N21" s="226"/>
      <c r="O21" s="102"/>
      <c r="P21" s="102"/>
      <c r="Q21" s="102"/>
      <c r="R21" s="102"/>
      <c r="S21" s="102"/>
      <c r="T21" s="290">
        <f t="shared" si="0"/>
        <v>0</v>
      </c>
      <c r="U21" s="226">
        <f t="shared" si="1"/>
        <v>0</v>
      </c>
      <c r="V21" s="226">
        <f t="shared" si="2"/>
        <v>0</v>
      </c>
      <c r="W21" s="226">
        <f t="shared" si="3"/>
        <v>0</v>
      </c>
      <c r="X21" s="226">
        <f t="shared" si="4"/>
        <v>0</v>
      </c>
      <c r="Y21" s="106"/>
      <c r="Z21" s="106"/>
      <c r="AA21" s="106"/>
      <c r="AB21" s="106"/>
      <c r="AC21" s="106"/>
      <c r="AD21" s="106"/>
      <c r="AE21" s="106"/>
      <c r="AF21" s="106"/>
      <c r="AG21" s="106"/>
      <c r="AH21" s="106"/>
    </row>
    <row r="22" spans="1:34" s="229" customFormat="1" ht="14.25">
      <c r="A22" s="224"/>
      <c r="B22" s="227" t="s">
        <v>113</v>
      </c>
      <c r="C22" s="228" t="s">
        <v>1</v>
      </c>
      <c r="D22" s="228" t="s">
        <v>1</v>
      </c>
      <c r="E22" s="228" t="s">
        <v>1</v>
      </c>
      <c r="F22" s="228" t="s">
        <v>1</v>
      </c>
      <c r="G22" s="228" t="s">
        <v>1</v>
      </c>
      <c r="H22" s="228" t="s">
        <v>1</v>
      </c>
      <c r="I22" s="228">
        <f>SUM(I18:I20)</f>
        <v>0</v>
      </c>
      <c r="J22" s="228">
        <f>SUM(J18:J20)</f>
        <v>0</v>
      </c>
      <c r="K22" s="228">
        <f>SUM(K18:K20)</f>
        <v>0</v>
      </c>
      <c r="L22" s="228">
        <f>SUM(L18:L20)</f>
        <v>0</v>
      </c>
      <c r="M22" s="228">
        <f>SUM(M18:M20)</f>
        <v>0</v>
      </c>
      <c r="N22" s="228" t="s">
        <v>1</v>
      </c>
      <c r="O22" s="228">
        <f t="shared" ref="O22:Y22" si="6">SUM(O18:O20)</f>
        <v>0</v>
      </c>
      <c r="P22" s="228">
        <f t="shared" si="6"/>
        <v>0</v>
      </c>
      <c r="Q22" s="228">
        <f t="shared" si="6"/>
        <v>0</v>
      </c>
      <c r="R22" s="228">
        <f t="shared" si="6"/>
        <v>0</v>
      </c>
      <c r="S22" s="228">
        <f t="shared" si="6"/>
        <v>0</v>
      </c>
      <c r="T22" s="228">
        <f t="shared" si="6"/>
        <v>0</v>
      </c>
      <c r="U22" s="228">
        <f t="shared" si="6"/>
        <v>0</v>
      </c>
      <c r="V22" s="228">
        <f t="shared" si="6"/>
        <v>0</v>
      </c>
      <c r="W22" s="228">
        <f t="shared" si="6"/>
        <v>0</v>
      </c>
      <c r="X22" s="228">
        <f t="shared" si="6"/>
        <v>0</v>
      </c>
      <c r="Y22" s="228">
        <f t="shared" si="6"/>
        <v>0</v>
      </c>
      <c r="Z22" s="228">
        <f t="shared" ref="Z22:AH22" si="7">SUM(Z18:Z20)</f>
        <v>0</v>
      </c>
      <c r="AA22" s="228">
        <f t="shared" si="7"/>
        <v>0</v>
      </c>
      <c r="AB22" s="228">
        <f t="shared" si="7"/>
        <v>0</v>
      </c>
      <c r="AC22" s="228">
        <f t="shared" si="7"/>
        <v>0</v>
      </c>
      <c r="AD22" s="228">
        <f t="shared" si="7"/>
        <v>0</v>
      </c>
      <c r="AE22" s="228">
        <f t="shared" si="7"/>
        <v>0</v>
      </c>
      <c r="AF22" s="228">
        <f t="shared" si="7"/>
        <v>0</v>
      </c>
      <c r="AG22" s="228">
        <f t="shared" si="7"/>
        <v>0</v>
      </c>
      <c r="AH22" s="228">
        <f t="shared" si="7"/>
        <v>0</v>
      </c>
    </row>
    <row r="23" spans="1:34">
      <c r="A23" s="207"/>
      <c r="B23" s="225"/>
      <c r="C23" s="226"/>
      <c r="D23" s="226"/>
      <c r="E23" s="226"/>
      <c r="F23" s="226"/>
      <c r="G23" s="226"/>
      <c r="H23" s="226"/>
      <c r="I23" s="225"/>
      <c r="J23" s="225"/>
      <c r="K23" s="225"/>
      <c r="L23" s="225"/>
      <c r="M23" s="225"/>
      <c r="N23" s="226"/>
      <c r="O23" s="225"/>
      <c r="P23" s="225"/>
      <c r="Q23" s="225"/>
      <c r="R23" s="225"/>
      <c r="S23" s="225"/>
      <c r="T23" s="290"/>
      <c r="U23" s="226"/>
      <c r="V23" s="226"/>
      <c r="W23" s="226"/>
      <c r="X23" s="226"/>
      <c r="Y23" s="106"/>
      <c r="Z23" s="106"/>
      <c r="AA23" s="106"/>
      <c r="AB23" s="106"/>
      <c r="AC23" s="106"/>
      <c r="AD23" s="106"/>
      <c r="AE23" s="106"/>
      <c r="AF23" s="106"/>
      <c r="AG23" s="106"/>
      <c r="AH23" s="106"/>
    </row>
    <row r="24" spans="1:34" ht="28.5">
      <c r="A24" s="224" t="s">
        <v>2</v>
      </c>
      <c r="B24" s="28" t="s">
        <v>249</v>
      </c>
      <c r="C24" s="226"/>
      <c r="D24" s="226"/>
      <c r="E24" s="226"/>
      <c r="F24" s="226"/>
      <c r="G24" s="226"/>
      <c r="H24" s="226"/>
      <c r="I24" s="225"/>
      <c r="J24" s="225"/>
      <c r="K24" s="225"/>
      <c r="L24" s="225"/>
      <c r="M24" s="225"/>
      <c r="N24" s="226"/>
      <c r="O24" s="225"/>
      <c r="P24" s="225"/>
      <c r="Q24" s="225"/>
      <c r="R24" s="225"/>
      <c r="S24" s="225"/>
      <c r="T24" s="290"/>
      <c r="U24" s="226"/>
      <c r="V24" s="226"/>
      <c r="W24" s="226"/>
      <c r="X24" s="226"/>
      <c r="Y24" s="106"/>
      <c r="Z24" s="106"/>
      <c r="AA24" s="106"/>
      <c r="AB24" s="106"/>
      <c r="AC24" s="106"/>
      <c r="AD24" s="106"/>
      <c r="AE24" s="106"/>
      <c r="AF24" s="106"/>
      <c r="AG24" s="106"/>
      <c r="AH24" s="106"/>
    </row>
    <row r="25" spans="1:34">
      <c r="A25" s="207"/>
      <c r="B25" s="190" t="s">
        <v>126</v>
      </c>
      <c r="C25" s="226"/>
      <c r="D25" s="226"/>
      <c r="E25" s="226"/>
      <c r="F25" s="226"/>
      <c r="G25" s="226"/>
      <c r="H25" s="226"/>
      <c r="I25" s="190"/>
      <c r="J25" s="190"/>
      <c r="K25" s="190"/>
      <c r="L25" s="190"/>
      <c r="M25" s="190"/>
      <c r="N25" s="226"/>
      <c r="O25" s="190"/>
      <c r="P25" s="190"/>
      <c r="Q25" s="190"/>
      <c r="R25" s="190"/>
      <c r="S25" s="190"/>
      <c r="T25" s="290"/>
      <c r="U25" s="226"/>
      <c r="V25" s="226"/>
      <c r="W25" s="226"/>
      <c r="X25" s="226"/>
      <c r="Y25" s="106"/>
      <c r="Z25" s="106"/>
      <c r="AA25" s="106"/>
      <c r="AB25" s="106"/>
      <c r="AC25" s="106"/>
      <c r="AD25" s="106"/>
      <c r="AE25" s="106"/>
      <c r="AF25" s="106"/>
      <c r="AG25" s="106"/>
      <c r="AH25" s="106"/>
    </row>
    <row r="26" spans="1:34">
      <c r="A26" s="207"/>
      <c r="B26" s="190" t="s">
        <v>238</v>
      </c>
      <c r="C26" s="226"/>
      <c r="D26" s="226"/>
      <c r="E26" s="226"/>
      <c r="F26" s="226"/>
      <c r="G26" s="226"/>
      <c r="H26" s="226"/>
      <c r="I26" s="190"/>
      <c r="J26" s="190"/>
      <c r="K26" s="190"/>
      <c r="L26" s="190"/>
      <c r="M26" s="190"/>
      <c r="N26" s="226"/>
      <c r="O26" s="190"/>
      <c r="P26" s="190"/>
      <c r="Q26" s="190"/>
      <c r="R26" s="190"/>
      <c r="S26" s="190"/>
      <c r="T26" s="290"/>
      <c r="U26" s="226"/>
      <c r="V26" s="226"/>
      <c r="W26" s="226"/>
      <c r="X26" s="226"/>
      <c r="Y26" s="106"/>
      <c r="Z26" s="106"/>
      <c r="AA26" s="106"/>
      <c r="AB26" s="106"/>
      <c r="AC26" s="106"/>
      <c r="AD26" s="106"/>
      <c r="AE26" s="106"/>
      <c r="AF26" s="106"/>
      <c r="AG26" s="106"/>
      <c r="AH26" s="106"/>
    </row>
    <row r="27" spans="1:34">
      <c r="A27" s="207"/>
      <c r="B27" s="190" t="s">
        <v>239</v>
      </c>
      <c r="C27" s="226"/>
      <c r="D27" s="226"/>
      <c r="E27" s="226"/>
      <c r="F27" s="226"/>
      <c r="G27" s="226"/>
      <c r="H27" s="226"/>
      <c r="I27" s="190"/>
      <c r="J27" s="190"/>
      <c r="K27" s="190"/>
      <c r="L27" s="190"/>
      <c r="M27" s="190"/>
      <c r="N27" s="226"/>
      <c r="O27" s="190"/>
      <c r="P27" s="190"/>
      <c r="Q27" s="190"/>
      <c r="R27" s="190"/>
      <c r="S27" s="190"/>
      <c r="T27" s="290"/>
      <c r="U27" s="226"/>
      <c r="V27" s="226"/>
      <c r="W27" s="226"/>
      <c r="X27" s="226"/>
      <c r="Y27" s="106"/>
      <c r="Z27" s="106"/>
      <c r="AA27" s="106"/>
      <c r="AB27" s="106"/>
      <c r="AC27" s="106"/>
      <c r="AD27" s="106"/>
      <c r="AE27" s="106"/>
      <c r="AF27" s="106"/>
      <c r="AG27" s="106"/>
      <c r="AH27" s="106"/>
    </row>
    <row r="28" spans="1:34">
      <c r="A28" s="207">
        <v>1</v>
      </c>
      <c r="B28" s="102"/>
      <c r="C28" s="207"/>
      <c r="D28" s="226"/>
      <c r="E28" s="226"/>
      <c r="F28" s="226"/>
      <c r="G28" s="226"/>
      <c r="H28" s="226"/>
      <c r="I28" s="102"/>
      <c r="J28" s="207"/>
      <c r="K28" s="207"/>
      <c r="L28" s="207"/>
      <c r="M28" s="226">
        <f>J28+K28+L28</f>
        <v>0</v>
      </c>
      <c r="N28" s="226"/>
      <c r="O28" s="102"/>
      <c r="P28" s="207"/>
      <c r="Q28" s="207"/>
      <c r="R28" s="207"/>
      <c r="S28" s="226">
        <f>P28+Q28+R28</f>
        <v>0</v>
      </c>
      <c r="T28" s="290">
        <f t="shared" si="0"/>
        <v>0</v>
      </c>
      <c r="U28" s="226">
        <f t="shared" si="1"/>
        <v>0</v>
      </c>
      <c r="V28" s="226">
        <f t="shared" si="2"/>
        <v>0</v>
      </c>
      <c r="W28" s="226">
        <f t="shared" si="3"/>
        <v>0</v>
      </c>
      <c r="X28" s="226">
        <f t="shared" si="4"/>
        <v>0</v>
      </c>
      <c r="Y28" s="102"/>
      <c r="Z28" s="207"/>
      <c r="AA28" s="207"/>
      <c r="AB28" s="207"/>
      <c r="AC28" s="226">
        <f>Z28+AA28+AB28</f>
        <v>0</v>
      </c>
      <c r="AD28" s="102"/>
      <c r="AE28" s="207"/>
      <c r="AF28" s="207"/>
      <c r="AG28" s="207"/>
      <c r="AH28" s="226">
        <f>AE28+AF28+AG28</f>
        <v>0</v>
      </c>
    </row>
    <row r="29" spans="1:34">
      <c r="A29" s="207">
        <v>2</v>
      </c>
      <c r="B29" s="102"/>
      <c r="C29" s="207"/>
      <c r="D29" s="226"/>
      <c r="E29" s="226"/>
      <c r="F29" s="226"/>
      <c r="G29" s="226"/>
      <c r="H29" s="226"/>
      <c r="I29" s="102"/>
      <c r="J29" s="207"/>
      <c r="K29" s="207"/>
      <c r="L29" s="207"/>
      <c r="M29" s="226">
        <f>J29+K29+L29</f>
        <v>0</v>
      </c>
      <c r="N29" s="226"/>
      <c r="O29" s="102"/>
      <c r="P29" s="207"/>
      <c r="Q29" s="207"/>
      <c r="R29" s="207"/>
      <c r="S29" s="226">
        <f>P29+Q29+R29</f>
        <v>0</v>
      </c>
      <c r="T29" s="290">
        <f t="shared" si="0"/>
        <v>0</v>
      </c>
      <c r="U29" s="226">
        <f t="shared" si="1"/>
        <v>0</v>
      </c>
      <c r="V29" s="226">
        <f t="shared" si="2"/>
        <v>0</v>
      </c>
      <c r="W29" s="226">
        <f t="shared" si="3"/>
        <v>0</v>
      </c>
      <c r="X29" s="226">
        <f t="shared" si="4"/>
        <v>0</v>
      </c>
      <c r="Y29" s="102"/>
      <c r="Z29" s="207"/>
      <c r="AA29" s="207"/>
      <c r="AB29" s="207"/>
      <c r="AC29" s="226">
        <f>Z29+AA29+AB29</f>
        <v>0</v>
      </c>
      <c r="AD29" s="102"/>
      <c r="AE29" s="207"/>
      <c r="AF29" s="207"/>
      <c r="AG29" s="207"/>
      <c r="AH29" s="226">
        <f>AE29+AF29+AG29</f>
        <v>0</v>
      </c>
    </row>
    <row r="30" spans="1:34">
      <c r="A30" s="207">
        <v>3</v>
      </c>
      <c r="B30" s="227"/>
      <c r="C30" s="207"/>
      <c r="D30" s="226"/>
      <c r="E30" s="226"/>
      <c r="F30" s="226"/>
      <c r="G30" s="226"/>
      <c r="H30" s="226"/>
      <c r="I30" s="102"/>
      <c r="J30" s="207"/>
      <c r="K30" s="207"/>
      <c r="L30" s="207"/>
      <c r="M30" s="226">
        <f>J30+K30+L30</f>
        <v>0</v>
      </c>
      <c r="N30" s="226"/>
      <c r="O30" s="102"/>
      <c r="P30" s="207"/>
      <c r="Q30" s="207"/>
      <c r="R30" s="207"/>
      <c r="S30" s="226">
        <f>P30+Q30+R30</f>
        <v>0</v>
      </c>
      <c r="T30" s="290">
        <f t="shared" si="0"/>
        <v>0</v>
      </c>
      <c r="U30" s="226">
        <f t="shared" si="1"/>
        <v>0</v>
      </c>
      <c r="V30" s="226">
        <f t="shared" si="2"/>
        <v>0</v>
      </c>
      <c r="W30" s="226">
        <f t="shared" si="3"/>
        <v>0</v>
      </c>
      <c r="X30" s="226">
        <f t="shared" si="4"/>
        <v>0</v>
      </c>
      <c r="Y30" s="102"/>
      <c r="Z30" s="207"/>
      <c r="AA30" s="207"/>
      <c r="AB30" s="207"/>
      <c r="AC30" s="226">
        <f>Z30+AA30+AB30</f>
        <v>0</v>
      </c>
      <c r="AD30" s="102"/>
      <c r="AE30" s="207"/>
      <c r="AF30" s="207"/>
      <c r="AG30" s="207"/>
      <c r="AH30" s="226">
        <f>AE30+AF30+AG30</f>
        <v>0</v>
      </c>
    </row>
    <row r="31" spans="1:34" s="229" customFormat="1" ht="27">
      <c r="A31" s="224"/>
      <c r="B31" s="232" t="s">
        <v>240</v>
      </c>
      <c r="C31" s="228" t="s">
        <v>1</v>
      </c>
      <c r="D31" s="228" t="s">
        <v>1</v>
      </c>
      <c r="E31" s="228" t="s">
        <v>1</v>
      </c>
      <c r="F31" s="228" t="s">
        <v>1</v>
      </c>
      <c r="G31" s="228" t="s">
        <v>1</v>
      </c>
      <c r="H31" s="228" t="s">
        <v>1</v>
      </c>
      <c r="I31" s="228">
        <f>SUM(I28:I30)</f>
        <v>0</v>
      </c>
      <c r="J31" s="228">
        <f>SUM(J28:J30)</f>
        <v>0</v>
      </c>
      <c r="K31" s="228">
        <f>SUM(K28:K30)</f>
        <v>0</v>
      </c>
      <c r="L31" s="228">
        <f>SUM(L28:L30)</f>
        <v>0</v>
      </c>
      <c r="M31" s="228">
        <f>SUM(M28:M30)</f>
        <v>0</v>
      </c>
      <c r="N31" s="228" t="s">
        <v>1</v>
      </c>
      <c r="O31" s="228">
        <f>SUM(O28:O30)</f>
        <v>0</v>
      </c>
      <c r="P31" s="228">
        <f>SUM(P28:P30)</f>
        <v>0</v>
      </c>
      <c r="Q31" s="228">
        <f>SUM(Q28:Q30)</f>
        <v>0</v>
      </c>
      <c r="R31" s="228">
        <f>SUM(R28:R30)</f>
        <v>0</v>
      </c>
      <c r="S31" s="228">
        <f t="shared" ref="S31:AB31" si="8">SUM(S28:S30)</f>
        <v>0</v>
      </c>
      <c r="T31" s="228">
        <f t="shared" si="8"/>
        <v>0</v>
      </c>
      <c r="U31" s="228">
        <f t="shared" si="8"/>
        <v>0</v>
      </c>
      <c r="V31" s="228">
        <f t="shared" si="8"/>
        <v>0</v>
      </c>
      <c r="W31" s="228">
        <f t="shared" si="8"/>
        <v>0</v>
      </c>
      <c r="X31" s="228">
        <f t="shared" si="8"/>
        <v>0</v>
      </c>
      <c r="Y31" s="228">
        <f t="shared" si="8"/>
        <v>0</v>
      </c>
      <c r="Z31" s="228">
        <f t="shared" si="8"/>
        <v>0</v>
      </c>
      <c r="AA31" s="228">
        <f t="shared" si="8"/>
        <v>0</v>
      </c>
      <c r="AB31" s="228">
        <f t="shared" si="8"/>
        <v>0</v>
      </c>
      <c r="AC31" s="228">
        <f t="shared" ref="AC31:AH31" si="9">SUM(AC28:AC30)</f>
        <v>0</v>
      </c>
      <c r="AD31" s="228">
        <f t="shared" si="9"/>
        <v>0</v>
      </c>
      <c r="AE31" s="228">
        <f t="shared" si="9"/>
        <v>0</v>
      </c>
      <c r="AF31" s="228">
        <f t="shared" si="9"/>
        <v>0</v>
      </c>
      <c r="AG31" s="228">
        <f t="shared" si="9"/>
        <v>0</v>
      </c>
      <c r="AH31" s="228">
        <f t="shared" si="9"/>
        <v>0</v>
      </c>
    </row>
    <row r="32" spans="1:34">
      <c r="A32" s="207"/>
      <c r="B32" s="190" t="s">
        <v>239</v>
      </c>
      <c r="C32" s="226"/>
      <c r="D32" s="226"/>
      <c r="E32" s="226"/>
      <c r="F32" s="226"/>
      <c r="G32" s="226"/>
      <c r="H32" s="226"/>
      <c r="I32" s="190"/>
      <c r="J32" s="190"/>
      <c r="K32" s="190"/>
      <c r="L32" s="190"/>
      <c r="M32" s="190"/>
      <c r="N32" s="226"/>
      <c r="O32" s="190"/>
      <c r="P32" s="190"/>
      <c r="Q32" s="190"/>
      <c r="R32" s="190"/>
      <c r="S32" s="190"/>
      <c r="T32" s="290"/>
      <c r="U32" s="226"/>
      <c r="V32" s="226"/>
      <c r="W32" s="226"/>
      <c r="X32" s="226"/>
      <c r="Y32" s="106"/>
      <c r="Z32" s="106"/>
      <c r="AA32" s="106"/>
      <c r="AB32" s="106"/>
      <c r="AC32" s="106"/>
      <c r="AD32" s="106"/>
      <c r="AE32" s="106"/>
      <c r="AF32" s="106"/>
      <c r="AG32" s="106"/>
      <c r="AH32" s="106"/>
    </row>
    <row r="33" spans="1:34">
      <c r="A33" s="207">
        <v>1</v>
      </c>
      <c r="B33" s="102"/>
      <c r="C33" s="207"/>
      <c r="D33" s="226"/>
      <c r="E33" s="226"/>
      <c r="F33" s="226"/>
      <c r="G33" s="226"/>
      <c r="H33" s="226"/>
      <c r="I33" s="102"/>
      <c r="J33" s="207"/>
      <c r="K33" s="207"/>
      <c r="L33" s="207"/>
      <c r="M33" s="226">
        <f>J33+K33+L33</f>
        <v>0</v>
      </c>
      <c r="N33" s="226"/>
      <c r="O33" s="102"/>
      <c r="P33" s="207"/>
      <c r="Q33" s="207"/>
      <c r="R33" s="207"/>
      <c r="S33" s="226">
        <f>P33+Q33+R33</f>
        <v>0</v>
      </c>
      <c r="T33" s="290">
        <f t="shared" si="0"/>
        <v>0</v>
      </c>
      <c r="U33" s="226">
        <f t="shared" si="1"/>
        <v>0</v>
      </c>
      <c r="V33" s="226">
        <f t="shared" si="2"/>
        <v>0</v>
      </c>
      <c r="W33" s="226">
        <f t="shared" si="3"/>
        <v>0</v>
      </c>
      <c r="X33" s="226">
        <f t="shared" si="4"/>
        <v>0</v>
      </c>
      <c r="Y33" s="102"/>
      <c r="Z33" s="207"/>
      <c r="AA33" s="207"/>
      <c r="AB33" s="207"/>
      <c r="AC33" s="226">
        <f>Z33+AA33+AB33</f>
        <v>0</v>
      </c>
      <c r="AD33" s="102"/>
      <c r="AE33" s="207"/>
      <c r="AF33" s="207"/>
      <c r="AG33" s="207"/>
      <c r="AH33" s="226">
        <f>AE33+AF33+AG33</f>
        <v>0</v>
      </c>
    </row>
    <row r="34" spans="1:34">
      <c r="A34" s="207">
        <v>2</v>
      </c>
      <c r="B34" s="102"/>
      <c r="C34" s="207"/>
      <c r="D34" s="226"/>
      <c r="E34" s="226"/>
      <c r="F34" s="226"/>
      <c r="G34" s="226"/>
      <c r="H34" s="226"/>
      <c r="I34" s="102"/>
      <c r="J34" s="207"/>
      <c r="K34" s="207"/>
      <c r="L34" s="207"/>
      <c r="M34" s="226">
        <f>J34+K34+L34</f>
        <v>0</v>
      </c>
      <c r="N34" s="226"/>
      <c r="O34" s="102"/>
      <c r="P34" s="207"/>
      <c r="Q34" s="207"/>
      <c r="R34" s="207"/>
      <c r="S34" s="226">
        <f>P34+Q34+R34</f>
        <v>0</v>
      </c>
      <c r="T34" s="290">
        <f t="shared" si="0"/>
        <v>0</v>
      </c>
      <c r="U34" s="226">
        <f t="shared" si="1"/>
        <v>0</v>
      </c>
      <c r="V34" s="226">
        <f t="shared" si="2"/>
        <v>0</v>
      </c>
      <c r="W34" s="226">
        <f t="shared" si="3"/>
        <v>0</v>
      </c>
      <c r="X34" s="226">
        <f t="shared" si="4"/>
        <v>0</v>
      </c>
      <c r="Y34" s="102"/>
      <c r="Z34" s="207"/>
      <c r="AA34" s="207"/>
      <c r="AB34" s="207"/>
      <c r="AC34" s="226">
        <f>Z34+AA34+AB34</f>
        <v>0</v>
      </c>
      <c r="AD34" s="102"/>
      <c r="AE34" s="207"/>
      <c r="AF34" s="207"/>
      <c r="AG34" s="207"/>
      <c r="AH34" s="226">
        <f>AE34+AF34+AG34</f>
        <v>0</v>
      </c>
    </row>
    <row r="35" spans="1:34">
      <c r="A35" s="207">
        <v>3</v>
      </c>
      <c r="B35" s="227"/>
      <c r="C35" s="207"/>
      <c r="D35" s="226"/>
      <c r="E35" s="226"/>
      <c r="F35" s="226"/>
      <c r="G35" s="226"/>
      <c r="H35" s="226"/>
      <c r="I35" s="102"/>
      <c r="J35" s="207"/>
      <c r="K35" s="207"/>
      <c r="L35" s="207"/>
      <c r="M35" s="226">
        <f>J35+K35+L35</f>
        <v>0</v>
      </c>
      <c r="N35" s="226"/>
      <c r="O35" s="102"/>
      <c r="P35" s="207"/>
      <c r="Q35" s="207"/>
      <c r="R35" s="207"/>
      <c r="S35" s="226">
        <f>P35+Q35+R35</f>
        <v>0</v>
      </c>
      <c r="T35" s="290">
        <f t="shared" si="0"/>
        <v>0</v>
      </c>
      <c r="U35" s="226">
        <f t="shared" si="1"/>
        <v>0</v>
      </c>
      <c r="V35" s="226">
        <f t="shared" si="2"/>
        <v>0</v>
      </c>
      <c r="W35" s="226">
        <f t="shared" si="3"/>
        <v>0</v>
      </c>
      <c r="X35" s="226">
        <f t="shared" si="4"/>
        <v>0</v>
      </c>
      <c r="Y35" s="102"/>
      <c r="Z35" s="207"/>
      <c r="AA35" s="207"/>
      <c r="AB35" s="207"/>
      <c r="AC35" s="226">
        <f>Z35+AA35+AB35</f>
        <v>0</v>
      </c>
      <c r="AD35" s="102"/>
      <c r="AE35" s="207"/>
      <c r="AF35" s="207"/>
      <c r="AG35" s="207"/>
      <c r="AH35" s="226">
        <f>AE35+AF35+AG35</f>
        <v>0</v>
      </c>
    </row>
    <row r="36" spans="1:34" s="229" customFormat="1" ht="27">
      <c r="A36" s="224"/>
      <c r="B36" s="232" t="s">
        <v>240</v>
      </c>
      <c r="C36" s="228" t="s">
        <v>1</v>
      </c>
      <c r="D36" s="228" t="s">
        <v>1</v>
      </c>
      <c r="E36" s="228" t="s">
        <v>1</v>
      </c>
      <c r="F36" s="228" t="s">
        <v>1</v>
      </c>
      <c r="G36" s="228" t="s">
        <v>1</v>
      </c>
      <c r="H36" s="228" t="s">
        <v>1</v>
      </c>
      <c r="I36" s="228">
        <f>SUM(I33:I35)</f>
        <v>0</v>
      </c>
      <c r="J36" s="228">
        <f>SUM(J33:J35)</f>
        <v>0</v>
      </c>
      <c r="K36" s="228">
        <f>SUM(K33:K35)</f>
        <v>0</v>
      </c>
      <c r="L36" s="228">
        <f>SUM(L33:L35)</f>
        <v>0</v>
      </c>
      <c r="M36" s="228">
        <f>SUM(M33:M35)</f>
        <v>0</v>
      </c>
      <c r="N36" s="228" t="s">
        <v>1</v>
      </c>
      <c r="O36" s="228">
        <f>SUM(O33:O35)</f>
        <v>0</v>
      </c>
      <c r="P36" s="228">
        <f>SUM(P33:P35)</f>
        <v>0</v>
      </c>
      <c r="Q36" s="228">
        <f>SUM(Q33:Q35)</f>
        <v>0</v>
      </c>
      <c r="R36" s="228">
        <f>SUM(R33:R35)</f>
        <v>0</v>
      </c>
      <c r="S36" s="228">
        <f>SUM(S33:S35)</f>
        <v>0</v>
      </c>
      <c r="T36" s="290">
        <f t="shared" si="0"/>
        <v>0</v>
      </c>
      <c r="U36" s="226">
        <f t="shared" si="1"/>
        <v>0</v>
      </c>
      <c r="V36" s="226">
        <f t="shared" si="2"/>
        <v>0</v>
      </c>
      <c r="W36" s="226">
        <f t="shared" si="3"/>
        <v>0</v>
      </c>
      <c r="X36" s="226">
        <f t="shared" si="4"/>
        <v>0</v>
      </c>
      <c r="Y36" s="228">
        <f t="shared" ref="Y36:AH36" si="10">SUM(Y33:Y35)</f>
        <v>0</v>
      </c>
      <c r="Z36" s="228">
        <f t="shared" si="10"/>
        <v>0</v>
      </c>
      <c r="AA36" s="228">
        <f t="shared" si="10"/>
        <v>0</v>
      </c>
      <c r="AB36" s="228">
        <f t="shared" si="10"/>
        <v>0</v>
      </c>
      <c r="AC36" s="228">
        <f t="shared" si="10"/>
        <v>0</v>
      </c>
      <c r="AD36" s="228">
        <f t="shared" si="10"/>
        <v>0</v>
      </c>
      <c r="AE36" s="228">
        <f t="shared" si="10"/>
        <v>0</v>
      </c>
      <c r="AF36" s="228">
        <f t="shared" si="10"/>
        <v>0</v>
      </c>
      <c r="AG36" s="228">
        <f t="shared" si="10"/>
        <v>0</v>
      </c>
      <c r="AH36" s="228">
        <f t="shared" si="10"/>
        <v>0</v>
      </c>
    </row>
    <row r="37" spans="1:34" s="229" customFormat="1" ht="27">
      <c r="A37" s="224"/>
      <c r="B37" s="232" t="s">
        <v>250</v>
      </c>
      <c r="C37" s="228" t="s">
        <v>1</v>
      </c>
      <c r="D37" s="228" t="s">
        <v>1</v>
      </c>
      <c r="E37" s="228" t="s">
        <v>1</v>
      </c>
      <c r="F37" s="228" t="s">
        <v>1</v>
      </c>
      <c r="G37" s="228" t="s">
        <v>1</v>
      </c>
      <c r="H37" s="228" t="s">
        <v>1</v>
      </c>
      <c r="I37" s="228">
        <f>I31+I36</f>
        <v>0</v>
      </c>
      <c r="J37" s="228">
        <f>J31+J36</f>
        <v>0</v>
      </c>
      <c r="K37" s="228">
        <f>K31+K36</f>
        <v>0</v>
      </c>
      <c r="L37" s="228">
        <f>L31+L36</f>
        <v>0</v>
      </c>
      <c r="M37" s="228">
        <f>M31+M36</f>
        <v>0</v>
      </c>
      <c r="N37" s="228" t="s">
        <v>1</v>
      </c>
      <c r="O37" s="228">
        <f>O31+O36</f>
        <v>0</v>
      </c>
      <c r="P37" s="228">
        <f>P31+P36</f>
        <v>0</v>
      </c>
      <c r="Q37" s="228">
        <f>Q31+Q36</f>
        <v>0</v>
      </c>
      <c r="R37" s="228">
        <f>R31+R36</f>
        <v>0</v>
      </c>
      <c r="S37" s="228">
        <f>S31+S36</f>
        <v>0</v>
      </c>
      <c r="T37" s="290">
        <f t="shared" si="0"/>
        <v>0</v>
      </c>
      <c r="U37" s="226">
        <f t="shared" si="1"/>
        <v>0</v>
      </c>
      <c r="V37" s="226">
        <f t="shared" si="2"/>
        <v>0</v>
      </c>
      <c r="W37" s="226">
        <f t="shared" si="3"/>
        <v>0</v>
      </c>
      <c r="X37" s="226">
        <f t="shared" si="4"/>
        <v>0</v>
      </c>
      <c r="Y37" s="228">
        <f t="shared" ref="Y37:AH37" si="11">Y31+Y36</f>
        <v>0</v>
      </c>
      <c r="Z37" s="228">
        <f t="shared" si="11"/>
        <v>0</v>
      </c>
      <c r="AA37" s="228">
        <f t="shared" si="11"/>
        <v>0</v>
      </c>
      <c r="AB37" s="228">
        <f t="shared" si="11"/>
        <v>0</v>
      </c>
      <c r="AC37" s="228">
        <f t="shared" si="11"/>
        <v>0</v>
      </c>
      <c r="AD37" s="228">
        <f t="shared" si="11"/>
        <v>0</v>
      </c>
      <c r="AE37" s="228">
        <f t="shared" si="11"/>
        <v>0</v>
      </c>
      <c r="AF37" s="228">
        <f t="shared" si="11"/>
        <v>0</v>
      </c>
      <c r="AG37" s="228">
        <f t="shared" si="11"/>
        <v>0</v>
      </c>
      <c r="AH37" s="228">
        <f t="shared" si="11"/>
        <v>0</v>
      </c>
    </row>
    <row r="38" spans="1:34" s="229" customFormat="1" ht="14.25">
      <c r="A38" s="224"/>
      <c r="B38" s="232"/>
      <c r="C38" s="228"/>
      <c r="D38" s="228"/>
      <c r="E38" s="228"/>
      <c r="F38" s="228"/>
      <c r="G38" s="228"/>
      <c r="H38" s="228"/>
      <c r="I38" s="228"/>
      <c r="J38" s="228"/>
      <c r="K38" s="228"/>
      <c r="L38" s="228"/>
      <c r="M38" s="228"/>
      <c r="N38" s="228"/>
      <c r="O38" s="228"/>
      <c r="P38" s="228"/>
      <c r="Q38" s="228"/>
      <c r="R38" s="228"/>
      <c r="S38" s="228"/>
      <c r="T38" s="290"/>
      <c r="U38" s="226"/>
      <c r="V38" s="226"/>
      <c r="W38" s="226"/>
      <c r="X38" s="226"/>
      <c r="Y38" s="112"/>
      <c r="Z38" s="112"/>
      <c r="AA38" s="112"/>
      <c r="AB38" s="112"/>
      <c r="AC38" s="112"/>
      <c r="AD38" s="112"/>
      <c r="AE38" s="112"/>
      <c r="AF38" s="112"/>
      <c r="AG38" s="112"/>
      <c r="AH38" s="112"/>
    </row>
    <row r="39" spans="1:34" ht="14.25">
      <c r="A39" s="224" t="s">
        <v>3</v>
      </c>
      <c r="B39" s="225" t="s">
        <v>245</v>
      </c>
      <c r="C39" s="226"/>
      <c r="D39" s="226"/>
      <c r="E39" s="226"/>
      <c r="F39" s="226"/>
      <c r="G39" s="226"/>
      <c r="H39" s="226"/>
      <c r="I39" s="225"/>
      <c r="J39" s="225"/>
      <c r="K39" s="225"/>
      <c r="L39" s="225"/>
      <c r="M39" s="225"/>
      <c r="N39" s="226"/>
      <c r="O39" s="225"/>
      <c r="P39" s="225"/>
      <c r="Q39" s="225"/>
      <c r="R39" s="225"/>
      <c r="S39" s="225"/>
      <c r="T39" s="290"/>
      <c r="U39" s="226"/>
      <c r="V39" s="226"/>
      <c r="W39" s="226"/>
      <c r="X39" s="226"/>
      <c r="Y39" s="106"/>
      <c r="Z39" s="106"/>
      <c r="AA39" s="106"/>
      <c r="AB39" s="106"/>
      <c r="AC39" s="106"/>
      <c r="AD39" s="106"/>
      <c r="AE39" s="106"/>
      <c r="AF39" s="106"/>
      <c r="AG39" s="106"/>
      <c r="AH39" s="106"/>
    </row>
    <row r="40" spans="1:34">
      <c r="A40" s="207"/>
      <c r="B40" s="190" t="s">
        <v>126</v>
      </c>
      <c r="C40" s="226"/>
      <c r="D40" s="226"/>
      <c r="E40" s="226"/>
      <c r="F40" s="226"/>
      <c r="G40" s="226"/>
      <c r="H40" s="226"/>
      <c r="I40" s="190"/>
      <c r="J40" s="190"/>
      <c r="K40" s="190"/>
      <c r="L40" s="190"/>
      <c r="M40" s="190"/>
      <c r="N40" s="226"/>
      <c r="O40" s="190"/>
      <c r="P40" s="190"/>
      <c r="Q40" s="190"/>
      <c r="R40" s="190"/>
      <c r="S40" s="190"/>
      <c r="T40" s="290"/>
      <c r="U40" s="226"/>
      <c r="V40" s="226"/>
      <c r="W40" s="226"/>
      <c r="X40" s="226"/>
      <c r="Y40" s="106"/>
      <c r="Z40" s="106"/>
      <c r="AA40" s="106"/>
      <c r="AB40" s="106"/>
      <c r="AC40" s="106"/>
      <c r="AD40" s="106"/>
      <c r="AE40" s="106"/>
      <c r="AF40" s="106"/>
      <c r="AG40" s="106"/>
      <c r="AH40" s="106"/>
    </row>
    <row r="41" spans="1:34">
      <c r="A41" s="207"/>
      <c r="B41" s="190" t="s">
        <v>238</v>
      </c>
      <c r="C41" s="226"/>
      <c r="D41" s="226"/>
      <c r="E41" s="226"/>
      <c r="F41" s="226"/>
      <c r="G41" s="226"/>
      <c r="H41" s="226"/>
      <c r="I41" s="190"/>
      <c r="J41" s="190"/>
      <c r="K41" s="190"/>
      <c r="L41" s="190"/>
      <c r="M41" s="190"/>
      <c r="N41" s="226"/>
      <c r="O41" s="190"/>
      <c r="P41" s="190"/>
      <c r="Q41" s="190"/>
      <c r="R41" s="190"/>
      <c r="S41" s="190"/>
      <c r="T41" s="290"/>
      <c r="U41" s="226"/>
      <c r="V41" s="226"/>
      <c r="W41" s="226"/>
      <c r="X41" s="226"/>
      <c r="Y41" s="106"/>
      <c r="Z41" s="106"/>
      <c r="AA41" s="106"/>
      <c r="AB41" s="106"/>
      <c r="AC41" s="106"/>
      <c r="AD41" s="106"/>
      <c r="AE41" s="106"/>
      <c r="AF41" s="106"/>
      <c r="AG41" s="106"/>
      <c r="AH41" s="106"/>
    </row>
    <row r="42" spans="1:34">
      <c r="A42" s="207"/>
      <c r="B42" s="190" t="s">
        <v>239</v>
      </c>
      <c r="C42" s="226"/>
      <c r="D42" s="226"/>
      <c r="E42" s="226"/>
      <c r="F42" s="226"/>
      <c r="G42" s="226"/>
      <c r="H42" s="226"/>
      <c r="I42" s="190"/>
      <c r="J42" s="190"/>
      <c r="K42" s="190"/>
      <c r="L42" s="190"/>
      <c r="M42" s="190"/>
      <c r="N42" s="226"/>
      <c r="O42" s="190"/>
      <c r="P42" s="190"/>
      <c r="Q42" s="190"/>
      <c r="R42" s="190"/>
      <c r="S42" s="190"/>
      <c r="T42" s="290"/>
      <c r="U42" s="226"/>
      <c r="V42" s="226"/>
      <c r="W42" s="226"/>
      <c r="X42" s="226"/>
      <c r="Y42" s="106"/>
      <c r="Z42" s="106"/>
      <c r="AA42" s="106"/>
      <c r="AB42" s="106"/>
      <c r="AC42" s="106"/>
      <c r="AD42" s="106"/>
      <c r="AE42" s="106"/>
      <c r="AF42" s="106"/>
      <c r="AG42" s="106"/>
      <c r="AH42" s="106"/>
    </row>
    <row r="43" spans="1:34">
      <c r="A43" s="207">
        <v>1</v>
      </c>
      <c r="B43" s="102"/>
      <c r="C43" s="207"/>
      <c r="D43" s="226"/>
      <c r="E43" s="226"/>
      <c r="F43" s="226"/>
      <c r="G43" s="226"/>
      <c r="H43" s="226"/>
      <c r="I43" s="102"/>
      <c r="J43" s="207"/>
      <c r="K43" s="207"/>
      <c r="L43" s="207"/>
      <c r="M43" s="226">
        <f>J43+K43+L43</f>
        <v>0</v>
      </c>
      <c r="N43" s="226"/>
      <c r="O43" s="102"/>
      <c r="P43" s="207"/>
      <c r="Q43" s="207"/>
      <c r="R43" s="207"/>
      <c r="S43" s="226">
        <f>P43+Q43+R43</f>
        <v>0</v>
      </c>
      <c r="T43" s="290">
        <f t="shared" si="0"/>
        <v>0</v>
      </c>
      <c r="U43" s="226">
        <f t="shared" si="1"/>
        <v>0</v>
      </c>
      <c r="V43" s="226">
        <f t="shared" si="2"/>
        <v>0</v>
      </c>
      <c r="W43" s="226">
        <f t="shared" si="3"/>
        <v>0</v>
      </c>
      <c r="X43" s="226">
        <f t="shared" si="4"/>
        <v>0</v>
      </c>
      <c r="Y43" s="102"/>
      <c r="Z43" s="207"/>
      <c r="AA43" s="207"/>
      <c r="AB43" s="207"/>
      <c r="AC43" s="226">
        <f>Z43+AA43+AB43</f>
        <v>0</v>
      </c>
      <c r="AD43" s="102"/>
      <c r="AE43" s="207"/>
      <c r="AF43" s="207"/>
      <c r="AG43" s="207"/>
      <c r="AH43" s="226">
        <f>AE43+AF43+AG43</f>
        <v>0</v>
      </c>
    </row>
    <row r="44" spans="1:34">
      <c r="A44" s="207">
        <v>2</v>
      </c>
      <c r="B44" s="102"/>
      <c r="C44" s="207"/>
      <c r="D44" s="226"/>
      <c r="E44" s="226"/>
      <c r="F44" s="226"/>
      <c r="G44" s="226"/>
      <c r="H44" s="226"/>
      <c r="I44" s="102"/>
      <c r="J44" s="207"/>
      <c r="K44" s="207"/>
      <c r="L44" s="207"/>
      <c r="M44" s="226">
        <f>J44+K44+L44</f>
        <v>0</v>
      </c>
      <c r="N44" s="226"/>
      <c r="O44" s="102"/>
      <c r="P44" s="207"/>
      <c r="Q44" s="207"/>
      <c r="R44" s="207"/>
      <c r="S44" s="226">
        <f>P44+Q44+R44</f>
        <v>0</v>
      </c>
      <c r="T44" s="290">
        <f t="shared" si="0"/>
        <v>0</v>
      </c>
      <c r="U44" s="226">
        <f t="shared" si="1"/>
        <v>0</v>
      </c>
      <c r="V44" s="226">
        <f t="shared" si="2"/>
        <v>0</v>
      </c>
      <c r="W44" s="226">
        <f t="shared" si="3"/>
        <v>0</v>
      </c>
      <c r="X44" s="226">
        <f t="shared" si="4"/>
        <v>0</v>
      </c>
      <c r="Y44" s="102"/>
      <c r="Z44" s="207"/>
      <c r="AA44" s="207"/>
      <c r="AB44" s="207"/>
      <c r="AC44" s="226">
        <f>Z44+AA44+AB44</f>
        <v>0</v>
      </c>
      <c r="AD44" s="102"/>
      <c r="AE44" s="207"/>
      <c r="AF44" s="207"/>
      <c r="AG44" s="207"/>
      <c r="AH44" s="226">
        <f>AE44+AF44+AG44</f>
        <v>0</v>
      </c>
    </row>
    <row r="45" spans="1:34">
      <c r="A45" s="207">
        <v>3</v>
      </c>
      <c r="B45" s="227"/>
      <c r="C45" s="207"/>
      <c r="D45" s="226"/>
      <c r="E45" s="226"/>
      <c r="F45" s="226"/>
      <c r="G45" s="226"/>
      <c r="H45" s="226"/>
      <c r="I45" s="102"/>
      <c r="J45" s="207"/>
      <c r="K45" s="207"/>
      <c r="L45" s="207"/>
      <c r="M45" s="226">
        <f>J45+K45+L45</f>
        <v>0</v>
      </c>
      <c r="N45" s="226"/>
      <c r="O45" s="102"/>
      <c r="P45" s="207"/>
      <c r="Q45" s="207"/>
      <c r="R45" s="207"/>
      <c r="S45" s="226">
        <f>P45+Q45+R45</f>
        <v>0</v>
      </c>
      <c r="T45" s="290">
        <f t="shared" si="0"/>
        <v>0</v>
      </c>
      <c r="U45" s="226">
        <f t="shared" si="1"/>
        <v>0</v>
      </c>
      <c r="V45" s="226">
        <f t="shared" si="2"/>
        <v>0</v>
      </c>
      <c r="W45" s="226">
        <f t="shared" si="3"/>
        <v>0</v>
      </c>
      <c r="X45" s="226">
        <f t="shared" si="4"/>
        <v>0</v>
      </c>
      <c r="Y45" s="102"/>
      <c r="Z45" s="207"/>
      <c r="AA45" s="207"/>
      <c r="AB45" s="207"/>
      <c r="AC45" s="226">
        <f>Z45+AA45+AB45</f>
        <v>0</v>
      </c>
      <c r="AD45" s="102"/>
      <c r="AE45" s="207"/>
      <c r="AF45" s="207"/>
      <c r="AG45" s="207"/>
      <c r="AH45" s="226">
        <f>AE45+AF45+AG45</f>
        <v>0</v>
      </c>
    </row>
    <row r="46" spans="1:34" s="229" customFormat="1" ht="27">
      <c r="A46" s="224"/>
      <c r="B46" s="232" t="s">
        <v>240</v>
      </c>
      <c r="C46" s="228" t="s">
        <v>1</v>
      </c>
      <c r="D46" s="228" t="s">
        <v>1</v>
      </c>
      <c r="E46" s="228" t="s">
        <v>1</v>
      </c>
      <c r="F46" s="228" t="s">
        <v>1</v>
      </c>
      <c r="G46" s="228" t="s">
        <v>1</v>
      </c>
      <c r="H46" s="228" t="s">
        <v>1</v>
      </c>
      <c r="I46" s="228">
        <f>SUM(I43:I45)</f>
        <v>0</v>
      </c>
      <c r="J46" s="228">
        <f>SUM(J43:J45)</f>
        <v>0</v>
      </c>
      <c r="K46" s="228">
        <f>SUM(K43:K45)</f>
        <v>0</v>
      </c>
      <c r="L46" s="228">
        <f>SUM(L43:L45)</f>
        <v>0</v>
      </c>
      <c r="M46" s="228">
        <f>SUM(M43:M45)</f>
        <v>0</v>
      </c>
      <c r="N46" s="228" t="s">
        <v>1</v>
      </c>
      <c r="O46" s="228">
        <f>SUM(O43:O45)</f>
        <v>0</v>
      </c>
      <c r="P46" s="228">
        <f>SUM(P43:P45)</f>
        <v>0</v>
      </c>
      <c r="Q46" s="228">
        <f>SUM(Q43:Q45)</f>
        <v>0</v>
      </c>
      <c r="R46" s="228">
        <f>SUM(R43:R45)</f>
        <v>0</v>
      </c>
      <c r="S46" s="228">
        <f>SUM(S43:S45)</f>
        <v>0</v>
      </c>
      <c r="T46" s="335">
        <f t="shared" si="0"/>
        <v>0</v>
      </c>
      <c r="U46" s="228">
        <f t="shared" si="1"/>
        <v>0</v>
      </c>
      <c r="V46" s="228">
        <f t="shared" si="2"/>
        <v>0</v>
      </c>
      <c r="W46" s="228">
        <f t="shared" si="3"/>
        <v>0</v>
      </c>
      <c r="X46" s="228">
        <f t="shared" si="4"/>
        <v>0</v>
      </c>
      <c r="Y46" s="228">
        <f t="shared" ref="Y46:AH46" si="12">SUM(Y43:Y45)</f>
        <v>0</v>
      </c>
      <c r="Z46" s="228">
        <f t="shared" si="12"/>
        <v>0</v>
      </c>
      <c r="AA46" s="228">
        <f t="shared" si="12"/>
        <v>0</v>
      </c>
      <c r="AB46" s="228">
        <f t="shared" si="12"/>
        <v>0</v>
      </c>
      <c r="AC46" s="228">
        <f t="shared" si="12"/>
        <v>0</v>
      </c>
      <c r="AD46" s="228">
        <f t="shared" si="12"/>
        <v>0</v>
      </c>
      <c r="AE46" s="228">
        <f t="shared" si="12"/>
        <v>0</v>
      </c>
      <c r="AF46" s="228">
        <f t="shared" si="12"/>
        <v>0</v>
      </c>
      <c r="AG46" s="228">
        <f t="shared" si="12"/>
        <v>0</v>
      </c>
      <c r="AH46" s="228">
        <f t="shared" si="12"/>
        <v>0</v>
      </c>
    </row>
    <row r="47" spans="1:34">
      <c r="A47" s="207"/>
      <c r="B47" s="190" t="s">
        <v>239</v>
      </c>
      <c r="C47" s="226"/>
      <c r="D47" s="226"/>
      <c r="E47" s="226"/>
      <c r="F47" s="226"/>
      <c r="G47" s="226"/>
      <c r="H47" s="226"/>
      <c r="I47" s="190"/>
      <c r="J47" s="190"/>
      <c r="K47" s="190"/>
      <c r="L47" s="190"/>
      <c r="M47" s="190"/>
      <c r="N47" s="226"/>
      <c r="O47" s="190"/>
      <c r="P47" s="190"/>
      <c r="Q47" s="190"/>
      <c r="R47" s="190"/>
      <c r="S47" s="190"/>
      <c r="T47" s="290">
        <f t="shared" si="0"/>
        <v>0</v>
      </c>
      <c r="U47" s="226">
        <f t="shared" si="1"/>
        <v>0</v>
      </c>
      <c r="V47" s="226">
        <f t="shared" si="2"/>
        <v>0</v>
      </c>
      <c r="W47" s="226">
        <f t="shared" si="3"/>
        <v>0</v>
      </c>
      <c r="X47" s="226">
        <f t="shared" si="4"/>
        <v>0</v>
      </c>
      <c r="Y47" s="106"/>
      <c r="Z47" s="106"/>
      <c r="AA47" s="106"/>
      <c r="AB47" s="106"/>
      <c r="AC47" s="106"/>
      <c r="AD47" s="106"/>
      <c r="AE47" s="106"/>
      <c r="AF47" s="106"/>
      <c r="AG47" s="106"/>
      <c r="AH47" s="106"/>
    </row>
    <row r="48" spans="1:34">
      <c r="A48" s="207">
        <v>1</v>
      </c>
      <c r="B48" s="102"/>
      <c r="C48" s="207"/>
      <c r="D48" s="226"/>
      <c r="E48" s="226"/>
      <c r="F48" s="226"/>
      <c r="G48" s="226"/>
      <c r="H48" s="226"/>
      <c r="I48" s="102"/>
      <c r="J48" s="207"/>
      <c r="K48" s="207"/>
      <c r="L48" s="207"/>
      <c r="M48" s="226">
        <f>J48+K48+L48</f>
        <v>0</v>
      </c>
      <c r="N48" s="226"/>
      <c r="O48" s="102"/>
      <c r="P48" s="207"/>
      <c r="Q48" s="207"/>
      <c r="R48" s="207"/>
      <c r="S48" s="226">
        <f>P48+Q48+R48</f>
        <v>0</v>
      </c>
      <c r="T48" s="290">
        <f t="shared" si="0"/>
        <v>0</v>
      </c>
      <c r="U48" s="226">
        <f t="shared" si="1"/>
        <v>0</v>
      </c>
      <c r="V48" s="226">
        <f t="shared" si="2"/>
        <v>0</v>
      </c>
      <c r="W48" s="226">
        <f t="shared" si="3"/>
        <v>0</v>
      </c>
      <c r="X48" s="226">
        <f t="shared" si="4"/>
        <v>0</v>
      </c>
      <c r="Y48" s="102"/>
      <c r="Z48" s="207"/>
      <c r="AA48" s="207"/>
      <c r="AB48" s="207"/>
      <c r="AC48" s="226">
        <f>Z48+AA48+AB48</f>
        <v>0</v>
      </c>
      <c r="AD48" s="102"/>
      <c r="AE48" s="207"/>
      <c r="AF48" s="207"/>
      <c r="AG48" s="207"/>
      <c r="AH48" s="226">
        <f>AE48+AF48+AG48</f>
        <v>0</v>
      </c>
    </row>
    <row r="49" spans="1:34">
      <c r="A49" s="207">
        <v>2</v>
      </c>
      <c r="B49" s="102"/>
      <c r="C49" s="207"/>
      <c r="D49" s="226"/>
      <c r="E49" s="226"/>
      <c r="F49" s="226"/>
      <c r="G49" s="226"/>
      <c r="H49" s="226"/>
      <c r="I49" s="102"/>
      <c r="J49" s="207"/>
      <c r="K49" s="207"/>
      <c r="L49" s="207"/>
      <c r="M49" s="226">
        <f>J49+K49+L49</f>
        <v>0</v>
      </c>
      <c r="N49" s="226"/>
      <c r="O49" s="102"/>
      <c r="P49" s="207"/>
      <c r="Q49" s="207"/>
      <c r="R49" s="207"/>
      <c r="S49" s="226">
        <f>P49+Q49+R49</f>
        <v>0</v>
      </c>
      <c r="T49" s="290">
        <f t="shared" si="0"/>
        <v>0</v>
      </c>
      <c r="U49" s="226">
        <f t="shared" si="1"/>
        <v>0</v>
      </c>
      <c r="V49" s="226">
        <f t="shared" si="2"/>
        <v>0</v>
      </c>
      <c r="W49" s="226">
        <f t="shared" si="3"/>
        <v>0</v>
      </c>
      <c r="X49" s="226">
        <f t="shared" si="4"/>
        <v>0</v>
      </c>
      <c r="Y49" s="102"/>
      <c r="Z49" s="207"/>
      <c r="AA49" s="207"/>
      <c r="AB49" s="207"/>
      <c r="AC49" s="226">
        <f>Z49+AA49+AB49</f>
        <v>0</v>
      </c>
      <c r="AD49" s="102"/>
      <c r="AE49" s="207"/>
      <c r="AF49" s="207"/>
      <c r="AG49" s="207"/>
      <c r="AH49" s="226">
        <f>AE49+AF49+AG49</f>
        <v>0</v>
      </c>
    </row>
    <row r="50" spans="1:34">
      <c r="A50" s="207">
        <v>3</v>
      </c>
      <c r="B50" s="227"/>
      <c r="C50" s="207"/>
      <c r="D50" s="226"/>
      <c r="E50" s="226"/>
      <c r="F50" s="226"/>
      <c r="G50" s="226"/>
      <c r="H50" s="226"/>
      <c r="I50" s="102"/>
      <c r="J50" s="207"/>
      <c r="K50" s="207"/>
      <c r="L50" s="207"/>
      <c r="M50" s="226">
        <f>J50+K50+L50</f>
        <v>0</v>
      </c>
      <c r="N50" s="226"/>
      <c r="O50" s="102"/>
      <c r="P50" s="207"/>
      <c r="Q50" s="207"/>
      <c r="R50" s="207"/>
      <c r="S50" s="226">
        <f>P50+Q50+R50</f>
        <v>0</v>
      </c>
      <c r="T50" s="290">
        <f t="shared" si="0"/>
        <v>0</v>
      </c>
      <c r="U50" s="226">
        <f t="shared" si="1"/>
        <v>0</v>
      </c>
      <c r="V50" s="226">
        <f t="shared" si="2"/>
        <v>0</v>
      </c>
      <c r="W50" s="226">
        <f t="shared" si="3"/>
        <v>0</v>
      </c>
      <c r="X50" s="226">
        <f t="shared" si="4"/>
        <v>0</v>
      </c>
      <c r="Y50" s="102"/>
      <c r="Z50" s="207"/>
      <c r="AA50" s="207"/>
      <c r="AB50" s="207"/>
      <c r="AC50" s="226">
        <f>Z50+AA50+AB50</f>
        <v>0</v>
      </c>
      <c r="AD50" s="102"/>
      <c r="AE50" s="207"/>
      <c r="AF50" s="207"/>
      <c r="AG50" s="207"/>
      <c r="AH50" s="226">
        <f>AE50+AF50+AG50</f>
        <v>0</v>
      </c>
    </row>
    <row r="51" spans="1:34" ht="27">
      <c r="A51" s="207"/>
      <c r="B51" s="231" t="s">
        <v>240</v>
      </c>
      <c r="C51" s="228" t="s">
        <v>1</v>
      </c>
      <c r="D51" s="228" t="s">
        <v>1</v>
      </c>
      <c r="E51" s="228" t="s">
        <v>1</v>
      </c>
      <c r="F51" s="228" t="s">
        <v>1</v>
      </c>
      <c r="G51" s="228" t="s">
        <v>1</v>
      </c>
      <c r="H51" s="228" t="s">
        <v>1</v>
      </c>
      <c r="I51" s="226">
        <f>SUM(I48:I50)</f>
        <v>0</v>
      </c>
      <c r="J51" s="226">
        <f>SUM(J48:J50)</f>
        <v>0</v>
      </c>
      <c r="K51" s="226">
        <f>SUM(K48:K50)</f>
        <v>0</v>
      </c>
      <c r="L51" s="226">
        <f>SUM(L48:L50)</f>
        <v>0</v>
      </c>
      <c r="M51" s="226">
        <f>SUM(M48:M50)</f>
        <v>0</v>
      </c>
      <c r="N51" s="228" t="s">
        <v>1</v>
      </c>
      <c r="O51" s="226">
        <f>SUM(O48:O50)</f>
        <v>0</v>
      </c>
      <c r="P51" s="226">
        <f>SUM(P48:P50)</f>
        <v>0</v>
      </c>
      <c r="Q51" s="226">
        <f>SUM(Q48:Q50)</f>
        <v>0</v>
      </c>
      <c r="R51" s="226">
        <f>SUM(R48:R50)</f>
        <v>0</v>
      </c>
      <c r="S51" s="226">
        <f>SUM(S48:S50)</f>
        <v>0</v>
      </c>
      <c r="T51" s="290">
        <f t="shared" si="0"/>
        <v>0</v>
      </c>
      <c r="U51" s="226">
        <f t="shared" si="1"/>
        <v>0</v>
      </c>
      <c r="V51" s="226">
        <f t="shared" si="2"/>
        <v>0</v>
      </c>
      <c r="W51" s="226">
        <f t="shared" si="3"/>
        <v>0</v>
      </c>
      <c r="X51" s="226">
        <f t="shared" si="4"/>
        <v>0</v>
      </c>
      <c r="Y51" s="226">
        <f t="shared" ref="Y51:AH51" si="13">SUM(Y48:Y50)</f>
        <v>0</v>
      </c>
      <c r="Z51" s="226">
        <f t="shared" si="13"/>
        <v>0</v>
      </c>
      <c r="AA51" s="226">
        <f t="shared" si="13"/>
        <v>0</v>
      </c>
      <c r="AB51" s="226">
        <f t="shared" si="13"/>
        <v>0</v>
      </c>
      <c r="AC51" s="226">
        <f t="shared" si="13"/>
        <v>0</v>
      </c>
      <c r="AD51" s="226">
        <f t="shared" si="13"/>
        <v>0</v>
      </c>
      <c r="AE51" s="226">
        <f t="shared" si="13"/>
        <v>0</v>
      </c>
      <c r="AF51" s="226">
        <f t="shared" si="13"/>
        <v>0</v>
      </c>
      <c r="AG51" s="226">
        <f t="shared" si="13"/>
        <v>0</v>
      </c>
      <c r="AH51" s="226">
        <f t="shared" si="13"/>
        <v>0</v>
      </c>
    </row>
    <row r="52" spans="1:34" s="229" customFormat="1" ht="27">
      <c r="A52" s="224"/>
      <c r="B52" s="232" t="s">
        <v>246</v>
      </c>
      <c r="C52" s="228" t="s">
        <v>1</v>
      </c>
      <c r="D52" s="228" t="s">
        <v>1</v>
      </c>
      <c r="E52" s="228" t="s">
        <v>1</v>
      </c>
      <c r="F52" s="228" t="s">
        <v>1</v>
      </c>
      <c r="G52" s="228" t="s">
        <v>1</v>
      </c>
      <c r="H52" s="228" t="s">
        <v>1</v>
      </c>
      <c r="I52" s="228">
        <f>I46+I51</f>
        <v>0</v>
      </c>
      <c r="J52" s="228">
        <f>J46+J51</f>
        <v>0</v>
      </c>
      <c r="K52" s="228">
        <f>K46+K51</f>
        <v>0</v>
      </c>
      <c r="L52" s="228">
        <f>L46+L51</f>
        <v>0</v>
      </c>
      <c r="M52" s="228">
        <f>M46+M51</f>
        <v>0</v>
      </c>
      <c r="N52" s="228" t="s">
        <v>1</v>
      </c>
      <c r="O52" s="228">
        <f>O46+O51</f>
        <v>0</v>
      </c>
      <c r="P52" s="228">
        <f>P46+P51</f>
        <v>0</v>
      </c>
      <c r="Q52" s="228">
        <f>Q46+Q51</f>
        <v>0</v>
      </c>
      <c r="R52" s="228">
        <f>R46+R51</f>
        <v>0</v>
      </c>
      <c r="S52" s="228">
        <f t="shared" ref="S52:X52" si="14">S46+S51</f>
        <v>0</v>
      </c>
      <c r="T52" s="228">
        <f t="shared" si="14"/>
        <v>0</v>
      </c>
      <c r="U52" s="228">
        <f t="shared" si="14"/>
        <v>0</v>
      </c>
      <c r="V52" s="228">
        <f t="shared" si="14"/>
        <v>0</v>
      </c>
      <c r="W52" s="228">
        <f t="shared" si="14"/>
        <v>0</v>
      </c>
      <c r="X52" s="228">
        <f t="shared" si="14"/>
        <v>0</v>
      </c>
      <c r="Y52" s="228">
        <f t="shared" ref="Y52:AH52" si="15">Y46+Y51</f>
        <v>0</v>
      </c>
      <c r="Z52" s="228">
        <f t="shared" si="15"/>
        <v>0</v>
      </c>
      <c r="AA52" s="228">
        <f t="shared" si="15"/>
        <v>0</v>
      </c>
      <c r="AB52" s="228">
        <f t="shared" si="15"/>
        <v>0</v>
      </c>
      <c r="AC52" s="228">
        <f t="shared" si="15"/>
        <v>0</v>
      </c>
      <c r="AD52" s="228">
        <f t="shared" si="15"/>
        <v>0</v>
      </c>
      <c r="AE52" s="228">
        <f t="shared" si="15"/>
        <v>0</v>
      </c>
      <c r="AF52" s="228">
        <f t="shared" si="15"/>
        <v>0</v>
      </c>
      <c r="AG52" s="228">
        <f t="shared" si="15"/>
        <v>0</v>
      </c>
      <c r="AH52" s="228">
        <f t="shared" si="15"/>
        <v>0</v>
      </c>
    </row>
    <row r="53" spans="1:34">
      <c r="A53" s="207"/>
      <c r="B53" s="227"/>
      <c r="C53" s="226"/>
      <c r="D53" s="226"/>
      <c r="E53" s="226"/>
      <c r="F53" s="226"/>
      <c r="G53" s="226"/>
      <c r="H53" s="226"/>
      <c r="I53" s="227"/>
      <c r="J53" s="227"/>
      <c r="K53" s="227"/>
      <c r="L53" s="227"/>
      <c r="M53" s="227"/>
      <c r="N53" s="226"/>
      <c r="O53" s="227"/>
      <c r="P53" s="227"/>
      <c r="Q53" s="227"/>
      <c r="R53" s="227"/>
      <c r="S53" s="227"/>
      <c r="T53" s="290"/>
      <c r="U53" s="226"/>
      <c r="V53" s="226"/>
      <c r="W53" s="226"/>
      <c r="X53" s="226"/>
      <c r="Y53" s="106"/>
      <c r="Z53" s="106"/>
      <c r="AA53" s="106"/>
      <c r="AB53" s="106"/>
      <c r="AC53" s="106"/>
      <c r="AD53" s="106"/>
      <c r="AE53" s="106"/>
      <c r="AF53" s="106"/>
      <c r="AG53" s="106"/>
      <c r="AH53" s="106"/>
    </row>
    <row r="54" spans="1:34">
      <c r="A54" s="207"/>
      <c r="B54" s="102"/>
      <c r="C54" s="226"/>
      <c r="D54" s="226"/>
      <c r="E54" s="226"/>
      <c r="F54" s="226"/>
      <c r="G54" s="226"/>
      <c r="H54" s="226"/>
      <c r="I54" s="102"/>
      <c r="J54" s="102"/>
      <c r="K54" s="102"/>
      <c r="L54" s="102"/>
      <c r="M54" s="102"/>
      <c r="N54" s="226"/>
      <c r="O54" s="102"/>
      <c r="P54" s="102"/>
      <c r="Q54" s="102"/>
      <c r="R54" s="102"/>
      <c r="S54" s="102"/>
      <c r="T54" s="290"/>
      <c r="U54" s="226"/>
      <c r="V54" s="226"/>
      <c r="W54" s="226"/>
      <c r="X54" s="226"/>
      <c r="Y54" s="106"/>
      <c r="Z54" s="106"/>
      <c r="AA54" s="106"/>
      <c r="AB54" s="106"/>
      <c r="AC54" s="106"/>
      <c r="AD54" s="106"/>
      <c r="AE54" s="106"/>
      <c r="AF54" s="106"/>
      <c r="AG54" s="106"/>
      <c r="AH54" s="106"/>
    </row>
    <row r="55" spans="1:34" ht="54">
      <c r="A55" s="224" t="s">
        <v>3</v>
      </c>
      <c r="B55" s="225" t="s">
        <v>484</v>
      </c>
      <c r="C55" s="226"/>
      <c r="D55" s="226"/>
      <c r="E55" s="226"/>
      <c r="F55" s="226"/>
      <c r="G55" s="226"/>
      <c r="H55" s="226"/>
      <c r="I55" s="225"/>
      <c r="J55" s="225"/>
      <c r="K55" s="225"/>
      <c r="L55" s="225"/>
      <c r="M55" s="225"/>
      <c r="N55" s="226"/>
      <c r="O55" s="225"/>
      <c r="P55" s="225"/>
      <c r="Q55" s="225"/>
      <c r="R55" s="225"/>
      <c r="S55" s="225"/>
      <c r="T55" s="290"/>
      <c r="U55" s="226"/>
      <c r="V55" s="226"/>
      <c r="W55" s="226"/>
      <c r="X55" s="226"/>
      <c r="Y55" s="106"/>
      <c r="Z55" s="106"/>
      <c r="AA55" s="106"/>
      <c r="AB55" s="106"/>
      <c r="AC55" s="106"/>
      <c r="AD55" s="106"/>
      <c r="AE55" s="106"/>
      <c r="AF55" s="106"/>
      <c r="AG55" s="106"/>
      <c r="AH55" s="106"/>
    </row>
    <row r="56" spans="1:34">
      <c r="A56" s="207"/>
      <c r="B56" s="190" t="s">
        <v>126</v>
      </c>
      <c r="C56" s="226"/>
      <c r="D56" s="226"/>
      <c r="E56" s="226"/>
      <c r="F56" s="226"/>
      <c r="G56" s="226"/>
      <c r="H56" s="226"/>
      <c r="I56" s="190"/>
      <c r="J56" s="190"/>
      <c r="K56" s="190"/>
      <c r="L56" s="190"/>
      <c r="M56" s="190"/>
      <c r="N56" s="226"/>
      <c r="O56" s="190"/>
      <c r="P56" s="190"/>
      <c r="Q56" s="190"/>
      <c r="R56" s="190"/>
      <c r="S56" s="190"/>
      <c r="T56" s="290"/>
      <c r="U56" s="226"/>
      <c r="V56" s="226"/>
      <c r="W56" s="226"/>
      <c r="X56" s="226"/>
      <c r="Y56" s="106"/>
      <c r="Z56" s="106"/>
      <c r="AA56" s="106"/>
      <c r="AB56" s="106"/>
      <c r="AC56" s="106"/>
      <c r="AD56" s="106"/>
      <c r="AE56" s="106"/>
      <c r="AF56" s="106"/>
      <c r="AG56" s="106"/>
      <c r="AH56" s="106"/>
    </row>
    <row r="57" spans="1:34">
      <c r="A57" s="207">
        <v>1</v>
      </c>
      <c r="B57" s="102"/>
      <c r="C57" s="207"/>
      <c r="D57" s="226" t="s">
        <v>1</v>
      </c>
      <c r="E57" s="226"/>
      <c r="F57" s="226"/>
      <c r="G57" s="226" t="s">
        <v>1</v>
      </c>
      <c r="H57" s="226"/>
      <c r="I57" s="102"/>
      <c r="J57" s="207"/>
      <c r="K57" s="207"/>
      <c r="L57" s="207"/>
      <c r="M57" s="226">
        <f>J57+K57+L57</f>
        <v>0</v>
      </c>
      <c r="N57" s="226"/>
      <c r="O57" s="102"/>
      <c r="P57" s="207"/>
      <c r="Q57" s="207"/>
      <c r="R57" s="207"/>
      <c r="S57" s="226">
        <f>P57+Q57+R57</f>
        <v>0</v>
      </c>
      <c r="T57" s="290">
        <f t="shared" si="0"/>
        <v>0</v>
      </c>
      <c r="U57" s="226">
        <f t="shared" si="1"/>
        <v>0</v>
      </c>
      <c r="V57" s="226">
        <f t="shared" si="2"/>
        <v>0</v>
      </c>
      <c r="W57" s="226">
        <f t="shared" si="3"/>
        <v>0</v>
      </c>
      <c r="X57" s="226">
        <f t="shared" si="4"/>
        <v>0</v>
      </c>
      <c r="Y57" s="102"/>
      <c r="Z57" s="207"/>
      <c r="AA57" s="207"/>
      <c r="AB57" s="207"/>
      <c r="AC57" s="226">
        <f>Z57+AA57+AB57</f>
        <v>0</v>
      </c>
      <c r="AD57" s="102"/>
      <c r="AE57" s="207"/>
      <c r="AF57" s="207"/>
      <c r="AG57" s="207"/>
      <c r="AH57" s="226">
        <f>AE57+AF57+AG57</f>
        <v>0</v>
      </c>
    </row>
    <row r="58" spans="1:34">
      <c r="A58" s="207">
        <v>2</v>
      </c>
      <c r="B58" s="102"/>
      <c r="C58" s="207"/>
      <c r="D58" s="226" t="s">
        <v>1</v>
      </c>
      <c r="E58" s="226"/>
      <c r="F58" s="226"/>
      <c r="G58" s="226" t="s">
        <v>1</v>
      </c>
      <c r="H58" s="226"/>
      <c r="I58" s="102"/>
      <c r="J58" s="207"/>
      <c r="K58" s="207"/>
      <c r="L58" s="207"/>
      <c r="M58" s="226">
        <f>J58+K58+L58</f>
        <v>0</v>
      </c>
      <c r="N58" s="226"/>
      <c r="O58" s="102"/>
      <c r="P58" s="207"/>
      <c r="Q58" s="207"/>
      <c r="R58" s="207"/>
      <c r="S58" s="226">
        <f>P58+Q58+R58</f>
        <v>0</v>
      </c>
      <c r="T58" s="290">
        <f t="shared" si="0"/>
        <v>0</v>
      </c>
      <c r="U58" s="226">
        <f t="shared" si="1"/>
        <v>0</v>
      </c>
      <c r="V58" s="226">
        <f t="shared" si="2"/>
        <v>0</v>
      </c>
      <c r="W58" s="226">
        <f t="shared" si="3"/>
        <v>0</v>
      </c>
      <c r="X58" s="226">
        <f t="shared" si="4"/>
        <v>0</v>
      </c>
      <c r="Y58" s="102"/>
      <c r="Z58" s="207"/>
      <c r="AA58" s="207"/>
      <c r="AB58" s="207"/>
      <c r="AC58" s="226">
        <f>Z58+AA58+AB58</f>
        <v>0</v>
      </c>
      <c r="AD58" s="102"/>
      <c r="AE58" s="207"/>
      <c r="AF58" s="207"/>
      <c r="AG58" s="207"/>
      <c r="AH58" s="226">
        <f>AE58+AF58+AG58</f>
        <v>0</v>
      </c>
    </row>
    <row r="59" spans="1:34">
      <c r="A59" s="207">
        <v>3</v>
      </c>
      <c r="B59" s="102"/>
      <c r="C59" s="207"/>
      <c r="D59" s="226" t="s">
        <v>1</v>
      </c>
      <c r="E59" s="226"/>
      <c r="F59" s="226"/>
      <c r="G59" s="226" t="s">
        <v>1</v>
      </c>
      <c r="H59" s="226"/>
      <c r="I59" s="102"/>
      <c r="J59" s="207"/>
      <c r="K59" s="207"/>
      <c r="L59" s="207"/>
      <c r="M59" s="226">
        <f>J59+K59+L59</f>
        <v>0</v>
      </c>
      <c r="N59" s="226"/>
      <c r="O59" s="102"/>
      <c r="P59" s="207"/>
      <c r="Q59" s="207"/>
      <c r="R59" s="207"/>
      <c r="S59" s="226">
        <f>P59+Q59+R59</f>
        <v>0</v>
      </c>
      <c r="T59" s="290">
        <f t="shared" si="0"/>
        <v>0</v>
      </c>
      <c r="U59" s="226">
        <f t="shared" si="1"/>
        <v>0</v>
      </c>
      <c r="V59" s="226">
        <f t="shared" si="2"/>
        <v>0</v>
      </c>
      <c r="W59" s="226">
        <f t="shared" si="3"/>
        <v>0</v>
      </c>
      <c r="X59" s="226">
        <f t="shared" si="4"/>
        <v>0</v>
      </c>
      <c r="Y59" s="102"/>
      <c r="Z59" s="207"/>
      <c r="AA59" s="207"/>
      <c r="AB59" s="207"/>
      <c r="AC59" s="226">
        <f>Z59+AA59+AB59</f>
        <v>0</v>
      </c>
      <c r="AD59" s="102"/>
      <c r="AE59" s="207"/>
      <c r="AF59" s="207"/>
      <c r="AG59" s="207"/>
      <c r="AH59" s="226">
        <f>AE59+AF59+AG59</f>
        <v>0</v>
      </c>
    </row>
    <row r="60" spans="1:34" s="229" customFormat="1" ht="14.25">
      <c r="A60" s="224"/>
      <c r="B60" s="227" t="s">
        <v>113</v>
      </c>
      <c r="C60" s="228" t="s">
        <v>1</v>
      </c>
      <c r="D60" s="228" t="s">
        <v>1</v>
      </c>
      <c r="E60" s="228" t="s">
        <v>1</v>
      </c>
      <c r="F60" s="228" t="s">
        <v>1</v>
      </c>
      <c r="G60" s="228" t="s">
        <v>1</v>
      </c>
      <c r="H60" s="228" t="s">
        <v>1</v>
      </c>
      <c r="I60" s="228">
        <f>SUM(I57:I59)</f>
        <v>0</v>
      </c>
      <c r="J60" s="228">
        <f>SUM(J57:J59)</f>
        <v>0</v>
      </c>
      <c r="K60" s="228">
        <f>SUM(K57:K59)</f>
        <v>0</v>
      </c>
      <c r="L60" s="228">
        <f>SUM(L57:L59)</f>
        <v>0</v>
      </c>
      <c r="M60" s="228">
        <f>SUM(M57:M59)</f>
        <v>0</v>
      </c>
      <c r="N60" s="228" t="s">
        <v>1</v>
      </c>
      <c r="O60" s="228">
        <f>SUM(O57:O59)</f>
        <v>0</v>
      </c>
      <c r="P60" s="228">
        <f>SUM(P57:P59)</f>
        <v>0</v>
      </c>
      <c r="Q60" s="228">
        <f>SUM(Q57:Q59)</f>
        <v>0</v>
      </c>
      <c r="R60" s="228">
        <f>SUM(R57:R59)</f>
        <v>0</v>
      </c>
      <c r="S60" s="228">
        <f>SUM(S57:S59)</f>
        <v>0</v>
      </c>
      <c r="T60" s="290">
        <f t="shared" si="0"/>
        <v>0</v>
      </c>
      <c r="U60" s="226">
        <f t="shared" si="1"/>
        <v>0</v>
      </c>
      <c r="V60" s="226">
        <f t="shared" si="2"/>
        <v>0</v>
      </c>
      <c r="W60" s="226">
        <f t="shared" si="3"/>
        <v>0</v>
      </c>
      <c r="X60" s="226">
        <f t="shared" si="4"/>
        <v>0</v>
      </c>
      <c r="Y60" s="228">
        <f t="shared" ref="Y60:AH60" si="16">SUM(Y57:Y59)</f>
        <v>0</v>
      </c>
      <c r="Z60" s="228">
        <f t="shared" si="16"/>
        <v>0</v>
      </c>
      <c r="AA60" s="228">
        <f t="shared" si="16"/>
        <v>0</v>
      </c>
      <c r="AB60" s="228">
        <f t="shared" si="16"/>
        <v>0</v>
      </c>
      <c r="AC60" s="228">
        <f t="shared" si="16"/>
        <v>0</v>
      </c>
      <c r="AD60" s="228">
        <f t="shared" si="16"/>
        <v>0</v>
      </c>
      <c r="AE60" s="228">
        <f t="shared" si="16"/>
        <v>0</v>
      </c>
      <c r="AF60" s="228">
        <f t="shared" si="16"/>
        <v>0</v>
      </c>
      <c r="AG60" s="228">
        <f t="shared" si="16"/>
        <v>0</v>
      </c>
      <c r="AH60" s="228">
        <f t="shared" si="16"/>
        <v>0</v>
      </c>
    </row>
    <row r="61" spans="1:34">
      <c r="A61" s="207"/>
      <c r="B61" s="102"/>
      <c r="C61" s="226"/>
      <c r="D61" s="226"/>
      <c r="E61" s="226"/>
      <c r="F61" s="226"/>
      <c r="G61" s="226"/>
      <c r="H61" s="226"/>
      <c r="I61" s="102"/>
      <c r="J61" s="226"/>
      <c r="K61" s="226"/>
      <c r="L61" s="226"/>
      <c r="M61" s="226"/>
      <c r="N61" s="226"/>
      <c r="O61" s="102"/>
      <c r="P61" s="226"/>
      <c r="Q61" s="226"/>
      <c r="R61" s="226"/>
      <c r="S61" s="102"/>
      <c r="T61" s="290"/>
      <c r="U61" s="226"/>
      <c r="V61" s="226"/>
      <c r="W61" s="226"/>
      <c r="X61" s="226"/>
      <c r="Y61" s="226"/>
      <c r="Z61" s="226"/>
      <c r="AA61" s="226"/>
      <c r="AB61" s="226"/>
      <c r="AC61" s="226"/>
      <c r="AD61" s="226"/>
      <c r="AE61" s="226"/>
      <c r="AF61" s="226"/>
      <c r="AG61" s="226"/>
      <c r="AH61" s="226"/>
    </row>
    <row r="62" spans="1:34" s="582" customFormat="1" ht="34.5">
      <c r="A62" s="580"/>
      <c r="B62" s="581" t="s">
        <v>247</v>
      </c>
      <c r="C62" s="335" t="s">
        <v>1</v>
      </c>
      <c r="D62" s="335" t="s">
        <v>1</v>
      </c>
      <c r="E62" s="335" t="s">
        <v>1</v>
      </c>
      <c r="F62" s="335" t="s">
        <v>1</v>
      </c>
      <c r="G62" s="335" t="s">
        <v>1</v>
      </c>
      <c r="H62" s="335" t="s">
        <v>1</v>
      </c>
      <c r="I62" s="335">
        <f>+I13+I22+I37+I52+I60</f>
        <v>0</v>
      </c>
      <c r="J62" s="335">
        <f t="shared" ref="J62:AH62" si="17">+J13+J22+J37+J52+J60</f>
        <v>0</v>
      </c>
      <c r="K62" s="335">
        <f t="shared" si="17"/>
        <v>0</v>
      </c>
      <c r="L62" s="335">
        <f t="shared" si="17"/>
        <v>0</v>
      </c>
      <c r="M62" s="335">
        <f t="shared" si="17"/>
        <v>0</v>
      </c>
      <c r="N62" s="335"/>
      <c r="O62" s="335">
        <f t="shared" si="17"/>
        <v>0</v>
      </c>
      <c r="P62" s="335">
        <f t="shared" si="17"/>
        <v>0</v>
      </c>
      <c r="Q62" s="335">
        <f t="shared" si="17"/>
        <v>0</v>
      </c>
      <c r="R62" s="335">
        <f t="shared" si="17"/>
        <v>0</v>
      </c>
      <c r="S62" s="335">
        <f t="shared" si="17"/>
        <v>0</v>
      </c>
      <c r="T62" s="335">
        <f t="shared" si="17"/>
        <v>0</v>
      </c>
      <c r="U62" s="335">
        <f t="shared" si="17"/>
        <v>0</v>
      </c>
      <c r="V62" s="335">
        <f t="shared" si="17"/>
        <v>0</v>
      </c>
      <c r="W62" s="335">
        <f t="shared" si="17"/>
        <v>0</v>
      </c>
      <c r="X62" s="335">
        <f t="shared" si="17"/>
        <v>0</v>
      </c>
      <c r="Y62" s="335">
        <f t="shared" si="17"/>
        <v>0</v>
      </c>
      <c r="Z62" s="335">
        <f t="shared" si="17"/>
        <v>0</v>
      </c>
      <c r="AA62" s="335">
        <f t="shared" si="17"/>
        <v>0</v>
      </c>
      <c r="AB62" s="335">
        <f t="shared" si="17"/>
        <v>0</v>
      </c>
      <c r="AC62" s="335">
        <f t="shared" si="17"/>
        <v>0</v>
      </c>
      <c r="AD62" s="335">
        <f t="shared" si="17"/>
        <v>0</v>
      </c>
      <c r="AE62" s="335">
        <f t="shared" si="17"/>
        <v>0</v>
      </c>
      <c r="AF62" s="335">
        <f t="shared" si="17"/>
        <v>0</v>
      </c>
      <c r="AG62" s="335">
        <f t="shared" si="17"/>
        <v>0</v>
      </c>
      <c r="AH62" s="335">
        <f t="shared" si="17"/>
        <v>0</v>
      </c>
    </row>
    <row r="63" spans="1:34" s="16" customFormat="1" ht="12.75">
      <c r="A63" s="41"/>
      <c r="B63" s="233"/>
      <c r="C63" s="234"/>
      <c r="D63" s="41"/>
      <c r="E63" s="41"/>
      <c r="F63" s="41"/>
      <c r="G63" s="41"/>
      <c r="H63" s="41"/>
      <c r="I63" s="233"/>
      <c r="J63" s="41"/>
      <c r="K63" s="41"/>
      <c r="L63" s="41"/>
      <c r="M63" s="41"/>
      <c r="N63" s="41"/>
      <c r="O63" s="233"/>
      <c r="P63" s="41" t="s">
        <v>0</v>
      </c>
      <c r="Q63" s="41"/>
      <c r="R63" s="41"/>
      <c r="S63" s="233"/>
      <c r="T63" s="264" t="s">
        <v>0</v>
      </c>
      <c r="U63" s="233"/>
      <c r="V63" s="41" t="s">
        <v>0</v>
      </c>
    </row>
    <row r="65" spans="2:20">
      <c r="B65" s="5" t="s">
        <v>243</v>
      </c>
      <c r="T65" s="5"/>
    </row>
    <row r="66" spans="2:20" ht="27.75" customHeight="1">
      <c r="B66" s="176" t="s">
        <v>480</v>
      </c>
      <c r="C66" s="176"/>
      <c r="D66" s="294"/>
      <c r="E66" s="294"/>
      <c r="F66" s="294"/>
      <c r="G66" s="294"/>
      <c r="T66" s="5"/>
    </row>
    <row r="67" spans="2:20" ht="37.5" customHeight="1">
      <c r="B67" s="1915" t="s">
        <v>479</v>
      </c>
      <c r="C67" s="1916"/>
      <c r="D67" s="1916"/>
      <c r="E67" s="1916"/>
      <c r="F67" s="1916"/>
      <c r="G67" s="1916"/>
      <c r="H67" s="1916"/>
      <c r="I67" s="1916"/>
      <c r="T67" s="5"/>
    </row>
    <row r="68" spans="2:20" ht="29.25" customHeight="1">
      <c r="B68" s="594" t="s">
        <v>502</v>
      </c>
      <c r="C68" s="294"/>
      <c r="D68" s="294"/>
      <c r="E68" s="294"/>
      <c r="F68" s="294"/>
      <c r="G68" s="294"/>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16" t="s">
        <v>230</v>
      </c>
      <c r="C1" s="31"/>
      <c r="D1" s="31"/>
      <c r="E1" s="31"/>
      <c r="F1" s="31"/>
      <c r="G1" s="31"/>
      <c r="H1" s="31"/>
      <c r="I1" s="31"/>
      <c r="J1" s="31"/>
      <c r="K1" s="3"/>
      <c r="L1" s="298"/>
      <c r="M1" s="133" t="s">
        <v>248</v>
      </c>
      <c r="N1" s="133"/>
      <c r="O1" s="175"/>
      <c r="P1" s="22"/>
      <c r="Q1" s="298"/>
      <c r="R1" s="133"/>
      <c r="S1" s="175"/>
      <c r="T1" s="22"/>
      <c r="U1" s="175"/>
      <c r="V1" s="22"/>
      <c r="W1" s="175"/>
      <c r="X1" s="22"/>
      <c r="Y1" s="175"/>
      <c r="Z1" s="22"/>
      <c r="AA1" s="3"/>
      <c r="AB1" s="175"/>
      <c r="AC1" s="175"/>
      <c r="AD1" s="175"/>
      <c r="AE1" s="175"/>
      <c r="AF1" s="175"/>
      <c r="AG1" s="175"/>
      <c r="AH1" s="175"/>
      <c r="AI1" s="175"/>
    </row>
    <row r="2" spans="1:35" ht="16.5" customHeight="1" thickBot="1">
      <c r="A2" s="30"/>
      <c r="B2" s="23"/>
      <c r="C2" s="172"/>
      <c r="D2" s="172"/>
      <c r="E2" s="172"/>
      <c r="F2" s="172"/>
      <c r="G2" s="172"/>
      <c r="H2" s="172"/>
      <c r="I2" s="23"/>
      <c r="J2" s="172"/>
      <c r="K2" s="173"/>
      <c r="M2" s="414" t="s">
        <v>28</v>
      </c>
      <c r="N2" s="148"/>
      <c r="O2" s="148"/>
      <c r="P2" s="218"/>
      <c r="Q2" s="1722"/>
      <c r="R2" s="1722"/>
      <c r="S2" s="1722"/>
      <c r="T2" s="148"/>
      <c r="U2" s="148"/>
      <c r="V2" s="148"/>
      <c r="W2" s="148"/>
      <c r="X2" s="148"/>
      <c r="Y2" s="148"/>
      <c r="Z2" s="148"/>
      <c r="AA2" s="148"/>
      <c r="AB2" s="175"/>
      <c r="AC2" s="175"/>
      <c r="AD2" s="175"/>
      <c r="AE2" s="175"/>
      <c r="AF2" s="175"/>
      <c r="AG2" s="175"/>
      <c r="AH2" s="175"/>
      <c r="AI2" s="175"/>
    </row>
    <row r="3" spans="1:35" s="176" customFormat="1" ht="25.5" customHeight="1">
      <c r="A3" s="30"/>
      <c r="B3" s="415" t="s">
        <v>29</v>
      </c>
      <c r="C3" s="134"/>
      <c r="D3" s="134"/>
      <c r="E3" s="134"/>
      <c r="F3" s="134"/>
      <c r="G3" s="134"/>
      <c r="H3" s="31"/>
      <c r="I3" s="174"/>
      <c r="J3" s="31"/>
      <c r="K3" s="31"/>
      <c r="L3" s="31"/>
      <c r="M3" s="41" t="s">
        <v>228</v>
      </c>
      <c r="N3" s="41"/>
      <c r="O3" s="34"/>
      <c r="P3" s="175"/>
      <c r="Q3" s="31"/>
      <c r="R3" s="41"/>
      <c r="S3" s="34"/>
      <c r="T3" s="175"/>
      <c r="U3" s="34"/>
      <c r="V3" s="175"/>
      <c r="W3" s="34"/>
      <c r="X3" s="175"/>
      <c r="Y3" s="34"/>
      <c r="Z3" s="175"/>
      <c r="AA3" s="175"/>
      <c r="AB3" s="175"/>
      <c r="AC3" s="175"/>
      <c r="AD3" s="175"/>
      <c r="AE3" s="175"/>
      <c r="AF3" s="175"/>
      <c r="AG3" s="175"/>
      <c r="AH3" s="175"/>
    </row>
    <row r="4" spans="1:35" s="176" customFormat="1" ht="13.7" customHeight="1">
      <c r="A4" s="219"/>
      <c r="B4" s="220"/>
      <c r="C4" s="221"/>
      <c r="D4" s="222"/>
      <c r="E4" s="222"/>
      <c r="F4" s="222"/>
      <c r="G4" s="222"/>
      <c r="H4" s="222"/>
      <c r="I4" s="329" t="s">
        <v>408</v>
      </c>
      <c r="J4" s="222"/>
      <c r="K4" s="222"/>
      <c r="L4" s="222"/>
      <c r="M4" s="222"/>
      <c r="N4" s="221"/>
      <c r="O4" s="1919" t="s">
        <v>436</v>
      </c>
      <c r="P4" s="1919"/>
      <c r="Q4" s="1919"/>
      <c r="R4" s="1919"/>
      <c r="S4" s="1920"/>
      <c r="T4" s="1919" t="s">
        <v>229</v>
      </c>
      <c r="U4" s="1919"/>
      <c r="V4" s="1919"/>
      <c r="W4" s="1919"/>
      <c r="X4" s="1920"/>
      <c r="Y4" s="1918" t="s">
        <v>433</v>
      </c>
      <c r="Z4" s="1919"/>
      <c r="AA4" s="1919"/>
      <c r="AB4" s="1919"/>
      <c r="AC4" s="1920"/>
      <c r="AD4" s="1918" t="s">
        <v>473</v>
      </c>
      <c r="AE4" s="1919"/>
      <c r="AF4" s="1919"/>
      <c r="AG4" s="1919"/>
      <c r="AH4" s="1920"/>
    </row>
    <row r="5" spans="1:35" s="176" customFormat="1" ht="89.25">
      <c r="A5" s="223" t="s">
        <v>114</v>
      </c>
      <c r="B5" s="64" t="s">
        <v>231</v>
      </c>
      <c r="C5" s="64" t="s">
        <v>232</v>
      </c>
      <c r="D5" s="64" t="s">
        <v>307</v>
      </c>
      <c r="E5" s="64" t="s">
        <v>485</v>
      </c>
      <c r="F5" s="64" t="s">
        <v>233</v>
      </c>
      <c r="G5" s="64" t="s">
        <v>234</v>
      </c>
      <c r="H5" s="558" t="s">
        <v>406</v>
      </c>
      <c r="I5" s="64" t="s">
        <v>223</v>
      </c>
      <c r="J5" s="295" t="s">
        <v>313</v>
      </c>
      <c r="K5" s="64" t="s">
        <v>235</v>
      </c>
      <c r="L5" s="64" t="s">
        <v>308</v>
      </c>
      <c r="M5" s="64" t="s">
        <v>309</v>
      </c>
      <c r="N5" s="558" t="s">
        <v>385</v>
      </c>
      <c r="O5" s="64" t="s">
        <v>223</v>
      </c>
      <c r="P5" s="64" t="s">
        <v>324</v>
      </c>
      <c r="Q5" s="64" t="s">
        <v>235</v>
      </c>
      <c r="R5" s="64" t="s">
        <v>308</v>
      </c>
      <c r="S5" s="64" t="s">
        <v>325</v>
      </c>
      <c r="T5" s="64" t="s">
        <v>223</v>
      </c>
      <c r="U5" s="64" t="s">
        <v>254</v>
      </c>
      <c r="V5" s="64" t="s">
        <v>235</v>
      </c>
      <c r="W5" s="64" t="s">
        <v>308</v>
      </c>
      <c r="X5" s="64" t="s">
        <v>326</v>
      </c>
      <c r="Y5" s="64" t="s">
        <v>223</v>
      </c>
      <c r="Z5" s="64" t="s">
        <v>254</v>
      </c>
      <c r="AA5" s="64" t="s">
        <v>235</v>
      </c>
      <c r="AB5" s="64" t="s">
        <v>308</v>
      </c>
      <c r="AC5" s="64" t="s">
        <v>327</v>
      </c>
      <c r="AD5" s="64" t="s">
        <v>223</v>
      </c>
      <c r="AE5" s="64" t="s">
        <v>254</v>
      </c>
      <c r="AF5" s="64" t="s">
        <v>235</v>
      </c>
      <c r="AG5" s="64" t="s">
        <v>308</v>
      </c>
      <c r="AH5" s="64" t="s">
        <v>328</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07"/>
      <c r="B7" s="102"/>
      <c r="C7" s="238"/>
      <c r="D7" s="238"/>
      <c r="E7" s="238"/>
      <c r="F7" s="226"/>
      <c r="G7" s="226"/>
      <c r="H7" s="226"/>
      <c r="I7" s="226"/>
      <c r="J7" s="226"/>
      <c r="K7" s="226"/>
      <c r="L7" s="226"/>
      <c r="M7" s="226"/>
      <c r="N7" s="226"/>
      <c r="O7" s="226"/>
      <c r="P7" s="226"/>
      <c r="Q7" s="226"/>
      <c r="R7" s="70"/>
      <c r="S7" s="226"/>
      <c r="T7" s="226"/>
      <c r="U7" s="226"/>
      <c r="V7" s="226"/>
      <c r="W7" s="106"/>
      <c r="X7" s="106"/>
      <c r="Y7" s="106"/>
      <c r="Z7" s="106"/>
      <c r="AA7" s="106"/>
      <c r="AB7" s="106"/>
      <c r="AC7" s="106"/>
      <c r="AD7" s="106"/>
      <c r="AE7" s="106"/>
      <c r="AF7" s="106"/>
      <c r="AG7" s="106"/>
      <c r="AH7" s="106"/>
    </row>
    <row r="8" spans="1:35" ht="14.25">
      <c r="A8" s="224" t="s">
        <v>2</v>
      </c>
      <c r="B8" s="225" t="s">
        <v>256</v>
      </c>
      <c r="C8" s="238"/>
      <c r="D8" s="238"/>
      <c r="E8" s="238"/>
      <c r="F8" s="226"/>
      <c r="G8" s="226"/>
      <c r="H8" s="226"/>
      <c r="I8" s="226"/>
      <c r="J8" s="226"/>
      <c r="K8" s="226"/>
      <c r="L8" s="226"/>
      <c r="M8" s="226"/>
      <c r="N8" s="226"/>
      <c r="O8" s="226"/>
      <c r="P8" s="226"/>
      <c r="Q8" s="226"/>
      <c r="R8" s="70"/>
      <c r="S8" s="226"/>
      <c r="T8" s="226"/>
      <c r="U8" s="226"/>
      <c r="V8" s="226"/>
      <c r="W8" s="106"/>
      <c r="X8" s="106"/>
      <c r="Y8" s="106"/>
      <c r="Z8" s="106"/>
      <c r="AA8" s="106"/>
      <c r="AB8" s="106"/>
      <c r="AC8" s="106"/>
      <c r="AD8" s="106"/>
      <c r="AE8" s="106"/>
      <c r="AF8" s="106"/>
      <c r="AG8" s="106"/>
      <c r="AH8" s="106"/>
    </row>
    <row r="9" spans="1:35" ht="12" customHeight="1">
      <c r="A9" s="207"/>
      <c r="B9" s="190" t="s">
        <v>126</v>
      </c>
      <c r="C9" s="226"/>
      <c r="D9" s="226"/>
      <c r="E9" s="226"/>
      <c r="F9" s="226"/>
      <c r="G9" s="226"/>
      <c r="H9" s="226"/>
      <c r="I9" s="190"/>
      <c r="J9" s="190"/>
      <c r="K9" s="190"/>
      <c r="L9" s="190"/>
      <c r="M9" s="190"/>
      <c r="N9" s="226"/>
      <c r="O9" s="190"/>
      <c r="P9" s="190"/>
      <c r="Q9" s="190"/>
      <c r="R9" s="190"/>
      <c r="S9" s="190"/>
      <c r="T9" s="190"/>
      <c r="U9" s="190"/>
      <c r="V9" s="190"/>
      <c r="W9" s="106"/>
      <c r="X9" s="106"/>
      <c r="Y9" s="106"/>
      <c r="Z9" s="106"/>
      <c r="AA9" s="106"/>
      <c r="AB9" s="106"/>
      <c r="AC9" s="106"/>
      <c r="AD9" s="106"/>
      <c r="AE9" s="106"/>
      <c r="AF9" s="106"/>
      <c r="AG9" s="106"/>
      <c r="AH9" s="106"/>
    </row>
    <row r="10" spans="1:35">
      <c r="A10" s="207"/>
      <c r="B10" s="190" t="s">
        <v>238</v>
      </c>
      <c r="C10" s="226"/>
      <c r="D10" s="226"/>
      <c r="E10" s="226"/>
      <c r="F10" s="226"/>
      <c r="G10" s="226"/>
      <c r="H10" s="226"/>
      <c r="I10" s="190"/>
      <c r="J10" s="190"/>
      <c r="K10" s="190"/>
      <c r="L10" s="190"/>
      <c r="M10" s="190"/>
      <c r="N10" s="226"/>
      <c r="O10" s="190"/>
      <c r="P10" s="190"/>
      <c r="Q10" s="190"/>
      <c r="R10" s="190"/>
      <c r="S10" s="190"/>
      <c r="T10" s="190"/>
      <c r="U10" s="190"/>
      <c r="V10" s="190"/>
      <c r="W10" s="106"/>
      <c r="X10" s="106"/>
      <c r="Y10" s="106"/>
      <c r="Z10" s="106"/>
      <c r="AA10" s="106"/>
      <c r="AB10" s="106"/>
      <c r="AC10" s="106"/>
      <c r="AD10" s="106"/>
      <c r="AE10" s="106"/>
      <c r="AF10" s="106"/>
      <c r="AG10" s="106"/>
      <c r="AH10" s="106"/>
    </row>
    <row r="11" spans="1:35">
      <c r="A11" s="207"/>
      <c r="B11" s="190" t="s">
        <v>239</v>
      </c>
      <c r="C11" s="226"/>
      <c r="D11" s="226"/>
      <c r="E11" s="226"/>
      <c r="F11" s="226"/>
      <c r="G11" s="226"/>
      <c r="H11" s="226"/>
      <c r="I11" s="190"/>
      <c r="J11" s="190"/>
      <c r="K11" s="190"/>
      <c r="L11" s="190"/>
      <c r="M11" s="190"/>
      <c r="N11" s="226"/>
      <c r="O11" s="190"/>
      <c r="P11" s="190"/>
      <c r="Q11" s="190"/>
      <c r="R11" s="190"/>
      <c r="S11" s="190"/>
      <c r="T11" s="190"/>
      <c r="U11" s="190"/>
      <c r="V11" s="190"/>
      <c r="W11" s="106"/>
      <c r="X11" s="106"/>
      <c r="Y11" s="106"/>
      <c r="Z11" s="106"/>
      <c r="AA11" s="106"/>
      <c r="AB11" s="106"/>
      <c r="AC11" s="106"/>
      <c r="AD11" s="106"/>
      <c r="AE11" s="106"/>
      <c r="AF11" s="106"/>
      <c r="AG11" s="106"/>
      <c r="AH11" s="106"/>
    </row>
    <row r="12" spans="1:35">
      <c r="A12" s="207">
        <v>1</v>
      </c>
      <c r="B12" s="102"/>
      <c r="C12" s="207"/>
      <c r="D12" s="207"/>
      <c r="E12" s="207"/>
      <c r="F12" s="207"/>
      <c r="G12" s="207"/>
      <c r="H12" s="207"/>
      <c r="I12" s="102"/>
      <c r="J12" s="102"/>
      <c r="K12" s="102"/>
      <c r="L12" s="102"/>
      <c r="M12" s="226">
        <f>J12+K12+L12</f>
        <v>0</v>
      </c>
      <c r="N12" s="207"/>
      <c r="O12" s="102"/>
      <c r="P12" s="207"/>
      <c r="Q12" s="207"/>
      <c r="R12" s="207"/>
      <c r="S12" s="226">
        <f>P12+Q12+R12</f>
        <v>0</v>
      </c>
      <c r="T12" s="226">
        <f t="shared" ref="T12:W14" si="0">I12-O12</f>
        <v>0</v>
      </c>
      <c r="U12" s="226">
        <f t="shared" si="0"/>
        <v>0</v>
      </c>
      <c r="V12" s="226">
        <f t="shared" si="0"/>
        <v>0</v>
      </c>
      <c r="W12" s="226">
        <f t="shared" si="0"/>
        <v>0</v>
      </c>
      <c r="X12" s="226">
        <f>U12+V12+W12</f>
        <v>0</v>
      </c>
      <c r="Y12" s="102"/>
      <c r="Z12" s="207"/>
      <c r="AA12" s="207"/>
      <c r="AB12" s="207"/>
      <c r="AC12" s="226">
        <f>Z12+AA12+AB12</f>
        <v>0</v>
      </c>
      <c r="AD12" s="102"/>
      <c r="AE12" s="207"/>
      <c r="AF12" s="207"/>
      <c r="AG12" s="207"/>
      <c r="AH12" s="226">
        <f>AE12+AF12+AG12</f>
        <v>0</v>
      </c>
    </row>
    <row r="13" spans="1:35">
      <c r="A13" s="207">
        <v>2</v>
      </c>
      <c r="B13" s="102"/>
      <c r="C13" s="207"/>
      <c r="D13" s="207"/>
      <c r="E13" s="207"/>
      <c r="F13" s="207"/>
      <c r="G13" s="207"/>
      <c r="H13" s="207"/>
      <c r="I13" s="102"/>
      <c r="J13" s="102"/>
      <c r="K13" s="102"/>
      <c r="L13" s="102"/>
      <c r="M13" s="226">
        <f>J13+K13+L13</f>
        <v>0</v>
      </c>
      <c r="N13" s="207"/>
      <c r="O13" s="102"/>
      <c r="P13" s="207"/>
      <c r="Q13" s="207"/>
      <c r="R13" s="207"/>
      <c r="S13" s="226">
        <f>P13+Q13+R13</f>
        <v>0</v>
      </c>
      <c r="T13" s="226">
        <f t="shared" si="0"/>
        <v>0</v>
      </c>
      <c r="U13" s="226">
        <f t="shared" si="0"/>
        <v>0</v>
      </c>
      <c r="V13" s="226">
        <f t="shared" si="0"/>
        <v>0</v>
      </c>
      <c r="W13" s="226">
        <f t="shared" si="0"/>
        <v>0</v>
      </c>
      <c r="X13" s="226">
        <f>U13+V13+W13</f>
        <v>0</v>
      </c>
      <c r="Y13" s="102"/>
      <c r="Z13" s="207"/>
      <c r="AA13" s="207"/>
      <c r="AB13" s="207"/>
      <c r="AC13" s="226">
        <f>Z13+AA13+AB13</f>
        <v>0</v>
      </c>
      <c r="AD13" s="102"/>
      <c r="AE13" s="207"/>
      <c r="AF13" s="207"/>
      <c r="AG13" s="207"/>
      <c r="AH13" s="226">
        <f>AE13+AF13+AG13</f>
        <v>0</v>
      </c>
    </row>
    <row r="14" spans="1:35">
      <c r="A14" s="207">
        <v>3</v>
      </c>
      <c r="B14" s="227"/>
      <c r="C14" s="207"/>
      <c r="D14" s="207"/>
      <c r="E14" s="207"/>
      <c r="F14" s="207"/>
      <c r="G14" s="207"/>
      <c r="H14" s="207"/>
      <c r="I14" s="102"/>
      <c r="J14" s="102"/>
      <c r="K14" s="102"/>
      <c r="L14" s="102"/>
      <c r="M14" s="226">
        <f>J14+K14+L14</f>
        <v>0</v>
      </c>
      <c r="N14" s="207"/>
      <c r="O14" s="102"/>
      <c r="P14" s="207"/>
      <c r="Q14" s="207"/>
      <c r="R14" s="207"/>
      <c r="S14" s="226">
        <f>P14+Q14+R14</f>
        <v>0</v>
      </c>
      <c r="T14" s="226">
        <f t="shared" si="0"/>
        <v>0</v>
      </c>
      <c r="U14" s="226">
        <f t="shared" si="0"/>
        <v>0</v>
      </c>
      <c r="V14" s="226">
        <f t="shared" si="0"/>
        <v>0</v>
      </c>
      <c r="W14" s="226">
        <f t="shared" si="0"/>
        <v>0</v>
      </c>
      <c r="X14" s="226">
        <f>U14+V14+W14</f>
        <v>0</v>
      </c>
      <c r="Y14" s="102"/>
      <c r="Z14" s="207"/>
      <c r="AA14" s="207"/>
      <c r="AB14" s="207"/>
      <c r="AC14" s="226">
        <f>Z14+AA14+AB14</f>
        <v>0</v>
      </c>
      <c r="AD14" s="102"/>
      <c r="AE14" s="207"/>
      <c r="AF14" s="207"/>
      <c r="AG14" s="207"/>
      <c r="AH14" s="226">
        <f>AE14+AF14+AG14</f>
        <v>0</v>
      </c>
    </row>
    <row r="15" spans="1:35" s="229" customFormat="1" ht="27">
      <c r="A15" s="224"/>
      <c r="B15" s="232" t="s">
        <v>240</v>
      </c>
      <c r="C15" s="228" t="s">
        <v>1</v>
      </c>
      <c r="D15" s="228"/>
      <c r="E15" s="228"/>
      <c r="F15" s="228" t="s">
        <v>1</v>
      </c>
      <c r="G15" s="228" t="s">
        <v>1</v>
      </c>
      <c r="H15" s="228" t="s">
        <v>1</v>
      </c>
      <c r="I15" s="228">
        <f>SUM(I12:I14)</f>
        <v>0</v>
      </c>
      <c r="J15" s="228">
        <f t="shared" ref="J15:R15" si="1">SUM(J12:J14)</f>
        <v>0</v>
      </c>
      <c r="K15" s="228">
        <f t="shared" si="1"/>
        <v>0</v>
      </c>
      <c r="L15" s="228">
        <f t="shared" si="1"/>
        <v>0</v>
      </c>
      <c r="M15" s="228">
        <f t="shared" si="1"/>
        <v>0</v>
      </c>
      <c r="N15" s="228" t="s">
        <v>1</v>
      </c>
      <c r="O15" s="228">
        <f t="shared" si="1"/>
        <v>0</v>
      </c>
      <c r="P15" s="228">
        <f t="shared" si="1"/>
        <v>0</v>
      </c>
      <c r="Q15" s="228">
        <f t="shared" si="1"/>
        <v>0</v>
      </c>
      <c r="R15" s="228">
        <f t="shared" si="1"/>
        <v>0</v>
      </c>
      <c r="S15" s="228">
        <f>SUM(S12:S14)</f>
        <v>0</v>
      </c>
      <c r="T15" s="228">
        <f>SUM(T12:T14)</f>
        <v>0</v>
      </c>
      <c r="U15" s="228">
        <f>SUM(U12:U14)</f>
        <v>0</v>
      </c>
      <c r="V15" s="228">
        <f>SUM(V12:V14)</f>
        <v>0</v>
      </c>
      <c r="W15" s="228">
        <f t="shared" ref="W15:AH15" si="2">SUM(W12:W14)</f>
        <v>0</v>
      </c>
      <c r="X15" s="228">
        <f t="shared" si="2"/>
        <v>0</v>
      </c>
      <c r="Y15" s="228">
        <f t="shared" si="2"/>
        <v>0</v>
      </c>
      <c r="Z15" s="228">
        <f t="shared" si="2"/>
        <v>0</v>
      </c>
      <c r="AA15" s="228">
        <f t="shared" si="2"/>
        <v>0</v>
      </c>
      <c r="AB15" s="228">
        <f t="shared" si="2"/>
        <v>0</v>
      </c>
      <c r="AC15" s="228">
        <f t="shared" si="2"/>
        <v>0</v>
      </c>
      <c r="AD15" s="228">
        <f t="shared" si="2"/>
        <v>0</v>
      </c>
      <c r="AE15" s="228">
        <f t="shared" si="2"/>
        <v>0</v>
      </c>
      <c r="AF15" s="228">
        <f t="shared" si="2"/>
        <v>0</v>
      </c>
      <c r="AG15" s="228">
        <f t="shared" si="2"/>
        <v>0</v>
      </c>
      <c r="AH15" s="228">
        <f t="shared" si="2"/>
        <v>0</v>
      </c>
    </row>
    <row r="16" spans="1:35">
      <c r="A16" s="207"/>
      <c r="B16" s="190" t="s">
        <v>239</v>
      </c>
      <c r="C16" s="226"/>
      <c r="D16" s="226"/>
      <c r="E16" s="226"/>
      <c r="F16" s="226"/>
      <c r="G16" s="226"/>
      <c r="H16" s="226"/>
      <c r="I16" s="190"/>
      <c r="J16" s="190"/>
      <c r="K16" s="190"/>
      <c r="L16" s="190"/>
      <c r="M16" s="190"/>
      <c r="N16" s="226"/>
      <c r="O16" s="190"/>
      <c r="P16" s="190"/>
      <c r="Q16" s="190"/>
      <c r="R16" s="190"/>
      <c r="S16" s="190"/>
      <c r="T16" s="190"/>
      <c r="U16" s="190"/>
      <c r="V16" s="190"/>
      <c r="W16" s="106"/>
      <c r="X16" s="106"/>
      <c r="Y16" s="106"/>
      <c r="Z16" s="106"/>
      <c r="AA16" s="106"/>
      <c r="AB16" s="106"/>
      <c r="AC16" s="106"/>
      <c r="AD16" s="106"/>
      <c r="AE16" s="106"/>
      <c r="AF16" s="106"/>
      <c r="AG16" s="106"/>
      <c r="AH16" s="106"/>
    </row>
    <row r="17" spans="1:34">
      <c r="A17" s="207">
        <v>1</v>
      </c>
      <c r="B17" s="102"/>
      <c r="C17" s="207"/>
      <c r="D17" s="207"/>
      <c r="E17" s="207"/>
      <c r="F17" s="207"/>
      <c r="G17" s="207"/>
      <c r="H17" s="207"/>
      <c r="I17" s="102"/>
      <c r="J17" s="102"/>
      <c r="K17" s="102"/>
      <c r="L17" s="102"/>
      <c r="M17" s="226">
        <f>J17+K17+L17</f>
        <v>0</v>
      </c>
      <c r="N17" s="207"/>
      <c r="O17" s="102"/>
      <c r="P17" s="207"/>
      <c r="Q17" s="207"/>
      <c r="R17" s="207"/>
      <c r="S17" s="226">
        <f>P17+Q17+R17</f>
        <v>0</v>
      </c>
      <c r="T17" s="226">
        <f t="shared" ref="T17:W19" si="3">I17-O17</f>
        <v>0</v>
      </c>
      <c r="U17" s="226">
        <f t="shared" si="3"/>
        <v>0</v>
      </c>
      <c r="V17" s="226">
        <f t="shared" si="3"/>
        <v>0</v>
      </c>
      <c r="W17" s="226">
        <f t="shared" si="3"/>
        <v>0</v>
      </c>
      <c r="X17" s="226">
        <f>U17+V17+W17</f>
        <v>0</v>
      </c>
      <c r="Y17" s="102"/>
      <c r="Z17" s="207"/>
      <c r="AA17" s="207"/>
      <c r="AB17" s="207"/>
      <c r="AC17" s="226">
        <f>Z17+AA17+AB17</f>
        <v>0</v>
      </c>
      <c r="AD17" s="102"/>
      <c r="AE17" s="207"/>
      <c r="AF17" s="207"/>
      <c r="AG17" s="207"/>
      <c r="AH17" s="226">
        <f>AE17+AF17+AG17</f>
        <v>0</v>
      </c>
    </row>
    <row r="18" spans="1:34">
      <c r="A18" s="207">
        <v>2</v>
      </c>
      <c r="B18" s="102"/>
      <c r="C18" s="207"/>
      <c r="D18" s="207"/>
      <c r="E18" s="207"/>
      <c r="F18" s="207"/>
      <c r="G18" s="207"/>
      <c r="H18" s="207"/>
      <c r="I18" s="102"/>
      <c r="J18" s="102"/>
      <c r="K18" s="102"/>
      <c r="L18" s="102"/>
      <c r="M18" s="226">
        <f>J18+K18+L18</f>
        <v>0</v>
      </c>
      <c r="N18" s="207"/>
      <c r="O18" s="102"/>
      <c r="P18" s="207"/>
      <c r="Q18" s="207"/>
      <c r="R18" s="207"/>
      <c r="S18" s="226">
        <f>P18+Q18+R18</f>
        <v>0</v>
      </c>
      <c r="T18" s="226">
        <f t="shared" si="3"/>
        <v>0</v>
      </c>
      <c r="U18" s="226">
        <f t="shared" si="3"/>
        <v>0</v>
      </c>
      <c r="V18" s="226">
        <f t="shared" si="3"/>
        <v>0</v>
      </c>
      <c r="W18" s="226">
        <f t="shared" si="3"/>
        <v>0</v>
      </c>
      <c r="X18" s="226">
        <f>U18+V18+W18</f>
        <v>0</v>
      </c>
      <c r="Y18" s="102"/>
      <c r="Z18" s="207"/>
      <c r="AA18" s="207"/>
      <c r="AB18" s="207"/>
      <c r="AC18" s="226">
        <f>Z18+AA18+AB18</f>
        <v>0</v>
      </c>
      <c r="AD18" s="102"/>
      <c r="AE18" s="207"/>
      <c r="AF18" s="207"/>
      <c r="AG18" s="207"/>
      <c r="AH18" s="226">
        <f>AE18+AF18+AG18</f>
        <v>0</v>
      </c>
    </row>
    <row r="19" spans="1:34">
      <c r="A19" s="207">
        <v>3</v>
      </c>
      <c r="B19" s="227"/>
      <c r="C19" s="207"/>
      <c r="D19" s="207"/>
      <c r="E19" s="207"/>
      <c r="F19" s="207"/>
      <c r="G19" s="207"/>
      <c r="H19" s="207"/>
      <c r="I19" s="102"/>
      <c r="J19" s="102"/>
      <c r="K19" s="102"/>
      <c r="L19" s="102"/>
      <c r="M19" s="226">
        <f>J19+K19+L19</f>
        <v>0</v>
      </c>
      <c r="N19" s="207"/>
      <c r="O19" s="102"/>
      <c r="P19" s="207"/>
      <c r="Q19" s="207"/>
      <c r="R19" s="207"/>
      <c r="S19" s="226">
        <f>P19+Q19+R19</f>
        <v>0</v>
      </c>
      <c r="T19" s="226">
        <f t="shared" si="3"/>
        <v>0</v>
      </c>
      <c r="U19" s="226">
        <f t="shared" si="3"/>
        <v>0</v>
      </c>
      <c r="V19" s="226">
        <f t="shared" si="3"/>
        <v>0</v>
      </c>
      <c r="W19" s="226">
        <f t="shared" si="3"/>
        <v>0</v>
      </c>
      <c r="X19" s="226">
        <f>U19+V19+W19</f>
        <v>0</v>
      </c>
      <c r="Y19" s="102"/>
      <c r="Z19" s="207"/>
      <c r="AA19" s="207"/>
      <c r="AB19" s="207"/>
      <c r="AC19" s="226">
        <f>Z19+AA19+AB19</f>
        <v>0</v>
      </c>
      <c r="AD19" s="102"/>
      <c r="AE19" s="207"/>
      <c r="AF19" s="207"/>
      <c r="AG19" s="207"/>
      <c r="AH19" s="226">
        <f>AE19+AF19+AG19</f>
        <v>0</v>
      </c>
    </row>
    <row r="20" spans="1:34" s="229" customFormat="1" ht="27">
      <c r="A20" s="224"/>
      <c r="B20" s="232" t="s">
        <v>240</v>
      </c>
      <c r="C20" s="228" t="s">
        <v>1</v>
      </c>
      <c r="D20" s="228"/>
      <c r="E20" s="228"/>
      <c r="F20" s="228" t="s">
        <v>1</v>
      </c>
      <c r="G20" s="228" t="s">
        <v>1</v>
      </c>
      <c r="H20" s="228" t="s">
        <v>1</v>
      </c>
      <c r="I20" s="228">
        <f t="shared" ref="I20:R20" si="4">SUM(I17:I19)</f>
        <v>0</v>
      </c>
      <c r="J20" s="228">
        <f t="shared" si="4"/>
        <v>0</v>
      </c>
      <c r="K20" s="228">
        <f t="shared" si="4"/>
        <v>0</v>
      </c>
      <c r="L20" s="228">
        <f t="shared" si="4"/>
        <v>0</v>
      </c>
      <c r="M20" s="228">
        <f t="shared" si="4"/>
        <v>0</v>
      </c>
      <c r="N20" s="228" t="s">
        <v>1</v>
      </c>
      <c r="O20" s="228">
        <f t="shared" si="4"/>
        <v>0</v>
      </c>
      <c r="P20" s="228">
        <f t="shared" si="4"/>
        <v>0</v>
      </c>
      <c r="Q20" s="228">
        <f t="shared" si="4"/>
        <v>0</v>
      </c>
      <c r="R20" s="228">
        <f t="shared" si="4"/>
        <v>0</v>
      </c>
      <c r="S20" s="228">
        <f>SUM(S17:S19)</f>
        <v>0</v>
      </c>
      <c r="T20" s="228">
        <f>SUM(T17:T19)</f>
        <v>0</v>
      </c>
      <c r="U20" s="228">
        <f>SUM(U17:U19)</f>
        <v>0</v>
      </c>
      <c r="V20" s="228">
        <f>SUM(V17:V19)</f>
        <v>0</v>
      </c>
      <c r="W20" s="228">
        <f t="shared" ref="W20:AH20" si="5">SUM(W17:W19)</f>
        <v>0</v>
      </c>
      <c r="X20" s="228">
        <f t="shared" si="5"/>
        <v>0</v>
      </c>
      <c r="Y20" s="228">
        <f t="shared" si="5"/>
        <v>0</v>
      </c>
      <c r="Z20" s="228">
        <f t="shared" si="5"/>
        <v>0</v>
      </c>
      <c r="AA20" s="228">
        <f t="shared" si="5"/>
        <v>0</v>
      </c>
      <c r="AB20" s="228">
        <f t="shared" si="5"/>
        <v>0</v>
      </c>
      <c r="AC20" s="228">
        <f t="shared" si="5"/>
        <v>0</v>
      </c>
      <c r="AD20" s="228">
        <f t="shared" si="5"/>
        <v>0</v>
      </c>
      <c r="AE20" s="228">
        <f t="shared" si="5"/>
        <v>0</v>
      </c>
      <c r="AF20" s="228">
        <f t="shared" si="5"/>
        <v>0</v>
      </c>
      <c r="AG20" s="228">
        <f t="shared" si="5"/>
        <v>0</v>
      </c>
      <c r="AH20" s="228">
        <f t="shared" si="5"/>
        <v>0</v>
      </c>
    </row>
    <row r="21" spans="1:34" s="229" customFormat="1" ht="27">
      <c r="A21" s="224"/>
      <c r="B21" s="232" t="s">
        <v>257</v>
      </c>
      <c r="C21" s="228" t="s">
        <v>1</v>
      </c>
      <c r="D21" s="228"/>
      <c r="E21" s="228"/>
      <c r="F21" s="228" t="s">
        <v>1</v>
      </c>
      <c r="G21" s="228" t="s">
        <v>1</v>
      </c>
      <c r="H21" s="228" t="s">
        <v>1</v>
      </c>
      <c r="I21" s="228">
        <f>I15+I20</f>
        <v>0</v>
      </c>
      <c r="J21" s="228">
        <f t="shared" ref="J21:R21" si="6">J15+J20</f>
        <v>0</v>
      </c>
      <c r="K21" s="228">
        <f t="shared" si="6"/>
        <v>0</v>
      </c>
      <c r="L21" s="228">
        <f t="shared" si="6"/>
        <v>0</v>
      </c>
      <c r="M21" s="228">
        <f t="shared" si="6"/>
        <v>0</v>
      </c>
      <c r="N21" s="228" t="s">
        <v>1</v>
      </c>
      <c r="O21" s="228">
        <f t="shared" si="6"/>
        <v>0</v>
      </c>
      <c r="P21" s="228">
        <f t="shared" si="6"/>
        <v>0</v>
      </c>
      <c r="Q21" s="228">
        <f t="shared" si="6"/>
        <v>0</v>
      </c>
      <c r="R21" s="228">
        <f t="shared" si="6"/>
        <v>0</v>
      </c>
      <c r="S21" s="228">
        <f>S15+S20</f>
        <v>0</v>
      </c>
      <c r="T21" s="228">
        <f>T15+T20</f>
        <v>0</v>
      </c>
      <c r="U21" s="228">
        <f>U15+U20</f>
        <v>0</v>
      </c>
      <c r="V21" s="228">
        <f>V15+V20</f>
        <v>0</v>
      </c>
      <c r="W21" s="228">
        <f t="shared" ref="W21:AH21" si="7">W15+W20</f>
        <v>0</v>
      </c>
      <c r="X21" s="228">
        <f t="shared" si="7"/>
        <v>0</v>
      </c>
      <c r="Y21" s="228">
        <f t="shared" si="7"/>
        <v>0</v>
      </c>
      <c r="Z21" s="228">
        <f t="shared" si="7"/>
        <v>0</v>
      </c>
      <c r="AA21" s="228">
        <f t="shared" si="7"/>
        <v>0</v>
      </c>
      <c r="AB21" s="228">
        <f t="shared" si="7"/>
        <v>0</v>
      </c>
      <c r="AC21" s="228">
        <f t="shared" si="7"/>
        <v>0</v>
      </c>
      <c r="AD21" s="228">
        <f t="shared" si="7"/>
        <v>0</v>
      </c>
      <c r="AE21" s="228">
        <f t="shared" si="7"/>
        <v>0</v>
      </c>
      <c r="AF21" s="228">
        <f t="shared" si="7"/>
        <v>0</v>
      </c>
      <c r="AG21" s="228">
        <f t="shared" si="7"/>
        <v>0</v>
      </c>
      <c r="AH21" s="228">
        <f t="shared" si="7"/>
        <v>0</v>
      </c>
    </row>
    <row r="22" spans="1:34">
      <c r="A22" s="207"/>
      <c r="B22" s="227"/>
      <c r="C22" s="238"/>
      <c r="D22" s="238"/>
      <c r="E22" s="238"/>
      <c r="F22" s="226"/>
      <c r="G22" s="226"/>
      <c r="H22" s="226"/>
      <c r="I22" s="226"/>
      <c r="J22" s="226"/>
      <c r="K22" s="226"/>
      <c r="L22" s="226"/>
      <c r="M22" s="226"/>
      <c r="N22" s="226"/>
      <c r="O22" s="226"/>
      <c r="P22" s="226"/>
      <c r="Q22" s="226"/>
      <c r="R22" s="70"/>
      <c r="S22" s="226"/>
      <c r="T22" s="226"/>
      <c r="U22" s="226"/>
      <c r="V22" s="226"/>
      <c r="W22" s="106"/>
      <c r="X22" s="106"/>
      <c r="Y22" s="106"/>
      <c r="Z22" s="106"/>
      <c r="AA22" s="106"/>
      <c r="AB22" s="106"/>
      <c r="AC22" s="106"/>
      <c r="AD22" s="106"/>
      <c r="AE22" s="106"/>
      <c r="AF22" s="106"/>
      <c r="AG22" s="106"/>
      <c r="AH22" s="106"/>
    </row>
    <row r="23" spans="1:34">
      <c r="A23" s="207"/>
      <c r="B23" s="227"/>
      <c r="C23" s="238"/>
      <c r="D23" s="238"/>
      <c r="E23" s="238"/>
      <c r="F23" s="226"/>
      <c r="G23" s="226"/>
      <c r="H23" s="226"/>
      <c r="I23" s="226"/>
      <c r="J23" s="226"/>
      <c r="K23" s="226"/>
      <c r="L23" s="226"/>
      <c r="M23" s="226"/>
      <c r="N23" s="226"/>
      <c r="O23" s="226"/>
      <c r="P23" s="226"/>
      <c r="Q23" s="226"/>
      <c r="R23" s="70"/>
      <c r="S23" s="226"/>
      <c r="T23" s="226"/>
      <c r="U23" s="226"/>
      <c r="V23" s="226"/>
      <c r="W23" s="106"/>
      <c r="X23" s="106"/>
      <c r="Y23" s="106"/>
      <c r="Z23" s="106"/>
      <c r="AA23" s="106"/>
      <c r="AB23" s="106"/>
      <c r="AC23" s="106"/>
      <c r="AD23" s="106"/>
      <c r="AE23" s="106"/>
      <c r="AF23" s="106"/>
      <c r="AG23" s="106"/>
      <c r="AH23" s="106"/>
    </row>
    <row r="24" spans="1:34" ht="54">
      <c r="A24" s="224" t="s">
        <v>3</v>
      </c>
      <c r="B24" s="225" t="s">
        <v>484</v>
      </c>
      <c r="C24" s="238"/>
      <c r="D24" s="238"/>
      <c r="E24" s="238"/>
      <c r="F24" s="226"/>
      <c r="G24" s="226"/>
      <c r="H24" s="226"/>
      <c r="I24" s="226"/>
      <c r="J24" s="226"/>
      <c r="K24" s="226"/>
      <c r="L24" s="226"/>
      <c r="M24" s="226"/>
      <c r="N24" s="226"/>
      <c r="O24" s="226"/>
      <c r="P24" s="226"/>
      <c r="Q24" s="226"/>
      <c r="R24" s="70"/>
      <c r="S24" s="226"/>
      <c r="T24" s="226"/>
      <c r="U24" s="226"/>
      <c r="V24" s="226"/>
      <c r="W24" s="106"/>
      <c r="X24" s="106"/>
      <c r="Y24" s="106"/>
      <c r="Z24" s="106"/>
      <c r="AA24" s="106"/>
      <c r="AB24" s="106"/>
      <c r="AC24" s="106"/>
      <c r="AD24" s="106"/>
      <c r="AE24" s="106"/>
      <c r="AF24" s="106"/>
      <c r="AG24" s="106"/>
      <c r="AH24" s="106"/>
    </row>
    <row r="25" spans="1:34">
      <c r="A25" s="207"/>
      <c r="B25" s="190" t="s">
        <v>126</v>
      </c>
      <c r="C25" s="238"/>
      <c r="D25" s="238"/>
      <c r="E25" s="238"/>
      <c r="F25" s="226"/>
      <c r="G25" s="226"/>
      <c r="H25" s="226"/>
      <c r="I25" s="226"/>
      <c r="J25" s="226"/>
      <c r="K25" s="226"/>
      <c r="L25" s="226"/>
      <c r="M25" s="226"/>
      <c r="N25" s="226"/>
      <c r="O25" s="226"/>
      <c r="P25" s="226"/>
      <c r="Q25" s="226"/>
      <c r="R25" s="70"/>
      <c r="S25" s="226"/>
      <c r="T25" s="226"/>
      <c r="U25" s="226"/>
      <c r="V25" s="226"/>
      <c r="W25" s="106"/>
      <c r="X25" s="106"/>
      <c r="Y25" s="106"/>
      <c r="Z25" s="106"/>
      <c r="AA25" s="106"/>
      <c r="AB25" s="106"/>
      <c r="AC25" s="106"/>
      <c r="AD25" s="106"/>
      <c r="AE25" s="106"/>
      <c r="AF25" s="106"/>
      <c r="AG25" s="106"/>
      <c r="AH25" s="106"/>
    </row>
    <row r="26" spans="1:34">
      <c r="A26" s="207">
        <v>1</v>
      </c>
      <c r="B26" s="102"/>
      <c r="C26" s="226"/>
      <c r="D26" s="226"/>
      <c r="E26" s="226"/>
      <c r="F26" s="226" t="s">
        <v>1</v>
      </c>
      <c r="G26" s="226" t="s">
        <v>1</v>
      </c>
      <c r="H26" s="226"/>
      <c r="I26" s="226"/>
      <c r="J26" s="226"/>
      <c r="K26" s="226"/>
      <c r="L26" s="226"/>
      <c r="M26" s="226">
        <f>J26+K26+L26</f>
        <v>0</v>
      </c>
      <c r="N26" s="226"/>
      <c r="O26" s="102"/>
      <c r="P26" s="207"/>
      <c r="Q26" s="207"/>
      <c r="R26" s="207"/>
      <c r="S26" s="226">
        <f>P26+Q26+R26</f>
        <v>0</v>
      </c>
      <c r="T26" s="226">
        <f t="shared" ref="T26:W28" si="8">I26-O26</f>
        <v>0</v>
      </c>
      <c r="U26" s="226">
        <f t="shared" si="8"/>
        <v>0</v>
      </c>
      <c r="V26" s="226">
        <f t="shared" si="8"/>
        <v>0</v>
      </c>
      <c r="W26" s="226">
        <f t="shared" si="8"/>
        <v>0</v>
      </c>
      <c r="X26" s="226">
        <f>U26+V26+W26</f>
        <v>0</v>
      </c>
      <c r="Y26" s="102"/>
      <c r="Z26" s="207"/>
      <c r="AA26" s="207"/>
      <c r="AB26" s="207"/>
      <c r="AC26" s="226">
        <f>Z26+AA26+AB26</f>
        <v>0</v>
      </c>
      <c r="AD26" s="102"/>
      <c r="AE26" s="207"/>
      <c r="AF26" s="207"/>
      <c r="AG26" s="207"/>
      <c r="AH26" s="226">
        <f>AE26+AF26+AG26</f>
        <v>0</v>
      </c>
    </row>
    <row r="27" spans="1:34">
      <c r="A27" s="207">
        <v>2</v>
      </c>
      <c r="B27" s="102"/>
      <c r="C27" s="226"/>
      <c r="D27" s="226"/>
      <c r="E27" s="226"/>
      <c r="F27" s="226" t="s">
        <v>1</v>
      </c>
      <c r="G27" s="226" t="s">
        <v>1</v>
      </c>
      <c r="H27" s="226"/>
      <c r="I27" s="226"/>
      <c r="J27" s="226"/>
      <c r="K27" s="226"/>
      <c r="L27" s="226"/>
      <c r="M27" s="226">
        <f>J27+K27+L27</f>
        <v>0</v>
      </c>
      <c r="N27" s="226"/>
      <c r="O27" s="102"/>
      <c r="P27" s="207"/>
      <c r="Q27" s="207"/>
      <c r="R27" s="207"/>
      <c r="S27" s="226">
        <f>P27+Q27+R27</f>
        <v>0</v>
      </c>
      <c r="T27" s="226">
        <f t="shared" si="8"/>
        <v>0</v>
      </c>
      <c r="U27" s="226">
        <f t="shared" si="8"/>
        <v>0</v>
      </c>
      <c r="V27" s="226">
        <f t="shared" si="8"/>
        <v>0</v>
      </c>
      <c r="W27" s="226">
        <f t="shared" si="8"/>
        <v>0</v>
      </c>
      <c r="X27" s="226">
        <f>U27+V27+W27</f>
        <v>0</v>
      </c>
      <c r="Y27" s="102"/>
      <c r="Z27" s="207"/>
      <c r="AA27" s="207"/>
      <c r="AB27" s="207"/>
      <c r="AC27" s="226">
        <f>Z27+AA27+AB27</f>
        <v>0</v>
      </c>
      <c r="AD27" s="102"/>
      <c r="AE27" s="207"/>
      <c r="AF27" s="207"/>
      <c r="AG27" s="207"/>
      <c r="AH27" s="226">
        <f>AE27+AF27+AG27</f>
        <v>0</v>
      </c>
    </row>
    <row r="28" spans="1:34">
      <c r="A28" s="207">
        <v>3</v>
      </c>
      <c r="B28" s="102"/>
      <c r="C28" s="226"/>
      <c r="D28" s="226"/>
      <c r="E28" s="226"/>
      <c r="F28" s="226" t="s">
        <v>1</v>
      </c>
      <c r="G28" s="226" t="s">
        <v>1</v>
      </c>
      <c r="H28" s="226"/>
      <c r="I28" s="226"/>
      <c r="J28" s="226"/>
      <c r="K28" s="226"/>
      <c r="L28" s="226"/>
      <c r="M28" s="226">
        <f>J28+K28+L28</f>
        <v>0</v>
      </c>
      <c r="N28" s="226"/>
      <c r="O28" s="102"/>
      <c r="P28" s="207"/>
      <c r="Q28" s="207"/>
      <c r="R28" s="207"/>
      <c r="S28" s="226">
        <f>P28+Q28+R28</f>
        <v>0</v>
      </c>
      <c r="T28" s="226">
        <f t="shared" si="8"/>
        <v>0</v>
      </c>
      <c r="U28" s="226">
        <f t="shared" si="8"/>
        <v>0</v>
      </c>
      <c r="V28" s="226">
        <f t="shared" si="8"/>
        <v>0</v>
      </c>
      <c r="W28" s="226">
        <f t="shared" si="8"/>
        <v>0</v>
      </c>
      <c r="X28" s="226">
        <f>U28+V28+W28</f>
        <v>0</v>
      </c>
      <c r="Y28" s="102"/>
      <c r="Z28" s="207"/>
      <c r="AA28" s="207"/>
      <c r="AB28" s="207"/>
      <c r="AC28" s="226">
        <f>Z28+AA28+AB28</f>
        <v>0</v>
      </c>
      <c r="AD28" s="102"/>
      <c r="AE28" s="207"/>
      <c r="AF28" s="207"/>
      <c r="AG28" s="207"/>
      <c r="AH28" s="226">
        <f>AE28+AF28+AG28</f>
        <v>0</v>
      </c>
    </row>
    <row r="29" spans="1:34" s="229" customFormat="1" ht="14.25">
      <c r="A29" s="224"/>
      <c r="B29" s="227" t="s">
        <v>113</v>
      </c>
      <c r="C29" s="228" t="s">
        <v>1</v>
      </c>
      <c r="D29" s="228"/>
      <c r="E29" s="228"/>
      <c r="F29" s="228" t="s">
        <v>1</v>
      </c>
      <c r="G29" s="228" t="s">
        <v>1</v>
      </c>
      <c r="H29" s="228" t="s">
        <v>1</v>
      </c>
      <c r="I29" s="228">
        <f>SUM(I26:I28)</f>
        <v>0</v>
      </c>
      <c r="J29" s="228">
        <f t="shared" ref="J29:R29" si="9">SUM(J26:J28)</f>
        <v>0</v>
      </c>
      <c r="K29" s="228">
        <f t="shared" si="9"/>
        <v>0</v>
      </c>
      <c r="L29" s="228">
        <f t="shared" si="9"/>
        <v>0</v>
      </c>
      <c r="M29" s="228">
        <f t="shared" si="9"/>
        <v>0</v>
      </c>
      <c r="N29" s="228" t="s">
        <v>1</v>
      </c>
      <c r="O29" s="228">
        <f t="shared" si="9"/>
        <v>0</v>
      </c>
      <c r="P29" s="228">
        <f t="shared" si="9"/>
        <v>0</v>
      </c>
      <c r="Q29" s="228">
        <f t="shared" si="9"/>
        <v>0</v>
      </c>
      <c r="R29" s="228">
        <f t="shared" si="9"/>
        <v>0</v>
      </c>
      <c r="S29" s="228">
        <f>SUM(S26:S28)</f>
        <v>0</v>
      </c>
      <c r="T29" s="228">
        <f>SUM(T26:T28)</f>
        <v>0</v>
      </c>
      <c r="U29" s="228">
        <f>SUM(U26:U28)</f>
        <v>0</v>
      </c>
      <c r="V29" s="228">
        <f>SUM(V26:V28)</f>
        <v>0</v>
      </c>
      <c r="W29" s="228">
        <f t="shared" ref="W29:AH29" si="10">SUM(W26:W28)</f>
        <v>0</v>
      </c>
      <c r="X29" s="228">
        <f t="shared" si="10"/>
        <v>0</v>
      </c>
      <c r="Y29" s="228">
        <f t="shared" si="10"/>
        <v>0</v>
      </c>
      <c r="Z29" s="228">
        <f t="shared" si="10"/>
        <v>0</v>
      </c>
      <c r="AA29" s="228">
        <f t="shared" si="10"/>
        <v>0</v>
      </c>
      <c r="AB29" s="228">
        <f t="shared" si="10"/>
        <v>0</v>
      </c>
      <c r="AC29" s="228">
        <f t="shared" si="10"/>
        <v>0</v>
      </c>
      <c r="AD29" s="228">
        <f t="shared" si="10"/>
        <v>0</v>
      </c>
      <c r="AE29" s="228">
        <f t="shared" si="10"/>
        <v>0</v>
      </c>
      <c r="AF29" s="228">
        <f t="shared" si="10"/>
        <v>0</v>
      </c>
      <c r="AG29" s="228">
        <f t="shared" si="10"/>
        <v>0</v>
      </c>
      <c r="AH29" s="228">
        <f t="shared" si="10"/>
        <v>0</v>
      </c>
    </row>
    <row r="30" spans="1:34" s="229" customFormat="1" ht="14.25">
      <c r="A30" s="224"/>
      <c r="B30" s="253"/>
      <c r="C30" s="292"/>
      <c r="D30" s="292"/>
      <c r="E30" s="292"/>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row>
    <row r="31" spans="1:34" s="229" customFormat="1" ht="30" customHeight="1">
      <c r="A31" s="224"/>
      <c r="B31" s="579" t="s">
        <v>501</v>
      </c>
      <c r="C31" s="228" t="s">
        <v>1</v>
      </c>
      <c r="D31" s="228"/>
      <c r="E31" s="228"/>
      <c r="F31" s="228" t="s">
        <v>1</v>
      </c>
      <c r="G31" s="228" t="s">
        <v>1</v>
      </c>
      <c r="H31" s="228" t="s">
        <v>1</v>
      </c>
      <c r="I31" s="228">
        <f>I21+I29</f>
        <v>0</v>
      </c>
      <c r="J31" s="228">
        <f t="shared" ref="J31:AH31" si="11">J21+J29</f>
        <v>0</v>
      </c>
      <c r="K31" s="228">
        <f t="shared" si="11"/>
        <v>0</v>
      </c>
      <c r="L31" s="228">
        <f t="shared" si="11"/>
        <v>0</v>
      </c>
      <c r="M31" s="228">
        <f t="shared" si="11"/>
        <v>0</v>
      </c>
      <c r="N31" s="228" t="s">
        <v>1</v>
      </c>
      <c r="O31" s="228">
        <f t="shared" si="11"/>
        <v>0</v>
      </c>
      <c r="P31" s="228">
        <f t="shared" si="11"/>
        <v>0</v>
      </c>
      <c r="Q31" s="228">
        <f t="shared" si="11"/>
        <v>0</v>
      </c>
      <c r="R31" s="228">
        <f t="shared" si="11"/>
        <v>0</v>
      </c>
      <c r="S31" s="228">
        <f t="shared" si="11"/>
        <v>0</v>
      </c>
      <c r="T31" s="228">
        <f t="shared" si="11"/>
        <v>0</v>
      </c>
      <c r="U31" s="228">
        <f t="shared" si="11"/>
        <v>0</v>
      </c>
      <c r="V31" s="228">
        <f t="shared" si="11"/>
        <v>0</v>
      </c>
      <c r="W31" s="228">
        <f t="shared" si="11"/>
        <v>0</v>
      </c>
      <c r="X31" s="228">
        <f t="shared" si="11"/>
        <v>0</v>
      </c>
      <c r="Y31" s="228">
        <f t="shared" si="11"/>
        <v>0</v>
      </c>
      <c r="Z31" s="228">
        <f t="shared" si="11"/>
        <v>0</v>
      </c>
      <c r="AA31" s="228">
        <f t="shared" si="11"/>
        <v>0</v>
      </c>
      <c r="AB31" s="228">
        <f t="shared" si="11"/>
        <v>0</v>
      </c>
      <c r="AC31" s="228">
        <f t="shared" si="11"/>
        <v>0</v>
      </c>
      <c r="AD31" s="228">
        <f t="shared" si="11"/>
        <v>0</v>
      </c>
      <c r="AE31" s="228">
        <f t="shared" si="11"/>
        <v>0</v>
      </c>
      <c r="AF31" s="228">
        <f t="shared" si="11"/>
        <v>0</v>
      </c>
      <c r="AG31" s="228">
        <f t="shared" si="11"/>
        <v>0</v>
      </c>
      <c r="AH31" s="228">
        <f t="shared" si="11"/>
        <v>0</v>
      </c>
    </row>
    <row r="32" spans="1:34" s="16" customFormat="1" ht="12.75">
      <c r="A32" s="41"/>
      <c r="B32" s="239"/>
      <c r="C32" s="43"/>
      <c r="D32" s="43"/>
      <c r="E32" s="43"/>
      <c r="F32" s="43"/>
      <c r="G32" s="43"/>
      <c r="H32" s="43"/>
      <c r="I32" s="43"/>
      <c r="J32" s="43"/>
      <c r="K32" s="43"/>
      <c r="L32" s="43"/>
      <c r="M32" s="43"/>
      <c r="N32" s="43"/>
      <c r="O32" s="43"/>
      <c r="P32" s="43"/>
      <c r="Q32" s="43"/>
      <c r="S32" s="43"/>
      <c r="T32" s="43"/>
      <c r="U32" s="43"/>
      <c r="V32" s="43"/>
    </row>
    <row r="33" spans="2:9">
      <c r="B33" s="5" t="s">
        <v>243</v>
      </c>
    </row>
    <row r="34" spans="2:9" ht="27.75" customHeight="1">
      <c r="B34" s="294" t="s">
        <v>480</v>
      </c>
      <c r="C34" s="176"/>
      <c r="D34" s="294"/>
      <c r="E34" s="294"/>
      <c r="F34" s="294"/>
      <c r="G34" s="294"/>
    </row>
    <row r="35" spans="2:9" ht="37.5" customHeight="1">
      <c r="B35" s="1915" t="s">
        <v>479</v>
      </c>
      <c r="C35" s="1916"/>
      <c r="D35" s="1916"/>
      <c r="E35" s="1916"/>
      <c r="F35" s="1916"/>
      <c r="G35" s="1916"/>
      <c r="H35" s="1916"/>
      <c r="I35" s="1916"/>
    </row>
    <row r="36" spans="2:9" ht="29.25" customHeight="1">
      <c r="B36" s="296" t="s">
        <v>310</v>
      </c>
      <c r="C36" s="294"/>
      <c r="D36" s="294"/>
      <c r="E36" s="294"/>
      <c r="F36" s="294"/>
      <c r="G36" s="294"/>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L283"/>
  <sheetViews>
    <sheetView topLeftCell="AA224" zoomScaleNormal="100" workbookViewId="0">
      <selection activeCell="J284" sqref="J284"/>
    </sheetView>
  </sheetViews>
  <sheetFormatPr defaultRowHeight="13.5"/>
  <cols>
    <col min="1" max="1" width="4.42578125" style="5" bestFit="1" customWidth="1"/>
    <col min="2" max="2" width="26.7109375" style="5" customWidth="1"/>
    <col min="3" max="4" width="8" style="5" customWidth="1"/>
    <col min="5" max="5" width="11.5703125" style="5" bestFit="1" customWidth="1"/>
    <col min="6" max="6" width="11.5703125" style="347" customWidth="1"/>
    <col min="7" max="7" width="10.7109375" style="5" bestFit="1" customWidth="1"/>
    <col min="8" max="8" width="9.28515625" style="5" customWidth="1"/>
    <col min="9" max="9" width="9.5703125" style="5" customWidth="1"/>
    <col min="10" max="10" width="12" style="5" bestFit="1" customWidth="1"/>
    <col min="11" max="11" width="8" style="5" customWidth="1"/>
    <col min="12" max="12" width="8.42578125" style="5" customWidth="1"/>
    <col min="13" max="13" width="11.140625" style="5" bestFit="1" customWidth="1"/>
    <col min="14" max="14" width="9.85546875" style="347" customWidth="1"/>
    <col min="15" max="15" width="11.85546875" style="5" customWidth="1"/>
    <col min="16" max="16" width="9.140625" style="5"/>
    <col min="17" max="17" width="9.42578125" style="5" customWidth="1"/>
    <col min="18" max="18" width="13.42578125" style="5" customWidth="1"/>
    <col min="19" max="20" width="8.42578125" style="4" customWidth="1"/>
    <col min="21" max="21" width="13.28515625" style="4" bestFit="1" customWidth="1"/>
    <col min="22" max="22" width="9.85546875" style="5" customWidth="1"/>
    <col min="23" max="24" width="8" style="5" customWidth="1"/>
    <col min="25" max="25" width="11.140625" style="5" bestFit="1" customWidth="1"/>
    <col min="26" max="26" width="11" style="347" customWidth="1"/>
    <col min="27" max="27" width="11.28515625" style="5" bestFit="1" customWidth="1"/>
    <col min="28" max="28" width="9.28515625" style="5" customWidth="1"/>
    <col min="29" max="29" width="9.5703125" style="5" customWidth="1"/>
    <col min="30" max="30" width="11.85546875" style="5" bestFit="1" customWidth="1"/>
    <col min="31" max="32" width="8" style="5" customWidth="1"/>
    <col min="33" max="33" width="11.140625" style="5" bestFit="1" customWidth="1"/>
    <col min="34" max="34" width="11" style="347" customWidth="1"/>
    <col min="35" max="35" width="11.28515625" style="5" bestFit="1" customWidth="1"/>
    <col min="36" max="36" width="9.28515625" style="5" customWidth="1"/>
    <col min="37" max="37" width="9.5703125" style="5" customWidth="1"/>
    <col min="38" max="38" width="11.7109375" style="5" bestFit="1" customWidth="1"/>
    <col min="39" max="256" width="9.140625" style="5"/>
    <col min="257" max="257" width="3.5703125" style="5" customWidth="1"/>
    <col min="258" max="258" width="26.7109375" style="5" customWidth="1"/>
    <col min="259" max="260" width="8" style="5" customWidth="1"/>
    <col min="261" max="261" width="8.42578125" style="5" customWidth="1"/>
    <col min="262" max="262" width="11" style="5" customWidth="1"/>
    <col min="263" max="263" width="9" style="5" customWidth="1"/>
    <col min="264" max="264" width="9.28515625" style="5" customWidth="1"/>
    <col min="265" max="266" width="9.5703125" style="5" customWidth="1"/>
    <col min="267" max="267" width="8" style="5" customWidth="1"/>
    <col min="268" max="269" width="8.42578125" style="5" customWidth="1"/>
    <col min="270" max="270" width="9.85546875" style="5" customWidth="1"/>
    <col min="271" max="271" width="10.28515625" style="5" customWidth="1"/>
    <col min="272" max="272" width="9.140625" style="5"/>
    <col min="273" max="273" width="9.42578125" style="5" customWidth="1"/>
    <col min="274" max="274" width="9.85546875" style="5" customWidth="1"/>
    <col min="275" max="277" width="8.42578125" style="5" customWidth="1"/>
    <col min="278" max="278" width="9.85546875" style="5" customWidth="1"/>
    <col min="279" max="280" width="8" style="5" customWidth="1"/>
    <col min="281" max="281" width="8.42578125" style="5" customWidth="1"/>
    <col min="282" max="282" width="11" style="5" customWidth="1"/>
    <col min="283" max="283" width="9" style="5" customWidth="1"/>
    <col min="284" max="284" width="9.28515625" style="5" customWidth="1"/>
    <col min="285" max="286" width="9.5703125" style="5" customWidth="1"/>
    <col min="287" max="288" width="8" style="5" customWidth="1"/>
    <col min="289" max="289" width="8.42578125" style="5" customWidth="1"/>
    <col min="290" max="290" width="11" style="5" customWidth="1"/>
    <col min="291" max="291" width="9" style="5" customWidth="1"/>
    <col min="292" max="292" width="9.28515625" style="5" customWidth="1"/>
    <col min="293" max="294" width="9.5703125" style="5" customWidth="1"/>
    <col min="295" max="512" width="9.140625" style="5"/>
    <col min="513" max="513" width="3.5703125" style="5" customWidth="1"/>
    <col min="514" max="514" width="26.7109375" style="5" customWidth="1"/>
    <col min="515" max="516" width="8" style="5" customWidth="1"/>
    <col min="517" max="517" width="8.42578125" style="5" customWidth="1"/>
    <col min="518" max="518" width="11" style="5" customWidth="1"/>
    <col min="519" max="519" width="9" style="5" customWidth="1"/>
    <col min="520" max="520" width="9.28515625" style="5" customWidth="1"/>
    <col min="521" max="522" width="9.5703125" style="5" customWidth="1"/>
    <col min="523" max="523" width="8" style="5" customWidth="1"/>
    <col min="524" max="525" width="8.42578125" style="5" customWidth="1"/>
    <col min="526" max="526" width="9.85546875" style="5" customWidth="1"/>
    <col min="527" max="527" width="10.28515625" style="5" customWidth="1"/>
    <col min="528" max="528" width="9.140625" style="5"/>
    <col min="529" max="529" width="9.42578125" style="5" customWidth="1"/>
    <col min="530" max="530" width="9.85546875" style="5" customWidth="1"/>
    <col min="531" max="533" width="8.42578125" style="5" customWidth="1"/>
    <col min="534" max="534" width="9.85546875" style="5" customWidth="1"/>
    <col min="535" max="536" width="8" style="5" customWidth="1"/>
    <col min="537" max="537" width="8.42578125" style="5" customWidth="1"/>
    <col min="538" max="538" width="11" style="5" customWidth="1"/>
    <col min="539" max="539" width="9" style="5" customWidth="1"/>
    <col min="540" max="540" width="9.28515625" style="5" customWidth="1"/>
    <col min="541" max="542" width="9.5703125" style="5" customWidth="1"/>
    <col min="543" max="544" width="8" style="5" customWidth="1"/>
    <col min="545" max="545" width="8.42578125" style="5" customWidth="1"/>
    <col min="546" max="546" width="11" style="5" customWidth="1"/>
    <col min="547" max="547" width="9" style="5" customWidth="1"/>
    <col min="548" max="548" width="9.28515625" style="5" customWidth="1"/>
    <col min="549" max="550" width="9.5703125" style="5" customWidth="1"/>
    <col min="551" max="768" width="9.140625" style="5"/>
    <col min="769" max="769" width="3.5703125" style="5" customWidth="1"/>
    <col min="770" max="770" width="26.7109375" style="5" customWidth="1"/>
    <col min="771" max="772" width="8" style="5" customWidth="1"/>
    <col min="773" max="773" width="8.42578125" style="5" customWidth="1"/>
    <col min="774" max="774" width="11" style="5" customWidth="1"/>
    <col min="775" max="775" width="9" style="5" customWidth="1"/>
    <col min="776" max="776" width="9.28515625" style="5" customWidth="1"/>
    <col min="777" max="778" width="9.5703125" style="5" customWidth="1"/>
    <col min="779" max="779" width="8" style="5" customWidth="1"/>
    <col min="780" max="781" width="8.42578125" style="5" customWidth="1"/>
    <col min="782" max="782" width="9.85546875" style="5" customWidth="1"/>
    <col min="783" max="783" width="10.28515625" style="5" customWidth="1"/>
    <col min="784" max="784" width="9.140625" style="5"/>
    <col min="785" max="785" width="9.42578125" style="5" customWidth="1"/>
    <col min="786" max="786" width="9.85546875" style="5" customWidth="1"/>
    <col min="787" max="789" width="8.42578125" style="5" customWidth="1"/>
    <col min="790" max="790" width="9.85546875" style="5" customWidth="1"/>
    <col min="791" max="792" width="8" style="5" customWidth="1"/>
    <col min="793" max="793" width="8.42578125" style="5" customWidth="1"/>
    <col min="794" max="794" width="11" style="5" customWidth="1"/>
    <col min="795" max="795" width="9" style="5" customWidth="1"/>
    <col min="796" max="796" width="9.28515625" style="5" customWidth="1"/>
    <col min="797" max="798" width="9.5703125" style="5" customWidth="1"/>
    <col min="799" max="800" width="8" style="5" customWidth="1"/>
    <col min="801" max="801" width="8.42578125" style="5" customWidth="1"/>
    <col min="802" max="802" width="11" style="5" customWidth="1"/>
    <col min="803" max="803" width="9" style="5" customWidth="1"/>
    <col min="804" max="804" width="9.28515625" style="5" customWidth="1"/>
    <col min="805" max="806" width="9.5703125" style="5" customWidth="1"/>
    <col min="807" max="1024" width="9.140625" style="5"/>
    <col min="1025" max="1025" width="3.5703125" style="5" customWidth="1"/>
    <col min="1026" max="1026" width="26.7109375" style="5" customWidth="1"/>
    <col min="1027" max="1028" width="8" style="5" customWidth="1"/>
    <col min="1029" max="1029" width="8.42578125" style="5" customWidth="1"/>
    <col min="1030" max="1030" width="11" style="5" customWidth="1"/>
    <col min="1031" max="1031" width="9" style="5" customWidth="1"/>
    <col min="1032" max="1032" width="9.28515625" style="5" customWidth="1"/>
    <col min="1033" max="1034" width="9.5703125" style="5" customWidth="1"/>
    <col min="1035" max="1035" width="8" style="5" customWidth="1"/>
    <col min="1036" max="1037" width="8.42578125" style="5" customWidth="1"/>
    <col min="1038" max="1038" width="9.85546875" style="5" customWidth="1"/>
    <col min="1039" max="1039" width="10.28515625" style="5" customWidth="1"/>
    <col min="1040" max="1040" width="9.140625" style="5"/>
    <col min="1041" max="1041" width="9.42578125" style="5" customWidth="1"/>
    <col min="1042" max="1042" width="9.85546875" style="5" customWidth="1"/>
    <col min="1043" max="1045" width="8.42578125" style="5" customWidth="1"/>
    <col min="1046" max="1046" width="9.85546875" style="5" customWidth="1"/>
    <col min="1047" max="1048" width="8" style="5" customWidth="1"/>
    <col min="1049" max="1049" width="8.42578125" style="5" customWidth="1"/>
    <col min="1050" max="1050" width="11" style="5" customWidth="1"/>
    <col min="1051" max="1051" width="9" style="5" customWidth="1"/>
    <col min="1052" max="1052" width="9.28515625" style="5" customWidth="1"/>
    <col min="1053" max="1054" width="9.5703125" style="5" customWidth="1"/>
    <col min="1055" max="1056" width="8" style="5" customWidth="1"/>
    <col min="1057" max="1057" width="8.42578125" style="5" customWidth="1"/>
    <col min="1058" max="1058" width="11" style="5" customWidth="1"/>
    <col min="1059" max="1059" width="9" style="5" customWidth="1"/>
    <col min="1060" max="1060" width="9.28515625" style="5" customWidth="1"/>
    <col min="1061" max="1062" width="9.5703125" style="5" customWidth="1"/>
    <col min="1063" max="1280" width="9.140625" style="5"/>
    <col min="1281" max="1281" width="3.5703125" style="5" customWidth="1"/>
    <col min="1282" max="1282" width="26.7109375" style="5" customWidth="1"/>
    <col min="1283" max="1284" width="8" style="5" customWidth="1"/>
    <col min="1285" max="1285" width="8.42578125" style="5" customWidth="1"/>
    <col min="1286" max="1286" width="11" style="5" customWidth="1"/>
    <col min="1287" max="1287" width="9" style="5" customWidth="1"/>
    <col min="1288" max="1288" width="9.28515625" style="5" customWidth="1"/>
    <col min="1289" max="1290" width="9.5703125" style="5" customWidth="1"/>
    <col min="1291" max="1291" width="8" style="5" customWidth="1"/>
    <col min="1292" max="1293" width="8.42578125" style="5" customWidth="1"/>
    <col min="1294" max="1294" width="9.85546875" style="5" customWidth="1"/>
    <col min="1295" max="1295" width="10.28515625" style="5" customWidth="1"/>
    <col min="1296" max="1296" width="9.140625" style="5"/>
    <col min="1297" max="1297" width="9.42578125" style="5" customWidth="1"/>
    <col min="1298" max="1298" width="9.85546875" style="5" customWidth="1"/>
    <col min="1299" max="1301" width="8.42578125" style="5" customWidth="1"/>
    <col min="1302" max="1302" width="9.85546875" style="5" customWidth="1"/>
    <col min="1303" max="1304" width="8" style="5" customWidth="1"/>
    <col min="1305" max="1305" width="8.42578125" style="5" customWidth="1"/>
    <col min="1306" max="1306" width="11" style="5" customWidth="1"/>
    <col min="1307" max="1307" width="9" style="5" customWidth="1"/>
    <col min="1308" max="1308" width="9.28515625" style="5" customWidth="1"/>
    <col min="1309" max="1310" width="9.5703125" style="5" customWidth="1"/>
    <col min="1311" max="1312" width="8" style="5" customWidth="1"/>
    <col min="1313" max="1313" width="8.42578125" style="5" customWidth="1"/>
    <col min="1314" max="1314" width="11" style="5" customWidth="1"/>
    <col min="1315" max="1315" width="9" style="5" customWidth="1"/>
    <col min="1316" max="1316" width="9.28515625" style="5" customWidth="1"/>
    <col min="1317" max="1318" width="9.5703125" style="5" customWidth="1"/>
    <col min="1319" max="1536" width="9.140625" style="5"/>
    <col min="1537" max="1537" width="3.5703125" style="5" customWidth="1"/>
    <col min="1538" max="1538" width="26.7109375" style="5" customWidth="1"/>
    <col min="1539" max="1540" width="8" style="5" customWidth="1"/>
    <col min="1541" max="1541" width="8.42578125" style="5" customWidth="1"/>
    <col min="1542" max="1542" width="11" style="5" customWidth="1"/>
    <col min="1543" max="1543" width="9" style="5" customWidth="1"/>
    <col min="1544" max="1544" width="9.28515625" style="5" customWidth="1"/>
    <col min="1545" max="1546" width="9.5703125" style="5" customWidth="1"/>
    <col min="1547" max="1547" width="8" style="5" customWidth="1"/>
    <col min="1548" max="1549" width="8.42578125" style="5" customWidth="1"/>
    <col min="1550" max="1550" width="9.85546875" style="5" customWidth="1"/>
    <col min="1551" max="1551" width="10.28515625" style="5" customWidth="1"/>
    <col min="1552" max="1552" width="9.140625" style="5"/>
    <col min="1553" max="1553" width="9.42578125" style="5" customWidth="1"/>
    <col min="1554" max="1554" width="9.85546875" style="5" customWidth="1"/>
    <col min="1555" max="1557" width="8.42578125" style="5" customWidth="1"/>
    <col min="1558" max="1558" width="9.85546875" style="5" customWidth="1"/>
    <col min="1559" max="1560" width="8" style="5" customWidth="1"/>
    <col min="1561" max="1561" width="8.42578125" style="5" customWidth="1"/>
    <col min="1562" max="1562" width="11" style="5" customWidth="1"/>
    <col min="1563" max="1563" width="9" style="5" customWidth="1"/>
    <col min="1564" max="1564" width="9.28515625" style="5" customWidth="1"/>
    <col min="1565" max="1566" width="9.5703125" style="5" customWidth="1"/>
    <col min="1567" max="1568" width="8" style="5" customWidth="1"/>
    <col min="1569" max="1569" width="8.42578125" style="5" customWidth="1"/>
    <col min="1570" max="1570" width="11" style="5" customWidth="1"/>
    <col min="1571" max="1571" width="9" style="5" customWidth="1"/>
    <col min="1572" max="1572" width="9.28515625" style="5" customWidth="1"/>
    <col min="1573" max="1574" width="9.5703125" style="5" customWidth="1"/>
    <col min="1575" max="1792" width="9.140625" style="5"/>
    <col min="1793" max="1793" width="3.5703125" style="5" customWidth="1"/>
    <col min="1794" max="1794" width="26.7109375" style="5" customWidth="1"/>
    <col min="1795" max="1796" width="8" style="5" customWidth="1"/>
    <col min="1797" max="1797" width="8.42578125" style="5" customWidth="1"/>
    <col min="1798" max="1798" width="11" style="5" customWidth="1"/>
    <col min="1799" max="1799" width="9" style="5" customWidth="1"/>
    <col min="1800" max="1800" width="9.28515625" style="5" customWidth="1"/>
    <col min="1801" max="1802" width="9.5703125" style="5" customWidth="1"/>
    <col min="1803" max="1803" width="8" style="5" customWidth="1"/>
    <col min="1804" max="1805" width="8.42578125" style="5" customWidth="1"/>
    <col min="1806" max="1806" width="9.85546875" style="5" customWidth="1"/>
    <col min="1807" max="1807" width="10.28515625" style="5" customWidth="1"/>
    <col min="1808" max="1808" width="9.140625" style="5"/>
    <col min="1809" max="1809" width="9.42578125" style="5" customWidth="1"/>
    <col min="1810" max="1810" width="9.85546875" style="5" customWidth="1"/>
    <col min="1811" max="1813" width="8.42578125" style="5" customWidth="1"/>
    <col min="1814" max="1814" width="9.85546875" style="5" customWidth="1"/>
    <col min="1815" max="1816" width="8" style="5" customWidth="1"/>
    <col min="1817" max="1817" width="8.42578125" style="5" customWidth="1"/>
    <col min="1818" max="1818" width="11" style="5" customWidth="1"/>
    <col min="1819" max="1819" width="9" style="5" customWidth="1"/>
    <col min="1820" max="1820" width="9.28515625" style="5" customWidth="1"/>
    <col min="1821" max="1822" width="9.5703125" style="5" customWidth="1"/>
    <col min="1823" max="1824" width="8" style="5" customWidth="1"/>
    <col min="1825" max="1825" width="8.42578125" style="5" customWidth="1"/>
    <col min="1826" max="1826" width="11" style="5" customWidth="1"/>
    <col min="1827" max="1827" width="9" style="5" customWidth="1"/>
    <col min="1828" max="1828" width="9.28515625" style="5" customWidth="1"/>
    <col min="1829" max="1830" width="9.5703125" style="5" customWidth="1"/>
    <col min="1831" max="2048" width="9.140625" style="5"/>
    <col min="2049" max="2049" width="3.5703125" style="5" customWidth="1"/>
    <col min="2050" max="2050" width="26.7109375" style="5" customWidth="1"/>
    <col min="2051" max="2052" width="8" style="5" customWidth="1"/>
    <col min="2053" max="2053" width="8.42578125" style="5" customWidth="1"/>
    <col min="2054" max="2054" width="11" style="5" customWidth="1"/>
    <col min="2055" max="2055" width="9" style="5" customWidth="1"/>
    <col min="2056" max="2056" width="9.28515625" style="5" customWidth="1"/>
    <col min="2057" max="2058" width="9.5703125" style="5" customWidth="1"/>
    <col min="2059" max="2059" width="8" style="5" customWidth="1"/>
    <col min="2060" max="2061" width="8.42578125" style="5" customWidth="1"/>
    <col min="2062" max="2062" width="9.85546875" style="5" customWidth="1"/>
    <col min="2063" max="2063" width="10.28515625" style="5" customWidth="1"/>
    <col min="2064" max="2064" width="9.140625" style="5"/>
    <col min="2065" max="2065" width="9.42578125" style="5" customWidth="1"/>
    <col min="2066" max="2066" width="9.85546875" style="5" customWidth="1"/>
    <col min="2067" max="2069" width="8.42578125" style="5" customWidth="1"/>
    <col min="2070" max="2070" width="9.85546875" style="5" customWidth="1"/>
    <col min="2071" max="2072" width="8" style="5" customWidth="1"/>
    <col min="2073" max="2073" width="8.42578125" style="5" customWidth="1"/>
    <col min="2074" max="2074" width="11" style="5" customWidth="1"/>
    <col min="2075" max="2075" width="9" style="5" customWidth="1"/>
    <col min="2076" max="2076" width="9.28515625" style="5" customWidth="1"/>
    <col min="2077" max="2078" width="9.5703125" style="5" customWidth="1"/>
    <col min="2079" max="2080" width="8" style="5" customWidth="1"/>
    <col min="2081" max="2081" width="8.42578125" style="5" customWidth="1"/>
    <col min="2082" max="2082" width="11" style="5" customWidth="1"/>
    <col min="2083" max="2083" width="9" style="5" customWidth="1"/>
    <col min="2084" max="2084" width="9.28515625" style="5" customWidth="1"/>
    <col min="2085" max="2086" width="9.5703125" style="5" customWidth="1"/>
    <col min="2087" max="2304" width="9.140625" style="5"/>
    <col min="2305" max="2305" width="3.5703125" style="5" customWidth="1"/>
    <col min="2306" max="2306" width="26.7109375" style="5" customWidth="1"/>
    <col min="2307" max="2308" width="8" style="5" customWidth="1"/>
    <col min="2309" max="2309" width="8.42578125" style="5" customWidth="1"/>
    <col min="2310" max="2310" width="11" style="5" customWidth="1"/>
    <col min="2311" max="2311" width="9" style="5" customWidth="1"/>
    <col min="2312" max="2312" width="9.28515625" style="5" customWidth="1"/>
    <col min="2313" max="2314" width="9.5703125" style="5" customWidth="1"/>
    <col min="2315" max="2315" width="8" style="5" customWidth="1"/>
    <col min="2316" max="2317" width="8.42578125" style="5" customWidth="1"/>
    <col min="2318" max="2318" width="9.85546875" style="5" customWidth="1"/>
    <col min="2319" max="2319" width="10.28515625" style="5" customWidth="1"/>
    <col min="2320" max="2320" width="9.140625" style="5"/>
    <col min="2321" max="2321" width="9.42578125" style="5" customWidth="1"/>
    <col min="2322" max="2322" width="9.85546875" style="5" customWidth="1"/>
    <col min="2323" max="2325" width="8.42578125" style="5" customWidth="1"/>
    <col min="2326" max="2326" width="9.85546875" style="5" customWidth="1"/>
    <col min="2327" max="2328" width="8" style="5" customWidth="1"/>
    <col min="2329" max="2329" width="8.42578125" style="5" customWidth="1"/>
    <col min="2330" max="2330" width="11" style="5" customWidth="1"/>
    <col min="2331" max="2331" width="9" style="5" customWidth="1"/>
    <col min="2332" max="2332" width="9.28515625" style="5" customWidth="1"/>
    <col min="2333" max="2334" width="9.5703125" style="5" customWidth="1"/>
    <col min="2335" max="2336" width="8" style="5" customWidth="1"/>
    <col min="2337" max="2337" width="8.42578125" style="5" customWidth="1"/>
    <col min="2338" max="2338" width="11" style="5" customWidth="1"/>
    <col min="2339" max="2339" width="9" style="5" customWidth="1"/>
    <col min="2340" max="2340" width="9.28515625" style="5" customWidth="1"/>
    <col min="2341" max="2342" width="9.5703125" style="5" customWidth="1"/>
    <col min="2343" max="2560" width="9.140625" style="5"/>
    <col min="2561" max="2561" width="3.5703125" style="5" customWidth="1"/>
    <col min="2562" max="2562" width="26.7109375" style="5" customWidth="1"/>
    <col min="2563" max="2564" width="8" style="5" customWidth="1"/>
    <col min="2565" max="2565" width="8.42578125" style="5" customWidth="1"/>
    <col min="2566" max="2566" width="11" style="5" customWidth="1"/>
    <col min="2567" max="2567" width="9" style="5" customWidth="1"/>
    <col min="2568" max="2568" width="9.28515625" style="5" customWidth="1"/>
    <col min="2569" max="2570" width="9.5703125" style="5" customWidth="1"/>
    <col min="2571" max="2571" width="8" style="5" customWidth="1"/>
    <col min="2572" max="2573" width="8.42578125" style="5" customWidth="1"/>
    <col min="2574" max="2574" width="9.85546875" style="5" customWidth="1"/>
    <col min="2575" max="2575" width="10.28515625" style="5" customWidth="1"/>
    <col min="2576" max="2576" width="9.140625" style="5"/>
    <col min="2577" max="2577" width="9.42578125" style="5" customWidth="1"/>
    <col min="2578" max="2578" width="9.85546875" style="5" customWidth="1"/>
    <col min="2579" max="2581" width="8.42578125" style="5" customWidth="1"/>
    <col min="2582" max="2582" width="9.85546875" style="5" customWidth="1"/>
    <col min="2583" max="2584" width="8" style="5" customWidth="1"/>
    <col min="2585" max="2585" width="8.42578125" style="5" customWidth="1"/>
    <col min="2586" max="2586" width="11" style="5" customWidth="1"/>
    <col min="2587" max="2587" width="9" style="5" customWidth="1"/>
    <col min="2588" max="2588" width="9.28515625" style="5" customWidth="1"/>
    <col min="2589" max="2590" width="9.5703125" style="5" customWidth="1"/>
    <col min="2591" max="2592" width="8" style="5" customWidth="1"/>
    <col min="2593" max="2593" width="8.42578125" style="5" customWidth="1"/>
    <col min="2594" max="2594" width="11" style="5" customWidth="1"/>
    <col min="2595" max="2595" width="9" style="5" customWidth="1"/>
    <col min="2596" max="2596" width="9.28515625" style="5" customWidth="1"/>
    <col min="2597" max="2598" width="9.5703125" style="5" customWidth="1"/>
    <col min="2599" max="2816" width="9.140625" style="5"/>
    <col min="2817" max="2817" width="3.5703125" style="5" customWidth="1"/>
    <col min="2818" max="2818" width="26.7109375" style="5" customWidth="1"/>
    <col min="2819" max="2820" width="8" style="5" customWidth="1"/>
    <col min="2821" max="2821" width="8.42578125" style="5" customWidth="1"/>
    <col min="2822" max="2822" width="11" style="5" customWidth="1"/>
    <col min="2823" max="2823" width="9" style="5" customWidth="1"/>
    <col min="2824" max="2824" width="9.28515625" style="5" customWidth="1"/>
    <col min="2825" max="2826" width="9.5703125" style="5" customWidth="1"/>
    <col min="2827" max="2827" width="8" style="5" customWidth="1"/>
    <col min="2828" max="2829" width="8.42578125" style="5" customWidth="1"/>
    <col min="2830" max="2830" width="9.85546875" style="5" customWidth="1"/>
    <col min="2831" max="2831" width="10.28515625" style="5" customWidth="1"/>
    <col min="2832" max="2832" width="9.140625" style="5"/>
    <col min="2833" max="2833" width="9.42578125" style="5" customWidth="1"/>
    <col min="2834" max="2834" width="9.85546875" style="5" customWidth="1"/>
    <col min="2835" max="2837" width="8.42578125" style="5" customWidth="1"/>
    <col min="2838" max="2838" width="9.85546875" style="5" customWidth="1"/>
    <col min="2839" max="2840" width="8" style="5" customWidth="1"/>
    <col min="2841" max="2841" width="8.42578125" style="5" customWidth="1"/>
    <col min="2842" max="2842" width="11" style="5" customWidth="1"/>
    <col min="2843" max="2843" width="9" style="5" customWidth="1"/>
    <col min="2844" max="2844" width="9.28515625" style="5" customWidth="1"/>
    <col min="2845" max="2846" width="9.5703125" style="5" customWidth="1"/>
    <col min="2847" max="2848" width="8" style="5" customWidth="1"/>
    <col min="2849" max="2849" width="8.42578125" style="5" customWidth="1"/>
    <col min="2850" max="2850" width="11" style="5" customWidth="1"/>
    <col min="2851" max="2851" width="9" style="5" customWidth="1"/>
    <col min="2852" max="2852" width="9.28515625" style="5" customWidth="1"/>
    <col min="2853" max="2854" width="9.5703125" style="5" customWidth="1"/>
    <col min="2855" max="3072" width="9.140625" style="5"/>
    <col min="3073" max="3073" width="3.5703125" style="5" customWidth="1"/>
    <col min="3074" max="3074" width="26.7109375" style="5" customWidth="1"/>
    <col min="3075" max="3076" width="8" style="5" customWidth="1"/>
    <col min="3077" max="3077" width="8.42578125" style="5" customWidth="1"/>
    <col min="3078" max="3078" width="11" style="5" customWidth="1"/>
    <col min="3079" max="3079" width="9" style="5" customWidth="1"/>
    <col min="3080" max="3080" width="9.28515625" style="5" customWidth="1"/>
    <col min="3081" max="3082" width="9.5703125" style="5" customWidth="1"/>
    <col min="3083" max="3083" width="8" style="5" customWidth="1"/>
    <col min="3084" max="3085" width="8.42578125" style="5" customWidth="1"/>
    <col min="3086" max="3086" width="9.85546875" style="5" customWidth="1"/>
    <col min="3087" max="3087" width="10.28515625" style="5" customWidth="1"/>
    <col min="3088" max="3088" width="9.140625" style="5"/>
    <col min="3089" max="3089" width="9.42578125" style="5" customWidth="1"/>
    <col min="3090" max="3090" width="9.85546875" style="5" customWidth="1"/>
    <col min="3091" max="3093" width="8.42578125" style="5" customWidth="1"/>
    <col min="3094" max="3094" width="9.85546875" style="5" customWidth="1"/>
    <col min="3095" max="3096" width="8" style="5" customWidth="1"/>
    <col min="3097" max="3097" width="8.42578125" style="5" customWidth="1"/>
    <col min="3098" max="3098" width="11" style="5" customWidth="1"/>
    <col min="3099" max="3099" width="9" style="5" customWidth="1"/>
    <col min="3100" max="3100" width="9.28515625" style="5" customWidth="1"/>
    <col min="3101" max="3102" width="9.5703125" style="5" customWidth="1"/>
    <col min="3103" max="3104" width="8" style="5" customWidth="1"/>
    <col min="3105" max="3105" width="8.42578125" style="5" customWidth="1"/>
    <col min="3106" max="3106" width="11" style="5" customWidth="1"/>
    <col min="3107" max="3107" width="9" style="5" customWidth="1"/>
    <col min="3108" max="3108" width="9.28515625" style="5" customWidth="1"/>
    <col min="3109" max="3110" width="9.5703125" style="5" customWidth="1"/>
    <col min="3111" max="3328" width="9.140625" style="5"/>
    <col min="3329" max="3329" width="3.5703125" style="5" customWidth="1"/>
    <col min="3330" max="3330" width="26.7109375" style="5" customWidth="1"/>
    <col min="3331" max="3332" width="8" style="5" customWidth="1"/>
    <col min="3333" max="3333" width="8.42578125" style="5" customWidth="1"/>
    <col min="3334" max="3334" width="11" style="5" customWidth="1"/>
    <col min="3335" max="3335" width="9" style="5" customWidth="1"/>
    <col min="3336" max="3336" width="9.28515625" style="5" customWidth="1"/>
    <col min="3337" max="3338" width="9.5703125" style="5" customWidth="1"/>
    <col min="3339" max="3339" width="8" style="5" customWidth="1"/>
    <col min="3340" max="3341" width="8.42578125" style="5" customWidth="1"/>
    <col min="3342" max="3342" width="9.85546875" style="5" customWidth="1"/>
    <col min="3343" max="3343" width="10.28515625" style="5" customWidth="1"/>
    <col min="3344" max="3344" width="9.140625" style="5"/>
    <col min="3345" max="3345" width="9.42578125" style="5" customWidth="1"/>
    <col min="3346" max="3346" width="9.85546875" style="5" customWidth="1"/>
    <col min="3347" max="3349" width="8.42578125" style="5" customWidth="1"/>
    <col min="3350" max="3350" width="9.85546875" style="5" customWidth="1"/>
    <col min="3351" max="3352" width="8" style="5" customWidth="1"/>
    <col min="3353" max="3353" width="8.42578125" style="5" customWidth="1"/>
    <col min="3354" max="3354" width="11" style="5" customWidth="1"/>
    <col min="3355" max="3355" width="9" style="5" customWidth="1"/>
    <col min="3356" max="3356" width="9.28515625" style="5" customWidth="1"/>
    <col min="3357" max="3358" width="9.5703125" style="5" customWidth="1"/>
    <col min="3359" max="3360" width="8" style="5" customWidth="1"/>
    <col min="3361" max="3361" width="8.42578125" style="5" customWidth="1"/>
    <col min="3362" max="3362" width="11" style="5" customWidth="1"/>
    <col min="3363" max="3363" width="9" style="5" customWidth="1"/>
    <col min="3364" max="3364" width="9.28515625" style="5" customWidth="1"/>
    <col min="3365" max="3366" width="9.5703125" style="5" customWidth="1"/>
    <col min="3367" max="3584" width="9.140625" style="5"/>
    <col min="3585" max="3585" width="3.5703125" style="5" customWidth="1"/>
    <col min="3586" max="3586" width="26.7109375" style="5" customWidth="1"/>
    <col min="3587" max="3588" width="8" style="5" customWidth="1"/>
    <col min="3589" max="3589" width="8.42578125" style="5" customWidth="1"/>
    <col min="3590" max="3590" width="11" style="5" customWidth="1"/>
    <col min="3591" max="3591" width="9" style="5" customWidth="1"/>
    <col min="3592" max="3592" width="9.28515625" style="5" customWidth="1"/>
    <col min="3593" max="3594" width="9.5703125" style="5" customWidth="1"/>
    <col min="3595" max="3595" width="8" style="5" customWidth="1"/>
    <col min="3596" max="3597" width="8.42578125" style="5" customWidth="1"/>
    <col min="3598" max="3598" width="9.85546875" style="5" customWidth="1"/>
    <col min="3599" max="3599" width="10.28515625" style="5" customWidth="1"/>
    <col min="3600" max="3600" width="9.140625" style="5"/>
    <col min="3601" max="3601" width="9.42578125" style="5" customWidth="1"/>
    <col min="3602" max="3602" width="9.85546875" style="5" customWidth="1"/>
    <col min="3603" max="3605" width="8.42578125" style="5" customWidth="1"/>
    <col min="3606" max="3606" width="9.85546875" style="5" customWidth="1"/>
    <col min="3607" max="3608" width="8" style="5" customWidth="1"/>
    <col min="3609" max="3609" width="8.42578125" style="5" customWidth="1"/>
    <col min="3610" max="3610" width="11" style="5" customWidth="1"/>
    <col min="3611" max="3611" width="9" style="5" customWidth="1"/>
    <col min="3612" max="3612" width="9.28515625" style="5" customWidth="1"/>
    <col min="3613" max="3614" width="9.5703125" style="5" customWidth="1"/>
    <col min="3615" max="3616" width="8" style="5" customWidth="1"/>
    <col min="3617" max="3617" width="8.42578125" style="5" customWidth="1"/>
    <col min="3618" max="3618" width="11" style="5" customWidth="1"/>
    <col min="3619" max="3619" width="9" style="5" customWidth="1"/>
    <col min="3620" max="3620" width="9.28515625" style="5" customWidth="1"/>
    <col min="3621" max="3622" width="9.5703125" style="5" customWidth="1"/>
    <col min="3623" max="3840" width="9.140625" style="5"/>
    <col min="3841" max="3841" width="3.5703125" style="5" customWidth="1"/>
    <col min="3842" max="3842" width="26.7109375" style="5" customWidth="1"/>
    <col min="3843" max="3844" width="8" style="5" customWidth="1"/>
    <col min="3845" max="3845" width="8.42578125" style="5" customWidth="1"/>
    <col min="3846" max="3846" width="11" style="5" customWidth="1"/>
    <col min="3847" max="3847" width="9" style="5" customWidth="1"/>
    <col min="3848" max="3848" width="9.28515625" style="5" customWidth="1"/>
    <col min="3849" max="3850" width="9.5703125" style="5" customWidth="1"/>
    <col min="3851" max="3851" width="8" style="5" customWidth="1"/>
    <col min="3852" max="3853" width="8.42578125" style="5" customWidth="1"/>
    <col min="3854" max="3854" width="9.85546875" style="5" customWidth="1"/>
    <col min="3855" max="3855" width="10.28515625" style="5" customWidth="1"/>
    <col min="3856" max="3856" width="9.140625" style="5"/>
    <col min="3857" max="3857" width="9.42578125" style="5" customWidth="1"/>
    <col min="3858" max="3858" width="9.85546875" style="5" customWidth="1"/>
    <col min="3859" max="3861" width="8.42578125" style="5" customWidth="1"/>
    <col min="3862" max="3862" width="9.85546875" style="5" customWidth="1"/>
    <col min="3863" max="3864" width="8" style="5" customWidth="1"/>
    <col min="3865" max="3865" width="8.42578125" style="5" customWidth="1"/>
    <col min="3866" max="3866" width="11" style="5" customWidth="1"/>
    <col min="3867" max="3867" width="9" style="5" customWidth="1"/>
    <col min="3868" max="3868" width="9.28515625" style="5" customWidth="1"/>
    <col min="3869" max="3870" width="9.5703125" style="5" customWidth="1"/>
    <col min="3871" max="3872" width="8" style="5" customWidth="1"/>
    <col min="3873" max="3873" width="8.42578125" style="5" customWidth="1"/>
    <col min="3874" max="3874" width="11" style="5" customWidth="1"/>
    <col min="3875" max="3875" width="9" style="5" customWidth="1"/>
    <col min="3876" max="3876" width="9.28515625" style="5" customWidth="1"/>
    <col min="3877" max="3878" width="9.5703125" style="5" customWidth="1"/>
    <col min="3879" max="4096" width="9.140625" style="5"/>
    <col min="4097" max="4097" width="3.5703125" style="5" customWidth="1"/>
    <col min="4098" max="4098" width="26.7109375" style="5" customWidth="1"/>
    <col min="4099" max="4100" width="8" style="5" customWidth="1"/>
    <col min="4101" max="4101" width="8.42578125" style="5" customWidth="1"/>
    <col min="4102" max="4102" width="11" style="5" customWidth="1"/>
    <col min="4103" max="4103" width="9" style="5" customWidth="1"/>
    <col min="4104" max="4104" width="9.28515625" style="5" customWidth="1"/>
    <col min="4105" max="4106" width="9.5703125" style="5" customWidth="1"/>
    <col min="4107" max="4107" width="8" style="5" customWidth="1"/>
    <col min="4108" max="4109" width="8.42578125" style="5" customWidth="1"/>
    <col min="4110" max="4110" width="9.85546875" style="5" customWidth="1"/>
    <col min="4111" max="4111" width="10.28515625" style="5" customWidth="1"/>
    <col min="4112" max="4112" width="9.140625" style="5"/>
    <col min="4113" max="4113" width="9.42578125" style="5" customWidth="1"/>
    <col min="4114" max="4114" width="9.85546875" style="5" customWidth="1"/>
    <col min="4115" max="4117" width="8.42578125" style="5" customWidth="1"/>
    <col min="4118" max="4118" width="9.85546875" style="5" customWidth="1"/>
    <col min="4119" max="4120" width="8" style="5" customWidth="1"/>
    <col min="4121" max="4121" width="8.42578125" style="5" customWidth="1"/>
    <col min="4122" max="4122" width="11" style="5" customWidth="1"/>
    <col min="4123" max="4123" width="9" style="5" customWidth="1"/>
    <col min="4124" max="4124" width="9.28515625" style="5" customWidth="1"/>
    <col min="4125" max="4126" width="9.5703125" style="5" customWidth="1"/>
    <col min="4127" max="4128" width="8" style="5" customWidth="1"/>
    <col min="4129" max="4129" width="8.42578125" style="5" customWidth="1"/>
    <col min="4130" max="4130" width="11" style="5" customWidth="1"/>
    <col min="4131" max="4131" width="9" style="5" customWidth="1"/>
    <col min="4132" max="4132" width="9.28515625" style="5" customWidth="1"/>
    <col min="4133" max="4134" width="9.5703125" style="5" customWidth="1"/>
    <col min="4135" max="4352" width="9.140625" style="5"/>
    <col min="4353" max="4353" width="3.5703125" style="5" customWidth="1"/>
    <col min="4354" max="4354" width="26.7109375" style="5" customWidth="1"/>
    <col min="4355" max="4356" width="8" style="5" customWidth="1"/>
    <col min="4357" max="4357" width="8.42578125" style="5" customWidth="1"/>
    <col min="4358" max="4358" width="11" style="5" customWidth="1"/>
    <col min="4359" max="4359" width="9" style="5" customWidth="1"/>
    <col min="4360" max="4360" width="9.28515625" style="5" customWidth="1"/>
    <col min="4361" max="4362" width="9.5703125" style="5" customWidth="1"/>
    <col min="4363" max="4363" width="8" style="5" customWidth="1"/>
    <col min="4364" max="4365" width="8.42578125" style="5" customWidth="1"/>
    <col min="4366" max="4366" width="9.85546875" style="5" customWidth="1"/>
    <col min="4367" max="4367" width="10.28515625" style="5" customWidth="1"/>
    <col min="4368" max="4368" width="9.140625" style="5"/>
    <col min="4369" max="4369" width="9.42578125" style="5" customWidth="1"/>
    <col min="4370" max="4370" width="9.85546875" style="5" customWidth="1"/>
    <col min="4371" max="4373" width="8.42578125" style="5" customWidth="1"/>
    <col min="4374" max="4374" width="9.85546875" style="5" customWidth="1"/>
    <col min="4375" max="4376" width="8" style="5" customWidth="1"/>
    <col min="4377" max="4377" width="8.42578125" style="5" customWidth="1"/>
    <col min="4378" max="4378" width="11" style="5" customWidth="1"/>
    <col min="4379" max="4379" width="9" style="5" customWidth="1"/>
    <col min="4380" max="4380" width="9.28515625" style="5" customWidth="1"/>
    <col min="4381" max="4382" width="9.5703125" style="5" customWidth="1"/>
    <col min="4383" max="4384" width="8" style="5" customWidth="1"/>
    <col min="4385" max="4385" width="8.42578125" style="5" customWidth="1"/>
    <col min="4386" max="4386" width="11" style="5" customWidth="1"/>
    <col min="4387" max="4387" width="9" style="5" customWidth="1"/>
    <col min="4388" max="4388" width="9.28515625" style="5" customWidth="1"/>
    <col min="4389" max="4390" width="9.5703125" style="5" customWidth="1"/>
    <col min="4391" max="4608" width="9.140625" style="5"/>
    <col min="4609" max="4609" width="3.5703125" style="5" customWidth="1"/>
    <col min="4610" max="4610" width="26.7109375" style="5" customWidth="1"/>
    <col min="4611" max="4612" width="8" style="5" customWidth="1"/>
    <col min="4613" max="4613" width="8.42578125" style="5" customWidth="1"/>
    <col min="4614" max="4614" width="11" style="5" customWidth="1"/>
    <col min="4615" max="4615" width="9" style="5" customWidth="1"/>
    <col min="4616" max="4616" width="9.28515625" style="5" customWidth="1"/>
    <col min="4617" max="4618" width="9.5703125" style="5" customWidth="1"/>
    <col min="4619" max="4619" width="8" style="5" customWidth="1"/>
    <col min="4620" max="4621" width="8.42578125" style="5" customWidth="1"/>
    <col min="4622" max="4622" width="9.85546875" style="5" customWidth="1"/>
    <col min="4623" max="4623" width="10.28515625" style="5" customWidth="1"/>
    <col min="4624" max="4624" width="9.140625" style="5"/>
    <col min="4625" max="4625" width="9.42578125" style="5" customWidth="1"/>
    <col min="4626" max="4626" width="9.85546875" style="5" customWidth="1"/>
    <col min="4627" max="4629" width="8.42578125" style="5" customWidth="1"/>
    <col min="4630" max="4630" width="9.85546875" style="5" customWidth="1"/>
    <col min="4631" max="4632" width="8" style="5" customWidth="1"/>
    <col min="4633" max="4633" width="8.42578125" style="5" customWidth="1"/>
    <col min="4634" max="4634" width="11" style="5" customWidth="1"/>
    <col min="4635" max="4635" width="9" style="5" customWidth="1"/>
    <col min="4636" max="4636" width="9.28515625" style="5" customWidth="1"/>
    <col min="4637" max="4638" width="9.5703125" style="5" customWidth="1"/>
    <col min="4639" max="4640" width="8" style="5" customWidth="1"/>
    <col min="4641" max="4641" width="8.42578125" style="5" customWidth="1"/>
    <col min="4642" max="4642" width="11" style="5" customWidth="1"/>
    <col min="4643" max="4643" width="9" style="5" customWidth="1"/>
    <col min="4644" max="4644" width="9.28515625" style="5" customWidth="1"/>
    <col min="4645" max="4646" width="9.5703125" style="5" customWidth="1"/>
    <col min="4647" max="4864" width="9.140625" style="5"/>
    <col min="4865" max="4865" width="3.5703125" style="5" customWidth="1"/>
    <col min="4866" max="4866" width="26.7109375" style="5" customWidth="1"/>
    <col min="4867" max="4868" width="8" style="5" customWidth="1"/>
    <col min="4869" max="4869" width="8.42578125" style="5" customWidth="1"/>
    <col min="4870" max="4870" width="11" style="5" customWidth="1"/>
    <col min="4871" max="4871" width="9" style="5" customWidth="1"/>
    <col min="4872" max="4872" width="9.28515625" style="5" customWidth="1"/>
    <col min="4873" max="4874" width="9.5703125" style="5" customWidth="1"/>
    <col min="4875" max="4875" width="8" style="5" customWidth="1"/>
    <col min="4876" max="4877" width="8.42578125" style="5" customWidth="1"/>
    <col min="4878" max="4878" width="9.85546875" style="5" customWidth="1"/>
    <col min="4879" max="4879" width="10.28515625" style="5" customWidth="1"/>
    <col min="4880" max="4880" width="9.140625" style="5"/>
    <col min="4881" max="4881" width="9.42578125" style="5" customWidth="1"/>
    <col min="4882" max="4882" width="9.85546875" style="5" customWidth="1"/>
    <col min="4883" max="4885" width="8.42578125" style="5" customWidth="1"/>
    <col min="4886" max="4886" width="9.85546875" style="5" customWidth="1"/>
    <col min="4887" max="4888" width="8" style="5" customWidth="1"/>
    <col min="4889" max="4889" width="8.42578125" style="5" customWidth="1"/>
    <col min="4890" max="4890" width="11" style="5" customWidth="1"/>
    <col min="4891" max="4891" width="9" style="5" customWidth="1"/>
    <col min="4892" max="4892" width="9.28515625" style="5" customWidth="1"/>
    <col min="4893" max="4894" width="9.5703125" style="5" customWidth="1"/>
    <col min="4895" max="4896" width="8" style="5" customWidth="1"/>
    <col min="4897" max="4897" width="8.42578125" style="5" customWidth="1"/>
    <col min="4898" max="4898" width="11" style="5" customWidth="1"/>
    <col min="4899" max="4899" width="9" style="5" customWidth="1"/>
    <col min="4900" max="4900" width="9.28515625" style="5" customWidth="1"/>
    <col min="4901" max="4902" width="9.5703125" style="5" customWidth="1"/>
    <col min="4903" max="5120" width="9.140625" style="5"/>
    <col min="5121" max="5121" width="3.5703125" style="5" customWidth="1"/>
    <col min="5122" max="5122" width="26.7109375" style="5" customWidth="1"/>
    <col min="5123" max="5124" width="8" style="5" customWidth="1"/>
    <col min="5125" max="5125" width="8.42578125" style="5" customWidth="1"/>
    <col min="5126" max="5126" width="11" style="5" customWidth="1"/>
    <col min="5127" max="5127" width="9" style="5" customWidth="1"/>
    <col min="5128" max="5128" width="9.28515625" style="5" customWidth="1"/>
    <col min="5129" max="5130" width="9.5703125" style="5" customWidth="1"/>
    <col min="5131" max="5131" width="8" style="5" customWidth="1"/>
    <col min="5132" max="5133" width="8.42578125" style="5" customWidth="1"/>
    <col min="5134" max="5134" width="9.85546875" style="5" customWidth="1"/>
    <col min="5135" max="5135" width="10.28515625" style="5" customWidth="1"/>
    <col min="5136" max="5136" width="9.140625" style="5"/>
    <col min="5137" max="5137" width="9.42578125" style="5" customWidth="1"/>
    <col min="5138" max="5138" width="9.85546875" style="5" customWidth="1"/>
    <col min="5139" max="5141" width="8.42578125" style="5" customWidth="1"/>
    <col min="5142" max="5142" width="9.85546875" style="5" customWidth="1"/>
    <col min="5143" max="5144" width="8" style="5" customWidth="1"/>
    <col min="5145" max="5145" width="8.42578125" style="5" customWidth="1"/>
    <col min="5146" max="5146" width="11" style="5" customWidth="1"/>
    <col min="5147" max="5147" width="9" style="5" customWidth="1"/>
    <col min="5148" max="5148" width="9.28515625" style="5" customWidth="1"/>
    <col min="5149" max="5150" width="9.5703125" style="5" customWidth="1"/>
    <col min="5151" max="5152" width="8" style="5" customWidth="1"/>
    <col min="5153" max="5153" width="8.42578125" style="5" customWidth="1"/>
    <col min="5154" max="5154" width="11" style="5" customWidth="1"/>
    <col min="5155" max="5155" width="9" style="5" customWidth="1"/>
    <col min="5156" max="5156" width="9.28515625" style="5" customWidth="1"/>
    <col min="5157" max="5158" width="9.5703125" style="5" customWidth="1"/>
    <col min="5159" max="5376" width="9.140625" style="5"/>
    <col min="5377" max="5377" width="3.5703125" style="5" customWidth="1"/>
    <col min="5378" max="5378" width="26.7109375" style="5" customWidth="1"/>
    <col min="5379" max="5380" width="8" style="5" customWidth="1"/>
    <col min="5381" max="5381" width="8.42578125" style="5" customWidth="1"/>
    <col min="5382" max="5382" width="11" style="5" customWidth="1"/>
    <col min="5383" max="5383" width="9" style="5" customWidth="1"/>
    <col min="5384" max="5384" width="9.28515625" style="5" customWidth="1"/>
    <col min="5385" max="5386" width="9.5703125" style="5" customWidth="1"/>
    <col min="5387" max="5387" width="8" style="5" customWidth="1"/>
    <col min="5388" max="5389" width="8.42578125" style="5" customWidth="1"/>
    <col min="5390" max="5390" width="9.85546875" style="5" customWidth="1"/>
    <col min="5391" max="5391" width="10.28515625" style="5" customWidth="1"/>
    <col min="5392" max="5392" width="9.140625" style="5"/>
    <col min="5393" max="5393" width="9.42578125" style="5" customWidth="1"/>
    <col min="5394" max="5394" width="9.85546875" style="5" customWidth="1"/>
    <col min="5395" max="5397" width="8.42578125" style="5" customWidth="1"/>
    <col min="5398" max="5398" width="9.85546875" style="5" customWidth="1"/>
    <col min="5399" max="5400" width="8" style="5" customWidth="1"/>
    <col min="5401" max="5401" width="8.42578125" style="5" customWidth="1"/>
    <col min="5402" max="5402" width="11" style="5" customWidth="1"/>
    <col min="5403" max="5403" width="9" style="5" customWidth="1"/>
    <col min="5404" max="5404" width="9.28515625" style="5" customWidth="1"/>
    <col min="5405" max="5406" width="9.5703125" style="5" customWidth="1"/>
    <col min="5407" max="5408" width="8" style="5" customWidth="1"/>
    <col min="5409" max="5409" width="8.42578125" style="5" customWidth="1"/>
    <col min="5410" max="5410" width="11" style="5" customWidth="1"/>
    <col min="5411" max="5411" width="9" style="5" customWidth="1"/>
    <col min="5412" max="5412" width="9.28515625" style="5" customWidth="1"/>
    <col min="5413" max="5414" width="9.5703125" style="5" customWidth="1"/>
    <col min="5415" max="5632" width="9.140625" style="5"/>
    <col min="5633" max="5633" width="3.5703125" style="5" customWidth="1"/>
    <col min="5634" max="5634" width="26.7109375" style="5" customWidth="1"/>
    <col min="5635" max="5636" width="8" style="5" customWidth="1"/>
    <col min="5637" max="5637" width="8.42578125" style="5" customWidth="1"/>
    <col min="5638" max="5638" width="11" style="5" customWidth="1"/>
    <col min="5639" max="5639" width="9" style="5" customWidth="1"/>
    <col min="5640" max="5640" width="9.28515625" style="5" customWidth="1"/>
    <col min="5641" max="5642" width="9.5703125" style="5" customWidth="1"/>
    <col min="5643" max="5643" width="8" style="5" customWidth="1"/>
    <col min="5644" max="5645" width="8.42578125" style="5" customWidth="1"/>
    <col min="5646" max="5646" width="9.85546875" style="5" customWidth="1"/>
    <col min="5647" max="5647" width="10.28515625" style="5" customWidth="1"/>
    <col min="5648" max="5648" width="9.140625" style="5"/>
    <col min="5649" max="5649" width="9.42578125" style="5" customWidth="1"/>
    <col min="5650" max="5650" width="9.85546875" style="5" customWidth="1"/>
    <col min="5651" max="5653" width="8.42578125" style="5" customWidth="1"/>
    <col min="5654" max="5654" width="9.85546875" style="5" customWidth="1"/>
    <col min="5655" max="5656" width="8" style="5" customWidth="1"/>
    <col min="5657" max="5657" width="8.42578125" style="5" customWidth="1"/>
    <col min="5658" max="5658" width="11" style="5" customWidth="1"/>
    <col min="5659" max="5659" width="9" style="5" customWidth="1"/>
    <col min="5660" max="5660" width="9.28515625" style="5" customWidth="1"/>
    <col min="5661" max="5662" width="9.5703125" style="5" customWidth="1"/>
    <col min="5663" max="5664" width="8" style="5" customWidth="1"/>
    <col min="5665" max="5665" width="8.42578125" style="5" customWidth="1"/>
    <col min="5666" max="5666" width="11" style="5" customWidth="1"/>
    <col min="5667" max="5667" width="9" style="5" customWidth="1"/>
    <col min="5668" max="5668" width="9.28515625" style="5" customWidth="1"/>
    <col min="5669" max="5670" width="9.5703125" style="5" customWidth="1"/>
    <col min="5671" max="5888" width="9.140625" style="5"/>
    <col min="5889" max="5889" width="3.5703125" style="5" customWidth="1"/>
    <col min="5890" max="5890" width="26.7109375" style="5" customWidth="1"/>
    <col min="5891" max="5892" width="8" style="5" customWidth="1"/>
    <col min="5893" max="5893" width="8.42578125" style="5" customWidth="1"/>
    <col min="5894" max="5894" width="11" style="5" customWidth="1"/>
    <col min="5895" max="5895" width="9" style="5" customWidth="1"/>
    <col min="5896" max="5896" width="9.28515625" style="5" customWidth="1"/>
    <col min="5897" max="5898" width="9.5703125" style="5" customWidth="1"/>
    <col min="5899" max="5899" width="8" style="5" customWidth="1"/>
    <col min="5900" max="5901" width="8.42578125" style="5" customWidth="1"/>
    <col min="5902" max="5902" width="9.85546875" style="5" customWidth="1"/>
    <col min="5903" max="5903" width="10.28515625" style="5" customWidth="1"/>
    <col min="5904" max="5904" width="9.140625" style="5"/>
    <col min="5905" max="5905" width="9.42578125" style="5" customWidth="1"/>
    <col min="5906" max="5906" width="9.85546875" style="5" customWidth="1"/>
    <col min="5907" max="5909" width="8.42578125" style="5" customWidth="1"/>
    <col min="5910" max="5910" width="9.85546875" style="5" customWidth="1"/>
    <col min="5911" max="5912" width="8" style="5" customWidth="1"/>
    <col min="5913" max="5913" width="8.42578125" style="5" customWidth="1"/>
    <col min="5914" max="5914" width="11" style="5" customWidth="1"/>
    <col min="5915" max="5915" width="9" style="5" customWidth="1"/>
    <col min="5916" max="5916" width="9.28515625" style="5" customWidth="1"/>
    <col min="5917" max="5918" width="9.5703125" style="5" customWidth="1"/>
    <col min="5919" max="5920" width="8" style="5" customWidth="1"/>
    <col min="5921" max="5921" width="8.42578125" style="5" customWidth="1"/>
    <col min="5922" max="5922" width="11" style="5" customWidth="1"/>
    <col min="5923" max="5923" width="9" style="5" customWidth="1"/>
    <col min="5924" max="5924" width="9.28515625" style="5" customWidth="1"/>
    <col min="5925" max="5926" width="9.5703125" style="5" customWidth="1"/>
    <col min="5927" max="6144" width="9.140625" style="5"/>
    <col min="6145" max="6145" width="3.5703125" style="5" customWidth="1"/>
    <col min="6146" max="6146" width="26.7109375" style="5" customWidth="1"/>
    <col min="6147" max="6148" width="8" style="5" customWidth="1"/>
    <col min="6149" max="6149" width="8.42578125" style="5" customWidth="1"/>
    <col min="6150" max="6150" width="11" style="5" customWidth="1"/>
    <col min="6151" max="6151" width="9" style="5" customWidth="1"/>
    <col min="6152" max="6152" width="9.28515625" style="5" customWidth="1"/>
    <col min="6153" max="6154" width="9.5703125" style="5" customWidth="1"/>
    <col min="6155" max="6155" width="8" style="5" customWidth="1"/>
    <col min="6156" max="6157" width="8.42578125" style="5" customWidth="1"/>
    <col min="6158" max="6158" width="9.85546875" style="5" customWidth="1"/>
    <col min="6159" max="6159" width="10.28515625" style="5" customWidth="1"/>
    <col min="6160" max="6160" width="9.140625" style="5"/>
    <col min="6161" max="6161" width="9.42578125" style="5" customWidth="1"/>
    <col min="6162" max="6162" width="9.85546875" style="5" customWidth="1"/>
    <col min="6163" max="6165" width="8.42578125" style="5" customWidth="1"/>
    <col min="6166" max="6166" width="9.85546875" style="5" customWidth="1"/>
    <col min="6167" max="6168" width="8" style="5" customWidth="1"/>
    <col min="6169" max="6169" width="8.42578125" style="5" customWidth="1"/>
    <col min="6170" max="6170" width="11" style="5" customWidth="1"/>
    <col min="6171" max="6171" width="9" style="5" customWidth="1"/>
    <col min="6172" max="6172" width="9.28515625" style="5" customWidth="1"/>
    <col min="6173" max="6174" width="9.5703125" style="5" customWidth="1"/>
    <col min="6175" max="6176" width="8" style="5" customWidth="1"/>
    <col min="6177" max="6177" width="8.42578125" style="5" customWidth="1"/>
    <col min="6178" max="6178" width="11" style="5" customWidth="1"/>
    <col min="6179" max="6179" width="9" style="5" customWidth="1"/>
    <col min="6180" max="6180" width="9.28515625" style="5" customWidth="1"/>
    <col min="6181" max="6182" width="9.5703125" style="5" customWidth="1"/>
    <col min="6183" max="6400" width="9.140625" style="5"/>
    <col min="6401" max="6401" width="3.5703125" style="5" customWidth="1"/>
    <col min="6402" max="6402" width="26.7109375" style="5" customWidth="1"/>
    <col min="6403" max="6404" width="8" style="5" customWidth="1"/>
    <col min="6405" max="6405" width="8.42578125" style="5" customWidth="1"/>
    <col min="6406" max="6406" width="11" style="5" customWidth="1"/>
    <col min="6407" max="6407" width="9" style="5" customWidth="1"/>
    <col min="6408" max="6408" width="9.28515625" style="5" customWidth="1"/>
    <col min="6409" max="6410" width="9.5703125" style="5" customWidth="1"/>
    <col min="6411" max="6411" width="8" style="5" customWidth="1"/>
    <col min="6412" max="6413" width="8.42578125" style="5" customWidth="1"/>
    <col min="6414" max="6414" width="9.85546875" style="5" customWidth="1"/>
    <col min="6415" max="6415" width="10.28515625" style="5" customWidth="1"/>
    <col min="6416" max="6416" width="9.140625" style="5"/>
    <col min="6417" max="6417" width="9.42578125" style="5" customWidth="1"/>
    <col min="6418" max="6418" width="9.85546875" style="5" customWidth="1"/>
    <col min="6419" max="6421" width="8.42578125" style="5" customWidth="1"/>
    <col min="6422" max="6422" width="9.85546875" style="5" customWidth="1"/>
    <col min="6423" max="6424" width="8" style="5" customWidth="1"/>
    <col min="6425" max="6425" width="8.42578125" style="5" customWidth="1"/>
    <col min="6426" max="6426" width="11" style="5" customWidth="1"/>
    <col min="6427" max="6427" width="9" style="5" customWidth="1"/>
    <col min="6428" max="6428" width="9.28515625" style="5" customWidth="1"/>
    <col min="6429" max="6430" width="9.5703125" style="5" customWidth="1"/>
    <col min="6431" max="6432" width="8" style="5" customWidth="1"/>
    <col min="6433" max="6433" width="8.42578125" style="5" customWidth="1"/>
    <col min="6434" max="6434" width="11" style="5" customWidth="1"/>
    <col min="6435" max="6435" width="9" style="5" customWidth="1"/>
    <col min="6436" max="6436" width="9.28515625" style="5" customWidth="1"/>
    <col min="6437" max="6438" width="9.5703125" style="5" customWidth="1"/>
    <col min="6439" max="6656" width="9.140625" style="5"/>
    <col min="6657" max="6657" width="3.5703125" style="5" customWidth="1"/>
    <col min="6658" max="6658" width="26.7109375" style="5" customWidth="1"/>
    <col min="6659" max="6660" width="8" style="5" customWidth="1"/>
    <col min="6661" max="6661" width="8.42578125" style="5" customWidth="1"/>
    <col min="6662" max="6662" width="11" style="5" customWidth="1"/>
    <col min="6663" max="6663" width="9" style="5" customWidth="1"/>
    <col min="6664" max="6664" width="9.28515625" style="5" customWidth="1"/>
    <col min="6665" max="6666" width="9.5703125" style="5" customWidth="1"/>
    <col min="6667" max="6667" width="8" style="5" customWidth="1"/>
    <col min="6668" max="6669" width="8.42578125" style="5" customWidth="1"/>
    <col min="6670" max="6670" width="9.85546875" style="5" customWidth="1"/>
    <col min="6671" max="6671" width="10.28515625" style="5" customWidth="1"/>
    <col min="6672" max="6672" width="9.140625" style="5"/>
    <col min="6673" max="6673" width="9.42578125" style="5" customWidth="1"/>
    <col min="6674" max="6674" width="9.85546875" style="5" customWidth="1"/>
    <col min="6675" max="6677" width="8.42578125" style="5" customWidth="1"/>
    <col min="6678" max="6678" width="9.85546875" style="5" customWidth="1"/>
    <col min="6679" max="6680" width="8" style="5" customWidth="1"/>
    <col min="6681" max="6681" width="8.42578125" style="5" customWidth="1"/>
    <col min="6682" max="6682" width="11" style="5" customWidth="1"/>
    <col min="6683" max="6683" width="9" style="5" customWidth="1"/>
    <col min="6684" max="6684" width="9.28515625" style="5" customWidth="1"/>
    <col min="6685" max="6686" width="9.5703125" style="5" customWidth="1"/>
    <col min="6687" max="6688" width="8" style="5" customWidth="1"/>
    <col min="6689" max="6689" width="8.42578125" style="5" customWidth="1"/>
    <col min="6690" max="6690" width="11" style="5" customWidth="1"/>
    <col min="6691" max="6691" width="9" style="5" customWidth="1"/>
    <col min="6692" max="6692" width="9.28515625" style="5" customWidth="1"/>
    <col min="6693" max="6694" width="9.5703125" style="5" customWidth="1"/>
    <col min="6695" max="6912" width="9.140625" style="5"/>
    <col min="6913" max="6913" width="3.5703125" style="5" customWidth="1"/>
    <col min="6914" max="6914" width="26.7109375" style="5" customWidth="1"/>
    <col min="6915" max="6916" width="8" style="5" customWidth="1"/>
    <col min="6917" max="6917" width="8.42578125" style="5" customWidth="1"/>
    <col min="6918" max="6918" width="11" style="5" customWidth="1"/>
    <col min="6919" max="6919" width="9" style="5" customWidth="1"/>
    <col min="6920" max="6920" width="9.28515625" style="5" customWidth="1"/>
    <col min="6921" max="6922" width="9.5703125" style="5" customWidth="1"/>
    <col min="6923" max="6923" width="8" style="5" customWidth="1"/>
    <col min="6924" max="6925" width="8.42578125" style="5" customWidth="1"/>
    <col min="6926" max="6926" width="9.85546875" style="5" customWidth="1"/>
    <col min="6927" max="6927" width="10.28515625" style="5" customWidth="1"/>
    <col min="6928" max="6928" width="9.140625" style="5"/>
    <col min="6929" max="6929" width="9.42578125" style="5" customWidth="1"/>
    <col min="6930" max="6930" width="9.85546875" style="5" customWidth="1"/>
    <col min="6931" max="6933" width="8.42578125" style="5" customWidth="1"/>
    <col min="6934" max="6934" width="9.85546875" style="5" customWidth="1"/>
    <col min="6935" max="6936" width="8" style="5" customWidth="1"/>
    <col min="6937" max="6937" width="8.42578125" style="5" customWidth="1"/>
    <col min="6938" max="6938" width="11" style="5" customWidth="1"/>
    <col min="6939" max="6939" width="9" style="5" customWidth="1"/>
    <col min="6940" max="6940" width="9.28515625" style="5" customWidth="1"/>
    <col min="6941" max="6942" width="9.5703125" style="5" customWidth="1"/>
    <col min="6943" max="6944" width="8" style="5" customWidth="1"/>
    <col min="6945" max="6945" width="8.42578125" style="5" customWidth="1"/>
    <col min="6946" max="6946" width="11" style="5" customWidth="1"/>
    <col min="6947" max="6947" width="9" style="5" customWidth="1"/>
    <col min="6948" max="6948" width="9.28515625" style="5" customWidth="1"/>
    <col min="6949" max="6950" width="9.5703125" style="5" customWidth="1"/>
    <col min="6951" max="7168" width="9.140625" style="5"/>
    <col min="7169" max="7169" width="3.5703125" style="5" customWidth="1"/>
    <col min="7170" max="7170" width="26.7109375" style="5" customWidth="1"/>
    <col min="7171" max="7172" width="8" style="5" customWidth="1"/>
    <col min="7173" max="7173" width="8.42578125" style="5" customWidth="1"/>
    <col min="7174" max="7174" width="11" style="5" customWidth="1"/>
    <col min="7175" max="7175" width="9" style="5" customWidth="1"/>
    <col min="7176" max="7176" width="9.28515625" style="5" customWidth="1"/>
    <col min="7177" max="7178" width="9.5703125" style="5" customWidth="1"/>
    <col min="7179" max="7179" width="8" style="5" customWidth="1"/>
    <col min="7180" max="7181" width="8.42578125" style="5" customWidth="1"/>
    <col min="7182" max="7182" width="9.85546875" style="5" customWidth="1"/>
    <col min="7183" max="7183" width="10.28515625" style="5" customWidth="1"/>
    <col min="7184" max="7184" width="9.140625" style="5"/>
    <col min="7185" max="7185" width="9.42578125" style="5" customWidth="1"/>
    <col min="7186" max="7186" width="9.85546875" style="5" customWidth="1"/>
    <col min="7187" max="7189" width="8.42578125" style="5" customWidth="1"/>
    <col min="7190" max="7190" width="9.85546875" style="5" customWidth="1"/>
    <col min="7191" max="7192" width="8" style="5" customWidth="1"/>
    <col min="7193" max="7193" width="8.42578125" style="5" customWidth="1"/>
    <col min="7194" max="7194" width="11" style="5" customWidth="1"/>
    <col min="7195" max="7195" width="9" style="5" customWidth="1"/>
    <col min="7196" max="7196" width="9.28515625" style="5" customWidth="1"/>
    <col min="7197" max="7198" width="9.5703125" style="5" customWidth="1"/>
    <col min="7199" max="7200" width="8" style="5" customWidth="1"/>
    <col min="7201" max="7201" width="8.42578125" style="5" customWidth="1"/>
    <col min="7202" max="7202" width="11" style="5" customWidth="1"/>
    <col min="7203" max="7203" width="9" style="5" customWidth="1"/>
    <col min="7204" max="7204" width="9.28515625" style="5" customWidth="1"/>
    <col min="7205" max="7206" width="9.5703125" style="5" customWidth="1"/>
    <col min="7207" max="7424" width="9.140625" style="5"/>
    <col min="7425" max="7425" width="3.5703125" style="5" customWidth="1"/>
    <col min="7426" max="7426" width="26.7109375" style="5" customWidth="1"/>
    <col min="7427" max="7428" width="8" style="5" customWidth="1"/>
    <col min="7429" max="7429" width="8.42578125" style="5" customWidth="1"/>
    <col min="7430" max="7430" width="11" style="5" customWidth="1"/>
    <col min="7431" max="7431" width="9" style="5" customWidth="1"/>
    <col min="7432" max="7432" width="9.28515625" style="5" customWidth="1"/>
    <col min="7433" max="7434" width="9.5703125" style="5" customWidth="1"/>
    <col min="7435" max="7435" width="8" style="5" customWidth="1"/>
    <col min="7436" max="7437" width="8.42578125" style="5" customWidth="1"/>
    <col min="7438" max="7438" width="9.85546875" style="5" customWidth="1"/>
    <col min="7439" max="7439" width="10.28515625" style="5" customWidth="1"/>
    <col min="7440" max="7440" width="9.140625" style="5"/>
    <col min="7441" max="7441" width="9.42578125" style="5" customWidth="1"/>
    <col min="7442" max="7442" width="9.85546875" style="5" customWidth="1"/>
    <col min="7443" max="7445" width="8.42578125" style="5" customWidth="1"/>
    <col min="7446" max="7446" width="9.85546875" style="5" customWidth="1"/>
    <col min="7447" max="7448" width="8" style="5" customWidth="1"/>
    <col min="7449" max="7449" width="8.42578125" style="5" customWidth="1"/>
    <col min="7450" max="7450" width="11" style="5" customWidth="1"/>
    <col min="7451" max="7451" width="9" style="5" customWidth="1"/>
    <col min="7452" max="7452" width="9.28515625" style="5" customWidth="1"/>
    <col min="7453" max="7454" width="9.5703125" style="5" customWidth="1"/>
    <col min="7455" max="7456" width="8" style="5" customWidth="1"/>
    <col min="7457" max="7457" width="8.42578125" style="5" customWidth="1"/>
    <col min="7458" max="7458" width="11" style="5" customWidth="1"/>
    <col min="7459" max="7459" width="9" style="5" customWidth="1"/>
    <col min="7460" max="7460" width="9.28515625" style="5" customWidth="1"/>
    <col min="7461" max="7462" width="9.5703125" style="5" customWidth="1"/>
    <col min="7463" max="7680" width="9.140625" style="5"/>
    <col min="7681" max="7681" width="3.5703125" style="5" customWidth="1"/>
    <col min="7682" max="7682" width="26.7109375" style="5" customWidth="1"/>
    <col min="7683" max="7684" width="8" style="5" customWidth="1"/>
    <col min="7685" max="7685" width="8.42578125" style="5" customWidth="1"/>
    <col min="7686" max="7686" width="11" style="5" customWidth="1"/>
    <col min="7687" max="7687" width="9" style="5" customWidth="1"/>
    <col min="7688" max="7688" width="9.28515625" style="5" customWidth="1"/>
    <col min="7689" max="7690" width="9.5703125" style="5" customWidth="1"/>
    <col min="7691" max="7691" width="8" style="5" customWidth="1"/>
    <col min="7692" max="7693" width="8.42578125" style="5" customWidth="1"/>
    <col min="7694" max="7694" width="9.85546875" style="5" customWidth="1"/>
    <col min="7695" max="7695" width="10.28515625" style="5" customWidth="1"/>
    <col min="7696" max="7696" width="9.140625" style="5"/>
    <col min="7697" max="7697" width="9.42578125" style="5" customWidth="1"/>
    <col min="7698" max="7698" width="9.85546875" style="5" customWidth="1"/>
    <col min="7699" max="7701" width="8.42578125" style="5" customWidth="1"/>
    <col min="7702" max="7702" width="9.85546875" style="5" customWidth="1"/>
    <col min="7703" max="7704" width="8" style="5" customWidth="1"/>
    <col min="7705" max="7705" width="8.42578125" style="5" customWidth="1"/>
    <col min="7706" max="7706" width="11" style="5" customWidth="1"/>
    <col min="7707" max="7707" width="9" style="5" customWidth="1"/>
    <col min="7708" max="7708" width="9.28515625" style="5" customWidth="1"/>
    <col min="7709" max="7710" width="9.5703125" style="5" customWidth="1"/>
    <col min="7711" max="7712" width="8" style="5" customWidth="1"/>
    <col min="7713" max="7713" width="8.42578125" style="5" customWidth="1"/>
    <col min="7714" max="7714" width="11" style="5" customWidth="1"/>
    <col min="7715" max="7715" width="9" style="5" customWidth="1"/>
    <col min="7716" max="7716" width="9.28515625" style="5" customWidth="1"/>
    <col min="7717" max="7718" width="9.5703125" style="5" customWidth="1"/>
    <col min="7719" max="7936" width="9.140625" style="5"/>
    <col min="7937" max="7937" width="3.5703125" style="5" customWidth="1"/>
    <col min="7938" max="7938" width="26.7109375" style="5" customWidth="1"/>
    <col min="7939" max="7940" width="8" style="5" customWidth="1"/>
    <col min="7941" max="7941" width="8.42578125" style="5" customWidth="1"/>
    <col min="7942" max="7942" width="11" style="5" customWidth="1"/>
    <col min="7943" max="7943" width="9" style="5" customWidth="1"/>
    <col min="7944" max="7944" width="9.28515625" style="5" customWidth="1"/>
    <col min="7945" max="7946" width="9.5703125" style="5" customWidth="1"/>
    <col min="7947" max="7947" width="8" style="5" customWidth="1"/>
    <col min="7948" max="7949" width="8.42578125" style="5" customWidth="1"/>
    <col min="7950" max="7950" width="9.85546875" style="5" customWidth="1"/>
    <col min="7951" max="7951" width="10.28515625" style="5" customWidth="1"/>
    <col min="7952" max="7952" width="9.140625" style="5"/>
    <col min="7953" max="7953" width="9.42578125" style="5" customWidth="1"/>
    <col min="7954" max="7954" width="9.85546875" style="5" customWidth="1"/>
    <col min="7955" max="7957" width="8.42578125" style="5" customWidth="1"/>
    <col min="7958" max="7958" width="9.85546875" style="5" customWidth="1"/>
    <col min="7959" max="7960" width="8" style="5" customWidth="1"/>
    <col min="7961" max="7961" width="8.42578125" style="5" customWidth="1"/>
    <col min="7962" max="7962" width="11" style="5" customWidth="1"/>
    <col min="7963" max="7963" width="9" style="5" customWidth="1"/>
    <col min="7964" max="7964" width="9.28515625" style="5" customWidth="1"/>
    <col min="7965" max="7966" width="9.5703125" style="5" customWidth="1"/>
    <col min="7967" max="7968" width="8" style="5" customWidth="1"/>
    <col min="7969" max="7969" width="8.42578125" style="5" customWidth="1"/>
    <col min="7970" max="7970" width="11" style="5" customWidth="1"/>
    <col min="7971" max="7971" width="9" style="5" customWidth="1"/>
    <col min="7972" max="7972" width="9.28515625" style="5" customWidth="1"/>
    <col min="7973" max="7974" width="9.5703125" style="5" customWidth="1"/>
    <col min="7975" max="8192" width="9.140625" style="5"/>
    <col min="8193" max="8193" width="3.5703125" style="5" customWidth="1"/>
    <col min="8194" max="8194" width="26.7109375" style="5" customWidth="1"/>
    <col min="8195" max="8196" width="8" style="5" customWidth="1"/>
    <col min="8197" max="8197" width="8.42578125" style="5" customWidth="1"/>
    <col min="8198" max="8198" width="11" style="5" customWidth="1"/>
    <col min="8199" max="8199" width="9" style="5" customWidth="1"/>
    <col min="8200" max="8200" width="9.28515625" style="5" customWidth="1"/>
    <col min="8201" max="8202" width="9.5703125" style="5" customWidth="1"/>
    <col min="8203" max="8203" width="8" style="5" customWidth="1"/>
    <col min="8204" max="8205" width="8.42578125" style="5" customWidth="1"/>
    <col min="8206" max="8206" width="9.85546875" style="5" customWidth="1"/>
    <col min="8207" max="8207" width="10.28515625" style="5" customWidth="1"/>
    <col min="8208" max="8208" width="9.140625" style="5"/>
    <col min="8209" max="8209" width="9.42578125" style="5" customWidth="1"/>
    <col min="8210" max="8210" width="9.85546875" style="5" customWidth="1"/>
    <col min="8211" max="8213" width="8.42578125" style="5" customWidth="1"/>
    <col min="8214" max="8214" width="9.85546875" style="5" customWidth="1"/>
    <col min="8215" max="8216" width="8" style="5" customWidth="1"/>
    <col min="8217" max="8217" width="8.42578125" style="5" customWidth="1"/>
    <col min="8218" max="8218" width="11" style="5" customWidth="1"/>
    <col min="8219" max="8219" width="9" style="5" customWidth="1"/>
    <col min="8220" max="8220" width="9.28515625" style="5" customWidth="1"/>
    <col min="8221" max="8222" width="9.5703125" style="5" customWidth="1"/>
    <col min="8223" max="8224" width="8" style="5" customWidth="1"/>
    <col min="8225" max="8225" width="8.42578125" style="5" customWidth="1"/>
    <col min="8226" max="8226" width="11" style="5" customWidth="1"/>
    <col min="8227" max="8227" width="9" style="5" customWidth="1"/>
    <col min="8228" max="8228" width="9.28515625" style="5" customWidth="1"/>
    <col min="8229" max="8230" width="9.5703125" style="5" customWidth="1"/>
    <col min="8231" max="8448" width="9.140625" style="5"/>
    <col min="8449" max="8449" width="3.5703125" style="5" customWidth="1"/>
    <col min="8450" max="8450" width="26.7109375" style="5" customWidth="1"/>
    <col min="8451" max="8452" width="8" style="5" customWidth="1"/>
    <col min="8453" max="8453" width="8.42578125" style="5" customWidth="1"/>
    <col min="8454" max="8454" width="11" style="5" customWidth="1"/>
    <col min="8455" max="8455" width="9" style="5" customWidth="1"/>
    <col min="8456" max="8456" width="9.28515625" style="5" customWidth="1"/>
    <col min="8457" max="8458" width="9.5703125" style="5" customWidth="1"/>
    <col min="8459" max="8459" width="8" style="5" customWidth="1"/>
    <col min="8460" max="8461" width="8.42578125" style="5" customWidth="1"/>
    <col min="8462" max="8462" width="9.85546875" style="5" customWidth="1"/>
    <col min="8463" max="8463" width="10.28515625" style="5" customWidth="1"/>
    <col min="8464" max="8464" width="9.140625" style="5"/>
    <col min="8465" max="8465" width="9.42578125" style="5" customWidth="1"/>
    <col min="8466" max="8466" width="9.85546875" style="5" customWidth="1"/>
    <col min="8467" max="8469" width="8.42578125" style="5" customWidth="1"/>
    <col min="8470" max="8470" width="9.85546875" style="5" customWidth="1"/>
    <col min="8471" max="8472" width="8" style="5" customWidth="1"/>
    <col min="8473" max="8473" width="8.42578125" style="5" customWidth="1"/>
    <col min="8474" max="8474" width="11" style="5" customWidth="1"/>
    <col min="8475" max="8475" width="9" style="5" customWidth="1"/>
    <col min="8476" max="8476" width="9.28515625" style="5" customWidth="1"/>
    <col min="8477" max="8478" width="9.5703125" style="5" customWidth="1"/>
    <col min="8479" max="8480" width="8" style="5" customWidth="1"/>
    <col min="8481" max="8481" width="8.42578125" style="5" customWidth="1"/>
    <col min="8482" max="8482" width="11" style="5" customWidth="1"/>
    <col min="8483" max="8483" width="9" style="5" customWidth="1"/>
    <col min="8484" max="8484" width="9.28515625" style="5" customWidth="1"/>
    <col min="8485" max="8486" width="9.5703125" style="5" customWidth="1"/>
    <col min="8487" max="8704" width="9.140625" style="5"/>
    <col min="8705" max="8705" width="3.5703125" style="5" customWidth="1"/>
    <col min="8706" max="8706" width="26.7109375" style="5" customWidth="1"/>
    <col min="8707" max="8708" width="8" style="5" customWidth="1"/>
    <col min="8709" max="8709" width="8.42578125" style="5" customWidth="1"/>
    <col min="8710" max="8710" width="11" style="5" customWidth="1"/>
    <col min="8711" max="8711" width="9" style="5" customWidth="1"/>
    <col min="8712" max="8712" width="9.28515625" style="5" customWidth="1"/>
    <col min="8713" max="8714" width="9.5703125" style="5" customWidth="1"/>
    <col min="8715" max="8715" width="8" style="5" customWidth="1"/>
    <col min="8716" max="8717" width="8.42578125" style="5" customWidth="1"/>
    <col min="8718" max="8718" width="9.85546875" style="5" customWidth="1"/>
    <col min="8719" max="8719" width="10.28515625" style="5" customWidth="1"/>
    <col min="8720" max="8720" width="9.140625" style="5"/>
    <col min="8721" max="8721" width="9.42578125" style="5" customWidth="1"/>
    <col min="8722" max="8722" width="9.85546875" style="5" customWidth="1"/>
    <col min="8723" max="8725" width="8.42578125" style="5" customWidth="1"/>
    <col min="8726" max="8726" width="9.85546875" style="5" customWidth="1"/>
    <col min="8727" max="8728" width="8" style="5" customWidth="1"/>
    <col min="8729" max="8729" width="8.42578125" style="5" customWidth="1"/>
    <col min="8730" max="8730" width="11" style="5" customWidth="1"/>
    <col min="8731" max="8731" width="9" style="5" customWidth="1"/>
    <col min="8732" max="8732" width="9.28515625" style="5" customWidth="1"/>
    <col min="8733" max="8734" width="9.5703125" style="5" customWidth="1"/>
    <col min="8735" max="8736" width="8" style="5" customWidth="1"/>
    <col min="8737" max="8737" width="8.42578125" style="5" customWidth="1"/>
    <col min="8738" max="8738" width="11" style="5" customWidth="1"/>
    <col min="8739" max="8739" width="9" style="5" customWidth="1"/>
    <col min="8740" max="8740" width="9.28515625" style="5" customWidth="1"/>
    <col min="8741" max="8742" width="9.5703125" style="5" customWidth="1"/>
    <col min="8743" max="8960" width="9.140625" style="5"/>
    <col min="8961" max="8961" width="3.5703125" style="5" customWidth="1"/>
    <col min="8962" max="8962" width="26.7109375" style="5" customWidth="1"/>
    <col min="8963" max="8964" width="8" style="5" customWidth="1"/>
    <col min="8965" max="8965" width="8.42578125" style="5" customWidth="1"/>
    <col min="8966" max="8966" width="11" style="5" customWidth="1"/>
    <col min="8967" max="8967" width="9" style="5" customWidth="1"/>
    <col min="8968" max="8968" width="9.28515625" style="5" customWidth="1"/>
    <col min="8969" max="8970" width="9.5703125" style="5" customWidth="1"/>
    <col min="8971" max="8971" width="8" style="5" customWidth="1"/>
    <col min="8972" max="8973" width="8.42578125" style="5" customWidth="1"/>
    <col min="8974" max="8974" width="9.85546875" style="5" customWidth="1"/>
    <col min="8975" max="8975" width="10.28515625" style="5" customWidth="1"/>
    <col min="8976" max="8976" width="9.140625" style="5"/>
    <col min="8977" max="8977" width="9.42578125" style="5" customWidth="1"/>
    <col min="8978" max="8978" width="9.85546875" style="5" customWidth="1"/>
    <col min="8979" max="8981" width="8.42578125" style="5" customWidth="1"/>
    <col min="8982" max="8982" width="9.85546875" style="5" customWidth="1"/>
    <col min="8983" max="8984" width="8" style="5" customWidth="1"/>
    <col min="8985" max="8985" width="8.42578125" style="5" customWidth="1"/>
    <col min="8986" max="8986" width="11" style="5" customWidth="1"/>
    <col min="8987" max="8987" width="9" style="5" customWidth="1"/>
    <col min="8988" max="8988" width="9.28515625" style="5" customWidth="1"/>
    <col min="8989" max="8990" width="9.5703125" style="5" customWidth="1"/>
    <col min="8991" max="8992" width="8" style="5" customWidth="1"/>
    <col min="8993" max="8993" width="8.42578125" style="5" customWidth="1"/>
    <col min="8994" max="8994" width="11" style="5" customWidth="1"/>
    <col min="8995" max="8995" width="9" style="5" customWidth="1"/>
    <col min="8996" max="8996" width="9.28515625" style="5" customWidth="1"/>
    <col min="8997" max="8998" width="9.5703125" style="5" customWidth="1"/>
    <col min="8999" max="9216" width="9.140625" style="5"/>
    <col min="9217" max="9217" width="3.5703125" style="5" customWidth="1"/>
    <col min="9218" max="9218" width="26.7109375" style="5" customWidth="1"/>
    <col min="9219" max="9220" width="8" style="5" customWidth="1"/>
    <col min="9221" max="9221" width="8.42578125" style="5" customWidth="1"/>
    <col min="9222" max="9222" width="11" style="5" customWidth="1"/>
    <col min="9223" max="9223" width="9" style="5" customWidth="1"/>
    <col min="9224" max="9224" width="9.28515625" style="5" customWidth="1"/>
    <col min="9225" max="9226" width="9.5703125" style="5" customWidth="1"/>
    <col min="9227" max="9227" width="8" style="5" customWidth="1"/>
    <col min="9228" max="9229" width="8.42578125" style="5" customWidth="1"/>
    <col min="9230" max="9230" width="9.85546875" style="5" customWidth="1"/>
    <col min="9231" max="9231" width="10.28515625" style="5" customWidth="1"/>
    <col min="9232" max="9232" width="9.140625" style="5"/>
    <col min="9233" max="9233" width="9.42578125" style="5" customWidth="1"/>
    <col min="9234" max="9234" width="9.85546875" style="5" customWidth="1"/>
    <col min="9235" max="9237" width="8.42578125" style="5" customWidth="1"/>
    <col min="9238" max="9238" width="9.85546875" style="5" customWidth="1"/>
    <col min="9239" max="9240" width="8" style="5" customWidth="1"/>
    <col min="9241" max="9241" width="8.42578125" style="5" customWidth="1"/>
    <col min="9242" max="9242" width="11" style="5" customWidth="1"/>
    <col min="9243" max="9243" width="9" style="5" customWidth="1"/>
    <col min="9244" max="9244" width="9.28515625" style="5" customWidth="1"/>
    <col min="9245" max="9246" width="9.5703125" style="5" customWidth="1"/>
    <col min="9247" max="9248" width="8" style="5" customWidth="1"/>
    <col min="9249" max="9249" width="8.42578125" style="5" customWidth="1"/>
    <col min="9250" max="9250" width="11" style="5" customWidth="1"/>
    <col min="9251" max="9251" width="9" style="5" customWidth="1"/>
    <col min="9252" max="9252" width="9.28515625" style="5" customWidth="1"/>
    <col min="9253" max="9254" width="9.5703125" style="5" customWidth="1"/>
    <col min="9255" max="9472" width="9.140625" style="5"/>
    <col min="9473" max="9473" width="3.5703125" style="5" customWidth="1"/>
    <col min="9474" max="9474" width="26.7109375" style="5" customWidth="1"/>
    <col min="9475" max="9476" width="8" style="5" customWidth="1"/>
    <col min="9477" max="9477" width="8.42578125" style="5" customWidth="1"/>
    <col min="9478" max="9478" width="11" style="5" customWidth="1"/>
    <col min="9479" max="9479" width="9" style="5" customWidth="1"/>
    <col min="9480" max="9480" width="9.28515625" style="5" customWidth="1"/>
    <col min="9481" max="9482" width="9.5703125" style="5" customWidth="1"/>
    <col min="9483" max="9483" width="8" style="5" customWidth="1"/>
    <col min="9484" max="9485" width="8.42578125" style="5" customWidth="1"/>
    <col min="9486" max="9486" width="9.85546875" style="5" customWidth="1"/>
    <col min="9487" max="9487" width="10.28515625" style="5" customWidth="1"/>
    <col min="9488" max="9488" width="9.140625" style="5"/>
    <col min="9489" max="9489" width="9.42578125" style="5" customWidth="1"/>
    <col min="9490" max="9490" width="9.85546875" style="5" customWidth="1"/>
    <col min="9491" max="9493" width="8.42578125" style="5" customWidth="1"/>
    <col min="9494" max="9494" width="9.85546875" style="5" customWidth="1"/>
    <col min="9495" max="9496" width="8" style="5" customWidth="1"/>
    <col min="9497" max="9497" width="8.42578125" style="5" customWidth="1"/>
    <col min="9498" max="9498" width="11" style="5" customWidth="1"/>
    <col min="9499" max="9499" width="9" style="5" customWidth="1"/>
    <col min="9500" max="9500" width="9.28515625" style="5" customWidth="1"/>
    <col min="9501" max="9502" width="9.5703125" style="5" customWidth="1"/>
    <col min="9503" max="9504" width="8" style="5" customWidth="1"/>
    <col min="9505" max="9505" width="8.42578125" style="5" customWidth="1"/>
    <col min="9506" max="9506" width="11" style="5" customWidth="1"/>
    <col min="9507" max="9507" width="9" style="5" customWidth="1"/>
    <col min="9508" max="9508" width="9.28515625" style="5" customWidth="1"/>
    <col min="9509" max="9510" width="9.5703125" style="5" customWidth="1"/>
    <col min="9511" max="9728" width="9.140625" style="5"/>
    <col min="9729" max="9729" width="3.5703125" style="5" customWidth="1"/>
    <col min="9730" max="9730" width="26.7109375" style="5" customWidth="1"/>
    <col min="9731" max="9732" width="8" style="5" customWidth="1"/>
    <col min="9733" max="9733" width="8.42578125" style="5" customWidth="1"/>
    <col min="9734" max="9734" width="11" style="5" customWidth="1"/>
    <col min="9735" max="9735" width="9" style="5" customWidth="1"/>
    <col min="9736" max="9736" width="9.28515625" style="5" customWidth="1"/>
    <col min="9737" max="9738" width="9.5703125" style="5" customWidth="1"/>
    <col min="9739" max="9739" width="8" style="5" customWidth="1"/>
    <col min="9740" max="9741" width="8.42578125" style="5" customWidth="1"/>
    <col min="9742" max="9742" width="9.85546875" style="5" customWidth="1"/>
    <col min="9743" max="9743" width="10.28515625" style="5" customWidth="1"/>
    <col min="9744" max="9744" width="9.140625" style="5"/>
    <col min="9745" max="9745" width="9.42578125" style="5" customWidth="1"/>
    <col min="9746" max="9746" width="9.85546875" style="5" customWidth="1"/>
    <col min="9747" max="9749" width="8.42578125" style="5" customWidth="1"/>
    <col min="9750" max="9750" width="9.85546875" style="5" customWidth="1"/>
    <col min="9751" max="9752" width="8" style="5" customWidth="1"/>
    <col min="9753" max="9753" width="8.42578125" style="5" customWidth="1"/>
    <col min="9754" max="9754" width="11" style="5" customWidth="1"/>
    <col min="9755" max="9755" width="9" style="5" customWidth="1"/>
    <col min="9756" max="9756" width="9.28515625" style="5" customWidth="1"/>
    <col min="9757" max="9758" width="9.5703125" style="5" customWidth="1"/>
    <col min="9759" max="9760" width="8" style="5" customWidth="1"/>
    <col min="9761" max="9761" width="8.42578125" style="5" customWidth="1"/>
    <col min="9762" max="9762" width="11" style="5" customWidth="1"/>
    <col min="9763" max="9763" width="9" style="5" customWidth="1"/>
    <col min="9764" max="9764" width="9.28515625" style="5" customWidth="1"/>
    <col min="9765" max="9766" width="9.5703125" style="5" customWidth="1"/>
    <col min="9767" max="9984" width="9.140625" style="5"/>
    <col min="9985" max="9985" width="3.5703125" style="5" customWidth="1"/>
    <col min="9986" max="9986" width="26.7109375" style="5" customWidth="1"/>
    <col min="9987" max="9988" width="8" style="5" customWidth="1"/>
    <col min="9989" max="9989" width="8.42578125" style="5" customWidth="1"/>
    <col min="9990" max="9990" width="11" style="5" customWidth="1"/>
    <col min="9991" max="9991" width="9" style="5" customWidth="1"/>
    <col min="9992" max="9992" width="9.28515625" style="5" customWidth="1"/>
    <col min="9993" max="9994" width="9.5703125" style="5" customWidth="1"/>
    <col min="9995" max="9995" width="8" style="5" customWidth="1"/>
    <col min="9996" max="9997" width="8.42578125" style="5" customWidth="1"/>
    <col min="9998" max="9998" width="9.85546875" style="5" customWidth="1"/>
    <col min="9999" max="9999" width="10.28515625" style="5" customWidth="1"/>
    <col min="10000" max="10000" width="9.140625" style="5"/>
    <col min="10001" max="10001" width="9.42578125" style="5" customWidth="1"/>
    <col min="10002" max="10002" width="9.85546875" style="5" customWidth="1"/>
    <col min="10003" max="10005" width="8.42578125" style="5" customWidth="1"/>
    <col min="10006" max="10006" width="9.85546875" style="5" customWidth="1"/>
    <col min="10007" max="10008" width="8" style="5" customWidth="1"/>
    <col min="10009" max="10009" width="8.42578125" style="5" customWidth="1"/>
    <col min="10010" max="10010" width="11" style="5" customWidth="1"/>
    <col min="10011" max="10011" width="9" style="5" customWidth="1"/>
    <col min="10012" max="10012" width="9.28515625" style="5" customWidth="1"/>
    <col min="10013" max="10014" width="9.5703125" style="5" customWidth="1"/>
    <col min="10015" max="10016" width="8" style="5" customWidth="1"/>
    <col min="10017" max="10017" width="8.42578125" style="5" customWidth="1"/>
    <col min="10018" max="10018" width="11" style="5" customWidth="1"/>
    <col min="10019" max="10019" width="9" style="5" customWidth="1"/>
    <col min="10020" max="10020" width="9.28515625" style="5" customWidth="1"/>
    <col min="10021" max="10022" width="9.5703125" style="5" customWidth="1"/>
    <col min="10023" max="10240" width="9.140625" style="5"/>
    <col min="10241" max="10241" width="3.5703125" style="5" customWidth="1"/>
    <col min="10242" max="10242" width="26.7109375" style="5" customWidth="1"/>
    <col min="10243" max="10244" width="8" style="5" customWidth="1"/>
    <col min="10245" max="10245" width="8.42578125" style="5" customWidth="1"/>
    <col min="10246" max="10246" width="11" style="5" customWidth="1"/>
    <col min="10247" max="10247" width="9" style="5" customWidth="1"/>
    <col min="10248" max="10248" width="9.28515625" style="5" customWidth="1"/>
    <col min="10249" max="10250" width="9.5703125" style="5" customWidth="1"/>
    <col min="10251" max="10251" width="8" style="5" customWidth="1"/>
    <col min="10252" max="10253" width="8.42578125" style="5" customWidth="1"/>
    <col min="10254" max="10254" width="9.85546875" style="5" customWidth="1"/>
    <col min="10255" max="10255" width="10.28515625" style="5" customWidth="1"/>
    <col min="10256" max="10256" width="9.140625" style="5"/>
    <col min="10257" max="10257" width="9.42578125" style="5" customWidth="1"/>
    <col min="10258" max="10258" width="9.85546875" style="5" customWidth="1"/>
    <col min="10259" max="10261" width="8.42578125" style="5" customWidth="1"/>
    <col min="10262" max="10262" width="9.85546875" style="5" customWidth="1"/>
    <col min="10263" max="10264" width="8" style="5" customWidth="1"/>
    <col min="10265" max="10265" width="8.42578125" style="5" customWidth="1"/>
    <col min="10266" max="10266" width="11" style="5" customWidth="1"/>
    <col min="10267" max="10267" width="9" style="5" customWidth="1"/>
    <col min="10268" max="10268" width="9.28515625" style="5" customWidth="1"/>
    <col min="10269" max="10270" width="9.5703125" style="5" customWidth="1"/>
    <col min="10271" max="10272" width="8" style="5" customWidth="1"/>
    <col min="10273" max="10273" width="8.42578125" style="5" customWidth="1"/>
    <col min="10274" max="10274" width="11" style="5" customWidth="1"/>
    <col min="10275" max="10275" width="9" style="5" customWidth="1"/>
    <col min="10276" max="10276" width="9.28515625" style="5" customWidth="1"/>
    <col min="10277" max="10278" width="9.5703125" style="5" customWidth="1"/>
    <col min="10279" max="10496" width="9.140625" style="5"/>
    <col min="10497" max="10497" width="3.5703125" style="5" customWidth="1"/>
    <col min="10498" max="10498" width="26.7109375" style="5" customWidth="1"/>
    <col min="10499" max="10500" width="8" style="5" customWidth="1"/>
    <col min="10501" max="10501" width="8.42578125" style="5" customWidth="1"/>
    <col min="10502" max="10502" width="11" style="5" customWidth="1"/>
    <col min="10503" max="10503" width="9" style="5" customWidth="1"/>
    <col min="10504" max="10504" width="9.28515625" style="5" customWidth="1"/>
    <col min="10505" max="10506" width="9.5703125" style="5" customWidth="1"/>
    <col min="10507" max="10507" width="8" style="5" customWidth="1"/>
    <col min="10508" max="10509" width="8.42578125" style="5" customWidth="1"/>
    <col min="10510" max="10510" width="9.85546875" style="5" customWidth="1"/>
    <col min="10511" max="10511" width="10.28515625" style="5" customWidth="1"/>
    <col min="10512" max="10512" width="9.140625" style="5"/>
    <col min="10513" max="10513" width="9.42578125" style="5" customWidth="1"/>
    <col min="10514" max="10514" width="9.85546875" style="5" customWidth="1"/>
    <col min="10515" max="10517" width="8.42578125" style="5" customWidth="1"/>
    <col min="10518" max="10518" width="9.85546875" style="5" customWidth="1"/>
    <col min="10519" max="10520" width="8" style="5" customWidth="1"/>
    <col min="10521" max="10521" width="8.42578125" style="5" customWidth="1"/>
    <col min="10522" max="10522" width="11" style="5" customWidth="1"/>
    <col min="10523" max="10523" width="9" style="5" customWidth="1"/>
    <col min="10524" max="10524" width="9.28515625" style="5" customWidth="1"/>
    <col min="10525" max="10526" width="9.5703125" style="5" customWidth="1"/>
    <col min="10527" max="10528" width="8" style="5" customWidth="1"/>
    <col min="10529" max="10529" width="8.42578125" style="5" customWidth="1"/>
    <col min="10530" max="10530" width="11" style="5" customWidth="1"/>
    <col min="10531" max="10531" width="9" style="5" customWidth="1"/>
    <col min="10532" max="10532" width="9.28515625" style="5" customWidth="1"/>
    <col min="10533" max="10534" width="9.5703125" style="5" customWidth="1"/>
    <col min="10535" max="10752" width="9.140625" style="5"/>
    <col min="10753" max="10753" width="3.5703125" style="5" customWidth="1"/>
    <col min="10754" max="10754" width="26.7109375" style="5" customWidth="1"/>
    <col min="10755" max="10756" width="8" style="5" customWidth="1"/>
    <col min="10757" max="10757" width="8.42578125" style="5" customWidth="1"/>
    <col min="10758" max="10758" width="11" style="5" customWidth="1"/>
    <col min="10759" max="10759" width="9" style="5" customWidth="1"/>
    <col min="10760" max="10760" width="9.28515625" style="5" customWidth="1"/>
    <col min="10761" max="10762" width="9.5703125" style="5" customWidth="1"/>
    <col min="10763" max="10763" width="8" style="5" customWidth="1"/>
    <col min="10764" max="10765" width="8.42578125" style="5" customWidth="1"/>
    <col min="10766" max="10766" width="9.85546875" style="5" customWidth="1"/>
    <col min="10767" max="10767" width="10.28515625" style="5" customWidth="1"/>
    <col min="10768" max="10768" width="9.140625" style="5"/>
    <col min="10769" max="10769" width="9.42578125" style="5" customWidth="1"/>
    <col min="10770" max="10770" width="9.85546875" style="5" customWidth="1"/>
    <col min="10771" max="10773" width="8.42578125" style="5" customWidth="1"/>
    <col min="10774" max="10774" width="9.85546875" style="5" customWidth="1"/>
    <col min="10775" max="10776" width="8" style="5" customWidth="1"/>
    <col min="10777" max="10777" width="8.42578125" style="5" customWidth="1"/>
    <col min="10778" max="10778" width="11" style="5" customWidth="1"/>
    <col min="10779" max="10779" width="9" style="5" customWidth="1"/>
    <col min="10780" max="10780" width="9.28515625" style="5" customWidth="1"/>
    <col min="10781" max="10782" width="9.5703125" style="5" customWidth="1"/>
    <col min="10783" max="10784" width="8" style="5" customWidth="1"/>
    <col min="10785" max="10785" width="8.42578125" style="5" customWidth="1"/>
    <col min="10786" max="10786" width="11" style="5" customWidth="1"/>
    <col min="10787" max="10787" width="9" style="5" customWidth="1"/>
    <col min="10788" max="10788" width="9.28515625" style="5" customWidth="1"/>
    <col min="10789" max="10790" width="9.5703125" style="5" customWidth="1"/>
    <col min="10791" max="11008" width="9.140625" style="5"/>
    <col min="11009" max="11009" width="3.5703125" style="5" customWidth="1"/>
    <col min="11010" max="11010" width="26.7109375" style="5" customWidth="1"/>
    <col min="11011" max="11012" width="8" style="5" customWidth="1"/>
    <col min="11013" max="11013" width="8.42578125" style="5" customWidth="1"/>
    <col min="11014" max="11014" width="11" style="5" customWidth="1"/>
    <col min="11015" max="11015" width="9" style="5" customWidth="1"/>
    <col min="11016" max="11016" width="9.28515625" style="5" customWidth="1"/>
    <col min="11017" max="11018" width="9.5703125" style="5" customWidth="1"/>
    <col min="11019" max="11019" width="8" style="5" customWidth="1"/>
    <col min="11020" max="11021" width="8.42578125" style="5" customWidth="1"/>
    <col min="11022" max="11022" width="9.85546875" style="5" customWidth="1"/>
    <col min="11023" max="11023" width="10.28515625" style="5" customWidth="1"/>
    <col min="11024" max="11024" width="9.140625" style="5"/>
    <col min="11025" max="11025" width="9.42578125" style="5" customWidth="1"/>
    <col min="11026" max="11026" width="9.85546875" style="5" customWidth="1"/>
    <col min="11027" max="11029" width="8.42578125" style="5" customWidth="1"/>
    <col min="11030" max="11030" width="9.85546875" style="5" customWidth="1"/>
    <col min="11031" max="11032" width="8" style="5" customWidth="1"/>
    <col min="11033" max="11033" width="8.42578125" style="5" customWidth="1"/>
    <col min="11034" max="11034" width="11" style="5" customWidth="1"/>
    <col min="11035" max="11035" width="9" style="5" customWidth="1"/>
    <col min="11036" max="11036" width="9.28515625" style="5" customWidth="1"/>
    <col min="11037" max="11038" width="9.5703125" style="5" customWidth="1"/>
    <col min="11039" max="11040" width="8" style="5" customWidth="1"/>
    <col min="11041" max="11041" width="8.42578125" style="5" customWidth="1"/>
    <col min="11042" max="11042" width="11" style="5" customWidth="1"/>
    <col min="11043" max="11043" width="9" style="5" customWidth="1"/>
    <col min="11044" max="11044" width="9.28515625" style="5" customWidth="1"/>
    <col min="11045" max="11046" width="9.5703125" style="5" customWidth="1"/>
    <col min="11047" max="11264" width="9.140625" style="5"/>
    <col min="11265" max="11265" width="3.5703125" style="5" customWidth="1"/>
    <col min="11266" max="11266" width="26.7109375" style="5" customWidth="1"/>
    <col min="11267" max="11268" width="8" style="5" customWidth="1"/>
    <col min="11269" max="11269" width="8.42578125" style="5" customWidth="1"/>
    <col min="11270" max="11270" width="11" style="5" customWidth="1"/>
    <col min="11271" max="11271" width="9" style="5" customWidth="1"/>
    <col min="11272" max="11272" width="9.28515625" style="5" customWidth="1"/>
    <col min="11273" max="11274" width="9.5703125" style="5" customWidth="1"/>
    <col min="11275" max="11275" width="8" style="5" customWidth="1"/>
    <col min="11276" max="11277" width="8.42578125" style="5" customWidth="1"/>
    <col min="11278" max="11278" width="9.85546875" style="5" customWidth="1"/>
    <col min="11279" max="11279" width="10.28515625" style="5" customWidth="1"/>
    <col min="11280" max="11280" width="9.140625" style="5"/>
    <col min="11281" max="11281" width="9.42578125" style="5" customWidth="1"/>
    <col min="11282" max="11282" width="9.85546875" style="5" customWidth="1"/>
    <col min="11283" max="11285" width="8.42578125" style="5" customWidth="1"/>
    <col min="11286" max="11286" width="9.85546875" style="5" customWidth="1"/>
    <col min="11287" max="11288" width="8" style="5" customWidth="1"/>
    <col min="11289" max="11289" width="8.42578125" style="5" customWidth="1"/>
    <col min="11290" max="11290" width="11" style="5" customWidth="1"/>
    <col min="11291" max="11291" width="9" style="5" customWidth="1"/>
    <col min="11292" max="11292" width="9.28515625" style="5" customWidth="1"/>
    <col min="11293" max="11294" width="9.5703125" style="5" customWidth="1"/>
    <col min="11295" max="11296" width="8" style="5" customWidth="1"/>
    <col min="11297" max="11297" width="8.42578125" style="5" customWidth="1"/>
    <col min="11298" max="11298" width="11" style="5" customWidth="1"/>
    <col min="11299" max="11299" width="9" style="5" customWidth="1"/>
    <col min="11300" max="11300" width="9.28515625" style="5" customWidth="1"/>
    <col min="11301" max="11302" width="9.5703125" style="5" customWidth="1"/>
    <col min="11303" max="11520" width="9.140625" style="5"/>
    <col min="11521" max="11521" width="3.5703125" style="5" customWidth="1"/>
    <col min="11522" max="11522" width="26.7109375" style="5" customWidth="1"/>
    <col min="11523" max="11524" width="8" style="5" customWidth="1"/>
    <col min="11525" max="11525" width="8.42578125" style="5" customWidth="1"/>
    <col min="11526" max="11526" width="11" style="5" customWidth="1"/>
    <col min="11527" max="11527" width="9" style="5" customWidth="1"/>
    <col min="11528" max="11528" width="9.28515625" style="5" customWidth="1"/>
    <col min="11529" max="11530" width="9.5703125" style="5" customWidth="1"/>
    <col min="11531" max="11531" width="8" style="5" customWidth="1"/>
    <col min="11532" max="11533" width="8.42578125" style="5" customWidth="1"/>
    <col min="11534" max="11534" width="9.85546875" style="5" customWidth="1"/>
    <col min="11535" max="11535" width="10.28515625" style="5" customWidth="1"/>
    <col min="11536" max="11536" width="9.140625" style="5"/>
    <col min="11537" max="11537" width="9.42578125" style="5" customWidth="1"/>
    <col min="11538" max="11538" width="9.85546875" style="5" customWidth="1"/>
    <col min="11539" max="11541" width="8.42578125" style="5" customWidth="1"/>
    <col min="11542" max="11542" width="9.85546875" style="5" customWidth="1"/>
    <col min="11543" max="11544" width="8" style="5" customWidth="1"/>
    <col min="11545" max="11545" width="8.42578125" style="5" customWidth="1"/>
    <col min="11546" max="11546" width="11" style="5" customWidth="1"/>
    <col min="11547" max="11547" width="9" style="5" customWidth="1"/>
    <col min="11548" max="11548" width="9.28515625" style="5" customWidth="1"/>
    <col min="11549" max="11550" width="9.5703125" style="5" customWidth="1"/>
    <col min="11551" max="11552" width="8" style="5" customWidth="1"/>
    <col min="11553" max="11553" width="8.42578125" style="5" customWidth="1"/>
    <col min="11554" max="11554" width="11" style="5" customWidth="1"/>
    <col min="11555" max="11555" width="9" style="5" customWidth="1"/>
    <col min="11556" max="11556" width="9.28515625" style="5" customWidth="1"/>
    <col min="11557" max="11558" width="9.5703125" style="5" customWidth="1"/>
    <col min="11559" max="11776" width="9.140625" style="5"/>
    <col min="11777" max="11777" width="3.5703125" style="5" customWidth="1"/>
    <col min="11778" max="11778" width="26.7109375" style="5" customWidth="1"/>
    <col min="11779" max="11780" width="8" style="5" customWidth="1"/>
    <col min="11781" max="11781" width="8.42578125" style="5" customWidth="1"/>
    <col min="11782" max="11782" width="11" style="5" customWidth="1"/>
    <col min="11783" max="11783" width="9" style="5" customWidth="1"/>
    <col min="11784" max="11784" width="9.28515625" style="5" customWidth="1"/>
    <col min="11785" max="11786" width="9.5703125" style="5" customWidth="1"/>
    <col min="11787" max="11787" width="8" style="5" customWidth="1"/>
    <col min="11788" max="11789" width="8.42578125" style="5" customWidth="1"/>
    <col min="11790" max="11790" width="9.85546875" style="5" customWidth="1"/>
    <col min="11791" max="11791" width="10.28515625" style="5" customWidth="1"/>
    <col min="11792" max="11792" width="9.140625" style="5"/>
    <col min="11793" max="11793" width="9.42578125" style="5" customWidth="1"/>
    <col min="11794" max="11794" width="9.85546875" style="5" customWidth="1"/>
    <col min="11795" max="11797" width="8.42578125" style="5" customWidth="1"/>
    <col min="11798" max="11798" width="9.85546875" style="5" customWidth="1"/>
    <col min="11799" max="11800" width="8" style="5" customWidth="1"/>
    <col min="11801" max="11801" width="8.42578125" style="5" customWidth="1"/>
    <col min="11802" max="11802" width="11" style="5" customWidth="1"/>
    <col min="11803" max="11803" width="9" style="5" customWidth="1"/>
    <col min="11804" max="11804" width="9.28515625" style="5" customWidth="1"/>
    <col min="11805" max="11806" width="9.5703125" style="5" customWidth="1"/>
    <col min="11807" max="11808" width="8" style="5" customWidth="1"/>
    <col min="11809" max="11809" width="8.42578125" style="5" customWidth="1"/>
    <col min="11810" max="11810" width="11" style="5" customWidth="1"/>
    <col min="11811" max="11811" width="9" style="5" customWidth="1"/>
    <col min="11812" max="11812" width="9.28515625" style="5" customWidth="1"/>
    <col min="11813" max="11814" width="9.5703125" style="5" customWidth="1"/>
    <col min="11815" max="12032" width="9.140625" style="5"/>
    <col min="12033" max="12033" width="3.5703125" style="5" customWidth="1"/>
    <col min="12034" max="12034" width="26.7109375" style="5" customWidth="1"/>
    <col min="12035" max="12036" width="8" style="5" customWidth="1"/>
    <col min="12037" max="12037" width="8.42578125" style="5" customWidth="1"/>
    <col min="12038" max="12038" width="11" style="5" customWidth="1"/>
    <col min="12039" max="12039" width="9" style="5" customWidth="1"/>
    <col min="12040" max="12040" width="9.28515625" style="5" customWidth="1"/>
    <col min="12041" max="12042" width="9.5703125" style="5" customWidth="1"/>
    <col min="12043" max="12043" width="8" style="5" customWidth="1"/>
    <col min="12044" max="12045" width="8.42578125" style="5" customWidth="1"/>
    <col min="12046" max="12046" width="9.85546875" style="5" customWidth="1"/>
    <col min="12047" max="12047" width="10.28515625" style="5" customWidth="1"/>
    <col min="12048" max="12048" width="9.140625" style="5"/>
    <col min="12049" max="12049" width="9.42578125" style="5" customWidth="1"/>
    <col min="12050" max="12050" width="9.85546875" style="5" customWidth="1"/>
    <col min="12051" max="12053" width="8.42578125" style="5" customWidth="1"/>
    <col min="12054" max="12054" width="9.85546875" style="5" customWidth="1"/>
    <col min="12055" max="12056" width="8" style="5" customWidth="1"/>
    <col min="12057" max="12057" width="8.42578125" style="5" customWidth="1"/>
    <col min="12058" max="12058" width="11" style="5" customWidth="1"/>
    <col min="12059" max="12059" width="9" style="5" customWidth="1"/>
    <col min="12060" max="12060" width="9.28515625" style="5" customWidth="1"/>
    <col min="12061" max="12062" width="9.5703125" style="5" customWidth="1"/>
    <col min="12063" max="12064" width="8" style="5" customWidth="1"/>
    <col min="12065" max="12065" width="8.42578125" style="5" customWidth="1"/>
    <col min="12066" max="12066" width="11" style="5" customWidth="1"/>
    <col min="12067" max="12067" width="9" style="5" customWidth="1"/>
    <col min="12068" max="12068" width="9.28515625" style="5" customWidth="1"/>
    <col min="12069" max="12070" width="9.5703125" style="5" customWidth="1"/>
    <col min="12071" max="12288" width="9.140625" style="5"/>
    <col min="12289" max="12289" width="3.5703125" style="5" customWidth="1"/>
    <col min="12290" max="12290" width="26.7109375" style="5" customWidth="1"/>
    <col min="12291" max="12292" width="8" style="5" customWidth="1"/>
    <col min="12293" max="12293" width="8.42578125" style="5" customWidth="1"/>
    <col min="12294" max="12294" width="11" style="5" customWidth="1"/>
    <col min="12295" max="12295" width="9" style="5" customWidth="1"/>
    <col min="12296" max="12296" width="9.28515625" style="5" customWidth="1"/>
    <col min="12297" max="12298" width="9.5703125" style="5" customWidth="1"/>
    <col min="12299" max="12299" width="8" style="5" customWidth="1"/>
    <col min="12300" max="12301" width="8.42578125" style="5" customWidth="1"/>
    <col min="12302" max="12302" width="9.85546875" style="5" customWidth="1"/>
    <col min="12303" max="12303" width="10.28515625" style="5" customWidth="1"/>
    <col min="12304" max="12304" width="9.140625" style="5"/>
    <col min="12305" max="12305" width="9.42578125" style="5" customWidth="1"/>
    <col min="12306" max="12306" width="9.85546875" style="5" customWidth="1"/>
    <col min="12307" max="12309" width="8.42578125" style="5" customWidth="1"/>
    <col min="12310" max="12310" width="9.85546875" style="5" customWidth="1"/>
    <col min="12311" max="12312" width="8" style="5" customWidth="1"/>
    <col min="12313" max="12313" width="8.42578125" style="5" customWidth="1"/>
    <col min="12314" max="12314" width="11" style="5" customWidth="1"/>
    <col min="12315" max="12315" width="9" style="5" customWidth="1"/>
    <col min="12316" max="12316" width="9.28515625" style="5" customWidth="1"/>
    <col min="12317" max="12318" width="9.5703125" style="5" customWidth="1"/>
    <col min="12319" max="12320" width="8" style="5" customWidth="1"/>
    <col min="12321" max="12321" width="8.42578125" style="5" customWidth="1"/>
    <col min="12322" max="12322" width="11" style="5" customWidth="1"/>
    <col min="12323" max="12323" width="9" style="5" customWidth="1"/>
    <col min="12324" max="12324" width="9.28515625" style="5" customWidth="1"/>
    <col min="12325" max="12326" width="9.5703125" style="5" customWidth="1"/>
    <col min="12327" max="12544" width="9.140625" style="5"/>
    <col min="12545" max="12545" width="3.5703125" style="5" customWidth="1"/>
    <col min="12546" max="12546" width="26.7109375" style="5" customWidth="1"/>
    <col min="12547" max="12548" width="8" style="5" customWidth="1"/>
    <col min="12549" max="12549" width="8.42578125" style="5" customWidth="1"/>
    <col min="12550" max="12550" width="11" style="5" customWidth="1"/>
    <col min="12551" max="12551" width="9" style="5" customWidth="1"/>
    <col min="12552" max="12552" width="9.28515625" style="5" customWidth="1"/>
    <col min="12553" max="12554" width="9.5703125" style="5" customWidth="1"/>
    <col min="12555" max="12555" width="8" style="5" customWidth="1"/>
    <col min="12556" max="12557" width="8.42578125" style="5" customWidth="1"/>
    <col min="12558" max="12558" width="9.85546875" style="5" customWidth="1"/>
    <col min="12559" max="12559" width="10.28515625" style="5" customWidth="1"/>
    <col min="12560" max="12560" width="9.140625" style="5"/>
    <col min="12561" max="12561" width="9.42578125" style="5" customWidth="1"/>
    <col min="12562" max="12562" width="9.85546875" style="5" customWidth="1"/>
    <col min="12563" max="12565" width="8.42578125" style="5" customWidth="1"/>
    <col min="12566" max="12566" width="9.85546875" style="5" customWidth="1"/>
    <col min="12567" max="12568" width="8" style="5" customWidth="1"/>
    <col min="12569" max="12569" width="8.42578125" style="5" customWidth="1"/>
    <col min="12570" max="12570" width="11" style="5" customWidth="1"/>
    <col min="12571" max="12571" width="9" style="5" customWidth="1"/>
    <col min="12572" max="12572" width="9.28515625" style="5" customWidth="1"/>
    <col min="12573" max="12574" width="9.5703125" style="5" customWidth="1"/>
    <col min="12575" max="12576" width="8" style="5" customWidth="1"/>
    <col min="12577" max="12577" width="8.42578125" style="5" customWidth="1"/>
    <col min="12578" max="12578" width="11" style="5" customWidth="1"/>
    <col min="12579" max="12579" width="9" style="5" customWidth="1"/>
    <col min="12580" max="12580" width="9.28515625" style="5" customWidth="1"/>
    <col min="12581" max="12582" width="9.5703125" style="5" customWidth="1"/>
    <col min="12583" max="12800" width="9.140625" style="5"/>
    <col min="12801" max="12801" width="3.5703125" style="5" customWidth="1"/>
    <col min="12802" max="12802" width="26.7109375" style="5" customWidth="1"/>
    <col min="12803" max="12804" width="8" style="5" customWidth="1"/>
    <col min="12805" max="12805" width="8.42578125" style="5" customWidth="1"/>
    <col min="12806" max="12806" width="11" style="5" customWidth="1"/>
    <col min="12807" max="12807" width="9" style="5" customWidth="1"/>
    <col min="12808" max="12808" width="9.28515625" style="5" customWidth="1"/>
    <col min="12809" max="12810" width="9.5703125" style="5" customWidth="1"/>
    <col min="12811" max="12811" width="8" style="5" customWidth="1"/>
    <col min="12812" max="12813" width="8.42578125" style="5" customWidth="1"/>
    <col min="12814" max="12814" width="9.85546875" style="5" customWidth="1"/>
    <col min="12815" max="12815" width="10.28515625" style="5" customWidth="1"/>
    <col min="12816" max="12816" width="9.140625" style="5"/>
    <col min="12817" max="12817" width="9.42578125" style="5" customWidth="1"/>
    <col min="12818" max="12818" width="9.85546875" style="5" customWidth="1"/>
    <col min="12819" max="12821" width="8.42578125" style="5" customWidth="1"/>
    <col min="12822" max="12822" width="9.85546875" style="5" customWidth="1"/>
    <col min="12823" max="12824" width="8" style="5" customWidth="1"/>
    <col min="12825" max="12825" width="8.42578125" style="5" customWidth="1"/>
    <col min="12826" max="12826" width="11" style="5" customWidth="1"/>
    <col min="12827" max="12827" width="9" style="5" customWidth="1"/>
    <col min="12828" max="12828" width="9.28515625" style="5" customWidth="1"/>
    <col min="12829" max="12830" width="9.5703125" style="5" customWidth="1"/>
    <col min="12831" max="12832" width="8" style="5" customWidth="1"/>
    <col min="12833" max="12833" width="8.42578125" style="5" customWidth="1"/>
    <col min="12834" max="12834" width="11" style="5" customWidth="1"/>
    <col min="12835" max="12835" width="9" style="5" customWidth="1"/>
    <col min="12836" max="12836" width="9.28515625" style="5" customWidth="1"/>
    <col min="12837" max="12838" width="9.5703125" style="5" customWidth="1"/>
    <col min="12839" max="13056" width="9.140625" style="5"/>
    <col min="13057" max="13057" width="3.5703125" style="5" customWidth="1"/>
    <col min="13058" max="13058" width="26.7109375" style="5" customWidth="1"/>
    <col min="13059" max="13060" width="8" style="5" customWidth="1"/>
    <col min="13061" max="13061" width="8.42578125" style="5" customWidth="1"/>
    <col min="13062" max="13062" width="11" style="5" customWidth="1"/>
    <col min="13063" max="13063" width="9" style="5" customWidth="1"/>
    <col min="13064" max="13064" width="9.28515625" style="5" customWidth="1"/>
    <col min="13065" max="13066" width="9.5703125" style="5" customWidth="1"/>
    <col min="13067" max="13067" width="8" style="5" customWidth="1"/>
    <col min="13068" max="13069" width="8.42578125" style="5" customWidth="1"/>
    <col min="13070" max="13070" width="9.85546875" style="5" customWidth="1"/>
    <col min="13071" max="13071" width="10.28515625" style="5" customWidth="1"/>
    <col min="13072" max="13072" width="9.140625" style="5"/>
    <col min="13073" max="13073" width="9.42578125" style="5" customWidth="1"/>
    <col min="13074" max="13074" width="9.85546875" style="5" customWidth="1"/>
    <col min="13075" max="13077" width="8.42578125" style="5" customWidth="1"/>
    <col min="13078" max="13078" width="9.85546875" style="5" customWidth="1"/>
    <col min="13079" max="13080" width="8" style="5" customWidth="1"/>
    <col min="13081" max="13081" width="8.42578125" style="5" customWidth="1"/>
    <col min="13082" max="13082" width="11" style="5" customWidth="1"/>
    <col min="13083" max="13083" width="9" style="5" customWidth="1"/>
    <col min="13084" max="13084" width="9.28515625" style="5" customWidth="1"/>
    <col min="13085" max="13086" width="9.5703125" style="5" customWidth="1"/>
    <col min="13087" max="13088" width="8" style="5" customWidth="1"/>
    <col min="13089" max="13089" width="8.42578125" style="5" customWidth="1"/>
    <col min="13090" max="13090" width="11" style="5" customWidth="1"/>
    <col min="13091" max="13091" width="9" style="5" customWidth="1"/>
    <col min="13092" max="13092" width="9.28515625" style="5" customWidth="1"/>
    <col min="13093" max="13094" width="9.5703125" style="5" customWidth="1"/>
    <col min="13095" max="13312" width="9.140625" style="5"/>
    <col min="13313" max="13313" width="3.5703125" style="5" customWidth="1"/>
    <col min="13314" max="13314" width="26.7109375" style="5" customWidth="1"/>
    <col min="13315" max="13316" width="8" style="5" customWidth="1"/>
    <col min="13317" max="13317" width="8.42578125" style="5" customWidth="1"/>
    <col min="13318" max="13318" width="11" style="5" customWidth="1"/>
    <col min="13319" max="13319" width="9" style="5" customWidth="1"/>
    <col min="13320" max="13320" width="9.28515625" style="5" customWidth="1"/>
    <col min="13321" max="13322" width="9.5703125" style="5" customWidth="1"/>
    <col min="13323" max="13323" width="8" style="5" customWidth="1"/>
    <col min="13324" max="13325" width="8.42578125" style="5" customWidth="1"/>
    <col min="13326" max="13326" width="9.85546875" style="5" customWidth="1"/>
    <col min="13327" max="13327" width="10.28515625" style="5" customWidth="1"/>
    <col min="13328" max="13328" width="9.140625" style="5"/>
    <col min="13329" max="13329" width="9.42578125" style="5" customWidth="1"/>
    <col min="13330" max="13330" width="9.85546875" style="5" customWidth="1"/>
    <col min="13331" max="13333" width="8.42578125" style="5" customWidth="1"/>
    <col min="13334" max="13334" width="9.85546875" style="5" customWidth="1"/>
    <col min="13335" max="13336" width="8" style="5" customWidth="1"/>
    <col min="13337" max="13337" width="8.42578125" style="5" customWidth="1"/>
    <col min="13338" max="13338" width="11" style="5" customWidth="1"/>
    <col min="13339" max="13339" width="9" style="5" customWidth="1"/>
    <col min="13340" max="13340" width="9.28515625" style="5" customWidth="1"/>
    <col min="13341" max="13342" width="9.5703125" style="5" customWidth="1"/>
    <col min="13343" max="13344" width="8" style="5" customWidth="1"/>
    <col min="13345" max="13345" width="8.42578125" style="5" customWidth="1"/>
    <col min="13346" max="13346" width="11" style="5" customWidth="1"/>
    <col min="13347" max="13347" width="9" style="5" customWidth="1"/>
    <col min="13348" max="13348" width="9.28515625" style="5" customWidth="1"/>
    <col min="13349" max="13350" width="9.5703125" style="5" customWidth="1"/>
    <col min="13351" max="13568" width="9.140625" style="5"/>
    <col min="13569" max="13569" width="3.5703125" style="5" customWidth="1"/>
    <col min="13570" max="13570" width="26.7109375" style="5" customWidth="1"/>
    <col min="13571" max="13572" width="8" style="5" customWidth="1"/>
    <col min="13573" max="13573" width="8.42578125" style="5" customWidth="1"/>
    <col min="13574" max="13574" width="11" style="5" customWidth="1"/>
    <col min="13575" max="13575" width="9" style="5" customWidth="1"/>
    <col min="13576" max="13576" width="9.28515625" style="5" customWidth="1"/>
    <col min="13577" max="13578" width="9.5703125" style="5" customWidth="1"/>
    <col min="13579" max="13579" width="8" style="5" customWidth="1"/>
    <col min="13580" max="13581" width="8.42578125" style="5" customWidth="1"/>
    <col min="13582" max="13582" width="9.85546875" style="5" customWidth="1"/>
    <col min="13583" max="13583" width="10.28515625" style="5" customWidth="1"/>
    <col min="13584" max="13584" width="9.140625" style="5"/>
    <col min="13585" max="13585" width="9.42578125" style="5" customWidth="1"/>
    <col min="13586" max="13586" width="9.85546875" style="5" customWidth="1"/>
    <col min="13587" max="13589" width="8.42578125" style="5" customWidth="1"/>
    <col min="13590" max="13590" width="9.85546875" style="5" customWidth="1"/>
    <col min="13591" max="13592" width="8" style="5" customWidth="1"/>
    <col min="13593" max="13593" width="8.42578125" style="5" customWidth="1"/>
    <col min="13594" max="13594" width="11" style="5" customWidth="1"/>
    <col min="13595" max="13595" width="9" style="5" customWidth="1"/>
    <col min="13596" max="13596" width="9.28515625" style="5" customWidth="1"/>
    <col min="13597" max="13598" width="9.5703125" style="5" customWidth="1"/>
    <col min="13599" max="13600" width="8" style="5" customWidth="1"/>
    <col min="13601" max="13601" width="8.42578125" style="5" customWidth="1"/>
    <col min="13602" max="13602" width="11" style="5" customWidth="1"/>
    <col min="13603" max="13603" width="9" style="5" customWidth="1"/>
    <col min="13604" max="13604" width="9.28515625" style="5" customWidth="1"/>
    <col min="13605" max="13606" width="9.5703125" style="5" customWidth="1"/>
    <col min="13607" max="13824" width="9.140625" style="5"/>
    <col min="13825" max="13825" width="3.5703125" style="5" customWidth="1"/>
    <col min="13826" max="13826" width="26.7109375" style="5" customWidth="1"/>
    <col min="13827" max="13828" width="8" style="5" customWidth="1"/>
    <col min="13829" max="13829" width="8.42578125" style="5" customWidth="1"/>
    <col min="13830" max="13830" width="11" style="5" customWidth="1"/>
    <col min="13831" max="13831" width="9" style="5" customWidth="1"/>
    <col min="13832" max="13832" width="9.28515625" style="5" customWidth="1"/>
    <col min="13833" max="13834" width="9.5703125" style="5" customWidth="1"/>
    <col min="13835" max="13835" width="8" style="5" customWidth="1"/>
    <col min="13836" max="13837" width="8.42578125" style="5" customWidth="1"/>
    <col min="13838" max="13838" width="9.85546875" style="5" customWidth="1"/>
    <col min="13839" max="13839" width="10.28515625" style="5" customWidth="1"/>
    <col min="13840" max="13840" width="9.140625" style="5"/>
    <col min="13841" max="13841" width="9.42578125" style="5" customWidth="1"/>
    <col min="13842" max="13842" width="9.85546875" style="5" customWidth="1"/>
    <col min="13843" max="13845" width="8.42578125" style="5" customWidth="1"/>
    <col min="13846" max="13846" width="9.85546875" style="5" customWidth="1"/>
    <col min="13847" max="13848" width="8" style="5" customWidth="1"/>
    <col min="13849" max="13849" width="8.42578125" style="5" customWidth="1"/>
    <col min="13850" max="13850" width="11" style="5" customWidth="1"/>
    <col min="13851" max="13851" width="9" style="5" customWidth="1"/>
    <col min="13852" max="13852" width="9.28515625" style="5" customWidth="1"/>
    <col min="13853" max="13854" width="9.5703125" style="5" customWidth="1"/>
    <col min="13855" max="13856" width="8" style="5" customWidth="1"/>
    <col min="13857" max="13857" width="8.42578125" style="5" customWidth="1"/>
    <col min="13858" max="13858" width="11" style="5" customWidth="1"/>
    <col min="13859" max="13859" width="9" style="5" customWidth="1"/>
    <col min="13860" max="13860" width="9.28515625" style="5" customWidth="1"/>
    <col min="13861" max="13862" width="9.5703125" style="5" customWidth="1"/>
    <col min="13863" max="14080" width="9.140625" style="5"/>
    <col min="14081" max="14081" width="3.5703125" style="5" customWidth="1"/>
    <col min="14082" max="14082" width="26.7109375" style="5" customWidth="1"/>
    <col min="14083" max="14084" width="8" style="5" customWidth="1"/>
    <col min="14085" max="14085" width="8.42578125" style="5" customWidth="1"/>
    <col min="14086" max="14086" width="11" style="5" customWidth="1"/>
    <col min="14087" max="14087" width="9" style="5" customWidth="1"/>
    <col min="14088" max="14088" width="9.28515625" style="5" customWidth="1"/>
    <col min="14089" max="14090" width="9.5703125" style="5" customWidth="1"/>
    <col min="14091" max="14091" width="8" style="5" customWidth="1"/>
    <col min="14092" max="14093" width="8.42578125" style="5" customWidth="1"/>
    <col min="14094" max="14094" width="9.85546875" style="5" customWidth="1"/>
    <col min="14095" max="14095" width="10.28515625" style="5" customWidth="1"/>
    <col min="14096" max="14096" width="9.140625" style="5"/>
    <col min="14097" max="14097" width="9.42578125" style="5" customWidth="1"/>
    <col min="14098" max="14098" width="9.85546875" style="5" customWidth="1"/>
    <col min="14099" max="14101" width="8.42578125" style="5" customWidth="1"/>
    <col min="14102" max="14102" width="9.85546875" style="5" customWidth="1"/>
    <col min="14103" max="14104" width="8" style="5" customWidth="1"/>
    <col min="14105" max="14105" width="8.42578125" style="5" customWidth="1"/>
    <col min="14106" max="14106" width="11" style="5" customWidth="1"/>
    <col min="14107" max="14107" width="9" style="5" customWidth="1"/>
    <col min="14108" max="14108" width="9.28515625" style="5" customWidth="1"/>
    <col min="14109" max="14110" width="9.5703125" style="5" customWidth="1"/>
    <col min="14111" max="14112" width="8" style="5" customWidth="1"/>
    <col min="14113" max="14113" width="8.42578125" style="5" customWidth="1"/>
    <col min="14114" max="14114" width="11" style="5" customWidth="1"/>
    <col min="14115" max="14115" width="9" style="5" customWidth="1"/>
    <col min="14116" max="14116" width="9.28515625" style="5" customWidth="1"/>
    <col min="14117" max="14118" width="9.5703125" style="5" customWidth="1"/>
    <col min="14119" max="14336" width="9.140625" style="5"/>
    <col min="14337" max="14337" width="3.5703125" style="5" customWidth="1"/>
    <col min="14338" max="14338" width="26.7109375" style="5" customWidth="1"/>
    <col min="14339" max="14340" width="8" style="5" customWidth="1"/>
    <col min="14341" max="14341" width="8.42578125" style="5" customWidth="1"/>
    <col min="14342" max="14342" width="11" style="5" customWidth="1"/>
    <col min="14343" max="14343" width="9" style="5" customWidth="1"/>
    <col min="14344" max="14344" width="9.28515625" style="5" customWidth="1"/>
    <col min="14345" max="14346" width="9.5703125" style="5" customWidth="1"/>
    <col min="14347" max="14347" width="8" style="5" customWidth="1"/>
    <col min="14348" max="14349" width="8.42578125" style="5" customWidth="1"/>
    <col min="14350" max="14350" width="9.85546875" style="5" customWidth="1"/>
    <col min="14351" max="14351" width="10.28515625" style="5" customWidth="1"/>
    <col min="14352" max="14352" width="9.140625" style="5"/>
    <col min="14353" max="14353" width="9.42578125" style="5" customWidth="1"/>
    <col min="14354" max="14354" width="9.85546875" style="5" customWidth="1"/>
    <col min="14355" max="14357" width="8.42578125" style="5" customWidth="1"/>
    <col min="14358" max="14358" width="9.85546875" style="5" customWidth="1"/>
    <col min="14359" max="14360" width="8" style="5" customWidth="1"/>
    <col min="14361" max="14361" width="8.42578125" style="5" customWidth="1"/>
    <col min="14362" max="14362" width="11" style="5" customWidth="1"/>
    <col min="14363" max="14363" width="9" style="5" customWidth="1"/>
    <col min="14364" max="14364" width="9.28515625" style="5" customWidth="1"/>
    <col min="14365" max="14366" width="9.5703125" style="5" customWidth="1"/>
    <col min="14367" max="14368" width="8" style="5" customWidth="1"/>
    <col min="14369" max="14369" width="8.42578125" style="5" customWidth="1"/>
    <col min="14370" max="14370" width="11" style="5" customWidth="1"/>
    <col min="14371" max="14371" width="9" style="5" customWidth="1"/>
    <col min="14372" max="14372" width="9.28515625" style="5" customWidth="1"/>
    <col min="14373" max="14374" width="9.5703125" style="5" customWidth="1"/>
    <col min="14375" max="14592" width="9.140625" style="5"/>
    <col min="14593" max="14593" width="3.5703125" style="5" customWidth="1"/>
    <col min="14594" max="14594" width="26.7109375" style="5" customWidth="1"/>
    <col min="14595" max="14596" width="8" style="5" customWidth="1"/>
    <col min="14597" max="14597" width="8.42578125" style="5" customWidth="1"/>
    <col min="14598" max="14598" width="11" style="5" customWidth="1"/>
    <col min="14599" max="14599" width="9" style="5" customWidth="1"/>
    <col min="14600" max="14600" width="9.28515625" style="5" customWidth="1"/>
    <col min="14601" max="14602" width="9.5703125" style="5" customWidth="1"/>
    <col min="14603" max="14603" width="8" style="5" customWidth="1"/>
    <col min="14604" max="14605" width="8.42578125" style="5" customWidth="1"/>
    <col min="14606" max="14606" width="9.85546875" style="5" customWidth="1"/>
    <col min="14607" max="14607" width="10.28515625" style="5" customWidth="1"/>
    <col min="14608" max="14608" width="9.140625" style="5"/>
    <col min="14609" max="14609" width="9.42578125" style="5" customWidth="1"/>
    <col min="14610" max="14610" width="9.85546875" style="5" customWidth="1"/>
    <col min="14611" max="14613" width="8.42578125" style="5" customWidth="1"/>
    <col min="14614" max="14614" width="9.85546875" style="5" customWidth="1"/>
    <col min="14615" max="14616" width="8" style="5" customWidth="1"/>
    <col min="14617" max="14617" width="8.42578125" style="5" customWidth="1"/>
    <col min="14618" max="14618" width="11" style="5" customWidth="1"/>
    <col min="14619" max="14619" width="9" style="5" customWidth="1"/>
    <col min="14620" max="14620" width="9.28515625" style="5" customWidth="1"/>
    <col min="14621" max="14622" width="9.5703125" style="5" customWidth="1"/>
    <col min="14623" max="14624" width="8" style="5" customWidth="1"/>
    <col min="14625" max="14625" width="8.42578125" style="5" customWidth="1"/>
    <col min="14626" max="14626" width="11" style="5" customWidth="1"/>
    <col min="14627" max="14627" width="9" style="5" customWidth="1"/>
    <col min="14628" max="14628" width="9.28515625" style="5" customWidth="1"/>
    <col min="14629" max="14630" width="9.5703125" style="5" customWidth="1"/>
    <col min="14631" max="14848" width="9.140625" style="5"/>
    <col min="14849" max="14849" width="3.5703125" style="5" customWidth="1"/>
    <col min="14850" max="14850" width="26.7109375" style="5" customWidth="1"/>
    <col min="14851" max="14852" width="8" style="5" customWidth="1"/>
    <col min="14853" max="14853" width="8.42578125" style="5" customWidth="1"/>
    <col min="14854" max="14854" width="11" style="5" customWidth="1"/>
    <col min="14855" max="14855" width="9" style="5" customWidth="1"/>
    <col min="14856" max="14856" width="9.28515625" style="5" customWidth="1"/>
    <col min="14857" max="14858" width="9.5703125" style="5" customWidth="1"/>
    <col min="14859" max="14859" width="8" style="5" customWidth="1"/>
    <col min="14860" max="14861" width="8.42578125" style="5" customWidth="1"/>
    <col min="14862" max="14862" width="9.85546875" style="5" customWidth="1"/>
    <col min="14863" max="14863" width="10.28515625" style="5" customWidth="1"/>
    <col min="14864" max="14864" width="9.140625" style="5"/>
    <col min="14865" max="14865" width="9.42578125" style="5" customWidth="1"/>
    <col min="14866" max="14866" width="9.85546875" style="5" customWidth="1"/>
    <col min="14867" max="14869" width="8.42578125" style="5" customWidth="1"/>
    <col min="14870" max="14870" width="9.85546875" style="5" customWidth="1"/>
    <col min="14871" max="14872" width="8" style="5" customWidth="1"/>
    <col min="14873" max="14873" width="8.42578125" style="5" customWidth="1"/>
    <col min="14874" max="14874" width="11" style="5" customWidth="1"/>
    <col min="14875" max="14875" width="9" style="5" customWidth="1"/>
    <col min="14876" max="14876" width="9.28515625" style="5" customWidth="1"/>
    <col min="14877" max="14878" width="9.5703125" style="5" customWidth="1"/>
    <col min="14879" max="14880" width="8" style="5" customWidth="1"/>
    <col min="14881" max="14881" width="8.42578125" style="5" customWidth="1"/>
    <col min="14882" max="14882" width="11" style="5" customWidth="1"/>
    <col min="14883" max="14883" width="9" style="5" customWidth="1"/>
    <col min="14884" max="14884" width="9.28515625" style="5" customWidth="1"/>
    <col min="14885" max="14886" width="9.5703125" style="5" customWidth="1"/>
    <col min="14887" max="15104" width="9.140625" style="5"/>
    <col min="15105" max="15105" width="3.5703125" style="5" customWidth="1"/>
    <col min="15106" max="15106" width="26.7109375" style="5" customWidth="1"/>
    <col min="15107" max="15108" width="8" style="5" customWidth="1"/>
    <col min="15109" max="15109" width="8.42578125" style="5" customWidth="1"/>
    <col min="15110" max="15110" width="11" style="5" customWidth="1"/>
    <col min="15111" max="15111" width="9" style="5" customWidth="1"/>
    <col min="15112" max="15112" width="9.28515625" style="5" customWidth="1"/>
    <col min="15113" max="15114" width="9.5703125" style="5" customWidth="1"/>
    <col min="15115" max="15115" width="8" style="5" customWidth="1"/>
    <col min="15116" max="15117" width="8.42578125" style="5" customWidth="1"/>
    <col min="15118" max="15118" width="9.85546875" style="5" customWidth="1"/>
    <col min="15119" max="15119" width="10.28515625" style="5" customWidth="1"/>
    <col min="15120" max="15120" width="9.140625" style="5"/>
    <col min="15121" max="15121" width="9.42578125" style="5" customWidth="1"/>
    <col min="15122" max="15122" width="9.85546875" style="5" customWidth="1"/>
    <col min="15123" max="15125" width="8.42578125" style="5" customWidth="1"/>
    <col min="15126" max="15126" width="9.85546875" style="5" customWidth="1"/>
    <col min="15127" max="15128" width="8" style="5" customWidth="1"/>
    <col min="15129" max="15129" width="8.42578125" style="5" customWidth="1"/>
    <col min="15130" max="15130" width="11" style="5" customWidth="1"/>
    <col min="15131" max="15131" width="9" style="5" customWidth="1"/>
    <col min="15132" max="15132" width="9.28515625" style="5" customWidth="1"/>
    <col min="15133" max="15134" width="9.5703125" style="5" customWidth="1"/>
    <col min="15135" max="15136" width="8" style="5" customWidth="1"/>
    <col min="15137" max="15137" width="8.42578125" style="5" customWidth="1"/>
    <col min="15138" max="15138" width="11" style="5" customWidth="1"/>
    <col min="15139" max="15139" width="9" style="5" customWidth="1"/>
    <col min="15140" max="15140" width="9.28515625" style="5" customWidth="1"/>
    <col min="15141" max="15142" width="9.5703125" style="5" customWidth="1"/>
    <col min="15143" max="15360" width="9.140625" style="5"/>
    <col min="15361" max="15361" width="3.5703125" style="5" customWidth="1"/>
    <col min="15362" max="15362" width="26.7109375" style="5" customWidth="1"/>
    <col min="15363" max="15364" width="8" style="5" customWidth="1"/>
    <col min="15365" max="15365" width="8.42578125" style="5" customWidth="1"/>
    <col min="15366" max="15366" width="11" style="5" customWidth="1"/>
    <col min="15367" max="15367" width="9" style="5" customWidth="1"/>
    <col min="15368" max="15368" width="9.28515625" style="5" customWidth="1"/>
    <col min="15369" max="15370" width="9.5703125" style="5" customWidth="1"/>
    <col min="15371" max="15371" width="8" style="5" customWidth="1"/>
    <col min="15372" max="15373" width="8.42578125" style="5" customWidth="1"/>
    <col min="15374" max="15374" width="9.85546875" style="5" customWidth="1"/>
    <col min="15375" max="15375" width="10.28515625" style="5" customWidth="1"/>
    <col min="15376" max="15376" width="9.140625" style="5"/>
    <col min="15377" max="15377" width="9.42578125" style="5" customWidth="1"/>
    <col min="15378" max="15378" width="9.85546875" style="5" customWidth="1"/>
    <col min="15379" max="15381" width="8.42578125" style="5" customWidth="1"/>
    <col min="15382" max="15382" width="9.85546875" style="5" customWidth="1"/>
    <col min="15383" max="15384" width="8" style="5" customWidth="1"/>
    <col min="15385" max="15385" width="8.42578125" style="5" customWidth="1"/>
    <col min="15386" max="15386" width="11" style="5" customWidth="1"/>
    <col min="15387" max="15387" width="9" style="5" customWidth="1"/>
    <col min="15388" max="15388" width="9.28515625" style="5" customWidth="1"/>
    <col min="15389" max="15390" width="9.5703125" style="5" customWidth="1"/>
    <col min="15391" max="15392" width="8" style="5" customWidth="1"/>
    <col min="15393" max="15393" width="8.42578125" style="5" customWidth="1"/>
    <col min="15394" max="15394" width="11" style="5" customWidth="1"/>
    <col min="15395" max="15395" width="9" style="5" customWidth="1"/>
    <col min="15396" max="15396" width="9.28515625" style="5" customWidth="1"/>
    <col min="15397" max="15398" width="9.5703125" style="5" customWidth="1"/>
    <col min="15399" max="15616" width="9.140625" style="5"/>
    <col min="15617" max="15617" width="3.5703125" style="5" customWidth="1"/>
    <col min="15618" max="15618" width="26.7109375" style="5" customWidth="1"/>
    <col min="15619" max="15620" width="8" style="5" customWidth="1"/>
    <col min="15621" max="15621" width="8.42578125" style="5" customWidth="1"/>
    <col min="15622" max="15622" width="11" style="5" customWidth="1"/>
    <col min="15623" max="15623" width="9" style="5" customWidth="1"/>
    <col min="15624" max="15624" width="9.28515625" style="5" customWidth="1"/>
    <col min="15625" max="15626" width="9.5703125" style="5" customWidth="1"/>
    <col min="15627" max="15627" width="8" style="5" customWidth="1"/>
    <col min="15628" max="15629" width="8.42578125" style="5" customWidth="1"/>
    <col min="15630" max="15630" width="9.85546875" style="5" customWidth="1"/>
    <col min="15631" max="15631" width="10.28515625" style="5" customWidth="1"/>
    <col min="15632" max="15632" width="9.140625" style="5"/>
    <col min="15633" max="15633" width="9.42578125" style="5" customWidth="1"/>
    <col min="15634" max="15634" width="9.85546875" style="5" customWidth="1"/>
    <col min="15635" max="15637" width="8.42578125" style="5" customWidth="1"/>
    <col min="15638" max="15638" width="9.85546875" style="5" customWidth="1"/>
    <col min="15639" max="15640" width="8" style="5" customWidth="1"/>
    <col min="15641" max="15641" width="8.42578125" style="5" customWidth="1"/>
    <col min="15642" max="15642" width="11" style="5" customWidth="1"/>
    <col min="15643" max="15643" width="9" style="5" customWidth="1"/>
    <col min="15644" max="15644" width="9.28515625" style="5" customWidth="1"/>
    <col min="15645" max="15646" width="9.5703125" style="5" customWidth="1"/>
    <col min="15647" max="15648" width="8" style="5" customWidth="1"/>
    <col min="15649" max="15649" width="8.42578125" style="5" customWidth="1"/>
    <col min="15650" max="15650" width="11" style="5" customWidth="1"/>
    <col min="15651" max="15651" width="9" style="5" customWidth="1"/>
    <col min="15652" max="15652" width="9.28515625" style="5" customWidth="1"/>
    <col min="15653" max="15654" width="9.5703125" style="5" customWidth="1"/>
    <col min="15655" max="15872" width="9.140625" style="5"/>
    <col min="15873" max="15873" width="3.5703125" style="5" customWidth="1"/>
    <col min="15874" max="15874" width="26.7109375" style="5" customWidth="1"/>
    <col min="15875" max="15876" width="8" style="5" customWidth="1"/>
    <col min="15877" max="15877" width="8.42578125" style="5" customWidth="1"/>
    <col min="15878" max="15878" width="11" style="5" customWidth="1"/>
    <col min="15879" max="15879" width="9" style="5" customWidth="1"/>
    <col min="15880" max="15880" width="9.28515625" style="5" customWidth="1"/>
    <col min="15881" max="15882" width="9.5703125" style="5" customWidth="1"/>
    <col min="15883" max="15883" width="8" style="5" customWidth="1"/>
    <col min="15884" max="15885" width="8.42578125" style="5" customWidth="1"/>
    <col min="15886" max="15886" width="9.85546875" style="5" customWidth="1"/>
    <col min="15887" max="15887" width="10.28515625" style="5" customWidth="1"/>
    <col min="15888" max="15888" width="9.140625" style="5"/>
    <col min="15889" max="15889" width="9.42578125" style="5" customWidth="1"/>
    <col min="15890" max="15890" width="9.85546875" style="5" customWidth="1"/>
    <col min="15891" max="15893" width="8.42578125" style="5" customWidth="1"/>
    <col min="15894" max="15894" width="9.85546875" style="5" customWidth="1"/>
    <col min="15895" max="15896" width="8" style="5" customWidth="1"/>
    <col min="15897" max="15897" width="8.42578125" style="5" customWidth="1"/>
    <col min="15898" max="15898" width="11" style="5" customWidth="1"/>
    <col min="15899" max="15899" width="9" style="5" customWidth="1"/>
    <col min="15900" max="15900" width="9.28515625" style="5" customWidth="1"/>
    <col min="15901" max="15902" width="9.5703125" style="5" customWidth="1"/>
    <col min="15903" max="15904" width="8" style="5" customWidth="1"/>
    <col min="15905" max="15905" width="8.42578125" style="5" customWidth="1"/>
    <col min="15906" max="15906" width="11" style="5" customWidth="1"/>
    <col min="15907" max="15907" width="9" style="5" customWidth="1"/>
    <col min="15908" max="15908" width="9.28515625" style="5" customWidth="1"/>
    <col min="15909" max="15910" width="9.5703125" style="5" customWidth="1"/>
    <col min="15911" max="16128" width="9.140625" style="5"/>
    <col min="16129" max="16129" width="3.5703125" style="5" customWidth="1"/>
    <col min="16130" max="16130" width="26.7109375" style="5" customWidth="1"/>
    <col min="16131" max="16132" width="8" style="5" customWidth="1"/>
    <col min="16133" max="16133" width="8.42578125" style="5" customWidth="1"/>
    <col min="16134" max="16134" width="11" style="5" customWidth="1"/>
    <col min="16135" max="16135" width="9" style="5" customWidth="1"/>
    <col min="16136" max="16136" width="9.28515625" style="5" customWidth="1"/>
    <col min="16137" max="16138" width="9.5703125" style="5" customWidth="1"/>
    <col min="16139" max="16139" width="8" style="5" customWidth="1"/>
    <col min="16140" max="16141" width="8.42578125" style="5" customWidth="1"/>
    <col min="16142" max="16142" width="9.85546875" style="5" customWidth="1"/>
    <col min="16143" max="16143" width="10.28515625" style="5" customWidth="1"/>
    <col min="16144" max="16144" width="9.140625" style="5"/>
    <col min="16145" max="16145" width="9.42578125" style="5" customWidth="1"/>
    <col min="16146" max="16146" width="9.85546875" style="5" customWidth="1"/>
    <col min="16147" max="16149" width="8.42578125" style="5" customWidth="1"/>
    <col min="16150" max="16150" width="9.85546875" style="5" customWidth="1"/>
    <col min="16151" max="16152" width="8" style="5" customWidth="1"/>
    <col min="16153" max="16153" width="8.42578125" style="5" customWidth="1"/>
    <col min="16154" max="16154" width="11" style="5" customWidth="1"/>
    <col min="16155" max="16155" width="9" style="5" customWidth="1"/>
    <col min="16156" max="16156" width="9.28515625" style="5" customWidth="1"/>
    <col min="16157" max="16158" width="9.5703125" style="5" customWidth="1"/>
    <col min="16159" max="16160" width="8" style="5" customWidth="1"/>
    <col min="16161" max="16161" width="8.42578125" style="5" customWidth="1"/>
    <col min="16162" max="16162" width="11" style="5" customWidth="1"/>
    <col min="16163" max="16163" width="9" style="5" customWidth="1"/>
    <col min="16164" max="16164" width="9.28515625" style="5" customWidth="1"/>
    <col min="16165" max="16166" width="9.5703125" style="5" customWidth="1"/>
    <col min="16167" max="16384" width="9.140625" style="5"/>
  </cols>
  <sheetData>
    <row r="1" spans="1:38" ht="16.5" hidden="1">
      <c r="A1" s="30"/>
      <c r="B1" s="216" t="s">
        <v>230</v>
      </c>
      <c r="C1" s="31"/>
      <c r="D1" s="31"/>
      <c r="E1" s="31"/>
      <c r="G1" s="31"/>
      <c r="H1" s="31"/>
      <c r="I1" s="31"/>
      <c r="J1" s="3"/>
      <c r="K1" s="22"/>
      <c r="L1" s="175"/>
      <c r="M1" s="22"/>
      <c r="N1" s="387"/>
      <c r="O1" s="175"/>
      <c r="P1" s="22"/>
      <c r="Q1" s="298"/>
      <c r="R1" s="133" t="s">
        <v>253</v>
      </c>
      <c r="S1" s="175"/>
      <c r="T1" s="175"/>
      <c r="U1" s="175"/>
      <c r="V1" s="22"/>
      <c r="W1" s="31"/>
      <c r="X1" s="31"/>
      <c r="Y1" s="31"/>
      <c r="AA1" s="31"/>
      <c r="AB1" s="31"/>
      <c r="AC1" s="31"/>
      <c r="AD1" s="3"/>
      <c r="AE1" s="31"/>
      <c r="AF1" s="31"/>
      <c r="AG1" s="31"/>
      <c r="AI1" s="31"/>
      <c r="AJ1" s="31"/>
      <c r="AK1" s="31"/>
      <c r="AL1" s="3"/>
    </row>
    <row r="2" spans="1:38" ht="16.5" hidden="1" customHeight="1" thickBot="1">
      <c r="A2" s="30"/>
      <c r="B2" s="1580"/>
      <c r="C2" s="172"/>
      <c r="D2" s="172"/>
      <c r="E2" s="172"/>
      <c r="F2" s="348"/>
      <c r="G2" s="172"/>
      <c r="H2" s="1580"/>
      <c r="I2" s="172"/>
      <c r="J2" s="173"/>
      <c r="K2" s="9"/>
      <c r="L2" s="9"/>
      <c r="M2" s="173"/>
      <c r="N2" s="375"/>
      <c r="O2" s="217"/>
      <c r="P2" s="218"/>
      <c r="Q2" s="1722" t="s">
        <v>28</v>
      </c>
      <c r="R2" s="1722"/>
      <c r="S2" s="1722"/>
      <c r="T2" s="133"/>
      <c r="U2" s="133"/>
      <c r="V2" s="148"/>
      <c r="W2" s="9"/>
      <c r="X2" s="9"/>
      <c r="Y2" s="9"/>
      <c r="Z2" s="385"/>
      <c r="AA2" s="9"/>
      <c r="AB2" s="1582"/>
      <c r="AC2" s="9"/>
      <c r="AD2" s="173"/>
      <c r="AE2" s="9"/>
      <c r="AF2" s="9"/>
      <c r="AG2" s="9"/>
      <c r="AH2" s="385"/>
      <c r="AI2" s="9"/>
      <c r="AJ2" s="1582"/>
      <c r="AK2" s="9"/>
      <c r="AL2" s="173"/>
    </row>
    <row r="3" spans="1:38" s="176" customFormat="1" ht="25.5" hidden="1" customHeight="1">
      <c r="A3" s="30"/>
      <c r="B3" s="1929" t="s">
        <v>4520</v>
      </c>
      <c r="C3" s="1929"/>
      <c r="D3" s="1929"/>
      <c r="E3" s="1929"/>
      <c r="F3" s="349"/>
      <c r="G3" s="31"/>
      <c r="H3" s="174"/>
      <c r="I3" s="31"/>
      <c r="J3" s="31"/>
      <c r="K3" s="31"/>
      <c r="L3" s="134"/>
      <c r="M3" s="175"/>
      <c r="N3" s="358"/>
      <c r="O3" s="34"/>
      <c r="P3" s="175"/>
      <c r="Q3" s="31"/>
      <c r="R3" s="41" t="s">
        <v>228</v>
      </c>
      <c r="S3" s="34"/>
      <c r="T3" s="34"/>
      <c r="U3" s="34"/>
      <c r="V3" s="175"/>
      <c r="W3" s="134"/>
      <c r="X3" s="134"/>
      <c r="Y3" s="134"/>
      <c r="Z3" s="349"/>
      <c r="AA3" s="31"/>
      <c r="AB3" s="174"/>
      <c r="AC3" s="31"/>
      <c r="AD3" s="31"/>
      <c r="AE3" s="134"/>
      <c r="AF3" s="134"/>
      <c r="AG3" s="134"/>
      <c r="AH3" s="349"/>
      <c r="AI3" s="31"/>
      <c r="AJ3" s="174"/>
      <c r="AK3" s="31"/>
      <c r="AL3" s="31"/>
    </row>
    <row r="4" spans="1:38" ht="17.25" hidden="1" customHeight="1">
      <c r="A4" s="240"/>
      <c r="B4" s="241"/>
      <c r="C4" s="1478" t="s">
        <v>4521</v>
      </c>
      <c r="D4" s="1478"/>
      <c r="E4" s="1478"/>
      <c r="F4" s="1479"/>
      <c r="G4" s="242"/>
      <c r="H4" s="243"/>
      <c r="I4" s="1480"/>
      <c r="J4" s="244"/>
      <c r="K4" s="1481" t="s">
        <v>433</v>
      </c>
      <c r="L4" s="1478"/>
      <c r="M4" s="1478"/>
      <c r="N4" s="1479"/>
      <c r="O4" s="1482"/>
      <c r="P4" s="1480"/>
      <c r="Q4" s="244"/>
      <c r="R4" s="244"/>
      <c r="S4" s="1918" t="s">
        <v>265</v>
      </c>
      <c r="T4" s="1919"/>
      <c r="U4" s="1919"/>
      <c r="V4" s="1920"/>
      <c r="W4" s="1478" t="s">
        <v>1500</v>
      </c>
      <c r="X4" s="1478"/>
      <c r="Y4" s="1478"/>
      <c r="Z4" s="1479"/>
      <c r="AA4" s="242"/>
      <c r="AB4" s="243"/>
      <c r="AC4" s="1480"/>
      <c r="AD4" s="244"/>
      <c r="AE4" s="1478" t="s">
        <v>6442</v>
      </c>
      <c r="AF4" s="1478"/>
      <c r="AG4" s="1478"/>
      <c r="AH4" s="1479"/>
      <c r="AI4" s="242"/>
      <c r="AJ4" s="243"/>
      <c r="AK4" s="1480"/>
      <c r="AL4" s="244"/>
    </row>
    <row r="5" spans="1:38" s="176" customFormat="1" ht="16.5" hidden="1" customHeight="1">
      <c r="A5" s="245"/>
      <c r="B5" s="246"/>
      <c r="C5" s="240"/>
      <c r="D5" s="240"/>
      <c r="E5" s="240"/>
      <c r="F5" s="386" t="s">
        <v>263</v>
      </c>
      <c r="G5" s="247"/>
      <c r="H5" s="248"/>
      <c r="I5" s="244"/>
      <c r="J5" s="219"/>
      <c r="K5" s="240"/>
      <c r="L5" s="240"/>
      <c r="M5" s="240"/>
      <c r="N5" s="358"/>
      <c r="O5" s="249" t="s">
        <v>263</v>
      </c>
      <c r="P5" s="249"/>
      <c r="Q5" s="22"/>
      <c r="R5" s="219"/>
      <c r="S5" s="240"/>
      <c r="T5" s="1926" t="s">
        <v>260</v>
      </c>
      <c r="U5" s="1926" t="s">
        <v>263</v>
      </c>
      <c r="V5" s="240"/>
      <c r="W5" s="240"/>
      <c r="X5" s="240"/>
      <c r="Y5" s="240"/>
      <c r="Z5" s="386" t="s">
        <v>263</v>
      </c>
      <c r="AA5" s="247"/>
      <c r="AB5" s="248"/>
      <c r="AC5" s="244"/>
      <c r="AD5" s="219"/>
      <c r="AE5" s="240"/>
      <c r="AF5" s="240"/>
      <c r="AG5" s="240"/>
      <c r="AH5" s="386" t="s">
        <v>263</v>
      </c>
      <c r="AI5" s="247"/>
      <c r="AJ5" s="248"/>
      <c r="AK5" s="244"/>
      <c r="AL5" s="219"/>
    </row>
    <row r="6" spans="1:38" s="176" customFormat="1" ht="89.25" hidden="1">
      <c r="A6" s="223" t="s">
        <v>114</v>
      </c>
      <c r="B6" s="1583" t="s">
        <v>231</v>
      </c>
      <c r="C6" s="1583" t="s">
        <v>223</v>
      </c>
      <c r="D6" s="1583" t="s">
        <v>259</v>
      </c>
      <c r="E6" s="1586" t="s">
        <v>260</v>
      </c>
      <c r="F6" s="560" t="s">
        <v>341</v>
      </c>
      <c r="G6" s="263" t="s">
        <v>318</v>
      </c>
      <c r="H6" s="263" t="s">
        <v>261</v>
      </c>
      <c r="I6" s="263" t="s">
        <v>319</v>
      </c>
      <c r="J6" s="1586" t="s">
        <v>262</v>
      </c>
      <c r="K6" s="1583" t="s">
        <v>223</v>
      </c>
      <c r="L6" s="1583" t="s">
        <v>259</v>
      </c>
      <c r="M6" s="1586" t="s">
        <v>260</v>
      </c>
      <c r="N6" s="561" t="s">
        <v>341</v>
      </c>
      <c r="O6" s="263" t="s">
        <v>318</v>
      </c>
      <c r="P6" s="263" t="s">
        <v>261</v>
      </c>
      <c r="Q6" s="263" t="s">
        <v>319</v>
      </c>
      <c r="R6" s="1586" t="s">
        <v>262</v>
      </c>
      <c r="S6" s="1583" t="s">
        <v>223</v>
      </c>
      <c r="T6" s="1927"/>
      <c r="U6" s="1927"/>
      <c r="V6" s="1583" t="s">
        <v>264</v>
      </c>
      <c r="W6" s="1583" t="s">
        <v>223</v>
      </c>
      <c r="X6" s="1583" t="s">
        <v>259</v>
      </c>
      <c r="Y6" s="1586" t="s">
        <v>260</v>
      </c>
      <c r="Z6" s="560" t="s">
        <v>341</v>
      </c>
      <c r="AA6" s="263" t="s">
        <v>318</v>
      </c>
      <c r="AB6" s="263" t="s">
        <v>261</v>
      </c>
      <c r="AC6" s="263" t="s">
        <v>319</v>
      </c>
      <c r="AD6" s="1586" t="s">
        <v>262</v>
      </c>
      <c r="AE6" s="1583" t="s">
        <v>223</v>
      </c>
      <c r="AF6" s="1583" t="s">
        <v>259</v>
      </c>
      <c r="AG6" s="1586" t="s">
        <v>260</v>
      </c>
      <c r="AH6" s="560" t="s">
        <v>341</v>
      </c>
      <c r="AI6" s="263" t="s">
        <v>318</v>
      </c>
      <c r="AJ6" s="263" t="s">
        <v>261</v>
      </c>
      <c r="AK6" s="263" t="s">
        <v>319</v>
      </c>
      <c r="AL6" s="1586" t="s">
        <v>262</v>
      </c>
    </row>
    <row r="7" spans="1:38" s="15" customFormat="1" ht="12.75" hidden="1">
      <c r="A7" s="123">
        <v>1</v>
      </c>
      <c r="B7" s="123">
        <v>2</v>
      </c>
      <c r="C7" s="223">
        <v>3</v>
      </c>
      <c r="D7" s="123">
        <v>4</v>
      </c>
      <c r="E7" s="123">
        <v>5</v>
      </c>
      <c r="F7" s="359">
        <v>6</v>
      </c>
      <c r="G7" s="123">
        <v>7</v>
      </c>
      <c r="H7" s="123">
        <v>8</v>
      </c>
      <c r="I7" s="223">
        <v>9</v>
      </c>
      <c r="J7" s="123">
        <v>10</v>
      </c>
      <c r="K7" s="123">
        <v>11</v>
      </c>
      <c r="L7" s="223">
        <v>12</v>
      </c>
      <c r="M7" s="123">
        <v>13</v>
      </c>
      <c r="N7" s="359">
        <v>14</v>
      </c>
      <c r="O7" s="223">
        <v>15</v>
      </c>
      <c r="P7" s="123">
        <v>16</v>
      </c>
      <c r="Q7" s="123">
        <v>17</v>
      </c>
      <c r="R7" s="223">
        <v>18</v>
      </c>
      <c r="S7" s="123">
        <v>19</v>
      </c>
      <c r="T7" s="123">
        <v>20</v>
      </c>
      <c r="U7" s="223">
        <v>21</v>
      </c>
      <c r="V7" s="123">
        <v>22</v>
      </c>
      <c r="W7" s="223">
        <v>23</v>
      </c>
      <c r="X7" s="123">
        <v>24</v>
      </c>
      <c r="Y7" s="223">
        <v>25</v>
      </c>
      <c r="Z7" s="123">
        <v>26</v>
      </c>
      <c r="AA7" s="223">
        <v>27</v>
      </c>
      <c r="AB7" s="123">
        <v>28</v>
      </c>
      <c r="AC7" s="223">
        <v>29</v>
      </c>
      <c r="AD7" s="123">
        <v>30</v>
      </c>
      <c r="AE7" s="223">
        <v>31</v>
      </c>
      <c r="AF7" s="123">
        <v>32</v>
      </c>
      <c r="AG7" s="223">
        <v>33</v>
      </c>
      <c r="AH7" s="123">
        <v>34</v>
      </c>
      <c r="AI7" s="223">
        <v>35</v>
      </c>
      <c r="AJ7" s="123">
        <v>36</v>
      </c>
      <c r="AK7" s="223">
        <v>37</v>
      </c>
      <c r="AL7" s="123">
        <v>38</v>
      </c>
    </row>
    <row r="8" spans="1:38" hidden="1">
      <c r="A8" s="102"/>
      <c r="B8" s="225" t="s">
        <v>266</v>
      </c>
      <c r="C8" s="102"/>
      <c r="D8" s="102"/>
      <c r="E8" s="207"/>
      <c r="F8" s="362"/>
      <c r="G8" s="207"/>
      <c r="H8" s="207"/>
      <c r="I8" s="207"/>
      <c r="J8" s="207"/>
      <c r="K8" s="102"/>
      <c r="L8" s="102"/>
      <c r="M8" s="207"/>
      <c r="N8" s="362"/>
      <c r="O8" s="207"/>
      <c r="P8" s="207"/>
      <c r="Q8" s="207"/>
      <c r="R8" s="207"/>
      <c r="S8" s="226"/>
      <c r="T8" s="226"/>
      <c r="U8" s="226"/>
      <c r="V8" s="1581"/>
      <c r="W8" s="102"/>
      <c r="X8" s="102"/>
      <c r="Y8" s="207"/>
      <c r="Z8" s="362"/>
      <c r="AA8" s="207"/>
      <c r="AB8" s="207"/>
      <c r="AC8" s="207"/>
      <c r="AD8" s="207"/>
      <c r="AE8" s="102"/>
      <c r="AF8" s="102"/>
      <c r="AG8" s="207"/>
      <c r="AH8" s="362"/>
      <c r="AI8" s="207"/>
      <c r="AJ8" s="207"/>
      <c r="AK8" s="207"/>
      <c r="AL8" s="207"/>
    </row>
    <row r="9" spans="1:38" hidden="1">
      <c r="A9" s="102"/>
      <c r="B9" s="225"/>
      <c r="C9" s="102"/>
      <c r="D9" s="102"/>
      <c r="E9" s="207"/>
      <c r="F9" s="362"/>
      <c r="G9" s="207"/>
      <c r="H9" s="207"/>
      <c r="I9" s="207"/>
      <c r="J9" s="207"/>
      <c r="K9" s="102"/>
      <c r="L9" s="102"/>
      <c r="M9" s="207"/>
      <c r="N9" s="362"/>
      <c r="O9" s="207"/>
      <c r="P9" s="207"/>
      <c r="Q9" s="207"/>
      <c r="R9" s="207"/>
      <c r="S9" s="226"/>
      <c r="T9" s="226"/>
      <c r="U9" s="226"/>
      <c r="V9" s="1581"/>
      <c r="W9" s="102"/>
      <c r="X9" s="102"/>
      <c r="Y9" s="207"/>
      <c r="Z9" s="362"/>
      <c r="AA9" s="207"/>
      <c r="AB9" s="207"/>
      <c r="AC9" s="207"/>
      <c r="AD9" s="207"/>
      <c r="AE9" s="102"/>
      <c r="AF9" s="102"/>
      <c r="AG9" s="207"/>
      <c r="AH9" s="362"/>
      <c r="AI9" s="207"/>
      <c r="AJ9" s="207"/>
      <c r="AK9" s="207"/>
      <c r="AL9" s="207"/>
    </row>
    <row r="10" spans="1:38" ht="14.25" hidden="1">
      <c r="A10" s="102"/>
      <c r="B10" s="227" t="s">
        <v>113</v>
      </c>
      <c r="C10" s="228">
        <f>SUM(C12:C28)</f>
        <v>17</v>
      </c>
      <c r="D10" s="226" t="s">
        <v>1</v>
      </c>
      <c r="E10" s="226">
        <f>SUM(E12:E28)</f>
        <v>0</v>
      </c>
      <c r="F10" s="388">
        <f t="shared" ref="F10:V10" si="0">SUM(F12:F20)</f>
        <v>0</v>
      </c>
      <c r="G10" s="226">
        <f>SUM(G12:G28)</f>
        <v>0</v>
      </c>
      <c r="H10" s="226">
        <f t="shared" si="0"/>
        <v>0</v>
      </c>
      <c r="I10" s="226">
        <f t="shared" si="0"/>
        <v>0</v>
      </c>
      <c r="J10" s="228">
        <f>SUM(J12:J28)</f>
        <v>0</v>
      </c>
      <c r="K10" s="226">
        <f t="shared" si="0"/>
        <v>9</v>
      </c>
      <c r="L10" s="226" t="s">
        <v>1</v>
      </c>
      <c r="M10" s="226">
        <f t="shared" ref="M10:Q10" si="1">SUM(M12:M28)</f>
        <v>0</v>
      </c>
      <c r="N10" s="226">
        <f t="shared" si="1"/>
        <v>0</v>
      </c>
      <c r="O10" s="226">
        <f t="shared" si="1"/>
        <v>0</v>
      </c>
      <c r="P10" s="226">
        <f t="shared" si="1"/>
        <v>0</v>
      </c>
      <c r="Q10" s="226">
        <f t="shared" si="1"/>
        <v>0</v>
      </c>
      <c r="R10" s="228">
        <f>SUM(R12:R28)</f>
        <v>0</v>
      </c>
      <c r="S10" s="226">
        <f t="shared" si="0"/>
        <v>0</v>
      </c>
      <c r="T10" s="226">
        <f t="shared" si="0"/>
        <v>0</v>
      </c>
      <c r="U10" s="226">
        <f t="shared" si="0"/>
        <v>0</v>
      </c>
      <c r="V10" s="226">
        <f t="shared" si="0"/>
        <v>0</v>
      </c>
      <c r="W10" s="226">
        <f>SUM(W12:W20)</f>
        <v>9</v>
      </c>
      <c r="X10" s="226" t="s">
        <v>1</v>
      </c>
      <c r="Y10" s="226">
        <f t="shared" ref="Y10:AC10" si="2">SUM(Y12:Y28)</f>
        <v>0</v>
      </c>
      <c r="Z10" s="226">
        <f t="shared" si="2"/>
        <v>0</v>
      </c>
      <c r="AA10" s="226">
        <f t="shared" si="2"/>
        <v>0</v>
      </c>
      <c r="AB10" s="226">
        <f t="shared" si="2"/>
        <v>0</v>
      </c>
      <c r="AC10" s="226">
        <f t="shared" si="2"/>
        <v>0</v>
      </c>
      <c r="AD10" s="228">
        <f>SUM(AD12:AD28)</f>
        <v>0</v>
      </c>
      <c r="AE10" s="226">
        <f>SUM(AE12:AE20)</f>
        <v>9</v>
      </c>
      <c r="AF10" s="226" t="s">
        <v>1</v>
      </c>
      <c r="AG10" s="226">
        <f t="shared" ref="AG10:AK10" si="3">SUM(AG12:AG28)</f>
        <v>0</v>
      </c>
      <c r="AH10" s="226">
        <f t="shared" si="3"/>
        <v>0</v>
      </c>
      <c r="AI10" s="226">
        <f t="shared" si="3"/>
        <v>0</v>
      </c>
      <c r="AJ10" s="226">
        <f t="shared" si="3"/>
        <v>0</v>
      </c>
      <c r="AK10" s="226">
        <f t="shared" si="3"/>
        <v>0</v>
      </c>
      <c r="AL10" s="228">
        <f>SUM(AL12:AL28)</f>
        <v>0</v>
      </c>
    </row>
    <row r="11" spans="1:38" hidden="1">
      <c r="A11" s="102"/>
      <c r="B11" s="190" t="s">
        <v>126</v>
      </c>
      <c r="C11" s="102"/>
      <c r="D11" s="102"/>
      <c r="E11" s="207"/>
      <c r="F11" s="362"/>
      <c r="G11" s="207"/>
      <c r="H11" s="207"/>
      <c r="I11" s="207"/>
      <c r="J11" s="207"/>
      <c r="K11" s="102"/>
      <c r="L11" s="102"/>
      <c r="M11" s="207"/>
      <c r="N11" s="362"/>
      <c r="O11" s="207"/>
      <c r="P11" s="207"/>
      <c r="Q11" s="207"/>
      <c r="R11" s="207"/>
      <c r="S11" s="226"/>
      <c r="T11" s="226"/>
      <c r="U11" s="226"/>
      <c r="V11" s="1581"/>
      <c r="W11" s="102"/>
      <c r="X11" s="102"/>
      <c r="Y11" s="207"/>
      <c r="Z11" s="362"/>
      <c r="AA11" s="207"/>
      <c r="AB11" s="207"/>
      <c r="AC11" s="207"/>
      <c r="AD11" s="207"/>
      <c r="AE11" s="102"/>
      <c r="AF11" s="102"/>
      <c r="AG11" s="207"/>
      <c r="AH11" s="362"/>
      <c r="AI11" s="207"/>
      <c r="AJ11" s="207"/>
      <c r="AK11" s="207"/>
      <c r="AL11" s="207"/>
    </row>
    <row r="12" spans="1:38" ht="18.95" hidden="1" customHeight="1">
      <c r="A12" s="102">
        <v>1</v>
      </c>
      <c r="B12" s="102" t="s">
        <v>1402</v>
      </c>
      <c r="C12" s="102">
        <v>1</v>
      </c>
      <c r="D12" s="102"/>
      <c r="E12" s="1587"/>
      <c r="F12" s="362"/>
      <c r="G12" s="1587"/>
      <c r="H12" s="207"/>
      <c r="I12" s="207"/>
      <c r="J12" s="226">
        <f>E12+G12+H12+I12</f>
        <v>0</v>
      </c>
      <c r="K12" s="102">
        <v>1</v>
      </c>
      <c r="L12" s="102"/>
      <c r="M12" s="1587"/>
      <c r="N12" s="362"/>
      <c r="O12" s="1587"/>
      <c r="P12" s="207"/>
      <c r="Q12" s="207"/>
      <c r="R12" s="226">
        <f>M12+O12+P12+Q12</f>
        <v>0</v>
      </c>
      <c r="S12" s="226">
        <f t="shared" ref="S12:S28" si="4">C12-K12</f>
        <v>0</v>
      </c>
      <c r="T12" s="226">
        <f t="shared" ref="T12:T28" si="5">+E12-M12</f>
        <v>0</v>
      </c>
      <c r="U12" s="226">
        <f t="shared" ref="U12:U28" si="6">+G12+H12+I12-O12-P12-Q12</f>
        <v>0</v>
      </c>
      <c r="V12" s="74">
        <f>J12-R12</f>
        <v>0</v>
      </c>
      <c r="W12" s="102">
        <v>1</v>
      </c>
      <c r="X12" s="102"/>
      <c r="Y12" s="1587"/>
      <c r="Z12" s="362"/>
      <c r="AA12" s="1587"/>
      <c r="AB12" s="207"/>
      <c r="AC12" s="207"/>
      <c r="AD12" s="226">
        <f t="shared" ref="AD12:AD28" si="7">Y12+AA12+AB12+AC12</f>
        <v>0</v>
      </c>
      <c r="AE12" s="102">
        <v>1</v>
      </c>
      <c r="AF12" s="102"/>
      <c r="AG12" s="1587"/>
      <c r="AH12" s="362"/>
      <c r="AI12" s="1587"/>
      <c r="AJ12" s="207"/>
      <c r="AK12" s="207"/>
      <c r="AL12" s="226">
        <f t="shared" ref="AL12:AL28" si="8">AG12+AI12+AJ12+AK12</f>
        <v>0</v>
      </c>
    </row>
    <row r="13" spans="1:38" ht="18.95" hidden="1" customHeight="1">
      <c r="A13" s="102">
        <v>2</v>
      </c>
      <c r="B13" s="102" t="s">
        <v>1409</v>
      </c>
      <c r="C13" s="102">
        <v>1</v>
      </c>
      <c r="D13" s="102"/>
      <c r="E13" s="1587"/>
      <c r="F13" s="362"/>
      <c r="G13" s="1587"/>
      <c r="H13" s="207"/>
      <c r="I13" s="207"/>
      <c r="J13" s="226">
        <f t="shared" ref="J13:J28" si="9">E13+G13+H13+I13</f>
        <v>0</v>
      </c>
      <c r="K13" s="102">
        <v>1</v>
      </c>
      <c r="L13" s="102"/>
      <c r="M13" s="1587"/>
      <c r="N13" s="362"/>
      <c r="O13" s="1587"/>
      <c r="P13" s="207"/>
      <c r="Q13" s="207"/>
      <c r="R13" s="226">
        <f t="shared" ref="R13:R28" si="10">M13+O13+P13+Q13</f>
        <v>0</v>
      </c>
      <c r="S13" s="226">
        <f t="shared" si="4"/>
        <v>0</v>
      </c>
      <c r="T13" s="226">
        <f t="shared" si="5"/>
        <v>0</v>
      </c>
      <c r="U13" s="226">
        <f t="shared" si="6"/>
        <v>0</v>
      </c>
      <c r="V13" s="74">
        <f t="shared" ref="V13:V28" si="11">J13-R13</f>
        <v>0</v>
      </c>
      <c r="W13" s="102">
        <v>1</v>
      </c>
      <c r="X13" s="102"/>
      <c r="Y13" s="1587"/>
      <c r="Z13" s="362"/>
      <c r="AA13" s="1587"/>
      <c r="AB13" s="207"/>
      <c r="AC13" s="207"/>
      <c r="AD13" s="226">
        <f t="shared" si="7"/>
        <v>0</v>
      </c>
      <c r="AE13" s="102">
        <v>1</v>
      </c>
      <c r="AF13" s="102"/>
      <c r="AG13" s="1587"/>
      <c r="AH13" s="362"/>
      <c r="AI13" s="1587"/>
      <c r="AJ13" s="207"/>
      <c r="AK13" s="207"/>
      <c r="AL13" s="226">
        <f t="shared" si="8"/>
        <v>0</v>
      </c>
    </row>
    <row r="14" spans="1:38" ht="18.95" hidden="1" customHeight="1">
      <c r="A14" s="102">
        <v>3</v>
      </c>
      <c r="B14" s="102" t="s">
        <v>1403</v>
      </c>
      <c r="C14" s="102">
        <v>1</v>
      </c>
      <c r="D14" s="102"/>
      <c r="E14" s="1587"/>
      <c r="F14" s="362"/>
      <c r="G14" s="1587"/>
      <c r="H14" s="207"/>
      <c r="I14" s="207"/>
      <c r="J14" s="226">
        <f t="shared" si="9"/>
        <v>0</v>
      </c>
      <c r="K14" s="102">
        <v>1</v>
      </c>
      <c r="L14" s="102"/>
      <c r="M14" s="1587"/>
      <c r="N14" s="362"/>
      <c r="O14" s="1587"/>
      <c r="P14" s="207"/>
      <c r="Q14" s="207"/>
      <c r="R14" s="226">
        <f t="shared" si="10"/>
        <v>0</v>
      </c>
      <c r="S14" s="226">
        <f t="shared" si="4"/>
        <v>0</v>
      </c>
      <c r="T14" s="226">
        <f t="shared" si="5"/>
        <v>0</v>
      </c>
      <c r="U14" s="226">
        <f t="shared" si="6"/>
        <v>0</v>
      </c>
      <c r="V14" s="74">
        <f t="shared" si="11"/>
        <v>0</v>
      </c>
      <c r="W14" s="102">
        <v>1</v>
      </c>
      <c r="X14" s="102"/>
      <c r="Y14" s="1587"/>
      <c r="Z14" s="362"/>
      <c r="AA14" s="1587"/>
      <c r="AB14" s="207"/>
      <c r="AC14" s="207"/>
      <c r="AD14" s="226">
        <f t="shared" si="7"/>
        <v>0</v>
      </c>
      <c r="AE14" s="102">
        <v>1</v>
      </c>
      <c r="AF14" s="102"/>
      <c r="AG14" s="1587"/>
      <c r="AH14" s="362"/>
      <c r="AI14" s="1587"/>
      <c r="AJ14" s="207"/>
      <c r="AK14" s="207"/>
      <c r="AL14" s="226">
        <f t="shared" si="8"/>
        <v>0</v>
      </c>
    </row>
    <row r="15" spans="1:38" ht="18.95" hidden="1" customHeight="1">
      <c r="A15" s="102">
        <v>4</v>
      </c>
      <c r="B15" s="102" t="s">
        <v>1404</v>
      </c>
      <c r="C15" s="102">
        <v>1</v>
      </c>
      <c r="D15" s="102"/>
      <c r="E15" s="1587"/>
      <c r="F15" s="362"/>
      <c r="G15" s="1587"/>
      <c r="H15" s="207"/>
      <c r="I15" s="207"/>
      <c r="J15" s="226">
        <f t="shared" si="9"/>
        <v>0</v>
      </c>
      <c r="K15" s="102">
        <v>1</v>
      </c>
      <c r="L15" s="102"/>
      <c r="M15" s="1587"/>
      <c r="N15" s="362"/>
      <c r="O15" s="1587"/>
      <c r="P15" s="207"/>
      <c r="Q15" s="207"/>
      <c r="R15" s="226">
        <f t="shared" si="10"/>
        <v>0</v>
      </c>
      <c r="S15" s="226">
        <f t="shared" si="4"/>
        <v>0</v>
      </c>
      <c r="T15" s="226">
        <f t="shared" si="5"/>
        <v>0</v>
      </c>
      <c r="U15" s="226">
        <f t="shared" si="6"/>
        <v>0</v>
      </c>
      <c r="V15" s="74">
        <f t="shared" si="11"/>
        <v>0</v>
      </c>
      <c r="W15" s="102">
        <v>1</v>
      </c>
      <c r="X15" s="102"/>
      <c r="Y15" s="1587"/>
      <c r="Z15" s="362"/>
      <c r="AA15" s="1587"/>
      <c r="AB15" s="207"/>
      <c r="AC15" s="207"/>
      <c r="AD15" s="226">
        <f t="shared" si="7"/>
        <v>0</v>
      </c>
      <c r="AE15" s="102">
        <v>1</v>
      </c>
      <c r="AF15" s="102"/>
      <c r="AG15" s="1587"/>
      <c r="AH15" s="362"/>
      <c r="AI15" s="1587"/>
      <c r="AJ15" s="207"/>
      <c r="AK15" s="207"/>
      <c r="AL15" s="226">
        <f t="shared" si="8"/>
        <v>0</v>
      </c>
    </row>
    <row r="16" spans="1:38" ht="18.95" hidden="1" customHeight="1">
      <c r="A16" s="102">
        <v>5</v>
      </c>
      <c r="B16" s="102" t="s">
        <v>1405</v>
      </c>
      <c r="C16" s="102">
        <v>1</v>
      </c>
      <c r="D16" s="102"/>
      <c r="E16" s="1587"/>
      <c r="F16" s="362"/>
      <c r="G16" s="1587"/>
      <c r="H16" s="207"/>
      <c r="I16" s="207"/>
      <c r="J16" s="226">
        <f t="shared" si="9"/>
        <v>0</v>
      </c>
      <c r="K16" s="102">
        <v>1</v>
      </c>
      <c r="L16" s="102"/>
      <c r="M16" s="1587"/>
      <c r="N16" s="362"/>
      <c r="O16" s="1587"/>
      <c r="P16" s="207"/>
      <c r="Q16" s="207"/>
      <c r="R16" s="226">
        <f t="shared" si="10"/>
        <v>0</v>
      </c>
      <c r="S16" s="226">
        <f t="shared" si="4"/>
        <v>0</v>
      </c>
      <c r="T16" s="226">
        <f t="shared" si="5"/>
        <v>0</v>
      </c>
      <c r="U16" s="226">
        <f t="shared" si="6"/>
        <v>0</v>
      </c>
      <c r="V16" s="74">
        <f t="shared" si="11"/>
        <v>0</v>
      </c>
      <c r="W16" s="102">
        <v>1</v>
      </c>
      <c r="X16" s="102"/>
      <c r="Y16" s="1587"/>
      <c r="Z16" s="362"/>
      <c r="AA16" s="1587"/>
      <c r="AB16" s="207"/>
      <c r="AC16" s="207"/>
      <c r="AD16" s="226">
        <f t="shared" si="7"/>
        <v>0</v>
      </c>
      <c r="AE16" s="102">
        <v>1</v>
      </c>
      <c r="AF16" s="102"/>
      <c r="AG16" s="1587"/>
      <c r="AH16" s="362"/>
      <c r="AI16" s="1587"/>
      <c r="AJ16" s="207"/>
      <c r="AK16" s="207"/>
      <c r="AL16" s="226">
        <f t="shared" si="8"/>
        <v>0</v>
      </c>
    </row>
    <row r="17" spans="1:38" ht="18.95" hidden="1" customHeight="1">
      <c r="A17" s="102">
        <v>6</v>
      </c>
      <c r="B17" s="102" t="s">
        <v>1406</v>
      </c>
      <c r="C17" s="102">
        <v>1</v>
      </c>
      <c r="D17" s="102"/>
      <c r="E17" s="1587"/>
      <c r="F17" s="362"/>
      <c r="G17" s="1587"/>
      <c r="H17" s="207"/>
      <c r="I17" s="207"/>
      <c r="J17" s="226">
        <f t="shared" si="9"/>
        <v>0</v>
      </c>
      <c r="K17" s="102">
        <v>1</v>
      </c>
      <c r="L17" s="102"/>
      <c r="M17" s="1587"/>
      <c r="N17" s="362"/>
      <c r="O17" s="1587"/>
      <c r="P17" s="207"/>
      <c r="Q17" s="207"/>
      <c r="R17" s="226">
        <f t="shared" si="10"/>
        <v>0</v>
      </c>
      <c r="S17" s="226">
        <f t="shared" si="4"/>
        <v>0</v>
      </c>
      <c r="T17" s="226">
        <f t="shared" si="5"/>
        <v>0</v>
      </c>
      <c r="U17" s="226">
        <f t="shared" si="6"/>
        <v>0</v>
      </c>
      <c r="V17" s="74">
        <f t="shared" si="11"/>
        <v>0</v>
      </c>
      <c r="W17" s="102">
        <v>1</v>
      </c>
      <c r="X17" s="102"/>
      <c r="Y17" s="1587"/>
      <c r="Z17" s="362"/>
      <c r="AA17" s="1587"/>
      <c r="AB17" s="207"/>
      <c r="AC17" s="207"/>
      <c r="AD17" s="226">
        <f t="shared" si="7"/>
        <v>0</v>
      </c>
      <c r="AE17" s="102">
        <v>1</v>
      </c>
      <c r="AF17" s="102"/>
      <c r="AG17" s="1587"/>
      <c r="AH17" s="362"/>
      <c r="AI17" s="1587"/>
      <c r="AJ17" s="207"/>
      <c r="AK17" s="207"/>
      <c r="AL17" s="226">
        <f t="shared" si="8"/>
        <v>0</v>
      </c>
    </row>
    <row r="18" spans="1:38" ht="18.95" hidden="1" customHeight="1">
      <c r="A18" s="102">
        <v>7</v>
      </c>
      <c r="B18" s="102" t="s">
        <v>1407</v>
      </c>
      <c r="C18" s="102">
        <v>1</v>
      </c>
      <c r="D18" s="102"/>
      <c r="E18" s="1587"/>
      <c r="F18" s="362"/>
      <c r="G18" s="1587"/>
      <c r="H18" s="207"/>
      <c r="I18" s="207"/>
      <c r="J18" s="226">
        <f t="shared" si="9"/>
        <v>0</v>
      </c>
      <c r="K18" s="102">
        <v>1</v>
      </c>
      <c r="L18" s="102"/>
      <c r="M18" s="1587"/>
      <c r="N18" s="362"/>
      <c r="O18" s="1587"/>
      <c r="P18" s="207"/>
      <c r="Q18" s="207"/>
      <c r="R18" s="226">
        <f t="shared" si="10"/>
        <v>0</v>
      </c>
      <c r="S18" s="226">
        <f t="shared" si="4"/>
        <v>0</v>
      </c>
      <c r="T18" s="226">
        <f t="shared" si="5"/>
        <v>0</v>
      </c>
      <c r="U18" s="226">
        <f t="shared" si="6"/>
        <v>0</v>
      </c>
      <c r="V18" s="74">
        <f t="shared" si="11"/>
        <v>0</v>
      </c>
      <c r="W18" s="102">
        <v>1</v>
      </c>
      <c r="X18" s="102"/>
      <c r="Y18" s="1587"/>
      <c r="Z18" s="362"/>
      <c r="AA18" s="1587"/>
      <c r="AB18" s="207"/>
      <c r="AC18" s="207"/>
      <c r="AD18" s="226">
        <f t="shared" si="7"/>
        <v>0</v>
      </c>
      <c r="AE18" s="102">
        <v>1</v>
      </c>
      <c r="AF18" s="102"/>
      <c r="AG18" s="1587"/>
      <c r="AH18" s="362"/>
      <c r="AI18" s="1587"/>
      <c r="AJ18" s="207"/>
      <c r="AK18" s="207"/>
      <c r="AL18" s="226">
        <f t="shared" si="8"/>
        <v>0</v>
      </c>
    </row>
    <row r="19" spans="1:38" ht="18.95" hidden="1" customHeight="1">
      <c r="A19" s="102">
        <v>8</v>
      </c>
      <c r="B19" s="102" t="s">
        <v>1419</v>
      </c>
      <c r="C19" s="102">
        <v>1</v>
      </c>
      <c r="D19" s="102"/>
      <c r="E19" s="1587"/>
      <c r="F19" s="362"/>
      <c r="G19" s="1587"/>
      <c r="H19" s="207"/>
      <c r="I19" s="207"/>
      <c r="J19" s="226">
        <f t="shared" si="9"/>
        <v>0</v>
      </c>
      <c r="K19" s="102">
        <v>1</v>
      </c>
      <c r="L19" s="102"/>
      <c r="M19" s="1587"/>
      <c r="N19" s="362"/>
      <c r="O19" s="1587"/>
      <c r="P19" s="207"/>
      <c r="Q19" s="207"/>
      <c r="R19" s="226">
        <f t="shared" si="10"/>
        <v>0</v>
      </c>
      <c r="S19" s="226">
        <f t="shared" si="4"/>
        <v>0</v>
      </c>
      <c r="T19" s="226">
        <f t="shared" si="5"/>
        <v>0</v>
      </c>
      <c r="U19" s="226">
        <f t="shared" si="6"/>
        <v>0</v>
      </c>
      <c r="V19" s="74">
        <f t="shared" si="11"/>
        <v>0</v>
      </c>
      <c r="W19" s="102">
        <v>1</v>
      </c>
      <c r="X19" s="102"/>
      <c r="Y19" s="1587"/>
      <c r="Z19" s="362"/>
      <c r="AA19" s="1587"/>
      <c r="AB19" s="207"/>
      <c r="AC19" s="207"/>
      <c r="AD19" s="226">
        <f t="shared" si="7"/>
        <v>0</v>
      </c>
      <c r="AE19" s="102">
        <v>1</v>
      </c>
      <c r="AF19" s="102"/>
      <c r="AG19" s="1587"/>
      <c r="AH19" s="362"/>
      <c r="AI19" s="1587"/>
      <c r="AJ19" s="207"/>
      <c r="AK19" s="207"/>
      <c r="AL19" s="226">
        <f t="shared" si="8"/>
        <v>0</v>
      </c>
    </row>
    <row r="20" spans="1:38" ht="18.95" hidden="1" customHeight="1">
      <c r="A20" s="102">
        <v>9</v>
      </c>
      <c r="B20" s="102" t="s">
        <v>1408</v>
      </c>
      <c r="C20" s="102">
        <v>1</v>
      </c>
      <c r="D20" s="102"/>
      <c r="E20" s="1587"/>
      <c r="F20" s="362"/>
      <c r="G20" s="1587"/>
      <c r="H20" s="207"/>
      <c r="I20" s="207"/>
      <c r="J20" s="226">
        <f t="shared" si="9"/>
        <v>0</v>
      </c>
      <c r="K20" s="102">
        <v>1</v>
      </c>
      <c r="L20" s="102"/>
      <c r="M20" s="1587"/>
      <c r="N20" s="362"/>
      <c r="O20" s="1587"/>
      <c r="P20" s="207"/>
      <c r="Q20" s="207"/>
      <c r="R20" s="226">
        <f t="shared" si="10"/>
        <v>0</v>
      </c>
      <c r="S20" s="226">
        <f t="shared" si="4"/>
        <v>0</v>
      </c>
      <c r="T20" s="226">
        <f t="shared" si="5"/>
        <v>0</v>
      </c>
      <c r="U20" s="226">
        <f t="shared" si="6"/>
        <v>0</v>
      </c>
      <c r="V20" s="74">
        <f t="shared" si="11"/>
        <v>0</v>
      </c>
      <c r="W20" s="102">
        <v>1</v>
      </c>
      <c r="X20" s="102"/>
      <c r="Y20" s="1587"/>
      <c r="Z20" s="362"/>
      <c r="AA20" s="1587"/>
      <c r="AB20" s="207"/>
      <c r="AC20" s="207"/>
      <c r="AD20" s="226">
        <f t="shared" si="7"/>
        <v>0</v>
      </c>
      <c r="AE20" s="102">
        <v>1</v>
      </c>
      <c r="AF20" s="102"/>
      <c r="AG20" s="1587"/>
      <c r="AH20" s="362"/>
      <c r="AI20" s="1587"/>
      <c r="AJ20" s="207"/>
      <c r="AK20" s="207"/>
      <c r="AL20" s="226">
        <f t="shared" si="8"/>
        <v>0</v>
      </c>
    </row>
    <row r="21" spans="1:38" ht="18.95" hidden="1" customHeight="1">
      <c r="A21" s="102">
        <v>10</v>
      </c>
      <c r="B21" s="102" t="s">
        <v>1419</v>
      </c>
      <c r="C21" s="102">
        <v>1</v>
      </c>
      <c r="D21" s="102"/>
      <c r="E21" s="1587"/>
      <c r="F21" s="362"/>
      <c r="G21" s="1587"/>
      <c r="H21" s="207"/>
      <c r="I21" s="207"/>
      <c r="J21" s="226">
        <f t="shared" si="9"/>
        <v>0</v>
      </c>
      <c r="K21" s="102">
        <v>1</v>
      </c>
      <c r="L21" s="102"/>
      <c r="M21" s="1587"/>
      <c r="N21" s="362"/>
      <c r="O21" s="1587"/>
      <c r="P21" s="207"/>
      <c r="Q21" s="207"/>
      <c r="R21" s="226">
        <f t="shared" si="10"/>
        <v>0</v>
      </c>
      <c r="S21" s="226">
        <f t="shared" si="4"/>
        <v>0</v>
      </c>
      <c r="T21" s="226">
        <f t="shared" si="5"/>
        <v>0</v>
      </c>
      <c r="U21" s="226">
        <f t="shared" si="6"/>
        <v>0</v>
      </c>
      <c r="V21" s="74">
        <f t="shared" si="11"/>
        <v>0</v>
      </c>
      <c r="W21" s="102">
        <v>1</v>
      </c>
      <c r="X21" s="102"/>
      <c r="Y21" s="1587"/>
      <c r="Z21" s="362"/>
      <c r="AA21" s="1587"/>
      <c r="AB21" s="207"/>
      <c r="AC21" s="207"/>
      <c r="AD21" s="226">
        <f t="shared" si="7"/>
        <v>0</v>
      </c>
      <c r="AE21" s="102">
        <v>1</v>
      </c>
      <c r="AF21" s="102"/>
      <c r="AG21" s="1587"/>
      <c r="AH21" s="362"/>
      <c r="AI21" s="1587"/>
      <c r="AJ21" s="207"/>
      <c r="AK21" s="207"/>
      <c r="AL21" s="226">
        <f t="shared" si="8"/>
        <v>0</v>
      </c>
    </row>
    <row r="22" spans="1:38" ht="18.95" hidden="1" customHeight="1">
      <c r="A22" s="102">
        <v>11</v>
      </c>
      <c r="B22" s="102" t="s">
        <v>1410</v>
      </c>
      <c r="C22" s="102">
        <v>1</v>
      </c>
      <c r="D22" s="102"/>
      <c r="E22" s="1587"/>
      <c r="F22" s="362"/>
      <c r="G22" s="1587"/>
      <c r="H22" s="207"/>
      <c r="I22" s="207"/>
      <c r="J22" s="226">
        <f t="shared" si="9"/>
        <v>0</v>
      </c>
      <c r="K22" s="102">
        <v>1</v>
      </c>
      <c r="L22" s="102"/>
      <c r="M22" s="1587"/>
      <c r="N22" s="362"/>
      <c r="O22" s="1587"/>
      <c r="P22" s="207"/>
      <c r="Q22" s="207"/>
      <c r="R22" s="226">
        <f t="shared" si="10"/>
        <v>0</v>
      </c>
      <c r="S22" s="226">
        <f t="shared" si="4"/>
        <v>0</v>
      </c>
      <c r="T22" s="226">
        <f t="shared" si="5"/>
        <v>0</v>
      </c>
      <c r="U22" s="226">
        <f t="shared" si="6"/>
        <v>0</v>
      </c>
      <c r="V22" s="74">
        <f t="shared" si="11"/>
        <v>0</v>
      </c>
      <c r="W22" s="102">
        <v>1</v>
      </c>
      <c r="X22" s="102"/>
      <c r="Y22" s="1587"/>
      <c r="Z22" s="362"/>
      <c r="AA22" s="1587"/>
      <c r="AB22" s="207"/>
      <c r="AC22" s="207"/>
      <c r="AD22" s="226">
        <f t="shared" si="7"/>
        <v>0</v>
      </c>
      <c r="AE22" s="102">
        <v>1</v>
      </c>
      <c r="AF22" s="102"/>
      <c r="AG22" s="1587"/>
      <c r="AH22" s="362"/>
      <c r="AI22" s="1587"/>
      <c r="AJ22" s="207"/>
      <c r="AK22" s="207"/>
      <c r="AL22" s="226">
        <f t="shared" si="8"/>
        <v>0</v>
      </c>
    </row>
    <row r="23" spans="1:38" ht="18.95" hidden="1" customHeight="1">
      <c r="A23" s="102">
        <v>12</v>
      </c>
      <c r="B23" s="102" t="s">
        <v>1411</v>
      </c>
      <c r="C23" s="102">
        <v>1</v>
      </c>
      <c r="D23" s="102"/>
      <c r="E23" s="1587"/>
      <c r="F23" s="362"/>
      <c r="G23" s="1587"/>
      <c r="H23" s="207"/>
      <c r="I23" s="207"/>
      <c r="J23" s="226">
        <f t="shared" si="9"/>
        <v>0</v>
      </c>
      <c r="K23" s="102">
        <v>1</v>
      </c>
      <c r="L23" s="102"/>
      <c r="M23" s="1587"/>
      <c r="N23" s="362"/>
      <c r="O23" s="1587"/>
      <c r="P23" s="207"/>
      <c r="Q23" s="207"/>
      <c r="R23" s="226">
        <f t="shared" si="10"/>
        <v>0</v>
      </c>
      <c r="S23" s="226">
        <f t="shared" si="4"/>
        <v>0</v>
      </c>
      <c r="T23" s="226">
        <f t="shared" si="5"/>
        <v>0</v>
      </c>
      <c r="U23" s="226">
        <f t="shared" si="6"/>
        <v>0</v>
      </c>
      <c r="V23" s="74">
        <f t="shared" si="11"/>
        <v>0</v>
      </c>
      <c r="W23" s="102">
        <v>1</v>
      </c>
      <c r="X23" s="102"/>
      <c r="Y23" s="1587"/>
      <c r="Z23" s="362"/>
      <c r="AA23" s="1587"/>
      <c r="AB23" s="207"/>
      <c r="AC23" s="207"/>
      <c r="AD23" s="226">
        <f t="shared" si="7"/>
        <v>0</v>
      </c>
      <c r="AE23" s="102">
        <v>1</v>
      </c>
      <c r="AF23" s="102"/>
      <c r="AG23" s="1587"/>
      <c r="AH23" s="362"/>
      <c r="AI23" s="1587"/>
      <c r="AJ23" s="207"/>
      <c r="AK23" s="207"/>
      <c r="AL23" s="226">
        <f t="shared" si="8"/>
        <v>0</v>
      </c>
    </row>
    <row r="24" spans="1:38" ht="18.95" hidden="1" customHeight="1">
      <c r="A24" s="102">
        <v>13</v>
      </c>
      <c r="B24" s="102" t="s">
        <v>1412</v>
      </c>
      <c r="C24" s="102">
        <v>1</v>
      </c>
      <c r="D24" s="102"/>
      <c r="E24" s="1587"/>
      <c r="F24" s="362"/>
      <c r="G24" s="1587"/>
      <c r="H24" s="207"/>
      <c r="I24" s="207"/>
      <c r="J24" s="226">
        <f t="shared" si="9"/>
        <v>0</v>
      </c>
      <c r="K24" s="102">
        <v>1</v>
      </c>
      <c r="L24" s="102"/>
      <c r="M24" s="1587"/>
      <c r="N24" s="362"/>
      <c r="O24" s="1587"/>
      <c r="P24" s="207"/>
      <c r="Q24" s="207"/>
      <c r="R24" s="226">
        <f t="shared" si="10"/>
        <v>0</v>
      </c>
      <c r="S24" s="226">
        <f t="shared" si="4"/>
        <v>0</v>
      </c>
      <c r="T24" s="226">
        <f t="shared" si="5"/>
        <v>0</v>
      </c>
      <c r="U24" s="226">
        <f t="shared" si="6"/>
        <v>0</v>
      </c>
      <c r="V24" s="74">
        <f t="shared" si="11"/>
        <v>0</v>
      </c>
      <c r="W24" s="102">
        <v>1</v>
      </c>
      <c r="X24" s="102"/>
      <c r="Y24" s="1587"/>
      <c r="Z24" s="362"/>
      <c r="AA24" s="1587"/>
      <c r="AB24" s="207"/>
      <c r="AC24" s="207"/>
      <c r="AD24" s="226">
        <f t="shared" si="7"/>
        <v>0</v>
      </c>
      <c r="AE24" s="102">
        <v>1</v>
      </c>
      <c r="AF24" s="102"/>
      <c r="AG24" s="1587"/>
      <c r="AH24" s="362"/>
      <c r="AI24" s="1587"/>
      <c r="AJ24" s="207"/>
      <c r="AK24" s="207"/>
      <c r="AL24" s="226">
        <f t="shared" si="8"/>
        <v>0</v>
      </c>
    </row>
    <row r="25" spans="1:38" ht="18.95" hidden="1" customHeight="1">
      <c r="A25" s="102">
        <v>14</v>
      </c>
      <c r="B25" s="102" t="s">
        <v>1413</v>
      </c>
      <c r="C25" s="102">
        <v>1</v>
      </c>
      <c r="D25" s="102"/>
      <c r="E25" s="1587"/>
      <c r="F25" s="362"/>
      <c r="G25" s="1587"/>
      <c r="H25" s="207"/>
      <c r="I25" s="207"/>
      <c r="J25" s="226">
        <f t="shared" si="9"/>
        <v>0</v>
      </c>
      <c r="K25" s="102">
        <v>1</v>
      </c>
      <c r="L25" s="102"/>
      <c r="M25" s="1587"/>
      <c r="N25" s="362"/>
      <c r="O25" s="1587"/>
      <c r="P25" s="207"/>
      <c r="Q25" s="207"/>
      <c r="R25" s="226">
        <f t="shared" si="10"/>
        <v>0</v>
      </c>
      <c r="S25" s="226">
        <f t="shared" si="4"/>
        <v>0</v>
      </c>
      <c r="T25" s="226">
        <f t="shared" si="5"/>
        <v>0</v>
      </c>
      <c r="U25" s="226">
        <f t="shared" si="6"/>
        <v>0</v>
      </c>
      <c r="V25" s="74">
        <f t="shared" si="11"/>
        <v>0</v>
      </c>
      <c r="W25" s="102">
        <v>1</v>
      </c>
      <c r="X25" s="102"/>
      <c r="Y25" s="1587"/>
      <c r="Z25" s="362"/>
      <c r="AA25" s="1587"/>
      <c r="AB25" s="207"/>
      <c r="AC25" s="207"/>
      <c r="AD25" s="226">
        <f t="shared" si="7"/>
        <v>0</v>
      </c>
      <c r="AE25" s="102">
        <v>1</v>
      </c>
      <c r="AF25" s="102"/>
      <c r="AG25" s="1587"/>
      <c r="AH25" s="362"/>
      <c r="AI25" s="1587"/>
      <c r="AJ25" s="207"/>
      <c r="AK25" s="207"/>
      <c r="AL25" s="226">
        <f t="shared" si="8"/>
        <v>0</v>
      </c>
    </row>
    <row r="26" spans="1:38" ht="18.95" hidden="1" customHeight="1">
      <c r="A26" s="102">
        <v>15</v>
      </c>
      <c r="B26" s="102" t="s">
        <v>1414</v>
      </c>
      <c r="C26" s="102">
        <v>1</v>
      </c>
      <c r="D26" s="102"/>
      <c r="E26" s="1587"/>
      <c r="F26" s="362"/>
      <c r="G26" s="1587"/>
      <c r="H26" s="207"/>
      <c r="I26" s="207"/>
      <c r="J26" s="226">
        <f t="shared" si="9"/>
        <v>0</v>
      </c>
      <c r="K26" s="102">
        <v>1</v>
      </c>
      <c r="L26" s="102"/>
      <c r="M26" s="1587"/>
      <c r="N26" s="362"/>
      <c r="O26" s="1587"/>
      <c r="P26" s="207"/>
      <c r="Q26" s="207"/>
      <c r="R26" s="226">
        <f t="shared" si="10"/>
        <v>0</v>
      </c>
      <c r="S26" s="226">
        <f t="shared" si="4"/>
        <v>0</v>
      </c>
      <c r="T26" s="226">
        <f t="shared" si="5"/>
        <v>0</v>
      </c>
      <c r="U26" s="226">
        <f t="shared" si="6"/>
        <v>0</v>
      </c>
      <c r="V26" s="74">
        <f t="shared" si="11"/>
        <v>0</v>
      </c>
      <c r="W26" s="102">
        <v>1</v>
      </c>
      <c r="X26" s="102"/>
      <c r="Y26" s="1587"/>
      <c r="Z26" s="362"/>
      <c r="AA26" s="1587"/>
      <c r="AB26" s="207"/>
      <c r="AC26" s="207"/>
      <c r="AD26" s="226">
        <f t="shared" si="7"/>
        <v>0</v>
      </c>
      <c r="AE26" s="102">
        <v>1</v>
      </c>
      <c r="AF26" s="102"/>
      <c r="AG26" s="1587"/>
      <c r="AH26" s="362"/>
      <c r="AI26" s="1587"/>
      <c r="AJ26" s="207"/>
      <c r="AK26" s="207"/>
      <c r="AL26" s="226">
        <f t="shared" si="8"/>
        <v>0</v>
      </c>
    </row>
    <row r="27" spans="1:38" ht="18.95" hidden="1" customHeight="1">
      <c r="A27" s="102">
        <v>16</v>
      </c>
      <c r="B27" s="102" t="s">
        <v>1415</v>
      </c>
      <c r="C27" s="102">
        <v>1</v>
      </c>
      <c r="D27" s="102"/>
      <c r="E27" s="1587"/>
      <c r="F27" s="362"/>
      <c r="G27" s="1587"/>
      <c r="H27" s="207"/>
      <c r="I27" s="207"/>
      <c r="J27" s="226">
        <f t="shared" si="9"/>
        <v>0</v>
      </c>
      <c r="K27" s="102">
        <v>1</v>
      </c>
      <c r="L27" s="102"/>
      <c r="M27" s="1587"/>
      <c r="N27" s="362"/>
      <c r="O27" s="1587"/>
      <c r="P27" s="207"/>
      <c r="Q27" s="207"/>
      <c r="R27" s="226">
        <f t="shared" si="10"/>
        <v>0</v>
      </c>
      <c r="S27" s="226">
        <f t="shared" si="4"/>
        <v>0</v>
      </c>
      <c r="T27" s="226">
        <f t="shared" si="5"/>
        <v>0</v>
      </c>
      <c r="U27" s="226">
        <f t="shared" si="6"/>
        <v>0</v>
      </c>
      <c r="V27" s="74">
        <f t="shared" si="11"/>
        <v>0</v>
      </c>
      <c r="W27" s="102">
        <v>1</v>
      </c>
      <c r="X27" s="102"/>
      <c r="Y27" s="1587"/>
      <c r="Z27" s="362"/>
      <c r="AA27" s="1587"/>
      <c r="AB27" s="207"/>
      <c r="AC27" s="207"/>
      <c r="AD27" s="226">
        <f t="shared" si="7"/>
        <v>0</v>
      </c>
      <c r="AE27" s="102">
        <v>1</v>
      </c>
      <c r="AF27" s="102"/>
      <c r="AG27" s="1587"/>
      <c r="AH27" s="362"/>
      <c r="AI27" s="1587"/>
      <c r="AJ27" s="207"/>
      <c r="AK27" s="207"/>
      <c r="AL27" s="226">
        <f t="shared" si="8"/>
        <v>0</v>
      </c>
    </row>
    <row r="28" spans="1:38" ht="18.95" hidden="1" customHeight="1">
      <c r="A28" s="102">
        <v>17</v>
      </c>
      <c r="B28" s="102" t="s">
        <v>1416</v>
      </c>
      <c r="C28" s="102">
        <v>1</v>
      </c>
      <c r="D28" s="102"/>
      <c r="E28" s="1587"/>
      <c r="F28" s="362"/>
      <c r="G28" s="1587"/>
      <c r="H28" s="207"/>
      <c r="I28" s="207"/>
      <c r="J28" s="226">
        <f t="shared" si="9"/>
        <v>0</v>
      </c>
      <c r="K28" s="102">
        <v>1</v>
      </c>
      <c r="L28" s="102"/>
      <c r="M28" s="1587"/>
      <c r="N28" s="362"/>
      <c r="O28" s="1587"/>
      <c r="P28" s="207"/>
      <c r="Q28" s="207"/>
      <c r="R28" s="226">
        <f t="shared" si="10"/>
        <v>0</v>
      </c>
      <c r="S28" s="226">
        <f t="shared" si="4"/>
        <v>0</v>
      </c>
      <c r="T28" s="226">
        <f t="shared" si="5"/>
        <v>0</v>
      </c>
      <c r="U28" s="226">
        <f t="shared" si="6"/>
        <v>0</v>
      </c>
      <c r="V28" s="74">
        <f t="shared" si="11"/>
        <v>0</v>
      </c>
      <c r="W28" s="102">
        <v>1</v>
      </c>
      <c r="X28" s="102"/>
      <c r="Y28" s="1587"/>
      <c r="Z28" s="362"/>
      <c r="AA28" s="1587"/>
      <c r="AB28" s="207"/>
      <c r="AC28" s="207"/>
      <c r="AD28" s="226">
        <f t="shared" si="7"/>
        <v>0</v>
      </c>
      <c r="AE28" s="102">
        <v>1</v>
      </c>
      <c r="AF28" s="102"/>
      <c r="AG28" s="1587"/>
      <c r="AH28" s="362"/>
      <c r="AI28" s="1587"/>
      <c r="AJ28" s="207"/>
      <c r="AK28" s="207"/>
      <c r="AL28" s="226">
        <f t="shared" si="8"/>
        <v>0</v>
      </c>
    </row>
    <row r="31" spans="1:38" ht="16.5">
      <c r="A31" s="30"/>
      <c r="B31" s="216" t="s">
        <v>230</v>
      </c>
      <c r="C31" s="31"/>
      <c r="D31" s="31"/>
      <c r="E31" s="31"/>
      <c r="G31" s="31"/>
      <c r="H31" s="31"/>
      <c r="I31" s="31"/>
      <c r="J31" s="3"/>
      <c r="K31" s="22"/>
      <c r="L31" s="175"/>
      <c r="M31" s="22"/>
      <c r="N31" s="387"/>
      <c r="O31" s="175"/>
      <c r="P31" s="22"/>
      <c r="Q31" s="298"/>
      <c r="R31" s="133"/>
      <c r="S31" s="175"/>
      <c r="T31" s="175"/>
      <c r="U31" s="175"/>
      <c r="V31" s="22"/>
      <c r="W31" s="31"/>
      <c r="X31" s="31"/>
      <c r="Y31" s="31"/>
      <c r="AA31" s="31"/>
      <c r="AB31" s="31"/>
      <c r="AC31" s="31"/>
      <c r="AD31" s="3"/>
      <c r="AE31" s="31"/>
      <c r="AF31" s="31"/>
      <c r="AG31" s="31"/>
      <c r="AI31" s="31"/>
      <c r="AJ31" s="31"/>
      <c r="AK31" s="31"/>
      <c r="AL31" s="3"/>
    </row>
    <row r="32" spans="1:38" ht="16.5" customHeight="1" thickBot="1">
      <c r="A32" s="30"/>
      <c r="B32" s="1580"/>
      <c r="C32" s="172"/>
      <c r="D32" s="172"/>
      <c r="E32" s="172"/>
      <c r="F32" s="348"/>
      <c r="G32" s="172"/>
      <c r="H32" s="1580"/>
      <c r="I32" s="172"/>
      <c r="J32" s="173"/>
      <c r="K32" s="9"/>
      <c r="L32" s="9"/>
      <c r="M32" s="173"/>
      <c r="N32" s="375"/>
      <c r="O32" s="217"/>
      <c r="P32" s="218"/>
      <c r="Q32" s="1722"/>
      <c r="R32" s="1722"/>
      <c r="S32" s="1722"/>
      <c r="T32" s="133"/>
      <c r="U32" s="133"/>
      <c r="V32" s="148"/>
      <c r="W32" s="9"/>
      <c r="X32" s="9"/>
      <c r="Y32" s="9"/>
      <c r="Z32" s="385"/>
      <c r="AA32" s="9"/>
      <c r="AB32" s="1582"/>
      <c r="AC32" s="9"/>
      <c r="AD32" s="173"/>
      <c r="AE32" s="9"/>
      <c r="AF32" s="9"/>
      <c r="AG32" s="9"/>
      <c r="AH32" s="385"/>
      <c r="AI32" s="9"/>
      <c r="AJ32" s="1582"/>
      <c r="AK32" s="9"/>
      <c r="AL32" s="173"/>
    </row>
    <row r="33" spans="1:38" s="176" customFormat="1" ht="25.5" customHeight="1">
      <c r="A33" s="30"/>
      <c r="B33" s="1928" t="s">
        <v>4522</v>
      </c>
      <c r="C33" s="1928"/>
      <c r="D33" s="1928"/>
      <c r="E33" s="1928"/>
      <c r="F33" s="1928"/>
      <c r="G33" s="1928"/>
      <c r="H33" s="1928"/>
      <c r="I33" s="1928"/>
      <c r="J33" s="1928"/>
      <c r="K33" s="31"/>
      <c r="L33" s="134"/>
      <c r="M33" s="175"/>
      <c r="N33" s="358"/>
      <c r="O33" s="34"/>
      <c r="P33" s="175"/>
      <c r="Q33" s="31"/>
      <c r="R33" s="41" t="s">
        <v>228</v>
      </c>
      <c r="S33" s="34"/>
      <c r="T33" s="34"/>
      <c r="U33" s="34"/>
      <c r="V33" s="175"/>
      <c r="W33" s="134"/>
      <c r="X33" s="134"/>
      <c r="Y33" s="134"/>
      <c r="Z33" s="349"/>
      <c r="AA33" s="31"/>
      <c r="AB33" s="174"/>
      <c r="AC33" s="31"/>
      <c r="AD33" s="31"/>
      <c r="AE33" s="134"/>
      <c r="AF33" s="134"/>
      <c r="AG33" s="134"/>
      <c r="AH33" s="349"/>
      <c r="AI33" s="31"/>
      <c r="AJ33" s="174"/>
      <c r="AK33" s="31"/>
      <c r="AL33" s="31"/>
    </row>
    <row r="34" spans="1:38" ht="17.25" customHeight="1">
      <c r="A34" s="240"/>
      <c r="B34" s="241"/>
      <c r="C34" s="1478" t="s">
        <v>4521</v>
      </c>
      <c r="D34" s="1478"/>
      <c r="E34" s="1478"/>
      <c r="F34" s="1479"/>
      <c r="G34" s="242"/>
      <c r="H34" s="243"/>
      <c r="I34" s="1480"/>
      <c r="J34" s="244"/>
      <c r="K34" s="1481" t="s">
        <v>433</v>
      </c>
      <c r="L34" s="1478"/>
      <c r="M34" s="1478"/>
      <c r="N34" s="1479"/>
      <c r="O34" s="1482"/>
      <c r="P34" s="1480"/>
      <c r="Q34" s="244"/>
      <c r="R34" s="244"/>
      <c r="S34" s="1918" t="s">
        <v>265</v>
      </c>
      <c r="T34" s="1919"/>
      <c r="U34" s="1919"/>
      <c r="V34" s="1920"/>
      <c r="W34" s="1478" t="s">
        <v>1500</v>
      </c>
      <c r="X34" s="1478"/>
      <c r="Y34" s="1478"/>
      <c r="Z34" s="1479"/>
      <c r="AA34" s="242"/>
      <c r="AB34" s="243"/>
      <c r="AC34" s="1480"/>
      <c r="AD34" s="244"/>
      <c r="AE34" s="1478" t="s">
        <v>6442</v>
      </c>
      <c r="AF34" s="1478"/>
      <c r="AG34" s="1478"/>
      <c r="AH34" s="1479"/>
      <c r="AI34" s="242"/>
      <c r="AJ34" s="243"/>
      <c r="AK34" s="1480"/>
      <c r="AL34" s="244"/>
    </row>
    <row r="35" spans="1:38" s="176" customFormat="1" ht="16.5" customHeight="1">
      <c r="A35" s="245"/>
      <c r="B35" s="246"/>
      <c r="C35" s="240"/>
      <c r="D35" s="240"/>
      <c r="E35" s="240"/>
      <c r="F35" s="386" t="s">
        <v>263</v>
      </c>
      <c r="G35" s="247"/>
      <c r="H35" s="248"/>
      <c r="I35" s="244"/>
      <c r="J35" s="219"/>
      <c r="K35" s="240"/>
      <c r="L35" s="240"/>
      <c r="M35" s="240"/>
      <c r="N35" s="358"/>
      <c r="O35" s="249" t="s">
        <v>263</v>
      </c>
      <c r="P35" s="249"/>
      <c r="Q35" s="22"/>
      <c r="R35" s="219"/>
      <c r="S35" s="240"/>
      <c r="T35" s="1926" t="s">
        <v>260</v>
      </c>
      <c r="U35" s="1926" t="s">
        <v>263</v>
      </c>
      <c r="V35" s="240"/>
      <c r="W35" s="240"/>
      <c r="X35" s="240"/>
      <c r="Y35" s="240"/>
      <c r="Z35" s="386" t="s">
        <v>263</v>
      </c>
      <c r="AA35" s="247"/>
      <c r="AB35" s="248"/>
      <c r="AC35" s="244"/>
      <c r="AD35" s="219"/>
      <c r="AE35" s="240"/>
      <c r="AF35" s="240"/>
      <c r="AG35" s="240"/>
      <c r="AH35" s="386" t="s">
        <v>263</v>
      </c>
      <c r="AI35" s="247"/>
      <c r="AJ35" s="248"/>
      <c r="AK35" s="244"/>
      <c r="AL35" s="219"/>
    </row>
    <row r="36" spans="1:38" s="176" customFormat="1" ht="89.25">
      <c r="A36" s="223" t="s">
        <v>114</v>
      </c>
      <c r="B36" s="1583" t="s">
        <v>231</v>
      </c>
      <c r="C36" s="1583" t="s">
        <v>223</v>
      </c>
      <c r="D36" s="1583" t="s">
        <v>259</v>
      </c>
      <c r="E36" s="1586" t="s">
        <v>260</v>
      </c>
      <c r="F36" s="560" t="s">
        <v>341</v>
      </c>
      <c r="G36" s="263" t="s">
        <v>318</v>
      </c>
      <c r="H36" s="263" t="s">
        <v>261</v>
      </c>
      <c r="I36" s="263" t="s">
        <v>319</v>
      </c>
      <c r="J36" s="1586" t="s">
        <v>262</v>
      </c>
      <c r="K36" s="1583" t="s">
        <v>223</v>
      </c>
      <c r="L36" s="1583" t="s">
        <v>259</v>
      </c>
      <c r="M36" s="1586" t="s">
        <v>260</v>
      </c>
      <c r="N36" s="561" t="s">
        <v>341</v>
      </c>
      <c r="O36" s="263" t="s">
        <v>318</v>
      </c>
      <c r="P36" s="263" t="s">
        <v>261</v>
      </c>
      <c r="Q36" s="263" t="s">
        <v>319</v>
      </c>
      <c r="R36" s="1586" t="s">
        <v>262</v>
      </c>
      <c r="S36" s="1583" t="s">
        <v>223</v>
      </c>
      <c r="T36" s="1927"/>
      <c r="U36" s="1927"/>
      <c r="V36" s="1583" t="s">
        <v>264</v>
      </c>
      <c r="W36" s="1583" t="s">
        <v>223</v>
      </c>
      <c r="X36" s="1583" t="s">
        <v>259</v>
      </c>
      <c r="Y36" s="1586" t="s">
        <v>260</v>
      </c>
      <c r="Z36" s="560" t="s">
        <v>341</v>
      </c>
      <c r="AA36" s="263" t="s">
        <v>318</v>
      </c>
      <c r="AB36" s="263" t="s">
        <v>261</v>
      </c>
      <c r="AC36" s="263" t="s">
        <v>319</v>
      </c>
      <c r="AD36" s="1586" t="s">
        <v>262</v>
      </c>
      <c r="AE36" s="1583" t="s">
        <v>223</v>
      </c>
      <c r="AF36" s="1583" t="s">
        <v>259</v>
      </c>
      <c r="AG36" s="1586" t="s">
        <v>260</v>
      </c>
      <c r="AH36" s="560" t="s">
        <v>341</v>
      </c>
      <c r="AI36" s="263" t="s">
        <v>318</v>
      </c>
      <c r="AJ36" s="263" t="s">
        <v>261</v>
      </c>
      <c r="AK36" s="263" t="s">
        <v>319</v>
      </c>
      <c r="AL36" s="1586" t="s">
        <v>262</v>
      </c>
    </row>
    <row r="37" spans="1:38" s="15" customFormat="1" ht="12.75">
      <c r="A37" s="123">
        <v>1</v>
      </c>
      <c r="B37" s="123">
        <v>2</v>
      </c>
      <c r="C37" s="223">
        <v>3</v>
      </c>
      <c r="D37" s="123">
        <v>4</v>
      </c>
      <c r="E37" s="123">
        <v>5</v>
      </c>
      <c r="F37" s="359">
        <v>6</v>
      </c>
      <c r="G37" s="123">
        <v>7</v>
      </c>
      <c r="H37" s="123">
        <v>8</v>
      </c>
      <c r="I37" s="223">
        <v>9</v>
      </c>
      <c r="J37" s="123">
        <v>10</v>
      </c>
      <c r="K37" s="123">
        <v>11</v>
      </c>
      <c r="L37" s="223">
        <v>12</v>
      </c>
      <c r="M37" s="123">
        <v>13</v>
      </c>
      <c r="N37" s="359">
        <v>14</v>
      </c>
      <c r="O37" s="223">
        <v>15</v>
      </c>
      <c r="P37" s="123">
        <v>16</v>
      </c>
      <c r="Q37" s="123">
        <v>17</v>
      </c>
      <c r="R37" s="223">
        <v>18</v>
      </c>
      <c r="S37" s="123">
        <v>19</v>
      </c>
      <c r="T37" s="123">
        <v>20</v>
      </c>
      <c r="U37" s="223">
        <v>21</v>
      </c>
      <c r="V37" s="123">
        <v>22</v>
      </c>
      <c r="W37" s="223">
        <v>23</v>
      </c>
      <c r="X37" s="123">
        <v>24</v>
      </c>
      <c r="Y37" s="223">
        <v>25</v>
      </c>
      <c r="Z37" s="123">
        <v>26</v>
      </c>
      <c r="AA37" s="223">
        <v>27</v>
      </c>
      <c r="AB37" s="123">
        <v>28</v>
      </c>
      <c r="AC37" s="223">
        <v>29</v>
      </c>
      <c r="AD37" s="123">
        <v>30</v>
      </c>
      <c r="AE37" s="223">
        <v>31</v>
      </c>
      <c r="AF37" s="123">
        <v>32</v>
      </c>
      <c r="AG37" s="223">
        <v>33</v>
      </c>
      <c r="AH37" s="123">
        <v>34</v>
      </c>
      <c r="AI37" s="223">
        <v>35</v>
      </c>
      <c r="AJ37" s="123">
        <v>36</v>
      </c>
      <c r="AK37" s="223">
        <v>37</v>
      </c>
      <c r="AL37" s="123">
        <v>38</v>
      </c>
    </row>
    <row r="38" spans="1:38">
      <c r="A38" s="102"/>
      <c r="B38" s="225" t="s">
        <v>266</v>
      </c>
      <c r="C38" s="102"/>
      <c r="D38" s="102"/>
      <c r="E38" s="207"/>
      <c r="F38" s="362"/>
      <c r="G38" s="207"/>
      <c r="H38" s="207"/>
      <c r="I38" s="207"/>
      <c r="J38" s="207"/>
      <c r="K38" s="102"/>
      <c r="L38" s="102"/>
      <c r="M38" s="207"/>
      <c r="N38" s="362"/>
      <c r="O38" s="207"/>
      <c r="P38" s="207"/>
      <c r="Q38" s="207"/>
      <c r="R38" s="207"/>
      <c r="S38" s="226"/>
      <c r="T38" s="226"/>
      <c r="U38" s="226"/>
      <c r="V38" s="1581"/>
      <c r="W38" s="102"/>
      <c r="X38" s="102"/>
      <c r="Y38" s="207"/>
      <c r="Z38" s="362"/>
      <c r="AA38" s="207"/>
      <c r="AB38" s="207"/>
      <c r="AC38" s="207"/>
      <c r="AD38" s="207"/>
      <c r="AE38" s="102"/>
      <c r="AF38" s="102"/>
      <c r="AG38" s="207"/>
      <c r="AH38" s="362"/>
      <c r="AI38" s="207"/>
      <c r="AJ38" s="207"/>
      <c r="AK38" s="207"/>
      <c r="AL38" s="207"/>
    </row>
    <row r="39" spans="1:38">
      <c r="A39" s="102"/>
      <c r="B39" s="225"/>
      <c r="C39" s="102"/>
      <c r="D39" s="102"/>
      <c r="E39" s="207"/>
      <c r="F39" s="362"/>
      <c r="G39" s="207"/>
      <c r="H39" s="207"/>
      <c r="I39" s="207"/>
      <c r="J39" s="207"/>
      <c r="K39" s="102"/>
      <c r="L39" s="102"/>
      <c r="M39" s="207"/>
      <c r="N39" s="362"/>
      <c r="O39" s="207"/>
      <c r="P39" s="207"/>
      <c r="Q39" s="207"/>
      <c r="R39" s="207"/>
      <c r="S39" s="226"/>
      <c r="T39" s="226"/>
      <c r="U39" s="226"/>
      <c r="V39" s="1581"/>
      <c r="W39" s="102"/>
      <c r="X39" s="102"/>
      <c r="Y39" s="207"/>
      <c r="Z39" s="362"/>
      <c r="AA39" s="207"/>
      <c r="AB39" s="207"/>
      <c r="AC39" s="207"/>
      <c r="AD39" s="207"/>
      <c r="AE39" s="102"/>
      <c r="AF39" s="102"/>
      <c r="AG39" s="207"/>
      <c r="AH39" s="362"/>
      <c r="AI39" s="207"/>
      <c r="AJ39" s="207"/>
      <c r="AK39" s="207"/>
      <c r="AL39" s="207"/>
    </row>
    <row r="40" spans="1:38" ht="14.25">
      <c r="A40" s="102"/>
      <c r="B40" s="227" t="s">
        <v>113</v>
      </c>
      <c r="C40" s="228">
        <f>SUM(C42:C44)</f>
        <v>3</v>
      </c>
      <c r="D40" s="226"/>
      <c r="E40" s="226">
        <f t="shared" ref="E40:K40" si="12">SUM(E42:E44)</f>
        <v>2182620</v>
      </c>
      <c r="F40" s="226">
        <f t="shared" si="12"/>
        <v>0</v>
      </c>
      <c r="G40" s="226">
        <f t="shared" si="12"/>
        <v>43652.4</v>
      </c>
      <c r="H40" s="226">
        <f t="shared" si="12"/>
        <v>0</v>
      </c>
      <c r="I40" s="226">
        <f t="shared" si="12"/>
        <v>0</v>
      </c>
      <c r="J40" s="228">
        <f t="shared" si="12"/>
        <v>2226272.4000000004</v>
      </c>
      <c r="K40" s="226">
        <f t="shared" si="12"/>
        <v>3</v>
      </c>
      <c r="L40" s="226"/>
      <c r="M40" s="226">
        <f t="shared" ref="M40:W40" si="13">SUM(M42:M44)</f>
        <v>2182620</v>
      </c>
      <c r="N40" s="226">
        <f t="shared" si="13"/>
        <v>0</v>
      </c>
      <c r="O40" s="226">
        <f t="shared" si="13"/>
        <v>0</v>
      </c>
      <c r="P40" s="226">
        <f t="shared" si="13"/>
        <v>0</v>
      </c>
      <c r="Q40" s="226">
        <f t="shared" si="13"/>
        <v>0</v>
      </c>
      <c r="R40" s="228">
        <f t="shared" si="13"/>
        <v>2182620</v>
      </c>
      <c r="S40" s="226">
        <f t="shared" si="13"/>
        <v>0</v>
      </c>
      <c r="T40" s="226">
        <f t="shared" si="13"/>
        <v>0</v>
      </c>
      <c r="U40" s="226">
        <f t="shared" si="13"/>
        <v>43652.4</v>
      </c>
      <c r="V40" s="226">
        <f t="shared" si="13"/>
        <v>43652.40000000014</v>
      </c>
      <c r="W40" s="226">
        <f t="shared" si="13"/>
        <v>3</v>
      </c>
      <c r="X40" s="226"/>
      <c r="Y40" s="226">
        <f t="shared" ref="Y40:AL40" si="14">SUM(Y42:Y44)</f>
        <v>2182620</v>
      </c>
      <c r="Z40" s="226">
        <f t="shared" si="14"/>
        <v>0</v>
      </c>
      <c r="AA40" s="226">
        <f t="shared" si="14"/>
        <v>87304.8</v>
      </c>
      <c r="AB40" s="226">
        <f t="shared" si="14"/>
        <v>0</v>
      </c>
      <c r="AC40" s="226">
        <f t="shared" si="14"/>
        <v>0</v>
      </c>
      <c r="AD40" s="228">
        <f t="shared" si="14"/>
        <v>2269924.7999999998</v>
      </c>
      <c r="AE40" s="226">
        <f t="shared" si="14"/>
        <v>3</v>
      </c>
      <c r="AF40" s="226">
        <f t="shared" si="14"/>
        <v>9</v>
      </c>
      <c r="AG40" s="226">
        <f t="shared" si="14"/>
        <v>2182620</v>
      </c>
      <c r="AH40" s="226">
        <f t="shared" si="14"/>
        <v>0</v>
      </c>
      <c r="AI40" s="226">
        <f t="shared" si="14"/>
        <v>130957.20000000001</v>
      </c>
      <c r="AJ40" s="226">
        <f t="shared" si="14"/>
        <v>0</v>
      </c>
      <c r="AK40" s="226">
        <f t="shared" si="14"/>
        <v>0</v>
      </c>
      <c r="AL40" s="228">
        <f t="shared" si="14"/>
        <v>2313577.2000000002</v>
      </c>
    </row>
    <row r="41" spans="1:38">
      <c r="A41" s="102"/>
      <c r="B41" s="190" t="s">
        <v>126</v>
      </c>
      <c r="C41" s="102"/>
      <c r="D41" s="102"/>
      <c r="E41" s="207"/>
      <c r="F41" s="362"/>
      <c r="G41" s="207"/>
      <c r="H41" s="207"/>
      <c r="I41" s="207"/>
      <c r="J41" s="207"/>
      <c r="K41" s="102"/>
      <c r="L41" s="102"/>
      <c r="M41" s="207"/>
      <c r="N41" s="362"/>
      <c r="O41" s="207"/>
      <c r="P41" s="207"/>
      <c r="Q41" s="207"/>
      <c r="R41" s="207"/>
      <c r="S41" s="226"/>
      <c r="T41" s="226"/>
      <c r="U41" s="226"/>
      <c r="V41" s="1581"/>
      <c r="W41" s="102"/>
      <c r="X41" s="102"/>
      <c r="Y41" s="207"/>
      <c r="Z41" s="362"/>
      <c r="AA41" s="207"/>
      <c r="AB41" s="207"/>
      <c r="AC41" s="207"/>
      <c r="AD41" s="207"/>
      <c r="AE41" s="102"/>
      <c r="AF41" s="102"/>
      <c r="AG41" s="207"/>
      <c r="AH41" s="362"/>
      <c r="AI41" s="207"/>
      <c r="AJ41" s="207"/>
      <c r="AK41" s="207"/>
      <c r="AL41" s="207"/>
    </row>
    <row r="42" spans="1:38" ht="18.95" customHeight="1">
      <c r="A42" s="102">
        <v>1</v>
      </c>
      <c r="B42" s="102" t="s">
        <v>1419</v>
      </c>
      <c r="C42" s="102">
        <v>1</v>
      </c>
      <c r="D42" s="102">
        <v>1</v>
      </c>
      <c r="E42" s="207">
        <v>727540</v>
      </c>
      <c r="F42" s="362"/>
      <c r="G42" s="207">
        <v>14550.800000000001</v>
      </c>
      <c r="H42" s="207"/>
      <c r="I42" s="207"/>
      <c r="J42" s="226">
        <f t="shared" ref="J42:J44" si="15">E42+G42+H42+I42</f>
        <v>742090.8</v>
      </c>
      <c r="K42" s="102">
        <v>1</v>
      </c>
      <c r="L42" s="102">
        <v>0</v>
      </c>
      <c r="M42" s="207">
        <v>727540</v>
      </c>
      <c r="N42" s="362"/>
      <c r="O42" s="207">
        <v>0</v>
      </c>
      <c r="P42" s="207"/>
      <c r="Q42" s="207"/>
      <c r="R42" s="226">
        <f>M42+O42+P42+Q42</f>
        <v>727540</v>
      </c>
      <c r="S42" s="226">
        <f t="shared" ref="S42:S44" si="16">C42-K42</f>
        <v>0</v>
      </c>
      <c r="T42" s="226">
        <f t="shared" ref="T42:T44" si="17">+E42-M42</f>
        <v>0</v>
      </c>
      <c r="U42" s="226">
        <f t="shared" ref="U42:U44" si="18">+G42+H42+I42-O42-P42-Q42</f>
        <v>14550.800000000001</v>
      </c>
      <c r="V42" s="74">
        <f>J42-R42</f>
        <v>14550.800000000047</v>
      </c>
      <c r="W42" s="102">
        <v>1</v>
      </c>
      <c r="X42" s="102">
        <v>2</v>
      </c>
      <c r="Y42" s="207">
        <v>727540</v>
      </c>
      <c r="Z42" s="362"/>
      <c r="AA42" s="207">
        <v>29101.600000000002</v>
      </c>
      <c r="AB42" s="207"/>
      <c r="AC42" s="207"/>
      <c r="AD42" s="226">
        <f t="shared" ref="AD42:AD44" si="19">Y42+AA42+AB42+AC42</f>
        <v>756641.6</v>
      </c>
      <c r="AE42" s="102">
        <v>1</v>
      </c>
      <c r="AF42" s="102">
        <v>3</v>
      </c>
      <c r="AG42" s="207">
        <v>727540</v>
      </c>
      <c r="AH42" s="362"/>
      <c r="AI42" s="207">
        <v>43652.4</v>
      </c>
      <c r="AJ42" s="207"/>
      <c r="AK42" s="207"/>
      <c r="AL42" s="226">
        <f t="shared" ref="AL42:AL44" si="20">AG42+AI42+AJ42+AK42</f>
        <v>771192.4</v>
      </c>
    </row>
    <row r="43" spans="1:38" ht="18.95" customHeight="1">
      <c r="A43" s="102">
        <v>2</v>
      </c>
      <c r="B43" s="102" t="s">
        <v>1419</v>
      </c>
      <c r="C43" s="102">
        <v>1</v>
      </c>
      <c r="D43" s="102">
        <v>1</v>
      </c>
      <c r="E43" s="207">
        <v>727540</v>
      </c>
      <c r="F43" s="362"/>
      <c r="G43" s="207">
        <v>14550.800000000001</v>
      </c>
      <c r="H43" s="207"/>
      <c r="I43" s="207"/>
      <c r="J43" s="226">
        <f t="shared" si="15"/>
        <v>742090.8</v>
      </c>
      <c r="K43" s="102">
        <v>1</v>
      </c>
      <c r="L43" s="102">
        <v>0</v>
      </c>
      <c r="M43" s="207">
        <v>727540</v>
      </c>
      <c r="N43" s="362"/>
      <c r="O43" s="207">
        <v>0</v>
      </c>
      <c r="P43" s="207"/>
      <c r="Q43" s="207"/>
      <c r="R43" s="226">
        <f t="shared" ref="R43:R44" si="21">M43+O43+P43+Q43</f>
        <v>727540</v>
      </c>
      <c r="S43" s="226">
        <f t="shared" si="16"/>
        <v>0</v>
      </c>
      <c r="T43" s="226">
        <f t="shared" si="17"/>
        <v>0</v>
      </c>
      <c r="U43" s="226">
        <f t="shared" si="18"/>
        <v>14550.800000000001</v>
      </c>
      <c r="V43" s="74">
        <f t="shared" ref="V43:V44" si="22">J43-R43</f>
        <v>14550.800000000047</v>
      </c>
      <c r="W43" s="102">
        <v>1</v>
      </c>
      <c r="X43" s="102">
        <v>2</v>
      </c>
      <c r="Y43" s="207">
        <v>727540</v>
      </c>
      <c r="Z43" s="362"/>
      <c r="AA43" s="207">
        <v>29101.600000000002</v>
      </c>
      <c r="AB43" s="207"/>
      <c r="AC43" s="207"/>
      <c r="AD43" s="226">
        <f t="shared" si="19"/>
        <v>756641.6</v>
      </c>
      <c r="AE43" s="102">
        <v>1</v>
      </c>
      <c r="AF43" s="102">
        <v>3</v>
      </c>
      <c r="AG43" s="207">
        <v>727540</v>
      </c>
      <c r="AH43" s="362"/>
      <c r="AI43" s="207">
        <v>43652.4</v>
      </c>
      <c r="AJ43" s="207"/>
      <c r="AK43" s="207"/>
      <c r="AL43" s="226">
        <f t="shared" si="20"/>
        <v>771192.4</v>
      </c>
    </row>
    <row r="44" spans="1:38" ht="18.95" customHeight="1">
      <c r="A44" s="102">
        <v>3</v>
      </c>
      <c r="B44" s="102" t="s">
        <v>1419</v>
      </c>
      <c r="C44" s="102">
        <v>1</v>
      </c>
      <c r="D44" s="102">
        <v>1</v>
      </c>
      <c r="E44" s="207">
        <v>727540</v>
      </c>
      <c r="F44" s="362"/>
      <c r="G44" s="207">
        <v>14550.800000000001</v>
      </c>
      <c r="H44" s="207"/>
      <c r="I44" s="207"/>
      <c r="J44" s="226">
        <f t="shared" si="15"/>
        <v>742090.8</v>
      </c>
      <c r="K44" s="102">
        <v>1</v>
      </c>
      <c r="L44" s="102">
        <v>0</v>
      </c>
      <c r="M44" s="207">
        <v>727540</v>
      </c>
      <c r="N44" s="362"/>
      <c r="O44" s="207">
        <v>0</v>
      </c>
      <c r="P44" s="207"/>
      <c r="Q44" s="207"/>
      <c r="R44" s="226">
        <f t="shared" si="21"/>
        <v>727540</v>
      </c>
      <c r="S44" s="226">
        <f t="shared" si="16"/>
        <v>0</v>
      </c>
      <c r="T44" s="226">
        <f t="shared" si="17"/>
        <v>0</v>
      </c>
      <c r="U44" s="226">
        <f t="shared" si="18"/>
        <v>14550.800000000001</v>
      </c>
      <c r="V44" s="74">
        <f t="shared" si="22"/>
        <v>14550.800000000047</v>
      </c>
      <c r="W44" s="102">
        <v>1</v>
      </c>
      <c r="X44" s="102">
        <v>2</v>
      </c>
      <c r="Y44" s="207">
        <v>727540</v>
      </c>
      <c r="Z44" s="362"/>
      <c r="AA44" s="207">
        <v>29101.600000000002</v>
      </c>
      <c r="AB44" s="207"/>
      <c r="AC44" s="207"/>
      <c r="AD44" s="226">
        <f t="shared" si="19"/>
        <v>756641.6</v>
      </c>
      <c r="AE44" s="102">
        <v>1</v>
      </c>
      <c r="AF44" s="102">
        <v>3</v>
      </c>
      <c r="AG44" s="207">
        <v>727540</v>
      </c>
      <c r="AH44" s="362"/>
      <c r="AI44" s="207">
        <v>43652.4</v>
      </c>
      <c r="AJ44" s="207"/>
      <c r="AK44" s="207"/>
      <c r="AL44" s="226">
        <f t="shared" si="20"/>
        <v>771192.4</v>
      </c>
    </row>
    <row r="47" spans="1:38" ht="16.5">
      <c r="A47" s="30"/>
      <c r="B47" s="216" t="s">
        <v>230</v>
      </c>
      <c r="C47" s="31"/>
      <c r="D47" s="31"/>
      <c r="E47" s="31"/>
      <c r="G47" s="31"/>
      <c r="H47" s="31"/>
      <c r="I47" s="31"/>
      <c r="J47" s="3"/>
      <c r="K47" s="22"/>
      <c r="L47" s="175"/>
      <c r="M47" s="22"/>
      <c r="N47" s="387"/>
      <c r="O47" s="175"/>
      <c r="P47" s="22"/>
      <c r="Q47" s="298"/>
      <c r="R47" s="133"/>
      <c r="S47" s="175"/>
      <c r="T47" s="175"/>
      <c r="U47" s="175"/>
      <c r="V47" s="22"/>
      <c r="W47" s="31"/>
      <c r="X47" s="31"/>
      <c r="Y47" s="31"/>
      <c r="AA47" s="31"/>
      <c r="AB47" s="31"/>
      <c r="AC47" s="31"/>
      <c r="AD47" s="3"/>
      <c r="AE47" s="31"/>
      <c r="AF47" s="31"/>
      <c r="AG47" s="31"/>
      <c r="AI47" s="31"/>
      <c r="AJ47" s="31"/>
      <c r="AK47" s="31"/>
      <c r="AL47" s="3"/>
    </row>
    <row r="48" spans="1:38" ht="16.5" customHeight="1" thickBot="1">
      <c r="A48" s="30"/>
      <c r="B48" s="1580"/>
      <c r="C48" s="172"/>
      <c r="D48" s="172"/>
      <c r="E48" s="172"/>
      <c r="F48" s="348"/>
      <c r="G48" s="172"/>
      <c r="H48" s="1580"/>
      <c r="I48" s="172"/>
      <c r="J48" s="173"/>
      <c r="K48" s="9"/>
      <c r="L48" s="9"/>
      <c r="M48" s="173"/>
      <c r="N48" s="375"/>
      <c r="O48" s="217"/>
      <c r="P48" s="218"/>
      <c r="Q48" s="1722"/>
      <c r="R48" s="1722"/>
      <c r="S48" s="1722"/>
      <c r="T48" s="133"/>
      <c r="U48" s="133"/>
      <c r="V48" s="148"/>
      <c r="W48" s="9"/>
      <c r="X48" s="9"/>
      <c r="Y48" s="9"/>
      <c r="Z48" s="385"/>
      <c r="AA48" s="9"/>
      <c r="AB48" s="1582"/>
      <c r="AC48" s="9"/>
      <c r="AD48" s="173"/>
      <c r="AE48" s="9"/>
      <c r="AF48" s="9"/>
      <c r="AG48" s="9"/>
      <c r="AH48" s="385"/>
      <c r="AI48" s="9"/>
      <c r="AJ48" s="1582"/>
      <c r="AK48" s="9"/>
      <c r="AL48" s="173"/>
    </row>
    <row r="49" spans="1:38" s="176" customFormat="1" ht="25.5" customHeight="1">
      <c r="A49" s="30"/>
      <c r="B49" s="1928" t="s">
        <v>4523</v>
      </c>
      <c r="C49" s="1928"/>
      <c r="D49" s="1928"/>
      <c r="E49" s="1928"/>
      <c r="F49" s="1928"/>
      <c r="G49" s="1928"/>
      <c r="H49" s="1928"/>
      <c r="I49" s="1928"/>
      <c r="J49" s="1928"/>
      <c r="K49" s="31"/>
      <c r="L49" s="134"/>
      <c r="M49" s="175"/>
      <c r="N49" s="358"/>
      <c r="O49" s="34"/>
      <c r="P49" s="175"/>
      <c r="Q49" s="31"/>
      <c r="R49" s="41" t="s">
        <v>228</v>
      </c>
      <c r="S49" s="34"/>
      <c r="T49" s="34"/>
      <c r="U49" s="34"/>
      <c r="V49" s="175"/>
      <c r="W49" s="134"/>
      <c r="X49" s="134"/>
      <c r="Y49" s="134"/>
      <c r="Z49" s="349"/>
      <c r="AA49" s="31"/>
      <c r="AB49" s="174"/>
      <c r="AC49" s="31"/>
      <c r="AD49" s="31"/>
      <c r="AE49" s="134"/>
      <c r="AF49" s="134"/>
      <c r="AG49" s="134"/>
      <c r="AH49" s="349"/>
      <c r="AI49" s="31"/>
      <c r="AJ49" s="174"/>
      <c r="AK49" s="31"/>
      <c r="AL49" s="31"/>
    </row>
    <row r="50" spans="1:38" ht="17.25" customHeight="1">
      <c r="A50" s="240"/>
      <c r="B50" s="241"/>
      <c r="C50" s="1478" t="s">
        <v>4521</v>
      </c>
      <c r="D50" s="1478"/>
      <c r="E50" s="1478"/>
      <c r="F50" s="1479"/>
      <c r="G50" s="242"/>
      <c r="H50" s="243"/>
      <c r="I50" s="1480"/>
      <c r="J50" s="244"/>
      <c r="K50" s="1481" t="s">
        <v>433</v>
      </c>
      <c r="L50" s="1478"/>
      <c r="M50" s="1478"/>
      <c r="N50" s="1479"/>
      <c r="O50" s="1482"/>
      <c r="P50" s="1480"/>
      <c r="Q50" s="244"/>
      <c r="R50" s="244"/>
      <c r="S50" s="1918" t="s">
        <v>265</v>
      </c>
      <c r="T50" s="1919"/>
      <c r="U50" s="1919"/>
      <c r="V50" s="1920"/>
      <c r="W50" s="1478" t="s">
        <v>1500</v>
      </c>
      <c r="X50" s="1478"/>
      <c r="Y50" s="1478"/>
      <c r="Z50" s="1479"/>
      <c r="AA50" s="242"/>
      <c r="AB50" s="243"/>
      <c r="AC50" s="1480"/>
      <c r="AD50" s="244"/>
      <c r="AE50" s="1478" t="s">
        <v>6442</v>
      </c>
      <c r="AF50" s="1478"/>
      <c r="AG50" s="1478"/>
      <c r="AH50" s="1479"/>
      <c r="AI50" s="242"/>
      <c r="AJ50" s="243"/>
      <c r="AK50" s="1480"/>
      <c r="AL50" s="244"/>
    </row>
    <row r="51" spans="1:38" s="176" customFormat="1" ht="16.5" customHeight="1">
      <c r="A51" s="245"/>
      <c r="B51" s="246"/>
      <c r="C51" s="240"/>
      <c r="D51" s="240"/>
      <c r="E51" s="240"/>
      <c r="F51" s="386" t="s">
        <v>263</v>
      </c>
      <c r="G51" s="247"/>
      <c r="H51" s="248"/>
      <c r="I51" s="244"/>
      <c r="J51" s="219"/>
      <c r="K51" s="240"/>
      <c r="L51" s="240"/>
      <c r="M51" s="240"/>
      <c r="N51" s="358"/>
      <c r="O51" s="249" t="s">
        <v>263</v>
      </c>
      <c r="P51" s="249"/>
      <c r="Q51" s="22"/>
      <c r="R51" s="219"/>
      <c r="S51" s="240"/>
      <c r="T51" s="1926" t="s">
        <v>260</v>
      </c>
      <c r="U51" s="1926" t="s">
        <v>263</v>
      </c>
      <c r="V51" s="240"/>
      <c r="W51" s="240"/>
      <c r="X51" s="240"/>
      <c r="Y51" s="240"/>
      <c r="Z51" s="386" t="s">
        <v>263</v>
      </c>
      <c r="AA51" s="247"/>
      <c r="AB51" s="248"/>
      <c r="AC51" s="244"/>
      <c r="AD51" s="219"/>
      <c r="AE51" s="240"/>
      <c r="AF51" s="240"/>
      <c r="AG51" s="240"/>
      <c r="AH51" s="386" t="s">
        <v>263</v>
      </c>
      <c r="AI51" s="247"/>
      <c r="AJ51" s="248"/>
      <c r="AK51" s="244"/>
      <c r="AL51" s="219"/>
    </row>
    <row r="52" spans="1:38" s="176" customFormat="1" ht="89.25">
      <c r="A52" s="223" t="s">
        <v>114</v>
      </c>
      <c r="B52" s="1583" t="s">
        <v>231</v>
      </c>
      <c r="C52" s="1583" t="s">
        <v>223</v>
      </c>
      <c r="D52" s="1583" t="s">
        <v>259</v>
      </c>
      <c r="E52" s="1586" t="s">
        <v>260</v>
      </c>
      <c r="F52" s="560" t="s">
        <v>341</v>
      </c>
      <c r="G52" s="263" t="s">
        <v>318</v>
      </c>
      <c r="H52" s="263" t="s">
        <v>261</v>
      </c>
      <c r="I52" s="263" t="s">
        <v>319</v>
      </c>
      <c r="J52" s="1586" t="s">
        <v>262</v>
      </c>
      <c r="K52" s="1583" t="s">
        <v>223</v>
      </c>
      <c r="L52" s="1583" t="s">
        <v>259</v>
      </c>
      <c r="M52" s="1586" t="s">
        <v>260</v>
      </c>
      <c r="N52" s="561" t="s">
        <v>341</v>
      </c>
      <c r="O52" s="263" t="s">
        <v>318</v>
      </c>
      <c r="P52" s="263" t="s">
        <v>261</v>
      </c>
      <c r="Q52" s="263" t="s">
        <v>319</v>
      </c>
      <c r="R52" s="1586" t="s">
        <v>262</v>
      </c>
      <c r="S52" s="1583" t="s">
        <v>223</v>
      </c>
      <c r="T52" s="1927"/>
      <c r="U52" s="1927"/>
      <c r="V52" s="1583" t="s">
        <v>264</v>
      </c>
      <c r="W52" s="1583" t="s">
        <v>223</v>
      </c>
      <c r="X52" s="1583" t="s">
        <v>259</v>
      </c>
      <c r="Y52" s="1586" t="s">
        <v>260</v>
      </c>
      <c r="Z52" s="560" t="s">
        <v>341</v>
      </c>
      <c r="AA52" s="263" t="s">
        <v>318</v>
      </c>
      <c r="AB52" s="263" t="s">
        <v>261</v>
      </c>
      <c r="AC52" s="263" t="s">
        <v>319</v>
      </c>
      <c r="AD52" s="1586" t="s">
        <v>262</v>
      </c>
      <c r="AE52" s="1583" t="s">
        <v>223</v>
      </c>
      <c r="AF52" s="1583" t="s">
        <v>259</v>
      </c>
      <c r="AG52" s="1586" t="s">
        <v>260</v>
      </c>
      <c r="AH52" s="560" t="s">
        <v>341</v>
      </c>
      <c r="AI52" s="263" t="s">
        <v>318</v>
      </c>
      <c r="AJ52" s="263" t="s">
        <v>261</v>
      </c>
      <c r="AK52" s="263" t="s">
        <v>319</v>
      </c>
      <c r="AL52" s="1586" t="s">
        <v>262</v>
      </c>
    </row>
    <row r="53" spans="1:38" s="15" customFormat="1" ht="12.75">
      <c r="A53" s="123">
        <v>1</v>
      </c>
      <c r="B53" s="123">
        <v>2</v>
      </c>
      <c r="C53" s="223">
        <v>3</v>
      </c>
      <c r="D53" s="123">
        <v>4</v>
      </c>
      <c r="E53" s="123">
        <v>5</v>
      </c>
      <c r="F53" s="359">
        <v>6</v>
      </c>
      <c r="G53" s="123">
        <v>7</v>
      </c>
      <c r="H53" s="123">
        <v>8</v>
      </c>
      <c r="I53" s="223">
        <v>9</v>
      </c>
      <c r="J53" s="123">
        <v>10</v>
      </c>
      <c r="K53" s="123">
        <v>11</v>
      </c>
      <c r="L53" s="223">
        <v>12</v>
      </c>
      <c r="M53" s="123">
        <v>13</v>
      </c>
      <c r="N53" s="359">
        <v>14</v>
      </c>
      <c r="O53" s="223">
        <v>15</v>
      </c>
      <c r="P53" s="123">
        <v>16</v>
      </c>
      <c r="Q53" s="123">
        <v>17</v>
      </c>
      <c r="R53" s="223">
        <v>18</v>
      </c>
      <c r="S53" s="123">
        <v>19</v>
      </c>
      <c r="T53" s="123">
        <v>20</v>
      </c>
      <c r="U53" s="223">
        <v>21</v>
      </c>
      <c r="V53" s="123">
        <v>22</v>
      </c>
      <c r="W53" s="223">
        <v>23</v>
      </c>
      <c r="X53" s="123">
        <v>24</v>
      </c>
      <c r="Y53" s="223">
        <v>25</v>
      </c>
      <c r="Z53" s="123">
        <v>26</v>
      </c>
      <c r="AA53" s="223">
        <v>27</v>
      </c>
      <c r="AB53" s="123">
        <v>28</v>
      </c>
      <c r="AC53" s="223">
        <v>29</v>
      </c>
      <c r="AD53" s="123">
        <v>30</v>
      </c>
      <c r="AE53" s="223">
        <v>31</v>
      </c>
      <c r="AF53" s="123">
        <v>32</v>
      </c>
      <c r="AG53" s="223">
        <v>33</v>
      </c>
      <c r="AH53" s="123">
        <v>34</v>
      </c>
      <c r="AI53" s="223">
        <v>35</v>
      </c>
      <c r="AJ53" s="123">
        <v>36</v>
      </c>
      <c r="AK53" s="223">
        <v>37</v>
      </c>
      <c r="AL53" s="123">
        <v>38</v>
      </c>
    </row>
    <row r="54" spans="1:38">
      <c r="A54" s="102"/>
      <c r="B54" s="225" t="s">
        <v>266</v>
      </c>
      <c r="C54" s="102"/>
      <c r="D54" s="102"/>
      <c r="E54" s="207"/>
      <c r="F54" s="362"/>
      <c r="G54" s="207"/>
      <c r="H54" s="207"/>
      <c r="I54" s="207"/>
      <c r="J54" s="207"/>
      <c r="K54" s="102"/>
      <c r="L54" s="102"/>
      <c r="M54" s="207"/>
      <c r="N54" s="362"/>
      <c r="O54" s="207"/>
      <c r="P54" s="207"/>
      <c r="Q54" s="207"/>
      <c r="R54" s="207"/>
      <c r="S54" s="226"/>
      <c r="T54" s="226"/>
      <c r="U54" s="226"/>
      <c r="V54" s="1581"/>
      <c r="W54" s="102"/>
      <c r="X54" s="102"/>
      <c r="Y54" s="207"/>
      <c r="Z54" s="362"/>
      <c r="AA54" s="207"/>
      <c r="AB54" s="207"/>
      <c r="AC54" s="207"/>
      <c r="AD54" s="207"/>
      <c r="AE54" s="102"/>
      <c r="AF54" s="102"/>
      <c r="AG54" s="207"/>
      <c r="AH54" s="362"/>
      <c r="AI54" s="207"/>
      <c r="AJ54" s="207"/>
      <c r="AK54" s="207"/>
      <c r="AL54" s="207"/>
    </row>
    <row r="55" spans="1:38">
      <c r="A55" s="102"/>
      <c r="B55" s="225"/>
      <c r="C55" s="102"/>
      <c r="D55" s="102"/>
      <c r="E55" s="207"/>
      <c r="F55" s="362"/>
      <c r="G55" s="207"/>
      <c r="H55" s="207"/>
      <c r="I55" s="207"/>
      <c r="J55" s="207"/>
      <c r="K55" s="102"/>
      <c r="L55" s="102"/>
      <c r="M55" s="207"/>
      <c r="N55" s="362"/>
      <c r="O55" s="207"/>
      <c r="P55" s="207"/>
      <c r="Q55" s="207"/>
      <c r="R55" s="207"/>
      <c r="S55" s="226"/>
      <c r="T55" s="226"/>
      <c r="U55" s="226"/>
      <c r="V55" s="1581"/>
      <c r="W55" s="102"/>
      <c r="X55" s="102"/>
      <c r="Y55" s="207"/>
      <c r="Z55" s="362"/>
      <c r="AA55" s="207"/>
      <c r="AB55" s="207"/>
      <c r="AC55" s="207"/>
      <c r="AD55" s="207"/>
      <c r="AE55" s="102"/>
      <c r="AF55" s="102"/>
      <c r="AG55" s="207"/>
      <c r="AH55" s="362"/>
      <c r="AI55" s="207"/>
      <c r="AJ55" s="207"/>
      <c r="AK55" s="207"/>
      <c r="AL55" s="207"/>
    </row>
    <row r="56" spans="1:38" ht="14.25">
      <c r="A56" s="102"/>
      <c r="B56" s="227" t="s">
        <v>113</v>
      </c>
      <c r="C56" s="228">
        <f>SUM(C58:C60)</f>
        <v>3</v>
      </c>
      <c r="D56" s="226"/>
      <c r="E56" s="226">
        <f t="shared" ref="E56:K56" si="23">SUM(E58:E60)</f>
        <v>2182620</v>
      </c>
      <c r="F56" s="226">
        <f t="shared" si="23"/>
        <v>0</v>
      </c>
      <c r="G56" s="226">
        <f t="shared" si="23"/>
        <v>43652.4</v>
      </c>
      <c r="H56" s="226">
        <f t="shared" si="23"/>
        <v>0</v>
      </c>
      <c r="I56" s="226">
        <f t="shared" si="23"/>
        <v>0</v>
      </c>
      <c r="J56" s="228">
        <f t="shared" si="23"/>
        <v>2226272.4000000004</v>
      </c>
      <c r="K56" s="226">
        <f t="shared" si="23"/>
        <v>3</v>
      </c>
      <c r="L56" s="226"/>
      <c r="M56" s="226">
        <f t="shared" ref="M56:AE56" si="24">SUM(M58:M60)</f>
        <v>2182620</v>
      </c>
      <c r="N56" s="226">
        <f t="shared" si="24"/>
        <v>0</v>
      </c>
      <c r="O56" s="226">
        <f t="shared" si="24"/>
        <v>0</v>
      </c>
      <c r="P56" s="226">
        <f t="shared" si="24"/>
        <v>0</v>
      </c>
      <c r="Q56" s="226">
        <f t="shared" si="24"/>
        <v>0</v>
      </c>
      <c r="R56" s="228">
        <f t="shared" si="24"/>
        <v>2182620</v>
      </c>
      <c r="S56" s="226">
        <f t="shared" si="24"/>
        <v>0</v>
      </c>
      <c r="T56" s="226">
        <f t="shared" si="24"/>
        <v>0</v>
      </c>
      <c r="U56" s="226">
        <f t="shared" si="24"/>
        <v>43652.4</v>
      </c>
      <c r="V56" s="226">
        <f t="shared" si="24"/>
        <v>43652.40000000014</v>
      </c>
      <c r="W56" s="226">
        <f t="shared" si="24"/>
        <v>3</v>
      </c>
      <c r="X56" s="226">
        <f t="shared" si="24"/>
        <v>6</v>
      </c>
      <c r="Y56" s="226">
        <f t="shared" si="24"/>
        <v>2182620</v>
      </c>
      <c r="Z56" s="226">
        <f t="shared" si="24"/>
        <v>0</v>
      </c>
      <c r="AA56" s="226">
        <f t="shared" si="24"/>
        <v>87304.8</v>
      </c>
      <c r="AB56" s="226">
        <f t="shared" si="24"/>
        <v>0</v>
      </c>
      <c r="AC56" s="226">
        <f t="shared" si="24"/>
        <v>0</v>
      </c>
      <c r="AD56" s="228">
        <f t="shared" si="24"/>
        <v>2269924.7999999998</v>
      </c>
      <c r="AE56" s="226">
        <f t="shared" si="24"/>
        <v>3</v>
      </c>
      <c r="AF56" s="226"/>
      <c r="AG56" s="226">
        <f t="shared" ref="AG56:AL56" si="25">SUM(AG58:AG60)</f>
        <v>2182620</v>
      </c>
      <c r="AH56" s="226">
        <f t="shared" si="25"/>
        <v>0</v>
      </c>
      <c r="AI56" s="226">
        <f t="shared" si="25"/>
        <v>130957.20000000001</v>
      </c>
      <c r="AJ56" s="226">
        <f t="shared" si="25"/>
        <v>0</v>
      </c>
      <c r="AK56" s="226">
        <f t="shared" si="25"/>
        <v>0</v>
      </c>
      <c r="AL56" s="228">
        <f t="shared" si="25"/>
        <v>2313577.2000000002</v>
      </c>
    </row>
    <row r="57" spans="1:38">
      <c r="A57" s="102"/>
      <c r="B57" s="190" t="s">
        <v>126</v>
      </c>
      <c r="C57" s="102"/>
      <c r="D57" s="102"/>
      <c r="E57" s="207"/>
      <c r="F57" s="362"/>
      <c r="G57" s="207"/>
      <c r="H57" s="207"/>
      <c r="I57" s="207"/>
      <c r="J57" s="207"/>
      <c r="K57" s="102"/>
      <c r="L57" s="102"/>
      <c r="M57" s="207"/>
      <c r="N57" s="362"/>
      <c r="O57" s="207"/>
      <c r="P57" s="207"/>
      <c r="Q57" s="207"/>
      <c r="R57" s="207"/>
      <c r="S57" s="226"/>
      <c r="T57" s="226"/>
      <c r="U57" s="226"/>
      <c r="V57" s="1581"/>
      <c r="W57" s="102"/>
      <c r="X57" s="102"/>
      <c r="Y57" s="207"/>
      <c r="Z57" s="362"/>
      <c r="AA57" s="207"/>
      <c r="AB57" s="207"/>
      <c r="AC57" s="207"/>
      <c r="AD57" s="207"/>
      <c r="AE57" s="102"/>
      <c r="AF57" s="102"/>
      <c r="AG57" s="207"/>
      <c r="AH57" s="362"/>
      <c r="AI57" s="207"/>
      <c r="AJ57" s="207"/>
      <c r="AK57" s="207"/>
      <c r="AL57" s="207"/>
    </row>
    <row r="58" spans="1:38" ht="18.95" customHeight="1">
      <c r="A58" s="102">
        <v>1</v>
      </c>
      <c r="B58" s="102" t="s">
        <v>1419</v>
      </c>
      <c r="C58" s="102">
        <v>1</v>
      </c>
      <c r="D58" s="102">
        <v>1</v>
      </c>
      <c r="E58" s="207">
        <v>727540</v>
      </c>
      <c r="F58" s="362"/>
      <c r="G58" s="207">
        <v>14550.800000000001</v>
      </c>
      <c r="H58" s="207"/>
      <c r="I58" s="207"/>
      <c r="J58" s="226">
        <f t="shared" ref="J58:J60" si="26">E58+G58+H58+I58</f>
        <v>742090.8</v>
      </c>
      <c r="K58" s="102">
        <v>1</v>
      </c>
      <c r="L58" s="102">
        <v>0</v>
      </c>
      <c r="M58" s="207">
        <v>727540</v>
      </c>
      <c r="N58" s="362"/>
      <c r="O58" s="207">
        <v>0</v>
      </c>
      <c r="P58" s="207"/>
      <c r="Q58" s="207"/>
      <c r="R58" s="226">
        <f>M58+O58+P58+Q58</f>
        <v>727540</v>
      </c>
      <c r="S58" s="226">
        <f t="shared" ref="S58:S60" si="27">C58-K58</f>
        <v>0</v>
      </c>
      <c r="T58" s="226">
        <f t="shared" ref="T58:T60" si="28">+E58-M58</f>
        <v>0</v>
      </c>
      <c r="U58" s="226">
        <f t="shared" ref="U58:U60" si="29">+G58+H58+I58-O58-P58-Q58</f>
        <v>14550.800000000001</v>
      </c>
      <c r="V58" s="74">
        <f>J58-R58</f>
        <v>14550.800000000047</v>
      </c>
      <c r="W58" s="102">
        <v>1</v>
      </c>
      <c r="X58" s="102">
        <v>2</v>
      </c>
      <c r="Y58" s="207">
        <v>727540</v>
      </c>
      <c r="Z58" s="362"/>
      <c r="AA58" s="207">
        <v>29101.600000000002</v>
      </c>
      <c r="AB58" s="207"/>
      <c r="AC58" s="207"/>
      <c r="AD58" s="226">
        <f t="shared" ref="AD58:AD60" si="30">Y58+AA58+AB58+AC58</f>
        <v>756641.6</v>
      </c>
      <c r="AE58" s="102">
        <v>1</v>
      </c>
      <c r="AF58" s="102">
        <v>3</v>
      </c>
      <c r="AG58" s="207">
        <v>727540</v>
      </c>
      <c r="AH58" s="362"/>
      <c r="AI58" s="207">
        <v>43652.4</v>
      </c>
      <c r="AJ58" s="207"/>
      <c r="AK58" s="207"/>
      <c r="AL58" s="226">
        <f t="shared" ref="AL58:AL60" si="31">AG58+AI58+AJ58+AK58</f>
        <v>771192.4</v>
      </c>
    </row>
    <row r="59" spans="1:38" ht="18.95" customHeight="1">
      <c r="A59" s="102">
        <v>2</v>
      </c>
      <c r="B59" s="102" t="s">
        <v>1419</v>
      </c>
      <c r="C59" s="102">
        <v>1</v>
      </c>
      <c r="D59" s="102">
        <v>1</v>
      </c>
      <c r="E59" s="207">
        <v>727540</v>
      </c>
      <c r="F59" s="362"/>
      <c r="G59" s="207">
        <v>14550.800000000001</v>
      </c>
      <c r="H59" s="207"/>
      <c r="I59" s="207"/>
      <c r="J59" s="226">
        <f t="shared" si="26"/>
        <v>742090.8</v>
      </c>
      <c r="K59" s="102">
        <v>1</v>
      </c>
      <c r="L59" s="102">
        <v>0</v>
      </c>
      <c r="M59" s="207">
        <v>727540</v>
      </c>
      <c r="N59" s="362"/>
      <c r="O59" s="207">
        <v>0</v>
      </c>
      <c r="P59" s="207"/>
      <c r="Q59" s="207"/>
      <c r="R59" s="226">
        <f t="shared" ref="R59:R60" si="32">M59+O59+P59+Q59</f>
        <v>727540</v>
      </c>
      <c r="S59" s="226">
        <f t="shared" si="27"/>
        <v>0</v>
      </c>
      <c r="T59" s="226">
        <f t="shared" si="28"/>
        <v>0</v>
      </c>
      <c r="U59" s="226">
        <f t="shared" si="29"/>
        <v>14550.800000000001</v>
      </c>
      <c r="V59" s="74">
        <f t="shared" ref="V59:V60" si="33">J59-R59</f>
        <v>14550.800000000047</v>
      </c>
      <c r="W59" s="102">
        <v>1</v>
      </c>
      <c r="X59" s="102">
        <v>2</v>
      </c>
      <c r="Y59" s="207">
        <v>727540</v>
      </c>
      <c r="Z59" s="362"/>
      <c r="AA59" s="207">
        <v>29101.600000000002</v>
      </c>
      <c r="AB59" s="207"/>
      <c r="AC59" s="207"/>
      <c r="AD59" s="226">
        <f t="shared" si="30"/>
        <v>756641.6</v>
      </c>
      <c r="AE59" s="102">
        <v>1</v>
      </c>
      <c r="AF59" s="102">
        <v>3</v>
      </c>
      <c r="AG59" s="207">
        <v>727540</v>
      </c>
      <c r="AH59" s="362"/>
      <c r="AI59" s="207">
        <v>43652.4</v>
      </c>
      <c r="AJ59" s="207"/>
      <c r="AK59" s="207"/>
      <c r="AL59" s="226">
        <f t="shared" si="31"/>
        <v>771192.4</v>
      </c>
    </row>
    <row r="60" spans="1:38" ht="18.95" customHeight="1">
      <c r="A60" s="102">
        <v>3</v>
      </c>
      <c r="B60" s="102" t="s">
        <v>1419</v>
      </c>
      <c r="C60" s="102">
        <v>1</v>
      </c>
      <c r="D60" s="102">
        <v>1</v>
      </c>
      <c r="E60" s="207">
        <v>727540</v>
      </c>
      <c r="F60" s="362"/>
      <c r="G60" s="207">
        <v>14550.800000000001</v>
      </c>
      <c r="H60" s="207"/>
      <c r="I60" s="207"/>
      <c r="J60" s="226">
        <f t="shared" si="26"/>
        <v>742090.8</v>
      </c>
      <c r="K60" s="102">
        <v>1</v>
      </c>
      <c r="L60" s="102">
        <v>0</v>
      </c>
      <c r="M60" s="207">
        <v>727540</v>
      </c>
      <c r="N60" s="362"/>
      <c r="O60" s="207">
        <v>0</v>
      </c>
      <c r="P60" s="207"/>
      <c r="Q60" s="207"/>
      <c r="R60" s="226">
        <f t="shared" si="32"/>
        <v>727540</v>
      </c>
      <c r="S60" s="226">
        <f t="shared" si="27"/>
        <v>0</v>
      </c>
      <c r="T60" s="226">
        <f t="shared" si="28"/>
        <v>0</v>
      </c>
      <c r="U60" s="226">
        <f t="shared" si="29"/>
        <v>14550.800000000001</v>
      </c>
      <c r="V60" s="74">
        <f t="shared" si="33"/>
        <v>14550.800000000047</v>
      </c>
      <c r="W60" s="102">
        <v>1</v>
      </c>
      <c r="X60" s="102">
        <v>2</v>
      </c>
      <c r="Y60" s="207">
        <v>727540</v>
      </c>
      <c r="Z60" s="362"/>
      <c r="AA60" s="207">
        <v>29101.600000000002</v>
      </c>
      <c r="AB60" s="207"/>
      <c r="AC60" s="207"/>
      <c r="AD60" s="226">
        <f t="shared" si="30"/>
        <v>756641.6</v>
      </c>
      <c r="AE60" s="102">
        <v>1</v>
      </c>
      <c r="AF60" s="102">
        <v>3</v>
      </c>
      <c r="AG60" s="207">
        <v>727540</v>
      </c>
      <c r="AH60" s="362"/>
      <c r="AI60" s="207">
        <v>43652.4</v>
      </c>
      <c r="AJ60" s="207"/>
      <c r="AK60" s="207"/>
      <c r="AL60" s="226">
        <f t="shared" si="31"/>
        <v>771192.4</v>
      </c>
    </row>
    <row r="63" spans="1:38" ht="16.5">
      <c r="A63" s="30"/>
      <c r="B63" s="216" t="s">
        <v>230</v>
      </c>
      <c r="C63" s="31"/>
      <c r="D63" s="31"/>
      <c r="E63" s="31"/>
      <c r="G63" s="31"/>
      <c r="H63" s="31"/>
      <c r="I63" s="31"/>
      <c r="J63" s="3"/>
      <c r="K63" s="22"/>
      <c r="L63" s="175"/>
      <c r="M63" s="22"/>
      <c r="N63" s="387"/>
      <c r="O63" s="175"/>
      <c r="P63" s="22"/>
      <c r="Q63" s="298"/>
      <c r="R63" s="133"/>
      <c r="S63" s="175"/>
      <c r="T63" s="175"/>
      <c r="U63" s="175"/>
      <c r="V63" s="22"/>
      <c r="W63" s="31"/>
      <c r="X63" s="31"/>
      <c r="Y63" s="31"/>
      <c r="AA63" s="31"/>
      <c r="AB63" s="31"/>
      <c r="AC63" s="31"/>
      <c r="AD63" s="3"/>
      <c r="AE63" s="31"/>
      <c r="AF63" s="31"/>
      <c r="AG63" s="31"/>
      <c r="AI63" s="31"/>
      <c r="AJ63" s="31"/>
      <c r="AK63" s="31"/>
      <c r="AL63" s="3"/>
    </row>
    <row r="64" spans="1:38" ht="16.5" customHeight="1" thickBot="1">
      <c r="A64" s="30"/>
      <c r="B64" s="1580"/>
      <c r="C64" s="172"/>
      <c r="D64" s="172"/>
      <c r="E64" s="172"/>
      <c r="F64" s="348"/>
      <c r="G64" s="172"/>
      <c r="H64" s="1580"/>
      <c r="I64" s="172"/>
      <c r="J64" s="173"/>
      <c r="K64" s="9"/>
      <c r="L64" s="9"/>
      <c r="M64" s="173"/>
      <c r="N64" s="375"/>
      <c r="O64" s="217"/>
      <c r="P64" s="218"/>
      <c r="Q64" s="1722"/>
      <c r="R64" s="1722"/>
      <c r="S64" s="1722"/>
      <c r="T64" s="133"/>
      <c r="U64" s="133"/>
      <c r="V64" s="148"/>
      <c r="W64" s="9"/>
      <c r="X64" s="9"/>
      <c r="Y64" s="9"/>
      <c r="Z64" s="385"/>
      <c r="AA64" s="9"/>
      <c r="AB64" s="1582"/>
      <c r="AC64" s="9"/>
      <c r="AD64" s="173"/>
      <c r="AE64" s="9"/>
      <c r="AF64" s="9"/>
      <c r="AG64" s="9"/>
      <c r="AH64" s="385"/>
      <c r="AI64" s="9"/>
      <c r="AJ64" s="1582"/>
      <c r="AK64" s="9"/>
      <c r="AL64" s="173"/>
    </row>
    <row r="65" spans="1:38" s="176" customFormat="1" ht="25.5" customHeight="1">
      <c r="A65" s="30"/>
      <c r="B65" s="1928" t="s">
        <v>4524</v>
      </c>
      <c r="C65" s="1928"/>
      <c r="D65" s="1928"/>
      <c r="E65" s="1928"/>
      <c r="F65" s="1928"/>
      <c r="G65" s="1928"/>
      <c r="H65" s="1928"/>
      <c r="I65" s="1928"/>
      <c r="J65" s="1928"/>
      <c r="K65" s="31"/>
      <c r="L65" s="134"/>
      <c r="M65" s="175"/>
      <c r="N65" s="358"/>
      <c r="O65" s="34"/>
      <c r="P65" s="175"/>
      <c r="Q65" s="31"/>
      <c r="R65" s="41" t="s">
        <v>228</v>
      </c>
      <c r="S65" s="34"/>
      <c r="T65" s="34"/>
      <c r="U65" s="34"/>
      <c r="V65" s="175"/>
      <c r="W65" s="134"/>
      <c r="X65" s="134"/>
      <c r="Y65" s="134"/>
      <c r="Z65" s="349"/>
      <c r="AA65" s="31"/>
      <c r="AB65" s="174"/>
      <c r="AC65" s="31"/>
      <c r="AD65" s="31"/>
      <c r="AE65" s="134"/>
      <c r="AF65" s="134"/>
      <c r="AG65" s="134"/>
      <c r="AH65" s="349"/>
      <c r="AI65" s="31"/>
      <c r="AJ65" s="174"/>
      <c r="AK65" s="31"/>
      <c r="AL65" s="31"/>
    </row>
    <row r="66" spans="1:38" ht="17.25" customHeight="1">
      <c r="A66" s="240"/>
      <c r="B66" s="241"/>
      <c r="C66" s="1478" t="s">
        <v>4521</v>
      </c>
      <c r="D66" s="1478"/>
      <c r="E66" s="1478"/>
      <c r="F66" s="1479"/>
      <c r="G66" s="242"/>
      <c r="H66" s="243"/>
      <c r="I66" s="1480"/>
      <c r="J66" s="244"/>
      <c r="K66" s="1481" t="s">
        <v>433</v>
      </c>
      <c r="L66" s="1478"/>
      <c r="M66" s="1478"/>
      <c r="N66" s="1479"/>
      <c r="O66" s="1482"/>
      <c r="P66" s="1480"/>
      <c r="Q66" s="244"/>
      <c r="R66" s="244"/>
      <c r="S66" s="1918" t="s">
        <v>265</v>
      </c>
      <c r="T66" s="1919"/>
      <c r="U66" s="1919"/>
      <c r="V66" s="1920"/>
      <c r="W66" s="1478" t="s">
        <v>1500</v>
      </c>
      <c r="X66" s="1478"/>
      <c r="Y66" s="1478"/>
      <c r="Z66" s="1479"/>
      <c r="AA66" s="242"/>
      <c r="AB66" s="243"/>
      <c r="AC66" s="1480"/>
      <c r="AD66" s="244"/>
      <c r="AE66" s="1478" t="s">
        <v>6442</v>
      </c>
      <c r="AF66" s="1478"/>
      <c r="AG66" s="1478"/>
      <c r="AH66" s="1479"/>
      <c r="AI66" s="242"/>
      <c r="AJ66" s="243"/>
      <c r="AK66" s="1480"/>
      <c r="AL66" s="244"/>
    </row>
    <row r="67" spans="1:38" s="176" customFormat="1" ht="16.5" customHeight="1">
      <c r="A67" s="245"/>
      <c r="B67" s="246"/>
      <c r="C67" s="240"/>
      <c r="D67" s="240"/>
      <c r="E67" s="240"/>
      <c r="F67" s="386" t="s">
        <v>263</v>
      </c>
      <c r="G67" s="247"/>
      <c r="H67" s="248"/>
      <c r="I67" s="244"/>
      <c r="J67" s="219"/>
      <c r="K67" s="240"/>
      <c r="L67" s="240"/>
      <c r="M67" s="240"/>
      <c r="N67" s="358"/>
      <c r="O67" s="249" t="s">
        <v>263</v>
      </c>
      <c r="P67" s="249"/>
      <c r="Q67" s="22"/>
      <c r="R67" s="219"/>
      <c r="S67" s="240"/>
      <c r="T67" s="1926" t="s">
        <v>260</v>
      </c>
      <c r="U67" s="1926" t="s">
        <v>263</v>
      </c>
      <c r="V67" s="240"/>
      <c r="W67" s="240"/>
      <c r="X67" s="240"/>
      <c r="Y67" s="240"/>
      <c r="Z67" s="386" t="s">
        <v>263</v>
      </c>
      <c r="AA67" s="247"/>
      <c r="AB67" s="248"/>
      <c r="AC67" s="244"/>
      <c r="AD67" s="219"/>
      <c r="AE67" s="240"/>
      <c r="AF67" s="240"/>
      <c r="AG67" s="240"/>
      <c r="AH67" s="386" t="s">
        <v>263</v>
      </c>
      <c r="AI67" s="247"/>
      <c r="AJ67" s="248"/>
      <c r="AK67" s="244"/>
      <c r="AL67" s="219"/>
    </row>
    <row r="68" spans="1:38" s="176" customFormat="1" ht="89.25">
      <c r="A68" s="223" t="s">
        <v>114</v>
      </c>
      <c r="B68" s="1583" t="s">
        <v>231</v>
      </c>
      <c r="C68" s="1583" t="s">
        <v>223</v>
      </c>
      <c r="D68" s="1583" t="s">
        <v>259</v>
      </c>
      <c r="E68" s="1586" t="s">
        <v>260</v>
      </c>
      <c r="F68" s="560" t="s">
        <v>341</v>
      </c>
      <c r="G68" s="263" t="s">
        <v>318</v>
      </c>
      <c r="H68" s="263" t="s">
        <v>261</v>
      </c>
      <c r="I68" s="263" t="s">
        <v>319</v>
      </c>
      <c r="J68" s="1586" t="s">
        <v>262</v>
      </c>
      <c r="K68" s="1583" t="s">
        <v>223</v>
      </c>
      <c r="L68" s="1583" t="s">
        <v>259</v>
      </c>
      <c r="M68" s="1586" t="s">
        <v>260</v>
      </c>
      <c r="N68" s="561" t="s">
        <v>341</v>
      </c>
      <c r="O68" s="263" t="s">
        <v>318</v>
      </c>
      <c r="P68" s="263" t="s">
        <v>261</v>
      </c>
      <c r="Q68" s="263" t="s">
        <v>319</v>
      </c>
      <c r="R68" s="1586" t="s">
        <v>262</v>
      </c>
      <c r="S68" s="1583" t="s">
        <v>223</v>
      </c>
      <c r="T68" s="1927"/>
      <c r="U68" s="1927"/>
      <c r="V68" s="1583" t="s">
        <v>264</v>
      </c>
      <c r="W68" s="1583" t="s">
        <v>223</v>
      </c>
      <c r="X68" s="1583" t="s">
        <v>259</v>
      </c>
      <c r="Y68" s="1586" t="s">
        <v>260</v>
      </c>
      <c r="Z68" s="560" t="s">
        <v>341</v>
      </c>
      <c r="AA68" s="263" t="s">
        <v>318</v>
      </c>
      <c r="AB68" s="263" t="s">
        <v>261</v>
      </c>
      <c r="AC68" s="263" t="s">
        <v>319</v>
      </c>
      <c r="AD68" s="1586" t="s">
        <v>262</v>
      </c>
      <c r="AE68" s="1583" t="s">
        <v>223</v>
      </c>
      <c r="AF68" s="1583" t="s">
        <v>259</v>
      </c>
      <c r="AG68" s="1586" t="s">
        <v>260</v>
      </c>
      <c r="AH68" s="560" t="s">
        <v>341</v>
      </c>
      <c r="AI68" s="263" t="s">
        <v>318</v>
      </c>
      <c r="AJ68" s="263" t="s">
        <v>261</v>
      </c>
      <c r="AK68" s="263" t="s">
        <v>319</v>
      </c>
      <c r="AL68" s="1586" t="s">
        <v>262</v>
      </c>
    </row>
    <row r="69" spans="1:38" s="15" customFormat="1" ht="12.75">
      <c r="A69" s="123">
        <v>1</v>
      </c>
      <c r="B69" s="123">
        <v>2</v>
      </c>
      <c r="C69" s="223">
        <v>3</v>
      </c>
      <c r="D69" s="123">
        <v>4</v>
      </c>
      <c r="E69" s="123">
        <v>5</v>
      </c>
      <c r="F69" s="359">
        <v>6</v>
      </c>
      <c r="G69" s="123">
        <v>7</v>
      </c>
      <c r="H69" s="123">
        <v>8</v>
      </c>
      <c r="I69" s="223">
        <v>9</v>
      </c>
      <c r="J69" s="123">
        <v>10</v>
      </c>
      <c r="K69" s="123">
        <v>11</v>
      </c>
      <c r="L69" s="223">
        <v>12</v>
      </c>
      <c r="M69" s="123">
        <v>13</v>
      </c>
      <c r="N69" s="359">
        <v>14</v>
      </c>
      <c r="O69" s="223">
        <v>15</v>
      </c>
      <c r="P69" s="123">
        <v>16</v>
      </c>
      <c r="Q69" s="123">
        <v>17</v>
      </c>
      <c r="R69" s="223">
        <v>18</v>
      </c>
      <c r="S69" s="123">
        <v>19</v>
      </c>
      <c r="T69" s="123">
        <v>20</v>
      </c>
      <c r="U69" s="223">
        <v>21</v>
      </c>
      <c r="V69" s="123">
        <v>22</v>
      </c>
      <c r="W69" s="223">
        <v>23</v>
      </c>
      <c r="X69" s="123">
        <v>24</v>
      </c>
      <c r="Y69" s="223">
        <v>25</v>
      </c>
      <c r="Z69" s="123">
        <v>26</v>
      </c>
      <c r="AA69" s="223">
        <v>27</v>
      </c>
      <c r="AB69" s="123">
        <v>28</v>
      </c>
      <c r="AC69" s="223">
        <v>29</v>
      </c>
      <c r="AD69" s="123">
        <v>30</v>
      </c>
      <c r="AE69" s="223">
        <v>31</v>
      </c>
      <c r="AF69" s="123">
        <v>32</v>
      </c>
      <c r="AG69" s="223">
        <v>33</v>
      </c>
      <c r="AH69" s="123">
        <v>34</v>
      </c>
      <c r="AI69" s="223">
        <v>35</v>
      </c>
      <c r="AJ69" s="123">
        <v>36</v>
      </c>
      <c r="AK69" s="223">
        <v>37</v>
      </c>
      <c r="AL69" s="123">
        <v>38</v>
      </c>
    </row>
    <row r="70" spans="1:38">
      <c r="A70" s="102"/>
      <c r="B70" s="225" t="s">
        <v>266</v>
      </c>
      <c r="C70" s="102"/>
      <c r="D70" s="102"/>
      <c r="E70" s="207"/>
      <c r="F70" s="362"/>
      <c r="G70" s="207"/>
      <c r="H70" s="207"/>
      <c r="I70" s="207"/>
      <c r="J70" s="207"/>
      <c r="K70" s="102"/>
      <c r="L70" s="102"/>
      <c r="M70" s="207"/>
      <c r="N70" s="362"/>
      <c r="O70" s="207"/>
      <c r="P70" s="207"/>
      <c r="Q70" s="207"/>
      <c r="R70" s="207"/>
      <c r="S70" s="226"/>
      <c r="T70" s="226"/>
      <c r="U70" s="226"/>
      <c r="V70" s="1581"/>
      <c r="W70" s="102"/>
      <c r="X70" s="102"/>
      <c r="Y70" s="207"/>
      <c r="Z70" s="362"/>
      <c r="AA70" s="207"/>
      <c r="AB70" s="207"/>
      <c r="AC70" s="207"/>
      <c r="AD70" s="207"/>
      <c r="AE70" s="102"/>
      <c r="AF70" s="102"/>
      <c r="AG70" s="207"/>
      <c r="AH70" s="362"/>
      <c r="AI70" s="207"/>
      <c r="AJ70" s="207"/>
      <c r="AK70" s="207"/>
      <c r="AL70" s="207"/>
    </row>
    <row r="71" spans="1:38">
      <c r="A71" s="102"/>
      <c r="B71" s="225"/>
      <c r="C71" s="102"/>
      <c r="D71" s="102"/>
      <c r="E71" s="207"/>
      <c r="F71" s="362"/>
      <c r="G71" s="207"/>
      <c r="H71" s="207"/>
      <c r="I71" s="207"/>
      <c r="J71" s="207"/>
      <c r="K71" s="102"/>
      <c r="L71" s="102"/>
      <c r="M71" s="207"/>
      <c r="N71" s="362"/>
      <c r="O71" s="207"/>
      <c r="P71" s="207"/>
      <c r="Q71" s="207"/>
      <c r="R71" s="207"/>
      <c r="S71" s="226"/>
      <c r="T71" s="226"/>
      <c r="U71" s="226"/>
      <c r="V71" s="1581"/>
      <c r="W71" s="102"/>
      <c r="X71" s="102"/>
      <c r="Y71" s="207"/>
      <c r="Z71" s="362"/>
      <c r="AA71" s="207"/>
      <c r="AB71" s="207"/>
      <c r="AC71" s="207"/>
      <c r="AD71" s="207"/>
      <c r="AE71" s="102"/>
      <c r="AF71" s="102"/>
      <c r="AG71" s="207"/>
      <c r="AH71" s="362"/>
      <c r="AI71" s="207"/>
      <c r="AJ71" s="207"/>
      <c r="AK71" s="207"/>
      <c r="AL71" s="207"/>
    </row>
    <row r="72" spans="1:38" ht="14.25">
      <c r="A72" s="102"/>
      <c r="B72" s="227" t="s">
        <v>113</v>
      </c>
      <c r="C72" s="228">
        <f t="shared" ref="C72:K72" si="34">SUM(C74:C76)</f>
        <v>3</v>
      </c>
      <c r="D72" s="226">
        <f t="shared" si="34"/>
        <v>3</v>
      </c>
      <c r="E72" s="226">
        <f t="shared" si="34"/>
        <v>2182620</v>
      </c>
      <c r="F72" s="226">
        <f t="shared" si="34"/>
        <v>0</v>
      </c>
      <c r="G72" s="226">
        <f t="shared" si="34"/>
        <v>43652.4</v>
      </c>
      <c r="H72" s="226">
        <f t="shared" si="34"/>
        <v>0</v>
      </c>
      <c r="I72" s="226">
        <f t="shared" si="34"/>
        <v>0</v>
      </c>
      <c r="J72" s="228">
        <f t="shared" si="34"/>
        <v>2226272.4000000004</v>
      </c>
      <c r="K72" s="226">
        <f t="shared" si="34"/>
        <v>3</v>
      </c>
      <c r="L72" s="226"/>
      <c r="M72" s="226">
        <f t="shared" ref="M72:AE72" si="35">SUM(M74:M76)</f>
        <v>2182620</v>
      </c>
      <c r="N72" s="226">
        <f t="shared" si="35"/>
        <v>0</v>
      </c>
      <c r="O72" s="226">
        <f t="shared" si="35"/>
        <v>0</v>
      </c>
      <c r="P72" s="226">
        <f t="shared" si="35"/>
        <v>0</v>
      </c>
      <c r="Q72" s="226">
        <f t="shared" si="35"/>
        <v>0</v>
      </c>
      <c r="R72" s="228">
        <f t="shared" si="35"/>
        <v>2182620</v>
      </c>
      <c r="S72" s="226">
        <f t="shared" si="35"/>
        <v>0</v>
      </c>
      <c r="T72" s="226">
        <f t="shared" si="35"/>
        <v>0</v>
      </c>
      <c r="U72" s="226">
        <f t="shared" si="35"/>
        <v>43652.4</v>
      </c>
      <c r="V72" s="226">
        <f t="shared" si="35"/>
        <v>43652.40000000014</v>
      </c>
      <c r="W72" s="226">
        <f t="shared" si="35"/>
        <v>3</v>
      </c>
      <c r="X72" s="226">
        <f t="shared" si="35"/>
        <v>6</v>
      </c>
      <c r="Y72" s="226">
        <f t="shared" si="35"/>
        <v>2182620</v>
      </c>
      <c r="Z72" s="226">
        <f t="shared" si="35"/>
        <v>0</v>
      </c>
      <c r="AA72" s="226">
        <f t="shared" si="35"/>
        <v>87304.8</v>
      </c>
      <c r="AB72" s="226">
        <f t="shared" si="35"/>
        <v>0</v>
      </c>
      <c r="AC72" s="226">
        <f t="shared" si="35"/>
        <v>0</v>
      </c>
      <c r="AD72" s="228">
        <f t="shared" si="35"/>
        <v>2269924.7999999998</v>
      </c>
      <c r="AE72" s="226">
        <f t="shared" si="35"/>
        <v>3</v>
      </c>
      <c r="AF72" s="226"/>
      <c r="AG72" s="226">
        <f t="shared" ref="AG72:AL72" si="36">SUM(AG74:AG76)</f>
        <v>2182620</v>
      </c>
      <c r="AH72" s="226">
        <f t="shared" si="36"/>
        <v>0</v>
      </c>
      <c r="AI72" s="226">
        <f t="shared" si="36"/>
        <v>130957.20000000001</v>
      </c>
      <c r="AJ72" s="226">
        <f t="shared" si="36"/>
        <v>0</v>
      </c>
      <c r="AK72" s="226">
        <f t="shared" si="36"/>
        <v>0</v>
      </c>
      <c r="AL72" s="228">
        <f t="shared" si="36"/>
        <v>2313577.2000000002</v>
      </c>
    </row>
    <row r="73" spans="1:38">
      <c r="A73" s="102"/>
      <c r="B73" s="190" t="s">
        <v>126</v>
      </c>
      <c r="C73" s="102"/>
      <c r="D73" s="102"/>
      <c r="E73" s="207"/>
      <c r="F73" s="362"/>
      <c r="G73" s="207"/>
      <c r="H73" s="207"/>
      <c r="I73" s="207"/>
      <c r="J73" s="207"/>
      <c r="K73" s="102"/>
      <c r="L73" s="102"/>
      <c r="M73" s="207"/>
      <c r="N73" s="362"/>
      <c r="O73" s="207"/>
      <c r="P73" s="207"/>
      <c r="Q73" s="207"/>
      <c r="R73" s="207"/>
      <c r="S73" s="226"/>
      <c r="T73" s="226"/>
      <c r="U73" s="226"/>
      <c r="V73" s="1581"/>
      <c r="W73" s="102"/>
      <c r="X73" s="102"/>
      <c r="Y73" s="207"/>
      <c r="Z73" s="362"/>
      <c r="AA73" s="207"/>
      <c r="AB73" s="207"/>
      <c r="AC73" s="207"/>
      <c r="AD73" s="207"/>
      <c r="AE73" s="102"/>
      <c r="AF73" s="102"/>
      <c r="AG73" s="207"/>
      <c r="AH73" s="362"/>
      <c r="AI73" s="207"/>
      <c r="AJ73" s="207"/>
      <c r="AK73" s="207"/>
      <c r="AL73" s="207"/>
    </row>
    <row r="74" spans="1:38" ht="18.95" customHeight="1">
      <c r="A74" s="102">
        <v>1</v>
      </c>
      <c r="B74" s="102" t="s">
        <v>1419</v>
      </c>
      <c r="C74" s="102">
        <v>1</v>
      </c>
      <c r="D74" s="102">
        <v>1</v>
      </c>
      <c r="E74" s="207">
        <v>727540</v>
      </c>
      <c r="F74" s="362"/>
      <c r="G74" s="207">
        <v>14550.800000000001</v>
      </c>
      <c r="H74" s="207"/>
      <c r="I74" s="207"/>
      <c r="J74" s="226">
        <f t="shared" ref="J74:J76" si="37">E74+G74+H74+I74</f>
        <v>742090.8</v>
      </c>
      <c r="K74" s="102">
        <v>1</v>
      </c>
      <c r="L74" s="102">
        <v>0</v>
      </c>
      <c r="M74" s="207">
        <v>727540</v>
      </c>
      <c r="N74" s="362"/>
      <c r="O74" s="207">
        <v>0</v>
      </c>
      <c r="P74" s="207"/>
      <c r="Q74" s="207"/>
      <c r="R74" s="226">
        <f>M74+O74+P74+Q74</f>
        <v>727540</v>
      </c>
      <c r="S74" s="226">
        <f t="shared" ref="S74:S76" si="38">C74-K74</f>
        <v>0</v>
      </c>
      <c r="T74" s="226">
        <f t="shared" ref="T74:T76" si="39">+E74-M74</f>
        <v>0</v>
      </c>
      <c r="U74" s="226">
        <f t="shared" ref="U74:U76" si="40">+G74+H74+I74-O74-P74-Q74</f>
        <v>14550.800000000001</v>
      </c>
      <c r="V74" s="74">
        <f>J74-R74</f>
        <v>14550.800000000047</v>
      </c>
      <c r="W74" s="102">
        <v>1</v>
      </c>
      <c r="X74" s="102">
        <v>2</v>
      </c>
      <c r="Y74" s="207">
        <v>727540</v>
      </c>
      <c r="Z74" s="362"/>
      <c r="AA74" s="207">
        <v>29101.600000000002</v>
      </c>
      <c r="AB74" s="207"/>
      <c r="AC74" s="207"/>
      <c r="AD74" s="226">
        <f t="shared" ref="AD74:AD76" si="41">Y74+AA74+AB74+AC74</f>
        <v>756641.6</v>
      </c>
      <c r="AE74" s="102">
        <v>1</v>
      </c>
      <c r="AF74" s="102">
        <v>3</v>
      </c>
      <c r="AG74" s="207">
        <v>727540</v>
      </c>
      <c r="AH74" s="362"/>
      <c r="AI74" s="207">
        <v>43652.4</v>
      </c>
      <c r="AJ74" s="207"/>
      <c r="AK74" s="207"/>
      <c r="AL74" s="226">
        <f t="shared" ref="AL74:AL76" si="42">AG74+AI74+AJ74+AK74</f>
        <v>771192.4</v>
      </c>
    </row>
    <row r="75" spans="1:38" ht="18.95" customHeight="1">
      <c r="A75" s="102">
        <v>2</v>
      </c>
      <c r="B75" s="102" t="s">
        <v>1419</v>
      </c>
      <c r="C75" s="102">
        <v>1</v>
      </c>
      <c r="D75" s="102">
        <v>1</v>
      </c>
      <c r="E75" s="207">
        <v>727540</v>
      </c>
      <c r="F75" s="362"/>
      <c r="G75" s="207">
        <v>14550.800000000001</v>
      </c>
      <c r="H75" s="207"/>
      <c r="I75" s="207"/>
      <c r="J75" s="226">
        <f t="shared" si="37"/>
        <v>742090.8</v>
      </c>
      <c r="K75" s="102">
        <v>1</v>
      </c>
      <c r="L75" s="102">
        <v>0</v>
      </c>
      <c r="M75" s="207">
        <v>727540</v>
      </c>
      <c r="N75" s="362"/>
      <c r="O75" s="207">
        <v>0</v>
      </c>
      <c r="P75" s="207"/>
      <c r="Q75" s="207"/>
      <c r="R75" s="226">
        <f t="shared" ref="R75:R76" si="43">M75+O75+P75+Q75</f>
        <v>727540</v>
      </c>
      <c r="S75" s="226">
        <f t="shared" si="38"/>
        <v>0</v>
      </c>
      <c r="T75" s="226">
        <f t="shared" si="39"/>
        <v>0</v>
      </c>
      <c r="U75" s="226">
        <f t="shared" si="40"/>
        <v>14550.800000000001</v>
      </c>
      <c r="V75" s="74">
        <f t="shared" ref="V75:V76" si="44">J75-R75</f>
        <v>14550.800000000047</v>
      </c>
      <c r="W75" s="102">
        <v>1</v>
      </c>
      <c r="X75" s="102">
        <v>2</v>
      </c>
      <c r="Y75" s="207">
        <v>727540</v>
      </c>
      <c r="Z75" s="362"/>
      <c r="AA75" s="207">
        <v>29101.600000000002</v>
      </c>
      <c r="AB75" s="207"/>
      <c r="AC75" s="207"/>
      <c r="AD75" s="226">
        <f t="shared" si="41"/>
        <v>756641.6</v>
      </c>
      <c r="AE75" s="102">
        <v>1</v>
      </c>
      <c r="AF75" s="102">
        <v>3</v>
      </c>
      <c r="AG75" s="207">
        <v>727540</v>
      </c>
      <c r="AH75" s="362"/>
      <c r="AI75" s="207">
        <v>43652.4</v>
      </c>
      <c r="AJ75" s="207"/>
      <c r="AK75" s="207"/>
      <c r="AL75" s="226">
        <f t="shared" si="42"/>
        <v>771192.4</v>
      </c>
    </row>
    <row r="76" spans="1:38" ht="18.95" customHeight="1">
      <c r="A76" s="102">
        <v>3</v>
      </c>
      <c r="B76" s="102" t="s">
        <v>1419</v>
      </c>
      <c r="C76" s="102">
        <v>1</v>
      </c>
      <c r="D76" s="102">
        <v>1</v>
      </c>
      <c r="E76" s="207">
        <v>727540</v>
      </c>
      <c r="F76" s="362"/>
      <c r="G76" s="207">
        <v>14550.800000000001</v>
      </c>
      <c r="H76" s="207"/>
      <c r="I76" s="207"/>
      <c r="J76" s="226">
        <f t="shared" si="37"/>
        <v>742090.8</v>
      </c>
      <c r="K76" s="102">
        <v>1</v>
      </c>
      <c r="L76" s="102">
        <v>0</v>
      </c>
      <c r="M76" s="207">
        <v>727540</v>
      </c>
      <c r="N76" s="362"/>
      <c r="O76" s="207">
        <v>0</v>
      </c>
      <c r="P76" s="207"/>
      <c r="Q76" s="207"/>
      <c r="R76" s="226">
        <f t="shared" si="43"/>
        <v>727540</v>
      </c>
      <c r="S76" s="226">
        <f t="shared" si="38"/>
        <v>0</v>
      </c>
      <c r="T76" s="226">
        <f t="shared" si="39"/>
        <v>0</v>
      </c>
      <c r="U76" s="226">
        <f t="shared" si="40"/>
        <v>14550.800000000001</v>
      </c>
      <c r="V76" s="74">
        <f t="shared" si="44"/>
        <v>14550.800000000047</v>
      </c>
      <c r="W76" s="102">
        <v>1</v>
      </c>
      <c r="X76" s="102">
        <v>2</v>
      </c>
      <c r="Y76" s="207">
        <v>727540</v>
      </c>
      <c r="Z76" s="362"/>
      <c r="AA76" s="207">
        <v>29101.600000000002</v>
      </c>
      <c r="AB76" s="207"/>
      <c r="AC76" s="207"/>
      <c r="AD76" s="226">
        <f t="shared" si="41"/>
        <v>756641.6</v>
      </c>
      <c r="AE76" s="102">
        <v>1</v>
      </c>
      <c r="AF76" s="102">
        <v>3</v>
      </c>
      <c r="AG76" s="207">
        <v>727540</v>
      </c>
      <c r="AH76" s="362"/>
      <c r="AI76" s="207">
        <v>43652.4</v>
      </c>
      <c r="AJ76" s="207"/>
      <c r="AK76" s="207"/>
      <c r="AL76" s="226">
        <f t="shared" si="42"/>
        <v>771192.4</v>
      </c>
    </row>
    <row r="79" spans="1:38" ht="16.5">
      <c r="A79" s="30"/>
      <c r="B79" s="216" t="s">
        <v>230</v>
      </c>
      <c r="C79" s="31"/>
      <c r="D79" s="31"/>
      <c r="E79" s="31"/>
      <c r="G79" s="31"/>
      <c r="H79" s="31"/>
      <c r="I79" s="31"/>
      <c r="J79" s="3"/>
      <c r="K79" s="22"/>
      <c r="L79" s="175"/>
      <c r="M79" s="22"/>
      <c r="N79" s="387"/>
      <c r="O79" s="175"/>
      <c r="P79" s="22"/>
      <c r="Q79" s="298"/>
      <c r="R79" s="133"/>
      <c r="S79" s="175"/>
      <c r="T79" s="175"/>
      <c r="U79" s="175"/>
      <c r="V79" s="22"/>
      <c r="W79" s="31"/>
      <c r="X79" s="31"/>
      <c r="Y79" s="31"/>
      <c r="AA79" s="31"/>
      <c r="AB79" s="31"/>
      <c r="AC79" s="31"/>
      <c r="AD79" s="3"/>
      <c r="AE79" s="31"/>
      <c r="AF79" s="31"/>
      <c r="AG79" s="31"/>
      <c r="AI79" s="31"/>
      <c r="AJ79" s="31"/>
      <c r="AK79" s="31"/>
      <c r="AL79" s="3"/>
    </row>
    <row r="80" spans="1:38" ht="16.5" customHeight="1" thickBot="1">
      <c r="A80" s="30"/>
      <c r="B80" s="1580"/>
      <c r="C80" s="172"/>
      <c r="D80" s="172"/>
      <c r="E80" s="172"/>
      <c r="F80" s="348"/>
      <c r="G80" s="172"/>
      <c r="H80" s="1580"/>
      <c r="I80" s="172"/>
      <c r="J80" s="173"/>
      <c r="K80" s="9"/>
      <c r="L80" s="9"/>
      <c r="M80" s="173"/>
      <c r="N80" s="375"/>
      <c r="O80" s="217"/>
      <c r="P80" s="218"/>
      <c r="Q80" s="1722"/>
      <c r="R80" s="1722"/>
      <c r="S80" s="1722"/>
      <c r="T80" s="133"/>
      <c r="U80" s="133"/>
      <c r="V80" s="148"/>
      <c r="W80" s="9"/>
      <c r="X80" s="9"/>
      <c r="Y80" s="9"/>
      <c r="Z80" s="385"/>
      <c r="AA80" s="9"/>
      <c r="AB80" s="1582"/>
      <c r="AC80" s="9"/>
      <c r="AD80" s="173"/>
      <c r="AE80" s="9"/>
      <c r="AF80" s="9"/>
      <c r="AG80" s="9"/>
      <c r="AH80" s="385"/>
      <c r="AI80" s="9"/>
      <c r="AJ80" s="1582"/>
      <c r="AK80" s="9"/>
      <c r="AL80" s="173"/>
    </row>
    <row r="81" spans="1:38" s="176" customFormat="1" ht="25.5" customHeight="1">
      <c r="A81" s="30"/>
      <c r="B81" s="1928" t="s">
        <v>4525</v>
      </c>
      <c r="C81" s="1928"/>
      <c r="D81" s="1928"/>
      <c r="E81" s="1928"/>
      <c r="F81" s="1928"/>
      <c r="G81" s="1928"/>
      <c r="H81" s="1928"/>
      <c r="I81" s="1928"/>
      <c r="J81" s="1928"/>
      <c r="K81" s="31"/>
      <c r="L81" s="134"/>
      <c r="M81" s="175"/>
      <c r="N81" s="358"/>
      <c r="O81" s="34"/>
      <c r="P81" s="175"/>
      <c r="Q81" s="31"/>
      <c r="R81" s="41" t="s">
        <v>228</v>
      </c>
      <c r="S81" s="34"/>
      <c r="T81" s="34"/>
      <c r="U81" s="34"/>
      <c r="V81" s="175"/>
      <c r="W81" s="134"/>
      <c r="X81" s="134"/>
      <c r="Y81" s="134"/>
      <c r="Z81" s="349"/>
      <c r="AA81" s="31"/>
      <c r="AB81" s="174"/>
      <c r="AC81" s="31"/>
      <c r="AD81" s="31"/>
      <c r="AE81" s="134"/>
      <c r="AF81" s="134"/>
      <c r="AG81" s="134"/>
      <c r="AH81" s="349"/>
      <c r="AI81" s="31"/>
      <c r="AJ81" s="174"/>
      <c r="AK81" s="31"/>
      <c r="AL81" s="31"/>
    </row>
    <row r="82" spans="1:38" ht="17.25" customHeight="1">
      <c r="A82" s="240"/>
      <c r="B82" s="241"/>
      <c r="C82" s="1478" t="s">
        <v>4521</v>
      </c>
      <c r="D82" s="1478"/>
      <c r="E82" s="1478"/>
      <c r="F82" s="1479"/>
      <c r="G82" s="242"/>
      <c r="H82" s="243"/>
      <c r="I82" s="1480"/>
      <c r="J82" s="244"/>
      <c r="K82" s="1481" t="s">
        <v>433</v>
      </c>
      <c r="L82" s="1478"/>
      <c r="M82" s="1478"/>
      <c r="N82" s="1479"/>
      <c r="O82" s="1482"/>
      <c r="P82" s="1480"/>
      <c r="Q82" s="244"/>
      <c r="R82" s="244"/>
      <c r="S82" s="1918" t="s">
        <v>265</v>
      </c>
      <c r="T82" s="1919"/>
      <c r="U82" s="1919"/>
      <c r="V82" s="1920"/>
      <c r="W82" s="1478" t="s">
        <v>1500</v>
      </c>
      <c r="X82" s="1478"/>
      <c r="Y82" s="1478"/>
      <c r="Z82" s="1479"/>
      <c r="AA82" s="242"/>
      <c r="AB82" s="243"/>
      <c r="AC82" s="1480"/>
      <c r="AD82" s="244"/>
      <c r="AE82" s="1478" t="s">
        <v>6442</v>
      </c>
      <c r="AF82" s="1478"/>
      <c r="AG82" s="1478"/>
      <c r="AH82" s="1479"/>
      <c r="AI82" s="242"/>
      <c r="AJ82" s="243"/>
      <c r="AK82" s="1480"/>
      <c r="AL82" s="244"/>
    </row>
    <row r="83" spans="1:38" s="176" customFormat="1" ht="16.5" customHeight="1">
      <c r="A83" s="245"/>
      <c r="B83" s="246"/>
      <c r="C83" s="240"/>
      <c r="D83" s="240"/>
      <c r="E83" s="240"/>
      <c r="F83" s="386" t="s">
        <v>263</v>
      </c>
      <c r="G83" s="247"/>
      <c r="H83" s="248"/>
      <c r="I83" s="244"/>
      <c r="J83" s="219"/>
      <c r="K83" s="240"/>
      <c r="L83" s="240"/>
      <c r="M83" s="240"/>
      <c r="N83" s="358"/>
      <c r="O83" s="249" t="s">
        <v>263</v>
      </c>
      <c r="P83" s="249"/>
      <c r="Q83" s="22"/>
      <c r="R83" s="219"/>
      <c r="S83" s="240"/>
      <c r="T83" s="1926" t="s">
        <v>260</v>
      </c>
      <c r="U83" s="1926" t="s">
        <v>263</v>
      </c>
      <c r="V83" s="240"/>
      <c r="W83" s="240"/>
      <c r="X83" s="240"/>
      <c r="Y83" s="240"/>
      <c r="Z83" s="386" t="s">
        <v>263</v>
      </c>
      <c r="AA83" s="247"/>
      <c r="AB83" s="248"/>
      <c r="AC83" s="244"/>
      <c r="AD83" s="219"/>
      <c r="AE83" s="240"/>
      <c r="AF83" s="240"/>
      <c r="AG83" s="240"/>
      <c r="AH83" s="386" t="s">
        <v>263</v>
      </c>
      <c r="AI83" s="247"/>
      <c r="AJ83" s="248"/>
      <c r="AK83" s="244"/>
      <c r="AL83" s="219"/>
    </row>
    <row r="84" spans="1:38" s="176" customFormat="1" ht="89.25">
      <c r="A84" s="223" t="s">
        <v>114</v>
      </c>
      <c r="B84" s="1583" t="s">
        <v>231</v>
      </c>
      <c r="C84" s="1583" t="s">
        <v>223</v>
      </c>
      <c r="D84" s="1583" t="s">
        <v>259</v>
      </c>
      <c r="E84" s="1586" t="s">
        <v>260</v>
      </c>
      <c r="F84" s="560" t="s">
        <v>341</v>
      </c>
      <c r="G84" s="263" t="s">
        <v>318</v>
      </c>
      <c r="H84" s="263" t="s">
        <v>261</v>
      </c>
      <c r="I84" s="263" t="s">
        <v>319</v>
      </c>
      <c r="J84" s="1586" t="s">
        <v>262</v>
      </c>
      <c r="K84" s="1583" t="s">
        <v>223</v>
      </c>
      <c r="L84" s="1583" t="s">
        <v>259</v>
      </c>
      <c r="M84" s="1586" t="s">
        <v>260</v>
      </c>
      <c r="N84" s="561" t="s">
        <v>341</v>
      </c>
      <c r="O84" s="263" t="s">
        <v>318</v>
      </c>
      <c r="P84" s="263" t="s">
        <v>261</v>
      </c>
      <c r="Q84" s="263" t="s">
        <v>319</v>
      </c>
      <c r="R84" s="1586" t="s">
        <v>262</v>
      </c>
      <c r="S84" s="1583" t="s">
        <v>223</v>
      </c>
      <c r="T84" s="1927"/>
      <c r="U84" s="1927"/>
      <c r="V84" s="1583" t="s">
        <v>264</v>
      </c>
      <c r="W84" s="1583" t="s">
        <v>223</v>
      </c>
      <c r="X84" s="1583" t="s">
        <v>259</v>
      </c>
      <c r="Y84" s="1586" t="s">
        <v>260</v>
      </c>
      <c r="Z84" s="560" t="s">
        <v>341</v>
      </c>
      <c r="AA84" s="263" t="s">
        <v>318</v>
      </c>
      <c r="AB84" s="263" t="s">
        <v>261</v>
      </c>
      <c r="AC84" s="263" t="s">
        <v>319</v>
      </c>
      <c r="AD84" s="1586" t="s">
        <v>262</v>
      </c>
      <c r="AE84" s="1583" t="s">
        <v>223</v>
      </c>
      <c r="AF84" s="1583" t="s">
        <v>259</v>
      </c>
      <c r="AG84" s="1586" t="s">
        <v>260</v>
      </c>
      <c r="AH84" s="560" t="s">
        <v>341</v>
      </c>
      <c r="AI84" s="263" t="s">
        <v>318</v>
      </c>
      <c r="AJ84" s="263" t="s">
        <v>261</v>
      </c>
      <c r="AK84" s="263" t="s">
        <v>319</v>
      </c>
      <c r="AL84" s="1586" t="s">
        <v>262</v>
      </c>
    </row>
    <row r="85" spans="1:38" s="15" customFormat="1" ht="12.75">
      <c r="A85" s="123">
        <v>1</v>
      </c>
      <c r="B85" s="123">
        <v>2</v>
      </c>
      <c r="C85" s="223">
        <v>3</v>
      </c>
      <c r="D85" s="123">
        <v>4</v>
      </c>
      <c r="E85" s="123">
        <v>5</v>
      </c>
      <c r="F85" s="359">
        <v>6</v>
      </c>
      <c r="G85" s="123">
        <v>7</v>
      </c>
      <c r="H85" s="123">
        <v>8</v>
      </c>
      <c r="I85" s="223">
        <v>9</v>
      </c>
      <c r="J85" s="123">
        <v>10</v>
      </c>
      <c r="K85" s="123">
        <v>11</v>
      </c>
      <c r="L85" s="223">
        <v>12</v>
      </c>
      <c r="M85" s="123">
        <v>13</v>
      </c>
      <c r="N85" s="359">
        <v>14</v>
      </c>
      <c r="O85" s="223">
        <v>15</v>
      </c>
      <c r="P85" s="123">
        <v>16</v>
      </c>
      <c r="Q85" s="123">
        <v>17</v>
      </c>
      <c r="R85" s="223">
        <v>18</v>
      </c>
      <c r="S85" s="123">
        <v>19</v>
      </c>
      <c r="T85" s="123">
        <v>20</v>
      </c>
      <c r="U85" s="223">
        <v>21</v>
      </c>
      <c r="V85" s="123">
        <v>22</v>
      </c>
      <c r="W85" s="223">
        <v>23</v>
      </c>
      <c r="X85" s="123">
        <v>24</v>
      </c>
      <c r="Y85" s="223">
        <v>25</v>
      </c>
      <c r="Z85" s="123">
        <v>26</v>
      </c>
      <c r="AA85" s="223">
        <v>27</v>
      </c>
      <c r="AB85" s="123">
        <v>28</v>
      </c>
      <c r="AC85" s="223">
        <v>29</v>
      </c>
      <c r="AD85" s="123">
        <v>30</v>
      </c>
      <c r="AE85" s="223">
        <v>31</v>
      </c>
      <c r="AF85" s="123">
        <v>32</v>
      </c>
      <c r="AG85" s="223">
        <v>33</v>
      </c>
      <c r="AH85" s="123">
        <v>34</v>
      </c>
      <c r="AI85" s="223">
        <v>35</v>
      </c>
      <c r="AJ85" s="123">
        <v>36</v>
      </c>
      <c r="AK85" s="223">
        <v>37</v>
      </c>
      <c r="AL85" s="123">
        <v>38</v>
      </c>
    </row>
    <row r="86" spans="1:38">
      <c r="A86" s="102"/>
      <c r="B86" s="225" t="s">
        <v>266</v>
      </c>
      <c r="C86" s="102"/>
      <c r="D86" s="102"/>
      <c r="E86" s="207"/>
      <c r="F86" s="362"/>
      <c r="G86" s="207"/>
      <c r="H86" s="207"/>
      <c r="I86" s="207"/>
      <c r="J86" s="207"/>
      <c r="K86" s="102"/>
      <c r="L86" s="102"/>
      <c r="M86" s="207"/>
      <c r="N86" s="362"/>
      <c r="O86" s="207"/>
      <c r="P86" s="207"/>
      <c r="Q86" s="207"/>
      <c r="R86" s="207"/>
      <c r="S86" s="226"/>
      <c r="T86" s="226"/>
      <c r="U86" s="226"/>
      <c r="V86" s="1581"/>
      <c r="W86" s="102"/>
      <c r="X86" s="102"/>
      <c r="Y86" s="207"/>
      <c r="Z86" s="362"/>
      <c r="AA86" s="207"/>
      <c r="AB86" s="207"/>
      <c r="AC86" s="207"/>
      <c r="AD86" s="207"/>
      <c r="AE86" s="102"/>
      <c r="AF86" s="102"/>
      <c r="AG86" s="207"/>
      <c r="AH86" s="362"/>
      <c r="AI86" s="207"/>
      <c r="AJ86" s="207"/>
      <c r="AK86" s="207"/>
      <c r="AL86" s="207"/>
    </row>
    <row r="87" spans="1:38">
      <c r="A87" s="102"/>
      <c r="B87" s="225"/>
      <c r="C87" s="102"/>
      <c r="D87" s="102"/>
      <c r="E87" s="207"/>
      <c r="F87" s="362"/>
      <c r="G87" s="207"/>
      <c r="H87" s="207"/>
      <c r="I87" s="207"/>
      <c r="J87" s="207"/>
      <c r="K87" s="102"/>
      <c r="L87" s="102"/>
      <c r="M87" s="207"/>
      <c r="N87" s="362"/>
      <c r="O87" s="207"/>
      <c r="P87" s="207"/>
      <c r="Q87" s="207"/>
      <c r="R87" s="207"/>
      <c r="S87" s="226"/>
      <c r="T87" s="226"/>
      <c r="U87" s="226"/>
      <c r="V87" s="1581"/>
      <c r="W87" s="102"/>
      <c r="X87" s="102"/>
      <c r="Y87" s="207"/>
      <c r="Z87" s="362"/>
      <c r="AA87" s="207"/>
      <c r="AB87" s="207"/>
      <c r="AC87" s="207"/>
      <c r="AD87" s="207"/>
      <c r="AE87" s="102"/>
      <c r="AF87" s="102"/>
      <c r="AG87" s="207"/>
      <c r="AH87" s="362"/>
      <c r="AI87" s="207"/>
      <c r="AJ87" s="207"/>
      <c r="AK87" s="207"/>
      <c r="AL87" s="207"/>
    </row>
    <row r="88" spans="1:38" ht="14.25">
      <c r="A88" s="102"/>
      <c r="B88" s="227" t="s">
        <v>113</v>
      </c>
      <c r="C88" s="228">
        <f>SUM(C90:C97)</f>
        <v>8</v>
      </c>
      <c r="D88" s="226"/>
      <c r="E88" s="226">
        <f t="shared" ref="E88:W88" si="45">SUM(E90:E97)</f>
        <v>5291200</v>
      </c>
      <c r="F88" s="226">
        <f t="shared" si="45"/>
        <v>0</v>
      </c>
      <c r="G88" s="226">
        <f t="shared" si="45"/>
        <v>105824</v>
      </c>
      <c r="H88" s="226">
        <f t="shared" si="45"/>
        <v>0</v>
      </c>
      <c r="I88" s="226">
        <f t="shared" si="45"/>
        <v>0</v>
      </c>
      <c r="J88" s="228">
        <f t="shared" si="45"/>
        <v>5397024</v>
      </c>
      <c r="K88" s="226">
        <f t="shared" si="45"/>
        <v>8</v>
      </c>
      <c r="L88" s="226">
        <f t="shared" si="45"/>
        <v>0</v>
      </c>
      <c r="M88" s="226">
        <f t="shared" si="45"/>
        <v>5291200</v>
      </c>
      <c r="N88" s="226">
        <f t="shared" si="45"/>
        <v>0</v>
      </c>
      <c r="O88" s="226">
        <f t="shared" si="45"/>
        <v>0</v>
      </c>
      <c r="P88" s="226">
        <f t="shared" si="45"/>
        <v>0</v>
      </c>
      <c r="Q88" s="226">
        <f t="shared" si="45"/>
        <v>0</v>
      </c>
      <c r="R88" s="228">
        <f t="shared" si="45"/>
        <v>5291200</v>
      </c>
      <c r="S88" s="226">
        <f t="shared" si="45"/>
        <v>0</v>
      </c>
      <c r="T88" s="226">
        <f t="shared" si="45"/>
        <v>0</v>
      </c>
      <c r="U88" s="226">
        <f t="shared" si="45"/>
        <v>105824</v>
      </c>
      <c r="V88" s="226">
        <f t="shared" si="45"/>
        <v>105824</v>
      </c>
      <c r="W88" s="226">
        <f t="shared" si="45"/>
        <v>8</v>
      </c>
      <c r="X88" s="226"/>
      <c r="Y88" s="226">
        <f t="shared" ref="Y88:AL88" si="46">SUM(Y90:Y97)</f>
        <v>5291200</v>
      </c>
      <c r="Z88" s="226">
        <f t="shared" si="46"/>
        <v>0</v>
      </c>
      <c r="AA88" s="226">
        <f t="shared" si="46"/>
        <v>211648</v>
      </c>
      <c r="AB88" s="226">
        <f t="shared" si="46"/>
        <v>0</v>
      </c>
      <c r="AC88" s="226">
        <f t="shared" si="46"/>
        <v>0</v>
      </c>
      <c r="AD88" s="228">
        <f t="shared" si="46"/>
        <v>5502848</v>
      </c>
      <c r="AE88" s="226">
        <f t="shared" si="46"/>
        <v>8</v>
      </c>
      <c r="AF88" s="226">
        <f t="shared" si="46"/>
        <v>24</v>
      </c>
      <c r="AG88" s="226">
        <f t="shared" si="46"/>
        <v>5291200</v>
      </c>
      <c r="AH88" s="226">
        <f t="shared" si="46"/>
        <v>0</v>
      </c>
      <c r="AI88" s="226">
        <f t="shared" si="46"/>
        <v>317472</v>
      </c>
      <c r="AJ88" s="226">
        <f t="shared" si="46"/>
        <v>0</v>
      </c>
      <c r="AK88" s="226">
        <f t="shared" si="46"/>
        <v>0</v>
      </c>
      <c r="AL88" s="228">
        <f t="shared" si="46"/>
        <v>5608672</v>
      </c>
    </row>
    <row r="89" spans="1:38" ht="14.25">
      <c r="A89" s="102"/>
      <c r="B89" s="190" t="s">
        <v>126</v>
      </c>
      <c r="C89" s="253"/>
      <c r="D89" s="102"/>
      <c r="E89" s="207"/>
      <c r="F89" s="362"/>
      <c r="G89" s="207"/>
      <c r="H89" s="207"/>
      <c r="I89" s="207"/>
      <c r="J89" s="207"/>
      <c r="K89" s="102"/>
      <c r="L89" s="102"/>
      <c r="M89" s="207"/>
      <c r="N89" s="362"/>
      <c r="O89" s="207"/>
      <c r="P89" s="207"/>
      <c r="Q89" s="207"/>
      <c r="R89" s="207"/>
      <c r="S89" s="226"/>
      <c r="T89" s="226"/>
      <c r="U89" s="226"/>
      <c r="V89" s="1581"/>
      <c r="W89" s="102"/>
      <c r="X89" s="102"/>
      <c r="Y89" s="207"/>
      <c r="Z89" s="362"/>
      <c r="AA89" s="207"/>
      <c r="AB89" s="207"/>
      <c r="AC89" s="207"/>
      <c r="AD89" s="207"/>
      <c r="AE89" s="102"/>
      <c r="AF89" s="102"/>
      <c r="AG89" s="207"/>
      <c r="AH89" s="362"/>
      <c r="AI89" s="207"/>
      <c r="AJ89" s="207"/>
      <c r="AK89" s="207"/>
      <c r="AL89" s="207"/>
    </row>
    <row r="90" spans="1:38" ht="18.95" customHeight="1">
      <c r="A90" s="102">
        <v>1</v>
      </c>
      <c r="B90" s="102" t="s">
        <v>1419</v>
      </c>
      <c r="C90" s="102">
        <v>1</v>
      </c>
      <c r="D90" s="102">
        <v>1</v>
      </c>
      <c r="E90" s="207">
        <v>661400</v>
      </c>
      <c r="F90" s="362"/>
      <c r="G90" s="207">
        <v>13228</v>
      </c>
      <c r="H90" s="207"/>
      <c r="I90" s="207"/>
      <c r="J90" s="226">
        <f t="shared" ref="J90:J97" si="47">E90+G90+H90+I90</f>
        <v>674628</v>
      </c>
      <c r="K90" s="102">
        <v>1</v>
      </c>
      <c r="L90" s="102">
        <v>0</v>
      </c>
      <c r="M90" s="207">
        <v>661400</v>
      </c>
      <c r="N90" s="362"/>
      <c r="O90" s="207">
        <v>0</v>
      </c>
      <c r="P90" s="207"/>
      <c r="Q90" s="207"/>
      <c r="R90" s="226">
        <f>M90+O90+P90+Q90</f>
        <v>661400</v>
      </c>
      <c r="S90" s="226">
        <f t="shared" ref="S90:S97" si="48">C90-K90</f>
        <v>0</v>
      </c>
      <c r="T90" s="226">
        <f t="shared" ref="T90:T97" si="49">+E90-M90</f>
        <v>0</v>
      </c>
      <c r="U90" s="226">
        <f t="shared" ref="U90:U97" si="50">+G90+H90+I90-O90-P90-Q90</f>
        <v>13228</v>
      </c>
      <c r="V90" s="74">
        <f>J90-R90</f>
        <v>13228</v>
      </c>
      <c r="W90" s="102">
        <v>1</v>
      </c>
      <c r="X90" s="102">
        <v>2</v>
      </c>
      <c r="Y90" s="207">
        <v>661400</v>
      </c>
      <c r="Z90" s="362"/>
      <c r="AA90" s="207">
        <v>26456</v>
      </c>
      <c r="AB90" s="207"/>
      <c r="AC90" s="207"/>
      <c r="AD90" s="226">
        <f t="shared" ref="AD90:AD97" si="51">Y90+AA90+AB90+AC90</f>
        <v>687856</v>
      </c>
      <c r="AE90" s="102">
        <v>1</v>
      </c>
      <c r="AF90" s="102">
        <v>3</v>
      </c>
      <c r="AG90" s="207">
        <v>661400</v>
      </c>
      <c r="AH90" s="362"/>
      <c r="AI90" s="207">
        <v>39684</v>
      </c>
      <c r="AJ90" s="207"/>
      <c r="AK90" s="207"/>
      <c r="AL90" s="226">
        <f t="shared" ref="AL90:AL97" si="52">AG90+AI90+AJ90+AK90</f>
        <v>701084</v>
      </c>
    </row>
    <row r="91" spans="1:38" ht="18.95" customHeight="1">
      <c r="A91" s="102">
        <v>2</v>
      </c>
      <c r="B91" s="102" t="s">
        <v>1419</v>
      </c>
      <c r="C91" s="102">
        <v>1</v>
      </c>
      <c r="D91" s="102">
        <v>1</v>
      </c>
      <c r="E91" s="207">
        <v>661400</v>
      </c>
      <c r="F91" s="362"/>
      <c r="G91" s="207">
        <v>13228</v>
      </c>
      <c r="H91" s="207"/>
      <c r="I91" s="207"/>
      <c r="J91" s="226">
        <f t="shared" si="47"/>
        <v>674628</v>
      </c>
      <c r="K91" s="102">
        <v>1</v>
      </c>
      <c r="L91" s="102">
        <v>0</v>
      </c>
      <c r="M91" s="207">
        <v>661400</v>
      </c>
      <c r="N91" s="362"/>
      <c r="O91" s="207">
        <v>0</v>
      </c>
      <c r="P91" s="207"/>
      <c r="Q91" s="207"/>
      <c r="R91" s="226">
        <f t="shared" ref="R91:R97" si="53">M91+O91+P91+Q91</f>
        <v>661400</v>
      </c>
      <c r="S91" s="226">
        <f t="shared" si="48"/>
        <v>0</v>
      </c>
      <c r="T91" s="226">
        <f t="shared" si="49"/>
        <v>0</v>
      </c>
      <c r="U91" s="226">
        <f t="shared" si="50"/>
        <v>13228</v>
      </c>
      <c r="V91" s="74">
        <f t="shared" ref="V91:V97" si="54">J91-R91</f>
        <v>13228</v>
      </c>
      <c r="W91" s="102">
        <v>1</v>
      </c>
      <c r="X91" s="102">
        <v>2</v>
      </c>
      <c r="Y91" s="207">
        <v>661400</v>
      </c>
      <c r="Z91" s="362"/>
      <c r="AA91" s="207">
        <v>26456</v>
      </c>
      <c r="AB91" s="207"/>
      <c r="AC91" s="207"/>
      <c r="AD91" s="226">
        <f t="shared" si="51"/>
        <v>687856</v>
      </c>
      <c r="AE91" s="102">
        <v>1</v>
      </c>
      <c r="AF91" s="102">
        <v>3</v>
      </c>
      <c r="AG91" s="207">
        <v>661400</v>
      </c>
      <c r="AH91" s="362"/>
      <c r="AI91" s="207">
        <v>39684</v>
      </c>
      <c r="AJ91" s="207"/>
      <c r="AK91" s="207"/>
      <c r="AL91" s="226">
        <f t="shared" si="52"/>
        <v>701084</v>
      </c>
    </row>
    <row r="92" spans="1:38" ht="18.95" customHeight="1">
      <c r="A92" s="102">
        <v>3</v>
      </c>
      <c r="B92" s="102" t="s">
        <v>1419</v>
      </c>
      <c r="C92" s="102">
        <v>1</v>
      </c>
      <c r="D92" s="102">
        <v>1</v>
      </c>
      <c r="E92" s="207">
        <v>661400</v>
      </c>
      <c r="F92" s="362"/>
      <c r="G92" s="207">
        <v>13228</v>
      </c>
      <c r="H92" s="207"/>
      <c r="I92" s="207"/>
      <c r="J92" s="226">
        <f t="shared" si="47"/>
        <v>674628</v>
      </c>
      <c r="K92" s="102">
        <v>1</v>
      </c>
      <c r="L92" s="102">
        <v>0</v>
      </c>
      <c r="M92" s="207">
        <v>661400</v>
      </c>
      <c r="N92" s="362"/>
      <c r="O92" s="207">
        <v>0</v>
      </c>
      <c r="P92" s="207"/>
      <c r="Q92" s="207"/>
      <c r="R92" s="226">
        <f t="shared" si="53"/>
        <v>661400</v>
      </c>
      <c r="S92" s="226">
        <f t="shared" si="48"/>
        <v>0</v>
      </c>
      <c r="T92" s="226">
        <f t="shared" si="49"/>
        <v>0</v>
      </c>
      <c r="U92" s="226">
        <f t="shared" si="50"/>
        <v>13228</v>
      </c>
      <c r="V92" s="74">
        <f t="shared" si="54"/>
        <v>13228</v>
      </c>
      <c r="W92" s="102">
        <v>1</v>
      </c>
      <c r="X92" s="102">
        <v>2</v>
      </c>
      <c r="Y92" s="207">
        <v>661400</v>
      </c>
      <c r="Z92" s="362"/>
      <c r="AA92" s="207">
        <v>26456</v>
      </c>
      <c r="AB92" s="207"/>
      <c r="AC92" s="207"/>
      <c r="AD92" s="226">
        <f t="shared" si="51"/>
        <v>687856</v>
      </c>
      <c r="AE92" s="102">
        <v>1</v>
      </c>
      <c r="AF92" s="102">
        <v>3</v>
      </c>
      <c r="AG92" s="207">
        <v>661400</v>
      </c>
      <c r="AH92" s="362"/>
      <c r="AI92" s="207">
        <v>39684</v>
      </c>
      <c r="AJ92" s="207"/>
      <c r="AK92" s="207"/>
      <c r="AL92" s="226">
        <f t="shared" si="52"/>
        <v>701084</v>
      </c>
    </row>
    <row r="93" spans="1:38" ht="18.95" customHeight="1">
      <c r="A93" s="102">
        <v>4</v>
      </c>
      <c r="B93" s="102" t="s">
        <v>1419</v>
      </c>
      <c r="C93" s="102">
        <v>1</v>
      </c>
      <c r="D93" s="102">
        <v>1</v>
      </c>
      <c r="E93" s="207">
        <v>661400</v>
      </c>
      <c r="F93" s="362"/>
      <c r="G93" s="207">
        <v>13228</v>
      </c>
      <c r="H93" s="207"/>
      <c r="I93" s="207"/>
      <c r="J93" s="226">
        <f t="shared" si="47"/>
        <v>674628</v>
      </c>
      <c r="K93" s="102">
        <v>1</v>
      </c>
      <c r="L93" s="102">
        <v>0</v>
      </c>
      <c r="M93" s="207">
        <v>661400</v>
      </c>
      <c r="N93" s="362"/>
      <c r="O93" s="207">
        <v>0</v>
      </c>
      <c r="P93" s="207"/>
      <c r="Q93" s="207"/>
      <c r="R93" s="226">
        <f t="shared" si="53"/>
        <v>661400</v>
      </c>
      <c r="S93" s="226">
        <f t="shared" si="48"/>
        <v>0</v>
      </c>
      <c r="T93" s="226">
        <f t="shared" si="49"/>
        <v>0</v>
      </c>
      <c r="U93" s="226">
        <f t="shared" si="50"/>
        <v>13228</v>
      </c>
      <c r="V93" s="74">
        <f t="shared" si="54"/>
        <v>13228</v>
      </c>
      <c r="W93" s="102">
        <v>1</v>
      </c>
      <c r="X93" s="102">
        <v>2</v>
      </c>
      <c r="Y93" s="207">
        <v>661400</v>
      </c>
      <c r="Z93" s="362"/>
      <c r="AA93" s="207">
        <v>26456</v>
      </c>
      <c r="AB93" s="207"/>
      <c r="AC93" s="207"/>
      <c r="AD93" s="226">
        <f t="shared" si="51"/>
        <v>687856</v>
      </c>
      <c r="AE93" s="102">
        <v>1</v>
      </c>
      <c r="AF93" s="102">
        <v>3</v>
      </c>
      <c r="AG93" s="207">
        <v>661400</v>
      </c>
      <c r="AH93" s="362"/>
      <c r="AI93" s="207">
        <v>39684</v>
      </c>
      <c r="AJ93" s="207"/>
      <c r="AK93" s="207"/>
      <c r="AL93" s="226">
        <f t="shared" si="52"/>
        <v>701084</v>
      </c>
    </row>
    <row r="94" spans="1:38" ht="18.95" customHeight="1">
      <c r="A94" s="102">
        <v>5</v>
      </c>
      <c r="B94" s="102" t="s">
        <v>1419</v>
      </c>
      <c r="C94" s="102">
        <v>1</v>
      </c>
      <c r="D94" s="102">
        <v>1</v>
      </c>
      <c r="E94" s="207">
        <v>661400</v>
      </c>
      <c r="F94" s="362"/>
      <c r="G94" s="207">
        <v>13228</v>
      </c>
      <c r="H94" s="207"/>
      <c r="I94" s="207"/>
      <c r="J94" s="226">
        <f t="shared" si="47"/>
        <v>674628</v>
      </c>
      <c r="K94" s="102">
        <v>1</v>
      </c>
      <c r="L94" s="102">
        <v>0</v>
      </c>
      <c r="M94" s="207">
        <v>661400</v>
      </c>
      <c r="N94" s="362"/>
      <c r="O94" s="207">
        <v>0</v>
      </c>
      <c r="P94" s="207"/>
      <c r="Q94" s="207"/>
      <c r="R94" s="226">
        <f t="shared" si="53"/>
        <v>661400</v>
      </c>
      <c r="S94" s="226">
        <f t="shared" si="48"/>
        <v>0</v>
      </c>
      <c r="T94" s="226">
        <f t="shared" si="49"/>
        <v>0</v>
      </c>
      <c r="U94" s="226">
        <f t="shared" si="50"/>
        <v>13228</v>
      </c>
      <c r="V94" s="74">
        <f t="shared" si="54"/>
        <v>13228</v>
      </c>
      <c r="W94" s="102">
        <v>1</v>
      </c>
      <c r="X94" s="102">
        <v>2</v>
      </c>
      <c r="Y94" s="207">
        <v>661400</v>
      </c>
      <c r="Z94" s="362"/>
      <c r="AA94" s="207">
        <v>26456</v>
      </c>
      <c r="AB94" s="207"/>
      <c r="AC94" s="207"/>
      <c r="AD94" s="226">
        <f t="shared" si="51"/>
        <v>687856</v>
      </c>
      <c r="AE94" s="102">
        <v>1</v>
      </c>
      <c r="AF94" s="102">
        <v>3</v>
      </c>
      <c r="AG94" s="207">
        <v>661400</v>
      </c>
      <c r="AH94" s="362"/>
      <c r="AI94" s="207">
        <v>39684</v>
      </c>
      <c r="AJ94" s="207"/>
      <c r="AK94" s="207"/>
      <c r="AL94" s="226">
        <f t="shared" si="52"/>
        <v>701084</v>
      </c>
    </row>
    <row r="95" spans="1:38" ht="18.95" customHeight="1">
      <c r="A95" s="102">
        <v>6</v>
      </c>
      <c r="B95" s="102" t="s">
        <v>1419</v>
      </c>
      <c r="C95" s="102">
        <v>1</v>
      </c>
      <c r="D95" s="102">
        <v>1</v>
      </c>
      <c r="E95" s="207">
        <v>661400</v>
      </c>
      <c r="F95" s="362"/>
      <c r="G95" s="207">
        <v>13228</v>
      </c>
      <c r="H95" s="207"/>
      <c r="I95" s="207"/>
      <c r="J95" s="226">
        <f t="shared" si="47"/>
        <v>674628</v>
      </c>
      <c r="K95" s="102">
        <v>1</v>
      </c>
      <c r="L95" s="102">
        <v>0</v>
      </c>
      <c r="M95" s="207">
        <v>661400</v>
      </c>
      <c r="N95" s="362"/>
      <c r="O95" s="207">
        <v>0</v>
      </c>
      <c r="P95" s="207"/>
      <c r="Q95" s="207"/>
      <c r="R95" s="226">
        <f t="shared" si="53"/>
        <v>661400</v>
      </c>
      <c r="S95" s="226">
        <f t="shared" si="48"/>
        <v>0</v>
      </c>
      <c r="T95" s="226">
        <f t="shared" si="49"/>
        <v>0</v>
      </c>
      <c r="U95" s="226">
        <f t="shared" si="50"/>
        <v>13228</v>
      </c>
      <c r="V95" s="74">
        <f t="shared" si="54"/>
        <v>13228</v>
      </c>
      <c r="W95" s="102">
        <v>1</v>
      </c>
      <c r="X95" s="102">
        <v>2</v>
      </c>
      <c r="Y95" s="207">
        <v>661400</v>
      </c>
      <c r="Z95" s="362"/>
      <c r="AA95" s="207">
        <v>26456</v>
      </c>
      <c r="AB95" s="207"/>
      <c r="AC95" s="207"/>
      <c r="AD95" s="226">
        <f t="shared" si="51"/>
        <v>687856</v>
      </c>
      <c r="AE95" s="102">
        <v>1</v>
      </c>
      <c r="AF95" s="102">
        <v>3</v>
      </c>
      <c r="AG95" s="207">
        <v>661400</v>
      </c>
      <c r="AH95" s="362"/>
      <c r="AI95" s="207">
        <v>39684</v>
      </c>
      <c r="AJ95" s="207"/>
      <c r="AK95" s="207"/>
      <c r="AL95" s="226">
        <f t="shared" si="52"/>
        <v>701084</v>
      </c>
    </row>
    <row r="96" spans="1:38" ht="18.95" customHeight="1">
      <c r="A96" s="102">
        <v>7</v>
      </c>
      <c r="B96" s="102" t="s">
        <v>1419</v>
      </c>
      <c r="C96" s="102">
        <v>1</v>
      </c>
      <c r="D96" s="102">
        <v>1</v>
      </c>
      <c r="E96" s="207">
        <v>661400</v>
      </c>
      <c r="F96" s="362"/>
      <c r="G96" s="207">
        <v>13228</v>
      </c>
      <c r="H96" s="207"/>
      <c r="I96" s="207"/>
      <c r="J96" s="226">
        <f t="shared" si="47"/>
        <v>674628</v>
      </c>
      <c r="K96" s="102">
        <v>1</v>
      </c>
      <c r="L96" s="102">
        <v>0</v>
      </c>
      <c r="M96" s="207">
        <v>661400</v>
      </c>
      <c r="N96" s="362"/>
      <c r="O96" s="207">
        <v>0</v>
      </c>
      <c r="P96" s="207"/>
      <c r="Q96" s="207"/>
      <c r="R96" s="226">
        <f t="shared" si="53"/>
        <v>661400</v>
      </c>
      <c r="S96" s="226">
        <f t="shared" si="48"/>
        <v>0</v>
      </c>
      <c r="T96" s="226">
        <f t="shared" si="49"/>
        <v>0</v>
      </c>
      <c r="U96" s="226">
        <f t="shared" si="50"/>
        <v>13228</v>
      </c>
      <c r="V96" s="74">
        <f t="shared" si="54"/>
        <v>13228</v>
      </c>
      <c r="W96" s="102">
        <v>1</v>
      </c>
      <c r="X96" s="102">
        <v>2</v>
      </c>
      <c r="Y96" s="207">
        <v>661400</v>
      </c>
      <c r="Z96" s="362"/>
      <c r="AA96" s="207">
        <v>26456</v>
      </c>
      <c r="AB96" s="207"/>
      <c r="AC96" s="207"/>
      <c r="AD96" s="226">
        <f t="shared" si="51"/>
        <v>687856</v>
      </c>
      <c r="AE96" s="102">
        <v>1</v>
      </c>
      <c r="AF96" s="102">
        <v>3</v>
      </c>
      <c r="AG96" s="207">
        <v>661400</v>
      </c>
      <c r="AH96" s="362"/>
      <c r="AI96" s="207">
        <v>39684</v>
      </c>
      <c r="AJ96" s="207"/>
      <c r="AK96" s="207"/>
      <c r="AL96" s="226">
        <f t="shared" si="52"/>
        <v>701084</v>
      </c>
    </row>
    <row r="97" spans="1:38" ht="18.95" customHeight="1">
      <c r="A97" s="102">
        <v>8</v>
      </c>
      <c r="B97" s="102" t="s">
        <v>1419</v>
      </c>
      <c r="C97" s="102">
        <v>1</v>
      </c>
      <c r="D97" s="102">
        <v>1</v>
      </c>
      <c r="E97" s="207">
        <v>661400</v>
      </c>
      <c r="F97" s="362"/>
      <c r="G97" s="207">
        <v>13228</v>
      </c>
      <c r="H97" s="207"/>
      <c r="I97" s="207"/>
      <c r="J97" s="226">
        <f t="shared" si="47"/>
        <v>674628</v>
      </c>
      <c r="K97" s="102">
        <v>1</v>
      </c>
      <c r="L97" s="102">
        <v>0</v>
      </c>
      <c r="M97" s="207">
        <v>661400</v>
      </c>
      <c r="N97" s="362"/>
      <c r="O97" s="207">
        <v>0</v>
      </c>
      <c r="P97" s="207"/>
      <c r="Q97" s="207"/>
      <c r="R97" s="226">
        <f t="shared" si="53"/>
        <v>661400</v>
      </c>
      <c r="S97" s="226">
        <f t="shared" si="48"/>
        <v>0</v>
      </c>
      <c r="T97" s="226">
        <f t="shared" si="49"/>
        <v>0</v>
      </c>
      <c r="U97" s="226">
        <f t="shared" si="50"/>
        <v>13228</v>
      </c>
      <c r="V97" s="74">
        <f t="shared" si="54"/>
        <v>13228</v>
      </c>
      <c r="W97" s="102">
        <v>1</v>
      </c>
      <c r="X97" s="102">
        <v>2</v>
      </c>
      <c r="Y97" s="207">
        <v>661400</v>
      </c>
      <c r="Z97" s="362"/>
      <c r="AA97" s="207">
        <v>26456</v>
      </c>
      <c r="AB97" s="207"/>
      <c r="AC97" s="207"/>
      <c r="AD97" s="226">
        <f t="shared" si="51"/>
        <v>687856</v>
      </c>
      <c r="AE97" s="102">
        <v>1</v>
      </c>
      <c r="AF97" s="102">
        <v>3</v>
      </c>
      <c r="AG97" s="207">
        <v>661400</v>
      </c>
      <c r="AH97" s="362"/>
      <c r="AI97" s="207">
        <v>39684</v>
      </c>
      <c r="AJ97" s="207"/>
      <c r="AK97" s="207"/>
      <c r="AL97" s="226">
        <f t="shared" si="52"/>
        <v>701084</v>
      </c>
    </row>
    <row r="100" spans="1:38" ht="16.5">
      <c r="A100" s="30"/>
      <c r="B100" s="216" t="s">
        <v>230</v>
      </c>
      <c r="C100" s="31"/>
      <c r="D100" s="31"/>
      <c r="E100" s="31"/>
      <c r="G100" s="31"/>
      <c r="H100" s="31"/>
      <c r="I100" s="31"/>
      <c r="J100" s="3"/>
      <c r="K100" s="22"/>
      <c r="L100" s="175"/>
      <c r="M100" s="22"/>
      <c r="N100" s="387"/>
      <c r="O100" s="175"/>
      <c r="P100" s="22"/>
      <c r="Q100" s="298"/>
      <c r="R100" s="133"/>
      <c r="S100" s="175"/>
      <c r="T100" s="175"/>
      <c r="U100" s="175"/>
      <c r="V100" s="22"/>
      <c r="W100" s="31"/>
      <c r="X100" s="31"/>
      <c r="Y100" s="31"/>
      <c r="AA100" s="31"/>
      <c r="AB100" s="31"/>
      <c r="AC100" s="31"/>
      <c r="AD100" s="3"/>
      <c r="AE100" s="31"/>
      <c r="AF100" s="31"/>
      <c r="AG100" s="31"/>
      <c r="AI100" s="31"/>
      <c r="AJ100" s="31"/>
      <c r="AK100" s="31"/>
      <c r="AL100" s="3"/>
    </row>
    <row r="101" spans="1:38" ht="16.5" customHeight="1" thickBot="1">
      <c r="A101" s="30"/>
      <c r="B101" s="1580"/>
      <c r="C101" s="172"/>
      <c r="D101" s="172"/>
      <c r="E101" s="172"/>
      <c r="F101" s="348"/>
      <c r="G101" s="172"/>
      <c r="H101" s="1580"/>
      <c r="I101" s="172"/>
      <c r="J101" s="173"/>
      <c r="K101" s="9"/>
      <c r="L101" s="9"/>
      <c r="M101" s="173"/>
      <c r="N101" s="375"/>
      <c r="O101" s="217"/>
      <c r="P101" s="218"/>
      <c r="Q101" s="1722"/>
      <c r="R101" s="1722"/>
      <c r="S101" s="1722"/>
      <c r="T101" s="133"/>
      <c r="U101" s="133"/>
      <c r="V101" s="148"/>
      <c r="W101" s="9"/>
      <c r="X101" s="9"/>
      <c r="Y101" s="9"/>
      <c r="Z101" s="385"/>
      <c r="AA101" s="9"/>
      <c r="AB101" s="1582"/>
      <c r="AC101" s="9"/>
      <c r="AD101" s="173"/>
      <c r="AE101" s="9"/>
      <c r="AF101" s="9"/>
      <c r="AG101" s="9"/>
      <c r="AH101" s="385"/>
      <c r="AI101" s="9"/>
      <c r="AJ101" s="1582"/>
      <c r="AK101" s="9"/>
      <c r="AL101" s="173"/>
    </row>
    <row r="102" spans="1:38" s="176" customFormat="1" ht="25.5" customHeight="1">
      <c r="A102" s="30"/>
      <c r="B102" s="1928" t="s">
        <v>4526</v>
      </c>
      <c r="C102" s="1928"/>
      <c r="D102" s="1928"/>
      <c r="E102" s="1928"/>
      <c r="F102" s="1928"/>
      <c r="G102" s="1928"/>
      <c r="H102" s="1928"/>
      <c r="I102" s="1928"/>
      <c r="J102" s="1928"/>
      <c r="K102" s="1928"/>
      <c r="L102" s="1928"/>
      <c r="M102" s="175"/>
      <c r="N102" s="358"/>
      <c r="O102" s="34"/>
      <c r="P102" s="175"/>
      <c r="Q102" s="31"/>
      <c r="R102" s="41" t="s">
        <v>228</v>
      </c>
      <c r="S102" s="34"/>
      <c r="T102" s="34"/>
      <c r="U102" s="34"/>
      <c r="V102" s="175"/>
      <c r="W102" s="134"/>
      <c r="X102" s="134"/>
      <c r="Y102" s="134"/>
      <c r="Z102" s="349"/>
      <c r="AA102" s="31"/>
      <c r="AB102" s="174"/>
      <c r="AC102" s="31"/>
      <c r="AD102" s="31"/>
      <c r="AE102" s="134"/>
      <c r="AF102" s="134"/>
      <c r="AG102" s="134"/>
      <c r="AH102" s="349"/>
      <c r="AI102" s="31"/>
      <c r="AJ102" s="174"/>
      <c r="AK102" s="31"/>
      <c r="AL102" s="31"/>
    </row>
    <row r="103" spans="1:38" ht="17.25" customHeight="1">
      <c r="A103" s="240"/>
      <c r="B103" s="241"/>
      <c r="C103" s="1478" t="s">
        <v>4521</v>
      </c>
      <c r="D103" s="1478"/>
      <c r="E103" s="1478"/>
      <c r="F103" s="1479"/>
      <c r="G103" s="242"/>
      <c r="H103" s="243"/>
      <c r="I103" s="1480"/>
      <c r="J103" s="244"/>
      <c r="K103" s="1481" t="s">
        <v>433</v>
      </c>
      <c r="L103" s="1478"/>
      <c r="M103" s="1478"/>
      <c r="N103" s="1479"/>
      <c r="O103" s="1482"/>
      <c r="P103" s="1480"/>
      <c r="Q103" s="244"/>
      <c r="R103" s="244"/>
      <c r="S103" s="1918" t="s">
        <v>265</v>
      </c>
      <c r="T103" s="1919"/>
      <c r="U103" s="1919"/>
      <c r="V103" s="1920"/>
      <c r="W103" s="1478" t="s">
        <v>1500</v>
      </c>
      <c r="X103" s="1478"/>
      <c r="Y103" s="1478"/>
      <c r="Z103" s="1479"/>
      <c r="AA103" s="242"/>
      <c r="AB103" s="243"/>
      <c r="AC103" s="1480"/>
      <c r="AD103" s="244"/>
      <c r="AE103" s="1478" t="s">
        <v>6442</v>
      </c>
      <c r="AF103" s="1478"/>
      <c r="AG103" s="1478"/>
      <c r="AH103" s="1479"/>
      <c r="AI103" s="242"/>
      <c r="AJ103" s="243"/>
      <c r="AK103" s="1480"/>
      <c r="AL103" s="244"/>
    </row>
    <row r="104" spans="1:38" s="176" customFormat="1" ht="16.5" customHeight="1">
      <c r="A104" s="245"/>
      <c r="B104" s="246"/>
      <c r="C104" s="240"/>
      <c r="D104" s="240"/>
      <c r="E104" s="240"/>
      <c r="F104" s="386" t="s">
        <v>263</v>
      </c>
      <c r="G104" s="247"/>
      <c r="H104" s="248"/>
      <c r="I104" s="244"/>
      <c r="J104" s="219"/>
      <c r="K104" s="240"/>
      <c r="L104" s="240"/>
      <c r="M104" s="240"/>
      <c r="N104" s="358"/>
      <c r="O104" s="249" t="s">
        <v>263</v>
      </c>
      <c r="P104" s="249"/>
      <c r="Q104" s="22"/>
      <c r="R104" s="219"/>
      <c r="S104" s="240"/>
      <c r="T104" s="1926" t="s">
        <v>260</v>
      </c>
      <c r="U104" s="1926" t="s">
        <v>263</v>
      </c>
      <c r="V104" s="240"/>
      <c r="W104" s="240"/>
      <c r="X104" s="240"/>
      <c r="Y104" s="240"/>
      <c r="Z104" s="386" t="s">
        <v>263</v>
      </c>
      <c r="AA104" s="247"/>
      <c r="AB104" s="248"/>
      <c r="AC104" s="244"/>
      <c r="AD104" s="219"/>
      <c r="AE104" s="240"/>
      <c r="AF104" s="240"/>
      <c r="AG104" s="240"/>
      <c r="AH104" s="386" t="s">
        <v>263</v>
      </c>
      <c r="AI104" s="247"/>
      <c r="AJ104" s="248"/>
      <c r="AK104" s="244"/>
      <c r="AL104" s="219"/>
    </row>
    <row r="105" spans="1:38" s="176" customFormat="1" ht="89.25">
      <c r="A105" s="223" t="s">
        <v>114</v>
      </c>
      <c r="B105" s="1583" t="s">
        <v>231</v>
      </c>
      <c r="C105" s="1583" t="s">
        <v>223</v>
      </c>
      <c r="D105" s="1583" t="s">
        <v>259</v>
      </c>
      <c r="E105" s="1586" t="s">
        <v>260</v>
      </c>
      <c r="F105" s="560" t="s">
        <v>341</v>
      </c>
      <c r="G105" s="263" t="s">
        <v>318</v>
      </c>
      <c r="H105" s="263" t="s">
        <v>261</v>
      </c>
      <c r="I105" s="263" t="s">
        <v>319</v>
      </c>
      <c r="J105" s="1586" t="s">
        <v>262</v>
      </c>
      <c r="K105" s="1583" t="s">
        <v>223</v>
      </c>
      <c r="L105" s="1583" t="s">
        <v>259</v>
      </c>
      <c r="M105" s="1586" t="s">
        <v>260</v>
      </c>
      <c r="N105" s="561" t="s">
        <v>341</v>
      </c>
      <c r="O105" s="263" t="s">
        <v>318</v>
      </c>
      <c r="P105" s="263" t="s">
        <v>261</v>
      </c>
      <c r="Q105" s="263" t="s">
        <v>319</v>
      </c>
      <c r="R105" s="1586" t="s">
        <v>262</v>
      </c>
      <c r="S105" s="1583" t="s">
        <v>223</v>
      </c>
      <c r="T105" s="1927"/>
      <c r="U105" s="1927"/>
      <c r="V105" s="1583" t="s">
        <v>264</v>
      </c>
      <c r="W105" s="1583" t="s">
        <v>223</v>
      </c>
      <c r="X105" s="1583" t="s">
        <v>259</v>
      </c>
      <c r="Y105" s="1586" t="s">
        <v>260</v>
      </c>
      <c r="Z105" s="560" t="s">
        <v>341</v>
      </c>
      <c r="AA105" s="263" t="s">
        <v>318</v>
      </c>
      <c r="AB105" s="263" t="s">
        <v>261</v>
      </c>
      <c r="AC105" s="263" t="s">
        <v>319</v>
      </c>
      <c r="AD105" s="1586" t="s">
        <v>262</v>
      </c>
      <c r="AE105" s="1583" t="s">
        <v>223</v>
      </c>
      <c r="AF105" s="1583" t="s">
        <v>259</v>
      </c>
      <c r="AG105" s="1586" t="s">
        <v>260</v>
      </c>
      <c r="AH105" s="560" t="s">
        <v>341</v>
      </c>
      <c r="AI105" s="263" t="s">
        <v>318</v>
      </c>
      <c r="AJ105" s="263" t="s">
        <v>261</v>
      </c>
      <c r="AK105" s="263" t="s">
        <v>319</v>
      </c>
      <c r="AL105" s="1586" t="s">
        <v>262</v>
      </c>
    </row>
    <row r="106" spans="1:38" s="15" customFormat="1" ht="12.75">
      <c r="A106" s="123">
        <v>1</v>
      </c>
      <c r="B106" s="123">
        <v>2</v>
      </c>
      <c r="C106" s="223">
        <v>3</v>
      </c>
      <c r="D106" s="123">
        <v>4</v>
      </c>
      <c r="E106" s="123">
        <v>5</v>
      </c>
      <c r="F106" s="359">
        <v>6</v>
      </c>
      <c r="G106" s="123">
        <v>7</v>
      </c>
      <c r="H106" s="123">
        <v>8</v>
      </c>
      <c r="I106" s="223">
        <v>9</v>
      </c>
      <c r="J106" s="123">
        <v>10</v>
      </c>
      <c r="K106" s="123">
        <v>11</v>
      </c>
      <c r="L106" s="223">
        <v>12</v>
      </c>
      <c r="M106" s="123">
        <v>13</v>
      </c>
      <c r="N106" s="359">
        <v>14</v>
      </c>
      <c r="O106" s="223">
        <v>15</v>
      </c>
      <c r="P106" s="123">
        <v>16</v>
      </c>
      <c r="Q106" s="123">
        <v>17</v>
      </c>
      <c r="R106" s="223">
        <v>18</v>
      </c>
      <c r="S106" s="123">
        <v>19</v>
      </c>
      <c r="T106" s="123">
        <v>20</v>
      </c>
      <c r="U106" s="223">
        <v>21</v>
      </c>
      <c r="V106" s="123">
        <v>22</v>
      </c>
      <c r="W106" s="223">
        <v>23</v>
      </c>
      <c r="X106" s="123">
        <v>24</v>
      </c>
      <c r="Y106" s="223">
        <v>25</v>
      </c>
      <c r="Z106" s="123">
        <v>26</v>
      </c>
      <c r="AA106" s="223">
        <v>27</v>
      </c>
      <c r="AB106" s="123">
        <v>28</v>
      </c>
      <c r="AC106" s="223">
        <v>29</v>
      </c>
      <c r="AD106" s="123">
        <v>30</v>
      </c>
      <c r="AE106" s="223">
        <v>31</v>
      </c>
      <c r="AF106" s="123">
        <v>32</v>
      </c>
      <c r="AG106" s="223">
        <v>33</v>
      </c>
      <c r="AH106" s="123">
        <v>34</v>
      </c>
      <c r="AI106" s="223">
        <v>35</v>
      </c>
      <c r="AJ106" s="123">
        <v>36</v>
      </c>
      <c r="AK106" s="223">
        <v>37</v>
      </c>
      <c r="AL106" s="123">
        <v>38</v>
      </c>
    </row>
    <row r="107" spans="1:38">
      <c r="A107" s="102"/>
      <c r="B107" s="225" t="s">
        <v>266</v>
      </c>
      <c r="C107" s="102"/>
      <c r="D107" s="102"/>
      <c r="E107" s="207"/>
      <c r="F107" s="362"/>
      <c r="G107" s="207"/>
      <c r="H107" s="207"/>
      <c r="I107" s="207"/>
      <c r="J107" s="207"/>
      <c r="K107" s="102"/>
      <c r="L107" s="102"/>
      <c r="M107" s="207"/>
      <c r="N107" s="362"/>
      <c r="O107" s="207"/>
      <c r="P107" s="207"/>
      <c r="Q107" s="207"/>
      <c r="R107" s="207"/>
      <c r="S107" s="226"/>
      <c r="T107" s="226"/>
      <c r="U107" s="226"/>
      <c r="V107" s="1581"/>
      <c r="W107" s="102"/>
      <c r="X107" s="102"/>
      <c r="Y107" s="207"/>
      <c r="Z107" s="362"/>
      <c r="AA107" s="207"/>
      <c r="AB107" s="207"/>
      <c r="AC107" s="207"/>
      <c r="AD107" s="207"/>
      <c r="AE107" s="102"/>
      <c r="AF107" s="102"/>
      <c r="AG107" s="207"/>
      <c r="AH107" s="362"/>
      <c r="AI107" s="207"/>
      <c r="AJ107" s="207"/>
      <c r="AK107" s="207"/>
      <c r="AL107" s="207"/>
    </row>
    <row r="108" spans="1:38">
      <c r="A108" s="102"/>
      <c r="B108" s="225"/>
      <c r="C108" s="102"/>
      <c r="D108" s="102"/>
      <c r="E108" s="207"/>
      <c r="F108" s="362"/>
      <c r="G108" s="207"/>
      <c r="H108" s="207"/>
      <c r="I108" s="207"/>
      <c r="J108" s="207"/>
      <c r="K108" s="102"/>
      <c r="L108" s="102"/>
      <c r="M108" s="207"/>
      <c r="N108" s="362"/>
      <c r="O108" s="207"/>
      <c r="P108" s="207"/>
      <c r="Q108" s="207"/>
      <c r="R108" s="207"/>
      <c r="S108" s="226"/>
      <c r="T108" s="226"/>
      <c r="U108" s="226"/>
      <c r="V108" s="1581"/>
      <c r="W108" s="102"/>
      <c r="X108" s="102"/>
      <c r="Y108" s="207"/>
      <c r="Z108" s="362"/>
      <c r="AA108" s="207"/>
      <c r="AB108" s="207"/>
      <c r="AC108" s="207"/>
      <c r="AD108" s="207"/>
      <c r="AE108" s="102"/>
      <c r="AF108" s="102"/>
      <c r="AG108" s="207"/>
      <c r="AH108" s="362"/>
      <c r="AI108" s="207"/>
      <c r="AJ108" s="207"/>
      <c r="AK108" s="207"/>
      <c r="AL108" s="207"/>
    </row>
    <row r="109" spans="1:38" ht="14.25">
      <c r="A109" s="102"/>
      <c r="B109" s="227" t="s">
        <v>113</v>
      </c>
      <c r="C109" s="226">
        <f>SUM(C111:C111)</f>
        <v>1</v>
      </c>
      <c r="D109" s="226"/>
      <c r="E109" s="226">
        <f t="shared" ref="E109:K109" si="55">SUM(E111:E111)</f>
        <v>661400</v>
      </c>
      <c r="F109" s="226">
        <f t="shared" si="55"/>
        <v>0</v>
      </c>
      <c r="G109" s="226">
        <f t="shared" si="55"/>
        <v>13228</v>
      </c>
      <c r="H109" s="226">
        <f t="shared" si="55"/>
        <v>0</v>
      </c>
      <c r="I109" s="226">
        <f t="shared" si="55"/>
        <v>0</v>
      </c>
      <c r="J109" s="228">
        <f t="shared" si="55"/>
        <v>674628</v>
      </c>
      <c r="K109" s="226">
        <f t="shared" si="55"/>
        <v>1</v>
      </c>
      <c r="L109" s="226"/>
      <c r="M109" s="226">
        <f t="shared" ref="M109:AE109" si="56">SUM(M111:M111)</f>
        <v>661400</v>
      </c>
      <c r="N109" s="226">
        <f t="shared" si="56"/>
        <v>0</v>
      </c>
      <c r="O109" s="226">
        <f t="shared" si="56"/>
        <v>0</v>
      </c>
      <c r="P109" s="226">
        <f t="shared" si="56"/>
        <v>0</v>
      </c>
      <c r="Q109" s="226">
        <f t="shared" si="56"/>
        <v>0</v>
      </c>
      <c r="R109" s="228">
        <f t="shared" si="56"/>
        <v>661400</v>
      </c>
      <c r="S109" s="226">
        <f t="shared" si="56"/>
        <v>0</v>
      </c>
      <c r="T109" s="226">
        <f t="shared" si="56"/>
        <v>0</v>
      </c>
      <c r="U109" s="226">
        <f t="shared" si="56"/>
        <v>13228</v>
      </c>
      <c r="V109" s="226">
        <f t="shared" si="56"/>
        <v>13228</v>
      </c>
      <c r="W109" s="226">
        <f t="shared" si="56"/>
        <v>1</v>
      </c>
      <c r="X109" s="226">
        <f t="shared" si="56"/>
        <v>2</v>
      </c>
      <c r="Y109" s="226">
        <f t="shared" si="56"/>
        <v>661400</v>
      </c>
      <c r="Z109" s="226">
        <f t="shared" si="56"/>
        <v>0</v>
      </c>
      <c r="AA109" s="226">
        <f t="shared" si="56"/>
        <v>26456</v>
      </c>
      <c r="AB109" s="226">
        <f t="shared" si="56"/>
        <v>0</v>
      </c>
      <c r="AC109" s="226">
        <f t="shared" si="56"/>
        <v>0</v>
      </c>
      <c r="AD109" s="228">
        <f t="shared" si="56"/>
        <v>687856</v>
      </c>
      <c r="AE109" s="226">
        <f t="shared" si="56"/>
        <v>1</v>
      </c>
      <c r="AF109" s="226"/>
      <c r="AG109" s="226">
        <f t="shared" ref="AG109:AL109" si="57">SUM(AG111:AG111)</f>
        <v>661400</v>
      </c>
      <c r="AH109" s="226">
        <f t="shared" si="57"/>
        <v>0</v>
      </c>
      <c r="AI109" s="226">
        <f t="shared" si="57"/>
        <v>39684</v>
      </c>
      <c r="AJ109" s="226">
        <f t="shared" si="57"/>
        <v>0</v>
      </c>
      <c r="AK109" s="226">
        <f t="shared" si="57"/>
        <v>0</v>
      </c>
      <c r="AL109" s="228">
        <f t="shared" si="57"/>
        <v>701084</v>
      </c>
    </row>
    <row r="110" spans="1:38">
      <c r="A110" s="102"/>
      <c r="B110" s="190" t="s">
        <v>126</v>
      </c>
      <c r="C110" s="102"/>
      <c r="D110" s="102"/>
      <c r="E110" s="207"/>
      <c r="F110" s="362"/>
      <c r="G110" s="207"/>
      <c r="H110" s="207"/>
      <c r="I110" s="207"/>
      <c r="J110" s="207"/>
      <c r="K110" s="102"/>
      <c r="L110" s="102"/>
      <c r="M110" s="207"/>
      <c r="N110" s="362"/>
      <c r="O110" s="207"/>
      <c r="P110" s="207"/>
      <c r="Q110" s="207"/>
      <c r="R110" s="207"/>
      <c r="S110" s="226"/>
      <c r="T110" s="226"/>
      <c r="U110" s="226"/>
      <c r="V110" s="1581"/>
      <c r="W110" s="102"/>
      <c r="X110" s="102"/>
      <c r="Y110" s="207"/>
      <c r="Z110" s="362"/>
      <c r="AA110" s="207"/>
      <c r="AB110" s="207"/>
      <c r="AC110" s="207"/>
      <c r="AD110" s="207"/>
      <c r="AE110" s="102"/>
      <c r="AF110" s="102"/>
      <c r="AG110" s="207"/>
      <c r="AH110" s="362"/>
      <c r="AI110" s="207"/>
      <c r="AJ110" s="207"/>
      <c r="AK110" s="207"/>
      <c r="AL110" s="207"/>
    </row>
    <row r="111" spans="1:38" ht="18.95" customHeight="1">
      <c r="A111" s="102">
        <v>1</v>
      </c>
      <c r="B111" s="102" t="s">
        <v>1419</v>
      </c>
      <c r="C111" s="102">
        <v>1</v>
      </c>
      <c r="D111" s="102">
        <v>1</v>
      </c>
      <c r="E111" s="207">
        <v>661400</v>
      </c>
      <c r="F111" s="362"/>
      <c r="G111" s="207">
        <v>13228</v>
      </c>
      <c r="H111" s="207"/>
      <c r="I111" s="207"/>
      <c r="J111" s="226">
        <f t="shared" ref="J111" si="58">E111+G111+H111+I111</f>
        <v>674628</v>
      </c>
      <c r="K111" s="102">
        <v>1</v>
      </c>
      <c r="L111" s="102">
        <v>0</v>
      </c>
      <c r="M111" s="207">
        <v>661400</v>
      </c>
      <c r="N111" s="362"/>
      <c r="O111" s="207">
        <v>0</v>
      </c>
      <c r="P111" s="207"/>
      <c r="Q111" s="207"/>
      <c r="R111" s="226">
        <f>M111+O111+P111+Q111</f>
        <v>661400</v>
      </c>
      <c r="S111" s="226">
        <f t="shared" ref="S111" si="59">C111-K111</f>
        <v>0</v>
      </c>
      <c r="T111" s="226">
        <f t="shared" ref="T111" si="60">+E111-M111</f>
        <v>0</v>
      </c>
      <c r="U111" s="226">
        <f t="shared" ref="U111" si="61">+G111+H111+I111-O111-P111-Q111</f>
        <v>13228</v>
      </c>
      <c r="V111" s="74">
        <f>J111-R111</f>
        <v>13228</v>
      </c>
      <c r="W111" s="102">
        <v>1</v>
      </c>
      <c r="X111" s="102">
        <v>2</v>
      </c>
      <c r="Y111" s="207">
        <v>661400</v>
      </c>
      <c r="Z111" s="362"/>
      <c r="AA111" s="207">
        <v>26456</v>
      </c>
      <c r="AB111" s="207"/>
      <c r="AC111" s="207"/>
      <c r="AD111" s="226">
        <f t="shared" ref="AD111" si="62">Y111+AA111+AB111+AC111</f>
        <v>687856</v>
      </c>
      <c r="AE111" s="102">
        <v>1</v>
      </c>
      <c r="AF111" s="102">
        <v>3</v>
      </c>
      <c r="AG111" s="207">
        <v>661400</v>
      </c>
      <c r="AH111" s="362"/>
      <c r="AI111" s="207">
        <v>39684</v>
      </c>
      <c r="AJ111" s="207"/>
      <c r="AK111" s="207"/>
      <c r="AL111" s="226">
        <f t="shared" ref="AL111" si="63">AG111+AI111+AJ111+AK111</f>
        <v>701084</v>
      </c>
    </row>
    <row r="114" spans="1:38" ht="16.5">
      <c r="A114" s="30"/>
      <c r="B114" s="216" t="s">
        <v>230</v>
      </c>
      <c r="C114" s="31"/>
      <c r="D114" s="31"/>
      <c r="E114" s="31"/>
      <c r="G114" s="31"/>
      <c r="H114" s="31"/>
      <c r="I114" s="31"/>
      <c r="J114" s="3"/>
      <c r="K114" s="22"/>
      <c r="L114" s="175"/>
      <c r="M114" s="22"/>
      <c r="N114" s="387"/>
      <c r="O114" s="175"/>
      <c r="P114" s="22"/>
      <c r="Q114" s="298"/>
      <c r="R114" s="133"/>
      <c r="S114" s="175"/>
      <c r="T114" s="175"/>
      <c r="U114" s="175"/>
      <c r="V114" s="22"/>
      <c r="W114" s="31"/>
      <c r="X114" s="31"/>
      <c r="Y114" s="31"/>
      <c r="AA114" s="31"/>
      <c r="AB114" s="31"/>
      <c r="AC114" s="31"/>
      <c r="AD114" s="3"/>
      <c r="AE114" s="31"/>
      <c r="AF114" s="31"/>
      <c r="AG114" s="31"/>
      <c r="AI114" s="31"/>
      <c r="AJ114" s="31"/>
      <c r="AK114" s="31"/>
      <c r="AL114" s="3"/>
    </row>
    <row r="115" spans="1:38" ht="16.5" customHeight="1" thickBot="1">
      <c r="A115" s="30"/>
      <c r="B115" s="1580"/>
      <c r="C115" s="172"/>
      <c r="D115" s="172"/>
      <c r="E115" s="172"/>
      <c r="F115" s="348"/>
      <c r="G115" s="172"/>
      <c r="H115" s="1580"/>
      <c r="I115" s="172"/>
      <c r="J115" s="173"/>
      <c r="K115" s="9"/>
      <c r="L115" s="9"/>
      <c r="M115" s="173"/>
      <c r="N115" s="375"/>
      <c r="O115" s="217"/>
      <c r="P115" s="218"/>
      <c r="Q115" s="1722"/>
      <c r="R115" s="1722"/>
      <c r="S115" s="1722"/>
      <c r="T115" s="133"/>
      <c r="U115" s="133"/>
      <c r="V115" s="148"/>
      <c r="W115" s="9"/>
      <c r="X115" s="9"/>
      <c r="Y115" s="9"/>
      <c r="Z115" s="385"/>
      <c r="AA115" s="9"/>
      <c r="AB115" s="1582"/>
      <c r="AC115" s="9"/>
      <c r="AD115" s="173"/>
      <c r="AE115" s="9"/>
      <c r="AF115" s="9"/>
      <c r="AG115" s="9"/>
      <c r="AH115" s="385"/>
      <c r="AI115" s="9"/>
      <c r="AJ115" s="1582"/>
      <c r="AK115" s="9"/>
      <c r="AL115" s="173"/>
    </row>
    <row r="116" spans="1:38" s="176" customFormat="1" ht="36" customHeight="1">
      <c r="A116" s="30"/>
      <c r="B116" s="1928" t="s">
        <v>4527</v>
      </c>
      <c r="C116" s="1928"/>
      <c r="D116" s="1928"/>
      <c r="E116" s="1928"/>
      <c r="F116" s="1928"/>
      <c r="G116" s="1928"/>
      <c r="H116" s="1928"/>
      <c r="I116" s="1928"/>
      <c r="J116" s="1928"/>
      <c r="K116" s="1928"/>
      <c r="L116" s="1928"/>
      <c r="M116" s="175"/>
      <c r="N116" s="358"/>
      <c r="O116" s="34"/>
      <c r="P116" s="175"/>
      <c r="Q116" s="31"/>
      <c r="R116" s="41" t="s">
        <v>228</v>
      </c>
      <c r="S116" s="34"/>
      <c r="T116" s="34"/>
      <c r="U116" s="34"/>
      <c r="V116" s="175"/>
      <c r="W116" s="134"/>
      <c r="X116" s="134"/>
      <c r="Y116" s="134"/>
      <c r="Z116" s="349"/>
      <c r="AA116" s="31"/>
      <c r="AB116" s="174"/>
      <c r="AC116" s="31"/>
      <c r="AD116" s="31"/>
      <c r="AE116" s="134"/>
      <c r="AF116" s="134"/>
      <c r="AG116" s="134"/>
      <c r="AH116" s="349"/>
      <c r="AI116" s="31"/>
      <c r="AJ116" s="174"/>
      <c r="AK116" s="31"/>
      <c r="AL116" s="31"/>
    </row>
    <row r="117" spans="1:38" ht="17.25" customHeight="1">
      <c r="A117" s="240"/>
      <c r="B117" s="241"/>
      <c r="C117" s="1478" t="s">
        <v>4521</v>
      </c>
      <c r="D117" s="1478"/>
      <c r="E117" s="1478"/>
      <c r="F117" s="1479"/>
      <c r="G117" s="242"/>
      <c r="H117" s="243"/>
      <c r="I117" s="1480"/>
      <c r="J117" s="244"/>
      <c r="K117" s="1481" t="s">
        <v>433</v>
      </c>
      <c r="L117" s="1478"/>
      <c r="M117" s="1478"/>
      <c r="N117" s="1479"/>
      <c r="O117" s="1482"/>
      <c r="P117" s="1480"/>
      <c r="Q117" s="244"/>
      <c r="R117" s="244"/>
      <c r="S117" s="1918" t="s">
        <v>265</v>
      </c>
      <c r="T117" s="1919"/>
      <c r="U117" s="1919"/>
      <c r="V117" s="1920"/>
      <c r="W117" s="1478" t="s">
        <v>1500</v>
      </c>
      <c r="X117" s="1478"/>
      <c r="Y117" s="1478"/>
      <c r="Z117" s="1479"/>
      <c r="AA117" s="242"/>
      <c r="AB117" s="243"/>
      <c r="AC117" s="1480"/>
      <c r="AD117" s="244"/>
      <c r="AE117" s="1478" t="s">
        <v>6442</v>
      </c>
      <c r="AF117" s="1478"/>
      <c r="AG117" s="1478"/>
      <c r="AH117" s="1479"/>
      <c r="AI117" s="242"/>
      <c r="AJ117" s="243"/>
      <c r="AK117" s="1480"/>
      <c r="AL117" s="244"/>
    </row>
    <row r="118" spans="1:38" s="176" customFormat="1" ht="16.5" customHeight="1">
      <c r="A118" s="245"/>
      <c r="B118" s="246"/>
      <c r="C118" s="240"/>
      <c r="D118" s="240"/>
      <c r="E118" s="240"/>
      <c r="F118" s="386" t="s">
        <v>263</v>
      </c>
      <c r="G118" s="247"/>
      <c r="H118" s="248"/>
      <c r="I118" s="244"/>
      <c r="J118" s="219"/>
      <c r="K118" s="240"/>
      <c r="L118" s="240"/>
      <c r="M118" s="240"/>
      <c r="N118" s="358"/>
      <c r="O118" s="249" t="s">
        <v>263</v>
      </c>
      <c r="P118" s="249"/>
      <c r="Q118" s="22"/>
      <c r="R118" s="219"/>
      <c r="S118" s="240"/>
      <c r="T118" s="1926" t="s">
        <v>260</v>
      </c>
      <c r="U118" s="1926" t="s">
        <v>263</v>
      </c>
      <c r="V118" s="240"/>
      <c r="W118" s="240"/>
      <c r="X118" s="240"/>
      <c r="Y118" s="240"/>
      <c r="Z118" s="386" t="s">
        <v>263</v>
      </c>
      <c r="AA118" s="247"/>
      <c r="AB118" s="248"/>
      <c r="AC118" s="244"/>
      <c r="AD118" s="219"/>
      <c r="AE118" s="240"/>
      <c r="AF118" s="240"/>
      <c r="AG118" s="240"/>
      <c r="AH118" s="386" t="s">
        <v>263</v>
      </c>
      <c r="AI118" s="247"/>
      <c r="AJ118" s="248"/>
      <c r="AK118" s="244"/>
      <c r="AL118" s="219"/>
    </row>
    <row r="119" spans="1:38" s="176" customFormat="1" ht="89.25">
      <c r="A119" s="223" t="s">
        <v>114</v>
      </c>
      <c r="B119" s="1583" t="s">
        <v>231</v>
      </c>
      <c r="C119" s="1583" t="s">
        <v>223</v>
      </c>
      <c r="D119" s="1583" t="s">
        <v>259</v>
      </c>
      <c r="E119" s="1586" t="s">
        <v>260</v>
      </c>
      <c r="F119" s="560" t="s">
        <v>341</v>
      </c>
      <c r="G119" s="263" t="s">
        <v>318</v>
      </c>
      <c r="H119" s="263" t="s">
        <v>261</v>
      </c>
      <c r="I119" s="263" t="s">
        <v>319</v>
      </c>
      <c r="J119" s="1586" t="s">
        <v>262</v>
      </c>
      <c r="K119" s="1583" t="s">
        <v>223</v>
      </c>
      <c r="L119" s="1583" t="s">
        <v>259</v>
      </c>
      <c r="M119" s="1586" t="s">
        <v>260</v>
      </c>
      <c r="N119" s="561" t="s">
        <v>341</v>
      </c>
      <c r="O119" s="263" t="s">
        <v>318</v>
      </c>
      <c r="P119" s="263" t="s">
        <v>261</v>
      </c>
      <c r="Q119" s="263" t="s">
        <v>319</v>
      </c>
      <c r="R119" s="1586" t="s">
        <v>262</v>
      </c>
      <c r="S119" s="1583" t="s">
        <v>223</v>
      </c>
      <c r="T119" s="1927"/>
      <c r="U119" s="1927"/>
      <c r="V119" s="1583" t="s">
        <v>264</v>
      </c>
      <c r="W119" s="1583" t="s">
        <v>223</v>
      </c>
      <c r="X119" s="1583" t="s">
        <v>259</v>
      </c>
      <c r="Y119" s="1586" t="s">
        <v>260</v>
      </c>
      <c r="Z119" s="560" t="s">
        <v>341</v>
      </c>
      <c r="AA119" s="263" t="s">
        <v>318</v>
      </c>
      <c r="AB119" s="263" t="s">
        <v>261</v>
      </c>
      <c r="AC119" s="263" t="s">
        <v>319</v>
      </c>
      <c r="AD119" s="1586" t="s">
        <v>262</v>
      </c>
      <c r="AE119" s="1583" t="s">
        <v>223</v>
      </c>
      <c r="AF119" s="1583" t="s">
        <v>259</v>
      </c>
      <c r="AG119" s="1586" t="s">
        <v>260</v>
      </c>
      <c r="AH119" s="560" t="s">
        <v>341</v>
      </c>
      <c r="AI119" s="263" t="s">
        <v>318</v>
      </c>
      <c r="AJ119" s="263" t="s">
        <v>261</v>
      </c>
      <c r="AK119" s="263" t="s">
        <v>319</v>
      </c>
      <c r="AL119" s="1586" t="s">
        <v>262</v>
      </c>
    </row>
    <row r="120" spans="1:38" s="15" customFormat="1" ht="12.75">
      <c r="A120" s="123">
        <v>1</v>
      </c>
      <c r="B120" s="123">
        <v>2</v>
      </c>
      <c r="C120" s="223">
        <v>3</v>
      </c>
      <c r="D120" s="123">
        <v>4</v>
      </c>
      <c r="E120" s="123">
        <v>5</v>
      </c>
      <c r="F120" s="359">
        <v>6</v>
      </c>
      <c r="G120" s="123">
        <v>7</v>
      </c>
      <c r="H120" s="123">
        <v>8</v>
      </c>
      <c r="I120" s="223">
        <v>9</v>
      </c>
      <c r="J120" s="123">
        <v>10</v>
      </c>
      <c r="K120" s="123">
        <v>11</v>
      </c>
      <c r="L120" s="223">
        <v>12</v>
      </c>
      <c r="M120" s="123">
        <v>13</v>
      </c>
      <c r="N120" s="359">
        <v>14</v>
      </c>
      <c r="O120" s="223">
        <v>15</v>
      </c>
      <c r="P120" s="123">
        <v>16</v>
      </c>
      <c r="Q120" s="123">
        <v>17</v>
      </c>
      <c r="R120" s="223">
        <v>18</v>
      </c>
      <c r="S120" s="123">
        <v>19</v>
      </c>
      <c r="T120" s="123">
        <v>20</v>
      </c>
      <c r="U120" s="223">
        <v>21</v>
      </c>
      <c r="V120" s="123">
        <v>22</v>
      </c>
      <c r="W120" s="223">
        <v>23</v>
      </c>
      <c r="X120" s="123">
        <v>24</v>
      </c>
      <c r="Y120" s="223">
        <v>25</v>
      </c>
      <c r="Z120" s="123">
        <v>26</v>
      </c>
      <c r="AA120" s="223">
        <v>27</v>
      </c>
      <c r="AB120" s="123">
        <v>28</v>
      </c>
      <c r="AC120" s="223">
        <v>29</v>
      </c>
      <c r="AD120" s="123">
        <v>30</v>
      </c>
      <c r="AE120" s="223">
        <v>31</v>
      </c>
      <c r="AF120" s="123">
        <v>32</v>
      </c>
      <c r="AG120" s="223">
        <v>33</v>
      </c>
      <c r="AH120" s="123">
        <v>34</v>
      </c>
      <c r="AI120" s="223">
        <v>35</v>
      </c>
      <c r="AJ120" s="123">
        <v>36</v>
      </c>
      <c r="AK120" s="223">
        <v>37</v>
      </c>
      <c r="AL120" s="123">
        <v>38</v>
      </c>
    </row>
    <row r="121" spans="1:38">
      <c r="A121" s="102"/>
      <c r="B121" s="225" t="s">
        <v>266</v>
      </c>
      <c r="C121" s="102"/>
      <c r="D121" s="102"/>
      <c r="E121" s="207"/>
      <c r="F121" s="362"/>
      <c r="G121" s="207"/>
      <c r="H121" s="207"/>
      <c r="I121" s="207"/>
      <c r="J121" s="207"/>
      <c r="K121" s="102"/>
      <c r="L121" s="102"/>
      <c r="M121" s="207"/>
      <c r="N121" s="362"/>
      <c r="O121" s="207"/>
      <c r="P121" s="207"/>
      <c r="Q121" s="207"/>
      <c r="R121" s="207"/>
      <c r="S121" s="226"/>
      <c r="T121" s="226"/>
      <c r="U121" s="226"/>
      <c r="V121" s="1581"/>
      <c r="W121" s="102"/>
      <c r="X121" s="102"/>
      <c r="Y121" s="207"/>
      <c r="Z121" s="362"/>
      <c r="AA121" s="207"/>
      <c r="AB121" s="207"/>
      <c r="AC121" s="207"/>
      <c r="AD121" s="207"/>
      <c r="AE121" s="102"/>
      <c r="AF121" s="102"/>
      <c r="AG121" s="207"/>
      <c r="AH121" s="362"/>
      <c r="AI121" s="207"/>
      <c r="AJ121" s="207"/>
      <c r="AK121" s="207"/>
      <c r="AL121" s="207"/>
    </row>
    <row r="122" spans="1:38">
      <c r="A122" s="102"/>
      <c r="B122" s="225"/>
      <c r="C122" s="102"/>
      <c r="D122" s="102"/>
      <c r="E122" s="207"/>
      <c r="F122" s="362"/>
      <c r="G122" s="207"/>
      <c r="H122" s="207"/>
      <c r="I122" s="207"/>
      <c r="J122" s="207"/>
      <c r="K122" s="102"/>
      <c r="L122" s="102"/>
      <c r="M122" s="207"/>
      <c r="N122" s="362"/>
      <c r="O122" s="207"/>
      <c r="P122" s="207"/>
      <c r="Q122" s="207"/>
      <c r="R122" s="207"/>
      <c r="S122" s="226"/>
      <c r="T122" s="226"/>
      <c r="U122" s="226"/>
      <c r="V122" s="1581"/>
      <c r="W122" s="102"/>
      <c r="X122" s="102"/>
      <c r="Y122" s="207"/>
      <c r="Z122" s="362"/>
      <c r="AA122" s="207"/>
      <c r="AB122" s="207"/>
      <c r="AC122" s="207"/>
      <c r="AD122" s="207"/>
      <c r="AE122" s="102"/>
      <c r="AF122" s="102"/>
      <c r="AG122" s="207"/>
      <c r="AH122" s="362"/>
      <c r="AI122" s="207"/>
      <c r="AJ122" s="207"/>
      <c r="AK122" s="207"/>
      <c r="AL122" s="207"/>
    </row>
    <row r="123" spans="1:38" ht="14.25">
      <c r="A123" s="102"/>
      <c r="B123" s="227" t="s">
        <v>113</v>
      </c>
      <c r="C123" s="228">
        <f>SUM(C125:C125)</f>
        <v>1</v>
      </c>
      <c r="D123" s="228"/>
      <c r="E123" s="226">
        <f t="shared" ref="E123:K123" si="64">SUM(E125:E125)</f>
        <v>661400</v>
      </c>
      <c r="F123" s="228">
        <f t="shared" si="64"/>
        <v>0</v>
      </c>
      <c r="G123" s="226">
        <f t="shared" si="64"/>
        <v>13228</v>
      </c>
      <c r="H123" s="228">
        <f t="shared" si="64"/>
        <v>0</v>
      </c>
      <c r="I123" s="228">
        <f t="shared" si="64"/>
        <v>0</v>
      </c>
      <c r="J123" s="228">
        <f t="shared" si="64"/>
        <v>674628</v>
      </c>
      <c r="K123" s="226">
        <f t="shared" si="64"/>
        <v>1</v>
      </c>
      <c r="L123" s="226"/>
      <c r="M123" s="226">
        <f t="shared" ref="M123:W123" si="65">SUM(M125:M125)</f>
        <v>661400</v>
      </c>
      <c r="N123" s="228">
        <f t="shared" si="65"/>
        <v>0</v>
      </c>
      <c r="O123" s="226">
        <f t="shared" si="65"/>
        <v>0</v>
      </c>
      <c r="P123" s="228">
        <f t="shared" si="65"/>
        <v>0</v>
      </c>
      <c r="Q123" s="228">
        <f t="shared" si="65"/>
        <v>0</v>
      </c>
      <c r="R123" s="228">
        <f t="shared" si="65"/>
        <v>661400</v>
      </c>
      <c r="S123" s="226">
        <f t="shared" si="65"/>
        <v>0</v>
      </c>
      <c r="T123" s="226">
        <f t="shared" si="65"/>
        <v>0</v>
      </c>
      <c r="U123" s="226">
        <f t="shared" si="65"/>
        <v>13228</v>
      </c>
      <c r="V123" s="226">
        <f t="shared" si="65"/>
        <v>13228</v>
      </c>
      <c r="W123" s="228">
        <f t="shared" si="65"/>
        <v>1</v>
      </c>
      <c r="X123" s="228"/>
      <c r="Y123" s="226">
        <f t="shared" ref="Y123:AL123" si="66">SUM(Y125:Y125)</f>
        <v>661400</v>
      </c>
      <c r="Z123" s="226">
        <f t="shared" si="66"/>
        <v>0</v>
      </c>
      <c r="AA123" s="226">
        <f t="shared" si="66"/>
        <v>26456</v>
      </c>
      <c r="AB123" s="228">
        <f t="shared" si="66"/>
        <v>0</v>
      </c>
      <c r="AC123" s="228">
        <f t="shared" si="66"/>
        <v>0</v>
      </c>
      <c r="AD123" s="228">
        <f t="shared" si="66"/>
        <v>687856</v>
      </c>
      <c r="AE123" s="226">
        <f t="shared" si="66"/>
        <v>1</v>
      </c>
      <c r="AF123" s="226">
        <f t="shared" si="66"/>
        <v>3</v>
      </c>
      <c r="AG123" s="226">
        <f t="shared" si="66"/>
        <v>661400</v>
      </c>
      <c r="AH123" s="226">
        <f t="shared" si="66"/>
        <v>0</v>
      </c>
      <c r="AI123" s="226">
        <f t="shared" si="66"/>
        <v>39684</v>
      </c>
      <c r="AJ123" s="226">
        <f t="shared" si="66"/>
        <v>0</v>
      </c>
      <c r="AK123" s="226">
        <f t="shared" si="66"/>
        <v>0</v>
      </c>
      <c r="AL123" s="228">
        <f t="shared" si="66"/>
        <v>701084</v>
      </c>
    </row>
    <row r="124" spans="1:38">
      <c r="A124" s="102"/>
      <c r="B124" s="190" t="s">
        <v>126</v>
      </c>
      <c r="C124" s="102"/>
      <c r="D124" s="102"/>
      <c r="E124" s="207"/>
      <c r="F124" s="362"/>
      <c r="G124" s="207"/>
      <c r="H124" s="207"/>
      <c r="I124" s="207"/>
      <c r="J124" s="207"/>
      <c r="K124" s="102"/>
      <c r="L124" s="102"/>
      <c r="M124" s="207"/>
      <c r="N124" s="362"/>
      <c r="O124" s="207"/>
      <c r="P124" s="207"/>
      <c r="Q124" s="207"/>
      <c r="R124" s="207"/>
      <c r="S124" s="226"/>
      <c r="T124" s="226"/>
      <c r="U124" s="226"/>
      <c r="V124" s="1581"/>
      <c r="W124" s="102"/>
      <c r="X124" s="102"/>
      <c r="Y124" s="207"/>
      <c r="Z124" s="362"/>
      <c r="AA124" s="207"/>
      <c r="AB124" s="207"/>
      <c r="AC124" s="207"/>
      <c r="AD124" s="207"/>
      <c r="AE124" s="102"/>
      <c r="AF124" s="102"/>
      <c r="AG124" s="207"/>
      <c r="AH124" s="362"/>
      <c r="AI124" s="207"/>
      <c r="AJ124" s="207"/>
      <c r="AK124" s="207"/>
      <c r="AL124" s="207"/>
    </row>
    <row r="125" spans="1:38" ht="18.95" customHeight="1">
      <c r="A125" s="102">
        <v>1</v>
      </c>
      <c r="B125" s="102" t="s">
        <v>1419</v>
      </c>
      <c r="C125" s="102">
        <v>1</v>
      </c>
      <c r="D125" s="102">
        <v>1</v>
      </c>
      <c r="E125" s="207">
        <v>661400</v>
      </c>
      <c r="F125" s="362"/>
      <c r="G125" s="207">
        <v>13228</v>
      </c>
      <c r="H125" s="207"/>
      <c r="I125" s="207"/>
      <c r="J125" s="226">
        <f t="shared" ref="J125" si="67">E125+G125+H125+I125</f>
        <v>674628</v>
      </c>
      <c r="K125" s="102">
        <v>1</v>
      </c>
      <c r="L125" s="102">
        <v>0</v>
      </c>
      <c r="M125" s="207">
        <v>661400</v>
      </c>
      <c r="N125" s="362"/>
      <c r="O125" s="207">
        <v>0</v>
      </c>
      <c r="P125" s="207"/>
      <c r="Q125" s="207"/>
      <c r="R125" s="226">
        <f>M125+O125+P125+Q125</f>
        <v>661400</v>
      </c>
      <c r="S125" s="226">
        <f t="shared" ref="S125" si="68">C125-K125</f>
        <v>0</v>
      </c>
      <c r="T125" s="226">
        <f t="shared" ref="T125" si="69">+E125-M125</f>
        <v>0</v>
      </c>
      <c r="U125" s="226">
        <f t="shared" ref="U125" si="70">+G125+H125+I125-O125-P125-Q125</f>
        <v>13228</v>
      </c>
      <c r="V125" s="74">
        <f>J125-R125</f>
        <v>13228</v>
      </c>
      <c r="W125" s="102">
        <v>1</v>
      </c>
      <c r="X125" s="102">
        <v>2</v>
      </c>
      <c r="Y125" s="207">
        <v>661400</v>
      </c>
      <c r="Z125" s="362"/>
      <c r="AA125" s="207">
        <v>26456</v>
      </c>
      <c r="AB125" s="207"/>
      <c r="AC125" s="207"/>
      <c r="AD125" s="226">
        <f t="shared" ref="AD125" si="71">Y125+AA125+AB125+AC125</f>
        <v>687856</v>
      </c>
      <c r="AE125" s="102">
        <v>1</v>
      </c>
      <c r="AF125" s="102">
        <v>3</v>
      </c>
      <c r="AG125" s="207">
        <v>661400</v>
      </c>
      <c r="AH125" s="362"/>
      <c r="AI125" s="207">
        <v>39684</v>
      </c>
      <c r="AJ125" s="207"/>
      <c r="AK125" s="207"/>
      <c r="AL125" s="226">
        <f t="shared" ref="AL125" si="72">AG125+AI125+AJ125+AK125</f>
        <v>701084</v>
      </c>
    </row>
    <row r="128" spans="1:38" ht="16.5">
      <c r="A128" s="30"/>
      <c r="B128" s="216" t="s">
        <v>230</v>
      </c>
      <c r="C128" s="31"/>
      <c r="D128" s="31"/>
      <c r="E128" s="31"/>
      <c r="G128" s="31"/>
      <c r="H128" s="31"/>
      <c r="I128" s="31"/>
      <c r="J128" s="3"/>
      <c r="K128" s="22"/>
      <c r="L128" s="175"/>
      <c r="M128" s="22"/>
      <c r="N128" s="387"/>
      <c r="O128" s="175"/>
      <c r="P128" s="22"/>
      <c r="Q128" s="298"/>
      <c r="R128" s="133"/>
      <c r="S128" s="175"/>
      <c r="T128" s="175"/>
      <c r="U128" s="175"/>
      <c r="V128" s="22"/>
      <c r="W128" s="31"/>
      <c r="X128" s="31"/>
      <c r="Y128" s="31"/>
      <c r="AA128" s="31"/>
      <c r="AB128" s="31"/>
      <c r="AC128" s="31"/>
      <c r="AD128" s="3"/>
      <c r="AE128" s="31"/>
      <c r="AF128" s="31"/>
      <c r="AG128" s="31"/>
      <c r="AI128" s="31"/>
      <c r="AJ128" s="31"/>
      <c r="AK128" s="31"/>
      <c r="AL128" s="3"/>
    </row>
    <row r="129" spans="1:38" ht="16.5" customHeight="1" thickBot="1">
      <c r="A129" s="30"/>
      <c r="B129" s="1580"/>
      <c r="C129" s="172"/>
      <c r="D129" s="172"/>
      <c r="E129" s="172"/>
      <c r="F129" s="348"/>
      <c r="G129" s="172"/>
      <c r="H129" s="1580"/>
      <c r="I129" s="172"/>
      <c r="J129" s="173"/>
      <c r="K129" s="9"/>
      <c r="L129" s="9"/>
      <c r="M129" s="173"/>
      <c r="N129" s="375"/>
      <c r="O129" s="217"/>
      <c r="P129" s="218"/>
      <c r="Q129" s="1722"/>
      <c r="R129" s="1722"/>
      <c r="S129" s="1722"/>
      <c r="T129" s="133"/>
      <c r="U129" s="133"/>
      <c r="V129" s="148"/>
      <c r="W129" s="9"/>
      <c r="X129" s="9"/>
      <c r="Y129" s="9"/>
      <c r="Z129" s="385"/>
      <c r="AA129" s="9"/>
      <c r="AB129" s="1582"/>
      <c r="AC129" s="9"/>
      <c r="AD129" s="173"/>
      <c r="AE129" s="9"/>
      <c r="AF129" s="9"/>
      <c r="AG129" s="9"/>
      <c r="AH129" s="385"/>
      <c r="AI129" s="9"/>
      <c r="AJ129" s="1582"/>
      <c r="AK129" s="9"/>
      <c r="AL129" s="173"/>
    </row>
    <row r="130" spans="1:38" s="176" customFormat="1" ht="36" customHeight="1">
      <c r="A130" s="30"/>
      <c r="B130" s="1928" t="s">
        <v>4528</v>
      </c>
      <c r="C130" s="1928"/>
      <c r="D130" s="1928"/>
      <c r="E130" s="1928"/>
      <c r="F130" s="1928"/>
      <c r="G130" s="1928"/>
      <c r="H130" s="1928"/>
      <c r="I130" s="1928"/>
      <c r="J130" s="1928"/>
      <c r="K130" s="1928"/>
      <c r="L130" s="1928"/>
      <c r="M130" s="175"/>
      <c r="N130" s="358"/>
      <c r="O130" s="34"/>
      <c r="P130" s="175"/>
      <c r="Q130" s="31"/>
      <c r="R130" s="41" t="s">
        <v>228</v>
      </c>
      <c r="S130" s="34"/>
      <c r="T130" s="34"/>
      <c r="U130" s="34"/>
      <c r="V130" s="175"/>
      <c r="W130" s="134"/>
      <c r="X130" s="134"/>
      <c r="Y130" s="134"/>
      <c r="Z130" s="349"/>
      <c r="AA130" s="31"/>
      <c r="AB130" s="174"/>
      <c r="AC130" s="31"/>
      <c r="AD130" s="31"/>
      <c r="AE130" s="134"/>
      <c r="AF130" s="134"/>
      <c r="AG130" s="134"/>
      <c r="AH130" s="349"/>
      <c r="AI130" s="31"/>
      <c r="AJ130" s="174"/>
      <c r="AK130" s="31"/>
      <c r="AL130" s="31"/>
    </row>
    <row r="131" spans="1:38" ht="17.25" customHeight="1">
      <c r="A131" s="240"/>
      <c r="B131" s="241"/>
      <c r="C131" s="1478" t="s">
        <v>4521</v>
      </c>
      <c r="D131" s="1478"/>
      <c r="E131" s="1478"/>
      <c r="F131" s="1479"/>
      <c r="G131" s="242"/>
      <c r="H131" s="243"/>
      <c r="I131" s="1480"/>
      <c r="J131" s="244"/>
      <c r="K131" s="1481" t="s">
        <v>433</v>
      </c>
      <c r="L131" s="1478"/>
      <c r="M131" s="1478"/>
      <c r="N131" s="1479"/>
      <c r="O131" s="1482"/>
      <c r="P131" s="1480"/>
      <c r="Q131" s="244"/>
      <c r="R131" s="244"/>
      <c r="S131" s="1918" t="s">
        <v>265</v>
      </c>
      <c r="T131" s="1919"/>
      <c r="U131" s="1919"/>
      <c r="V131" s="1920"/>
      <c r="W131" s="1478" t="s">
        <v>1500</v>
      </c>
      <c r="X131" s="1478"/>
      <c r="Y131" s="1478"/>
      <c r="Z131" s="1479"/>
      <c r="AA131" s="242"/>
      <c r="AB131" s="243"/>
      <c r="AC131" s="1480"/>
      <c r="AD131" s="244"/>
      <c r="AE131" s="1478" t="s">
        <v>6442</v>
      </c>
      <c r="AF131" s="1478"/>
      <c r="AG131" s="1478"/>
      <c r="AH131" s="1479"/>
      <c r="AI131" s="242"/>
      <c r="AJ131" s="243"/>
      <c r="AK131" s="1480"/>
      <c r="AL131" s="244"/>
    </row>
    <row r="132" spans="1:38" s="176" customFormat="1" ht="16.5" customHeight="1">
      <c r="A132" s="245"/>
      <c r="B132" s="246"/>
      <c r="C132" s="240"/>
      <c r="D132" s="240"/>
      <c r="E132" s="240"/>
      <c r="F132" s="386" t="s">
        <v>263</v>
      </c>
      <c r="G132" s="247"/>
      <c r="H132" s="248"/>
      <c r="I132" s="244"/>
      <c r="J132" s="219"/>
      <c r="K132" s="240"/>
      <c r="L132" s="240"/>
      <c r="M132" s="240"/>
      <c r="N132" s="358"/>
      <c r="O132" s="249" t="s">
        <v>263</v>
      </c>
      <c r="P132" s="249"/>
      <c r="Q132" s="22"/>
      <c r="R132" s="219"/>
      <c r="S132" s="240"/>
      <c r="T132" s="1926" t="s">
        <v>260</v>
      </c>
      <c r="U132" s="1926" t="s">
        <v>263</v>
      </c>
      <c r="V132" s="240"/>
      <c r="W132" s="240"/>
      <c r="X132" s="240"/>
      <c r="Y132" s="240"/>
      <c r="Z132" s="386" t="s">
        <v>263</v>
      </c>
      <c r="AA132" s="247"/>
      <c r="AB132" s="248"/>
      <c r="AC132" s="244"/>
      <c r="AD132" s="219"/>
      <c r="AE132" s="240"/>
      <c r="AF132" s="240"/>
      <c r="AG132" s="240"/>
      <c r="AH132" s="386" t="s">
        <v>263</v>
      </c>
      <c r="AI132" s="247"/>
      <c r="AJ132" s="248"/>
      <c r="AK132" s="244"/>
      <c r="AL132" s="219"/>
    </row>
    <row r="133" spans="1:38" s="176" customFormat="1" ht="89.25">
      <c r="A133" s="223" t="s">
        <v>114</v>
      </c>
      <c r="B133" s="1583" t="s">
        <v>231</v>
      </c>
      <c r="C133" s="1583" t="s">
        <v>223</v>
      </c>
      <c r="D133" s="1583" t="s">
        <v>259</v>
      </c>
      <c r="E133" s="1586" t="s">
        <v>260</v>
      </c>
      <c r="F133" s="560" t="s">
        <v>341</v>
      </c>
      <c r="G133" s="263" t="s">
        <v>318</v>
      </c>
      <c r="H133" s="263" t="s">
        <v>261</v>
      </c>
      <c r="I133" s="263" t="s">
        <v>319</v>
      </c>
      <c r="J133" s="1586" t="s">
        <v>262</v>
      </c>
      <c r="K133" s="1583" t="s">
        <v>223</v>
      </c>
      <c r="L133" s="1583" t="s">
        <v>259</v>
      </c>
      <c r="M133" s="1586" t="s">
        <v>260</v>
      </c>
      <c r="N133" s="561" t="s">
        <v>341</v>
      </c>
      <c r="O133" s="263" t="s">
        <v>318</v>
      </c>
      <c r="P133" s="263" t="s">
        <v>261</v>
      </c>
      <c r="Q133" s="263" t="s">
        <v>319</v>
      </c>
      <c r="R133" s="1586" t="s">
        <v>262</v>
      </c>
      <c r="S133" s="1583" t="s">
        <v>223</v>
      </c>
      <c r="T133" s="1927"/>
      <c r="U133" s="1927"/>
      <c r="V133" s="1583" t="s">
        <v>264</v>
      </c>
      <c r="W133" s="1583" t="s">
        <v>223</v>
      </c>
      <c r="X133" s="1583" t="s">
        <v>259</v>
      </c>
      <c r="Y133" s="1586" t="s">
        <v>260</v>
      </c>
      <c r="Z133" s="560" t="s">
        <v>341</v>
      </c>
      <c r="AA133" s="263" t="s">
        <v>318</v>
      </c>
      <c r="AB133" s="263" t="s">
        <v>261</v>
      </c>
      <c r="AC133" s="263" t="s">
        <v>319</v>
      </c>
      <c r="AD133" s="1586" t="s">
        <v>262</v>
      </c>
      <c r="AE133" s="1583" t="s">
        <v>223</v>
      </c>
      <c r="AF133" s="1583" t="s">
        <v>259</v>
      </c>
      <c r="AG133" s="1586" t="s">
        <v>260</v>
      </c>
      <c r="AH133" s="560" t="s">
        <v>341</v>
      </c>
      <c r="AI133" s="263" t="s">
        <v>318</v>
      </c>
      <c r="AJ133" s="263" t="s">
        <v>261</v>
      </c>
      <c r="AK133" s="263" t="s">
        <v>319</v>
      </c>
      <c r="AL133" s="1586" t="s">
        <v>262</v>
      </c>
    </row>
    <row r="134" spans="1:38" s="15" customFormat="1" ht="12.75">
      <c r="A134" s="123">
        <v>1</v>
      </c>
      <c r="B134" s="123">
        <v>2</v>
      </c>
      <c r="C134" s="223">
        <v>3</v>
      </c>
      <c r="D134" s="123">
        <v>4</v>
      </c>
      <c r="E134" s="123">
        <v>5</v>
      </c>
      <c r="F134" s="359">
        <v>6</v>
      </c>
      <c r="G134" s="123">
        <v>7</v>
      </c>
      <c r="H134" s="123">
        <v>8</v>
      </c>
      <c r="I134" s="223">
        <v>9</v>
      </c>
      <c r="J134" s="123">
        <v>10</v>
      </c>
      <c r="K134" s="123">
        <v>11</v>
      </c>
      <c r="L134" s="223">
        <v>12</v>
      </c>
      <c r="M134" s="123">
        <v>13</v>
      </c>
      <c r="N134" s="359">
        <v>14</v>
      </c>
      <c r="O134" s="223">
        <v>15</v>
      </c>
      <c r="P134" s="123">
        <v>16</v>
      </c>
      <c r="Q134" s="123">
        <v>17</v>
      </c>
      <c r="R134" s="223">
        <v>18</v>
      </c>
      <c r="S134" s="123">
        <v>19</v>
      </c>
      <c r="T134" s="123">
        <v>20</v>
      </c>
      <c r="U134" s="223">
        <v>21</v>
      </c>
      <c r="V134" s="123">
        <v>22</v>
      </c>
      <c r="W134" s="223">
        <v>23</v>
      </c>
      <c r="X134" s="123">
        <v>24</v>
      </c>
      <c r="Y134" s="223">
        <v>25</v>
      </c>
      <c r="Z134" s="123">
        <v>26</v>
      </c>
      <c r="AA134" s="223">
        <v>27</v>
      </c>
      <c r="AB134" s="123">
        <v>28</v>
      </c>
      <c r="AC134" s="223">
        <v>29</v>
      </c>
      <c r="AD134" s="123">
        <v>30</v>
      </c>
      <c r="AE134" s="223">
        <v>31</v>
      </c>
      <c r="AF134" s="123">
        <v>32</v>
      </c>
      <c r="AG134" s="223">
        <v>33</v>
      </c>
      <c r="AH134" s="123">
        <v>34</v>
      </c>
      <c r="AI134" s="223">
        <v>35</v>
      </c>
      <c r="AJ134" s="123">
        <v>36</v>
      </c>
      <c r="AK134" s="223">
        <v>37</v>
      </c>
      <c r="AL134" s="123">
        <v>38</v>
      </c>
    </row>
    <row r="135" spans="1:38">
      <c r="A135" s="102"/>
      <c r="B135" s="225" t="s">
        <v>266</v>
      </c>
      <c r="C135" s="102"/>
      <c r="D135" s="102"/>
      <c r="E135" s="207"/>
      <c r="F135" s="362"/>
      <c r="G135" s="207"/>
      <c r="H135" s="207"/>
      <c r="I135" s="207"/>
      <c r="J135" s="207"/>
      <c r="K135" s="102"/>
      <c r="L135" s="102"/>
      <c r="M135" s="207"/>
      <c r="N135" s="362"/>
      <c r="O135" s="207"/>
      <c r="P135" s="207"/>
      <c r="Q135" s="207"/>
      <c r="R135" s="207"/>
      <c r="S135" s="226"/>
      <c r="T135" s="226"/>
      <c r="U135" s="226"/>
      <c r="V135" s="1581"/>
      <c r="W135" s="102"/>
      <c r="X135" s="102"/>
      <c r="Y135" s="207"/>
      <c r="Z135" s="362"/>
      <c r="AA135" s="207"/>
      <c r="AB135" s="207"/>
      <c r="AC135" s="207"/>
      <c r="AD135" s="207"/>
      <c r="AE135" s="102"/>
      <c r="AF135" s="102"/>
      <c r="AG135" s="207"/>
      <c r="AH135" s="362"/>
      <c r="AI135" s="207"/>
      <c r="AJ135" s="207"/>
      <c r="AK135" s="207"/>
      <c r="AL135" s="207"/>
    </row>
    <row r="136" spans="1:38">
      <c r="A136" s="102"/>
      <c r="B136" s="225"/>
      <c r="C136" s="102"/>
      <c r="D136" s="102"/>
      <c r="E136" s="207"/>
      <c r="F136" s="362"/>
      <c r="G136" s="207"/>
      <c r="H136" s="207"/>
      <c r="I136" s="207"/>
      <c r="J136" s="207"/>
      <c r="K136" s="102"/>
      <c r="L136" s="102"/>
      <c r="M136" s="207"/>
      <c r="N136" s="362"/>
      <c r="O136" s="207"/>
      <c r="P136" s="207"/>
      <c r="Q136" s="207"/>
      <c r="R136" s="207"/>
      <c r="S136" s="226"/>
      <c r="T136" s="226"/>
      <c r="U136" s="226"/>
      <c r="V136" s="1581"/>
      <c r="W136" s="102"/>
      <c r="X136" s="102"/>
      <c r="Y136" s="207"/>
      <c r="Z136" s="362"/>
      <c r="AA136" s="207"/>
      <c r="AB136" s="207"/>
      <c r="AC136" s="207"/>
      <c r="AD136" s="207"/>
      <c r="AE136" s="102"/>
      <c r="AF136" s="102"/>
      <c r="AG136" s="207"/>
      <c r="AH136" s="362"/>
      <c r="AI136" s="207"/>
      <c r="AJ136" s="207"/>
      <c r="AK136" s="207"/>
      <c r="AL136" s="207"/>
    </row>
    <row r="137" spans="1:38" ht="14.25">
      <c r="A137" s="102"/>
      <c r="B137" s="227" t="s">
        <v>113</v>
      </c>
      <c r="C137" s="228">
        <f>SUM(C139:C139)</f>
        <v>1</v>
      </c>
      <c r="D137" s="228"/>
      <c r="E137" s="226">
        <f t="shared" ref="E137:K137" si="73">SUM(E139:E139)</f>
        <v>661400</v>
      </c>
      <c r="F137" s="228">
        <f t="shared" si="73"/>
        <v>0</v>
      </c>
      <c r="G137" s="226">
        <f t="shared" si="73"/>
        <v>13228</v>
      </c>
      <c r="H137" s="228">
        <f t="shared" si="73"/>
        <v>0</v>
      </c>
      <c r="I137" s="228">
        <f t="shared" si="73"/>
        <v>0</v>
      </c>
      <c r="J137" s="228">
        <f t="shared" si="73"/>
        <v>674628</v>
      </c>
      <c r="K137" s="226">
        <f t="shared" si="73"/>
        <v>1</v>
      </c>
      <c r="L137" s="226"/>
      <c r="M137" s="226">
        <f t="shared" ref="M137:W137" si="74">SUM(M139:M139)</f>
        <v>661400</v>
      </c>
      <c r="N137" s="228">
        <f t="shared" si="74"/>
        <v>0</v>
      </c>
      <c r="O137" s="226">
        <f t="shared" si="74"/>
        <v>0</v>
      </c>
      <c r="P137" s="228">
        <f t="shared" si="74"/>
        <v>0</v>
      </c>
      <c r="Q137" s="228">
        <f t="shared" si="74"/>
        <v>0</v>
      </c>
      <c r="R137" s="228">
        <f t="shared" si="74"/>
        <v>661400</v>
      </c>
      <c r="S137" s="226">
        <f t="shared" si="74"/>
        <v>0</v>
      </c>
      <c r="T137" s="226">
        <f t="shared" si="74"/>
        <v>0</v>
      </c>
      <c r="U137" s="226">
        <f t="shared" si="74"/>
        <v>13228</v>
      </c>
      <c r="V137" s="226">
        <f t="shared" si="74"/>
        <v>13228</v>
      </c>
      <c r="W137" s="228">
        <f t="shared" si="74"/>
        <v>1</v>
      </c>
      <c r="X137" s="228"/>
      <c r="Y137" s="226">
        <f t="shared" ref="Y137:AL137" si="75">SUM(Y139:Y139)</f>
        <v>661400</v>
      </c>
      <c r="Z137" s="226">
        <f t="shared" si="75"/>
        <v>0</v>
      </c>
      <c r="AA137" s="226">
        <f t="shared" si="75"/>
        <v>26456</v>
      </c>
      <c r="AB137" s="228">
        <f t="shared" si="75"/>
        <v>0</v>
      </c>
      <c r="AC137" s="228">
        <f t="shared" si="75"/>
        <v>0</v>
      </c>
      <c r="AD137" s="228">
        <f t="shared" si="75"/>
        <v>687856</v>
      </c>
      <c r="AE137" s="226">
        <f t="shared" si="75"/>
        <v>1</v>
      </c>
      <c r="AF137" s="226">
        <f t="shared" si="75"/>
        <v>3</v>
      </c>
      <c r="AG137" s="226">
        <f t="shared" si="75"/>
        <v>661400</v>
      </c>
      <c r="AH137" s="226">
        <f t="shared" si="75"/>
        <v>0</v>
      </c>
      <c r="AI137" s="226">
        <f t="shared" si="75"/>
        <v>39684</v>
      </c>
      <c r="AJ137" s="226">
        <f t="shared" si="75"/>
        <v>0</v>
      </c>
      <c r="AK137" s="226">
        <f t="shared" si="75"/>
        <v>0</v>
      </c>
      <c r="AL137" s="228">
        <f t="shared" si="75"/>
        <v>701084</v>
      </c>
    </row>
    <row r="138" spans="1:38">
      <c r="A138" s="102"/>
      <c r="B138" s="190" t="s">
        <v>126</v>
      </c>
      <c r="C138" s="102"/>
      <c r="D138" s="102"/>
      <c r="E138" s="207"/>
      <c r="F138" s="362"/>
      <c r="G138" s="207"/>
      <c r="H138" s="207"/>
      <c r="I138" s="207"/>
      <c r="J138" s="207"/>
      <c r="K138" s="102"/>
      <c r="L138" s="102"/>
      <c r="M138" s="207"/>
      <c r="N138" s="362"/>
      <c r="O138" s="207"/>
      <c r="P138" s="207"/>
      <c r="Q138" s="207"/>
      <c r="R138" s="207"/>
      <c r="S138" s="226"/>
      <c r="T138" s="226"/>
      <c r="U138" s="226"/>
      <c r="V138" s="1581"/>
      <c r="W138" s="102"/>
      <c r="X138" s="102"/>
      <c r="Y138" s="207"/>
      <c r="Z138" s="362"/>
      <c r="AA138" s="207"/>
      <c r="AB138" s="207"/>
      <c r="AC138" s="207"/>
      <c r="AD138" s="207"/>
      <c r="AE138" s="102"/>
      <c r="AF138" s="102"/>
      <c r="AG138" s="207"/>
      <c r="AH138" s="362"/>
      <c r="AI138" s="207"/>
      <c r="AJ138" s="207"/>
      <c r="AK138" s="207"/>
      <c r="AL138" s="207"/>
    </row>
    <row r="139" spans="1:38" ht="18.95" customHeight="1">
      <c r="A139" s="102">
        <v>1</v>
      </c>
      <c r="B139" s="102" t="s">
        <v>1419</v>
      </c>
      <c r="C139" s="102">
        <v>1</v>
      </c>
      <c r="D139" s="102">
        <v>1</v>
      </c>
      <c r="E139" s="207">
        <v>661400</v>
      </c>
      <c r="F139" s="362"/>
      <c r="G139" s="207">
        <v>13228</v>
      </c>
      <c r="H139" s="207"/>
      <c r="I139" s="207"/>
      <c r="J139" s="226">
        <f t="shared" ref="J139" si="76">E139+G139+H139+I139</f>
        <v>674628</v>
      </c>
      <c r="K139" s="102">
        <v>1</v>
      </c>
      <c r="L139" s="102">
        <v>0</v>
      </c>
      <c r="M139" s="207">
        <v>661400</v>
      </c>
      <c r="N139" s="362"/>
      <c r="O139" s="207">
        <v>0</v>
      </c>
      <c r="P139" s="207"/>
      <c r="Q139" s="207"/>
      <c r="R139" s="226">
        <f>M139+O139+P139+Q139</f>
        <v>661400</v>
      </c>
      <c r="S139" s="226">
        <f t="shared" ref="S139" si="77">C139-K139</f>
        <v>0</v>
      </c>
      <c r="T139" s="226">
        <f t="shared" ref="T139" si="78">+E139-M139</f>
        <v>0</v>
      </c>
      <c r="U139" s="226">
        <f t="shared" ref="U139" si="79">+G139+H139+I139-O139-P139-Q139</f>
        <v>13228</v>
      </c>
      <c r="V139" s="74">
        <f>J139-R139</f>
        <v>13228</v>
      </c>
      <c r="W139" s="102">
        <v>1</v>
      </c>
      <c r="X139" s="102">
        <v>2</v>
      </c>
      <c r="Y139" s="207">
        <v>661400</v>
      </c>
      <c r="Z139" s="362"/>
      <c r="AA139" s="207">
        <v>26456</v>
      </c>
      <c r="AB139" s="207"/>
      <c r="AC139" s="207"/>
      <c r="AD139" s="226">
        <f t="shared" ref="AD139" si="80">Y139+AA139+AB139+AC139</f>
        <v>687856</v>
      </c>
      <c r="AE139" s="102">
        <v>1</v>
      </c>
      <c r="AF139" s="102">
        <v>3</v>
      </c>
      <c r="AG139" s="207">
        <v>661400</v>
      </c>
      <c r="AH139" s="362"/>
      <c r="AI139" s="207">
        <v>39684</v>
      </c>
      <c r="AJ139" s="207"/>
      <c r="AK139" s="207"/>
      <c r="AL139" s="226">
        <f t="shared" ref="AL139" si="81">AG139+AI139+AJ139+AK139</f>
        <v>701084</v>
      </c>
    </row>
    <row r="142" spans="1:38" ht="16.5">
      <c r="A142" s="30"/>
      <c r="B142" s="216" t="s">
        <v>230</v>
      </c>
      <c r="C142" s="31"/>
      <c r="D142" s="31"/>
      <c r="E142" s="31"/>
      <c r="G142" s="31"/>
      <c r="H142" s="31"/>
      <c r="I142" s="31"/>
      <c r="J142" s="3"/>
      <c r="K142" s="22"/>
      <c r="L142" s="175"/>
      <c r="M142" s="22"/>
      <c r="N142" s="387"/>
      <c r="O142" s="175"/>
      <c r="P142" s="22"/>
      <c r="Q142" s="298"/>
      <c r="R142" s="133"/>
      <c r="S142" s="175"/>
      <c r="T142" s="175"/>
      <c r="U142" s="175"/>
      <c r="V142" s="22"/>
      <c r="W142" s="31"/>
      <c r="X142" s="31"/>
      <c r="Y142" s="31"/>
      <c r="AA142" s="31"/>
      <c r="AB142" s="31"/>
      <c r="AC142" s="31"/>
      <c r="AD142" s="3"/>
      <c r="AE142" s="31"/>
      <c r="AF142" s="31"/>
      <c r="AG142" s="31"/>
      <c r="AI142" s="31"/>
      <c r="AJ142" s="31"/>
      <c r="AK142" s="31"/>
      <c r="AL142" s="3"/>
    </row>
    <row r="143" spans="1:38" ht="16.5" customHeight="1" thickBot="1">
      <c r="A143" s="30"/>
      <c r="B143" s="1580"/>
      <c r="C143" s="172"/>
      <c r="D143" s="172"/>
      <c r="E143" s="172"/>
      <c r="F143" s="348"/>
      <c r="G143" s="172"/>
      <c r="H143" s="1580"/>
      <c r="I143" s="172"/>
      <c r="J143" s="173"/>
      <c r="K143" s="9"/>
      <c r="L143" s="9"/>
      <c r="M143" s="173"/>
      <c r="N143" s="375"/>
      <c r="O143" s="217"/>
      <c r="P143" s="218"/>
      <c r="Q143" s="1722"/>
      <c r="R143" s="1722"/>
      <c r="S143" s="1722"/>
      <c r="T143" s="133"/>
      <c r="U143" s="133"/>
      <c r="V143" s="148"/>
      <c r="W143" s="9"/>
      <c r="X143" s="9"/>
      <c r="Y143" s="9"/>
      <c r="Z143" s="385"/>
      <c r="AA143" s="9"/>
      <c r="AB143" s="1582"/>
      <c r="AC143" s="9"/>
      <c r="AD143" s="173"/>
      <c r="AE143" s="9"/>
      <c r="AF143" s="9"/>
      <c r="AG143" s="9"/>
      <c r="AH143" s="385"/>
      <c r="AI143" s="9"/>
      <c r="AJ143" s="1582"/>
      <c r="AK143" s="9"/>
      <c r="AL143" s="173"/>
    </row>
    <row r="144" spans="1:38" s="176" customFormat="1" ht="36" customHeight="1">
      <c r="A144" s="30"/>
      <c r="B144" s="1928" t="s">
        <v>4529</v>
      </c>
      <c r="C144" s="1928"/>
      <c r="D144" s="1928"/>
      <c r="E144" s="1928"/>
      <c r="F144" s="1928"/>
      <c r="G144" s="1928"/>
      <c r="H144" s="1928"/>
      <c r="I144" s="1928"/>
      <c r="J144" s="1928"/>
      <c r="K144" s="1928"/>
      <c r="L144" s="1928"/>
      <c r="M144" s="175"/>
      <c r="N144" s="358"/>
      <c r="O144" s="34"/>
      <c r="P144" s="175"/>
      <c r="Q144" s="31"/>
      <c r="R144" s="41" t="s">
        <v>228</v>
      </c>
      <c r="S144" s="34"/>
      <c r="T144" s="34"/>
      <c r="U144" s="34"/>
      <c r="V144" s="175"/>
      <c r="W144" s="134"/>
      <c r="X144" s="134"/>
      <c r="Y144" s="134"/>
      <c r="Z144" s="349"/>
      <c r="AA144" s="31"/>
      <c r="AB144" s="174"/>
      <c r="AC144" s="31"/>
      <c r="AD144" s="31"/>
      <c r="AE144" s="134"/>
      <c r="AF144" s="134"/>
      <c r="AG144" s="134"/>
      <c r="AH144" s="349"/>
      <c r="AI144" s="31"/>
      <c r="AJ144" s="174"/>
      <c r="AK144" s="31"/>
      <c r="AL144" s="31"/>
    </row>
    <row r="145" spans="1:38" ht="17.25" customHeight="1">
      <c r="A145" s="240"/>
      <c r="B145" s="241"/>
      <c r="C145" s="1478" t="s">
        <v>4521</v>
      </c>
      <c r="D145" s="1478"/>
      <c r="E145" s="1478"/>
      <c r="F145" s="1479"/>
      <c r="G145" s="242"/>
      <c r="H145" s="243"/>
      <c r="I145" s="1480"/>
      <c r="J145" s="244"/>
      <c r="K145" s="1481" t="s">
        <v>433</v>
      </c>
      <c r="L145" s="1478"/>
      <c r="M145" s="1478"/>
      <c r="N145" s="1479"/>
      <c r="O145" s="1482"/>
      <c r="P145" s="1480"/>
      <c r="Q145" s="244"/>
      <c r="R145" s="244"/>
      <c r="S145" s="1918" t="s">
        <v>265</v>
      </c>
      <c r="T145" s="1919"/>
      <c r="U145" s="1919"/>
      <c r="V145" s="1920"/>
      <c r="W145" s="1478" t="s">
        <v>1500</v>
      </c>
      <c r="X145" s="1478"/>
      <c r="Y145" s="1478"/>
      <c r="Z145" s="1479"/>
      <c r="AA145" s="242"/>
      <c r="AB145" s="243"/>
      <c r="AC145" s="1480"/>
      <c r="AD145" s="244"/>
      <c r="AE145" s="1478" t="s">
        <v>6442</v>
      </c>
      <c r="AF145" s="1478"/>
      <c r="AG145" s="1478"/>
      <c r="AH145" s="1479"/>
      <c r="AI145" s="242"/>
      <c r="AJ145" s="243"/>
      <c r="AK145" s="1480"/>
      <c r="AL145" s="244"/>
    </row>
    <row r="146" spans="1:38" s="176" customFormat="1" ht="16.5" customHeight="1">
      <c r="A146" s="245"/>
      <c r="B146" s="246"/>
      <c r="C146" s="240"/>
      <c r="D146" s="240"/>
      <c r="E146" s="240"/>
      <c r="F146" s="386" t="s">
        <v>263</v>
      </c>
      <c r="G146" s="247"/>
      <c r="H146" s="248"/>
      <c r="I146" s="244"/>
      <c r="J146" s="219"/>
      <c r="K146" s="240"/>
      <c r="L146" s="240"/>
      <c r="M146" s="240"/>
      <c r="N146" s="358"/>
      <c r="O146" s="249" t="s">
        <v>263</v>
      </c>
      <c r="P146" s="249"/>
      <c r="Q146" s="22"/>
      <c r="R146" s="219"/>
      <c r="S146" s="240"/>
      <c r="T146" s="1926" t="s">
        <v>260</v>
      </c>
      <c r="U146" s="1926" t="s">
        <v>263</v>
      </c>
      <c r="V146" s="240"/>
      <c r="W146" s="240"/>
      <c r="X146" s="240"/>
      <c r="Y146" s="240"/>
      <c r="Z146" s="386" t="s">
        <v>263</v>
      </c>
      <c r="AA146" s="247"/>
      <c r="AB146" s="248"/>
      <c r="AC146" s="244"/>
      <c r="AD146" s="219"/>
      <c r="AE146" s="240"/>
      <c r="AF146" s="240"/>
      <c r="AG146" s="240"/>
      <c r="AH146" s="386" t="s">
        <v>263</v>
      </c>
      <c r="AI146" s="247"/>
      <c r="AJ146" s="248"/>
      <c r="AK146" s="244"/>
      <c r="AL146" s="219"/>
    </row>
    <row r="147" spans="1:38" s="176" customFormat="1" ht="89.25">
      <c r="A147" s="223" t="s">
        <v>114</v>
      </c>
      <c r="B147" s="1583" t="s">
        <v>231</v>
      </c>
      <c r="C147" s="1583" t="s">
        <v>223</v>
      </c>
      <c r="D147" s="1583" t="s">
        <v>259</v>
      </c>
      <c r="E147" s="1586" t="s">
        <v>260</v>
      </c>
      <c r="F147" s="560" t="s">
        <v>341</v>
      </c>
      <c r="G147" s="263" t="s">
        <v>318</v>
      </c>
      <c r="H147" s="263" t="s">
        <v>261</v>
      </c>
      <c r="I147" s="263" t="s">
        <v>319</v>
      </c>
      <c r="J147" s="1586" t="s">
        <v>262</v>
      </c>
      <c r="K147" s="1583" t="s">
        <v>223</v>
      </c>
      <c r="L147" s="1583" t="s">
        <v>259</v>
      </c>
      <c r="M147" s="1586" t="s">
        <v>260</v>
      </c>
      <c r="N147" s="561" t="s">
        <v>341</v>
      </c>
      <c r="O147" s="263" t="s">
        <v>318</v>
      </c>
      <c r="P147" s="263" t="s">
        <v>261</v>
      </c>
      <c r="Q147" s="263" t="s">
        <v>319</v>
      </c>
      <c r="R147" s="1586" t="s">
        <v>262</v>
      </c>
      <c r="S147" s="1583" t="s">
        <v>223</v>
      </c>
      <c r="T147" s="1927"/>
      <c r="U147" s="1927"/>
      <c r="V147" s="1583" t="s">
        <v>264</v>
      </c>
      <c r="W147" s="1583" t="s">
        <v>223</v>
      </c>
      <c r="X147" s="1583" t="s">
        <v>259</v>
      </c>
      <c r="Y147" s="1586" t="s">
        <v>260</v>
      </c>
      <c r="Z147" s="560" t="s">
        <v>341</v>
      </c>
      <c r="AA147" s="263" t="s">
        <v>318</v>
      </c>
      <c r="AB147" s="263" t="s">
        <v>261</v>
      </c>
      <c r="AC147" s="263" t="s">
        <v>319</v>
      </c>
      <c r="AD147" s="1586" t="s">
        <v>262</v>
      </c>
      <c r="AE147" s="1583" t="s">
        <v>223</v>
      </c>
      <c r="AF147" s="1583" t="s">
        <v>259</v>
      </c>
      <c r="AG147" s="1586" t="s">
        <v>260</v>
      </c>
      <c r="AH147" s="560" t="s">
        <v>341</v>
      </c>
      <c r="AI147" s="263" t="s">
        <v>318</v>
      </c>
      <c r="AJ147" s="263" t="s">
        <v>261</v>
      </c>
      <c r="AK147" s="263" t="s">
        <v>319</v>
      </c>
      <c r="AL147" s="1586" t="s">
        <v>262</v>
      </c>
    </row>
    <row r="148" spans="1:38" s="15" customFormat="1" ht="12.75">
      <c r="A148" s="123">
        <v>1</v>
      </c>
      <c r="B148" s="123">
        <v>2</v>
      </c>
      <c r="C148" s="223">
        <v>3</v>
      </c>
      <c r="D148" s="123">
        <v>4</v>
      </c>
      <c r="E148" s="123">
        <v>5</v>
      </c>
      <c r="F148" s="359">
        <v>6</v>
      </c>
      <c r="G148" s="123">
        <v>7</v>
      </c>
      <c r="H148" s="123">
        <v>8</v>
      </c>
      <c r="I148" s="223">
        <v>9</v>
      </c>
      <c r="J148" s="123">
        <v>10</v>
      </c>
      <c r="K148" s="123">
        <v>11</v>
      </c>
      <c r="L148" s="223">
        <v>12</v>
      </c>
      <c r="M148" s="123">
        <v>13</v>
      </c>
      <c r="N148" s="359">
        <v>14</v>
      </c>
      <c r="O148" s="223">
        <v>15</v>
      </c>
      <c r="P148" s="123">
        <v>16</v>
      </c>
      <c r="Q148" s="123">
        <v>17</v>
      </c>
      <c r="R148" s="223">
        <v>18</v>
      </c>
      <c r="S148" s="123">
        <v>19</v>
      </c>
      <c r="T148" s="123">
        <v>20</v>
      </c>
      <c r="U148" s="223">
        <v>21</v>
      </c>
      <c r="V148" s="123">
        <v>22</v>
      </c>
      <c r="W148" s="223">
        <v>23</v>
      </c>
      <c r="X148" s="123">
        <v>24</v>
      </c>
      <c r="Y148" s="223">
        <v>25</v>
      </c>
      <c r="Z148" s="123">
        <v>26</v>
      </c>
      <c r="AA148" s="223">
        <v>27</v>
      </c>
      <c r="AB148" s="123">
        <v>28</v>
      </c>
      <c r="AC148" s="223">
        <v>29</v>
      </c>
      <c r="AD148" s="123">
        <v>30</v>
      </c>
      <c r="AE148" s="223">
        <v>31</v>
      </c>
      <c r="AF148" s="123">
        <v>32</v>
      </c>
      <c r="AG148" s="223">
        <v>33</v>
      </c>
      <c r="AH148" s="123">
        <v>34</v>
      </c>
      <c r="AI148" s="223">
        <v>35</v>
      </c>
      <c r="AJ148" s="123">
        <v>36</v>
      </c>
      <c r="AK148" s="223">
        <v>37</v>
      </c>
      <c r="AL148" s="123">
        <v>38</v>
      </c>
    </row>
    <row r="149" spans="1:38">
      <c r="A149" s="102"/>
      <c r="B149" s="225" t="s">
        <v>266</v>
      </c>
      <c r="C149" s="102"/>
      <c r="D149" s="102"/>
      <c r="E149" s="207"/>
      <c r="F149" s="362"/>
      <c r="G149" s="207"/>
      <c r="H149" s="207"/>
      <c r="I149" s="207"/>
      <c r="J149" s="207"/>
      <c r="K149" s="102"/>
      <c r="L149" s="102"/>
      <c r="M149" s="207"/>
      <c r="N149" s="362"/>
      <c r="O149" s="207"/>
      <c r="P149" s="207"/>
      <c r="Q149" s="207"/>
      <c r="R149" s="207"/>
      <c r="S149" s="226"/>
      <c r="T149" s="226"/>
      <c r="U149" s="226"/>
      <c r="V149" s="1581"/>
      <c r="W149" s="102"/>
      <c r="X149" s="102"/>
      <c r="Y149" s="207"/>
      <c r="Z149" s="362"/>
      <c r="AA149" s="207"/>
      <c r="AB149" s="207"/>
      <c r="AC149" s="207"/>
      <c r="AD149" s="207"/>
      <c r="AE149" s="102"/>
      <c r="AF149" s="102"/>
      <c r="AG149" s="207"/>
      <c r="AH149" s="362"/>
      <c r="AI149" s="207"/>
      <c r="AJ149" s="207"/>
      <c r="AK149" s="207"/>
      <c r="AL149" s="207"/>
    </row>
    <row r="150" spans="1:38">
      <c r="A150" s="102"/>
      <c r="B150" s="225"/>
      <c r="C150" s="102"/>
      <c r="D150" s="102"/>
      <c r="E150" s="207"/>
      <c r="F150" s="362"/>
      <c r="G150" s="207"/>
      <c r="H150" s="207"/>
      <c r="I150" s="207"/>
      <c r="J150" s="207"/>
      <c r="K150" s="102"/>
      <c r="L150" s="102"/>
      <c r="M150" s="207"/>
      <c r="N150" s="362"/>
      <c r="O150" s="207"/>
      <c r="P150" s="207"/>
      <c r="Q150" s="207"/>
      <c r="R150" s="207"/>
      <c r="S150" s="226"/>
      <c r="T150" s="226"/>
      <c r="U150" s="226"/>
      <c r="V150" s="1581"/>
      <c r="W150" s="102"/>
      <c r="X150" s="102"/>
      <c r="Y150" s="207"/>
      <c r="Z150" s="362"/>
      <c r="AA150" s="207"/>
      <c r="AB150" s="207"/>
      <c r="AC150" s="207"/>
      <c r="AD150" s="207"/>
      <c r="AE150" s="102"/>
      <c r="AF150" s="102"/>
      <c r="AG150" s="207"/>
      <c r="AH150" s="362"/>
      <c r="AI150" s="207"/>
      <c r="AJ150" s="207"/>
      <c r="AK150" s="207"/>
      <c r="AL150" s="207"/>
    </row>
    <row r="151" spans="1:38" ht="14.25">
      <c r="A151" s="102"/>
      <c r="B151" s="227" t="s">
        <v>113</v>
      </c>
      <c r="C151" s="228">
        <f>SUM(C153:C153)</f>
        <v>1</v>
      </c>
      <c r="D151" s="228"/>
      <c r="E151" s="228">
        <f t="shared" ref="E151:K151" si="82">SUM(E153:E153)</f>
        <v>661400</v>
      </c>
      <c r="F151" s="228">
        <f t="shared" si="82"/>
        <v>0</v>
      </c>
      <c r="G151" s="228">
        <f t="shared" si="82"/>
        <v>13228</v>
      </c>
      <c r="H151" s="228">
        <f t="shared" si="82"/>
        <v>0</v>
      </c>
      <c r="I151" s="228">
        <f t="shared" si="82"/>
        <v>0</v>
      </c>
      <c r="J151" s="228">
        <f t="shared" si="82"/>
        <v>674628</v>
      </c>
      <c r="K151" s="226">
        <f t="shared" si="82"/>
        <v>1</v>
      </c>
      <c r="L151" s="226"/>
      <c r="M151" s="226">
        <f t="shared" ref="M151:W151" si="83">SUM(M153:M153)</f>
        <v>661400</v>
      </c>
      <c r="N151" s="228">
        <f t="shared" si="83"/>
        <v>0</v>
      </c>
      <c r="O151" s="226">
        <f t="shared" si="83"/>
        <v>0</v>
      </c>
      <c r="P151" s="228">
        <f t="shared" si="83"/>
        <v>0</v>
      </c>
      <c r="Q151" s="228">
        <f t="shared" si="83"/>
        <v>0</v>
      </c>
      <c r="R151" s="228">
        <f t="shared" si="83"/>
        <v>661400</v>
      </c>
      <c r="S151" s="226">
        <f t="shared" si="83"/>
        <v>0</v>
      </c>
      <c r="T151" s="226">
        <f t="shared" si="83"/>
        <v>0</v>
      </c>
      <c r="U151" s="226">
        <f t="shared" si="83"/>
        <v>13228</v>
      </c>
      <c r="V151" s="226">
        <f t="shared" si="83"/>
        <v>13228</v>
      </c>
      <c r="W151" s="228">
        <f t="shared" si="83"/>
        <v>1</v>
      </c>
      <c r="X151" s="228"/>
      <c r="Y151" s="226">
        <f t="shared" ref="Y151:AL151" si="84">SUM(Y153:Y153)</f>
        <v>661400</v>
      </c>
      <c r="Z151" s="226">
        <f t="shared" si="84"/>
        <v>0</v>
      </c>
      <c r="AA151" s="226">
        <f t="shared" si="84"/>
        <v>26456</v>
      </c>
      <c r="AB151" s="228">
        <f t="shared" si="84"/>
        <v>0</v>
      </c>
      <c r="AC151" s="228">
        <f t="shared" si="84"/>
        <v>0</v>
      </c>
      <c r="AD151" s="228">
        <f t="shared" si="84"/>
        <v>687856</v>
      </c>
      <c r="AE151" s="226">
        <f t="shared" si="84"/>
        <v>1</v>
      </c>
      <c r="AF151" s="226">
        <f t="shared" si="84"/>
        <v>3</v>
      </c>
      <c r="AG151" s="226">
        <f t="shared" si="84"/>
        <v>661400</v>
      </c>
      <c r="AH151" s="226">
        <f t="shared" si="84"/>
        <v>0</v>
      </c>
      <c r="AI151" s="226">
        <f t="shared" si="84"/>
        <v>39684</v>
      </c>
      <c r="AJ151" s="226">
        <f t="shared" si="84"/>
        <v>0</v>
      </c>
      <c r="AK151" s="226">
        <f t="shared" si="84"/>
        <v>0</v>
      </c>
      <c r="AL151" s="228">
        <f t="shared" si="84"/>
        <v>701084</v>
      </c>
    </row>
    <row r="152" spans="1:38">
      <c r="A152" s="102"/>
      <c r="B152" s="190" t="s">
        <v>126</v>
      </c>
      <c r="C152" s="102"/>
      <c r="D152" s="102"/>
      <c r="E152" s="207"/>
      <c r="F152" s="362"/>
      <c r="G152" s="207"/>
      <c r="H152" s="207"/>
      <c r="I152" s="207"/>
      <c r="J152" s="207"/>
      <c r="K152" s="102"/>
      <c r="L152" s="102"/>
      <c r="M152" s="207"/>
      <c r="N152" s="362"/>
      <c r="O152" s="207"/>
      <c r="P152" s="207"/>
      <c r="Q152" s="207"/>
      <c r="R152" s="207"/>
      <c r="S152" s="226"/>
      <c r="T152" s="226"/>
      <c r="U152" s="226"/>
      <c r="V152" s="1581"/>
      <c r="W152" s="102"/>
      <c r="X152" s="102"/>
      <c r="Y152" s="207"/>
      <c r="Z152" s="362"/>
      <c r="AA152" s="207"/>
      <c r="AB152" s="207"/>
      <c r="AC152" s="207"/>
      <c r="AD152" s="207"/>
      <c r="AE152" s="102"/>
      <c r="AF152" s="102"/>
      <c r="AG152" s="207"/>
      <c r="AH152" s="362"/>
      <c r="AI152" s="207"/>
      <c r="AJ152" s="207"/>
      <c r="AK152" s="207"/>
      <c r="AL152" s="207"/>
    </row>
    <row r="153" spans="1:38" ht="18.95" customHeight="1">
      <c r="A153" s="102">
        <v>1</v>
      </c>
      <c r="B153" s="102" t="s">
        <v>1419</v>
      </c>
      <c r="C153" s="102">
        <v>1</v>
      </c>
      <c r="D153" s="102">
        <v>1</v>
      </c>
      <c r="E153" s="207">
        <v>661400</v>
      </c>
      <c r="F153" s="362"/>
      <c r="G153" s="207">
        <v>13228</v>
      </c>
      <c r="H153" s="207"/>
      <c r="I153" s="207"/>
      <c r="J153" s="226">
        <f t="shared" ref="J153" si="85">E153+G153+H153+I153</f>
        <v>674628</v>
      </c>
      <c r="K153" s="102">
        <v>1</v>
      </c>
      <c r="L153" s="102">
        <v>0</v>
      </c>
      <c r="M153" s="207">
        <v>661400</v>
      </c>
      <c r="N153" s="362"/>
      <c r="O153" s="207">
        <v>0</v>
      </c>
      <c r="P153" s="207"/>
      <c r="Q153" s="207"/>
      <c r="R153" s="226">
        <f>M153+O153+P153+Q153</f>
        <v>661400</v>
      </c>
      <c r="S153" s="226">
        <f t="shared" ref="S153" si="86">C153-K153</f>
        <v>0</v>
      </c>
      <c r="T153" s="226">
        <f t="shared" ref="T153" si="87">+E153-M153</f>
        <v>0</v>
      </c>
      <c r="U153" s="226">
        <f t="shared" ref="U153" si="88">+G153+H153+I153-O153-P153-Q153</f>
        <v>13228</v>
      </c>
      <c r="V153" s="74">
        <f>J153-R153</f>
        <v>13228</v>
      </c>
      <c r="W153" s="102">
        <v>1</v>
      </c>
      <c r="X153" s="102">
        <v>2</v>
      </c>
      <c r="Y153" s="207">
        <v>661400</v>
      </c>
      <c r="Z153" s="362"/>
      <c r="AA153" s="207">
        <v>26456</v>
      </c>
      <c r="AB153" s="207"/>
      <c r="AC153" s="207"/>
      <c r="AD153" s="226">
        <f t="shared" ref="AD153" si="89">Y153+AA153+AB153+AC153</f>
        <v>687856</v>
      </c>
      <c r="AE153" s="102">
        <v>1</v>
      </c>
      <c r="AF153" s="102">
        <v>3</v>
      </c>
      <c r="AG153" s="207">
        <v>661400</v>
      </c>
      <c r="AH153" s="362"/>
      <c r="AI153" s="207">
        <v>39684</v>
      </c>
      <c r="AJ153" s="207"/>
      <c r="AK153" s="207"/>
      <c r="AL153" s="226">
        <f t="shared" ref="AL153" si="90">AG153+AI153+AJ153+AK153</f>
        <v>701084</v>
      </c>
    </row>
    <row r="155" spans="1:38" ht="16.5">
      <c r="A155" s="30"/>
      <c r="B155" s="216" t="s">
        <v>230</v>
      </c>
      <c r="C155" s="31"/>
      <c r="D155" s="31"/>
      <c r="E155" s="31"/>
      <c r="G155" s="31"/>
      <c r="H155" s="31"/>
      <c r="I155" s="31"/>
      <c r="J155" s="3"/>
      <c r="K155" s="22"/>
      <c r="L155" s="175"/>
      <c r="M155" s="22"/>
      <c r="N155" s="387"/>
      <c r="O155" s="175"/>
      <c r="P155" s="22"/>
      <c r="Q155" s="298"/>
      <c r="R155" s="133"/>
      <c r="S155" s="175"/>
      <c r="T155" s="175"/>
      <c r="U155" s="175"/>
      <c r="V155" s="22"/>
      <c r="W155" s="31"/>
      <c r="X155" s="31"/>
      <c r="Y155" s="31"/>
      <c r="AA155" s="31"/>
      <c r="AB155" s="31"/>
      <c r="AC155" s="31"/>
      <c r="AD155" s="3"/>
      <c r="AE155" s="31"/>
      <c r="AF155" s="31"/>
      <c r="AG155" s="31"/>
      <c r="AI155" s="31"/>
      <c r="AJ155" s="31"/>
      <c r="AK155" s="31"/>
      <c r="AL155" s="3"/>
    </row>
    <row r="156" spans="1:38" ht="16.5" customHeight="1" thickBot="1">
      <c r="A156" s="30"/>
      <c r="B156" s="1580"/>
      <c r="C156" s="172"/>
      <c r="D156" s="172"/>
      <c r="E156" s="172"/>
      <c r="F156" s="348"/>
      <c r="G156" s="172"/>
      <c r="H156" s="1580"/>
      <c r="I156" s="172"/>
      <c r="J156" s="173"/>
      <c r="K156" s="9"/>
      <c r="L156" s="9"/>
      <c r="M156" s="173"/>
      <c r="N156" s="375"/>
      <c r="O156" s="217"/>
      <c r="P156" s="218"/>
      <c r="Q156" s="1722"/>
      <c r="R156" s="1722"/>
      <c r="S156" s="1722"/>
      <c r="T156" s="133"/>
      <c r="U156" s="133"/>
      <c r="V156" s="148"/>
      <c r="W156" s="9"/>
      <c r="X156" s="9"/>
      <c r="Y156" s="9"/>
      <c r="Z156" s="385"/>
      <c r="AA156" s="9"/>
      <c r="AB156" s="1582"/>
      <c r="AC156" s="9"/>
      <c r="AD156" s="173"/>
      <c r="AE156" s="9"/>
      <c r="AF156" s="9"/>
      <c r="AG156" s="9"/>
      <c r="AH156" s="385"/>
      <c r="AI156" s="9"/>
      <c r="AJ156" s="1582"/>
      <c r="AK156" s="9"/>
      <c r="AL156" s="173"/>
    </row>
    <row r="157" spans="1:38" s="176" customFormat="1" ht="36" customHeight="1">
      <c r="A157" s="30"/>
      <c r="B157" s="1928" t="s">
        <v>4530</v>
      </c>
      <c r="C157" s="1928"/>
      <c r="D157" s="1928"/>
      <c r="E157" s="1928"/>
      <c r="F157" s="1928"/>
      <c r="G157" s="1928"/>
      <c r="H157" s="1928"/>
      <c r="I157" s="1928"/>
      <c r="J157" s="1928"/>
      <c r="K157" s="1928"/>
      <c r="L157" s="1928"/>
      <c r="M157" s="175"/>
      <c r="N157" s="358"/>
      <c r="O157" s="34"/>
      <c r="P157" s="175"/>
      <c r="Q157" s="31"/>
      <c r="R157" s="41" t="s">
        <v>228</v>
      </c>
      <c r="S157" s="34"/>
      <c r="T157" s="34"/>
      <c r="U157" s="34"/>
      <c r="V157" s="175"/>
      <c r="W157" s="134"/>
      <c r="X157" s="134"/>
      <c r="Y157" s="134"/>
      <c r="Z157" s="349"/>
      <c r="AA157" s="31"/>
      <c r="AB157" s="174"/>
      <c r="AC157" s="31"/>
      <c r="AD157" s="31"/>
      <c r="AE157" s="134"/>
      <c r="AF157" s="134"/>
      <c r="AG157" s="134"/>
      <c r="AH157" s="349"/>
      <c r="AI157" s="31"/>
      <c r="AJ157" s="174"/>
      <c r="AK157" s="31"/>
      <c r="AL157" s="31"/>
    </row>
    <row r="158" spans="1:38" ht="17.25" customHeight="1">
      <c r="A158" s="240"/>
      <c r="B158" s="241"/>
      <c r="C158" s="1478" t="s">
        <v>4521</v>
      </c>
      <c r="D158" s="1478"/>
      <c r="E158" s="1478"/>
      <c r="F158" s="1479"/>
      <c r="G158" s="242"/>
      <c r="H158" s="243"/>
      <c r="I158" s="1480"/>
      <c r="J158" s="244"/>
      <c r="K158" s="1481" t="s">
        <v>433</v>
      </c>
      <c r="L158" s="1478"/>
      <c r="M158" s="1478"/>
      <c r="N158" s="1479"/>
      <c r="O158" s="1482"/>
      <c r="P158" s="1480"/>
      <c r="Q158" s="244"/>
      <c r="R158" s="244"/>
      <c r="S158" s="1918" t="s">
        <v>265</v>
      </c>
      <c r="T158" s="1919"/>
      <c r="U158" s="1919"/>
      <c r="V158" s="1920"/>
      <c r="W158" s="1478" t="s">
        <v>1500</v>
      </c>
      <c r="X158" s="1478"/>
      <c r="Y158" s="1478"/>
      <c r="Z158" s="1479"/>
      <c r="AA158" s="242"/>
      <c r="AB158" s="243"/>
      <c r="AC158" s="1480"/>
      <c r="AD158" s="244"/>
      <c r="AE158" s="1478" t="s">
        <v>6442</v>
      </c>
      <c r="AF158" s="1478"/>
      <c r="AG158" s="1478"/>
      <c r="AH158" s="1479"/>
      <c r="AI158" s="242"/>
      <c r="AJ158" s="243"/>
      <c r="AK158" s="1480"/>
      <c r="AL158" s="244"/>
    </row>
    <row r="159" spans="1:38" s="176" customFormat="1" ht="16.5" customHeight="1">
      <c r="A159" s="245"/>
      <c r="B159" s="246"/>
      <c r="C159" s="240"/>
      <c r="D159" s="240"/>
      <c r="E159" s="240"/>
      <c r="F159" s="386" t="s">
        <v>263</v>
      </c>
      <c r="G159" s="247"/>
      <c r="H159" s="248"/>
      <c r="I159" s="244"/>
      <c r="J159" s="219"/>
      <c r="K159" s="240"/>
      <c r="L159" s="240"/>
      <c r="M159" s="240"/>
      <c r="N159" s="358"/>
      <c r="O159" s="249" t="s">
        <v>263</v>
      </c>
      <c r="P159" s="249"/>
      <c r="Q159" s="22"/>
      <c r="R159" s="219"/>
      <c r="S159" s="240"/>
      <c r="T159" s="1926" t="s">
        <v>260</v>
      </c>
      <c r="U159" s="1926" t="s">
        <v>263</v>
      </c>
      <c r="V159" s="240"/>
      <c r="W159" s="240"/>
      <c r="X159" s="240"/>
      <c r="Y159" s="240"/>
      <c r="Z159" s="386" t="s">
        <v>263</v>
      </c>
      <c r="AA159" s="247"/>
      <c r="AB159" s="248"/>
      <c r="AC159" s="244"/>
      <c r="AD159" s="219"/>
      <c r="AE159" s="240"/>
      <c r="AF159" s="240"/>
      <c r="AG159" s="240"/>
      <c r="AH159" s="386" t="s">
        <v>263</v>
      </c>
      <c r="AI159" s="247"/>
      <c r="AJ159" s="248"/>
      <c r="AK159" s="244"/>
      <c r="AL159" s="219"/>
    </row>
    <row r="160" spans="1:38" s="176" customFormat="1" ht="89.25">
      <c r="A160" s="223" t="s">
        <v>114</v>
      </c>
      <c r="B160" s="1583" t="s">
        <v>231</v>
      </c>
      <c r="C160" s="1583" t="s">
        <v>223</v>
      </c>
      <c r="D160" s="1583" t="s">
        <v>259</v>
      </c>
      <c r="E160" s="1586" t="s">
        <v>260</v>
      </c>
      <c r="F160" s="560" t="s">
        <v>341</v>
      </c>
      <c r="G160" s="263" t="s">
        <v>318</v>
      </c>
      <c r="H160" s="263" t="s">
        <v>261</v>
      </c>
      <c r="I160" s="263" t="s">
        <v>319</v>
      </c>
      <c r="J160" s="1586" t="s">
        <v>262</v>
      </c>
      <c r="K160" s="1583" t="s">
        <v>223</v>
      </c>
      <c r="L160" s="1583" t="s">
        <v>259</v>
      </c>
      <c r="M160" s="1586" t="s">
        <v>260</v>
      </c>
      <c r="N160" s="561" t="s">
        <v>341</v>
      </c>
      <c r="O160" s="263" t="s">
        <v>318</v>
      </c>
      <c r="P160" s="263" t="s">
        <v>261</v>
      </c>
      <c r="Q160" s="263" t="s">
        <v>319</v>
      </c>
      <c r="R160" s="1586" t="s">
        <v>262</v>
      </c>
      <c r="S160" s="1583" t="s">
        <v>223</v>
      </c>
      <c r="T160" s="1927"/>
      <c r="U160" s="1927"/>
      <c r="V160" s="1583" t="s">
        <v>264</v>
      </c>
      <c r="W160" s="1583" t="s">
        <v>223</v>
      </c>
      <c r="X160" s="1583" t="s">
        <v>259</v>
      </c>
      <c r="Y160" s="1586" t="s">
        <v>260</v>
      </c>
      <c r="Z160" s="560" t="s">
        <v>341</v>
      </c>
      <c r="AA160" s="263" t="s">
        <v>318</v>
      </c>
      <c r="AB160" s="263" t="s">
        <v>261</v>
      </c>
      <c r="AC160" s="263" t="s">
        <v>319</v>
      </c>
      <c r="AD160" s="1586" t="s">
        <v>262</v>
      </c>
      <c r="AE160" s="1583" t="s">
        <v>223</v>
      </c>
      <c r="AF160" s="1583" t="s">
        <v>259</v>
      </c>
      <c r="AG160" s="1586" t="s">
        <v>260</v>
      </c>
      <c r="AH160" s="560" t="s">
        <v>341</v>
      </c>
      <c r="AI160" s="263" t="s">
        <v>318</v>
      </c>
      <c r="AJ160" s="263" t="s">
        <v>261</v>
      </c>
      <c r="AK160" s="263" t="s">
        <v>319</v>
      </c>
      <c r="AL160" s="1586" t="s">
        <v>262</v>
      </c>
    </row>
    <row r="161" spans="1:38" s="15" customFormat="1" ht="12.75">
      <c r="A161" s="123">
        <v>1</v>
      </c>
      <c r="B161" s="123">
        <v>2</v>
      </c>
      <c r="C161" s="223">
        <v>3</v>
      </c>
      <c r="D161" s="123">
        <v>4</v>
      </c>
      <c r="E161" s="123">
        <v>5</v>
      </c>
      <c r="F161" s="359">
        <v>6</v>
      </c>
      <c r="G161" s="123">
        <v>7</v>
      </c>
      <c r="H161" s="123">
        <v>8</v>
      </c>
      <c r="I161" s="223">
        <v>9</v>
      </c>
      <c r="J161" s="123">
        <v>10</v>
      </c>
      <c r="K161" s="123">
        <v>11</v>
      </c>
      <c r="L161" s="223">
        <v>12</v>
      </c>
      <c r="M161" s="123">
        <v>13</v>
      </c>
      <c r="N161" s="359">
        <v>14</v>
      </c>
      <c r="O161" s="223">
        <v>15</v>
      </c>
      <c r="P161" s="123">
        <v>16</v>
      </c>
      <c r="Q161" s="123">
        <v>17</v>
      </c>
      <c r="R161" s="223">
        <v>18</v>
      </c>
      <c r="S161" s="123">
        <v>19</v>
      </c>
      <c r="T161" s="123">
        <v>20</v>
      </c>
      <c r="U161" s="223">
        <v>21</v>
      </c>
      <c r="V161" s="123">
        <v>22</v>
      </c>
      <c r="W161" s="223">
        <v>23</v>
      </c>
      <c r="X161" s="123">
        <v>24</v>
      </c>
      <c r="Y161" s="223">
        <v>25</v>
      </c>
      <c r="Z161" s="123">
        <v>26</v>
      </c>
      <c r="AA161" s="223">
        <v>27</v>
      </c>
      <c r="AB161" s="123">
        <v>28</v>
      </c>
      <c r="AC161" s="223">
        <v>29</v>
      </c>
      <c r="AD161" s="123">
        <v>30</v>
      </c>
      <c r="AE161" s="223">
        <v>31</v>
      </c>
      <c r="AF161" s="123">
        <v>32</v>
      </c>
      <c r="AG161" s="223">
        <v>33</v>
      </c>
      <c r="AH161" s="123">
        <v>34</v>
      </c>
      <c r="AI161" s="223">
        <v>35</v>
      </c>
      <c r="AJ161" s="123">
        <v>36</v>
      </c>
      <c r="AK161" s="223">
        <v>37</v>
      </c>
      <c r="AL161" s="123">
        <v>38</v>
      </c>
    </row>
    <row r="162" spans="1:38">
      <c r="A162" s="102"/>
      <c r="B162" s="225" t="s">
        <v>266</v>
      </c>
      <c r="C162" s="102"/>
      <c r="D162" s="102"/>
      <c r="E162" s="207"/>
      <c r="F162" s="362"/>
      <c r="G162" s="207"/>
      <c r="H162" s="207"/>
      <c r="I162" s="207"/>
      <c r="J162" s="207"/>
      <c r="K162" s="102"/>
      <c r="L162" s="102"/>
      <c r="M162" s="207"/>
      <c r="N162" s="362"/>
      <c r="O162" s="207"/>
      <c r="P162" s="207"/>
      <c r="Q162" s="207"/>
      <c r="R162" s="207"/>
      <c r="S162" s="226"/>
      <c r="T162" s="226"/>
      <c r="U162" s="226"/>
      <c r="V162" s="1581"/>
      <c r="W162" s="102"/>
      <c r="X162" s="102"/>
      <c r="Y162" s="207"/>
      <c r="Z162" s="362"/>
      <c r="AA162" s="207"/>
      <c r="AB162" s="207"/>
      <c r="AC162" s="207"/>
      <c r="AD162" s="207"/>
      <c r="AE162" s="102"/>
      <c r="AF162" s="102"/>
      <c r="AG162" s="207"/>
      <c r="AH162" s="362"/>
      <c r="AI162" s="207"/>
      <c r="AJ162" s="207"/>
      <c r="AK162" s="207"/>
      <c r="AL162" s="207"/>
    </row>
    <row r="163" spans="1:38">
      <c r="A163" s="102"/>
      <c r="B163" s="225"/>
      <c r="C163" s="102"/>
      <c r="D163" s="102"/>
      <c r="E163" s="207"/>
      <c r="F163" s="362"/>
      <c r="G163" s="207"/>
      <c r="H163" s="207"/>
      <c r="I163" s="207"/>
      <c r="J163" s="207"/>
      <c r="K163" s="102"/>
      <c r="L163" s="102"/>
      <c r="M163" s="207"/>
      <c r="N163" s="362"/>
      <c r="O163" s="207"/>
      <c r="P163" s="207"/>
      <c r="Q163" s="207"/>
      <c r="R163" s="207"/>
      <c r="S163" s="226"/>
      <c r="T163" s="226"/>
      <c r="U163" s="226"/>
      <c r="V163" s="1581"/>
      <c r="W163" s="102"/>
      <c r="X163" s="102"/>
      <c r="Y163" s="207"/>
      <c r="Z163" s="362"/>
      <c r="AA163" s="207"/>
      <c r="AB163" s="207"/>
      <c r="AC163" s="207"/>
      <c r="AD163" s="207"/>
      <c r="AE163" s="102"/>
      <c r="AF163" s="102"/>
      <c r="AG163" s="207"/>
      <c r="AH163" s="362"/>
      <c r="AI163" s="207"/>
      <c r="AJ163" s="207"/>
      <c r="AK163" s="207"/>
      <c r="AL163" s="207"/>
    </row>
    <row r="164" spans="1:38" ht="14.25">
      <c r="A164" s="102"/>
      <c r="B164" s="227" t="s">
        <v>113</v>
      </c>
      <c r="C164" s="228">
        <f>SUM(C166:C166)</f>
        <v>1</v>
      </c>
      <c r="D164" s="228"/>
      <c r="E164" s="226">
        <f t="shared" ref="E164:K164" si="91">SUM(E166:E166)</f>
        <v>661400</v>
      </c>
      <c r="F164" s="226">
        <f t="shared" si="91"/>
        <v>0</v>
      </c>
      <c r="G164" s="226">
        <f t="shared" si="91"/>
        <v>13228</v>
      </c>
      <c r="H164" s="226">
        <f t="shared" si="91"/>
        <v>0</v>
      </c>
      <c r="I164" s="226">
        <f t="shared" si="91"/>
        <v>0</v>
      </c>
      <c r="J164" s="228">
        <f t="shared" si="91"/>
        <v>674628</v>
      </c>
      <c r="K164" s="228">
        <f t="shared" si="91"/>
        <v>1</v>
      </c>
      <c r="L164" s="228"/>
      <c r="M164" s="226">
        <f t="shared" ref="M164:W164" si="92">SUM(M166:M166)</f>
        <v>661400</v>
      </c>
      <c r="N164" s="226">
        <f t="shared" si="92"/>
        <v>0</v>
      </c>
      <c r="O164" s="226">
        <f t="shared" si="92"/>
        <v>0</v>
      </c>
      <c r="P164" s="226">
        <f t="shared" si="92"/>
        <v>0</v>
      </c>
      <c r="Q164" s="226">
        <f t="shared" si="92"/>
        <v>0</v>
      </c>
      <c r="R164" s="228">
        <f t="shared" si="92"/>
        <v>661400</v>
      </c>
      <c r="S164" s="226">
        <f t="shared" si="92"/>
        <v>0</v>
      </c>
      <c r="T164" s="226">
        <f t="shared" si="92"/>
        <v>0</v>
      </c>
      <c r="U164" s="226">
        <f t="shared" si="92"/>
        <v>13228</v>
      </c>
      <c r="V164" s="226">
        <f t="shared" si="92"/>
        <v>13228</v>
      </c>
      <c r="W164" s="228">
        <f t="shared" si="92"/>
        <v>1</v>
      </c>
      <c r="X164" s="228"/>
      <c r="Y164" s="226">
        <f t="shared" ref="Y164:AE164" si="93">SUM(Y166:Y166)</f>
        <v>661400</v>
      </c>
      <c r="Z164" s="226">
        <f t="shared" si="93"/>
        <v>0</v>
      </c>
      <c r="AA164" s="226">
        <f t="shared" si="93"/>
        <v>26456</v>
      </c>
      <c r="AB164" s="226">
        <f t="shared" si="93"/>
        <v>0</v>
      </c>
      <c r="AC164" s="226">
        <f t="shared" si="93"/>
        <v>0</v>
      </c>
      <c r="AD164" s="228">
        <f t="shared" si="93"/>
        <v>687856</v>
      </c>
      <c r="AE164" s="226">
        <f t="shared" si="93"/>
        <v>1</v>
      </c>
      <c r="AF164" s="226"/>
      <c r="AG164" s="226">
        <f t="shared" ref="AG164:AL164" si="94">SUM(AG166:AG166)</f>
        <v>661400</v>
      </c>
      <c r="AH164" s="226">
        <f t="shared" si="94"/>
        <v>0</v>
      </c>
      <c r="AI164" s="226">
        <f t="shared" si="94"/>
        <v>39684</v>
      </c>
      <c r="AJ164" s="226">
        <f t="shared" si="94"/>
        <v>0</v>
      </c>
      <c r="AK164" s="226">
        <f t="shared" si="94"/>
        <v>0</v>
      </c>
      <c r="AL164" s="228">
        <f t="shared" si="94"/>
        <v>701084</v>
      </c>
    </row>
    <row r="165" spans="1:38">
      <c r="A165" s="102"/>
      <c r="B165" s="190" t="s">
        <v>126</v>
      </c>
      <c r="C165" s="102"/>
      <c r="D165" s="102"/>
      <c r="E165" s="207"/>
      <c r="F165" s="362"/>
      <c r="G165" s="207"/>
      <c r="H165" s="207"/>
      <c r="I165" s="207"/>
      <c r="J165" s="207"/>
      <c r="K165" s="102"/>
      <c r="L165" s="102"/>
      <c r="M165" s="207"/>
      <c r="N165" s="362"/>
      <c r="O165" s="207"/>
      <c r="P165" s="207"/>
      <c r="Q165" s="207"/>
      <c r="R165" s="207"/>
      <c r="S165" s="226"/>
      <c r="T165" s="226"/>
      <c r="U165" s="226"/>
      <c r="V165" s="1581"/>
      <c r="W165" s="102"/>
      <c r="X165" s="102"/>
      <c r="Y165" s="207"/>
      <c r="Z165" s="362"/>
      <c r="AA165" s="207"/>
      <c r="AB165" s="207"/>
      <c r="AC165" s="207"/>
      <c r="AD165" s="207"/>
      <c r="AE165" s="102"/>
      <c r="AF165" s="102"/>
      <c r="AG165" s="207"/>
      <c r="AH165" s="362"/>
      <c r="AI165" s="207"/>
      <c r="AJ165" s="207"/>
      <c r="AK165" s="207"/>
      <c r="AL165" s="207"/>
    </row>
    <row r="166" spans="1:38" ht="18.95" customHeight="1">
      <c r="A166" s="102">
        <v>1</v>
      </c>
      <c r="B166" s="102" t="s">
        <v>1419</v>
      </c>
      <c r="C166" s="102">
        <v>1</v>
      </c>
      <c r="D166" s="102">
        <v>1</v>
      </c>
      <c r="E166" s="207">
        <v>661400</v>
      </c>
      <c r="F166" s="362"/>
      <c r="G166" s="207">
        <v>13228</v>
      </c>
      <c r="H166" s="207"/>
      <c r="I166" s="207"/>
      <c r="J166" s="226">
        <f t="shared" ref="J166" si="95">E166+G166+H166+I166</f>
        <v>674628</v>
      </c>
      <c r="K166" s="102">
        <v>1</v>
      </c>
      <c r="L166" s="102">
        <v>0</v>
      </c>
      <c r="M166" s="207">
        <v>661400</v>
      </c>
      <c r="N166" s="362"/>
      <c r="O166" s="207">
        <v>0</v>
      </c>
      <c r="P166" s="207"/>
      <c r="Q166" s="207"/>
      <c r="R166" s="226">
        <f>M166+O166+P166+Q166</f>
        <v>661400</v>
      </c>
      <c r="S166" s="226">
        <f t="shared" ref="S166" si="96">C166-K166</f>
        <v>0</v>
      </c>
      <c r="T166" s="226">
        <f t="shared" ref="T166" si="97">+E166-M166</f>
        <v>0</v>
      </c>
      <c r="U166" s="226">
        <f t="shared" ref="U166" si="98">+G166+H166+I166-O166-P166-Q166</f>
        <v>13228</v>
      </c>
      <c r="V166" s="74">
        <f>J166-R166</f>
        <v>13228</v>
      </c>
      <c r="W166" s="102">
        <v>1</v>
      </c>
      <c r="X166" s="102">
        <v>2</v>
      </c>
      <c r="Y166" s="207">
        <v>661400</v>
      </c>
      <c r="Z166" s="362"/>
      <c r="AA166" s="207">
        <v>26456</v>
      </c>
      <c r="AB166" s="207"/>
      <c r="AC166" s="207"/>
      <c r="AD166" s="226">
        <f t="shared" ref="AD166" si="99">Y166+AA166+AB166+AC166</f>
        <v>687856</v>
      </c>
      <c r="AE166" s="102">
        <v>1</v>
      </c>
      <c r="AF166" s="102">
        <v>3</v>
      </c>
      <c r="AG166" s="207">
        <v>661400</v>
      </c>
      <c r="AH166" s="362"/>
      <c r="AI166" s="207">
        <v>39684</v>
      </c>
      <c r="AJ166" s="207"/>
      <c r="AK166" s="207"/>
      <c r="AL166" s="226">
        <f t="shared" ref="AL166" si="100">AG166+AI166+AJ166+AK166</f>
        <v>701084</v>
      </c>
    </row>
    <row r="169" spans="1:38" ht="16.5">
      <c r="A169" s="30"/>
      <c r="B169" s="216" t="s">
        <v>230</v>
      </c>
      <c r="C169" s="31"/>
      <c r="D169" s="31"/>
      <c r="E169" s="31"/>
      <c r="G169" s="31"/>
      <c r="H169" s="31"/>
      <c r="I169" s="31"/>
      <c r="J169" s="3"/>
      <c r="K169" s="22"/>
      <c r="L169" s="175"/>
      <c r="M169" s="22"/>
      <c r="N169" s="387"/>
      <c r="O169" s="175"/>
      <c r="P169" s="22"/>
      <c r="Q169" s="298"/>
      <c r="R169" s="133"/>
      <c r="S169" s="175"/>
      <c r="T169" s="175"/>
      <c r="U169" s="175"/>
      <c r="V169" s="22"/>
      <c r="W169" s="31"/>
      <c r="X169" s="31"/>
      <c r="Y169" s="31"/>
      <c r="AA169" s="31"/>
      <c r="AB169" s="31"/>
      <c r="AC169" s="31"/>
      <c r="AD169" s="3"/>
      <c r="AE169" s="31"/>
      <c r="AF169" s="31"/>
      <c r="AG169" s="31"/>
      <c r="AI169" s="31"/>
      <c r="AJ169" s="31"/>
      <c r="AK169" s="31"/>
      <c r="AL169" s="3"/>
    </row>
    <row r="170" spans="1:38" ht="16.5" customHeight="1" thickBot="1">
      <c r="A170" s="30"/>
      <c r="B170" s="1580"/>
      <c r="C170" s="172"/>
      <c r="D170" s="172"/>
      <c r="E170" s="172"/>
      <c r="F170" s="348"/>
      <c r="G170" s="172"/>
      <c r="H170" s="1580"/>
      <c r="I170" s="172"/>
      <c r="J170" s="173"/>
      <c r="K170" s="9"/>
      <c r="L170" s="9"/>
      <c r="M170" s="173"/>
      <c r="N170" s="375"/>
      <c r="O170" s="217"/>
      <c r="P170" s="218"/>
      <c r="Q170" s="1722"/>
      <c r="R170" s="1722"/>
      <c r="S170" s="1722"/>
      <c r="T170" s="133"/>
      <c r="U170" s="133"/>
      <c r="V170" s="148"/>
      <c r="W170" s="9"/>
      <c r="X170" s="9"/>
      <c r="Y170" s="9"/>
      <c r="Z170" s="385"/>
      <c r="AA170" s="9"/>
      <c r="AB170" s="1582"/>
      <c r="AC170" s="9"/>
      <c r="AD170" s="173"/>
      <c r="AE170" s="9"/>
      <c r="AF170" s="9"/>
      <c r="AG170" s="9"/>
      <c r="AH170" s="385"/>
      <c r="AI170" s="9"/>
      <c r="AJ170" s="1582"/>
      <c r="AK170" s="9"/>
      <c r="AL170" s="173"/>
    </row>
    <row r="171" spans="1:38" s="176" customFormat="1" ht="36" customHeight="1">
      <c r="A171" s="30"/>
      <c r="B171" s="1928" t="s">
        <v>4532</v>
      </c>
      <c r="C171" s="1928"/>
      <c r="D171" s="1928"/>
      <c r="E171" s="1928"/>
      <c r="F171" s="1928"/>
      <c r="G171" s="1928"/>
      <c r="H171" s="1928"/>
      <c r="I171" s="1928"/>
      <c r="J171" s="1928"/>
      <c r="K171" s="1928"/>
      <c r="L171" s="1928"/>
      <c r="M171" s="175"/>
      <c r="N171" s="358"/>
      <c r="O171" s="34"/>
      <c r="P171" s="175"/>
      <c r="Q171" s="31"/>
      <c r="R171" s="41" t="s">
        <v>228</v>
      </c>
      <c r="S171" s="34"/>
      <c r="T171" s="34"/>
      <c r="U171" s="34"/>
      <c r="V171" s="175"/>
      <c r="W171" s="134"/>
      <c r="X171" s="134"/>
      <c r="Y171" s="134"/>
      <c r="Z171" s="349"/>
      <c r="AA171" s="31"/>
      <c r="AB171" s="174"/>
      <c r="AC171" s="31"/>
      <c r="AD171" s="31"/>
      <c r="AE171" s="134"/>
      <c r="AF171" s="134"/>
      <c r="AG171" s="134"/>
      <c r="AH171" s="349"/>
      <c r="AI171" s="31"/>
      <c r="AJ171" s="174"/>
      <c r="AK171" s="31"/>
      <c r="AL171" s="31"/>
    </row>
    <row r="172" spans="1:38" ht="17.25" customHeight="1">
      <c r="A172" s="240"/>
      <c r="B172" s="241"/>
      <c r="C172" s="1478" t="s">
        <v>4521</v>
      </c>
      <c r="D172" s="1478"/>
      <c r="E172" s="1478"/>
      <c r="F172" s="1479"/>
      <c r="G172" s="242"/>
      <c r="H172" s="243"/>
      <c r="I172" s="1480"/>
      <c r="J172" s="244"/>
      <c r="K172" s="1481" t="s">
        <v>433</v>
      </c>
      <c r="L172" s="1478"/>
      <c r="M172" s="1478"/>
      <c r="N172" s="1479"/>
      <c r="O172" s="1482"/>
      <c r="P172" s="1480"/>
      <c r="Q172" s="244"/>
      <c r="R172" s="244"/>
      <c r="S172" s="1918" t="s">
        <v>265</v>
      </c>
      <c r="T172" s="1919"/>
      <c r="U172" s="1919"/>
      <c r="V172" s="1920"/>
      <c r="W172" s="1478" t="s">
        <v>1500</v>
      </c>
      <c r="X172" s="1478"/>
      <c r="Y172" s="1478"/>
      <c r="Z172" s="1479"/>
      <c r="AA172" s="242"/>
      <c r="AB172" s="243"/>
      <c r="AC172" s="1480"/>
      <c r="AD172" s="244"/>
      <c r="AE172" s="1478" t="s">
        <v>6442</v>
      </c>
      <c r="AF172" s="1478"/>
      <c r="AG172" s="1478"/>
      <c r="AH172" s="1479"/>
      <c r="AI172" s="242"/>
      <c r="AJ172" s="243"/>
      <c r="AK172" s="1480"/>
      <c r="AL172" s="244"/>
    </row>
    <row r="173" spans="1:38" s="176" customFormat="1" ht="16.5" customHeight="1">
      <c r="A173" s="245"/>
      <c r="B173" s="246"/>
      <c r="C173" s="240"/>
      <c r="D173" s="240"/>
      <c r="E173" s="240"/>
      <c r="F173" s="386" t="s">
        <v>263</v>
      </c>
      <c r="G173" s="247"/>
      <c r="H173" s="248"/>
      <c r="I173" s="244"/>
      <c r="J173" s="219"/>
      <c r="K173" s="240"/>
      <c r="L173" s="240"/>
      <c r="M173" s="240"/>
      <c r="N173" s="358"/>
      <c r="O173" s="249" t="s">
        <v>263</v>
      </c>
      <c r="P173" s="249"/>
      <c r="Q173" s="22"/>
      <c r="R173" s="219"/>
      <c r="S173" s="240"/>
      <c r="T173" s="1926" t="s">
        <v>260</v>
      </c>
      <c r="U173" s="1926" t="s">
        <v>263</v>
      </c>
      <c r="V173" s="240"/>
      <c r="W173" s="240"/>
      <c r="X173" s="240"/>
      <c r="Y173" s="240"/>
      <c r="Z173" s="386" t="s">
        <v>263</v>
      </c>
      <c r="AA173" s="247"/>
      <c r="AB173" s="248"/>
      <c r="AC173" s="244"/>
      <c r="AD173" s="219"/>
      <c r="AE173" s="240"/>
      <c r="AF173" s="240"/>
      <c r="AG173" s="240"/>
      <c r="AH173" s="386" t="s">
        <v>263</v>
      </c>
      <c r="AI173" s="247"/>
      <c r="AJ173" s="248"/>
      <c r="AK173" s="244"/>
      <c r="AL173" s="219"/>
    </row>
    <row r="174" spans="1:38" s="176" customFormat="1" ht="89.25">
      <c r="A174" s="223" t="s">
        <v>114</v>
      </c>
      <c r="B174" s="1583" t="s">
        <v>231</v>
      </c>
      <c r="C174" s="1583" t="s">
        <v>223</v>
      </c>
      <c r="D174" s="1583" t="s">
        <v>259</v>
      </c>
      <c r="E174" s="1586" t="s">
        <v>260</v>
      </c>
      <c r="F174" s="560" t="s">
        <v>341</v>
      </c>
      <c r="G174" s="263" t="s">
        <v>318</v>
      </c>
      <c r="H174" s="263" t="s">
        <v>261</v>
      </c>
      <c r="I174" s="263" t="s">
        <v>319</v>
      </c>
      <c r="J174" s="1586" t="s">
        <v>262</v>
      </c>
      <c r="K174" s="1583" t="s">
        <v>223</v>
      </c>
      <c r="L174" s="1583" t="s">
        <v>259</v>
      </c>
      <c r="M174" s="1586" t="s">
        <v>260</v>
      </c>
      <c r="N174" s="561" t="s">
        <v>341</v>
      </c>
      <c r="O174" s="263" t="s">
        <v>318</v>
      </c>
      <c r="P174" s="263" t="s">
        <v>261</v>
      </c>
      <c r="Q174" s="263" t="s">
        <v>319</v>
      </c>
      <c r="R174" s="1586" t="s">
        <v>262</v>
      </c>
      <c r="S174" s="1583" t="s">
        <v>223</v>
      </c>
      <c r="T174" s="1927"/>
      <c r="U174" s="1927"/>
      <c r="V174" s="1583" t="s">
        <v>264</v>
      </c>
      <c r="W174" s="1583" t="s">
        <v>223</v>
      </c>
      <c r="X174" s="1583" t="s">
        <v>259</v>
      </c>
      <c r="Y174" s="1586" t="s">
        <v>260</v>
      </c>
      <c r="Z174" s="560" t="s">
        <v>341</v>
      </c>
      <c r="AA174" s="263" t="s">
        <v>318</v>
      </c>
      <c r="AB174" s="263" t="s">
        <v>261</v>
      </c>
      <c r="AC174" s="263" t="s">
        <v>319</v>
      </c>
      <c r="AD174" s="1586" t="s">
        <v>262</v>
      </c>
      <c r="AE174" s="1583" t="s">
        <v>223</v>
      </c>
      <c r="AF174" s="1583" t="s">
        <v>259</v>
      </c>
      <c r="AG174" s="1586" t="s">
        <v>260</v>
      </c>
      <c r="AH174" s="560" t="s">
        <v>341</v>
      </c>
      <c r="AI174" s="263" t="s">
        <v>318</v>
      </c>
      <c r="AJ174" s="263" t="s">
        <v>261</v>
      </c>
      <c r="AK174" s="263" t="s">
        <v>319</v>
      </c>
      <c r="AL174" s="1586" t="s">
        <v>262</v>
      </c>
    </row>
    <row r="175" spans="1:38" s="15" customFormat="1" ht="12.75">
      <c r="A175" s="123">
        <v>1</v>
      </c>
      <c r="B175" s="123">
        <v>2</v>
      </c>
      <c r="C175" s="223">
        <v>3</v>
      </c>
      <c r="D175" s="123">
        <v>4</v>
      </c>
      <c r="E175" s="123">
        <v>5</v>
      </c>
      <c r="F175" s="359">
        <v>6</v>
      </c>
      <c r="G175" s="123">
        <v>7</v>
      </c>
      <c r="H175" s="123">
        <v>8</v>
      </c>
      <c r="I175" s="223">
        <v>9</v>
      </c>
      <c r="J175" s="123">
        <v>10</v>
      </c>
      <c r="K175" s="123">
        <v>11</v>
      </c>
      <c r="L175" s="223">
        <v>12</v>
      </c>
      <c r="M175" s="123">
        <v>13</v>
      </c>
      <c r="N175" s="359">
        <v>14</v>
      </c>
      <c r="O175" s="223">
        <v>15</v>
      </c>
      <c r="P175" s="123">
        <v>16</v>
      </c>
      <c r="Q175" s="123">
        <v>17</v>
      </c>
      <c r="R175" s="223">
        <v>18</v>
      </c>
      <c r="S175" s="123">
        <v>19</v>
      </c>
      <c r="T175" s="123">
        <v>20</v>
      </c>
      <c r="U175" s="223">
        <v>21</v>
      </c>
      <c r="V175" s="123">
        <v>22</v>
      </c>
      <c r="W175" s="223">
        <v>23</v>
      </c>
      <c r="X175" s="123">
        <v>24</v>
      </c>
      <c r="Y175" s="223">
        <v>25</v>
      </c>
      <c r="Z175" s="123">
        <v>26</v>
      </c>
      <c r="AA175" s="223">
        <v>27</v>
      </c>
      <c r="AB175" s="123">
        <v>28</v>
      </c>
      <c r="AC175" s="223">
        <v>29</v>
      </c>
      <c r="AD175" s="123">
        <v>30</v>
      </c>
      <c r="AE175" s="223">
        <v>31</v>
      </c>
      <c r="AF175" s="123">
        <v>32</v>
      </c>
      <c r="AG175" s="223">
        <v>33</v>
      </c>
      <c r="AH175" s="123">
        <v>34</v>
      </c>
      <c r="AI175" s="223">
        <v>35</v>
      </c>
      <c r="AJ175" s="123">
        <v>36</v>
      </c>
      <c r="AK175" s="223">
        <v>37</v>
      </c>
      <c r="AL175" s="123">
        <v>38</v>
      </c>
    </row>
    <row r="176" spans="1:38">
      <c r="A176" s="102"/>
      <c r="B176" s="225" t="s">
        <v>266</v>
      </c>
      <c r="C176" s="102"/>
      <c r="D176" s="102"/>
      <c r="E176" s="207"/>
      <c r="F176" s="362"/>
      <c r="G176" s="207"/>
      <c r="H176" s="207"/>
      <c r="I176" s="207"/>
      <c r="J176" s="207"/>
      <c r="K176" s="102"/>
      <c r="L176" s="102"/>
      <c r="M176" s="207"/>
      <c r="N176" s="362"/>
      <c r="O176" s="207"/>
      <c r="P176" s="207"/>
      <c r="Q176" s="207"/>
      <c r="R176" s="207"/>
      <c r="S176" s="226"/>
      <c r="T176" s="226"/>
      <c r="U176" s="226"/>
      <c r="V176" s="1581"/>
      <c r="W176" s="102"/>
      <c r="X176" s="102"/>
      <c r="Y176" s="207"/>
      <c r="Z176" s="362"/>
      <c r="AA176" s="207"/>
      <c r="AB176" s="207"/>
      <c r="AC176" s="207"/>
      <c r="AD176" s="207"/>
      <c r="AE176" s="102"/>
      <c r="AF176" s="102"/>
      <c r="AG176" s="207"/>
      <c r="AH176" s="362"/>
      <c r="AI176" s="207"/>
      <c r="AJ176" s="207"/>
      <c r="AK176" s="207"/>
      <c r="AL176" s="207"/>
    </row>
    <row r="177" spans="1:38">
      <c r="A177" s="102"/>
      <c r="B177" s="225"/>
      <c r="C177" s="102"/>
      <c r="D177" s="102"/>
      <c r="E177" s="207"/>
      <c r="F177" s="362"/>
      <c r="G177" s="207"/>
      <c r="H177" s="207"/>
      <c r="I177" s="207"/>
      <c r="J177" s="207"/>
      <c r="K177" s="102"/>
      <c r="L177" s="102"/>
      <c r="M177" s="207"/>
      <c r="N177" s="362"/>
      <c r="O177" s="207"/>
      <c r="P177" s="207"/>
      <c r="Q177" s="207"/>
      <c r="R177" s="207"/>
      <c r="S177" s="226"/>
      <c r="T177" s="226"/>
      <c r="U177" s="226"/>
      <c r="V177" s="1581"/>
      <c r="W177" s="102"/>
      <c r="X177" s="102"/>
      <c r="Y177" s="207"/>
      <c r="Z177" s="362"/>
      <c r="AA177" s="207"/>
      <c r="AB177" s="207"/>
      <c r="AC177" s="207"/>
      <c r="AD177" s="207"/>
      <c r="AE177" s="102"/>
      <c r="AF177" s="102"/>
      <c r="AG177" s="207"/>
      <c r="AH177" s="362"/>
      <c r="AI177" s="207"/>
      <c r="AJ177" s="207"/>
      <c r="AK177" s="207"/>
      <c r="AL177" s="207"/>
    </row>
    <row r="178" spans="1:38" ht="14.25">
      <c r="A178" s="102"/>
      <c r="B178" s="227" t="s">
        <v>113</v>
      </c>
      <c r="C178" s="228">
        <f>SUM(C180:C180)</f>
        <v>1</v>
      </c>
      <c r="D178" s="228"/>
      <c r="E178" s="226">
        <f t="shared" ref="E178:K178" si="101">SUM(E180:E180)</f>
        <v>661400</v>
      </c>
      <c r="F178" s="226">
        <f t="shared" si="101"/>
        <v>0</v>
      </c>
      <c r="G178" s="226">
        <f t="shared" si="101"/>
        <v>13228</v>
      </c>
      <c r="H178" s="226">
        <f t="shared" si="101"/>
        <v>0</v>
      </c>
      <c r="I178" s="226">
        <f t="shared" si="101"/>
        <v>0</v>
      </c>
      <c r="J178" s="228">
        <f t="shared" si="101"/>
        <v>674628</v>
      </c>
      <c r="K178" s="228">
        <f t="shared" si="101"/>
        <v>1</v>
      </c>
      <c r="L178" s="228"/>
      <c r="M178" s="226">
        <f t="shared" ref="M178:W178" si="102">SUM(M180:M180)</f>
        <v>661400</v>
      </c>
      <c r="N178" s="226">
        <f t="shared" si="102"/>
        <v>0</v>
      </c>
      <c r="O178" s="226">
        <f t="shared" si="102"/>
        <v>0</v>
      </c>
      <c r="P178" s="226">
        <f t="shared" si="102"/>
        <v>0</v>
      </c>
      <c r="Q178" s="226">
        <f t="shared" si="102"/>
        <v>0</v>
      </c>
      <c r="R178" s="228">
        <f t="shared" si="102"/>
        <v>661400</v>
      </c>
      <c r="S178" s="226">
        <f t="shared" si="102"/>
        <v>0</v>
      </c>
      <c r="T178" s="226">
        <f t="shared" si="102"/>
        <v>0</v>
      </c>
      <c r="U178" s="226">
        <f t="shared" si="102"/>
        <v>13228</v>
      </c>
      <c r="V178" s="226">
        <f t="shared" si="102"/>
        <v>13228</v>
      </c>
      <c r="W178" s="228">
        <f t="shared" si="102"/>
        <v>1</v>
      </c>
      <c r="X178" s="228"/>
      <c r="Y178" s="226">
        <f t="shared" ref="Y178:AE178" si="103">SUM(Y180:Y180)</f>
        <v>661400</v>
      </c>
      <c r="Z178" s="226">
        <f t="shared" si="103"/>
        <v>0</v>
      </c>
      <c r="AA178" s="226">
        <f t="shared" si="103"/>
        <v>26456</v>
      </c>
      <c r="AB178" s="226">
        <f t="shared" si="103"/>
        <v>0</v>
      </c>
      <c r="AC178" s="226">
        <f t="shared" si="103"/>
        <v>0</v>
      </c>
      <c r="AD178" s="228">
        <f t="shared" si="103"/>
        <v>687856</v>
      </c>
      <c r="AE178" s="226">
        <f t="shared" si="103"/>
        <v>1</v>
      </c>
      <c r="AF178" s="226"/>
      <c r="AG178" s="226">
        <f t="shared" ref="AG178:AL178" si="104">SUM(AG180:AG180)</f>
        <v>661400</v>
      </c>
      <c r="AH178" s="226">
        <f t="shared" si="104"/>
        <v>0</v>
      </c>
      <c r="AI178" s="226">
        <f t="shared" si="104"/>
        <v>39684</v>
      </c>
      <c r="AJ178" s="226">
        <f t="shared" si="104"/>
        <v>0</v>
      </c>
      <c r="AK178" s="226">
        <f t="shared" si="104"/>
        <v>0</v>
      </c>
      <c r="AL178" s="228">
        <f t="shared" si="104"/>
        <v>701084</v>
      </c>
    </row>
    <row r="179" spans="1:38">
      <c r="A179" s="102"/>
      <c r="B179" s="190" t="s">
        <v>126</v>
      </c>
      <c r="C179" s="102"/>
      <c r="D179" s="102"/>
      <c r="E179" s="207"/>
      <c r="F179" s="362"/>
      <c r="G179" s="207"/>
      <c r="H179" s="207"/>
      <c r="I179" s="207"/>
      <c r="J179" s="207"/>
      <c r="K179" s="102"/>
      <c r="L179" s="102"/>
      <c r="M179" s="207"/>
      <c r="N179" s="362"/>
      <c r="O179" s="207"/>
      <c r="P179" s="207"/>
      <c r="Q179" s="207"/>
      <c r="R179" s="207"/>
      <c r="S179" s="226"/>
      <c r="T179" s="226"/>
      <c r="U179" s="226"/>
      <c r="V179" s="1581"/>
      <c r="W179" s="102"/>
      <c r="X179" s="102"/>
      <c r="Y179" s="207"/>
      <c r="Z179" s="362"/>
      <c r="AA179" s="207"/>
      <c r="AB179" s="207"/>
      <c r="AC179" s="207"/>
      <c r="AD179" s="207"/>
      <c r="AE179" s="102"/>
      <c r="AF179" s="102"/>
      <c r="AG179" s="207"/>
      <c r="AH179" s="362"/>
      <c r="AI179" s="207"/>
      <c r="AJ179" s="207"/>
      <c r="AK179" s="207"/>
      <c r="AL179" s="207"/>
    </row>
    <row r="180" spans="1:38" ht="18.95" customHeight="1">
      <c r="A180" s="102">
        <v>1</v>
      </c>
      <c r="B180" s="102" t="s">
        <v>1419</v>
      </c>
      <c r="C180" s="102">
        <v>1</v>
      </c>
      <c r="D180" s="102">
        <v>1</v>
      </c>
      <c r="E180" s="207">
        <v>661400</v>
      </c>
      <c r="F180" s="362"/>
      <c r="G180" s="207">
        <v>13228</v>
      </c>
      <c r="H180" s="207"/>
      <c r="I180" s="207"/>
      <c r="J180" s="226">
        <f t="shared" ref="J180" si="105">E180+G180+H180+I180</f>
        <v>674628</v>
      </c>
      <c r="K180" s="102">
        <v>1</v>
      </c>
      <c r="L180" s="102">
        <v>0</v>
      </c>
      <c r="M180" s="207">
        <v>661400</v>
      </c>
      <c r="N180" s="362"/>
      <c r="O180" s="207">
        <v>0</v>
      </c>
      <c r="P180" s="207"/>
      <c r="Q180" s="207"/>
      <c r="R180" s="226">
        <f>M180+O180+P180+Q180</f>
        <v>661400</v>
      </c>
      <c r="S180" s="226">
        <f t="shared" ref="S180" si="106">C180-K180</f>
        <v>0</v>
      </c>
      <c r="T180" s="226">
        <f t="shared" ref="T180" si="107">+E180-M180</f>
        <v>0</v>
      </c>
      <c r="U180" s="226">
        <f t="shared" ref="U180" si="108">+G180+H180+I180-O180-P180-Q180</f>
        <v>13228</v>
      </c>
      <c r="V180" s="74">
        <f>J180-R180</f>
        <v>13228</v>
      </c>
      <c r="W180" s="102">
        <v>1</v>
      </c>
      <c r="X180" s="102">
        <v>2</v>
      </c>
      <c r="Y180" s="207">
        <v>661400</v>
      </c>
      <c r="Z180" s="362"/>
      <c r="AA180" s="207">
        <v>26456</v>
      </c>
      <c r="AB180" s="207"/>
      <c r="AC180" s="207"/>
      <c r="AD180" s="226">
        <f t="shared" ref="AD180" si="109">Y180+AA180+AB180+AC180</f>
        <v>687856</v>
      </c>
      <c r="AE180" s="102">
        <v>1</v>
      </c>
      <c r="AF180" s="102">
        <v>3</v>
      </c>
      <c r="AG180" s="207">
        <v>661400</v>
      </c>
      <c r="AH180" s="362"/>
      <c r="AI180" s="207">
        <v>39684</v>
      </c>
      <c r="AJ180" s="207"/>
      <c r="AK180" s="207"/>
      <c r="AL180" s="226">
        <f t="shared" ref="AL180" si="110">AG180+AI180+AJ180+AK180</f>
        <v>701084</v>
      </c>
    </row>
    <row r="183" spans="1:38" ht="16.5">
      <c r="A183" s="30"/>
      <c r="B183" s="216" t="s">
        <v>230</v>
      </c>
      <c r="C183" s="31"/>
      <c r="D183" s="31"/>
      <c r="E183" s="31"/>
      <c r="G183" s="31"/>
      <c r="H183" s="31"/>
      <c r="I183" s="31"/>
      <c r="J183" s="3"/>
      <c r="K183" s="22"/>
      <c r="L183" s="175"/>
      <c r="M183" s="22"/>
      <c r="N183" s="387"/>
      <c r="O183" s="175"/>
      <c r="P183" s="22"/>
      <c r="Q183" s="298"/>
      <c r="R183" s="133"/>
      <c r="S183" s="175"/>
      <c r="T183" s="175"/>
      <c r="U183" s="175"/>
      <c r="V183" s="22"/>
      <c r="W183" s="31"/>
      <c r="X183" s="31"/>
      <c r="Y183" s="31"/>
      <c r="AA183" s="31"/>
      <c r="AB183" s="31"/>
      <c r="AC183" s="31"/>
      <c r="AD183" s="3"/>
      <c r="AE183" s="31"/>
      <c r="AF183" s="31"/>
      <c r="AG183" s="31"/>
      <c r="AI183" s="31"/>
      <c r="AJ183" s="31"/>
      <c r="AK183" s="31"/>
      <c r="AL183" s="3"/>
    </row>
    <row r="184" spans="1:38" ht="16.5" customHeight="1" thickBot="1">
      <c r="A184" s="30"/>
      <c r="B184" s="1580"/>
      <c r="C184" s="172"/>
      <c r="D184" s="172"/>
      <c r="E184" s="172"/>
      <c r="F184" s="348"/>
      <c r="G184" s="172"/>
      <c r="H184" s="1580"/>
      <c r="I184" s="172"/>
      <c r="J184" s="173"/>
      <c r="K184" s="9"/>
      <c r="L184" s="9"/>
      <c r="M184" s="173"/>
      <c r="N184" s="375"/>
      <c r="O184" s="217"/>
      <c r="P184" s="218"/>
      <c r="Q184" s="1722"/>
      <c r="R184" s="1722"/>
      <c r="S184" s="1722"/>
      <c r="T184" s="133"/>
      <c r="U184" s="133"/>
      <c r="V184" s="148"/>
      <c r="W184" s="9"/>
      <c r="X184" s="9"/>
      <c r="Y184" s="9"/>
      <c r="Z184" s="385"/>
      <c r="AA184" s="9"/>
      <c r="AB184" s="1582"/>
      <c r="AC184" s="9"/>
      <c r="AD184" s="173"/>
      <c r="AE184" s="9"/>
      <c r="AF184" s="9"/>
      <c r="AG184" s="9"/>
      <c r="AH184" s="385"/>
      <c r="AI184" s="9"/>
      <c r="AJ184" s="1582"/>
      <c r="AK184" s="9"/>
      <c r="AL184" s="173"/>
    </row>
    <row r="185" spans="1:38" s="176" customFormat="1" ht="36" customHeight="1">
      <c r="A185" s="30"/>
      <c r="B185" s="1928" t="s">
        <v>4533</v>
      </c>
      <c r="C185" s="1928"/>
      <c r="D185" s="1928"/>
      <c r="E185" s="1928"/>
      <c r="F185" s="1928"/>
      <c r="G185" s="1928"/>
      <c r="H185" s="1928"/>
      <c r="I185" s="1928"/>
      <c r="J185" s="1928"/>
      <c r="K185" s="1928"/>
      <c r="L185" s="1928"/>
      <c r="M185" s="175"/>
      <c r="N185" s="358"/>
      <c r="O185" s="34"/>
      <c r="P185" s="175"/>
      <c r="Q185" s="31"/>
      <c r="R185" s="41" t="s">
        <v>228</v>
      </c>
      <c r="S185" s="34"/>
      <c r="T185" s="34"/>
      <c r="U185" s="34"/>
      <c r="V185" s="175"/>
      <c r="W185" s="134"/>
      <c r="X185" s="134"/>
      <c r="Y185" s="134"/>
      <c r="Z185" s="349"/>
      <c r="AA185" s="31"/>
      <c r="AB185" s="174"/>
      <c r="AC185" s="31"/>
      <c r="AD185" s="31"/>
      <c r="AE185" s="134"/>
      <c r="AF185" s="134"/>
      <c r="AG185" s="134"/>
      <c r="AH185" s="349"/>
      <c r="AI185" s="31"/>
      <c r="AJ185" s="174"/>
      <c r="AK185" s="31"/>
      <c r="AL185" s="31"/>
    </row>
    <row r="186" spans="1:38" ht="17.25" customHeight="1">
      <c r="A186" s="240"/>
      <c r="B186" s="241"/>
      <c r="C186" s="1478" t="s">
        <v>4521</v>
      </c>
      <c r="D186" s="1478"/>
      <c r="E186" s="1478"/>
      <c r="F186" s="1479"/>
      <c r="G186" s="242"/>
      <c r="H186" s="243"/>
      <c r="I186" s="1480"/>
      <c r="J186" s="244"/>
      <c r="K186" s="1481" t="s">
        <v>433</v>
      </c>
      <c r="L186" s="1478"/>
      <c r="M186" s="1478"/>
      <c r="N186" s="1479"/>
      <c r="O186" s="1482"/>
      <c r="P186" s="1480"/>
      <c r="Q186" s="244"/>
      <c r="R186" s="244"/>
      <c r="S186" s="1918" t="s">
        <v>265</v>
      </c>
      <c r="T186" s="1919"/>
      <c r="U186" s="1919"/>
      <c r="V186" s="1920"/>
      <c r="W186" s="1478" t="s">
        <v>1500</v>
      </c>
      <c r="X186" s="1478"/>
      <c r="Y186" s="1478"/>
      <c r="Z186" s="1479"/>
      <c r="AA186" s="242"/>
      <c r="AB186" s="243"/>
      <c r="AC186" s="1480"/>
      <c r="AD186" s="244"/>
      <c r="AE186" s="1478" t="s">
        <v>6442</v>
      </c>
      <c r="AF186" s="1478"/>
      <c r="AG186" s="1478"/>
      <c r="AH186" s="1479"/>
      <c r="AI186" s="242"/>
      <c r="AJ186" s="243"/>
      <c r="AK186" s="1480"/>
      <c r="AL186" s="244"/>
    </row>
    <row r="187" spans="1:38" s="176" customFormat="1" ht="16.5" customHeight="1">
      <c r="A187" s="245"/>
      <c r="B187" s="246"/>
      <c r="C187" s="240"/>
      <c r="D187" s="240"/>
      <c r="E187" s="240"/>
      <c r="F187" s="386" t="s">
        <v>263</v>
      </c>
      <c r="G187" s="247"/>
      <c r="H187" s="248"/>
      <c r="I187" s="244"/>
      <c r="J187" s="219"/>
      <c r="K187" s="240"/>
      <c r="L187" s="240"/>
      <c r="M187" s="240"/>
      <c r="N187" s="358"/>
      <c r="O187" s="249" t="s">
        <v>263</v>
      </c>
      <c r="P187" s="249"/>
      <c r="Q187" s="22"/>
      <c r="R187" s="219"/>
      <c r="S187" s="240"/>
      <c r="T187" s="1926" t="s">
        <v>260</v>
      </c>
      <c r="U187" s="1926" t="s">
        <v>263</v>
      </c>
      <c r="V187" s="240"/>
      <c r="W187" s="240"/>
      <c r="X187" s="240"/>
      <c r="Y187" s="240"/>
      <c r="Z187" s="386" t="s">
        <v>263</v>
      </c>
      <c r="AA187" s="247"/>
      <c r="AB187" s="248"/>
      <c r="AC187" s="244"/>
      <c r="AD187" s="219"/>
      <c r="AE187" s="240"/>
      <c r="AF187" s="240"/>
      <c r="AG187" s="240"/>
      <c r="AH187" s="386" t="s">
        <v>263</v>
      </c>
      <c r="AI187" s="247"/>
      <c r="AJ187" s="248"/>
      <c r="AK187" s="244"/>
      <c r="AL187" s="219"/>
    </row>
    <row r="188" spans="1:38" s="176" customFormat="1" ht="89.25">
      <c r="A188" s="223" t="s">
        <v>114</v>
      </c>
      <c r="B188" s="1583" t="s">
        <v>231</v>
      </c>
      <c r="C188" s="1583" t="s">
        <v>223</v>
      </c>
      <c r="D188" s="1583" t="s">
        <v>259</v>
      </c>
      <c r="E188" s="1586" t="s">
        <v>260</v>
      </c>
      <c r="F188" s="560" t="s">
        <v>341</v>
      </c>
      <c r="G188" s="263" t="s">
        <v>318</v>
      </c>
      <c r="H188" s="263" t="s">
        <v>261</v>
      </c>
      <c r="I188" s="263" t="s">
        <v>319</v>
      </c>
      <c r="J188" s="1586" t="s">
        <v>262</v>
      </c>
      <c r="K188" s="1583" t="s">
        <v>223</v>
      </c>
      <c r="L188" s="1583" t="s">
        <v>259</v>
      </c>
      <c r="M188" s="1586" t="s">
        <v>260</v>
      </c>
      <c r="N188" s="561" t="s">
        <v>341</v>
      </c>
      <c r="O188" s="263" t="s">
        <v>318</v>
      </c>
      <c r="P188" s="263" t="s">
        <v>261</v>
      </c>
      <c r="Q188" s="263" t="s">
        <v>319</v>
      </c>
      <c r="R188" s="1586" t="s">
        <v>262</v>
      </c>
      <c r="S188" s="1583" t="s">
        <v>223</v>
      </c>
      <c r="T188" s="1927"/>
      <c r="U188" s="1927"/>
      <c r="V188" s="1583" t="s">
        <v>264</v>
      </c>
      <c r="W188" s="1583" t="s">
        <v>223</v>
      </c>
      <c r="X188" s="1583" t="s">
        <v>259</v>
      </c>
      <c r="Y188" s="1586" t="s">
        <v>260</v>
      </c>
      <c r="Z188" s="560" t="s">
        <v>341</v>
      </c>
      <c r="AA188" s="263" t="s">
        <v>318</v>
      </c>
      <c r="AB188" s="263" t="s">
        <v>261</v>
      </c>
      <c r="AC188" s="263" t="s">
        <v>319</v>
      </c>
      <c r="AD188" s="1586" t="s">
        <v>262</v>
      </c>
      <c r="AE188" s="1583" t="s">
        <v>223</v>
      </c>
      <c r="AF188" s="1583" t="s">
        <v>259</v>
      </c>
      <c r="AG188" s="1586" t="s">
        <v>260</v>
      </c>
      <c r="AH188" s="560" t="s">
        <v>341</v>
      </c>
      <c r="AI188" s="263" t="s">
        <v>318</v>
      </c>
      <c r="AJ188" s="263" t="s">
        <v>261</v>
      </c>
      <c r="AK188" s="263" t="s">
        <v>319</v>
      </c>
      <c r="AL188" s="1586" t="s">
        <v>262</v>
      </c>
    </row>
    <row r="189" spans="1:38" s="15" customFormat="1" ht="12.75">
      <c r="A189" s="123">
        <v>1</v>
      </c>
      <c r="B189" s="123">
        <v>2</v>
      </c>
      <c r="C189" s="223">
        <v>3</v>
      </c>
      <c r="D189" s="123">
        <v>4</v>
      </c>
      <c r="E189" s="123">
        <v>5</v>
      </c>
      <c r="F189" s="359">
        <v>6</v>
      </c>
      <c r="G189" s="123">
        <v>7</v>
      </c>
      <c r="H189" s="123">
        <v>8</v>
      </c>
      <c r="I189" s="223">
        <v>9</v>
      </c>
      <c r="J189" s="123">
        <v>10</v>
      </c>
      <c r="K189" s="123">
        <v>11</v>
      </c>
      <c r="L189" s="223">
        <v>12</v>
      </c>
      <c r="M189" s="123">
        <v>13</v>
      </c>
      <c r="N189" s="359">
        <v>14</v>
      </c>
      <c r="O189" s="223">
        <v>15</v>
      </c>
      <c r="P189" s="123">
        <v>16</v>
      </c>
      <c r="Q189" s="123">
        <v>17</v>
      </c>
      <c r="R189" s="223">
        <v>18</v>
      </c>
      <c r="S189" s="123">
        <v>19</v>
      </c>
      <c r="T189" s="123">
        <v>20</v>
      </c>
      <c r="U189" s="223">
        <v>21</v>
      </c>
      <c r="V189" s="123">
        <v>22</v>
      </c>
      <c r="W189" s="223">
        <v>23</v>
      </c>
      <c r="X189" s="123">
        <v>24</v>
      </c>
      <c r="Y189" s="223">
        <v>25</v>
      </c>
      <c r="Z189" s="123">
        <v>26</v>
      </c>
      <c r="AA189" s="223">
        <v>27</v>
      </c>
      <c r="AB189" s="123">
        <v>28</v>
      </c>
      <c r="AC189" s="223">
        <v>29</v>
      </c>
      <c r="AD189" s="123">
        <v>30</v>
      </c>
      <c r="AE189" s="223">
        <v>31</v>
      </c>
      <c r="AF189" s="123">
        <v>32</v>
      </c>
      <c r="AG189" s="223">
        <v>33</v>
      </c>
      <c r="AH189" s="123">
        <v>34</v>
      </c>
      <c r="AI189" s="223">
        <v>35</v>
      </c>
      <c r="AJ189" s="123">
        <v>36</v>
      </c>
      <c r="AK189" s="223">
        <v>37</v>
      </c>
      <c r="AL189" s="123">
        <v>38</v>
      </c>
    </row>
    <row r="190" spans="1:38">
      <c r="A190" s="102"/>
      <c r="B190" s="225" t="s">
        <v>266</v>
      </c>
      <c r="C190" s="102"/>
      <c r="D190" s="102"/>
      <c r="E190" s="207"/>
      <c r="F190" s="362"/>
      <c r="G190" s="207"/>
      <c r="H190" s="207"/>
      <c r="I190" s="207"/>
      <c r="J190" s="207"/>
      <c r="K190" s="102"/>
      <c r="L190" s="102"/>
      <c r="M190" s="207"/>
      <c r="N190" s="362"/>
      <c r="O190" s="207"/>
      <c r="P190" s="207"/>
      <c r="Q190" s="207"/>
      <c r="R190" s="207"/>
      <c r="S190" s="226"/>
      <c r="T190" s="226"/>
      <c r="U190" s="226"/>
      <c r="V190" s="1581"/>
      <c r="W190" s="102"/>
      <c r="X190" s="102"/>
      <c r="Y190" s="207"/>
      <c r="Z190" s="362"/>
      <c r="AA190" s="207"/>
      <c r="AB190" s="207"/>
      <c r="AC190" s="207"/>
      <c r="AD190" s="207"/>
      <c r="AE190" s="102"/>
      <c r="AF190" s="102"/>
      <c r="AG190" s="207"/>
      <c r="AH190" s="362"/>
      <c r="AI190" s="207"/>
      <c r="AJ190" s="207"/>
      <c r="AK190" s="207"/>
      <c r="AL190" s="207"/>
    </row>
    <row r="191" spans="1:38">
      <c r="A191" s="102"/>
      <c r="B191" s="225"/>
      <c r="C191" s="102"/>
      <c r="D191" s="102"/>
      <c r="E191" s="207"/>
      <c r="F191" s="362"/>
      <c r="G191" s="207"/>
      <c r="H191" s="207"/>
      <c r="I191" s="207"/>
      <c r="J191" s="207"/>
      <c r="K191" s="102"/>
      <c r="L191" s="102"/>
      <c r="M191" s="207"/>
      <c r="N191" s="362"/>
      <c r="O191" s="207"/>
      <c r="P191" s="207"/>
      <c r="Q191" s="207"/>
      <c r="R191" s="207"/>
      <c r="S191" s="226"/>
      <c r="T191" s="226"/>
      <c r="U191" s="226"/>
      <c r="V191" s="1581"/>
      <c r="W191" s="102"/>
      <c r="X191" s="102"/>
      <c r="Y191" s="207"/>
      <c r="Z191" s="362"/>
      <c r="AA191" s="207"/>
      <c r="AB191" s="207"/>
      <c r="AC191" s="207"/>
      <c r="AD191" s="207"/>
      <c r="AE191" s="102"/>
      <c r="AF191" s="102"/>
      <c r="AG191" s="207"/>
      <c r="AH191" s="362"/>
      <c r="AI191" s="207"/>
      <c r="AJ191" s="207"/>
      <c r="AK191" s="207"/>
      <c r="AL191" s="207"/>
    </row>
    <row r="192" spans="1:38" ht="14.25">
      <c r="A192" s="102"/>
      <c r="B192" s="227" t="s">
        <v>113</v>
      </c>
      <c r="C192" s="226">
        <f>SUM(C194:C194)</f>
        <v>1</v>
      </c>
      <c r="D192" s="228"/>
      <c r="E192" s="226">
        <f t="shared" ref="E192:K192" si="111">SUM(E194:E194)</f>
        <v>661400</v>
      </c>
      <c r="F192" s="226">
        <f t="shared" si="111"/>
        <v>0</v>
      </c>
      <c r="G192" s="226">
        <f t="shared" si="111"/>
        <v>13228</v>
      </c>
      <c r="H192" s="226">
        <f t="shared" si="111"/>
        <v>0</v>
      </c>
      <c r="I192" s="226">
        <f t="shared" si="111"/>
        <v>0</v>
      </c>
      <c r="J192" s="228">
        <f t="shared" si="111"/>
        <v>674628</v>
      </c>
      <c r="K192" s="228">
        <f t="shared" si="111"/>
        <v>1</v>
      </c>
      <c r="L192" s="228"/>
      <c r="M192" s="226">
        <f t="shared" ref="M192:W192" si="112">SUM(M194:M194)</f>
        <v>661400</v>
      </c>
      <c r="N192" s="226">
        <f t="shared" si="112"/>
        <v>0</v>
      </c>
      <c r="O192" s="226">
        <f t="shared" si="112"/>
        <v>0</v>
      </c>
      <c r="P192" s="226">
        <f t="shared" si="112"/>
        <v>0</v>
      </c>
      <c r="Q192" s="226">
        <f t="shared" si="112"/>
        <v>0</v>
      </c>
      <c r="R192" s="228">
        <f t="shared" si="112"/>
        <v>661400</v>
      </c>
      <c r="S192" s="226">
        <f t="shared" si="112"/>
        <v>0</v>
      </c>
      <c r="T192" s="226">
        <f t="shared" si="112"/>
        <v>0</v>
      </c>
      <c r="U192" s="226">
        <f t="shared" si="112"/>
        <v>13228</v>
      </c>
      <c r="V192" s="226">
        <f t="shared" si="112"/>
        <v>13228</v>
      </c>
      <c r="W192" s="228">
        <f t="shared" si="112"/>
        <v>1</v>
      </c>
      <c r="X192" s="228"/>
      <c r="Y192" s="226">
        <f t="shared" ref="Y192:AE192" si="113">SUM(Y194:Y194)</f>
        <v>661400</v>
      </c>
      <c r="Z192" s="226">
        <f t="shared" si="113"/>
        <v>0</v>
      </c>
      <c r="AA192" s="226">
        <f t="shared" si="113"/>
        <v>26456</v>
      </c>
      <c r="AB192" s="226">
        <f t="shared" si="113"/>
        <v>0</v>
      </c>
      <c r="AC192" s="226">
        <f t="shared" si="113"/>
        <v>0</v>
      </c>
      <c r="AD192" s="228">
        <f t="shared" si="113"/>
        <v>687856</v>
      </c>
      <c r="AE192" s="228">
        <f t="shared" si="113"/>
        <v>1</v>
      </c>
      <c r="AF192" s="228"/>
      <c r="AG192" s="226">
        <f t="shared" ref="AG192:AL192" si="114">SUM(AG194:AG194)</f>
        <v>661400</v>
      </c>
      <c r="AH192" s="226">
        <f t="shared" si="114"/>
        <v>0</v>
      </c>
      <c r="AI192" s="226">
        <f t="shared" si="114"/>
        <v>39684</v>
      </c>
      <c r="AJ192" s="226">
        <f t="shared" si="114"/>
        <v>0</v>
      </c>
      <c r="AK192" s="226">
        <f t="shared" si="114"/>
        <v>0</v>
      </c>
      <c r="AL192" s="228">
        <f t="shared" si="114"/>
        <v>701084</v>
      </c>
    </row>
    <row r="193" spans="1:38">
      <c r="A193" s="102"/>
      <c r="B193" s="190" t="s">
        <v>126</v>
      </c>
      <c r="C193" s="102"/>
      <c r="D193" s="102"/>
      <c r="E193" s="207"/>
      <c r="F193" s="362"/>
      <c r="G193" s="207"/>
      <c r="H193" s="207"/>
      <c r="I193" s="207"/>
      <c r="J193" s="207"/>
      <c r="K193" s="102"/>
      <c r="L193" s="102"/>
      <c r="M193" s="207"/>
      <c r="N193" s="362"/>
      <c r="O193" s="207"/>
      <c r="P193" s="207"/>
      <c r="Q193" s="207"/>
      <c r="R193" s="207"/>
      <c r="S193" s="226"/>
      <c r="T193" s="226"/>
      <c r="U193" s="226"/>
      <c r="V193" s="1581"/>
      <c r="W193" s="102"/>
      <c r="X193" s="102"/>
      <c r="Y193" s="207"/>
      <c r="Z193" s="362"/>
      <c r="AA193" s="207"/>
      <c r="AB193" s="207"/>
      <c r="AC193" s="207"/>
      <c r="AD193" s="207"/>
      <c r="AE193" s="102"/>
      <c r="AF193" s="102"/>
      <c r="AG193" s="207"/>
      <c r="AH193" s="362"/>
      <c r="AI193" s="207"/>
      <c r="AJ193" s="207"/>
      <c r="AK193" s="207"/>
      <c r="AL193" s="207"/>
    </row>
    <row r="194" spans="1:38" ht="18.95" customHeight="1">
      <c r="A194" s="102">
        <v>1</v>
      </c>
      <c r="B194" s="102" t="s">
        <v>1419</v>
      </c>
      <c r="C194" s="102">
        <v>1</v>
      </c>
      <c r="D194" s="102">
        <v>1</v>
      </c>
      <c r="E194" s="207">
        <v>661400</v>
      </c>
      <c r="F194" s="362"/>
      <c r="G194" s="207">
        <v>13228</v>
      </c>
      <c r="H194" s="207"/>
      <c r="I194" s="207"/>
      <c r="J194" s="226">
        <f t="shared" ref="J194" si="115">E194+G194+H194+I194</f>
        <v>674628</v>
      </c>
      <c r="K194" s="102">
        <v>1</v>
      </c>
      <c r="L194" s="102">
        <v>0</v>
      </c>
      <c r="M194" s="207">
        <v>661400</v>
      </c>
      <c r="N194" s="362"/>
      <c r="O194" s="207">
        <v>0</v>
      </c>
      <c r="P194" s="207"/>
      <c r="Q194" s="207"/>
      <c r="R194" s="226">
        <f>M194+O194+P194+Q194</f>
        <v>661400</v>
      </c>
      <c r="S194" s="226">
        <f t="shared" ref="S194" si="116">C194-K194</f>
        <v>0</v>
      </c>
      <c r="T194" s="226">
        <f t="shared" ref="T194" si="117">+E194-M194</f>
        <v>0</v>
      </c>
      <c r="U194" s="226">
        <f t="shared" ref="U194" si="118">+G194+H194+I194-O194-P194-Q194</f>
        <v>13228</v>
      </c>
      <c r="V194" s="74">
        <f>J194-R194</f>
        <v>13228</v>
      </c>
      <c r="W194" s="102">
        <v>1</v>
      </c>
      <c r="X194" s="102">
        <v>2</v>
      </c>
      <c r="Y194" s="207">
        <v>661400</v>
      </c>
      <c r="Z194" s="362"/>
      <c r="AA194" s="207">
        <v>26456</v>
      </c>
      <c r="AB194" s="207"/>
      <c r="AC194" s="207"/>
      <c r="AD194" s="226">
        <f t="shared" ref="AD194" si="119">Y194+AA194+AB194+AC194</f>
        <v>687856</v>
      </c>
      <c r="AE194" s="102">
        <v>1</v>
      </c>
      <c r="AF194" s="102">
        <v>3</v>
      </c>
      <c r="AG194" s="207">
        <v>661400</v>
      </c>
      <c r="AH194" s="362"/>
      <c r="AI194" s="207">
        <v>39684</v>
      </c>
      <c r="AJ194" s="207"/>
      <c r="AK194" s="207"/>
      <c r="AL194" s="226">
        <f t="shared" ref="AL194" si="120">AG194+AI194+AJ194+AK194</f>
        <v>701084</v>
      </c>
    </row>
    <row r="197" spans="1:38" ht="16.5">
      <c r="A197" s="30"/>
      <c r="B197" s="216" t="s">
        <v>230</v>
      </c>
      <c r="C197" s="31"/>
      <c r="D197" s="31"/>
      <c r="E197" s="31"/>
      <c r="G197" s="31"/>
      <c r="H197" s="31"/>
      <c r="I197" s="31"/>
      <c r="J197" s="3"/>
      <c r="K197" s="22"/>
      <c r="L197" s="175"/>
      <c r="M197" s="22"/>
      <c r="N197" s="387"/>
      <c r="O197" s="175"/>
      <c r="P197" s="22"/>
      <c r="Q197" s="298"/>
      <c r="R197" s="133"/>
      <c r="S197" s="175"/>
      <c r="T197" s="175"/>
      <c r="U197" s="175"/>
      <c r="V197" s="22"/>
      <c r="W197" s="31"/>
      <c r="X197" s="31"/>
      <c r="Y197" s="31"/>
      <c r="AA197" s="31"/>
      <c r="AB197" s="31"/>
      <c r="AC197" s="31"/>
      <c r="AD197" s="3"/>
      <c r="AE197" s="31"/>
      <c r="AF197" s="31"/>
      <c r="AG197" s="31"/>
      <c r="AI197" s="31"/>
      <c r="AJ197" s="31"/>
      <c r="AK197" s="31"/>
      <c r="AL197" s="3"/>
    </row>
    <row r="198" spans="1:38" ht="16.5" customHeight="1" thickBot="1">
      <c r="A198" s="30"/>
      <c r="B198" s="1580"/>
      <c r="C198" s="172"/>
      <c r="D198" s="172"/>
      <c r="E198" s="172"/>
      <c r="F198" s="348"/>
      <c r="G198" s="172"/>
      <c r="H198" s="1580"/>
      <c r="I198" s="172"/>
      <c r="J198" s="173"/>
      <c r="K198" s="9"/>
      <c r="L198" s="9"/>
      <c r="M198" s="173"/>
      <c r="N198" s="375"/>
      <c r="O198" s="217"/>
      <c r="P198" s="218"/>
      <c r="Q198" s="1722"/>
      <c r="R198" s="1722"/>
      <c r="S198" s="1722"/>
      <c r="T198" s="133"/>
      <c r="U198" s="133"/>
      <c r="V198" s="148"/>
      <c r="W198" s="9"/>
      <c r="X198" s="9"/>
      <c r="Y198" s="9"/>
      <c r="Z198" s="385"/>
      <c r="AA198" s="9"/>
      <c r="AB198" s="1582"/>
      <c r="AC198" s="9"/>
      <c r="AD198" s="173"/>
      <c r="AE198" s="9"/>
      <c r="AF198" s="9"/>
      <c r="AG198" s="9"/>
      <c r="AH198" s="385"/>
      <c r="AI198" s="9"/>
      <c r="AJ198" s="1582"/>
      <c r="AK198" s="9"/>
      <c r="AL198" s="173"/>
    </row>
    <row r="199" spans="1:38" s="176" customFormat="1" ht="36" customHeight="1">
      <c r="A199" s="30"/>
      <c r="B199" s="1928" t="s">
        <v>4534</v>
      </c>
      <c r="C199" s="1928"/>
      <c r="D199" s="1928"/>
      <c r="E199" s="1928"/>
      <c r="F199" s="1928"/>
      <c r="G199" s="1928"/>
      <c r="H199" s="1928"/>
      <c r="I199" s="1928"/>
      <c r="J199" s="1928"/>
      <c r="K199" s="1928"/>
      <c r="L199" s="1928"/>
      <c r="M199" s="175"/>
      <c r="N199" s="358"/>
      <c r="O199" s="34"/>
      <c r="P199" s="175"/>
      <c r="Q199" s="31"/>
      <c r="R199" s="41" t="s">
        <v>228</v>
      </c>
      <c r="S199" s="34"/>
      <c r="T199" s="34"/>
      <c r="U199" s="34"/>
      <c r="V199" s="175"/>
      <c r="W199" s="134"/>
      <c r="X199" s="134"/>
      <c r="Y199" s="134"/>
      <c r="Z199" s="349"/>
      <c r="AA199" s="31"/>
      <c r="AB199" s="174"/>
      <c r="AC199" s="31"/>
      <c r="AD199" s="31"/>
      <c r="AE199" s="134"/>
      <c r="AF199" s="134"/>
      <c r="AG199" s="134"/>
      <c r="AH199" s="349"/>
      <c r="AI199" s="31"/>
      <c r="AJ199" s="174"/>
      <c r="AK199" s="31"/>
      <c r="AL199" s="31"/>
    </row>
    <row r="200" spans="1:38" ht="17.25" customHeight="1">
      <c r="A200" s="240"/>
      <c r="B200" s="241"/>
      <c r="C200" s="1478" t="s">
        <v>4521</v>
      </c>
      <c r="D200" s="1478"/>
      <c r="E200" s="1478"/>
      <c r="F200" s="1479"/>
      <c r="G200" s="242"/>
      <c r="H200" s="243"/>
      <c r="I200" s="1480"/>
      <c r="J200" s="244"/>
      <c r="K200" s="1481" t="s">
        <v>433</v>
      </c>
      <c r="L200" s="1478"/>
      <c r="M200" s="1478"/>
      <c r="N200" s="1479"/>
      <c r="O200" s="1482"/>
      <c r="P200" s="1480"/>
      <c r="Q200" s="244"/>
      <c r="R200" s="244"/>
      <c r="S200" s="1918" t="s">
        <v>265</v>
      </c>
      <c r="T200" s="1919"/>
      <c r="U200" s="1919"/>
      <c r="V200" s="1920"/>
      <c r="W200" s="1478" t="s">
        <v>1500</v>
      </c>
      <c r="X200" s="1478"/>
      <c r="Y200" s="1478"/>
      <c r="Z200" s="1479"/>
      <c r="AA200" s="242"/>
      <c r="AB200" s="243"/>
      <c r="AC200" s="1480"/>
      <c r="AD200" s="244"/>
      <c r="AE200" s="1478" t="s">
        <v>6442</v>
      </c>
      <c r="AF200" s="1478"/>
      <c r="AG200" s="1478"/>
      <c r="AH200" s="1479"/>
      <c r="AI200" s="242"/>
      <c r="AJ200" s="243"/>
      <c r="AK200" s="1480"/>
      <c r="AL200" s="244"/>
    </row>
    <row r="201" spans="1:38" s="176" customFormat="1" ht="16.5" customHeight="1">
      <c r="A201" s="245"/>
      <c r="B201" s="246"/>
      <c r="C201" s="240"/>
      <c r="D201" s="240"/>
      <c r="E201" s="240"/>
      <c r="F201" s="386" t="s">
        <v>263</v>
      </c>
      <c r="G201" s="247"/>
      <c r="H201" s="248"/>
      <c r="I201" s="244"/>
      <c r="J201" s="219"/>
      <c r="K201" s="240"/>
      <c r="L201" s="240"/>
      <c r="M201" s="240"/>
      <c r="N201" s="358"/>
      <c r="O201" s="249" t="s">
        <v>263</v>
      </c>
      <c r="P201" s="249"/>
      <c r="Q201" s="22"/>
      <c r="R201" s="219"/>
      <c r="S201" s="240"/>
      <c r="T201" s="1926" t="s">
        <v>260</v>
      </c>
      <c r="U201" s="1926" t="s">
        <v>263</v>
      </c>
      <c r="V201" s="240"/>
      <c r="W201" s="240"/>
      <c r="X201" s="240"/>
      <c r="Y201" s="240"/>
      <c r="Z201" s="386" t="s">
        <v>263</v>
      </c>
      <c r="AA201" s="247"/>
      <c r="AB201" s="248"/>
      <c r="AC201" s="244"/>
      <c r="AD201" s="219"/>
      <c r="AE201" s="240"/>
      <c r="AF201" s="240"/>
      <c r="AG201" s="240"/>
      <c r="AH201" s="386" t="s">
        <v>263</v>
      </c>
      <c r="AI201" s="247"/>
      <c r="AJ201" s="248"/>
      <c r="AK201" s="244"/>
      <c r="AL201" s="219"/>
    </row>
    <row r="202" spans="1:38" s="176" customFormat="1" ht="89.25">
      <c r="A202" s="223" t="s">
        <v>114</v>
      </c>
      <c r="B202" s="1583" t="s">
        <v>231</v>
      </c>
      <c r="C202" s="1583" t="s">
        <v>223</v>
      </c>
      <c r="D202" s="1583" t="s">
        <v>259</v>
      </c>
      <c r="E202" s="1586" t="s">
        <v>260</v>
      </c>
      <c r="F202" s="560" t="s">
        <v>341</v>
      </c>
      <c r="G202" s="263" t="s">
        <v>318</v>
      </c>
      <c r="H202" s="263" t="s">
        <v>261</v>
      </c>
      <c r="I202" s="263" t="s">
        <v>319</v>
      </c>
      <c r="J202" s="1586" t="s">
        <v>262</v>
      </c>
      <c r="K202" s="1583" t="s">
        <v>223</v>
      </c>
      <c r="L202" s="1583" t="s">
        <v>259</v>
      </c>
      <c r="M202" s="1586" t="s">
        <v>260</v>
      </c>
      <c r="N202" s="561" t="s">
        <v>341</v>
      </c>
      <c r="O202" s="263" t="s">
        <v>318</v>
      </c>
      <c r="P202" s="263" t="s">
        <v>261</v>
      </c>
      <c r="Q202" s="263" t="s">
        <v>319</v>
      </c>
      <c r="R202" s="1586" t="s">
        <v>262</v>
      </c>
      <c r="S202" s="1583" t="s">
        <v>223</v>
      </c>
      <c r="T202" s="1927"/>
      <c r="U202" s="1927"/>
      <c r="V202" s="1583" t="s">
        <v>264</v>
      </c>
      <c r="W202" s="1583" t="s">
        <v>223</v>
      </c>
      <c r="X202" s="1583" t="s">
        <v>259</v>
      </c>
      <c r="Y202" s="1586" t="s">
        <v>260</v>
      </c>
      <c r="Z202" s="560" t="s">
        <v>341</v>
      </c>
      <c r="AA202" s="263" t="s">
        <v>318</v>
      </c>
      <c r="AB202" s="263" t="s">
        <v>261</v>
      </c>
      <c r="AC202" s="263" t="s">
        <v>319</v>
      </c>
      <c r="AD202" s="1586" t="s">
        <v>262</v>
      </c>
      <c r="AE202" s="1583" t="s">
        <v>223</v>
      </c>
      <c r="AF202" s="1583" t="s">
        <v>259</v>
      </c>
      <c r="AG202" s="1586" t="s">
        <v>260</v>
      </c>
      <c r="AH202" s="560" t="s">
        <v>341</v>
      </c>
      <c r="AI202" s="263" t="s">
        <v>318</v>
      </c>
      <c r="AJ202" s="263" t="s">
        <v>261</v>
      </c>
      <c r="AK202" s="263" t="s">
        <v>319</v>
      </c>
      <c r="AL202" s="1586" t="s">
        <v>262</v>
      </c>
    </row>
    <row r="203" spans="1:38" s="15" customFormat="1" ht="12.75">
      <c r="A203" s="123">
        <v>1</v>
      </c>
      <c r="B203" s="123">
        <v>2</v>
      </c>
      <c r="C203" s="223">
        <v>3</v>
      </c>
      <c r="D203" s="123">
        <v>4</v>
      </c>
      <c r="E203" s="123">
        <v>5</v>
      </c>
      <c r="F203" s="359">
        <v>6</v>
      </c>
      <c r="G203" s="123">
        <v>7</v>
      </c>
      <c r="H203" s="123">
        <v>8</v>
      </c>
      <c r="I203" s="223">
        <v>9</v>
      </c>
      <c r="J203" s="123">
        <v>10</v>
      </c>
      <c r="K203" s="123">
        <v>11</v>
      </c>
      <c r="L203" s="223">
        <v>12</v>
      </c>
      <c r="M203" s="123">
        <v>13</v>
      </c>
      <c r="N203" s="359">
        <v>14</v>
      </c>
      <c r="O203" s="223">
        <v>15</v>
      </c>
      <c r="P203" s="123">
        <v>16</v>
      </c>
      <c r="Q203" s="123">
        <v>17</v>
      </c>
      <c r="R203" s="223">
        <v>18</v>
      </c>
      <c r="S203" s="123">
        <v>19</v>
      </c>
      <c r="T203" s="123">
        <v>20</v>
      </c>
      <c r="U203" s="223">
        <v>21</v>
      </c>
      <c r="V203" s="123">
        <v>22</v>
      </c>
      <c r="W203" s="223">
        <v>23</v>
      </c>
      <c r="X203" s="123">
        <v>24</v>
      </c>
      <c r="Y203" s="223">
        <v>25</v>
      </c>
      <c r="Z203" s="123">
        <v>26</v>
      </c>
      <c r="AA203" s="223">
        <v>27</v>
      </c>
      <c r="AB203" s="123">
        <v>28</v>
      </c>
      <c r="AC203" s="223">
        <v>29</v>
      </c>
      <c r="AD203" s="123">
        <v>30</v>
      </c>
      <c r="AE203" s="223">
        <v>31</v>
      </c>
      <c r="AF203" s="123">
        <v>32</v>
      </c>
      <c r="AG203" s="223">
        <v>33</v>
      </c>
      <c r="AH203" s="123">
        <v>34</v>
      </c>
      <c r="AI203" s="223">
        <v>35</v>
      </c>
      <c r="AJ203" s="123">
        <v>36</v>
      </c>
      <c r="AK203" s="223">
        <v>37</v>
      </c>
      <c r="AL203" s="123">
        <v>38</v>
      </c>
    </row>
    <row r="204" spans="1:38">
      <c r="A204" s="102"/>
      <c r="B204" s="225" t="s">
        <v>266</v>
      </c>
      <c r="C204" s="102"/>
      <c r="D204" s="102"/>
      <c r="E204" s="207"/>
      <c r="F204" s="362"/>
      <c r="G204" s="207"/>
      <c r="H204" s="207"/>
      <c r="I204" s="207"/>
      <c r="J204" s="207"/>
      <c r="K204" s="102"/>
      <c r="L204" s="102"/>
      <c r="M204" s="207"/>
      <c r="N204" s="362"/>
      <c r="O204" s="207"/>
      <c r="P204" s="207"/>
      <c r="Q204" s="207"/>
      <c r="R204" s="207"/>
      <c r="S204" s="226"/>
      <c r="T204" s="226"/>
      <c r="U204" s="226"/>
      <c r="V204" s="1581"/>
      <c r="W204" s="102"/>
      <c r="X204" s="102"/>
      <c r="Y204" s="207"/>
      <c r="Z204" s="362"/>
      <c r="AA204" s="207"/>
      <c r="AB204" s="207"/>
      <c r="AC204" s="207"/>
      <c r="AD204" s="207"/>
      <c r="AE204" s="102"/>
      <c r="AF204" s="102"/>
      <c r="AG204" s="207"/>
      <c r="AH204" s="362"/>
      <c r="AI204" s="207"/>
      <c r="AJ204" s="207"/>
      <c r="AK204" s="207"/>
      <c r="AL204" s="207"/>
    </row>
    <row r="205" spans="1:38">
      <c r="A205" s="102"/>
      <c r="B205" s="225"/>
      <c r="C205" s="102"/>
      <c r="D205" s="102"/>
      <c r="E205" s="207"/>
      <c r="F205" s="362"/>
      <c r="G205" s="207"/>
      <c r="H205" s="207"/>
      <c r="I205" s="207"/>
      <c r="J205" s="207"/>
      <c r="K205" s="102"/>
      <c r="L205" s="102"/>
      <c r="M205" s="207"/>
      <c r="N205" s="362"/>
      <c r="O205" s="207"/>
      <c r="P205" s="207"/>
      <c r="Q205" s="207"/>
      <c r="R205" s="207"/>
      <c r="S205" s="226"/>
      <c r="T205" s="226"/>
      <c r="U205" s="226"/>
      <c r="V205" s="1581"/>
      <c r="W205" s="102"/>
      <c r="X205" s="102"/>
      <c r="Y205" s="207"/>
      <c r="Z205" s="362"/>
      <c r="AA205" s="207"/>
      <c r="AB205" s="207"/>
      <c r="AC205" s="207"/>
      <c r="AD205" s="207"/>
      <c r="AE205" s="102"/>
      <c r="AF205" s="102"/>
      <c r="AG205" s="207"/>
      <c r="AH205" s="362"/>
      <c r="AI205" s="207"/>
      <c r="AJ205" s="207"/>
      <c r="AK205" s="207"/>
      <c r="AL205" s="207"/>
    </row>
    <row r="206" spans="1:38" ht="14.25">
      <c r="A206" s="102"/>
      <c r="B206" s="227" t="s">
        <v>113</v>
      </c>
      <c r="C206" s="226">
        <f>SUM(C208:C208)</f>
        <v>1</v>
      </c>
      <c r="D206" s="228"/>
      <c r="E206" s="226">
        <f t="shared" ref="E206:K206" si="121">SUM(E208:E208)</f>
        <v>661400</v>
      </c>
      <c r="F206" s="226">
        <f t="shared" si="121"/>
        <v>0</v>
      </c>
      <c r="G206" s="226">
        <f t="shared" si="121"/>
        <v>13228</v>
      </c>
      <c r="H206" s="226">
        <f t="shared" si="121"/>
        <v>0</v>
      </c>
      <c r="I206" s="226">
        <f t="shared" si="121"/>
        <v>0</v>
      </c>
      <c r="J206" s="228">
        <f t="shared" si="121"/>
        <v>674628</v>
      </c>
      <c r="K206" s="228">
        <f t="shared" si="121"/>
        <v>1</v>
      </c>
      <c r="L206" s="228"/>
      <c r="M206" s="226">
        <f t="shared" ref="M206:W206" si="122">SUM(M208:M208)</f>
        <v>661400</v>
      </c>
      <c r="N206" s="226">
        <f t="shared" si="122"/>
        <v>0</v>
      </c>
      <c r="O206" s="226">
        <f t="shared" si="122"/>
        <v>0</v>
      </c>
      <c r="P206" s="226">
        <f t="shared" si="122"/>
        <v>0</v>
      </c>
      <c r="Q206" s="226">
        <f t="shared" si="122"/>
        <v>0</v>
      </c>
      <c r="R206" s="228">
        <f t="shared" si="122"/>
        <v>661400</v>
      </c>
      <c r="S206" s="226">
        <f t="shared" si="122"/>
        <v>0</v>
      </c>
      <c r="T206" s="226">
        <f t="shared" si="122"/>
        <v>0</v>
      </c>
      <c r="U206" s="226">
        <f t="shared" si="122"/>
        <v>13228</v>
      </c>
      <c r="V206" s="226">
        <f t="shared" si="122"/>
        <v>13228</v>
      </c>
      <c r="W206" s="228">
        <f t="shared" si="122"/>
        <v>1</v>
      </c>
      <c r="X206" s="228"/>
      <c r="Y206" s="226">
        <f t="shared" ref="Y206:AE206" si="123">SUM(Y208:Y208)</f>
        <v>661400</v>
      </c>
      <c r="Z206" s="226">
        <f t="shared" si="123"/>
        <v>0</v>
      </c>
      <c r="AA206" s="226">
        <f t="shared" si="123"/>
        <v>26456</v>
      </c>
      <c r="AB206" s="226">
        <f t="shared" si="123"/>
        <v>0</v>
      </c>
      <c r="AC206" s="226">
        <f t="shared" si="123"/>
        <v>0</v>
      </c>
      <c r="AD206" s="228">
        <f t="shared" si="123"/>
        <v>687856</v>
      </c>
      <c r="AE206" s="228">
        <f t="shared" si="123"/>
        <v>1</v>
      </c>
      <c r="AF206" s="228"/>
      <c r="AG206" s="226">
        <f t="shared" ref="AG206:AL206" si="124">SUM(AG208:AG208)</f>
        <v>661400</v>
      </c>
      <c r="AH206" s="226">
        <f t="shared" si="124"/>
        <v>0</v>
      </c>
      <c r="AI206" s="226">
        <f t="shared" si="124"/>
        <v>39684</v>
      </c>
      <c r="AJ206" s="226">
        <f t="shared" si="124"/>
        <v>0</v>
      </c>
      <c r="AK206" s="226">
        <f t="shared" si="124"/>
        <v>0</v>
      </c>
      <c r="AL206" s="228">
        <f t="shared" si="124"/>
        <v>701084</v>
      </c>
    </row>
    <row r="207" spans="1:38">
      <c r="A207" s="102"/>
      <c r="B207" s="190" t="s">
        <v>126</v>
      </c>
      <c r="C207" s="102"/>
      <c r="D207" s="102"/>
      <c r="E207" s="207"/>
      <c r="F207" s="362"/>
      <c r="G207" s="207"/>
      <c r="H207" s="207"/>
      <c r="I207" s="207"/>
      <c r="J207" s="207"/>
      <c r="K207" s="102"/>
      <c r="L207" s="102"/>
      <c r="M207" s="207"/>
      <c r="N207" s="362"/>
      <c r="O207" s="207"/>
      <c r="P207" s="207"/>
      <c r="Q207" s="207"/>
      <c r="R207" s="207"/>
      <c r="S207" s="226"/>
      <c r="T207" s="226"/>
      <c r="U207" s="226"/>
      <c r="V207" s="1581"/>
      <c r="W207" s="102"/>
      <c r="X207" s="102"/>
      <c r="Y207" s="207"/>
      <c r="Z207" s="362"/>
      <c r="AA207" s="207"/>
      <c r="AB207" s="207"/>
      <c r="AC207" s="207"/>
      <c r="AD207" s="207"/>
      <c r="AE207" s="102"/>
      <c r="AF207" s="102"/>
      <c r="AG207" s="207"/>
      <c r="AH207" s="362"/>
      <c r="AI207" s="207"/>
      <c r="AJ207" s="207"/>
      <c r="AK207" s="207"/>
      <c r="AL207" s="207"/>
    </row>
    <row r="208" spans="1:38" ht="18.95" customHeight="1">
      <c r="A208" s="102">
        <v>1</v>
      </c>
      <c r="B208" s="102" t="s">
        <v>1419</v>
      </c>
      <c r="C208" s="102">
        <v>1</v>
      </c>
      <c r="D208" s="102">
        <v>1</v>
      </c>
      <c r="E208" s="207">
        <v>661400</v>
      </c>
      <c r="F208" s="362"/>
      <c r="G208" s="207">
        <v>13228</v>
      </c>
      <c r="H208" s="207"/>
      <c r="I208" s="207"/>
      <c r="J208" s="226">
        <f t="shared" ref="J208" si="125">E208+G208+H208+I208</f>
        <v>674628</v>
      </c>
      <c r="K208" s="102">
        <v>1</v>
      </c>
      <c r="L208" s="102">
        <v>0</v>
      </c>
      <c r="M208" s="207">
        <v>661400</v>
      </c>
      <c r="N208" s="362"/>
      <c r="O208" s="207">
        <v>0</v>
      </c>
      <c r="P208" s="207"/>
      <c r="Q208" s="207"/>
      <c r="R208" s="226">
        <f>M208+O208+P208+Q208</f>
        <v>661400</v>
      </c>
      <c r="S208" s="226">
        <f t="shared" ref="S208" si="126">C208-K208</f>
        <v>0</v>
      </c>
      <c r="T208" s="226">
        <f t="shared" ref="T208" si="127">+E208-M208</f>
        <v>0</v>
      </c>
      <c r="U208" s="226">
        <f t="shared" ref="U208" si="128">+G208+H208+I208-O208-P208-Q208</f>
        <v>13228</v>
      </c>
      <c r="V208" s="74">
        <f>J208-R208</f>
        <v>13228</v>
      </c>
      <c r="W208" s="102">
        <v>1</v>
      </c>
      <c r="X208" s="102">
        <v>2</v>
      </c>
      <c r="Y208" s="207">
        <v>661400</v>
      </c>
      <c r="Z208" s="362"/>
      <c r="AA208" s="207">
        <v>26456</v>
      </c>
      <c r="AB208" s="207"/>
      <c r="AC208" s="207"/>
      <c r="AD208" s="226">
        <f t="shared" ref="AD208" si="129">Y208+AA208+AB208+AC208</f>
        <v>687856</v>
      </c>
      <c r="AE208" s="102">
        <v>1</v>
      </c>
      <c r="AF208" s="102">
        <v>3</v>
      </c>
      <c r="AG208" s="207">
        <v>661400</v>
      </c>
      <c r="AH208" s="362"/>
      <c r="AI208" s="207">
        <v>39684</v>
      </c>
      <c r="AJ208" s="207"/>
      <c r="AK208" s="207"/>
      <c r="AL208" s="226">
        <f t="shared" ref="AL208" si="130">AG208+AI208+AJ208+AK208</f>
        <v>701084</v>
      </c>
    </row>
    <row r="211" spans="1:38" ht="16.5">
      <c r="A211" s="30"/>
      <c r="B211" s="216" t="s">
        <v>230</v>
      </c>
      <c r="C211" s="31"/>
      <c r="D211" s="31"/>
      <c r="E211" s="31"/>
      <c r="G211" s="31"/>
      <c r="H211" s="31"/>
      <c r="I211" s="31"/>
      <c r="J211" s="3"/>
      <c r="K211" s="22"/>
      <c r="L211" s="175"/>
      <c r="M211" s="22"/>
      <c r="N211" s="387"/>
      <c r="O211" s="175"/>
      <c r="P211" s="22"/>
      <c r="Q211" s="298"/>
      <c r="R211" s="133"/>
      <c r="S211" s="175"/>
      <c r="T211" s="175"/>
      <c r="U211" s="175"/>
      <c r="V211" s="22"/>
      <c r="W211" s="31"/>
      <c r="X211" s="31"/>
      <c r="Y211" s="31"/>
      <c r="AA211" s="31"/>
      <c r="AB211" s="31"/>
      <c r="AC211" s="31"/>
      <c r="AD211" s="3"/>
      <c r="AE211" s="31"/>
      <c r="AF211" s="31"/>
      <c r="AG211" s="31"/>
      <c r="AI211" s="31"/>
      <c r="AJ211" s="31"/>
      <c r="AK211" s="31"/>
      <c r="AL211" s="3"/>
    </row>
    <row r="212" spans="1:38" ht="16.5" customHeight="1" thickBot="1">
      <c r="A212" s="30"/>
      <c r="B212" s="1580"/>
      <c r="C212" s="172"/>
      <c r="D212" s="172"/>
      <c r="E212" s="172"/>
      <c r="F212" s="348"/>
      <c r="G212" s="172"/>
      <c r="H212" s="1580"/>
      <c r="I212" s="172"/>
      <c r="J212" s="173"/>
      <c r="K212" s="9"/>
      <c r="L212" s="9"/>
      <c r="M212" s="173"/>
      <c r="N212" s="375"/>
      <c r="O212" s="217"/>
      <c r="P212" s="218"/>
      <c r="Q212" s="1722"/>
      <c r="R212" s="1722"/>
      <c r="S212" s="1722"/>
      <c r="T212" s="133"/>
      <c r="U212" s="133"/>
      <c r="V212" s="148"/>
      <c r="W212" s="9"/>
      <c r="X212" s="9"/>
      <c r="Y212" s="9"/>
      <c r="Z212" s="385"/>
      <c r="AA212" s="9"/>
      <c r="AB212" s="1582"/>
      <c r="AC212" s="9"/>
      <c r="AD212" s="173"/>
      <c r="AE212" s="9"/>
      <c r="AF212" s="9"/>
      <c r="AG212" s="9"/>
      <c r="AH212" s="385"/>
      <c r="AI212" s="9"/>
      <c r="AJ212" s="1582"/>
      <c r="AK212" s="9"/>
      <c r="AL212" s="173"/>
    </row>
    <row r="213" spans="1:38" s="176" customFormat="1" ht="36" customHeight="1">
      <c r="A213" s="30"/>
      <c r="B213" s="1928" t="s">
        <v>4535</v>
      </c>
      <c r="C213" s="1928"/>
      <c r="D213" s="1928"/>
      <c r="E213" s="1928"/>
      <c r="F213" s="1928"/>
      <c r="G213" s="1928"/>
      <c r="H213" s="1928"/>
      <c r="I213" s="1928"/>
      <c r="J213" s="1928"/>
      <c r="K213" s="1928"/>
      <c r="L213" s="1928"/>
      <c r="M213" s="175"/>
      <c r="N213" s="358"/>
      <c r="O213" s="34"/>
      <c r="P213" s="175"/>
      <c r="Q213" s="31"/>
      <c r="R213" s="41" t="s">
        <v>228</v>
      </c>
      <c r="S213" s="34"/>
      <c r="T213" s="34"/>
      <c r="U213" s="34"/>
      <c r="V213" s="175"/>
      <c r="W213" s="134"/>
      <c r="X213" s="134"/>
      <c r="Y213" s="134"/>
      <c r="Z213" s="349"/>
      <c r="AA213" s="31"/>
      <c r="AB213" s="174"/>
      <c r="AC213" s="31"/>
      <c r="AD213" s="31"/>
      <c r="AE213" s="134"/>
      <c r="AF213" s="134"/>
      <c r="AG213" s="134"/>
      <c r="AH213" s="349"/>
      <c r="AI213" s="31"/>
      <c r="AJ213" s="174"/>
      <c r="AK213" s="31"/>
      <c r="AL213" s="31"/>
    </row>
    <row r="214" spans="1:38" ht="17.25" customHeight="1">
      <c r="A214" s="240"/>
      <c r="B214" s="241"/>
      <c r="C214" s="1478" t="s">
        <v>4521</v>
      </c>
      <c r="D214" s="1478"/>
      <c r="E214" s="1478"/>
      <c r="F214" s="1479"/>
      <c r="G214" s="242"/>
      <c r="H214" s="243"/>
      <c r="I214" s="1480"/>
      <c r="J214" s="244"/>
      <c r="K214" s="1481" t="s">
        <v>433</v>
      </c>
      <c r="L214" s="1478"/>
      <c r="M214" s="1478"/>
      <c r="N214" s="1479"/>
      <c r="O214" s="1482"/>
      <c r="P214" s="1480"/>
      <c r="Q214" s="244"/>
      <c r="R214" s="244"/>
      <c r="S214" s="1918" t="s">
        <v>265</v>
      </c>
      <c r="T214" s="1919"/>
      <c r="U214" s="1919"/>
      <c r="V214" s="1920"/>
      <c r="W214" s="1478" t="s">
        <v>1500</v>
      </c>
      <c r="X214" s="1478"/>
      <c r="Y214" s="1478"/>
      <c r="Z214" s="1479"/>
      <c r="AA214" s="242"/>
      <c r="AB214" s="243"/>
      <c r="AC214" s="1480"/>
      <c r="AD214" s="244"/>
      <c r="AE214" s="1478" t="s">
        <v>6442</v>
      </c>
      <c r="AF214" s="1478"/>
      <c r="AG214" s="1478"/>
      <c r="AH214" s="1479"/>
      <c r="AI214" s="242"/>
      <c r="AJ214" s="243"/>
      <c r="AK214" s="1480"/>
      <c r="AL214" s="244"/>
    </row>
    <row r="215" spans="1:38" s="176" customFormat="1" ht="16.5" customHeight="1">
      <c r="A215" s="245"/>
      <c r="B215" s="246"/>
      <c r="C215" s="240"/>
      <c r="D215" s="240"/>
      <c r="E215" s="240"/>
      <c r="F215" s="386" t="s">
        <v>263</v>
      </c>
      <c r="G215" s="247"/>
      <c r="H215" s="248"/>
      <c r="I215" s="244"/>
      <c r="J215" s="219"/>
      <c r="K215" s="240"/>
      <c r="L215" s="240"/>
      <c r="M215" s="240"/>
      <c r="N215" s="358"/>
      <c r="O215" s="249" t="s">
        <v>263</v>
      </c>
      <c r="P215" s="249"/>
      <c r="Q215" s="22"/>
      <c r="R215" s="219"/>
      <c r="S215" s="240"/>
      <c r="T215" s="1926" t="s">
        <v>260</v>
      </c>
      <c r="U215" s="1926" t="s">
        <v>263</v>
      </c>
      <c r="V215" s="240"/>
      <c r="W215" s="240"/>
      <c r="X215" s="240"/>
      <c r="Y215" s="240"/>
      <c r="Z215" s="386" t="s">
        <v>263</v>
      </c>
      <c r="AA215" s="247"/>
      <c r="AB215" s="248"/>
      <c r="AC215" s="244"/>
      <c r="AD215" s="219"/>
      <c r="AE215" s="240"/>
      <c r="AF215" s="240"/>
      <c r="AG215" s="240"/>
      <c r="AH215" s="386" t="s">
        <v>263</v>
      </c>
      <c r="AI215" s="247"/>
      <c r="AJ215" s="248"/>
      <c r="AK215" s="244"/>
      <c r="AL215" s="219"/>
    </row>
    <row r="216" spans="1:38" s="176" customFormat="1" ht="89.25">
      <c r="A216" s="223" t="s">
        <v>114</v>
      </c>
      <c r="B216" s="1583" t="s">
        <v>231</v>
      </c>
      <c r="C216" s="1583" t="s">
        <v>223</v>
      </c>
      <c r="D216" s="1583" t="s">
        <v>259</v>
      </c>
      <c r="E216" s="1586" t="s">
        <v>260</v>
      </c>
      <c r="F216" s="560" t="s">
        <v>341</v>
      </c>
      <c r="G216" s="263" t="s">
        <v>318</v>
      </c>
      <c r="H216" s="263" t="s">
        <v>261</v>
      </c>
      <c r="I216" s="263" t="s">
        <v>319</v>
      </c>
      <c r="J216" s="1586" t="s">
        <v>262</v>
      </c>
      <c r="K216" s="1583" t="s">
        <v>223</v>
      </c>
      <c r="L216" s="1583" t="s">
        <v>259</v>
      </c>
      <c r="M216" s="1586" t="s">
        <v>260</v>
      </c>
      <c r="N216" s="561" t="s">
        <v>341</v>
      </c>
      <c r="O216" s="263" t="s">
        <v>318</v>
      </c>
      <c r="P216" s="263" t="s">
        <v>261</v>
      </c>
      <c r="Q216" s="263" t="s">
        <v>319</v>
      </c>
      <c r="R216" s="1586" t="s">
        <v>262</v>
      </c>
      <c r="S216" s="1583" t="s">
        <v>223</v>
      </c>
      <c r="T216" s="1927"/>
      <c r="U216" s="1927"/>
      <c r="V216" s="1583" t="s">
        <v>264</v>
      </c>
      <c r="W216" s="1583" t="s">
        <v>223</v>
      </c>
      <c r="X216" s="1583" t="s">
        <v>259</v>
      </c>
      <c r="Y216" s="1586" t="s">
        <v>260</v>
      </c>
      <c r="Z216" s="560" t="s">
        <v>341</v>
      </c>
      <c r="AA216" s="263" t="s">
        <v>318</v>
      </c>
      <c r="AB216" s="263" t="s">
        <v>261</v>
      </c>
      <c r="AC216" s="263" t="s">
        <v>319</v>
      </c>
      <c r="AD216" s="1586" t="s">
        <v>262</v>
      </c>
      <c r="AE216" s="1583" t="s">
        <v>223</v>
      </c>
      <c r="AF216" s="1583" t="s">
        <v>259</v>
      </c>
      <c r="AG216" s="1586" t="s">
        <v>260</v>
      </c>
      <c r="AH216" s="560" t="s">
        <v>341</v>
      </c>
      <c r="AI216" s="263" t="s">
        <v>318</v>
      </c>
      <c r="AJ216" s="263" t="s">
        <v>261</v>
      </c>
      <c r="AK216" s="263" t="s">
        <v>319</v>
      </c>
      <c r="AL216" s="1586" t="s">
        <v>262</v>
      </c>
    </row>
    <row r="217" spans="1:38" s="15" customFormat="1" ht="12.75">
      <c r="A217" s="123">
        <v>1</v>
      </c>
      <c r="B217" s="123">
        <v>2</v>
      </c>
      <c r="C217" s="223">
        <v>3</v>
      </c>
      <c r="D217" s="123">
        <v>4</v>
      </c>
      <c r="E217" s="123">
        <v>5</v>
      </c>
      <c r="F217" s="359">
        <v>6</v>
      </c>
      <c r="G217" s="123">
        <v>7</v>
      </c>
      <c r="H217" s="123">
        <v>8</v>
      </c>
      <c r="I217" s="223">
        <v>9</v>
      </c>
      <c r="J217" s="123">
        <v>10</v>
      </c>
      <c r="K217" s="123">
        <v>11</v>
      </c>
      <c r="L217" s="223">
        <v>12</v>
      </c>
      <c r="M217" s="123">
        <v>13</v>
      </c>
      <c r="N217" s="359">
        <v>14</v>
      </c>
      <c r="O217" s="223">
        <v>15</v>
      </c>
      <c r="P217" s="123">
        <v>16</v>
      </c>
      <c r="Q217" s="123">
        <v>17</v>
      </c>
      <c r="R217" s="223">
        <v>18</v>
      </c>
      <c r="S217" s="123">
        <v>19</v>
      </c>
      <c r="T217" s="123">
        <v>20</v>
      </c>
      <c r="U217" s="223">
        <v>21</v>
      </c>
      <c r="V217" s="123">
        <v>22</v>
      </c>
      <c r="W217" s="223">
        <v>23</v>
      </c>
      <c r="X217" s="123">
        <v>24</v>
      </c>
      <c r="Y217" s="223">
        <v>25</v>
      </c>
      <c r="Z217" s="123">
        <v>26</v>
      </c>
      <c r="AA217" s="223">
        <v>27</v>
      </c>
      <c r="AB217" s="123">
        <v>28</v>
      </c>
      <c r="AC217" s="223">
        <v>29</v>
      </c>
      <c r="AD217" s="123">
        <v>30</v>
      </c>
      <c r="AE217" s="223">
        <v>31</v>
      </c>
      <c r="AF217" s="123">
        <v>32</v>
      </c>
      <c r="AG217" s="223">
        <v>33</v>
      </c>
      <c r="AH217" s="123">
        <v>34</v>
      </c>
      <c r="AI217" s="223">
        <v>35</v>
      </c>
      <c r="AJ217" s="123">
        <v>36</v>
      </c>
      <c r="AK217" s="223">
        <v>37</v>
      </c>
      <c r="AL217" s="123">
        <v>38</v>
      </c>
    </row>
    <row r="218" spans="1:38">
      <c r="A218" s="102"/>
      <c r="B218" s="225" t="s">
        <v>266</v>
      </c>
      <c r="C218" s="102"/>
      <c r="D218" s="102"/>
      <c r="E218" s="207"/>
      <c r="F218" s="362"/>
      <c r="G218" s="207"/>
      <c r="H218" s="207"/>
      <c r="I218" s="207"/>
      <c r="J218" s="207"/>
      <c r="K218" s="102"/>
      <c r="L218" s="102"/>
      <c r="M218" s="207"/>
      <c r="N218" s="362"/>
      <c r="O218" s="207"/>
      <c r="P218" s="207"/>
      <c r="Q218" s="207"/>
      <c r="R218" s="207"/>
      <c r="S218" s="226"/>
      <c r="T218" s="226"/>
      <c r="U218" s="226"/>
      <c r="V218" s="1581"/>
      <c r="W218" s="102"/>
      <c r="X218" s="102"/>
      <c r="Y218" s="207"/>
      <c r="Z218" s="362"/>
      <c r="AA218" s="207"/>
      <c r="AB218" s="207"/>
      <c r="AC218" s="207"/>
      <c r="AD218" s="207"/>
      <c r="AE218" s="102"/>
      <c r="AF218" s="102"/>
      <c r="AG218" s="207"/>
      <c r="AH218" s="362"/>
      <c r="AI218" s="207"/>
      <c r="AJ218" s="207"/>
      <c r="AK218" s="207"/>
      <c r="AL218" s="207"/>
    </row>
    <row r="219" spans="1:38">
      <c r="A219" s="102"/>
      <c r="B219" s="225"/>
      <c r="C219" s="102"/>
      <c r="D219" s="102"/>
      <c r="E219" s="207"/>
      <c r="F219" s="362"/>
      <c r="G219" s="207"/>
      <c r="H219" s="207"/>
      <c r="I219" s="207"/>
      <c r="J219" s="207"/>
      <c r="K219" s="102"/>
      <c r="L219" s="102"/>
      <c r="M219" s="207"/>
      <c r="N219" s="362"/>
      <c r="O219" s="207"/>
      <c r="P219" s="207"/>
      <c r="Q219" s="207"/>
      <c r="R219" s="207"/>
      <c r="S219" s="226"/>
      <c r="T219" s="226"/>
      <c r="U219" s="226"/>
      <c r="V219" s="1581"/>
      <c r="W219" s="102"/>
      <c r="X219" s="102"/>
      <c r="Y219" s="207"/>
      <c r="Z219" s="362"/>
      <c r="AA219" s="207"/>
      <c r="AB219" s="207"/>
      <c r="AC219" s="207"/>
      <c r="AD219" s="207"/>
      <c r="AE219" s="102"/>
      <c r="AF219" s="102"/>
      <c r="AG219" s="207"/>
      <c r="AH219" s="362"/>
      <c r="AI219" s="207"/>
      <c r="AJ219" s="207"/>
      <c r="AK219" s="207"/>
      <c r="AL219" s="207"/>
    </row>
    <row r="220" spans="1:38" ht="14.25">
      <c r="A220" s="102"/>
      <c r="B220" s="227" t="s">
        <v>113</v>
      </c>
      <c r="C220" s="226">
        <f>SUM(C222:C222)</f>
        <v>1</v>
      </c>
      <c r="D220" s="228"/>
      <c r="E220" s="226">
        <f t="shared" ref="E220:K220" si="131">SUM(E222:E222)</f>
        <v>661400</v>
      </c>
      <c r="F220" s="226">
        <f t="shared" si="131"/>
        <v>0</v>
      </c>
      <c r="G220" s="226">
        <f t="shared" si="131"/>
        <v>13228</v>
      </c>
      <c r="H220" s="226">
        <f t="shared" si="131"/>
        <v>0</v>
      </c>
      <c r="I220" s="226">
        <f t="shared" si="131"/>
        <v>0</v>
      </c>
      <c r="J220" s="228">
        <f t="shared" si="131"/>
        <v>674628</v>
      </c>
      <c r="K220" s="228">
        <f t="shared" si="131"/>
        <v>1</v>
      </c>
      <c r="L220" s="228"/>
      <c r="M220" s="226">
        <f t="shared" ref="M220:W220" si="132">SUM(M222:M222)</f>
        <v>661400</v>
      </c>
      <c r="N220" s="226">
        <f t="shared" si="132"/>
        <v>0</v>
      </c>
      <c r="O220" s="226">
        <f t="shared" si="132"/>
        <v>0</v>
      </c>
      <c r="P220" s="226">
        <f t="shared" si="132"/>
        <v>0</v>
      </c>
      <c r="Q220" s="226">
        <f t="shared" si="132"/>
        <v>0</v>
      </c>
      <c r="R220" s="228">
        <f t="shared" si="132"/>
        <v>661400</v>
      </c>
      <c r="S220" s="226">
        <f t="shared" si="132"/>
        <v>0</v>
      </c>
      <c r="T220" s="226">
        <f t="shared" si="132"/>
        <v>0</v>
      </c>
      <c r="U220" s="226">
        <f t="shared" si="132"/>
        <v>13228</v>
      </c>
      <c r="V220" s="226">
        <f t="shared" si="132"/>
        <v>13228</v>
      </c>
      <c r="W220" s="228">
        <f t="shared" si="132"/>
        <v>1</v>
      </c>
      <c r="X220" s="228"/>
      <c r="Y220" s="226">
        <f t="shared" ref="Y220:AE220" si="133">SUM(Y222:Y222)</f>
        <v>661400</v>
      </c>
      <c r="Z220" s="226">
        <f t="shared" si="133"/>
        <v>0</v>
      </c>
      <c r="AA220" s="226">
        <f t="shared" si="133"/>
        <v>26456</v>
      </c>
      <c r="AB220" s="226">
        <f t="shared" si="133"/>
        <v>0</v>
      </c>
      <c r="AC220" s="226">
        <f t="shared" si="133"/>
        <v>0</v>
      </c>
      <c r="AD220" s="228">
        <f t="shared" si="133"/>
        <v>687856</v>
      </c>
      <c r="AE220" s="228">
        <f t="shared" si="133"/>
        <v>1</v>
      </c>
      <c r="AF220" s="228"/>
      <c r="AG220" s="226">
        <f t="shared" ref="AG220:AL220" si="134">SUM(AG222:AG222)</f>
        <v>661400</v>
      </c>
      <c r="AH220" s="226">
        <f t="shared" si="134"/>
        <v>0</v>
      </c>
      <c r="AI220" s="226">
        <f t="shared" si="134"/>
        <v>39684</v>
      </c>
      <c r="AJ220" s="226">
        <f t="shared" si="134"/>
        <v>0</v>
      </c>
      <c r="AK220" s="226">
        <f t="shared" si="134"/>
        <v>0</v>
      </c>
      <c r="AL220" s="228">
        <f t="shared" si="134"/>
        <v>701084</v>
      </c>
    </row>
    <row r="221" spans="1:38">
      <c r="A221" s="102"/>
      <c r="B221" s="190" t="s">
        <v>126</v>
      </c>
      <c r="C221" s="102"/>
      <c r="D221" s="102"/>
      <c r="E221" s="207"/>
      <c r="F221" s="362"/>
      <c r="G221" s="207"/>
      <c r="H221" s="207"/>
      <c r="I221" s="207"/>
      <c r="J221" s="207"/>
      <c r="K221" s="102"/>
      <c r="L221" s="102"/>
      <c r="M221" s="207"/>
      <c r="N221" s="362"/>
      <c r="O221" s="207"/>
      <c r="P221" s="207"/>
      <c r="Q221" s="207"/>
      <c r="R221" s="207"/>
      <c r="S221" s="226"/>
      <c r="T221" s="226"/>
      <c r="U221" s="226"/>
      <c r="V221" s="1581"/>
      <c r="W221" s="102"/>
      <c r="X221" s="102"/>
      <c r="Y221" s="207"/>
      <c r="Z221" s="362"/>
      <c r="AA221" s="207"/>
      <c r="AB221" s="207"/>
      <c r="AC221" s="207"/>
      <c r="AD221" s="207"/>
      <c r="AE221" s="102"/>
      <c r="AF221" s="102"/>
      <c r="AG221" s="207"/>
      <c r="AH221" s="362"/>
      <c r="AI221" s="207"/>
      <c r="AJ221" s="207"/>
      <c r="AK221" s="207"/>
      <c r="AL221" s="207"/>
    </row>
    <row r="222" spans="1:38" ht="18.95" customHeight="1">
      <c r="A222" s="102">
        <v>1</v>
      </c>
      <c r="B222" s="102" t="s">
        <v>1419</v>
      </c>
      <c r="C222" s="102">
        <v>1</v>
      </c>
      <c r="D222" s="102">
        <v>1</v>
      </c>
      <c r="E222" s="207">
        <v>661400</v>
      </c>
      <c r="F222" s="362"/>
      <c r="G222" s="207">
        <v>13228</v>
      </c>
      <c r="H222" s="207"/>
      <c r="I222" s="207"/>
      <c r="J222" s="226">
        <f t="shared" ref="J222" si="135">E222+G222+H222+I222</f>
        <v>674628</v>
      </c>
      <c r="K222" s="102">
        <v>1</v>
      </c>
      <c r="L222" s="102">
        <v>0</v>
      </c>
      <c r="M222" s="207">
        <v>661400</v>
      </c>
      <c r="N222" s="362"/>
      <c r="O222" s="207">
        <v>0</v>
      </c>
      <c r="P222" s="207"/>
      <c r="Q222" s="207"/>
      <c r="R222" s="226">
        <f>M222+O222+P222+Q222</f>
        <v>661400</v>
      </c>
      <c r="S222" s="226">
        <f t="shared" ref="S222" si="136">C222-K222</f>
        <v>0</v>
      </c>
      <c r="T222" s="226">
        <f t="shared" ref="T222" si="137">+E222-M222</f>
        <v>0</v>
      </c>
      <c r="U222" s="226">
        <f t="shared" ref="U222" si="138">+G222+H222+I222-O222-P222-Q222</f>
        <v>13228</v>
      </c>
      <c r="V222" s="74">
        <f>J222-R222</f>
        <v>13228</v>
      </c>
      <c r="W222" s="102">
        <v>1</v>
      </c>
      <c r="X222" s="102">
        <v>2</v>
      </c>
      <c r="Y222" s="207">
        <v>661400</v>
      </c>
      <c r="Z222" s="362"/>
      <c r="AA222" s="207">
        <v>26456</v>
      </c>
      <c r="AB222" s="207"/>
      <c r="AC222" s="207"/>
      <c r="AD222" s="226">
        <f t="shared" ref="AD222" si="139">Y222+AA222+AB222+AC222</f>
        <v>687856</v>
      </c>
      <c r="AE222" s="102">
        <v>1</v>
      </c>
      <c r="AF222" s="102">
        <v>3</v>
      </c>
      <c r="AG222" s="207">
        <v>661400</v>
      </c>
      <c r="AH222" s="362"/>
      <c r="AI222" s="207">
        <v>39684</v>
      </c>
      <c r="AJ222" s="207"/>
      <c r="AK222" s="207"/>
      <c r="AL222" s="226">
        <f t="shared" ref="AL222" si="140">AG222+AI222+AJ222+AK222</f>
        <v>701084</v>
      </c>
    </row>
    <row r="225" spans="1:38" ht="16.5" hidden="1">
      <c r="A225" s="30"/>
      <c r="B225" s="216" t="s">
        <v>230</v>
      </c>
      <c r="C225" s="31"/>
      <c r="D225" s="31"/>
      <c r="E225" s="31"/>
      <c r="G225" s="31"/>
      <c r="H225" s="31"/>
      <c r="I225" s="31"/>
      <c r="J225" s="3"/>
      <c r="K225" s="22"/>
      <c r="L225" s="175"/>
      <c r="M225" s="22"/>
      <c r="N225" s="387"/>
      <c r="O225" s="175"/>
      <c r="P225" s="22"/>
      <c r="Q225" s="298"/>
      <c r="R225" s="133"/>
      <c r="S225" s="175"/>
      <c r="T225" s="175"/>
      <c r="U225" s="175"/>
      <c r="V225" s="22"/>
      <c r="W225" s="31"/>
      <c r="X225" s="31"/>
      <c r="Y225" s="31"/>
      <c r="AA225" s="31"/>
      <c r="AB225" s="31"/>
      <c r="AC225" s="31"/>
      <c r="AD225" s="3"/>
      <c r="AE225" s="31"/>
      <c r="AF225" s="31"/>
      <c r="AG225" s="31"/>
      <c r="AI225" s="31"/>
      <c r="AJ225" s="31"/>
      <c r="AK225" s="31"/>
      <c r="AL225" s="3"/>
    </row>
    <row r="226" spans="1:38" ht="16.5" hidden="1" customHeight="1" thickBot="1">
      <c r="A226" s="30"/>
      <c r="B226" s="1580"/>
      <c r="C226" s="172"/>
      <c r="D226" s="172"/>
      <c r="E226" s="172"/>
      <c r="F226" s="348"/>
      <c r="G226" s="172"/>
      <c r="H226" s="1580"/>
      <c r="I226" s="172"/>
      <c r="J226" s="173"/>
      <c r="K226" s="9"/>
      <c r="L226" s="9"/>
      <c r="M226" s="173"/>
      <c r="N226" s="375"/>
      <c r="O226" s="217"/>
      <c r="P226" s="218"/>
      <c r="Q226" s="1722"/>
      <c r="R226" s="1722"/>
      <c r="S226" s="1722"/>
      <c r="T226" s="133"/>
      <c r="U226" s="133"/>
      <c r="V226" s="148"/>
      <c r="W226" s="9"/>
      <c r="X226" s="9"/>
      <c r="Y226" s="9"/>
      <c r="Z226" s="385"/>
      <c r="AA226" s="9"/>
      <c r="AB226" s="1582"/>
      <c r="AC226" s="9"/>
      <c r="AD226" s="173"/>
      <c r="AE226" s="9"/>
      <c r="AF226" s="9"/>
      <c r="AG226" s="9"/>
      <c r="AH226" s="385"/>
      <c r="AI226" s="9"/>
      <c r="AJ226" s="1582"/>
      <c r="AK226" s="9"/>
      <c r="AL226" s="173"/>
    </row>
    <row r="227" spans="1:38" s="176" customFormat="1" ht="36" hidden="1" customHeight="1">
      <c r="A227" s="30"/>
      <c r="B227" s="1930" t="s">
        <v>4536</v>
      </c>
      <c r="C227" s="1930"/>
      <c r="D227" s="1930"/>
      <c r="E227" s="1930"/>
      <c r="F227" s="1930"/>
      <c r="G227" s="1930"/>
      <c r="H227" s="1930"/>
      <c r="I227" s="1930"/>
      <c r="J227" s="1930"/>
      <c r="K227" s="1930"/>
      <c r="L227" s="1930"/>
      <c r="M227" s="175"/>
      <c r="N227" s="358"/>
      <c r="O227" s="34"/>
      <c r="P227" s="175"/>
      <c r="Q227" s="31"/>
      <c r="R227" s="41" t="s">
        <v>228</v>
      </c>
      <c r="S227" s="34"/>
      <c r="T227" s="34"/>
      <c r="U227" s="34"/>
      <c r="V227" s="175"/>
      <c r="W227" s="134"/>
      <c r="X227" s="134"/>
      <c r="Y227" s="134"/>
      <c r="Z227" s="349"/>
      <c r="AA227" s="31"/>
      <c r="AB227" s="174"/>
      <c r="AC227" s="31"/>
      <c r="AD227" s="31"/>
      <c r="AE227" s="134"/>
      <c r="AF227" s="134"/>
      <c r="AG227" s="134"/>
      <c r="AH227" s="349"/>
      <c r="AI227" s="31"/>
      <c r="AJ227" s="174"/>
      <c r="AK227" s="31"/>
      <c r="AL227" s="31"/>
    </row>
    <row r="228" spans="1:38" ht="17.25" hidden="1" customHeight="1">
      <c r="A228" s="240"/>
      <c r="B228" s="241"/>
      <c r="C228" s="1478" t="s">
        <v>4521</v>
      </c>
      <c r="D228" s="1478"/>
      <c r="E228" s="1478"/>
      <c r="F228" s="1479"/>
      <c r="G228" s="242"/>
      <c r="H228" s="243"/>
      <c r="I228" s="1480"/>
      <c r="J228" s="244"/>
      <c r="K228" s="1481" t="s">
        <v>433</v>
      </c>
      <c r="L228" s="1478"/>
      <c r="M228" s="1478"/>
      <c r="N228" s="1479"/>
      <c r="O228" s="1482"/>
      <c r="P228" s="1480"/>
      <c r="Q228" s="244"/>
      <c r="R228" s="244"/>
      <c r="S228" s="1918" t="s">
        <v>265</v>
      </c>
      <c r="T228" s="1919"/>
      <c r="U228" s="1919"/>
      <c r="V228" s="1920"/>
      <c r="W228" s="1478" t="s">
        <v>1500</v>
      </c>
      <c r="X228" s="1478"/>
      <c r="Y228" s="1478"/>
      <c r="Z228" s="1479"/>
      <c r="AA228" s="242"/>
      <c r="AB228" s="243"/>
      <c r="AC228" s="1480"/>
      <c r="AD228" s="244"/>
      <c r="AE228" s="1478" t="s">
        <v>6442</v>
      </c>
      <c r="AF228" s="1478"/>
      <c r="AG228" s="1478"/>
      <c r="AH228" s="1479"/>
      <c r="AI228" s="242"/>
      <c r="AJ228" s="243"/>
      <c r="AK228" s="1480"/>
      <c r="AL228" s="244"/>
    </row>
    <row r="229" spans="1:38" s="176" customFormat="1" ht="16.5" hidden="1" customHeight="1">
      <c r="A229" s="245"/>
      <c r="B229" s="246"/>
      <c r="C229" s="240"/>
      <c r="D229" s="240"/>
      <c r="E229" s="240"/>
      <c r="F229" s="386" t="s">
        <v>263</v>
      </c>
      <c r="G229" s="247"/>
      <c r="H229" s="248"/>
      <c r="I229" s="244"/>
      <c r="J229" s="219"/>
      <c r="K229" s="240"/>
      <c r="L229" s="240"/>
      <c r="M229" s="240"/>
      <c r="N229" s="358"/>
      <c r="O229" s="249" t="s">
        <v>263</v>
      </c>
      <c r="P229" s="249"/>
      <c r="Q229" s="22"/>
      <c r="R229" s="219"/>
      <c r="S229" s="240"/>
      <c r="T229" s="1926" t="s">
        <v>260</v>
      </c>
      <c r="U229" s="1926" t="s">
        <v>263</v>
      </c>
      <c r="V229" s="240"/>
      <c r="W229" s="240"/>
      <c r="X229" s="240"/>
      <c r="Y229" s="240"/>
      <c r="Z229" s="386" t="s">
        <v>263</v>
      </c>
      <c r="AA229" s="247"/>
      <c r="AB229" s="248"/>
      <c r="AC229" s="244"/>
      <c r="AD229" s="219"/>
      <c r="AE229" s="240"/>
      <c r="AF229" s="240"/>
      <c r="AG229" s="240"/>
      <c r="AH229" s="386" t="s">
        <v>263</v>
      </c>
      <c r="AI229" s="247"/>
      <c r="AJ229" s="248"/>
      <c r="AK229" s="244"/>
      <c r="AL229" s="219"/>
    </row>
    <row r="230" spans="1:38" s="176" customFormat="1" ht="89.25" hidden="1">
      <c r="A230" s="223" t="s">
        <v>114</v>
      </c>
      <c r="B230" s="1583" t="s">
        <v>231</v>
      </c>
      <c r="C230" s="1583" t="s">
        <v>223</v>
      </c>
      <c r="D230" s="1583" t="s">
        <v>259</v>
      </c>
      <c r="E230" s="1586" t="s">
        <v>260</v>
      </c>
      <c r="F230" s="560" t="s">
        <v>341</v>
      </c>
      <c r="G230" s="263" t="s">
        <v>318</v>
      </c>
      <c r="H230" s="263" t="s">
        <v>261</v>
      </c>
      <c r="I230" s="263" t="s">
        <v>319</v>
      </c>
      <c r="J230" s="1586" t="s">
        <v>262</v>
      </c>
      <c r="K230" s="1583" t="s">
        <v>223</v>
      </c>
      <c r="L230" s="1583" t="s">
        <v>259</v>
      </c>
      <c r="M230" s="1586" t="s">
        <v>260</v>
      </c>
      <c r="N230" s="561" t="s">
        <v>341</v>
      </c>
      <c r="O230" s="263" t="s">
        <v>318</v>
      </c>
      <c r="P230" s="263" t="s">
        <v>261</v>
      </c>
      <c r="Q230" s="263" t="s">
        <v>319</v>
      </c>
      <c r="R230" s="1586" t="s">
        <v>262</v>
      </c>
      <c r="S230" s="1583" t="s">
        <v>223</v>
      </c>
      <c r="T230" s="1927"/>
      <c r="U230" s="1927"/>
      <c r="V230" s="1583" t="s">
        <v>264</v>
      </c>
      <c r="W230" s="1583" t="s">
        <v>223</v>
      </c>
      <c r="X230" s="1583" t="s">
        <v>259</v>
      </c>
      <c r="Y230" s="1586" t="s">
        <v>260</v>
      </c>
      <c r="Z230" s="560" t="s">
        <v>341</v>
      </c>
      <c r="AA230" s="263" t="s">
        <v>318</v>
      </c>
      <c r="AB230" s="263" t="s">
        <v>261</v>
      </c>
      <c r="AC230" s="263" t="s">
        <v>319</v>
      </c>
      <c r="AD230" s="1586" t="s">
        <v>262</v>
      </c>
      <c r="AE230" s="1583" t="s">
        <v>223</v>
      </c>
      <c r="AF230" s="1583" t="s">
        <v>259</v>
      </c>
      <c r="AG230" s="1586" t="s">
        <v>260</v>
      </c>
      <c r="AH230" s="560" t="s">
        <v>341</v>
      </c>
      <c r="AI230" s="263" t="s">
        <v>318</v>
      </c>
      <c r="AJ230" s="263" t="s">
        <v>261</v>
      </c>
      <c r="AK230" s="263" t="s">
        <v>319</v>
      </c>
      <c r="AL230" s="1586" t="s">
        <v>262</v>
      </c>
    </row>
    <row r="231" spans="1:38" s="15" customFormat="1" ht="12.75" hidden="1">
      <c r="A231" s="123">
        <v>1</v>
      </c>
      <c r="B231" s="123">
        <v>2</v>
      </c>
      <c r="C231" s="223">
        <v>3</v>
      </c>
      <c r="D231" s="123">
        <v>4</v>
      </c>
      <c r="E231" s="123">
        <v>5</v>
      </c>
      <c r="F231" s="359">
        <v>6</v>
      </c>
      <c r="G231" s="123">
        <v>7</v>
      </c>
      <c r="H231" s="123">
        <v>8</v>
      </c>
      <c r="I231" s="223">
        <v>9</v>
      </c>
      <c r="J231" s="123">
        <v>10</v>
      </c>
      <c r="K231" s="123">
        <v>11</v>
      </c>
      <c r="L231" s="223">
        <v>12</v>
      </c>
      <c r="M231" s="123">
        <v>13</v>
      </c>
      <c r="N231" s="359">
        <v>14</v>
      </c>
      <c r="O231" s="223">
        <v>15</v>
      </c>
      <c r="P231" s="123">
        <v>16</v>
      </c>
      <c r="Q231" s="123">
        <v>17</v>
      </c>
      <c r="R231" s="223">
        <v>18</v>
      </c>
      <c r="S231" s="123">
        <v>19</v>
      </c>
      <c r="T231" s="123">
        <v>20</v>
      </c>
      <c r="U231" s="223">
        <v>21</v>
      </c>
      <c r="V231" s="123">
        <v>22</v>
      </c>
      <c r="W231" s="223">
        <v>23</v>
      </c>
      <c r="X231" s="123">
        <v>24</v>
      </c>
      <c r="Y231" s="223">
        <v>25</v>
      </c>
      <c r="Z231" s="123">
        <v>26</v>
      </c>
      <c r="AA231" s="223">
        <v>27</v>
      </c>
      <c r="AB231" s="123">
        <v>28</v>
      </c>
      <c r="AC231" s="223">
        <v>29</v>
      </c>
      <c r="AD231" s="123">
        <v>30</v>
      </c>
      <c r="AE231" s="223">
        <v>31</v>
      </c>
      <c r="AF231" s="123">
        <v>32</v>
      </c>
      <c r="AG231" s="223">
        <v>33</v>
      </c>
      <c r="AH231" s="123">
        <v>34</v>
      </c>
      <c r="AI231" s="223">
        <v>35</v>
      </c>
      <c r="AJ231" s="123">
        <v>36</v>
      </c>
      <c r="AK231" s="223">
        <v>37</v>
      </c>
      <c r="AL231" s="123">
        <v>38</v>
      </c>
    </row>
    <row r="232" spans="1:38" hidden="1">
      <c r="A232" s="102"/>
      <c r="B232" s="225" t="s">
        <v>266</v>
      </c>
      <c r="C232" s="102"/>
      <c r="D232" s="102"/>
      <c r="E232" s="207"/>
      <c r="F232" s="362"/>
      <c r="G232" s="207"/>
      <c r="H232" s="207"/>
      <c r="I232" s="207"/>
      <c r="J232" s="207"/>
      <c r="K232" s="102"/>
      <c r="L232" s="102"/>
      <c r="M232" s="207"/>
      <c r="N232" s="362"/>
      <c r="O232" s="207"/>
      <c r="P232" s="207"/>
      <c r="Q232" s="207"/>
      <c r="R232" s="207"/>
      <c r="S232" s="226"/>
      <c r="T232" s="226"/>
      <c r="U232" s="226"/>
      <c r="V232" s="1581"/>
      <c r="W232" s="102"/>
      <c r="X232" s="102"/>
      <c r="Y232" s="207"/>
      <c r="Z232" s="362"/>
      <c r="AA232" s="207"/>
      <c r="AB232" s="207"/>
      <c r="AC232" s="207"/>
      <c r="AD232" s="207"/>
      <c r="AE232" s="102"/>
      <c r="AF232" s="102"/>
      <c r="AG232" s="207"/>
      <c r="AH232" s="362"/>
      <c r="AI232" s="207"/>
      <c r="AJ232" s="207"/>
      <c r="AK232" s="207"/>
      <c r="AL232" s="207"/>
    </row>
    <row r="233" spans="1:38" hidden="1">
      <c r="A233" s="102"/>
      <c r="B233" s="225"/>
      <c r="C233" s="102"/>
      <c r="D233" s="102"/>
      <c r="E233" s="207"/>
      <c r="F233" s="362"/>
      <c r="G233" s="207"/>
      <c r="H233" s="207"/>
      <c r="I233" s="207"/>
      <c r="J233" s="207"/>
      <c r="K233" s="102"/>
      <c r="L233" s="102"/>
      <c r="M233" s="207"/>
      <c r="N233" s="362"/>
      <c r="O233" s="207"/>
      <c r="P233" s="207"/>
      <c r="Q233" s="207"/>
      <c r="R233" s="207"/>
      <c r="S233" s="226"/>
      <c r="T233" s="226"/>
      <c r="U233" s="226"/>
      <c r="V233" s="1581"/>
      <c r="W233" s="102"/>
      <c r="X233" s="102"/>
      <c r="Y233" s="207"/>
      <c r="Z233" s="362"/>
      <c r="AA233" s="207"/>
      <c r="AB233" s="207"/>
      <c r="AC233" s="207"/>
      <c r="AD233" s="207"/>
      <c r="AE233" s="102"/>
      <c r="AF233" s="102"/>
      <c r="AG233" s="207"/>
      <c r="AH233" s="362"/>
      <c r="AI233" s="207"/>
      <c r="AJ233" s="207"/>
      <c r="AK233" s="207"/>
      <c r="AL233" s="207"/>
    </row>
    <row r="234" spans="1:38" ht="14.25" hidden="1">
      <c r="A234" s="102"/>
      <c r="B234" s="227" t="s">
        <v>113</v>
      </c>
      <c r="C234" s="228">
        <f>SUM(C236:C259)</f>
        <v>0</v>
      </c>
      <c r="D234" s="226">
        <f t="shared" ref="D234:AL234" si="141">SUM(D236:D259)</f>
        <v>0</v>
      </c>
      <c r="E234" s="226">
        <f t="shared" si="141"/>
        <v>0</v>
      </c>
      <c r="F234" s="226">
        <f t="shared" si="141"/>
        <v>0</v>
      </c>
      <c r="G234" s="226">
        <f t="shared" si="141"/>
        <v>0</v>
      </c>
      <c r="H234" s="226">
        <f t="shared" si="141"/>
        <v>0</v>
      </c>
      <c r="I234" s="226">
        <f t="shared" si="141"/>
        <v>0</v>
      </c>
      <c r="J234" s="228">
        <f>SUM(J236:J259)</f>
        <v>0</v>
      </c>
      <c r="K234" s="228">
        <f t="shared" si="141"/>
        <v>0</v>
      </c>
      <c r="L234" s="226"/>
      <c r="M234" s="226">
        <f t="shared" si="141"/>
        <v>0</v>
      </c>
      <c r="N234" s="226">
        <f t="shared" si="141"/>
        <v>0</v>
      </c>
      <c r="O234" s="226">
        <f t="shared" si="141"/>
        <v>0</v>
      </c>
      <c r="P234" s="226">
        <f t="shared" si="141"/>
        <v>0</v>
      </c>
      <c r="Q234" s="226">
        <f t="shared" si="141"/>
        <v>0</v>
      </c>
      <c r="R234" s="228">
        <f>SUM(R236:R259)</f>
        <v>0</v>
      </c>
      <c r="S234" s="226">
        <f t="shared" si="141"/>
        <v>0</v>
      </c>
      <c r="T234" s="226">
        <f t="shared" si="141"/>
        <v>0</v>
      </c>
      <c r="U234" s="226">
        <f t="shared" si="141"/>
        <v>0</v>
      </c>
      <c r="V234" s="226">
        <f t="shared" si="141"/>
        <v>0</v>
      </c>
      <c r="W234" s="228">
        <f t="shared" si="141"/>
        <v>0</v>
      </c>
      <c r="X234" s="226"/>
      <c r="Y234" s="226">
        <f t="shared" si="141"/>
        <v>0</v>
      </c>
      <c r="Z234" s="226">
        <f t="shared" si="141"/>
        <v>0</v>
      </c>
      <c r="AA234" s="226">
        <f t="shared" si="141"/>
        <v>0</v>
      </c>
      <c r="AB234" s="226">
        <f t="shared" si="141"/>
        <v>0</v>
      </c>
      <c r="AC234" s="226">
        <f t="shared" si="141"/>
        <v>0</v>
      </c>
      <c r="AD234" s="228">
        <f t="shared" si="141"/>
        <v>0</v>
      </c>
      <c r="AE234" s="226">
        <f t="shared" si="141"/>
        <v>0</v>
      </c>
      <c r="AF234" s="226"/>
      <c r="AG234" s="226">
        <f t="shared" si="141"/>
        <v>0</v>
      </c>
      <c r="AH234" s="226">
        <f t="shared" si="141"/>
        <v>0</v>
      </c>
      <c r="AI234" s="226">
        <f t="shared" si="141"/>
        <v>0</v>
      </c>
      <c r="AJ234" s="226">
        <f t="shared" si="141"/>
        <v>0</v>
      </c>
      <c r="AK234" s="226">
        <f t="shared" si="141"/>
        <v>0</v>
      </c>
      <c r="AL234" s="228">
        <f t="shared" si="141"/>
        <v>0</v>
      </c>
    </row>
    <row r="235" spans="1:38" ht="14.25" hidden="1" thickBot="1">
      <c r="A235" s="102"/>
      <c r="B235" s="190" t="s">
        <v>126</v>
      </c>
      <c r="C235" s="102"/>
      <c r="D235" s="102"/>
      <c r="E235" s="207"/>
      <c r="F235" s="362"/>
      <c r="G235" s="207"/>
      <c r="H235" s="207"/>
      <c r="I235" s="207"/>
      <c r="J235" s="207"/>
      <c r="K235" s="102"/>
      <c r="L235" s="102"/>
      <c r="M235" s="207"/>
      <c r="N235" s="362"/>
      <c r="O235" s="207"/>
      <c r="P235" s="207"/>
      <c r="Q235" s="207"/>
      <c r="R235" s="207"/>
      <c r="S235" s="226"/>
      <c r="T235" s="226"/>
      <c r="U235" s="226"/>
      <c r="V235" s="1581"/>
      <c r="W235" s="102"/>
      <c r="X235" s="102"/>
      <c r="Y235" s="207"/>
      <c r="Z235" s="362"/>
      <c r="AA235" s="207"/>
      <c r="AB235" s="207"/>
      <c r="AC235" s="207"/>
      <c r="AD235" s="207"/>
      <c r="AE235" s="102"/>
      <c r="AF235" s="102"/>
      <c r="AG235" s="207"/>
      <c r="AH235" s="362"/>
      <c r="AI235" s="207"/>
      <c r="AJ235" s="207"/>
      <c r="AK235" s="207"/>
      <c r="AL235" s="207"/>
    </row>
    <row r="236" spans="1:38" ht="18.95" hidden="1" customHeight="1">
      <c r="A236" s="102">
        <v>1</v>
      </c>
      <c r="B236" s="102"/>
      <c r="C236" s="102"/>
      <c r="D236" s="102"/>
      <c r="E236" s="207"/>
      <c r="F236" s="362"/>
      <c r="G236" s="207"/>
      <c r="H236" s="1483"/>
      <c r="I236" s="207"/>
      <c r="J236" s="226">
        <f>+E236+F236+G236+H236</f>
        <v>0</v>
      </c>
      <c r="K236" s="102"/>
      <c r="L236" s="102"/>
      <c r="M236" s="207"/>
      <c r="N236" s="362"/>
      <c r="O236" s="207"/>
      <c r="P236" s="1483"/>
      <c r="Q236" s="207"/>
      <c r="R236" s="226">
        <f>M236+O236+P236+Q236</f>
        <v>0</v>
      </c>
      <c r="S236" s="226">
        <f t="shared" ref="S236:S259" si="142">C236-K236</f>
        <v>0</v>
      </c>
      <c r="T236" s="226">
        <f t="shared" ref="T236:T259" si="143">+E236-M236</f>
        <v>0</v>
      </c>
      <c r="U236" s="226">
        <f t="shared" ref="U236:U259" si="144">+G236+H236+I236-O236-P236-Q236</f>
        <v>0</v>
      </c>
      <c r="V236" s="74">
        <f>J236-R236</f>
        <v>0</v>
      </c>
      <c r="W236" s="102"/>
      <c r="X236" s="102"/>
      <c r="Y236" s="207"/>
      <c r="Z236" s="362"/>
      <c r="AA236" s="207"/>
      <c r="AB236" s="1483"/>
      <c r="AC236" s="207"/>
      <c r="AD236" s="226">
        <f t="shared" ref="AD236:AD259" si="145">Y236+AA236+AB236+AC236</f>
        <v>0</v>
      </c>
      <c r="AE236" s="102"/>
      <c r="AF236" s="102"/>
      <c r="AG236" s="207"/>
      <c r="AH236" s="362"/>
      <c r="AI236" s="207"/>
      <c r="AJ236" s="207"/>
      <c r="AK236" s="207"/>
      <c r="AL236" s="226">
        <f t="shared" ref="AL236:AL259" si="146">AG236+AI236+AJ236+AK236</f>
        <v>0</v>
      </c>
    </row>
    <row r="237" spans="1:38" ht="18.95" hidden="1" customHeight="1">
      <c r="A237" s="102">
        <v>2</v>
      </c>
      <c r="B237" s="102"/>
      <c r="C237" s="102"/>
      <c r="D237" s="102"/>
      <c r="E237" s="207"/>
      <c r="F237" s="362"/>
      <c r="G237" s="207"/>
      <c r="H237" s="1484"/>
      <c r="I237" s="207"/>
      <c r="J237" s="226">
        <f t="shared" ref="J237:J241" si="147">+E237+F237+G237+H237</f>
        <v>0</v>
      </c>
      <c r="K237" s="102"/>
      <c r="L237" s="102"/>
      <c r="M237" s="207"/>
      <c r="N237" s="362"/>
      <c r="O237" s="207"/>
      <c r="P237" s="1484"/>
      <c r="Q237" s="207"/>
      <c r="R237" s="226">
        <f t="shared" ref="R237:R241" si="148">M237+O237+P237+Q237</f>
        <v>0</v>
      </c>
      <c r="S237" s="226">
        <f t="shared" si="142"/>
        <v>0</v>
      </c>
      <c r="T237" s="226">
        <f t="shared" si="143"/>
        <v>0</v>
      </c>
      <c r="U237" s="226">
        <f t="shared" si="144"/>
        <v>0</v>
      </c>
      <c r="V237" s="74">
        <f t="shared" ref="V237:V241" si="149">J237-R237</f>
        <v>0</v>
      </c>
      <c r="W237" s="102"/>
      <c r="X237" s="102"/>
      <c r="Y237" s="207"/>
      <c r="Z237" s="362"/>
      <c r="AA237" s="207"/>
      <c r="AB237" s="1484"/>
      <c r="AC237" s="207"/>
      <c r="AD237" s="226">
        <f t="shared" si="145"/>
        <v>0</v>
      </c>
      <c r="AE237" s="102"/>
      <c r="AF237" s="102"/>
      <c r="AG237" s="207"/>
      <c r="AH237" s="362"/>
      <c r="AI237" s="207"/>
      <c r="AJ237" s="207"/>
      <c r="AK237" s="207"/>
      <c r="AL237" s="226">
        <f t="shared" si="146"/>
        <v>0</v>
      </c>
    </row>
    <row r="238" spans="1:38" ht="18.95" hidden="1" customHeight="1">
      <c r="A238" s="102">
        <v>3</v>
      </c>
      <c r="B238" s="102"/>
      <c r="C238" s="102"/>
      <c r="D238" s="102"/>
      <c r="E238" s="207"/>
      <c r="F238" s="362"/>
      <c r="G238" s="207"/>
      <c r="H238" s="1484"/>
      <c r="I238" s="207"/>
      <c r="J238" s="226">
        <f t="shared" si="147"/>
        <v>0</v>
      </c>
      <c r="K238" s="102"/>
      <c r="L238" s="102"/>
      <c r="M238" s="207"/>
      <c r="N238" s="362"/>
      <c r="O238" s="207"/>
      <c r="P238" s="1484"/>
      <c r="Q238" s="207"/>
      <c r="R238" s="226">
        <f t="shared" si="148"/>
        <v>0</v>
      </c>
      <c r="S238" s="226">
        <f t="shared" si="142"/>
        <v>0</v>
      </c>
      <c r="T238" s="226">
        <f t="shared" si="143"/>
        <v>0</v>
      </c>
      <c r="U238" s="226">
        <f t="shared" si="144"/>
        <v>0</v>
      </c>
      <c r="V238" s="74">
        <f t="shared" si="149"/>
        <v>0</v>
      </c>
      <c r="W238" s="102"/>
      <c r="X238" s="102"/>
      <c r="Y238" s="207"/>
      <c r="Z238" s="362"/>
      <c r="AA238" s="207"/>
      <c r="AB238" s="1484"/>
      <c r="AC238" s="207"/>
      <c r="AD238" s="226">
        <f t="shared" si="145"/>
        <v>0</v>
      </c>
      <c r="AE238" s="102"/>
      <c r="AF238" s="102"/>
      <c r="AG238" s="207"/>
      <c r="AH238" s="362"/>
      <c r="AI238" s="207"/>
      <c r="AJ238" s="207"/>
      <c r="AK238" s="207"/>
      <c r="AL238" s="226">
        <f t="shared" si="146"/>
        <v>0</v>
      </c>
    </row>
    <row r="239" spans="1:38" ht="18.95" hidden="1" customHeight="1">
      <c r="A239" s="102">
        <v>4</v>
      </c>
      <c r="B239" s="102"/>
      <c r="C239" s="102"/>
      <c r="D239" s="102"/>
      <c r="E239" s="207"/>
      <c r="F239" s="362"/>
      <c r="G239" s="207"/>
      <c r="H239" s="1484"/>
      <c r="I239" s="207"/>
      <c r="J239" s="226">
        <f t="shared" si="147"/>
        <v>0</v>
      </c>
      <c r="K239" s="102"/>
      <c r="L239" s="102"/>
      <c r="M239" s="207"/>
      <c r="N239" s="362"/>
      <c r="O239" s="207"/>
      <c r="P239" s="1484"/>
      <c r="Q239" s="207"/>
      <c r="R239" s="226">
        <f t="shared" si="148"/>
        <v>0</v>
      </c>
      <c r="S239" s="226">
        <f t="shared" si="142"/>
        <v>0</v>
      </c>
      <c r="T239" s="226">
        <f t="shared" si="143"/>
        <v>0</v>
      </c>
      <c r="U239" s="226">
        <f t="shared" si="144"/>
        <v>0</v>
      </c>
      <c r="V239" s="74">
        <f t="shared" si="149"/>
        <v>0</v>
      </c>
      <c r="W239" s="102"/>
      <c r="X239" s="102"/>
      <c r="Y239" s="207"/>
      <c r="Z239" s="362"/>
      <c r="AA239" s="207"/>
      <c r="AB239" s="1484"/>
      <c r="AC239" s="207"/>
      <c r="AD239" s="226">
        <f t="shared" si="145"/>
        <v>0</v>
      </c>
      <c r="AE239" s="102"/>
      <c r="AF239" s="102"/>
      <c r="AG239" s="207"/>
      <c r="AH239" s="362"/>
      <c r="AI239" s="207"/>
      <c r="AJ239" s="207"/>
      <c r="AK239" s="207"/>
      <c r="AL239" s="226">
        <f t="shared" si="146"/>
        <v>0</v>
      </c>
    </row>
    <row r="240" spans="1:38" ht="18.95" hidden="1" customHeight="1">
      <c r="A240" s="102">
        <v>5</v>
      </c>
      <c r="B240" s="102"/>
      <c r="C240" s="102"/>
      <c r="D240" s="102"/>
      <c r="E240" s="207"/>
      <c r="F240" s="362"/>
      <c r="G240" s="207"/>
      <c r="H240" s="1484"/>
      <c r="I240" s="207"/>
      <c r="J240" s="226">
        <f t="shared" si="147"/>
        <v>0</v>
      </c>
      <c r="K240" s="102"/>
      <c r="L240" s="102"/>
      <c r="M240" s="207"/>
      <c r="N240" s="362"/>
      <c r="O240" s="207"/>
      <c r="P240" s="1484"/>
      <c r="Q240" s="207"/>
      <c r="R240" s="226">
        <f t="shared" si="148"/>
        <v>0</v>
      </c>
      <c r="S240" s="226">
        <f t="shared" si="142"/>
        <v>0</v>
      </c>
      <c r="T240" s="226">
        <f t="shared" si="143"/>
        <v>0</v>
      </c>
      <c r="U240" s="226">
        <f t="shared" si="144"/>
        <v>0</v>
      </c>
      <c r="V240" s="74">
        <f t="shared" si="149"/>
        <v>0</v>
      </c>
      <c r="W240" s="102"/>
      <c r="X240" s="102"/>
      <c r="Y240" s="207"/>
      <c r="Z240" s="362"/>
      <c r="AA240" s="207"/>
      <c r="AB240" s="1484"/>
      <c r="AC240" s="207"/>
      <c r="AD240" s="226">
        <f t="shared" si="145"/>
        <v>0</v>
      </c>
      <c r="AE240" s="102"/>
      <c r="AF240" s="102"/>
      <c r="AG240" s="207"/>
      <c r="AH240" s="362"/>
      <c r="AI240" s="207"/>
      <c r="AJ240" s="207"/>
      <c r="AK240" s="207"/>
      <c r="AL240" s="226">
        <f t="shared" si="146"/>
        <v>0</v>
      </c>
    </row>
    <row r="241" spans="1:38" ht="18.95" hidden="1" customHeight="1">
      <c r="A241" s="102">
        <v>6</v>
      </c>
      <c r="B241" s="102"/>
      <c r="C241" s="102"/>
      <c r="D241" s="102"/>
      <c r="E241" s="207"/>
      <c r="F241" s="362"/>
      <c r="G241" s="207"/>
      <c r="H241" s="1484"/>
      <c r="I241" s="207"/>
      <c r="J241" s="226">
        <f t="shared" si="147"/>
        <v>0</v>
      </c>
      <c r="K241" s="102"/>
      <c r="L241" s="102"/>
      <c r="M241" s="207"/>
      <c r="N241" s="362"/>
      <c r="O241" s="207"/>
      <c r="P241" s="1484"/>
      <c r="Q241" s="207"/>
      <c r="R241" s="226">
        <f t="shared" si="148"/>
        <v>0</v>
      </c>
      <c r="S241" s="226">
        <f t="shared" si="142"/>
        <v>0</v>
      </c>
      <c r="T241" s="226">
        <f t="shared" si="143"/>
        <v>0</v>
      </c>
      <c r="U241" s="226">
        <f t="shared" si="144"/>
        <v>0</v>
      </c>
      <c r="V241" s="74">
        <f t="shared" si="149"/>
        <v>0</v>
      </c>
      <c r="W241" s="102"/>
      <c r="X241" s="102"/>
      <c r="Y241" s="207"/>
      <c r="Z241" s="362"/>
      <c r="AA241" s="207"/>
      <c r="AB241" s="1484"/>
      <c r="AC241" s="207"/>
      <c r="AD241" s="226">
        <f t="shared" si="145"/>
        <v>0</v>
      </c>
      <c r="AE241" s="102"/>
      <c r="AF241" s="102"/>
      <c r="AG241" s="207"/>
      <c r="AH241" s="362"/>
      <c r="AI241" s="207"/>
      <c r="AJ241" s="207"/>
      <c r="AK241" s="207"/>
      <c r="AL241" s="226">
        <f t="shared" si="146"/>
        <v>0</v>
      </c>
    </row>
    <row r="242" spans="1:38" ht="18.95" hidden="1" customHeight="1">
      <c r="A242" s="102">
        <v>7</v>
      </c>
      <c r="B242" s="102"/>
      <c r="C242" s="102"/>
      <c r="D242" s="102"/>
      <c r="E242" s="207"/>
      <c r="F242" s="362"/>
      <c r="G242" s="207"/>
      <c r="H242" s="1484"/>
      <c r="I242" s="207"/>
      <c r="J242" s="226">
        <f>+E242+F242+G242+H242</f>
        <v>0</v>
      </c>
      <c r="K242" s="102"/>
      <c r="L242" s="102"/>
      <c r="M242" s="207"/>
      <c r="N242" s="362"/>
      <c r="O242" s="207"/>
      <c r="P242" s="1484"/>
      <c r="Q242" s="207"/>
      <c r="R242" s="226">
        <f>M242+O242+P242+Q242</f>
        <v>0</v>
      </c>
      <c r="S242" s="226">
        <f t="shared" si="142"/>
        <v>0</v>
      </c>
      <c r="T242" s="226">
        <f t="shared" si="143"/>
        <v>0</v>
      </c>
      <c r="U242" s="226">
        <f t="shared" si="144"/>
        <v>0</v>
      </c>
      <c r="V242" s="74">
        <f>J242-R242</f>
        <v>0</v>
      </c>
      <c r="W242" s="102"/>
      <c r="X242" s="102"/>
      <c r="Y242" s="207"/>
      <c r="Z242" s="362"/>
      <c r="AA242" s="207"/>
      <c r="AB242" s="1484"/>
      <c r="AC242" s="207"/>
      <c r="AD242" s="226">
        <f t="shared" si="145"/>
        <v>0</v>
      </c>
      <c r="AE242" s="102"/>
      <c r="AF242" s="102"/>
      <c r="AG242" s="207"/>
      <c r="AH242" s="362"/>
      <c r="AI242" s="207"/>
      <c r="AJ242" s="207"/>
      <c r="AK242" s="207"/>
      <c r="AL242" s="226">
        <f t="shared" si="146"/>
        <v>0</v>
      </c>
    </row>
    <row r="243" spans="1:38" ht="18.95" hidden="1" customHeight="1">
      <c r="A243" s="102">
        <v>8</v>
      </c>
      <c r="B243" s="102"/>
      <c r="C243" s="102"/>
      <c r="D243" s="102"/>
      <c r="E243" s="207"/>
      <c r="F243" s="362"/>
      <c r="G243" s="207"/>
      <c r="H243" s="1484"/>
      <c r="I243" s="207"/>
      <c r="J243" s="226">
        <f t="shared" ref="J243:J247" si="150">+E243+F243+G243+H243</f>
        <v>0</v>
      </c>
      <c r="K243" s="102"/>
      <c r="L243" s="102"/>
      <c r="M243" s="207"/>
      <c r="N243" s="362"/>
      <c r="O243" s="207"/>
      <c r="P243" s="1484"/>
      <c r="Q243" s="207"/>
      <c r="R243" s="226">
        <f t="shared" ref="R243:R247" si="151">M243+O243+P243+Q243</f>
        <v>0</v>
      </c>
      <c r="S243" s="226">
        <f t="shared" si="142"/>
        <v>0</v>
      </c>
      <c r="T243" s="226">
        <f t="shared" si="143"/>
        <v>0</v>
      </c>
      <c r="U243" s="226">
        <f t="shared" si="144"/>
        <v>0</v>
      </c>
      <c r="V243" s="74">
        <f t="shared" ref="V243:V247" si="152">J243-R243</f>
        <v>0</v>
      </c>
      <c r="W243" s="102"/>
      <c r="X243" s="102"/>
      <c r="Y243" s="207"/>
      <c r="Z243" s="362"/>
      <c r="AA243" s="207"/>
      <c r="AB243" s="1484"/>
      <c r="AC243" s="207"/>
      <c r="AD243" s="226">
        <f t="shared" si="145"/>
        <v>0</v>
      </c>
      <c r="AE243" s="102"/>
      <c r="AF243" s="102"/>
      <c r="AG243" s="207"/>
      <c r="AH243" s="362"/>
      <c r="AI243" s="207"/>
      <c r="AJ243" s="207"/>
      <c r="AK243" s="207"/>
      <c r="AL243" s="226">
        <f t="shared" si="146"/>
        <v>0</v>
      </c>
    </row>
    <row r="244" spans="1:38" ht="18.95" hidden="1" customHeight="1">
      <c r="A244" s="102">
        <v>9</v>
      </c>
      <c r="B244" s="102"/>
      <c r="C244" s="102"/>
      <c r="D244" s="102"/>
      <c r="E244" s="207"/>
      <c r="F244" s="362"/>
      <c r="G244" s="207"/>
      <c r="H244" s="1484"/>
      <c r="I244" s="207"/>
      <c r="J244" s="226">
        <f t="shared" si="150"/>
        <v>0</v>
      </c>
      <c r="K244" s="102"/>
      <c r="L244" s="102"/>
      <c r="M244" s="207"/>
      <c r="N244" s="362"/>
      <c r="O244" s="207"/>
      <c r="P244" s="1484"/>
      <c r="Q244" s="207"/>
      <c r="R244" s="226">
        <f t="shared" si="151"/>
        <v>0</v>
      </c>
      <c r="S244" s="226">
        <f t="shared" si="142"/>
        <v>0</v>
      </c>
      <c r="T244" s="226">
        <f t="shared" si="143"/>
        <v>0</v>
      </c>
      <c r="U244" s="226">
        <f t="shared" si="144"/>
        <v>0</v>
      </c>
      <c r="V244" s="74">
        <f t="shared" si="152"/>
        <v>0</v>
      </c>
      <c r="W244" s="102"/>
      <c r="X244" s="102"/>
      <c r="Y244" s="207"/>
      <c r="Z244" s="362"/>
      <c r="AA244" s="207"/>
      <c r="AB244" s="1484"/>
      <c r="AC244" s="207"/>
      <c r="AD244" s="226">
        <f t="shared" si="145"/>
        <v>0</v>
      </c>
      <c r="AE244" s="102"/>
      <c r="AF244" s="102"/>
      <c r="AG244" s="207"/>
      <c r="AH244" s="362"/>
      <c r="AI244" s="207"/>
      <c r="AJ244" s="207"/>
      <c r="AK244" s="207"/>
      <c r="AL244" s="226">
        <f t="shared" si="146"/>
        <v>0</v>
      </c>
    </row>
    <row r="245" spans="1:38" ht="18.95" hidden="1" customHeight="1">
      <c r="A245" s="102">
        <v>10</v>
      </c>
      <c r="B245" s="102"/>
      <c r="C245" s="102"/>
      <c r="D245" s="102"/>
      <c r="E245" s="207"/>
      <c r="F245" s="362"/>
      <c r="G245" s="207"/>
      <c r="H245" s="1484"/>
      <c r="I245" s="207"/>
      <c r="J245" s="226">
        <f t="shared" si="150"/>
        <v>0</v>
      </c>
      <c r="K245" s="102"/>
      <c r="L245" s="102"/>
      <c r="M245" s="207"/>
      <c r="N245" s="362"/>
      <c r="O245" s="207"/>
      <c r="P245" s="1484"/>
      <c r="Q245" s="207"/>
      <c r="R245" s="226">
        <f t="shared" si="151"/>
        <v>0</v>
      </c>
      <c r="S245" s="226">
        <f t="shared" si="142"/>
        <v>0</v>
      </c>
      <c r="T245" s="226">
        <f t="shared" si="143"/>
        <v>0</v>
      </c>
      <c r="U245" s="226">
        <f t="shared" si="144"/>
        <v>0</v>
      </c>
      <c r="V245" s="74">
        <f t="shared" si="152"/>
        <v>0</v>
      </c>
      <c r="W245" s="102"/>
      <c r="X245" s="102"/>
      <c r="Y245" s="207"/>
      <c r="Z245" s="362"/>
      <c r="AA245" s="207"/>
      <c r="AB245" s="1484"/>
      <c r="AC245" s="207"/>
      <c r="AD245" s="226">
        <f t="shared" si="145"/>
        <v>0</v>
      </c>
      <c r="AE245" s="102"/>
      <c r="AF245" s="102"/>
      <c r="AG245" s="207"/>
      <c r="AH245" s="362"/>
      <c r="AI245" s="207"/>
      <c r="AJ245" s="207"/>
      <c r="AK245" s="207"/>
      <c r="AL245" s="226">
        <f t="shared" si="146"/>
        <v>0</v>
      </c>
    </row>
    <row r="246" spans="1:38" ht="18.95" hidden="1" customHeight="1">
      <c r="A246" s="102">
        <v>11</v>
      </c>
      <c r="B246" s="102"/>
      <c r="C246" s="102"/>
      <c r="D246" s="102"/>
      <c r="E246" s="207"/>
      <c r="F246" s="362"/>
      <c r="G246" s="207"/>
      <c r="H246" s="1484"/>
      <c r="I246" s="207"/>
      <c r="J246" s="226">
        <f t="shared" si="150"/>
        <v>0</v>
      </c>
      <c r="K246" s="102"/>
      <c r="L246" s="102"/>
      <c r="M246" s="207"/>
      <c r="N246" s="362"/>
      <c r="O246" s="207"/>
      <c r="P246" s="1484"/>
      <c r="Q246" s="207"/>
      <c r="R246" s="226">
        <f t="shared" si="151"/>
        <v>0</v>
      </c>
      <c r="S246" s="226">
        <f t="shared" si="142"/>
        <v>0</v>
      </c>
      <c r="T246" s="226">
        <f t="shared" si="143"/>
        <v>0</v>
      </c>
      <c r="U246" s="226">
        <f t="shared" si="144"/>
        <v>0</v>
      </c>
      <c r="V246" s="74">
        <f t="shared" si="152"/>
        <v>0</v>
      </c>
      <c r="W246" s="102"/>
      <c r="X246" s="102"/>
      <c r="Y246" s="207"/>
      <c r="Z246" s="362"/>
      <c r="AA246" s="207"/>
      <c r="AB246" s="1484"/>
      <c r="AC246" s="207"/>
      <c r="AD246" s="226">
        <f t="shared" si="145"/>
        <v>0</v>
      </c>
      <c r="AE246" s="102"/>
      <c r="AF246" s="102"/>
      <c r="AG246" s="207"/>
      <c r="AH246" s="362"/>
      <c r="AI246" s="207"/>
      <c r="AJ246" s="207"/>
      <c r="AK246" s="207"/>
      <c r="AL246" s="226">
        <f t="shared" si="146"/>
        <v>0</v>
      </c>
    </row>
    <row r="247" spans="1:38" ht="18.95" hidden="1" customHeight="1">
      <c r="A247" s="102">
        <v>12</v>
      </c>
      <c r="B247" s="102"/>
      <c r="C247" s="102"/>
      <c r="D247" s="102"/>
      <c r="E247" s="207"/>
      <c r="F247" s="362"/>
      <c r="G247" s="207"/>
      <c r="H247" s="1484"/>
      <c r="I247" s="207"/>
      <c r="J247" s="226">
        <f t="shared" si="150"/>
        <v>0</v>
      </c>
      <c r="K247" s="102"/>
      <c r="L247" s="102"/>
      <c r="M247" s="207"/>
      <c r="N247" s="362"/>
      <c r="O247" s="207"/>
      <c r="P247" s="1484"/>
      <c r="Q247" s="207"/>
      <c r="R247" s="226">
        <f t="shared" si="151"/>
        <v>0</v>
      </c>
      <c r="S247" s="226">
        <f t="shared" si="142"/>
        <v>0</v>
      </c>
      <c r="T247" s="226">
        <f t="shared" si="143"/>
        <v>0</v>
      </c>
      <c r="U247" s="226">
        <f t="shared" si="144"/>
        <v>0</v>
      </c>
      <c r="V247" s="74">
        <f t="shared" si="152"/>
        <v>0</v>
      </c>
      <c r="W247" s="102"/>
      <c r="X247" s="102"/>
      <c r="Y247" s="207"/>
      <c r="Z247" s="362"/>
      <c r="AA247" s="207"/>
      <c r="AB247" s="1484"/>
      <c r="AC247" s="207"/>
      <c r="AD247" s="226">
        <f t="shared" si="145"/>
        <v>0</v>
      </c>
      <c r="AE247" s="102"/>
      <c r="AF247" s="102"/>
      <c r="AG247" s="207"/>
      <c r="AH247" s="362"/>
      <c r="AI247" s="207"/>
      <c r="AJ247" s="207"/>
      <c r="AK247" s="207"/>
      <c r="AL247" s="226">
        <f t="shared" si="146"/>
        <v>0</v>
      </c>
    </row>
    <row r="248" spans="1:38" ht="18.95" hidden="1" customHeight="1">
      <c r="A248" s="102">
        <v>13</v>
      </c>
      <c r="B248" s="102"/>
      <c r="C248" s="102"/>
      <c r="D248" s="102"/>
      <c r="E248" s="207"/>
      <c r="F248" s="362"/>
      <c r="G248" s="207"/>
      <c r="H248" s="1484"/>
      <c r="I248" s="207"/>
      <c r="J248" s="226">
        <f>+E248+F248+G248+H248</f>
        <v>0</v>
      </c>
      <c r="K248" s="102"/>
      <c r="L248" s="102"/>
      <c r="M248" s="207"/>
      <c r="N248" s="362"/>
      <c r="O248" s="207"/>
      <c r="P248" s="1484"/>
      <c r="Q248" s="207"/>
      <c r="R248" s="226">
        <f>M248+O248+P248+Q248</f>
        <v>0</v>
      </c>
      <c r="S248" s="226">
        <f t="shared" si="142"/>
        <v>0</v>
      </c>
      <c r="T248" s="226">
        <f t="shared" si="143"/>
        <v>0</v>
      </c>
      <c r="U248" s="226">
        <f t="shared" si="144"/>
        <v>0</v>
      </c>
      <c r="V248" s="74">
        <f>J248-R248</f>
        <v>0</v>
      </c>
      <c r="W248" s="102"/>
      <c r="X248" s="102"/>
      <c r="Y248" s="207"/>
      <c r="Z248" s="362"/>
      <c r="AA248" s="207"/>
      <c r="AB248" s="1484"/>
      <c r="AC248" s="207"/>
      <c r="AD248" s="226">
        <f t="shared" si="145"/>
        <v>0</v>
      </c>
      <c r="AE248" s="102"/>
      <c r="AF248" s="102"/>
      <c r="AG248" s="207"/>
      <c r="AH248" s="362"/>
      <c r="AI248" s="207"/>
      <c r="AJ248" s="207"/>
      <c r="AK248" s="207"/>
      <c r="AL248" s="226">
        <f t="shared" si="146"/>
        <v>0</v>
      </c>
    </row>
    <row r="249" spans="1:38" ht="18.95" hidden="1" customHeight="1">
      <c r="A249" s="102">
        <v>14</v>
      </c>
      <c r="B249" s="102"/>
      <c r="C249" s="102"/>
      <c r="D249" s="102"/>
      <c r="E249" s="207"/>
      <c r="F249" s="362"/>
      <c r="G249" s="207"/>
      <c r="H249" s="1484"/>
      <c r="I249" s="207"/>
      <c r="J249" s="226">
        <f t="shared" ref="J249:J253" si="153">+E249+F249+G249+H249</f>
        <v>0</v>
      </c>
      <c r="K249" s="102"/>
      <c r="L249" s="102"/>
      <c r="M249" s="207"/>
      <c r="N249" s="362"/>
      <c r="O249" s="207"/>
      <c r="P249" s="1484"/>
      <c r="Q249" s="207"/>
      <c r="R249" s="226">
        <f t="shared" ref="R249:R253" si="154">M249+O249+P249+Q249</f>
        <v>0</v>
      </c>
      <c r="S249" s="226">
        <f t="shared" si="142"/>
        <v>0</v>
      </c>
      <c r="T249" s="226">
        <f t="shared" si="143"/>
        <v>0</v>
      </c>
      <c r="U249" s="226">
        <f t="shared" si="144"/>
        <v>0</v>
      </c>
      <c r="V249" s="74">
        <f t="shared" ref="V249:V253" si="155">J249-R249</f>
        <v>0</v>
      </c>
      <c r="W249" s="102"/>
      <c r="X249" s="102"/>
      <c r="Y249" s="207"/>
      <c r="Z249" s="362"/>
      <c r="AA249" s="207"/>
      <c r="AB249" s="1484"/>
      <c r="AC249" s="207"/>
      <c r="AD249" s="226">
        <f t="shared" si="145"/>
        <v>0</v>
      </c>
      <c r="AE249" s="102"/>
      <c r="AF249" s="102"/>
      <c r="AG249" s="207"/>
      <c r="AH249" s="362"/>
      <c r="AI249" s="207"/>
      <c r="AJ249" s="207"/>
      <c r="AK249" s="207"/>
      <c r="AL249" s="226">
        <f t="shared" si="146"/>
        <v>0</v>
      </c>
    </row>
    <row r="250" spans="1:38" ht="18.95" hidden="1" customHeight="1">
      <c r="A250" s="102">
        <v>15</v>
      </c>
      <c r="B250" s="102"/>
      <c r="C250" s="102"/>
      <c r="D250" s="102"/>
      <c r="E250" s="207"/>
      <c r="F250" s="362"/>
      <c r="G250" s="207"/>
      <c r="H250" s="1484"/>
      <c r="I250" s="207"/>
      <c r="J250" s="226">
        <f t="shared" si="153"/>
        <v>0</v>
      </c>
      <c r="K250" s="102"/>
      <c r="L250" s="102"/>
      <c r="M250" s="207"/>
      <c r="N250" s="362"/>
      <c r="O250" s="207"/>
      <c r="P250" s="1484"/>
      <c r="Q250" s="207"/>
      <c r="R250" s="226">
        <f t="shared" si="154"/>
        <v>0</v>
      </c>
      <c r="S250" s="226">
        <f t="shared" si="142"/>
        <v>0</v>
      </c>
      <c r="T250" s="226">
        <f t="shared" si="143"/>
        <v>0</v>
      </c>
      <c r="U250" s="226">
        <f t="shared" si="144"/>
        <v>0</v>
      </c>
      <c r="V250" s="74">
        <f t="shared" si="155"/>
        <v>0</v>
      </c>
      <c r="W250" s="102"/>
      <c r="X250" s="102"/>
      <c r="Y250" s="207"/>
      <c r="Z250" s="362"/>
      <c r="AA250" s="207"/>
      <c r="AB250" s="1484"/>
      <c r="AC250" s="207"/>
      <c r="AD250" s="226">
        <f t="shared" si="145"/>
        <v>0</v>
      </c>
      <c r="AE250" s="102"/>
      <c r="AF250" s="102"/>
      <c r="AG250" s="207"/>
      <c r="AH250" s="362"/>
      <c r="AI250" s="207"/>
      <c r="AJ250" s="207"/>
      <c r="AK250" s="207"/>
      <c r="AL250" s="226">
        <f t="shared" si="146"/>
        <v>0</v>
      </c>
    </row>
    <row r="251" spans="1:38" ht="18.95" hidden="1" customHeight="1">
      <c r="A251" s="102">
        <v>16</v>
      </c>
      <c r="B251" s="102"/>
      <c r="C251" s="102"/>
      <c r="D251" s="102"/>
      <c r="E251" s="207"/>
      <c r="F251" s="362"/>
      <c r="G251" s="207"/>
      <c r="H251" s="1484"/>
      <c r="I251" s="207"/>
      <c r="J251" s="226">
        <f t="shared" si="153"/>
        <v>0</v>
      </c>
      <c r="K251" s="102"/>
      <c r="L251" s="102"/>
      <c r="M251" s="207"/>
      <c r="N251" s="362"/>
      <c r="O251" s="207"/>
      <c r="P251" s="1484"/>
      <c r="Q251" s="207"/>
      <c r="R251" s="226">
        <f t="shared" si="154"/>
        <v>0</v>
      </c>
      <c r="S251" s="226">
        <f t="shared" si="142"/>
        <v>0</v>
      </c>
      <c r="T251" s="226">
        <f t="shared" si="143"/>
        <v>0</v>
      </c>
      <c r="U251" s="226">
        <f t="shared" si="144"/>
        <v>0</v>
      </c>
      <c r="V251" s="74">
        <f t="shared" si="155"/>
        <v>0</v>
      </c>
      <c r="W251" s="102"/>
      <c r="X251" s="102"/>
      <c r="Y251" s="207"/>
      <c r="Z251" s="362"/>
      <c r="AA251" s="207"/>
      <c r="AB251" s="1484"/>
      <c r="AC251" s="207"/>
      <c r="AD251" s="226">
        <f t="shared" si="145"/>
        <v>0</v>
      </c>
      <c r="AE251" s="102"/>
      <c r="AF251" s="102"/>
      <c r="AG251" s="207"/>
      <c r="AH251" s="362"/>
      <c r="AI251" s="207"/>
      <c r="AJ251" s="207"/>
      <c r="AK251" s="207"/>
      <c r="AL251" s="226">
        <f t="shared" si="146"/>
        <v>0</v>
      </c>
    </row>
    <row r="252" spans="1:38" ht="18.95" hidden="1" customHeight="1">
      <c r="A252" s="102">
        <v>17</v>
      </c>
      <c r="B252" s="102"/>
      <c r="C252" s="102"/>
      <c r="D252" s="102"/>
      <c r="E252" s="207"/>
      <c r="F252" s="362"/>
      <c r="G252" s="207"/>
      <c r="H252" s="1484"/>
      <c r="I252" s="207"/>
      <c r="J252" s="226">
        <f t="shared" si="153"/>
        <v>0</v>
      </c>
      <c r="K252" s="102"/>
      <c r="L252" s="102"/>
      <c r="M252" s="207"/>
      <c r="N252" s="362"/>
      <c r="O252" s="207"/>
      <c r="P252" s="1484"/>
      <c r="Q252" s="207"/>
      <c r="R252" s="226">
        <f t="shared" si="154"/>
        <v>0</v>
      </c>
      <c r="S252" s="226">
        <f t="shared" si="142"/>
        <v>0</v>
      </c>
      <c r="T252" s="226">
        <f t="shared" si="143"/>
        <v>0</v>
      </c>
      <c r="U252" s="226">
        <f t="shared" si="144"/>
        <v>0</v>
      </c>
      <c r="V252" s="74">
        <f t="shared" si="155"/>
        <v>0</v>
      </c>
      <c r="W252" s="102"/>
      <c r="X252" s="102"/>
      <c r="Y252" s="207"/>
      <c r="Z252" s="362"/>
      <c r="AA252" s="207"/>
      <c r="AB252" s="1484"/>
      <c r="AC252" s="207"/>
      <c r="AD252" s="226">
        <f t="shared" si="145"/>
        <v>0</v>
      </c>
      <c r="AE252" s="102"/>
      <c r="AF252" s="102"/>
      <c r="AG252" s="207"/>
      <c r="AH252" s="362"/>
      <c r="AI252" s="207"/>
      <c r="AJ252" s="207"/>
      <c r="AK252" s="207"/>
      <c r="AL252" s="226">
        <f t="shared" si="146"/>
        <v>0</v>
      </c>
    </row>
    <row r="253" spans="1:38" ht="18.95" hidden="1" customHeight="1">
      <c r="A253" s="102">
        <v>18</v>
      </c>
      <c r="B253" s="102"/>
      <c r="C253" s="102"/>
      <c r="D253" s="102"/>
      <c r="E253" s="207"/>
      <c r="F253" s="362"/>
      <c r="G253" s="207"/>
      <c r="H253" s="1484"/>
      <c r="I253" s="207"/>
      <c r="J253" s="226">
        <f t="shared" si="153"/>
        <v>0</v>
      </c>
      <c r="K253" s="102"/>
      <c r="L253" s="102"/>
      <c r="M253" s="207"/>
      <c r="N253" s="362"/>
      <c r="O253" s="207"/>
      <c r="P253" s="1484"/>
      <c r="Q253" s="207"/>
      <c r="R253" s="226">
        <f t="shared" si="154"/>
        <v>0</v>
      </c>
      <c r="S253" s="226">
        <f t="shared" si="142"/>
        <v>0</v>
      </c>
      <c r="T253" s="226">
        <f t="shared" si="143"/>
        <v>0</v>
      </c>
      <c r="U253" s="226">
        <f t="shared" si="144"/>
        <v>0</v>
      </c>
      <c r="V253" s="74">
        <f t="shared" si="155"/>
        <v>0</v>
      </c>
      <c r="W253" s="102"/>
      <c r="X253" s="102"/>
      <c r="Y253" s="207"/>
      <c r="Z253" s="362"/>
      <c r="AA253" s="207"/>
      <c r="AB253" s="1484"/>
      <c r="AC253" s="207"/>
      <c r="AD253" s="226">
        <f t="shared" si="145"/>
        <v>0</v>
      </c>
      <c r="AE253" s="102"/>
      <c r="AF253" s="102"/>
      <c r="AG253" s="207"/>
      <c r="AH253" s="362"/>
      <c r="AI253" s="207"/>
      <c r="AJ253" s="207"/>
      <c r="AK253" s="207"/>
      <c r="AL253" s="226">
        <f t="shared" si="146"/>
        <v>0</v>
      </c>
    </row>
    <row r="254" spans="1:38" ht="18.95" hidden="1" customHeight="1">
      <c r="A254" s="102">
        <v>19</v>
      </c>
      <c r="B254" s="102"/>
      <c r="C254" s="102"/>
      <c r="D254" s="102"/>
      <c r="E254" s="207"/>
      <c r="F254" s="362"/>
      <c r="G254" s="207"/>
      <c r="H254" s="1484"/>
      <c r="I254" s="207"/>
      <c r="J254" s="226">
        <f>+E254+F254+G254+H254</f>
        <v>0</v>
      </c>
      <c r="K254" s="102"/>
      <c r="L254" s="102"/>
      <c r="M254" s="207"/>
      <c r="N254" s="362"/>
      <c r="O254" s="207"/>
      <c r="P254" s="1484"/>
      <c r="Q254" s="207"/>
      <c r="R254" s="226">
        <f>M254+O254+P254+Q254</f>
        <v>0</v>
      </c>
      <c r="S254" s="226">
        <f t="shared" si="142"/>
        <v>0</v>
      </c>
      <c r="T254" s="226">
        <f t="shared" si="143"/>
        <v>0</v>
      </c>
      <c r="U254" s="226">
        <f t="shared" si="144"/>
        <v>0</v>
      </c>
      <c r="V254" s="74">
        <f>J254-R254</f>
        <v>0</v>
      </c>
      <c r="W254" s="102"/>
      <c r="X254" s="102"/>
      <c r="Y254" s="207"/>
      <c r="Z254" s="362"/>
      <c r="AA254" s="207"/>
      <c r="AB254" s="1484"/>
      <c r="AC254" s="207"/>
      <c r="AD254" s="226">
        <f t="shared" si="145"/>
        <v>0</v>
      </c>
      <c r="AE254" s="102"/>
      <c r="AF254" s="102"/>
      <c r="AG254" s="207"/>
      <c r="AH254" s="362"/>
      <c r="AI254" s="207"/>
      <c r="AJ254" s="207"/>
      <c r="AK254" s="207"/>
      <c r="AL254" s="226">
        <f t="shared" si="146"/>
        <v>0</v>
      </c>
    </row>
    <row r="255" spans="1:38" ht="18.95" hidden="1" customHeight="1">
      <c r="A255" s="102">
        <v>20</v>
      </c>
      <c r="B255" s="102"/>
      <c r="C255" s="102"/>
      <c r="D255" s="102"/>
      <c r="E255" s="207"/>
      <c r="F255" s="362"/>
      <c r="G255" s="207"/>
      <c r="H255" s="1484"/>
      <c r="I255" s="207"/>
      <c r="J255" s="226">
        <f t="shared" ref="J255:J259" si="156">+E255+F255+G255+H255</f>
        <v>0</v>
      </c>
      <c r="K255" s="102"/>
      <c r="L255" s="102"/>
      <c r="M255" s="207"/>
      <c r="N255" s="362"/>
      <c r="O255" s="207"/>
      <c r="P255" s="1484"/>
      <c r="Q255" s="207"/>
      <c r="R255" s="226">
        <f t="shared" ref="R255:R259" si="157">M255+O255+P255+Q255</f>
        <v>0</v>
      </c>
      <c r="S255" s="226">
        <f t="shared" si="142"/>
        <v>0</v>
      </c>
      <c r="T255" s="226">
        <f t="shared" si="143"/>
        <v>0</v>
      </c>
      <c r="U255" s="226">
        <f t="shared" si="144"/>
        <v>0</v>
      </c>
      <c r="V255" s="74">
        <f t="shared" ref="V255:V259" si="158">J255-R255</f>
        <v>0</v>
      </c>
      <c r="W255" s="102"/>
      <c r="X255" s="102"/>
      <c r="Y255" s="207"/>
      <c r="Z255" s="362"/>
      <c r="AA255" s="207"/>
      <c r="AB255" s="1484"/>
      <c r="AC255" s="207"/>
      <c r="AD255" s="226">
        <f t="shared" si="145"/>
        <v>0</v>
      </c>
      <c r="AE255" s="102"/>
      <c r="AF255" s="102"/>
      <c r="AG255" s="207"/>
      <c r="AH255" s="362"/>
      <c r="AI255" s="207"/>
      <c r="AJ255" s="207"/>
      <c r="AK255" s="207"/>
      <c r="AL255" s="226">
        <f t="shared" si="146"/>
        <v>0</v>
      </c>
    </row>
    <row r="256" spans="1:38" ht="18.95" hidden="1" customHeight="1">
      <c r="A256" s="102">
        <v>21</v>
      </c>
      <c r="B256" s="102"/>
      <c r="C256" s="102"/>
      <c r="D256" s="102"/>
      <c r="E256" s="207"/>
      <c r="F256" s="362"/>
      <c r="G256" s="207"/>
      <c r="H256" s="1484"/>
      <c r="I256" s="207"/>
      <c r="J256" s="226">
        <f t="shared" si="156"/>
        <v>0</v>
      </c>
      <c r="K256" s="102"/>
      <c r="L256" s="102"/>
      <c r="M256" s="207"/>
      <c r="N256" s="362"/>
      <c r="O256" s="207"/>
      <c r="P256" s="1484"/>
      <c r="Q256" s="207"/>
      <c r="R256" s="226">
        <f t="shared" si="157"/>
        <v>0</v>
      </c>
      <c r="S256" s="226">
        <f t="shared" si="142"/>
        <v>0</v>
      </c>
      <c r="T256" s="226">
        <f t="shared" si="143"/>
        <v>0</v>
      </c>
      <c r="U256" s="226">
        <f t="shared" si="144"/>
        <v>0</v>
      </c>
      <c r="V256" s="74">
        <f t="shared" si="158"/>
        <v>0</v>
      </c>
      <c r="W256" s="102"/>
      <c r="X256" s="102"/>
      <c r="Y256" s="207"/>
      <c r="Z256" s="362"/>
      <c r="AA256" s="207"/>
      <c r="AB256" s="1484"/>
      <c r="AC256" s="207"/>
      <c r="AD256" s="226">
        <f t="shared" si="145"/>
        <v>0</v>
      </c>
      <c r="AE256" s="102"/>
      <c r="AF256" s="102"/>
      <c r="AG256" s="207"/>
      <c r="AH256" s="362"/>
      <c r="AI256" s="207"/>
      <c r="AJ256" s="207"/>
      <c r="AK256" s="207"/>
      <c r="AL256" s="226">
        <f t="shared" si="146"/>
        <v>0</v>
      </c>
    </row>
    <row r="257" spans="1:38" ht="18.95" hidden="1" customHeight="1">
      <c r="A257" s="102">
        <v>22</v>
      </c>
      <c r="B257" s="102"/>
      <c r="C257" s="102"/>
      <c r="D257" s="102"/>
      <c r="E257" s="207"/>
      <c r="F257" s="362"/>
      <c r="G257" s="207"/>
      <c r="H257" s="1484"/>
      <c r="I257" s="207"/>
      <c r="J257" s="226">
        <f t="shared" si="156"/>
        <v>0</v>
      </c>
      <c r="K257" s="102"/>
      <c r="L257" s="102"/>
      <c r="M257" s="207"/>
      <c r="N257" s="362"/>
      <c r="O257" s="207"/>
      <c r="P257" s="1484"/>
      <c r="Q257" s="207"/>
      <c r="R257" s="226">
        <f t="shared" si="157"/>
        <v>0</v>
      </c>
      <c r="S257" s="226">
        <f t="shared" si="142"/>
        <v>0</v>
      </c>
      <c r="T257" s="226">
        <f t="shared" si="143"/>
        <v>0</v>
      </c>
      <c r="U257" s="226">
        <f t="shared" si="144"/>
        <v>0</v>
      </c>
      <c r="V257" s="74">
        <f t="shared" si="158"/>
        <v>0</v>
      </c>
      <c r="W257" s="102"/>
      <c r="X257" s="102"/>
      <c r="Y257" s="207"/>
      <c r="Z257" s="362"/>
      <c r="AA257" s="207"/>
      <c r="AB257" s="1484"/>
      <c r="AC257" s="207"/>
      <c r="AD257" s="226">
        <f t="shared" si="145"/>
        <v>0</v>
      </c>
      <c r="AE257" s="102"/>
      <c r="AF257" s="102"/>
      <c r="AG257" s="207"/>
      <c r="AH257" s="362"/>
      <c r="AI257" s="207"/>
      <c r="AJ257" s="207"/>
      <c r="AK257" s="207"/>
      <c r="AL257" s="226">
        <f t="shared" si="146"/>
        <v>0</v>
      </c>
    </row>
    <row r="258" spans="1:38" ht="18.95" hidden="1" customHeight="1">
      <c r="A258" s="102">
        <v>23</v>
      </c>
      <c r="B258" s="102"/>
      <c r="C258" s="102"/>
      <c r="D258" s="102"/>
      <c r="E258" s="207"/>
      <c r="F258" s="362"/>
      <c r="G258" s="207"/>
      <c r="H258" s="1484"/>
      <c r="I258" s="207"/>
      <c r="J258" s="226">
        <f t="shared" si="156"/>
        <v>0</v>
      </c>
      <c r="K258" s="102"/>
      <c r="L258" s="102"/>
      <c r="M258" s="207"/>
      <c r="N258" s="362"/>
      <c r="O258" s="207"/>
      <c r="P258" s="1484"/>
      <c r="Q258" s="207"/>
      <c r="R258" s="226">
        <f t="shared" si="157"/>
        <v>0</v>
      </c>
      <c r="S258" s="226">
        <f t="shared" si="142"/>
        <v>0</v>
      </c>
      <c r="T258" s="226">
        <f t="shared" si="143"/>
        <v>0</v>
      </c>
      <c r="U258" s="226">
        <f t="shared" si="144"/>
        <v>0</v>
      </c>
      <c r="V258" s="74">
        <f t="shared" si="158"/>
        <v>0</v>
      </c>
      <c r="W258" s="102"/>
      <c r="X258" s="102"/>
      <c r="Y258" s="207"/>
      <c r="Z258" s="362"/>
      <c r="AA258" s="207"/>
      <c r="AB258" s="1484"/>
      <c r="AC258" s="207"/>
      <c r="AD258" s="226">
        <f t="shared" si="145"/>
        <v>0</v>
      </c>
      <c r="AE258" s="102"/>
      <c r="AF258" s="102"/>
      <c r="AG258" s="207"/>
      <c r="AH258" s="362"/>
      <c r="AI258" s="207"/>
      <c r="AJ258" s="207"/>
      <c r="AK258" s="207"/>
      <c r="AL258" s="226">
        <f t="shared" si="146"/>
        <v>0</v>
      </c>
    </row>
    <row r="259" spans="1:38" ht="18.95" hidden="1" customHeight="1" thickBot="1">
      <c r="A259" s="102">
        <v>24</v>
      </c>
      <c r="B259" s="102"/>
      <c r="C259" s="102"/>
      <c r="D259" s="102"/>
      <c r="E259" s="207"/>
      <c r="F259" s="362"/>
      <c r="G259" s="207"/>
      <c r="H259" s="1485"/>
      <c r="I259" s="207"/>
      <c r="J259" s="226">
        <f t="shared" si="156"/>
        <v>0</v>
      </c>
      <c r="K259" s="102"/>
      <c r="L259" s="102"/>
      <c r="M259" s="207"/>
      <c r="N259" s="362"/>
      <c r="O259" s="207"/>
      <c r="P259" s="1485"/>
      <c r="Q259" s="207"/>
      <c r="R259" s="226">
        <f t="shared" si="157"/>
        <v>0</v>
      </c>
      <c r="S259" s="226">
        <f t="shared" si="142"/>
        <v>0</v>
      </c>
      <c r="T259" s="226">
        <f t="shared" si="143"/>
        <v>0</v>
      </c>
      <c r="U259" s="226">
        <f t="shared" si="144"/>
        <v>0</v>
      </c>
      <c r="V259" s="74">
        <f t="shared" si="158"/>
        <v>0</v>
      </c>
      <c r="W259" s="102"/>
      <c r="X259" s="102"/>
      <c r="Y259" s="207"/>
      <c r="Z259" s="362"/>
      <c r="AA259" s="207"/>
      <c r="AB259" s="1485"/>
      <c r="AC259" s="207"/>
      <c r="AD259" s="226">
        <f t="shared" si="145"/>
        <v>0</v>
      </c>
      <c r="AE259" s="102"/>
      <c r="AF259" s="102"/>
      <c r="AG259" s="207"/>
      <c r="AH259" s="362"/>
      <c r="AI259" s="207"/>
      <c r="AJ259" s="207"/>
      <c r="AK259" s="207"/>
      <c r="AL259" s="226">
        <f t="shared" si="146"/>
        <v>0</v>
      </c>
    </row>
    <row r="260" spans="1:38" ht="18.95" hidden="1" customHeight="1"/>
    <row r="262" spans="1:38" ht="16.5">
      <c r="A262" s="30"/>
      <c r="B262" s="216" t="s">
        <v>230</v>
      </c>
      <c r="C262" s="31"/>
      <c r="D262" s="31"/>
      <c r="E262" s="31"/>
      <c r="G262" s="31"/>
      <c r="H262" s="31"/>
      <c r="I262" s="31"/>
      <c r="J262" s="3"/>
      <c r="K262" s="22"/>
      <c r="L262" s="175"/>
      <c r="M262" s="22"/>
      <c r="N262" s="387"/>
      <c r="O262" s="175"/>
      <c r="P262" s="22"/>
      <c r="Q262" s="298"/>
      <c r="R262" s="133"/>
      <c r="S262" s="175"/>
      <c r="T262" s="175"/>
      <c r="U262" s="175"/>
      <c r="V262" s="22"/>
      <c r="W262" s="31"/>
      <c r="X262" s="31"/>
      <c r="Y262" s="31"/>
      <c r="AA262" s="31"/>
      <c r="AB262" s="31"/>
      <c r="AC262" s="31"/>
      <c r="AD262" s="3"/>
      <c r="AE262" s="31"/>
      <c r="AF262" s="31"/>
      <c r="AG262" s="31"/>
      <c r="AI262" s="31"/>
      <c r="AJ262" s="31"/>
      <c r="AK262" s="31"/>
      <c r="AL262" s="3"/>
    </row>
    <row r="263" spans="1:38" ht="14.25" thickBot="1">
      <c r="A263" s="30"/>
      <c r="B263" s="1580"/>
      <c r="C263" s="172"/>
      <c r="D263" s="172"/>
      <c r="E263" s="172"/>
      <c r="F263" s="348"/>
      <c r="G263" s="172"/>
      <c r="H263" s="1580"/>
      <c r="I263" s="172"/>
      <c r="J263" s="173"/>
      <c r="K263" s="9"/>
      <c r="L263" s="9"/>
      <c r="M263" s="173"/>
      <c r="N263" s="375"/>
      <c r="O263" s="217"/>
      <c r="P263" s="218"/>
      <c r="Q263" s="1722"/>
      <c r="R263" s="1722"/>
      <c r="S263" s="1722"/>
      <c r="T263" s="133"/>
      <c r="U263" s="133"/>
      <c r="V263" s="148"/>
      <c r="W263" s="9"/>
      <c r="X263" s="9"/>
      <c r="Y263" s="9"/>
      <c r="Z263" s="385"/>
      <c r="AA263" s="9"/>
      <c r="AB263" s="1582"/>
      <c r="AC263" s="9"/>
      <c r="AD263" s="173"/>
      <c r="AE263" s="9"/>
      <c r="AF263" s="9"/>
      <c r="AG263" s="9"/>
      <c r="AH263" s="385"/>
      <c r="AI263" s="9"/>
      <c r="AJ263" s="1582"/>
      <c r="AK263" s="9"/>
      <c r="AL263" s="173"/>
    </row>
    <row r="264" spans="1:38" s="176" customFormat="1" ht="16.5" customHeight="1">
      <c r="A264" s="30"/>
      <c r="B264" s="1931" t="s">
        <v>4537</v>
      </c>
      <c r="C264" s="1931"/>
      <c r="D264" s="1931"/>
      <c r="E264" s="1931"/>
      <c r="F264" s="1931"/>
      <c r="G264" s="1931"/>
      <c r="H264" s="1931"/>
      <c r="I264" s="1931"/>
      <c r="J264" s="1931"/>
      <c r="K264" s="1931"/>
      <c r="L264" s="1931"/>
      <c r="M264" s="175"/>
      <c r="N264" s="358"/>
      <c r="O264" s="34"/>
      <c r="P264" s="175"/>
      <c r="Q264" s="31"/>
      <c r="R264" s="41" t="s">
        <v>228</v>
      </c>
      <c r="S264" s="34"/>
      <c r="T264" s="34"/>
      <c r="U264" s="34"/>
      <c r="V264" s="175"/>
      <c r="W264" s="134"/>
      <c r="X264" s="134"/>
      <c r="Y264" s="134"/>
      <c r="Z264" s="349"/>
      <c r="AA264" s="31"/>
      <c r="AB264" s="174"/>
      <c r="AC264" s="31"/>
      <c r="AD264" s="31"/>
      <c r="AE264" s="134"/>
      <c r="AF264" s="134"/>
      <c r="AG264" s="134"/>
      <c r="AH264" s="349"/>
      <c r="AI264" s="31"/>
      <c r="AJ264" s="174"/>
      <c r="AK264" s="31"/>
      <c r="AL264" s="31"/>
    </row>
    <row r="265" spans="1:38" ht="36" customHeight="1">
      <c r="A265" s="240"/>
      <c r="B265" s="241"/>
      <c r="C265" s="1478" t="s">
        <v>4521</v>
      </c>
      <c r="D265" s="1478"/>
      <c r="E265" s="1478"/>
      <c r="F265" s="1479"/>
      <c r="G265" s="242"/>
      <c r="H265" s="243"/>
      <c r="I265" s="1480"/>
      <c r="J265" s="244"/>
      <c r="K265" s="1481" t="s">
        <v>433</v>
      </c>
      <c r="L265" s="1478"/>
      <c r="M265" s="1478"/>
      <c r="N265" s="1479"/>
      <c r="O265" s="1482"/>
      <c r="P265" s="1480"/>
      <c r="Q265" s="244"/>
      <c r="R265" s="244"/>
      <c r="S265" s="1918" t="s">
        <v>265</v>
      </c>
      <c r="T265" s="1919"/>
      <c r="U265" s="1919"/>
      <c r="V265" s="1920"/>
      <c r="W265" s="1478" t="s">
        <v>1500</v>
      </c>
      <c r="X265" s="1478"/>
      <c r="Y265" s="1478"/>
      <c r="Z265" s="1479"/>
      <c r="AA265" s="242"/>
      <c r="AB265" s="243"/>
      <c r="AC265" s="1480"/>
      <c r="AD265" s="244"/>
      <c r="AE265" s="1478" t="s">
        <v>6442</v>
      </c>
      <c r="AF265" s="1478"/>
      <c r="AG265" s="1478"/>
      <c r="AH265" s="1479"/>
      <c r="AI265" s="242"/>
      <c r="AJ265" s="243"/>
      <c r="AK265" s="1480"/>
      <c r="AL265" s="244"/>
    </row>
    <row r="266" spans="1:38" s="176" customFormat="1" ht="17.25" customHeight="1">
      <c r="A266" s="245"/>
      <c r="B266" s="246"/>
      <c r="C266" s="240"/>
      <c r="D266" s="240"/>
      <c r="E266" s="240"/>
      <c r="F266" s="386" t="s">
        <v>263</v>
      </c>
      <c r="G266" s="247"/>
      <c r="H266" s="248"/>
      <c r="I266" s="244"/>
      <c r="J266" s="219"/>
      <c r="K266" s="240"/>
      <c r="L266" s="240"/>
      <c r="M266" s="240"/>
      <c r="N266" s="358"/>
      <c r="O266" s="249" t="s">
        <v>263</v>
      </c>
      <c r="P266" s="249"/>
      <c r="Q266" s="22"/>
      <c r="R266" s="219"/>
      <c r="S266" s="240"/>
      <c r="T266" s="1926" t="s">
        <v>260</v>
      </c>
      <c r="U266" s="1926" t="s">
        <v>263</v>
      </c>
      <c r="V266" s="240"/>
      <c r="W266" s="240"/>
      <c r="X266" s="240"/>
      <c r="Y266" s="240"/>
      <c r="Z266" s="386" t="s">
        <v>263</v>
      </c>
      <c r="AA266" s="247"/>
      <c r="AB266" s="248"/>
      <c r="AC266" s="244"/>
      <c r="AD266" s="219"/>
      <c r="AE266" s="240"/>
      <c r="AF266" s="240"/>
      <c r="AG266" s="240"/>
      <c r="AH266" s="386" t="s">
        <v>263</v>
      </c>
      <c r="AI266" s="247"/>
      <c r="AJ266" s="248"/>
      <c r="AK266" s="244"/>
      <c r="AL266" s="219"/>
    </row>
    <row r="267" spans="1:38" s="176" customFormat="1" ht="16.5" customHeight="1">
      <c r="A267" s="223" t="s">
        <v>114</v>
      </c>
      <c r="B267" s="1583" t="s">
        <v>231</v>
      </c>
      <c r="C267" s="1583" t="s">
        <v>223</v>
      </c>
      <c r="D267" s="1583" t="s">
        <v>259</v>
      </c>
      <c r="E267" s="1586" t="s">
        <v>260</v>
      </c>
      <c r="F267" s="560" t="s">
        <v>341</v>
      </c>
      <c r="G267" s="263" t="s">
        <v>318</v>
      </c>
      <c r="H267" s="263" t="s">
        <v>261</v>
      </c>
      <c r="I267" s="263" t="s">
        <v>319</v>
      </c>
      <c r="J267" s="1586" t="s">
        <v>262</v>
      </c>
      <c r="K267" s="1583" t="s">
        <v>223</v>
      </c>
      <c r="L267" s="1583" t="s">
        <v>259</v>
      </c>
      <c r="M267" s="1586" t="s">
        <v>260</v>
      </c>
      <c r="N267" s="561" t="s">
        <v>341</v>
      </c>
      <c r="O267" s="263" t="s">
        <v>318</v>
      </c>
      <c r="P267" s="263" t="s">
        <v>261</v>
      </c>
      <c r="Q267" s="263" t="s">
        <v>319</v>
      </c>
      <c r="R267" s="1586" t="s">
        <v>262</v>
      </c>
      <c r="S267" s="1583" t="s">
        <v>223</v>
      </c>
      <c r="T267" s="1927"/>
      <c r="U267" s="1927"/>
      <c r="V267" s="1583" t="s">
        <v>264</v>
      </c>
      <c r="W267" s="1583" t="s">
        <v>223</v>
      </c>
      <c r="X267" s="1583" t="s">
        <v>259</v>
      </c>
      <c r="Y267" s="1586" t="s">
        <v>260</v>
      </c>
      <c r="Z267" s="560" t="s">
        <v>341</v>
      </c>
      <c r="AA267" s="263" t="s">
        <v>318</v>
      </c>
      <c r="AB267" s="263" t="s">
        <v>261</v>
      </c>
      <c r="AC267" s="263" t="s">
        <v>319</v>
      </c>
      <c r="AD267" s="1586" t="s">
        <v>262</v>
      </c>
      <c r="AE267" s="1583" t="s">
        <v>223</v>
      </c>
      <c r="AF267" s="1583" t="s">
        <v>259</v>
      </c>
      <c r="AG267" s="1586" t="s">
        <v>260</v>
      </c>
      <c r="AH267" s="560" t="s">
        <v>341</v>
      </c>
      <c r="AI267" s="263" t="s">
        <v>318</v>
      </c>
      <c r="AJ267" s="263" t="s">
        <v>261</v>
      </c>
      <c r="AK267" s="263" t="s">
        <v>319</v>
      </c>
      <c r="AL267" s="1586" t="s">
        <v>262</v>
      </c>
    </row>
    <row r="268" spans="1:38" s="15" customFormat="1" ht="12.75">
      <c r="A268" s="123">
        <v>1</v>
      </c>
      <c r="B268" s="123">
        <v>2</v>
      </c>
      <c r="C268" s="223">
        <v>3</v>
      </c>
      <c r="D268" s="123">
        <v>4</v>
      </c>
      <c r="E268" s="123">
        <v>5</v>
      </c>
      <c r="F268" s="359">
        <v>6</v>
      </c>
      <c r="G268" s="123">
        <v>7</v>
      </c>
      <c r="H268" s="123">
        <v>8</v>
      </c>
      <c r="I268" s="223">
        <v>9</v>
      </c>
      <c r="J268" s="123">
        <v>10</v>
      </c>
      <c r="K268" s="123">
        <v>11</v>
      </c>
      <c r="L268" s="223">
        <v>12</v>
      </c>
      <c r="M268" s="123">
        <v>13</v>
      </c>
      <c r="N268" s="359">
        <v>14</v>
      </c>
      <c r="O268" s="223">
        <v>15</v>
      </c>
      <c r="P268" s="123">
        <v>16</v>
      </c>
      <c r="Q268" s="123">
        <v>17</v>
      </c>
      <c r="R268" s="223">
        <v>18</v>
      </c>
      <c r="S268" s="123">
        <v>19</v>
      </c>
      <c r="T268" s="123">
        <v>20</v>
      </c>
      <c r="U268" s="223">
        <v>21</v>
      </c>
      <c r="V268" s="123">
        <v>22</v>
      </c>
      <c r="W268" s="223">
        <v>23</v>
      </c>
      <c r="X268" s="123">
        <v>24</v>
      </c>
      <c r="Y268" s="223">
        <v>25</v>
      </c>
      <c r="Z268" s="123">
        <v>26</v>
      </c>
      <c r="AA268" s="223">
        <v>27</v>
      </c>
      <c r="AB268" s="123">
        <v>28</v>
      </c>
      <c r="AC268" s="223">
        <v>29</v>
      </c>
      <c r="AD268" s="123">
        <v>30</v>
      </c>
      <c r="AE268" s="223">
        <v>31</v>
      </c>
      <c r="AF268" s="123">
        <v>32</v>
      </c>
      <c r="AG268" s="223">
        <v>33</v>
      </c>
      <c r="AH268" s="123">
        <v>34</v>
      </c>
      <c r="AI268" s="223">
        <v>35</v>
      </c>
      <c r="AJ268" s="123">
        <v>36</v>
      </c>
      <c r="AK268" s="223">
        <v>37</v>
      </c>
      <c r="AL268" s="123">
        <v>38</v>
      </c>
    </row>
    <row r="269" spans="1:38">
      <c r="A269" s="102"/>
      <c r="B269" s="225" t="s">
        <v>266</v>
      </c>
      <c r="C269" s="102"/>
      <c r="D269" s="102"/>
      <c r="E269" s="207"/>
      <c r="F269" s="362"/>
      <c r="G269" s="207"/>
      <c r="H269" s="207"/>
      <c r="I269" s="207"/>
      <c r="J269" s="207"/>
      <c r="K269" s="102"/>
      <c r="L269" s="102"/>
      <c r="M269" s="207"/>
      <c r="N269" s="362"/>
      <c r="O269" s="207"/>
      <c r="P269" s="207"/>
      <c r="Q269" s="207"/>
      <c r="R269" s="207"/>
      <c r="S269" s="226"/>
      <c r="T269" s="226"/>
      <c r="U269" s="226"/>
      <c r="V269" s="1581"/>
      <c r="W269" s="102"/>
      <c r="X269" s="102"/>
      <c r="Y269" s="207"/>
      <c r="Z269" s="362"/>
      <c r="AA269" s="207"/>
      <c r="AB269" s="207"/>
      <c r="AC269" s="207"/>
      <c r="AD269" s="207"/>
      <c r="AE269" s="102"/>
      <c r="AF269" s="102"/>
      <c r="AG269" s="207"/>
      <c r="AH269" s="362"/>
      <c r="AI269" s="207"/>
      <c r="AJ269" s="207"/>
      <c r="AK269" s="207"/>
      <c r="AL269" s="207"/>
    </row>
    <row r="270" spans="1:38">
      <c r="A270" s="102"/>
      <c r="B270" s="225"/>
      <c r="C270" s="102"/>
      <c r="D270" s="102"/>
      <c r="E270" s="207"/>
      <c r="F270" s="362"/>
      <c r="G270" s="207"/>
      <c r="H270" s="207"/>
      <c r="I270" s="207"/>
      <c r="J270" s="207"/>
      <c r="K270" s="102"/>
      <c r="L270" s="102"/>
      <c r="M270" s="207"/>
      <c r="N270" s="362"/>
      <c r="O270" s="207"/>
      <c r="P270" s="207"/>
      <c r="Q270" s="207"/>
      <c r="R270" s="207"/>
      <c r="S270" s="226"/>
      <c r="T270" s="226"/>
      <c r="U270" s="226"/>
      <c r="V270" s="1581"/>
      <c r="W270" s="102"/>
      <c r="X270" s="102"/>
      <c r="Y270" s="207"/>
      <c r="Z270" s="362"/>
      <c r="AA270" s="207"/>
      <c r="AB270" s="207"/>
      <c r="AC270" s="207"/>
      <c r="AD270" s="207"/>
      <c r="AE270" s="102"/>
      <c r="AF270" s="102"/>
      <c r="AG270" s="207"/>
      <c r="AH270" s="362"/>
      <c r="AI270" s="207"/>
      <c r="AJ270" s="207"/>
      <c r="AK270" s="207"/>
      <c r="AL270" s="207"/>
    </row>
    <row r="271" spans="1:38" ht="14.25">
      <c r="A271" s="102"/>
      <c r="B271" s="227" t="s">
        <v>113</v>
      </c>
      <c r="C271" s="228">
        <f t="shared" ref="C271:W271" si="159">SUM(C273:C276)</f>
        <v>4</v>
      </c>
      <c r="D271" s="226">
        <f t="shared" si="159"/>
        <v>4</v>
      </c>
      <c r="E271" s="226">
        <f t="shared" si="159"/>
        <v>2645600</v>
      </c>
      <c r="F271" s="226">
        <f t="shared" si="159"/>
        <v>0</v>
      </c>
      <c r="G271" s="226">
        <f t="shared" si="159"/>
        <v>52912</v>
      </c>
      <c r="H271" s="226">
        <f t="shared" si="159"/>
        <v>0</v>
      </c>
      <c r="I271" s="226">
        <f t="shared" si="159"/>
        <v>0</v>
      </c>
      <c r="J271" s="228">
        <f t="shared" si="159"/>
        <v>2698512</v>
      </c>
      <c r="K271" s="228">
        <f t="shared" si="159"/>
        <v>4</v>
      </c>
      <c r="L271" s="226">
        <f t="shared" si="159"/>
        <v>0</v>
      </c>
      <c r="M271" s="226">
        <f t="shared" si="159"/>
        <v>2645600</v>
      </c>
      <c r="N271" s="226">
        <f t="shared" si="159"/>
        <v>0</v>
      </c>
      <c r="O271" s="226">
        <f t="shared" si="159"/>
        <v>0</v>
      </c>
      <c r="P271" s="226">
        <f t="shared" si="159"/>
        <v>0</v>
      </c>
      <c r="Q271" s="226">
        <f t="shared" si="159"/>
        <v>0</v>
      </c>
      <c r="R271" s="228">
        <f t="shared" si="159"/>
        <v>2645600</v>
      </c>
      <c r="S271" s="226">
        <f t="shared" si="159"/>
        <v>0</v>
      </c>
      <c r="T271" s="226">
        <f t="shared" si="159"/>
        <v>0</v>
      </c>
      <c r="U271" s="226">
        <f t="shared" si="159"/>
        <v>52912</v>
      </c>
      <c r="V271" s="226">
        <f t="shared" si="159"/>
        <v>52912</v>
      </c>
      <c r="W271" s="228">
        <f t="shared" si="159"/>
        <v>4</v>
      </c>
      <c r="X271" s="226"/>
      <c r="Y271" s="226">
        <f t="shared" ref="Y271:AE271" si="160">SUM(Y273:Y276)</f>
        <v>2645600</v>
      </c>
      <c r="Z271" s="226">
        <f t="shared" si="160"/>
        <v>0</v>
      </c>
      <c r="AA271" s="226">
        <f t="shared" si="160"/>
        <v>105824</v>
      </c>
      <c r="AB271" s="226">
        <f t="shared" si="160"/>
        <v>0</v>
      </c>
      <c r="AC271" s="226">
        <f t="shared" si="160"/>
        <v>0</v>
      </c>
      <c r="AD271" s="228">
        <f t="shared" si="160"/>
        <v>2751424</v>
      </c>
      <c r="AE271" s="226">
        <f t="shared" si="160"/>
        <v>4</v>
      </c>
      <c r="AF271" s="226"/>
      <c r="AG271" s="226">
        <f t="shared" ref="AG271:AL271" si="161">SUM(AG273:AG276)</f>
        <v>2645600</v>
      </c>
      <c r="AH271" s="226">
        <f t="shared" si="161"/>
        <v>0</v>
      </c>
      <c r="AI271" s="226">
        <f t="shared" si="161"/>
        <v>158736</v>
      </c>
      <c r="AJ271" s="226">
        <f t="shared" si="161"/>
        <v>0</v>
      </c>
      <c r="AK271" s="226">
        <f t="shared" si="161"/>
        <v>0</v>
      </c>
      <c r="AL271" s="228">
        <f t="shared" si="161"/>
        <v>2804336</v>
      </c>
    </row>
    <row r="272" spans="1:38">
      <c r="A272" s="102"/>
      <c r="B272" s="190" t="s">
        <v>126</v>
      </c>
      <c r="C272" s="102"/>
      <c r="D272" s="102"/>
      <c r="E272" s="207"/>
      <c r="F272" s="362"/>
      <c r="G272" s="207"/>
      <c r="H272" s="207"/>
      <c r="I272" s="207"/>
      <c r="J272" s="207"/>
      <c r="K272" s="102"/>
      <c r="L272" s="102"/>
      <c r="M272" s="207"/>
      <c r="N272" s="362"/>
      <c r="O272" s="207"/>
      <c r="P272" s="207"/>
      <c r="Q272" s="207"/>
      <c r="R272" s="207"/>
      <c r="S272" s="226"/>
      <c r="T272" s="226"/>
      <c r="U272" s="226"/>
      <c r="V272" s="1581"/>
      <c r="W272" s="102"/>
      <c r="X272" s="102"/>
      <c r="Y272" s="207"/>
      <c r="Z272" s="362"/>
      <c r="AA272" s="207"/>
      <c r="AB272" s="207"/>
      <c r="AC272" s="207"/>
      <c r="AD272" s="207"/>
      <c r="AE272" s="102"/>
      <c r="AF272" s="102"/>
      <c r="AG272" s="207"/>
      <c r="AH272" s="362"/>
      <c r="AI272" s="207"/>
      <c r="AJ272" s="207"/>
      <c r="AK272" s="207"/>
      <c r="AL272" s="207"/>
    </row>
    <row r="273" spans="1:38" ht="18.95" customHeight="1">
      <c r="A273" s="102">
        <v>1</v>
      </c>
      <c r="B273" s="102" t="s">
        <v>1419</v>
      </c>
      <c r="C273" s="102">
        <v>1</v>
      </c>
      <c r="D273" s="102">
        <v>1</v>
      </c>
      <c r="E273" s="207">
        <v>661400</v>
      </c>
      <c r="F273" s="362"/>
      <c r="G273" s="207">
        <v>13228</v>
      </c>
      <c r="H273" s="207"/>
      <c r="I273" s="207"/>
      <c r="J273" s="226">
        <f t="shared" ref="J273:J276" si="162">E273+G273+H273+I273</f>
        <v>674628</v>
      </c>
      <c r="K273" s="102">
        <v>1</v>
      </c>
      <c r="L273" s="102">
        <v>0</v>
      </c>
      <c r="M273" s="207">
        <v>661400</v>
      </c>
      <c r="N273" s="362"/>
      <c r="O273" s="207">
        <v>0</v>
      </c>
      <c r="P273" s="207"/>
      <c r="Q273" s="207"/>
      <c r="R273" s="226">
        <f>M273+O273+P273+Q273</f>
        <v>661400</v>
      </c>
      <c r="S273" s="226">
        <f t="shared" ref="S273:S276" si="163">C273-K273</f>
        <v>0</v>
      </c>
      <c r="T273" s="226">
        <f t="shared" ref="T273:T276" si="164">+E273-M273</f>
        <v>0</v>
      </c>
      <c r="U273" s="226">
        <f t="shared" ref="U273:U276" si="165">+G273+H273+I273-O273-P273-Q273</f>
        <v>13228</v>
      </c>
      <c r="V273" s="74">
        <f>J273-R273</f>
        <v>13228</v>
      </c>
      <c r="W273" s="102">
        <v>1</v>
      </c>
      <c r="X273" s="102">
        <v>2</v>
      </c>
      <c r="Y273" s="207">
        <v>661400</v>
      </c>
      <c r="Z273" s="362"/>
      <c r="AA273" s="207">
        <v>26456</v>
      </c>
      <c r="AB273" s="207"/>
      <c r="AC273" s="207"/>
      <c r="AD273" s="226">
        <f t="shared" ref="AD273:AD276" si="166">Y273+AA273+AB273+AC273</f>
        <v>687856</v>
      </c>
      <c r="AE273" s="102">
        <v>1</v>
      </c>
      <c r="AF273" s="102">
        <v>3</v>
      </c>
      <c r="AG273" s="207">
        <v>661400</v>
      </c>
      <c r="AH273" s="362"/>
      <c r="AI273" s="207">
        <v>39684</v>
      </c>
      <c r="AJ273" s="207"/>
      <c r="AK273" s="207"/>
      <c r="AL273" s="226">
        <f t="shared" ref="AL273:AL276" si="167">AG273+AI273+AJ273+AK273</f>
        <v>701084</v>
      </c>
    </row>
    <row r="274" spans="1:38" ht="18.95" customHeight="1">
      <c r="A274" s="102">
        <v>2</v>
      </c>
      <c r="B274" s="102" t="s">
        <v>1419</v>
      </c>
      <c r="C274" s="102">
        <v>1</v>
      </c>
      <c r="D274" s="102">
        <v>1</v>
      </c>
      <c r="E274" s="207">
        <v>661400</v>
      </c>
      <c r="F274" s="362"/>
      <c r="G274" s="207">
        <v>13228</v>
      </c>
      <c r="H274" s="207"/>
      <c r="I274" s="207"/>
      <c r="J274" s="226">
        <f t="shared" si="162"/>
        <v>674628</v>
      </c>
      <c r="K274" s="102">
        <v>1</v>
      </c>
      <c r="L274" s="102">
        <v>0</v>
      </c>
      <c r="M274" s="207">
        <v>661400</v>
      </c>
      <c r="N274" s="362"/>
      <c r="O274" s="207">
        <v>0</v>
      </c>
      <c r="P274" s="207"/>
      <c r="Q274" s="207"/>
      <c r="R274" s="226">
        <f t="shared" ref="R274:R276" si="168">M274+O274+P274+Q274</f>
        <v>661400</v>
      </c>
      <c r="S274" s="226">
        <f t="shared" si="163"/>
        <v>0</v>
      </c>
      <c r="T274" s="226">
        <f t="shared" si="164"/>
        <v>0</v>
      </c>
      <c r="U274" s="226">
        <f t="shared" si="165"/>
        <v>13228</v>
      </c>
      <c r="V274" s="74">
        <f t="shared" ref="V274:V276" si="169">J274-R274</f>
        <v>13228</v>
      </c>
      <c r="W274" s="102">
        <v>1</v>
      </c>
      <c r="X274" s="102">
        <v>2</v>
      </c>
      <c r="Y274" s="207">
        <v>661400</v>
      </c>
      <c r="Z274" s="362"/>
      <c r="AA274" s="207">
        <v>26456</v>
      </c>
      <c r="AB274" s="207"/>
      <c r="AC274" s="207"/>
      <c r="AD274" s="226">
        <f t="shared" si="166"/>
        <v>687856</v>
      </c>
      <c r="AE274" s="102">
        <v>1</v>
      </c>
      <c r="AF274" s="102">
        <v>3</v>
      </c>
      <c r="AG274" s="207">
        <v>661400</v>
      </c>
      <c r="AH274" s="362"/>
      <c r="AI274" s="207">
        <v>39684</v>
      </c>
      <c r="AJ274" s="207"/>
      <c r="AK274" s="207"/>
      <c r="AL274" s="226">
        <f t="shared" si="167"/>
        <v>701084</v>
      </c>
    </row>
    <row r="275" spans="1:38" ht="18.95" customHeight="1">
      <c r="A275" s="102">
        <v>3</v>
      </c>
      <c r="B275" s="102" t="s">
        <v>1419</v>
      </c>
      <c r="C275" s="102">
        <v>1</v>
      </c>
      <c r="D275" s="102">
        <v>1</v>
      </c>
      <c r="E275" s="207">
        <v>661400</v>
      </c>
      <c r="F275" s="362"/>
      <c r="G275" s="207">
        <v>13228</v>
      </c>
      <c r="H275" s="207"/>
      <c r="I275" s="207"/>
      <c r="J275" s="226">
        <f t="shared" si="162"/>
        <v>674628</v>
      </c>
      <c r="K275" s="102">
        <v>1</v>
      </c>
      <c r="L275" s="102">
        <v>0</v>
      </c>
      <c r="M275" s="207">
        <v>661400</v>
      </c>
      <c r="N275" s="362"/>
      <c r="O275" s="207">
        <v>0</v>
      </c>
      <c r="P275" s="207"/>
      <c r="Q275" s="207"/>
      <c r="R275" s="226">
        <f t="shared" si="168"/>
        <v>661400</v>
      </c>
      <c r="S275" s="226">
        <f t="shared" si="163"/>
        <v>0</v>
      </c>
      <c r="T275" s="226">
        <f t="shared" si="164"/>
        <v>0</v>
      </c>
      <c r="U275" s="226">
        <f t="shared" si="165"/>
        <v>13228</v>
      </c>
      <c r="V275" s="74">
        <f t="shared" si="169"/>
        <v>13228</v>
      </c>
      <c r="W275" s="102">
        <v>1</v>
      </c>
      <c r="X275" s="102">
        <v>2</v>
      </c>
      <c r="Y275" s="207">
        <v>661400</v>
      </c>
      <c r="Z275" s="362"/>
      <c r="AA275" s="207">
        <v>26456</v>
      </c>
      <c r="AB275" s="207"/>
      <c r="AC275" s="207"/>
      <c r="AD275" s="226">
        <f t="shared" si="166"/>
        <v>687856</v>
      </c>
      <c r="AE275" s="102">
        <v>1</v>
      </c>
      <c r="AF275" s="102">
        <v>3</v>
      </c>
      <c r="AG275" s="207">
        <v>661400</v>
      </c>
      <c r="AH275" s="362"/>
      <c r="AI275" s="207">
        <v>39684</v>
      </c>
      <c r="AJ275" s="207"/>
      <c r="AK275" s="207"/>
      <c r="AL275" s="226">
        <f t="shared" si="167"/>
        <v>701084</v>
      </c>
    </row>
    <row r="276" spans="1:38" ht="18.95" customHeight="1">
      <c r="A276" s="102">
        <v>4</v>
      </c>
      <c r="B276" s="102" t="s">
        <v>1419</v>
      </c>
      <c r="C276" s="102">
        <v>1</v>
      </c>
      <c r="D276" s="102">
        <v>1</v>
      </c>
      <c r="E276" s="207">
        <v>661400</v>
      </c>
      <c r="F276" s="362"/>
      <c r="G276" s="207">
        <v>13228</v>
      </c>
      <c r="H276" s="207"/>
      <c r="I276" s="207"/>
      <c r="J276" s="226">
        <f t="shared" si="162"/>
        <v>674628</v>
      </c>
      <c r="K276" s="102">
        <v>1</v>
      </c>
      <c r="L276" s="102">
        <v>0</v>
      </c>
      <c r="M276" s="207">
        <v>661400</v>
      </c>
      <c r="N276" s="362"/>
      <c r="O276" s="207">
        <v>0</v>
      </c>
      <c r="P276" s="207"/>
      <c r="Q276" s="207"/>
      <c r="R276" s="226">
        <f t="shared" si="168"/>
        <v>661400</v>
      </c>
      <c r="S276" s="226">
        <f t="shared" si="163"/>
        <v>0</v>
      </c>
      <c r="T276" s="226">
        <f t="shared" si="164"/>
        <v>0</v>
      </c>
      <c r="U276" s="226">
        <f t="shared" si="165"/>
        <v>13228</v>
      </c>
      <c r="V276" s="74">
        <f t="shared" si="169"/>
        <v>13228</v>
      </c>
      <c r="W276" s="102">
        <v>1</v>
      </c>
      <c r="X276" s="102">
        <v>2</v>
      </c>
      <c r="Y276" s="207">
        <v>661400</v>
      </c>
      <c r="Z276" s="362"/>
      <c r="AA276" s="207">
        <v>26456</v>
      </c>
      <c r="AB276" s="207"/>
      <c r="AC276" s="207"/>
      <c r="AD276" s="226">
        <f t="shared" si="166"/>
        <v>687856</v>
      </c>
      <c r="AE276" s="102">
        <v>1</v>
      </c>
      <c r="AF276" s="102">
        <v>3</v>
      </c>
      <c r="AG276" s="207">
        <v>661400</v>
      </c>
      <c r="AH276" s="362"/>
      <c r="AI276" s="207">
        <v>39684</v>
      </c>
      <c r="AJ276" s="207"/>
      <c r="AK276" s="207"/>
      <c r="AL276" s="226">
        <f t="shared" si="167"/>
        <v>701084</v>
      </c>
    </row>
    <row r="277" spans="1:38" ht="18.95" customHeight="1"/>
    <row r="283" spans="1:38">
      <c r="J283" s="1588">
        <f>+J10+J40+J56+J72+J88+J109+J123+J137+J151+J164+J178+J192+J206+J220+J234+J271</f>
        <v>20846005.200000003</v>
      </c>
      <c r="R283" s="1588">
        <f>+R10+R40+R56+R72+R88+R109+R123+R137+R151+R164+R178+R192+R206+R220+R234+R271</f>
        <v>20437260</v>
      </c>
      <c r="AD283" s="1588">
        <f>+AD10+AD40+AD56+AD72+AD88+AD109+AD123+AD137+AD151+AD164+AD178+AD192+AD206+AD220+AD234+AD271</f>
        <v>21254750.399999999</v>
      </c>
      <c r="AL283" s="1588">
        <f>+AL10+AL40+AL56+AL72+AL88+AL109+AL123+AL137+AL151+AL164+AL178+AL192+AL206+AL220+AL234+AL271</f>
        <v>21663495.600000001</v>
      </c>
    </row>
  </sheetData>
  <mergeCells count="80">
    <mergeCell ref="T266:T267"/>
    <mergeCell ref="U266:U267"/>
    <mergeCell ref="Q226:S226"/>
    <mergeCell ref="B227:L227"/>
    <mergeCell ref="S228:V228"/>
    <mergeCell ref="T229:T230"/>
    <mergeCell ref="U229:U230"/>
    <mergeCell ref="Q263:S263"/>
    <mergeCell ref="B264:L264"/>
    <mergeCell ref="S265:V265"/>
    <mergeCell ref="Q184:S184"/>
    <mergeCell ref="B185:L185"/>
    <mergeCell ref="S186:V186"/>
    <mergeCell ref="T187:T188"/>
    <mergeCell ref="U187:U188"/>
    <mergeCell ref="Q170:S170"/>
    <mergeCell ref="B171:L171"/>
    <mergeCell ref="S172:V172"/>
    <mergeCell ref="T173:T174"/>
    <mergeCell ref="U173:U174"/>
    <mergeCell ref="Q156:S156"/>
    <mergeCell ref="B157:L157"/>
    <mergeCell ref="S158:V158"/>
    <mergeCell ref="T159:T160"/>
    <mergeCell ref="U159:U160"/>
    <mergeCell ref="Q129:S129"/>
    <mergeCell ref="B130:L130"/>
    <mergeCell ref="U83:U84"/>
    <mergeCell ref="Q101:S101"/>
    <mergeCell ref="S117:V117"/>
    <mergeCell ref="T118:T119"/>
    <mergeCell ref="U118:U119"/>
    <mergeCell ref="Q2:S2"/>
    <mergeCell ref="S4:V4"/>
    <mergeCell ref="T67:T68"/>
    <mergeCell ref="U67:U68"/>
    <mergeCell ref="B3:E3"/>
    <mergeCell ref="Q32:S32"/>
    <mergeCell ref="B33:J33"/>
    <mergeCell ref="S34:V34"/>
    <mergeCell ref="T35:T36"/>
    <mergeCell ref="U35:U36"/>
    <mergeCell ref="Q48:S48"/>
    <mergeCell ref="B49:J49"/>
    <mergeCell ref="S50:V50"/>
    <mergeCell ref="T51:T52"/>
    <mergeCell ref="U51:U52"/>
    <mergeCell ref="T5:T6"/>
    <mergeCell ref="S145:V145"/>
    <mergeCell ref="T146:T147"/>
    <mergeCell ref="U146:U147"/>
    <mergeCell ref="B144:L144"/>
    <mergeCell ref="S66:V66"/>
    <mergeCell ref="B116:L116"/>
    <mergeCell ref="B102:L102"/>
    <mergeCell ref="S103:V103"/>
    <mergeCell ref="T104:T105"/>
    <mergeCell ref="U104:U105"/>
    <mergeCell ref="Q115:S115"/>
    <mergeCell ref="S131:V131"/>
    <mergeCell ref="T132:T133"/>
    <mergeCell ref="U132:U133"/>
    <mergeCell ref="Q143:S143"/>
    <mergeCell ref="T83:T84"/>
    <mergeCell ref="Q198:S198"/>
    <mergeCell ref="B199:L199"/>
    <mergeCell ref="S200:V200"/>
    <mergeCell ref="T201:T202"/>
    <mergeCell ref="U201:U202"/>
    <mergeCell ref="Q212:S212"/>
    <mergeCell ref="B213:L213"/>
    <mergeCell ref="S214:V214"/>
    <mergeCell ref="T215:T216"/>
    <mergeCell ref="U215:U216"/>
    <mergeCell ref="U5:U6"/>
    <mergeCell ref="Q80:S80"/>
    <mergeCell ref="B81:J81"/>
    <mergeCell ref="S82:V82"/>
    <mergeCell ref="Q64:S64"/>
    <mergeCell ref="B65:J65"/>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6" manualBreakCount="6">
    <brk id="49" max="35" man="1"/>
    <brk id="77" max="35" man="1"/>
    <brk id="105" max="35" man="1"/>
    <brk id="142" max="35" man="1"/>
    <brk id="180" max="35" man="1"/>
    <brk id="253" max="35" man="1"/>
  </rowBreaks>
  <colBreaks count="1" manualBreakCount="1">
    <brk id="22" max="46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XFD1587"/>
  <sheetViews>
    <sheetView topLeftCell="A335" zoomScaleNormal="100" workbookViewId="0">
      <selection activeCell="F345" sqref="F345:F350"/>
    </sheetView>
  </sheetViews>
  <sheetFormatPr defaultRowHeight="13.5"/>
  <cols>
    <col min="1" max="1" width="4.42578125" style="4" bestFit="1" customWidth="1"/>
    <col min="2" max="2" width="27.28515625" style="5" customWidth="1"/>
    <col min="3" max="3" width="31.28515625" style="5" bestFit="1" customWidth="1"/>
    <col min="4" max="4" width="8.140625" style="5" customWidth="1"/>
    <col min="5" max="5" width="10.5703125" style="5" customWidth="1"/>
    <col min="6" max="6" width="12.140625" style="5" customWidth="1"/>
    <col min="7" max="7" width="8" style="5" customWidth="1"/>
    <col min="8" max="8" width="15.140625" style="5" bestFit="1" customWidth="1"/>
    <col min="9" max="9" width="10.5703125" style="5" customWidth="1"/>
    <col min="10" max="10" width="10.140625" style="5" customWidth="1"/>
    <col min="11" max="11" width="15.42578125" style="5" customWidth="1"/>
    <col min="12" max="13" width="12.5703125" style="5" customWidth="1"/>
    <col min="14" max="14" width="15.85546875" style="5" customWidth="1"/>
    <col min="15" max="16" width="12.5703125" style="5" customWidth="1"/>
    <col min="17" max="17" width="14.7109375" style="5" customWidth="1"/>
    <col min="18"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6.28515625" style="5" customWidth="1"/>
    <col min="27" max="27" width="10.5703125" style="5" customWidth="1"/>
    <col min="28" max="28" width="10.140625" style="5" bestFit="1" customWidth="1"/>
    <col min="29" max="29" width="16.85546875" style="5" customWidth="1"/>
    <col min="30" max="30" width="10.5703125" style="5" customWidth="1"/>
    <col min="31" max="31" width="12.140625" style="5" customWidth="1"/>
    <col min="32" max="32" width="8" style="5" customWidth="1"/>
    <col min="33" max="33" width="15.85546875" style="5" customWidth="1"/>
    <col min="34" max="34" width="10.5703125" style="5" customWidth="1"/>
    <col min="35" max="35" width="10.28515625" style="5" customWidth="1"/>
    <col min="36" max="36" width="15.140625" style="5" customWidth="1"/>
    <col min="37" max="256" width="9.140625" style="5"/>
    <col min="257" max="257" width="3.57031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1.42578125" style="5" customWidth="1"/>
    <col min="265" max="265" width="10.5703125" style="5" customWidth="1"/>
    <col min="266" max="266" width="9" style="5" bestFit="1" customWidth="1"/>
    <col min="267"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1.42578125" style="5" customWidth="1"/>
    <col min="283" max="283" width="10.5703125" style="5" customWidth="1"/>
    <col min="284" max="284" width="9" style="5" bestFit="1" customWidth="1"/>
    <col min="285" max="285" width="9.85546875" style="5" bestFit="1" customWidth="1"/>
    <col min="286" max="286" width="10.5703125" style="5" customWidth="1"/>
    <col min="287" max="287" width="12.140625" style="5" customWidth="1"/>
    <col min="288" max="288" width="8" style="5" customWidth="1"/>
    <col min="289" max="289" width="11.42578125" style="5" customWidth="1"/>
    <col min="290" max="290" width="10.5703125" style="5" customWidth="1"/>
    <col min="291" max="291" width="9" style="5" bestFit="1" customWidth="1"/>
    <col min="292" max="292" width="9.85546875" style="5" bestFit="1" customWidth="1"/>
    <col min="293" max="512" width="9.140625" style="5"/>
    <col min="513" max="513" width="3.57031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1.42578125" style="5" customWidth="1"/>
    <col min="521" max="521" width="10.5703125" style="5" customWidth="1"/>
    <col min="522" max="522" width="9" style="5" bestFit="1" customWidth="1"/>
    <col min="523"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1.42578125" style="5" customWidth="1"/>
    <col min="539" max="539" width="10.5703125" style="5" customWidth="1"/>
    <col min="540" max="540" width="9" style="5" bestFit="1" customWidth="1"/>
    <col min="541" max="541" width="9.85546875" style="5" bestFit="1" customWidth="1"/>
    <col min="542" max="542" width="10.5703125" style="5" customWidth="1"/>
    <col min="543" max="543" width="12.140625" style="5" customWidth="1"/>
    <col min="544" max="544" width="8" style="5" customWidth="1"/>
    <col min="545" max="545" width="11.42578125" style="5" customWidth="1"/>
    <col min="546" max="546" width="10.5703125" style="5" customWidth="1"/>
    <col min="547" max="547" width="9" style="5" bestFit="1" customWidth="1"/>
    <col min="548" max="548" width="9.85546875" style="5" bestFit="1" customWidth="1"/>
    <col min="549" max="768" width="9.140625" style="5"/>
    <col min="769" max="769" width="3.57031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1.42578125" style="5" customWidth="1"/>
    <col min="777" max="777" width="10.5703125" style="5" customWidth="1"/>
    <col min="778" max="778" width="9" style="5" bestFit="1" customWidth="1"/>
    <col min="779"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1.42578125" style="5" customWidth="1"/>
    <col min="795" max="795" width="10.5703125" style="5" customWidth="1"/>
    <col min="796" max="796" width="9" style="5" bestFit="1" customWidth="1"/>
    <col min="797" max="797" width="9.85546875" style="5" bestFit="1" customWidth="1"/>
    <col min="798" max="798" width="10.5703125" style="5" customWidth="1"/>
    <col min="799" max="799" width="12.140625" style="5" customWidth="1"/>
    <col min="800" max="800" width="8" style="5" customWidth="1"/>
    <col min="801" max="801" width="11.42578125" style="5" customWidth="1"/>
    <col min="802" max="802" width="10.5703125" style="5" customWidth="1"/>
    <col min="803" max="803" width="9" style="5" bestFit="1" customWidth="1"/>
    <col min="804" max="804" width="9.85546875" style="5" bestFit="1" customWidth="1"/>
    <col min="805" max="1024" width="9.140625" style="5"/>
    <col min="1025" max="1025" width="3.57031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1.42578125" style="5" customWidth="1"/>
    <col min="1033" max="1033" width="10.5703125" style="5" customWidth="1"/>
    <col min="1034" max="1034" width="9" style="5" bestFit="1" customWidth="1"/>
    <col min="1035"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1.42578125" style="5" customWidth="1"/>
    <col min="1051" max="1051" width="10.5703125" style="5" customWidth="1"/>
    <col min="1052" max="1052" width="9" style="5" bestFit="1" customWidth="1"/>
    <col min="1053" max="1053" width="9.85546875" style="5" bestFit="1" customWidth="1"/>
    <col min="1054" max="1054" width="10.5703125" style="5" customWidth="1"/>
    <col min="1055" max="1055" width="12.140625" style="5" customWidth="1"/>
    <col min="1056" max="1056" width="8" style="5" customWidth="1"/>
    <col min="1057" max="1057" width="11.42578125" style="5" customWidth="1"/>
    <col min="1058" max="1058" width="10.5703125" style="5" customWidth="1"/>
    <col min="1059" max="1059" width="9" style="5" bestFit="1" customWidth="1"/>
    <col min="1060" max="1060" width="9.85546875" style="5" bestFit="1" customWidth="1"/>
    <col min="1061" max="1280" width="9.140625" style="5"/>
    <col min="1281" max="1281" width="3.57031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1.42578125" style="5" customWidth="1"/>
    <col min="1289" max="1289" width="10.5703125" style="5" customWidth="1"/>
    <col min="1290" max="1290" width="9" style="5" bestFit="1" customWidth="1"/>
    <col min="1291"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1.42578125" style="5" customWidth="1"/>
    <col min="1307" max="1307" width="10.5703125" style="5" customWidth="1"/>
    <col min="1308" max="1308" width="9" style="5" bestFit="1" customWidth="1"/>
    <col min="1309" max="1309" width="9.85546875" style="5" bestFit="1" customWidth="1"/>
    <col min="1310" max="1310" width="10.5703125" style="5" customWidth="1"/>
    <col min="1311" max="1311" width="12.140625" style="5" customWidth="1"/>
    <col min="1312" max="1312" width="8" style="5" customWidth="1"/>
    <col min="1313" max="1313" width="11.42578125" style="5" customWidth="1"/>
    <col min="1314" max="1314" width="10.5703125" style="5" customWidth="1"/>
    <col min="1315" max="1315" width="9" style="5" bestFit="1" customWidth="1"/>
    <col min="1316" max="1316" width="9.85546875" style="5" bestFit="1" customWidth="1"/>
    <col min="1317" max="1536" width="9.140625" style="5"/>
    <col min="1537" max="1537" width="3.57031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1.42578125" style="5" customWidth="1"/>
    <col min="1545" max="1545" width="10.5703125" style="5" customWidth="1"/>
    <col min="1546" max="1546" width="9" style="5" bestFit="1" customWidth="1"/>
    <col min="1547"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1.42578125" style="5" customWidth="1"/>
    <col min="1563" max="1563" width="10.5703125" style="5" customWidth="1"/>
    <col min="1564" max="1564" width="9" style="5" bestFit="1" customWidth="1"/>
    <col min="1565" max="1565" width="9.85546875" style="5" bestFit="1" customWidth="1"/>
    <col min="1566" max="1566" width="10.5703125" style="5" customWidth="1"/>
    <col min="1567" max="1567" width="12.140625" style="5" customWidth="1"/>
    <col min="1568" max="1568" width="8" style="5" customWidth="1"/>
    <col min="1569" max="1569" width="11.42578125" style="5" customWidth="1"/>
    <col min="1570" max="1570" width="10.5703125" style="5" customWidth="1"/>
    <col min="1571" max="1571" width="9" style="5" bestFit="1" customWidth="1"/>
    <col min="1572" max="1572" width="9.85546875" style="5" bestFit="1" customWidth="1"/>
    <col min="1573" max="1792" width="9.140625" style="5"/>
    <col min="1793" max="1793" width="3.57031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1.42578125" style="5" customWidth="1"/>
    <col min="1801" max="1801" width="10.5703125" style="5" customWidth="1"/>
    <col min="1802" max="1802" width="9" style="5" bestFit="1" customWidth="1"/>
    <col min="1803"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1.42578125" style="5" customWidth="1"/>
    <col min="1819" max="1819" width="10.5703125" style="5" customWidth="1"/>
    <col min="1820" max="1820" width="9" style="5" bestFit="1" customWidth="1"/>
    <col min="1821" max="1821" width="9.85546875" style="5" bestFit="1" customWidth="1"/>
    <col min="1822" max="1822" width="10.5703125" style="5" customWidth="1"/>
    <col min="1823" max="1823" width="12.140625" style="5" customWidth="1"/>
    <col min="1824" max="1824" width="8" style="5" customWidth="1"/>
    <col min="1825" max="1825" width="11.42578125" style="5" customWidth="1"/>
    <col min="1826" max="1826" width="10.5703125" style="5" customWidth="1"/>
    <col min="1827" max="1827" width="9" style="5" bestFit="1" customWidth="1"/>
    <col min="1828" max="1828" width="9.85546875" style="5" bestFit="1" customWidth="1"/>
    <col min="1829" max="2048" width="9.140625" style="5"/>
    <col min="2049" max="2049" width="3.57031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1.42578125" style="5" customWidth="1"/>
    <col min="2057" max="2057" width="10.5703125" style="5" customWidth="1"/>
    <col min="2058" max="2058" width="9" style="5" bestFit="1" customWidth="1"/>
    <col min="2059"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1.42578125" style="5" customWidth="1"/>
    <col min="2075" max="2075" width="10.5703125" style="5" customWidth="1"/>
    <col min="2076" max="2076" width="9" style="5" bestFit="1" customWidth="1"/>
    <col min="2077" max="2077" width="9.85546875" style="5" bestFit="1" customWidth="1"/>
    <col min="2078" max="2078" width="10.5703125" style="5" customWidth="1"/>
    <col min="2079" max="2079" width="12.140625" style="5" customWidth="1"/>
    <col min="2080" max="2080" width="8" style="5" customWidth="1"/>
    <col min="2081" max="2081" width="11.42578125" style="5" customWidth="1"/>
    <col min="2082" max="2082" width="10.5703125" style="5" customWidth="1"/>
    <col min="2083" max="2083" width="9" style="5" bestFit="1" customWidth="1"/>
    <col min="2084" max="2084" width="9.85546875" style="5" bestFit="1" customWidth="1"/>
    <col min="2085" max="2304" width="9.140625" style="5"/>
    <col min="2305" max="2305" width="3.57031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1.42578125" style="5" customWidth="1"/>
    <col min="2313" max="2313" width="10.5703125" style="5" customWidth="1"/>
    <col min="2314" max="2314" width="9" style="5" bestFit="1" customWidth="1"/>
    <col min="2315"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1.42578125" style="5" customWidth="1"/>
    <col min="2331" max="2331" width="10.5703125" style="5" customWidth="1"/>
    <col min="2332" max="2332" width="9" style="5" bestFit="1" customWidth="1"/>
    <col min="2333" max="2333" width="9.85546875" style="5" bestFit="1" customWidth="1"/>
    <col min="2334" max="2334" width="10.5703125" style="5" customWidth="1"/>
    <col min="2335" max="2335" width="12.140625" style="5" customWidth="1"/>
    <col min="2336" max="2336" width="8" style="5" customWidth="1"/>
    <col min="2337" max="2337" width="11.42578125" style="5" customWidth="1"/>
    <col min="2338" max="2338" width="10.5703125" style="5" customWidth="1"/>
    <col min="2339" max="2339" width="9" style="5" bestFit="1" customWidth="1"/>
    <col min="2340" max="2340" width="9.85546875" style="5" bestFit="1" customWidth="1"/>
    <col min="2341" max="2560" width="9.140625" style="5"/>
    <col min="2561" max="2561" width="3.57031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1.42578125" style="5" customWidth="1"/>
    <col min="2569" max="2569" width="10.5703125" style="5" customWidth="1"/>
    <col min="2570" max="2570" width="9" style="5" bestFit="1" customWidth="1"/>
    <col min="2571"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1.42578125" style="5" customWidth="1"/>
    <col min="2587" max="2587" width="10.5703125" style="5" customWidth="1"/>
    <col min="2588" max="2588" width="9" style="5" bestFit="1" customWidth="1"/>
    <col min="2589" max="2589" width="9.85546875" style="5" bestFit="1" customWidth="1"/>
    <col min="2590" max="2590" width="10.5703125" style="5" customWidth="1"/>
    <col min="2591" max="2591" width="12.140625" style="5" customWidth="1"/>
    <col min="2592" max="2592" width="8" style="5" customWidth="1"/>
    <col min="2593" max="2593" width="11.42578125" style="5" customWidth="1"/>
    <col min="2594" max="2594" width="10.5703125" style="5" customWidth="1"/>
    <col min="2595" max="2595" width="9" style="5" bestFit="1" customWidth="1"/>
    <col min="2596" max="2596" width="9.85546875" style="5" bestFit="1" customWidth="1"/>
    <col min="2597" max="2816" width="9.140625" style="5"/>
    <col min="2817" max="2817" width="3.57031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1.42578125" style="5" customWidth="1"/>
    <col min="2825" max="2825" width="10.5703125" style="5" customWidth="1"/>
    <col min="2826" max="2826" width="9" style="5" bestFit="1" customWidth="1"/>
    <col min="2827"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1.42578125" style="5" customWidth="1"/>
    <col min="2843" max="2843" width="10.5703125" style="5" customWidth="1"/>
    <col min="2844" max="2844" width="9" style="5" bestFit="1" customWidth="1"/>
    <col min="2845" max="2845" width="9.85546875" style="5" bestFit="1" customWidth="1"/>
    <col min="2846" max="2846" width="10.5703125" style="5" customWidth="1"/>
    <col min="2847" max="2847" width="12.140625" style="5" customWidth="1"/>
    <col min="2848" max="2848" width="8" style="5" customWidth="1"/>
    <col min="2849" max="2849" width="11.42578125" style="5" customWidth="1"/>
    <col min="2850" max="2850" width="10.5703125" style="5" customWidth="1"/>
    <col min="2851" max="2851" width="9" style="5" bestFit="1" customWidth="1"/>
    <col min="2852" max="2852" width="9.85546875" style="5" bestFit="1" customWidth="1"/>
    <col min="2853" max="3072" width="9.140625" style="5"/>
    <col min="3073" max="3073" width="3.57031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1.42578125" style="5" customWidth="1"/>
    <col min="3081" max="3081" width="10.5703125" style="5" customWidth="1"/>
    <col min="3082" max="3082" width="9" style="5" bestFit="1" customWidth="1"/>
    <col min="3083"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1.42578125" style="5" customWidth="1"/>
    <col min="3099" max="3099" width="10.5703125" style="5" customWidth="1"/>
    <col min="3100" max="3100" width="9" style="5" bestFit="1" customWidth="1"/>
    <col min="3101" max="3101" width="9.85546875" style="5" bestFit="1" customWidth="1"/>
    <col min="3102" max="3102" width="10.5703125" style="5" customWidth="1"/>
    <col min="3103" max="3103" width="12.140625" style="5" customWidth="1"/>
    <col min="3104" max="3104" width="8" style="5" customWidth="1"/>
    <col min="3105" max="3105" width="11.42578125" style="5" customWidth="1"/>
    <col min="3106" max="3106" width="10.5703125" style="5" customWidth="1"/>
    <col min="3107" max="3107" width="9" style="5" bestFit="1" customWidth="1"/>
    <col min="3108" max="3108" width="9.85546875" style="5" bestFit="1" customWidth="1"/>
    <col min="3109" max="3328" width="9.140625" style="5"/>
    <col min="3329" max="3329" width="3.57031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1.42578125" style="5" customWidth="1"/>
    <col min="3337" max="3337" width="10.5703125" style="5" customWidth="1"/>
    <col min="3338" max="3338" width="9" style="5" bestFit="1" customWidth="1"/>
    <col min="3339"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1.42578125" style="5" customWidth="1"/>
    <col min="3355" max="3355" width="10.5703125" style="5" customWidth="1"/>
    <col min="3356" max="3356" width="9" style="5" bestFit="1" customWidth="1"/>
    <col min="3357" max="3357" width="9.85546875" style="5" bestFit="1" customWidth="1"/>
    <col min="3358" max="3358" width="10.5703125" style="5" customWidth="1"/>
    <col min="3359" max="3359" width="12.140625" style="5" customWidth="1"/>
    <col min="3360" max="3360" width="8" style="5" customWidth="1"/>
    <col min="3361" max="3361" width="11.42578125" style="5" customWidth="1"/>
    <col min="3362" max="3362" width="10.5703125" style="5" customWidth="1"/>
    <col min="3363" max="3363" width="9" style="5" bestFit="1" customWidth="1"/>
    <col min="3364" max="3364" width="9.85546875" style="5" bestFit="1" customWidth="1"/>
    <col min="3365" max="3584" width="9.140625" style="5"/>
    <col min="3585" max="3585" width="3.57031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1.42578125" style="5" customWidth="1"/>
    <col min="3593" max="3593" width="10.5703125" style="5" customWidth="1"/>
    <col min="3594" max="3594" width="9" style="5" bestFit="1" customWidth="1"/>
    <col min="3595"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1.42578125" style="5" customWidth="1"/>
    <col min="3611" max="3611" width="10.5703125" style="5" customWidth="1"/>
    <col min="3612" max="3612" width="9" style="5" bestFit="1" customWidth="1"/>
    <col min="3613" max="3613" width="9.85546875" style="5" bestFit="1" customWidth="1"/>
    <col min="3614" max="3614" width="10.5703125" style="5" customWidth="1"/>
    <col min="3615" max="3615" width="12.140625" style="5" customWidth="1"/>
    <col min="3616" max="3616" width="8" style="5" customWidth="1"/>
    <col min="3617" max="3617" width="11.42578125" style="5" customWidth="1"/>
    <col min="3618" max="3618" width="10.5703125" style="5" customWidth="1"/>
    <col min="3619" max="3619" width="9" style="5" bestFit="1" customWidth="1"/>
    <col min="3620" max="3620" width="9.85546875" style="5" bestFit="1" customWidth="1"/>
    <col min="3621" max="3840" width="9.140625" style="5"/>
    <col min="3841" max="3841" width="3.57031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1.42578125" style="5" customWidth="1"/>
    <col min="3849" max="3849" width="10.5703125" style="5" customWidth="1"/>
    <col min="3850" max="3850" width="9" style="5" bestFit="1" customWidth="1"/>
    <col min="3851"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1.42578125" style="5" customWidth="1"/>
    <col min="3867" max="3867" width="10.5703125" style="5" customWidth="1"/>
    <col min="3868" max="3868" width="9" style="5" bestFit="1" customWidth="1"/>
    <col min="3869" max="3869" width="9.85546875" style="5" bestFit="1" customWidth="1"/>
    <col min="3870" max="3870" width="10.5703125" style="5" customWidth="1"/>
    <col min="3871" max="3871" width="12.140625" style="5" customWidth="1"/>
    <col min="3872" max="3872" width="8" style="5" customWidth="1"/>
    <col min="3873" max="3873" width="11.42578125" style="5" customWidth="1"/>
    <col min="3874" max="3874" width="10.5703125" style="5" customWidth="1"/>
    <col min="3875" max="3875" width="9" style="5" bestFit="1" customWidth="1"/>
    <col min="3876" max="3876" width="9.85546875" style="5" bestFit="1" customWidth="1"/>
    <col min="3877" max="4096" width="9.140625" style="5"/>
    <col min="4097" max="4097" width="3.57031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1.42578125" style="5" customWidth="1"/>
    <col min="4105" max="4105" width="10.5703125" style="5" customWidth="1"/>
    <col min="4106" max="4106" width="9" style="5" bestFit="1" customWidth="1"/>
    <col min="4107"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1.42578125" style="5" customWidth="1"/>
    <col min="4123" max="4123" width="10.5703125" style="5" customWidth="1"/>
    <col min="4124" max="4124" width="9" style="5" bestFit="1" customWidth="1"/>
    <col min="4125" max="4125" width="9.85546875" style="5" bestFit="1" customWidth="1"/>
    <col min="4126" max="4126" width="10.5703125" style="5" customWidth="1"/>
    <col min="4127" max="4127" width="12.140625" style="5" customWidth="1"/>
    <col min="4128" max="4128" width="8" style="5" customWidth="1"/>
    <col min="4129" max="4129" width="11.42578125" style="5" customWidth="1"/>
    <col min="4130" max="4130" width="10.5703125" style="5" customWidth="1"/>
    <col min="4131" max="4131" width="9" style="5" bestFit="1" customWidth="1"/>
    <col min="4132" max="4132" width="9.85546875" style="5" bestFit="1" customWidth="1"/>
    <col min="4133" max="4352" width="9.140625" style="5"/>
    <col min="4353" max="4353" width="3.57031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1.42578125" style="5" customWidth="1"/>
    <col min="4361" max="4361" width="10.5703125" style="5" customWidth="1"/>
    <col min="4362" max="4362" width="9" style="5" bestFit="1" customWidth="1"/>
    <col min="4363"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1.42578125" style="5" customWidth="1"/>
    <col min="4379" max="4379" width="10.5703125" style="5" customWidth="1"/>
    <col min="4380" max="4380" width="9" style="5" bestFit="1" customWidth="1"/>
    <col min="4381" max="4381" width="9.85546875" style="5" bestFit="1" customWidth="1"/>
    <col min="4382" max="4382" width="10.5703125" style="5" customWidth="1"/>
    <col min="4383" max="4383" width="12.140625" style="5" customWidth="1"/>
    <col min="4384" max="4384" width="8" style="5" customWidth="1"/>
    <col min="4385" max="4385" width="11.42578125" style="5" customWidth="1"/>
    <col min="4386" max="4386" width="10.5703125" style="5" customWidth="1"/>
    <col min="4387" max="4387" width="9" style="5" bestFit="1" customWidth="1"/>
    <col min="4388" max="4388" width="9.85546875" style="5" bestFit="1" customWidth="1"/>
    <col min="4389" max="4608" width="9.140625" style="5"/>
    <col min="4609" max="4609" width="3.57031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1.42578125" style="5" customWidth="1"/>
    <col min="4617" max="4617" width="10.5703125" style="5" customWidth="1"/>
    <col min="4618" max="4618" width="9" style="5" bestFit="1" customWidth="1"/>
    <col min="4619"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1.42578125" style="5" customWidth="1"/>
    <col min="4635" max="4635" width="10.5703125" style="5" customWidth="1"/>
    <col min="4636" max="4636" width="9" style="5" bestFit="1" customWidth="1"/>
    <col min="4637" max="4637" width="9.85546875" style="5" bestFit="1" customWidth="1"/>
    <col min="4638" max="4638" width="10.5703125" style="5" customWidth="1"/>
    <col min="4639" max="4639" width="12.140625" style="5" customWidth="1"/>
    <col min="4640" max="4640" width="8" style="5" customWidth="1"/>
    <col min="4641" max="4641" width="11.42578125" style="5" customWidth="1"/>
    <col min="4642" max="4642" width="10.5703125" style="5" customWidth="1"/>
    <col min="4643" max="4643" width="9" style="5" bestFit="1" customWidth="1"/>
    <col min="4644" max="4644" width="9.85546875" style="5" bestFit="1" customWidth="1"/>
    <col min="4645" max="4864" width="9.140625" style="5"/>
    <col min="4865" max="4865" width="3.57031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1.42578125" style="5" customWidth="1"/>
    <col min="4873" max="4873" width="10.5703125" style="5" customWidth="1"/>
    <col min="4874" max="4874" width="9" style="5" bestFit="1" customWidth="1"/>
    <col min="4875"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1.42578125" style="5" customWidth="1"/>
    <col min="4891" max="4891" width="10.5703125" style="5" customWidth="1"/>
    <col min="4892" max="4892" width="9" style="5" bestFit="1" customWidth="1"/>
    <col min="4893" max="4893" width="9.85546875" style="5" bestFit="1" customWidth="1"/>
    <col min="4894" max="4894" width="10.5703125" style="5" customWidth="1"/>
    <col min="4895" max="4895" width="12.140625" style="5" customWidth="1"/>
    <col min="4896" max="4896" width="8" style="5" customWidth="1"/>
    <col min="4897" max="4897" width="11.42578125" style="5" customWidth="1"/>
    <col min="4898" max="4898" width="10.5703125" style="5" customWidth="1"/>
    <col min="4899" max="4899" width="9" style="5" bestFit="1" customWidth="1"/>
    <col min="4900" max="4900" width="9.85546875" style="5" bestFit="1" customWidth="1"/>
    <col min="4901" max="5120" width="9.140625" style="5"/>
    <col min="5121" max="5121" width="3.57031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1.42578125" style="5" customWidth="1"/>
    <col min="5129" max="5129" width="10.5703125" style="5" customWidth="1"/>
    <col min="5130" max="5130" width="9" style="5" bestFit="1" customWidth="1"/>
    <col min="5131"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1.42578125" style="5" customWidth="1"/>
    <col min="5147" max="5147" width="10.5703125" style="5" customWidth="1"/>
    <col min="5148" max="5148" width="9" style="5" bestFit="1" customWidth="1"/>
    <col min="5149" max="5149" width="9.85546875" style="5" bestFit="1" customWidth="1"/>
    <col min="5150" max="5150" width="10.5703125" style="5" customWidth="1"/>
    <col min="5151" max="5151" width="12.140625" style="5" customWidth="1"/>
    <col min="5152" max="5152" width="8" style="5" customWidth="1"/>
    <col min="5153" max="5153" width="11.42578125" style="5" customWidth="1"/>
    <col min="5154" max="5154" width="10.5703125" style="5" customWidth="1"/>
    <col min="5155" max="5155" width="9" style="5" bestFit="1" customWidth="1"/>
    <col min="5156" max="5156" width="9.85546875" style="5" bestFit="1" customWidth="1"/>
    <col min="5157" max="5376" width="9.140625" style="5"/>
    <col min="5377" max="5377" width="3.57031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1.42578125" style="5" customWidth="1"/>
    <col min="5385" max="5385" width="10.5703125" style="5" customWidth="1"/>
    <col min="5386" max="5386" width="9" style="5" bestFit="1" customWidth="1"/>
    <col min="5387"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1.42578125" style="5" customWidth="1"/>
    <col min="5403" max="5403" width="10.5703125" style="5" customWidth="1"/>
    <col min="5404" max="5404" width="9" style="5" bestFit="1" customWidth="1"/>
    <col min="5405" max="5405" width="9.85546875" style="5" bestFit="1" customWidth="1"/>
    <col min="5406" max="5406" width="10.5703125" style="5" customWidth="1"/>
    <col min="5407" max="5407" width="12.140625" style="5" customWidth="1"/>
    <col min="5408" max="5408" width="8" style="5" customWidth="1"/>
    <col min="5409" max="5409" width="11.42578125" style="5" customWidth="1"/>
    <col min="5410" max="5410" width="10.5703125" style="5" customWidth="1"/>
    <col min="5411" max="5411" width="9" style="5" bestFit="1" customWidth="1"/>
    <col min="5412" max="5412" width="9.85546875" style="5" bestFit="1" customWidth="1"/>
    <col min="5413" max="5632" width="9.140625" style="5"/>
    <col min="5633" max="5633" width="3.57031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1.42578125" style="5" customWidth="1"/>
    <col min="5641" max="5641" width="10.5703125" style="5" customWidth="1"/>
    <col min="5642" max="5642" width="9" style="5" bestFit="1" customWidth="1"/>
    <col min="5643"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1.42578125" style="5" customWidth="1"/>
    <col min="5659" max="5659" width="10.5703125" style="5" customWidth="1"/>
    <col min="5660" max="5660" width="9" style="5" bestFit="1" customWidth="1"/>
    <col min="5661" max="5661" width="9.85546875" style="5" bestFit="1" customWidth="1"/>
    <col min="5662" max="5662" width="10.5703125" style="5" customWidth="1"/>
    <col min="5663" max="5663" width="12.140625" style="5" customWidth="1"/>
    <col min="5664" max="5664" width="8" style="5" customWidth="1"/>
    <col min="5665" max="5665" width="11.42578125" style="5" customWidth="1"/>
    <col min="5666" max="5666" width="10.5703125" style="5" customWidth="1"/>
    <col min="5667" max="5667" width="9" style="5" bestFit="1" customWidth="1"/>
    <col min="5668" max="5668" width="9.85546875" style="5" bestFit="1" customWidth="1"/>
    <col min="5669" max="5888" width="9.140625" style="5"/>
    <col min="5889" max="5889" width="3.57031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1.42578125" style="5" customWidth="1"/>
    <col min="5897" max="5897" width="10.5703125" style="5" customWidth="1"/>
    <col min="5898" max="5898" width="9" style="5" bestFit="1" customWidth="1"/>
    <col min="5899"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1.42578125" style="5" customWidth="1"/>
    <col min="5915" max="5915" width="10.5703125" style="5" customWidth="1"/>
    <col min="5916" max="5916" width="9" style="5" bestFit="1" customWidth="1"/>
    <col min="5917" max="5917" width="9.85546875" style="5" bestFit="1" customWidth="1"/>
    <col min="5918" max="5918" width="10.5703125" style="5" customWidth="1"/>
    <col min="5919" max="5919" width="12.140625" style="5" customWidth="1"/>
    <col min="5920" max="5920" width="8" style="5" customWidth="1"/>
    <col min="5921" max="5921" width="11.42578125" style="5" customWidth="1"/>
    <col min="5922" max="5922" width="10.5703125" style="5" customWidth="1"/>
    <col min="5923" max="5923" width="9" style="5" bestFit="1" customWidth="1"/>
    <col min="5924" max="5924" width="9.85546875" style="5" bestFit="1" customWidth="1"/>
    <col min="5925" max="6144" width="9.140625" style="5"/>
    <col min="6145" max="6145" width="3.57031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1.42578125" style="5" customWidth="1"/>
    <col min="6153" max="6153" width="10.5703125" style="5" customWidth="1"/>
    <col min="6154" max="6154" width="9" style="5" bestFit="1" customWidth="1"/>
    <col min="6155"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1.42578125" style="5" customWidth="1"/>
    <col min="6171" max="6171" width="10.5703125" style="5" customWidth="1"/>
    <col min="6172" max="6172" width="9" style="5" bestFit="1" customWidth="1"/>
    <col min="6173" max="6173" width="9.85546875" style="5" bestFit="1" customWidth="1"/>
    <col min="6174" max="6174" width="10.5703125" style="5" customWidth="1"/>
    <col min="6175" max="6175" width="12.140625" style="5" customWidth="1"/>
    <col min="6176" max="6176" width="8" style="5" customWidth="1"/>
    <col min="6177" max="6177" width="11.42578125" style="5" customWidth="1"/>
    <col min="6178" max="6178" width="10.5703125" style="5" customWidth="1"/>
    <col min="6179" max="6179" width="9" style="5" bestFit="1" customWidth="1"/>
    <col min="6180" max="6180" width="9.85546875" style="5" bestFit="1" customWidth="1"/>
    <col min="6181" max="6400" width="9.140625" style="5"/>
    <col min="6401" max="6401" width="3.57031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1.42578125" style="5" customWidth="1"/>
    <col min="6409" max="6409" width="10.5703125" style="5" customWidth="1"/>
    <col min="6410" max="6410" width="9" style="5" bestFit="1" customWidth="1"/>
    <col min="6411"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1.42578125" style="5" customWidth="1"/>
    <col min="6427" max="6427" width="10.5703125" style="5" customWidth="1"/>
    <col min="6428" max="6428" width="9" style="5" bestFit="1" customWidth="1"/>
    <col min="6429" max="6429" width="9.85546875" style="5" bestFit="1" customWidth="1"/>
    <col min="6430" max="6430" width="10.5703125" style="5" customWidth="1"/>
    <col min="6431" max="6431" width="12.140625" style="5" customWidth="1"/>
    <col min="6432" max="6432" width="8" style="5" customWidth="1"/>
    <col min="6433" max="6433" width="11.42578125" style="5" customWidth="1"/>
    <col min="6434" max="6434" width="10.5703125" style="5" customWidth="1"/>
    <col min="6435" max="6435" width="9" style="5" bestFit="1" customWidth="1"/>
    <col min="6436" max="6436" width="9.85546875" style="5" bestFit="1" customWidth="1"/>
    <col min="6437" max="6656" width="9.140625" style="5"/>
    <col min="6657" max="6657" width="3.57031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1.42578125" style="5" customWidth="1"/>
    <col min="6665" max="6665" width="10.5703125" style="5" customWidth="1"/>
    <col min="6666" max="6666" width="9" style="5" bestFit="1" customWidth="1"/>
    <col min="6667"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1.42578125" style="5" customWidth="1"/>
    <col min="6683" max="6683" width="10.5703125" style="5" customWidth="1"/>
    <col min="6684" max="6684" width="9" style="5" bestFit="1" customWidth="1"/>
    <col min="6685" max="6685" width="9.85546875" style="5" bestFit="1" customWidth="1"/>
    <col min="6686" max="6686" width="10.5703125" style="5" customWidth="1"/>
    <col min="6687" max="6687" width="12.140625" style="5" customWidth="1"/>
    <col min="6688" max="6688" width="8" style="5" customWidth="1"/>
    <col min="6689" max="6689" width="11.42578125" style="5" customWidth="1"/>
    <col min="6690" max="6690" width="10.5703125" style="5" customWidth="1"/>
    <col min="6691" max="6691" width="9" style="5" bestFit="1" customWidth="1"/>
    <col min="6692" max="6692" width="9.85546875" style="5" bestFit="1" customWidth="1"/>
    <col min="6693" max="6912" width="9.140625" style="5"/>
    <col min="6913" max="6913" width="3.57031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1.42578125" style="5" customWidth="1"/>
    <col min="6921" max="6921" width="10.5703125" style="5" customWidth="1"/>
    <col min="6922" max="6922" width="9" style="5" bestFit="1" customWidth="1"/>
    <col min="6923"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1.42578125" style="5" customWidth="1"/>
    <col min="6939" max="6939" width="10.5703125" style="5" customWidth="1"/>
    <col min="6940" max="6940" width="9" style="5" bestFit="1" customWidth="1"/>
    <col min="6941" max="6941" width="9.85546875" style="5" bestFit="1" customWidth="1"/>
    <col min="6942" max="6942" width="10.5703125" style="5" customWidth="1"/>
    <col min="6943" max="6943" width="12.140625" style="5" customWidth="1"/>
    <col min="6944" max="6944" width="8" style="5" customWidth="1"/>
    <col min="6945" max="6945" width="11.42578125" style="5" customWidth="1"/>
    <col min="6946" max="6946" width="10.5703125" style="5" customWidth="1"/>
    <col min="6947" max="6947" width="9" style="5" bestFit="1" customWidth="1"/>
    <col min="6948" max="6948" width="9.85546875" style="5" bestFit="1" customWidth="1"/>
    <col min="6949" max="7168" width="9.140625" style="5"/>
    <col min="7169" max="7169" width="3.57031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1.42578125" style="5" customWidth="1"/>
    <col min="7177" max="7177" width="10.5703125" style="5" customWidth="1"/>
    <col min="7178" max="7178" width="9" style="5" bestFit="1" customWidth="1"/>
    <col min="7179"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1.42578125" style="5" customWidth="1"/>
    <col min="7195" max="7195" width="10.5703125" style="5" customWidth="1"/>
    <col min="7196" max="7196" width="9" style="5" bestFit="1" customWidth="1"/>
    <col min="7197" max="7197" width="9.85546875" style="5" bestFit="1" customWidth="1"/>
    <col min="7198" max="7198" width="10.5703125" style="5" customWidth="1"/>
    <col min="7199" max="7199" width="12.140625" style="5" customWidth="1"/>
    <col min="7200" max="7200" width="8" style="5" customWidth="1"/>
    <col min="7201" max="7201" width="11.42578125" style="5" customWidth="1"/>
    <col min="7202" max="7202" width="10.5703125" style="5" customWidth="1"/>
    <col min="7203" max="7203" width="9" style="5" bestFit="1" customWidth="1"/>
    <col min="7204" max="7204" width="9.85546875" style="5" bestFit="1" customWidth="1"/>
    <col min="7205" max="7424" width="9.140625" style="5"/>
    <col min="7425" max="7425" width="3.57031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1.42578125" style="5" customWidth="1"/>
    <col min="7433" max="7433" width="10.5703125" style="5" customWidth="1"/>
    <col min="7434" max="7434" width="9" style="5" bestFit="1" customWidth="1"/>
    <col min="7435"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1.42578125" style="5" customWidth="1"/>
    <col min="7451" max="7451" width="10.5703125" style="5" customWidth="1"/>
    <col min="7452" max="7452" width="9" style="5" bestFit="1" customWidth="1"/>
    <col min="7453" max="7453" width="9.85546875" style="5" bestFit="1" customWidth="1"/>
    <col min="7454" max="7454" width="10.5703125" style="5" customWidth="1"/>
    <col min="7455" max="7455" width="12.140625" style="5" customWidth="1"/>
    <col min="7456" max="7456" width="8" style="5" customWidth="1"/>
    <col min="7457" max="7457" width="11.42578125" style="5" customWidth="1"/>
    <col min="7458" max="7458" width="10.5703125" style="5" customWidth="1"/>
    <col min="7459" max="7459" width="9" style="5" bestFit="1" customWidth="1"/>
    <col min="7460" max="7460" width="9.85546875" style="5" bestFit="1" customWidth="1"/>
    <col min="7461" max="7680" width="9.140625" style="5"/>
    <col min="7681" max="7681" width="3.57031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1.42578125" style="5" customWidth="1"/>
    <col min="7689" max="7689" width="10.5703125" style="5" customWidth="1"/>
    <col min="7690" max="7690" width="9" style="5" bestFit="1" customWidth="1"/>
    <col min="7691"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1.42578125" style="5" customWidth="1"/>
    <col min="7707" max="7707" width="10.5703125" style="5" customWidth="1"/>
    <col min="7708" max="7708" width="9" style="5" bestFit="1" customWidth="1"/>
    <col min="7709" max="7709" width="9.85546875" style="5" bestFit="1" customWidth="1"/>
    <col min="7710" max="7710" width="10.5703125" style="5" customWidth="1"/>
    <col min="7711" max="7711" width="12.140625" style="5" customWidth="1"/>
    <col min="7712" max="7712" width="8" style="5" customWidth="1"/>
    <col min="7713" max="7713" width="11.42578125" style="5" customWidth="1"/>
    <col min="7714" max="7714" width="10.5703125" style="5" customWidth="1"/>
    <col min="7715" max="7715" width="9" style="5" bestFit="1" customWidth="1"/>
    <col min="7716" max="7716" width="9.85546875" style="5" bestFit="1" customWidth="1"/>
    <col min="7717" max="7936" width="9.140625" style="5"/>
    <col min="7937" max="7937" width="3.57031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1.42578125" style="5" customWidth="1"/>
    <col min="7945" max="7945" width="10.5703125" style="5" customWidth="1"/>
    <col min="7946" max="7946" width="9" style="5" bestFit="1" customWidth="1"/>
    <col min="7947"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1.42578125" style="5" customWidth="1"/>
    <col min="7963" max="7963" width="10.5703125" style="5" customWidth="1"/>
    <col min="7964" max="7964" width="9" style="5" bestFit="1" customWidth="1"/>
    <col min="7965" max="7965" width="9.85546875" style="5" bestFit="1" customWidth="1"/>
    <col min="7966" max="7966" width="10.5703125" style="5" customWidth="1"/>
    <col min="7967" max="7967" width="12.140625" style="5" customWidth="1"/>
    <col min="7968" max="7968" width="8" style="5" customWidth="1"/>
    <col min="7969" max="7969" width="11.42578125" style="5" customWidth="1"/>
    <col min="7970" max="7970" width="10.5703125" style="5" customWidth="1"/>
    <col min="7971" max="7971" width="9" style="5" bestFit="1" customWidth="1"/>
    <col min="7972" max="7972" width="9.85546875" style="5" bestFit="1" customWidth="1"/>
    <col min="7973" max="8192" width="9.140625" style="5"/>
    <col min="8193" max="8193" width="3.57031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1.42578125" style="5" customWidth="1"/>
    <col min="8201" max="8201" width="10.5703125" style="5" customWidth="1"/>
    <col min="8202" max="8202" width="9" style="5" bestFit="1" customWidth="1"/>
    <col min="8203"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1.42578125" style="5" customWidth="1"/>
    <col min="8219" max="8219" width="10.5703125" style="5" customWidth="1"/>
    <col min="8220" max="8220" width="9" style="5" bestFit="1" customWidth="1"/>
    <col min="8221" max="8221" width="9.85546875" style="5" bestFit="1" customWidth="1"/>
    <col min="8222" max="8222" width="10.5703125" style="5" customWidth="1"/>
    <col min="8223" max="8223" width="12.140625" style="5" customWidth="1"/>
    <col min="8224" max="8224" width="8" style="5" customWidth="1"/>
    <col min="8225" max="8225" width="11.42578125" style="5" customWidth="1"/>
    <col min="8226" max="8226" width="10.5703125" style="5" customWidth="1"/>
    <col min="8227" max="8227" width="9" style="5" bestFit="1" customWidth="1"/>
    <col min="8228" max="8228" width="9.85546875" style="5" bestFit="1" customWidth="1"/>
    <col min="8229" max="8448" width="9.140625" style="5"/>
    <col min="8449" max="8449" width="3.57031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1.42578125" style="5" customWidth="1"/>
    <col min="8457" max="8457" width="10.5703125" style="5" customWidth="1"/>
    <col min="8458" max="8458" width="9" style="5" bestFit="1" customWidth="1"/>
    <col min="8459"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1.42578125" style="5" customWidth="1"/>
    <col min="8475" max="8475" width="10.5703125" style="5" customWidth="1"/>
    <col min="8476" max="8476" width="9" style="5" bestFit="1" customWidth="1"/>
    <col min="8477" max="8477" width="9.85546875" style="5" bestFit="1" customWidth="1"/>
    <col min="8478" max="8478" width="10.5703125" style="5" customWidth="1"/>
    <col min="8479" max="8479" width="12.140625" style="5" customWidth="1"/>
    <col min="8480" max="8480" width="8" style="5" customWidth="1"/>
    <col min="8481" max="8481" width="11.42578125" style="5" customWidth="1"/>
    <col min="8482" max="8482" width="10.5703125" style="5" customWidth="1"/>
    <col min="8483" max="8483" width="9" style="5" bestFit="1" customWidth="1"/>
    <col min="8484" max="8484" width="9.85546875" style="5" bestFit="1" customWidth="1"/>
    <col min="8485" max="8704" width="9.140625" style="5"/>
    <col min="8705" max="8705" width="3.57031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1.42578125" style="5" customWidth="1"/>
    <col min="8713" max="8713" width="10.5703125" style="5" customWidth="1"/>
    <col min="8714" max="8714" width="9" style="5" bestFit="1" customWidth="1"/>
    <col min="8715"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1.42578125" style="5" customWidth="1"/>
    <col min="8731" max="8731" width="10.5703125" style="5" customWidth="1"/>
    <col min="8732" max="8732" width="9" style="5" bestFit="1" customWidth="1"/>
    <col min="8733" max="8733" width="9.85546875" style="5" bestFit="1" customWidth="1"/>
    <col min="8734" max="8734" width="10.5703125" style="5" customWidth="1"/>
    <col min="8735" max="8735" width="12.140625" style="5" customWidth="1"/>
    <col min="8736" max="8736" width="8" style="5" customWidth="1"/>
    <col min="8737" max="8737" width="11.42578125" style="5" customWidth="1"/>
    <col min="8738" max="8738" width="10.5703125" style="5" customWidth="1"/>
    <col min="8739" max="8739" width="9" style="5" bestFit="1" customWidth="1"/>
    <col min="8740" max="8740" width="9.85546875" style="5" bestFit="1" customWidth="1"/>
    <col min="8741" max="8960" width="9.140625" style="5"/>
    <col min="8961" max="8961" width="3.57031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1.42578125" style="5" customWidth="1"/>
    <col min="8969" max="8969" width="10.5703125" style="5" customWidth="1"/>
    <col min="8970" max="8970" width="9" style="5" bestFit="1" customWidth="1"/>
    <col min="8971"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1.42578125" style="5" customWidth="1"/>
    <col min="8987" max="8987" width="10.5703125" style="5" customWidth="1"/>
    <col min="8988" max="8988" width="9" style="5" bestFit="1" customWidth="1"/>
    <col min="8989" max="8989" width="9.85546875" style="5" bestFit="1" customWidth="1"/>
    <col min="8990" max="8990" width="10.5703125" style="5" customWidth="1"/>
    <col min="8991" max="8991" width="12.140625" style="5" customWidth="1"/>
    <col min="8992" max="8992" width="8" style="5" customWidth="1"/>
    <col min="8993" max="8993" width="11.42578125" style="5" customWidth="1"/>
    <col min="8994" max="8994" width="10.5703125" style="5" customWidth="1"/>
    <col min="8995" max="8995" width="9" style="5" bestFit="1" customWidth="1"/>
    <col min="8996" max="8996" width="9.85546875" style="5" bestFit="1" customWidth="1"/>
    <col min="8997" max="9216" width="9.140625" style="5"/>
    <col min="9217" max="9217" width="3.57031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1.42578125" style="5" customWidth="1"/>
    <col min="9225" max="9225" width="10.5703125" style="5" customWidth="1"/>
    <col min="9226" max="9226" width="9" style="5" bestFit="1" customWidth="1"/>
    <col min="9227"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1.42578125" style="5" customWidth="1"/>
    <col min="9243" max="9243" width="10.5703125" style="5" customWidth="1"/>
    <col min="9244" max="9244" width="9" style="5" bestFit="1" customWidth="1"/>
    <col min="9245" max="9245" width="9.85546875" style="5" bestFit="1" customWidth="1"/>
    <col min="9246" max="9246" width="10.5703125" style="5" customWidth="1"/>
    <col min="9247" max="9247" width="12.140625" style="5" customWidth="1"/>
    <col min="9248" max="9248" width="8" style="5" customWidth="1"/>
    <col min="9249" max="9249" width="11.42578125" style="5" customWidth="1"/>
    <col min="9250" max="9250" width="10.5703125" style="5" customWidth="1"/>
    <col min="9251" max="9251" width="9" style="5" bestFit="1" customWidth="1"/>
    <col min="9252" max="9252" width="9.85546875" style="5" bestFit="1" customWidth="1"/>
    <col min="9253" max="9472" width="9.140625" style="5"/>
    <col min="9473" max="9473" width="3.57031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1.42578125" style="5" customWidth="1"/>
    <col min="9481" max="9481" width="10.5703125" style="5" customWidth="1"/>
    <col min="9482" max="9482" width="9" style="5" bestFit="1" customWidth="1"/>
    <col min="9483"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1.42578125" style="5" customWidth="1"/>
    <col min="9499" max="9499" width="10.5703125" style="5" customWidth="1"/>
    <col min="9500" max="9500" width="9" style="5" bestFit="1" customWidth="1"/>
    <col min="9501" max="9501" width="9.85546875" style="5" bestFit="1" customWidth="1"/>
    <col min="9502" max="9502" width="10.5703125" style="5" customWidth="1"/>
    <col min="9503" max="9503" width="12.140625" style="5" customWidth="1"/>
    <col min="9504" max="9504" width="8" style="5" customWidth="1"/>
    <col min="9505" max="9505" width="11.42578125" style="5" customWidth="1"/>
    <col min="9506" max="9506" width="10.5703125" style="5" customWidth="1"/>
    <col min="9507" max="9507" width="9" style="5" bestFit="1" customWidth="1"/>
    <col min="9508" max="9508" width="9.85546875" style="5" bestFit="1" customWidth="1"/>
    <col min="9509" max="9728" width="9.140625" style="5"/>
    <col min="9729" max="9729" width="3.57031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1.42578125" style="5" customWidth="1"/>
    <col min="9737" max="9737" width="10.5703125" style="5" customWidth="1"/>
    <col min="9738" max="9738" width="9" style="5" bestFit="1" customWidth="1"/>
    <col min="9739"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1.42578125" style="5" customWidth="1"/>
    <col min="9755" max="9755" width="10.5703125" style="5" customWidth="1"/>
    <col min="9756" max="9756" width="9" style="5" bestFit="1" customWidth="1"/>
    <col min="9757" max="9757" width="9.85546875" style="5" bestFit="1" customWidth="1"/>
    <col min="9758" max="9758" width="10.5703125" style="5" customWidth="1"/>
    <col min="9759" max="9759" width="12.140625" style="5" customWidth="1"/>
    <col min="9760" max="9760" width="8" style="5" customWidth="1"/>
    <col min="9761" max="9761" width="11.42578125" style="5" customWidth="1"/>
    <col min="9762" max="9762" width="10.5703125" style="5" customWidth="1"/>
    <col min="9763" max="9763" width="9" style="5" bestFit="1" customWidth="1"/>
    <col min="9764" max="9764" width="9.85546875" style="5" bestFit="1" customWidth="1"/>
    <col min="9765" max="9984" width="9.140625" style="5"/>
    <col min="9985" max="9985" width="3.57031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1.42578125" style="5" customWidth="1"/>
    <col min="9993" max="9993" width="10.5703125" style="5" customWidth="1"/>
    <col min="9994" max="9994" width="9" style="5" bestFit="1" customWidth="1"/>
    <col min="9995"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1.42578125" style="5" customWidth="1"/>
    <col min="10011" max="10011" width="10.5703125" style="5" customWidth="1"/>
    <col min="10012" max="10012" width="9" style="5" bestFit="1" customWidth="1"/>
    <col min="10013" max="10013" width="9.85546875" style="5" bestFit="1" customWidth="1"/>
    <col min="10014" max="10014" width="10.5703125" style="5" customWidth="1"/>
    <col min="10015" max="10015" width="12.140625" style="5" customWidth="1"/>
    <col min="10016" max="10016" width="8" style="5" customWidth="1"/>
    <col min="10017" max="10017" width="11.42578125" style="5" customWidth="1"/>
    <col min="10018" max="10018" width="10.5703125" style="5" customWidth="1"/>
    <col min="10019" max="10019" width="9" style="5" bestFit="1" customWidth="1"/>
    <col min="10020" max="10020" width="9.85546875" style="5" bestFit="1" customWidth="1"/>
    <col min="10021" max="10240" width="9.140625" style="5"/>
    <col min="10241" max="10241" width="3.57031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1.42578125" style="5" customWidth="1"/>
    <col min="10249" max="10249" width="10.5703125" style="5" customWidth="1"/>
    <col min="10250" max="10250" width="9" style="5" bestFit="1" customWidth="1"/>
    <col min="10251"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1.42578125" style="5" customWidth="1"/>
    <col min="10267" max="10267" width="10.5703125" style="5" customWidth="1"/>
    <col min="10268" max="10268" width="9" style="5" bestFit="1" customWidth="1"/>
    <col min="10269" max="10269" width="9.85546875" style="5" bestFit="1" customWidth="1"/>
    <col min="10270" max="10270" width="10.5703125" style="5" customWidth="1"/>
    <col min="10271" max="10271" width="12.140625" style="5" customWidth="1"/>
    <col min="10272" max="10272" width="8" style="5" customWidth="1"/>
    <col min="10273" max="10273" width="11.42578125" style="5" customWidth="1"/>
    <col min="10274" max="10274" width="10.5703125" style="5" customWidth="1"/>
    <col min="10275" max="10275" width="9" style="5" bestFit="1" customWidth="1"/>
    <col min="10276" max="10276" width="9.85546875" style="5" bestFit="1" customWidth="1"/>
    <col min="10277" max="10496" width="9.140625" style="5"/>
    <col min="10497" max="10497" width="3.57031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1.42578125" style="5" customWidth="1"/>
    <col min="10505" max="10505" width="10.5703125" style="5" customWidth="1"/>
    <col min="10506" max="10506" width="9" style="5" bestFit="1" customWidth="1"/>
    <col min="10507"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1.42578125" style="5" customWidth="1"/>
    <col min="10523" max="10523" width="10.5703125" style="5" customWidth="1"/>
    <col min="10524" max="10524" width="9" style="5" bestFit="1" customWidth="1"/>
    <col min="10525" max="10525" width="9.85546875" style="5" bestFit="1" customWidth="1"/>
    <col min="10526" max="10526" width="10.5703125" style="5" customWidth="1"/>
    <col min="10527" max="10527" width="12.140625" style="5" customWidth="1"/>
    <col min="10528" max="10528" width="8" style="5" customWidth="1"/>
    <col min="10529" max="10529" width="11.42578125" style="5" customWidth="1"/>
    <col min="10530" max="10530" width="10.5703125" style="5" customWidth="1"/>
    <col min="10531" max="10531" width="9" style="5" bestFit="1" customWidth="1"/>
    <col min="10532" max="10532" width="9.85546875" style="5" bestFit="1" customWidth="1"/>
    <col min="10533" max="10752" width="9.140625" style="5"/>
    <col min="10753" max="10753" width="3.57031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1.42578125" style="5" customWidth="1"/>
    <col min="10761" max="10761" width="10.5703125" style="5" customWidth="1"/>
    <col min="10762" max="10762" width="9" style="5" bestFit="1" customWidth="1"/>
    <col min="10763"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1.42578125" style="5" customWidth="1"/>
    <col min="10779" max="10779" width="10.5703125" style="5" customWidth="1"/>
    <col min="10780" max="10780" width="9" style="5" bestFit="1" customWidth="1"/>
    <col min="10781" max="10781" width="9.85546875" style="5" bestFit="1" customWidth="1"/>
    <col min="10782" max="10782" width="10.5703125" style="5" customWidth="1"/>
    <col min="10783" max="10783" width="12.140625" style="5" customWidth="1"/>
    <col min="10784" max="10784" width="8" style="5" customWidth="1"/>
    <col min="10785" max="10785" width="11.42578125" style="5" customWidth="1"/>
    <col min="10786" max="10786" width="10.5703125" style="5" customWidth="1"/>
    <col min="10787" max="10787" width="9" style="5" bestFit="1" customWidth="1"/>
    <col min="10788" max="10788" width="9.85546875" style="5" bestFit="1" customWidth="1"/>
    <col min="10789" max="11008" width="9.140625" style="5"/>
    <col min="11009" max="11009" width="3.57031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1.42578125" style="5" customWidth="1"/>
    <col min="11017" max="11017" width="10.5703125" style="5" customWidth="1"/>
    <col min="11018" max="11018" width="9" style="5" bestFit="1" customWidth="1"/>
    <col min="11019"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1.42578125" style="5" customWidth="1"/>
    <col min="11035" max="11035" width="10.5703125" style="5" customWidth="1"/>
    <col min="11036" max="11036" width="9" style="5" bestFit="1" customWidth="1"/>
    <col min="11037" max="11037" width="9.85546875" style="5" bestFit="1" customWidth="1"/>
    <col min="11038" max="11038" width="10.5703125" style="5" customWidth="1"/>
    <col min="11039" max="11039" width="12.140625" style="5" customWidth="1"/>
    <col min="11040" max="11040" width="8" style="5" customWidth="1"/>
    <col min="11041" max="11041" width="11.42578125" style="5" customWidth="1"/>
    <col min="11042" max="11042" width="10.5703125" style="5" customWidth="1"/>
    <col min="11043" max="11043" width="9" style="5" bestFit="1" customWidth="1"/>
    <col min="11044" max="11044" width="9.85546875" style="5" bestFit="1" customWidth="1"/>
    <col min="11045" max="11264" width="9.140625" style="5"/>
    <col min="11265" max="11265" width="3.57031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1.42578125" style="5" customWidth="1"/>
    <col min="11273" max="11273" width="10.5703125" style="5" customWidth="1"/>
    <col min="11274" max="11274" width="9" style="5" bestFit="1" customWidth="1"/>
    <col min="11275"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1.42578125" style="5" customWidth="1"/>
    <col min="11291" max="11291" width="10.5703125" style="5" customWidth="1"/>
    <col min="11292" max="11292" width="9" style="5" bestFit="1" customWidth="1"/>
    <col min="11293" max="11293" width="9.85546875" style="5" bestFit="1" customWidth="1"/>
    <col min="11294" max="11294" width="10.5703125" style="5" customWidth="1"/>
    <col min="11295" max="11295" width="12.140625" style="5" customWidth="1"/>
    <col min="11296" max="11296" width="8" style="5" customWidth="1"/>
    <col min="11297" max="11297" width="11.42578125" style="5" customWidth="1"/>
    <col min="11298" max="11298" width="10.5703125" style="5" customWidth="1"/>
    <col min="11299" max="11299" width="9" style="5" bestFit="1" customWidth="1"/>
    <col min="11300" max="11300" width="9.85546875" style="5" bestFit="1" customWidth="1"/>
    <col min="11301" max="11520" width="9.140625" style="5"/>
    <col min="11521" max="11521" width="3.57031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1.42578125" style="5" customWidth="1"/>
    <col min="11529" max="11529" width="10.5703125" style="5" customWidth="1"/>
    <col min="11530" max="11530" width="9" style="5" bestFit="1" customWidth="1"/>
    <col min="11531"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1.42578125" style="5" customWidth="1"/>
    <col min="11547" max="11547" width="10.5703125" style="5" customWidth="1"/>
    <col min="11548" max="11548" width="9" style="5" bestFit="1" customWidth="1"/>
    <col min="11549" max="11549" width="9.85546875" style="5" bestFit="1" customWidth="1"/>
    <col min="11550" max="11550" width="10.5703125" style="5" customWidth="1"/>
    <col min="11551" max="11551" width="12.140625" style="5" customWidth="1"/>
    <col min="11552" max="11552" width="8" style="5" customWidth="1"/>
    <col min="11553" max="11553" width="11.42578125" style="5" customWidth="1"/>
    <col min="11554" max="11554" width="10.5703125" style="5" customWidth="1"/>
    <col min="11555" max="11555" width="9" style="5" bestFit="1" customWidth="1"/>
    <col min="11556" max="11556" width="9.85546875" style="5" bestFit="1" customWidth="1"/>
    <col min="11557" max="11776" width="9.140625" style="5"/>
    <col min="11777" max="11777" width="3.57031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1.42578125" style="5" customWidth="1"/>
    <col min="11785" max="11785" width="10.5703125" style="5" customWidth="1"/>
    <col min="11786" max="11786" width="9" style="5" bestFit="1" customWidth="1"/>
    <col min="11787"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1.42578125" style="5" customWidth="1"/>
    <col min="11803" max="11803" width="10.5703125" style="5" customWidth="1"/>
    <col min="11804" max="11804" width="9" style="5" bestFit="1" customWidth="1"/>
    <col min="11805" max="11805" width="9.85546875" style="5" bestFit="1" customWidth="1"/>
    <col min="11806" max="11806" width="10.5703125" style="5" customWidth="1"/>
    <col min="11807" max="11807" width="12.140625" style="5" customWidth="1"/>
    <col min="11808" max="11808" width="8" style="5" customWidth="1"/>
    <col min="11809" max="11809" width="11.42578125" style="5" customWidth="1"/>
    <col min="11810" max="11810" width="10.5703125" style="5" customWidth="1"/>
    <col min="11811" max="11811" width="9" style="5" bestFit="1" customWidth="1"/>
    <col min="11812" max="11812" width="9.85546875" style="5" bestFit="1" customWidth="1"/>
    <col min="11813" max="12032" width="9.140625" style="5"/>
    <col min="12033" max="12033" width="3.57031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1.42578125" style="5" customWidth="1"/>
    <col min="12041" max="12041" width="10.5703125" style="5" customWidth="1"/>
    <col min="12042" max="12042" width="9" style="5" bestFit="1" customWidth="1"/>
    <col min="12043"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1.42578125" style="5" customWidth="1"/>
    <col min="12059" max="12059" width="10.5703125" style="5" customWidth="1"/>
    <col min="12060" max="12060" width="9" style="5" bestFit="1" customWidth="1"/>
    <col min="12061" max="12061" width="9.85546875" style="5" bestFit="1" customWidth="1"/>
    <col min="12062" max="12062" width="10.5703125" style="5" customWidth="1"/>
    <col min="12063" max="12063" width="12.140625" style="5" customWidth="1"/>
    <col min="12064" max="12064" width="8" style="5" customWidth="1"/>
    <col min="12065" max="12065" width="11.42578125" style="5" customWidth="1"/>
    <col min="12066" max="12066" width="10.5703125" style="5" customWidth="1"/>
    <col min="12067" max="12067" width="9" style="5" bestFit="1" customWidth="1"/>
    <col min="12068" max="12068" width="9.85546875" style="5" bestFit="1" customWidth="1"/>
    <col min="12069" max="12288" width="9.140625" style="5"/>
    <col min="12289" max="12289" width="3.57031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1.42578125" style="5" customWidth="1"/>
    <col min="12297" max="12297" width="10.5703125" style="5" customWidth="1"/>
    <col min="12298" max="12298" width="9" style="5" bestFit="1" customWidth="1"/>
    <col min="12299"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1.42578125" style="5" customWidth="1"/>
    <col min="12315" max="12315" width="10.5703125" style="5" customWidth="1"/>
    <col min="12316" max="12316" width="9" style="5" bestFit="1" customWidth="1"/>
    <col min="12317" max="12317" width="9.85546875" style="5" bestFit="1" customWidth="1"/>
    <col min="12318" max="12318" width="10.5703125" style="5" customWidth="1"/>
    <col min="12319" max="12319" width="12.140625" style="5" customWidth="1"/>
    <col min="12320" max="12320" width="8" style="5" customWidth="1"/>
    <col min="12321" max="12321" width="11.42578125" style="5" customWidth="1"/>
    <col min="12322" max="12322" width="10.5703125" style="5" customWidth="1"/>
    <col min="12323" max="12323" width="9" style="5" bestFit="1" customWidth="1"/>
    <col min="12324" max="12324" width="9.85546875" style="5" bestFit="1" customWidth="1"/>
    <col min="12325" max="12544" width="9.140625" style="5"/>
    <col min="12545" max="12545" width="3.57031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1.42578125" style="5" customWidth="1"/>
    <col min="12553" max="12553" width="10.5703125" style="5" customWidth="1"/>
    <col min="12554" max="12554" width="9" style="5" bestFit="1" customWidth="1"/>
    <col min="12555"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1.42578125" style="5" customWidth="1"/>
    <col min="12571" max="12571" width="10.5703125" style="5" customWidth="1"/>
    <col min="12572" max="12572" width="9" style="5" bestFit="1" customWidth="1"/>
    <col min="12573" max="12573" width="9.85546875" style="5" bestFit="1" customWidth="1"/>
    <col min="12574" max="12574" width="10.5703125" style="5" customWidth="1"/>
    <col min="12575" max="12575" width="12.140625" style="5" customWidth="1"/>
    <col min="12576" max="12576" width="8" style="5" customWidth="1"/>
    <col min="12577" max="12577" width="11.42578125" style="5" customWidth="1"/>
    <col min="12578" max="12578" width="10.5703125" style="5" customWidth="1"/>
    <col min="12579" max="12579" width="9" style="5" bestFit="1" customWidth="1"/>
    <col min="12580" max="12580" width="9.85546875" style="5" bestFit="1" customWidth="1"/>
    <col min="12581" max="12800" width="9.140625" style="5"/>
    <col min="12801" max="12801" width="3.57031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1.42578125" style="5" customWidth="1"/>
    <col min="12809" max="12809" width="10.5703125" style="5" customWidth="1"/>
    <col min="12810" max="12810" width="9" style="5" bestFit="1" customWidth="1"/>
    <col min="12811"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1.42578125" style="5" customWidth="1"/>
    <col min="12827" max="12827" width="10.5703125" style="5" customWidth="1"/>
    <col min="12828" max="12828" width="9" style="5" bestFit="1" customWidth="1"/>
    <col min="12829" max="12829" width="9.85546875" style="5" bestFit="1" customWidth="1"/>
    <col min="12830" max="12830" width="10.5703125" style="5" customWidth="1"/>
    <col min="12831" max="12831" width="12.140625" style="5" customWidth="1"/>
    <col min="12832" max="12832" width="8" style="5" customWidth="1"/>
    <col min="12833" max="12833" width="11.42578125" style="5" customWidth="1"/>
    <col min="12834" max="12834" width="10.5703125" style="5" customWidth="1"/>
    <col min="12835" max="12835" width="9" style="5" bestFit="1" customWidth="1"/>
    <col min="12836" max="12836" width="9.85546875" style="5" bestFit="1" customWidth="1"/>
    <col min="12837" max="13056" width="9.140625" style="5"/>
    <col min="13057" max="13057" width="3.57031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1.42578125" style="5" customWidth="1"/>
    <col min="13065" max="13065" width="10.5703125" style="5" customWidth="1"/>
    <col min="13066" max="13066" width="9" style="5" bestFit="1" customWidth="1"/>
    <col min="13067"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1.42578125" style="5" customWidth="1"/>
    <col min="13083" max="13083" width="10.5703125" style="5" customWidth="1"/>
    <col min="13084" max="13084" width="9" style="5" bestFit="1" customWidth="1"/>
    <col min="13085" max="13085" width="9.85546875" style="5" bestFit="1" customWidth="1"/>
    <col min="13086" max="13086" width="10.5703125" style="5" customWidth="1"/>
    <col min="13087" max="13087" width="12.140625" style="5" customWidth="1"/>
    <col min="13088" max="13088" width="8" style="5" customWidth="1"/>
    <col min="13089" max="13089" width="11.42578125" style="5" customWidth="1"/>
    <col min="13090" max="13090" width="10.5703125" style="5" customWidth="1"/>
    <col min="13091" max="13091" width="9" style="5" bestFit="1" customWidth="1"/>
    <col min="13092" max="13092" width="9.85546875" style="5" bestFit="1" customWidth="1"/>
    <col min="13093" max="13312" width="9.140625" style="5"/>
    <col min="13313" max="13313" width="3.57031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1.42578125" style="5" customWidth="1"/>
    <col min="13321" max="13321" width="10.5703125" style="5" customWidth="1"/>
    <col min="13322" max="13322" width="9" style="5" bestFit="1" customWidth="1"/>
    <col min="13323"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1.42578125" style="5" customWidth="1"/>
    <col min="13339" max="13339" width="10.5703125" style="5" customWidth="1"/>
    <col min="13340" max="13340" width="9" style="5" bestFit="1" customWidth="1"/>
    <col min="13341" max="13341" width="9.85546875" style="5" bestFit="1" customWidth="1"/>
    <col min="13342" max="13342" width="10.5703125" style="5" customWidth="1"/>
    <col min="13343" max="13343" width="12.140625" style="5" customWidth="1"/>
    <col min="13344" max="13344" width="8" style="5" customWidth="1"/>
    <col min="13345" max="13345" width="11.42578125" style="5" customWidth="1"/>
    <col min="13346" max="13346" width="10.5703125" style="5" customWidth="1"/>
    <col min="13347" max="13347" width="9" style="5" bestFit="1" customWidth="1"/>
    <col min="13348" max="13348" width="9.85546875" style="5" bestFit="1" customWidth="1"/>
    <col min="13349" max="13568" width="9.140625" style="5"/>
    <col min="13569" max="13569" width="3.57031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1.42578125" style="5" customWidth="1"/>
    <col min="13577" max="13577" width="10.5703125" style="5" customWidth="1"/>
    <col min="13578" max="13578" width="9" style="5" bestFit="1" customWidth="1"/>
    <col min="13579"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1.42578125" style="5" customWidth="1"/>
    <col min="13595" max="13595" width="10.5703125" style="5" customWidth="1"/>
    <col min="13596" max="13596" width="9" style="5" bestFit="1" customWidth="1"/>
    <col min="13597" max="13597" width="9.85546875" style="5" bestFit="1" customWidth="1"/>
    <col min="13598" max="13598" width="10.5703125" style="5" customWidth="1"/>
    <col min="13599" max="13599" width="12.140625" style="5" customWidth="1"/>
    <col min="13600" max="13600" width="8" style="5" customWidth="1"/>
    <col min="13601" max="13601" width="11.42578125" style="5" customWidth="1"/>
    <col min="13602" max="13602" width="10.5703125" style="5" customWidth="1"/>
    <col min="13603" max="13603" width="9" style="5" bestFit="1" customWidth="1"/>
    <col min="13604" max="13604" width="9.85546875" style="5" bestFit="1" customWidth="1"/>
    <col min="13605" max="13824" width="9.140625" style="5"/>
    <col min="13825" max="13825" width="3.57031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1.42578125" style="5" customWidth="1"/>
    <col min="13833" max="13833" width="10.5703125" style="5" customWidth="1"/>
    <col min="13834" max="13834" width="9" style="5" bestFit="1" customWidth="1"/>
    <col min="13835"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1.42578125" style="5" customWidth="1"/>
    <col min="13851" max="13851" width="10.5703125" style="5" customWidth="1"/>
    <col min="13852" max="13852" width="9" style="5" bestFit="1" customWidth="1"/>
    <col min="13853" max="13853" width="9.85546875" style="5" bestFit="1" customWidth="1"/>
    <col min="13854" max="13854" width="10.5703125" style="5" customWidth="1"/>
    <col min="13855" max="13855" width="12.140625" style="5" customWidth="1"/>
    <col min="13856" max="13856" width="8" style="5" customWidth="1"/>
    <col min="13857" max="13857" width="11.42578125" style="5" customWidth="1"/>
    <col min="13858" max="13858" width="10.5703125" style="5" customWidth="1"/>
    <col min="13859" max="13859" width="9" style="5" bestFit="1" customWidth="1"/>
    <col min="13860" max="13860" width="9.85546875" style="5" bestFit="1" customWidth="1"/>
    <col min="13861" max="14080" width="9.140625" style="5"/>
    <col min="14081" max="14081" width="3.57031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1.42578125" style="5" customWidth="1"/>
    <col min="14089" max="14089" width="10.5703125" style="5" customWidth="1"/>
    <col min="14090" max="14090" width="9" style="5" bestFit="1" customWidth="1"/>
    <col min="14091"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1.42578125" style="5" customWidth="1"/>
    <col min="14107" max="14107" width="10.5703125" style="5" customWidth="1"/>
    <col min="14108" max="14108" width="9" style="5" bestFit="1" customWidth="1"/>
    <col min="14109" max="14109" width="9.85546875" style="5" bestFit="1" customWidth="1"/>
    <col min="14110" max="14110" width="10.5703125" style="5" customWidth="1"/>
    <col min="14111" max="14111" width="12.140625" style="5" customWidth="1"/>
    <col min="14112" max="14112" width="8" style="5" customWidth="1"/>
    <col min="14113" max="14113" width="11.42578125" style="5" customWidth="1"/>
    <col min="14114" max="14114" width="10.5703125" style="5" customWidth="1"/>
    <col min="14115" max="14115" width="9" style="5" bestFit="1" customWidth="1"/>
    <col min="14116" max="14116" width="9.85546875" style="5" bestFit="1" customWidth="1"/>
    <col min="14117" max="14336" width="9.140625" style="5"/>
    <col min="14337" max="14337" width="3.57031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1.42578125" style="5" customWidth="1"/>
    <col min="14345" max="14345" width="10.5703125" style="5" customWidth="1"/>
    <col min="14346" max="14346" width="9" style="5" bestFit="1" customWidth="1"/>
    <col min="14347"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1.42578125" style="5" customWidth="1"/>
    <col min="14363" max="14363" width="10.5703125" style="5" customWidth="1"/>
    <col min="14364" max="14364" width="9" style="5" bestFit="1" customWidth="1"/>
    <col min="14365" max="14365" width="9.85546875" style="5" bestFit="1" customWidth="1"/>
    <col min="14366" max="14366" width="10.5703125" style="5" customWidth="1"/>
    <col min="14367" max="14367" width="12.140625" style="5" customWidth="1"/>
    <col min="14368" max="14368" width="8" style="5" customWidth="1"/>
    <col min="14369" max="14369" width="11.42578125" style="5" customWidth="1"/>
    <col min="14370" max="14370" width="10.5703125" style="5" customWidth="1"/>
    <col min="14371" max="14371" width="9" style="5" bestFit="1" customWidth="1"/>
    <col min="14372" max="14372" width="9.85546875" style="5" bestFit="1" customWidth="1"/>
    <col min="14373" max="14592" width="9.140625" style="5"/>
    <col min="14593" max="14593" width="3.57031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1.42578125" style="5" customWidth="1"/>
    <col min="14601" max="14601" width="10.5703125" style="5" customWidth="1"/>
    <col min="14602" max="14602" width="9" style="5" bestFit="1" customWidth="1"/>
    <col min="14603"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1.42578125" style="5" customWidth="1"/>
    <col min="14619" max="14619" width="10.5703125" style="5" customWidth="1"/>
    <col min="14620" max="14620" width="9" style="5" bestFit="1" customWidth="1"/>
    <col min="14621" max="14621" width="9.85546875" style="5" bestFit="1" customWidth="1"/>
    <col min="14622" max="14622" width="10.5703125" style="5" customWidth="1"/>
    <col min="14623" max="14623" width="12.140625" style="5" customWidth="1"/>
    <col min="14624" max="14624" width="8" style="5" customWidth="1"/>
    <col min="14625" max="14625" width="11.42578125" style="5" customWidth="1"/>
    <col min="14626" max="14626" width="10.5703125" style="5" customWidth="1"/>
    <col min="14627" max="14627" width="9" style="5" bestFit="1" customWidth="1"/>
    <col min="14628" max="14628" width="9.85546875" style="5" bestFit="1" customWidth="1"/>
    <col min="14629" max="14848" width="9.140625" style="5"/>
    <col min="14849" max="14849" width="3.57031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1.42578125" style="5" customWidth="1"/>
    <col min="14857" max="14857" width="10.5703125" style="5" customWidth="1"/>
    <col min="14858" max="14858" width="9" style="5" bestFit="1" customWidth="1"/>
    <col min="14859"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1.42578125" style="5" customWidth="1"/>
    <col min="14875" max="14875" width="10.5703125" style="5" customWidth="1"/>
    <col min="14876" max="14876" width="9" style="5" bestFit="1" customWidth="1"/>
    <col min="14877" max="14877" width="9.85546875" style="5" bestFit="1" customWidth="1"/>
    <col min="14878" max="14878" width="10.5703125" style="5" customWidth="1"/>
    <col min="14879" max="14879" width="12.140625" style="5" customWidth="1"/>
    <col min="14880" max="14880" width="8" style="5" customWidth="1"/>
    <col min="14881" max="14881" width="11.42578125" style="5" customWidth="1"/>
    <col min="14882" max="14882" width="10.5703125" style="5" customWidth="1"/>
    <col min="14883" max="14883" width="9" style="5" bestFit="1" customWidth="1"/>
    <col min="14884" max="14884" width="9.85546875" style="5" bestFit="1" customWidth="1"/>
    <col min="14885" max="15104" width="9.140625" style="5"/>
    <col min="15105" max="15105" width="3.57031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1.42578125" style="5" customWidth="1"/>
    <col min="15113" max="15113" width="10.5703125" style="5" customWidth="1"/>
    <col min="15114" max="15114" width="9" style="5" bestFit="1" customWidth="1"/>
    <col min="15115"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1.42578125" style="5" customWidth="1"/>
    <col min="15131" max="15131" width="10.5703125" style="5" customWidth="1"/>
    <col min="15132" max="15132" width="9" style="5" bestFit="1" customWidth="1"/>
    <col min="15133" max="15133" width="9.85546875" style="5" bestFit="1" customWidth="1"/>
    <col min="15134" max="15134" width="10.5703125" style="5" customWidth="1"/>
    <col min="15135" max="15135" width="12.140625" style="5" customWidth="1"/>
    <col min="15136" max="15136" width="8" style="5" customWidth="1"/>
    <col min="15137" max="15137" width="11.42578125" style="5" customWidth="1"/>
    <col min="15138" max="15138" width="10.5703125" style="5" customWidth="1"/>
    <col min="15139" max="15139" width="9" style="5" bestFit="1" customWidth="1"/>
    <col min="15140" max="15140" width="9.85546875" style="5" bestFit="1" customWidth="1"/>
    <col min="15141" max="15360" width="9.140625" style="5"/>
    <col min="15361" max="15361" width="3.57031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1.42578125" style="5" customWidth="1"/>
    <col min="15369" max="15369" width="10.5703125" style="5" customWidth="1"/>
    <col min="15370" max="15370" width="9" style="5" bestFit="1" customWidth="1"/>
    <col min="15371"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1.42578125" style="5" customWidth="1"/>
    <col min="15387" max="15387" width="10.5703125" style="5" customWidth="1"/>
    <col min="15388" max="15388" width="9" style="5" bestFit="1" customWidth="1"/>
    <col min="15389" max="15389" width="9.85546875" style="5" bestFit="1" customWidth="1"/>
    <col min="15390" max="15390" width="10.5703125" style="5" customWidth="1"/>
    <col min="15391" max="15391" width="12.140625" style="5" customWidth="1"/>
    <col min="15392" max="15392" width="8" style="5" customWidth="1"/>
    <col min="15393" max="15393" width="11.42578125" style="5" customWidth="1"/>
    <col min="15394" max="15394" width="10.5703125" style="5" customWidth="1"/>
    <col min="15395" max="15395" width="9" style="5" bestFit="1" customWidth="1"/>
    <col min="15396" max="15396" width="9.85546875" style="5" bestFit="1" customWidth="1"/>
    <col min="15397" max="15616" width="9.140625" style="5"/>
    <col min="15617" max="15617" width="3.57031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1.42578125" style="5" customWidth="1"/>
    <col min="15625" max="15625" width="10.5703125" style="5" customWidth="1"/>
    <col min="15626" max="15626" width="9" style="5" bestFit="1" customWidth="1"/>
    <col min="15627"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1.42578125" style="5" customWidth="1"/>
    <col min="15643" max="15643" width="10.5703125" style="5" customWidth="1"/>
    <col min="15644" max="15644" width="9" style="5" bestFit="1" customWidth="1"/>
    <col min="15645" max="15645" width="9.85546875" style="5" bestFit="1" customWidth="1"/>
    <col min="15646" max="15646" width="10.5703125" style="5" customWidth="1"/>
    <col min="15647" max="15647" width="12.140625" style="5" customWidth="1"/>
    <col min="15648" max="15648" width="8" style="5" customWidth="1"/>
    <col min="15649" max="15649" width="11.42578125" style="5" customWidth="1"/>
    <col min="15650" max="15650" width="10.5703125" style="5" customWidth="1"/>
    <col min="15651" max="15651" width="9" style="5" bestFit="1" customWidth="1"/>
    <col min="15652" max="15652" width="9.85546875" style="5" bestFit="1" customWidth="1"/>
    <col min="15653" max="15872" width="9.140625" style="5"/>
    <col min="15873" max="15873" width="3.57031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1.42578125" style="5" customWidth="1"/>
    <col min="15881" max="15881" width="10.5703125" style="5" customWidth="1"/>
    <col min="15882" max="15882" width="9" style="5" bestFit="1" customWidth="1"/>
    <col min="15883"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1.42578125" style="5" customWidth="1"/>
    <col min="15899" max="15899" width="10.5703125" style="5" customWidth="1"/>
    <col min="15900" max="15900" width="9" style="5" bestFit="1" customWidth="1"/>
    <col min="15901" max="15901" width="9.85546875" style="5" bestFit="1" customWidth="1"/>
    <col min="15902" max="15902" width="10.5703125" style="5" customWidth="1"/>
    <col min="15903" max="15903" width="12.140625" style="5" customWidth="1"/>
    <col min="15904" max="15904" width="8" style="5" customWidth="1"/>
    <col min="15905" max="15905" width="11.42578125" style="5" customWidth="1"/>
    <col min="15906" max="15906" width="10.5703125" style="5" customWidth="1"/>
    <col min="15907" max="15907" width="9" style="5" bestFit="1" customWidth="1"/>
    <col min="15908" max="15908" width="9.85546875" style="5" bestFit="1" customWidth="1"/>
    <col min="15909" max="16128" width="9.140625" style="5"/>
    <col min="16129" max="16129" width="3.57031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1.42578125" style="5" customWidth="1"/>
    <col min="16137" max="16137" width="10.5703125" style="5" customWidth="1"/>
    <col min="16138" max="16138" width="9" style="5" bestFit="1" customWidth="1"/>
    <col min="16139"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1.42578125" style="5" customWidth="1"/>
    <col min="16155" max="16155" width="10.5703125" style="5" customWidth="1"/>
    <col min="16156" max="16156" width="9" style="5" bestFit="1" customWidth="1"/>
    <col min="16157" max="16157" width="9.85546875" style="5" bestFit="1" customWidth="1"/>
    <col min="16158" max="16158" width="10.5703125" style="5" customWidth="1"/>
    <col min="16159" max="16159" width="12.140625" style="5" customWidth="1"/>
    <col min="16160" max="16160" width="8" style="5" customWidth="1"/>
    <col min="16161" max="16161" width="11.42578125" style="5" customWidth="1"/>
    <col min="16162" max="16162" width="10.5703125" style="5" customWidth="1"/>
    <col min="16163" max="16163" width="9" style="5" bestFit="1" customWidth="1"/>
    <col min="16164" max="16164" width="9.85546875" style="5" bestFit="1" customWidth="1"/>
    <col min="16165" max="16384" width="9.140625" style="5"/>
  </cols>
  <sheetData>
    <row r="1" spans="1:36" ht="14.25" hidden="1">
      <c r="A1" s="30"/>
      <c r="B1" s="31" t="s">
        <v>1432</v>
      </c>
      <c r="C1" s="31"/>
      <c r="D1" s="31"/>
      <c r="E1" s="31"/>
      <c r="F1" s="31"/>
      <c r="G1" s="31"/>
      <c r="H1" s="31"/>
      <c r="I1" s="24"/>
      <c r="J1" s="134"/>
      <c r="K1" s="134"/>
      <c r="L1" s="134"/>
      <c r="M1" s="31"/>
      <c r="N1" s="134"/>
      <c r="O1" s="30"/>
      <c r="P1" s="38" t="s">
        <v>255</v>
      </c>
      <c r="Q1" s="31"/>
      <c r="R1" s="134"/>
      <c r="S1" s="31"/>
      <c r="T1" s="134"/>
      <c r="U1" s="31"/>
      <c r="V1" s="134"/>
      <c r="W1" s="175"/>
      <c r="X1" s="175"/>
      <c r="Y1" s="175"/>
      <c r="Z1" s="175"/>
      <c r="AA1" s="24"/>
      <c r="AB1" s="22"/>
      <c r="AC1" s="22"/>
      <c r="AD1" s="175"/>
      <c r="AE1" s="175"/>
      <c r="AF1" s="175"/>
      <c r="AG1" s="175"/>
      <c r="AH1" s="24"/>
      <c r="AI1" s="134"/>
      <c r="AJ1" s="134"/>
    </row>
    <row r="2" spans="1:36" ht="15" hidden="1" thickBot="1">
      <c r="A2" s="30"/>
      <c r="B2" s="1600"/>
      <c r="C2" s="172"/>
      <c r="D2" s="172"/>
      <c r="E2" s="172"/>
      <c r="F2" s="172"/>
      <c r="G2" s="1600"/>
      <c r="H2" s="172"/>
      <c r="I2" s="173"/>
      <c r="J2" s="9"/>
      <c r="K2" s="173"/>
      <c r="L2" s="173"/>
      <c r="M2" s="217"/>
      <c r="N2" s="218"/>
      <c r="P2" s="1651" t="s">
        <v>28</v>
      </c>
      <c r="Q2" s="1652"/>
      <c r="R2" s="1652"/>
      <c r="S2" s="1652"/>
      <c r="T2" s="1652"/>
      <c r="U2" s="1652"/>
      <c r="V2" s="1652"/>
      <c r="W2" s="9"/>
      <c r="X2" s="9"/>
      <c r="Y2" s="1605"/>
      <c r="Z2" s="9"/>
      <c r="AA2" s="173"/>
      <c r="AB2" s="9"/>
      <c r="AC2" s="173"/>
      <c r="AD2" s="9"/>
      <c r="AE2" s="9"/>
      <c r="AF2" s="1605"/>
      <c r="AG2" s="9"/>
      <c r="AH2" s="173"/>
      <c r="AI2" s="9"/>
      <c r="AJ2" s="173"/>
    </row>
    <row r="3" spans="1:36" s="176" customFormat="1" ht="40.5" hidden="1" customHeight="1">
      <c r="A3" s="30"/>
      <c r="B3" s="1936" t="s">
        <v>6718</v>
      </c>
      <c r="C3" s="1936"/>
      <c r="D3" s="1936"/>
      <c r="E3" s="1936"/>
      <c r="F3" s="1936"/>
      <c r="G3" s="1936"/>
      <c r="H3" s="1936"/>
      <c r="I3" s="1936"/>
      <c r="J3" s="31"/>
      <c r="K3" s="175"/>
      <c r="L3" s="175"/>
      <c r="M3" s="10"/>
      <c r="N3" s="175"/>
      <c r="O3" s="31"/>
      <c r="P3" s="30" t="s">
        <v>228</v>
      </c>
      <c r="Q3" s="10"/>
      <c r="R3" s="175"/>
      <c r="S3" s="10"/>
      <c r="T3" s="175"/>
      <c r="U3" s="10"/>
      <c r="V3" s="175"/>
      <c r="W3" s="134"/>
      <c r="X3" s="31"/>
      <c r="Y3" s="173"/>
      <c r="Z3" s="31"/>
      <c r="AA3" s="31"/>
      <c r="AB3" s="31"/>
      <c r="AC3" s="175"/>
      <c r="AD3" s="134"/>
      <c r="AE3" s="31"/>
      <c r="AF3" s="173"/>
      <c r="AG3" s="31"/>
      <c r="AH3" s="31"/>
      <c r="AI3" s="31"/>
      <c r="AJ3" s="175"/>
    </row>
    <row r="4" spans="1:36" s="339" customFormat="1" ht="14.25" hidden="1">
      <c r="A4" s="258"/>
      <c r="B4" s="336"/>
      <c r="C4" s="337"/>
      <c r="D4" s="338"/>
      <c r="E4" s="338"/>
      <c r="F4" s="338"/>
      <c r="G4" s="1476" t="s">
        <v>473</v>
      </c>
      <c r="H4" s="338"/>
      <c r="I4" s="338"/>
      <c r="J4" s="338"/>
      <c r="K4" s="338"/>
      <c r="L4" s="337"/>
      <c r="M4" s="1917" t="s">
        <v>437</v>
      </c>
      <c r="N4" s="1917"/>
      <c r="O4" s="1917"/>
      <c r="P4" s="1917"/>
      <c r="Q4" s="1933"/>
      <c r="R4" s="1934" t="s">
        <v>229</v>
      </c>
      <c r="S4" s="1917"/>
      <c r="T4" s="1917"/>
      <c r="U4" s="1917"/>
      <c r="V4" s="1933"/>
      <c r="W4" s="337"/>
      <c r="X4" s="338"/>
      <c r="Y4" s="1476" t="s">
        <v>1501</v>
      </c>
      <c r="Z4" s="338"/>
      <c r="AA4" s="338"/>
      <c r="AB4" s="338"/>
      <c r="AC4" s="461"/>
      <c r="AD4" s="337"/>
      <c r="AE4" s="338"/>
      <c r="AF4" s="1476" t="s">
        <v>6443</v>
      </c>
      <c r="AG4" s="338"/>
      <c r="AH4" s="338"/>
      <c r="AI4" s="338"/>
      <c r="AJ4" s="461"/>
    </row>
    <row r="5" spans="1:36" s="176" customFormat="1" ht="81" hidden="1">
      <c r="A5" s="1653" t="s">
        <v>114</v>
      </c>
      <c r="B5" s="1654" t="s">
        <v>231</v>
      </c>
      <c r="C5" s="1654" t="s">
        <v>232</v>
      </c>
      <c r="D5" s="1654" t="s">
        <v>233</v>
      </c>
      <c r="E5" s="1654" t="s">
        <v>234</v>
      </c>
      <c r="F5" s="1655" t="s">
        <v>482</v>
      </c>
      <c r="G5" s="1654" t="s">
        <v>223</v>
      </c>
      <c r="H5" s="1656" t="s">
        <v>6719</v>
      </c>
      <c r="I5" s="1654" t="s">
        <v>235</v>
      </c>
      <c r="J5" s="1654" t="s">
        <v>236</v>
      </c>
      <c r="K5" s="1654" t="s">
        <v>237</v>
      </c>
      <c r="L5" s="1655" t="s">
        <v>435</v>
      </c>
      <c r="M5" s="1654" t="s">
        <v>223</v>
      </c>
      <c r="N5" s="1654" t="s">
        <v>303</v>
      </c>
      <c r="O5" s="1654" t="s">
        <v>235</v>
      </c>
      <c r="P5" s="1654" t="s">
        <v>236</v>
      </c>
      <c r="Q5" s="1654" t="s">
        <v>320</v>
      </c>
      <c r="R5" s="1654" t="s">
        <v>223</v>
      </c>
      <c r="S5" s="1654" t="s">
        <v>303</v>
      </c>
      <c r="T5" s="1654" t="s">
        <v>235</v>
      </c>
      <c r="U5" s="1654" t="s">
        <v>236</v>
      </c>
      <c r="V5" s="1654" t="s">
        <v>321</v>
      </c>
      <c r="W5" s="1654" t="s">
        <v>234</v>
      </c>
      <c r="X5" s="1655" t="s">
        <v>4432</v>
      </c>
      <c r="Y5" s="1654" t="s">
        <v>223</v>
      </c>
      <c r="Z5" s="1654" t="s">
        <v>254</v>
      </c>
      <c r="AA5" s="1654" t="s">
        <v>235</v>
      </c>
      <c r="AB5" s="1654" t="s">
        <v>236</v>
      </c>
      <c r="AC5" s="1654" t="s">
        <v>271</v>
      </c>
      <c r="AD5" s="1654" t="s">
        <v>234</v>
      </c>
      <c r="AE5" s="1655" t="s">
        <v>6444</v>
      </c>
      <c r="AF5" s="1654" t="s">
        <v>223</v>
      </c>
      <c r="AG5" s="1654" t="s">
        <v>254</v>
      </c>
      <c r="AH5" s="1654" t="s">
        <v>235</v>
      </c>
      <c r="AI5" s="1654" t="s">
        <v>236</v>
      </c>
      <c r="AJ5" s="1654" t="s">
        <v>271</v>
      </c>
    </row>
    <row r="6" spans="1:36" s="176" customFormat="1" hidden="1">
      <c r="A6" s="207">
        <v>1</v>
      </c>
      <c r="B6" s="207">
        <v>2</v>
      </c>
      <c r="C6" s="207">
        <v>3</v>
      </c>
      <c r="D6" s="207">
        <v>4</v>
      </c>
      <c r="E6" s="207">
        <v>5</v>
      </c>
      <c r="F6" s="207">
        <v>6</v>
      </c>
      <c r="G6" s="207">
        <v>7</v>
      </c>
      <c r="H6" s="207">
        <v>8</v>
      </c>
      <c r="I6" s="207">
        <v>9</v>
      </c>
      <c r="J6" s="207">
        <v>10</v>
      </c>
      <c r="K6" s="207">
        <v>11</v>
      </c>
      <c r="L6" s="207">
        <v>12</v>
      </c>
      <c r="M6" s="207">
        <v>13</v>
      </c>
      <c r="N6" s="207">
        <v>14</v>
      </c>
      <c r="O6" s="207">
        <v>15</v>
      </c>
      <c r="P6" s="207">
        <v>16</v>
      </c>
      <c r="Q6" s="207">
        <v>17</v>
      </c>
      <c r="R6" s="207">
        <v>18</v>
      </c>
      <c r="S6" s="207">
        <v>19</v>
      </c>
      <c r="T6" s="207">
        <v>20</v>
      </c>
      <c r="U6" s="207">
        <v>21</v>
      </c>
      <c r="V6" s="207">
        <v>22</v>
      </c>
      <c r="W6" s="207">
        <v>23</v>
      </c>
      <c r="X6" s="207">
        <v>24</v>
      </c>
      <c r="Y6" s="207">
        <v>25</v>
      </c>
      <c r="Z6" s="207">
        <v>26</v>
      </c>
      <c r="AA6" s="207">
        <v>27</v>
      </c>
      <c r="AB6" s="207">
        <v>28</v>
      </c>
      <c r="AC6" s="207">
        <v>29</v>
      </c>
      <c r="AD6" s="207">
        <v>30</v>
      </c>
      <c r="AE6" s="207">
        <v>31</v>
      </c>
      <c r="AF6" s="207">
        <v>32</v>
      </c>
      <c r="AG6" s="207">
        <v>33</v>
      </c>
      <c r="AH6" s="207">
        <v>34</v>
      </c>
      <c r="AI6" s="207">
        <v>35</v>
      </c>
      <c r="AJ6" s="207">
        <v>36</v>
      </c>
    </row>
    <row r="7" spans="1:36" ht="28.5" hidden="1">
      <c r="A7" s="224" t="s">
        <v>3</v>
      </c>
      <c r="B7" s="28" t="s">
        <v>245</v>
      </c>
      <c r="C7" s="226"/>
      <c r="D7" s="226"/>
      <c r="E7" s="226"/>
      <c r="F7" s="226"/>
      <c r="G7" s="28"/>
      <c r="H7" s="1657"/>
      <c r="I7" s="226"/>
      <c r="J7" s="226"/>
      <c r="K7" s="1657">
        <f>+K118+K197+K253+K298+K351+K578+K725+K809+K890+K964+K1054+K1138+K1214+K1292+K1360+K1473+K1555</f>
        <v>90293785.809999987</v>
      </c>
      <c r="L7" s="226"/>
      <c r="M7" s="28"/>
      <c r="N7" s="1657"/>
      <c r="O7" s="226"/>
      <c r="P7" s="226"/>
      <c r="Q7" s="1657">
        <f>+Q118+Q197+Q253+Q298+Q351+Q578+Q725+Q809+Q890+Q964+Q1054+Q1138+Q1214+Q1292+Q1360+Q1473+Q1555</f>
        <v>88819805.410000011</v>
      </c>
      <c r="R7" s="226"/>
      <c r="S7" s="28"/>
      <c r="T7" s="226"/>
      <c r="U7" s="106"/>
      <c r="V7" s="106"/>
      <c r="W7" s="226"/>
      <c r="X7" s="226"/>
      <c r="Y7" s="28"/>
      <c r="Z7" s="1657"/>
      <c r="AA7" s="226"/>
      <c r="AB7" s="226"/>
      <c r="AC7" s="1657">
        <f>+AC118+AC197+AC253+AC298+AC351+AC578+AC725+AC809+AC890+AC964+AC1054+AC1138+AC1214+AC1292+AC1360+AC1473+AC1555</f>
        <v>91755833.109999999</v>
      </c>
      <c r="AD7" s="226"/>
      <c r="AE7" s="226"/>
      <c r="AF7" s="28"/>
      <c r="AG7" s="1657"/>
      <c r="AH7" s="226"/>
      <c r="AI7" s="226"/>
      <c r="AJ7" s="1657">
        <f>+AJ118+AJ197+AJ253+AJ298+AJ351+AJ578+AJ725+AJ809+AJ890+AJ964+AJ1054+AJ1138+AJ1214+AJ1292+AJ1360+AJ1473+AJ1555</f>
        <v>93221647.079999983</v>
      </c>
    </row>
    <row r="8" spans="1:36" hidden="1">
      <c r="A8" s="207"/>
      <c r="B8" s="102" t="s">
        <v>126</v>
      </c>
      <c r="C8" s="226"/>
      <c r="D8" s="226"/>
      <c r="E8" s="226"/>
      <c r="F8" s="226"/>
      <c r="G8" s="102"/>
      <c r="H8" s="102"/>
      <c r="I8" s="102"/>
      <c r="J8" s="102"/>
      <c r="K8" s="102"/>
      <c r="L8" s="226"/>
      <c r="M8" s="102"/>
      <c r="N8" s="102"/>
      <c r="O8" s="102"/>
      <c r="P8" s="102"/>
      <c r="Q8" s="102"/>
      <c r="R8" s="102"/>
      <c r="S8" s="102"/>
      <c r="T8" s="102"/>
      <c r="U8" s="106"/>
      <c r="V8" s="106"/>
      <c r="W8" s="226"/>
      <c r="X8" s="226"/>
      <c r="Y8" s="102"/>
      <c r="Z8" s="102"/>
      <c r="AA8" s="102"/>
      <c r="AB8" s="102"/>
      <c r="AC8" s="102"/>
      <c r="AD8" s="226"/>
      <c r="AE8" s="226"/>
      <c r="AF8" s="102"/>
      <c r="AG8" s="102"/>
      <c r="AH8" s="102"/>
      <c r="AI8" s="102"/>
      <c r="AJ8" s="102"/>
    </row>
    <row r="9" spans="1:36" ht="40.5" hidden="1">
      <c r="A9" s="207"/>
      <c r="B9" s="832" t="s">
        <v>238</v>
      </c>
      <c r="C9" s="226"/>
      <c r="D9" s="226"/>
      <c r="E9" s="226"/>
      <c r="F9" s="226"/>
      <c r="G9" s="102"/>
      <c r="I9" s="102"/>
      <c r="J9" s="102"/>
      <c r="L9" s="226"/>
      <c r="M9" s="102"/>
      <c r="O9" s="102"/>
      <c r="P9" s="102"/>
      <c r="R9" s="102"/>
      <c r="S9" s="102"/>
      <c r="T9" s="102"/>
      <c r="U9" s="106"/>
      <c r="V9" s="106"/>
      <c r="W9" s="226"/>
      <c r="X9" s="226"/>
      <c r="Y9" s="102"/>
      <c r="AA9" s="102"/>
      <c r="AB9" s="102"/>
      <c r="AD9" s="226"/>
      <c r="AE9" s="226"/>
      <c r="AF9" s="102"/>
      <c r="AH9" s="102"/>
      <c r="AI9" s="102"/>
    </row>
    <row r="10" spans="1:36" hidden="1">
      <c r="A10" s="207"/>
      <c r="B10" s="102" t="s">
        <v>239</v>
      </c>
      <c r="C10" s="226"/>
      <c r="D10" s="226"/>
      <c r="E10" s="226"/>
      <c r="F10" s="226"/>
      <c r="G10" s="102"/>
      <c r="H10" s="102"/>
      <c r="I10" s="102"/>
      <c r="J10" s="102"/>
      <c r="K10" s="102"/>
      <c r="L10" s="226"/>
      <c r="M10" s="102"/>
      <c r="N10" s="102"/>
      <c r="O10" s="102"/>
      <c r="P10" s="102"/>
      <c r="Q10" s="102"/>
      <c r="R10" s="102"/>
      <c r="S10" s="102"/>
      <c r="T10" s="102"/>
      <c r="U10" s="106"/>
      <c r="V10" s="106"/>
      <c r="W10" s="226"/>
      <c r="X10" s="226"/>
      <c r="Y10" s="102"/>
      <c r="Z10" s="102"/>
      <c r="AA10" s="102"/>
      <c r="AB10" s="102"/>
      <c r="AC10" s="102"/>
      <c r="AD10" s="226"/>
      <c r="AE10" s="226"/>
      <c r="AF10" s="102"/>
      <c r="AG10" s="102"/>
      <c r="AH10" s="102"/>
      <c r="AI10" s="102"/>
      <c r="AJ10" s="102"/>
    </row>
    <row r="11" spans="1:36" ht="27" hidden="1">
      <c r="A11" s="207">
        <v>1</v>
      </c>
      <c r="B11" s="832" t="s">
        <v>4538</v>
      </c>
      <c r="C11" s="1658" t="s">
        <v>4539</v>
      </c>
      <c r="D11" s="1659" t="s">
        <v>4540</v>
      </c>
      <c r="E11" s="1589">
        <v>4</v>
      </c>
      <c r="F11" s="226">
        <v>7.92</v>
      </c>
      <c r="G11" s="102">
        <v>1</v>
      </c>
      <c r="H11" s="102"/>
      <c r="I11" s="102"/>
      <c r="J11" s="102"/>
      <c r="K11" s="226">
        <f>H11+I11+J11</f>
        <v>0</v>
      </c>
      <c r="L11" s="226">
        <v>7.66</v>
      </c>
      <c r="M11" s="102"/>
      <c r="N11" s="102"/>
      <c r="O11" s="102"/>
      <c r="P11" s="102"/>
      <c r="Q11" s="226">
        <f t="shared" ref="Q11:Q55" si="0">N11+O11+P11</f>
        <v>0</v>
      </c>
      <c r="R11" s="226">
        <f t="shared" ref="R11:U55" si="1">G11-M11</f>
        <v>1</v>
      </c>
      <c r="S11" s="226">
        <f t="shared" si="1"/>
        <v>0</v>
      </c>
      <c r="T11" s="226">
        <f t="shared" si="1"/>
        <v>0</v>
      </c>
      <c r="U11" s="226">
        <f t="shared" si="1"/>
        <v>0</v>
      </c>
      <c r="V11" s="226">
        <f t="shared" ref="V11:V55" si="2">S11+T11+U11</f>
        <v>0</v>
      </c>
      <c r="W11" s="1589">
        <v>5</v>
      </c>
      <c r="X11" s="226">
        <v>7.92</v>
      </c>
      <c r="Y11" s="102"/>
      <c r="Z11" s="102"/>
      <c r="AA11" s="102"/>
      <c r="AB11" s="102"/>
      <c r="AC11" s="226">
        <f t="shared" ref="AC11:AC55" si="3">Z11+AA11+AB11</f>
        <v>0</v>
      </c>
      <c r="AD11" s="1589">
        <v>6</v>
      </c>
      <c r="AE11" s="226">
        <v>8.18</v>
      </c>
      <c r="AF11" s="102"/>
      <c r="AG11" s="102"/>
      <c r="AH11" s="102"/>
      <c r="AI11" s="102"/>
      <c r="AJ11" s="226">
        <f t="shared" ref="AJ11:AJ74" si="4">AG11+AH11+AI11</f>
        <v>0</v>
      </c>
    </row>
    <row r="12" spans="1:36" ht="40.5" hidden="1">
      <c r="A12" s="207">
        <v>2</v>
      </c>
      <c r="B12" s="832" t="s">
        <v>1425</v>
      </c>
      <c r="C12" s="1658" t="s">
        <v>4541</v>
      </c>
      <c r="D12" s="1659" t="s">
        <v>4542</v>
      </c>
      <c r="E12" s="1589">
        <v>2</v>
      </c>
      <c r="F12" s="226">
        <v>6.09</v>
      </c>
      <c r="G12" s="102">
        <v>1</v>
      </c>
      <c r="H12" s="102"/>
      <c r="I12" s="102"/>
      <c r="J12" s="102"/>
      <c r="K12" s="226">
        <f t="shared" ref="K12:K55" si="5">H12+I12+J12</f>
        <v>0</v>
      </c>
      <c r="L12" s="226">
        <v>5.89</v>
      </c>
      <c r="M12" s="102"/>
      <c r="N12" s="102"/>
      <c r="O12" s="102"/>
      <c r="P12" s="102"/>
      <c r="Q12" s="226">
        <f t="shared" si="0"/>
        <v>0</v>
      </c>
      <c r="R12" s="226">
        <f t="shared" si="1"/>
        <v>1</v>
      </c>
      <c r="S12" s="226">
        <f t="shared" si="1"/>
        <v>0</v>
      </c>
      <c r="T12" s="226">
        <f t="shared" si="1"/>
        <v>0</v>
      </c>
      <c r="U12" s="226">
        <f t="shared" si="1"/>
        <v>0</v>
      </c>
      <c r="V12" s="226">
        <f t="shared" si="2"/>
        <v>0</v>
      </c>
      <c r="W12" s="1589">
        <v>3</v>
      </c>
      <c r="X12" s="226">
        <v>6.29</v>
      </c>
      <c r="Y12" s="102"/>
      <c r="Z12" s="102"/>
      <c r="AA12" s="102"/>
      <c r="AB12" s="102"/>
      <c r="AC12" s="226">
        <f t="shared" si="3"/>
        <v>0</v>
      </c>
      <c r="AD12" s="1589">
        <v>4</v>
      </c>
      <c r="AE12" s="226">
        <v>6.5</v>
      </c>
      <c r="AF12" s="102"/>
      <c r="AG12" s="102"/>
      <c r="AH12" s="102"/>
      <c r="AI12" s="102"/>
      <c r="AJ12" s="226">
        <f t="shared" si="4"/>
        <v>0</v>
      </c>
    </row>
    <row r="13" spans="1:36" ht="54" hidden="1">
      <c r="A13" s="207">
        <v>3</v>
      </c>
      <c r="B13" s="832" t="s">
        <v>1419</v>
      </c>
      <c r="C13" s="1658" t="s">
        <v>4543</v>
      </c>
      <c r="D13" s="1659" t="s">
        <v>4544</v>
      </c>
      <c r="E13" s="1589">
        <v>1</v>
      </c>
      <c r="F13" s="226">
        <v>4.8600000000000003</v>
      </c>
      <c r="G13" s="102">
        <v>1</v>
      </c>
      <c r="H13" s="102"/>
      <c r="I13" s="102"/>
      <c r="J13" s="102"/>
      <c r="K13" s="226">
        <f t="shared" si="5"/>
        <v>0</v>
      </c>
      <c r="L13" s="226">
        <v>4.7</v>
      </c>
      <c r="M13" s="102"/>
      <c r="N13" s="102"/>
      <c r="O13" s="102"/>
      <c r="P13" s="102"/>
      <c r="Q13" s="226">
        <f t="shared" si="0"/>
        <v>0</v>
      </c>
      <c r="R13" s="226">
        <f t="shared" si="1"/>
        <v>1</v>
      </c>
      <c r="S13" s="226">
        <f t="shared" si="1"/>
        <v>0</v>
      </c>
      <c r="T13" s="226">
        <f t="shared" si="1"/>
        <v>0</v>
      </c>
      <c r="U13" s="226">
        <f t="shared" si="1"/>
        <v>0</v>
      </c>
      <c r="V13" s="226">
        <f t="shared" si="2"/>
        <v>0</v>
      </c>
      <c r="W13" s="1589">
        <v>2</v>
      </c>
      <c r="X13" s="226">
        <v>5.01</v>
      </c>
      <c r="Y13" s="102"/>
      <c r="Z13" s="102"/>
      <c r="AA13" s="102"/>
      <c r="AB13" s="102"/>
      <c r="AC13" s="226">
        <f t="shared" si="3"/>
        <v>0</v>
      </c>
      <c r="AD13" s="1589">
        <v>3</v>
      </c>
      <c r="AE13" s="226">
        <v>5.18</v>
      </c>
      <c r="AF13" s="102"/>
      <c r="AG13" s="102"/>
      <c r="AH13" s="102"/>
      <c r="AI13" s="102"/>
      <c r="AJ13" s="226">
        <f t="shared" si="4"/>
        <v>0</v>
      </c>
    </row>
    <row r="14" spans="1:36" ht="67.5" hidden="1">
      <c r="A14" s="207">
        <v>4</v>
      </c>
      <c r="B14" s="832" t="s">
        <v>4558</v>
      </c>
      <c r="C14" s="1658" t="s">
        <v>4545</v>
      </c>
      <c r="D14" s="1659" t="s">
        <v>4546</v>
      </c>
      <c r="E14" s="1589">
        <v>4</v>
      </c>
      <c r="F14" s="226">
        <v>4.41</v>
      </c>
      <c r="G14" s="102">
        <v>1</v>
      </c>
      <c r="H14" s="102"/>
      <c r="I14" s="102"/>
      <c r="J14" s="102"/>
      <c r="K14" s="226">
        <f t="shared" si="5"/>
        <v>0</v>
      </c>
      <c r="L14" s="226">
        <v>4.2699999999999996</v>
      </c>
      <c r="M14" s="102"/>
      <c r="N14" s="102"/>
      <c r="O14" s="102"/>
      <c r="P14" s="102"/>
      <c r="Q14" s="226">
        <f t="shared" si="0"/>
        <v>0</v>
      </c>
      <c r="R14" s="226">
        <f t="shared" si="1"/>
        <v>1</v>
      </c>
      <c r="S14" s="226">
        <f t="shared" si="1"/>
        <v>0</v>
      </c>
      <c r="T14" s="226">
        <f t="shared" si="1"/>
        <v>0</v>
      </c>
      <c r="U14" s="226">
        <f t="shared" si="1"/>
        <v>0</v>
      </c>
      <c r="V14" s="226">
        <f t="shared" si="2"/>
        <v>0</v>
      </c>
      <c r="W14" s="1589">
        <v>5</v>
      </c>
      <c r="X14" s="226">
        <v>4.41</v>
      </c>
      <c r="Y14" s="102"/>
      <c r="Z14" s="102"/>
      <c r="AA14" s="102"/>
      <c r="AB14" s="102"/>
      <c r="AC14" s="226">
        <f t="shared" si="3"/>
        <v>0</v>
      </c>
      <c r="AD14" s="1589">
        <v>6</v>
      </c>
      <c r="AE14" s="226">
        <v>4.55</v>
      </c>
      <c r="AF14" s="102"/>
      <c r="AG14" s="102"/>
      <c r="AH14" s="102"/>
      <c r="AI14" s="102"/>
      <c r="AJ14" s="226">
        <f t="shared" si="4"/>
        <v>0</v>
      </c>
    </row>
    <row r="15" spans="1:36" ht="81" hidden="1">
      <c r="A15" s="207">
        <v>5</v>
      </c>
      <c r="B15" s="832" t="s">
        <v>4547</v>
      </c>
      <c r="C15" s="1658" t="s">
        <v>4548</v>
      </c>
      <c r="D15" s="1659" t="s">
        <v>4546</v>
      </c>
      <c r="E15" s="1589">
        <v>2</v>
      </c>
      <c r="F15" s="226">
        <v>4.1399999999999997</v>
      </c>
      <c r="G15" s="102">
        <v>1</v>
      </c>
      <c r="H15" s="102"/>
      <c r="I15" s="102"/>
      <c r="J15" s="102"/>
      <c r="K15" s="226">
        <f t="shared" si="5"/>
        <v>0</v>
      </c>
      <c r="L15" s="226">
        <v>4.01</v>
      </c>
      <c r="M15" s="102"/>
      <c r="N15" s="102"/>
      <c r="O15" s="102"/>
      <c r="P15" s="102"/>
      <c r="Q15" s="226">
        <f t="shared" si="0"/>
        <v>0</v>
      </c>
      <c r="R15" s="226">
        <f t="shared" si="1"/>
        <v>1</v>
      </c>
      <c r="S15" s="226">
        <f t="shared" si="1"/>
        <v>0</v>
      </c>
      <c r="T15" s="226">
        <f t="shared" si="1"/>
        <v>0</v>
      </c>
      <c r="U15" s="226">
        <f t="shared" si="1"/>
        <v>0</v>
      </c>
      <c r="V15" s="226">
        <f t="shared" si="2"/>
        <v>0</v>
      </c>
      <c r="W15" s="1589">
        <v>3</v>
      </c>
      <c r="X15" s="226">
        <v>4.2699999999999996</v>
      </c>
      <c r="Y15" s="102"/>
      <c r="Z15" s="102"/>
      <c r="AA15" s="102"/>
      <c r="AB15" s="102"/>
      <c r="AC15" s="226">
        <f t="shared" si="3"/>
        <v>0</v>
      </c>
      <c r="AD15" s="1589">
        <v>4</v>
      </c>
      <c r="AE15" s="226">
        <v>4.41</v>
      </c>
      <c r="AF15" s="102"/>
      <c r="AG15" s="102"/>
      <c r="AH15" s="102"/>
      <c r="AI15" s="102"/>
      <c r="AJ15" s="226">
        <f t="shared" si="4"/>
        <v>0</v>
      </c>
    </row>
    <row r="16" spans="1:36" ht="81" hidden="1">
      <c r="A16" s="207">
        <v>6</v>
      </c>
      <c r="B16" s="832" t="s">
        <v>6235</v>
      </c>
      <c r="C16" s="1658" t="s">
        <v>4548</v>
      </c>
      <c r="D16" s="1659" t="s">
        <v>4546</v>
      </c>
      <c r="E16" s="1589">
        <v>3</v>
      </c>
      <c r="F16" s="226">
        <v>4.2699999999999996</v>
      </c>
      <c r="G16" s="102">
        <v>1</v>
      </c>
      <c r="H16" s="102"/>
      <c r="I16" s="102"/>
      <c r="J16" s="102"/>
      <c r="K16" s="226">
        <f t="shared" si="5"/>
        <v>0</v>
      </c>
      <c r="L16" s="226">
        <v>4.1399999999999997</v>
      </c>
      <c r="M16" s="102"/>
      <c r="N16" s="102"/>
      <c r="O16" s="102"/>
      <c r="P16" s="102"/>
      <c r="Q16" s="226">
        <f t="shared" si="0"/>
        <v>0</v>
      </c>
      <c r="R16" s="226">
        <f t="shared" si="1"/>
        <v>1</v>
      </c>
      <c r="S16" s="226">
        <f t="shared" si="1"/>
        <v>0</v>
      </c>
      <c r="T16" s="226">
        <f t="shared" si="1"/>
        <v>0</v>
      </c>
      <c r="U16" s="226">
        <f t="shared" si="1"/>
        <v>0</v>
      </c>
      <c r="V16" s="226">
        <f t="shared" si="2"/>
        <v>0</v>
      </c>
      <c r="W16" s="1589">
        <v>4</v>
      </c>
      <c r="X16" s="226">
        <v>4.41</v>
      </c>
      <c r="Y16" s="102"/>
      <c r="Z16" s="102"/>
      <c r="AA16" s="102"/>
      <c r="AB16" s="102"/>
      <c r="AC16" s="226">
        <f t="shared" si="3"/>
        <v>0</v>
      </c>
      <c r="AD16" s="1589">
        <v>5</v>
      </c>
      <c r="AE16" s="226">
        <v>4.41</v>
      </c>
      <c r="AF16" s="102"/>
      <c r="AG16" s="102"/>
      <c r="AH16" s="102"/>
      <c r="AI16" s="102"/>
      <c r="AJ16" s="226">
        <f t="shared" si="4"/>
        <v>0</v>
      </c>
    </row>
    <row r="17" spans="1:36" ht="81" hidden="1">
      <c r="A17" s="207">
        <v>7</v>
      </c>
      <c r="B17" s="832" t="s">
        <v>4549</v>
      </c>
      <c r="C17" s="1658" t="s">
        <v>4548</v>
      </c>
      <c r="D17" s="1659" t="s">
        <v>4546</v>
      </c>
      <c r="E17" s="1589">
        <v>4</v>
      </c>
      <c r="F17" s="226">
        <v>4.41</v>
      </c>
      <c r="G17" s="102">
        <v>1</v>
      </c>
      <c r="H17" s="102"/>
      <c r="I17" s="102"/>
      <c r="J17" s="102"/>
      <c r="K17" s="226">
        <f t="shared" si="5"/>
        <v>0</v>
      </c>
      <c r="L17" s="226">
        <v>4.2699999999999996</v>
      </c>
      <c r="M17" s="102"/>
      <c r="N17" s="102"/>
      <c r="O17" s="102"/>
      <c r="P17" s="102"/>
      <c r="Q17" s="226">
        <f t="shared" si="0"/>
        <v>0</v>
      </c>
      <c r="R17" s="226">
        <f t="shared" si="1"/>
        <v>1</v>
      </c>
      <c r="S17" s="226">
        <f t="shared" si="1"/>
        <v>0</v>
      </c>
      <c r="T17" s="226">
        <f t="shared" si="1"/>
        <v>0</v>
      </c>
      <c r="U17" s="226">
        <f t="shared" si="1"/>
        <v>0</v>
      </c>
      <c r="V17" s="226">
        <f t="shared" si="2"/>
        <v>0</v>
      </c>
      <c r="W17" s="1589">
        <v>5</v>
      </c>
      <c r="X17" s="226">
        <v>4.41</v>
      </c>
      <c r="Y17" s="102"/>
      <c r="Z17" s="102"/>
      <c r="AA17" s="102"/>
      <c r="AB17" s="102"/>
      <c r="AC17" s="226">
        <f t="shared" si="3"/>
        <v>0</v>
      </c>
      <c r="AD17" s="1589">
        <v>6</v>
      </c>
      <c r="AE17" s="226">
        <v>4.55</v>
      </c>
      <c r="AF17" s="102"/>
      <c r="AG17" s="102"/>
      <c r="AH17" s="102"/>
      <c r="AI17" s="102"/>
      <c r="AJ17" s="226">
        <f t="shared" si="4"/>
        <v>0</v>
      </c>
    </row>
    <row r="18" spans="1:36" ht="81" hidden="1">
      <c r="A18" s="207">
        <v>8</v>
      </c>
      <c r="B18" s="832" t="s">
        <v>4550</v>
      </c>
      <c r="C18" s="1658" t="s">
        <v>4551</v>
      </c>
      <c r="D18" s="1659" t="s">
        <v>4552</v>
      </c>
      <c r="E18" s="1589">
        <v>2</v>
      </c>
      <c r="F18" s="226">
        <v>3.42</v>
      </c>
      <c r="G18" s="102">
        <v>1</v>
      </c>
      <c r="H18" s="102"/>
      <c r="I18" s="102"/>
      <c r="J18" s="102"/>
      <c r="K18" s="226">
        <f t="shared" si="5"/>
        <v>0</v>
      </c>
      <c r="L18" s="226">
        <v>3.31</v>
      </c>
      <c r="M18" s="102"/>
      <c r="N18" s="102"/>
      <c r="O18" s="102"/>
      <c r="P18" s="102"/>
      <c r="Q18" s="226">
        <f t="shared" si="0"/>
        <v>0</v>
      </c>
      <c r="R18" s="226">
        <f t="shared" si="1"/>
        <v>1</v>
      </c>
      <c r="S18" s="226">
        <f t="shared" si="1"/>
        <v>0</v>
      </c>
      <c r="T18" s="226">
        <f t="shared" si="1"/>
        <v>0</v>
      </c>
      <c r="U18" s="226">
        <f t="shared" si="1"/>
        <v>0</v>
      </c>
      <c r="V18" s="226">
        <f t="shared" si="2"/>
        <v>0</v>
      </c>
      <c r="W18" s="1589">
        <v>3</v>
      </c>
      <c r="X18" s="226">
        <v>3.53</v>
      </c>
      <c r="Y18" s="102"/>
      <c r="Z18" s="102"/>
      <c r="AA18" s="102"/>
      <c r="AB18" s="102"/>
      <c r="AC18" s="226">
        <f t="shared" si="3"/>
        <v>0</v>
      </c>
      <c r="AD18" s="1589">
        <v>4</v>
      </c>
      <c r="AE18" s="226">
        <v>3.64</v>
      </c>
      <c r="AF18" s="102"/>
      <c r="AG18" s="102"/>
      <c r="AH18" s="102"/>
      <c r="AI18" s="102"/>
      <c r="AJ18" s="226">
        <f t="shared" si="4"/>
        <v>0</v>
      </c>
    </row>
    <row r="19" spans="1:36" ht="81" hidden="1">
      <c r="A19" s="207">
        <v>9</v>
      </c>
      <c r="B19" s="832" t="s">
        <v>4553</v>
      </c>
      <c r="C19" s="1658" t="s">
        <v>4551</v>
      </c>
      <c r="D19" s="1659" t="s">
        <v>4552</v>
      </c>
      <c r="E19" s="1589">
        <v>3</v>
      </c>
      <c r="F19" s="226">
        <v>3.53</v>
      </c>
      <c r="G19" s="102">
        <v>1</v>
      </c>
      <c r="H19" s="102"/>
      <c r="I19" s="102"/>
      <c r="J19" s="102"/>
      <c r="K19" s="226">
        <f t="shared" si="5"/>
        <v>0</v>
      </c>
      <c r="L19" s="226">
        <v>3.42</v>
      </c>
      <c r="M19" s="102"/>
      <c r="N19" s="102"/>
      <c r="O19" s="102"/>
      <c r="P19" s="102"/>
      <c r="Q19" s="226">
        <f t="shared" si="0"/>
        <v>0</v>
      </c>
      <c r="R19" s="226">
        <f t="shared" si="1"/>
        <v>1</v>
      </c>
      <c r="S19" s="226">
        <f t="shared" si="1"/>
        <v>0</v>
      </c>
      <c r="T19" s="226">
        <f t="shared" si="1"/>
        <v>0</v>
      </c>
      <c r="U19" s="226">
        <f t="shared" si="1"/>
        <v>0</v>
      </c>
      <c r="V19" s="226">
        <f t="shared" si="2"/>
        <v>0</v>
      </c>
      <c r="W19" s="1589">
        <v>4</v>
      </c>
      <c r="X19" s="226">
        <v>3.64</v>
      </c>
      <c r="Y19" s="102"/>
      <c r="Z19" s="102"/>
      <c r="AA19" s="102"/>
      <c r="AB19" s="102"/>
      <c r="AC19" s="226">
        <f t="shared" si="3"/>
        <v>0</v>
      </c>
      <c r="AD19" s="1589">
        <v>5</v>
      </c>
      <c r="AE19" s="226">
        <v>3.64</v>
      </c>
      <c r="AF19" s="102"/>
      <c r="AG19" s="102"/>
      <c r="AH19" s="102"/>
      <c r="AI19" s="102"/>
      <c r="AJ19" s="226">
        <f t="shared" si="4"/>
        <v>0</v>
      </c>
    </row>
    <row r="20" spans="1:36" ht="81" hidden="1">
      <c r="A20" s="207">
        <v>10</v>
      </c>
      <c r="B20" s="832" t="s">
        <v>4554</v>
      </c>
      <c r="C20" s="1658" t="s">
        <v>4555</v>
      </c>
      <c r="D20" s="1659" t="s">
        <v>4556</v>
      </c>
      <c r="E20" s="1589">
        <v>2</v>
      </c>
      <c r="F20" s="226">
        <v>1.79</v>
      </c>
      <c r="G20" s="102">
        <v>1</v>
      </c>
      <c r="H20" s="102"/>
      <c r="I20" s="102"/>
      <c r="J20" s="102"/>
      <c r="K20" s="226">
        <f t="shared" si="5"/>
        <v>0</v>
      </c>
      <c r="L20" s="226">
        <v>1.73</v>
      </c>
      <c r="M20" s="102"/>
      <c r="N20" s="102"/>
      <c r="O20" s="102"/>
      <c r="P20" s="102"/>
      <c r="Q20" s="226">
        <f t="shared" si="0"/>
        <v>0</v>
      </c>
      <c r="R20" s="226">
        <f t="shared" si="1"/>
        <v>1</v>
      </c>
      <c r="S20" s="226">
        <f t="shared" si="1"/>
        <v>0</v>
      </c>
      <c r="T20" s="226">
        <f t="shared" si="1"/>
        <v>0</v>
      </c>
      <c r="U20" s="226">
        <f t="shared" si="1"/>
        <v>0</v>
      </c>
      <c r="V20" s="226">
        <f t="shared" si="2"/>
        <v>0</v>
      </c>
      <c r="W20" s="1589">
        <v>3</v>
      </c>
      <c r="X20" s="226">
        <v>1.84</v>
      </c>
      <c r="Y20" s="102"/>
      <c r="Z20" s="102"/>
      <c r="AA20" s="102"/>
      <c r="AB20" s="102"/>
      <c r="AC20" s="226">
        <f t="shared" si="3"/>
        <v>0</v>
      </c>
      <c r="AD20" s="1589">
        <v>4</v>
      </c>
      <c r="AE20" s="226">
        <v>1.9</v>
      </c>
      <c r="AF20" s="102"/>
      <c r="AG20" s="102"/>
      <c r="AH20" s="102"/>
      <c r="AI20" s="102"/>
      <c r="AJ20" s="226">
        <f t="shared" si="4"/>
        <v>0</v>
      </c>
    </row>
    <row r="21" spans="1:36" ht="67.5" hidden="1">
      <c r="A21" s="207">
        <v>11</v>
      </c>
      <c r="B21" s="832" t="s">
        <v>4560</v>
      </c>
      <c r="C21" s="1658" t="s">
        <v>4557</v>
      </c>
      <c r="D21" s="1659" t="s">
        <v>4546</v>
      </c>
      <c r="E21" s="1589">
        <v>4</v>
      </c>
      <c r="F21" s="226">
        <v>4.41</v>
      </c>
      <c r="G21" s="102">
        <v>1</v>
      </c>
      <c r="H21" s="102"/>
      <c r="I21" s="102"/>
      <c r="J21" s="102"/>
      <c r="K21" s="226">
        <f t="shared" si="5"/>
        <v>0</v>
      </c>
      <c r="L21" s="226">
        <v>4.2699999999999996</v>
      </c>
      <c r="M21" s="102"/>
      <c r="N21" s="102"/>
      <c r="O21" s="102"/>
      <c r="P21" s="102"/>
      <c r="Q21" s="226">
        <f t="shared" si="0"/>
        <v>0</v>
      </c>
      <c r="R21" s="226">
        <f t="shared" si="1"/>
        <v>1</v>
      </c>
      <c r="S21" s="226">
        <f t="shared" si="1"/>
        <v>0</v>
      </c>
      <c r="T21" s="226">
        <f t="shared" si="1"/>
        <v>0</v>
      </c>
      <c r="U21" s="226">
        <f t="shared" si="1"/>
        <v>0</v>
      </c>
      <c r="V21" s="226">
        <f t="shared" si="2"/>
        <v>0</v>
      </c>
      <c r="W21" s="1589">
        <v>5</v>
      </c>
      <c r="X21" s="226">
        <v>4.41</v>
      </c>
      <c r="Y21" s="102"/>
      <c r="Z21" s="102"/>
      <c r="AA21" s="102"/>
      <c r="AB21" s="102"/>
      <c r="AC21" s="226">
        <f t="shared" si="3"/>
        <v>0</v>
      </c>
      <c r="AD21" s="1589">
        <v>6</v>
      </c>
      <c r="AE21" s="226">
        <v>4.55</v>
      </c>
      <c r="AF21" s="102"/>
      <c r="AG21" s="102"/>
      <c r="AH21" s="102"/>
      <c r="AI21" s="102"/>
      <c r="AJ21" s="226">
        <f t="shared" si="4"/>
        <v>0</v>
      </c>
    </row>
    <row r="22" spans="1:36" ht="81" hidden="1">
      <c r="A22" s="207">
        <v>12</v>
      </c>
      <c r="B22" s="832" t="s">
        <v>1419</v>
      </c>
      <c r="C22" s="1658" t="s">
        <v>4559</v>
      </c>
      <c r="D22" s="1659" t="s">
        <v>4546</v>
      </c>
      <c r="E22" s="1589">
        <v>1</v>
      </c>
      <c r="F22" s="226">
        <v>4.01</v>
      </c>
      <c r="G22" s="102">
        <v>1</v>
      </c>
      <c r="H22" s="102"/>
      <c r="I22" s="102"/>
      <c r="J22" s="102"/>
      <c r="K22" s="226">
        <f t="shared" si="5"/>
        <v>0</v>
      </c>
      <c r="L22" s="226">
        <v>3.88</v>
      </c>
      <c r="M22" s="102"/>
      <c r="N22" s="102"/>
      <c r="O22" s="102"/>
      <c r="P22" s="102"/>
      <c r="Q22" s="226">
        <f t="shared" si="0"/>
        <v>0</v>
      </c>
      <c r="R22" s="226">
        <f t="shared" si="1"/>
        <v>1</v>
      </c>
      <c r="S22" s="226">
        <f t="shared" si="1"/>
        <v>0</v>
      </c>
      <c r="T22" s="226">
        <f t="shared" si="1"/>
        <v>0</v>
      </c>
      <c r="U22" s="226">
        <f t="shared" si="1"/>
        <v>0</v>
      </c>
      <c r="V22" s="226">
        <f t="shared" si="2"/>
        <v>0</v>
      </c>
      <c r="W22" s="1589">
        <v>2</v>
      </c>
      <c r="X22" s="226">
        <v>4.1399999999999997</v>
      </c>
      <c r="Y22" s="102"/>
      <c r="Z22" s="102"/>
      <c r="AA22" s="102"/>
      <c r="AB22" s="102"/>
      <c r="AC22" s="226">
        <f t="shared" si="3"/>
        <v>0</v>
      </c>
      <c r="AD22" s="1589">
        <v>3</v>
      </c>
      <c r="AE22" s="226">
        <v>4.2699999999999996</v>
      </c>
      <c r="AF22" s="102"/>
      <c r="AG22" s="102"/>
      <c r="AH22" s="102"/>
      <c r="AI22" s="102"/>
      <c r="AJ22" s="226">
        <f t="shared" si="4"/>
        <v>0</v>
      </c>
    </row>
    <row r="23" spans="1:36" ht="81" hidden="1">
      <c r="A23" s="207">
        <v>13</v>
      </c>
      <c r="B23" s="832" t="s">
        <v>1419</v>
      </c>
      <c r="C23" s="1658" t="s">
        <v>4559</v>
      </c>
      <c r="D23" s="1659" t="s">
        <v>4546</v>
      </c>
      <c r="E23" s="1589">
        <v>1</v>
      </c>
      <c r="F23" s="226">
        <v>4.01</v>
      </c>
      <c r="G23" s="102">
        <v>1</v>
      </c>
      <c r="H23" s="102"/>
      <c r="I23" s="102"/>
      <c r="J23" s="102"/>
      <c r="K23" s="226">
        <f t="shared" si="5"/>
        <v>0</v>
      </c>
      <c r="L23" s="226">
        <v>3.88</v>
      </c>
      <c r="M23" s="102"/>
      <c r="N23" s="102"/>
      <c r="O23" s="102"/>
      <c r="P23" s="102"/>
      <c r="Q23" s="226">
        <f t="shared" si="0"/>
        <v>0</v>
      </c>
      <c r="R23" s="226">
        <f t="shared" si="1"/>
        <v>1</v>
      </c>
      <c r="S23" s="226">
        <f t="shared" si="1"/>
        <v>0</v>
      </c>
      <c r="T23" s="226">
        <f t="shared" si="1"/>
        <v>0</v>
      </c>
      <c r="U23" s="226">
        <f t="shared" si="1"/>
        <v>0</v>
      </c>
      <c r="V23" s="226">
        <f t="shared" si="2"/>
        <v>0</v>
      </c>
      <c r="W23" s="1589">
        <v>2</v>
      </c>
      <c r="X23" s="226">
        <v>4.1399999999999997</v>
      </c>
      <c r="Y23" s="102"/>
      <c r="Z23" s="102"/>
      <c r="AA23" s="102"/>
      <c r="AB23" s="102"/>
      <c r="AC23" s="226">
        <f t="shared" si="3"/>
        <v>0</v>
      </c>
      <c r="AD23" s="1589">
        <v>3</v>
      </c>
      <c r="AE23" s="226">
        <v>4.2699999999999996</v>
      </c>
      <c r="AF23" s="102"/>
      <c r="AG23" s="102"/>
      <c r="AH23" s="102"/>
      <c r="AI23" s="102"/>
      <c r="AJ23" s="226">
        <f t="shared" si="4"/>
        <v>0</v>
      </c>
    </row>
    <row r="24" spans="1:36" ht="81" hidden="1">
      <c r="A24" s="207">
        <v>14</v>
      </c>
      <c r="B24" s="832" t="s">
        <v>6445</v>
      </c>
      <c r="C24" s="1658" t="s">
        <v>4561</v>
      </c>
      <c r="D24" s="1659" t="s">
        <v>4552</v>
      </c>
      <c r="E24" s="1589">
        <v>6</v>
      </c>
      <c r="F24" s="226">
        <v>3.76</v>
      </c>
      <c r="G24" s="102">
        <v>1</v>
      </c>
      <c r="H24" s="102"/>
      <c r="I24" s="102"/>
      <c r="J24" s="102"/>
      <c r="K24" s="226">
        <f t="shared" si="5"/>
        <v>0</v>
      </c>
      <c r="L24" s="226">
        <v>3.64</v>
      </c>
      <c r="M24" s="102"/>
      <c r="N24" s="102"/>
      <c r="O24" s="102"/>
      <c r="P24" s="102"/>
      <c r="Q24" s="226">
        <f t="shared" si="0"/>
        <v>0</v>
      </c>
      <c r="R24" s="226">
        <f t="shared" si="1"/>
        <v>1</v>
      </c>
      <c r="S24" s="226">
        <f t="shared" si="1"/>
        <v>0</v>
      </c>
      <c r="T24" s="226">
        <f t="shared" si="1"/>
        <v>0</v>
      </c>
      <c r="U24" s="226">
        <f t="shared" si="1"/>
        <v>0</v>
      </c>
      <c r="V24" s="226">
        <f t="shared" si="2"/>
        <v>0</v>
      </c>
      <c r="W24" s="1589">
        <v>7</v>
      </c>
      <c r="X24" s="226">
        <v>3.76</v>
      </c>
      <c r="Y24" s="102"/>
      <c r="Z24" s="102"/>
      <c r="AA24" s="102"/>
      <c r="AB24" s="102"/>
      <c r="AC24" s="226">
        <f t="shared" si="3"/>
        <v>0</v>
      </c>
      <c r="AD24" s="1589">
        <v>8</v>
      </c>
      <c r="AE24" s="226">
        <v>3.88</v>
      </c>
      <c r="AF24" s="102"/>
      <c r="AG24" s="102"/>
      <c r="AH24" s="102"/>
      <c r="AI24" s="102"/>
      <c r="AJ24" s="226">
        <f t="shared" si="4"/>
        <v>0</v>
      </c>
    </row>
    <row r="25" spans="1:36" ht="81" hidden="1">
      <c r="A25" s="207">
        <v>15</v>
      </c>
      <c r="B25" s="832" t="s">
        <v>4562</v>
      </c>
      <c r="C25" s="1658" t="s">
        <v>4561</v>
      </c>
      <c r="D25" s="1659" t="s">
        <v>4552</v>
      </c>
      <c r="E25" s="1589">
        <v>3</v>
      </c>
      <c r="F25" s="226">
        <v>3.53</v>
      </c>
      <c r="G25" s="102">
        <v>1</v>
      </c>
      <c r="H25" s="102"/>
      <c r="I25" s="102"/>
      <c r="J25" s="102"/>
      <c r="K25" s="226">
        <f t="shared" si="5"/>
        <v>0</v>
      </c>
      <c r="L25" s="226">
        <v>3.42</v>
      </c>
      <c r="M25" s="102"/>
      <c r="N25" s="102"/>
      <c r="O25" s="102"/>
      <c r="P25" s="102"/>
      <c r="Q25" s="226">
        <f t="shared" si="0"/>
        <v>0</v>
      </c>
      <c r="R25" s="226">
        <f t="shared" si="1"/>
        <v>1</v>
      </c>
      <c r="S25" s="226">
        <f t="shared" si="1"/>
        <v>0</v>
      </c>
      <c r="T25" s="226">
        <f t="shared" si="1"/>
        <v>0</v>
      </c>
      <c r="U25" s="226">
        <f t="shared" si="1"/>
        <v>0</v>
      </c>
      <c r="V25" s="226">
        <f t="shared" si="2"/>
        <v>0</v>
      </c>
      <c r="W25" s="1589">
        <v>4</v>
      </c>
      <c r="X25" s="226">
        <v>3.64</v>
      </c>
      <c r="Y25" s="102"/>
      <c r="Z25" s="102"/>
      <c r="AA25" s="102"/>
      <c r="AB25" s="102"/>
      <c r="AC25" s="226">
        <f t="shared" si="3"/>
        <v>0</v>
      </c>
      <c r="AD25" s="1589">
        <v>5</v>
      </c>
      <c r="AE25" s="226">
        <v>3.64</v>
      </c>
      <c r="AF25" s="102"/>
      <c r="AG25" s="102"/>
      <c r="AH25" s="102"/>
      <c r="AI25" s="102"/>
      <c r="AJ25" s="226">
        <f t="shared" si="4"/>
        <v>0</v>
      </c>
    </row>
    <row r="26" spans="1:36" ht="40.5" hidden="1">
      <c r="A26" s="207">
        <v>16</v>
      </c>
      <c r="B26" s="832" t="s">
        <v>4563</v>
      </c>
      <c r="C26" s="1658" t="s">
        <v>4564</v>
      </c>
      <c r="D26" s="1659" t="s">
        <v>4544</v>
      </c>
      <c r="E26" s="1589">
        <v>3</v>
      </c>
      <c r="F26" s="226">
        <v>5.18</v>
      </c>
      <c r="G26" s="102">
        <v>1</v>
      </c>
      <c r="H26" s="102"/>
      <c r="I26" s="102"/>
      <c r="J26" s="102"/>
      <c r="K26" s="226">
        <f t="shared" si="5"/>
        <v>0</v>
      </c>
      <c r="L26" s="226">
        <v>5.01</v>
      </c>
      <c r="M26" s="102"/>
      <c r="N26" s="102"/>
      <c r="O26" s="102"/>
      <c r="P26" s="102"/>
      <c r="Q26" s="226">
        <f t="shared" si="0"/>
        <v>0</v>
      </c>
      <c r="R26" s="226">
        <f t="shared" si="1"/>
        <v>1</v>
      </c>
      <c r="S26" s="226">
        <f t="shared" si="1"/>
        <v>0</v>
      </c>
      <c r="T26" s="226">
        <f t="shared" si="1"/>
        <v>0</v>
      </c>
      <c r="U26" s="226">
        <f t="shared" si="1"/>
        <v>0</v>
      </c>
      <c r="V26" s="226">
        <f t="shared" si="2"/>
        <v>0</v>
      </c>
      <c r="W26" s="1589">
        <v>4</v>
      </c>
      <c r="X26" s="226">
        <v>5.35</v>
      </c>
      <c r="Y26" s="102"/>
      <c r="Z26" s="102"/>
      <c r="AA26" s="102"/>
      <c r="AB26" s="102"/>
      <c r="AC26" s="226">
        <f t="shared" si="3"/>
        <v>0</v>
      </c>
      <c r="AD26" s="1589">
        <v>5</v>
      </c>
      <c r="AE26" s="226">
        <v>5.35</v>
      </c>
      <c r="AF26" s="102"/>
      <c r="AG26" s="102"/>
      <c r="AH26" s="102"/>
      <c r="AI26" s="102"/>
      <c r="AJ26" s="226">
        <f t="shared" si="4"/>
        <v>0</v>
      </c>
    </row>
    <row r="27" spans="1:36" ht="94.5" hidden="1">
      <c r="A27" s="207">
        <v>17</v>
      </c>
      <c r="B27" s="832" t="s">
        <v>4565</v>
      </c>
      <c r="C27" s="1658" t="s">
        <v>4566</v>
      </c>
      <c r="D27" s="1659" t="s">
        <v>4546</v>
      </c>
      <c r="E27" s="1589">
        <v>8</v>
      </c>
      <c r="F27" s="226">
        <v>4.7</v>
      </c>
      <c r="G27" s="102">
        <v>1</v>
      </c>
      <c r="H27" s="102"/>
      <c r="I27" s="102"/>
      <c r="J27" s="102"/>
      <c r="K27" s="226">
        <f t="shared" si="5"/>
        <v>0</v>
      </c>
      <c r="L27" s="226">
        <v>4.55</v>
      </c>
      <c r="M27" s="102"/>
      <c r="N27" s="102"/>
      <c r="O27" s="102"/>
      <c r="P27" s="102"/>
      <c r="Q27" s="226">
        <f t="shared" si="0"/>
        <v>0</v>
      </c>
      <c r="R27" s="226">
        <f t="shared" si="1"/>
        <v>1</v>
      </c>
      <c r="S27" s="226">
        <f t="shared" si="1"/>
        <v>0</v>
      </c>
      <c r="T27" s="226">
        <f t="shared" si="1"/>
        <v>0</v>
      </c>
      <c r="U27" s="226">
        <f t="shared" si="1"/>
        <v>0</v>
      </c>
      <c r="V27" s="226">
        <f t="shared" si="2"/>
        <v>0</v>
      </c>
      <c r="W27" s="1589">
        <v>9</v>
      </c>
      <c r="X27" s="226">
        <v>4.7</v>
      </c>
      <c r="Y27" s="102"/>
      <c r="Z27" s="102"/>
      <c r="AA27" s="102"/>
      <c r="AB27" s="102"/>
      <c r="AC27" s="226">
        <f t="shared" si="3"/>
        <v>0</v>
      </c>
      <c r="AD27" s="1589">
        <v>10</v>
      </c>
      <c r="AE27" s="226">
        <v>4.8499999999999996</v>
      </c>
      <c r="AF27" s="102"/>
      <c r="AG27" s="102"/>
      <c r="AH27" s="102"/>
      <c r="AI27" s="102"/>
      <c r="AJ27" s="226">
        <f t="shared" si="4"/>
        <v>0</v>
      </c>
    </row>
    <row r="28" spans="1:36" ht="108" hidden="1">
      <c r="A28" s="207">
        <v>18</v>
      </c>
      <c r="B28" s="832" t="s">
        <v>4567</v>
      </c>
      <c r="C28" s="1658" t="s">
        <v>4568</v>
      </c>
      <c r="D28" s="1659" t="s">
        <v>4546</v>
      </c>
      <c r="E28" s="1589">
        <v>3</v>
      </c>
      <c r="F28" s="226">
        <v>4.2699999999999996</v>
      </c>
      <c r="G28" s="102">
        <v>1</v>
      </c>
      <c r="H28" s="102"/>
      <c r="I28" s="102"/>
      <c r="J28" s="102"/>
      <c r="K28" s="226">
        <f t="shared" si="5"/>
        <v>0</v>
      </c>
      <c r="L28" s="226">
        <v>4.1399999999999997</v>
      </c>
      <c r="M28" s="102"/>
      <c r="N28" s="102"/>
      <c r="O28" s="102"/>
      <c r="P28" s="102"/>
      <c r="Q28" s="226">
        <f t="shared" si="0"/>
        <v>0</v>
      </c>
      <c r="R28" s="226">
        <f t="shared" si="1"/>
        <v>1</v>
      </c>
      <c r="S28" s="226">
        <f t="shared" si="1"/>
        <v>0</v>
      </c>
      <c r="T28" s="226">
        <f t="shared" si="1"/>
        <v>0</v>
      </c>
      <c r="U28" s="226">
        <f t="shared" si="1"/>
        <v>0</v>
      </c>
      <c r="V28" s="226">
        <f t="shared" si="2"/>
        <v>0</v>
      </c>
      <c r="W28" s="1589">
        <v>4</v>
      </c>
      <c r="X28" s="226">
        <v>4.41</v>
      </c>
      <c r="Y28" s="102"/>
      <c r="Z28" s="102"/>
      <c r="AA28" s="102"/>
      <c r="AB28" s="102"/>
      <c r="AC28" s="226">
        <f t="shared" si="3"/>
        <v>0</v>
      </c>
      <c r="AD28" s="1589">
        <v>5</v>
      </c>
      <c r="AE28" s="226">
        <v>4.41</v>
      </c>
      <c r="AF28" s="102"/>
      <c r="AG28" s="102"/>
      <c r="AH28" s="102"/>
      <c r="AI28" s="102"/>
      <c r="AJ28" s="226">
        <f t="shared" si="4"/>
        <v>0</v>
      </c>
    </row>
    <row r="29" spans="1:36" ht="108" hidden="1">
      <c r="A29" s="207">
        <v>19</v>
      </c>
      <c r="B29" s="832" t="s">
        <v>1447</v>
      </c>
      <c r="C29" s="1658" t="s">
        <v>4569</v>
      </c>
      <c r="D29" s="1659" t="s">
        <v>4552</v>
      </c>
      <c r="E29" s="1589">
        <v>2</v>
      </c>
      <c r="F29" s="226">
        <v>3.42</v>
      </c>
      <c r="G29" s="102">
        <v>1</v>
      </c>
      <c r="H29" s="102"/>
      <c r="I29" s="102"/>
      <c r="J29" s="102"/>
      <c r="K29" s="226">
        <f t="shared" si="5"/>
        <v>0</v>
      </c>
      <c r="L29" s="226">
        <v>3.31</v>
      </c>
      <c r="M29" s="102"/>
      <c r="N29" s="102"/>
      <c r="O29" s="102"/>
      <c r="P29" s="102"/>
      <c r="Q29" s="226">
        <f t="shared" si="0"/>
        <v>0</v>
      </c>
      <c r="R29" s="226">
        <f t="shared" si="1"/>
        <v>1</v>
      </c>
      <c r="S29" s="226">
        <f t="shared" si="1"/>
        <v>0</v>
      </c>
      <c r="T29" s="226">
        <f t="shared" si="1"/>
        <v>0</v>
      </c>
      <c r="U29" s="226">
        <f t="shared" si="1"/>
        <v>0</v>
      </c>
      <c r="V29" s="226">
        <f t="shared" si="2"/>
        <v>0</v>
      </c>
      <c r="W29" s="1589">
        <v>3</v>
      </c>
      <c r="X29" s="226">
        <v>3.53</v>
      </c>
      <c r="Y29" s="102"/>
      <c r="Z29" s="102"/>
      <c r="AA29" s="102"/>
      <c r="AB29" s="102"/>
      <c r="AC29" s="226">
        <f t="shared" si="3"/>
        <v>0</v>
      </c>
      <c r="AD29" s="1589">
        <v>4</v>
      </c>
      <c r="AE29" s="226">
        <v>3.64</v>
      </c>
      <c r="AF29" s="102"/>
      <c r="AG29" s="102"/>
      <c r="AH29" s="102"/>
      <c r="AI29" s="102"/>
      <c r="AJ29" s="226">
        <f t="shared" si="4"/>
        <v>0</v>
      </c>
    </row>
    <row r="30" spans="1:36" ht="54" hidden="1">
      <c r="A30" s="207">
        <v>20</v>
      </c>
      <c r="B30" s="832" t="s">
        <v>6446</v>
      </c>
      <c r="C30" s="1658" t="s">
        <v>4570</v>
      </c>
      <c r="D30" s="1659" t="s">
        <v>4546</v>
      </c>
      <c r="E30" s="1589">
        <v>2</v>
      </c>
      <c r="F30" s="226">
        <v>4.1399999999999997</v>
      </c>
      <c r="G30" s="102">
        <v>1</v>
      </c>
      <c r="H30" s="102"/>
      <c r="I30" s="102"/>
      <c r="J30" s="102"/>
      <c r="K30" s="226">
        <f t="shared" si="5"/>
        <v>0</v>
      </c>
      <c r="L30" s="226">
        <v>4.01</v>
      </c>
      <c r="M30" s="102"/>
      <c r="N30" s="102"/>
      <c r="O30" s="102"/>
      <c r="P30" s="102"/>
      <c r="Q30" s="226">
        <f t="shared" si="0"/>
        <v>0</v>
      </c>
      <c r="R30" s="226">
        <f t="shared" si="1"/>
        <v>1</v>
      </c>
      <c r="S30" s="226">
        <f t="shared" si="1"/>
        <v>0</v>
      </c>
      <c r="T30" s="226">
        <f t="shared" si="1"/>
        <v>0</v>
      </c>
      <c r="U30" s="226">
        <f t="shared" si="1"/>
        <v>0</v>
      </c>
      <c r="V30" s="226">
        <f t="shared" si="2"/>
        <v>0</v>
      </c>
      <c r="W30" s="1589">
        <v>3</v>
      </c>
      <c r="X30" s="226">
        <v>4.2699999999999996</v>
      </c>
      <c r="Y30" s="102"/>
      <c r="Z30" s="102"/>
      <c r="AA30" s="102"/>
      <c r="AB30" s="102"/>
      <c r="AC30" s="226">
        <f t="shared" si="3"/>
        <v>0</v>
      </c>
      <c r="AD30" s="1589">
        <v>4</v>
      </c>
      <c r="AE30" s="226">
        <v>4.41</v>
      </c>
      <c r="AF30" s="102"/>
      <c r="AG30" s="102"/>
      <c r="AH30" s="102"/>
      <c r="AI30" s="102"/>
      <c r="AJ30" s="226">
        <f t="shared" si="4"/>
        <v>0</v>
      </c>
    </row>
    <row r="31" spans="1:36" ht="67.5" hidden="1">
      <c r="A31" s="207">
        <v>21</v>
      </c>
      <c r="B31" s="832" t="s">
        <v>4571</v>
      </c>
      <c r="C31" s="1658" t="s">
        <v>4572</v>
      </c>
      <c r="D31" s="1659" t="s">
        <v>4546</v>
      </c>
      <c r="E31" s="1589">
        <v>16</v>
      </c>
      <c r="F31" s="226">
        <v>5.17</v>
      </c>
      <c r="G31" s="102">
        <v>1</v>
      </c>
      <c r="H31" s="102"/>
      <c r="I31" s="102"/>
      <c r="J31" s="102"/>
      <c r="K31" s="226">
        <f t="shared" si="5"/>
        <v>0</v>
      </c>
      <c r="L31" s="226">
        <v>5.01</v>
      </c>
      <c r="M31" s="102"/>
      <c r="N31" s="102"/>
      <c r="O31" s="102"/>
      <c r="P31" s="102"/>
      <c r="Q31" s="226">
        <f t="shared" si="0"/>
        <v>0</v>
      </c>
      <c r="R31" s="226">
        <f t="shared" si="1"/>
        <v>1</v>
      </c>
      <c r="S31" s="226">
        <f t="shared" si="1"/>
        <v>0</v>
      </c>
      <c r="T31" s="226">
        <f t="shared" si="1"/>
        <v>0</v>
      </c>
      <c r="U31" s="226">
        <f t="shared" si="1"/>
        <v>0</v>
      </c>
      <c r="V31" s="226">
        <f t="shared" si="2"/>
        <v>0</v>
      </c>
      <c r="W31" s="1589">
        <v>17</v>
      </c>
      <c r="X31" s="226">
        <v>5.17</v>
      </c>
      <c r="Y31" s="102"/>
      <c r="Z31" s="102"/>
      <c r="AA31" s="102"/>
      <c r="AB31" s="102"/>
      <c r="AC31" s="226">
        <f t="shared" si="3"/>
        <v>0</v>
      </c>
      <c r="AD31" s="1589">
        <v>18</v>
      </c>
      <c r="AE31" s="226">
        <v>5.17</v>
      </c>
      <c r="AF31" s="102"/>
      <c r="AG31" s="102"/>
      <c r="AH31" s="102"/>
      <c r="AI31" s="102"/>
      <c r="AJ31" s="226">
        <f t="shared" si="4"/>
        <v>0</v>
      </c>
    </row>
    <row r="32" spans="1:36" ht="67.5" hidden="1">
      <c r="A32" s="207">
        <v>22</v>
      </c>
      <c r="B32" s="832" t="s">
        <v>4573</v>
      </c>
      <c r="C32" s="1658" t="s">
        <v>4572</v>
      </c>
      <c r="D32" s="1659" t="s">
        <v>4546</v>
      </c>
      <c r="E32" s="1589">
        <v>4</v>
      </c>
      <c r="F32" s="226">
        <v>4.41</v>
      </c>
      <c r="G32" s="102">
        <v>1</v>
      </c>
      <c r="H32" s="102"/>
      <c r="I32" s="102"/>
      <c r="J32" s="102"/>
      <c r="K32" s="226">
        <f t="shared" si="5"/>
        <v>0</v>
      </c>
      <c r="L32" s="226">
        <v>4.2699999999999996</v>
      </c>
      <c r="M32" s="102"/>
      <c r="N32" s="102"/>
      <c r="O32" s="102"/>
      <c r="P32" s="102"/>
      <c r="Q32" s="226">
        <f t="shared" si="0"/>
        <v>0</v>
      </c>
      <c r="R32" s="226">
        <f t="shared" si="1"/>
        <v>1</v>
      </c>
      <c r="S32" s="226">
        <f t="shared" si="1"/>
        <v>0</v>
      </c>
      <c r="T32" s="226">
        <f t="shared" si="1"/>
        <v>0</v>
      </c>
      <c r="U32" s="226">
        <f t="shared" si="1"/>
        <v>0</v>
      </c>
      <c r="V32" s="226">
        <f t="shared" si="2"/>
        <v>0</v>
      </c>
      <c r="W32" s="1589">
        <v>5</v>
      </c>
      <c r="X32" s="226">
        <v>4.41</v>
      </c>
      <c r="Y32" s="102"/>
      <c r="Z32" s="102"/>
      <c r="AA32" s="102"/>
      <c r="AB32" s="102"/>
      <c r="AC32" s="226">
        <f t="shared" si="3"/>
        <v>0</v>
      </c>
      <c r="AD32" s="1589">
        <v>6</v>
      </c>
      <c r="AE32" s="226">
        <v>4.55</v>
      </c>
      <c r="AF32" s="102"/>
      <c r="AG32" s="102"/>
      <c r="AH32" s="102"/>
      <c r="AI32" s="102"/>
      <c r="AJ32" s="226">
        <f t="shared" si="4"/>
        <v>0</v>
      </c>
    </row>
    <row r="33" spans="1:36" ht="67.5" hidden="1">
      <c r="A33" s="207">
        <v>23</v>
      </c>
      <c r="B33" s="832" t="s">
        <v>4574</v>
      </c>
      <c r="C33" s="1658" t="s">
        <v>4575</v>
      </c>
      <c r="D33" s="1659" t="s">
        <v>4552</v>
      </c>
      <c r="E33" s="1589">
        <v>3</v>
      </c>
      <c r="F33" s="226">
        <v>3.53</v>
      </c>
      <c r="G33" s="102">
        <v>1</v>
      </c>
      <c r="H33" s="102"/>
      <c r="I33" s="102"/>
      <c r="J33" s="102"/>
      <c r="K33" s="226">
        <f t="shared" si="5"/>
        <v>0</v>
      </c>
      <c r="L33" s="226">
        <v>3.42</v>
      </c>
      <c r="M33" s="102"/>
      <c r="N33" s="102"/>
      <c r="O33" s="102"/>
      <c r="P33" s="102"/>
      <c r="Q33" s="226">
        <f t="shared" si="0"/>
        <v>0</v>
      </c>
      <c r="R33" s="226">
        <f t="shared" si="1"/>
        <v>1</v>
      </c>
      <c r="S33" s="226">
        <f t="shared" si="1"/>
        <v>0</v>
      </c>
      <c r="T33" s="226">
        <f t="shared" si="1"/>
        <v>0</v>
      </c>
      <c r="U33" s="226">
        <f t="shared" si="1"/>
        <v>0</v>
      </c>
      <c r="V33" s="226">
        <f t="shared" si="2"/>
        <v>0</v>
      </c>
      <c r="W33" s="1589">
        <v>4</v>
      </c>
      <c r="X33" s="226">
        <v>3.64</v>
      </c>
      <c r="Y33" s="102"/>
      <c r="Z33" s="102"/>
      <c r="AA33" s="102"/>
      <c r="AB33" s="102"/>
      <c r="AC33" s="226">
        <f t="shared" si="3"/>
        <v>0</v>
      </c>
      <c r="AD33" s="1589">
        <v>5</v>
      </c>
      <c r="AE33" s="226">
        <v>3.64</v>
      </c>
      <c r="AF33" s="102"/>
      <c r="AG33" s="102"/>
      <c r="AH33" s="102"/>
      <c r="AI33" s="102"/>
      <c r="AJ33" s="226">
        <f t="shared" si="4"/>
        <v>0</v>
      </c>
    </row>
    <row r="34" spans="1:36" ht="67.5" hidden="1">
      <c r="A34" s="207">
        <v>24</v>
      </c>
      <c r="B34" s="832" t="s">
        <v>4576</v>
      </c>
      <c r="C34" s="1658" t="s">
        <v>4577</v>
      </c>
      <c r="D34" s="1659" t="s">
        <v>4544</v>
      </c>
      <c r="E34" s="1589">
        <v>5</v>
      </c>
      <c r="F34" s="226">
        <v>5.35</v>
      </c>
      <c r="G34" s="102">
        <v>1</v>
      </c>
      <c r="H34" s="102"/>
      <c r="I34" s="102"/>
      <c r="J34" s="102"/>
      <c r="K34" s="226">
        <f t="shared" si="5"/>
        <v>0</v>
      </c>
      <c r="L34" s="226">
        <v>5.35</v>
      </c>
      <c r="M34" s="102"/>
      <c r="N34" s="102"/>
      <c r="O34" s="102"/>
      <c r="P34" s="102"/>
      <c r="Q34" s="226">
        <f t="shared" si="0"/>
        <v>0</v>
      </c>
      <c r="R34" s="226">
        <f t="shared" si="1"/>
        <v>1</v>
      </c>
      <c r="S34" s="226">
        <f t="shared" si="1"/>
        <v>0</v>
      </c>
      <c r="T34" s="226">
        <f t="shared" si="1"/>
        <v>0</v>
      </c>
      <c r="U34" s="226">
        <f t="shared" si="1"/>
        <v>0</v>
      </c>
      <c r="V34" s="226">
        <f t="shared" si="2"/>
        <v>0</v>
      </c>
      <c r="W34" s="1589">
        <v>6</v>
      </c>
      <c r="X34" s="226">
        <v>5.52</v>
      </c>
      <c r="Y34" s="102"/>
      <c r="Z34" s="102"/>
      <c r="AA34" s="102"/>
      <c r="AB34" s="102"/>
      <c r="AC34" s="226">
        <f t="shared" si="3"/>
        <v>0</v>
      </c>
      <c r="AD34" s="1589">
        <v>7</v>
      </c>
      <c r="AE34" s="226">
        <v>5.52</v>
      </c>
      <c r="AF34" s="102"/>
      <c r="AG34" s="102"/>
      <c r="AH34" s="102"/>
      <c r="AI34" s="102"/>
      <c r="AJ34" s="226">
        <f t="shared" si="4"/>
        <v>0</v>
      </c>
    </row>
    <row r="35" spans="1:36" ht="121.5" hidden="1">
      <c r="A35" s="207">
        <v>25</v>
      </c>
      <c r="B35" s="832" t="s">
        <v>4578</v>
      </c>
      <c r="C35" s="1658" t="s">
        <v>4579</v>
      </c>
      <c r="D35" s="1659" t="s">
        <v>4546</v>
      </c>
      <c r="E35" s="1589">
        <v>11</v>
      </c>
      <c r="F35" s="226">
        <v>4.8499999999999996</v>
      </c>
      <c r="G35" s="102">
        <v>1</v>
      </c>
      <c r="H35" s="102"/>
      <c r="I35" s="102"/>
      <c r="J35" s="102"/>
      <c r="K35" s="226">
        <f t="shared" si="5"/>
        <v>0</v>
      </c>
      <c r="L35" s="226">
        <v>4.8499999999999996</v>
      </c>
      <c r="M35" s="102"/>
      <c r="N35" s="102"/>
      <c r="O35" s="102"/>
      <c r="P35" s="102"/>
      <c r="Q35" s="226">
        <f t="shared" si="0"/>
        <v>0</v>
      </c>
      <c r="R35" s="226">
        <f t="shared" si="1"/>
        <v>1</v>
      </c>
      <c r="S35" s="226">
        <f t="shared" si="1"/>
        <v>0</v>
      </c>
      <c r="T35" s="226">
        <f t="shared" si="1"/>
        <v>0</v>
      </c>
      <c r="U35" s="226">
        <f t="shared" si="1"/>
        <v>0</v>
      </c>
      <c r="V35" s="226">
        <f t="shared" si="2"/>
        <v>0</v>
      </c>
      <c r="W35" s="1589">
        <v>12</v>
      </c>
      <c r="X35" s="226">
        <v>4.8499999999999996</v>
      </c>
      <c r="Y35" s="102"/>
      <c r="Z35" s="102"/>
      <c r="AA35" s="102"/>
      <c r="AB35" s="102"/>
      <c r="AC35" s="226">
        <f t="shared" si="3"/>
        <v>0</v>
      </c>
      <c r="AD35" s="1589">
        <v>13</v>
      </c>
      <c r="AE35" s="226">
        <v>5.01</v>
      </c>
      <c r="AF35" s="102"/>
      <c r="AG35" s="102"/>
      <c r="AH35" s="102"/>
      <c r="AI35" s="102"/>
      <c r="AJ35" s="226">
        <f t="shared" si="4"/>
        <v>0</v>
      </c>
    </row>
    <row r="36" spans="1:36" ht="121.5" hidden="1">
      <c r="A36" s="207">
        <v>26</v>
      </c>
      <c r="B36" s="832" t="s">
        <v>4580</v>
      </c>
      <c r="C36" s="1658" t="s">
        <v>4581</v>
      </c>
      <c r="D36" s="1659" t="s">
        <v>4546</v>
      </c>
      <c r="E36" s="1589">
        <v>4</v>
      </c>
      <c r="F36" s="226">
        <v>4.41</v>
      </c>
      <c r="G36" s="102">
        <v>1</v>
      </c>
      <c r="H36" s="102"/>
      <c r="I36" s="102"/>
      <c r="J36" s="102"/>
      <c r="K36" s="226">
        <f t="shared" si="5"/>
        <v>0</v>
      </c>
      <c r="L36" s="226">
        <v>4.2699999999999996</v>
      </c>
      <c r="M36" s="102"/>
      <c r="N36" s="102"/>
      <c r="O36" s="102"/>
      <c r="P36" s="102"/>
      <c r="Q36" s="226">
        <f t="shared" si="0"/>
        <v>0</v>
      </c>
      <c r="R36" s="226">
        <f t="shared" si="1"/>
        <v>1</v>
      </c>
      <c r="S36" s="226">
        <f t="shared" si="1"/>
        <v>0</v>
      </c>
      <c r="T36" s="226">
        <f t="shared" si="1"/>
        <v>0</v>
      </c>
      <c r="U36" s="226">
        <f t="shared" si="1"/>
        <v>0</v>
      </c>
      <c r="V36" s="226">
        <f t="shared" si="2"/>
        <v>0</v>
      </c>
      <c r="W36" s="1589">
        <v>5</v>
      </c>
      <c r="X36" s="226">
        <v>4.41</v>
      </c>
      <c r="Y36" s="102"/>
      <c r="Z36" s="102"/>
      <c r="AA36" s="102"/>
      <c r="AB36" s="102"/>
      <c r="AC36" s="226">
        <f t="shared" si="3"/>
        <v>0</v>
      </c>
      <c r="AD36" s="1589">
        <v>6</v>
      </c>
      <c r="AE36" s="226">
        <v>4.55</v>
      </c>
      <c r="AF36" s="102"/>
      <c r="AG36" s="102"/>
      <c r="AH36" s="102"/>
      <c r="AI36" s="102"/>
      <c r="AJ36" s="226">
        <f t="shared" si="4"/>
        <v>0</v>
      </c>
    </row>
    <row r="37" spans="1:36" ht="121.5" hidden="1">
      <c r="A37" s="207">
        <v>27</v>
      </c>
      <c r="B37" s="832" t="s">
        <v>4582</v>
      </c>
      <c r="C37" s="1658" t="s">
        <v>4583</v>
      </c>
      <c r="D37" s="1659" t="s">
        <v>4552</v>
      </c>
      <c r="E37" s="1589">
        <v>3</v>
      </c>
      <c r="F37" s="226">
        <v>3.53</v>
      </c>
      <c r="G37" s="102">
        <v>1</v>
      </c>
      <c r="H37" s="102"/>
      <c r="I37" s="102"/>
      <c r="J37" s="102"/>
      <c r="K37" s="226">
        <f t="shared" si="5"/>
        <v>0</v>
      </c>
      <c r="L37" s="226">
        <v>3.42</v>
      </c>
      <c r="M37" s="102"/>
      <c r="N37" s="102"/>
      <c r="O37" s="102"/>
      <c r="P37" s="102"/>
      <c r="Q37" s="226">
        <f t="shared" si="0"/>
        <v>0</v>
      </c>
      <c r="R37" s="226">
        <f t="shared" si="1"/>
        <v>1</v>
      </c>
      <c r="S37" s="226">
        <f t="shared" si="1"/>
        <v>0</v>
      </c>
      <c r="T37" s="226">
        <f t="shared" si="1"/>
        <v>0</v>
      </c>
      <c r="U37" s="226">
        <f t="shared" si="1"/>
        <v>0</v>
      </c>
      <c r="V37" s="226">
        <f t="shared" si="2"/>
        <v>0</v>
      </c>
      <c r="W37" s="1589">
        <v>4</v>
      </c>
      <c r="X37" s="226">
        <v>3.64</v>
      </c>
      <c r="Y37" s="102"/>
      <c r="Z37" s="102"/>
      <c r="AA37" s="102"/>
      <c r="AB37" s="102"/>
      <c r="AC37" s="226">
        <f t="shared" si="3"/>
        <v>0</v>
      </c>
      <c r="AD37" s="1589">
        <v>5</v>
      </c>
      <c r="AE37" s="226">
        <v>3.64</v>
      </c>
      <c r="AF37" s="102"/>
      <c r="AG37" s="102"/>
      <c r="AH37" s="102"/>
      <c r="AI37" s="102"/>
      <c r="AJ37" s="226">
        <f t="shared" si="4"/>
        <v>0</v>
      </c>
    </row>
    <row r="38" spans="1:36" ht="121.5" hidden="1">
      <c r="A38" s="207">
        <v>28</v>
      </c>
      <c r="B38" s="832" t="s">
        <v>4584</v>
      </c>
      <c r="C38" s="1658" t="s">
        <v>4583</v>
      </c>
      <c r="D38" s="1659" t="s">
        <v>4552</v>
      </c>
      <c r="E38" s="1589">
        <v>3</v>
      </c>
      <c r="F38" s="226">
        <v>3.53</v>
      </c>
      <c r="G38" s="102">
        <v>1</v>
      </c>
      <c r="H38" s="102"/>
      <c r="I38" s="102"/>
      <c r="J38" s="102"/>
      <c r="K38" s="226">
        <f t="shared" si="5"/>
        <v>0</v>
      </c>
      <c r="L38" s="226">
        <v>3.42</v>
      </c>
      <c r="M38" s="102"/>
      <c r="N38" s="102"/>
      <c r="O38" s="102"/>
      <c r="P38" s="102"/>
      <c r="Q38" s="226">
        <f t="shared" si="0"/>
        <v>0</v>
      </c>
      <c r="R38" s="226">
        <f t="shared" si="1"/>
        <v>1</v>
      </c>
      <c r="S38" s="226">
        <f t="shared" si="1"/>
        <v>0</v>
      </c>
      <c r="T38" s="226">
        <f t="shared" si="1"/>
        <v>0</v>
      </c>
      <c r="U38" s="226">
        <f t="shared" si="1"/>
        <v>0</v>
      </c>
      <c r="V38" s="226">
        <f t="shared" si="2"/>
        <v>0</v>
      </c>
      <c r="W38" s="1589">
        <v>4</v>
      </c>
      <c r="X38" s="226">
        <v>3.64</v>
      </c>
      <c r="Y38" s="102"/>
      <c r="Z38" s="102"/>
      <c r="AA38" s="102"/>
      <c r="AB38" s="102"/>
      <c r="AC38" s="226">
        <f t="shared" si="3"/>
        <v>0</v>
      </c>
      <c r="AD38" s="1589">
        <v>5</v>
      </c>
      <c r="AE38" s="226">
        <v>3.64</v>
      </c>
      <c r="AF38" s="102"/>
      <c r="AG38" s="102"/>
      <c r="AH38" s="102"/>
      <c r="AI38" s="102"/>
      <c r="AJ38" s="226">
        <f t="shared" si="4"/>
        <v>0</v>
      </c>
    </row>
    <row r="39" spans="1:36" ht="108" hidden="1">
      <c r="A39" s="207">
        <v>29</v>
      </c>
      <c r="B39" s="832" t="s">
        <v>4585</v>
      </c>
      <c r="C39" s="1658" t="s">
        <v>4586</v>
      </c>
      <c r="D39" s="1659" t="s">
        <v>4546</v>
      </c>
      <c r="E39" s="1589">
        <v>3</v>
      </c>
      <c r="F39" s="226">
        <v>4.2699999999999996</v>
      </c>
      <c r="G39" s="102">
        <v>1</v>
      </c>
      <c r="H39" s="102"/>
      <c r="I39" s="102"/>
      <c r="J39" s="102"/>
      <c r="K39" s="226">
        <f t="shared" si="5"/>
        <v>0</v>
      </c>
      <c r="L39" s="226">
        <v>4.1399999999999997</v>
      </c>
      <c r="M39" s="102"/>
      <c r="N39" s="102"/>
      <c r="O39" s="102"/>
      <c r="P39" s="102"/>
      <c r="Q39" s="226">
        <f t="shared" si="0"/>
        <v>0</v>
      </c>
      <c r="R39" s="226">
        <f t="shared" si="1"/>
        <v>1</v>
      </c>
      <c r="S39" s="226">
        <f t="shared" si="1"/>
        <v>0</v>
      </c>
      <c r="T39" s="226">
        <f t="shared" si="1"/>
        <v>0</v>
      </c>
      <c r="U39" s="226">
        <f t="shared" si="1"/>
        <v>0</v>
      </c>
      <c r="V39" s="226">
        <f t="shared" si="2"/>
        <v>0</v>
      </c>
      <c r="W39" s="1589">
        <v>4</v>
      </c>
      <c r="X39" s="226">
        <v>4.41</v>
      </c>
      <c r="Y39" s="102"/>
      <c r="Z39" s="102"/>
      <c r="AA39" s="102"/>
      <c r="AB39" s="102"/>
      <c r="AC39" s="226">
        <f t="shared" si="3"/>
        <v>0</v>
      </c>
      <c r="AD39" s="1589">
        <v>5</v>
      </c>
      <c r="AE39" s="226">
        <v>4.41</v>
      </c>
      <c r="AF39" s="102"/>
      <c r="AG39" s="102"/>
      <c r="AH39" s="102"/>
      <c r="AI39" s="102"/>
      <c r="AJ39" s="226">
        <f t="shared" si="4"/>
        <v>0</v>
      </c>
    </row>
    <row r="40" spans="1:36" ht="121.5" hidden="1">
      <c r="A40" s="207">
        <v>30</v>
      </c>
      <c r="B40" s="832" t="s">
        <v>1419</v>
      </c>
      <c r="C40" s="1658" t="s">
        <v>4587</v>
      </c>
      <c r="D40" s="1659" t="s">
        <v>4546</v>
      </c>
      <c r="E40" s="1589">
        <v>1</v>
      </c>
      <c r="F40" s="226">
        <v>4.01</v>
      </c>
      <c r="G40" s="102">
        <v>1</v>
      </c>
      <c r="H40" s="102"/>
      <c r="I40" s="102"/>
      <c r="J40" s="102"/>
      <c r="K40" s="226">
        <f t="shared" si="5"/>
        <v>0</v>
      </c>
      <c r="L40" s="226">
        <v>3.88</v>
      </c>
      <c r="M40" s="102"/>
      <c r="N40" s="102"/>
      <c r="O40" s="102"/>
      <c r="P40" s="102"/>
      <c r="Q40" s="226">
        <f t="shared" si="0"/>
        <v>0</v>
      </c>
      <c r="R40" s="226">
        <f t="shared" si="1"/>
        <v>1</v>
      </c>
      <c r="S40" s="226">
        <f t="shared" si="1"/>
        <v>0</v>
      </c>
      <c r="T40" s="226">
        <f t="shared" si="1"/>
        <v>0</v>
      </c>
      <c r="U40" s="226">
        <f t="shared" si="1"/>
        <v>0</v>
      </c>
      <c r="V40" s="226">
        <f t="shared" si="2"/>
        <v>0</v>
      </c>
      <c r="W40" s="1589">
        <v>2</v>
      </c>
      <c r="X40" s="226">
        <v>4.1399999999999997</v>
      </c>
      <c r="Y40" s="102"/>
      <c r="Z40" s="102"/>
      <c r="AA40" s="102"/>
      <c r="AB40" s="102"/>
      <c r="AC40" s="226">
        <f t="shared" si="3"/>
        <v>0</v>
      </c>
      <c r="AD40" s="1589">
        <v>3</v>
      </c>
      <c r="AE40" s="226">
        <v>4.2699999999999996</v>
      </c>
      <c r="AF40" s="102"/>
      <c r="AG40" s="102"/>
      <c r="AH40" s="102"/>
      <c r="AI40" s="102"/>
      <c r="AJ40" s="226">
        <f t="shared" si="4"/>
        <v>0</v>
      </c>
    </row>
    <row r="41" spans="1:36" ht="121.5" hidden="1">
      <c r="A41" s="207">
        <v>31</v>
      </c>
      <c r="B41" s="832" t="s">
        <v>4588</v>
      </c>
      <c r="C41" s="1658" t="s">
        <v>4589</v>
      </c>
      <c r="D41" s="1659" t="s">
        <v>4552</v>
      </c>
      <c r="E41" s="1589">
        <v>11</v>
      </c>
      <c r="F41" s="226">
        <v>4.01</v>
      </c>
      <c r="G41" s="102">
        <v>1</v>
      </c>
      <c r="H41" s="102"/>
      <c r="I41" s="102"/>
      <c r="J41" s="102"/>
      <c r="K41" s="226">
        <f t="shared" si="5"/>
        <v>0</v>
      </c>
      <c r="L41" s="226">
        <v>4.01</v>
      </c>
      <c r="M41" s="102"/>
      <c r="N41" s="102"/>
      <c r="O41" s="102"/>
      <c r="P41" s="102"/>
      <c r="Q41" s="226">
        <f t="shared" si="0"/>
        <v>0</v>
      </c>
      <c r="R41" s="226">
        <f t="shared" si="1"/>
        <v>1</v>
      </c>
      <c r="S41" s="226">
        <f t="shared" si="1"/>
        <v>0</v>
      </c>
      <c r="T41" s="226">
        <f t="shared" si="1"/>
        <v>0</v>
      </c>
      <c r="U41" s="226">
        <f t="shared" si="1"/>
        <v>0</v>
      </c>
      <c r="V41" s="226">
        <f t="shared" si="2"/>
        <v>0</v>
      </c>
      <c r="W41" s="1589">
        <v>12</v>
      </c>
      <c r="X41" s="226">
        <v>4.01</v>
      </c>
      <c r="Y41" s="102"/>
      <c r="Z41" s="102"/>
      <c r="AA41" s="102"/>
      <c r="AB41" s="102"/>
      <c r="AC41" s="226">
        <f t="shared" si="3"/>
        <v>0</v>
      </c>
      <c r="AD41" s="1589">
        <v>13</v>
      </c>
      <c r="AE41" s="226">
        <v>4.13</v>
      </c>
      <c r="AF41" s="102"/>
      <c r="AG41" s="102"/>
      <c r="AH41" s="102"/>
      <c r="AI41" s="102"/>
      <c r="AJ41" s="226">
        <f t="shared" si="4"/>
        <v>0</v>
      </c>
    </row>
    <row r="42" spans="1:36" ht="40.5" hidden="1">
      <c r="A42" s="207">
        <v>32</v>
      </c>
      <c r="B42" s="832" t="s">
        <v>4590</v>
      </c>
      <c r="C42" s="1658" t="s">
        <v>4591</v>
      </c>
      <c r="D42" s="1659" t="s">
        <v>4544</v>
      </c>
      <c r="E42" s="1589">
        <v>14</v>
      </c>
      <c r="F42" s="226">
        <v>6.09</v>
      </c>
      <c r="G42" s="102">
        <v>1</v>
      </c>
      <c r="H42" s="102"/>
      <c r="I42" s="102"/>
      <c r="J42" s="102"/>
      <c r="K42" s="226">
        <f t="shared" si="5"/>
        <v>0</v>
      </c>
      <c r="L42" s="226">
        <v>6.09</v>
      </c>
      <c r="M42" s="102"/>
      <c r="N42" s="102"/>
      <c r="O42" s="102"/>
      <c r="P42" s="102"/>
      <c r="Q42" s="226">
        <f t="shared" si="0"/>
        <v>0</v>
      </c>
      <c r="R42" s="226">
        <f t="shared" si="1"/>
        <v>1</v>
      </c>
      <c r="S42" s="226">
        <f t="shared" si="1"/>
        <v>0</v>
      </c>
      <c r="T42" s="226">
        <f t="shared" si="1"/>
        <v>0</v>
      </c>
      <c r="U42" s="226">
        <f t="shared" si="1"/>
        <v>0</v>
      </c>
      <c r="V42" s="226">
        <f t="shared" si="2"/>
        <v>0</v>
      </c>
      <c r="W42" s="1589">
        <v>15</v>
      </c>
      <c r="X42" s="226">
        <v>6.09</v>
      </c>
      <c r="Y42" s="102"/>
      <c r="Z42" s="102"/>
      <c r="AA42" s="102"/>
      <c r="AB42" s="102"/>
      <c r="AC42" s="226">
        <f t="shared" si="3"/>
        <v>0</v>
      </c>
      <c r="AD42" s="1589">
        <v>16</v>
      </c>
      <c r="AE42" s="226">
        <v>6.29</v>
      </c>
      <c r="AF42" s="102"/>
      <c r="AG42" s="102"/>
      <c r="AH42" s="102"/>
      <c r="AI42" s="102"/>
      <c r="AJ42" s="226">
        <f t="shared" si="4"/>
        <v>0</v>
      </c>
    </row>
    <row r="43" spans="1:36" ht="81" hidden="1">
      <c r="A43" s="207">
        <v>33</v>
      </c>
      <c r="B43" s="832" t="s">
        <v>1433</v>
      </c>
      <c r="C43" s="1658" t="s">
        <v>4592</v>
      </c>
      <c r="D43" s="1659" t="s">
        <v>4546</v>
      </c>
      <c r="E43" s="1589">
        <v>1</v>
      </c>
      <c r="F43" s="226">
        <v>4.01</v>
      </c>
      <c r="G43" s="102">
        <v>1</v>
      </c>
      <c r="H43" s="102"/>
      <c r="I43" s="102"/>
      <c r="J43" s="102"/>
      <c r="K43" s="226">
        <f t="shared" si="5"/>
        <v>0</v>
      </c>
      <c r="L43" s="226">
        <v>3.88</v>
      </c>
      <c r="M43" s="102"/>
      <c r="N43" s="102"/>
      <c r="O43" s="102"/>
      <c r="P43" s="102"/>
      <c r="Q43" s="226">
        <f t="shared" si="0"/>
        <v>0</v>
      </c>
      <c r="R43" s="226">
        <f t="shared" si="1"/>
        <v>1</v>
      </c>
      <c r="S43" s="226">
        <f t="shared" si="1"/>
        <v>0</v>
      </c>
      <c r="T43" s="226">
        <f t="shared" si="1"/>
        <v>0</v>
      </c>
      <c r="U43" s="226">
        <f t="shared" si="1"/>
        <v>0</v>
      </c>
      <c r="V43" s="226">
        <f t="shared" si="2"/>
        <v>0</v>
      </c>
      <c r="W43" s="1589">
        <v>2</v>
      </c>
      <c r="X43" s="226">
        <v>4.1399999999999997</v>
      </c>
      <c r="Y43" s="102"/>
      <c r="Z43" s="102"/>
      <c r="AA43" s="102"/>
      <c r="AB43" s="102"/>
      <c r="AC43" s="226">
        <f t="shared" si="3"/>
        <v>0</v>
      </c>
      <c r="AD43" s="1589">
        <v>3</v>
      </c>
      <c r="AE43" s="226">
        <v>4.2699999999999996</v>
      </c>
      <c r="AF43" s="102"/>
      <c r="AG43" s="102"/>
      <c r="AH43" s="102"/>
      <c r="AI43" s="102"/>
      <c r="AJ43" s="226">
        <f t="shared" si="4"/>
        <v>0</v>
      </c>
    </row>
    <row r="44" spans="1:36" ht="94.5" hidden="1">
      <c r="A44" s="207">
        <v>34</v>
      </c>
      <c r="B44" s="832" t="s">
        <v>4593</v>
      </c>
      <c r="C44" s="1658" t="s">
        <v>4594</v>
      </c>
      <c r="D44" s="1659" t="s">
        <v>4546</v>
      </c>
      <c r="E44" s="1589">
        <v>3</v>
      </c>
      <c r="F44" s="226">
        <v>4.2699999999999996</v>
      </c>
      <c r="G44" s="102">
        <v>1</v>
      </c>
      <c r="H44" s="102"/>
      <c r="I44" s="102"/>
      <c r="J44" s="102"/>
      <c r="K44" s="226">
        <f t="shared" si="5"/>
        <v>0</v>
      </c>
      <c r="L44" s="226">
        <v>4.1399999999999997</v>
      </c>
      <c r="M44" s="102"/>
      <c r="N44" s="102"/>
      <c r="O44" s="102"/>
      <c r="P44" s="102"/>
      <c r="Q44" s="226">
        <f t="shared" si="0"/>
        <v>0</v>
      </c>
      <c r="R44" s="226">
        <f t="shared" si="1"/>
        <v>1</v>
      </c>
      <c r="S44" s="226">
        <f t="shared" si="1"/>
        <v>0</v>
      </c>
      <c r="T44" s="226">
        <f t="shared" si="1"/>
        <v>0</v>
      </c>
      <c r="U44" s="226">
        <f t="shared" si="1"/>
        <v>0</v>
      </c>
      <c r="V44" s="226">
        <f t="shared" si="2"/>
        <v>0</v>
      </c>
      <c r="W44" s="1589">
        <v>4</v>
      </c>
      <c r="X44" s="226">
        <v>4.41</v>
      </c>
      <c r="Y44" s="102"/>
      <c r="Z44" s="102"/>
      <c r="AA44" s="102"/>
      <c r="AB44" s="102"/>
      <c r="AC44" s="226">
        <f t="shared" si="3"/>
        <v>0</v>
      </c>
      <c r="AD44" s="1589">
        <v>5</v>
      </c>
      <c r="AE44" s="226">
        <v>4.41</v>
      </c>
      <c r="AF44" s="102"/>
      <c r="AG44" s="102"/>
      <c r="AH44" s="102"/>
      <c r="AI44" s="102"/>
      <c r="AJ44" s="226">
        <f t="shared" si="4"/>
        <v>0</v>
      </c>
    </row>
    <row r="45" spans="1:36" ht="94.5" hidden="1">
      <c r="A45" s="207">
        <v>35</v>
      </c>
      <c r="B45" s="832" t="s">
        <v>1433</v>
      </c>
      <c r="C45" s="1658" t="s">
        <v>4594</v>
      </c>
      <c r="D45" s="1659" t="s">
        <v>4546</v>
      </c>
      <c r="E45" s="1589">
        <v>1</v>
      </c>
      <c r="F45" s="226">
        <v>4.01</v>
      </c>
      <c r="G45" s="102">
        <v>1</v>
      </c>
      <c r="H45" s="102"/>
      <c r="I45" s="102"/>
      <c r="J45" s="102"/>
      <c r="K45" s="226">
        <f t="shared" si="5"/>
        <v>0</v>
      </c>
      <c r="L45" s="226">
        <v>3.88</v>
      </c>
      <c r="M45" s="102"/>
      <c r="N45" s="102"/>
      <c r="O45" s="102"/>
      <c r="P45" s="102"/>
      <c r="Q45" s="226">
        <f t="shared" si="0"/>
        <v>0</v>
      </c>
      <c r="R45" s="226">
        <f t="shared" si="1"/>
        <v>1</v>
      </c>
      <c r="S45" s="226">
        <f t="shared" si="1"/>
        <v>0</v>
      </c>
      <c r="T45" s="226">
        <f t="shared" si="1"/>
        <v>0</v>
      </c>
      <c r="U45" s="226">
        <f t="shared" si="1"/>
        <v>0</v>
      </c>
      <c r="V45" s="226">
        <f t="shared" si="2"/>
        <v>0</v>
      </c>
      <c r="W45" s="1589">
        <v>2</v>
      </c>
      <c r="X45" s="226">
        <v>4.1399999999999997</v>
      </c>
      <c r="Y45" s="102"/>
      <c r="Z45" s="102"/>
      <c r="AA45" s="102"/>
      <c r="AB45" s="102"/>
      <c r="AC45" s="226">
        <f t="shared" si="3"/>
        <v>0</v>
      </c>
      <c r="AD45" s="1589">
        <v>3</v>
      </c>
      <c r="AE45" s="226">
        <v>4.2699999999999996</v>
      </c>
      <c r="AF45" s="102"/>
      <c r="AG45" s="102"/>
      <c r="AH45" s="102"/>
      <c r="AI45" s="102"/>
      <c r="AJ45" s="226">
        <f t="shared" si="4"/>
        <v>0</v>
      </c>
    </row>
    <row r="46" spans="1:36" ht="94.5" hidden="1">
      <c r="A46" s="207">
        <v>36</v>
      </c>
      <c r="B46" s="832" t="s">
        <v>4595</v>
      </c>
      <c r="C46" s="1658" t="s">
        <v>4596</v>
      </c>
      <c r="D46" s="1659" t="s">
        <v>4552</v>
      </c>
      <c r="E46" s="1589">
        <v>3</v>
      </c>
      <c r="F46" s="226">
        <v>3.53</v>
      </c>
      <c r="G46" s="102">
        <v>1</v>
      </c>
      <c r="H46" s="102"/>
      <c r="I46" s="102"/>
      <c r="J46" s="102"/>
      <c r="K46" s="226">
        <f t="shared" si="5"/>
        <v>0</v>
      </c>
      <c r="L46" s="226">
        <v>3.42</v>
      </c>
      <c r="M46" s="102"/>
      <c r="N46" s="102"/>
      <c r="O46" s="102"/>
      <c r="P46" s="102"/>
      <c r="Q46" s="226">
        <f t="shared" si="0"/>
        <v>0</v>
      </c>
      <c r="R46" s="226">
        <f t="shared" si="1"/>
        <v>1</v>
      </c>
      <c r="S46" s="226">
        <f t="shared" si="1"/>
        <v>0</v>
      </c>
      <c r="T46" s="226">
        <f t="shared" si="1"/>
        <v>0</v>
      </c>
      <c r="U46" s="226">
        <f t="shared" si="1"/>
        <v>0</v>
      </c>
      <c r="V46" s="226">
        <f t="shared" si="2"/>
        <v>0</v>
      </c>
      <c r="W46" s="1589">
        <v>4</v>
      </c>
      <c r="X46" s="226">
        <v>3.64</v>
      </c>
      <c r="Y46" s="102"/>
      <c r="Z46" s="102"/>
      <c r="AA46" s="102"/>
      <c r="AB46" s="102"/>
      <c r="AC46" s="226">
        <f t="shared" si="3"/>
        <v>0</v>
      </c>
      <c r="AD46" s="1589">
        <v>5</v>
      </c>
      <c r="AE46" s="226">
        <v>3.64</v>
      </c>
      <c r="AF46" s="102"/>
      <c r="AG46" s="102"/>
      <c r="AH46" s="102"/>
      <c r="AI46" s="102"/>
      <c r="AJ46" s="226">
        <f t="shared" si="4"/>
        <v>0</v>
      </c>
    </row>
    <row r="47" spans="1:36" ht="67.5" hidden="1">
      <c r="A47" s="207">
        <v>37</v>
      </c>
      <c r="B47" s="832" t="s">
        <v>4597</v>
      </c>
      <c r="C47" s="1658" t="s">
        <v>4598</v>
      </c>
      <c r="D47" s="1659" t="s">
        <v>4546</v>
      </c>
      <c r="E47" s="1589">
        <v>3</v>
      </c>
      <c r="F47" s="226">
        <v>4.2699999999999996</v>
      </c>
      <c r="G47" s="102">
        <v>1</v>
      </c>
      <c r="H47" s="102"/>
      <c r="I47" s="102"/>
      <c r="J47" s="102"/>
      <c r="K47" s="226">
        <f t="shared" si="5"/>
        <v>0</v>
      </c>
      <c r="L47" s="226">
        <v>4.1399999999999997</v>
      </c>
      <c r="M47" s="102"/>
      <c r="N47" s="102"/>
      <c r="O47" s="102"/>
      <c r="P47" s="102"/>
      <c r="Q47" s="226">
        <f t="shared" si="0"/>
        <v>0</v>
      </c>
      <c r="R47" s="226">
        <f t="shared" si="1"/>
        <v>1</v>
      </c>
      <c r="S47" s="226">
        <f t="shared" si="1"/>
        <v>0</v>
      </c>
      <c r="T47" s="226">
        <f t="shared" si="1"/>
        <v>0</v>
      </c>
      <c r="U47" s="226">
        <f t="shared" si="1"/>
        <v>0</v>
      </c>
      <c r="V47" s="226">
        <f t="shared" si="2"/>
        <v>0</v>
      </c>
      <c r="W47" s="1589">
        <v>4</v>
      </c>
      <c r="X47" s="226">
        <v>4.41</v>
      </c>
      <c r="Y47" s="102"/>
      <c r="Z47" s="102"/>
      <c r="AA47" s="102"/>
      <c r="AB47" s="102"/>
      <c r="AC47" s="226">
        <f t="shared" si="3"/>
        <v>0</v>
      </c>
      <c r="AD47" s="1589">
        <v>5</v>
      </c>
      <c r="AE47" s="226">
        <v>4.41</v>
      </c>
      <c r="AF47" s="102"/>
      <c r="AG47" s="102"/>
      <c r="AH47" s="102"/>
      <c r="AI47" s="102"/>
      <c r="AJ47" s="226">
        <f t="shared" si="4"/>
        <v>0</v>
      </c>
    </row>
    <row r="48" spans="1:36" ht="81" hidden="1">
      <c r="A48" s="207">
        <v>38</v>
      </c>
      <c r="B48" s="832" t="s">
        <v>6192</v>
      </c>
      <c r="C48" s="1658" t="s">
        <v>4599</v>
      </c>
      <c r="D48" s="1659" t="s">
        <v>4546</v>
      </c>
      <c r="E48" s="1589">
        <v>3</v>
      </c>
      <c r="F48" s="226">
        <v>4.2699999999999996</v>
      </c>
      <c r="G48" s="102">
        <v>1</v>
      </c>
      <c r="H48" s="102"/>
      <c r="I48" s="102"/>
      <c r="J48" s="102"/>
      <c r="K48" s="226">
        <f t="shared" si="5"/>
        <v>0</v>
      </c>
      <c r="L48" s="226">
        <v>4.1399999999999997</v>
      </c>
      <c r="M48" s="102"/>
      <c r="N48" s="102"/>
      <c r="O48" s="102"/>
      <c r="P48" s="102"/>
      <c r="Q48" s="226">
        <f t="shared" si="0"/>
        <v>0</v>
      </c>
      <c r="R48" s="226">
        <f t="shared" si="1"/>
        <v>1</v>
      </c>
      <c r="S48" s="226">
        <f t="shared" si="1"/>
        <v>0</v>
      </c>
      <c r="T48" s="226">
        <f t="shared" si="1"/>
        <v>0</v>
      </c>
      <c r="U48" s="226">
        <f t="shared" si="1"/>
        <v>0</v>
      </c>
      <c r="V48" s="226">
        <f t="shared" si="2"/>
        <v>0</v>
      </c>
      <c r="W48" s="1589">
        <v>4</v>
      </c>
      <c r="X48" s="226">
        <v>4.41</v>
      </c>
      <c r="Y48" s="102"/>
      <c r="Z48" s="102"/>
      <c r="AA48" s="102"/>
      <c r="AB48" s="102"/>
      <c r="AC48" s="226">
        <f t="shared" si="3"/>
        <v>0</v>
      </c>
      <c r="AD48" s="1589">
        <v>5</v>
      </c>
      <c r="AE48" s="226">
        <v>4.41</v>
      </c>
      <c r="AF48" s="102"/>
      <c r="AG48" s="102"/>
      <c r="AH48" s="102"/>
      <c r="AI48" s="102"/>
      <c r="AJ48" s="226">
        <f t="shared" si="4"/>
        <v>0</v>
      </c>
    </row>
    <row r="49" spans="1:36" ht="81" hidden="1">
      <c r="A49" s="207">
        <v>39</v>
      </c>
      <c r="B49" s="832" t="s">
        <v>6447</v>
      </c>
      <c r="C49" s="1658" t="s">
        <v>4600</v>
      </c>
      <c r="D49" s="1659" t="s">
        <v>4552</v>
      </c>
      <c r="E49" s="1589">
        <v>3</v>
      </c>
      <c r="F49" s="226">
        <v>3.53</v>
      </c>
      <c r="G49" s="102">
        <v>1</v>
      </c>
      <c r="H49" s="102"/>
      <c r="I49" s="102"/>
      <c r="J49" s="102"/>
      <c r="K49" s="226">
        <f t="shared" si="5"/>
        <v>0</v>
      </c>
      <c r="L49" s="226">
        <v>3.42</v>
      </c>
      <c r="M49" s="102"/>
      <c r="N49" s="102"/>
      <c r="O49" s="102"/>
      <c r="P49" s="102"/>
      <c r="Q49" s="226">
        <f t="shared" si="0"/>
        <v>0</v>
      </c>
      <c r="R49" s="226">
        <f t="shared" si="1"/>
        <v>1</v>
      </c>
      <c r="S49" s="226">
        <f t="shared" si="1"/>
        <v>0</v>
      </c>
      <c r="T49" s="226">
        <f t="shared" si="1"/>
        <v>0</v>
      </c>
      <c r="U49" s="226">
        <f t="shared" si="1"/>
        <v>0</v>
      </c>
      <c r="V49" s="226">
        <f t="shared" si="2"/>
        <v>0</v>
      </c>
      <c r="W49" s="1589">
        <v>4</v>
      </c>
      <c r="X49" s="226">
        <v>3.64</v>
      </c>
      <c r="Y49" s="102"/>
      <c r="Z49" s="102"/>
      <c r="AA49" s="102"/>
      <c r="AB49" s="102"/>
      <c r="AC49" s="226">
        <f t="shared" si="3"/>
        <v>0</v>
      </c>
      <c r="AD49" s="1589">
        <v>5</v>
      </c>
      <c r="AE49" s="226">
        <v>3.64</v>
      </c>
      <c r="AF49" s="102"/>
      <c r="AG49" s="102"/>
      <c r="AH49" s="102"/>
      <c r="AI49" s="102"/>
      <c r="AJ49" s="226">
        <f t="shared" si="4"/>
        <v>0</v>
      </c>
    </row>
    <row r="50" spans="1:36" ht="27" hidden="1">
      <c r="A50" s="207">
        <v>40</v>
      </c>
      <c r="B50" s="832" t="s">
        <v>4601</v>
      </c>
      <c r="C50" s="1658" t="s">
        <v>4602</v>
      </c>
      <c r="D50" s="1659" t="s">
        <v>4544</v>
      </c>
      <c r="E50" s="1589">
        <v>4</v>
      </c>
      <c r="F50" s="226">
        <v>5.35</v>
      </c>
      <c r="G50" s="102">
        <v>1</v>
      </c>
      <c r="H50" s="102"/>
      <c r="I50" s="102"/>
      <c r="J50" s="102"/>
      <c r="K50" s="226">
        <f t="shared" si="5"/>
        <v>0</v>
      </c>
      <c r="L50" s="226">
        <v>5.18</v>
      </c>
      <c r="M50" s="102"/>
      <c r="N50" s="102"/>
      <c r="O50" s="102"/>
      <c r="P50" s="102"/>
      <c r="Q50" s="226">
        <f t="shared" si="0"/>
        <v>0</v>
      </c>
      <c r="R50" s="226">
        <f t="shared" si="1"/>
        <v>1</v>
      </c>
      <c r="S50" s="226">
        <f t="shared" si="1"/>
        <v>0</v>
      </c>
      <c r="T50" s="226">
        <f t="shared" si="1"/>
        <v>0</v>
      </c>
      <c r="U50" s="226">
        <f t="shared" si="1"/>
        <v>0</v>
      </c>
      <c r="V50" s="226">
        <f t="shared" si="2"/>
        <v>0</v>
      </c>
      <c r="W50" s="1589">
        <v>5</v>
      </c>
      <c r="X50" s="226">
        <v>5.35</v>
      </c>
      <c r="Y50" s="102"/>
      <c r="Z50" s="102"/>
      <c r="AA50" s="102"/>
      <c r="AB50" s="102"/>
      <c r="AC50" s="226">
        <f t="shared" si="3"/>
        <v>0</v>
      </c>
      <c r="AD50" s="1589">
        <v>6</v>
      </c>
      <c r="AE50" s="226">
        <v>5.52</v>
      </c>
      <c r="AF50" s="102"/>
      <c r="AG50" s="102"/>
      <c r="AH50" s="102"/>
      <c r="AI50" s="102"/>
      <c r="AJ50" s="226">
        <f t="shared" si="4"/>
        <v>0</v>
      </c>
    </row>
    <row r="51" spans="1:36" ht="27" hidden="1">
      <c r="A51" s="207">
        <v>41</v>
      </c>
      <c r="B51" s="832" t="s">
        <v>4603</v>
      </c>
      <c r="C51" s="1658" t="s">
        <v>4604</v>
      </c>
      <c r="D51" s="1659" t="s">
        <v>4546</v>
      </c>
      <c r="E51" s="1589">
        <v>4</v>
      </c>
      <c r="F51" s="226">
        <v>4.41</v>
      </c>
      <c r="G51" s="102">
        <v>1</v>
      </c>
      <c r="H51" s="102"/>
      <c r="I51" s="102"/>
      <c r="J51" s="102"/>
      <c r="K51" s="226">
        <f t="shared" si="5"/>
        <v>0</v>
      </c>
      <c r="L51" s="226">
        <v>4.2699999999999996</v>
      </c>
      <c r="M51" s="102"/>
      <c r="N51" s="102"/>
      <c r="O51" s="102"/>
      <c r="P51" s="102"/>
      <c r="Q51" s="226">
        <f t="shared" si="0"/>
        <v>0</v>
      </c>
      <c r="R51" s="226">
        <f t="shared" si="1"/>
        <v>1</v>
      </c>
      <c r="S51" s="226">
        <f t="shared" si="1"/>
        <v>0</v>
      </c>
      <c r="T51" s="226">
        <f t="shared" si="1"/>
        <v>0</v>
      </c>
      <c r="U51" s="226">
        <f t="shared" si="1"/>
        <v>0</v>
      </c>
      <c r="V51" s="226">
        <f t="shared" si="2"/>
        <v>0</v>
      </c>
      <c r="W51" s="1589">
        <v>5</v>
      </c>
      <c r="X51" s="226">
        <v>4.41</v>
      </c>
      <c r="Y51" s="102"/>
      <c r="Z51" s="102"/>
      <c r="AA51" s="102"/>
      <c r="AB51" s="102"/>
      <c r="AC51" s="226">
        <f t="shared" si="3"/>
        <v>0</v>
      </c>
      <c r="AD51" s="1589">
        <v>6</v>
      </c>
      <c r="AE51" s="226">
        <v>4.55</v>
      </c>
      <c r="AF51" s="102"/>
      <c r="AG51" s="102"/>
      <c r="AH51" s="102"/>
      <c r="AI51" s="102"/>
      <c r="AJ51" s="226">
        <f t="shared" si="4"/>
        <v>0</v>
      </c>
    </row>
    <row r="52" spans="1:36" ht="27" hidden="1">
      <c r="A52" s="207">
        <v>42</v>
      </c>
      <c r="B52" s="832" t="s">
        <v>4605</v>
      </c>
      <c r="C52" s="1658" t="s">
        <v>4604</v>
      </c>
      <c r="D52" s="1659" t="s">
        <v>4546</v>
      </c>
      <c r="E52" s="1589">
        <v>3</v>
      </c>
      <c r="F52" s="226">
        <v>4.2699999999999996</v>
      </c>
      <c r="G52" s="102">
        <v>1</v>
      </c>
      <c r="H52" s="102"/>
      <c r="I52" s="102"/>
      <c r="J52" s="102"/>
      <c r="K52" s="226">
        <f t="shared" si="5"/>
        <v>0</v>
      </c>
      <c r="L52" s="226">
        <v>4.1399999999999997</v>
      </c>
      <c r="M52" s="102"/>
      <c r="N52" s="102"/>
      <c r="O52" s="102"/>
      <c r="P52" s="102"/>
      <c r="Q52" s="226">
        <f t="shared" si="0"/>
        <v>0</v>
      </c>
      <c r="R52" s="226">
        <f t="shared" si="1"/>
        <v>1</v>
      </c>
      <c r="S52" s="226">
        <f t="shared" si="1"/>
        <v>0</v>
      </c>
      <c r="T52" s="226">
        <f t="shared" si="1"/>
        <v>0</v>
      </c>
      <c r="U52" s="226">
        <f t="shared" si="1"/>
        <v>0</v>
      </c>
      <c r="V52" s="226">
        <f t="shared" si="2"/>
        <v>0</v>
      </c>
      <c r="W52" s="1589">
        <v>4</v>
      </c>
      <c r="X52" s="226">
        <v>4.41</v>
      </c>
      <c r="Y52" s="102"/>
      <c r="Z52" s="102"/>
      <c r="AA52" s="102"/>
      <c r="AB52" s="102"/>
      <c r="AC52" s="226">
        <f t="shared" si="3"/>
        <v>0</v>
      </c>
      <c r="AD52" s="1589">
        <v>5</v>
      </c>
      <c r="AE52" s="226">
        <v>4.41</v>
      </c>
      <c r="AF52" s="102"/>
      <c r="AG52" s="102"/>
      <c r="AH52" s="102"/>
      <c r="AI52" s="102"/>
      <c r="AJ52" s="226">
        <f t="shared" si="4"/>
        <v>0</v>
      </c>
    </row>
    <row r="53" spans="1:36" ht="27" hidden="1">
      <c r="A53" s="207">
        <v>43</v>
      </c>
      <c r="B53" s="832" t="s">
        <v>4606</v>
      </c>
      <c r="C53" s="1658" t="s">
        <v>4607</v>
      </c>
      <c r="D53" s="1659" t="s">
        <v>4552</v>
      </c>
      <c r="E53" s="1589">
        <v>5</v>
      </c>
      <c r="F53" s="226">
        <v>3.64</v>
      </c>
      <c r="G53" s="102">
        <v>1</v>
      </c>
      <c r="H53" s="102"/>
      <c r="I53" s="102"/>
      <c r="J53" s="102"/>
      <c r="K53" s="226">
        <f t="shared" si="5"/>
        <v>0</v>
      </c>
      <c r="L53" s="226">
        <v>3.64</v>
      </c>
      <c r="M53" s="102"/>
      <c r="N53" s="102"/>
      <c r="O53" s="102"/>
      <c r="P53" s="102"/>
      <c r="Q53" s="226">
        <f t="shared" si="0"/>
        <v>0</v>
      </c>
      <c r="R53" s="226">
        <f t="shared" si="1"/>
        <v>1</v>
      </c>
      <c r="S53" s="226">
        <f t="shared" si="1"/>
        <v>0</v>
      </c>
      <c r="T53" s="226">
        <f t="shared" si="1"/>
        <v>0</v>
      </c>
      <c r="U53" s="226">
        <f t="shared" si="1"/>
        <v>0</v>
      </c>
      <c r="V53" s="226">
        <f t="shared" si="2"/>
        <v>0</v>
      </c>
      <c r="W53" s="1589">
        <v>6</v>
      </c>
      <c r="X53" s="226">
        <v>3.76</v>
      </c>
      <c r="Y53" s="102"/>
      <c r="Z53" s="102"/>
      <c r="AA53" s="102"/>
      <c r="AB53" s="102"/>
      <c r="AC53" s="226">
        <f t="shared" si="3"/>
        <v>0</v>
      </c>
      <c r="AD53" s="1589">
        <v>7</v>
      </c>
      <c r="AE53" s="226">
        <v>3.76</v>
      </c>
      <c r="AF53" s="102"/>
      <c r="AG53" s="102"/>
      <c r="AH53" s="102"/>
      <c r="AI53" s="102"/>
      <c r="AJ53" s="226">
        <f t="shared" si="4"/>
        <v>0</v>
      </c>
    </row>
    <row r="54" spans="1:36" ht="27" hidden="1">
      <c r="A54" s="207">
        <v>44</v>
      </c>
      <c r="B54" s="832" t="s">
        <v>4608</v>
      </c>
      <c r="C54" s="1658" t="s">
        <v>4607</v>
      </c>
      <c r="D54" s="1659" t="s">
        <v>4552</v>
      </c>
      <c r="E54" s="1589">
        <v>3</v>
      </c>
      <c r="F54" s="226">
        <v>3.53</v>
      </c>
      <c r="G54" s="102">
        <v>1</v>
      </c>
      <c r="H54" s="102"/>
      <c r="I54" s="102"/>
      <c r="J54" s="102"/>
      <c r="K54" s="226">
        <f t="shared" si="5"/>
        <v>0</v>
      </c>
      <c r="L54" s="226">
        <v>3.42</v>
      </c>
      <c r="M54" s="102"/>
      <c r="N54" s="102"/>
      <c r="O54" s="102"/>
      <c r="P54" s="102"/>
      <c r="Q54" s="226">
        <f t="shared" si="0"/>
        <v>0</v>
      </c>
      <c r="R54" s="226">
        <f t="shared" si="1"/>
        <v>1</v>
      </c>
      <c r="S54" s="226">
        <f t="shared" si="1"/>
        <v>0</v>
      </c>
      <c r="T54" s="226">
        <f t="shared" si="1"/>
        <v>0</v>
      </c>
      <c r="U54" s="226">
        <f t="shared" si="1"/>
        <v>0</v>
      </c>
      <c r="V54" s="226">
        <f t="shared" si="2"/>
        <v>0</v>
      </c>
      <c r="W54" s="1589">
        <v>4</v>
      </c>
      <c r="X54" s="226">
        <v>3.64</v>
      </c>
      <c r="Y54" s="102"/>
      <c r="Z54" s="102"/>
      <c r="AA54" s="102"/>
      <c r="AB54" s="102"/>
      <c r="AC54" s="226">
        <f t="shared" si="3"/>
        <v>0</v>
      </c>
      <c r="AD54" s="1589">
        <v>5</v>
      </c>
      <c r="AE54" s="226">
        <v>3.64</v>
      </c>
      <c r="AF54" s="102"/>
      <c r="AG54" s="102"/>
      <c r="AH54" s="102"/>
      <c r="AI54" s="102"/>
      <c r="AJ54" s="226">
        <f t="shared" si="4"/>
        <v>0</v>
      </c>
    </row>
    <row r="55" spans="1:36" ht="27" hidden="1">
      <c r="A55" s="207">
        <v>45</v>
      </c>
      <c r="B55" s="832" t="s">
        <v>1419</v>
      </c>
      <c r="C55" s="1658" t="s">
        <v>4607</v>
      </c>
      <c r="D55" s="1659" t="s">
        <v>4552</v>
      </c>
      <c r="E55" s="1589">
        <v>1</v>
      </c>
      <c r="F55" s="226">
        <v>3.31</v>
      </c>
      <c r="G55" s="102">
        <v>1</v>
      </c>
      <c r="H55" s="102"/>
      <c r="I55" s="102"/>
      <c r="J55" s="102"/>
      <c r="K55" s="226">
        <f t="shared" si="5"/>
        <v>0</v>
      </c>
      <c r="L55" s="226">
        <v>3.21</v>
      </c>
      <c r="M55" s="102"/>
      <c r="N55" s="102"/>
      <c r="O55" s="102"/>
      <c r="P55" s="102"/>
      <c r="Q55" s="226">
        <f t="shared" si="0"/>
        <v>0</v>
      </c>
      <c r="R55" s="226">
        <f t="shared" si="1"/>
        <v>1</v>
      </c>
      <c r="S55" s="226">
        <f t="shared" si="1"/>
        <v>0</v>
      </c>
      <c r="T55" s="226">
        <f t="shared" si="1"/>
        <v>0</v>
      </c>
      <c r="U55" s="226">
        <f t="shared" si="1"/>
        <v>0</v>
      </c>
      <c r="V55" s="226">
        <f t="shared" si="2"/>
        <v>0</v>
      </c>
      <c r="W55" s="1589">
        <v>2</v>
      </c>
      <c r="X55" s="226">
        <v>3.42</v>
      </c>
      <c r="Y55" s="102"/>
      <c r="Z55" s="102"/>
      <c r="AA55" s="102"/>
      <c r="AB55" s="102"/>
      <c r="AC55" s="226">
        <f t="shared" si="3"/>
        <v>0</v>
      </c>
      <c r="AD55" s="1589">
        <v>3</v>
      </c>
      <c r="AE55" s="226">
        <v>3.53</v>
      </c>
      <c r="AF55" s="102"/>
      <c r="AG55" s="102"/>
      <c r="AH55" s="102"/>
      <c r="AI55" s="102"/>
      <c r="AJ55" s="226">
        <f t="shared" si="4"/>
        <v>0</v>
      </c>
    </row>
    <row r="56" spans="1:36" ht="27" hidden="1">
      <c r="A56" s="207">
        <v>46</v>
      </c>
      <c r="B56" s="832" t="s">
        <v>1419</v>
      </c>
      <c r="C56" s="1658" t="s">
        <v>4609</v>
      </c>
      <c r="D56" s="1659" t="s">
        <v>4556</v>
      </c>
      <c r="E56" s="1589">
        <v>1</v>
      </c>
      <c r="F56" s="207">
        <v>1.73</v>
      </c>
      <c r="G56" s="102">
        <v>1</v>
      </c>
      <c r="H56" s="102"/>
      <c r="I56" s="102"/>
      <c r="J56" s="102"/>
      <c r="K56" s="226">
        <f>H56+I56+J56</f>
        <v>0</v>
      </c>
      <c r="L56" s="207">
        <v>1.68</v>
      </c>
      <c r="M56" s="102"/>
      <c r="N56" s="207"/>
      <c r="O56" s="207"/>
      <c r="P56" s="207"/>
      <c r="Q56" s="226">
        <f>N56+O56+P56</f>
        <v>0</v>
      </c>
      <c r="R56" s="226">
        <f t="shared" ref="R56:U71" si="6">G56-M56</f>
        <v>1</v>
      </c>
      <c r="S56" s="226">
        <f t="shared" si="6"/>
        <v>0</v>
      </c>
      <c r="T56" s="226">
        <f t="shared" si="6"/>
        <v>0</v>
      </c>
      <c r="U56" s="226">
        <f t="shared" si="6"/>
        <v>0</v>
      </c>
      <c r="V56" s="226">
        <f>S56+T56+U56</f>
        <v>0</v>
      </c>
      <c r="W56" s="1589">
        <v>2</v>
      </c>
      <c r="X56" s="207">
        <v>1.79</v>
      </c>
      <c r="Y56" s="102"/>
      <c r="Z56" s="102"/>
      <c r="AA56" s="102"/>
      <c r="AB56" s="102"/>
      <c r="AC56" s="226">
        <f>Z56+AA56+AB56</f>
        <v>0</v>
      </c>
      <c r="AD56" s="1589">
        <v>3</v>
      </c>
      <c r="AE56" s="207">
        <v>1.84</v>
      </c>
      <c r="AF56" s="102"/>
      <c r="AG56" s="102"/>
      <c r="AH56" s="102"/>
      <c r="AI56" s="102"/>
      <c r="AJ56" s="226">
        <f t="shared" si="4"/>
        <v>0</v>
      </c>
    </row>
    <row r="57" spans="1:36" ht="40.5" hidden="1">
      <c r="A57" s="207">
        <v>47</v>
      </c>
      <c r="B57" s="832" t="s">
        <v>6448</v>
      </c>
      <c r="C57" s="1658" t="s">
        <v>4610</v>
      </c>
      <c r="D57" s="1659" t="s">
        <v>4544</v>
      </c>
      <c r="E57" s="1589">
        <v>1</v>
      </c>
      <c r="F57" s="207">
        <v>4.8600000000000003</v>
      </c>
      <c r="G57" s="102">
        <v>1</v>
      </c>
      <c r="H57" s="102"/>
      <c r="I57" s="102"/>
      <c r="J57" s="102"/>
      <c r="K57" s="226">
        <f>H57+I57+J57</f>
        <v>0</v>
      </c>
      <c r="L57" s="207">
        <v>4.7</v>
      </c>
      <c r="M57" s="102"/>
      <c r="N57" s="207"/>
      <c r="O57" s="207"/>
      <c r="P57" s="207"/>
      <c r="Q57" s="226">
        <f>N57+O57+P57</f>
        <v>0</v>
      </c>
      <c r="R57" s="226">
        <f t="shared" si="6"/>
        <v>1</v>
      </c>
      <c r="S57" s="226">
        <f t="shared" si="6"/>
        <v>0</v>
      </c>
      <c r="T57" s="226">
        <f t="shared" si="6"/>
        <v>0</v>
      </c>
      <c r="U57" s="226">
        <f t="shared" si="6"/>
        <v>0</v>
      </c>
      <c r="V57" s="226">
        <f>S57+T57+U57</f>
        <v>0</v>
      </c>
      <c r="W57" s="1589">
        <v>2</v>
      </c>
      <c r="X57" s="207">
        <v>5.01</v>
      </c>
      <c r="Y57" s="102"/>
      <c r="Z57" s="102"/>
      <c r="AA57" s="102"/>
      <c r="AB57" s="102"/>
      <c r="AC57" s="226">
        <f>Z57+AA57+AB57</f>
        <v>0</v>
      </c>
      <c r="AD57" s="1589">
        <v>3</v>
      </c>
      <c r="AE57" s="207">
        <v>5.18</v>
      </c>
      <c r="AF57" s="102"/>
      <c r="AG57" s="102"/>
      <c r="AH57" s="102"/>
      <c r="AI57" s="102"/>
      <c r="AJ57" s="226">
        <f t="shared" si="4"/>
        <v>0</v>
      </c>
    </row>
    <row r="58" spans="1:36" ht="40.5" hidden="1">
      <c r="A58" s="207">
        <v>48</v>
      </c>
      <c r="B58" s="832" t="s">
        <v>1419</v>
      </c>
      <c r="C58" s="1658" t="s">
        <v>4611</v>
      </c>
      <c r="D58" s="1659" t="s">
        <v>4546</v>
      </c>
      <c r="E58" s="1589">
        <v>1</v>
      </c>
      <c r="F58" s="207">
        <v>4.01</v>
      </c>
      <c r="G58" s="102">
        <v>1</v>
      </c>
      <c r="H58" s="102"/>
      <c r="I58" s="102"/>
      <c r="J58" s="102"/>
      <c r="K58" s="226">
        <f>H58+I58+J58</f>
        <v>0</v>
      </c>
      <c r="L58" s="207">
        <v>3.88</v>
      </c>
      <c r="M58" s="102"/>
      <c r="N58" s="207"/>
      <c r="O58" s="207"/>
      <c r="P58" s="207"/>
      <c r="Q58" s="226">
        <f>N58+O58+P58</f>
        <v>0</v>
      </c>
      <c r="R58" s="226">
        <f t="shared" si="6"/>
        <v>1</v>
      </c>
      <c r="S58" s="226">
        <f t="shared" si="6"/>
        <v>0</v>
      </c>
      <c r="T58" s="226">
        <f t="shared" si="6"/>
        <v>0</v>
      </c>
      <c r="U58" s="226">
        <f t="shared" si="6"/>
        <v>0</v>
      </c>
      <c r="V58" s="226">
        <f>S58+T58+U58</f>
        <v>0</v>
      </c>
      <c r="W58" s="1589">
        <v>2</v>
      </c>
      <c r="X58" s="207">
        <v>4.1399999999999997</v>
      </c>
      <c r="Y58" s="102"/>
      <c r="Z58" s="102"/>
      <c r="AA58" s="102"/>
      <c r="AB58" s="102"/>
      <c r="AC58" s="226">
        <f>Z58+AA58+AB58</f>
        <v>0</v>
      </c>
      <c r="AD58" s="1589">
        <v>3</v>
      </c>
      <c r="AE58" s="207">
        <v>4.2699999999999996</v>
      </c>
      <c r="AF58" s="102"/>
      <c r="AG58" s="102"/>
      <c r="AH58" s="102"/>
      <c r="AI58" s="102"/>
      <c r="AJ58" s="226">
        <f t="shared" si="4"/>
        <v>0</v>
      </c>
    </row>
    <row r="59" spans="1:36" ht="40.5" hidden="1">
      <c r="A59" s="207">
        <v>49</v>
      </c>
      <c r="B59" s="832" t="s">
        <v>4612</v>
      </c>
      <c r="C59" s="1658" t="s">
        <v>4613</v>
      </c>
      <c r="D59" s="1659" t="s">
        <v>4546</v>
      </c>
      <c r="E59" s="1589">
        <v>6</v>
      </c>
      <c r="F59" s="226">
        <v>4.55</v>
      </c>
      <c r="G59" s="102">
        <v>1</v>
      </c>
      <c r="H59" s="102"/>
      <c r="I59" s="102"/>
      <c r="J59" s="102"/>
      <c r="K59" s="226">
        <f t="shared" ref="K59:K115" si="7">H59+I59+J59</f>
        <v>0</v>
      </c>
      <c r="L59" s="226">
        <v>4.41</v>
      </c>
      <c r="M59" s="102"/>
      <c r="N59" s="102"/>
      <c r="O59" s="102"/>
      <c r="P59" s="102"/>
      <c r="Q59" s="226">
        <f t="shared" ref="Q59:Q116" si="8">N59+O59+P59</f>
        <v>0</v>
      </c>
      <c r="R59" s="226">
        <f t="shared" si="6"/>
        <v>1</v>
      </c>
      <c r="S59" s="226">
        <f t="shared" si="6"/>
        <v>0</v>
      </c>
      <c r="T59" s="226">
        <f t="shared" si="6"/>
        <v>0</v>
      </c>
      <c r="U59" s="226">
        <f t="shared" si="6"/>
        <v>0</v>
      </c>
      <c r="V59" s="226">
        <f t="shared" ref="V59:V116" si="9">S59+T59+U59</f>
        <v>0</v>
      </c>
      <c r="W59" s="1589">
        <v>7</v>
      </c>
      <c r="X59" s="226">
        <v>4.55</v>
      </c>
      <c r="Y59" s="102"/>
      <c r="Z59" s="102"/>
      <c r="AA59" s="102"/>
      <c r="AB59" s="102"/>
      <c r="AC59" s="226">
        <f t="shared" ref="AC59:AC116" si="10">Z59+AA59+AB59</f>
        <v>0</v>
      </c>
      <c r="AD59" s="1589">
        <v>8</v>
      </c>
      <c r="AE59" s="226">
        <v>4.7</v>
      </c>
      <c r="AF59" s="102"/>
      <c r="AG59" s="102"/>
      <c r="AH59" s="102"/>
      <c r="AI59" s="102"/>
      <c r="AJ59" s="226">
        <f t="shared" si="4"/>
        <v>0</v>
      </c>
    </row>
    <row r="60" spans="1:36" ht="40.5" hidden="1">
      <c r="A60" s="207">
        <v>50</v>
      </c>
      <c r="B60" s="832" t="s">
        <v>4614</v>
      </c>
      <c r="C60" s="1658" t="s">
        <v>4615</v>
      </c>
      <c r="D60" s="1659" t="s">
        <v>4552</v>
      </c>
      <c r="E60" s="1589">
        <v>3</v>
      </c>
      <c r="F60" s="226">
        <v>3.53</v>
      </c>
      <c r="G60" s="102">
        <v>1</v>
      </c>
      <c r="H60" s="102"/>
      <c r="I60" s="102"/>
      <c r="J60" s="102"/>
      <c r="K60" s="226">
        <f t="shared" si="7"/>
        <v>0</v>
      </c>
      <c r="L60" s="226">
        <v>3.42</v>
      </c>
      <c r="M60" s="102"/>
      <c r="N60" s="102"/>
      <c r="O60" s="102"/>
      <c r="P60" s="102"/>
      <c r="Q60" s="226">
        <f t="shared" si="8"/>
        <v>0</v>
      </c>
      <c r="R60" s="226">
        <f t="shared" si="6"/>
        <v>1</v>
      </c>
      <c r="S60" s="226">
        <f t="shared" si="6"/>
        <v>0</v>
      </c>
      <c r="T60" s="226">
        <f t="shared" si="6"/>
        <v>0</v>
      </c>
      <c r="U60" s="226">
        <f t="shared" si="6"/>
        <v>0</v>
      </c>
      <c r="V60" s="226">
        <f t="shared" si="9"/>
        <v>0</v>
      </c>
      <c r="W60" s="1589">
        <v>4</v>
      </c>
      <c r="X60" s="226">
        <v>3.64</v>
      </c>
      <c r="Y60" s="102"/>
      <c r="Z60" s="102"/>
      <c r="AA60" s="102"/>
      <c r="AB60" s="102"/>
      <c r="AC60" s="226">
        <f t="shared" si="10"/>
        <v>0</v>
      </c>
      <c r="AD60" s="1589">
        <v>5</v>
      </c>
      <c r="AE60" s="226">
        <v>3.64</v>
      </c>
      <c r="AF60" s="102"/>
      <c r="AG60" s="102"/>
      <c r="AH60" s="102"/>
      <c r="AI60" s="102"/>
      <c r="AJ60" s="226">
        <f t="shared" si="4"/>
        <v>0</v>
      </c>
    </row>
    <row r="61" spans="1:36" ht="27" hidden="1">
      <c r="A61" s="207">
        <v>51</v>
      </c>
      <c r="B61" s="832" t="s">
        <v>4616</v>
      </c>
      <c r="C61" s="1658" t="s">
        <v>4617</v>
      </c>
      <c r="D61" s="1659" t="s">
        <v>4544</v>
      </c>
      <c r="E61" s="1589">
        <v>4</v>
      </c>
      <c r="F61" s="226">
        <v>5.35</v>
      </c>
      <c r="G61" s="102">
        <v>1</v>
      </c>
      <c r="H61" s="102"/>
      <c r="I61" s="102"/>
      <c r="J61" s="102"/>
      <c r="K61" s="226">
        <f t="shared" si="7"/>
        <v>0</v>
      </c>
      <c r="L61" s="226">
        <v>5.18</v>
      </c>
      <c r="M61" s="102"/>
      <c r="N61" s="102"/>
      <c r="O61" s="102"/>
      <c r="P61" s="102"/>
      <c r="Q61" s="226">
        <f t="shared" si="8"/>
        <v>0</v>
      </c>
      <c r="R61" s="226">
        <f t="shared" si="6"/>
        <v>1</v>
      </c>
      <c r="S61" s="226">
        <f t="shared" si="6"/>
        <v>0</v>
      </c>
      <c r="T61" s="226">
        <f t="shared" si="6"/>
        <v>0</v>
      </c>
      <c r="U61" s="226">
        <f t="shared" si="6"/>
        <v>0</v>
      </c>
      <c r="V61" s="226">
        <f t="shared" si="9"/>
        <v>0</v>
      </c>
      <c r="W61" s="1589">
        <v>5</v>
      </c>
      <c r="X61" s="226">
        <v>5.35</v>
      </c>
      <c r="Y61" s="102"/>
      <c r="Z61" s="102"/>
      <c r="AA61" s="102"/>
      <c r="AB61" s="102"/>
      <c r="AC61" s="226">
        <f t="shared" si="10"/>
        <v>0</v>
      </c>
      <c r="AD61" s="1589">
        <v>6</v>
      </c>
      <c r="AE61" s="226">
        <v>5.52</v>
      </c>
      <c r="AF61" s="102"/>
      <c r="AG61" s="102"/>
      <c r="AH61" s="102"/>
      <c r="AI61" s="102"/>
      <c r="AJ61" s="226">
        <f t="shared" si="4"/>
        <v>0</v>
      </c>
    </row>
    <row r="62" spans="1:36" ht="27" hidden="1">
      <c r="A62" s="207">
        <v>52</v>
      </c>
      <c r="B62" s="832" t="s">
        <v>4618</v>
      </c>
      <c r="C62" s="1658" t="s">
        <v>4619</v>
      </c>
      <c r="D62" s="1659" t="s">
        <v>4546</v>
      </c>
      <c r="E62" s="1589">
        <v>5</v>
      </c>
      <c r="F62" s="226">
        <v>4.41</v>
      </c>
      <c r="G62" s="102">
        <v>1</v>
      </c>
      <c r="H62" s="102"/>
      <c r="I62" s="102"/>
      <c r="J62" s="102"/>
      <c r="K62" s="226">
        <f t="shared" si="7"/>
        <v>0</v>
      </c>
      <c r="L62" s="226">
        <v>4.41</v>
      </c>
      <c r="M62" s="102"/>
      <c r="N62" s="102"/>
      <c r="O62" s="102"/>
      <c r="P62" s="102"/>
      <c r="Q62" s="226">
        <f t="shared" si="8"/>
        <v>0</v>
      </c>
      <c r="R62" s="226">
        <f t="shared" si="6"/>
        <v>1</v>
      </c>
      <c r="S62" s="226">
        <f t="shared" si="6"/>
        <v>0</v>
      </c>
      <c r="T62" s="226">
        <f t="shared" si="6"/>
        <v>0</v>
      </c>
      <c r="U62" s="226">
        <f t="shared" si="6"/>
        <v>0</v>
      </c>
      <c r="V62" s="226">
        <f t="shared" si="9"/>
        <v>0</v>
      </c>
      <c r="W62" s="1589">
        <v>6</v>
      </c>
      <c r="X62" s="226">
        <v>4.55</v>
      </c>
      <c r="Y62" s="102"/>
      <c r="Z62" s="102"/>
      <c r="AA62" s="102"/>
      <c r="AB62" s="102"/>
      <c r="AC62" s="226">
        <f t="shared" si="10"/>
        <v>0</v>
      </c>
      <c r="AD62" s="1589">
        <v>7</v>
      </c>
      <c r="AE62" s="226">
        <v>4.55</v>
      </c>
      <c r="AF62" s="102"/>
      <c r="AG62" s="102"/>
      <c r="AH62" s="102"/>
      <c r="AI62" s="102"/>
      <c r="AJ62" s="226">
        <f t="shared" si="4"/>
        <v>0</v>
      </c>
    </row>
    <row r="63" spans="1:36" ht="27" hidden="1">
      <c r="A63" s="207">
        <v>53</v>
      </c>
      <c r="B63" s="832" t="s">
        <v>4620</v>
      </c>
      <c r="C63" s="1658" t="s">
        <v>4619</v>
      </c>
      <c r="D63" s="1659" t="s">
        <v>4546</v>
      </c>
      <c r="E63" s="1589">
        <v>9</v>
      </c>
      <c r="F63" s="226">
        <v>4.7</v>
      </c>
      <c r="G63" s="102">
        <v>1</v>
      </c>
      <c r="H63" s="102"/>
      <c r="I63" s="102"/>
      <c r="J63" s="102"/>
      <c r="K63" s="226">
        <f t="shared" si="7"/>
        <v>0</v>
      </c>
      <c r="L63" s="226">
        <v>4.7</v>
      </c>
      <c r="M63" s="102"/>
      <c r="N63" s="102"/>
      <c r="O63" s="102"/>
      <c r="P63" s="102"/>
      <c r="Q63" s="226">
        <f t="shared" si="8"/>
        <v>0</v>
      </c>
      <c r="R63" s="226">
        <f t="shared" si="6"/>
        <v>1</v>
      </c>
      <c r="S63" s="226">
        <f t="shared" si="6"/>
        <v>0</v>
      </c>
      <c r="T63" s="226">
        <f t="shared" si="6"/>
        <v>0</v>
      </c>
      <c r="U63" s="226">
        <f t="shared" si="6"/>
        <v>0</v>
      </c>
      <c r="V63" s="226">
        <f t="shared" si="9"/>
        <v>0</v>
      </c>
      <c r="W63" s="1589">
        <v>10</v>
      </c>
      <c r="X63" s="226">
        <v>4.8499999999999996</v>
      </c>
      <c r="Y63" s="102"/>
      <c r="Z63" s="102"/>
      <c r="AA63" s="102"/>
      <c r="AB63" s="102"/>
      <c r="AC63" s="226">
        <f t="shared" si="10"/>
        <v>0</v>
      </c>
      <c r="AD63" s="1589">
        <v>11</v>
      </c>
      <c r="AE63" s="226">
        <v>4.8499999999999996</v>
      </c>
      <c r="AF63" s="102"/>
      <c r="AG63" s="102"/>
      <c r="AH63" s="102"/>
      <c r="AI63" s="102"/>
      <c r="AJ63" s="226">
        <f t="shared" si="4"/>
        <v>0</v>
      </c>
    </row>
    <row r="64" spans="1:36" ht="27" hidden="1">
      <c r="A64" s="207">
        <v>54</v>
      </c>
      <c r="B64" s="832" t="s">
        <v>4621</v>
      </c>
      <c r="C64" s="1658" t="s">
        <v>4622</v>
      </c>
      <c r="D64" s="1659" t="s">
        <v>4552</v>
      </c>
      <c r="E64" s="1589">
        <v>3</v>
      </c>
      <c r="F64" s="226">
        <v>3.53</v>
      </c>
      <c r="G64" s="102">
        <v>1</v>
      </c>
      <c r="H64" s="102"/>
      <c r="I64" s="102"/>
      <c r="J64" s="102"/>
      <c r="K64" s="226">
        <f t="shared" si="7"/>
        <v>0</v>
      </c>
      <c r="L64" s="226">
        <v>3.42</v>
      </c>
      <c r="M64" s="102"/>
      <c r="N64" s="102"/>
      <c r="O64" s="102"/>
      <c r="P64" s="102"/>
      <c r="Q64" s="226">
        <f t="shared" si="8"/>
        <v>0</v>
      </c>
      <c r="R64" s="226">
        <f t="shared" si="6"/>
        <v>1</v>
      </c>
      <c r="S64" s="226">
        <f t="shared" si="6"/>
        <v>0</v>
      </c>
      <c r="T64" s="226">
        <f t="shared" si="6"/>
        <v>0</v>
      </c>
      <c r="U64" s="226">
        <f t="shared" si="6"/>
        <v>0</v>
      </c>
      <c r="V64" s="226">
        <f t="shared" si="9"/>
        <v>0</v>
      </c>
      <c r="W64" s="1589">
        <v>4</v>
      </c>
      <c r="X64" s="226">
        <v>3.64</v>
      </c>
      <c r="Y64" s="102"/>
      <c r="Z64" s="102"/>
      <c r="AA64" s="102"/>
      <c r="AB64" s="102"/>
      <c r="AC64" s="226">
        <f t="shared" si="10"/>
        <v>0</v>
      </c>
      <c r="AD64" s="1589">
        <v>5</v>
      </c>
      <c r="AE64" s="226">
        <v>3.64</v>
      </c>
      <c r="AF64" s="102"/>
      <c r="AG64" s="102"/>
      <c r="AH64" s="102"/>
      <c r="AI64" s="102"/>
      <c r="AJ64" s="226">
        <f t="shared" si="4"/>
        <v>0</v>
      </c>
    </row>
    <row r="65" spans="1:36" ht="40.5" hidden="1">
      <c r="A65" s="207">
        <v>55</v>
      </c>
      <c r="B65" s="832" t="s">
        <v>4623</v>
      </c>
      <c r="C65" s="1658" t="s">
        <v>4624</v>
      </c>
      <c r="D65" s="1659" t="s">
        <v>4544</v>
      </c>
      <c r="E65" s="1589">
        <v>7</v>
      </c>
      <c r="F65" s="226">
        <v>5.52</v>
      </c>
      <c r="G65" s="102">
        <v>1</v>
      </c>
      <c r="H65" s="102"/>
      <c r="I65" s="102"/>
      <c r="J65" s="102"/>
      <c r="K65" s="226">
        <f t="shared" si="7"/>
        <v>0</v>
      </c>
      <c r="L65" s="226">
        <v>5.52</v>
      </c>
      <c r="M65" s="102"/>
      <c r="N65" s="102"/>
      <c r="O65" s="102"/>
      <c r="P65" s="102"/>
      <c r="Q65" s="226">
        <f t="shared" si="8"/>
        <v>0</v>
      </c>
      <c r="R65" s="226">
        <f t="shared" si="6"/>
        <v>1</v>
      </c>
      <c r="S65" s="226">
        <f t="shared" si="6"/>
        <v>0</v>
      </c>
      <c r="T65" s="226">
        <f t="shared" si="6"/>
        <v>0</v>
      </c>
      <c r="U65" s="226">
        <f t="shared" si="6"/>
        <v>0</v>
      </c>
      <c r="V65" s="226">
        <f t="shared" si="9"/>
        <v>0</v>
      </c>
      <c r="W65" s="1589">
        <v>8</v>
      </c>
      <c r="X65" s="226">
        <v>5.71</v>
      </c>
      <c r="Y65" s="102"/>
      <c r="Z65" s="102"/>
      <c r="AA65" s="102"/>
      <c r="AB65" s="102"/>
      <c r="AC65" s="226">
        <f t="shared" si="10"/>
        <v>0</v>
      </c>
      <c r="AD65" s="1589">
        <v>9</v>
      </c>
      <c r="AE65" s="226">
        <v>5.71</v>
      </c>
      <c r="AF65" s="102"/>
      <c r="AG65" s="102"/>
      <c r="AH65" s="102"/>
      <c r="AI65" s="102"/>
      <c r="AJ65" s="226">
        <f t="shared" si="4"/>
        <v>0</v>
      </c>
    </row>
    <row r="66" spans="1:36" ht="27" hidden="1">
      <c r="A66" s="207">
        <v>56</v>
      </c>
      <c r="B66" s="832" t="s">
        <v>4625</v>
      </c>
      <c r="C66" s="1658" t="s">
        <v>4626</v>
      </c>
      <c r="D66" s="1659" t="s">
        <v>4546</v>
      </c>
      <c r="E66" s="1589">
        <v>13</v>
      </c>
      <c r="F66" s="226">
        <v>5.01</v>
      </c>
      <c r="G66" s="102">
        <v>1</v>
      </c>
      <c r="H66" s="102"/>
      <c r="I66" s="102"/>
      <c r="J66" s="102"/>
      <c r="K66" s="226">
        <f t="shared" si="7"/>
        <v>0</v>
      </c>
      <c r="L66" s="226">
        <v>4.8499999999999996</v>
      </c>
      <c r="M66" s="102"/>
      <c r="N66" s="102"/>
      <c r="O66" s="102"/>
      <c r="P66" s="102"/>
      <c r="Q66" s="226">
        <f t="shared" si="8"/>
        <v>0</v>
      </c>
      <c r="R66" s="226">
        <f t="shared" si="6"/>
        <v>1</v>
      </c>
      <c r="S66" s="226">
        <f t="shared" si="6"/>
        <v>0</v>
      </c>
      <c r="T66" s="226">
        <f t="shared" si="6"/>
        <v>0</v>
      </c>
      <c r="U66" s="226">
        <f t="shared" si="6"/>
        <v>0</v>
      </c>
      <c r="V66" s="226">
        <f t="shared" si="9"/>
        <v>0</v>
      </c>
      <c r="W66" s="1589">
        <v>14</v>
      </c>
      <c r="X66" s="226">
        <v>5.01</v>
      </c>
      <c r="Y66" s="102"/>
      <c r="Z66" s="102"/>
      <c r="AA66" s="102"/>
      <c r="AB66" s="102"/>
      <c r="AC66" s="226">
        <f t="shared" si="10"/>
        <v>0</v>
      </c>
      <c r="AD66" s="1589">
        <v>15</v>
      </c>
      <c r="AE66" s="226">
        <v>5.01</v>
      </c>
      <c r="AF66" s="102"/>
      <c r="AG66" s="102"/>
      <c r="AH66" s="102"/>
      <c r="AI66" s="102"/>
      <c r="AJ66" s="226">
        <f t="shared" si="4"/>
        <v>0</v>
      </c>
    </row>
    <row r="67" spans="1:36" ht="27" hidden="1">
      <c r="A67" s="207">
        <v>57</v>
      </c>
      <c r="B67" s="832" t="s">
        <v>1419</v>
      </c>
      <c r="C67" s="1658" t="s">
        <v>4626</v>
      </c>
      <c r="D67" s="1659" t="s">
        <v>4546</v>
      </c>
      <c r="E67" s="1589">
        <v>1</v>
      </c>
      <c r="F67" s="226">
        <v>4.01</v>
      </c>
      <c r="G67" s="102">
        <v>1</v>
      </c>
      <c r="H67" s="102"/>
      <c r="I67" s="102"/>
      <c r="J67" s="102"/>
      <c r="K67" s="226">
        <f t="shared" si="7"/>
        <v>0</v>
      </c>
      <c r="L67" s="226">
        <v>3.88</v>
      </c>
      <c r="M67" s="102"/>
      <c r="N67" s="102"/>
      <c r="O67" s="102"/>
      <c r="P67" s="102"/>
      <c r="Q67" s="226">
        <f t="shared" si="8"/>
        <v>0</v>
      </c>
      <c r="R67" s="226">
        <f t="shared" si="6"/>
        <v>1</v>
      </c>
      <c r="S67" s="226">
        <f t="shared" si="6"/>
        <v>0</v>
      </c>
      <c r="T67" s="226">
        <f t="shared" si="6"/>
        <v>0</v>
      </c>
      <c r="U67" s="226">
        <f t="shared" si="6"/>
        <v>0</v>
      </c>
      <c r="V67" s="226">
        <f t="shared" si="9"/>
        <v>0</v>
      </c>
      <c r="W67" s="1589">
        <v>2</v>
      </c>
      <c r="X67" s="226">
        <v>4.1399999999999997</v>
      </c>
      <c r="Y67" s="102"/>
      <c r="Z67" s="102"/>
      <c r="AA67" s="102"/>
      <c r="AB67" s="102"/>
      <c r="AC67" s="226">
        <f t="shared" si="10"/>
        <v>0</v>
      </c>
      <c r="AD67" s="1589">
        <v>3</v>
      </c>
      <c r="AE67" s="226">
        <v>4.2699999999999996</v>
      </c>
      <c r="AF67" s="102"/>
      <c r="AG67" s="102"/>
      <c r="AH67" s="102"/>
      <c r="AI67" s="102"/>
      <c r="AJ67" s="226">
        <f t="shared" si="4"/>
        <v>0</v>
      </c>
    </row>
    <row r="68" spans="1:36" ht="40.5" hidden="1">
      <c r="A68" s="207">
        <v>58</v>
      </c>
      <c r="B68" s="832" t="s">
        <v>4627</v>
      </c>
      <c r="C68" s="1658" t="s">
        <v>4628</v>
      </c>
      <c r="D68" s="1659" t="s">
        <v>4552</v>
      </c>
      <c r="E68" s="1589">
        <v>16</v>
      </c>
      <c r="F68" s="226">
        <v>4.2699999999999996</v>
      </c>
      <c r="G68" s="102">
        <v>1</v>
      </c>
      <c r="H68" s="102"/>
      <c r="I68" s="102"/>
      <c r="J68" s="102"/>
      <c r="K68" s="226">
        <f t="shared" si="7"/>
        <v>0</v>
      </c>
      <c r="L68" s="226">
        <v>4.13</v>
      </c>
      <c r="M68" s="102"/>
      <c r="N68" s="102"/>
      <c r="O68" s="102"/>
      <c r="P68" s="102"/>
      <c r="Q68" s="226">
        <f t="shared" si="8"/>
        <v>0</v>
      </c>
      <c r="R68" s="226">
        <f t="shared" si="6"/>
        <v>1</v>
      </c>
      <c r="S68" s="226">
        <f t="shared" si="6"/>
        <v>0</v>
      </c>
      <c r="T68" s="226">
        <f t="shared" si="6"/>
        <v>0</v>
      </c>
      <c r="U68" s="226">
        <f t="shared" si="6"/>
        <v>0</v>
      </c>
      <c r="V68" s="226">
        <f t="shared" si="9"/>
        <v>0</v>
      </c>
      <c r="W68" s="1589">
        <v>17</v>
      </c>
      <c r="X68" s="226">
        <v>4.2699999999999996</v>
      </c>
      <c r="Y68" s="102"/>
      <c r="Z68" s="102"/>
      <c r="AA68" s="102"/>
      <c r="AB68" s="102"/>
      <c r="AC68" s="226">
        <f t="shared" si="10"/>
        <v>0</v>
      </c>
      <c r="AD68" s="1589">
        <v>18</v>
      </c>
      <c r="AE68" s="226">
        <v>4.2699999999999996</v>
      </c>
      <c r="AF68" s="102"/>
      <c r="AG68" s="102"/>
      <c r="AH68" s="102"/>
      <c r="AI68" s="102"/>
      <c r="AJ68" s="226">
        <f t="shared" si="4"/>
        <v>0</v>
      </c>
    </row>
    <row r="69" spans="1:36" ht="40.5" hidden="1">
      <c r="A69" s="207">
        <v>59</v>
      </c>
      <c r="B69" s="832" t="s">
        <v>4629</v>
      </c>
      <c r="C69" s="1658" t="s">
        <v>4628</v>
      </c>
      <c r="D69" s="1659" t="s">
        <v>4552</v>
      </c>
      <c r="E69" s="1589">
        <v>3</v>
      </c>
      <c r="F69" s="226">
        <v>3.53</v>
      </c>
      <c r="G69" s="102">
        <v>1</v>
      </c>
      <c r="H69" s="102"/>
      <c r="I69" s="102"/>
      <c r="J69" s="102"/>
      <c r="K69" s="226">
        <f t="shared" si="7"/>
        <v>0</v>
      </c>
      <c r="L69" s="226">
        <v>3.42</v>
      </c>
      <c r="M69" s="102"/>
      <c r="N69" s="102"/>
      <c r="O69" s="102"/>
      <c r="P69" s="102"/>
      <c r="Q69" s="226">
        <f t="shared" si="8"/>
        <v>0</v>
      </c>
      <c r="R69" s="226">
        <f t="shared" si="6"/>
        <v>1</v>
      </c>
      <c r="S69" s="226">
        <f t="shared" si="6"/>
        <v>0</v>
      </c>
      <c r="T69" s="226">
        <f t="shared" si="6"/>
        <v>0</v>
      </c>
      <c r="U69" s="226">
        <f t="shared" si="6"/>
        <v>0</v>
      </c>
      <c r="V69" s="226">
        <f t="shared" si="9"/>
        <v>0</v>
      </c>
      <c r="W69" s="1589">
        <v>4</v>
      </c>
      <c r="X69" s="226">
        <v>3.64</v>
      </c>
      <c r="Y69" s="102"/>
      <c r="Z69" s="102"/>
      <c r="AA69" s="102"/>
      <c r="AB69" s="102"/>
      <c r="AC69" s="226">
        <f t="shared" si="10"/>
        <v>0</v>
      </c>
      <c r="AD69" s="1589">
        <v>5</v>
      </c>
      <c r="AE69" s="226">
        <v>3.64</v>
      </c>
      <c r="AF69" s="102"/>
      <c r="AG69" s="102"/>
      <c r="AH69" s="102"/>
      <c r="AI69" s="102"/>
      <c r="AJ69" s="226">
        <f t="shared" si="4"/>
        <v>0</v>
      </c>
    </row>
    <row r="70" spans="1:36" ht="40.5" hidden="1">
      <c r="A70" s="207">
        <v>60</v>
      </c>
      <c r="B70" s="832" t="s">
        <v>4630</v>
      </c>
      <c r="C70" s="1658" t="s">
        <v>4631</v>
      </c>
      <c r="D70" s="1659" t="s">
        <v>4556</v>
      </c>
      <c r="E70" s="1589">
        <v>20</v>
      </c>
      <c r="F70" s="226">
        <v>2.2799999999999998</v>
      </c>
      <c r="G70" s="102">
        <v>1</v>
      </c>
      <c r="H70" s="102"/>
      <c r="I70" s="102"/>
      <c r="J70" s="102"/>
      <c r="K70" s="226">
        <f t="shared" si="7"/>
        <v>0</v>
      </c>
      <c r="L70" s="226">
        <v>2.2799999999999998</v>
      </c>
      <c r="M70" s="102"/>
      <c r="N70" s="102"/>
      <c r="O70" s="102"/>
      <c r="P70" s="102"/>
      <c r="Q70" s="226">
        <f t="shared" si="8"/>
        <v>0</v>
      </c>
      <c r="R70" s="226">
        <f t="shared" si="6"/>
        <v>1</v>
      </c>
      <c r="S70" s="226">
        <f t="shared" si="6"/>
        <v>0</v>
      </c>
      <c r="T70" s="226">
        <f t="shared" si="6"/>
        <v>0</v>
      </c>
      <c r="U70" s="226">
        <f t="shared" si="6"/>
        <v>0</v>
      </c>
      <c r="V70" s="226">
        <f t="shared" si="9"/>
        <v>0</v>
      </c>
      <c r="W70" s="1589">
        <v>21</v>
      </c>
      <c r="X70" s="226">
        <v>2.2799999999999998</v>
      </c>
      <c r="Y70" s="102"/>
      <c r="Z70" s="102"/>
      <c r="AA70" s="102"/>
      <c r="AB70" s="102"/>
      <c r="AC70" s="226">
        <f t="shared" si="10"/>
        <v>0</v>
      </c>
      <c r="AD70" s="1589">
        <v>22</v>
      </c>
      <c r="AE70" s="226">
        <v>2.2799999999999998</v>
      </c>
      <c r="AF70" s="102"/>
      <c r="AG70" s="102"/>
      <c r="AH70" s="102"/>
      <c r="AI70" s="102"/>
      <c r="AJ70" s="226">
        <f t="shared" si="4"/>
        <v>0</v>
      </c>
    </row>
    <row r="71" spans="1:36" ht="27" hidden="1">
      <c r="A71" s="207">
        <v>61</v>
      </c>
      <c r="B71" s="832" t="s">
        <v>1433</v>
      </c>
      <c r="C71" s="1658" t="s">
        <v>4632</v>
      </c>
      <c r="D71" s="1659" t="s">
        <v>4544</v>
      </c>
      <c r="E71" s="1589">
        <v>1</v>
      </c>
      <c r="F71" s="226">
        <v>4.8600000000000003</v>
      </c>
      <c r="G71" s="102">
        <v>1</v>
      </c>
      <c r="H71" s="102"/>
      <c r="I71" s="102"/>
      <c r="J71" s="102"/>
      <c r="K71" s="226">
        <f t="shared" si="7"/>
        <v>0</v>
      </c>
      <c r="L71" s="226">
        <v>4.7</v>
      </c>
      <c r="M71" s="102"/>
      <c r="N71" s="102"/>
      <c r="O71" s="102"/>
      <c r="P71" s="102"/>
      <c r="Q71" s="226">
        <f t="shared" si="8"/>
        <v>0</v>
      </c>
      <c r="R71" s="226">
        <f t="shared" si="6"/>
        <v>1</v>
      </c>
      <c r="S71" s="226">
        <f t="shared" si="6"/>
        <v>0</v>
      </c>
      <c r="T71" s="226">
        <f t="shared" si="6"/>
        <v>0</v>
      </c>
      <c r="U71" s="226">
        <f t="shared" si="6"/>
        <v>0</v>
      </c>
      <c r="V71" s="226">
        <f t="shared" si="9"/>
        <v>0</v>
      </c>
      <c r="W71" s="1589">
        <v>2</v>
      </c>
      <c r="X71" s="226">
        <v>5.01</v>
      </c>
      <c r="Y71" s="102"/>
      <c r="Z71" s="102"/>
      <c r="AA71" s="102"/>
      <c r="AB71" s="102"/>
      <c r="AC71" s="226">
        <f t="shared" si="10"/>
        <v>0</v>
      </c>
      <c r="AD71" s="1589">
        <v>3</v>
      </c>
      <c r="AE71" s="226">
        <v>5.18</v>
      </c>
      <c r="AF71" s="102"/>
      <c r="AG71" s="102"/>
      <c r="AH71" s="102"/>
      <c r="AI71" s="102"/>
      <c r="AJ71" s="226">
        <f t="shared" si="4"/>
        <v>0</v>
      </c>
    </row>
    <row r="72" spans="1:36" ht="27" hidden="1">
      <c r="A72" s="207">
        <v>62</v>
      </c>
      <c r="B72" s="832" t="s">
        <v>1433</v>
      </c>
      <c r="C72" s="1658" t="s">
        <v>4633</v>
      </c>
      <c r="D72" s="1659" t="s">
        <v>4546</v>
      </c>
      <c r="E72" s="1589">
        <v>1</v>
      </c>
      <c r="F72" s="226">
        <v>4.01</v>
      </c>
      <c r="G72" s="102">
        <v>1</v>
      </c>
      <c r="H72" s="102"/>
      <c r="I72" s="102"/>
      <c r="J72" s="102"/>
      <c r="K72" s="226">
        <f t="shared" si="7"/>
        <v>0</v>
      </c>
      <c r="L72" s="226">
        <v>3.88</v>
      </c>
      <c r="M72" s="102"/>
      <c r="N72" s="102"/>
      <c r="O72" s="102"/>
      <c r="P72" s="102"/>
      <c r="Q72" s="226">
        <f t="shared" si="8"/>
        <v>0</v>
      </c>
      <c r="R72" s="226">
        <f t="shared" ref="R72:U116" si="11">G72-M72</f>
        <v>1</v>
      </c>
      <c r="S72" s="226">
        <f t="shared" si="11"/>
        <v>0</v>
      </c>
      <c r="T72" s="226">
        <f t="shared" si="11"/>
        <v>0</v>
      </c>
      <c r="U72" s="226">
        <f t="shared" si="11"/>
        <v>0</v>
      </c>
      <c r="V72" s="226">
        <f t="shared" si="9"/>
        <v>0</v>
      </c>
      <c r="W72" s="1589">
        <v>2</v>
      </c>
      <c r="X72" s="226">
        <v>4.1399999999999997</v>
      </c>
      <c r="Y72" s="102"/>
      <c r="Z72" s="102"/>
      <c r="AA72" s="102"/>
      <c r="AB72" s="102"/>
      <c r="AC72" s="226">
        <f t="shared" si="10"/>
        <v>0</v>
      </c>
      <c r="AD72" s="1589">
        <v>3</v>
      </c>
      <c r="AE72" s="226">
        <v>4.2699999999999996</v>
      </c>
      <c r="AF72" s="102"/>
      <c r="AG72" s="102"/>
      <c r="AH72" s="102"/>
      <c r="AI72" s="102"/>
      <c r="AJ72" s="226">
        <f t="shared" si="4"/>
        <v>0</v>
      </c>
    </row>
    <row r="73" spans="1:36" ht="27" hidden="1">
      <c r="A73" s="207">
        <v>63</v>
      </c>
      <c r="B73" s="832" t="s">
        <v>1433</v>
      </c>
      <c r="C73" s="1658" t="s">
        <v>4633</v>
      </c>
      <c r="D73" s="1659" t="s">
        <v>4546</v>
      </c>
      <c r="E73" s="1589">
        <v>1</v>
      </c>
      <c r="F73" s="226">
        <v>4.01</v>
      </c>
      <c r="G73" s="102">
        <v>1</v>
      </c>
      <c r="H73" s="102"/>
      <c r="I73" s="102"/>
      <c r="J73" s="102"/>
      <c r="K73" s="226">
        <f t="shared" si="7"/>
        <v>0</v>
      </c>
      <c r="L73" s="226">
        <v>3.88</v>
      </c>
      <c r="M73" s="102"/>
      <c r="N73" s="102"/>
      <c r="O73" s="102"/>
      <c r="P73" s="102"/>
      <c r="Q73" s="226">
        <f t="shared" si="8"/>
        <v>0</v>
      </c>
      <c r="R73" s="226">
        <f t="shared" si="11"/>
        <v>1</v>
      </c>
      <c r="S73" s="226">
        <f t="shared" si="11"/>
        <v>0</v>
      </c>
      <c r="T73" s="226">
        <f t="shared" si="11"/>
        <v>0</v>
      </c>
      <c r="U73" s="226">
        <f t="shared" si="11"/>
        <v>0</v>
      </c>
      <c r="V73" s="226">
        <f t="shared" si="9"/>
        <v>0</v>
      </c>
      <c r="W73" s="1589">
        <v>2</v>
      </c>
      <c r="X73" s="226">
        <v>4.1399999999999997</v>
      </c>
      <c r="Y73" s="102"/>
      <c r="Z73" s="102"/>
      <c r="AA73" s="102"/>
      <c r="AB73" s="102"/>
      <c r="AC73" s="226">
        <f t="shared" si="10"/>
        <v>0</v>
      </c>
      <c r="AD73" s="1589">
        <v>3</v>
      </c>
      <c r="AE73" s="226">
        <v>4.2699999999999996</v>
      </c>
      <c r="AF73" s="102"/>
      <c r="AG73" s="102"/>
      <c r="AH73" s="102"/>
      <c r="AI73" s="102"/>
      <c r="AJ73" s="226">
        <f t="shared" si="4"/>
        <v>0</v>
      </c>
    </row>
    <row r="74" spans="1:36" ht="40.5" hidden="1">
      <c r="A74" s="207">
        <v>64</v>
      </c>
      <c r="B74" s="832" t="s">
        <v>1433</v>
      </c>
      <c r="C74" s="1658" t="s">
        <v>4634</v>
      </c>
      <c r="D74" s="1659" t="s">
        <v>4552</v>
      </c>
      <c r="E74" s="1589">
        <v>1</v>
      </c>
      <c r="F74" s="226">
        <v>3.31</v>
      </c>
      <c r="G74" s="102">
        <v>1</v>
      </c>
      <c r="H74" s="102"/>
      <c r="I74" s="102"/>
      <c r="J74" s="102"/>
      <c r="K74" s="226">
        <f t="shared" si="7"/>
        <v>0</v>
      </c>
      <c r="L74" s="226">
        <v>3.21</v>
      </c>
      <c r="M74" s="102"/>
      <c r="N74" s="102"/>
      <c r="O74" s="102"/>
      <c r="P74" s="102"/>
      <c r="Q74" s="226">
        <f t="shared" si="8"/>
        <v>0</v>
      </c>
      <c r="R74" s="226">
        <f t="shared" si="11"/>
        <v>1</v>
      </c>
      <c r="S74" s="226">
        <f t="shared" si="11"/>
        <v>0</v>
      </c>
      <c r="T74" s="226">
        <f t="shared" si="11"/>
        <v>0</v>
      </c>
      <c r="U74" s="226">
        <f t="shared" si="11"/>
        <v>0</v>
      </c>
      <c r="V74" s="226">
        <f t="shared" si="9"/>
        <v>0</v>
      </c>
      <c r="W74" s="1589">
        <v>2</v>
      </c>
      <c r="X74" s="226">
        <v>3.42</v>
      </c>
      <c r="Y74" s="102"/>
      <c r="Z74" s="102"/>
      <c r="AA74" s="102"/>
      <c r="AB74" s="102"/>
      <c r="AC74" s="226">
        <f t="shared" si="10"/>
        <v>0</v>
      </c>
      <c r="AD74" s="1589">
        <v>3</v>
      </c>
      <c r="AE74" s="226">
        <v>3.53</v>
      </c>
      <c r="AF74" s="102"/>
      <c r="AG74" s="102"/>
      <c r="AH74" s="102"/>
      <c r="AI74" s="102"/>
      <c r="AJ74" s="226">
        <f t="shared" si="4"/>
        <v>0</v>
      </c>
    </row>
    <row r="75" spans="1:36" ht="27" hidden="1">
      <c r="A75" s="207">
        <v>65</v>
      </c>
      <c r="B75" s="832" t="s">
        <v>4635</v>
      </c>
      <c r="C75" s="1658" t="s">
        <v>4636</v>
      </c>
      <c r="D75" s="1659" t="s">
        <v>4544</v>
      </c>
      <c r="E75" s="1589">
        <v>10</v>
      </c>
      <c r="F75" s="226">
        <v>5.89</v>
      </c>
      <c r="G75" s="102">
        <v>1</v>
      </c>
      <c r="H75" s="102"/>
      <c r="I75" s="102"/>
      <c r="J75" s="102"/>
      <c r="K75" s="226">
        <f t="shared" si="7"/>
        <v>0</v>
      </c>
      <c r="L75" s="226">
        <v>5.71</v>
      </c>
      <c r="M75" s="102"/>
      <c r="N75" s="102"/>
      <c r="O75" s="102"/>
      <c r="P75" s="102"/>
      <c r="Q75" s="226">
        <f t="shared" si="8"/>
        <v>0</v>
      </c>
      <c r="R75" s="226">
        <f t="shared" si="11"/>
        <v>1</v>
      </c>
      <c r="S75" s="226">
        <f t="shared" si="11"/>
        <v>0</v>
      </c>
      <c r="T75" s="226">
        <f t="shared" si="11"/>
        <v>0</v>
      </c>
      <c r="U75" s="226">
        <f t="shared" si="11"/>
        <v>0</v>
      </c>
      <c r="V75" s="226">
        <f t="shared" si="9"/>
        <v>0</v>
      </c>
      <c r="W75" s="1589">
        <v>11</v>
      </c>
      <c r="X75" s="226">
        <v>5.89</v>
      </c>
      <c r="Y75" s="102"/>
      <c r="Z75" s="102"/>
      <c r="AA75" s="102"/>
      <c r="AB75" s="102"/>
      <c r="AC75" s="226">
        <f t="shared" si="10"/>
        <v>0</v>
      </c>
      <c r="AD75" s="1589">
        <v>12</v>
      </c>
      <c r="AE75" s="226">
        <v>5.89</v>
      </c>
      <c r="AF75" s="102"/>
      <c r="AG75" s="102"/>
      <c r="AH75" s="102"/>
      <c r="AI75" s="102"/>
      <c r="AJ75" s="226">
        <f t="shared" ref="AJ75:AJ86" si="12">AG75+AH75+AI75</f>
        <v>0</v>
      </c>
    </row>
    <row r="76" spans="1:36" ht="27" hidden="1">
      <c r="A76" s="207">
        <v>66</v>
      </c>
      <c r="B76" s="832" t="s">
        <v>4637</v>
      </c>
      <c r="C76" s="1658" t="s">
        <v>4638</v>
      </c>
      <c r="D76" s="1659" t="s">
        <v>4546</v>
      </c>
      <c r="E76" s="1589">
        <v>10</v>
      </c>
      <c r="F76" s="226">
        <v>4.8499999999999996</v>
      </c>
      <c r="G76" s="102">
        <v>1</v>
      </c>
      <c r="H76" s="102"/>
      <c r="I76" s="102"/>
      <c r="J76" s="102"/>
      <c r="K76" s="226">
        <f t="shared" si="7"/>
        <v>0</v>
      </c>
      <c r="L76" s="226">
        <v>4.7</v>
      </c>
      <c r="M76" s="102"/>
      <c r="N76" s="102"/>
      <c r="O76" s="102"/>
      <c r="P76" s="102"/>
      <c r="Q76" s="226">
        <f t="shared" si="8"/>
        <v>0</v>
      </c>
      <c r="R76" s="226">
        <f t="shared" si="11"/>
        <v>1</v>
      </c>
      <c r="S76" s="226">
        <f t="shared" si="11"/>
        <v>0</v>
      </c>
      <c r="T76" s="226">
        <f t="shared" si="11"/>
        <v>0</v>
      </c>
      <c r="U76" s="226">
        <f t="shared" si="11"/>
        <v>0</v>
      </c>
      <c r="V76" s="226">
        <f t="shared" si="9"/>
        <v>0</v>
      </c>
      <c r="W76" s="1589">
        <v>11</v>
      </c>
      <c r="X76" s="226">
        <v>4.8499999999999996</v>
      </c>
      <c r="Y76" s="102"/>
      <c r="Z76" s="102"/>
      <c r="AA76" s="102"/>
      <c r="AB76" s="102"/>
      <c r="AC76" s="226">
        <f t="shared" si="10"/>
        <v>0</v>
      </c>
      <c r="AD76" s="1589">
        <v>12</v>
      </c>
      <c r="AE76" s="226">
        <v>4.8499999999999996</v>
      </c>
      <c r="AF76" s="102"/>
      <c r="AG76" s="102"/>
      <c r="AH76" s="102"/>
      <c r="AI76" s="102"/>
      <c r="AJ76" s="226">
        <f t="shared" si="12"/>
        <v>0</v>
      </c>
    </row>
    <row r="77" spans="1:36" ht="40.5" hidden="1">
      <c r="A77" s="207">
        <v>67</v>
      </c>
      <c r="B77" s="832" t="s">
        <v>1433</v>
      </c>
      <c r="C77" s="1658" t="s">
        <v>4639</v>
      </c>
      <c r="D77" s="1659" t="s">
        <v>4546</v>
      </c>
      <c r="E77" s="1589">
        <v>1</v>
      </c>
      <c r="F77" s="226">
        <v>4.01</v>
      </c>
      <c r="G77" s="102">
        <v>1</v>
      </c>
      <c r="H77" s="102"/>
      <c r="I77" s="102"/>
      <c r="J77" s="102"/>
      <c r="K77" s="226">
        <f t="shared" si="7"/>
        <v>0</v>
      </c>
      <c r="L77" s="226">
        <v>3.88</v>
      </c>
      <c r="M77" s="102"/>
      <c r="N77" s="102"/>
      <c r="O77" s="102"/>
      <c r="P77" s="102"/>
      <c r="Q77" s="226">
        <f t="shared" si="8"/>
        <v>0</v>
      </c>
      <c r="R77" s="226">
        <f t="shared" si="11"/>
        <v>1</v>
      </c>
      <c r="S77" s="226">
        <f t="shared" si="11"/>
        <v>0</v>
      </c>
      <c r="T77" s="226">
        <f t="shared" si="11"/>
        <v>0</v>
      </c>
      <c r="U77" s="226">
        <f t="shared" si="11"/>
        <v>0</v>
      </c>
      <c r="V77" s="226">
        <f t="shared" si="9"/>
        <v>0</v>
      </c>
      <c r="W77" s="1589">
        <v>2</v>
      </c>
      <c r="X77" s="226">
        <v>4.1399999999999997</v>
      </c>
      <c r="Y77" s="102"/>
      <c r="Z77" s="102"/>
      <c r="AA77" s="102"/>
      <c r="AB77" s="102"/>
      <c r="AC77" s="226">
        <f t="shared" si="10"/>
        <v>0</v>
      </c>
      <c r="AD77" s="1589">
        <v>3</v>
      </c>
      <c r="AE77" s="226">
        <v>4.2699999999999996</v>
      </c>
      <c r="AF77" s="102"/>
      <c r="AG77" s="102"/>
      <c r="AH77" s="102"/>
      <c r="AI77" s="102"/>
      <c r="AJ77" s="226">
        <f t="shared" si="12"/>
        <v>0</v>
      </c>
    </row>
    <row r="78" spans="1:36" ht="40.5" hidden="1">
      <c r="A78" s="207">
        <v>68</v>
      </c>
      <c r="B78" s="832" t="s">
        <v>4640</v>
      </c>
      <c r="C78" s="1658" t="s">
        <v>4641</v>
      </c>
      <c r="D78" s="1659" t="s">
        <v>4552</v>
      </c>
      <c r="E78" s="1589">
        <v>3</v>
      </c>
      <c r="F78" s="226">
        <v>3.53</v>
      </c>
      <c r="G78" s="102">
        <v>1</v>
      </c>
      <c r="H78" s="102"/>
      <c r="I78" s="102"/>
      <c r="J78" s="102"/>
      <c r="K78" s="226">
        <f t="shared" si="7"/>
        <v>0</v>
      </c>
      <c r="L78" s="226">
        <v>3.42</v>
      </c>
      <c r="M78" s="102"/>
      <c r="N78" s="102"/>
      <c r="O78" s="102"/>
      <c r="P78" s="102"/>
      <c r="Q78" s="226">
        <f t="shared" si="8"/>
        <v>0</v>
      </c>
      <c r="R78" s="226">
        <f t="shared" si="11"/>
        <v>1</v>
      </c>
      <c r="S78" s="226">
        <f t="shared" si="11"/>
        <v>0</v>
      </c>
      <c r="T78" s="226">
        <f t="shared" si="11"/>
        <v>0</v>
      </c>
      <c r="U78" s="226">
        <f t="shared" si="11"/>
        <v>0</v>
      </c>
      <c r="V78" s="226">
        <f t="shared" si="9"/>
        <v>0</v>
      </c>
      <c r="W78" s="1589">
        <v>4</v>
      </c>
      <c r="X78" s="226">
        <v>3.64</v>
      </c>
      <c r="Y78" s="102"/>
      <c r="Z78" s="102"/>
      <c r="AA78" s="102"/>
      <c r="AB78" s="102"/>
      <c r="AC78" s="226">
        <f t="shared" si="10"/>
        <v>0</v>
      </c>
      <c r="AD78" s="1589">
        <v>5</v>
      </c>
      <c r="AE78" s="226">
        <v>3.64</v>
      </c>
      <c r="AF78" s="102"/>
      <c r="AG78" s="102"/>
      <c r="AH78" s="102"/>
      <c r="AI78" s="102"/>
      <c r="AJ78" s="226">
        <f t="shared" si="12"/>
        <v>0</v>
      </c>
    </row>
    <row r="79" spans="1:36" ht="40.5" hidden="1">
      <c r="A79" s="207">
        <v>69</v>
      </c>
      <c r="B79" s="832" t="s">
        <v>1433</v>
      </c>
      <c r="C79" s="1658" t="s">
        <v>4641</v>
      </c>
      <c r="D79" s="1659" t="s">
        <v>4552</v>
      </c>
      <c r="E79" s="1589">
        <v>1</v>
      </c>
      <c r="F79" s="226">
        <v>3.31</v>
      </c>
      <c r="G79" s="102">
        <v>1</v>
      </c>
      <c r="H79" s="102"/>
      <c r="I79" s="102"/>
      <c r="J79" s="102"/>
      <c r="K79" s="226">
        <f t="shared" si="7"/>
        <v>0</v>
      </c>
      <c r="L79" s="226">
        <v>3.21</v>
      </c>
      <c r="M79" s="102"/>
      <c r="N79" s="102"/>
      <c r="O79" s="102"/>
      <c r="P79" s="102"/>
      <c r="Q79" s="226">
        <f t="shared" si="8"/>
        <v>0</v>
      </c>
      <c r="R79" s="226">
        <f t="shared" si="11"/>
        <v>1</v>
      </c>
      <c r="S79" s="226">
        <f t="shared" si="11"/>
        <v>0</v>
      </c>
      <c r="T79" s="226">
        <f t="shared" si="11"/>
        <v>0</v>
      </c>
      <c r="U79" s="226">
        <f t="shared" si="11"/>
        <v>0</v>
      </c>
      <c r="V79" s="226">
        <f t="shared" si="9"/>
        <v>0</v>
      </c>
      <c r="W79" s="1589">
        <v>2</v>
      </c>
      <c r="X79" s="226">
        <v>3.42</v>
      </c>
      <c r="Y79" s="102"/>
      <c r="Z79" s="102"/>
      <c r="AA79" s="102"/>
      <c r="AB79" s="102"/>
      <c r="AC79" s="226">
        <f t="shared" si="10"/>
        <v>0</v>
      </c>
      <c r="AD79" s="1589">
        <v>3</v>
      </c>
      <c r="AE79" s="226">
        <v>3.53</v>
      </c>
      <c r="AF79" s="102"/>
      <c r="AG79" s="102"/>
      <c r="AH79" s="102"/>
      <c r="AI79" s="102"/>
      <c r="AJ79" s="226">
        <f t="shared" si="12"/>
        <v>0</v>
      </c>
    </row>
    <row r="80" spans="1:36" ht="40.5" hidden="1">
      <c r="A80" s="207">
        <v>70</v>
      </c>
      <c r="B80" s="832" t="s">
        <v>4642</v>
      </c>
      <c r="C80" s="1658" t="s">
        <v>4641</v>
      </c>
      <c r="D80" s="1659" t="s">
        <v>4552</v>
      </c>
      <c r="E80" s="1589">
        <v>3</v>
      </c>
      <c r="F80" s="226">
        <v>3.53</v>
      </c>
      <c r="G80" s="102">
        <v>1</v>
      </c>
      <c r="H80" s="102"/>
      <c r="I80" s="102"/>
      <c r="J80" s="102"/>
      <c r="K80" s="226">
        <f t="shared" si="7"/>
        <v>0</v>
      </c>
      <c r="L80" s="226">
        <v>3.42</v>
      </c>
      <c r="M80" s="102"/>
      <c r="N80" s="102"/>
      <c r="O80" s="102"/>
      <c r="P80" s="102"/>
      <c r="Q80" s="226">
        <f t="shared" si="8"/>
        <v>0</v>
      </c>
      <c r="R80" s="226">
        <f t="shared" si="11"/>
        <v>1</v>
      </c>
      <c r="S80" s="226">
        <f t="shared" si="11"/>
        <v>0</v>
      </c>
      <c r="T80" s="226">
        <f t="shared" si="11"/>
        <v>0</v>
      </c>
      <c r="U80" s="226">
        <f t="shared" si="11"/>
        <v>0</v>
      </c>
      <c r="V80" s="226">
        <f t="shared" si="9"/>
        <v>0</v>
      </c>
      <c r="W80" s="1589">
        <v>4</v>
      </c>
      <c r="X80" s="226">
        <v>3.64</v>
      </c>
      <c r="Y80" s="102"/>
      <c r="Z80" s="102"/>
      <c r="AA80" s="102"/>
      <c r="AB80" s="102"/>
      <c r="AC80" s="226">
        <f t="shared" si="10"/>
        <v>0</v>
      </c>
      <c r="AD80" s="1589">
        <v>5</v>
      </c>
      <c r="AE80" s="226">
        <v>3.64</v>
      </c>
      <c r="AF80" s="102"/>
      <c r="AG80" s="102"/>
      <c r="AH80" s="102"/>
      <c r="AI80" s="102"/>
      <c r="AJ80" s="226">
        <f t="shared" si="12"/>
        <v>0</v>
      </c>
    </row>
    <row r="81" spans="1:36" ht="40.5" hidden="1">
      <c r="A81" s="207">
        <v>71</v>
      </c>
      <c r="B81" s="832" t="s">
        <v>4643</v>
      </c>
      <c r="C81" s="1658" t="s">
        <v>4644</v>
      </c>
      <c r="D81" s="1659" t="s">
        <v>4556</v>
      </c>
      <c r="E81" s="1589">
        <v>4</v>
      </c>
      <c r="F81" s="226">
        <v>1.9</v>
      </c>
      <c r="G81" s="102">
        <v>1</v>
      </c>
      <c r="H81" s="102"/>
      <c r="I81" s="102"/>
      <c r="J81" s="102"/>
      <c r="K81" s="226">
        <f t="shared" si="7"/>
        <v>0</v>
      </c>
      <c r="L81" s="226">
        <v>1.84</v>
      </c>
      <c r="M81" s="102"/>
      <c r="N81" s="102"/>
      <c r="O81" s="102"/>
      <c r="P81" s="102"/>
      <c r="Q81" s="226">
        <f t="shared" si="8"/>
        <v>0</v>
      </c>
      <c r="R81" s="226">
        <f t="shared" si="11"/>
        <v>1</v>
      </c>
      <c r="S81" s="226">
        <f t="shared" si="11"/>
        <v>0</v>
      </c>
      <c r="T81" s="226">
        <f t="shared" si="11"/>
        <v>0</v>
      </c>
      <c r="U81" s="226">
        <f t="shared" si="11"/>
        <v>0</v>
      </c>
      <c r="V81" s="226">
        <f t="shared" si="9"/>
        <v>0</v>
      </c>
      <c r="W81" s="1589">
        <v>5</v>
      </c>
      <c r="X81" s="226">
        <v>1.9</v>
      </c>
      <c r="Y81" s="102"/>
      <c r="Z81" s="102"/>
      <c r="AA81" s="102"/>
      <c r="AB81" s="102"/>
      <c r="AC81" s="226">
        <f t="shared" si="10"/>
        <v>0</v>
      </c>
      <c r="AD81" s="1589">
        <v>6</v>
      </c>
      <c r="AE81" s="226">
        <v>1.96</v>
      </c>
      <c r="AF81" s="102"/>
      <c r="AG81" s="102"/>
      <c r="AH81" s="102"/>
      <c r="AI81" s="102"/>
      <c r="AJ81" s="226">
        <f t="shared" si="12"/>
        <v>0</v>
      </c>
    </row>
    <row r="82" spans="1:36" ht="40.5" hidden="1">
      <c r="A82" s="207">
        <v>72</v>
      </c>
      <c r="B82" s="832" t="s">
        <v>4645</v>
      </c>
      <c r="C82" s="1658" t="s">
        <v>4646</v>
      </c>
      <c r="D82" s="1659" t="s">
        <v>4544</v>
      </c>
      <c r="E82" s="1589">
        <v>17</v>
      </c>
      <c r="F82" s="226">
        <v>6.29</v>
      </c>
      <c r="G82" s="102">
        <v>1</v>
      </c>
      <c r="H82" s="102"/>
      <c r="I82" s="102"/>
      <c r="J82" s="102"/>
      <c r="K82" s="226">
        <f t="shared" si="7"/>
        <v>0</v>
      </c>
      <c r="L82" s="226">
        <v>6.29</v>
      </c>
      <c r="M82" s="102"/>
      <c r="N82" s="102"/>
      <c r="O82" s="102"/>
      <c r="P82" s="102"/>
      <c r="Q82" s="226">
        <f t="shared" si="8"/>
        <v>0</v>
      </c>
      <c r="R82" s="226">
        <f t="shared" si="11"/>
        <v>1</v>
      </c>
      <c r="S82" s="226">
        <f t="shared" si="11"/>
        <v>0</v>
      </c>
      <c r="T82" s="226">
        <f t="shared" si="11"/>
        <v>0</v>
      </c>
      <c r="U82" s="226">
        <f t="shared" si="11"/>
        <v>0</v>
      </c>
      <c r="V82" s="226">
        <f t="shared" si="9"/>
        <v>0</v>
      </c>
      <c r="W82" s="1589">
        <v>18</v>
      </c>
      <c r="X82" s="226">
        <v>6.29</v>
      </c>
      <c r="Y82" s="102"/>
      <c r="Z82" s="102"/>
      <c r="AA82" s="102"/>
      <c r="AB82" s="102"/>
      <c r="AC82" s="226">
        <f t="shared" si="10"/>
        <v>0</v>
      </c>
      <c r="AD82" s="1589">
        <v>19</v>
      </c>
      <c r="AE82" s="226">
        <v>6.49</v>
      </c>
      <c r="AF82" s="102"/>
      <c r="AG82" s="102"/>
      <c r="AH82" s="102"/>
      <c r="AI82" s="102"/>
      <c r="AJ82" s="226">
        <f t="shared" si="12"/>
        <v>0</v>
      </c>
    </row>
    <row r="83" spans="1:36" ht="67.5" hidden="1">
      <c r="A83" s="207">
        <v>73</v>
      </c>
      <c r="B83" s="832" t="s">
        <v>4647</v>
      </c>
      <c r="C83" s="1658" t="s">
        <v>4648</v>
      </c>
      <c r="D83" s="1659" t="s">
        <v>4546</v>
      </c>
      <c r="E83" s="1589">
        <v>3</v>
      </c>
      <c r="F83" s="226">
        <v>4.2699999999999996</v>
      </c>
      <c r="G83" s="102">
        <v>1</v>
      </c>
      <c r="H83" s="102"/>
      <c r="I83" s="102"/>
      <c r="J83" s="102"/>
      <c r="K83" s="226">
        <f t="shared" si="7"/>
        <v>0</v>
      </c>
      <c r="L83" s="226">
        <v>4.1399999999999997</v>
      </c>
      <c r="M83" s="102"/>
      <c r="N83" s="102"/>
      <c r="O83" s="102"/>
      <c r="P83" s="102"/>
      <c r="Q83" s="226">
        <f t="shared" si="8"/>
        <v>0</v>
      </c>
      <c r="R83" s="226">
        <f t="shared" si="11"/>
        <v>1</v>
      </c>
      <c r="S83" s="226">
        <f t="shared" si="11"/>
        <v>0</v>
      </c>
      <c r="T83" s="226">
        <f t="shared" si="11"/>
        <v>0</v>
      </c>
      <c r="U83" s="226">
        <f t="shared" si="11"/>
        <v>0</v>
      </c>
      <c r="V83" s="226">
        <f t="shared" si="9"/>
        <v>0</v>
      </c>
      <c r="W83" s="1589">
        <v>4</v>
      </c>
      <c r="X83" s="226">
        <v>4.41</v>
      </c>
      <c r="Y83" s="102"/>
      <c r="Z83" s="102"/>
      <c r="AA83" s="102"/>
      <c r="AB83" s="102"/>
      <c r="AC83" s="226">
        <f t="shared" si="10"/>
        <v>0</v>
      </c>
      <c r="AD83" s="1589">
        <v>5</v>
      </c>
      <c r="AE83" s="226">
        <v>4.41</v>
      </c>
      <c r="AF83" s="102"/>
      <c r="AG83" s="102"/>
      <c r="AH83" s="102"/>
      <c r="AI83" s="102"/>
      <c r="AJ83" s="226">
        <f t="shared" si="12"/>
        <v>0</v>
      </c>
    </row>
    <row r="84" spans="1:36" ht="81" hidden="1">
      <c r="A84" s="207">
        <v>74</v>
      </c>
      <c r="B84" s="832" t="s">
        <v>4649</v>
      </c>
      <c r="C84" s="1658" t="s">
        <v>4650</v>
      </c>
      <c r="D84" s="1659" t="s">
        <v>4546</v>
      </c>
      <c r="E84" s="1589">
        <v>4</v>
      </c>
      <c r="F84" s="226">
        <v>4.41</v>
      </c>
      <c r="G84" s="102">
        <v>1</v>
      </c>
      <c r="H84" s="102"/>
      <c r="I84" s="102"/>
      <c r="J84" s="102"/>
      <c r="K84" s="226">
        <f t="shared" si="7"/>
        <v>0</v>
      </c>
      <c r="L84" s="226">
        <v>4.2699999999999996</v>
      </c>
      <c r="M84" s="102"/>
      <c r="N84" s="102"/>
      <c r="O84" s="102"/>
      <c r="P84" s="102"/>
      <c r="Q84" s="226">
        <f t="shared" si="8"/>
        <v>0</v>
      </c>
      <c r="R84" s="226">
        <f t="shared" si="11"/>
        <v>1</v>
      </c>
      <c r="S84" s="226">
        <f t="shared" si="11"/>
        <v>0</v>
      </c>
      <c r="T84" s="226">
        <f t="shared" si="11"/>
        <v>0</v>
      </c>
      <c r="U84" s="226">
        <f t="shared" si="11"/>
        <v>0</v>
      </c>
      <c r="V84" s="226">
        <f t="shared" si="9"/>
        <v>0</v>
      </c>
      <c r="W84" s="1589">
        <v>5</v>
      </c>
      <c r="X84" s="226">
        <v>4.41</v>
      </c>
      <c r="Y84" s="102"/>
      <c r="Z84" s="102"/>
      <c r="AA84" s="102"/>
      <c r="AB84" s="102"/>
      <c r="AC84" s="226">
        <f t="shared" si="10"/>
        <v>0</v>
      </c>
      <c r="AD84" s="1589">
        <v>6</v>
      </c>
      <c r="AE84" s="226">
        <v>4.55</v>
      </c>
      <c r="AF84" s="102"/>
      <c r="AG84" s="102"/>
      <c r="AH84" s="102"/>
      <c r="AI84" s="102"/>
      <c r="AJ84" s="226">
        <f t="shared" si="12"/>
        <v>0</v>
      </c>
    </row>
    <row r="85" spans="1:36" ht="81" hidden="1">
      <c r="A85" s="207">
        <v>75</v>
      </c>
      <c r="B85" s="832" t="s">
        <v>6449</v>
      </c>
      <c r="C85" s="1658" t="s">
        <v>4651</v>
      </c>
      <c r="D85" s="1659" t="s">
        <v>4552</v>
      </c>
      <c r="E85" s="1589">
        <v>2</v>
      </c>
      <c r="F85" s="226">
        <v>3.42</v>
      </c>
      <c r="G85" s="102">
        <v>1</v>
      </c>
      <c r="H85" s="102"/>
      <c r="I85" s="102"/>
      <c r="J85" s="102"/>
      <c r="K85" s="226">
        <f t="shared" si="7"/>
        <v>0</v>
      </c>
      <c r="L85" s="226">
        <v>3.31</v>
      </c>
      <c r="M85" s="102"/>
      <c r="N85" s="102"/>
      <c r="O85" s="102"/>
      <c r="P85" s="102"/>
      <c r="Q85" s="226">
        <f t="shared" si="8"/>
        <v>0</v>
      </c>
      <c r="R85" s="226">
        <f t="shared" si="11"/>
        <v>1</v>
      </c>
      <c r="S85" s="226">
        <f t="shared" si="11"/>
        <v>0</v>
      </c>
      <c r="T85" s="226">
        <f t="shared" si="11"/>
        <v>0</v>
      </c>
      <c r="U85" s="226">
        <f t="shared" si="11"/>
        <v>0</v>
      </c>
      <c r="V85" s="226">
        <f t="shared" si="9"/>
        <v>0</v>
      </c>
      <c r="W85" s="1589">
        <v>3</v>
      </c>
      <c r="X85" s="226">
        <v>3.53</v>
      </c>
      <c r="Y85" s="102"/>
      <c r="Z85" s="102"/>
      <c r="AA85" s="102"/>
      <c r="AB85" s="102"/>
      <c r="AC85" s="226">
        <f t="shared" si="10"/>
        <v>0</v>
      </c>
      <c r="AD85" s="1589">
        <v>4</v>
      </c>
      <c r="AE85" s="226">
        <v>3.64</v>
      </c>
      <c r="AF85" s="102"/>
      <c r="AG85" s="102"/>
      <c r="AH85" s="102"/>
      <c r="AI85" s="102"/>
      <c r="AJ85" s="226">
        <f t="shared" si="12"/>
        <v>0</v>
      </c>
    </row>
    <row r="86" spans="1:36" ht="67.5" hidden="1">
      <c r="A86" s="207">
        <v>76</v>
      </c>
      <c r="B86" s="832" t="s">
        <v>4652</v>
      </c>
      <c r="C86" s="1658" t="s">
        <v>4653</v>
      </c>
      <c r="D86" s="1659" t="s">
        <v>4546</v>
      </c>
      <c r="E86" s="1589">
        <v>6</v>
      </c>
      <c r="F86" s="226">
        <v>4.55</v>
      </c>
      <c r="G86" s="102">
        <v>1</v>
      </c>
      <c r="H86" s="102"/>
      <c r="I86" s="102"/>
      <c r="J86" s="102"/>
      <c r="K86" s="226">
        <f t="shared" si="7"/>
        <v>0</v>
      </c>
      <c r="L86" s="226">
        <v>4.41</v>
      </c>
      <c r="M86" s="102"/>
      <c r="N86" s="102"/>
      <c r="O86" s="102"/>
      <c r="P86" s="102"/>
      <c r="Q86" s="226">
        <f t="shared" si="8"/>
        <v>0</v>
      </c>
      <c r="R86" s="226">
        <f t="shared" si="11"/>
        <v>1</v>
      </c>
      <c r="S86" s="226">
        <f t="shared" si="11"/>
        <v>0</v>
      </c>
      <c r="T86" s="226">
        <f t="shared" si="11"/>
        <v>0</v>
      </c>
      <c r="U86" s="226">
        <f t="shared" si="11"/>
        <v>0</v>
      </c>
      <c r="V86" s="226">
        <f t="shared" si="9"/>
        <v>0</v>
      </c>
      <c r="W86" s="1589">
        <v>7</v>
      </c>
      <c r="X86" s="226">
        <v>4.55</v>
      </c>
      <c r="Y86" s="102"/>
      <c r="Z86" s="102"/>
      <c r="AA86" s="102"/>
      <c r="AB86" s="102"/>
      <c r="AC86" s="226">
        <f t="shared" si="10"/>
        <v>0</v>
      </c>
      <c r="AD86" s="1589">
        <v>8</v>
      </c>
      <c r="AE86" s="226">
        <v>4.7</v>
      </c>
      <c r="AF86" s="102"/>
      <c r="AG86" s="102"/>
      <c r="AH86" s="102"/>
      <c r="AI86" s="102"/>
      <c r="AJ86" s="226">
        <f t="shared" si="12"/>
        <v>0</v>
      </c>
    </row>
    <row r="87" spans="1:36" ht="67.5" hidden="1">
      <c r="A87" s="207">
        <v>77</v>
      </c>
      <c r="B87" s="832" t="s">
        <v>4654</v>
      </c>
      <c r="C87" s="1658" t="s">
        <v>4655</v>
      </c>
      <c r="D87" s="1659" t="s">
        <v>4546</v>
      </c>
      <c r="E87" s="1589">
        <v>7</v>
      </c>
      <c r="F87" s="207">
        <v>4.55</v>
      </c>
      <c r="G87" s="102">
        <v>1</v>
      </c>
      <c r="H87" s="102"/>
      <c r="I87" s="102"/>
      <c r="J87" s="102"/>
      <c r="K87" s="226">
        <f t="shared" si="7"/>
        <v>0</v>
      </c>
      <c r="L87" s="207">
        <v>4.55</v>
      </c>
      <c r="M87" s="102"/>
      <c r="N87" s="207"/>
      <c r="O87" s="207"/>
      <c r="P87" s="207"/>
      <c r="Q87" s="226">
        <f t="shared" si="8"/>
        <v>0</v>
      </c>
      <c r="R87" s="226">
        <f t="shared" si="11"/>
        <v>1</v>
      </c>
      <c r="S87" s="226">
        <f t="shared" si="11"/>
        <v>0</v>
      </c>
      <c r="T87" s="226">
        <f t="shared" si="11"/>
        <v>0</v>
      </c>
      <c r="U87" s="226">
        <f t="shared" si="11"/>
        <v>0</v>
      </c>
      <c r="V87" s="226">
        <f t="shared" si="9"/>
        <v>0</v>
      </c>
      <c r="W87" s="1589">
        <v>8</v>
      </c>
      <c r="X87" s="207">
        <v>4.7</v>
      </c>
      <c r="Y87" s="102"/>
      <c r="Z87" s="102"/>
      <c r="AA87" s="102"/>
      <c r="AB87" s="102"/>
      <c r="AC87" s="226">
        <f t="shared" si="10"/>
        <v>0</v>
      </c>
      <c r="AD87" s="1589">
        <v>9</v>
      </c>
      <c r="AE87" s="207">
        <v>4.7</v>
      </c>
      <c r="AF87" s="102"/>
      <c r="AG87" s="102"/>
      <c r="AH87" s="102"/>
      <c r="AI87" s="102"/>
      <c r="AJ87" s="226">
        <f>AG87+AH87+AI87</f>
        <v>0</v>
      </c>
    </row>
    <row r="88" spans="1:36" ht="67.5" hidden="1">
      <c r="A88" s="207">
        <v>78</v>
      </c>
      <c r="B88" s="832" t="s">
        <v>4656</v>
      </c>
      <c r="C88" s="1658" t="s">
        <v>4655</v>
      </c>
      <c r="D88" s="1659" t="s">
        <v>4546</v>
      </c>
      <c r="E88" s="1589">
        <v>8</v>
      </c>
      <c r="F88" s="207">
        <v>4.7</v>
      </c>
      <c r="G88" s="102">
        <v>1</v>
      </c>
      <c r="H88" s="102"/>
      <c r="I88" s="102"/>
      <c r="J88" s="102"/>
      <c r="K88" s="226">
        <f t="shared" si="7"/>
        <v>0</v>
      </c>
      <c r="L88" s="207">
        <v>4.55</v>
      </c>
      <c r="M88" s="102"/>
      <c r="N88" s="207"/>
      <c r="O88" s="207"/>
      <c r="P88" s="207"/>
      <c r="Q88" s="226">
        <f t="shared" si="8"/>
        <v>0</v>
      </c>
      <c r="R88" s="226">
        <f t="shared" si="11"/>
        <v>1</v>
      </c>
      <c r="S88" s="226">
        <f t="shared" si="11"/>
        <v>0</v>
      </c>
      <c r="T88" s="226">
        <f t="shared" si="11"/>
        <v>0</v>
      </c>
      <c r="U88" s="226">
        <f t="shared" si="11"/>
        <v>0</v>
      </c>
      <c r="V88" s="226">
        <f t="shared" si="9"/>
        <v>0</v>
      </c>
      <c r="W88" s="1589">
        <v>9</v>
      </c>
      <c r="X88" s="207">
        <v>4.7</v>
      </c>
      <c r="Y88" s="102"/>
      <c r="Z88" s="102"/>
      <c r="AA88" s="102"/>
      <c r="AB88" s="102"/>
      <c r="AC88" s="226">
        <f t="shared" si="10"/>
        <v>0</v>
      </c>
      <c r="AD88" s="1589">
        <v>10</v>
      </c>
      <c r="AE88" s="207">
        <v>4.8499999999999996</v>
      </c>
      <c r="AF88" s="102"/>
      <c r="AG88" s="102"/>
      <c r="AH88" s="102"/>
      <c r="AI88" s="102"/>
      <c r="AJ88" s="226">
        <f>AG88+AH88+AI88</f>
        <v>0</v>
      </c>
    </row>
    <row r="89" spans="1:36" ht="67.5" hidden="1">
      <c r="A89" s="207">
        <v>79</v>
      </c>
      <c r="B89" s="832" t="s">
        <v>4657</v>
      </c>
      <c r="C89" s="1658" t="s">
        <v>4658</v>
      </c>
      <c r="D89" s="1659" t="s">
        <v>4552</v>
      </c>
      <c r="E89" s="1589">
        <v>3</v>
      </c>
      <c r="F89" s="207">
        <v>3.53</v>
      </c>
      <c r="G89" s="102">
        <v>1</v>
      </c>
      <c r="H89" s="102"/>
      <c r="I89" s="102"/>
      <c r="J89" s="102"/>
      <c r="K89" s="226">
        <f t="shared" si="7"/>
        <v>0</v>
      </c>
      <c r="L89" s="207">
        <v>3.42</v>
      </c>
      <c r="M89" s="102"/>
      <c r="N89" s="207"/>
      <c r="O89" s="207"/>
      <c r="P89" s="207"/>
      <c r="Q89" s="226">
        <f t="shared" si="8"/>
        <v>0</v>
      </c>
      <c r="R89" s="226">
        <f t="shared" si="11"/>
        <v>1</v>
      </c>
      <c r="S89" s="226">
        <f t="shared" si="11"/>
        <v>0</v>
      </c>
      <c r="T89" s="226">
        <f t="shared" si="11"/>
        <v>0</v>
      </c>
      <c r="U89" s="226">
        <f t="shared" si="11"/>
        <v>0</v>
      </c>
      <c r="V89" s="226">
        <f t="shared" si="9"/>
        <v>0</v>
      </c>
      <c r="W89" s="1589">
        <v>4</v>
      </c>
      <c r="X89" s="207">
        <v>3.64</v>
      </c>
      <c r="Y89" s="102"/>
      <c r="Z89" s="102"/>
      <c r="AA89" s="102"/>
      <c r="AB89" s="102"/>
      <c r="AC89" s="226">
        <f t="shared" si="10"/>
        <v>0</v>
      </c>
      <c r="AD89" s="1589">
        <v>5</v>
      </c>
      <c r="AE89" s="207">
        <v>3.64</v>
      </c>
      <c r="AF89" s="102"/>
      <c r="AG89" s="102"/>
      <c r="AH89" s="102"/>
      <c r="AI89" s="102"/>
      <c r="AJ89" s="226">
        <f>AG89+AH89+AI89</f>
        <v>0</v>
      </c>
    </row>
    <row r="90" spans="1:36" ht="14.25" hidden="1">
      <c r="A90" s="207">
        <v>80</v>
      </c>
      <c r="B90" s="832" t="s">
        <v>1433</v>
      </c>
      <c r="C90" s="1658" t="s">
        <v>4659</v>
      </c>
      <c r="D90" s="1659" t="s">
        <v>4544</v>
      </c>
      <c r="E90" s="1589">
        <v>1</v>
      </c>
      <c r="F90" s="226">
        <v>4.8600000000000003</v>
      </c>
      <c r="G90" s="102">
        <v>1</v>
      </c>
      <c r="H90" s="102"/>
      <c r="I90" s="102"/>
      <c r="J90" s="102"/>
      <c r="K90" s="226">
        <f t="shared" si="7"/>
        <v>0</v>
      </c>
      <c r="L90" s="226">
        <v>4.7</v>
      </c>
      <c r="M90" s="102"/>
      <c r="N90" s="102"/>
      <c r="O90" s="102"/>
      <c r="P90" s="102"/>
      <c r="Q90" s="226">
        <f t="shared" si="8"/>
        <v>0</v>
      </c>
      <c r="R90" s="226">
        <f t="shared" si="11"/>
        <v>1</v>
      </c>
      <c r="S90" s="226">
        <f t="shared" si="11"/>
        <v>0</v>
      </c>
      <c r="T90" s="226">
        <f t="shared" si="11"/>
        <v>0</v>
      </c>
      <c r="U90" s="226">
        <f t="shared" si="11"/>
        <v>0</v>
      </c>
      <c r="V90" s="226">
        <f t="shared" si="9"/>
        <v>0</v>
      </c>
      <c r="W90" s="1589">
        <v>2</v>
      </c>
      <c r="X90" s="226">
        <v>5.01</v>
      </c>
      <c r="Y90" s="102"/>
      <c r="Z90" s="102"/>
      <c r="AA90" s="102"/>
      <c r="AB90" s="102"/>
      <c r="AC90" s="226">
        <f t="shared" si="10"/>
        <v>0</v>
      </c>
      <c r="AD90" s="1589">
        <v>3</v>
      </c>
      <c r="AE90" s="226">
        <v>5.18</v>
      </c>
      <c r="AF90" s="102"/>
      <c r="AG90" s="102"/>
      <c r="AH90" s="102"/>
      <c r="AI90" s="102"/>
      <c r="AJ90" s="226">
        <f t="shared" ref="AJ90:AJ116" si="13">AG90+AH90+AI90</f>
        <v>0</v>
      </c>
    </row>
    <row r="91" spans="1:36" ht="27" hidden="1">
      <c r="A91" s="207">
        <v>81</v>
      </c>
      <c r="B91" s="832" t="s">
        <v>1433</v>
      </c>
      <c r="C91" s="1658" t="s">
        <v>4660</v>
      </c>
      <c r="D91" s="1659" t="s">
        <v>4546</v>
      </c>
      <c r="E91" s="1589">
        <v>1</v>
      </c>
      <c r="F91" s="226">
        <v>4.01</v>
      </c>
      <c r="G91" s="102">
        <v>1</v>
      </c>
      <c r="H91" s="102"/>
      <c r="I91" s="102"/>
      <c r="J91" s="102"/>
      <c r="K91" s="226">
        <f t="shared" si="7"/>
        <v>0</v>
      </c>
      <c r="L91" s="226">
        <v>3.88</v>
      </c>
      <c r="M91" s="102"/>
      <c r="N91" s="102"/>
      <c r="O91" s="102"/>
      <c r="P91" s="102"/>
      <c r="Q91" s="226">
        <f t="shared" si="8"/>
        <v>0</v>
      </c>
      <c r="R91" s="226">
        <f t="shared" si="11"/>
        <v>1</v>
      </c>
      <c r="S91" s="226">
        <f t="shared" si="11"/>
        <v>0</v>
      </c>
      <c r="T91" s="226">
        <f t="shared" si="11"/>
        <v>0</v>
      </c>
      <c r="U91" s="226">
        <f t="shared" si="11"/>
        <v>0</v>
      </c>
      <c r="V91" s="226">
        <f t="shared" si="9"/>
        <v>0</v>
      </c>
      <c r="W91" s="1589">
        <v>2</v>
      </c>
      <c r="X91" s="226">
        <v>4.1399999999999997</v>
      </c>
      <c r="Y91" s="102"/>
      <c r="Z91" s="102"/>
      <c r="AA91" s="102"/>
      <c r="AB91" s="102"/>
      <c r="AC91" s="226">
        <f t="shared" si="10"/>
        <v>0</v>
      </c>
      <c r="AD91" s="1589">
        <v>3</v>
      </c>
      <c r="AE91" s="226">
        <v>4.2699999999999996</v>
      </c>
      <c r="AF91" s="102"/>
      <c r="AG91" s="102"/>
      <c r="AH91" s="102"/>
      <c r="AI91" s="102"/>
      <c r="AJ91" s="226">
        <f t="shared" si="13"/>
        <v>0</v>
      </c>
    </row>
    <row r="92" spans="1:36" ht="27" hidden="1">
      <c r="A92" s="207">
        <v>82</v>
      </c>
      <c r="B92" s="832" t="s">
        <v>6450</v>
      </c>
      <c r="C92" s="1658" t="s">
        <v>4661</v>
      </c>
      <c r="D92" s="1659" t="s">
        <v>4552</v>
      </c>
      <c r="E92" s="1589">
        <v>1</v>
      </c>
      <c r="F92" s="226">
        <v>3.31</v>
      </c>
      <c r="G92" s="102">
        <v>1</v>
      </c>
      <c r="H92" s="102"/>
      <c r="I92" s="102"/>
      <c r="J92" s="102"/>
      <c r="K92" s="226">
        <f t="shared" si="7"/>
        <v>0</v>
      </c>
      <c r="L92" s="226">
        <v>3.21</v>
      </c>
      <c r="M92" s="102"/>
      <c r="N92" s="102"/>
      <c r="O92" s="102"/>
      <c r="P92" s="102"/>
      <c r="Q92" s="226">
        <f t="shared" si="8"/>
        <v>0</v>
      </c>
      <c r="R92" s="226">
        <f t="shared" si="11"/>
        <v>1</v>
      </c>
      <c r="S92" s="226">
        <f t="shared" si="11"/>
        <v>0</v>
      </c>
      <c r="T92" s="226">
        <f t="shared" si="11"/>
        <v>0</v>
      </c>
      <c r="U92" s="226">
        <f t="shared" si="11"/>
        <v>0</v>
      </c>
      <c r="V92" s="226">
        <f t="shared" si="9"/>
        <v>0</v>
      </c>
      <c r="W92" s="1589">
        <v>2</v>
      </c>
      <c r="X92" s="226">
        <v>3.42</v>
      </c>
      <c r="Y92" s="102"/>
      <c r="Z92" s="102"/>
      <c r="AA92" s="102"/>
      <c r="AB92" s="102"/>
      <c r="AC92" s="226">
        <f t="shared" si="10"/>
        <v>0</v>
      </c>
      <c r="AD92" s="1589">
        <v>3</v>
      </c>
      <c r="AE92" s="226">
        <v>3.53</v>
      </c>
      <c r="AF92" s="102"/>
      <c r="AG92" s="102"/>
      <c r="AH92" s="102"/>
      <c r="AI92" s="102"/>
      <c r="AJ92" s="226">
        <f t="shared" si="13"/>
        <v>0</v>
      </c>
    </row>
    <row r="93" spans="1:36" ht="27" hidden="1">
      <c r="A93" s="207">
        <v>83</v>
      </c>
      <c r="B93" s="832" t="s">
        <v>6451</v>
      </c>
      <c r="C93" s="1658" t="s">
        <v>4662</v>
      </c>
      <c r="D93" s="1659" t="s">
        <v>4556</v>
      </c>
      <c r="E93" s="1589">
        <v>11</v>
      </c>
      <c r="F93" s="226">
        <v>2.08</v>
      </c>
      <c r="G93" s="102">
        <v>1</v>
      </c>
      <c r="H93" s="102"/>
      <c r="I93" s="102"/>
      <c r="J93" s="102"/>
      <c r="K93" s="226">
        <f t="shared" si="7"/>
        <v>0</v>
      </c>
      <c r="L93" s="226">
        <v>2.08</v>
      </c>
      <c r="M93" s="102"/>
      <c r="N93" s="102"/>
      <c r="O93" s="102"/>
      <c r="P93" s="102"/>
      <c r="Q93" s="226">
        <f t="shared" si="8"/>
        <v>0</v>
      </c>
      <c r="R93" s="226">
        <f t="shared" si="11"/>
        <v>1</v>
      </c>
      <c r="S93" s="226">
        <f t="shared" si="11"/>
        <v>0</v>
      </c>
      <c r="T93" s="226">
        <f t="shared" si="11"/>
        <v>0</v>
      </c>
      <c r="U93" s="226">
        <f t="shared" si="11"/>
        <v>0</v>
      </c>
      <c r="V93" s="226">
        <f t="shared" si="9"/>
        <v>0</v>
      </c>
      <c r="W93" s="1589">
        <v>12</v>
      </c>
      <c r="X93" s="226">
        <v>2.08</v>
      </c>
      <c r="Y93" s="102"/>
      <c r="Z93" s="102"/>
      <c r="AA93" s="102"/>
      <c r="AB93" s="102"/>
      <c r="AC93" s="226">
        <f t="shared" si="10"/>
        <v>0</v>
      </c>
      <c r="AD93" s="1589">
        <v>13</v>
      </c>
      <c r="AE93" s="226">
        <v>2.14</v>
      </c>
      <c r="AF93" s="102"/>
      <c r="AG93" s="102"/>
      <c r="AH93" s="102"/>
      <c r="AI93" s="102"/>
      <c r="AJ93" s="226">
        <f t="shared" si="13"/>
        <v>0</v>
      </c>
    </row>
    <row r="94" spans="1:36" ht="27" hidden="1">
      <c r="A94" s="207">
        <v>84</v>
      </c>
      <c r="B94" s="832" t="s">
        <v>4663</v>
      </c>
      <c r="C94" s="1658" t="s">
        <v>4664</v>
      </c>
      <c r="D94" s="1659" t="s">
        <v>4544</v>
      </c>
      <c r="E94" s="1589">
        <v>7</v>
      </c>
      <c r="F94" s="226">
        <v>5.52</v>
      </c>
      <c r="G94" s="102">
        <v>1</v>
      </c>
      <c r="H94" s="102"/>
      <c r="I94" s="102"/>
      <c r="J94" s="102"/>
      <c r="K94" s="226">
        <f t="shared" si="7"/>
        <v>0</v>
      </c>
      <c r="L94" s="226">
        <v>5.52</v>
      </c>
      <c r="M94" s="102"/>
      <c r="N94" s="102"/>
      <c r="O94" s="102"/>
      <c r="P94" s="102"/>
      <c r="Q94" s="226">
        <f t="shared" si="8"/>
        <v>0</v>
      </c>
      <c r="R94" s="226">
        <f t="shared" si="11"/>
        <v>1</v>
      </c>
      <c r="S94" s="226">
        <f t="shared" si="11"/>
        <v>0</v>
      </c>
      <c r="T94" s="226">
        <f t="shared" si="11"/>
        <v>0</v>
      </c>
      <c r="U94" s="226">
        <f t="shared" si="11"/>
        <v>0</v>
      </c>
      <c r="V94" s="226">
        <f t="shared" si="9"/>
        <v>0</v>
      </c>
      <c r="W94" s="1589">
        <v>8</v>
      </c>
      <c r="X94" s="226">
        <v>5.71</v>
      </c>
      <c r="Y94" s="102"/>
      <c r="Z94" s="102"/>
      <c r="AA94" s="102"/>
      <c r="AB94" s="102"/>
      <c r="AC94" s="226">
        <f t="shared" si="10"/>
        <v>0</v>
      </c>
      <c r="AD94" s="1589">
        <v>9</v>
      </c>
      <c r="AE94" s="226">
        <v>5.71</v>
      </c>
      <c r="AF94" s="102"/>
      <c r="AG94" s="102"/>
      <c r="AH94" s="102"/>
      <c r="AI94" s="102"/>
      <c r="AJ94" s="226">
        <f t="shared" si="13"/>
        <v>0</v>
      </c>
    </row>
    <row r="95" spans="1:36" ht="40.5" hidden="1">
      <c r="A95" s="207">
        <v>85</v>
      </c>
      <c r="B95" s="832" t="s">
        <v>6452</v>
      </c>
      <c r="C95" s="1658" t="s">
        <v>4666</v>
      </c>
      <c r="D95" s="1659" t="s">
        <v>4546</v>
      </c>
      <c r="E95" s="1589">
        <v>2</v>
      </c>
      <c r="F95" s="226">
        <v>4.1399999999999997</v>
      </c>
      <c r="G95" s="102">
        <v>1</v>
      </c>
      <c r="H95" s="102"/>
      <c r="I95" s="102"/>
      <c r="J95" s="102"/>
      <c r="K95" s="226">
        <f t="shared" si="7"/>
        <v>0</v>
      </c>
      <c r="L95" s="226">
        <v>4.01</v>
      </c>
      <c r="M95" s="102"/>
      <c r="N95" s="102"/>
      <c r="O95" s="102"/>
      <c r="P95" s="102"/>
      <c r="Q95" s="226">
        <f t="shared" si="8"/>
        <v>0</v>
      </c>
      <c r="R95" s="226">
        <f t="shared" si="11"/>
        <v>1</v>
      </c>
      <c r="S95" s="226">
        <f t="shared" si="11"/>
        <v>0</v>
      </c>
      <c r="T95" s="226">
        <f t="shared" si="11"/>
        <v>0</v>
      </c>
      <c r="U95" s="226">
        <f t="shared" si="11"/>
        <v>0</v>
      </c>
      <c r="V95" s="226">
        <f t="shared" si="9"/>
        <v>0</v>
      </c>
      <c r="W95" s="1589">
        <v>3</v>
      </c>
      <c r="X95" s="226">
        <v>4.2699999999999996</v>
      </c>
      <c r="Y95" s="102"/>
      <c r="Z95" s="102"/>
      <c r="AA95" s="102"/>
      <c r="AB95" s="102"/>
      <c r="AC95" s="226">
        <f t="shared" si="10"/>
        <v>0</v>
      </c>
      <c r="AD95" s="1589">
        <v>4</v>
      </c>
      <c r="AE95" s="226">
        <v>4.41</v>
      </c>
      <c r="AF95" s="102"/>
      <c r="AG95" s="102"/>
      <c r="AH95" s="102"/>
      <c r="AI95" s="102"/>
      <c r="AJ95" s="226">
        <f t="shared" si="13"/>
        <v>0</v>
      </c>
    </row>
    <row r="96" spans="1:36" ht="40.5" hidden="1">
      <c r="A96" s="207">
        <v>86</v>
      </c>
      <c r="B96" s="832" t="s">
        <v>4667</v>
      </c>
      <c r="C96" s="1658" t="s">
        <v>4668</v>
      </c>
      <c r="D96" s="1659" t="s">
        <v>4552</v>
      </c>
      <c r="E96" s="1589">
        <v>3</v>
      </c>
      <c r="F96" s="226">
        <v>3.53</v>
      </c>
      <c r="G96" s="102">
        <v>1</v>
      </c>
      <c r="H96" s="102"/>
      <c r="I96" s="102"/>
      <c r="J96" s="102"/>
      <c r="K96" s="226">
        <f t="shared" si="7"/>
        <v>0</v>
      </c>
      <c r="L96" s="226">
        <v>3.42</v>
      </c>
      <c r="M96" s="102"/>
      <c r="N96" s="102"/>
      <c r="O96" s="102"/>
      <c r="P96" s="102"/>
      <c r="Q96" s="226">
        <f t="shared" si="8"/>
        <v>0</v>
      </c>
      <c r="R96" s="226">
        <f t="shared" si="11"/>
        <v>1</v>
      </c>
      <c r="S96" s="226">
        <f t="shared" si="11"/>
        <v>0</v>
      </c>
      <c r="T96" s="226">
        <f t="shared" si="11"/>
        <v>0</v>
      </c>
      <c r="U96" s="226">
        <f t="shared" si="11"/>
        <v>0</v>
      </c>
      <c r="V96" s="226">
        <f t="shared" si="9"/>
        <v>0</v>
      </c>
      <c r="W96" s="1589">
        <v>4</v>
      </c>
      <c r="X96" s="226">
        <v>3.64</v>
      </c>
      <c r="Y96" s="102"/>
      <c r="Z96" s="102"/>
      <c r="AA96" s="102"/>
      <c r="AB96" s="102"/>
      <c r="AC96" s="226">
        <f t="shared" si="10"/>
        <v>0</v>
      </c>
      <c r="AD96" s="1589">
        <v>5</v>
      </c>
      <c r="AE96" s="226">
        <v>3.64</v>
      </c>
      <c r="AF96" s="102"/>
      <c r="AG96" s="102"/>
      <c r="AH96" s="102"/>
      <c r="AI96" s="102"/>
      <c r="AJ96" s="226">
        <f t="shared" si="13"/>
        <v>0</v>
      </c>
    </row>
    <row r="97" spans="1:36" ht="27" hidden="1">
      <c r="A97" s="207">
        <v>87</v>
      </c>
      <c r="B97" s="832" t="s">
        <v>4669</v>
      </c>
      <c r="C97" s="1658" t="s">
        <v>4670</v>
      </c>
      <c r="D97" s="1659" t="s">
        <v>4544</v>
      </c>
      <c r="E97" s="1589">
        <v>7</v>
      </c>
      <c r="F97" s="226">
        <v>5.52</v>
      </c>
      <c r="G97" s="102">
        <v>1</v>
      </c>
      <c r="H97" s="102"/>
      <c r="I97" s="102"/>
      <c r="J97" s="102"/>
      <c r="K97" s="226">
        <f t="shared" si="7"/>
        <v>0</v>
      </c>
      <c r="L97" s="226">
        <v>5.52</v>
      </c>
      <c r="M97" s="102"/>
      <c r="N97" s="102"/>
      <c r="O97" s="102"/>
      <c r="P97" s="102"/>
      <c r="Q97" s="226">
        <f t="shared" si="8"/>
        <v>0</v>
      </c>
      <c r="R97" s="226">
        <f t="shared" si="11"/>
        <v>1</v>
      </c>
      <c r="S97" s="226">
        <f t="shared" si="11"/>
        <v>0</v>
      </c>
      <c r="T97" s="226">
        <f t="shared" si="11"/>
        <v>0</v>
      </c>
      <c r="U97" s="226">
        <f t="shared" si="11"/>
        <v>0</v>
      </c>
      <c r="V97" s="226">
        <f t="shared" si="9"/>
        <v>0</v>
      </c>
      <c r="W97" s="1589">
        <v>8</v>
      </c>
      <c r="X97" s="226">
        <v>5.71</v>
      </c>
      <c r="Y97" s="102"/>
      <c r="Z97" s="102"/>
      <c r="AA97" s="102"/>
      <c r="AB97" s="102"/>
      <c r="AC97" s="226">
        <f t="shared" si="10"/>
        <v>0</v>
      </c>
      <c r="AD97" s="1589">
        <v>9</v>
      </c>
      <c r="AE97" s="226">
        <v>5.71</v>
      </c>
      <c r="AF97" s="102"/>
      <c r="AG97" s="102"/>
      <c r="AH97" s="102"/>
      <c r="AI97" s="102"/>
      <c r="AJ97" s="226">
        <f t="shared" si="13"/>
        <v>0</v>
      </c>
    </row>
    <row r="98" spans="1:36" ht="27" hidden="1">
      <c r="A98" s="207">
        <v>88</v>
      </c>
      <c r="B98" s="832" t="s">
        <v>4671</v>
      </c>
      <c r="C98" s="1658" t="s">
        <v>4672</v>
      </c>
      <c r="D98" s="1659" t="s">
        <v>4546</v>
      </c>
      <c r="E98" s="1589">
        <v>4</v>
      </c>
      <c r="F98" s="226">
        <v>4.41</v>
      </c>
      <c r="G98" s="102">
        <v>1</v>
      </c>
      <c r="H98" s="102"/>
      <c r="I98" s="102"/>
      <c r="J98" s="102"/>
      <c r="K98" s="226">
        <f t="shared" si="7"/>
        <v>0</v>
      </c>
      <c r="L98" s="226">
        <v>4.2699999999999996</v>
      </c>
      <c r="M98" s="102"/>
      <c r="N98" s="102"/>
      <c r="O98" s="102"/>
      <c r="P98" s="102"/>
      <c r="Q98" s="226">
        <f t="shared" si="8"/>
        <v>0</v>
      </c>
      <c r="R98" s="226">
        <f t="shared" si="11"/>
        <v>1</v>
      </c>
      <c r="S98" s="226">
        <f t="shared" si="11"/>
        <v>0</v>
      </c>
      <c r="T98" s="226">
        <f t="shared" si="11"/>
        <v>0</v>
      </c>
      <c r="U98" s="226">
        <f t="shared" si="11"/>
        <v>0</v>
      </c>
      <c r="V98" s="226">
        <f t="shared" si="9"/>
        <v>0</v>
      </c>
      <c r="W98" s="1589">
        <v>5</v>
      </c>
      <c r="X98" s="226">
        <v>4.41</v>
      </c>
      <c r="Y98" s="102"/>
      <c r="Z98" s="102"/>
      <c r="AA98" s="102"/>
      <c r="AB98" s="102"/>
      <c r="AC98" s="226">
        <f t="shared" si="10"/>
        <v>0</v>
      </c>
      <c r="AD98" s="1589">
        <v>6</v>
      </c>
      <c r="AE98" s="226">
        <v>4.55</v>
      </c>
      <c r="AF98" s="102"/>
      <c r="AG98" s="102"/>
      <c r="AH98" s="102"/>
      <c r="AI98" s="102"/>
      <c r="AJ98" s="226">
        <f t="shared" si="13"/>
        <v>0</v>
      </c>
    </row>
    <row r="99" spans="1:36" ht="27" hidden="1">
      <c r="A99" s="207">
        <v>89</v>
      </c>
      <c r="B99" s="832" t="s">
        <v>4673</v>
      </c>
      <c r="C99" s="1658" t="s">
        <v>4672</v>
      </c>
      <c r="D99" s="1659" t="s">
        <v>4546</v>
      </c>
      <c r="E99" s="1589">
        <v>4</v>
      </c>
      <c r="F99" s="226">
        <v>4.41</v>
      </c>
      <c r="G99" s="102">
        <v>1</v>
      </c>
      <c r="H99" s="102"/>
      <c r="I99" s="102"/>
      <c r="J99" s="102"/>
      <c r="K99" s="226">
        <f t="shared" si="7"/>
        <v>0</v>
      </c>
      <c r="L99" s="226">
        <v>4.2699999999999996</v>
      </c>
      <c r="M99" s="102"/>
      <c r="N99" s="102"/>
      <c r="O99" s="102"/>
      <c r="P99" s="102"/>
      <c r="Q99" s="226">
        <f t="shared" si="8"/>
        <v>0</v>
      </c>
      <c r="R99" s="226">
        <f t="shared" si="11"/>
        <v>1</v>
      </c>
      <c r="S99" s="226">
        <f t="shared" si="11"/>
        <v>0</v>
      </c>
      <c r="T99" s="226">
        <f t="shared" si="11"/>
        <v>0</v>
      </c>
      <c r="U99" s="226">
        <f t="shared" si="11"/>
        <v>0</v>
      </c>
      <c r="V99" s="226">
        <f t="shared" si="9"/>
        <v>0</v>
      </c>
      <c r="W99" s="1589">
        <v>5</v>
      </c>
      <c r="X99" s="226">
        <v>4.41</v>
      </c>
      <c r="Y99" s="102"/>
      <c r="Z99" s="102"/>
      <c r="AA99" s="102"/>
      <c r="AB99" s="102"/>
      <c r="AC99" s="226">
        <f t="shared" si="10"/>
        <v>0</v>
      </c>
      <c r="AD99" s="1589">
        <v>6</v>
      </c>
      <c r="AE99" s="226">
        <v>4.55</v>
      </c>
      <c r="AF99" s="102"/>
      <c r="AG99" s="102"/>
      <c r="AH99" s="102"/>
      <c r="AI99" s="102"/>
      <c r="AJ99" s="226">
        <f t="shared" si="13"/>
        <v>0</v>
      </c>
    </row>
    <row r="100" spans="1:36" ht="27" hidden="1">
      <c r="A100" s="207">
        <v>90</v>
      </c>
      <c r="B100" s="832" t="s">
        <v>4674</v>
      </c>
      <c r="C100" s="1658" t="s">
        <v>4675</v>
      </c>
      <c r="D100" s="1659" t="s">
        <v>4552</v>
      </c>
      <c r="E100" s="1589">
        <v>3</v>
      </c>
      <c r="F100" s="226">
        <v>3.53</v>
      </c>
      <c r="G100" s="102">
        <v>1</v>
      </c>
      <c r="H100" s="102"/>
      <c r="I100" s="102"/>
      <c r="J100" s="102"/>
      <c r="K100" s="226">
        <f t="shared" si="7"/>
        <v>0</v>
      </c>
      <c r="L100" s="226">
        <v>3.42</v>
      </c>
      <c r="M100" s="102"/>
      <c r="N100" s="102"/>
      <c r="O100" s="102"/>
      <c r="P100" s="102"/>
      <c r="Q100" s="226">
        <f t="shared" si="8"/>
        <v>0</v>
      </c>
      <c r="R100" s="226">
        <f t="shared" si="11"/>
        <v>1</v>
      </c>
      <c r="S100" s="226">
        <f t="shared" si="11"/>
        <v>0</v>
      </c>
      <c r="T100" s="226">
        <f t="shared" si="11"/>
        <v>0</v>
      </c>
      <c r="U100" s="226">
        <f t="shared" si="11"/>
        <v>0</v>
      </c>
      <c r="V100" s="226">
        <f t="shared" si="9"/>
        <v>0</v>
      </c>
      <c r="W100" s="1589">
        <v>4</v>
      </c>
      <c r="X100" s="226">
        <v>3.64</v>
      </c>
      <c r="Y100" s="102"/>
      <c r="Z100" s="102"/>
      <c r="AA100" s="102"/>
      <c r="AB100" s="102"/>
      <c r="AC100" s="226">
        <f t="shared" si="10"/>
        <v>0</v>
      </c>
      <c r="AD100" s="1589">
        <v>5</v>
      </c>
      <c r="AE100" s="226">
        <v>3.64</v>
      </c>
      <c r="AF100" s="102"/>
      <c r="AG100" s="102"/>
      <c r="AH100" s="102"/>
      <c r="AI100" s="102"/>
      <c r="AJ100" s="226">
        <f t="shared" si="13"/>
        <v>0</v>
      </c>
    </row>
    <row r="101" spans="1:36" ht="27" hidden="1">
      <c r="A101" s="207">
        <v>91</v>
      </c>
      <c r="B101" s="832" t="s">
        <v>4676</v>
      </c>
      <c r="C101" s="1658" t="s">
        <v>4675</v>
      </c>
      <c r="D101" s="1659" t="s">
        <v>4552</v>
      </c>
      <c r="E101" s="1589">
        <v>3</v>
      </c>
      <c r="F101" s="226">
        <v>3.53</v>
      </c>
      <c r="G101" s="102">
        <v>1</v>
      </c>
      <c r="H101" s="102"/>
      <c r="I101" s="102"/>
      <c r="J101" s="102"/>
      <c r="K101" s="226">
        <f t="shared" si="7"/>
        <v>0</v>
      </c>
      <c r="L101" s="226">
        <v>3.42</v>
      </c>
      <c r="M101" s="102"/>
      <c r="N101" s="102"/>
      <c r="O101" s="102"/>
      <c r="P101" s="102"/>
      <c r="Q101" s="226">
        <f t="shared" si="8"/>
        <v>0</v>
      </c>
      <c r="R101" s="226">
        <f t="shared" si="11"/>
        <v>1</v>
      </c>
      <c r="S101" s="226">
        <f t="shared" si="11"/>
        <v>0</v>
      </c>
      <c r="T101" s="226">
        <f t="shared" si="11"/>
        <v>0</v>
      </c>
      <c r="U101" s="226">
        <f t="shared" si="11"/>
        <v>0</v>
      </c>
      <c r="V101" s="226">
        <f t="shared" si="9"/>
        <v>0</v>
      </c>
      <c r="W101" s="1589">
        <v>4</v>
      </c>
      <c r="X101" s="226">
        <v>3.64</v>
      </c>
      <c r="Y101" s="102"/>
      <c r="Z101" s="102"/>
      <c r="AA101" s="102"/>
      <c r="AB101" s="102"/>
      <c r="AC101" s="226">
        <f t="shared" si="10"/>
        <v>0</v>
      </c>
      <c r="AD101" s="1589">
        <v>5</v>
      </c>
      <c r="AE101" s="226">
        <v>3.64</v>
      </c>
      <c r="AF101" s="102"/>
      <c r="AG101" s="102"/>
      <c r="AH101" s="102"/>
      <c r="AI101" s="102"/>
      <c r="AJ101" s="226">
        <f t="shared" si="13"/>
        <v>0</v>
      </c>
    </row>
    <row r="102" spans="1:36" ht="14.25" hidden="1">
      <c r="A102" s="207">
        <v>92</v>
      </c>
      <c r="B102" s="832" t="s">
        <v>4677</v>
      </c>
      <c r="C102" s="1658" t="s">
        <v>4678</v>
      </c>
      <c r="D102" s="1659" t="s">
        <v>4544</v>
      </c>
      <c r="E102" s="1589">
        <v>7</v>
      </c>
      <c r="F102" s="226">
        <v>5.52</v>
      </c>
      <c r="G102" s="102">
        <v>1</v>
      </c>
      <c r="H102" s="102"/>
      <c r="I102" s="102"/>
      <c r="J102" s="102"/>
      <c r="K102" s="226">
        <f t="shared" si="7"/>
        <v>0</v>
      </c>
      <c r="L102" s="226">
        <v>5.52</v>
      </c>
      <c r="M102" s="102"/>
      <c r="N102" s="102"/>
      <c r="O102" s="102"/>
      <c r="P102" s="102"/>
      <c r="Q102" s="226">
        <f t="shared" si="8"/>
        <v>0</v>
      </c>
      <c r="R102" s="226">
        <f t="shared" si="11"/>
        <v>1</v>
      </c>
      <c r="S102" s="226">
        <f t="shared" si="11"/>
        <v>0</v>
      </c>
      <c r="T102" s="226">
        <f t="shared" si="11"/>
        <v>0</v>
      </c>
      <c r="U102" s="226">
        <f t="shared" si="11"/>
        <v>0</v>
      </c>
      <c r="V102" s="226">
        <f t="shared" si="9"/>
        <v>0</v>
      </c>
      <c r="W102" s="1589">
        <v>8</v>
      </c>
      <c r="X102" s="226">
        <v>5.71</v>
      </c>
      <c r="Y102" s="102"/>
      <c r="Z102" s="102"/>
      <c r="AA102" s="102"/>
      <c r="AB102" s="102"/>
      <c r="AC102" s="226">
        <f t="shared" si="10"/>
        <v>0</v>
      </c>
      <c r="AD102" s="1589">
        <v>9</v>
      </c>
      <c r="AE102" s="226">
        <v>5.71</v>
      </c>
      <c r="AF102" s="102"/>
      <c r="AG102" s="102"/>
      <c r="AH102" s="102"/>
      <c r="AI102" s="102"/>
      <c r="AJ102" s="226">
        <f t="shared" si="13"/>
        <v>0</v>
      </c>
    </row>
    <row r="103" spans="1:36" ht="27" hidden="1">
      <c r="A103" s="207">
        <v>93</v>
      </c>
      <c r="B103" s="832" t="s">
        <v>4679</v>
      </c>
      <c r="C103" s="1658" t="s">
        <v>4680</v>
      </c>
      <c r="D103" s="1659" t="s">
        <v>4552</v>
      </c>
      <c r="E103" s="1589">
        <v>3</v>
      </c>
      <c r="F103" s="226">
        <v>3.53</v>
      </c>
      <c r="G103" s="102">
        <v>1</v>
      </c>
      <c r="H103" s="102"/>
      <c r="I103" s="102"/>
      <c r="J103" s="102"/>
      <c r="K103" s="226">
        <f t="shared" si="7"/>
        <v>0</v>
      </c>
      <c r="L103" s="226">
        <v>3.42</v>
      </c>
      <c r="M103" s="102"/>
      <c r="N103" s="102"/>
      <c r="O103" s="102"/>
      <c r="P103" s="102"/>
      <c r="Q103" s="226">
        <f t="shared" si="8"/>
        <v>0</v>
      </c>
      <c r="R103" s="226">
        <f t="shared" si="11"/>
        <v>1</v>
      </c>
      <c r="S103" s="226">
        <f t="shared" si="11"/>
        <v>0</v>
      </c>
      <c r="T103" s="226">
        <f t="shared" si="11"/>
        <v>0</v>
      </c>
      <c r="U103" s="226">
        <f t="shared" si="11"/>
        <v>0</v>
      </c>
      <c r="V103" s="226">
        <f t="shared" si="9"/>
        <v>0</v>
      </c>
      <c r="W103" s="1589">
        <v>4</v>
      </c>
      <c r="X103" s="226">
        <v>3.64</v>
      </c>
      <c r="Y103" s="102"/>
      <c r="Z103" s="102"/>
      <c r="AA103" s="102"/>
      <c r="AB103" s="102"/>
      <c r="AC103" s="226">
        <f t="shared" si="10"/>
        <v>0</v>
      </c>
      <c r="AD103" s="1589">
        <v>5</v>
      </c>
      <c r="AE103" s="226">
        <v>3.64</v>
      </c>
      <c r="AF103" s="102"/>
      <c r="AG103" s="102"/>
      <c r="AH103" s="102"/>
      <c r="AI103" s="102"/>
      <c r="AJ103" s="226">
        <f t="shared" si="13"/>
        <v>0</v>
      </c>
    </row>
    <row r="104" spans="1:36" ht="27" hidden="1">
      <c r="A104" s="207">
        <v>94</v>
      </c>
      <c r="B104" s="832" t="s">
        <v>4681</v>
      </c>
      <c r="C104" s="1658" t="s">
        <v>4682</v>
      </c>
      <c r="D104" s="1659" t="s">
        <v>4556</v>
      </c>
      <c r="E104" s="1589">
        <v>6</v>
      </c>
      <c r="F104" s="226">
        <v>1.96</v>
      </c>
      <c r="G104" s="102">
        <v>1</v>
      </c>
      <c r="H104" s="102"/>
      <c r="I104" s="102"/>
      <c r="J104" s="102"/>
      <c r="K104" s="226">
        <f t="shared" si="7"/>
        <v>0</v>
      </c>
      <c r="L104" s="226">
        <v>1.9</v>
      </c>
      <c r="M104" s="102"/>
      <c r="N104" s="102"/>
      <c r="O104" s="102"/>
      <c r="P104" s="102"/>
      <c r="Q104" s="226">
        <f t="shared" si="8"/>
        <v>0</v>
      </c>
      <c r="R104" s="226">
        <f t="shared" si="11"/>
        <v>1</v>
      </c>
      <c r="S104" s="226">
        <f t="shared" si="11"/>
        <v>0</v>
      </c>
      <c r="T104" s="226">
        <f t="shared" si="11"/>
        <v>0</v>
      </c>
      <c r="U104" s="226">
        <f t="shared" si="11"/>
        <v>0</v>
      </c>
      <c r="V104" s="226">
        <f t="shared" si="9"/>
        <v>0</v>
      </c>
      <c r="W104" s="1589">
        <v>7</v>
      </c>
      <c r="X104" s="226">
        <v>1.96</v>
      </c>
      <c r="Y104" s="102"/>
      <c r="Z104" s="102"/>
      <c r="AA104" s="102"/>
      <c r="AB104" s="102"/>
      <c r="AC104" s="226">
        <f t="shared" si="10"/>
        <v>0</v>
      </c>
      <c r="AD104" s="1589">
        <v>8</v>
      </c>
      <c r="AE104" s="226">
        <v>2.02</v>
      </c>
      <c r="AF104" s="102"/>
      <c r="AG104" s="102"/>
      <c r="AH104" s="102"/>
      <c r="AI104" s="102"/>
      <c r="AJ104" s="226">
        <f t="shared" si="13"/>
        <v>0</v>
      </c>
    </row>
    <row r="105" spans="1:36" ht="14.25" hidden="1">
      <c r="A105" s="207">
        <v>95</v>
      </c>
      <c r="B105" s="832" t="s">
        <v>1433</v>
      </c>
      <c r="C105" s="1658" t="s">
        <v>4683</v>
      </c>
      <c r="D105" s="1659" t="s">
        <v>4546</v>
      </c>
      <c r="E105" s="1589">
        <v>1</v>
      </c>
      <c r="F105" s="226">
        <v>4.01</v>
      </c>
      <c r="G105" s="102">
        <v>1</v>
      </c>
      <c r="H105" s="102"/>
      <c r="I105" s="102"/>
      <c r="J105" s="102"/>
      <c r="K105" s="226">
        <f t="shared" si="7"/>
        <v>0</v>
      </c>
      <c r="L105" s="226">
        <v>3.88</v>
      </c>
      <c r="M105" s="102"/>
      <c r="N105" s="102"/>
      <c r="O105" s="102"/>
      <c r="P105" s="102"/>
      <c r="Q105" s="226">
        <f t="shared" si="8"/>
        <v>0</v>
      </c>
      <c r="R105" s="226">
        <f t="shared" si="11"/>
        <v>1</v>
      </c>
      <c r="S105" s="226">
        <f t="shared" si="11"/>
        <v>0</v>
      </c>
      <c r="T105" s="226">
        <f t="shared" si="11"/>
        <v>0</v>
      </c>
      <c r="U105" s="226">
        <f t="shared" si="11"/>
        <v>0</v>
      </c>
      <c r="V105" s="226">
        <f t="shared" si="9"/>
        <v>0</v>
      </c>
      <c r="W105" s="1589">
        <v>2</v>
      </c>
      <c r="X105" s="226">
        <v>4.1399999999999997</v>
      </c>
      <c r="Y105" s="102"/>
      <c r="Z105" s="102"/>
      <c r="AA105" s="102"/>
      <c r="AB105" s="102"/>
      <c r="AC105" s="226">
        <f t="shared" si="10"/>
        <v>0</v>
      </c>
      <c r="AD105" s="1589">
        <v>3</v>
      </c>
      <c r="AE105" s="226">
        <v>4.2699999999999996</v>
      </c>
      <c r="AF105" s="102"/>
      <c r="AG105" s="102"/>
      <c r="AH105" s="102"/>
      <c r="AI105" s="102"/>
      <c r="AJ105" s="226">
        <f t="shared" si="13"/>
        <v>0</v>
      </c>
    </row>
    <row r="106" spans="1:36" ht="27" hidden="1">
      <c r="A106" s="207">
        <v>96</v>
      </c>
      <c r="B106" s="832" t="s">
        <v>4684</v>
      </c>
      <c r="C106" s="1658" t="s">
        <v>4685</v>
      </c>
      <c r="D106" s="1659" t="s">
        <v>4552</v>
      </c>
      <c r="E106" s="1589">
        <v>3</v>
      </c>
      <c r="F106" s="226">
        <v>3.53</v>
      </c>
      <c r="G106" s="102">
        <v>1</v>
      </c>
      <c r="H106" s="102"/>
      <c r="I106" s="102"/>
      <c r="J106" s="102"/>
      <c r="K106" s="226">
        <f t="shared" si="7"/>
        <v>0</v>
      </c>
      <c r="L106" s="226">
        <v>3.42</v>
      </c>
      <c r="M106" s="102"/>
      <c r="N106" s="102"/>
      <c r="O106" s="102"/>
      <c r="P106" s="102"/>
      <c r="Q106" s="226">
        <f t="shared" si="8"/>
        <v>0</v>
      </c>
      <c r="R106" s="226">
        <f t="shared" si="11"/>
        <v>1</v>
      </c>
      <c r="S106" s="226">
        <f t="shared" si="11"/>
        <v>0</v>
      </c>
      <c r="T106" s="226">
        <f t="shared" si="11"/>
        <v>0</v>
      </c>
      <c r="U106" s="226">
        <f t="shared" si="11"/>
        <v>0</v>
      </c>
      <c r="V106" s="226">
        <f t="shared" si="9"/>
        <v>0</v>
      </c>
      <c r="W106" s="1589">
        <v>4</v>
      </c>
      <c r="X106" s="226">
        <v>3.64</v>
      </c>
      <c r="Y106" s="102"/>
      <c r="Z106" s="102"/>
      <c r="AA106" s="102"/>
      <c r="AB106" s="102"/>
      <c r="AC106" s="226">
        <f t="shared" si="10"/>
        <v>0</v>
      </c>
      <c r="AD106" s="1589">
        <v>5</v>
      </c>
      <c r="AE106" s="226">
        <v>3.64</v>
      </c>
      <c r="AF106" s="102"/>
      <c r="AG106" s="102"/>
      <c r="AH106" s="102"/>
      <c r="AI106" s="102"/>
      <c r="AJ106" s="226">
        <f t="shared" si="13"/>
        <v>0</v>
      </c>
    </row>
    <row r="107" spans="1:36" ht="27" hidden="1">
      <c r="A107" s="207">
        <v>97</v>
      </c>
      <c r="B107" s="832" t="s">
        <v>4686</v>
      </c>
      <c r="C107" s="1658" t="s">
        <v>4685</v>
      </c>
      <c r="D107" s="1659" t="s">
        <v>4552</v>
      </c>
      <c r="E107" s="1589">
        <v>3</v>
      </c>
      <c r="F107" s="226">
        <v>3.53</v>
      </c>
      <c r="G107" s="102">
        <v>1</v>
      </c>
      <c r="H107" s="102"/>
      <c r="I107" s="102"/>
      <c r="J107" s="102"/>
      <c r="K107" s="226">
        <f t="shared" si="7"/>
        <v>0</v>
      </c>
      <c r="L107" s="226">
        <v>3.42</v>
      </c>
      <c r="M107" s="102"/>
      <c r="N107" s="102"/>
      <c r="O107" s="102"/>
      <c r="P107" s="102"/>
      <c r="Q107" s="226">
        <f t="shared" si="8"/>
        <v>0</v>
      </c>
      <c r="R107" s="226">
        <f t="shared" si="11"/>
        <v>1</v>
      </c>
      <c r="S107" s="226">
        <f t="shared" si="11"/>
        <v>0</v>
      </c>
      <c r="T107" s="226">
        <f t="shared" si="11"/>
        <v>0</v>
      </c>
      <c r="U107" s="226">
        <f t="shared" si="11"/>
        <v>0</v>
      </c>
      <c r="V107" s="226">
        <f t="shared" si="9"/>
        <v>0</v>
      </c>
      <c r="W107" s="1589">
        <v>4</v>
      </c>
      <c r="X107" s="226">
        <v>3.64</v>
      </c>
      <c r="Y107" s="102"/>
      <c r="Z107" s="102"/>
      <c r="AA107" s="102"/>
      <c r="AB107" s="102"/>
      <c r="AC107" s="226">
        <f t="shared" si="10"/>
        <v>0</v>
      </c>
      <c r="AD107" s="1589">
        <v>5</v>
      </c>
      <c r="AE107" s="226">
        <v>3.64</v>
      </c>
      <c r="AF107" s="102"/>
      <c r="AG107" s="102"/>
      <c r="AH107" s="102"/>
      <c r="AI107" s="102"/>
      <c r="AJ107" s="226">
        <f t="shared" si="13"/>
        <v>0</v>
      </c>
    </row>
    <row r="108" spans="1:36" ht="27" hidden="1">
      <c r="A108" s="207">
        <v>98</v>
      </c>
      <c r="B108" s="832" t="s">
        <v>4687</v>
      </c>
      <c r="C108" s="1658" t="s">
        <v>4685</v>
      </c>
      <c r="D108" s="1659" t="s">
        <v>4552</v>
      </c>
      <c r="E108" s="1589">
        <v>11</v>
      </c>
      <c r="F108" s="226">
        <v>4.01</v>
      </c>
      <c r="G108" s="102">
        <v>1</v>
      </c>
      <c r="H108" s="102"/>
      <c r="I108" s="102"/>
      <c r="J108" s="102"/>
      <c r="K108" s="226">
        <f t="shared" si="7"/>
        <v>0</v>
      </c>
      <c r="L108" s="226">
        <v>4.01</v>
      </c>
      <c r="M108" s="102"/>
      <c r="N108" s="102"/>
      <c r="O108" s="102"/>
      <c r="P108" s="102"/>
      <c r="Q108" s="226">
        <f t="shared" si="8"/>
        <v>0</v>
      </c>
      <c r="R108" s="226">
        <f t="shared" si="11"/>
        <v>1</v>
      </c>
      <c r="S108" s="226">
        <f t="shared" si="11"/>
        <v>0</v>
      </c>
      <c r="T108" s="226">
        <f t="shared" si="11"/>
        <v>0</v>
      </c>
      <c r="U108" s="226">
        <f t="shared" si="11"/>
        <v>0</v>
      </c>
      <c r="V108" s="226">
        <f t="shared" si="9"/>
        <v>0</v>
      </c>
      <c r="W108" s="1589">
        <v>12</v>
      </c>
      <c r="X108" s="226">
        <v>4.01</v>
      </c>
      <c r="Y108" s="102"/>
      <c r="Z108" s="102"/>
      <c r="AA108" s="102"/>
      <c r="AB108" s="102"/>
      <c r="AC108" s="226">
        <f t="shared" si="10"/>
        <v>0</v>
      </c>
      <c r="AD108" s="1589">
        <v>13</v>
      </c>
      <c r="AE108" s="226">
        <v>4.13</v>
      </c>
      <c r="AF108" s="102"/>
      <c r="AG108" s="102"/>
      <c r="AH108" s="102"/>
      <c r="AI108" s="102"/>
      <c r="AJ108" s="226">
        <f t="shared" si="13"/>
        <v>0</v>
      </c>
    </row>
    <row r="109" spans="1:36" ht="27" hidden="1">
      <c r="A109" s="207">
        <v>99</v>
      </c>
      <c r="B109" s="832" t="s">
        <v>1433</v>
      </c>
      <c r="C109" s="1658" t="s">
        <v>4685</v>
      </c>
      <c r="D109" s="1659" t="s">
        <v>4552</v>
      </c>
      <c r="E109" s="1589">
        <v>1</v>
      </c>
      <c r="F109" s="226">
        <v>3.31</v>
      </c>
      <c r="G109" s="102">
        <v>1</v>
      </c>
      <c r="H109" s="102"/>
      <c r="I109" s="102"/>
      <c r="J109" s="102"/>
      <c r="K109" s="226">
        <f t="shared" si="7"/>
        <v>0</v>
      </c>
      <c r="L109" s="226">
        <v>3.21</v>
      </c>
      <c r="M109" s="102"/>
      <c r="N109" s="102"/>
      <c r="O109" s="102"/>
      <c r="P109" s="102"/>
      <c r="Q109" s="226">
        <f t="shared" si="8"/>
        <v>0</v>
      </c>
      <c r="R109" s="226">
        <f t="shared" si="11"/>
        <v>1</v>
      </c>
      <c r="S109" s="226">
        <f t="shared" si="11"/>
        <v>0</v>
      </c>
      <c r="T109" s="226">
        <f t="shared" si="11"/>
        <v>0</v>
      </c>
      <c r="U109" s="226">
        <f t="shared" si="11"/>
        <v>0</v>
      </c>
      <c r="V109" s="226">
        <f t="shared" si="9"/>
        <v>0</v>
      </c>
      <c r="W109" s="1589">
        <v>2</v>
      </c>
      <c r="X109" s="226">
        <v>3.42</v>
      </c>
      <c r="Y109" s="102"/>
      <c r="Z109" s="102"/>
      <c r="AA109" s="102"/>
      <c r="AB109" s="102"/>
      <c r="AC109" s="226">
        <f t="shared" si="10"/>
        <v>0</v>
      </c>
      <c r="AD109" s="1589">
        <v>3</v>
      </c>
      <c r="AE109" s="226">
        <v>3.53</v>
      </c>
      <c r="AF109" s="102"/>
      <c r="AG109" s="102"/>
      <c r="AH109" s="102"/>
      <c r="AI109" s="102"/>
      <c r="AJ109" s="226">
        <f t="shared" si="13"/>
        <v>0</v>
      </c>
    </row>
    <row r="110" spans="1:36" ht="27" hidden="1">
      <c r="A110" s="207">
        <v>100</v>
      </c>
      <c r="B110" s="832" t="s">
        <v>4688</v>
      </c>
      <c r="C110" s="1658" t="s">
        <v>4689</v>
      </c>
      <c r="D110" s="1659" t="s">
        <v>4556</v>
      </c>
      <c r="E110" s="1589">
        <v>8</v>
      </c>
      <c r="F110" s="226">
        <v>2.02</v>
      </c>
      <c r="G110" s="102">
        <v>1</v>
      </c>
      <c r="H110" s="102"/>
      <c r="I110" s="102"/>
      <c r="J110" s="102"/>
      <c r="K110" s="226">
        <f t="shared" si="7"/>
        <v>0</v>
      </c>
      <c r="L110" s="226">
        <v>1.96</v>
      </c>
      <c r="M110" s="102"/>
      <c r="N110" s="102"/>
      <c r="O110" s="102"/>
      <c r="P110" s="102"/>
      <c r="Q110" s="226">
        <f t="shared" si="8"/>
        <v>0</v>
      </c>
      <c r="R110" s="226">
        <f t="shared" si="11"/>
        <v>1</v>
      </c>
      <c r="S110" s="226">
        <f t="shared" si="11"/>
        <v>0</v>
      </c>
      <c r="T110" s="226">
        <f t="shared" si="11"/>
        <v>0</v>
      </c>
      <c r="U110" s="226">
        <f t="shared" si="11"/>
        <v>0</v>
      </c>
      <c r="V110" s="226">
        <f t="shared" si="9"/>
        <v>0</v>
      </c>
      <c r="W110" s="1589">
        <v>9</v>
      </c>
      <c r="X110" s="226">
        <v>2.02</v>
      </c>
      <c r="Y110" s="102"/>
      <c r="Z110" s="102"/>
      <c r="AA110" s="102"/>
      <c r="AB110" s="102"/>
      <c r="AC110" s="226">
        <f t="shared" si="10"/>
        <v>0</v>
      </c>
      <c r="AD110" s="1589">
        <v>10</v>
      </c>
      <c r="AE110" s="226">
        <v>2.08</v>
      </c>
      <c r="AF110" s="102"/>
      <c r="AG110" s="102"/>
      <c r="AH110" s="102"/>
      <c r="AI110" s="102"/>
      <c r="AJ110" s="226">
        <f t="shared" si="13"/>
        <v>0</v>
      </c>
    </row>
    <row r="111" spans="1:36" ht="40.5" hidden="1">
      <c r="A111" s="207">
        <v>101</v>
      </c>
      <c r="B111" s="832" t="s">
        <v>4690</v>
      </c>
      <c r="C111" s="1658" t="s">
        <v>4691</v>
      </c>
      <c r="D111" s="1659" t="s">
        <v>4546</v>
      </c>
      <c r="E111" s="1589">
        <v>20</v>
      </c>
      <c r="F111" s="207">
        <v>5.34</v>
      </c>
      <c r="G111" s="102">
        <v>1</v>
      </c>
      <c r="H111" s="102"/>
      <c r="I111" s="102"/>
      <c r="J111" s="102"/>
      <c r="K111" s="226">
        <f t="shared" si="7"/>
        <v>0</v>
      </c>
      <c r="L111" s="207">
        <v>5.34</v>
      </c>
      <c r="M111" s="102"/>
      <c r="N111" s="207"/>
      <c r="O111" s="207"/>
      <c r="P111" s="207"/>
      <c r="Q111" s="226">
        <f t="shared" si="8"/>
        <v>0</v>
      </c>
      <c r="R111" s="226">
        <f t="shared" si="11"/>
        <v>1</v>
      </c>
      <c r="S111" s="226">
        <f t="shared" si="11"/>
        <v>0</v>
      </c>
      <c r="T111" s="226">
        <f t="shared" si="11"/>
        <v>0</v>
      </c>
      <c r="U111" s="226">
        <f t="shared" si="11"/>
        <v>0</v>
      </c>
      <c r="V111" s="226">
        <f t="shared" si="9"/>
        <v>0</v>
      </c>
      <c r="W111" s="1589">
        <v>21</v>
      </c>
      <c r="X111" s="207">
        <v>5.34</v>
      </c>
      <c r="Y111" s="102"/>
      <c r="Z111" s="102"/>
      <c r="AA111" s="102"/>
      <c r="AB111" s="102"/>
      <c r="AC111" s="226">
        <f t="shared" si="10"/>
        <v>0</v>
      </c>
      <c r="AD111" s="1589">
        <v>22</v>
      </c>
      <c r="AE111" s="207">
        <v>5.34</v>
      </c>
      <c r="AF111" s="102"/>
      <c r="AG111" s="102"/>
      <c r="AH111" s="102"/>
      <c r="AI111" s="102"/>
      <c r="AJ111" s="226">
        <f t="shared" si="13"/>
        <v>0</v>
      </c>
    </row>
    <row r="112" spans="1:36" ht="40.5" hidden="1">
      <c r="A112" s="207">
        <v>102</v>
      </c>
      <c r="B112" s="832" t="s">
        <v>4692</v>
      </c>
      <c r="C112" s="1658" t="s">
        <v>4693</v>
      </c>
      <c r="D112" s="1659" t="s">
        <v>4552</v>
      </c>
      <c r="E112" s="1589">
        <v>3</v>
      </c>
      <c r="F112" s="207">
        <v>3.53</v>
      </c>
      <c r="G112" s="102">
        <v>1</v>
      </c>
      <c r="H112" s="102"/>
      <c r="I112" s="102"/>
      <c r="J112" s="102"/>
      <c r="K112" s="226">
        <f t="shared" si="7"/>
        <v>0</v>
      </c>
      <c r="L112" s="207">
        <v>3.42</v>
      </c>
      <c r="M112" s="102"/>
      <c r="N112" s="207"/>
      <c r="O112" s="207"/>
      <c r="P112" s="207"/>
      <c r="Q112" s="226">
        <f t="shared" si="8"/>
        <v>0</v>
      </c>
      <c r="R112" s="226">
        <f t="shared" si="11"/>
        <v>1</v>
      </c>
      <c r="S112" s="226">
        <f t="shared" si="11"/>
        <v>0</v>
      </c>
      <c r="T112" s="226">
        <f t="shared" si="11"/>
        <v>0</v>
      </c>
      <c r="U112" s="226">
        <f t="shared" si="11"/>
        <v>0</v>
      </c>
      <c r="V112" s="226">
        <f t="shared" si="9"/>
        <v>0</v>
      </c>
      <c r="W112" s="1589">
        <v>4</v>
      </c>
      <c r="X112" s="207">
        <v>3.64</v>
      </c>
      <c r="Y112" s="102"/>
      <c r="Z112" s="102"/>
      <c r="AA112" s="102"/>
      <c r="AB112" s="102"/>
      <c r="AC112" s="226">
        <f t="shared" si="10"/>
        <v>0</v>
      </c>
      <c r="AD112" s="1589">
        <v>5</v>
      </c>
      <c r="AE112" s="207">
        <v>3.64</v>
      </c>
      <c r="AF112" s="102"/>
      <c r="AG112" s="102"/>
      <c r="AH112" s="102"/>
      <c r="AI112" s="102"/>
      <c r="AJ112" s="226">
        <f t="shared" si="13"/>
        <v>0</v>
      </c>
    </row>
    <row r="113" spans="1:36" ht="40.5" hidden="1">
      <c r="A113" s="207">
        <v>103</v>
      </c>
      <c r="B113" s="832" t="s">
        <v>1419</v>
      </c>
      <c r="C113" s="1658" t="s">
        <v>4693</v>
      </c>
      <c r="D113" s="1659" t="s">
        <v>4552</v>
      </c>
      <c r="E113" s="1589">
        <v>1</v>
      </c>
      <c r="F113" s="207">
        <v>3.31</v>
      </c>
      <c r="G113" s="102">
        <v>1</v>
      </c>
      <c r="H113" s="102"/>
      <c r="I113" s="102"/>
      <c r="J113" s="102"/>
      <c r="K113" s="226">
        <f t="shared" si="7"/>
        <v>0</v>
      </c>
      <c r="L113" s="207">
        <v>3.21</v>
      </c>
      <c r="M113" s="102"/>
      <c r="N113" s="207"/>
      <c r="O113" s="207"/>
      <c r="P113" s="207"/>
      <c r="Q113" s="226">
        <f t="shared" si="8"/>
        <v>0</v>
      </c>
      <c r="R113" s="226">
        <f t="shared" si="11"/>
        <v>1</v>
      </c>
      <c r="S113" s="226">
        <f t="shared" si="11"/>
        <v>0</v>
      </c>
      <c r="T113" s="226">
        <f t="shared" si="11"/>
        <v>0</v>
      </c>
      <c r="U113" s="226">
        <f t="shared" si="11"/>
        <v>0</v>
      </c>
      <c r="V113" s="226">
        <f t="shared" si="9"/>
        <v>0</v>
      </c>
      <c r="W113" s="1589">
        <v>2</v>
      </c>
      <c r="X113" s="207">
        <v>3.42</v>
      </c>
      <c r="Y113" s="102"/>
      <c r="Z113" s="102"/>
      <c r="AA113" s="102"/>
      <c r="AB113" s="102"/>
      <c r="AC113" s="226">
        <f t="shared" si="10"/>
        <v>0</v>
      </c>
      <c r="AD113" s="1589">
        <v>3</v>
      </c>
      <c r="AE113" s="207">
        <v>3.53</v>
      </c>
      <c r="AF113" s="102"/>
      <c r="AG113" s="102"/>
      <c r="AH113" s="102"/>
      <c r="AI113" s="102"/>
      <c r="AJ113" s="226">
        <f t="shared" si="13"/>
        <v>0</v>
      </c>
    </row>
    <row r="114" spans="1:36" ht="40.5" hidden="1">
      <c r="A114" s="207">
        <v>104</v>
      </c>
      <c r="B114" s="832" t="s">
        <v>4694</v>
      </c>
      <c r="C114" s="1658" t="s">
        <v>4695</v>
      </c>
      <c r="D114" s="1659" t="s">
        <v>4556</v>
      </c>
      <c r="E114" s="1589">
        <v>10</v>
      </c>
      <c r="F114" s="207">
        <v>2.08</v>
      </c>
      <c r="G114" s="102">
        <v>1</v>
      </c>
      <c r="H114" s="102"/>
      <c r="I114" s="102"/>
      <c r="J114" s="102"/>
      <c r="K114" s="226">
        <f t="shared" si="7"/>
        <v>0</v>
      </c>
      <c r="L114" s="207">
        <v>2.02</v>
      </c>
      <c r="M114" s="102"/>
      <c r="N114" s="207"/>
      <c r="O114" s="207"/>
      <c r="P114" s="207"/>
      <c r="Q114" s="226">
        <f t="shared" si="8"/>
        <v>0</v>
      </c>
      <c r="R114" s="226">
        <f t="shared" si="11"/>
        <v>1</v>
      </c>
      <c r="S114" s="226">
        <f t="shared" si="11"/>
        <v>0</v>
      </c>
      <c r="T114" s="226">
        <f t="shared" si="11"/>
        <v>0</v>
      </c>
      <c r="U114" s="226">
        <f t="shared" si="11"/>
        <v>0</v>
      </c>
      <c r="V114" s="226">
        <f t="shared" si="9"/>
        <v>0</v>
      </c>
      <c r="W114" s="1589">
        <v>11</v>
      </c>
      <c r="X114" s="207">
        <v>2.08</v>
      </c>
      <c r="Y114" s="102"/>
      <c r="Z114" s="102"/>
      <c r="AA114" s="102"/>
      <c r="AB114" s="102"/>
      <c r="AC114" s="226">
        <f t="shared" si="10"/>
        <v>0</v>
      </c>
      <c r="AD114" s="1589">
        <v>12</v>
      </c>
      <c r="AE114" s="207">
        <v>2.08</v>
      </c>
      <c r="AF114" s="102"/>
      <c r="AG114" s="102"/>
      <c r="AH114" s="102"/>
      <c r="AI114" s="102"/>
      <c r="AJ114" s="226">
        <f t="shared" si="13"/>
        <v>0</v>
      </c>
    </row>
    <row r="115" spans="1:36" ht="27" hidden="1">
      <c r="A115" s="207">
        <v>105</v>
      </c>
      <c r="B115" s="832" t="s">
        <v>4696</v>
      </c>
      <c r="C115" s="1658" t="s">
        <v>4697</v>
      </c>
      <c r="D115" s="1659" t="s">
        <v>4546</v>
      </c>
      <c r="E115" s="1589">
        <v>20</v>
      </c>
      <c r="F115" s="207">
        <v>5.34</v>
      </c>
      <c r="G115" s="102">
        <v>1</v>
      </c>
      <c r="H115" s="102"/>
      <c r="I115" s="102"/>
      <c r="J115" s="102"/>
      <c r="K115" s="226">
        <f t="shared" si="7"/>
        <v>0</v>
      </c>
      <c r="L115" s="207">
        <v>5.34</v>
      </c>
      <c r="M115" s="102"/>
      <c r="N115" s="207"/>
      <c r="O115" s="207"/>
      <c r="P115" s="207"/>
      <c r="Q115" s="226">
        <f t="shared" si="8"/>
        <v>0</v>
      </c>
      <c r="R115" s="226">
        <f t="shared" si="11"/>
        <v>1</v>
      </c>
      <c r="S115" s="226">
        <f t="shared" si="11"/>
        <v>0</v>
      </c>
      <c r="T115" s="226">
        <f t="shared" si="11"/>
        <v>0</v>
      </c>
      <c r="U115" s="226">
        <f t="shared" si="11"/>
        <v>0</v>
      </c>
      <c r="V115" s="226">
        <f t="shared" si="9"/>
        <v>0</v>
      </c>
      <c r="W115" s="1589">
        <v>21</v>
      </c>
      <c r="X115" s="207">
        <v>5.34</v>
      </c>
      <c r="Y115" s="102"/>
      <c r="Z115" s="102"/>
      <c r="AA115" s="102"/>
      <c r="AB115" s="102"/>
      <c r="AC115" s="226">
        <f t="shared" si="10"/>
        <v>0</v>
      </c>
      <c r="AD115" s="1589">
        <v>22</v>
      </c>
      <c r="AE115" s="207">
        <v>5.34</v>
      </c>
      <c r="AF115" s="102"/>
      <c r="AG115" s="102"/>
      <c r="AH115" s="102"/>
      <c r="AI115" s="102"/>
      <c r="AJ115" s="226">
        <f t="shared" si="13"/>
        <v>0</v>
      </c>
    </row>
    <row r="116" spans="1:36" ht="28.5" hidden="1">
      <c r="A116" s="207"/>
      <c r="B116" s="1660" t="s">
        <v>6453</v>
      </c>
      <c r="C116" s="207"/>
      <c r="D116" s="207"/>
      <c r="E116" s="207"/>
      <c r="F116" s="207"/>
      <c r="G116" s="102"/>
      <c r="H116" s="102"/>
      <c r="I116" s="102"/>
      <c r="J116" s="102"/>
      <c r="K116" s="102">
        <v>24000</v>
      </c>
      <c r="L116" s="207"/>
      <c r="M116" s="102"/>
      <c r="N116" s="207"/>
      <c r="O116" s="207"/>
      <c r="P116" s="207"/>
      <c r="Q116" s="226">
        <f t="shared" si="8"/>
        <v>0</v>
      </c>
      <c r="R116" s="226">
        <f t="shared" si="11"/>
        <v>0</v>
      </c>
      <c r="S116" s="226">
        <f t="shared" si="11"/>
        <v>0</v>
      </c>
      <c r="T116" s="226">
        <f t="shared" si="11"/>
        <v>0</v>
      </c>
      <c r="U116" s="226">
        <f t="shared" si="11"/>
        <v>0</v>
      </c>
      <c r="V116" s="226">
        <f t="shared" si="9"/>
        <v>0</v>
      </c>
      <c r="W116" s="207"/>
      <c r="X116" s="207"/>
      <c r="Y116" s="102"/>
      <c r="Z116" s="102"/>
      <c r="AA116" s="102"/>
      <c r="AB116" s="102"/>
      <c r="AC116" s="226">
        <f t="shared" si="10"/>
        <v>0</v>
      </c>
      <c r="AD116" s="207"/>
      <c r="AE116" s="207"/>
      <c r="AF116" s="102"/>
      <c r="AG116" s="102"/>
      <c r="AH116" s="102"/>
      <c r="AI116" s="102"/>
      <c r="AJ116" s="226">
        <f t="shared" si="13"/>
        <v>0</v>
      </c>
    </row>
    <row r="117" spans="1:36" ht="14.25" hidden="1">
      <c r="A117" s="207"/>
      <c r="B117" s="103"/>
      <c r="C117" s="207"/>
      <c r="D117" s="207"/>
      <c r="E117" s="207"/>
      <c r="F117" s="207"/>
      <c r="G117" s="102"/>
      <c r="H117" s="102"/>
      <c r="I117" s="102"/>
      <c r="J117" s="102"/>
      <c r="K117" s="226"/>
      <c r="L117" s="207"/>
      <c r="M117" s="102"/>
      <c r="N117" s="207"/>
      <c r="O117" s="207"/>
      <c r="P117" s="207"/>
      <c r="Q117" s="226"/>
      <c r="R117" s="226"/>
      <c r="S117" s="226"/>
      <c r="T117" s="226"/>
      <c r="U117" s="226"/>
      <c r="V117" s="226"/>
      <c r="W117" s="207"/>
      <c r="X117" s="207"/>
      <c r="Y117" s="102"/>
      <c r="Z117" s="102"/>
      <c r="AA117" s="102"/>
      <c r="AB117" s="102"/>
      <c r="AC117" s="226"/>
      <c r="AD117" s="207"/>
      <c r="AE117" s="207"/>
      <c r="AF117" s="102"/>
      <c r="AG117" s="102"/>
      <c r="AH117" s="102"/>
      <c r="AI117" s="102"/>
      <c r="AJ117" s="226"/>
    </row>
    <row r="118" spans="1:36" s="229" customFormat="1" ht="28.5" hidden="1">
      <c r="A118" s="224"/>
      <c r="B118" s="297" t="s">
        <v>240</v>
      </c>
      <c r="C118" s="228" t="s">
        <v>1</v>
      </c>
      <c r="D118" s="228" t="s">
        <v>1</v>
      </c>
      <c r="E118" s="228" t="s">
        <v>1</v>
      </c>
      <c r="F118" s="228" t="s">
        <v>1</v>
      </c>
      <c r="G118" s="228">
        <f>SUM(G11:G116)</f>
        <v>105</v>
      </c>
      <c r="H118" s="228">
        <f>SUM(H11:H116)</f>
        <v>0</v>
      </c>
      <c r="I118" s="228">
        <f t="shared" ref="I118:AJ118" si="14">SUM(I11:I116)</f>
        <v>0</v>
      </c>
      <c r="J118" s="228">
        <f t="shared" si="14"/>
        <v>0</v>
      </c>
      <c r="K118" s="228">
        <f>SUM(K11:K116)</f>
        <v>24000</v>
      </c>
      <c r="L118" s="228"/>
      <c r="M118" s="228">
        <f t="shared" si="14"/>
        <v>0</v>
      </c>
      <c r="N118" s="228">
        <f t="shared" si="14"/>
        <v>0</v>
      </c>
      <c r="O118" s="228">
        <f t="shared" si="14"/>
        <v>0</v>
      </c>
      <c r="P118" s="228">
        <f t="shared" si="14"/>
        <v>0</v>
      </c>
      <c r="Q118" s="228">
        <f t="shared" si="14"/>
        <v>0</v>
      </c>
      <c r="R118" s="228">
        <f t="shared" si="14"/>
        <v>105</v>
      </c>
      <c r="S118" s="228">
        <f t="shared" si="14"/>
        <v>0</v>
      </c>
      <c r="T118" s="228">
        <f t="shared" si="14"/>
        <v>0</v>
      </c>
      <c r="U118" s="228">
        <f t="shared" si="14"/>
        <v>0</v>
      </c>
      <c r="V118" s="228">
        <f t="shared" si="14"/>
        <v>0</v>
      </c>
      <c r="W118" s="228"/>
      <c r="X118" s="228"/>
      <c r="Y118" s="228">
        <f t="shared" si="14"/>
        <v>0</v>
      </c>
      <c r="Z118" s="228">
        <f t="shared" si="14"/>
        <v>0</v>
      </c>
      <c r="AA118" s="228">
        <f t="shared" si="14"/>
        <v>0</v>
      </c>
      <c r="AB118" s="228">
        <f t="shared" si="14"/>
        <v>0</v>
      </c>
      <c r="AC118" s="228">
        <f t="shared" si="14"/>
        <v>0</v>
      </c>
      <c r="AD118" s="228"/>
      <c r="AE118" s="228"/>
      <c r="AF118" s="228">
        <f t="shared" si="14"/>
        <v>0</v>
      </c>
      <c r="AG118" s="228">
        <f t="shared" si="14"/>
        <v>0</v>
      </c>
      <c r="AH118" s="228">
        <f t="shared" si="14"/>
        <v>0</v>
      </c>
      <c r="AI118" s="228">
        <f t="shared" si="14"/>
        <v>0</v>
      </c>
      <c r="AJ118" s="228">
        <f t="shared" si="14"/>
        <v>0</v>
      </c>
    </row>
    <row r="119" spans="1:36" hidden="1">
      <c r="A119" s="207"/>
      <c r="B119" s="102"/>
      <c r="C119" s="226"/>
      <c r="D119" s="226"/>
      <c r="E119" s="226"/>
      <c r="F119" s="226"/>
      <c r="G119" s="102"/>
      <c r="H119" s="226"/>
      <c r="I119" s="226"/>
      <c r="J119" s="226"/>
      <c r="K119" s="226"/>
      <c r="L119" s="226"/>
      <c r="M119" s="102"/>
      <c r="N119" s="226"/>
      <c r="O119" s="226"/>
      <c r="P119" s="226"/>
      <c r="Q119" s="102"/>
      <c r="R119" s="226"/>
      <c r="S119" s="102"/>
      <c r="T119" s="226"/>
      <c r="U119" s="106"/>
      <c r="V119" s="106"/>
      <c r="W119" s="226"/>
      <c r="X119" s="226"/>
      <c r="Y119" s="102"/>
      <c r="Z119" s="226"/>
      <c r="AA119" s="226"/>
      <c r="AB119" s="226"/>
      <c r="AC119" s="226"/>
      <c r="AD119" s="226"/>
      <c r="AE119" s="226"/>
      <c r="AF119" s="102"/>
      <c r="AG119" s="226"/>
      <c r="AH119" s="226"/>
      <c r="AI119" s="226"/>
      <c r="AJ119" s="226"/>
    </row>
    <row r="120" spans="1:36" ht="85.5" hidden="1">
      <c r="A120" s="224" t="s">
        <v>4</v>
      </c>
      <c r="B120" s="28" t="s">
        <v>483</v>
      </c>
      <c r="C120" s="226"/>
      <c r="D120" s="226"/>
      <c r="E120" s="226"/>
      <c r="F120" s="226"/>
      <c r="G120" s="28"/>
      <c r="H120" s="228">
        <f>+H155+H234+H279+H332+H371+H689+H759+H849+H921+H1004+H1092+H1166+H1249+H1323+H1390+H1504+H1574+H1587</f>
        <v>35004545</v>
      </c>
      <c r="I120" s="226"/>
      <c r="J120" s="226"/>
      <c r="K120" s="228">
        <f>+K155+K234+K279+K332+K371+K689+K759+K849+K921+K1004+K1092+K1166+K1249+K1323+K1390+K1504+K1574+K1587</f>
        <v>35236545</v>
      </c>
      <c r="L120" s="226"/>
      <c r="M120" s="28"/>
      <c r="N120" s="228">
        <f>+N155+N234+N279+N332+N371+N689+N759+N849+N921+N1004+N1092+N1166+N1249+N1323+N1390+N1504+N1574+N1587</f>
        <v>35004545</v>
      </c>
      <c r="O120" s="226"/>
      <c r="P120" s="226"/>
      <c r="Q120" s="228">
        <f>+Q155+Q234+Q279+Q332+Q371+Q689+Q759+Q849+Q921+Q1004+Q1092+Q1166+Q1249+Q1323+Q1390+Q1504+Q1574+Q1587</f>
        <v>35236545</v>
      </c>
      <c r="R120" s="226"/>
      <c r="S120" s="28"/>
      <c r="T120" s="226"/>
      <c r="U120" s="106"/>
      <c r="V120" s="106"/>
      <c r="W120" s="226"/>
      <c r="X120" s="226"/>
      <c r="Y120" s="28"/>
      <c r="Z120" s="228">
        <f>+Z155+Z234+Z279+Z332+Z371+Z689+Z759+Z849+Z921+Z1004+Z1092+Z1166+Z1249+Z1323+Z1390+Z1504+Z1574+Z1587</f>
        <v>35027045</v>
      </c>
      <c r="AA120" s="226"/>
      <c r="AB120" s="226"/>
      <c r="AC120" s="228">
        <f>+AC155+AC234+AC279+AC332+AC371+AC689+AC759+AC849+AC921+AC1004+AC1092+AC1166+AC1249+AC1323+AC1390+AC1504+AC1574+AC1587</f>
        <v>35259045</v>
      </c>
      <c r="AD120" s="226"/>
      <c r="AE120" s="226"/>
      <c r="AF120" s="28"/>
      <c r="AG120" s="228">
        <f>+AG155+AG234+AG279+AG332+AG371+AG689+AG759+AG849+AG921+AG1004+AG1092+AG1166+AG1249+AG1323+AG1390+AG1504+AG1574+AG1587</f>
        <v>35027045</v>
      </c>
      <c r="AH120" s="226"/>
      <c r="AI120" s="226"/>
      <c r="AJ120" s="228">
        <f>+AJ155+AJ234+AJ279+AJ332+AJ371+AJ689+AJ759+AJ849+AJ921+AJ1004+AJ1092+AJ1166+AJ1249+AJ1323+AJ1390+AJ1504+AJ1574+AJ1587</f>
        <v>35259045</v>
      </c>
    </row>
    <row r="121" spans="1:36" hidden="1">
      <c r="A121" s="207"/>
      <c r="B121" s="102" t="s">
        <v>126</v>
      </c>
      <c r="C121" s="226"/>
      <c r="D121" s="226"/>
      <c r="E121" s="226"/>
      <c r="F121" s="226"/>
      <c r="G121" s="102"/>
      <c r="H121" s="226"/>
      <c r="I121" s="226"/>
      <c r="J121" s="226"/>
      <c r="K121" s="226"/>
      <c r="L121" s="226"/>
      <c r="M121" s="102"/>
      <c r="N121" s="226"/>
      <c r="O121" s="226"/>
      <c r="P121" s="226"/>
      <c r="Q121" s="102"/>
      <c r="R121" s="226"/>
      <c r="S121" s="102"/>
      <c r="T121" s="226"/>
      <c r="U121" s="106"/>
      <c r="V121" s="106"/>
      <c r="W121" s="226"/>
      <c r="X121" s="226"/>
      <c r="Y121" s="102"/>
      <c r="Z121" s="226"/>
      <c r="AA121" s="226"/>
      <c r="AB121" s="226"/>
      <c r="AC121" s="226"/>
      <c r="AD121" s="226"/>
      <c r="AE121" s="226"/>
      <c r="AF121" s="102"/>
      <c r="AG121" s="226"/>
      <c r="AH121" s="226"/>
      <c r="AI121" s="226"/>
      <c r="AJ121" s="226"/>
    </row>
    <row r="122" spans="1:36" hidden="1">
      <c r="A122" s="207">
        <v>1</v>
      </c>
      <c r="B122" s="662" t="s">
        <v>4699</v>
      </c>
      <c r="C122" s="605" t="s">
        <v>4700</v>
      </c>
      <c r="D122" s="226" t="s">
        <v>1</v>
      </c>
      <c r="E122" s="226" t="s">
        <v>1</v>
      </c>
      <c r="F122" s="226">
        <v>1.5</v>
      </c>
      <c r="G122" s="102">
        <v>1</v>
      </c>
      <c r="H122" s="207"/>
      <c r="I122" s="207"/>
      <c r="J122" s="207"/>
      <c r="K122" s="226">
        <f>H122+I122+J122</f>
        <v>0</v>
      </c>
      <c r="L122" s="226">
        <v>1.5</v>
      </c>
      <c r="M122" s="102"/>
      <c r="N122" s="207"/>
      <c r="O122" s="207"/>
      <c r="P122" s="207"/>
      <c r="Q122" s="226">
        <f>N122+O122+P122</f>
        <v>0</v>
      </c>
      <c r="R122" s="226">
        <f t="shared" ref="R122:U137" si="15">G122-M122</f>
        <v>1</v>
      </c>
      <c r="S122" s="226">
        <f t="shared" si="15"/>
        <v>0</v>
      </c>
      <c r="T122" s="226">
        <f t="shared" si="15"/>
        <v>0</v>
      </c>
      <c r="U122" s="226">
        <f t="shared" si="15"/>
        <v>0</v>
      </c>
      <c r="V122" s="226">
        <f>S122+T122+U122</f>
        <v>0</v>
      </c>
      <c r="W122" s="226" t="s">
        <v>1</v>
      </c>
      <c r="X122" s="226">
        <v>1.5</v>
      </c>
      <c r="Y122" s="102"/>
      <c r="Z122" s="207"/>
      <c r="AA122" s="207"/>
      <c r="AB122" s="207"/>
      <c r="AC122" s="226">
        <f>Z122+AA122+AB122</f>
        <v>0</v>
      </c>
      <c r="AD122" s="226" t="s">
        <v>1</v>
      </c>
      <c r="AE122" s="226">
        <v>1.5</v>
      </c>
      <c r="AF122" s="102"/>
      <c r="AG122" s="207"/>
      <c r="AH122" s="207"/>
      <c r="AI122" s="207"/>
      <c r="AJ122" s="226">
        <f>AG122+AH122+AI122</f>
        <v>0</v>
      </c>
    </row>
    <row r="123" spans="1:36" hidden="1">
      <c r="A123" s="207">
        <v>2</v>
      </c>
      <c r="B123" s="662" t="s">
        <v>4701</v>
      </c>
      <c r="C123" s="605" t="s">
        <v>4702</v>
      </c>
      <c r="D123" s="226" t="s">
        <v>1</v>
      </c>
      <c r="E123" s="226" t="s">
        <v>1</v>
      </c>
      <c r="F123" s="226">
        <v>1.5</v>
      </c>
      <c r="G123" s="102">
        <v>1</v>
      </c>
      <c r="H123" s="207"/>
      <c r="I123" s="207"/>
      <c r="J123" s="207"/>
      <c r="K123" s="226">
        <f t="shared" ref="K123:K153" si="16">H123+I123+J123</f>
        <v>0</v>
      </c>
      <c r="L123" s="226">
        <v>1.5</v>
      </c>
      <c r="M123" s="102"/>
      <c r="N123" s="207"/>
      <c r="O123" s="207"/>
      <c r="P123" s="207"/>
      <c r="Q123" s="226">
        <f t="shared" ref="Q123:Q153" si="17">N123+O123+P123</f>
        <v>0</v>
      </c>
      <c r="R123" s="226">
        <f t="shared" si="15"/>
        <v>1</v>
      </c>
      <c r="S123" s="226">
        <f t="shared" si="15"/>
        <v>0</v>
      </c>
      <c r="T123" s="226">
        <f t="shared" si="15"/>
        <v>0</v>
      </c>
      <c r="U123" s="226">
        <f t="shared" si="15"/>
        <v>0</v>
      </c>
      <c r="V123" s="226">
        <f>S123+T123+U123</f>
        <v>0</v>
      </c>
      <c r="W123" s="226" t="s">
        <v>1</v>
      </c>
      <c r="X123" s="226">
        <v>1.5</v>
      </c>
      <c r="Y123" s="102"/>
      <c r="Z123" s="207"/>
      <c r="AA123" s="207"/>
      <c r="AB123" s="207"/>
      <c r="AC123" s="226">
        <f t="shared" ref="AC123:AC153" si="18">Z123+AA123+AB123</f>
        <v>0</v>
      </c>
      <c r="AD123" s="226" t="s">
        <v>1</v>
      </c>
      <c r="AE123" s="226">
        <v>1.5</v>
      </c>
      <c r="AF123" s="102"/>
      <c r="AG123" s="207"/>
      <c r="AH123" s="207"/>
      <c r="AI123" s="207"/>
      <c r="AJ123" s="226">
        <f t="shared" ref="AJ123:AJ153" si="19">AG123+AH123+AI123</f>
        <v>0</v>
      </c>
    </row>
    <row r="124" spans="1:36" hidden="1">
      <c r="A124" s="207">
        <v>3</v>
      </c>
      <c r="B124" s="662" t="s">
        <v>4703</v>
      </c>
      <c r="C124" s="605" t="s">
        <v>4704</v>
      </c>
      <c r="D124" s="226" t="s">
        <v>1</v>
      </c>
      <c r="E124" s="226" t="s">
        <v>1</v>
      </c>
      <c r="F124" s="226">
        <v>1.25</v>
      </c>
      <c r="G124" s="102">
        <v>1</v>
      </c>
      <c r="H124" s="207"/>
      <c r="I124" s="207"/>
      <c r="J124" s="207"/>
      <c r="K124" s="226">
        <f t="shared" si="16"/>
        <v>0</v>
      </c>
      <c r="L124" s="226">
        <v>1.25</v>
      </c>
      <c r="M124" s="102"/>
      <c r="N124" s="207"/>
      <c r="O124" s="207"/>
      <c r="P124" s="207"/>
      <c r="Q124" s="226">
        <f t="shared" si="17"/>
        <v>0</v>
      </c>
      <c r="R124" s="226">
        <f t="shared" si="15"/>
        <v>1</v>
      </c>
      <c r="S124" s="226">
        <f t="shared" si="15"/>
        <v>0</v>
      </c>
      <c r="T124" s="226">
        <f t="shared" si="15"/>
        <v>0</v>
      </c>
      <c r="U124" s="226">
        <f t="shared" si="15"/>
        <v>0</v>
      </c>
      <c r="V124" s="226">
        <f t="shared" ref="V124:V153" si="20">S124+T124+U124</f>
        <v>0</v>
      </c>
      <c r="W124" s="226" t="s">
        <v>1</v>
      </c>
      <c r="X124" s="226">
        <v>1.25</v>
      </c>
      <c r="Y124" s="102"/>
      <c r="Z124" s="207"/>
      <c r="AA124" s="207"/>
      <c r="AB124" s="207"/>
      <c r="AC124" s="226">
        <f t="shared" si="18"/>
        <v>0</v>
      </c>
      <c r="AD124" s="226" t="s">
        <v>1</v>
      </c>
      <c r="AE124" s="226">
        <v>1.25</v>
      </c>
      <c r="AF124" s="102"/>
      <c r="AG124" s="207"/>
      <c r="AH124" s="207"/>
      <c r="AI124" s="207"/>
      <c r="AJ124" s="226">
        <f t="shared" si="19"/>
        <v>0</v>
      </c>
    </row>
    <row r="125" spans="1:36" hidden="1">
      <c r="A125" s="207">
        <v>4</v>
      </c>
      <c r="B125" s="662" t="s">
        <v>4705</v>
      </c>
      <c r="C125" s="605" t="s">
        <v>4704</v>
      </c>
      <c r="D125" s="226" t="s">
        <v>1</v>
      </c>
      <c r="E125" s="226" t="s">
        <v>1</v>
      </c>
      <c r="F125" s="226">
        <v>1.25</v>
      </c>
      <c r="G125" s="102">
        <v>1</v>
      </c>
      <c r="H125" s="226"/>
      <c r="I125" s="226"/>
      <c r="J125" s="226"/>
      <c r="K125" s="226">
        <f t="shared" si="16"/>
        <v>0</v>
      </c>
      <c r="L125" s="226">
        <v>1.25</v>
      </c>
      <c r="M125" s="102"/>
      <c r="N125" s="226"/>
      <c r="O125" s="226"/>
      <c r="P125" s="226"/>
      <c r="Q125" s="226">
        <f t="shared" si="17"/>
        <v>0</v>
      </c>
      <c r="R125" s="226">
        <f t="shared" si="15"/>
        <v>1</v>
      </c>
      <c r="S125" s="226">
        <f t="shared" si="15"/>
        <v>0</v>
      </c>
      <c r="T125" s="226">
        <f t="shared" si="15"/>
        <v>0</v>
      </c>
      <c r="U125" s="226">
        <f t="shared" si="15"/>
        <v>0</v>
      </c>
      <c r="V125" s="226">
        <f t="shared" si="20"/>
        <v>0</v>
      </c>
      <c r="W125" s="226" t="s">
        <v>1</v>
      </c>
      <c r="X125" s="226">
        <v>1.25</v>
      </c>
      <c r="Y125" s="102"/>
      <c r="Z125" s="226"/>
      <c r="AA125" s="226"/>
      <c r="AB125" s="226"/>
      <c r="AC125" s="226">
        <f t="shared" si="18"/>
        <v>0</v>
      </c>
      <c r="AD125" s="226" t="s">
        <v>1</v>
      </c>
      <c r="AE125" s="226">
        <v>1.25</v>
      </c>
      <c r="AF125" s="102"/>
      <c r="AG125" s="226"/>
      <c r="AH125" s="226"/>
      <c r="AI125" s="226"/>
      <c r="AJ125" s="226">
        <f t="shared" si="19"/>
        <v>0</v>
      </c>
    </row>
    <row r="126" spans="1:36" hidden="1">
      <c r="A126" s="207">
        <v>5</v>
      </c>
      <c r="B126" s="662" t="s">
        <v>4706</v>
      </c>
      <c r="C126" s="605" t="s">
        <v>4704</v>
      </c>
      <c r="D126" s="226" t="s">
        <v>1</v>
      </c>
      <c r="E126" s="226" t="s">
        <v>1</v>
      </c>
      <c r="F126" s="226">
        <v>1.25</v>
      </c>
      <c r="G126" s="102">
        <v>1</v>
      </c>
      <c r="H126" s="226"/>
      <c r="I126" s="226"/>
      <c r="J126" s="226"/>
      <c r="K126" s="226">
        <f t="shared" si="16"/>
        <v>0</v>
      </c>
      <c r="L126" s="226">
        <v>1.25</v>
      </c>
      <c r="M126" s="102"/>
      <c r="N126" s="226"/>
      <c r="O126" s="226"/>
      <c r="P126" s="226"/>
      <c r="Q126" s="226">
        <f t="shared" si="17"/>
        <v>0</v>
      </c>
      <c r="R126" s="226">
        <f t="shared" si="15"/>
        <v>1</v>
      </c>
      <c r="S126" s="226">
        <f t="shared" si="15"/>
        <v>0</v>
      </c>
      <c r="T126" s="226">
        <f t="shared" si="15"/>
        <v>0</v>
      </c>
      <c r="U126" s="226">
        <f t="shared" si="15"/>
        <v>0</v>
      </c>
      <c r="V126" s="226">
        <f t="shared" si="20"/>
        <v>0</v>
      </c>
      <c r="W126" s="226" t="s">
        <v>1</v>
      </c>
      <c r="X126" s="226">
        <v>1.25</v>
      </c>
      <c r="Y126" s="102"/>
      <c r="Z126" s="226"/>
      <c r="AA126" s="226"/>
      <c r="AB126" s="226"/>
      <c r="AC126" s="226">
        <f t="shared" si="18"/>
        <v>0</v>
      </c>
      <c r="AD126" s="226" t="s">
        <v>1</v>
      </c>
      <c r="AE126" s="226">
        <v>1.25</v>
      </c>
      <c r="AF126" s="102"/>
      <c r="AG126" s="226"/>
      <c r="AH126" s="226"/>
      <c r="AI126" s="226"/>
      <c r="AJ126" s="226">
        <f t="shared" si="19"/>
        <v>0</v>
      </c>
    </row>
    <row r="127" spans="1:36" hidden="1">
      <c r="A127" s="207">
        <v>6</v>
      </c>
      <c r="B127" s="662" t="s">
        <v>4707</v>
      </c>
      <c r="C127" s="605" t="s">
        <v>4708</v>
      </c>
      <c r="D127" s="226" t="s">
        <v>1</v>
      </c>
      <c r="E127" s="226" t="s">
        <v>1</v>
      </c>
      <c r="F127" s="226">
        <v>1.6</v>
      </c>
      <c r="G127" s="102">
        <v>1</v>
      </c>
      <c r="H127" s="226"/>
      <c r="I127" s="226"/>
      <c r="J127" s="226"/>
      <c r="K127" s="226">
        <f t="shared" si="16"/>
        <v>0</v>
      </c>
      <c r="L127" s="226">
        <v>1.6</v>
      </c>
      <c r="M127" s="102"/>
      <c r="N127" s="226"/>
      <c r="O127" s="226"/>
      <c r="P127" s="226"/>
      <c r="Q127" s="226">
        <f t="shared" si="17"/>
        <v>0</v>
      </c>
      <c r="R127" s="226">
        <f t="shared" si="15"/>
        <v>1</v>
      </c>
      <c r="S127" s="226">
        <f t="shared" si="15"/>
        <v>0</v>
      </c>
      <c r="T127" s="226">
        <f t="shared" si="15"/>
        <v>0</v>
      </c>
      <c r="U127" s="226">
        <f t="shared" si="15"/>
        <v>0</v>
      </c>
      <c r="V127" s="226">
        <f t="shared" si="20"/>
        <v>0</v>
      </c>
      <c r="W127" s="226" t="s">
        <v>1</v>
      </c>
      <c r="X127" s="226">
        <v>1.6</v>
      </c>
      <c r="Y127" s="102"/>
      <c r="Z127" s="226"/>
      <c r="AA127" s="226"/>
      <c r="AB127" s="226"/>
      <c r="AC127" s="226">
        <f t="shared" si="18"/>
        <v>0</v>
      </c>
      <c r="AD127" s="226" t="s">
        <v>1</v>
      </c>
      <c r="AE127" s="226">
        <v>1.6</v>
      </c>
      <c r="AF127" s="102"/>
      <c r="AG127" s="226"/>
      <c r="AH127" s="226"/>
      <c r="AI127" s="226"/>
      <c r="AJ127" s="226">
        <f t="shared" si="19"/>
        <v>0</v>
      </c>
    </row>
    <row r="128" spans="1:36" hidden="1">
      <c r="A128" s="207">
        <v>7</v>
      </c>
      <c r="B128" s="662" t="s">
        <v>4709</v>
      </c>
      <c r="C128" s="605" t="s">
        <v>4708</v>
      </c>
      <c r="D128" s="226" t="s">
        <v>1</v>
      </c>
      <c r="E128" s="226" t="s">
        <v>1</v>
      </c>
      <c r="F128" s="226">
        <v>1.6</v>
      </c>
      <c r="G128" s="102">
        <v>1</v>
      </c>
      <c r="H128" s="226"/>
      <c r="I128" s="226"/>
      <c r="J128" s="226"/>
      <c r="K128" s="226">
        <f t="shared" si="16"/>
        <v>0</v>
      </c>
      <c r="L128" s="226">
        <v>1.6</v>
      </c>
      <c r="M128" s="102"/>
      <c r="N128" s="226"/>
      <c r="O128" s="226"/>
      <c r="P128" s="226"/>
      <c r="Q128" s="226">
        <f t="shared" si="17"/>
        <v>0</v>
      </c>
      <c r="R128" s="226">
        <f t="shared" si="15"/>
        <v>1</v>
      </c>
      <c r="S128" s="226">
        <f t="shared" si="15"/>
        <v>0</v>
      </c>
      <c r="T128" s="226">
        <f t="shared" si="15"/>
        <v>0</v>
      </c>
      <c r="U128" s="226">
        <f t="shared" si="15"/>
        <v>0</v>
      </c>
      <c r="V128" s="226">
        <f t="shared" si="20"/>
        <v>0</v>
      </c>
      <c r="W128" s="226" t="s">
        <v>1</v>
      </c>
      <c r="X128" s="226">
        <v>1.6</v>
      </c>
      <c r="Y128" s="102"/>
      <c r="Z128" s="226"/>
      <c r="AA128" s="226"/>
      <c r="AB128" s="226"/>
      <c r="AC128" s="226">
        <f t="shared" si="18"/>
        <v>0</v>
      </c>
      <c r="AD128" s="226" t="s">
        <v>1</v>
      </c>
      <c r="AE128" s="226">
        <v>1.6</v>
      </c>
      <c r="AF128" s="102"/>
      <c r="AG128" s="226"/>
      <c r="AH128" s="226"/>
      <c r="AI128" s="226"/>
      <c r="AJ128" s="226">
        <f t="shared" si="19"/>
        <v>0</v>
      </c>
    </row>
    <row r="129" spans="1:36" hidden="1">
      <c r="A129" s="207">
        <v>8</v>
      </c>
      <c r="B129" s="662" t="s">
        <v>4710</v>
      </c>
      <c r="C129" s="605" t="s">
        <v>4708</v>
      </c>
      <c r="D129" s="226" t="s">
        <v>1</v>
      </c>
      <c r="E129" s="226" t="s">
        <v>1</v>
      </c>
      <c r="F129" s="226">
        <v>1.6</v>
      </c>
      <c r="G129" s="102">
        <v>1</v>
      </c>
      <c r="H129" s="226"/>
      <c r="I129" s="226"/>
      <c r="J129" s="226"/>
      <c r="K129" s="226">
        <f t="shared" si="16"/>
        <v>0</v>
      </c>
      <c r="L129" s="226">
        <v>1.6</v>
      </c>
      <c r="M129" s="102"/>
      <c r="N129" s="226"/>
      <c r="O129" s="226"/>
      <c r="P129" s="226"/>
      <c r="Q129" s="226">
        <f t="shared" si="17"/>
        <v>0</v>
      </c>
      <c r="R129" s="226">
        <f t="shared" si="15"/>
        <v>1</v>
      </c>
      <c r="S129" s="226">
        <f t="shared" si="15"/>
        <v>0</v>
      </c>
      <c r="T129" s="226">
        <f t="shared" si="15"/>
        <v>0</v>
      </c>
      <c r="U129" s="226">
        <f t="shared" si="15"/>
        <v>0</v>
      </c>
      <c r="V129" s="226">
        <f t="shared" si="20"/>
        <v>0</v>
      </c>
      <c r="W129" s="226" t="s">
        <v>1</v>
      </c>
      <c r="X129" s="226">
        <v>1.6</v>
      </c>
      <c r="Y129" s="102"/>
      <c r="Z129" s="226"/>
      <c r="AA129" s="226"/>
      <c r="AB129" s="226"/>
      <c r="AC129" s="226">
        <f t="shared" si="18"/>
        <v>0</v>
      </c>
      <c r="AD129" s="226" t="s">
        <v>1</v>
      </c>
      <c r="AE129" s="226">
        <v>1.6</v>
      </c>
      <c r="AF129" s="102"/>
      <c r="AG129" s="226"/>
      <c r="AH129" s="226"/>
      <c r="AI129" s="226"/>
      <c r="AJ129" s="226">
        <f t="shared" si="19"/>
        <v>0</v>
      </c>
    </row>
    <row r="130" spans="1:36" hidden="1">
      <c r="A130" s="207">
        <v>9</v>
      </c>
      <c r="B130" s="662" t="s">
        <v>4711</v>
      </c>
      <c r="C130" s="605" t="s">
        <v>4708</v>
      </c>
      <c r="D130" s="226" t="s">
        <v>1</v>
      </c>
      <c r="E130" s="226" t="s">
        <v>1</v>
      </c>
      <c r="F130" s="226">
        <v>1.6</v>
      </c>
      <c r="G130" s="102">
        <v>1</v>
      </c>
      <c r="H130" s="226"/>
      <c r="I130" s="226"/>
      <c r="J130" s="226"/>
      <c r="K130" s="226">
        <f t="shared" si="16"/>
        <v>0</v>
      </c>
      <c r="L130" s="226">
        <v>1.6</v>
      </c>
      <c r="M130" s="102"/>
      <c r="N130" s="226"/>
      <c r="O130" s="226"/>
      <c r="P130" s="226"/>
      <c r="Q130" s="226">
        <f t="shared" si="17"/>
        <v>0</v>
      </c>
      <c r="R130" s="226">
        <f t="shared" si="15"/>
        <v>1</v>
      </c>
      <c r="S130" s="226">
        <f t="shared" si="15"/>
        <v>0</v>
      </c>
      <c r="T130" s="226">
        <f t="shared" si="15"/>
        <v>0</v>
      </c>
      <c r="U130" s="226">
        <f t="shared" si="15"/>
        <v>0</v>
      </c>
      <c r="V130" s="226">
        <f t="shared" si="20"/>
        <v>0</v>
      </c>
      <c r="W130" s="226" t="s">
        <v>1</v>
      </c>
      <c r="X130" s="226">
        <v>1.6</v>
      </c>
      <c r="Y130" s="102"/>
      <c r="Z130" s="226"/>
      <c r="AA130" s="226"/>
      <c r="AB130" s="226"/>
      <c r="AC130" s="226">
        <f t="shared" si="18"/>
        <v>0</v>
      </c>
      <c r="AD130" s="226" t="s">
        <v>1</v>
      </c>
      <c r="AE130" s="226">
        <v>1.6</v>
      </c>
      <c r="AF130" s="102"/>
      <c r="AG130" s="226"/>
      <c r="AH130" s="226"/>
      <c r="AI130" s="226"/>
      <c r="AJ130" s="226">
        <f t="shared" si="19"/>
        <v>0</v>
      </c>
    </row>
    <row r="131" spans="1:36" hidden="1">
      <c r="A131" s="207">
        <v>10</v>
      </c>
      <c r="B131" s="662" t="s">
        <v>4807</v>
      </c>
      <c r="C131" s="605" t="s">
        <v>4708</v>
      </c>
      <c r="D131" s="226" t="s">
        <v>1</v>
      </c>
      <c r="E131" s="226" t="s">
        <v>1</v>
      </c>
      <c r="F131" s="226">
        <v>1.6</v>
      </c>
      <c r="G131" s="102">
        <v>1</v>
      </c>
      <c r="H131" s="226"/>
      <c r="I131" s="226"/>
      <c r="J131" s="226"/>
      <c r="K131" s="226">
        <f t="shared" si="16"/>
        <v>0</v>
      </c>
      <c r="L131" s="226">
        <v>1.6</v>
      </c>
      <c r="M131" s="102"/>
      <c r="N131" s="226"/>
      <c r="O131" s="226"/>
      <c r="P131" s="226"/>
      <c r="Q131" s="226">
        <f t="shared" si="17"/>
        <v>0</v>
      </c>
      <c r="R131" s="226">
        <f t="shared" si="15"/>
        <v>1</v>
      </c>
      <c r="S131" s="226">
        <f t="shared" si="15"/>
        <v>0</v>
      </c>
      <c r="T131" s="226">
        <f t="shared" si="15"/>
        <v>0</v>
      </c>
      <c r="U131" s="226">
        <f t="shared" si="15"/>
        <v>0</v>
      </c>
      <c r="V131" s="226">
        <f t="shared" si="20"/>
        <v>0</v>
      </c>
      <c r="W131" s="226" t="s">
        <v>1</v>
      </c>
      <c r="X131" s="226">
        <v>1.6</v>
      </c>
      <c r="Y131" s="102"/>
      <c r="Z131" s="226"/>
      <c r="AA131" s="226"/>
      <c r="AB131" s="226"/>
      <c r="AC131" s="226">
        <f t="shared" si="18"/>
        <v>0</v>
      </c>
      <c r="AD131" s="226" t="s">
        <v>1</v>
      </c>
      <c r="AE131" s="226">
        <v>1.6</v>
      </c>
      <c r="AF131" s="102"/>
      <c r="AG131" s="226"/>
      <c r="AH131" s="226"/>
      <c r="AI131" s="226"/>
      <c r="AJ131" s="226">
        <f t="shared" si="19"/>
        <v>0</v>
      </c>
    </row>
    <row r="132" spans="1:36" hidden="1">
      <c r="A132" s="207">
        <v>11</v>
      </c>
      <c r="B132" s="662" t="s">
        <v>6454</v>
      </c>
      <c r="C132" s="605" t="s">
        <v>4712</v>
      </c>
      <c r="D132" s="226" t="s">
        <v>1</v>
      </c>
      <c r="E132" s="226" t="s">
        <v>1</v>
      </c>
      <c r="F132" s="226">
        <v>1.5</v>
      </c>
      <c r="G132" s="102">
        <v>1</v>
      </c>
      <c r="H132" s="226"/>
      <c r="I132" s="226"/>
      <c r="J132" s="226"/>
      <c r="K132" s="226">
        <f t="shared" si="16"/>
        <v>0</v>
      </c>
      <c r="L132" s="226">
        <v>1.5</v>
      </c>
      <c r="M132" s="102"/>
      <c r="N132" s="226"/>
      <c r="O132" s="226"/>
      <c r="P132" s="226"/>
      <c r="Q132" s="226">
        <f t="shared" si="17"/>
        <v>0</v>
      </c>
      <c r="R132" s="226">
        <f t="shared" si="15"/>
        <v>1</v>
      </c>
      <c r="S132" s="226">
        <f t="shared" si="15"/>
        <v>0</v>
      </c>
      <c r="T132" s="226">
        <f t="shared" si="15"/>
        <v>0</v>
      </c>
      <c r="U132" s="226">
        <f t="shared" si="15"/>
        <v>0</v>
      </c>
      <c r="V132" s="226">
        <f t="shared" si="20"/>
        <v>0</v>
      </c>
      <c r="W132" s="226" t="s">
        <v>1</v>
      </c>
      <c r="X132" s="226">
        <v>1.5</v>
      </c>
      <c r="Y132" s="102"/>
      <c r="Z132" s="226"/>
      <c r="AA132" s="226"/>
      <c r="AB132" s="226"/>
      <c r="AC132" s="226">
        <f t="shared" si="18"/>
        <v>0</v>
      </c>
      <c r="AD132" s="226" t="s">
        <v>1</v>
      </c>
      <c r="AE132" s="226">
        <v>1.5</v>
      </c>
      <c r="AF132" s="102"/>
      <c r="AG132" s="226"/>
      <c r="AH132" s="226"/>
      <c r="AI132" s="226"/>
      <c r="AJ132" s="226">
        <f t="shared" si="19"/>
        <v>0</v>
      </c>
    </row>
    <row r="133" spans="1:36" hidden="1">
      <c r="A133" s="207">
        <v>12</v>
      </c>
      <c r="B133" s="662" t="s">
        <v>1419</v>
      </c>
      <c r="C133" s="605" t="s">
        <v>4708</v>
      </c>
      <c r="D133" s="226" t="s">
        <v>1</v>
      </c>
      <c r="E133" s="226" t="s">
        <v>1</v>
      </c>
      <c r="F133" s="226">
        <v>1.6</v>
      </c>
      <c r="G133" s="102">
        <v>1</v>
      </c>
      <c r="H133" s="226"/>
      <c r="I133" s="226"/>
      <c r="J133" s="226"/>
      <c r="K133" s="226">
        <f t="shared" si="16"/>
        <v>0</v>
      </c>
      <c r="L133" s="226">
        <v>1.6</v>
      </c>
      <c r="M133" s="102"/>
      <c r="N133" s="226"/>
      <c r="O133" s="226"/>
      <c r="P133" s="226"/>
      <c r="Q133" s="226">
        <f t="shared" si="17"/>
        <v>0</v>
      </c>
      <c r="R133" s="226">
        <f t="shared" si="15"/>
        <v>1</v>
      </c>
      <c r="S133" s="226">
        <f t="shared" si="15"/>
        <v>0</v>
      </c>
      <c r="T133" s="226">
        <f t="shared" si="15"/>
        <v>0</v>
      </c>
      <c r="U133" s="226">
        <f t="shared" si="15"/>
        <v>0</v>
      </c>
      <c r="V133" s="226">
        <f t="shared" si="20"/>
        <v>0</v>
      </c>
      <c r="W133" s="226" t="s">
        <v>1</v>
      </c>
      <c r="X133" s="226">
        <v>1.6</v>
      </c>
      <c r="Y133" s="102"/>
      <c r="Z133" s="226"/>
      <c r="AA133" s="226"/>
      <c r="AB133" s="226"/>
      <c r="AC133" s="226">
        <f t="shared" si="18"/>
        <v>0</v>
      </c>
      <c r="AD133" s="226" t="s">
        <v>1</v>
      </c>
      <c r="AE133" s="226">
        <v>1.6</v>
      </c>
      <c r="AF133" s="102"/>
      <c r="AG133" s="226"/>
      <c r="AH133" s="226"/>
      <c r="AI133" s="226"/>
      <c r="AJ133" s="226">
        <f t="shared" si="19"/>
        <v>0</v>
      </c>
    </row>
    <row r="134" spans="1:36" hidden="1">
      <c r="A134" s="207">
        <v>13</v>
      </c>
      <c r="B134" s="662" t="s">
        <v>1419</v>
      </c>
      <c r="C134" s="605" t="s">
        <v>4708</v>
      </c>
      <c r="D134" s="226" t="s">
        <v>1</v>
      </c>
      <c r="E134" s="226" t="s">
        <v>1</v>
      </c>
      <c r="F134" s="226">
        <v>1.6</v>
      </c>
      <c r="G134" s="102">
        <v>1</v>
      </c>
      <c r="H134" s="226"/>
      <c r="I134" s="226"/>
      <c r="J134" s="226"/>
      <c r="K134" s="226">
        <f t="shared" si="16"/>
        <v>0</v>
      </c>
      <c r="L134" s="226">
        <v>1.6</v>
      </c>
      <c r="M134" s="102"/>
      <c r="N134" s="226"/>
      <c r="O134" s="226"/>
      <c r="P134" s="226"/>
      <c r="Q134" s="226">
        <f t="shared" si="17"/>
        <v>0</v>
      </c>
      <c r="R134" s="226">
        <f t="shared" si="15"/>
        <v>1</v>
      </c>
      <c r="S134" s="226">
        <f t="shared" si="15"/>
        <v>0</v>
      </c>
      <c r="T134" s="226">
        <f t="shared" si="15"/>
        <v>0</v>
      </c>
      <c r="U134" s="226">
        <f t="shared" si="15"/>
        <v>0</v>
      </c>
      <c r="V134" s="226">
        <f t="shared" si="20"/>
        <v>0</v>
      </c>
      <c r="W134" s="226" t="s">
        <v>1</v>
      </c>
      <c r="X134" s="226">
        <v>1.6</v>
      </c>
      <c r="Y134" s="102"/>
      <c r="Z134" s="226"/>
      <c r="AA134" s="226"/>
      <c r="AB134" s="226"/>
      <c r="AC134" s="226">
        <f t="shared" si="18"/>
        <v>0</v>
      </c>
      <c r="AD134" s="226" t="s">
        <v>1</v>
      </c>
      <c r="AE134" s="226">
        <v>1.6</v>
      </c>
      <c r="AF134" s="102"/>
      <c r="AG134" s="226"/>
      <c r="AH134" s="226"/>
      <c r="AI134" s="226"/>
      <c r="AJ134" s="226">
        <f t="shared" si="19"/>
        <v>0</v>
      </c>
    </row>
    <row r="135" spans="1:36" hidden="1">
      <c r="A135" s="207">
        <v>14</v>
      </c>
      <c r="B135" s="662" t="s">
        <v>1419</v>
      </c>
      <c r="C135" s="605" t="s">
        <v>4708</v>
      </c>
      <c r="D135" s="226" t="s">
        <v>1</v>
      </c>
      <c r="E135" s="226" t="s">
        <v>1</v>
      </c>
      <c r="F135" s="226">
        <v>1.6</v>
      </c>
      <c r="G135" s="102">
        <v>1</v>
      </c>
      <c r="H135" s="226"/>
      <c r="I135" s="226"/>
      <c r="J135" s="226"/>
      <c r="K135" s="226">
        <f t="shared" si="16"/>
        <v>0</v>
      </c>
      <c r="L135" s="226">
        <v>1.6</v>
      </c>
      <c r="M135" s="102"/>
      <c r="N135" s="226"/>
      <c r="O135" s="226"/>
      <c r="P135" s="226"/>
      <c r="Q135" s="226">
        <f t="shared" si="17"/>
        <v>0</v>
      </c>
      <c r="R135" s="226">
        <f t="shared" si="15"/>
        <v>1</v>
      </c>
      <c r="S135" s="226">
        <f t="shared" si="15"/>
        <v>0</v>
      </c>
      <c r="T135" s="226">
        <f t="shared" si="15"/>
        <v>0</v>
      </c>
      <c r="U135" s="226">
        <f t="shared" si="15"/>
        <v>0</v>
      </c>
      <c r="V135" s="226">
        <f t="shared" si="20"/>
        <v>0</v>
      </c>
      <c r="W135" s="226" t="s">
        <v>1</v>
      </c>
      <c r="X135" s="226">
        <v>1.6</v>
      </c>
      <c r="Y135" s="102"/>
      <c r="Z135" s="226"/>
      <c r="AA135" s="226"/>
      <c r="AB135" s="226"/>
      <c r="AC135" s="226">
        <f t="shared" si="18"/>
        <v>0</v>
      </c>
      <c r="AD135" s="226" t="s">
        <v>1</v>
      </c>
      <c r="AE135" s="226">
        <v>1.6</v>
      </c>
      <c r="AF135" s="102"/>
      <c r="AG135" s="226"/>
      <c r="AH135" s="226"/>
      <c r="AI135" s="226"/>
      <c r="AJ135" s="226">
        <f t="shared" si="19"/>
        <v>0</v>
      </c>
    </row>
    <row r="136" spans="1:36" hidden="1">
      <c r="A136" s="207">
        <v>15</v>
      </c>
      <c r="B136" s="662" t="s">
        <v>1419</v>
      </c>
      <c r="C136" s="605" t="s">
        <v>4708</v>
      </c>
      <c r="D136" s="226" t="s">
        <v>1</v>
      </c>
      <c r="E136" s="226" t="s">
        <v>1</v>
      </c>
      <c r="F136" s="226">
        <v>1.6</v>
      </c>
      <c r="G136" s="102">
        <v>1</v>
      </c>
      <c r="H136" s="226"/>
      <c r="I136" s="226"/>
      <c r="J136" s="226"/>
      <c r="K136" s="226">
        <f t="shared" si="16"/>
        <v>0</v>
      </c>
      <c r="L136" s="226">
        <v>1.6</v>
      </c>
      <c r="M136" s="102"/>
      <c r="N136" s="226"/>
      <c r="O136" s="226"/>
      <c r="P136" s="226"/>
      <c r="Q136" s="226">
        <f t="shared" si="17"/>
        <v>0</v>
      </c>
      <c r="R136" s="226">
        <f t="shared" si="15"/>
        <v>1</v>
      </c>
      <c r="S136" s="226">
        <f t="shared" si="15"/>
        <v>0</v>
      </c>
      <c r="T136" s="226">
        <f t="shared" si="15"/>
        <v>0</v>
      </c>
      <c r="U136" s="226">
        <f t="shared" si="15"/>
        <v>0</v>
      </c>
      <c r="V136" s="226">
        <f t="shared" si="20"/>
        <v>0</v>
      </c>
      <c r="W136" s="226" t="s">
        <v>1</v>
      </c>
      <c r="X136" s="226">
        <v>1.6</v>
      </c>
      <c r="Y136" s="102"/>
      <c r="Z136" s="226"/>
      <c r="AA136" s="226"/>
      <c r="AB136" s="226"/>
      <c r="AC136" s="226">
        <f t="shared" si="18"/>
        <v>0</v>
      </c>
      <c r="AD136" s="226" t="s">
        <v>1</v>
      </c>
      <c r="AE136" s="226">
        <v>1.6</v>
      </c>
      <c r="AF136" s="102"/>
      <c r="AG136" s="226"/>
      <c r="AH136" s="226"/>
      <c r="AI136" s="226"/>
      <c r="AJ136" s="226">
        <f t="shared" si="19"/>
        <v>0</v>
      </c>
    </row>
    <row r="137" spans="1:36" hidden="1">
      <c r="A137" s="207">
        <v>16</v>
      </c>
      <c r="B137" s="662" t="s">
        <v>1419</v>
      </c>
      <c r="C137" s="605" t="s">
        <v>4708</v>
      </c>
      <c r="D137" s="226" t="s">
        <v>1</v>
      </c>
      <c r="E137" s="226" t="s">
        <v>1</v>
      </c>
      <c r="F137" s="226">
        <v>1.6</v>
      </c>
      <c r="G137" s="102">
        <v>1</v>
      </c>
      <c r="H137" s="226"/>
      <c r="I137" s="226"/>
      <c r="J137" s="226"/>
      <c r="K137" s="226">
        <f t="shared" si="16"/>
        <v>0</v>
      </c>
      <c r="L137" s="226">
        <v>1.6</v>
      </c>
      <c r="M137" s="102"/>
      <c r="N137" s="226"/>
      <c r="O137" s="226"/>
      <c r="P137" s="226"/>
      <c r="Q137" s="226">
        <f t="shared" si="17"/>
        <v>0</v>
      </c>
      <c r="R137" s="226">
        <f t="shared" si="15"/>
        <v>1</v>
      </c>
      <c r="S137" s="226">
        <f t="shared" si="15"/>
        <v>0</v>
      </c>
      <c r="T137" s="226">
        <f t="shared" si="15"/>
        <v>0</v>
      </c>
      <c r="U137" s="226">
        <f t="shared" si="15"/>
        <v>0</v>
      </c>
      <c r="V137" s="226">
        <f t="shared" si="20"/>
        <v>0</v>
      </c>
      <c r="W137" s="226" t="s">
        <v>1</v>
      </c>
      <c r="X137" s="226">
        <v>1.6</v>
      </c>
      <c r="Y137" s="102"/>
      <c r="Z137" s="226"/>
      <c r="AA137" s="226"/>
      <c r="AB137" s="226"/>
      <c r="AC137" s="226">
        <f t="shared" si="18"/>
        <v>0</v>
      </c>
      <c r="AD137" s="226" t="s">
        <v>1</v>
      </c>
      <c r="AE137" s="226">
        <v>1.6</v>
      </c>
      <c r="AF137" s="102"/>
      <c r="AG137" s="226"/>
      <c r="AH137" s="226"/>
      <c r="AI137" s="226"/>
      <c r="AJ137" s="226">
        <f t="shared" si="19"/>
        <v>0</v>
      </c>
    </row>
    <row r="138" spans="1:36" hidden="1">
      <c r="A138" s="207">
        <v>17</v>
      </c>
      <c r="B138" s="662" t="s">
        <v>1419</v>
      </c>
      <c r="C138" s="605" t="s">
        <v>4712</v>
      </c>
      <c r="D138" s="226" t="s">
        <v>1</v>
      </c>
      <c r="E138" s="226" t="s">
        <v>1</v>
      </c>
      <c r="F138" s="226">
        <v>1.5</v>
      </c>
      <c r="G138" s="102">
        <v>1</v>
      </c>
      <c r="H138" s="226"/>
      <c r="I138" s="226"/>
      <c r="J138" s="226"/>
      <c r="K138" s="226">
        <f t="shared" si="16"/>
        <v>0</v>
      </c>
      <c r="L138" s="226">
        <v>1.5</v>
      </c>
      <c r="M138" s="102"/>
      <c r="N138" s="226"/>
      <c r="O138" s="226"/>
      <c r="P138" s="226"/>
      <c r="Q138" s="226">
        <f t="shared" si="17"/>
        <v>0</v>
      </c>
      <c r="R138" s="226">
        <f t="shared" ref="R138:U153" si="21">G138-M138</f>
        <v>1</v>
      </c>
      <c r="S138" s="226">
        <f t="shared" si="21"/>
        <v>0</v>
      </c>
      <c r="T138" s="226">
        <f t="shared" si="21"/>
        <v>0</v>
      </c>
      <c r="U138" s="226">
        <f t="shared" si="21"/>
        <v>0</v>
      </c>
      <c r="V138" s="226">
        <f t="shared" si="20"/>
        <v>0</v>
      </c>
      <c r="W138" s="226" t="s">
        <v>1</v>
      </c>
      <c r="X138" s="226">
        <v>1.5</v>
      </c>
      <c r="Y138" s="102"/>
      <c r="Z138" s="226"/>
      <c r="AA138" s="226"/>
      <c r="AB138" s="226"/>
      <c r="AC138" s="226">
        <f t="shared" si="18"/>
        <v>0</v>
      </c>
      <c r="AD138" s="226" t="s">
        <v>1</v>
      </c>
      <c r="AE138" s="226">
        <v>1.5</v>
      </c>
      <c r="AF138" s="102"/>
      <c r="AG138" s="226"/>
      <c r="AH138" s="226"/>
      <c r="AI138" s="226"/>
      <c r="AJ138" s="226">
        <f t="shared" si="19"/>
        <v>0</v>
      </c>
    </row>
    <row r="139" spans="1:36" ht="27" hidden="1">
      <c r="A139" s="207">
        <v>18</v>
      </c>
      <c r="B139" s="662" t="s">
        <v>4713</v>
      </c>
      <c r="C139" s="605" t="s">
        <v>4714</v>
      </c>
      <c r="D139" s="226" t="s">
        <v>1</v>
      </c>
      <c r="E139" s="226" t="s">
        <v>1</v>
      </c>
      <c r="F139" s="226">
        <v>1</v>
      </c>
      <c r="G139" s="102">
        <v>1</v>
      </c>
      <c r="H139" s="226"/>
      <c r="I139" s="226"/>
      <c r="J139" s="226"/>
      <c r="K139" s="226">
        <f t="shared" si="16"/>
        <v>0</v>
      </c>
      <c r="L139" s="226">
        <v>1</v>
      </c>
      <c r="M139" s="102"/>
      <c r="N139" s="226"/>
      <c r="O139" s="226"/>
      <c r="P139" s="226"/>
      <c r="Q139" s="226">
        <f t="shared" si="17"/>
        <v>0</v>
      </c>
      <c r="R139" s="226">
        <f t="shared" si="21"/>
        <v>1</v>
      </c>
      <c r="S139" s="226">
        <f t="shared" si="21"/>
        <v>0</v>
      </c>
      <c r="T139" s="226">
        <f t="shared" si="21"/>
        <v>0</v>
      </c>
      <c r="U139" s="226">
        <f t="shared" si="21"/>
        <v>0</v>
      </c>
      <c r="V139" s="226">
        <f t="shared" si="20"/>
        <v>0</v>
      </c>
      <c r="W139" s="226" t="s">
        <v>1</v>
      </c>
      <c r="X139" s="226">
        <v>1</v>
      </c>
      <c r="Y139" s="102"/>
      <c r="Z139" s="226"/>
      <c r="AA139" s="226"/>
      <c r="AB139" s="226"/>
      <c r="AC139" s="226">
        <f t="shared" si="18"/>
        <v>0</v>
      </c>
      <c r="AD139" s="226" t="s">
        <v>1</v>
      </c>
      <c r="AE139" s="226">
        <v>1</v>
      </c>
      <c r="AF139" s="102"/>
      <c r="AG139" s="226"/>
      <c r="AH139" s="226"/>
      <c r="AI139" s="226"/>
      <c r="AJ139" s="226">
        <f t="shared" si="19"/>
        <v>0</v>
      </c>
    </row>
    <row r="140" spans="1:36" ht="27" hidden="1">
      <c r="A140" s="207">
        <v>19</v>
      </c>
      <c r="B140" s="662" t="s">
        <v>6455</v>
      </c>
      <c r="C140" s="605" t="s">
        <v>4714</v>
      </c>
      <c r="D140" s="226" t="s">
        <v>1</v>
      </c>
      <c r="E140" s="226" t="s">
        <v>1</v>
      </c>
      <c r="F140" s="226">
        <v>1</v>
      </c>
      <c r="G140" s="102">
        <v>1</v>
      </c>
      <c r="H140" s="226"/>
      <c r="I140" s="226"/>
      <c r="J140" s="226"/>
      <c r="K140" s="226">
        <f t="shared" si="16"/>
        <v>0</v>
      </c>
      <c r="L140" s="226">
        <v>1</v>
      </c>
      <c r="M140" s="102"/>
      <c r="N140" s="226"/>
      <c r="O140" s="226"/>
      <c r="P140" s="226"/>
      <c r="Q140" s="226">
        <f t="shared" si="17"/>
        <v>0</v>
      </c>
      <c r="R140" s="226">
        <f t="shared" si="21"/>
        <v>1</v>
      </c>
      <c r="S140" s="226">
        <f t="shared" si="21"/>
        <v>0</v>
      </c>
      <c r="T140" s="226">
        <f t="shared" si="21"/>
        <v>0</v>
      </c>
      <c r="U140" s="226">
        <f t="shared" si="21"/>
        <v>0</v>
      </c>
      <c r="V140" s="226">
        <f t="shared" si="20"/>
        <v>0</v>
      </c>
      <c r="W140" s="226" t="s">
        <v>1</v>
      </c>
      <c r="X140" s="226">
        <v>1</v>
      </c>
      <c r="Y140" s="102"/>
      <c r="Z140" s="226"/>
      <c r="AA140" s="226"/>
      <c r="AB140" s="226"/>
      <c r="AC140" s="226">
        <f t="shared" si="18"/>
        <v>0</v>
      </c>
      <c r="AD140" s="226" t="s">
        <v>1</v>
      </c>
      <c r="AE140" s="226">
        <v>1</v>
      </c>
      <c r="AF140" s="102"/>
      <c r="AG140" s="226"/>
      <c r="AH140" s="226"/>
      <c r="AI140" s="226"/>
      <c r="AJ140" s="226">
        <f t="shared" si="19"/>
        <v>0</v>
      </c>
    </row>
    <row r="141" spans="1:36" hidden="1">
      <c r="A141" s="207">
        <v>20</v>
      </c>
      <c r="B141" s="662" t="s">
        <v>4715</v>
      </c>
      <c r="C141" s="605" t="s">
        <v>4716</v>
      </c>
      <c r="D141" s="226" t="s">
        <v>1</v>
      </c>
      <c r="E141" s="226" t="s">
        <v>1</v>
      </c>
      <c r="F141" s="226">
        <v>1.5</v>
      </c>
      <c r="G141" s="102">
        <v>1</v>
      </c>
      <c r="H141" s="226"/>
      <c r="I141" s="226"/>
      <c r="J141" s="226"/>
      <c r="K141" s="226">
        <f t="shared" si="16"/>
        <v>0</v>
      </c>
      <c r="L141" s="226">
        <v>1.5</v>
      </c>
      <c r="M141" s="102"/>
      <c r="N141" s="226"/>
      <c r="O141" s="226"/>
      <c r="P141" s="226"/>
      <c r="Q141" s="226">
        <f t="shared" si="17"/>
        <v>0</v>
      </c>
      <c r="R141" s="226">
        <f t="shared" si="21"/>
        <v>1</v>
      </c>
      <c r="S141" s="226">
        <f t="shared" si="21"/>
        <v>0</v>
      </c>
      <c r="T141" s="226">
        <f t="shared" si="21"/>
        <v>0</v>
      </c>
      <c r="U141" s="226">
        <f t="shared" si="21"/>
        <v>0</v>
      </c>
      <c r="V141" s="226">
        <f t="shared" si="20"/>
        <v>0</v>
      </c>
      <c r="W141" s="226" t="s">
        <v>1</v>
      </c>
      <c r="X141" s="226">
        <v>1.5</v>
      </c>
      <c r="Y141" s="102"/>
      <c r="Z141" s="226"/>
      <c r="AA141" s="226"/>
      <c r="AB141" s="226"/>
      <c r="AC141" s="226">
        <f t="shared" si="18"/>
        <v>0</v>
      </c>
      <c r="AD141" s="226" t="s">
        <v>1</v>
      </c>
      <c r="AE141" s="226">
        <v>1.5</v>
      </c>
      <c r="AF141" s="102"/>
      <c r="AG141" s="226"/>
      <c r="AH141" s="226"/>
      <c r="AI141" s="226"/>
      <c r="AJ141" s="226">
        <f t="shared" si="19"/>
        <v>0</v>
      </c>
    </row>
    <row r="142" spans="1:36" hidden="1">
      <c r="A142" s="207">
        <v>21</v>
      </c>
      <c r="B142" s="662" t="s">
        <v>4717</v>
      </c>
      <c r="C142" s="605" t="s">
        <v>4718</v>
      </c>
      <c r="D142" s="226" t="s">
        <v>1</v>
      </c>
      <c r="E142" s="226" t="s">
        <v>1</v>
      </c>
      <c r="F142" s="226">
        <v>1.4</v>
      </c>
      <c r="G142" s="102">
        <v>1</v>
      </c>
      <c r="H142" s="226"/>
      <c r="I142" s="226"/>
      <c r="J142" s="226"/>
      <c r="K142" s="226">
        <f t="shared" si="16"/>
        <v>0</v>
      </c>
      <c r="L142" s="226">
        <v>1.4</v>
      </c>
      <c r="M142" s="102"/>
      <c r="N142" s="226"/>
      <c r="O142" s="226"/>
      <c r="P142" s="226"/>
      <c r="Q142" s="226">
        <f t="shared" si="17"/>
        <v>0</v>
      </c>
      <c r="R142" s="226">
        <f t="shared" si="21"/>
        <v>1</v>
      </c>
      <c r="S142" s="226">
        <f t="shared" si="21"/>
        <v>0</v>
      </c>
      <c r="T142" s="226">
        <f t="shared" si="21"/>
        <v>0</v>
      </c>
      <c r="U142" s="226">
        <f t="shared" si="21"/>
        <v>0</v>
      </c>
      <c r="V142" s="226">
        <f t="shared" si="20"/>
        <v>0</v>
      </c>
      <c r="W142" s="226" t="s">
        <v>1</v>
      </c>
      <c r="X142" s="226">
        <v>1.4</v>
      </c>
      <c r="Y142" s="102"/>
      <c r="Z142" s="226"/>
      <c r="AA142" s="226"/>
      <c r="AB142" s="226"/>
      <c r="AC142" s="226">
        <f t="shared" si="18"/>
        <v>0</v>
      </c>
      <c r="AD142" s="226" t="s">
        <v>1</v>
      </c>
      <c r="AE142" s="226">
        <v>1.4</v>
      </c>
      <c r="AF142" s="102"/>
      <c r="AG142" s="226"/>
      <c r="AH142" s="226"/>
      <c r="AI142" s="226"/>
      <c r="AJ142" s="226">
        <f t="shared" si="19"/>
        <v>0</v>
      </c>
    </row>
    <row r="143" spans="1:36" hidden="1">
      <c r="A143" s="207">
        <v>22</v>
      </c>
      <c r="B143" s="662" t="s">
        <v>6456</v>
      </c>
      <c r="C143" s="605" t="s">
        <v>4719</v>
      </c>
      <c r="D143" s="226" t="s">
        <v>1</v>
      </c>
      <c r="E143" s="226" t="s">
        <v>1</v>
      </c>
      <c r="F143" s="226">
        <v>1.2</v>
      </c>
      <c r="G143" s="102">
        <v>1</v>
      </c>
      <c r="H143" s="226"/>
      <c r="I143" s="226"/>
      <c r="J143" s="226"/>
      <c r="K143" s="226">
        <f t="shared" si="16"/>
        <v>0</v>
      </c>
      <c r="L143" s="226">
        <v>1.2</v>
      </c>
      <c r="M143" s="102"/>
      <c r="N143" s="226"/>
      <c r="O143" s="226"/>
      <c r="P143" s="226"/>
      <c r="Q143" s="226">
        <f t="shared" si="17"/>
        <v>0</v>
      </c>
      <c r="R143" s="226">
        <f t="shared" si="21"/>
        <v>1</v>
      </c>
      <c r="S143" s="226">
        <f t="shared" si="21"/>
        <v>0</v>
      </c>
      <c r="T143" s="226">
        <f t="shared" si="21"/>
        <v>0</v>
      </c>
      <c r="U143" s="226">
        <f t="shared" si="21"/>
        <v>0</v>
      </c>
      <c r="V143" s="226">
        <f t="shared" si="20"/>
        <v>0</v>
      </c>
      <c r="W143" s="226" t="s">
        <v>1</v>
      </c>
      <c r="X143" s="226">
        <v>1.2</v>
      </c>
      <c r="Y143" s="102"/>
      <c r="Z143" s="226"/>
      <c r="AA143" s="226"/>
      <c r="AB143" s="226"/>
      <c r="AC143" s="226">
        <f t="shared" si="18"/>
        <v>0</v>
      </c>
      <c r="AD143" s="226" t="s">
        <v>1</v>
      </c>
      <c r="AE143" s="226">
        <v>1.2</v>
      </c>
      <c r="AF143" s="102"/>
      <c r="AG143" s="226"/>
      <c r="AH143" s="226"/>
      <c r="AI143" s="226"/>
      <c r="AJ143" s="226">
        <f t="shared" si="19"/>
        <v>0</v>
      </c>
    </row>
    <row r="144" spans="1:36" hidden="1">
      <c r="A144" s="207">
        <v>23</v>
      </c>
      <c r="B144" s="662" t="s">
        <v>4720</v>
      </c>
      <c r="C144" s="605" t="s">
        <v>4721</v>
      </c>
      <c r="D144" s="226" t="s">
        <v>1</v>
      </c>
      <c r="E144" s="226" t="s">
        <v>1</v>
      </c>
      <c r="F144" s="226">
        <v>1</v>
      </c>
      <c r="G144" s="102">
        <v>1</v>
      </c>
      <c r="H144" s="226"/>
      <c r="I144" s="226"/>
      <c r="J144" s="226"/>
      <c r="K144" s="226">
        <f t="shared" si="16"/>
        <v>0</v>
      </c>
      <c r="L144" s="226">
        <v>1</v>
      </c>
      <c r="M144" s="102"/>
      <c r="N144" s="226"/>
      <c r="O144" s="226"/>
      <c r="P144" s="226"/>
      <c r="Q144" s="226">
        <f t="shared" si="17"/>
        <v>0</v>
      </c>
      <c r="R144" s="226">
        <f t="shared" si="21"/>
        <v>1</v>
      </c>
      <c r="S144" s="226">
        <f t="shared" si="21"/>
        <v>0</v>
      </c>
      <c r="T144" s="226">
        <f t="shared" si="21"/>
        <v>0</v>
      </c>
      <c r="U144" s="226">
        <f t="shared" si="21"/>
        <v>0</v>
      </c>
      <c r="V144" s="226">
        <f t="shared" si="20"/>
        <v>0</v>
      </c>
      <c r="W144" s="226" t="s">
        <v>1</v>
      </c>
      <c r="X144" s="226">
        <v>1</v>
      </c>
      <c r="Y144" s="102"/>
      <c r="Z144" s="226"/>
      <c r="AA144" s="226"/>
      <c r="AB144" s="226"/>
      <c r="AC144" s="226">
        <f t="shared" si="18"/>
        <v>0</v>
      </c>
      <c r="AD144" s="226" t="s">
        <v>1</v>
      </c>
      <c r="AE144" s="226">
        <v>1</v>
      </c>
      <c r="AF144" s="102"/>
      <c r="AG144" s="226"/>
      <c r="AH144" s="226"/>
      <c r="AI144" s="226"/>
      <c r="AJ144" s="226">
        <f t="shared" si="19"/>
        <v>0</v>
      </c>
    </row>
    <row r="145" spans="1:36" hidden="1">
      <c r="A145" s="207">
        <v>24</v>
      </c>
      <c r="B145" s="662" t="s">
        <v>4722</v>
      </c>
      <c r="C145" s="605" t="s">
        <v>4721</v>
      </c>
      <c r="D145" s="226" t="s">
        <v>1</v>
      </c>
      <c r="E145" s="226" t="s">
        <v>1</v>
      </c>
      <c r="F145" s="226">
        <v>1</v>
      </c>
      <c r="G145" s="102">
        <v>1</v>
      </c>
      <c r="H145" s="226"/>
      <c r="I145" s="226"/>
      <c r="J145" s="226"/>
      <c r="K145" s="226">
        <f t="shared" si="16"/>
        <v>0</v>
      </c>
      <c r="L145" s="226">
        <v>1</v>
      </c>
      <c r="M145" s="102"/>
      <c r="N145" s="226"/>
      <c r="O145" s="226"/>
      <c r="P145" s="226"/>
      <c r="Q145" s="226">
        <f t="shared" si="17"/>
        <v>0</v>
      </c>
      <c r="R145" s="226">
        <f t="shared" si="21"/>
        <v>1</v>
      </c>
      <c r="S145" s="226">
        <f t="shared" si="21"/>
        <v>0</v>
      </c>
      <c r="T145" s="226">
        <f t="shared" si="21"/>
        <v>0</v>
      </c>
      <c r="U145" s="226">
        <f t="shared" si="21"/>
        <v>0</v>
      </c>
      <c r="V145" s="226">
        <f t="shared" si="20"/>
        <v>0</v>
      </c>
      <c r="W145" s="226" t="s">
        <v>1</v>
      </c>
      <c r="X145" s="226">
        <v>1</v>
      </c>
      <c r="Y145" s="102"/>
      <c r="Z145" s="226"/>
      <c r="AA145" s="226"/>
      <c r="AB145" s="226"/>
      <c r="AC145" s="226">
        <f t="shared" si="18"/>
        <v>0</v>
      </c>
      <c r="AD145" s="226" t="s">
        <v>1</v>
      </c>
      <c r="AE145" s="226">
        <v>1</v>
      </c>
      <c r="AF145" s="102"/>
      <c r="AG145" s="226"/>
      <c r="AH145" s="226"/>
      <c r="AI145" s="226"/>
      <c r="AJ145" s="226">
        <f t="shared" si="19"/>
        <v>0</v>
      </c>
    </row>
    <row r="146" spans="1:36" hidden="1">
      <c r="A146" s="207">
        <v>25</v>
      </c>
      <c r="B146" s="662" t="s">
        <v>4723</v>
      </c>
      <c r="C146" s="605" t="s">
        <v>4721</v>
      </c>
      <c r="D146" s="226" t="s">
        <v>1</v>
      </c>
      <c r="E146" s="226" t="s">
        <v>1</v>
      </c>
      <c r="F146" s="226">
        <v>1</v>
      </c>
      <c r="G146" s="102">
        <v>1</v>
      </c>
      <c r="H146" s="226"/>
      <c r="I146" s="226"/>
      <c r="J146" s="226"/>
      <c r="K146" s="226">
        <f t="shared" si="16"/>
        <v>0</v>
      </c>
      <c r="L146" s="226">
        <v>1</v>
      </c>
      <c r="M146" s="102"/>
      <c r="N146" s="226"/>
      <c r="O146" s="226"/>
      <c r="P146" s="226"/>
      <c r="Q146" s="226">
        <f t="shared" si="17"/>
        <v>0</v>
      </c>
      <c r="R146" s="226">
        <f t="shared" si="21"/>
        <v>1</v>
      </c>
      <c r="S146" s="226">
        <f t="shared" si="21"/>
        <v>0</v>
      </c>
      <c r="T146" s="226">
        <f t="shared" si="21"/>
        <v>0</v>
      </c>
      <c r="U146" s="226">
        <f t="shared" si="21"/>
        <v>0</v>
      </c>
      <c r="V146" s="226">
        <f t="shared" si="20"/>
        <v>0</v>
      </c>
      <c r="W146" s="226" t="s">
        <v>1</v>
      </c>
      <c r="X146" s="226">
        <v>1</v>
      </c>
      <c r="Y146" s="102"/>
      <c r="Z146" s="226"/>
      <c r="AA146" s="226"/>
      <c r="AB146" s="226"/>
      <c r="AC146" s="226">
        <f t="shared" si="18"/>
        <v>0</v>
      </c>
      <c r="AD146" s="226" t="s">
        <v>1</v>
      </c>
      <c r="AE146" s="226">
        <v>1</v>
      </c>
      <c r="AF146" s="102"/>
      <c r="AG146" s="226"/>
      <c r="AH146" s="226"/>
      <c r="AI146" s="226"/>
      <c r="AJ146" s="226">
        <f t="shared" si="19"/>
        <v>0</v>
      </c>
    </row>
    <row r="147" spans="1:36" hidden="1">
      <c r="A147" s="207">
        <v>26</v>
      </c>
      <c r="B147" s="662" t="s">
        <v>4724</v>
      </c>
      <c r="C147" s="605" t="s">
        <v>4721</v>
      </c>
      <c r="D147" s="226" t="s">
        <v>1</v>
      </c>
      <c r="E147" s="226" t="s">
        <v>1</v>
      </c>
      <c r="F147" s="226">
        <v>1</v>
      </c>
      <c r="G147" s="102">
        <v>1</v>
      </c>
      <c r="H147" s="226"/>
      <c r="I147" s="226"/>
      <c r="J147" s="226"/>
      <c r="K147" s="226">
        <f t="shared" si="16"/>
        <v>0</v>
      </c>
      <c r="L147" s="226">
        <v>1</v>
      </c>
      <c r="M147" s="102"/>
      <c r="N147" s="226"/>
      <c r="O147" s="226"/>
      <c r="P147" s="226"/>
      <c r="Q147" s="226">
        <f t="shared" si="17"/>
        <v>0</v>
      </c>
      <c r="R147" s="226">
        <f t="shared" si="21"/>
        <v>1</v>
      </c>
      <c r="S147" s="226">
        <f t="shared" si="21"/>
        <v>0</v>
      </c>
      <c r="T147" s="226">
        <f t="shared" si="21"/>
        <v>0</v>
      </c>
      <c r="U147" s="226">
        <f t="shared" si="21"/>
        <v>0</v>
      </c>
      <c r="V147" s="226">
        <f t="shared" si="20"/>
        <v>0</v>
      </c>
      <c r="W147" s="226" t="s">
        <v>1</v>
      </c>
      <c r="X147" s="226">
        <v>1</v>
      </c>
      <c r="Y147" s="102"/>
      <c r="Z147" s="226"/>
      <c r="AA147" s="226"/>
      <c r="AB147" s="226"/>
      <c r="AC147" s="226">
        <f t="shared" si="18"/>
        <v>0</v>
      </c>
      <c r="AD147" s="226" t="s">
        <v>1</v>
      </c>
      <c r="AE147" s="226">
        <v>1</v>
      </c>
      <c r="AF147" s="102"/>
      <c r="AG147" s="226"/>
      <c r="AH147" s="226"/>
      <c r="AI147" s="226"/>
      <c r="AJ147" s="226">
        <f t="shared" si="19"/>
        <v>0</v>
      </c>
    </row>
    <row r="148" spans="1:36" hidden="1">
      <c r="A148" s="207">
        <v>27</v>
      </c>
      <c r="B148" s="662" t="s">
        <v>4725</v>
      </c>
      <c r="C148" s="605" t="s">
        <v>4721</v>
      </c>
      <c r="D148" s="226" t="s">
        <v>1</v>
      </c>
      <c r="E148" s="226" t="s">
        <v>1</v>
      </c>
      <c r="F148" s="226">
        <v>1</v>
      </c>
      <c r="G148" s="102">
        <v>1</v>
      </c>
      <c r="H148" s="226"/>
      <c r="I148" s="226"/>
      <c r="J148" s="226"/>
      <c r="K148" s="226">
        <f t="shared" si="16"/>
        <v>0</v>
      </c>
      <c r="L148" s="226">
        <v>1</v>
      </c>
      <c r="M148" s="102"/>
      <c r="N148" s="226"/>
      <c r="O148" s="226"/>
      <c r="P148" s="226"/>
      <c r="Q148" s="226">
        <f t="shared" si="17"/>
        <v>0</v>
      </c>
      <c r="R148" s="226">
        <f t="shared" si="21"/>
        <v>1</v>
      </c>
      <c r="S148" s="226">
        <f t="shared" si="21"/>
        <v>0</v>
      </c>
      <c r="T148" s="226">
        <f t="shared" si="21"/>
        <v>0</v>
      </c>
      <c r="U148" s="226">
        <f t="shared" si="21"/>
        <v>0</v>
      </c>
      <c r="V148" s="226">
        <f t="shared" si="20"/>
        <v>0</v>
      </c>
      <c r="W148" s="226" t="s">
        <v>1</v>
      </c>
      <c r="X148" s="226">
        <v>1</v>
      </c>
      <c r="Y148" s="102"/>
      <c r="Z148" s="226"/>
      <c r="AA148" s="226"/>
      <c r="AB148" s="226"/>
      <c r="AC148" s="226">
        <f t="shared" si="18"/>
        <v>0</v>
      </c>
      <c r="AD148" s="226" t="s">
        <v>1</v>
      </c>
      <c r="AE148" s="226">
        <v>1</v>
      </c>
      <c r="AF148" s="102"/>
      <c r="AG148" s="226"/>
      <c r="AH148" s="226"/>
      <c r="AI148" s="226"/>
      <c r="AJ148" s="226">
        <f t="shared" si="19"/>
        <v>0</v>
      </c>
    </row>
    <row r="149" spans="1:36" hidden="1">
      <c r="A149" s="207">
        <v>28</v>
      </c>
      <c r="B149" s="662" t="s">
        <v>4726</v>
      </c>
      <c r="C149" s="605" t="s">
        <v>4721</v>
      </c>
      <c r="D149" s="226" t="s">
        <v>1</v>
      </c>
      <c r="E149" s="226" t="s">
        <v>1</v>
      </c>
      <c r="F149" s="226">
        <v>1</v>
      </c>
      <c r="G149" s="102">
        <v>1</v>
      </c>
      <c r="H149" s="226"/>
      <c r="I149" s="226"/>
      <c r="J149" s="226"/>
      <c r="K149" s="226">
        <f t="shared" si="16"/>
        <v>0</v>
      </c>
      <c r="L149" s="226">
        <v>1</v>
      </c>
      <c r="M149" s="102"/>
      <c r="N149" s="226"/>
      <c r="O149" s="226"/>
      <c r="P149" s="226"/>
      <c r="Q149" s="226">
        <f t="shared" si="17"/>
        <v>0</v>
      </c>
      <c r="R149" s="226">
        <f t="shared" si="21"/>
        <v>1</v>
      </c>
      <c r="S149" s="226">
        <f t="shared" si="21"/>
        <v>0</v>
      </c>
      <c r="T149" s="226">
        <f t="shared" si="21"/>
        <v>0</v>
      </c>
      <c r="U149" s="226">
        <f t="shared" si="21"/>
        <v>0</v>
      </c>
      <c r="V149" s="226">
        <f t="shared" si="20"/>
        <v>0</v>
      </c>
      <c r="W149" s="226" t="s">
        <v>1</v>
      </c>
      <c r="X149" s="226">
        <v>1</v>
      </c>
      <c r="Y149" s="102"/>
      <c r="Z149" s="226"/>
      <c r="AA149" s="226"/>
      <c r="AB149" s="226"/>
      <c r="AC149" s="226">
        <f t="shared" si="18"/>
        <v>0</v>
      </c>
      <c r="AD149" s="226" t="s">
        <v>1</v>
      </c>
      <c r="AE149" s="226">
        <v>1</v>
      </c>
      <c r="AF149" s="102"/>
      <c r="AG149" s="226"/>
      <c r="AH149" s="226"/>
      <c r="AI149" s="226"/>
      <c r="AJ149" s="226">
        <f t="shared" si="19"/>
        <v>0</v>
      </c>
    </row>
    <row r="150" spans="1:36" hidden="1">
      <c r="A150" s="207">
        <v>29</v>
      </c>
      <c r="B150" s="662" t="s">
        <v>4727</v>
      </c>
      <c r="C150" s="605" t="s">
        <v>4721</v>
      </c>
      <c r="D150" s="226" t="s">
        <v>1</v>
      </c>
      <c r="E150" s="226" t="s">
        <v>1</v>
      </c>
      <c r="F150" s="226">
        <v>1</v>
      </c>
      <c r="G150" s="102">
        <v>1</v>
      </c>
      <c r="H150" s="226"/>
      <c r="I150" s="226"/>
      <c r="J150" s="226"/>
      <c r="K150" s="226">
        <f t="shared" si="16"/>
        <v>0</v>
      </c>
      <c r="L150" s="226">
        <v>1</v>
      </c>
      <c r="M150" s="102"/>
      <c r="N150" s="226"/>
      <c r="O150" s="226"/>
      <c r="P150" s="226"/>
      <c r="Q150" s="226">
        <f t="shared" si="17"/>
        <v>0</v>
      </c>
      <c r="R150" s="226">
        <f t="shared" si="21"/>
        <v>1</v>
      </c>
      <c r="S150" s="226">
        <f t="shared" si="21"/>
        <v>0</v>
      </c>
      <c r="T150" s="226">
        <f t="shared" si="21"/>
        <v>0</v>
      </c>
      <c r="U150" s="226">
        <f t="shared" si="21"/>
        <v>0</v>
      </c>
      <c r="V150" s="226">
        <f t="shared" si="20"/>
        <v>0</v>
      </c>
      <c r="W150" s="226" t="s">
        <v>1</v>
      </c>
      <c r="X150" s="226">
        <v>1</v>
      </c>
      <c r="Y150" s="102"/>
      <c r="Z150" s="226"/>
      <c r="AA150" s="226"/>
      <c r="AB150" s="226"/>
      <c r="AC150" s="226">
        <f t="shared" si="18"/>
        <v>0</v>
      </c>
      <c r="AD150" s="226" t="s">
        <v>1</v>
      </c>
      <c r="AE150" s="226">
        <v>1</v>
      </c>
      <c r="AF150" s="102"/>
      <c r="AG150" s="226"/>
      <c r="AH150" s="226"/>
      <c r="AI150" s="226"/>
      <c r="AJ150" s="226">
        <f t="shared" si="19"/>
        <v>0</v>
      </c>
    </row>
    <row r="151" spans="1:36" hidden="1">
      <c r="A151" s="207">
        <v>30</v>
      </c>
      <c r="B151" s="662" t="s">
        <v>4728</v>
      </c>
      <c r="C151" s="605" t="s">
        <v>4721</v>
      </c>
      <c r="D151" s="226" t="s">
        <v>1</v>
      </c>
      <c r="E151" s="226" t="s">
        <v>1</v>
      </c>
      <c r="F151" s="226">
        <v>1</v>
      </c>
      <c r="G151" s="102">
        <v>1</v>
      </c>
      <c r="H151" s="207"/>
      <c r="I151" s="207"/>
      <c r="J151" s="207"/>
      <c r="K151" s="226">
        <f t="shared" si="16"/>
        <v>0</v>
      </c>
      <c r="L151" s="226">
        <v>1</v>
      </c>
      <c r="M151" s="102"/>
      <c r="N151" s="207"/>
      <c r="O151" s="207"/>
      <c r="P151" s="207"/>
      <c r="Q151" s="226">
        <f t="shared" si="17"/>
        <v>0</v>
      </c>
      <c r="R151" s="226">
        <f t="shared" si="21"/>
        <v>1</v>
      </c>
      <c r="S151" s="226">
        <f t="shared" si="21"/>
        <v>0</v>
      </c>
      <c r="T151" s="226">
        <f t="shared" si="21"/>
        <v>0</v>
      </c>
      <c r="U151" s="226">
        <f t="shared" si="21"/>
        <v>0</v>
      </c>
      <c r="V151" s="226">
        <f t="shared" si="20"/>
        <v>0</v>
      </c>
      <c r="W151" s="226" t="s">
        <v>1</v>
      </c>
      <c r="X151" s="226">
        <v>1</v>
      </c>
      <c r="Y151" s="102"/>
      <c r="Z151" s="207"/>
      <c r="AA151" s="207"/>
      <c r="AB151" s="207"/>
      <c r="AC151" s="226">
        <f t="shared" si="18"/>
        <v>0</v>
      </c>
      <c r="AD151" s="226" t="s">
        <v>1</v>
      </c>
      <c r="AE151" s="226">
        <v>1</v>
      </c>
      <c r="AF151" s="102"/>
      <c r="AG151" s="207"/>
      <c r="AH151" s="207"/>
      <c r="AI151" s="207"/>
      <c r="AJ151" s="226">
        <f t="shared" si="19"/>
        <v>0</v>
      </c>
    </row>
    <row r="152" spans="1:36" hidden="1">
      <c r="A152" s="207">
        <v>31</v>
      </c>
      <c r="B152" s="1595" t="s">
        <v>4729</v>
      </c>
      <c r="C152" s="1661" t="s">
        <v>4721</v>
      </c>
      <c r="D152" s="226" t="s">
        <v>1</v>
      </c>
      <c r="E152" s="226" t="s">
        <v>1</v>
      </c>
      <c r="F152" s="226">
        <v>1</v>
      </c>
      <c r="G152" s="102">
        <v>1</v>
      </c>
      <c r="H152" s="207"/>
      <c r="I152" s="207"/>
      <c r="J152" s="207"/>
      <c r="K152" s="226">
        <f t="shared" si="16"/>
        <v>0</v>
      </c>
      <c r="L152" s="226">
        <v>1</v>
      </c>
      <c r="M152" s="102"/>
      <c r="N152" s="207"/>
      <c r="O152" s="207"/>
      <c r="P152" s="207"/>
      <c r="Q152" s="226">
        <f t="shared" si="17"/>
        <v>0</v>
      </c>
      <c r="R152" s="226">
        <f t="shared" si="21"/>
        <v>1</v>
      </c>
      <c r="S152" s="226">
        <f t="shared" si="21"/>
        <v>0</v>
      </c>
      <c r="T152" s="226">
        <f t="shared" si="21"/>
        <v>0</v>
      </c>
      <c r="U152" s="226">
        <f t="shared" si="21"/>
        <v>0</v>
      </c>
      <c r="V152" s="226">
        <f t="shared" si="20"/>
        <v>0</v>
      </c>
      <c r="W152" s="226" t="s">
        <v>1</v>
      </c>
      <c r="X152" s="226">
        <v>1</v>
      </c>
      <c r="Y152" s="102"/>
      <c r="Z152" s="207"/>
      <c r="AA152" s="207"/>
      <c r="AB152" s="207"/>
      <c r="AC152" s="226">
        <f t="shared" si="18"/>
        <v>0</v>
      </c>
      <c r="AD152" s="226" t="s">
        <v>1</v>
      </c>
      <c r="AE152" s="226">
        <v>1</v>
      </c>
      <c r="AF152" s="102"/>
      <c r="AG152" s="207"/>
      <c r="AH152" s="207"/>
      <c r="AI152" s="207"/>
      <c r="AJ152" s="226">
        <f t="shared" si="19"/>
        <v>0</v>
      </c>
    </row>
    <row r="153" spans="1:36" ht="27" hidden="1">
      <c r="A153" s="207"/>
      <c r="B153" s="662" t="s">
        <v>6457</v>
      </c>
      <c r="C153" s="226"/>
      <c r="D153" s="226" t="s">
        <v>1</v>
      </c>
      <c r="E153" s="226" t="s">
        <v>1</v>
      </c>
      <c r="F153" s="226"/>
      <c r="G153" s="102"/>
      <c r="H153" s="207"/>
      <c r="I153" s="207"/>
      <c r="J153" s="207"/>
      <c r="K153" s="226">
        <f t="shared" si="16"/>
        <v>0</v>
      </c>
      <c r="L153" s="226"/>
      <c r="M153" s="102"/>
      <c r="N153" s="207"/>
      <c r="O153" s="207"/>
      <c r="P153" s="207"/>
      <c r="Q153" s="226">
        <f t="shared" si="17"/>
        <v>0</v>
      </c>
      <c r="R153" s="226">
        <f t="shared" si="21"/>
        <v>0</v>
      </c>
      <c r="S153" s="226">
        <f t="shared" si="21"/>
        <v>0</v>
      </c>
      <c r="T153" s="226">
        <f t="shared" si="21"/>
        <v>0</v>
      </c>
      <c r="U153" s="226">
        <f t="shared" si="21"/>
        <v>0</v>
      </c>
      <c r="V153" s="226">
        <f t="shared" si="20"/>
        <v>0</v>
      </c>
      <c r="W153" s="226"/>
      <c r="X153" s="226"/>
      <c r="Y153" s="102"/>
      <c r="Z153" s="207">
        <v>22500</v>
      </c>
      <c r="AA153" s="207"/>
      <c r="AB153" s="207"/>
      <c r="AC153" s="226">
        <f t="shared" si="18"/>
        <v>22500</v>
      </c>
      <c r="AD153" s="226"/>
      <c r="AE153" s="226"/>
      <c r="AF153" s="102"/>
      <c r="AG153" s="207">
        <v>22500</v>
      </c>
      <c r="AH153" s="207"/>
      <c r="AI153" s="207"/>
      <c r="AJ153" s="226">
        <f t="shared" si="19"/>
        <v>22500</v>
      </c>
    </row>
    <row r="154" spans="1:36" hidden="1">
      <c r="A154" s="207"/>
      <c r="B154" s="102"/>
      <c r="C154" s="226"/>
      <c r="D154" s="226"/>
      <c r="E154" s="226"/>
      <c r="F154" s="226"/>
      <c r="G154" s="102"/>
      <c r="H154" s="207"/>
      <c r="I154" s="207"/>
      <c r="J154" s="207"/>
      <c r="K154" s="226"/>
      <c r="L154" s="226"/>
      <c r="M154" s="102"/>
      <c r="N154" s="207"/>
      <c r="O154" s="207"/>
      <c r="P154" s="207"/>
      <c r="Q154" s="226"/>
      <c r="R154" s="226"/>
      <c r="S154" s="226"/>
      <c r="T154" s="226"/>
      <c r="U154" s="226"/>
      <c r="V154" s="226"/>
      <c r="W154" s="226"/>
      <c r="X154" s="226"/>
      <c r="Y154" s="102"/>
      <c r="Z154" s="207"/>
      <c r="AA154" s="207"/>
      <c r="AB154" s="207"/>
      <c r="AC154" s="226"/>
      <c r="AD154" s="226"/>
      <c r="AE154" s="226"/>
      <c r="AF154" s="102"/>
      <c r="AG154" s="207"/>
      <c r="AH154" s="207"/>
      <c r="AI154" s="207"/>
      <c r="AJ154" s="226"/>
    </row>
    <row r="155" spans="1:36" s="229" customFormat="1" ht="28.5" hidden="1">
      <c r="A155" s="224"/>
      <c r="B155" s="297" t="s">
        <v>240</v>
      </c>
      <c r="C155" s="228" t="s">
        <v>1</v>
      </c>
      <c r="D155" s="228" t="s">
        <v>1</v>
      </c>
      <c r="E155" s="228" t="s">
        <v>1</v>
      </c>
      <c r="F155" s="228" t="s">
        <v>1</v>
      </c>
      <c r="G155" s="228">
        <f t="shared" ref="G155:J155" si="22">SUM(G122:G153)</f>
        <v>31</v>
      </c>
      <c r="H155" s="228">
        <f>SUM(H122:H153)</f>
        <v>0</v>
      </c>
      <c r="I155" s="228">
        <f t="shared" si="22"/>
        <v>0</v>
      </c>
      <c r="J155" s="228">
        <f t="shared" si="22"/>
        <v>0</v>
      </c>
      <c r="K155" s="228">
        <f>SUM(K122:K153)</f>
        <v>0</v>
      </c>
      <c r="L155" s="228"/>
      <c r="M155" s="228">
        <f t="shared" ref="M155:AJ155" si="23">SUM(M122:M153)</f>
        <v>0</v>
      </c>
      <c r="N155" s="228">
        <f t="shared" si="23"/>
        <v>0</v>
      </c>
      <c r="O155" s="228">
        <f t="shared" si="23"/>
        <v>0</v>
      </c>
      <c r="P155" s="228">
        <f t="shared" si="23"/>
        <v>0</v>
      </c>
      <c r="Q155" s="228">
        <f>SUM(Q122:Q153)</f>
        <v>0</v>
      </c>
      <c r="R155" s="228">
        <f t="shared" si="23"/>
        <v>31</v>
      </c>
      <c r="S155" s="228">
        <f t="shared" si="23"/>
        <v>0</v>
      </c>
      <c r="T155" s="228">
        <f t="shared" si="23"/>
        <v>0</v>
      </c>
      <c r="U155" s="228">
        <f t="shared" si="23"/>
        <v>0</v>
      </c>
      <c r="V155" s="228">
        <f t="shared" si="23"/>
        <v>0</v>
      </c>
      <c r="W155" s="228">
        <f t="shared" si="23"/>
        <v>0</v>
      </c>
      <c r="X155" s="228"/>
      <c r="Y155" s="228">
        <f t="shared" si="23"/>
        <v>0</v>
      </c>
      <c r="Z155" s="228">
        <f t="shared" si="23"/>
        <v>22500</v>
      </c>
      <c r="AA155" s="228">
        <f t="shared" si="23"/>
        <v>0</v>
      </c>
      <c r="AB155" s="228">
        <f t="shared" si="23"/>
        <v>0</v>
      </c>
      <c r="AC155" s="228">
        <f t="shared" si="23"/>
        <v>22500</v>
      </c>
      <c r="AD155" s="228">
        <f t="shared" si="23"/>
        <v>0</v>
      </c>
      <c r="AE155" s="228">
        <f t="shared" si="23"/>
        <v>40.850000000000009</v>
      </c>
      <c r="AF155" s="228">
        <f t="shared" si="23"/>
        <v>0</v>
      </c>
      <c r="AG155" s="228">
        <f t="shared" si="23"/>
        <v>22500</v>
      </c>
      <c r="AH155" s="228">
        <f t="shared" si="23"/>
        <v>0</v>
      </c>
      <c r="AI155" s="228">
        <f t="shared" si="23"/>
        <v>0</v>
      </c>
      <c r="AJ155" s="228">
        <f t="shared" si="23"/>
        <v>22500</v>
      </c>
    </row>
    <row r="156" spans="1:36" hidden="1"/>
    <row r="158" spans="1:36" ht="14.25" hidden="1">
      <c r="A158" s="30"/>
      <c r="B158" s="31" t="s">
        <v>1432</v>
      </c>
      <c r="C158" s="31"/>
      <c r="D158" s="31"/>
      <c r="E158" s="31"/>
      <c r="F158" s="31"/>
      <c r="G158" s="31"/>
      <c r="H158" s="31"/>
      <c r="I158" s="24"/>
      <c r="J158" s="134"/>
      <c r="K158" s="134"/>
      <c r="L158" s="134"/>
      <c r="M158" s="31"/>
      <c r="N158" s="134"/>
      <c r="O158" s="30"/>
      <c r="P158" s="38"/>
      <c r="Q158" s="31"/>
      <c r="R158" s="134"/>
      <c r="S158" s="31"/>
      <c r="T158" s="134"/>
      <c r="U158" s="31"/>
      <c r="V158" s="134"/>
      <c r="W158" s="175"/>
      <c r="X158" s="175"/>
      <c r="Y158" s="175"/>
      <c r="Z158" s="175"/>
      <c r="AA158" s="24"/>
      <c r="AB158" s="22"/>
      <c r="AC158" s="22"/>
      <c r="AD158" s="175"/>
      <c r="AE158" s="175"/>
      <c r="AF158" s="175"/>
      <c r="AG158" s="175"/>
      <c r="AH158" s="24"/>
      <c r="AI158" s="134"/>
      <c r="AJ158" s="134"/>
    </row>
    <row r="159" spans="1:36" ht="15" hidden="1" thickBot="1">
      <c r="A159" s="30"/>
      <c r="B159" s="1600"/>
      <c r="C159" s="172"/>
      <c r="D159" s="172"/>
      <c r="E159" s="172"/>
      <c r="F159" s="172"/>
      <c r="G159" s="1600"/>
      <c r="H159" s="172"/>
      <c r="I159" s="173"/>
      <c r="J159" s="9"/>
      <c r="K159" s="173"/>
      <c r="L159" s="173"/>
      <c r="M159" s="217"/>
      <c r="N159" s="218"/>
      <c r="P159" s="1651"/>
      <c r="Q159" s="1652"/>
      <c r="R159" s="1652"/>
      <c r="S159" s="1652"/>
      <c r="T159" s="1652"/>
      <c r="U159" s="1652"/>
      <c r="V159" s="1652"/>
      <c r="W159" s="9"/>
      <c r="X159" s="9"/>
      <c r="Y159" s="1605"/>
      <c r="Z159" s="9"/>
      <c r="AA159" s="173"/>
      <c r="AB159" s="9"/>
      <c r="AC159" s="173"/>
      <c r="AD159" s="9"/>
      <c r="AE159" s="9"/>
      <c r="AF159" s="1605"/>
      <c r="AG159" s="9"/>
      <c r="AH159" s="173"/>
      <c r="AI159" s="9"/>
      <c r="AJ159" s="173"/>
    </row>
    <row r="160" spans="1:36" s="176" customFormat="1" ht="27" hidden="1" customHeight="1">
      <c r="A160" s="30"/>
      <c r="B160" s="1932" t="s">
        <v>6720</v>
      </c>
      <c r="C160" s="1932"/>
      <c r="D160" s="1932"/>
      <c r="E160" s="1932"/>
      <c r="F160" s="31"/>
      <c r="G160" s="173"/>
      <c r="H160" s="31"/>
      <c r="I160" s="31"/>
      <c r="J160" s="31"/>
      <c r="K160" s="175"/>
      <c r="L160" s="175"/>
      <c r="M160" s="10"/>
      <c r="N160" s="175"/>
      <c r="O160" s="31"/>
      <c r="P160" s="30" t="s">
        <v>228</v>
      </c>
      <c r="Q160" s="10"/>
      <c r="R160" s="175"/>
      <c r="S160" s="10"/>
      <c r="T160" s="175"/>
      <c r="U160" s="10"/>
      <c r="V160" s="175"/>
      <c r="W160" s="134"/>
      <c r="X160" s="31"/>
      <c r="Y160" s="173"/>
      <c r="Z160" s="31"/>
      <c r="AA160" s="31"/>
      <c r="AB160" s="31"/>
      <c r="AC160" s="175"/>
      <c r="AD160" s="134"/>
      <c r="AE160" s="31"/>
      <c r="AF160" s="173"/>
      <c r="AG160" s="31"/>
      <c r="AH160" s="31"/>
      <c r="AI160" s="31"/>
      <c r="AJ160" s="175"/>
    </row>
    <row r="161" spans="1:36" s="339" customFormat="1" ht="14.25" hidden="1">
      <c r="A161" s="258"/>
      <c r="B161" s="336"/>
      <c r="C161" s="337"/>
      <c r="D161" s="338"/>
      <c r="E161" s="338"/>
      <c r="F161" s="338"/>
      <c r="G161" s="1476" t="s">
        <v>473</v>
      </c>
      <c r="H161" s="338"/>
      <c r="I161" s="338"/>
      <c r="J161" s="338"/>
      <c r="K161" s="338"/>
      <c r="L161" s="337"/>
      <c r="M161" s="1917" t="s">
        <v>437</v>
      </c>
      <c r="N161" s="1917"/>
      <c r="O161" s="1917"/>
      <c r="P161" s="1917"/>
      <c r="Q161" s="1933"/>
      <c r="R161" s="1934" t="s">
        <v>229</v>
      </c>
      <c r="S161" s="1917"/>
      <c r="T161" s="1917"/>
      <c r="U161" s="1917"/>
      <c r="V161" s="1933"/>
      <c r="W161" s="337"/>
      <c r="X161" s="338"/>
      <c r="Y161" s="1476" t="s">
        <v>1501</v>
      </c>
      <c r="Z161" s="338"/>
      <c r="AA161" s="338"/>
      <c r="AB161" s="338"/>
      <c r="AC161" s="461"/>
      <c r="AD161" s="337"/>
      <c r="AE161" s="338"/>
      <c r="AF161" s="1476" t="s">
        <v>6443</v>
      </c>
      <c r="AG161" s="338"/>
      <c r="AH161" s="338"/>
      <c r="AI161" s="338"/>
      <c r="AJ161" s="461"/>
    </row>
    <row r="162" spans="1:36" s="176" customFormat="1" ht="81" hidden="1">
      <c r="A162" s="1653" t="s">
        <v>114</v>
      </c>
      <c r="B162" s="1654" t="s">
        <v>231</v>
      </c>
      <c r="C162" s="1654" t="s">
        <v>232</v>
      </c>
      <c r="D162" s="1654" t="s">
        <v>233</v>
      </c>
      <c r="E162" s="1654" t="s">
        <v>234</v>
      </c>
      <c r="F162" s="1655" t="s">
        <v>482</v>
      </c>
      <c r="G162" s="1654" t="s">
        <v>223</v>
      </c>
      <c r="H162" s="1656" t="s">
        <v>6719</v>
      </c>
      <c r="I162" s="1654" t="s">
        <v>235</v>
      </c>
      <c r="J162" s="1654" t="s">
        <v>236</v>
      </c>
      <c r="K162" s="1654" t="s">
        <v>237</v>
      </c>
      <c r="L162" s="1655" t="s">
        <v>435</v>
      </c>
      <c r="M162" s="1654" t="s">
        <v>223</v>
      </c>
      <c r="N162" s="1654" t="s">
        <v>303</v>
      </c>
      <c r="O162" s="1654" t="s">
        <v>235</v>
      </c>
      <c r="P162" s="1654" t="s">
        <v>236</v>
      </c>
      <c r="Q162" s="1654" t="s">
        <v>320</v>
      </c>
      <c r="R162" s="1654" t="s">
        <v>223</v>
      </c>
      <c r="S162" s="1654" t="s">
        <v>303</v>
      </c>
      <c r="T162" s="1654" t="s">
        <v>235</v>
      </c>
      <c r="U162" s="1654" t="s">
        <v>236</v>
      </c>
      <c r="V162" s="1654" t="s">
        <v>321</v>
      </c>
      <c r="W162" s="1654" t="s">
        <v>234</v>
      </c>
      <c r="X162" s="1655" t="s">
        <v>4432</v>
      </c>
      <c r="Y162" s="1654" t="s">
        <v>223</v>
      </c>
      <c r="Z162" s="1654" t="s">
        <v>254</v>
      </c>
      <c r="AA162" s="1654" t="s">
        <v>235</v>
      </c>
      <c r="AB162" s="1654" t="s">
        <v>236</v>
      </c>
      <c r="AC162" s="1654" t="s">
        <v>271</v>
      </c>
      <c r="AD162" s="1654" t="s">
        <v>234</v>
      </c>
      <c r="AE162" s="1655" t="s">
        <v>6444</v>
      </c>
      <c r="AF162" s="1654" t="s">
        <v>223</v>
      </c>
      <c r="AG162" s="1654" t="s">
        <v>254</v>
      </c>
      <c r="AH162" s="1654" t="s">
        <v>235</v>
      </c>
      <c r="AI162" s="1654" t="s">
        <v>236</v>
      </c>
      <c r="AJ162" s="1654" t="s">
        <v>271</v>
      </c>
    </row>
    <row r="163" spans="1:36" s="176" customFormat="1" hidden="1">
      <c r="A163" s="207">
        <v>1</v>
      </c>
      <c r="B163" s="207">
        <v>2</v>
      </c>
      <c r="C163" s="207">
        <v>3</v>
      </c>
      <c r="D163" s="207">
        <v>4</v>
      </c>
      <c r="E163" s="207">
        <v>5</v>
      </c>
      <c r="F163" s="207">
        <v>6</v>
      </c>
      <c r="G163" s="207">
        <v>7</v>
      </c>
      <c r="H163" s="207">
        <v>8</v>
      </c>
      <c r="I163" s="207">
        <v>9</v>
      </c>
      <c r="J163" s="207">
        <v>10</v>
      </c>
      <c r="K163" s="207">
        <v>11</v>
      </c>
      <c r="L163" s="207">
        <v>12</v>
      </c>
      <c r="M163" s="207">
        <v>13</v>
      </c>
      <c r="N163" s="207">
        <v>14</v>
      </c>
      <c r="O163" s="207">
        <v>15</v>
      </c>
      <c r="P163" s="207">
        <v>16</v>
      </c>
      <c r="Q163" s="207">
        <v>17</v>
      </c>
      <c r="R163" s="207">
        <v>18</v>
      </c>
      <c r="S163" s="207">
        <v>19</v>
      </c>
      <c r="T163" s="207">
        <v>20</v>
      </c>
      <c r="U163" s="207">
        <v>21</v>
      </c>
      <c r="V163" s="207">
        <v>22</v>
      </c>
      <c r="W163" s="207">
        <v>23</v>
      </c>
      <c r="X163" s="207">
        <v>24</v>
      </c>
      <c r="Y163" s="207">
        <v>25</v>
      </c>
      <c r="Z163" s="207">
        <v>26</v>
      </c>
      <c r="AA163" s="207">
        <v>27</v>
      </c>
      <c r="AB163" s="207">
        <v>28</v>
      </c>
      <c r="AC163" s="207">
        <v>29</v>
      </c>
      <c r="AD163" s="207">
        <v>30</v>
      </c>
      <c r="AE163" s="207">
        <v>31</v>
      </c>
      <c r="AF163" s="207">
        <v>32</v>
      </c>
      <c r="AG163" s="207">
        <v>33</v>
      </c>
      <c r="AH163" s="207">
        <v>34</v>
      </c>
      <c r="AI163" s="207">
        <v>35</v>
      </c>
      <c r="AJ163" s="207">
        <v>36</v>
      </c>
    </row>
    <row r="164" spans="1:36" ht="28.5" hidden="1">
      <c r="A164" s="224" t="s">
        <v>3</v>
      </c>
      <c r="B164" s="28" t="s">
        <v>245</v>
      </c>
      <c r="C164" s="226"/>
      <c r="D164" s="226"/>
      <c r="E164" s="226"/>
      <c r="F164" s="226"/>
      <c r="G164" s="28"/>
      <c r="H164" s="226"/>
      <c r="I164" s="226"/>
      <c r="J164" s="226"/>
      <c r="K164" s="226"/>
      <c r="L164" s="226"/>
      <c r="M164" s="28"/>
      <c r="N164" s="226"/>
      <c r="O164" s="226"/>
      <c r="P164" s="226"/>
      <c r="Q164" s="28"/>
      <c r="R164" s="226"/>
      <c r="S164" s="28"/>
      <c r="T164" s="226"/>
      <c r="U164" s="106"/>
      <c r="V164" s="106"/>
      <c r="W164" s="226"/>
      <c r="X164" s="226"/>
      <c r="Y164" s="28"/>
      <c r="Z164" s="226"/>
      <c r="AA164" s="226"/>
      <c r="AB164" s="226"/>
      <c r="AC164" s="226"/>
      <c r="AD164" s="226"/>
      <c r="AE164" s="226"/>
      <c r="AF164" s="28"/>
      <c r="AG164" s="226"/>
      <c r="AH164" s="226"/>
      <c r="AI164" s="226"/>
      <c r="AJ164" s="226"/>
    </row>
    <row r="165" spans="1:36" hidden="1">
      <c r="A165" s="207"/>
      <c r="B165" s="102" t="s">
        <v>126</v>
      </c>
      <c r="C165" s="226"/>
      <c r="D165" s="226"/>
      <c r="E165" s="226"/>
      <c r="F165" s="226"/>
      <c r="G165" s="102"/>
      <c r="H165" s="102"/>
      <c r="I165" s="102"/>
      <c r="J165" s="102"/>
      <c r="K165" s="102"/>
      <c r="L165" s="226"/>
      <c r="M165" s="102"/>
      <c r="N165" s="102"/>
      <c r="O165" s="102"/>
      <c r="P165" s="102"/>
      <c r="Q165" s="102"/>
      <c r="R165" s="102"/>
      <c r="S165" s="102"/>
      <c r="T165" s="102"/>
      <c r="U165" s="106"/>
      <c r="V165" s="106"/>
      <c r="W165" s="226"/>
      <c r="X165" s="226"/>
      <c r="Y165" s="102"/>
      <c r="Z165" s="102"/>
      <c r="AA165" s="102"/>
      <c r="AB165" s="102"/>
      <c r="AC165" s="102"/>
      <c r="AD165" s="226"/>
      <c r="AE165" s="226"/>
      <c r="AF165" s="102"/>
      <c r="AG165" s="102"/>
      <c r="AH165" s="102"/>
      <c r="AI165" s="102"/>
      <c r="AJ165" s="102"/>
    </row>
    <row r="166" spans="1:36" ht="40.5" hidden="1">
      <c r="A166" s="207"/>
      <c r="B166" s="832" t="s">
        <v>238</v>
      </c>
      <c r="C166" s="226"/>
      <c r="D166" s="226"/>
      <c r="E166" s="226"/>
      <c r="F166" s="226"/>
      <c r="G166" s="102"/>
      <c r="H166" s="102"/>
      <c r="I166" s="102"/>
      <c r="J166" s="102"/>
      <c r="K166" s="102"/>
      <c r="L166" s="226"/>
      <c r="M166" s="102"/>
      <c r="N166" s="102"/>
      <c r="O166" s="102"/>
      <c r="P166" s="102"/>
      <c r="Q166" s="102"/>
      <c r="R166" s="102"/>
      <c r="S166" s="102"/>
      <c r="T166" s="102"/>
      <c r="U166" s="106"/>
      <c r="V166" s="106"/>
      <c r="W166" s="226"/>
      <c r="X166" s="226"/>
      <c r="Y166" s="102"/>
      <c r="Z166" s="102"/>
      <c r="AA166" s="102"/>
      <c r="AB166" s="102"/>
      <c r="AC166" s="102"/>
      <c r="AD166" s="226"/>
      <c r="AE166" s="226"/>
      <c r="AF166" s="102"/>
      <c r="AG166" s="102"/>
      <c r="AH166" s="102"/>
      <c r="AI166" s="102"/>
      <c r="AJ166" s="102"/>
    </row>
    <row r="167" spans="1:36" hidden="1">
      <c r="A167" s="207"/>
      <c r="B167" s="102" t="s">
        <v>239</v>
      </c>
      <c r="C167" s="226"/>
      <c r="D167" s="226"/>
      <c r="E167" s="226"/>
      <c r="F167" s="226"/>
      <c r="G167" s="102"/>
      <c r="H167" s="102"/>
      <c r="I167" s="102"/>
      <c r="J167" s="102"/>
      <c r="K167" s="102"/>
      <c r="L167" s="226"/>
      <c r="M167" s="102"/>
      <c r="N167" s="102"/>
      <c r="O167" s="102"/>
      <c r="P167" s="102"/>
      <c r="Q167" s="102"/>
      <c r="R167" s="102"/>
      <c r="S167" s="102"/>
      <c r="T167" s="102"/>
      <c r="U167" s="106"/>
      <c r="V167" s="106"/>
      <c r="W167" s="226"/>
      <c r="X167" s="226"/>
      <c r="Y167" s="102"/>
      <c r="Z167" s="102"/>
      <c r="AA167" s="102"/>
      <c r="AB167" s="102"/>
      <c r="AC167" s="102"/>
      <c r="AD167" s="226"/>
      <c r="AE167" s="226"/>
      <c r="AF167" s="102"/>
      <c r="AG167" s="102"/>
      <c r="AH167" s="102"/>
      <c r="AI167" s="102"/>
      <c r="AJ167" s="102"/>
    </row>
    <row r="168" spans="1:36" ht="14.25" hidden="1">
      <c r="A168" s="207">
        <v>1</v>
      </c>
      <c r="B168" s="832" t="s">
        <v>6176</v>
      </c>
      <c r="C168" s="1658" t="s">
        <v>100</v>
      </c>
      <c r="D168" s="1659" t="s">
        <v>4542</v>
      </c>
      <c r="E168" s="1590">
        <v>2</v>
      </c>
      <c r="F168" s="226">
        <v>6.09</v>
      </c>
      <c r="G168" s="102"/>
      <c r="H168" s="102"/>
      <c r="I168" s="102"/>
      <c r="J168" s="102"/>
      <c r="K168" s="226">
        <f t="shared" ref="K168:K195" si="24">H168+I168+J168</f>
        <v>0</v>
      </c>
      <c r="L168" s="226">
        <v>5.89</v>
      </c>
      <c r="M168" s="102"/>
      <c r="N168" s="102"/>
      <c r="O168" s="102"/>
      <c r="P168" s="102"/>
      <c r="Q168" s="226">
        <f t="shared" ref="Q168:Q195" si="25">N168+O168+P168</f>
        <v>0</v>
      </c>
      <c r="R168" s="226">
        <f t="shared" ref="R168:U195" si="26">G168-M168</f>
        <v>0</v>
      </c>
      <c r="S168" s="226">
        <f t="shared" si="26"/>
        <v>0</v>
      </c>
      <c r="T168" s="226">
        <f t="shared" si="26"/>
        <v>0</v>
      </c>
      <c r="U168" s="226">
        <f t="shared" si="26"/>
        <v>0</v>
      </c>
      <c r="V168" s="226">
        <f t="shared" ref="V168:V195" si="27">S168+T168+U168</f>
        <v>0</v>
      </c>
      <c r="W168" s="1589">
        <v>3</v>
      </c>
      <c r="X168" s="226">
        <v>6.29</v>
      </c>
      <c r="Y168" s="102"/>
      <c r="Z168" s="102"/>
      <c r="AA168" s="102"/>
      <c r="AB168" s="102"/>
      <c r="AC168" s="226">
        <f t="shared" ref="AC168:AC196" si="28">Z168+AA168+AB168</f>
        <v>0</v>
      </c>
      <c r="AD168" s="1589">
        <v>4</v>
      </c>
      <c r="AE168" s="226">
        <v>6.5</v>
      </c>
      <c r="AF168" s="102"/>
      <c r="AG168" s="102"/>
      <c r="AH168" s="102"/>
      <c r="AI168" s="102"/>
      <c r="AJ168" s="226">
        <f t="shared" ref="AJ168:AJ195" si="29">AG168+AH168+AI168</f>
        <v>0</v>
      </c>
    </row>
    <row r="169" spans="1:36" ht="27" hidden="1">
      <c r="A169" s="207">
        <v>2</v>
      </c>
      <c r="B169" s="832" t="s">
        <v>4730</v>
      </c>
      <c r="C169" s="1658" t="s">
        <v>4731</v>
      </c>
      <c r="D169" s="1659" t="s">
        <v>4542</v>
      </c>
      <c r="E169" s="1590">
        <v>2</v>
      </c>
      <c r="F169" s="226">
        <v>6.09</v>
      </c>
      <c r="G169" s="102"/>
      <c r="H169" s="102"/>
      <c r="I169" s="102"/>
      <c r="J169" s="102"/>
      <c r="K169" s="226">
        <f t="shared" si="24"/>
        <v>0</v>
      </c>
      <c r="L169" s="226">
        <v>5.89</v>
      </c>
      <c r="M169" s="102"/>
      <c r="N169" s="102"/>
      <c r="O169" s="102"/>
      <c r="P169" s="102"/>
      <c r="Q169" s="226">
        <f t="shared" si="25"/>
        <v>0</v>
      </c>
      <c r="R169" s="226">
        <f t="shared" si="26"/>
        <v>0</v>
      </c>
      <c r="S169" s="226">
        <f t="shared" si="26"/>
        <v>0</v>
      </c>
      <c r="T169" s="226">
        <f t="shared" si="26"/>
        <v>0</v>
      </c>
      <c r="U169" s="226">
        <f t="shared" si="26"/>
        <v>0</v>
      </c>
      <c r="V169" s="226">
        <f t="shared" si="27"/>
        <v>0</v>
      </c>
      <c r="W169" s="1589">
        <v>3</v>
      </c>
      <c r="X169" s="226">
        <v>6.29</v>
      </c>
      <c r="Y169" s="102"/>
      <c r="Z169" s="102"/>
      <c r="AA169" s="102"/>
      <c r="AB169" s="102"/>
      <c r="AC169" s="226">
        <f t="shared" si="28"/>
        <v>0</v>
      </c>
      <c r="AD169" s="1589">
        <v>4</v>
      </c>
      <c r="AE169" s="226">
        <v>6.5</v>
      </c>
      <c r="AF169" s="102"/>
      <c r="AG169" s="102"/>
      <c r="AH169" s="102"/>
      <c r="AI169" s="102"/>
      <c r="AJ169" s="226">
        <f t="shared" si="29"/>
        <v>0</v>
      </c>
    </row>
    <row r="170" spans="1:36" ht="40.5" hidden="1">
      <c r="A170" s="207">
        <v>3</v>
      </c>
      <c r="B170" s="832" t="s">
        <v>1419</v>
      </c>
      <c r="C170" s="1658" t="s">
        <v>4732</v>
      </c>
      <c r="D170" s="1659" t="s">
        <v>4546</v>
      </c>
      <c r="E170" s="1590">
        <v>1</v>
      </c>
      <c r="F170" s="226">
        <v>4.01</v>
      </c>
      <c r="G170" s="102"/>
      <c r="H170" s="102"/>
      <c r="I170" s="102"/>
      <c r="J170" s="102"/>
      <c r="K170" s="226">
        <f t="shared" si="24"/>
        <v>0</v>
      </c>
      <c r="L170" s="226">
        <v>3.88</v>
      </c>
      <c r="M170" s="102"/>
      <c r="N170" s="102"/>
      <c r="O170" s="102"/>
      <c r="P170" s="102"/>
      <c r="Q170" s="226">
        <f t="shared" si="25"/>
        <v>0</v>
      </c>
      <c r="R170" s="226">
        <f t="shared" si="26"/>
        <v>0</v>
      </c>
      <c r="S170" s="226">
        <f t="shared" si="26"/>
        <v>0</v>
      </c>
      <c r="T170" s="226">
        <f t="shared" si="26"/>
        <v>0</v>
      </c>
      <c r="U170" s="226">
        <f t="shared" si="26"/>
        <v>0</v>
      </c>
      <c r="V170" s="226">
        <f t="shared" si="27"/>
        <v>0</v>
      </c>
      <c r="W170" s="1589">
        <v>2</v>
      </c>
      <c r="X170" s="226">
        <v>4.1399999999999997</v>
      </c>
      <c r="Y170" s="102"/>
      <c r="Z170" s="102"/>
      <c r="AA170" s="102"/>
      <c r="AB170" s="102"/>
      <c r="AC170" s="226">
        <f t="shared" si="28"/>
        <v>0</v>
      </c>
      <c r="AD170" s="1589">
        <v>3</v>
      </c>
      <c r="AE170" s="226">
        <v>4.2699999999999996</v>
      </c>
      <c r="AF170" s="102"/>
      <c r="AG170" s="102"/>
      <c r="AH170" s="102"/>
      <c r="AI170" s="102"/>
      <c r="AJ170" s="226">
        <f t="shared" si="29"/>
        <v>0</v>
      </c>
    </row>
    <row r="171" spans="1:36" ht="40.5" hidden="1">
      <c r="A171" s="207">
        <v>4</v>
      </c>
      <c r="B171" s="832" t="s">
        <v>1419</v>
      </c>
      <c r="C171" s="1658" t="s">
        <v>4732</v>
      </c>
      <c r="D171" s="1659" t="s">
        <v>4546</v>
      </c>
      <c r="E171" s="1590">
        <v>1</v>
      </c>
      <c r="F171" s="226">
        <v>4.01</v>
      </c>
      <c r="G171" s="102"/>
      <c r="H171" s="102"/>
      <c r="I171" s="102"/>
      <c r="J171" s="102"/>
      <c r="K171" s="226">
        <f t="shared" si="24"/>
        <v>0</v>
      </c>
      <c r="L171" s="226">
        <v>3.88</v>
      </c>
      <c r="M171" s="102"/>
      <c r="N171" s="102"/>
      <c r="O171" s="102"/>
      <c r="P171" s="102"/>
      <c r="Q171" s="226">
        <f t="shared" si="25"/>
        <v>0</v>
      </c>
      <c r="R171" s="226">
        <f t="shared" si="26"/>
        <v>0</v>
      </c>
      <c r="S171" s="226">
        <f t="shared" si="26"/>
        <v>0</v>
      </c>
      <c r="T171" s="226">
        <f t="shared" si="26"/>
        <v>0</v>
      </c>
      <c r="U171" s="226">
        <f t="shared" si="26"/>
        <v>0</v>
      </c>
      <c r="V171" s="226">
        <f t="shared" si="27"/>
        <v>0</v>
      </c>
      <c r="W171" s="1589">
        <v>2</v>
      </c>
      <c r="X171" s="226">
        <v>4.1399999999999997</v>
      </c>
      <c r="Y171" s="102"/>
      <c r="Z171" s="102"/>
      <c r="AA171" s="102"/>
      <c r="AB171" s="102"/>
      <c r="AC171" s="226">
        <f t="shared" si="28"/>
        <v>0</v>
      </c>
      <c r="AD171" s="1589">
        <v>3</v>
      </c>
      <c r="AE171" s="226">
        <v>4.2699999999999996</v>
      </c>
      <c r="AF171" s="102"/>
      <c r="AG171" s="102"/>
      <c r="AH171" s="102"/>
      <c r="AI171" s="102"/>
      <c r="AJ171" s="226">
        <f t="shared" si="29"/>
        <v>0</v>
      </c>
    </row>
    <row r="172" spans="1:36" ht="40.5" hidden="1">
      <c r="A172" s="207">
        <v>5</v>
      </c>
      <c r="B172" s="832" t="s">
        <v>4733</v>
      </c>
      <c r="C172" s="1658" t="s">
        <v>4732</v>
      </c>
      <c r="D172" s="1659" t="s">
        <v>4546</v>
      </c>
      <c r="E172" s="1590">
        <v>2</v>
      </c>
      <c r="F172" s="226">
        <v>4.1399999999999997</v>
      </c>
      <c r="G172" s="102"/>
      <c r="H172" s="102"/>
      <c r="I172" s="102"/>
      <c r="J172" s="102"/>
      <c r="K172" s="226">
        <f t="shared" si="24"/>
        <v>0</v>
      </c>
      <c r="L172" s="226">
        <v>4.01</v>
      </c>
      <c r="M172" s="102"/>
      <c r="N172" s="102"/>
      <c r="O172" s="102"/>
      <c r="P172" s="102"/>
      <c r="Q172" s="226">
        <f t="shared" si="25"/>
        <v>0</v>
      </c>
      <c r="R172" s="226">
        <f t="shared" si="26"/>
        <v>0</v>
      </c>
      <c r="S172" s="226">
        <f t="shared" si="26"/>
        <v>0</v>
      </c>
      <c r="T172" s="226">
        <f t="shared" si="26"/>
        <v>0</v>
      </c>
      <c r="U172" s="226">
        <f t="shared" si="26"/>
        <v>0</v>
      </c>
      <c r="V172" s="226">
        <f t="shared" si="27"/>
        <v>0</v>
      </c>
      <c r="W172" s="1589">
        <v>3</v>
      </c>
      <c r="X172" s="226">
        <v>4.2699999999999996</v>
      </c>
      <c r="Y172" s="102"/>
      <c r="Z172" s="102"/>
      <c r="AA172" s="102"/>
      <c r="AB172" s="102"/>
      <c r="AC172" s="226">
        <f t="shared" si="28"/>
        <v>0</v>
      </c>
      <c r="AD172" s="1589">
        <v>4</v>
      </c>
      <c r="AE172" s="226">
        <v>4.41</v>
      </c>
      <c r="AF172" s="102"/>
      <c r="AG172" s="102"/>
      <c r="AH172" s="102"/>
      <c r="AI172" s="102"/>
      <c r="AJ172" s="226">
        <f t="shared" si="29"/>
        <v>0</v>
      </c>
    </row>
    <row r="173" spans="1:36" ht="40.5" hidden="1">
      <c r="A173" s="207">
        <v>6</v>
      </c>
      <c r="B173" s="832" t="s">
        <v>4734</v>
      </c>
      <c r="C173" s="1658" t="s">
        <v>4732</v>
      </c>
      <c r="D173" s="1659" t="s">
        <v>4546</v>
      </c>
      <c r="E173" s="1590">
        <v>6</v>
      </c>
      <c r="F173" s="226">
        <v>4.55</v>
      </c>
      <c r="G173" s="102"/>
      <c r="H173" s="102"/>
      <c r="I173" s="102"/>
      <c r="J173" s="102"/>
      <c r="K173" s="226">
        <f t="shared" si="24"/>
        <v>0</v>
      </c>
      <c r="L173" s="226">
        <v>4.41</v>
      </c>
      <c r="M173" s="102"/>
      <c r="N173" s="102"/>
      <c r="O173" s="102"/>
      <c r="P173" s="102"/>
      <c r="Q173" s="226">
        <f t="shared" si="25"/>
        <v>0</v>
      </c>
      <c r="R173" s="226">
        <f t="shared" si="26"/>
        <v>0</v>
      </c>
      <c r="S173" s="226">
        <f t="shared" si="26"/>
        <v>0</v>
      </c>
      <c r="T173" s="226">
        <f t="shared" si="26"/>
        <v>0</v>
      </c>
      <c r="U173" s="226">
        <f t="shared" si="26"/>
        <v>0</v>
      </c>
      <c r="V173" s="226">
        <f t="shared" si="27"/>
        <v>0</v>
      </c>
      <c r="W173" s="1589">
        <v>7</v>
      </c>
      <c r="X173" s="226">
        <v>4.55</v>
      </c>
      <c r="Y173" s="102"/>
      <c r="Z173" s="102"/>
      <c r="AA173" s="102"/>
      <c r="AB173" s="102"/>
      <c r="AC173" s="226">
        <f t="shared" si="28"/>
        <v>0</v>
      </c>
      <c r="AD173" s="1589">
        <v>8</v>
      </c>
      <c r="AE173" s="226">
        <v>4.7</v>
      </c>
      <c r="AF173" s="102"/>
      <c r="AG173" s="102"/>
      <c r="AH173" s="102"/>
      <c r="AI173" s="102"/>
      <c r="AJ173" s="226">
        <f t="shared" si="29"/>
        <v>0</v>
      </c>
    </row>
    <row r="174" spans="1:36" ht="40.5" hidden="1">
      <c r="A174" s="207">
        <v>7</v>
      </c>
      <c r="B174" s="832" t="s">
        <v>4739</v>
      </c>
      <c r="C174" s="1658" t="s">
        <v>4732</v>
      </c>
      <c r="D174" s="1659" t="s">
        <v>4546</v>
      </c>
      <c r="E174" s="1590">
        <v>1</v>
      </c>
      <c r="F174" s="226">
        <v>4.01</v>
      </c>
      <c r="G174" s="102"/>
      <c r="H174" s="102"/>
      <c r="I174" s="102"/>
      <c r="J174" s="102"/>
      <c r="K174" s="226">
        <f t="shared" si="24"/>
        <v>0</v>
      </c>
      <c r="L174" s="226">
        <v>3.88</v>
      </c>
      <c r="M174" s="102"/>
      <c r="N174" s="102"/>
      <c r="O174" s="102"/>
      <c r="P174" s="102"/>
      <c r="Q174" s="226">
        <f t="shared" si="25"/>
        <v>0</v>
      </c>
      <c r="R174" s="226">
        <f t="shared" si="26"/>
        <v>0</v>
      </c>
      <c r="S174" s="226">
        <f t="shared" si="26"/>
        <v>0</v>
      </c>
      <c r="T174" s="226">
        <f t="shared" si="26"/>
        <v>0</v>
      </c>
      <c r="U174" s="226">
        <f t="shared" si="26"/>
        <v>0</v>
      </c>
      <c r="V174" s="226">
        <f t="shared" si="27"/>
        <v>0</v>
      </c>
      <c r="W174" s="1589">
        <v>2</v>
      </c>
      <c r="X174" s="226">
        <v>4.1399999999999997</v>
      </c>
      <c r="Y174" s="102"/>
      <c r="Z174" s="102"/>
      <c r="AA174" s="102"/>
      <c r="AB174" s="102"/>
      <c r="AC174" s="226">
        <f t="shared" si="28"/>
        <v>0</v>
      </c>
      <c r="AD174" s="1589">
        <v>3</v>
      </c>
      <c r="AE174" s="226">
        <v>4.2699999999999996</v>
      </c>
      <c r="AF174" s="102"/>
      <c r="AG174" s="102"/>
      <c r="AH174" s="102"/>
      <c r="AI174" s="102"/>
      <c r="AJ174" s="226">
        <f t="shared" si="29"/>
        <v>0</v>
      </c>
    </row>
    <row r="175" spans="1:36" ht="40.5" hidden="1">
      <c r="A175" s="207">
        <v>8</v>
      </c>
      <c r="B175" s="832" t="s">
        <v>4736</v>
      </c>
      <c r="C175" s="1658" t="s">
        <v>4732</v>
      </c>
      <c r="D175" s="1659" t="s">
        <v>4546</v>
      </c>
      <c r="E175" s="1590">
        <v>2</v>
      </c>
      <c r="F175" s="226">
        <v>4.1399999999999997</v>
      </c>
      <c r="G175" s="102"/>
      <c r="H175" s="102"/>
      <c r="I175" s="102"/>
      <c r="J175" s="102"/>
      <c r="K175" s="226">
        <f t="shared" si="24"/>
        <v>0</v>
      </c>
      <c r="L175" s="226">
        <v>4.01</v>
      </c>
      <c r="M175" s="102"/>
      <c r="N175" s="102"/>
      <c r="O175" s="102"/>
      <c r="P175" s="102"/>
      <c r="Q175" s="226">
        <f t="shared" si="25"/>
        <v>0</v>
      </c>
      <c r="R175" s="226">
        <f t="shared" si="26"/>
        <v>0</v>
      </c>
      <c r="S175" s="226">
        <f t="shared" si="26"/>
        <v>0</v>
      </c>
      <c r="T175" s="226">
        <f t="shared" si="26"/>
        <v>0</v>
      </c>
      <c r="U175" s="226">
        <f t="shared" si="26"/>
        <v>0</v>
      </c>
      <c r="V175" s="226">
        <f t="shared" si="27"/>
        <v>0</v>
      </c>
      <c r="W175" s="1589">
        <v>3</v>
      </c>
      <c r="X175" s="226">
        <v>4.2699999999999996</v>
      </c>
      <c r="Y175" s="102"/>
      <c r="Z175" s="102"/>
      <c r="AA175" s="102"/>
      <c r="AB175" s="102"/>
      <c r="AC175" s="226">
        <f t="shared" si="28"/>
        <v>0</v>
      </c>
      <c r="AD175" s="1589">
        <v>4</v>
      </c>
      <c r="AE175" s="226">
        <v>4.41</v>
      </c>
      <c r="AF175" s="102"/>
      <c r="AG175" s="102"/>
      <c r="AH175" s="102"/>
      <c r="AI175" s="102"/>
      <c r="AJ175" s="226">
        <f t="shared" si="29"/>
        <v>0</v>
      </c>
    </row>
    <row r="176" spans="1:36" ht="40.5" hidden="1">
      <c r="A176" s="207">
        <v>9</v>
      </c>
      <c r="B176" s="832" t="s">
        <v>4737</v>
      </c>
      <c r="C176" s="1658" t="s">
        <v>4732</v>
      </c>
      <c r="D176" s="1659" t="s">
        <v>4546</v>
      </c>
      <c r="E176" s="1590">
        <v>3</v>
      </c>
      <c r="F176" s="226">
        <v>4.2699999999999996</v>
      </c>
      <c r="G176" s="102"/>
      <c r="H176" s="102"/>
      <c r="I176" s="102"/>
      <c r="J176" s="102"/>
      <c r="K176" s="226">
        <f t="shared" si="24"/>
        <v>0</v>
      </c>
      <c r="L176" s="226">
        <v>4.1399999999999997</v>
      </c>
      <c r="M176" s="102"/>
      <c r="N176" s="102"/>
      <c r="O176" s="102"/>
      <c r="P176" s="102"/>
      <c r="Q176" s="226">
        <f t="shared" si="25"/>
        <v>0</v>
      </c>
      <c r="R176" s="226">
        <f t="shared" si="26"/>
        <v>0</v>
      </c>
      <c r="S176" s="226">
        <f t="shared" si="26"/>
        <v>0</v>
      </c>
      <c r="T176" s="226">
        <f t="shared" si="26"/>
        <v>0</v>
      </c>
      <c r="U176" s="226">
        <f t="shared" si="26"/>
        <v>0</v>
      </c>
      <c r="V176" s="226">
        <f t="shared" si="27"/>
        <v>0</v>
      </c>
      <c r="W176" s="1589">
        <v>4</v>
      </c>
      <c r="X176" s="226">
        <v>4.41</v>
      </c>
      <c r="Y176" s="102"/>
      <c r="Z176" s="102"/>
      <c r="AA176" s="102"/>
      <c r="AB176" s="102"/>
      <c r="AC176" s="226">
        <f t="shared" si="28"/>
        <v>0</v>
      </c>
      <c r="AD176" s="1589">
        <v>5</v>
      </c>
      <c r="AE176" s="226">
        <v>4.41</v>
      </c>
      <c r="AF176" s="102"/>
      <c r="AG176" s="102"/>
      <c r="AH176" s="102"/>
      <c r="AI176" s="102"/>
      <c r="AJ176" s="226">
        <f t="shared" si="29"/>
        <v>0</v>
      </c>
    </row>
    <row r="177" spans="1:36" ht="40.5" hidden="1">
      <c r="A177" s="207">
        <v>10</v>
      </c>
      <c r="B177" s="832" t="s">
        <v>4738</v>
      </c>
      <c r="C177" s="1658" t="s">
        <v>4732</v>
      </c>
      <c r="D177" s="1659" t="s">
        <v>4546</v>
      </c>
      <c r="E177" s="1590">
        <v>2</v>
      </c>
      <c r="F177" s="226">
        <v>4.1399999999999997</v>
      </c>
      <c r="G177" s="102"/>
      <c r="H177" s="102"/>
      <c r="I177" s="102"/>
      <c r="J177" s="102"/>
      <c r="K177" s="226">
        <f t="shared" si="24"/>
        <v>0</v>
      </c>
      <c r="L177" s="226">
        <v>4.01</v>
      </c>
      <c r="M177" s="102"/>
      <c r="N177" s="102"/>
      <c r="O177" s="102"/>
      <c r="P177" s="102"/>
      <c r="Q177" s="226">
        <f t="shared" si="25"/>
        <v>0</v>
      </c>
      <c r="R177" s="226">
        <f t="shared" si="26"/>
        <v>0</v>
      </c>
      <c r="S177" s="226">
        <f t="shared" si="26"/>
        <v>0</v>
      </c>
      <c r="T177" s="226">
        <f t="shared" si="26"/>
        <v>0</v>
      </c>
      <c r="U177" s="226">
        <f t="shared" si="26"/>
        <v>0</v>
      </c>
      <c r="V177" s="226">
        <f t="shared" si="27"/>
        <v>0</v>
      </c>
      <c r="W177" s="1589">
        <v>3</v>
      </c>
      <c r="X177" s="226">
        <v>4.2699999999999996</v>
      </c>
      <c r="Y177" s="102"/>
      <c r="Z177" s="102"/>
      <c r="AA177" s="102"/>
      <c r="AB177" s="102"/>
      <c r="AC177" s="226">
        <f t="shared" si="28"/>
        <v>0</v>
      </c>
      <c r="AD177" s="1589">
        <v>4</v>
      </c>
      <c r="AE177" s="226">
        <v>4.41</v>
      </c>
      <c r="AF177" s="102"/>
      <c r="AG177" s="102"/>
      <c r="AH177" s="102"/>
      <c r="AI177" s="102"/>
      <c r="AJ177" s="226">
        <f t="shared" si="29"/>
        <v>0</v>
      </c>
    </row>
    <row r="178" spans="1:36" ht="40.5" hidden="1">
      <c r="A178" s="207">
        <v>11</v>
      </c>
      <c r="B178" s="832" t="s">
        <v>6458</v>
      </c>
      <c r="C178" s="1658" t="s">
        <v>4732</v>
      </c>
      <c r="D178" s="1659" t="s">
        <v>4546</v>
      </c>
      <c r="E178" s="1590">
        <v>2</v>
      </c>
      <c r="F178" s="226">
        <v>4.1399999999999997</v>
      </c>
      <c r="G178" s="102"/>
      <c r="H178" s="102"/>
      <c r="I178" s="102"/>
      <c r="J178" s="102"/>
      <c r="K178" s="226">
        <f t="shared" si="24"/>
        <v>0</v>
      </c>
      <c r="L178" s="226">
        <v>4.01</v>
      </c>
      <c r="M178" s="102"/>
      <c r="N178" s="102"/>
      <c r="O178" s="102"/>
      <c r="P178" s="102"/>
      <c r="Q178" s="226">
        <f t="shared" si="25"/>
        <v>0</v>
      </c>
      <c r="R178" s="226">
        <f t="shared" si="26"/>
        <v>0</v>
      </c>
      <c r="S178" s="226">
        <f t="shared" si="26"/>
        <v>0</v>
      </c>
      <c r="T178" s="226">
        <f t="shared" si="26"/>
        <v>0</v>
      </c>
      <c r="U178" s="226">
        <f t="shared" si="26"/>
        <v>0</v>
      </c>
      <c r="V178" s="226">
        <f t="shared" si="27"/>
        <v>0</v>
      </c>
      <c r="W178" s="1589">
        <v>3</v>
      </c>
      <c r="X178" s="226">
        <v>4.2699999999999996</v>
      </c>
      <c r="Y178" s="102"/>
      <c r="Z178" s="102"/>
      <c r="AA178" s="102"/>
      <c r="AB178" s="102"/>
      <c r="AC178" s="226">
        <f t="shared" si="28"/>
        <v>0</v>
      </c>
      <c r="AD178" s="1589">
        <v>4</v>
      </c>
      <c r="AE178" s="226">
        <v>4.41</v>
      </c>
      <c r="AF178" s="102"/>
      <c r="AG178" s="102"/>
      <c r="AH178" s="102"/>
      <c r="AI178" s="102"/>
      <c r="AJ178" s="226">
        <f t="shared" si="29"/>
        <v>0</v>
      </c>
    </row>
    <row r="179" spans="1:36" ht="40.5" hidden="1">
      <c r="A179" s="207">
        <v>12</v>
      </c>
      <c r="B179" s="832" t="s">
        <v>4742</v>
      </c>
      <c r="C179" s="1658" t="s">
        <v>4732</v>
      </c>
      <c r="D179" s="1659" t="s">
        <v>4546</v>
      </c>
      <c r="E179" s="1590">
        <v>2</v>
      </c>
      <c r="F179" s="226">
        <v>4.1399999999999997</v>
      </c>
      <c r="G179" s="102"/>
      <c r="H179" s="102"/>
      <c r="I179" s="102"/>
      <c r="J179" s="102"/>
      <c r="K179" s="226">
        <f t="shared" si="24"/>
        <v>0</v>
      </c>
      <c r="L179" s="226">
        <v>4.01</v>
      </c>
      <c r="M179" s="102"/>
      <c r="N179" s="102"/>
      <c r="O179" s="102"/>
      <c r="P179" s="102"/>
      <c r="Q179" s="226">
        <f t="shared" si="25"/>
        <v>0</v>
      </c>
      <c r="R179" s="226">
        <f t="shared" si="26"/>
        <v>0</v>
      </c>
      <c r="S179" s="226">
        <f t="shared" si="26"/>
        <v>0</v>
      </c>
      <c r="T179" s="226">
        <f t="shared" si="26"/>
        <v>0</v>
      </c>
      <c r="U179" s="226">
        <f t="shared" si="26"/>
        <v>0</v>
      </c>
      <c r="V179" s="226">
        <f t="shared" si="27"/>
        <v>0</v>
      </c>
      <c r="W179" s="1589">
        <v>3</v>
      </c>
      <c r="X179" s="226">
        <v>4.2699999999999996</v>
      </c>
      <c r="Y179" s="102"/>
      <c r="Z179" s="102"/>
      <c r="AA179" s="102"/>
      <c r="AB179" s="102"/>
      <c r="AC179" s="226">
        <f t="shared" si="28"/>
        <v>0</v>
      </c>
      <c r="AD179" s="1589">
        <v>4</v>
      </c>
      <c r="AE179" s="226">
        <v>4.41</v>
      </c>
      <c r="AF179" s="102"/>
      <c r="AG179" s="102"/>
      <c r="AH179" s="102"/>
      <c r="AI179" s="102"/>
      <c r="AJ179" s="226">
        <f t="shared" si="29"/>
        <v>0</v>
      </c>
    </row>
    <row r="180" spans="1:36" ht="40.5" hidden="1">
      <c r="A180" s="207">
        <v>13</v>
      </c>
      <c r="B180" s="832" t="s">
        <v>1419</v>
      </c>
      <c r="C180" s="1658" t="s">
        <v>4740</v>
      </c>
      <c r="D180" s="1659" t="s">
        <v>4741</v>
      </c>
      <c r="E180" s="1590">
        <v>1</v>
      </c>
      <c r="F180" s="226">
        <v>2.75</v>
      </c>
      <c r="G180" s="102"/>
      <c r="H180" s="102"/>
      <c r="I180" s="102"/>
      <c r="J180" s="102"/>
      <c r="K180" s="226">
        <f t="shared" si="24"/>
        <v>0</v>
      </c>
      <c r="L180" s="226">
        <v>2.66</v>
      </c>
      <c r="M180" s="102"/>
      <c r="N180" s="102"/>
      <c r="O180" s="102"/>
      <c r="P180" s="102"/>
      <c r="Q180" s="226">
        <f t="shared" si="25"/>
        <v>0</v>
      </c>
      <c r="R180" s="226">
        <f t="shared" si="26"/>
        <v>0</v>
      </c>
      <c r="S180" s="226">
        <f t="shared" si="26"/>
        <v>0</v>
      </c>
      <c r="T180" s="226">
        <f t="shared" si="26"/>
        <v>0</v>
      </c>
      <c r="U180" s="226">
        <f t="shared" si="26"/>
        <v>0</v>
      </c>
      <c r="V180" s="226">
        <f t="shared" si="27"/>
        <v>0</v>
      </c>
      <c r="W180" s="1589">
        <v>2</v>
      </c>
      <c r="X180" s="226">
        <v>2.83</v>
      </c>
      <c r="Y180" s="102"/>
      <c r="Z180" s="102"/>
      <c r="AA180" s="102"/>
      <c r="AB180" s="102"/>
      <c r="AC180" s="226">
        <f t="shared" si="28"/>
        <v>0</v>
      </c>
      <c r="AD180" s="1589">
        <v>3</v>
      </c>
      <c r="AE180" s="226">
        <v>2.92</v>
      </c>
      <c r="AF180" s="102"/>
      <c r="AG180" s="102"/>
      <c r="AH180" s="102"/>
      <c r="AI180" s="102"/>
      <c r="AJ180" s="226">
        <f t="shared" si="29"/>
        <v>0</v>
      </c>
    </row>
    <row r="181" spans="1:36" ht="40.5" hidden="1">
      <c r="A181" s="207">
        <v>14</v>
      </c>
      <c r="B181" s="832" t="s">
        <v>1419</v>
      </c>
      <c r="C181" s="1658" t="s">
        <v>4740</v>
      </c>
      <c r="D181" s="1659" t="s">
        <v>4741</v>
      </c>
      <c r="E181" s="1590">
        <v>1</v>
      </c>
      <c r="F181" s="226">
        <v>2.75</v>
      </c>
      <c r="G181" s="102"/>
      <c r="H181" s="102"/>
      <c r="I181" s="102"/>
      <c r="J181" s="102"/>
      <c r="K181" s="226">
        <f t="shared" si="24"/>
        <v>0</v>
      </c>
      <c r="L181" s="226">
        <v>2.66</v>
      </c>
      <c r="M181" s="102"/>
      <c r="N181" s="102"/>
      <c r="O181" s="102"/>
      <c r="P181" s="102"/>
      <c r="Q181" s="226">
        <f t="shared" si="25"/>
        <v>0</v>
      </c>
      <c r="R181" s="226">
        <f t="shared" si="26"/>
        <v>0</v>
      </c>
      <c r="S181" s="226">
        <f t="shared" si="26"/>
        <v>0</v>
      </c>
      <c r="T181" s="226">
        <f t="shared" si="26"/>
        <v>0</v>
      </c>
      <c r="U181" s="226">
        <f t="shared" si="26"/>
        <v>0</v>
      </c>
      <c r="V181" s="226">
        <f t="shared" si="27"/>
        <v>0</v>
      </c>
      <c r="W181" s="1589">
        <v>2</v>
      </c>
      <c r="X181" s="226">
        <v>2.83</v>
      </c>
      <c r="Y181" s="102"/>
      <c r="Z181" s="102"/>
      <c r="AA181" s="102"/>
      <c r="AB181" s="102"/>
      <c r="AC181" s="226">
        <f t="shared" si="28"/>
        <v>0</v>
      </c>
      <c r="AD181" s="1589">
        <v>3</v>
      </c>
      <c r="AE181" s="226">
        <v>2.92</v>
      </c>
      <c r="AF181" s="102"/>
      <c r="AG181" s="102"/>
      <c r="AH181" s="102"/>
      <c r="AI181" s="102"/>
      <c r="AJ181" s="226">
        <f t="shared" si="29"/>
        <v>0</v>
      </c>
    </row>
    <row r="182" spans="1:36" ht="40.5" hidden="1">
      <c r="A182" s="207">
        <v>15</v>
      </c>
      <c r="B182" s="832" t="s">
        <v>6459</v>
      </c>
      <c r="C182" s="1658" t="s">
        <v>4744</v>
      </c>
      <c r="D182" s="1659" t="s">
        <v>4556</v>
      </c>
      <c r="E182" s="1590">
        <v>2</v>
      </c>
      <c r="F182" s="226">
        <v>1.79</v>
      </c>
      <c r="G182" s="102"/>
      <c r="H182" s="102"/>
      <c r="I182" s="102"/>
      <c r="J182" s="102"/>
      <c r="K182" s="226">
        <f t="shared" si="24"/>
        <v>0</v>
      </c>
      <c r="L182" s="226">
        <v>1.73</v>
      </c>
      <c r="M182" s="102"/>
      <c r="N182" s="102"/>
      <c r="O182" s="102"/>
      <c r="P182" s="102"/>
      <c r="Q182" s="226">
        <f t="shared" si="25"/>
        <v>0</v>
      </c>
      <c r="R182" s="226">
        <f t="shared" si="26"/>
        <v>0</v>
      </c>
      <c r="S182" s="226">
        <f t="shared" si="26"/>
        <v>0</v>
      </c>
      <c r="T182" s="226">
        <f t="shared" si="26"/>
        <v>0</v>
      </c>
      <c r="U182" s="226">
        <f t="shared" si="26"/>
        <v>0</v>
      </c>
      <c r="V182" s="226">
        <f t="shared" si="27"/>
        <v>0</v>
      </c>
      <c r="W182" s="1589">
        <v>3</v>
      </c>
      <c r="X182" s="226">
        <v>1.84</v>
      </c>
      <c r="Y182" s="102"/>
      <c r="Z182" s="102"/>
      <c r="AA182" s="102"/>
      <c r="AB182" s="102"/>
      <c r="AC182" s="226">
        <f t="shared" si="28"/>
        <v>0</v>
      </c>
      <c r="AD182" s="1589">
        <v>4</v>
      </c>
      <c r="AE182" s="226">
        <v>1.9</v>
      </c>
      <c r="AF182" s="102"/>
      <c r="AG182" s="102"/>
      <c r="AH182" s="102"/>
      <c r="AI182" s="102"/>
      <c r="AJ182" s="226">
        <f t="shared" si="29"/>
        <v>0</v>
      </c>
    </row>
    <row r="183" spans="1:36" ht="40.5" hidden="1">
      <c r="A183" s="207">
        <v>16</v>
      </c>
      <c r="B183" s="832" t="s">
        <v>6460</v>
      </c>
      <c r="C183" s="1658" t="s">
        <v>4744</v>
      </c>
      <c r="D183" s="1659" t="s">
        <v>4556</v>
      </c>
      <c r="E183" s="1590">
        <v>1</v>
      </c>
      <c r="F183" s="226">
        <v>1.73</v>
      </c>
      <c r="G183" s="102"/>
      <c r="H183" s="102"/>
      <c r="I183" s="102"/>
      <c r="J183" s="102"/>
      <c r="K183" s="226">
        <f t="shared" si="24"/>
        <v>0</v>
      </c>
      <c r="L183" s="226">
        <v>1.68</v>
      </c>
      <c r="M183" s="102"/>
      <c r="N183" s="102"/>
      <c r="O183" s="102"/>
      <c r="P183" s="102"/>
      <c r="Q183" s="226">
        <f t="shared" si="25"/>
        <v>0</v>
      </c>
      <c r="R183" s="226">
        <f t="shared" si="26"/>
        <v>0</v>
      </c>
      <c r="S183" s="226">
        <f t="shared" si="26"/>
        <v>0</v>
      </c>
      <c r="T183" s="226">
        <f t="shared" si="26"/>
        <v>0</v>
      </c>
      <c r="U183" s="226">
        <f t="shared" si="26"/>
        <v>0</v>
      </c>
      <c r="V183" s="226">
        <f t="shared" si="27"/>
        <v>0</v>
      </c>
      <c r="W183" s="1589">
        <v>2</v>
      </c>
      <c r="X183" s="226">
        <v>1.79</v>
      </c>
      <c r="Y183" s="102"/>
      <c r="Z183" s="102"/>
      <c r="AA183" s="102"/>
      <c r="AB183" s="102"/>
      <c r="AC183" s="226">
        <f t="shared" si="28"/>
        <v>0</v>
      </c>
      <c r="AD183" s="1589">
        <v>3</v>
      </c>
      <c r="AE183" s="226">
        <v>1.84</v>
      </c>
      <c r="AF183" s="102"/>
      <c r="AG183" s="102"/>
      <c r="AH183" s="102"/>
      <c r="AI183" s="102"/>
      <c r="AJ183" s="226">
        <f t="shared" si="29"/>
        <v>0</v>
      </c>
    </row>
    <row r="184" spans="1:36" ht="14.25" hidden="1">
      <c r="A184" s="207">
        <v>17</v>
      </c>
      <c r="B184" s="832" t="s">
        <v>4745</v>
      </c>
      <c r="C184" s="1658" t="s">
        <v>4746</v>
      </c>
      <c r="D184" s="1659" t="s">
        <v>4546</v>
      </c>
      <c r="E184" s="1590">
        <v>15</v>
      </c>
      <c r="F184" s="226">
        <v>5.01</v>
      </c>
      <c r="G184" s="102"/>
      <c r="H184" s="102"/>
      <c r="I184" s="102"/>
      <c r="J184" s="102"/>
      <c r="K184" s="226">
        <f t="shared" si="24"/>
        <v>0</v>
      </c>
      <c r="L184" s="226">
        <v>5.01</v>
      </c>
      <c r="M184" s="102"/>
      <c r="N184" s="102"/>
      <c r="O184" s="102"/>
      <c r="P184" s="102"/>
      <c r="Q184" s="226">
        <f t="shared" si="25"/>
        <v>0</v>
      </c>
      <c r="R184" s="226">
        <f t="shared" si="26"/>
        <v>0</v>
      </c>
      <c r="S184" s="226">
        <f t="shared" si="26"/>
        <v>0</v>
      </c>
      <c r="T184" s="226">
        <f t="shared" si="26"/>
        <v>0</v>
      </c>
      <c r="U184" s="226">
        <f t="shared" si="26"/>
        <v>0</v>
      </c>
      <c r="V184" s="226">
        <f t="shared" si="27"/>
        <v>0</v>
      </c>
      <c r="W184" s="1589">
        <v>16</v>
      </c>
      <c r="X184" s="226">
        <v>5.17</v>
      </c>
      <c r="Y184" s="102"/>
      <c r="Z184" s="102"/>
      <c r="AA184" s="102"/>
      <c r="AB184" s="102"/>
      <c r="AC184" s="226">
        <f t="shared" si="28"/>
        <v>0</v>
      </c>
      <c r="AD184" s="1589">
        <v>17</v>
      </c>
      <c r="AE184" s="226">
        <v>5.17</v>
      </c>
      <c r="AF184" s="102"/>
      <c r="AG184" s="102"/>
      <c r="AH184" s="102"/>
      <c r="AI184" s="102"/>
      <c r="AJ184" s="226">
        <f t="shared" si="29"/>
        <v>0</v>
      </c>
    </row>
    <row r="185" spans="1:36" ht="14.25" hidden="1">
      <c r="A185" s="207">
        <v>18</v>
      </c>
      <c r="B185" s="832" t="s">
        <v>4747</v>
      </c>
      <c r="C185" s="1658" t="s">
        <v>4748</v>
      </c>
      <c r="D185" s="1659" t="s">
        <v>4556</v>
      </c>
      <c r="E185" s="1590">
        <v>7</v>
      </c>
      <c r="F185" s="226">
        <v>1.96</v>
      </c>
      <c r="G185" s="102"/>
      <c r="H185" s="102"/>
      <c r="I185" s="102"/>
      <c r="J185" s="102"/>
      <c r="K185" s="226">
        <f t="shared" si="24"/>
        <v>0</v>
      </c>
      <c r="L185" s="226">
        <v>1.96</v>
      </c>
      <c r="M185" s="102"/>
      <c r="N185" s="102"/>
      <c r="O185" s="102"/>
      <c r="P185" s="102"/>
      <c r="Q185" s="226">
        <f t="shared" si="25"/>
        <v>0</v>
      </c>
      <c r="R185" s="226">
        <f t="shared" si="26"/>
        <v>0</v>
      </c>
      <c r="S185" s="226">
        <f t="shared" si="26"/>
        <v>0</v>
      </c>
      <c r="T185" s="226">
        <f t="shared" si="26"/>
        <v>0</v>
      </c>
      <c r="U185" s="226">
        <f t="shared" si="26"/>
        <v>0</v>
      </c>
      <c r="V185" s="226">
        <f t="shared" si="27"/>
        <v>0</v>
      </c>
      <c r="W185" s="1589">
        <v>8</v>
      </c>
      <c r="X185" s="226">
        <v>2.02</v>
      </c>
      <c r="Y185" s="102"/>
      <c r="Z185" s="102"/>
      <c r="AA185" s="102"/>
      <c r="AB185" s="102"/>
      <c r="AC185" s="226">
        <f t="shared" si="28"/>
        <v>0</v>
      </c>
      <c r="AD185" s="1589">
        <v>9</v>
      </c>
      <c r="AE185" s="226">
        <v>2.02</v>
      </c>
      <c r="AF185" s="102"/>
      <c r="AG185" s="102"/>
      <c r="AH185" s="102"/>
      <c r="AI185" s="102"/>
      <c r="AJ185" s="226">
        <f t="shared" si="29"/>
        <v>0</v>
      </c>
    </row>
    <row r="186" spans="1:36" ht="14.25" hidden="1">
      <c r="A186" s="207">
        <v>19</v>
      </c>
      <c r="B186" s="832" t="s">
        <v>4749</v>
      </c>
      <c r="C186" s="1658" t="s">
        <v>4748</v>
      </c>
      <c r="D186" s="1659" t="s">
        <v>4556</v>
      </c>
      <c r="E186" s="1590">
        <v>18</v>
      </c>
      <c r="F186" s="226">
        <v>2.21</v>
      </c>
      <c r="G186" s="102"/>
      <c r="H186" s="102"/>
      <c r="I186" s="102"/>
      <c r="J186" s="102"/>
      <c r="K186" s="226">
        <f t="shared" si="24"/>
        <v>0</v>
      </c>
      <c r="L186" s="226">
        <v>2.21</v>
      </c>
      <c r="M186" s="102"/>
      <c r="N186" s="102"/>
      <c r="O186" s="102"/>
      <c r="P186" s="102"/>
      <c r="Q186" s="226">
        <f t="shared" si="25"/>
        <v>0</v>
      </c>
      <c r="R186" s="226">
        <f t="shared" si="26"/>
        <v>0</v>
      </c>
      <c r="S186" s="226">
        <f t="shared" si="26"/>
        <v>0</v>
      </c>
      <c r="T186" s="226">
        <f t="shared" si="26"/>
        <v>0</v>
      </c>
      <c r="U186" s="226">
        <f t="shared" si="26"/>
        <v>0</v>
      </c>
      <c r="V186" s="226">
        <f t="shared" si="27"/>
        <v>0</v>
      </c>
      <c r="W186" s="1589">
        <v>19</v>
      </c>
      <c r="X186" s="226">
        <v>2.2799999999999998</v>
      </c>
      <c r="Y186" s="102"/>
      <c r="Z186" s="102"/>
      <c r="AA186" s="102"/>
      <c r="AB186" s="102"/>
      <c r="AC186" s="226">
        <f t="shared" si="28"/>
        <v>0</v>
      </c>
      <c r="AD186" s="1589">
        <v>20</v>
      </c>
      <c r="AE186" s="226">
        <v>2.2799999999999998</v>
      </c>
      <c r="AF186" s="102"/>
      <c r="AG186" s="102"/>
      <c r="AH186" s="102"/>
      <c r="AI186" s="102"/>
      <c r="AJ186" s="226">
        <f t="shared" si="29"/>
        <v>0</v>
      </c>
    </row>
    <row r="187" spans="1:36" ht="14.25" hidden="1">
      <c r="A187" s="207">
        <v>20</v>
      </c>
      <c r="B187" s="832" t="s">
        <v>4753</v>
      </c>
      <c r="C187" s="1658" t="s">
        <v>4750</v>
      </c>
      <c r="D187" s="1659" t="s">
        <v>4546</v>
      </c>
      <c r="E187" s="1590">
        <v>8</v>
      </c>
      <c r="F187" s="226">
        <v>4.7</v>
      </c>
      <c r="G187" s="102"/>
      <c r="H187" s="102"/>
      <c r="I187" s="102"/>
      <c r="J187" s="102"/>
      <c r="K187" s="226">
        <f t="shared" si="24"/>
        <v>0</v>
      </c>
      <c r="L187" s="226">
        <v>4.55</v>
      </c>
      <c r="M187" s="102"/>
      <c r="N187" s="102"/>
      <c r="O187" s="102"/>
      <c r="P187" s="102"/>
      <c r="Q187" s="226">
        <f t="shared" si="25"/>
        <v>0</v>
      </c>
      <c r="R187" s="226">
        <f t="shared" si="26"/>
        <v>0</v>
      </c>
      <c r="S187" s="226">
        <f t="shared" si="26"/>
        <v>0</v>
      </c>
      <c r="T187" s="226">
        <f t="shared" si="26"/>
        <v>0</v>
      </c>
      <c r="U187" s="226">
        <f t="shared" si="26"/>
        <v>0</v>
      </c>
      <c r="V187" s="226">
        <f t="shared" si="27"/>
        <v>0</v>
      </c>
      <c r="W187" s="1589">
        <v>9</v>
      </c>
      <c r="X187" s="226">
        <v>4.7</v>
      </c>
      <c r="Y187" s="102"/>
      <c r="Z187" s="102"/>
      <c r="AA187" s="102"/>
      <c r="AB187" s="102"/>
      <c r="AC187" s="226">
        <f t="shared" si="28"/>
        <v>0</v>
      </c>
      <c r="AD187" s="1589">
        <v>10</v>
      </c>
      <c r="AE187" s="226">
        <v>4.8499999999999996</v>
      </c>
      <c r="AF187" s="102"/>
      <c r="AG187" s="102"/>
      <c r="AH187" s="102"/>
      <c r="AI187" s="102"/>
      <c r="AJ187" s="226">
        <f t="shared" si="29"/>
        <v>0</v>
      </c>
    </row>
    <row r="188" spans="1:36" ht="14.25" hidden="1">
      <c r="A188" s="207">
        <v>21</v>
      </c>
      <c r="B188" s="832" t="s">
        <v>4751</v>
      </c>
      <c r="C188" s="1658" t="s">
        <v>4752</v>
      </c>
      <c r="D188" s="1659" t="s">
        <v>4741</v>
      </c>
      <c r="E188" s="1590">
        <v>5</v>
      </c>
      <c r="F188" s="226">
        <v>3.02</v>
      </c>
      <c r="G188" s="102"/>
      <c r="H188" s="102"/>
      <c r="I188" s="102"/>
      <c r="J188" s="102"/>
      <c r="K188" s="226">
        <f t="shared" si="24"/>
        <v>0</v>
      </c>
      <c r="L188" s="226">
        <v>3.02</v>
      </c>
      <c r="M188" s="102"/>
      <c r="N188" s="102"/>
      <c r="O188" s="102"/>
      <c r="P188" s="102"/>
      <c r="Q188" s="226">
        <f t="shared" si="25"/>
        <v>0</v>
      </c>
      <c r="R188" s="226">
        <f t="shared" si="26"/>
        <v>0</v>
      </c>
      <c r="S188" s="226">
        <f t="shared" si="26"/>
        <v>0</v>
      </c>
      <c r="T188" s="226">
        <f t="shared" si="26"/>
        <v>0</v>
      </c>
      <c r="U188" s="226">
        <f t="shared" si="26"/>
        <v>0</v>
      </c>
      <c r="V188" s="226">
        <f t="shared" si="27"/>
        <v>0</v>
      </c>
      <c r="W188" s="1589">
        <v>6</v>
      </c>
      <c r="X188" s="226">
        <v>3.11</v>
      </c>
      <c r="Y188" s="102"/>
      <c r="Z188" s="102"/>
      <c r="AA188" s="102"/>
      <c r="AB188" s="102"/>
      <c r="AC188" s="226">
        <f t="shared" si="28"/>
        <v>0</v>
      </c>
      <c r="AD188" s="1589">
        <v>7</v>
      </c>
      <c r="AE188" s="226">
        <v>3.11</v>
      </c>
      <c r="AF188" s="102"/>
      <c r="AG188" s="102"/>
      <c r="AH188" s="102"/>
      <c r="AI188" s="102"/>
      <c r="AJ188" s="226">
        <f t="shared" si="29"/>
        <v>0</v>
      </c>
    </row>
    <row r="189" spans="1:36" ht="14.25" hidden="1">
      <c r="A189" s="207">
        <v>22</v>
      </c>
      <c r="B189" s="832" t="s">
        <v>1419</v>
      </c>
      <c r="C189" s="1658" t="s">
        <v>4752</v>
      </c>
      <c r="D189" s="1659" t="s">
        <v>4741</v>
      </c>
      <c r="E189" s="1590">
        <v>21</v>
      </c>
      <c r="F189" s="226">
        <v>3.64</v>
      </c>
      <c r="G189" s="102"/>
      <c r="H189" s="102"/>
      <c r="I189" s="102"/>
      <c r="J189" s="102"/>
      <c r="K189" s="226">
        <f t="shared" si="24"/>
        <v>0</v>
      </c>
      <c r="L189" s="226">
        <v>3.64</v>
      </c>
      <c r="M189" s="102"/>
      <c r="N189" s="102"/>
      <c r="O189" s="102"/>
      <c r="P189" s="102"/>
      <c r="Q189" s="226">
        <f t="shared" si="25"/>
        <v>0</v>
      </c>
      <c r="R189" s="226">
        <f t="shared" si="26"/>
        <v>0</v>
      </c>
      <c r="S189" s="226">
        <f t="shared" si="26"/>
        <v>0</v>
      </c>
      <c r="T189" s="226">
        <f t="shared" si="26"/>
        <v>0</v>
      </c>
      <c r="U189" s="226">
        <f t="shared" si="26"/>
        <v>0</v>
      </c>
      <c r="V189" s="226">
        <f t="shared" si="27"/>
        <v>0</v>
      </c>
      <c r="W189" s="1589">
        <v>22</v>
      </c>
      <c r="X189" s="226">
        <v>3.64</v>
      </c>
      <c r="Y189" s="102"/>
      <c r="Z189" s="102"/>
      <c r="AA189" s="102"/>
      <c r="AB189" s="102"/>
      <c r="AC189" s="226">
        <f t="shared" si="28"/>
        <v>0</v>
      </c>
      <c r="AD189" s="1589">
        <v>23</v>
      </c>
      <c r="AE189" s="226">
        <v>3.64</v>
      </c>
      <c r="AF189" s="102"/>
      <c r="AG189" s="102"/>
      <c r="AH189" s="102"/>
      <c r="AI189" s="102"/>
      <c r="AJ189" s="226">
        <f t="shared" si="29"/>
        <v>0</v>
      </c>
    </row>
    <row r="190" spans="1:36" ht="14.25" hidden="1">
      <c r="A190" s="207">
        <v>23</v>
      </c>
      <c r="B190" s="832" t="s">
        <v>4754</v>
      </c>
      <c r="C190" s="1658" t="s">
        <v>4752</v>
      </c>
      <c r="D190" s="1659" t="s">
        <v>4741</v>
      </c>
      <c r="E190" s="1590">
        <v>8</v>
      </c>
      <c r="F190" s="226">
        <v>3.21</v>
      </c>
      <c r="G190" s="102"/>
      <c r="H190" s="102"/>
      <c r="I190" s="102"/>
      <c r="J190" s="102"/>
      <c r="K190" s="226">
        <f t="shared" si="24"/>
        <v>0</v>
      </c>
      <c r="L190" s="226">
        <v>3.11</v>
      </c>
      <c r="M190" s="102"/>
      <c r="N190" s="102"/>
      <c r="O190" s="102"/>
      <c r="P190" s="102"/>
      <c r="Q190" s="226">
        <f t="shared" si="25"/>
        <v>0</v>
      </c>
      <c r="R190" s="226">
        <f t="shared" si="26"/>
        <v>0</v>
      </c>
      <c r="S190" s="226">
        <f t="shared" si="26"/>
        <v>0</v>
      </c>
      <c r="T190" s="226">
        <f t="shared" si="26"/>
        <v>0</v>
      </c>
      <c r="U190" s="226">
        <f t="shared" si="26"/>
        <v>0</v>
      </c>
      <c r="V190" s="226">
        <f t="shared" si="27"/>
        <v>0</v>
      </c>
      <c r="W190" s="1589">
        <v>9</v>
      </c>
      <c r="X190" s="226">
        <v>3.21</v>
      </c>
      <c r="Y190" s="102"/>
      <c r="Z190" s="102"/>
      <c r="AA190" s="102"/>
      <c r="AB190" s="102"/>
      <c r="AC190" s="226">
        <f t="shared" si="28"/>
        <v>0</v>
      </c>
      <c r="AD190" s="1589">
        <v>10</v>
      </c>
      <c r="AE190" s="226">
        <v>3.31</v>
      </c>
      <c r="AF190" s="102"/>
      <c r="AG190" s="102"/>
      <c r="AH190" s="102"/>
      <c r="AI190" s="102"/>
      <c r="AJ190" s="226">
        <f t="shared" si="29"/>
        <v>0</v>
      </c>
    </row>
    <row r="191" spans="1:36" ht="27" hidden="1">
      <c r="A191" s="207">
        <v>24</v>
      </c>
      <c r="B191" s="832" t="s">
        <v>4755</v>
      </c>
      <c r="C191" s="1658" t="s">
        <v>4756</v>
      </c>
      <c r="D191" s="1659" t="s">
        <v>4757</v>
      </c>
      <c r="E191" s="1590">
        <v>8</v>
      </c>
      <c r="F191" s="226">
        <v>2.75</v>
      </c>
      <c r="G191" s="102"/>
      <c r="H191" s="102"/>
      <c r="I191" s="102"/>
      <c r="J191" s="102"/>
      <c r="K191" s="226">
        <f t="shared" si="24"/>
        <v>0</v>
      </c>
      <c r="L191" s="226">
        <v>2.66</v>
      </c>
      <c r="M191" s="102"/>
      <c r="N191" s="102"/>
      <c r="O191" s="102"/>
      <c r="P191" s="102"/>
      <c r="Q191" s="226">
        <f t="shared" si="25"/>
        <v>0</v>
      </c>
      <c r="R191" s="226">
        <f t="shared" si="26"/>
        <v>0</v>
      </c>
      <c r="S191" s="226">
        <f t="shared" si="26"/>
        <v>0</v>
      </c>
      <c r="T191" s="226">
        <f t="shared" si="26"/>
        <v>0</v>
      </c>
      <c r="U191" s="226">
        <f t="shared" si="26"/>
        <v>0</v>
      </c>
      <c r="V191" s="226">
        <f t="shared" si="27"/>
        <v>0</v>
      </c>
      <c r="W191" s="1589">
        <v>9</v>
      </c>
      <c r="X191" s="226">
        <v>2.75</v>
      </c>
      <c r="Y191" s="102"/>
      <c r="Z191" s="102"/>
      <c r="AA191" s="102"/>
      <c r="AB191" s="102"/>
      <c r="AC191" s="226">
        <f t="shared" si="28"/>
        <v>0</v>
      </c>
      <c r="AD191" s="1589">
        <v>10</v>
      </c>
      <c r="AE191" s="226">
        <v>2.83</v>
      </c>
      <c r="AF191" s="102"/>
      <c r="AG191" s="102"/>
      <c r="AH191" s="102"/>
      <c r="AI191" s="102"/>
      <c r="AJ191" s="226">
        <f t="shared" si="29"/>
        <v>0</v>
      </c>
    </row>
    <row r="192" spans="1:36" ht="27" hidden="1">
      <c r="A192" s="207">
        <v>25</v>
      </c>
      <c r="B192" s="832" t="s">
        <v>4758</v>
      </c>
      <c r="C192" s="1658" t="s">
        <v>4756</v>
      </c>
      <c r="D192" s="1659" t="s">
        <v>4757</v>
      </c>
      <c r="E192" s="1590">
        <v>21</v>
      </c>
      <c r="F192" s="226">
        <v>3.11</v>
      </c>
      <c r="G192" s="102"/>
      <c r="H192" s="102"/>
      <c r="I192" s="102"/>
      <c r="J192" s="102"/>
      <c r="K192" s="226">
        <f t="shared" si="24"/>
        <v>0</v>
      </c>
      <c r="L192" s="226">
        <v>3.11</v>
      </c>
      <c r="M192" s="102"/>
      <c r="N192" s="102"/>
      <c r="O192" s="102"/>
      <c r="P192" s="102"/>
      <c r="Q192" s="226">
        <f t="shared" si="25"/>
        <v>0</v>
      </c>
      <c r="R192" s="226">
        <f t="shared" si="26"/>
        <v>0</v>
      </c>
      <c r="S192" s="226">
        <f t="shared" si="26"/>
        <v>0</v>
      </c>
      <c r="T192" s="226">
        <f t="shared" si="26"/>
        <v>0</v>
      </c>
      <c r="U192" s="226">
        <f t="shared" si="26"/>
        <v>0</v>
      </c>
      <c r="V192" s="226">
        <f t="shared" si="27"/>
        <v>0</v>
      </c>
      <c r="W192" s="1589">
        <v>22</v>
      </c>
      <c r="X192" s="226">
        <v>3.11</v>
      </c>
      <c r="Y192" s="102"/>
      <c r="Z192" s="102"/>
      <c r="AA192" s="102"/>
      <c r="AB192" s="102"/>
      <c r="AC192" s="226">
        <f t="shared" si="28"/>
        <v>0</v>
      </c>
      <c r="AD192" s="1589">
        <v>23</v>
      </c>
      <c r="AE192" s="226">
        <v>3.11</v>
      </c>
      <c r="AF192" s="102"/>
      <c r="AG192" s="102"/>
      <c r="AH192" s="102"/>
      <c r="AI192" s="102"/>
      <c r="AJ192" s="226">
        <f t="shared" si="29"/>
        <v>0</v>
      </c>
    </row>
    <row r="193" spans="1:36" ht="27" hidden="1">
      <c r="A193" s="207">
        <v>26</v>
      </c>
      <c r="B193" s="832" t="s">
        <v>4759</v>
      </c>
      <c r="C193" s="1658" t="s">
        <v>4756</v>
      </c>
      <c r="D193" s="1659" t="s">
        <v>4757</v>
      </c>
      <c r="E193" s="1590">
        <v>2</v>
      </c>
      <c r="F193" s="226">
        <v>2.4300000000000002</v>
      </c>
      <c r="G193" s="102"/>
      <c r="H193" s="102"/>
      <c r="I193" s="102"/>
      <c r="J193" s="102"/>
      <c r="K193" s="226">
        <f t="shared" si="24"/>
        <v>0</v>
      </c>
      <c r="L193" s="226">
        <v>2.35</v>
      </c>
      <c r="M193" s="102"/>
      <c r="N193" s="102"/>
      <c r="O193" s="102"/>
      <c r="P193" s="102"/>
      <c r="Q193" s="226">
        <f t="shared" si="25"/>
        <v>0</v>
      </c>
      <c r="R193" s="226">
        <f t="shared" si="26"/>
        <v>0</v>
      </c>
      <c r="S193" s="226">
        <f t="shared" si="26"/>
        <v>0</v>
      </c>
      <c r="T193" s="226">
        <f t="shared" si="26"/>
        <v>0</v>
      </c>
      <c r="U193" s="226">
        <f t="shared" si="26"/>
        <v>0</v>
      </c>
      <c r="V193" s="226">
        <f t="shared" si="27"/>
        <v>0</v>
      </c>
      <c r="W193" s="1589">
        <v>3</v>
      </c>
      <c r="X193" s="226">
        <v>2.5</v>
      </c>
      <c r="Y193" s="102"/>
      <c r="Z193" s="102"/>
      <c r="AA193" s="102"/>
      <c r="AB193" s="102"/>
      <c r="AC193" s="226">
        <f t="shared" si="28"/>
        <v>0</v>
      </c>
      <c r="AD193" s="1589">
        <v>4</v>
      </c>
      <c r="AE193" s="226">
        <v>2.58</v>
      </c>
      <c r="AF193" s="102"/>
      <c r="AG193" s="102"/>
      <c r="AH193" s="102"/>
      <c r="AI193" s="102"/>
      <c r="AJ193" s="226">
        <f t="shared" si="29"/>
        <v>0</v>
      </c>
    </row>
    <row r="194" spans="1:36" ht="27" hidden="1">
      <c r="A194" s="207">
        <v>27</v>
      </c>
      <c r="B194" s="832" t="s">
        <v>4760</v>
      </c>
      <c r="C194" s="1658" t="s">
        <v>4761</v>
      </c>
      <c r="D194" s="1659" t="s">
        <v>4762</v>
      </c>
      <c r="E194" s="1590">
        <v>9</v>
      </c>
      <c r="F194" s="226">
        <v>1.73</v>
      </c>
      <c r="G194" s="102"/>
      <c r="H194" s="102"/>
      <c r="I194" s="102"/>
      <c r="J194" s="102"/>
      <c r="K194" s="226">
        <f t="shared" si="24"/>
        <v>0</v>
      </c>
      <c r="L194" s="226">
        <v>1.73</v>
      </c>
      <c r="M194" s="102"/>
      <c r="N194" s="102"/>
      <c r="O194" s="102"/>
      <c r="P194" s="102"/>
      <c r="Q194" s="226">
        <f t="shared" si="25"/>
        <v>0</v>
      </c>
      <c r="R194" s="226">
        <f t="shared" si="26"/>
        <v>0</v>
      </c>
      <c r="S194" s="226">
        <f t="shared" si="26"/>
        <v>0</v>
      </c>
      <c r="T194" s="226">
        <f t="shared" si="26"/>
        <v>0</v>
      </c>
      <c r="U194" s="226">
        <f t="shared" si="26"/>
        <v>0</v>
      </c>
      <c r="V194" s="226">
        <f t="shared" si="27"/>
        <v>0</v>
      </c>
      <c r="W194" s="1589">
        <v>10</v>
      </c>
      <c r="X194" s="226">
        <v>1.79</v>
      </c>
      <c r="Y194" s="102"/>
      <c r="Z194" s="102"/>
      <c r="AA194" s="102"/>
      <c r="AB194" s="102"/>
      <c r="AC194" s="226">
        <f t="shared" si="28"/>
        <v>0</v>
      </c>
      <c r="AD194" s="1589">
        <v>11</v>
      </c>
      <c r="AE194" s="226">
        <v>1.79</v>
      </c>
      <c r="AF194" s="102"/>
      <c r="AG194" s="102"/>
      <c r="AH194" s="102"/>
      <c r="AI194" s="102"/>
      <c r="AJ194" s="226">
        <f t="shared" si="29"/>
        <v>0</v>
      </c>
    </row>
    <row r="195" spans="1:36" ht="27" hidden="1">
      <c r="A195" s="207">
        <v>28</v>
      </c>
      <c r="B195" s="832" t="s">
        <v>4763</v>
      </c>
      <c r="C195" s="1658" t="s">
        <v>4761</v>
      </c>
      <c r="D195" s="1659" t="s">
        <v>4762</v>
      </c>
      <c r="E195" s="1590">
        <v>5</v>
      </c>
      <c r="F195" s="226">
        <v>1.63</v>
      </c>
      <c r="G195" s="102"/>
      <c r="H195" s="102"/>
      <c r="I195" s="102"/>
      <c r="J195" s="102"/>
      <c r="K195" s="226">
        <f t="shared" si="24"/>
        <v>0</v>
      </c>
      <c r="L195" s="226">
        <v>1.63</v>
      </c>
      <c r="M195" s="102"/>
      <c r="N195" s="102"/>
      <c r="O195" s="102"/>
      <c r="P195" s="102"/>
      <c r="Q195" s="226">
        <f t="shared" si="25"/>
        <v>0</v>
      </c>
      <c r="R195" s="226">
        <f t="shared" si="26"/>
        <v>0</v>
      </c>
      <c r="S195" s="226">
        <f t="shared" si="26"/>
        <v>0</v>
      </c>
      <c r="T195" s="226">
        <f t="shared" si="26"/>
        <v>0</v>
      </c>
      <c r="U195" s="226">
        <f t="shared" si="26"/>
        <v>0</v>
      </c>
      <c r="V195" s="226">
        <f t="shared" si="27"/>
        <v>0</v>
      </c>
      <c r="W195" s="1589">
        <v>6</v>
      </c>
      <c r="X195" s="226">
        <v>1.68</v>
      </c>
      <c r="Y195" s="102"/>
      <c r="Z195" s="102"/>
      <c r="AA195" s="102"/>
      <c r="AB195" s="102"/>
      <c r="AC195" s="226">
        <f t="shared" si="28"/>
        <v>0</v>
      </c>
      <c r="AD195" s="1589">
        <v>7</v>
      </c>
      <c r="AE195" s="226">
        <v>1.68</v>
      </c>
      <c r="AF195" s="102"/>
      <c r="AG195" s="102"/>
      <c r="AH195" s="102"/>
      <c r="AI195" s="102"/>
      <c r="AJ195" s="226">
        <f t="shared" si="29"/>
        <v>0</v>
      </c>
    </row>
    <row r="196" spans="1:36" ht="14.25" hidden="1">
      <c r="A196" s="207"/>
      <c r="B196" s="103" t="s">
        <v>4764</v>
      </c>
      <c r="C196" s="207"/>
      <c r="D196" s="207"/>
      <c r="E196" s="207"/>
      <c r="F196" s="207">
        <v>0</v>
      </c>
      <c r="G196" s="102"/>
      <c r="H196" s="102"/>
      <c r="I196" s="102"/>
      <c r="J196" s="102"/>
      <c r="K196" s="226">
        <v>15000</v>
      </c>
      <c r="L196" s="207"/>
      <c r="M196" s="102"/>
      <c r="N196" s="207"/>
      <c r="O196" s="207"/>
      <c r="P196" s="207"/>
      <c r="Q196" s="226">
        <v>15000</v>
      </c>
      <c r="R196" s="226"/>
      <c r="S196" s="226"/>
      <c r="T196" s="226"/>
      <c r="U196" s="226"/>
      <c r="V196" s="226"/>
      <c r="W196" s="207"/>
      <c r="X196" s="207">
        <v>0</v>
      </c>
      <c r="Y196" s="102"/>
      <c r="Z196" s="102"/>
      <c r="AA196" s="102"/>
      <c r="AB196" s="102"/>
      <c r="AC196" s="226">
        <f t="shared" si="28"/>
        <v>0</v>
      </c>
      <c r="AD196" s="207"/>
      <c r="AE196" s="207">
        <v>0</v>
      </c>
      <c r="AF196" s="102"/>
      <c r="AG196" s="102"/>
      <c r="AH196" s="102"/>
      <c r="AI196" s="102"/>
      <c r="AJ196" s="226">
        <v>15000</v>
      </c>
    </row>
    <row r="197" spans="1:36" s="229" customFormat="1" ht="42.75" hidden="1">
      <c r="A197" s="224"/>
      <c r="B197" s="297" t="s">
        <v>246</v>
      </c>
      <c r="C197" s="228" t="s">
        <v>1</v>
      </c>
      <c r="D197" s="228" t="s">
        <v>1</v>
      </c>
      <c r="E197" s="228" t="s">
        <v>1</v>
      </c>
      <c r="F197" s="228" t="s">
        <v>1</v>
      </c>
      <c r="G197" s="228">
        <f>SUM(G168:G196)</f>
        <v>0</v>
      </c>
      <c r="H197" s="228">
        <f t="shared" ref="H197:AI197" si="30">SUM(H168:H196)</f>
        <v>0</v>
      </c>
      <c r="I197" s="228">
        <f t="shared" si="30"/>
        <v>0</v>
      </c>
      <c r="J197" s="228">
        <f t="shared" si="30"/>
        <v>0</v>
      </c>
      <c r="K197" s="228">
        <f>SUM(K168:K196)</f>
        <v>15000</v>
      </c>
      <c r="L197" s="228">
        <f t="shared" si="30"/>
        <v>95.729999999999961</v>
      </c>
      <c r="M197" s="228">
        <f t="shared" si="30"/>
        <v>0</v>
      </c>
      <c r="N197" s="228">
        <f t="shared" si="30"/>
        <v>0</v>
      </c>
      <c r="O197" s="228">
        <f t="shared" si="30"/>
        <v>0</v>
      </c>
      <c r="P197" s="228">
        <f t="shared" si="30"/>
        <v>0</v>
      </c>
      <c r="Q197" s="228">
        <f>SUM(Q168:Q196)</f>
        <v>15000</v>
      </c>
      <c r="R197" s="228">
        <f t="shared" si="30"/>
        <v>0</v>
      </c>
      <c r="S197" s="228">
        <f t="shared" si="30"/>
        <v>0</v>
      </c>
      <c r="T197" s="228">
        <f t="shared" si="30"/>
        <v>0</v>
      </c>
      <c r="U197" s="228">
        <f t="shared" si="30"/>
        <v>0</v>
      </c>
      <c r="V197" s="228">
        <f t="shared" si="30"/>
        <v>0</v>
      </c>
      <c r="W197" s="228">
        <f t="shared" si="30"/>
        <v>186</v>
      </c>
      <c r="X197" s="228">
        <f t="shared" si="30"/>
        <v>100.56</v>
      </c>
      <c r="Y197" s="228">
        <f t="shared" si="30"/>
        <v>0</v>
      </c>
      <c r="Z197" s="228">
        <f>SUM(Z168:Z196)</f>
        <v>0</v>
      </c>
      <c r="AA197" s="228">
        <f t="shared" si="30"/>
        <v>0</v>
      </c>
      <c r="AB197" s="228">
        <f t="shared" si="30"/>
        <v>0</v>
      </c>
      <c r="AC197" s="228">
        <f>SUM(AC168:AC196)</f>
        <v>0</v>
      </c>
      <c r="AD197" s="228">
        <f t="shared" si="30"/>
        <v>214</v>
      </c>
      <c r="AE197" s="228">
        <f t="shared" si="30"/>
        <v>102.92</v>
      </c>
      <c r="AF197" s="228">
        <f t="shared" si="30"/>
        <v>0</v>
      </c>
      <c r="AG197" s="228">
        <f t="shared" si="30"/>
        <v>0</v>
      </c>
      <c r="AH197" s="228">
        <f t="shared" si="30"/>
        <v>0</v>
      </c>
      <c r="AI197" s="228">
        <f t="shared" si="30"/>
        <v>0</v>
      </c>
      <c r="AJ197" s="228">
        <f>SUM(AJ168:AJ196)</f>
        <v>15000</v>
      </c>
    </row>
    <row r="198" spans="1:36" hidden="1">
      <c r="A198" s="207"/>
      <c r="B198" s="102"/>
      <c r="C198" s="226"/>
      <c r="D198" s="226"/>
      <c r="E198" s="226"/>
      <c r="F198" s="226"/>
      <c r="G198" s="102"/>
      <c r="H198" s="226"/>
      <c r="I198" s="226"/>
      <c r="J198" s="226"/>
      <c r="K198" s="226"/>
      <c r="L198" s="226"/>
      <c r="M198" s="102"/>
      <c r="N198" s="226"/>
      <c r="O198" s="226"/>
      <c r="P198" s="226"/>
      <c r="Q198" s="102"/>
      <c r="R198" s="226"/>
      <c r="S198" s="102"/>
      <c r="T198" s="226"/>
      <c r="U198" s="106"/>
      <c r="V198" s="106"/>
      <c r="W198" s="226"/>
      <c r="X198" s="226"/>
      <c r="Y198" s="102"/>
      <c r="Z198" s="226"/>
      <c r="AA198" s="226"/>
      <c r="AB198" s="226"/>
      <c r="AC198" s="226"/>
      <c r="AD198" s="226"/>
      <c r="AE198" s="226"/>
      <c r="AF198" s="102"/>
      <c r="AG198" s="226"/>
      <c r="AH198" s="226"/>
      <c r="AI198" s="226"/>
      <c r="AJ198" s="226"/>
    </row>
    <row r="199" spans="1:36" ht="85.5" hidden="1">
      <c r="A199" s="224" t="s">
        <v>4</v>
      </c>
      <c r="B199" s="28" t="s">
        <v>483</v>
      </c>
      <c r="C199" s="226"/>
      <c r="D199" s="226"/>
      <c r="E199" s="226"/>
      <c r="F199" s="226"/>
      <c r="G199" s="28"/>
      <c r="H199" s="226"/>
      <c r="I199" s="226"/>
      <c r="J199" s="226"/>
      <c r="K199" s="226"/>
      <c r="L199" s="226"/>
      <c r="M199" s="28"/>
      <c r="N199" s="226"/>
      <c r="O199" s="226"/>
      <c r="P199" s="226"/>
      <c r="Q199" s="28"/>
      <c r="R199" s="226"/>
      <c r="S199" s="28"/>
      <c r="T199" s="226"/>
      <c r="U199" s="106"/>
      <c r="V199" s="106"/>
      <c r="W199" s="226"/>
      <c r="X199" s="226"/>
      <c r="Y199" s="28"/>
      <c r="Z199" s="226"/>
      <c r="AA199" s="226"/>
      <c r="AB199" s="226"/>
      <c r="AC199" s="226"/>
      <c r="AD199" s="226"/>
      <c r="AE199" s="226"/>
      <c r="AF199" s="28"/>
      <c r="AG199" s="226"/>
      <c r="AH199" s="226"/>
      <c r="AI199" s="226"/>
      <c r="AJ199" s="226"/>
    </row>
    <row r="200" spans="1:36" hidden="1">
      <c r="A200" s="207"/>
      <c r="B200" s="102" t="s">
        <v>126</v>
      </c>
      <c r="C200" s="226"/>
      <c r="D200" s="226"/>
      <c r="E200" s="226"/>
      <c r="F200" s="226"/>
      <c r="G200" s="102"/>
      <c r="H200" s="226"/>
      <c r="I200" s="226"/>
      <c r="J200" s="226"/>
      <c r="K200" s="226"/>
      <c r="L200" s="226"/>
      <c r="M200" s="102"/>
      <c r="N200" s="226"/>
      <c r="O200" s="226"/>
      <c r="P200" s="226"/>
      <c r="Q200" s="102"/>
      <c r="R200" s="226"/>
      <c r="S200" s="102"/>
      <c r="T200" s="226"/>
      <c r="U200" s="106"/>
      <c r="V200" s="106"/>
      <c r="W200" s="226"/>
      <c r="X200" s="226"/>
      <c r="Y200" s="102"/>
      <c r="Z200" s="226"/>
      <c r="AA200" s="226"/>
      <c r="AB200" s="226"/>
      <c r="AC200" s="226"/>
      <c r="AD200" s="226"/>
      <c r="AE200" s="226"/>
      <c r="AF200" s="102"/>
      <c r="AG200" s="226"/>
      <c r="AH200" s="226"/>
      <c r="AI200" s="226"/>
      <c r="AJ200" s="226"/>
    </row>
    <row r="201" spans="1:36" hidden="1">
      <c r="A201" s="207">
        <v>1</v>
      </c>
      <c r="B201" s="662" t="s">
        <v>4765</v>
      </c>
      <c r="C201" s="1662" t="s">
        <v>4712</v>
      </c>
      <c r="D201" s="226" t="s">
        <v>1</v>
      </c>
      <c r="E201" s="226" t="s">
        <v>1</v>
      </c>
      <c r="F201" s="226">
        <v>1.5</v>
      </c>
      <c r="G201" s="102"/>
      <c r="H201" s="207"/>
      <c r="I201" s="207"/>
      <c r="J201" s="207"/>
      <c r="K201" s="226">
        <f>H201+I201+J201</f>
        <v>0</v>
      </c>
      <c r="L201" s="226">
        <v>1.5</v>
      </c>
      <c r="M201" s="102"/>
      <c r="N201" s="207"/>
      <c r="O201" s="207"/>
      <c r="P201" s="207"/>
      <c r="Q201" s="226">
        <f>N201+O201+P201</f>
        <v>0</v>
      </c>
      <c r="R201" s="226">
        <f t="shared" ref="R201:U232" si="31">G201-M201</f>
        <v>0</v>
      </c>
      <c r="S201" s="226">
        <f t="shared" si="31"/>
        <v>0</v>
      </c>
      <c r="T201" s="226">
        <f t="shared" si="31"/>
        <v>0</v>
      </c>
      <c r="U201" s="226">
        <f t="shared" si="31"/>
        <v>0</v>
      </c>
      <c r="V201" s="226">
        <f>S201+T201+U201</f>
        <v>0</v>
      </c>
      <c r="W201" s="226" t="s">
        <v>1</v>
      </c>
      <c r="X201" s="226">
        <v>1.5</v>
      </c>
      <c r="Y201" s="102"/>
      <c r="Z201" s="207"/>
      <c r="AA201" s="207"/>
      <c r="AB201" s="207"/>
      <c r="AC201" s="226">
        <f>Z201+AA201+AB201</f>
        <v>0</v>
      </c>
      <c r="AD201" s="226" t="s">
        <v>1</v>
      </c>
      <c r="AE201" s="226">
        <v>1.5</v>
      </c>
      <c r="AF201" s="102"/>
      <c r="AG201" s="207"/>
      <c r="AH201" s="207"/>
      <c r="AI201" s="207"/>
      <c r="AJ201" s="226">
        <f>AG201+AH201+AI201</f>
        <v>0</v>
      </c>
    </row>
    <row r="202" spans="1:36" hidden="1">
      <c r="A202" s="207">
        <v>2</v>
      </c>
      <c r="B202" s="662" t="s">
        <v>4766</v>
      </c>
      <c r="C202" s="1662" t="s">
        <v>4721</v>
      </c>
      <c r="D202" s="226" t="s">
        <v>1</v>
      </c>
      <c r="E202" s="226" t="s">
        <v>1</v>
      </c>
      <c r="F202" s="226">
        <v>1</v>
      </c>
      <c r="G202" s="102"/>
      <c r="H202" s="207"/>
      <c r="I202" s="207"/>
      <c r="J202" s="207"/>
      <c r="K202" s="226">
        <f t="shared" ref="K202:K232" si="32">H202+I202+J202</f>
        <v>0</v>
      </c>
      <c r="L202" s="226">
        <v>1</v>
      </c>
      <c r="M202" s="102"/>
      <c r="N202" s="207"/>
      <c r="O202" s="207"/>
      <c r="P202" s="207"/>
      <c r="Q202" s="226">
        <f t="shared" ref="Q202:Q232" si="33">N202+O202+P202</f>
        <v>0</v>
      </c>
      <c r="R202" s="226">
        <f t="shared" si="31"/>
        <v>0</v>
      </c>
      <c r="S202" s="226">
        <f t="shared" si="31"/>
        <v>0</v>
      </c>
      <c r="T202" s="226">
        <f t="shared" si="31"/>
        <v>0</v>
      </c>
      <c r="U202" s="226">
        <f t="shared" si="31"/>
        <v>0</v>
      </c>
      <c r="V202" s="226">
        <f>S202+T202+U202</f>
        <v>0</v>
      </c>
      <c r="W202" s="226" t="s">
        <v>1</v>
      </c>
      <c r="X202" s="226">
        <v>1</v>
      </c>
      <c r="Y202" s="102"/>
      <c r="Z202" s="207"/>
      <c r="AA202" s="207"/>
      <c r="AB202" s="207"/>
      <c r="AC202" s="226">
        <f t="shared" ref="AC202:AC232" si="34">Z202+AA202+AB202</f>
        <v>0</v>
      </c>
      <c r="AD202" s="226" t="s">
        <v>1</v>
      </c>
      <c r="AE202" s="226">
        <v>1</v>
      </c>
      <c r="AF202" s="102"/>
      <c r="AG202" s="207"/>
      <c r="AH202" s="207"/>
      <c r="AI202" s="207"/>
      <c r="AJ202" s="226">
        <f t="shared" ref="AJ202:AJ232" si="35">AG202+AH202+AI202</f>
        <v>0</v>
      </c>
    </row>
    <row r="203" spans="1:36" hidden="1">
      <c r="A203" s="207">
        <v>3</v>
      </c>
      <c r="B203" s="662" t="s">
        <v>4767</v>
      </c>
      <c r="C203" s="1662" t="s">
        <v>4721</v>
      </c>
      <c r="D203" s="226" t="s">
        <v>1</v>
      </c>
      <c r="E203" s="226" t="s">
        <v>1</v>
      </c>
      <c r="F203" s="226">
        <v>1</v>
      </c>
      <c r="G203" s="102"/>
      <c r="H203" s="207"/>
      <c r="I203" s="207"/>
      <c r="J203" s="207"/>
      <c r="K203" s="226">
        <f t="shared" si="32"/>
        <v>0</v>
      </c>
      <c r="L203" s="226">
        <v>1</v>
      </c>
      <c r="M203" s="102"/>
      <c r="N203" s="207"/>
      <c r="O203" s="207"/>
      <c r="P203" s="207"/>
      <c r="Q203" s="226">
        <f t="shared" si="33"/>
        <v>0</v>
      </c>
      <c r="R203" s="226">
        <f t="shared" si="31"/>
        <v>0</v>
      </c>
      <c r="S203" s="226">
        <f t="shared" si="31"/>
        <v>0</v>
      </c>
      <c r="T203" s="226">
        <f t="shared" si="31"/>
        <v>0</v>
      </c>
      <c r="U203" s="226">
        <f t="shared" si="31"/>
        <v>0</v>
      </c>
      <c r="V203" s="226">
        <f t="shared" ref="V203:V232" si="36">S203+T203+U203</f>
        <v>0</v>
      </c>
      <c r="W203" s="226" t="s">
        <v>1</v>
      </c>
      <c r="X203" s="226">
        <v>1</v>
      </c>
      <c r="Y203" s="102"/>
      <c r="Z203" s="207"/>
      <c r="AA203" s="207"/>
      <c r="AB203" s="207"/>
      <c r="AC203" s="226">
        <f t="shared" si="34"/>
        <v>0</v>
      </c>
      <c r="AD203" s="226" t="s">
        <v>1</v>
      </c>
      <c r="AE203" s="226">
        <v>1</v>
      </c>
      <c r="AF203" s="102"/>
      <c r="AG203" s="207"/>
      <c r="AH203" s="207"/>
      <c r="AI203" s="207"/>
      <c r="AJ203" s="226">
        <f t="shared" si="35"/>
        <v>0</v>
      </c>
    </row>
    <row r="204" spans="1:36" hidden="1">
      <c r="A204" s="207">
        <v>4</v>
      </c>
      <c r="B204" s="662" t="s">
        <v>4768</v>
      </c>
      <c r="C204" s="1662" t="s">
        <v>4721</v>
      </c>
      <c r="D204" s="226" t="s">
        <v>1</v>
      </c>
      <c r="E204" s="226" t="s">
        <v>1</v>
      </c>
      <c r="F204" s="226">
        <v>1</v>
      </c>
      <c r="G204" s="102"/>
      <c r="H204" s="226"/>
      <c r="I204" s="226"/>
      <c r="J204" s="226"/>
      <c r="K204" s="226">
        <f t="shared" si="32"/>
        <v>0</v>
      </c>
      <c r="L204" s="226">
        <v>1</v>
      </c>
      <c r="M204" s="102"/>
      <c r="N204" s="226"/>
      <c r="O204" s="226"/>
      <c r="P204" s="226"/>
      <c r="Q204" s="226">
        <f t="shared" si="33"/>
        <v>0</v>
      </c>
      <c r="R204" s="226">
        <f t="shared" si="31"/>
        <v>0</v>
      </c>
      <c r="S204" s="226">
        <f t="shared" si="31"/>
        <v>0</v>
      </c>
      <c r="T204" s="226">
        <f t="shared" si="31"/>
        <v>0</v>
      </c>
      <c r="U204" s="226">
        <f t="shared" si="31"/>
        <v>0</v>
      </c>
      <c r="V204" s="226">
        <f t="shared" si="36"/>
        <v>0</v>
      </c>
      <c r="W204" s="226" t="s">
        <v>1</v>
      </c>
      <c r="X204" s="226">
        <v>1</v>
      </c>
      <c r="Y204" s="102"/>
      <c r="Z204" s="226"/>
      <c r="AA204" s="226"/>
      <c r="AB204" s="226"/>
      <c r="AC204" s="226">
        <f t="shared" si="34"/>
        <v>0</v>
      </c>
      <c r="AD204" s="226" t="s">
        <v>1</v>
      </c>
      <c r="AE204" s="226">
        <v>1</v>
      </c>
      <c r="AF204" s="102"/>
      <c r="AG204" s="226"/>
      <c r="AH204" s="226"/>
      <c r="AI204" s="226"/>
      <c r="AJ204" s="226">
        <f t="shared" si="35"/>
        <v>0</v>
      </c>
    </row>
    <row r="205" spans="1:36" hidden="1">
      <c r="A205" s="207">
        <v>5</v>
      </c>
      <c r="B205" s="662" t="s">
        <v>4769</v>
      </c>
      <c r="C205" s="1662" t="s">
        <v>4721</v>
      </c>
      <c r="D205" s="226" t="s">
        <v>1</v>
      </c>
      <c r="E205" s="226" t="s">
        <v>1</v>
      </c>
      <c r="F205" s="226">
        <v>1</v>
      </c>
      <c r="G205" s="102"/>
      <c r="H205" s="226"/>
      <c r="I205" s="226"/>
      <c r="J205" s="226"/>
      <c r="K205" s="226">
        <f t="shared" si="32"/>
        <v>0</v>
      </c>
      <c r="L205" s="226">
        <v>1</v>
      </c>
      <c r="M205" s="102"/>
      <c r="N205" s="226"/>
      <c r="O205" s="226"/>
      <c r="P205" s="226"/>
      <c r="Q205" s="226">
        <f t="shared" si="33"/>
        <v>0</v>
      </c>
      <c r="R205" s="226">
        <f t="shared" si="31"/>
        <v>0</v>
      </c>
      <c r="S205" s="226">
        <f t="shared" si="31"/>
        <v>0</v>
      </c>
      <c r="T205" s="226">
        <f t="shared" si="31"/>
        <v>0</v>
      </c>
      <c r="U205" s="226">
        <f t="shared" si="31"/>
        <v>0</v>
      </c>
      <c r="V205" s="226">
        <f t="shared" si="36"/>
        <v>0</v>
      </c>
      <c r="W205" s="226" t="s">
        <v>1</v>
      </c>
      <c r="X205" s="226">
        <v>1</v>
      </c>
      <c r="Y205" s="102"/>
      <c r="Z205" s="226"/>
      <c r="AA205" s="226"/>
      <c r="AB205" s="226"/>
      <c r="AC205" s="226">
        <f t="shared" si="34"/>
        <v>0</v>
      </c>
      <c r="AD205" s="226" t="s">
        <v>1</v>
      </c>
      <c r="AE205" s="226">
        <v>1</v>
      </c>
      <c r="AF205" s="102"/>
      <c r="AG205" s="226"/>
      <c r="AH205" s="226"/>
      <c r="AI205" s="226"/>
      <c r="AJ205" s="226">
        <f t="shared" si="35"/>
        <v>0</v>
      </c>
    </row>
    <row r="206" spans="1:36" hidden="1">
      <c r="A206" s="207">
        <v>6</v>
      </c>
      <c r="B206" s="662" t="s">
        <v>4770</v>
      </c>
      <c r="C206" s="1662" t="s">
        <v>4721</v>
      </c>
      <c r="D206" s="226" t="s">
        <v>1</v>
      </c>
      <c r="E206" s="226" t="s">
        <v>1</v>
      </c>
      <c r="F206" s="226">
        <v>1</v>
      </c>
      <c r="G206" s="102"/>
      <c r="H206" s="226"/>
      <c r="I206" s="226"/>
      <c r="J206" s="226"/>
      <c r="K206" s="226">
        <f t="shared" si="32"/>
        <v>0</v>
      </c>
      <c r="L206" s="226">
        <v>1</v>
      </c>
      <c r="M206" s="102"/>
      <c r="N206" s="226"/>
      <c r="O206" s="226"/>
      <c r="P206" s="226"/>
      <c r="Q206" s="226">
        <f t="shared" si="33"/>
        <v>0</v>
      </c>
      <c r="R206" s="226">
        <f t="shared" si="31"/>
        <v>0</v>
      </c>
      <c r="S206" s="226">
        <f t="shared" si="31"/>
        <v>0</v>
      </c>
      <c r="T206" s="226">
        <f t="shared" si="31"/>
        <v>0</v>
      </c>
      <c r="U206" s="226">
        <f t="shared" si="31"/>
        <v>0</v>
      </c>
      <c r="V206" s="226">
        <f t="shared" si="36"/>
        <v>0</v>
      </c>
      <c r="W206" s="226" t="s">
        <v>1</v>
      </c>
      <c r="X206" s="226">
        <v>1</v>
      </c>
      <c r="Y206" s="102"/>
      <c r="Z206" s="226"/>
      <c r="AA206" s="226"/>
      <c r="AB206" s="226"/>
      <c r="AC206" s="226">
        <f t="shared" si="34"/>
        <v>0</v>
      </c>
      <c r="AD206" s="226" t="s">
        <v>1</v>
      </c>
      <c r="AE206" s="226">
        <v>1</v>
      </c>
      <c r="AF206" s="102"/>
      <c r="AG206" s="226"/>
      <c r="AH206" s="226"/>
      <c r="AI206" s="226"/>
      <c r="AJ206" s="226">
        <f t="shared" si="35"/>
        <v>0</v>
      </c>
    </row>
    <row r="207" spans="1:36" hidden="1">
      <c r="A207" s="207">
        <v>7</v>
      </c>
      <c r="B207" s="662" t="s">
        <v>4771</v>
      </c>
      <c r="C207" s="1662" t="s">
        <v>4721</v>
      </c>
      <c r="D207" s="226" t="s">
        <v>1</v>
      </c>
      <c r="E207" s="226" t="s">
        <v>1</v>
      </c>
      <c r="F207" s="226">
        <v>1</v>
      </c>
      <c r="G207" s="102"/>
      <c r="H207" s="226"/>
      <c r="I207" s="226"/>
      <c r="J207" s="226"/>
      <c r="K207" s="226">
        <f t="shared" si="32"/>
        <v>0</v>
      </c>
      <c r="L207" s="226">
        <v>1</v>
      </c>
      <c r="M207" s="102"/>
      <c r="N207" s="226"/>
      <c r="O207" s="226"/>
      <c r="P207" s="226"/>
      <c r="Q207" s="226">
        <f t="shared" si="33"/>
        <v>0</v>
      </c>
      <c r="R207" s="226">
        <f t="shared" si="31"/>
        <v>0</v>
      </c>
      <c r="S207" s="226">
        <f t="shared" si="31"/>
        <v>0</v>
      </c>
      <c r="T207" s="226">
        <f t="shared" si="31"/>
        <v>0</v>
      </c>
      <c r="U207" s="226">
        <f t="shared" si="31"/>
        <v>0</v>
      </c>
      <c r="V207" s="226">
        <f t="shared" si="36"/>
        <v>0</v>
      </c>
      <c r="W207" s="226" t="s">
        <v>1</v>
      </c>
      <c r="X207" s="226">
        <v>1</v>
      </c>
      <c r="Y207" s="102"/>
      <c r="Z207" s="226"/>
      <c r="AA207" s="226"/>
      <c r="AB207" s="226"/>
      <c r="AC207" s="226">
        <f t="shared" si="34"/>
        <v>0</v>
      </c>
      <c r="AD207" s="226" t="s">
        <v>1</v>
      </c>
      <c r="AE207" s="226">
        <v>1</v>
      </c>
      <c r="AF207" s="102"/>
      <c r="AG207" s="226"/>
      <c r="AH207" s="226"/>
      <c r="AI207" s="226"/>
      <c r="AJ207" s="226">
        <f t="shared" si="35"/>
        <v>0</v>
      </c>
    </row>
    <row r="208" spans="1:36" hidden="1">
      <c r="A208" s="207">
        <v>8</v>
      </c>
      <c r="B208" s="662" t="s">
        <v>6461</v>
      </c>
      <c r="C208" s="1662" t="s">
        <v>4721</v>
      </c>
      <c r="D208" s="226" t="s">
        <v>1</v>
      </c>
      <c r="E208" s="226" t="s">
        <v>1</v>
      </c>
      <c r="F208" s="226">
        <v>1</v>
      </c>
      <c r="G208" s="102"/>
      <c r="H208" s="226"/>
      <c r="I208" s="226"/>
      <c r="J208" s="226"/>
      <c r="K208" s="226">
        <f t="shared" si="32"/>
        <v>0</v>
      </c>
      <c r="L208" s="226">
        <v>1</v>
      </c>
      <c r="M208" s="102"/>
      <c r="N208" s="226"/>
      <c r="O208" s="226"/>
      <c r="P208" s="226"/>
      <c r="Q208" s="226">
        <f t="shared" si="33"/>
        <v>0</v>
      </c>
      <c r="R208" s="226">
        <f t="shared" si="31"/>
        <v>0</v>
      </c>
      <c r="S208" s="226">
        <f t="shared" si="31"/>
        <v>0</v>
      </c>
      <c r="T208" s="226">
        <f t="shared" si="31"/>
        <v>0</v>
      </c>
      <c r="U208" s="226">
        <f t="shared" si="31"/>
        <v>0</v>
      </c>
      <c r="V208" s="226">
        <f t="shared" si="36"/>
        <v>0</v>
      </c>
      <c r="W208" s="226" t="s">
        <v>1</v>
      </c>
      <c r="X208" s="226">
        <v>1</v>
      </c>
      <c r="Y208" s="102"/>
      <c r="Z208" s="226"/>
      <c r="AA208" s="226"/>
      <c r="AB208" s="226"/>
      <c r="AC208" s="226">
        <f t="shared" si="34"/>
        <v>0</v>
      </c>
      <c r="AD208" s="226" t="s">
        <v>1</v>
      </c>
      <c r="AE208" s="226">
        <v>1</v>
      </c>
      <c r="AF208" s="102"/>
      <c r="AG208" s="226"/>
      <c r="AH208" s="226"/>
      <c r="AI208" s="226"/>
      <c r="AJ208" s="226">
        <f t="shared" si="35"/>
        <v>0</v>
      </c>
    </row>
    <row r="209" spans="1:36" hidden="1">
      <c r="A209" s="207">
        <v>9</v>
      </c>
      <c r="B209" s="662" t="s">
        <v>4772</v>
      </c>
      <c r="C209" s="1662" t="s">
        <v>4721</v>
      </c>
      <c r="D209" s="226" t="s">
        <v>1</v>
      </c>
      <c r="E209" s="226" t="s">
        <v>1</v>
      </c>
      <c r="F209" s="226">
        <v>1</v>
      </c>
      <c r="G209" s="102"/>
      <c r="H209" s="226"/>
      <c r="I209" s="226"/>
      <c r="J209" s="226"/>
      <c r="K209" s="226">
        <f t="shared" si="32"/>
        <v>0</v>
      </c>
      <c r="L209" s="226">
        <v>1</v>
      </c>
      <c r="M209" s="102"/>
      <c r="N209" s="226"/>
      <c r="O209" s="226"/>
      <c r="P209" s="226"/>
      <c r="Q209" s="226">
        <f t="shared" si="33"/>
        <v>0</v>
      </c>
      <c r="R209" s="226">
        <f t="shared" si="31"/>
        <v>0</v>
      </c>
      <c r="S209" s="226">
        <f t="shared" si="31"/>
        <v>0</v>
      </c>
      <c r="T209" s="226">
        <f t="shared" si="31"/>
        <v>0</v>
      </c>
      <c r="U209" s="226">
        <f t="shared" si="31"/>
        <v>0</v>
      </c>
      <c r="V209" s="226">
        <f t="shared" si="36"/>
        <v>0</v>
      </c>
      <c r="W209" s="226" t="s">
        <v>1</v>
      </c>
      <c r="X209" s="226">
        <v>1</v>
      </c>
      <c r="Y209" s="102"/>
      <c r="Z209" s="226"/>
      <c r="AA209" s="226"/>
      <c r="AB209" s="226"/>
      <c r="AC209" s="226">
        <f t="shared" si="34"/>
        <v>0</v>
      </c>
      <c r="AD209" s="226" t="s">
        <v>1</v>
      </c>
      <c r="AE209" s="226">
        <v>1</v>
      </c>
      <c r="AF209" s="102"/>
      <c r="AG209" s="226"/>
      <c r="AH209" s="226"/>
      <c r="AI209" s="226"/>
      <c r="AJ209" s="226">
        <f t="shared" si="35"/>
        <v>0</v>
      </c>
    </row>
    <row r="210" spans="1:36" hidden="1">
      <c r="A210" s="207">
        <v>10</v>
      </c>
      <c r="B210" s="662" t="s">
        <v>4773</v>
      </c>
      <c r="C210" s="1662" t="s">
        <v>4721</v>
      </c>
      <c r="D210" s="226" t="s">
        <v>1</v>
      </c>
      <c r="E210" s="226" t="s">
        <v>1</v>
      </c>
      <c r="F210" s="226">
        <v>1</v>
      </c>
      <c r="G210" s="102"/>
      <c r="H210" s="226"/>
      <c r="I210" s="226"/>
      <c r="J210" s="226"/>
      <c r="K210" s="226">
        <f t="shared" si="32"/>
        <v>0</v>
      </c>
      <c r="L210" s="226">
        <v>1</v>
      </c>
      <c r="M210" s="102"/>
      <c r="N210" s="226"/>
      <c r="O210" s="226"/>
      <c r="P210" s="226"/>
      <c r="Q210" s="226">
        <f t="shared" si="33"/>
        <v>0</v>
      </c>
      <c r="R210" s="226">
        <f t="shared" si="31"/>
        <v>0</v>
      </c>
      <c r="S210" s="226">
        <f t="shared" si="31"/>
        <v>0</v>
      </c>
      <c r="T210" s="226">
        <f t="shared" si="31"/>
        <v>0</v>
      </c>
      <c r="U210" s="226">
        <f t="shared" si="31"/>
        <v>0</v>
      </c>
      <c r="V210" s="226">
        <f t="shared" si="36"/>
        <v>0</v>
      </c>
      <c r="W210" s="226" t="s">
        <v>1</v>
      </c>
      <c r="X210" s="226">
        <v>1</v>
      </c>
      <c r="Y210" s="102"/>
      <c r="Z210" s="226"/>
      <c r="AA210" s="226"/>
      <c r="AB210" s="226"/>
      <c r="AC210" s="226">
        <f t="shared" si="34"/>
        <v>0</v>
      </c>
      <c r="AD210" s="226" t="s">
        <v>1</v>
      </c>
      <c r="AE210" s="226">
        <v>1</v>
      </c>
      <c r="AF210" s="102"/>
      <c r="AG210" s="226"/>
      <c r="AH210" s="226"/>
      <c r="AI210" s="226"/>
      <c r="AJ210" s="226">
        <f t="shared" si="35"/>
        <v>0</v>
      </c>
    </row>
    <row r="211" spans="1:36" hidden="1">
      <c r="A211" s="207">
        <v>11</v>
      </c>
      <c r="B211" s="662" t="s">
        <v>4774</v>
      </c>
      <c r="C211" s="1662" t="s">
        <v>4721</v>
      </c>
      <c r="D211" s="226" t="s">
        <v>1</v>
      </c>
      <c r="E211" s="226" t="s">
        <v>1</v>
      </c>
      <c r="F211" s="226">
        <v>1</v>
      </c>
      <c r="G211" s="102"/>
      <c r="H211" s="226"/>
      <c r="I211" s="226"/>
      <c r="J211" s="226"/>
      <c r="K211" s="226">
        <f t="shared" si="32"/>
        <v>0</v>
      </c>
      <c r="L211" s="226">
        <v>1</v>
      </c>
      <c r="M211" s="102"/>
      <c r="N211" s="226"/>
      <c r="O211" s="226"/>
      <c r="P211" s="226"/>
      <c r="Q211" s="226">
        <f t="shared" si="33"/>
        <v>0</v>
      </c>
      <c r="R211" s="226">
        <f t="shared" si="31"/>
        <v>0</v>
      </c>
      <c r="S211" s="226">
        <f t="shared" si="31"/>
        <v>0</v>
      </c>
      <c r="T211" s="226">
        <f t="shared" si="31"/>
        <v>0</v>
      </c>
      <c r="U211" s="226">
        <f t="shared" si="31"/>
        <v>0</v>
      </c>
      <c r="V211" s="226">
        <f t="shared" si="36"/>
        <v>0</v>
      </c>
      <c r="W211" s="226" t="s">
        <v>1</v>
      </c>
      <c r="X211" s="226">
        <v>1</v>
      </c>
      <c r="Y211" s="102"/>
      <c r="Z211" s="226"/>
      <c r="AA211" s="226"/>
      <c r="AB211" s="226"/>
      <c r="AC211" s="226">
        <f t="shared" si="34"/>
        <v>0</v>
      </c>
      <c r="AD211" s="226" t="s">
        <v>1</v>
      </c>
      <c r="AE211" s="226">
        <v>1</v>
      </c>
      <c r="AF211" s="102"/>
      <c r="AG211" s="226"/>
      <c r="AH211" s="226"/>
      <c r="AI211" s="226"/>
      <c r="AJ211" s="226">
        <f t="shared" si="35"/>
        <v>0</v>
      </c>
    </row>
    <row r="212" spans="1:36" hidden="1">
      <c r="A212" s="207">
        <v>12</v>
      </c>
      <c r="B212" s="662" t="s">
        <v>4775</v>
      </c>
      <c r="C212" s="1662" t="s">
        <v>4721</v>
      </c>
      <c r="D212" s="226" t="s">
        <v>1</v>
      </c>
      <c r="E212" s="226" t="s">
        <v>1</v>
      </c>
      <c r="F212" s="226">
        <v>1</v>
      </c>
      <c r="G212" s="102"/>
      <c r="H212" s="226"/>
      <c r="I212" s="226"/>
      <c r="J212" s="226"/>
      <c r="K212" s="226">
        <f t="shared" si="32"/>
        <v>0</v>
      </c>
      <c r="L212" s="226">
        <v>1</v>
      </c>
      <c r="M212" s="102"/>
      <c r="N212" s="226"/>
      <c r="O212" s="226"/>
      <c r="P212" s="226"/>
      <c r="Q212" s="226">
        <f t="shared" si="33"/>
        <v>0</v>
      </c>
      <c r="R212" s="226">
        <f t="shared" si="31"/>
        <v>0</v>
      </c>
      <c r="S212" s="226">
        <f t="shared" si="31"/>
        <v>0</v>
      </c>
      <c r="T212" s="226">
        <f t="shared" si="31"/>
        <v>0</v>
      </c>
      <c r="U212" s="226">
        <f t="shared" si="31"/>
        <v>0</v>
      </c>
      <c r="V212" s="226">
        <f t="shared" si="36"/>
        <v>0</v>
      </c>
      <c r="W212" s="226" t="s">
        <v>1</v>
      </c>
      <c r="X212" s="226">
        <v>1</v>
      </c>
      <c r="Y212" s="102"/>
      <c r="Z212" s="226"/>
      <c r="AA212" s="226"/>
      <c r="AB212" s="226"/>
      <c r="AC212" s="226">
        <f t="shared" si="34"/>
        <v>0</v>
      </c>
      <c r="AD212" s="226" t="s">
        <v>1</v>
      </c>
      <c r="AE212" s="226">
        <v>1</v>
      </c>
      <c r="AF212" s="102"/>
      <c r="AG212" s="226"/>
      <c r="AH212" s="226"/>
      <c r="AI212" s="226"/>
      <c r="AJ212" s="226">
        <f t="shared" si="35"/>
        <v>0</v>
      </c>
    </row>
    <row r="213" spans="1:36" hidden="1">
      <c r="A213" s="207">
        <v>13</v>
      </c>
      <c r="B213" s="662" t="s">
        <v>6462</v>
      </c>
      <c r="C213" s="1662" t="s">
        <v>4721</v>
      </c>
      <c r="D213" s="226" t="s">
        <v>1</v>
      </c>
      <c r="E213" s="226" t="s">
        <v>1</v>
      </c>
      <c r="F213" s="226">
        <v>1</v>
      </c>
      <c r="G213" s="102"/>
      <c r="H213" s="226"/>
      <c r="I213" s="226"/>
      <c r="J213" s="226"/>
      <c r="K213" s="226">
        <f t="shared" si="32"/>
        <v>0</v>
      </c>
      <c r="L213" s="226">
        <v>1</v>
      </c>
      <c r="M213" s="102"/>
      <c r="N213" s="226"/>
      <c r="O213" s="226"/>
      <c r="P213" s="226"/>
      <c r="Q213" s="226">
        <f t="shared" si="33"/>
        <v>0</v>
      </c>
      <c r="R213" s="226">
        <f t="shared" si="31"/>
        <v>0</v>
      </c>
      <c r="S213" s="226">
        <f t="shared" si="31"/>
        <v>0</v>
      </c>
      <c r="T213" s="226">
        <f t="shared" si="31"/>
        <v>0</v>
      </c>
      <c r="U213" s="226">
        <f t="shared" si="31"/>
        <v>0</v>
      </c>
      <c r="V213" s="226">
        <f t="shared" si="36"/>
        <v>0</v>
      </c>
      <c r="W213" s="226" t="s">
        <v>1</v>
      </c>
      <c r="X213" s="226">
        <v>1</v>
      </c>
      <c r="Y213" s="102"/>
      <c r="Z213" s="226"/>
      <c r="AA213" s="226"/>
      <c r="AB213" s="226"/>
      <c r="AC213" s="226">
        <f t="shared" si="34"/>
        <v>0</v>
      </c>
      <c r="AD213" s="226" t="s">
        <v>1</v>
      </c>
      <c r="AE213" s="226">
        <v>1</v>
      </c>
      <c r="AF213" s="102"/>
      <c r="AG213" s="226"/>
      <c r="AH213" s="226"/>
      <c r="AI213" s="226"/>
      <c r="AJ213" s="226">
        <f t="shared" si="35"/>
        <v>0</v>
      </c>
    </row>
    <row r="214" spans="1:36" hidden="1">
      <c r="A214" s="207">
        <v>14</v>
      </c>
      <c r="B214" s="662" t="s">
        <v>4776</v>
      </c>
      <c r="C214" s="1662" t="s">
        <v>4721</v>
      </c>
      <c r="D214" s="226" t="s">
        <v>1</v>
      </c>
      <c r="E214" s="226" t="s">
        <v>1</v>
      </c>
      <c r="F214" s="226">
        <v>1</v>
      </c>
      <c r="G214" s="102"/>
      <c r="H214" s="226"/>
      <c r="I214" s="226"/>
      <c r="J214" s="226"/>
      <c r="K214" s="226">
        <f t="shared" si="32"/>
        <v>0</v>
      </c>
      <c r="L214" s="226">
        <v>1</v>
      </c>
      <c r="M214" s="102"/>
      <c r="N214" s="226"/>
      <c r="O214" s="226"/>
      <c r="P214" s="226"/>
      <c r="Q214" s="226">
        <f t="shared" si="33"/>
        <v>0</v>
      </c>
      <c r="R214" s="226">
        <f t="shared" si="31"/>
        <v>0</v>
      </c>
      <c r="S214" s="226">
        <f t="shared" si="31"/>
        <v>0</v>
      </c>
      <c r="T214" s="226">
        <f t="shared" si="31"/>
        <v>0</v>
      </c>
      <c r="U214" s="226">
        <f t="shared" si="31"/>
        <v>0</v>
      </c>
      <c r="V214" s="226">
        <f t="shared" si="36"/>
        <v>0</v>
      </c>
      <c r="W214" s="226" t="s">
        <v>1</v>
      </c>
      <c r="X214" s="226">
        <v>1</v>
      </c>
      <c r="Y214" s="102"/>
      <c r="Z214" s="226"/>
      <c r="AA214" s="226"/>
      <c r="AB214" s="226"/>
      <c r="AC214" s="226">
        <f t="shared" si="34"/>
        <v>0</v>
      </c>
      <c r="AD214" s="226" t="s">
        <v>1</v>
      </c>
      <c r="AE214" s="226">
        <v>1</v>
      </c>
      <c r="AF214" s="102"/>
      <c r="AG214" s="226"/>
      <c r="AH214" s="226"/>
      <c r="AI214" s="226"/>
      <c r="AJ214" s="226">
        <f t="shared" si="35"/>
        <v>0</v>
      </c>
    </row>
    <row r="215" spans="1:36" hidden="1">
      <c r="A215" s="207">
        <v>15</v>
      </c>
      <c r="B215" s="662" t="s">
        <v>1419</v>
      </c>
      <c r="C215" s="1662" t="s">
        <v>4721</v>
      </c>
      <c r="D215" s="226" t="s">
        <v>1</v>
      </c>
      <c r="E215" s="226" t="s">
        <v>1</v>
      </c>
      <c r="F215" s="226">
        <v>1</v>
      </c>
      <c r="G215" s="102"/>
      <c r="H215" s="226"/>
      <c r="I215" s="226"/>
      <c r="J215" s="226"/>
      <c r="K215" s="226">
        <f t="shared" si="32"/>
        <v>0</v>
      </c>
      <c r="L215" s="226">
        <v>1</v>
      </c>
      <c r="M215" s="102"/>
      <c r="N215" s="226"/>
      <c r="O215" s="226"/>
      <c r="P215" s="226"/>
      <c r="Q215" s="226">
        <f t="shared" si="33"/>
        <v>0</v>
      </c>
      <c r="R215" s="226">
        <f t="shared" si="31"/>
        <v>0</v>
      </c>
      <c r="S215" s="226">
        <f t="shared" si="31"/>
        <v>0</v>
      </c>
      <c r="T215" s="226">
        <f t="shared" si="31"/>
        <v>0</v>
      </c>
      <c r="U215" s="226">
        <f t="shared" si="31"/>
        <v>0</v>
      </c>
      <c r="V215" s="226">
        <f t="shared" si="36"/>
        <v>0</v>
      </c>
      <c r="W215" s="226" t="s">
        <v>1</v>
      </c>
      <c r="X215" s="226">
        <v>1</v>
      </c>
      <c r="Y215" s="102"/>
      <c r="Z215" s="226"/>
      <c r="AA215" s="226"/>
      <c r="AB215" s="226"/>
      <c r="AC215" s="226">
        <f t="shared" si="34"/>
        <v>0</v>
      </c>
      <c r="AD215" s="226" t="s">
        <v>1</v>
      </c>
      <c r="AE215" s="226">
        <v>1</v>
      </c>
      <c r="AF215" s="102"/>
      <c r="AG215" s="226"/>
      <c r="AH215" s="226"/>
      <c r="AI215" s="226"/>
      <c r="AJ215" s="226">
        <f t="shared" si="35"/>
        <v>0</v>
      </c>
    </row>
    <row r="216" spans="1:36" hidden="1">
      <c r="A216" s="207">
        <v>16</v>
      </c>
      <c r="B216" s="662" t="s">
        <v>4777</v>
      </c>
      <c r="C216" s="1662" t="s">
        <v>4778</v>
      </c>
      <c r="D216" s="226" t="s">
        <v>1</v>
      </c>
      <c r="E216" s="226" t="s">
        <v>1</v>
      </c>
      <c r="F216" s="226">
        <v>1</v>
      </c>
      <c r="G216" s="102"/>
      <c r="H216" s="226"/>
      <c r="I216" s="226"/>
      <c r="J216" s="226"/>
      <c r="K216" s="226">
        <f t="shared" si="32"/>
        <v>0</v>
      </c>
      <c r="L216" s="226">
        <v>1</v>
      </c>
      <c r="M216" s="102"/>
      <c r="N216" s="226"/>
      <c r="O216" s="226"/>
      <c r="P216" s="226"/>
      <c r="Q216" s="226">
        <f t="shared" si="33"/>
        <v>0</v>
      </c>
      <c r="R216" s="226">
        <f t="shared" si="31"/>
        <v>0</v>
      </c>
      <c r="S216" s="226">
        <f t="shared" si="31"/>
        <v>0</v>
      </c>
      <c r="T216" s="226">
        <f t="shared" si="31"/>
        <v>0</v>
      </c>
      <c r="U216" s="226">
        <f t="shared" si="31"/>
        <v>0</v>
      </c>
      <c r="V216" s="226">
        <f t="shared" si="36"/>
        <v>0</v>
      </c>
      <c r="W216" s="226" t="s">
        <v>1</v>
      </c>
      <c r="X216" s="226">
        <v>1</v>
      </c>
      <c r="Y216" s="102"/>
      <c r="Z216" s="226"/>
      <c r="AA216" s="226"/>
      <c r="AB216" s="226"/>
      <c r="AC216" s="226">
        <f t="shared" si="34"/>
        <v>0</v>
      </c>
      <c r="AD216" s="226" t="s">
        <v>1</v>
      </c>
      <c r="AE216" s="226">
        <v>1</v>
      </c>
      <c r="AF216" s="102"/>
      <c r="AG216" s="226"/>
      <c r="AH216" s="226"/>
      <c r="AI216" s="226"/>
      <c r="AJ216" s="226">
        <f t="shared" si="35"/>
        <v>0</v>
      </c>
    </row>
    <row r="217" spans="1:36" hidden="1">
      <c r="A217" s="207">
        <v>17</v>
      </c>
      <c r="B217" s="662" t="s">
        <v>4779</v>
      </c>
      <c r="C217" s="1662" t="s">
        <v>4778</v>
      </c>
      <c r="D217" s="226" t="s">
        <v>1</v>
      </c>
      <c r="E217" s="226" t="s">
        <v>1</v>
      </c>
      <c r="F217" s="226">
        <v>1</v>
      </c>
      <c r="G217" s="102"/>
      <c r="H217" s="226"/>
      <c r="I217" s="226"/>
      <c r="J217" s="226"/>
      <c r="K217" s="226">
        <f t="shared" si="32"/>
        <v>0</v>
      </c>
      <c r="L217" s="226">
        <v>1</v>
      </c>
      <c r="M217" s="102"/>
      <c r="N217" s="226"/>
      <c r="O217" s="226"/>
      <c r="P217" s="226"/>
      <c r="Q217" s="226">
        <f t="shared" si="33"/>
        <v>0</v>
      </c>
      <c r="R217" s="226">
        <f t="shared" si="31"/>
        <v>0</v>
      </c>
      <c r="S217" s="226">
        <f t="shared" si="31"/>
        <v>0</v>
      </c>
      <c r="T217" s="226">
        <f t="shared" si="31"/>
        <v>0</v>
      </c>
      <c r="U217" s="226">
        <f t="shared" si="31"/>
        <v>0</v>
      </c>
      <c r="V217" s="226">
        <f t="shared" si="36"/>
        <v>0</v>
      </c>
      <c r="W217" s="226" t="s">
        <v>1</v>
      </c>
      <c r="X217" s="226">
        <v>1</v>
      </c>
      <c r="Y217" s="102"/>
      <c r="Z217" s="226"/>
      <c r="AA217" s="226"/>
      <c r="AB217" s="226"/>
      <c r="AC217" s="226">
        <f t="shared" si="34"/>
        <v>0</v>
      </c>
      <c r="AD217" s="226" t="s">
        <v>1</v>
      </c>
      <c r="AE217" s="226">
        <v>1</v>
      </c>
      <c r="AF217" s="102"/>
      <c r="AG217" s="226"/>
      <c r="AH217" s="226"/>
      <c r="AI217" s="226"/>
      <c r="AJ217" s="226">
        <f t="shared" si="35"/>
        <v>0</v>
      </c>
    </row>
    <row r="218" spans="1:36" hidden="1">
      <c r="A218" s="207">
        <v>18</v>
      </c>
      <c r="B218" s="662" t="s">
        <v>4780</v>
      </c>
      <c r="C218" s="1662" t="s">
        <v>4778</v>
      </c>
      <c r="D218" s="226" t="s">
        <v>1</v>
      </c>
      <c r="E218" s="226" t="s">
        <v>1</v>
      </c>
      <c r="F218" s="226">
        <v>1</v>
      </c>
      <c r="G218" s="102"/>
      <c r="H218" s="226"/>
      <c r="I218" s="226"/>
      <c r="J218" s="226"/>
      <c r="K218" s="226">
        <f t="shared" si="32"/>
        <v>0</v>
      </c>
      <c r="L218" s="226">
        <v>1</v>
      </c>
      <c r="M218" s="102"/>
      <c r="N218" s="226"/>
      <c r="O218" s="226"/>
      <c r="P218" s="226"/>
      <c r="Q218" s="226">
        <f t="shared" si="33"/>
        <v>0</v>
      </c>
      <c r="R218" s="226">
        <f t="shared" si="31"/>
        <v>0</v>
      </c>
      <c r="S218" s="226">
        <f t="shared" si="31"/>
        <v>0</v>
      </c>
      <c r="T218" s="226">
        <f t="shared" si="31"/>
        <v>0</v>
      </c>
      <c r="U218" s="226">
        <f t="shared" si="31"/>
        <v>0</v>
      </c>
      <c r="V218" s="226">
        <f t="shared" si="36"/>
        <v>0</v>
      </c>
      <c r="W218" s="226" t="s">
        <v>1</v>
      </c>
      <c r="X218" s="226">
        <v>1</v>
      </c>
      <c r="Y218" s="102"/>
      <c r="Z218" s="226"/>
      <c r="AA218" s="226"/>
      <c r="AB218" s="226"/>
      <c r="AC218" s="226">
        <f t="shared" si="34"/>
        <v>0</v>
      </c>
      <c r="AD218" s="226" t="s">
        <v>1</v>
      </c>
      <c r="AE218" s="226">
        <v>1</v>
      </c>
      <c r="AF218" s="102"/>
      <c r="AG218" s="226"/>
      <c r="AH218" s="226"/>
      <c r="AI218" s="226"/>
      <c r="AJ218" s="226">
        <f t="shared" si="35"/>
        <v>0</v>
      </c>
    </row>
    <row r="219" spans="1:36" hidden="1">
      <c r="A219" s="207">
        <v>19</v>
      </c>
      <c r="B219" s="662" t="s">
        <v>4781</v>
      </c>
      <c r="C219" s="1662" t="s">
        <v>4708</v>
      </c>
      <c r="D219" s="226" t="s">
        <v>1</v>
      </c>
      <c r="E219" s="226" t="s">
        <v>1</v>
      </c>
      <c r="F219" s="226">
        <v>1.6</v>
      </c>
      <c r="G219" s="102"/>
      <c r="H219" s="226"/>
      <c r="I219" s="226"/>
      <c r="J219" s="226"/>
      <c r="K219" s="226">
        <f t="shared" si="32"/>
        <v>0</v>
      </c>
      <c r="L219" s="226">
        <v>1.6</v>
      </c>
      <c r="M219" s="102"/>
      <c r="N219" s="226"/>
      <c r="O219" s="226"/>
      <c r="P219" s="226"/>
      <c r="Q219" s="226">
        <f t="shared" si="33"/>
        <v>0</v>
      </c>
      <c r="R219" s="226">
        <f t="shared" si="31"/>
        <v>0</v>
      </c>
      <c r="S219" s="226">
        <f t="shared" si="31"/>
        <v>0</v>
      </c>
      <c r="T219" s="226">
        <f t="shared" si="31"/>
        <v>0</v>
      </c>
      <c r="U219" s="226">
        <f t="shared" si="31"/>
        <v>0</v>
      </c>
      <c r="V219" s="226">
        <f t="shared" si="36"/>
        <v>0</v>
      </c>
      <c r="W219" s="226" t="s">
        <v>1</v>
      </c>
      <c r="X219" s="226">
        <v>1.6</v>
      </c>
      <c r="Y219" s="102"/>
      <c r="Z219" s="226"/>
      <c r="AA219" s="226"/>
      <c r="AB219" s="226"/>
      <c r="AC219" s="226">
        <f t="shared" si="34"/>
        <v>0</v>
      </c>
      <c r="AD219" s="226" t="s">
        <v>1</v>
      </c>
      <c r="AE219" s="226">
        <v>1.6</v>
      </c>
      <c r="AF219" s="102"/>
      <c r="AG219" s="226"/>
      <c r="AH219" s="226"/>
      <c r="AI219" s="226"/>
      <c r="AJ219" s="226">
        <f t="shared" si="35"/>
        <v>0</v>
      </c>
    </row>
    <row r="220" spans="1:36" hidden="1">
      <c r="A220" s="207">
        <v>20</v>
      </c>
      <c r="B220" s="662" t="s">
        <v>4782</v>
      </c>
      <c r="C220" s="1662" t="s">
        <v>4708</v>
      </c>
      <c r="D220" s="226" t="s">
        <v>1</v>
      </c>
      <c r="E220" s="226" t="s">
        <v>1</v>
      </c>
      <c r="F220" s="226">
        <v>1.6</v>
      </c>
      <c r="G220" s="102"/>
      <c r="H220" s="226"/>
      <c r="I220" s="226"/>
      <c r="J220" s="226"/>
      <c r="K220" s="226">
        <f t="shared" si="32"/>
        <v>0</v>
      </c>
      <c r="L220" s="226">
        <v>1.6</v>
      </c>
      <c r="M220" s="102"/>
      <c r="N220" s="226"/>
      <c r="O220" s="226"/>
      <c r="P220" s="226"/>
      <c r="Q220" s="226">
        <f t="shared" si="33"/>
        <v>0</v>
      </c>
      <c r="R220" s="226">
        <f t="shared" si="31"/>
        <v>0</v>
      </c>
      <c r="S220" s="226">
        <f t="shared" si="31"/>
        <v>0</v>
      </c>
      <c r="T220" s="226">
        <f t="shared" si="31"/>
        <v>0</v>
      </c>
      <c r="U220" s="226">
        <f t="shared" si="31"/>
        <v>0</v>
      </c>
      <c r="V220" s="226">
        <f t="shared" si="36"/>
        <v>0</v>
      </c>
      <c r="W220" s="226" t="s">
        <v>1</v>
      </c>
      <c r="X220" s="226">
        <v>1.6</v>
      </c>
      <c r="Y220" s="102"/>
      <c r="Z220" s="226"/>
      <c r="AA220" s="226"/>
      <c r="AB220" s="226"/>
      <c r="AC220" s="226">
        <f t="shared" si="34"/>
        <v>0</v>
      </c>
      <c r="AD220" s="226" t="s">
        <v>1</v>
      </c>
      <c r="AE220" s="226">
        <v>1.6</v>
      </c>
      <c r="AF220" s="102"/>
      <c r="AG220" s="226"/>
      <c r="AH220" s="226"/>
      <c r="AI220" s="226"/>
      <c r="AJ220" s="226">
        <f t="shared" si="35"/>
        <v>0</v>
      </c>
    </row>
    <row r="221" spans="1:36" hidden="1">
      <c r="A221" s="207">
        <v>21</v>
      </c>
      <c r="B221" s="662" t="s">
        <v>4783</v>
      </c>
      <c r="C221" s="1662" t="s">
        <v>4708</v>
      </c>
      <c r="D221" s="226" t="s">
        <v>1</v>
      </c>
      <c r="E221" s="226" t="s">
        <v>1</v>
      </c>
      <c r="F221" s="226">
        <v>1.6</v>
      </c>
      <c r="G221" s="102"/>
      <c r="H221" s="226"/>
      <c r="I221" s="226"/>
      <c r="J221" s="226"/>
      <c r="K221" s="226">
        <f t="shared" si="32"/>
        <v>0</v>
      </c>
      <c r="L221" s="226">
        <v>1.6</v>
      </c>
      <c r="M221" s="102"/>
      <c r="N221" s="226"/>
      <c r="O221" s="226"/>
      <c r="P221" s="226"/>
      <c r="Q221" s="226">
        <f t="shared" si="33"/>
        <v>0</v>
      </c>
      <c r="R221" s="226">
        <f t="shared" si="31"/>
        <v>0</v>
      </c>
      <c r="S221" s="226">
        <f t="shared" si="31"/>
        <v>0</v>
      </c>
      <c r="T221" s="226">
        <f t="shared" si="31"/>
        <v>0</v>
      </c>
      <c r="U221" s="226">
        <f t="shared" si="31"/>
        <v>0</v>
      </c>
      <c r="V221" s="226">
        <f t="shared" si="36"/>
        <v>0</v>
      </c>
      <c r="W221" s="226" t="s">
        <v>1</v>
      </c>
      <c r="X221" s="226">
        <v>1.6</v>
      </c>
      <c r="Y221" s="102"/>
      <c r="Z221" s="226"/>
      <c r="AA221" s="226"/>
      <c r="AB221" s="226"/>
      <c r="AC221" s="226">
        <f t="shared" si="34"/>
        <v>0</v>
      </c>
      <c r="AD221" s="226" t="s">
        <v>1</v>
      </c>
      <c r="AE221" s="226">
        <v>1.6</v>
      </c>
      <c r="AF221" s="102"/>
      <c r="AG221" s="226"/>
      <c r="AH221" s="226"/>
      <c r="AI221" s="226"/>
      <c r="AJ221" s="226">
        <f t="shared" si="35"/>
        <v>0</v>
      </c>
    </row>
    <row r="222" spans="1:36" hidden="1">
      <c r="A222" s="207">
        <v>22</v>
      </c>
      <c r="B222" s="662" t="s">
        <v>1419</v>
      </c>
      <c r="C222" s="1662" t="s">
        <v>4708</v>
      </c>
      <c r="D222" s="226" t="s">
        <v>1</v>
      </c>
      <c r="E222" s="226" t="s">
        <v>1</v>
      </c>
      <c r="F222" s="226">
        <v>1.6</v>
      </c>
      <c r="G222" s="102"/>
      <c r="H222" s="226"/>
      <c r="I222" s="226"/>
      <c r="J222" s="226"/>
      <c r="K222" s="226">
        <f t="shared" si="32"/>
        <v>0</v>
      </c>
      <c r="L222" s="226">
        <v>1.6</v>
      </c>
      <c r="M222" s="102"/>
      <c r="N222" s="226"/>
      <c r="O222" s="226"/>
      <c r="P222" s="226"/>
      <c r="Q222" s="226">
        <f t="shared" si="33"/>
        <v>0</v>
      </c>
      <c r="R222" s="226">
        <f t="shared" si="31"/>
        <v>0</v>
      </c>
      <c r="S222" s="226">
        <f t="shared" si="31"/>
        <v>0</v>
      </c>
      <c r="T222" s="226">
        <f t="shared" si="31"/>
        <v>0</v>
      </c>
      <c r="U222" s="226">
        <f t="shared" si="31"/>
        <v>0</v>
      </c>
      <c r="V222" s="226">
        <f t="shared" si="36"/>
        <v>0</v>
      </c>
      <c r="W222" s="226" t="s">
        <v>1</v>
      </c>
      <c r="X222" s="226">
        <v>1.6</v>
      </c>
      <c r="Y222" s="102"/>
      <c r="Z222" s="226"/>
      <c r="AA222" s="226"/>
      <c r="AB222" s="226"/>
      <c r="AC222" s="226">
        <f t="shared" si="34"/>
        <v>0</v>
      </c>
      <c r="AD222" s="226" t="s">
        <v>1</v>
      </c>
      <c r="AE222" s="226">
        <v>1.6</v>
      </c>
      <c r="AF222" s="102"/>
      <c r="AG222" s="226"/>
      <c r="AH222" s="226"/>
      <c r="AI222" s="226"/>
      <c r="AJ222" s="226">
        <f t="shared" si="35"/>
        <v>0</v>
      </c>
    </row>
    <row r="223" spans="1:36" ht="27" hidden="1">
      <c r="A223" s="207">
        <v>23</v>
      </c>
      <c r="B223" s="662" t="s">
        <v>4784</v>
      </c>
      <c r="C223" s="605" t="s">
        <v>4714</v>
      </c>
      <c r="D223" s="226" t="s">
        <v>1</v>
      </c>
      <c r="E223" s="226" t="s">
        <v>1</v>
      </c>
      <c r="F223" s="226">
        <v>1</v>
      </c>
      <c r="G223" s="102"/>
      <c r="H223" s="226"/>
      <c r="I223" s="226"/>
      <c r="J223" s="226"/>
      <c r="K223" s="226">
        <f t="shared" si="32"/>
        <v>0</v>
      </c>
      <c r="L223" s="226">
        <v>1</v>
      </c>
      <c r="M223" s="102"/>
      <c r="N223" s="226"/>
      <c r="O223" s="226"/>
      <c r="P223" s="226"/>
      <c r="Q223" s="226">
        <f t="shared" si="33"/>
        <v>0</v>
      </c>
      <c r="R223" s="226">
        <f t="shared" si="31"/>
        <v>0</v>
      </c>
      <c r="S223" s="226">
        <f t="shared" si="31"/>
        <v>0</v>
      </c>
      <c r="T223" s="226">
        <f t="shared" si="31"/>
        <v>0</v>
      </c>
      <c r="U223" s="226">
        <f t="shared" si="31"/>
        <v>0</v>
      </c>
      <c r="V223" s="226">
        <f t="shared" si="36"/>
        <v>0</v>
      </c>
      <c r="W223" s="226" t="s">
        <v>1</v>
      </c>
      <c r="X223" s="226">
        <v>1</v>
      </c>
      <c r="Y223" s="102"/>
      <c r="Z223" s="226"/>
      <c r="AA223" s="226"/>
      <c r="AB223" s="226"/>
      <c r="AC223" s="226">
        <f t="shared" si="34"/>
        <v>0</v>
      </c>
      <c r="AD223" s="226" t="s">
        <v>1</v>
      </c>
      <c r="AE223" s="226">
        <v>1</v>
      </c>
      <c r="AF223" s="102"/>
      <c r="AG223" s="226"/>
      <c r="AH223" s="226"/>
      <c r="AI223" s="226"/>
      <c r="AJ223" s="226">
        <f t="shared" si="35"/>
        <v>0</v>
      </c>
    </row>
    <row r="224" spans="1:36" hidden="1">
      <c r="A224" s="207">
        <v>24</v>
      </c>
      <c r="B224" s="662" t="s">
        <v>4785</v>
      </c>
      <c r="C224" s="1662" t="s">
        <v>4786</v>
      </c>
      <c r="D224" s="226" t="s">
        <v>1</v>
      </c>
      <c r="E224" s="226" t="s">
        <v>1</v>
      </c>
      <c r="F224" s="226">
        <v>1.4</v>
      </c>
      <c r="G224" s="102"/>
      <c r="H224" s="226"/>
      <c r="I224" s="226"/>
      <c r="J224" s="226"/>
      <c r="K224" s="226">
        <f t="shared" si="32"/>
        <v>0</v>
      </c>
      <c r="L224" s="226">
        <v>1.4</v>
      </c>
      <c r="M224" s="102"/>
      <c r="N224" s="226"/>
      <c r="O224" s="226"/>
      <c r="P224" s="226"/>
      <c r="Q224" s="226">
        <f t="shared" si="33"/>
        <v>0</v>
      </c>
      <c r="R224" s="226">
        <f t="shared" si="31"/>
        <v>0</v>
      </c>
      <c r="S224" s="226">
        <f t="shared" si="31"/>
        <v>0</v>
      </c>
      <c r="T224" s="226">
        <f t="shared" si="31"/>
        <v>0</v>
      </c>
      <c r="U224" s="226">
        <f t="shared" si="31"/>
        <v>0</v>
      </c>
      <c r="V224" s="226">
        <f t="shared" si="36"/>
        <v>0</v>
      </c>
      <c r="W224" s="226" t="s">
        <v>1</v>
      </c>
      <c r="X224" s="226">
        <v>1.4</v>
      </c>
      <c r="Y224" s="102"/>
      <c r="Z224" s="226"/>
      <c r="AA224" s="226"/>
      <c r="AB224" s="226"/>
      <c r="AC224" s="226">
        <f t="shared" si="34"/>
        <v>0</v>
      </c>
      <c r="AD224" s="226" t="s">
        <v>1</v>
      </c>
      <c r="AE224" s="226">
        <v>1.4</v>
      </c>
      <c r="AF224" s="102"/>
      <c r="AG224" s="226"/>
      <c r="AH224" s="226"/>
      <c r="AI224" s="226"/>
      <c r="AJ224" s="226">
        <f t="shared" si="35"/>
        <v>0</v>
      </c>
    </row>
    <row r="225" spans="1:36" hidden="1">
      <c r="A225" s="207">
        <v>25</v>
      </c>
      <c r="B225" s="662" t="s">
        <v>4787</v>
      </c>
      <c r="C225" s="1662" t="s">
        <v>4788</v>
      </c>
      <c r="D225" s="226" t="s">
        <v>1</v>
      </c>
      <c r="E225" s="226" t="s">
        <v>1</v>
      </c>
      <c r="F225" s="226">
        <v>1.5</v>
      </c>
      <c r="G225" s="102"/>
      <c r="H225" s="226"/>
      <c r="I225" s="226"/>
      <c r="J225" s="226"/>
      <c r="K225" s="226">
        <f t="shared" si="32"/>
        <v>0</v>
      </c>
      <c r="L225" s="226">
        <v>1.5</v>
      </c>
      <c r="M225" s="102"/>
      <c r="N225" s="226"/>
      <c r="O225" s="226"/>
      <c r="P225" s="226"/>
      <c r="Q225" s="226">
        <f t="shared" si="33"/>
        <v>0</v>
      </c>
      <c r="R225" s="226">
        <f t="shared" si="31"/>
        <v>0</v>
      </c>
      <c r="S225" s="226">
        <f t="shared" si="31"/>
        <v>0</v>
      </c>
      <c r="T225" s="226">
        <f t="shared" si="31"/>
        <v>0</v>
      </c>
      <c r="U225" s="226">
        <f t="shared" si="31"/>
        <v>0</v>
      </c>
      <c r="V225" s="226">
        <f t="shared" si="36"/>
        <v>0</v>
      </c>
      <c r="W225" s="226" t="s">
        <v>1</v>
      </c>
      <c r="X225" s="226">
        <v>1.5</v>
      </c>
      <c r="Y225" s="102"/>
      <c r="Z225" s="226"/>
      <c r="AA225" s="226"/>
      <c r="AB225" s="226"/>
      <c r="AC225" s="226">
        <f t="shared" si="34"/>
        <v>0</v>
      </c>
      <c r="AD225" s="226" t="s">
        <v>1</v>
      </c>
      <c r="AE225" s="226">
        <v>1.5</v>
      </c>
      <c r="AF225" s="102"/>
      <c r="AG225" s="226"/>
      <c r="AH225" s="226"/>
      <c r="AI225" s="226"/>
      <c r="AJ225" s="226">
        <f t="shared" si="35"/>
        <v>0</v>
      </c>
    </row>
    <row r="226" spans="1:36" hidden="1">
      <c r="A226" s="207">
        <v>26</v>
      </c>
      <c r="B226" s="662" t="s">
        <v>4789</v>
      </c>
      <c r="C226" s="1662" t="s">
        <v>4790</v>
      </c>
      <c r="D226" s="226" t="s">
        <v>1</v>
      </c>
      <c r="E226" s="226" t="s">
        <v>1</v>
      </c>
      <c r="F226" s="226">
        <v>1</v>
      </c>
      <c r="G226" s="102"/>
      <c r="H226" s="226"/>
      <c r="I226" s="226"/>
      <c r="J226" s="226"/>
      <c r="K226" s="226">
        <f t="shared" si="32"/>
        <v>0</v>
      </c>
      <c r="L226" s="226">
        <v>1</v>
      </c>
      <c r="M226" s="102"/>
      <c r="N226" s="226"/>
      <c r="O226" s="226"/>
      <c r="P226" s="226"/>
      <c r="Q226" s="226">
        <f t="shared" si="33"/>
        <v>0</v>
      </c>
      <c r="R226" s="226">
        <f t="shared" si="31"/>
        <v>0</v>
      </c>
      <c r="S226" s="226">
        <f t="shared" si="31"/>
        <v>0</v>
      </c>
      <c r="T226" s="226">
        <f t="shared" si="31"/>
        <v>0</v>
      </c>
      <c r="U226" s="226">
        <f t="shared" si="31"/>
        <v>0</v>
      </c>
      <c r="V226" s="226">
        <f t="shared" si="36"/>
        <v>0</v>
      </c>
      <c r="W226" s="226" t="s">
        <v>1</v>
      </c>
      <c r="X226" s="226">
        <v>1</v>
      </c>
      <c r="Y226" s="102"/>
      <c r="Z226" s="226"/>
      <c r="AA226" s="226"/>
      <c r="AB226" s="226"/>
      <c r="AC226" s="226">
        <f t="shared" si="34"/>
        <v>0</v>
      </c>
      <c r="AD226" s="226" t="s">
        <v>1</v>
      </c>
      <c r="AE226" s="226">
        <v>1</v>
      </c>
      <c r="AF226" s="102"/>
      <c r="AG226" s="226"/>
      <c r="AH226" s="226"/>
      <c r="AI226" s="226"/>
      <c r="AJ226" s="226">
        <f t="shared" si="35"/>
        <v>0</v>
      </c>
    </row>
    <row r="227" spans="1:36" hidden="1">
      <c r="A227" s="207">
        <v>27</v>
      </c>
      <c r="B227" s="662" t="s">
        <v>1428</v>
      </c>
      <c r="C227" s="605" t="s">
        <v>4716</v>
      </c>
      <c r="D227" s="226" t="s">
        <v>1</v>
      </c>
      <c r="E227" s="226" t="s">
        <v>1</v>
      </c>
      <c r="F227" s="226">
        <v>1.5</v>
      </c>
      <c r="G227" s="102"/>
      <c r="H227" s="226"/>
      <c r="I227" s="226"/>
      <c r="J227" s="226"/>
      <c r="K227" s="226">
        <f t="shared" si="32"/>
        <v>0</v>
      </c>
      <c r="L227" s="226">
        <v>1.5</v>
      </c>
      <c r="M227" s="102"/>
      <c r="N227" s="226"/>
      <c r="O227" s="226"/>
      <c r="P227" s="226"/>
      <c r="Q227" s="226">
        <f t="shared" si="33"/>
        <v>0</v>
      </c>
      <c r="R227" s="226">
        <f t="shared" si="31"/>
        <v>0</v>
      </c>
      <c r="S227" s="226">
        <f t="shared" si="31"/>
        <v>0</v>
      </c>
      <c r="T227" s="226">
        <f t="shared" si="31"/>
        <v>0</v>
      </c>
      <c r="U227" s="226">
        <f t="shared" si="31"/>
        <v>0</v>
      </c>
      <c r="V227" s="226">
        <f t="shared" si="36"/>
        <v>0</v>
      </c>
      <c r="W227" s="226" t="s">
        <v>1</v>
      </c>
      <c r="X227" s="226">
        <v>1.5</v>
      </c>
      <c r="Y227" s="102"/>
      <c r="Z227" s="226"/>
      <c r="AA227" s="226"/>
      <c r="AB227" s="226"/>
      <c r="AC227" s="226">
        <f t="shared" si="34"/>
        <v>0</v>
      </c>
      <c r="AD227" s="226" t="s">
        <v>1</v>
      </c>
      <c r="AE227" s="226">
        <v>1.5</v>
      </c>
      <c r="AF227" s="102"/>
      <c r="AG227" s="226"/>
      <c r="AH227" s="226"/>
      <c r="AI227" s="226"/>
      <c r="AJ227" s="226">
        <f t="shared" si="35"/>
        <v>0</v>
      </c>
    </row>
    <row r="228" spans="1:36" hidden="1">
      <c r="A228" s="207">
        <v>28</v>
      </c>
      <c r="B228" s="662" t="s">
        <v>4791</v>
      </c>
      <c r="C228" s="605" t="s">
        <v>4704</v>
      </c>
      <c r="D228" s="226" t="s">
        <v>1</v>
      </c>
      <c r="E228" s="226" t="s">
        <v>1</v>
      </c>
      <c r="F228" s="226">
        <v>1.25</v>
      </c>
      <c r="G228" s="102"/>
      <c r="H228" s="226"/>
      <c r="I228" s="226"/>
      <c r="J228" s="226"/>
      <c r="K228" s="226">
        <f t="shared" si="32"/>
        <v>0</v>
      </c>
      <c r="L228" s="226">
        <v>1.25</v>
      </c>
      <c r="M228" s="102"/>
      <c r="N228" s="226"/>
      <c r="O228" s="226"/>
      <c r="P228" s="226"/>
      <c r="Q228" s="226">
        <f t="shared" si="33"/>
        <v>0</v>
      </c>
      <c r="R228" s="226">
        <f t="shared" si="31"/>
        <v>0</v>
      </c>
      <c r="S228" s="226">
        <f t="shared" si="31"/>
        <v>0</v>
      </c>
      <c r="T228" s="226">
        <f t="shared" si="31"/>
        <v>0</v>
      </c>
      <c r="U228" s="226">
        <f t="shared" si="31"/>
        <v>0</v>
      </c>
      <c r="V228" s="226">
        <f t="shared" si="36"/>
        <v>0</v>
      </c>
      <c r="W228" s="226" t="s">
        <v>1</v>
      </c>
      <c r="X228" s="226">
        <v>1.25</v>
      </c>
      <c r="Y228" s="102"/>
      <c r="Z228" s="226"/>
      <c r="AA228" s="226"/>
      <c r="AB228" s="226"/>
      <c r="AC228" s="226">
        <f t="shared" si="34"/>
        <v>0</v>
      </c>
      <c r="AD228" s="226" t="s">
        <v>1</v>
      </c>
      <c r="AE228" s="226">
        <v>1.25</v>
      </c>
      <c r="AF228" s="102"/>
      <c r="AG228" s="226"/>
      <c r="AH228" s="226"/>
      <c r="AI228" s="226"/>
      <c r="AJ228" s="226">
        <f t="shared" si="35"/>
        <v>0</v>
      </c>
    </row>
    <row r="229" spans="1:36" hidden="1">
      <c r="A229" s="207">
        <v>29</v>
      </c>
      <c r="B229" s="662" t="s">
        <v>4792</v>
      </c>
      <c r="C229" s="605" t="s">
        <v>4700</v>
      </c>
      <c r="D229" s="226" t="s">
        <v>1</v>
      </c>
      <c r="E229" s="226" t="s">
        <v>1</v>
      </c>
      <c r="F229" s="226">
        <v>1.5</v>
      </c>
      <c r="G229" s="102"/>
      <c r="H229" s="226"/>
      <c r="I229" s="226"/>
      <c r="J229" s="226"/>
      <c r="K229" s="226">
        <f t="shared" si="32"/>
        <v>0</v>
      </c>
      <c r="L229" s="226">
        <v>1.5</v>
      </c>
      <c r="M229" s="102"/>
      <c r="N229" s="226"/>
      <c r="O229" s="226"/>
      <c r="P229" s="226"/>
      <c r="Q229" s="226">
        <f t="shared" si="33"/>
        <v>0</v>
      </c>
      <c r="R229" s="226">
        <f t="shared" si="31"/>
        <v>0</v>
      </c>
      <c r="S229" s="226">
        <f t="shared" si="31"/>
        <v>0</v>
      </c>
      <c r="T229" s="226">
        <f t="shared" si="31"/>
        <v>0</v>
      </c>
      <c r="U229" s="226">
        <f t="shared" si="31"/>
        <v>0</v>
      </c>
      <c r="V229" s="226">
        <f t="shared" si="36"/>
        <v>0</v>
      </c>
      <c r="W229" s="226" t="s">
        <v>1</v>
      </c>
      <c r="X229" s="226">
        <v>1.5</v>
      </c>
      <c r="Y229" s="102"/>
      <c r="Z229" s="226"/>
      <c r="AA229" s="226"/>
      <c r="AB229" s="226"/>
      <c r="AC229" s="226">
        <f t="shared" si="34"/>
        <v>0</v>
      </c>
      <c r="AD229" s="226" t="s">
        <v>1</v>
      </c>
      <c r="AE229" s="226">
        <v>1.5</v>
      </c>
      <c r="AF229" s="102"/>
      <c r="AG229" s="226"/>
      <c r="AH229" s="226"/>
      <c r="AI229" s="226"/>
      <c r="AJ229" s="226">
        <f t="shared" si="35"/>
        <v>0</v>
      </c>
    </row>
    <row r="230" spans="1:36" hidden="1">
      <c r="A230" s="207">
        <v>30</v>
      </c>
      <c r="B230" s="662" t="s">
        <v>4793</v>
      </c>
      <c r="C230" s="605" t="s">
        <v>4718</v>
      </c>
      <c r="D230" s="226" t="s">
        <v>1</v>
      </c>
      <c r="E230" s="226" t="s">
        <v>1</v>
      </c>
      <c r="F230" s="226">
        <v>1.4</v>
      </c>
      <c r="G230" s="102"/>
      <c r="H230" s="207"/>
      <c r="I230" s="207"/>
      <c r="J230" s="207"/>
      <c r="K230" s="226">
        <f t="shared" si="32"/>
        <v>0</v>
      </c>
      <c r="L230" s="226">
        <v>1.4</v>
      </c>
      <c r="M230" s="102"/>
      <c r="N230" s="207"/>
      <c r="O230" s="207"/>
      <c r="P230" s="207"/>
      <c r="Q230" s="226">
        <f t="shared" si="33"/>
        <v>0</v>
      </c>
      <c r="R230" s="226">
        <f t="shared" si="31"/>
        <v>0</v>
      </c>
      <c r="S230" s="226">
        <f t="shared" si="31"/>
        <v>0</v>
      </c>
      <c r="T230" s="226">
        <f t="shared" si="31"/>
        <v>0</v>
      </c>
      <c r="U230" s="226">
        <f t="shared" si="31"/>
        <v>0</v>
      </c>
      <c r="V230" s="226">
        <f t="shared" si="36"/>
        <v>0</v>
      </c>
      <c r="W230" s="226" t="s">
        <v>1</v>
      </c>
      <c r="X230" s="226">
        <v>1.4</v>
      </c>
      <c r="Y230" s="102"/>
      <c r="Z230" s="207"/>
      <c r="AA230" s="207"/>
      <c r="AB230" s="207"/>
      <c r="AC230" s="226">
        <f t="shared" si="34"/>
        <v>0</v>
      </c>
      <c r="AD230" s="226" t="s">
        <v>1</v>
      </c>
      <c r="AE230" s="226">
        <v>1.4</v>
      </c>
      <c r="AF230" s="102"/>
      <c r="AG230" s="207"/>
      <c r="AH230" s="207"/>
      <c r="AI230" s="207"/>
      <c r="AJ230" s="226">
        <f t="shared" si="35"/>
        <v>0</v>
      </c>
    </row>
    <row r="231" spans="1:36" hidden="1">
      <c r="A231" s="207">
        <v>31</v>
      </c>
      <c r="B231" s="1595" t="s">
        <v>4794</v>
      </c>
      <c r="C231" s="1662" t="s">
        <v>4719</v>
      </c>
      <c r="D231" s="226" t="s">
        <v>1</v>
      </c>
      <c r="E231" s="226" t="s">
        <v>1</v>
      </c>
      <c r="F231" s="226">
        <v>1.2</v>
      </c>
      <c r="G231" s="102"/>
      <c r="H231" s="207"/>
      <c r="I231" s="207"/>
      <c r="J231" s="207"/>
      <c r="K231" s="226">
        <f t="shared" si="32"/>
        <v>0</v>
      </c>
      <c r="L231" s="226">
        <v>1.2</v>
      </c>
      <c r="M231" s="102"/>
      <c r="N231" s="207"/>
      <c r="O231" s="207"/>
      <c r="P231" s="207"/>
      <c r="Q231" s="226">
        <f t="shared" si="33"/>
        <v>0</v>
      </c>
      <c r="R231" s="226">
        <f t="shared" si="31"/>
        <v>0</v>
      </c>
      <c r="S231" s="226">
        <f t="shared" si="31"/>
        <v>0</v>
      </c>
      <c r="T231" s="226">
        <f t="shared" si="31"/>
        <v>0</v>
      </c>
      <c r="U231" s="226">
        <f t="shared" si="31"/>
        <v>0</v>
      </c>
      <c r="V231" s="226">
        <f t="shared" si="36"/>
        <v>0</v>
      </c>
      <c r="W231" s="226" t="s">
        <v>1</v>
      </c>
      <c r="X231" s="226">
        <v>1.2</v>
      </c>
      <c r="Y231" s="102"/>
      <c r="Z231" s="207"/>
      <c r="AA231" s="207"/>
      <c r="AB231" s="207"/>
      <c r="AC231" s="226">
        <f t="shared" si="34"/>
        <v>0</v>
      </c>
      <c r="AD231" s="226" t="s">
        <v>1</v>
      </c>
      <c r="AE231" s="226">
        <v>1.2</v>
      </c>
      <c r="AF231" s="102"/>
      <c r="AG231" s="207"/>
      <c r="AH231" s="207"/>
      <c r="AI231" s="207"/>
      <c r="AJ231" s="226">
        <f t="shared" si="35"/>
        <v>0</v>
      </c>
    </row>
    <row r="232" spans="1:36" ht="27" hidden="1">
      <c r="A232" s="207"/>
      <c r="B232" s="662" t="s">
        <v>6463</v>
      </c>
      <c r="C232" s="226"/>
      <c r="D232" s="226" t="s">
        <v>1</v>
      </c>
      <c r="E232" s="226" t="s">
        <v>1</v>
      </c>
      <c r="F232" s="226"/>
      <c r="G232" s="102"/>
      <c r="H232" s="207"/>
      <c r="I232" s="207"/>
      <c r="J232" s="207"/>
      <c r="K232" s="226">
        <f t="shared" si="32"/>
        <v>0</v>
      </c>
      <c r="L232" s="226"/>
      <c r="M232" s="102"/>
      <c r="N232" s="207"/>
      <c r="O232" s="207"/>
      <c r="P232" s="207"/>
      <c r="Q232" s="226">
        <f t="shared" si="33"/>
        <v>0</v>
      </c>
      <c r="R232" s="226">
        <f t="shared" si="31"/>
        <v>0</v>
      </c>
      <c r="S232" s="226">
        <f t="shared" si="31"/>
        <v>0</v>
      </c>
      <c r="T232" s="226">
        <f t="shared" si="31"/>
        <v>0</v>
      </c>
      <c r="U232" s="226">
        <f t="shared" si="31"/>
        <v>0</v>
      </c>
      <c r="V232" s="226">
        <f t="shared" si="36"/>
        <v>0</v>
      </c>
      <c r="W232" s="226" t="s">
        <v>1</v>
      </c>
      <c r="X232" s="226"/>
      <c r="Y232" s="102"/>
      <c r="Z232" s="207"/>
      <c r="AA232" s="207"/>
      <c r="AB232" s="207"/>
      <c r="AC232" s="226">
        <f t="shared" si="34"/>
        <v>0</v>
      </c>
      <c r="AD232" s="226" t="s">
        <v>1</v>
      </c>
      <c r="AE232" s="226"/>
      <c r="AF232" s="102"/>
      <c r="AG232" s="207"/>
      <c r="AH232" s="207"/>
      <c r="AI232" s="207"/>
      <c r="AJ232" s="226">
        <f t="shared" si="35"/>
        <v>0</v>
      </c>
    </row>
    <row r="233" spans="1:36" hidden="1">
      <c r="A233" s="207"/>
      <c r="B233" s="102"/>
      <c r="C233" s="226"/>
      <c r="D233" s="226"/>
      <c r="E233" s="226"/>
      <c r="F233" s="226"/>
      <c r="G233" s="102"/>
      <c r="H233" s="207"/>
      <c r="I233" s="207"/>
      <c r="J233" s="207"/>
      <c r="K233" s="226"/>
      <c r="L233" s="226"/>
      <c r="M233" s="102"/>
      <c r="N233" s="207"/>
      <c r="O233" s="207"/>
      <c r="P233" s="207"/>
      <c r="Q233" s="226"/>
      <c r="R233" s="226"/>
      <c r="S233" s="226"/>
      <c r="T233" s="226"/>
      <c r="U233" s="226"/>
      <c r="V233" s="226"/>
      <c r="W233" s="226"/>
      <c r="X233" s="226"/>
      <c r="Y233" s="102"/>
      <c r="Z233" s="207"/>
      <c r="AA233" s="207"/>
      <c r="AB233" s="207"/>
      <c r="AC233" s="226"/>
      <c r="AD233" s="226"/>
      <c r="AE233" s="226"/>
      <c r="AF233" s="102"/>
      <c r="AG233" s="207"/>
      <c r="AH233" s="207"/>
      <c r="AI233" s="207"/>
      <c r="AJ233" s="226"/>
    </row>
    <row r="234" spans="1:36" s="229" customFormat="1" ht="28.5" hidden="1">
      <c r="A234" s="224"/>
      <c r="B234" s="297" t="s">
        <v>240</v>
      </c>
      <c r="C234" s="228" t="s">
        <v>1</v>
      </c>
      <c r="D234" s="228" t="s">
        <v>1</v>
      </c>
      <c r="E234" s="228" t="s">
        <v>1</v>
      </c>
      <c r="F234" s="228" t="s">
        <v>1</v>
      </c>
      <c r="G234" s="228">
        <f t="shared" ref="G234:AJ234" si="37">SUM(G201:G232)</f>
        <v>0</v>
      </c>
      <c r="H234" s="228">
        <f t="shared" si="37"/>
        <v>0</v>
      </c>
      <c r="I234" s="228">
        <f t="shared" si="37"/>
        <v>0</v>
      </c>
      <c r="J234" s="228">
        <f t="shared" si="37"/>
        <v>0</v>
      </c>
      <c r="K234" s="228">
        <f>SUM(K201:K232)</f>
        <v>0</v>
      </c>
      <c r="L234" s="228"/>
      <c r="M234" s="228">
        <f t="shared" si="37"/>
        <v>0</v>
      </c>
      <c r="N234" s="228">
        <f t="shared" si="37"/>
        <v>0</v>
      </c>
      <c r="O234" s="228">
        <f t="shared" si="37"/>
        <v>0</v>
      </c>
      <c r="P234" s="228">
        <f t="shared" si="37"/>
        <v>0</v>
      </c>
      <c r="Q234" s="228">
        <f t="shared" si="37"/>
        <v>0</v>
      </c>
      <c r="R234" s="228">
        <f t="shared" si="37"/>
        <v>0</v>
      </c>
      <c r="S234" s="228">
        <f t="shared" si="37"/>
        <v>0</v>
      </c>
      <c r="T234" s="228">
        <f t="shared" si="37"/>
        <v>0</v>
      </c>
      <c r="U234" s="228">
        <f t="shared" si="37"/>
        <v>0</v>
      </c>
      <c r="V234" s="228">
        <f t="shared" si="37"/>
        <v>0</v>
      </c>
      <c r="W234" s="228">
        <f t="shared" si="37"/>
        <v>0</v>
      </c>
      <c r="X234" s="228"/>
      <c r="Y234" s="228">
        <f t="shared" si="37"/>
        <v>0</v>
      </c>
      <c r="Z234" s="228">
        <f t="shared" si="37"/>
        <v>0</v>
      </c>
      <c r="AA234" s="228">
        <f t="shared" si="37"/>
        <v>0</v>
      </c>
      <c r="AB234" s="228">
        <f t="shared" si="37"/>
        <v>0</v>
      </c>
      <c r="AC234" s="228">
        <f t="shared" si="37"/>
        <v>0</v>
      </c>
      <c r="AD234" s="228">
        <f t="shared" si="37"/>
        <v>0</v>
      </c>
      <c r="AE234" s="228"/>
      <c r="AF234" s="228">
        <f t="shared" si="37"/>
        <v>0</v>
      </c>
      <c r="AG234" s="228">
        <f t="shared" si="37"/>
        <v>0</v>
      </c>
      <c r="AH234" s="228">
        <f t="shared" si="37"/>
        <v>0</v>
      </c>
      <c r="AI234" s="228">
        <f t="shared" si="37"/>
        <v>0</v>
      </c>
      <c r="AJ234" s="228">
        <f t="shared" si="37"/>
        <v>0</v>
      </c>
    </row>
    <row r="235" spans="1:36" hidden="1"/>
    <row r="237" spans="1:36" ht="14.25">
      <c r="A237" s="30"/>
      <c r="B237" s="31" t="s">
        <v>1432</v>
      </c>
      <c r="C237" s="31"/>
      <c r="D237" s="31"/>
      <c r="E237" s="31"/>
      <c r="F237" s="31"/>
      <c r="G237" s="31"/>
      <c r="H237" s="31"/>
      <c r="I237" s="24"/>
      <c r="J237" s="134"/>
      <c r="K237" s="134"/>
      <c r="L237" s="134"/>
      <c r="M237" s="31"/>
      <c r="N237" s="134"/>
      <c r="O237" s="30"/>
      <c r="P237" s="38"/>
      <c r="Q237" s="31"/>
      <c r="R237" s="134"/>
      <c r="S237" s="31"/>
      <c r="T237" s="134"/>
      <c r="U237" s="31"/>
      <c r="V237" s="134"/>
      <c r="W237" s="175"/>
      <c r="X237" s="175"/>
      <c r="Y237" s="175"/>
      <c r="Z237" s="175"/>
      <c r="AA237" s="24"/>
      <c r="AB237" s="22"/>
      <c r="AC237" s="22"/>
      <c r="AD237" s="175"/>
      <c r="AE237" s="175"/>
      <c r="AF237" s="175"/>
      <c r="AG237" s="175"/>
      <c r="AH237" s="24"/>
      <c r="AI237" s="134"/>
      <c r="AJ237" s="134"/>
    </row>
    <row r="238" spans="1:36" ht="15" thickBot="1">
      <c r="A238" s="30"/>
      <c r="B238" s="1600"/>
      <c r="C238" s="172"/>
      <c r="D238" s="172"/>
      <c r="E238" s="172"/>
      <c r="F238" s="172"/>
      <c r="G238" s="1600"/>
      <c r="H238" s="172"/>
      <c r="I238" s="173"/>
      <c r="J238" s="9"/>
      <c r="K238" s="173"/>
      <c r="L238" s="173"/>
      <c r="M238" s="217"/>
      <c r="N238" s="218"/>
      <c r="P238" s="1651"/>
      <c r="Q238" s="1652"/>
      <c r="R238" s="1652"/>
      <c r="S238" s="1652"/>
      <c r="T238" s="1652"/>
      <c r="U238" s="1652"/>
      <c r="V238" s="1652"/>
      <c r="W238" s="9"/>
      <c r="X238" s="9"/>
      <c r="Y238" s="1605"/>
      <c r="Z238" s="9"/>
      <c r="AA238" s="173"/>
      <c r="AB238" s="9"/>
      <c r="AC238" s="173"/>
      <c r="AD238" s="9"/>
      <c r="AE238" s="9"/>
      <c r="AF238" s="1605"/>
      <c r="AG238" s="9"/>
      <c r="AH238" s="173"/>
      <c r="AI238" s="9"/>
      <c r="AJ238" s="173"/>
    </row>
    <row r="239" spans="1:36" s="176" customFormat="1" ht="40.5" customHeight="1">
      <c r="A239" s="30"/>
      <c r="B239" s="1932" t="s">
        <v>6721</v>
      </c>
      <c r="C239" s="1932"/>
      <c r="D239" s="1932"/>
      <c r="E239" s="1932"/>
      <c r="F239" s="1932"/>
      <c r="G239" s="173"/>
      <c r="H239" s="31"/>
      <c r="I239" s="31"/>
      <c r="J239" s="31"/>
      <c r="K239" s="175"/>
      <c r="L239" s="175"/>
      <c r="M239" s="10"/>
      <c r="N239" s="175"/>
      <c r="O239" s="31"/>
      <c r="P239" s="30" t="s">
        <v>228</v>
      </c>
      <c r="Q239" s="10"/>
      <c r="R239" s="175"/>
      <c r="S239" s="10"/>
      <c r="T239" s="175"/>
      <c r="U239" s="10"/>
      <c r="V239" s="175"/>
      <c r="W239" s="134"/>
      <c r="X239" s="31"/>
      <c r="Y239" s="173"/>
      <c r="Z239" s="31"/>
      <c r="AA239" s="31"/>
      <c r="AB239" s="31"/>
      <c r="AC239" s="175"/>
      <c r="AD239" s="134"/>
      <c r="AE239" s="31"/>
      <c r="AF239" s="173"/>
      <c r="AG239" s="31"/>
      <c r="AH239" s="31"/>
      <c r="AI239" s="31"/>
      <c r="AJ239" s="175"/>
    </row>
    <row r="240" spans="1:36" s="339" customFormat="1" ht="14.25">
      <c r="A240" s="258"/>
      <c r="B240" s="336"/>
      <c r="C240" s="337"/>
      <c r="D240" s="338"/>
      <c r="E240" s="338"/>
      <c r="F240" s="338"/>
      <c r="G240" s="1476" t="s">
        <v>473</v>
      </c>
      <c r="H240" s="338"/>
      <c r="I240" s="338"/>
      <c r="J240" s="338"/>
      <c r="K240" s="338"/>
      <c r="L240" s="337"/>
      <c r="M240" s="1917" t="s">
        <v>437</v>
      </c>
      <c r="N240" s="1917"/>
      <c r="O240" s="1917"/>
      <c r="P240" s="1917"/>
      <c r="Q240" s="1933"/>
      <c r="R240" s="1934" t="s">
        <v>229</v>
      </c>
      <c r="S240" s="1917"/>
      <c r="T240" s="1917"/>
      <c r="U240" s="1917"/>
      <c r="V240" s="1933"/>
      <c r="W240" s="337"/>
      <c r="X240" s="338"/>
      <c r="Y240" s="1476" t="s">
        <v>1501</v>
      </c>
      <c r="Z240" s="338"/>
      <c r="AA240" s="338"/>
      <c r="AB240" s="338"/>
      <c r="AC240" s="461"/>
      <c r="AD240" s="337"/>
      <c r="AE240" s="338"/>
      <c r="AF240" s="1476" t="s">
        <v>6443</v>
      </c>
      <c r="AG240" s="338"/>
      <c r="AH240" s="338"/>
      <c r="AI240" s="338"/>
      <c r="AJ240" s="461"/>
    </row>
    <row r="241" spans="1:36" s="176" customFormat="1" ht="81">
      <c r="A241" s="1653" t="s">
        <v>114</v>
      </c>
      <c r="B241" s="1654" t="s">
        <v>231</v>
      </c>
      <c r="C241" s="1654" t="s">
        <v>232</v>
      </c>
      <c r="D241" s="1654" t="s">
        <v>233</v>
      </c>
      <c r="E241" s="1654" t="s">
        <v>234</v>
      </c>
      <c r="F241" s="1655" t="s">
        <v>482</v>
      </c>
      <c r="G241" s="1654" t="s">
        <v>223</v>
      </c>
      <c r="H241" s="1656" t="s">
        <v>6719</v>
      </c>
      <c r="I241" s="1654" t="s">
        <v>235</v>
      </c>
      <c r="J241" s="1654" t="s">
        <v>236</v>
      </c>
      <c r="K241" s="1654" t="s">
        <v>237</v>
      </c>
      <c r="L241" s="1655" t="s">
        <v>435</v>
      </c>
      <c r="M241" s="1654" t="s">
        <v>223</v>
      </c>
      <c r="N241" s="1654" t="s">
        <v>303</v>
      </c>
      <c r="O241" s="1654" t="s">
        <v>235</v>
      </c>
      <c r="P241" s="1654" t="s">
        <v>236</v>
      </c>
      <c r="Q241" s="1654" t="s">
        <v>320</v>
      </c>
      <c r="R241" s="1654" t="s">
        <v>223</v>
      </c>
      <c r="S241" s="1654" t="s">
        <v>303</v>
      </c>
      <c r="T241" s="1654" t="s">
        <v>235</v>
      </c>
      <c r="U241" s="1654" t="s">
        <v>236</v>
      </c>
      <c r="V241" s="1654" t="s">
        <v>321</v>
      </c>
      <c r="W241" s="1654" t="s">
        <v>234</v>
      </c>
      <c r="X241" s="1655" t="s">
        <v>4432</v>
      </c>
      <c r="Y241" s="1654" t="s">
        <v>223</v>
      </c>
      <c r="Z241" s="1654" t="s">
        <v>254</v>
      </c>
      <c r="AA241" s="1654" t="s">
        <v>235</v>
      </c>
      <c r="AB241" s="1654" t="s">
        <v>236</v>
      </c>
      <c r="AC241" s="1654" t="s">
        <v>271</v>
      </c>
      <c r="AD241" s="1654" t="s">
        <v>234</v>
      </c>
      <c r="AE241" s="1655" t="s">
        <v>6444</v>
      </c>
      <c r="AF241" s="1654" t="s">
        <v>223</v>
      </c>
      <c r="AG241" s="1654" t="s">
        <v>254</v>
      </c>
      <c r="AH241" s="1654" t="s">
        <v>235</v>
      </c>
      <c r="AI241" s="1654" t="s">
        <v>236</v>
      </c>
      <c r="AJ241" s="1654" t="s">
        <v>271</v>
      </c>
    </row>
    <row r="242" spans="1:36" s="176" customFormat="1">
      <c r="A242" s="207">
        <v>1</v>
      </c>
      <c r="B242" s="207">
        <v>2</v>
      </c>
      <c r="C242" s="207">
        <v>3</v>
      </c>
      <c r="D242" s="207">
        <v>4</v>
      </c>
      <c r="E242" s="207">
        <v>5</v>
      </c>
      <c r="F242" s="207">
        <v>6</v>
      </c>
      <c r="G242" s="207">
        <v>7</v>
      </c>
      <c r="H242" s="207">
        <v>8</v>
      </c>
      <c r="I242" s="207">
        <v>9</v>
      </c>
      <c r="J242" s="207">
        <v>10</v>
      </c>
      <c r="K242" s="207">
        <v>11</v>
      </c>
      <c r="L242" s="207">
        <v>12</v>
      </c>
      <c r="M242" s="207">
        <v>13</v>
      </c>
      <c r="N242" s="207">
        <v>14</v>
      </c>
      <c r="O242" s="207">
        <v>15</v>
      </c>
      <c r="P242" s="207">
        <v>16</v>
      </c>
      <c r="Q242" s="207">
        <v>17</v>
      </c>
      <c r="R242" s="207">
        <v>18</v>
      </c>
      <c r="S242" s="207">
        <v>19</v>
      </c>
      <c r="T242" s="207">
        <v>20</v>
      </c>
      <c r="U242" s="207">
        <v>21</v>
      </c>
      <c r="V242" s="207">
        <v>22</v>
      </c>
      <c r="W242" s="207">
        <v>23</v>
      </c>
      <c r="X242" s="207">
        <v>24</v>
      </c>
      <c r="Y242" s="207">
        <v>25</v>
      </c>
      <c r="Z242" s="207">
        <v>26</v>
      </c>
      <c r="AA242" s="207">
        <v>27</v>
      </c>
      <c r="AB242" s="207">
        <v>28</v>
      </c>
      <c r="AC242" s="207">
        <v>29</v>
      </c>
      <c r="AD242" s="207">
        <v>30</v>
      </c>
      <c r="AE242" s="207">
        <v>31</v>
      </c>
      <c r="AF242" s="207">
        <v>32</v>
      </c>
      <c r="AG242" s="207">
        <v>33</v>
      </c>
      <c r="AH242" s="207">
        <v>34</v>
      </c>
      <c r="AI242" s="207">
        <v>35</v>
      </c>
      <c r="AJ242" s="207">
        <v>36</v>
      </c>
    </row>
    <row r="243" spans="1:36" ht="28.5">
      <c r="A243" s="224" t="s">
        <v>3</v>
      </c>
      <c r="B243" s="28" t="s">
        <v>245</v>
      </c>
      <c r="C243" s="226"/>
      <c r="D243" s="226"/>
      <c r="E243" s="226"/>
      <c r="F243" s="226"/>
      <c r="G243" s="28"/>
      <c r="H243" s="226"/>
      <c r="I243" s="226"/>
      <c r="J243" s="226"/>
      <c r="K243" s="226"/>
      <c r="L243" s="226"/>
      <c r="M243" s="28"/>
      <c r="N243" s="226"/>
      <c r="O243" s="226"/>
      <c r="P243" s="226"/>
      <c r="Q243" s="28"/>
      <c r="R243" s="226"/>
      <c r="S243" s="28"/>
      <c r="T243" s="226"/>
      <c r="U243" s="106"/>
      <c r="V243" s="106"/>
      <c r="W243" s="226"/>
      <c r="X243" s="226"/>
      <c r="Y243" s="28"/>
      <c r="Z243" s="226"/>
      <c r="AA243" s="226"/>
      <c r="AB243" s="226"/>
      <c r="AC243" s="226"/>
      <c r="AD243" s="226"/>
      <c r="AE243" s="226"/>
      <c r="AF243" s="28"/>
      <c r="AG243" s="226"/>
      <c r="AH243" s="226"/>
      <c r="AI243" s="226"/>
      <c r="AJ243" s="226"/>
    </row>
    <row r="244" spans="1:36">
      <c r="A244" s="207"/>
      <c r="B244" s="102" t="s">
        <v>126</v>
      </c>
      <c r="C244" s="226"/>
      <c r="D244" s="226"/>
      <c r="E244" s="226"/>
      <c r="F244" s="226"/>
      <c r="G244" s="102"/>
      <c r="H244" s="102"/>
      <c r="I244" s="102"/>
      <c r="J244" s="102"/>
      <c r="K244" s="102"/>
      <c r="L244" s="226"/>
      <c r="M244" s="102"/>
      <c r="N244" s="102"/>
      <c r="O244" s="102"/>
      <c r="P244" s="102"/>
      <c r="Q244" s="102"/>
      <c r="R244" s="102"/>
      <c r="S244" s="102"/>
      <c r="T244" s="102"/>
      <c r="U244" s="106"/>
      <c r="V244" s="106"/>
      <c r="W244" s="226"/>
      <c r="X244" s="226"/>
      <c r="Y244" s="102"/>
      <c r="Z244" s="102"/>
      <c r="AA244" s="102"/>
      <c r="AB244" s="102"/>
      <c r="AC244" s="102"/>
      <c r="AD244" s="226"/>
      <c r="AE244" s="226"/>
      <c r="AF244" s="102"/>
      <c r="AG244" s="102"/>
      <c r="AH244" s="102"/>
      <c r="AI244" s="102"/>
      <c r="AJ244" s="102"/>
    </row>
    <row r="245" spans="1:36" ht="40.5">
      <c r="A245" s="207"/>
      <c r="B245" s="832" t="s">
        <v>238</v>
      </c>
      <c r="C245" s="226"/>
      <c r="D245" s="226"/>
      <c r="E245" s="226"/>
      <c r="F245" s="226"/>
      <c r="G245" s="102"/>
      <c r="H245" s="102"/>
      <c r="I245" s="102"/>
      <c r="J245" s="102"/>
      <c r="K245" s="102"/>
      <c r="L245" s="226"/>
      <c r="M245" s="102"/>
      <c r="N245" s="102"/>
      <c r="O245" s="102"/>
      <c r="P245" s="102"/>
      <c r="Q245" s="102"/>
      <c r="R245" s="102"/>
      <c r="S245" s="102"/>
      <c r="T245" s="102"/>
      <c r="U245" s="106"/>
      <c r="V245" s="106"/>
      <c r="W245" s="226"/>
      <c r="X245" s="226"/>
      <c r="Y245" s="102"/>
      <c r="Z245" s="102"/>
      <c r="AA245" s="102"/>
      <c r="AB245" s="102"/>
      <c r="AC245" s="102"/>
      <c r="AD245" s="226"/>
      <c r="AE245" s="226"/>
      <c r="AF245" s="102"/>
      <c r="AG245" s="102"/>
      <c r="AH245" s="102"/>
      <c r="AI245" s="102"/>
      <c r="AJ245" s="102"/>
    </row>
    <row r="246" spans="1:36">
      <c r="A246" s="207"/>
      <c r="B246" s="102" t="s">
        <v>239</v>
      </c>
      <c r="C246" s="226"/>
      <c r="D246" s="226"/>
      <c r="E246" s="226"/>
      <c r="F246" s="226"/>
      <c r="G246" s="102"/>
      <c r="H246" s="102"/>
      <c r="I246" s="102"/>
      <c r="J246" s="102"/>
      <c r="K246" s="102"/>
      <c r="L246" s="226"/>
      <c r="M246" s="102"/>
      <c r="N246" s="102"/>
      <c r="O246" s="102"/>
      <c r="P246" s="102"/>
      <c r="Q246" s="102"/>
      <c r="R246" s="102"/>
      <c r="S246" s="102"/>
      <c r="T246" s="102"/>
      <c r="U246" s="106"/>
      <c r="V246" s="106"/>
      <c r="W246" s="226"/>
      <c r="X246" s="226"/>
      <c r="Y246" s="102"/>
      <c r="Z246" s="102"/>
      <c r="AA246" s="102"/>
      <c r="AB246" s="102"/>
      <c r="AC246" s="102"/>
      <c r="AD246" s="226"/>
      <c r="AE246" s="226"/>
      <c r="AF246" s="102"/>
      <c r="AG246" s="102"/>
      <c r="AH246" s="102"/>
      <c r="AI246" s="102"/>
      <c r="AJ246" s="102"/>
    </row>
    <row r="247" spans="1:36" ht="14.25">
      <c r="A247" s="207">
        <v>1</v>
      </c>
      <c r="B247" s="832" t="s">
        <v>1419</v>
      </c>
      <c r="C247" s="1658" t="s">
        <v>4796</v>
      </c>
      <c r="D247" s="1659" t="s">
        <v>4556</v>
      </c>
      <c r="E247" s="1590">
        <v>7</v>
      </c>
      <c r="F247" s="1650">
        <v>1.96</v>
      </c>
      <c r="G247" s="102">
        <v>1</v>
      </c>
      <c r="H247" s="102">
        <v>129634.4</v>
      </c>
      <c r="I247" s="102"/>
      <c r="J247" s="102"/>
      <c r="K247" s="226">
        <f t="shared" ref="K247:K252" si="38">H247+I247+J247</f>
        <v>129634.4</v>
      </c>
      <c r="L247" s="1650">
        <v>1.96</v>
      </c>
      <c r="M247" s="102">
        <v>1</v>
      </c>
      <c r="N247" s="102">
        <v>129634.4</v>
      </c>
      <c r="O247" s="102"/>
      <c r="P247" s="102"/>
      <c r="Q247" s="226">
        <f t="shared" ref="Q247:Q252" si="39">N247+O247+P247</f>
        <v>129634.4</v>
      </c>
      <c r="R247" s="226">
        <f t="shared" ref="R247:U252" si="40">G247-M247</f>
        <v>0</v>
      </c>
      <c r="S247" s="226">
        <f t="shared" si="40"/>
        <v>0</v>
      </c>
      <c r="T247" s="226">
        <f t="shared" si="40"/>
        <v>0</v>
      </c>
      <c r="U247" s="226">
        <f t="shared" si="40"/>
        <v>0</v>
      </c>
      <c r="V247" s="226">
        <f t="shared" ref="V247:V252" si="41">S247+T247+U247</f>
        <v>0</v>
      </c>
      <c r="W247" s="1589">
        <v>8</v>
      </c>
      <c r="X247" s="1650">
        <v>2.02</v>
      </c>
      <c r="Y247" s="102">
        <v>1</v>
      </c>
      <c r="Z247" s="102">
        <v>133602.79999999999</v>
      </c>
      <c r="AA247" s="102"/>
      <c r="AB247" s="102"/>
      <c r="AC247" s="226">
        <f t="shared" ref="AC247:AC252" si="42">Z247+AA247+AB247</f>
        <v>133602.79999999999</v>
      </c>
      <c r="AD247" s="1589">
        <v>9</v>
      </c>
      <c r="AE247" s="1650">
        <v>2.02</v>
      </c>
      <c r="AF247" s="102">
        <v>1</v>
      </c>
      <c r="AG247" s="102">
        <v>133602.79999999999</v>
      </c>
      <c r="AH247" s="102"/>
      <c r="AI247" s="102"/>
      <c r="AJ247" s="226">
        <f t="shared" ref="AJ247:AJ252" si="43">AG247+AH247+AI247</f>
        <v>133602.79999999999</v>
      </c>
    </row>
    <row r="248" spans="1:36" ht="14.25">
      <c r="A248" s="207">
        <v>2</v>
      </c>
      <c r="B248" s="832" t="s">
        <v>1419</v>
      </c>
      <c r="C248" s="1658" t="s">
        <v>4796</v>
      </c>
      <c r="D248" s="1659" t="s">
        <v>4556</v>
      </c>
      <c r="E248" s="1590">
        <v>7</v>
      </c>
      <c r="F248" s="1650">
        <v>1.96</v>
      </c>
      <c r="G248" s="102">
        <v>1</v>
      </c>
      <c r="H248" s="102">
        <v>129634.4</v>
      </c>
      <c r="I248" s="102"/>
      <c r="J248" s="102"/>
      <c r="K248" s="226">
        <f t="shared" si="38"/>
        <v>129634.4</v>
      </c>
      <c r="L248" s="1650">
        <v>1.96</v>
      </c>
      <c r="M248" s="102">
        <v>1</v>
      </c>
      <c r="N248" s="102">
        <v>129634.4</v>
      </c>
      <c r="O248" s="102"/>
      <c r="P248" s="102"/>
      <c r="Q248" s="226">
        <f t="shared" si="39"/>
        <v>129634.4</v>
      </c>
      <c r="R248" s="226">
        <f t="shared" si="40"/>
        <v>0</v>
      </c>
      <c r="S248" s="226">
        <f t="shared" si="40"/>
        <v>0</v>
      </c>
      <c r="T248" s="226">
        <f t="shared" si="40"/>
        <v>0</v>
      </c>
      <c r="U248" s="226">
        <f t="shared" si="40"/>
        <v>0</v>
      </c>
      <c r="V248" s="226">
        <f t="shared" si="41"/>
        <v>0</v>
      </c>
      <c r="W248" s="1589">
        <v>8</v>
      </c>
      <c r="X248" s="1650">
        <v>2.02</v>
      </c>
      <c r="Y248" s="102">
        <v>1</v>
      </c>
      <c r="Z248" s="102">
        <v>133602.79999999999</v>
      </c>
      <c r="AA248" s="102"/>
      <c r="AB248" s="102"/>
      <c r="AC248" s="226">
        <f t="shared" si="42"/>
        <v>133602.79999999999</v>
      </c>
      <c r="AD248" s="1589">
        <v>9</v>
      </c>
      <c r="AE248" s="1650">
        <v>2.02</v>
      </c>
      <c r="AF248" s="102">
        <v>1</v>
      </c>
      <c r="AG248" s="102">
        <v>133602.79999999999</v>
      </c>
      <c r="AH248" s="102"/>
      <c r="AI248" s="102"/>
      <c r="AJ248" s="226">
        <f t="shared" si="43"/>
        <v>133602.79999999999</v>
      </c>
    </row>
    <row r="249" spans="1:36" ht="14.25">
      <c r="A249" s="207">
        <v>3</v>
      </c>
      <c r="B249" s="832" t="s">
        <v>1419</v>
      </c>
      <c r="C249" s="1658" t="s">
        <v>4796</v>
      </c>
      <c r="D249" s="1659" t="s">
        <v>4556</v>
      </c>
      <c r="E249" s="1590">
        <v>7</v>
      </c>
      <c r="F249" s="1650">
        <v>1.96</v>
      </c>
      <c r="G249" s="102">
        <v>1</v>
      </c>
      <c r="H249" s="102">
        <v>129634.4</v>
      </c>
      <c r="I249" s="102"/>
      <c r="J249" s="102"/>
      <c r="K249" s="226">
        <f t="shared" si="38"/>
        <v>129634.4</v>
      </c>
      <c r="L249" s="1650">
        <v>1.96</v>
      </c>
      <c r="M249" s="102">
        <v>1</v>
      </c>
      <c r="N249" s="102">
        <v>129634.4</v>
      </c>
      <c r="O249" s="102"/>
      <c r="P249" s="102"/>
      <c r="Q249" s="226">
        <f t="shared" si="39"/>
        <v>129634.4</v>
      </c>
      <c r="R249" s="226">
        <f t="shared" si="40"/>
        <v>0</v>
      </c>
      <c r="S249" s="226">
        <f t="shared" si="40"/>
        <v>0</v>
      </c>
      <c r="T249" s="226">
        <f t="shared" si="40"/>
        <v>0</v>
      </c>
      <c r="U249" s="226">
        <f t="shared" si="40"/>
        <v>0</v>
      </c>
      <c r="V249" s="226">
        <f t="shared" si="41"/>
        <v>0</v>
      </c>
      <c r="W249" s="1589">
        <v>8</v>
      </c>
      <c r="X249" s="1650">
        <v>2.02</v>
      </c>
      <c r="Y249" s="102">
        <v>1</v>
      </c>
      <c r="Z249" s="102">
        <v>133602.79999999999</v>
      </c>
      <c r="AA249" s="102"/>
      <c r="AB249" s="102"/>
      <c r="AC249" s="226">
        <f t="shared" si="42"/>
        <v>133602.79999999999</v>
      </c>
      <c r="AD249" s="1589">
        <v>9</v>
      </c>
      <c r="AE249" s="1650">
        <v>2.02</v>
      </c>
      <c r="AF249" s="102">
        <v>1</v>
      </c>
      <c r="AG249" s="102">
        <v>133602.79999999999</v>
      </c>
      <c r="AH249" s="102"/>
      <c r="AI249" s="102"/>
      <c r="AJ249" s="226">
        <f t="shared" si="43"/>
        <v>133602.79999999999</v>
      </c>
    </row>
    <row r="250" spans="1:36" ht="14.25">
      <c r="A250" s="207">
        <v>4</v>
      </c>
      <c r="B250" s="832" t="s">
        <v>1419</v>
      </c>
      <c r="C250" s="1658" t="s">
        <v>4748</v>
      </c>
      <c r="D250" s="1659" t="s">
        <v>4556</v>
      </c>
      <c r="E250" s="1590">
        <v>7</v>
      </c>
      <c r="F250" s="1650">
        <v>1.96</v>
      </c>
      <c r="G250" s="102">
        <v>1</v>
      </c>
      <c r="H250" s="102">
        <v>129634.4</v>
      </c>
      <c r="I250" s="102"/>
      <c r="J250" s="102"/>
      <c r="K250" s="226">
        <f t="shared" si="38"/>
        <v>129634.4</v>
      </c>
      <c r="L250" s="1650">
        <v>1.96</v>
      </c>
      <c r="M250" s="102">
        <v>1</v>
      </c>
      <c r="N250" s="102">
        <v>129634.4</v>
      </c>
      <c r="O250" s="102"/>
      <c r="P250" s="102"/>
      <c r="Q250" s="226">
        <f t="shared" si="39"/>
        <v>129634.4</v>
      </c>
      <c r="R250" s="226">
        <f t="shared" si="40"/>
        <v>0</v>
      </c>
      <c r="S250" s="226">
        <f t="shared" si="40"/>
        <v>0</v>
      </c>
      <c r="T250" s="226">
        <f t="shared" si="40"/>
        <v>0</v>
      </c>
      <c r="U250" s="226">
        <f t="shared" si="40"/>
        <v>0</v>
      </c>
      <c r="V250" s="226">
        <f t="shared" si="41"/>
        <v>0</v>
      </c>
      <c r="W250" s="1589">
        <v>8</v>
      </c>
      <c r="X250" s="1650">
        <v>2.02</v>
      </c>
      <c r="Y250" s="102">
        <v>1</v>
      </c>
      <c r="Z250" s="102">
        <v>133602.79999999999</v>
      </c>
      <c r="AA250" s="102"/>
      <c r="AB250" s="102"/>
      <c r="AC250" s="226">
        <f t="shared" si="42"/>
        <v>133602.79999999999</v>
      </c>
      <c r="AD250" s="1589">
        <v>9</v>
      </c>
      <c r="AE250" s="1650">
        <v>2.02</v>
      </c>
      <c r="AF250" s="102">
        <v>1</v>
      </c>
      <c r="AG250" s="102">
        <v>133602.79999999999</v>
      </c>
      <c r="AH250" s="102"/>
      <c r="AI250" s="102"/>
      <c r="AJ250" s="226">
        <f t="shared" si="43"/>
        <v>133602.79999999999</v>
      </c>
    </row>
    <row r="251" spans="1:36" ht="27">
      <c r="A251" s="207">
        <v>5</v>
      </c>
      <c r="B251" s="832" t="s">
        <v>1419</v>
      </c>
      <c r="C251" s="1658" t="s">
        <v>4756</v>
      </c>
      <c r="D251" s="1659" t="s">
        <v>4757</v>
      </c>
      <c r="E251" s="1590">
        <v>7</v>
      </c>
      <c r="F251" s="1650">
        <v>2.66</v>
      </c>
      <c r="G251" s="102">
        <v>1</v>
      </c>
      <c r="H251" s="102">
        <v>175932.40000000002</v>
      </c>
      <c r="I251" s="102"/>
      <c r="J251" s="102"/>
      <c r="K251" s="226">
        <f t="shared" si="38"/>
        <v>175932.40000000002</v>
      </c>
      <c r="L251" s="1650">
        <v>1.96</v>
      </c>
      <c r="M251" s="102">
        <v>1</v>
      </c>
      <c r="N251" s="102">
        <v>175932.40000000002</v>
      </c>
      <c r="O251" s="102"/>
      <c r="P251" s="102"/>
      <c r="Q251" s="226">
        <f t="shared" si="39"/>
        <v>175932.40000000002</v>
      </c>
      <c r="R251" s="226">
        <f t="shared" si="40"/>
        <v>0</v>
      </c>
      <c r="S251" s="226">
        <f t="shared" si="40"/>
        <v>0</v>
      </c>
      <c r="T251" s="226">
        <f t="shared" si="40"/>
        <v>0</v>
      </c>
      <c r="U251" s="226">
        <f t="shared" si="40"/>
        <v>0</v>
      </c>
      <c r="V251" s="226">
        <f t="shared" si="41"/>
        <v>0</v>
      </c>
      <c r="W251" s="1589">
        <v>8</v>
      </c>
      <c r="X251" s="1650">
        <v>2.75</v>
      </c>
      <c r="Y251" s="102">
        <v>1</v>
      </c>
      <c r="Z251" s="102">
        <v>181885</v>
      </c>
      <c r="AA251" s="102"/>
      <c r="AB251" s="102"/>
      <c r="AC251" s="226">
        <f t="shared" si="42"/>
        <v>181885</v>
      </c>
      <c r="AD251" s="1589">
        <v>9</v>
      </c>
      <c r="AE251" s="1650">
        <v>2.75</v>
      </c>
      <c r="AF251" s="102">
        <v>1</v>
      </c>
      <c r="AG251" s="102">
        <v>181885</v>
      </c>
      <c r="AH251" s="102"/>
      <c r="AI251" s="102"/>
      <c r="AJ251" s="226">
        <f t="shared" si="43"/>
        <v>181885</v>
      </c>
    </row>
    <row r="252" spans="1:36" ht="27">
      <c r="A252" s="207">
        <v>6</v>
      </c>
      <c r="B252" s="832" t="s">
        <v>1419</v>
      </c>
      <c r="C252" s="1658" t="s">
        <v>4761</v>
      </c>
      <c r="D252" s="1659" t="s">
        <v>4762</v>
      </c>
      <c r="E252" s="1590">
        <v>7</v>
      </c>
      <c r="F252" s="1650">
        <v>1.68</v>
      </c>
      <c r="G252" s="102">
        <v>1</v>
      </c>
      <c r="H252" s="102">
        <v>111115.2</v>
      </c>
      <c r="I252" s="102"/>
      <c r="J252" s="102"/>
      <c r="K252" s="226">
        <f t="shared" si="38"/>
        <v>111115.2</v>
      </c>
      <c r="L252" s="1650">
        <v>1.96</v>
      </c>
      <c r="M252" s="102">
        <v>1</v>
      </c>
      <c r="N252" s="102">
        <v>111115.2</v>
      </c>
      <c r="O252" s="102"/>
      <c r="P252" s="102"/>
      <c r="Q252" s="226">
        <f t="shared" si="39"/>
        <v>111115.2</v>
      </c>
      <c r="R252" s="226">
        <f t="shared" si="40"/>
        <v>0</v>
      </c>
      <c r="S252" s="226">
        <f t="shared" si="40"/>
        <v>0</v>
      </c>
      <c r="T252" s="226">
        <f t="shared" si="40"/>
        <v>0</v>
      </c>
      <c r="U252" s="226">
        <f t="shared" si="40"/>
        <v>0</v>
      </c>
      <c r="V252" s="226">
        <f t="shared" si="41"/>
        <v>0</v>
      </c>
      <c r="W252" s="1589">
        <v>8</v>
      </c>
      <c r="X252" s="1650">
        <v>1.73</v>
      </c>
      <c r="Y252" s="102">
        <v>1</v>
      </c>
      <c r="Z252" s="102">
        <v>114422.2</v>
      </c>
      <c r="AA252" s="102"/>
      <c r="AB252" s="102"/>
      <c r="AC252" s="226">
        <f t="shared" si="42"/>
        <v>114422.2</v>
      </c>
      <c r="AD252" s="1589">
        <v>9</v>
      </c>
      <c r="AE252" s="1650">
        <v>1.73</v>
      </c>
      <c r="AF252" s="102">
        <v>1</v>
      </c>
      <c r="AG252" s="102">
        <v>114422.2</v>
      </c>
      <c r="AH252" s="102"/>
      <c r="AI252" s="102"/>
      <c r="AJ252" s="226">
        <f t="shared" si="43"/>
        <v>114422.2</v>
      </c>
    </row>
    <row r="253" spans="1:36" s="229" customFormat="1" ht="28.5">
      <c r="A253" s="224"/>
      <c r="B253" s="297" t="s">
        <v>240</v>
      </c>
      <c r="C253" s="228" t="s">
        <v>1</v>
      </c>
      <c r="D253" s="228" t="s">
        <v>1</v>
      </c>
      <c r="E253" s="228" t="s">
        <v>1</v>
      </c>
      <c r="F253" s="228" t="s">
        <v>1</v>
      </c>
      <c r="G253" s="228">
        <f>SUM(G247:G252)</f>
        <v>6</v>
      </c>
      <c r="H253" s="228">
        <f>SUM(H247:H252)</f>
        <v>805585.2</v>
      </c>
      <c r="I253" s="228">
        <f>SUM(I247:I252)</f>
        <v>0</v>
      </c>
      <c r="J253" s="228">
        <f>SUM(J247:J252)</f>
        <v>0</v>
      </c>
      <c r="K253" s="228">
        <f>SUM(K247:K252)</f>
        <v>805585.2</v>
      </c>
      <c r="L253" s="228"/>
      <c r="M253" s="228">
        <f t="shared" ref="M253:V253" si="44">SUM(M247:M252)</f>
        <v>6</v>
      </c>
      <c r="N253" s="228">
        <f t="shared" si="44"/>
        <v>805585.2</v>
      </c>
      <c r="O253" s="228">
        <f t="shared" si="44"/>
        <v>0</v>
      </c>
      <c r="P253" s="228">
        <f t="shared" si="44"/>
        <v>0</v>
      </c>
      <c r="Q253" s="228">
        <f t="shared" si="44"/>
        <v>805585.2</v>
      </c>
      <c r="R253" s="228">
        <f t="shared" si="44"/>
        <v>0</v>
      </c>
      <c r="S253" s="228">
        <f t="shared" si="44"/>
        <v>0</v>
      </c>
      <c r="T253" s="228">
        <f t="shared" si="44"/>
        <v>0</v>
      </c>
      <c r="U253" s="228">
        <f t="shared" si="44"/>
        <v>0</v>
      </c>
      <c r="V253" s="228">
        <f t="shared" si="44"/>
        <v>0</v>
      </c>
      <c r="W253" s="228"/>
      <c r="X253" s="228"/>
      <c r="Y253" s="228">
        <f>SUM(Y247:Y252)</f>
        <v>6</v>
      </c>
      <c r="Z253" s="228">
        <f>SUM(Z247:Z252)</f>
        <v>830718.39999999991</v>
      </c>
      <c r="AA253" s="228">
        <f>SUM(AA247:AA252)</f>
        <v>0</v>
      </c>
      <c r="AB253" s="228">
        <f>SUM(AB247:AB252)</f>
        <v>0</v>
      </c>
      <c r="AC253" s="228">
        <f>SUM(AC247:AC252)</f>
        <v>830718.39999999991</v>
      </c>
      <c r="AD253" s="228"/>
      <c r="AE253" s="228"/>
      <c r="AF253" s="228">
        <f>SUM(AF247:AF252)</f>
        <v>6</v>
      </c>
      <c r="AG253" s="228">
        <f>SUM(AG247:AG252)</f>
        <v>830718.39999999991</v>
      </c>
      <c r="AH253" s="228">
        <f>SUM(AH247:AH252)</f>
        <v>0</v>
      </c>
      <c r="AI253" s="228">
        <f>SUM(AI247:AI252)</f>
        <v>0</v>
      </c>
      <c r="AJ253" s="228">
        <f>SUM(AJ247:AJ252)</f>
        <v>830718.39999999991</v>
      </c>
    </row>
    <row r="254" spans="1:36">
      <c r="A254" s="207"/>
      <c r="B254" s="102" t="s">
        <v>239</v>
      </c>
      <c r="C254" s="226"/>
      <c r="D254" s="226"/>
      <c r="E254" s="226"/>
      <c r="F254" s="226"/>
      <c r="G254" s="102"/>
      <c r="H254" s="102"/>
      <c r="I254" s="102"/>
      <c r="J254" s="102"/>
      <c r="K254" s="102"/>
      <c r="L254" s="226"/>
      <c r="M254" s="102"/>
      <c r="N254" s="102"/>
      <c r="O254" s="102"/>
      <c r="P254" s="102"/>
      <c r="Q254" s="102"/>
      <c r="R254" s="102"/>
      <c r="S254" s="102"/>
      <c r="T254" s="102"/>
      <c r="U254" s="106"/>
      <c r="V254" s="106"/>
      <c r="W254" s="226"/>
      <c r="X254" s="226"/>
      <c r="Y254" s="102"/>
      <c r="Z254" s="102"/>
      <c r="AA254" s="102"/>
      <c r="AB254" s="102"/>
      <c r="AC254" s="102"/>
      <c r="AD254" s="226"/>
      <c r="AE254" s="226"/>
      <c r="AF254" s="102"/>
      <c r="AG254" s="102"/>
      <c r="AH254" s="102"/>
      <c r="AI254" s="102"/>
      <c r="AJ254" s="102"/>
    </row>
    <row r="255" spans="1:36">
      <c r="A255" s="207">
        <v>1</v>
      </c>
      <c r="B255" s="102"/>
      <c r="C255" s="207"/>
      <c r="D255" s="207"/>
      <c r="E255" s="207"/>
      <c r="F255" s="207"/>
      <c r="G255" s="102"/>
      <c r="H255" s="102"/>
      <c r="I255" s="102"/>
      <c r="J255" s="102"/>
      <c r="K255" s="226">
        <f>H255+I255+J255</f>
        <v>0</v>
      </c>
      <c r="L255" s="207"/>
      <c r="M255" s="102"/>
      <c r="N255" s="207"/>
      <c r="O255" s="207"/>
      <c r="P255" s="207"/>
      <c r="Q255" s="226">
        <f>N255+O255+P255</f>
        <v>0</v>
      </c>
      <c r="R255" s="226">
        <f t="shared" ref="R255:U257" si="45">G255-M255</f>
        <v>0</v>
      </c>
      <c r="S255" s="226">
        <f t="shared" si="45"/>
        <v>0</v>
      </c>
      <c r="T255" s="226">
        <f t="shared" si="45"/>
        <v>0</v>
      </c>
      <c r="U255" s="226">
        <f t="shared" si="45"/>
        <v>0</v>
      </c>
      <c r="V255" s="226">
        <f>S255+T255+U255</f>
        <v>0</v>
      </c>
      <c r="W255" s="207"/>
      <c r="X255" s="207"/>
      <c r="Y255" s="102"/>
      <c r="Z255" s="102"/>
      <c r="AA255" s="102"/>
      <c r="AB255" s="102"/>
      <c r="AC255" s="226">
        <f>Z255+AA255+AB255</f>
        <v>0</v>
      </c>
      <c r="AD255" s="207"/>
      <c r="AE255" s="207"/>
      <c r="AF255" s="102"/>
      <c r="AG255" s="102"/>
      <c r="AH255" s="102"/>
      <c r="AI255" s="102"/>
      <c r="AJ255" s="226">
        <f>AG255+AH255+AI255</f>
        <v>0</v>
      </c>
    </row>
    <row r="256" spans="1:36">
      <c r="A256" s="207">
        <v>2</v>
      </c>
      <c r="B256" s="102"/>
      <c r="C256" s="207"/>
      <c r="D256" s="207"/>
      <c r="E256" s="207"/>
      <c r="F256" s="207"/>
      <c r="G256" s="102"/>
      <c r="H256" s="102"/>
      <c r="I256" s="102"/>
      <c r="J256" s="102"/>
      <c r="K256" s="226">
        <f>H256+I256+J256</f>
        <v>0</v>
      </c>
      <c r="L256" s="207"/>
      <c r="M256" s="102"/>
      <c r="N256" s="207"/>
      <c r="O256" s="207"/>
      <c r="P256" s="207"/>
      <c r="Q256" s="226">
        <f>N256+O256+P256</f>
        <v>0</v>
      </c>
      <c r="R256" s="226">
        <f t="shared" si="45"/>
        <v>0</v>
      </c>
      <c r="S256" s="226">
        <f t="shared" si="45"/>
        <v>0</v>
      </c>
      <c r="T256" s="226">
        <f t="shared" si="45"/>
        <v>0</v>
      </c>
      <c r="U256" s="226">
        <f t="shared" si="45"/>
        <v>0</v>
      </c>
      <c r="V256" s="226">
        <f>S256+T256+U256</f>
        <v>0</v>
      </c>
      <c r="W256" s="207"/>
      <c r="X256" s="207"/>
      <c r="Y256" s="102"/>
      <c r="Z256" s="102"/>
      <c r="AA256" s="102"/>
      <c r="AB256" s="102"/>
      <c r="AC256" s="226">
        <f>Z256+AA256+AB256</f>
        <v>0</v>
      </c>
      <c r="AD256" s="207"/>
      <c r="AE256" s="207"/>
      <c r="AF256" s="102"/>
      <c r="AG256" s="102"/>
      <c r="AH256" s="102"/>
      <c r="AI256" s="102"/>
      <c r="AJ256" s="226">
        <f>AG256+AH256+AI256</f>
        <v>0</v>
      </c>
    </row>
    <row r="257" spans="1:36" ht="14.25">
      <c r="A257" s="207">
        <v>3</v>
      </c>
      <c r="B257" s="103"/>
      <c r="C257" s="207"/>
      <c r="D257" s="207"/>
      <c r="E257" s="207"/>
      <c r="F257" s="207"/>
      <c r="G257" s="102"/>
      <c r="H257" s="102"/>
      <c r="I257" s="102"/>
      <c r="J257" s="102"/>
      <c r="K257" s="226">
        <f>H257+I257+J257</f>
        <v>0</v>
      </c>
      <c r="L257" s="207"/>
      <c r="M257" s="102"/>
      <c r="N257" s="207"/>
      <c r="O257" s="207"/>
      <c r="P257" s="207"/>
      <c r="Q257" s="226">
        <f>N257+O257+P257</f>
        <v>0</v>
      </c>
      <c r="R257" s="226">
        <f t="shared" si="45"/>
        <v>0</v>
      </c>
      <c r="S257" s="226">
        <f t="shared" si="45"/>
        <v>0</v>
      </c>
      <c r="T257" s="226">
        <f t="shared" si="45"/>
        <v>0</v>
      </c>
      <c r="U257" s="226">
        <f t="shared" si="45"/>
        <v>0</v>
      </c>
      <c r="V257" s="226">
        <f>S257+T257+U257</f>
        <v>0</v>
      </c>
      <c r="W257" s="207"/>
      <c r="X257" s="207"/>
      <c r="Y257" s="102"/>
      <c r="Z257" s="102"/>
      <c r="AA257" s="102"/>
      <c r="AB257" s="102"/>
      <c r="AC257" s="226">
        <f>Z257+AA257+AB257</f>
        <v>0</v>
      </c>
      <c r="AD257" s="207"/>
      <c r="AE257" s="207"/>
      <c r="AF257" s="102"/>
      <c r="AG257" s="102"/>
      <c r="AH257" s="102"/>
      <c r="AI257" s="102"/>
      <c r="AJ257" s="226">
        <f>AG257+AH257+AI257</f>
        <v>0</v>
      </c>
    </row>
    <row r="258" spans="1:36" s="229" customFormat="1" ht="28.5">
      <c r="A258" s="224"/>
      <c r="B258" s="297" t="s">
        <v>240</v>
      </c>
      <c r="C258" s="228" t="s">
        <v>1</v>
      </c>
      <c r="D258" s="228" t="s">
        <v>1</v>
      </c>
      <c r="E258" s="228" t="s">
        <v>1</v>
      </c>
      <c r="F258" s="228" t="s">
        <v>1</v>
      </c>
      <c r="G258" s="228">
        <f>SUM(G255:G257)</f>
        <v>0</v>
      </c>
      <c r="H258" s="228">
        <f>SUM(H255:H257)</f>
        <v>0</v>
      </c>
      <c r="I258" s="228">
        <f>SUM(I255:I257)</f>
        <v>0</v>
      </c>
      <c r="J258" s="228">
        <f>SUM(J255:J257)</f>
        <v>0</v>
      </c>
      <c r="K258" s="228">
        <f>SUM(K255:K257)</f>
        <v>0</v>
      </c>
      <c r="L258" s="228" t="s">
        <v>1</v>
      </c>
      <c r="M258" s="228">
        <f t="shared" ref="M258:T258" si="46">SUM(M255:M257)</f>
        <v>0</v>
      </c>
      <c r="N258" s="228">
        <f t="shared" si="46"/>
        <v>0</v>
      </c>
      <c r="O258" s="228">
        <f t="shared" si="46"/>
        <v>0</v>
      </c>
      <c r="P258" s="228">
        <f t="shared" si="46"/>
        <v>0</v>
      </c>
      <c r="Q258" s="228">
        <f t="shared" si="46"/>
        <v>0</v>
      </c>
      <c r="R258" s="228">
        <f t="shared" si="46"/>
        <v>0</v>
      </c>
      <c r="S258" s="228">
        <f t="shared" si="46"/>
        <v>0</v>
      </c>
      <c r="T258" s="228">
        <f t="shared" si="46"/>
        <v>0</v>
      </c>
      <c r="U258" s="112"/>
      <c r="V258" s="112"/>
      <c r="W258" s="228" t="s">
        <v>1</v>
      </c>
      <c r="X258" s="228" t="s">
        <v>1</v>
      </c>
      <c r="Y258" s="228">
        <f>SUM(Y255:Y257)</f>
        <v>0</v>
      </c>
      <c r="Z258" s="228">
        <f>SUM(Z255:Z257)</f>
        <v>0</v>
      </c>
      <c r="AA258" s="228">
        <f>SUM(AA255:AA257)</f>
        <v>0</v>
      </c>
      <c r="AB258" s="228">
        <f>SUM(AB255:AB257)</f>
        <v>0</v>
      </c>
      <c r="AC258" s="228">
        <f>SUM(AC255:AC257)</f>
        <v>0</v>
      </c>
      <c r="AD258" s="228" t="s">
        <v>1</v>
      </c>
      <c r="AE258" s="228" t="s">
        <v>1</v>
      </c>
      <c r="AF258" s="228">
        <f>SUM(AF255:AF257)</f>
        <v>0</v>
      </c>
      <c r="AG258" s="228">
        <f>SUM(AG255:AG257)</f>
        <v>0</v>
      </c>
      <c r="AH258" s="228">
        <f>SUM(AH255:AH257)</f>
        <v>0</v>
      </c>
      <c r="AI258" s="228">
        <f>SUM(AI255:AI257)</f>
        <v>0</v>
      </c>
      <c r="AJ258" s="228">
        <f>SUM(AJ255:AJ257)</f>
        <v>0</v>
      </c>
    </row>
    <row r="259" spans="1:36" s="229" customFormat="1" ht="42.75">
      <c r="A259" s="224"/>
      <c r="B259" s="297" t="s">
        <v>246</v>
      </c>
      <c r="C259" s="228" t="s">
        <v>1</v>
      </c>
      <c r="D259" s="228" t="s">
        <v>1</v>
      </c>
      <c r="E259" s="228" t="s">
        <v>1</v>
      </c>
      <c r="F259" s="228" t="s">
        <v>1</v>
      </c>
      <c r="G259" s="228">
        <f>G253+G258</f>
        <v>6</v>
      </c>
      <c r="H259" s="228">
        <f>H253+H258</f>
        <v>805585.2</v>
      </c>
      <c r="I259" s="228">
        <f>I253+I258</f>
        <v>0</v>
      </c>
      <c r="J259" s="228">
        <f>J253+J258</f>
        <v>0</v>
      </c>
      <c r="K259" s="228">
        <f>K253+K258</f>
        <v>805585.2</v>
      </c>
      <c r="L259" s="228" t="s">
        <v>1</v>
      </c>
      <c r="M259" s="228">
        <f t="shared" ref="M259:V259" si="47">M253+M258</f>
        <v>6</v>
      </c>
      <c r="N259" s="228">
        <f t="shared" si="47"/>
        <v>805585.2</v>
      </c>
      <c r="O259" s="228">
        <f t="shared" si="47"/>
        <v>0</v>
      </c>
      <c r="P259" s="228">
        <f t="shared" si="47"/>
        <v>0</v>
      </c>
      <c r="Q259" s="228">
        <f t="shared" si="47"/>
        <v>805585.2</v>
      </c>
      <c r="R259" s="228">
        <f t="shared" si="47"/>
        <v>0</v>
      </c>
      <c r="S259" s="228">
        <f t="shared" si="47"/>
        <v>0</v>
      </c>
      <c r="T259" s="228">
        <f t="shared" si="47"/>
        <v>0</v>
      </c>
      <c r="U259" s="228">
        <f t="shared" si="47"/>
        <v>0</v>
      </c>
      <c r="V259" s="228">
        <f t="shared" si="47"/>
        <v>0</v>
      </c>
      <c r="W259" s="228" t="s">
        <v>1</v>
      </c>
      <c r="X259" s="228" t="s">
        <v>1</v>
      </c>
      <c r="Y259" s="228">
        <f>Y253+Y258</f>
        <v>6</v>
      </c>
      <c r="Z259" s="228">
        <f>Z253+Z258</f>
        <v>830718.39999999991</v>
      </c>
      <c r="AA259" s="228">
        <f>AA253+AA258</f>
        <v>0</v>
      </c>
      <c r="AB259" s="228">
        <f>AB253+AB258</f>
        <v>0</v>
      </c>
      <c r="AC259" s="228">
        <f>AC253+AC258</f>
        <v>830718.39999999991</v>
      </c>
      <c r="AD259" s="228" t="s">
        <v>1</v>
      </c>
      <c r="AE259" s="228" t="s">
        <v>1</v>
      </c>
      <c r="AF259" s="228">
        <f>AF253+AF258</f>
        <v>6</v>
      </c>
      <c r="AG259" s="228">
        <f>AG253+AG258</f>
        <v>830718.39999999991</v>
      </c>
      <c r="AH259" s="228">
        <f>AH253+AH258</f>
        <v>0</v>
      </c>
      <c r="AI259" s="228">
        <f>AI253+AI258</f>
        <v>0</v>
      </c>
      <c r="AJ259" s="228">
        <f>AJ253+AJ258</f>
        <v>830718.39999999991</v>
      </c>
    </row>
    <row r="260" spans="1:36">
      <c r="A260" s="207"/>
      <c r="B260" s="102"/>
      <c r="C260" s="226"/>
      <c r="D260" s="226"/>
      <c r="E260" s="226"/>
      <c r="F260" s="226"/>
      <c r="G260" s="102"/>
      <c r="H260" s="226"/>
      <c r="I260" s="226"/>
      <c r="J260" s="226"/>
      <c r="K260" s="226"/>
      <c r="L260" s="226"/>
      <c r="M260" s="102"/>
      <c r="N260" s="226"/>
      <c r="O260" s="226"/>
      <c r="P260" s="226"/>
      <c r="Q260" s="102"/>
      <c r="R260" s="226"/>
      <c r="S260" s="102"/>
      <c r="T260" s="226"/>
      <c r="U260" s="106"/>
      <c r="V260" s="106"/>
      <c r="W260" s="226"/>
      <c r="X260" s="226"/>
      <c r="Y260" s="102"/>
      <c r="Z260" s="226"/>
      <c r="AA260" s="226"/>
      <c r="AB260" s="226"/>
      <c r="AC260" s="226"/>
      <c r="AD260" s="226"/>
      <c r="AE260" s="226"/>
      <c r="AF260" s="102"/>
      <c r="AG260" s="226"/>
      <c r="AH260" s="226"/>
      <c r="AI260" s="226"/>
      <c r="AJ260" s="226"/>
    </row>
    <row r="261" spans="1:36" ht="85.5" hidden="1">
      <c r="A261" s="224" t="s">
        <v>4</v>
      </c>
      <c r="B261" s="28" t="s">
        <v>483</v>
      </c>
      <c r="C261" s="226"/>
      <c r="D261" s="226"/>
      <c r="E261" s="226"/>
      <c r="F261" s="226"/>
      <c r="G261" s="28"/>
      <c r="H261" s="226"/>
      <c r="I261" s="226"/>
      <c r="J261" s="226"/>
      <c r="K261" s="226"/>
      <c r="L261" s="226"/>
      <c r="M261" s="28"/>
      <c r="N261" s="226"/>
      <c r="O261" s="226"/>
      <c r="P261" s="226"/>
      <c r="Q261" s="28"/>
      <c r="R261" s="226"/>
      <c r="S261" s="28"/>
      <c r="T261" s="226"/>
      <c r="U261" s="106"/>
      <c r="V261" s="106"/>
      <c r="W261" s="226"/>
      <c r="X261" s="226"/>
      <c r="Y261" s="28"/>
      <c r="Z261" s="226"/>
      <c r="AA261" s="226"/>
      <c r="AB261" s="226"/>
      <c r="AC261" s="226"/>
      <c r="AD261" s="226"/>
      <c r="AE261" s="226"/>
      <c r="AF261" s="28"/>
      <c r="AG261" s="226"/>
      <c r="AH261" s="226"/>
      <c r="AI261" s="226"/>
      <c r="AJ261" s="226"/>
    </row>
    <row r="262" spans="1:36" hidden="1">
      <c r="A262" s="207"/>
      <c r="B262" s="102" t="s">
        <v>126</v>
      </c>
      <c r="C262" s="226"/>
      <c r="D262" s="226"/>
      <c r="E262" s="226"/>
      <c r="F262" s="226"/>
      <c r="G262" s="102"/>
      <c r="H262" s="226"/>
      <c r="I262" s="226"/>
      <c r="J262" s="226"/>
      <c r="K262" s="226"/>
      <c r="L262" s="226"/>
      <c r="M262" s="102"/>
      <c r="N262" s="226"/>
      <c r="O262" s="226"/>
      <c r="P262" s="226"/>
      <c r="Q262" s="102"/>
      <c r="R262" s="226"/>
      <c r="S262" s="102"/>
      <c r="T262" s="226"/>
      <c r="U262" s="106"/>
      <c r="V262" s="106"/>
      <c r="W262" s="226"/>
      <c r="X262" s="226"/>
      <c r="Y262" s="102"/>
      <c r="Z262" s="226"/>
      <c r="AA262" s="226"/>
      <c r="AB262" s="226"/>
      <c r="AC262" s="226"/>
      <c r="AD262" s="226"/>
      <c r="AE262" s="226"/>
      <c r="AF262" s="102"/>
      <c r="AG262" s="226"/>
      <c r="AH262" s="226"/>
      <c r="AI262" s="226"/>
      <c r="AJ262" s="226"/>
    </row>
    <row r="263" spans="1:36" hidden="1">
      <c r="A263" s="207">
        <v>1</v>
      </c>
      <c r="B263" s="662"/>
      <c r="C263" s="1662"/>
      <c r="D263" s="226" t="s">
        <v>1</v>
      </c>
      <c r="E263" s="226" t="s">
        <v>1</v>
      </c>
      <c r="F263" s="226"/>
      <c r="G263" s="102"/>
      <c r="H263" s="207"/>
      <c r="I263" s="207"/>
      <c r="J263" s="207"/>
      <c r="K263" s="226">
        <f>H263+I263+J263</f>
        <v>0</v>
      </c>
      <c r="L263" s="226"/>
      <c r="M263" s="102"/>
      <c r="N263" s="207"/>
      <c r="O263" s="207"/>
      <c r="P263" s="207"/>
      <c r="Q263" s="226">
        <f>N263+O263+P263</f>
        <v>0</v>
      </c>
      <c r="R263" s="226">
        <f t="shared" ref="R263:U277" si="48">G263-M263</f>
        <v>0</v>
      </c>
      <c r="S263" s="226">
        <f t="shared" si="48"/>
        <v>0</v>
      </c>
      <c r="T263" s="226">
        <f t="shared" si="48"/>
        <v>0</v>
      </c>
      <c r="U263" s="226">
        <f t="shared" si="48"/>
        <v>0</v>
      </c>
      <c r="V263" s="226">
        <f>S263+T263+U263</f>
        <v>0</v>
      </c>
      <c r="W263" s="226" t="s">
        <v>1</v>
      </c>
      <c r="X263" s="226"/>
      <c r="Y263" s="102"/>
      <c r="Z263" s="207"/>
      <c r="AA263" s="207"/>
      <c r="AB263" s="207"/>
      <c r="AC263" s="226">
        <f>Z263+AA263+AB263</f>
        <v>0</v>
      </c>
      <c r="AD263" s="226" t="s">
        <v>1</v>
      </c>
      <c r="AE263" s="226"/>
      <c r="AF263" s="102"/>
      <c r="AG263" s="207"/>
      <c r="AH263" s="207"/>
      <c r="AI263" s="207"/>
      <c r="AJ263" s="226">
        <f>AG263+AH263+AI263</f>
        <v>0</v>
      </c>
    </row>
    <row r="264" spans="1:36" hidden="1">
      <c r="A264" s="207">
        <v>2</v>
      </c>
      <c r="B264" s="662"/>
      <c r="C264" s="1662"/>
      <c r="D264" s="226" t="s">
        <v>1</v>
      </c>
      <c r="E264" s="226" t="s">
        <v>1</v>
      </c>
      <c r="F264" s="226"/>
      <c r="G264" s="102"/>
      <c r="H264" s="207"/>
      <c r="I264" s="207"/>
      <c r="J264" s="207"/>
      <c r="K264" s="226">
        <f t="shared" ref="K264:K277" si="49">H264+I264+J264</f>
        <v>0</v>
      </c>
      <c r="L264" s="226"/>
      <c r="M264" s="102"/>
      <c r="N264" s="207"/>
      <c r="O264" s="207"/>
      <c r="P264" s="207"/>
      <c r="Q264" s="226">
        <f t="shared" ref="Q264:Q277" si="50">N264+O264+P264</f>
        <v>0</v>
      </c>
      <c r="R264" s="226">
        <f t="shared" si="48"/>
        <v>0</v>
      </c>
      <c r="S264" s="226">
        <f t="shared" si="48"/>
        <v>0</v>
      </c>
      <c r="T264" s="226">
        <f t="shared" si="48"/>
        <v>0</v>
      </c>
      <c r="U264" s="226">
        <f t="shared" si="48"/>
        <v>0</v>
      </c>
      <c r="V264" s="226">
        <f>S264+T264+U264</f>
        <v>0</v>
      </c>
      <c r="W264" s="226" t="s">
        <v>1</v>
      </c>
      <c r="X264" s="226"/>
      <c r="Y264" s="102"/>
      <c r="Z264" s="207"/>
      <c r="AA264" s="207"/>
      <c r="AB264" s="207"/>
      <c r="AC264" s="226">
        <f t="shared" ref="AC264:AC277" si="51">Z264+AA264+AB264</f>
        <v>0</v>
      </c>
      <c r="AD264" s="226" t="s">
        <v>1</v>
      </c>
      <c r="AE264" s="226"/>
      <c r="AF264" s="102"/>
      <c r="AG264" s="207"/>
      <c r="AH264" s="207"/>
      <c r="AI264" s="207"/>
      <c r="AJ264" s="226">
        <f t="shared" ref="AJ264:AJ277" si="52">AG264+AH264+AI264</f>
        <v>0</v>
      </c>
    </row>
    <row r="265" spans="1:36" hidden="1">
      <c r="A265" s="207">
        <v>3</v>
      </c>
      <c r="B265" s="662"/>
      <c r="C265" s="1662"/>
      <c r="D265" s="226" t="s">
        <v>1</v>
      </c>
      <c r="E265" s="226" t="s">
        <v>1</v>
      </c>
      <c r="F265" s="226"/>
      <c r="G265" s="102"/>
      <c r="H265" s="207"/>
      <c r="I265" s="207"/>
      <c r="J265" s="207"/>
      <c r="K265" s="226">
        <f t="shared" si="49"/>
        <v>0</v>
      </c>
      <c r="L265" s="226"/>
      <c r="M265" s="102"/>
      <c r="N265" s="207"/>
      <c r="O265" s="207"/>
      <c r="P265" s="207"/>
      <c r="Q265" s="226">
        <f t="shared" si="50"/>
        <v>0</v>
      </c>
      <c r="R265" s="226">
        <f t="shared" si="48"/>
        <v>0</v>
      </c>
      <c r="S265" s="226">
        <f t="shared" si="48"/>
        <v>0</v>
      </c>
      <c r="T265" s="226">
        <f t="shared" si="48"/>
        <v>0</v>
      </c>
      <c r="U265" s="226">
        <f t="shared" si="48"/>
        <v>0</v>
      </c>
      <c r="V265" s="226">
        <f t="shared" ref="V265:V277" si="53">S265+T265+U265</f>
        <v>0</v>
      </c>
      <c r="W265" s="226" t="s">
        <v>1</v>
      </c>
      <c r="X265" s="226"/>
      <c r="Y265" s="102"/>
      <c r="Z265" s="207"/>
      <c r="AA265" s="207"/>
      <c r="AB265" s="207"/>
      <c r="AC265" s="226">
        <f t="shared" si="51"/>
        <v>0</v>
      </c>
      <c r="AD265" s="226" t="s">
        <v>1</v>
      </c>
      <c r="AE265" s="226"/>
      <c r="AF265" s="102"/>
      <c r="AG265" s="207"/>
      <c r="AH265" s="207"/>
      <c r="AI265" s="207"/>
      <c r="AJ265" s="226">
        <f t="shared" si="52"/>
        <v>0</v>
      </c>
    </row>
    <row r="266" spans="1:36" hidden="1">
      <c r="A266" s="207">
        <v>4</v>
      </c>
      <c r="B266" s="662"/>
      <c r="C266" s="1662"/>
      <c r="D266" s="226" t="s">
        <v>1</v>
      </c>
      <c r="E266" s="226" t="s">
        <v>1</v>
      </c>
      <c r="F266" s="226"/>
      <c r="G266" s="102"/>
      <c r="H266" s="226"/>
      <c r="I266" s="226"/>
      <c r="J266" s="226"/>
      <c r="K266" s="226">
        <f t="shared" si="49"/>
        <v>0</v>
      </c>
      <c r="L266" s="226"/>
      <c r="M266" s="102"/>
      <c r="N266" s="226"/>
      <c r="O266" s="226"/>
      <c r="P266" s="226"/>
      <c r="Q266" s="226">
        <f t="shared" si="50"/>
        <v>0</v>
      </c>
      <c r="R266" s="226">
        <f t="shared" si="48"/>
        <v>0</v>
      </c>
      <c r="S266" s="226">
        <f t="shared" si="48"/>
        <v>0</v>
      </c>
      <c r="T266" s="226">
        <f t="shared" si="48"/>
        <v>0</v>
      </c>
      <c r="U266" s="226">
        <f t="shared" si="48"/>
        <v>0</v>
      </c>
      <c r="V266" s="226">
        <f t="shared" si="53"/>
        <v>0</v>
      </c>
      <c r="W266" s="226" t="s">
        <v>1</v>
      </c>
      <c r="X266" s="226"/>
      <c r="Y266" s="102"/>
      <c r="Z266" s="226"/>
      <c r="AA266" s="226"/>
      <c r="AB266" s="226"/>
      <c r="AC266" s="226">
        <f t="shared" si="51"/>
        <v>0</v>
      </c>
      <c r="AD266" s="226" t="s">
        <v>1</v>
      </c>
      <c r="AE266" s="226"/>
      <c r="AF266" s="102"/>
      <c r="AG266" s="226"/>
      <c r="AH266" s="226"/>
      <c r="AI266" s="226"/>
      <c r="AJ266" s="226">
        <f t="shared" si="52"/>
        <v>0</v>
      </c>
    </row>
    <row r="267" spans="1:36" hidden="1">
      <c r="A267" s="207">
        <v>5</v>
      </c>
      <c r="B267" s="662"/>
      <c r="C267" s="1662"/>
      <c r="D267" s="226" t="s">
        <v>1</v>
      </c>
      <c r="E267" s="226" t="s">
        <v>1</v>
      </c>
      <c r="F267" s="226"/>
      <c r="G267" s="102"/>
      <c r="H267" s="226"/>
      <c r="I267" s="226"/>
      <c r="J267" s="226"/>
      <c r="K267" s="226">
        <f t="shared" si="49"/>
        <v>0</v>
      </c>
      <c r="L267" s="226"/>
      <c r="M267" s="102"/>
      <c r="N267" s="226"/>
      <c r="O267" s="226"/>
      <c r="P267" s="226"/>
      <c r="Q267" s="226">
        <f t="shared" si="50"/>
        <v>0</v>
      </c>
      <c r="R267" s="226">
        <f t="shared" si="48"/>
        <v>0</v>
      </c>
      <c r="S267" s="226">
        <f t="shared" si="48"/>
        <v>0</v>
      </c>
      <c r="T267" s="226">
        <f t="shared" si="48"/>
        <v>0</v>
      </c>
      <c r="U267" s="226">
        <f t="shared" si="48"/>
        <v>0</v>
      </c>
      <c r="V267" s="226">
        <f t="shared" si="53"/>
        <v>0</v>
      </c>
      <c r="W267" s="226" t="s">
        <v>1</v>
      </c>
      <c r="X267" s="226"/>
      <c r="Y267" s="102"/>
      <c r="Z267" s="226"/>
      <c r="AA267" s="226"/>
      <c r="AB267" s="226"/>
      <c r="AC267" s="226">
        <f t="shared" si="51"/>
        <v>0</v>
      </c>
      <c r="AD267" s="226" t="s">
        <v>1</v>
      </c>
      <c r="AE267" s="226"/>
      <c r="AF267" s="102"/>
      <c r="AG267" s="226"/>
      <c r="AH267" s="226"/>
      <c r="AI267" s="226"/>
      <c r="AJ267" s="226">
        <f t="shared" si="52"/>
        <v>0</v>
      </c>
    </row>
    <row r="268" spans="1:36" hidden="1">
      <c r="A268" s="207">
        <v>6</v>
      </c>
      <c r="B268" s="662"/>
      <c r="C268" s="1662"/>
      <c r="D268" s="226" t="s">
        <v>1</v>
      </c>
      <c r="E268" s="226" t="s">
        <v>1</v>
      </c>
      <c r="F268" s="226"/>
      <c r="G268" s="102"/>
      <c r="H268" s="226"/>
      <c r="I268" s="226"/>
      <c r="J268" s="226"/>
      <c r="K268" s="226">
        <f t="shared" si="49"/>
        <v>0</v>
      </c>
      <c r="L268" s="226"/>
      <c r="M268" s="102"/>
      <c r="N268" s="226"/>
      <c r="O268" s="226"/>
      <c r="P268" s="226"/>
      <c r="Q268" s="226">
        <f t="shared" si="50"/>
        <v>0</v>
      </c>
      <c r="R268" s="226">
        <f t="shared" si="48"/>
        <v>0</v>
      </c>
      <c r="S268" s="226">
        <f t="shared" si="48"/>
        <v>0</v>
      </c>
      <c r="T268" s="226">
        <f t="shared" si="48"/>
        <v>0</v>
      </c>
      <c r="U268" s="226">
        <f t="shared" si="48"/>
        <v>0</v>
      </c>
      <c r="V268" s="226">
        <f t="shared" si="53"/>
        <v>0</v>
      </c>
      <c r="W268" s="226" t="s">
        <v>1</v>
      </c>
      <c r="X268" s="226"/>
      <c r="Y268" s="102"/>
      <c r="Z268" s="226"/>
      <c r="AA268" s="226"/>
      <c r="AB268" s="226"/>
      <c r="AC268" s="226">
        <f t="shared" si="51"/>
        <v>0</v>
      </c>
      <c r="AD268" s="226" t="s">
        <v>1</v>
      </c>
      <c r="AE268" s="226"/>
      <c r="AF268" s="102"/>
      <c r="AG268" s="226"/>
      <c r="AH268" s="226"/>
      <c r="AI268" s="226"/>
      <c r="AJ268" s="226">
        <f t="shared" si="52"/>
        <v>0</v>
      </c>
    </row>
    <row r="269" spans="1:36" hidden="1">
      <c r="A269" s="207">
        <v>7</v>
      </c>
      <c r="B269" s="662"/>
      <c r="C269" s="1662"/>
      <c r="D269" s="226" t="s">
        <v>1</v>
      </c>
      <c r="E269" s="226" t="s">
        <v>1</v>
      </c>
      <c r="F269" s="226"/>
      <c r="G269" s="102"/>
      <c r="H269" s="226"/>
      <c r="I269" s="226"/>
      <c r="J269" s="226"/>
      <c r="K269" s="226">
        <f t="shared" si="49"/>
        <v>0</v>
      </c>
      <c r="L269" s="226"/>
      <c r="M269" s="102"/>
      <c r="N269" s="226"/>
      <c r="O269" s="226"/>
      <c r="P269" s="226"/>
      <c r="Q269" s="226">
        <f t="shared" si="50"/>
        <v>0</v>
      </c>
      <c r="R269" s="226">
        <f t="shared" si="48"/>
        <v>0</v>
      </c>
      <c r="S269" s="226">
        <f t="shared" si="48"/>
        <v>0</v>
      </c>
      <c r="T269" s="226">
        <f t="shared" si="48"/>
        <v>0</v>
      </c>
      <c r="U269" s="226">
        <f t="shared" si="48"/>
        <v>0</v>
      </c>
      <c r="V269" s="226">
        <f t="shared" si="53"/>
        <v>0</v>
      </c>
      <c r="W269" s="226" t="s">
        <v>1</v>
      </c>
      <c r="X269" s="226"/>
      <c r="Y269" s="102"/>
      <c r="Z269" s="226"/>
      <c r="AA269" s="226"/>
      <c r="AB269" s="226"/>
      <c r="AC269" s="226">
        <f t="shared" si="51"/>
        <v>0</v>
      </c>
      <c r="AD269" s="226" t="s">
        <v>1</v>
      </c>
      <c r="AE269" s="226"/>
      <c r="AF269" s="102"/>
      <c r="AG269" s="226"/>
      <c r="AH269" s="226"/>
      <c r="AI269" s="226"/>
      <c r="AJ269" s="226">
        <f t="shared" si="52"/>
        <v>0</v>
      </c>
    </row>
    <row r="270" spans="1:36" hidden="1">
      <c r="A270" s="207">
        <v>8</v>
      </c>
      <c r="B270" s="662"/>
      <c r="C270" s="1662"/>
      <c r="D270" s="226" t="s">
        <v>1</v>
      </c>
      <c r="E270" s="226" t="s">
        <v>1</v>
      </c>
      <c r="F270" s="226"/>
      <c r="G270" s="102"/>
      <c r="H270" s="226"/>
      <c r="I270" s="226"/>
      <c r="J270" s="226"/>
      <c r="K270" s="226">
        <f t="shared" si="49"/>
        <v>0</v>
      </c>
      <c r="L270" s="226"/>
      <c r="M270" s="102"/>
      <c r="N270" s="226"/>
      <c r="O270" s="226"/>
      <c r="P270" s="226"/>
      <c r="Q270" s="226">
        <f t="shared" si="50"/>
        <v>0</v>
      </c>
      <c r="R270" s="226">
        <f t="shared" si="48"/>
        <v>0</v>
      </c>
      <c r="S270" s="226">
        <f t="shared" si="48"/>
        <v>0</v>
      </c>
      <c r="T270" s="226">
        <f t="shared" si="48"/>
        <v>0</v>
      </c>
      <c r="U270" s="226">
        <f t="shared" si="48"/>
        <v>0</v>
      </c>
      <c r="V270" s="226">
        <f t="shared" si="53"/>
        <v>0</v>
      </c>
      <c r="W270" s="226" t="s">
        <v>1</v>
      </c>
      <c r="X270" s="226"/>
      <c r="Y270" s="102"/>
      <c r="Z270" s="226"/>
      <c r="AA270" s="226"/>
      <c r="AB270" s="226"/>
      <c r="AC270" s="226">
        <f t="shared" si="51"/>
        <v>0</v>
      </c>
      <c r="AD270" s="226" t="s">
        <v>1</v>
      </c>
      <c r="AE270" s="226"/>
      <c r="AF270" s="102"/>
      <c r="AG270" s="226"/>
      <c r="AH270" s="226"/>
      <c r="AI270" s="226"/>
      <c r="AJ270" s="226">
        <f t="shared" si="52"/>
        <v>0</v>
      </c>
    </row>
    <row r="271" spans="1:36" hidden="1">
      <c r="A271" s="207">
        <v>9</v>
      </c>
      <c r="B271" s="662"/>
      <c r="C271" s="1662"/>
      <c r="D271" s="226" t="s">
        <v>1</v>
      </c>
      <c r="E271" s="226" t="s">
        <v>1</v>
      </c>
      <c r="F271" s="226"/>
      <c r="G271" s="102"/>
      <c r="H271" s="226"/>
      <c r="I271" s="226"/>
      <c r="J271" s="226"/>
      <c r="K271" s="226">
        <f t="shared" si="49"/>
        <v>0</v>
      </c>
      <c r="L271" s="226"/>
      <c r="M271" s="102"/>
      <c r="N271" s="226"/>
      <c r="O271" s="226"/>
      <c r="P271" s="226"/>
      <c r="Q271" s="226">
        <f t="shared" si="50"/>
        <v>0</v>
      </c>
      <c r="R271" s="226">
        <f t="shared" si="48"/>
        <v>0</v>
      </c>
      <c r="S271" s="226">
        <f t="shared" si="48"/>
        <v>0</v>
      </c>
      <c r="T271" s="226">
        <f t="shared" si="48"/>
        <v>0</v>
      </c>
      <c r="U271" s="226">
        <f t="shared" si="48"/>
        <v>0</v>
      </c>
      <c r="V271" s="226">
        <f t="shared" si="53"/>
        <v>0</v>
      </c>
      <c r="W271" s="226" t="s">
        <v>1</v>
      </c>
      <c r="X271" s="226"/>
      <c r="Y271" s="102"/>
      <c r="Z271" s="226"/>
      <c r="AA271" s="226"/>
      <c r="AB271" s="226"/>
      <c r="AC271" s="226">
        <f t="shared" si="51"/>
        <v>0</v>
      </c>
      <c r="AD271" s="226" t="s">
        <v>1</v>
      </c>
      <c r="AE271" s="226"/>
      <c r="AF271" s="102"/>
      <c r="AG271" s="226"/>
      <c r="AH271" s="226"/>
      <c r="AI271" s="226"/>
      <c r="AJ271" s="226">
        <f t="shared" si="52"/>
        <v>0</v>
      </c>
    </row>
    <row r="272" spans="1:36" hidden="1">
      <c r="A272" s="207">
        <v>10</v>
      </c>
      <c r="B272" s="662"/>
      <c r="C272" s="1662"/>
      <c r="D272" s="226" t="s">
        <v>1</v>
      </c>
      <c r="E272" s="226" t="s">
        <v>1</v>
      </c>
      <c r="F272" s="226"/>
      <c r="G272" s="102"/>
      <c r="H272" s="226"/>
      <c r="I272" s="226"/>
      <c r="J272" s="226"/>
      <c r="K272" s="226">
        <f t="shared" si="49"/>
        <v>0</v>
      </c>
      <c r="L272" s="226"/>
      <c r="M272" s="102"/>
      <c r="N272" s="226"/>
      <c r="O272" s="226"/>
      <c r="P272" s="226"/>
      <c r="Q272" s="226">
        <f t="shared" si="50"/>
        <v>0</v>
      </c>
      <c r="R272" s="226">
        <f t="shared" si="48"/>
        <v>0</v>
      </c>
      <c r="S272" s="226">
        <f t="shared" si="48"/>
        <v>0</v>
      </c>
      <c r="T272" s="226">
        <f t="shared" si="48"/>
        <v>0</v>
      </c>
      <c r="U272" s="226">
        <f t="shared" si="48"/>
        <v>0</v>
      </c>
      <c r="V272" s="226">
        <f t="shared" si="53"/>
        <v>0</v>
      </c>
      <c r="W272" s="226" t="s">
        <v>1</v>
      </c>
      <c r="X272" s="226"/>
      <c r="Y272" s="102"/>
      <c r="Z272" s="226"/>
      <c r="AA272" s="226"/>
      <c r="AB272" s="226"/>
      <c r="AC272" s="226">
        <f t="shared" si="51"/>
        <v>0</v>
      </c>
      <c r="AD272" s="226" t="s">
        <v>1</v>
      </c>
      <c r="AE272" s="226"/>
      <c r="AF272" s="102"/>
      <c r="AG272" s="226"/>
      <c r="AH272" s="226"/>
      <c r="AI272" s="226"/>
      <c r="AJ272" s="226">
        <f t="shared" si="52"/>
        <v>0</v>
      </c>
    </row>
    <row r="273" spans="1:36" hidden="1">
      <c r="A273" s="207">
        <v>11</v>
      </c>
      <c r="B273" s="662"/>
      <c r="C273" s="1662"/>
      <c r="D273" s="226" t="s">
        <v>1</v>
      </c>
      <c r="E273" s="226" t="s">
        <v>1</v>
      </c>
      <c r="F273" s="226"/>
      <c r="G273" s="102"/>
      <c r="H273" s="226"/>
      <c r="I273" s="226"/>
      <c r="J273" s="226"/>
      <c r="K273" s="226">
        <f t="shared" si="49"/>
        <v>0</v>
      </c>
      <c r="L273" s="226"/>
      <c r="M273" s="102"/>
      <c r="N273" s="226"/>
      <c r="O273" s="226"/>
      <c r="P273" s="226"/>
      <c r="Q273" s="226">
        <f t="shared" si="50"/>
        <v>0</v>
      </c>
      <c r="R273" s="226">
        <f t="shared" si="48"/>
        <v>0</v>
      </c>
      <c r="S273" s="226">
        <f t="shared" si="48"/>
        <v>0</v>
      </c>
      <c r="T273" s="226">
        <f t="shared" si="48"/>
        <v>0</v>
      </c>
      <c r="U273" s="226">
        <f t="shared" si="48"/>
        <v>0</v>
      </c>
      <c r="V273" s="226">
        <f t="shared" si="53"/>
        <v>0</v>
      </c>
      <c r="W273" s="226" t="s">
        <v>1</v>
      </c>
      <c r="X273" s="226"/>
      <c r="Y273" s="102"/>
      <c r="Z273" s="226"/>
      <c r="AA273" s="226"/>
      <c r="AB273" s="226"/>
      <c r="AC273" s="226">
        <f t="shared" si="51"/>
        <v>0</v>
      </c>
      <c r="AD273" s="226" t="s">
        <v>1</v>
      </c>
      <c r="AE273" s="226"/>
      <c r="AF273" s="102"/>
      <c r="AG273" s="226"/>
      <c r="AH273" s="226"/>
      <c r="AI273" s="226"/>
      <c r="AJ273" s="226">
        <f t="shared" si="52"/>
        <v>0</v>
      </c>
    </row>
    <row r="274" spans="1:36" hidden="1">
      <c r="A274" s="207">
        <v>12</v>
      </c>
      <c r="B274" s="662"/>
      <c r="C274" s="1662"/>
      <c r="D274" s="226" t="s">
        <v>1</v>
      </c>
      <c r="E274" s="226" t="s">
        <v>1</v>
      </c>
      <c r="F274" s="226"/>
      <c r="G274" s="102"/>
      <c r="H274" s="226"/>
      <c r="I274" s="226"/>
      <c r="J274" s="226"/>
      <c r="K274" s="226">
        <f t="shared" si="49"/>
        <v>0</v>
      </c>
      <c r="L274" s="226"/>
      <c r="M274" s="102"/>
      <c r="N274" s="226"/>
      <c r="O274" s="226"/>
      <c r="P274" s="226"/>
      <c r="Q274" s="226">
        <f t="shared" si="50"/>
        <v>0</v>
      </c>
      <c r="R274" s="226">
        <f t="shared" si="48"/>
        <v>0</v>
      </c>
      <c r="S274" s="226">
        <f t="shared" si="48"/>
        <v>0</v>
      </c>
      <c r="T274" s="226">
        <f t="shared" si="48"/>
        <v>0</v>
      </c>
      <c r="U274" s="226">
        <f t="shared" si="48"/>
        <v>0</v>
      </c>
      <c r="V274" s="226">
        <f t="shared" si="53"/>
        <v>0</v>
      </c>
      <c r="W274" s="226" t="s">
        <v>1</v>
      </c>
      <c r="X274" s="226"/>
      <c r="Y274" s="102"/>
      <c r="Z274" s="226"/>
      <c r="AA274" s="226"/>
      <c r="AB274" s="226"/>
      <c r="AC274" s="226">
        <f t="shared" si="51"/>
        <v>0</v>
      </c>
      <c r="AD274" s="226" t="s">
        <v>1</v>
      </c>
      <c r="AE274" s="226"/>
      <c r="AF274" s="102"/>
      <c r="AG274" s="226"/>
      <c r="AH274" s="226"/>
      <c r="AI274" s="226"/>
      <c r="AJ274" s="226">
        <f t="shared" si="52"/>
        <v>0</v>
      </c>
    </row>
    <row r="275" spans="1:36" hidden="1">
      <c r="A275" s="207">
        <v>13</v>
      </c>
      <c r="B275" s="662"/>
      <c r="C275" s="1662"/>
      <c r="D275" s="226" t="s">
        <v>1</v>
      </c>
      <c r="E275" s="226" t="s">
        <v>1</v>
      </c>
      <c r="F275" s="226"/>
      <c r="G275" s="102"/>
      <c r="H275" s="226"/>
      <c r="I275" s="226"/>
      <c r="J275" s="226"/>
      <c r="K275" s="226">
        <f t="shared" si="49"/>
        <v>0</v>
      </c>
      <c r="L275" s="226"/>
      <c r="M275" s="102"/>
      <c r="N275" s="226"/>
      <c r="O275" s="226"/>
      <c r="P275" s="226"/>
      <c r="Q275" s="226">
        <f t="shared" si="50"/>
        <v>0</v>
      </c>
      <c r="R275" s="226">
        <f t="shared" si="48"/>
        <v>0</v>
      </c>
      <c r="S275" s="226">
        <f t="shared" si="48"/>
        <v>0</v>
      </c>
      <c r="T275" s="226">
        <f t="shared" si="48"/>
        <v>0</v>
      </c>
      <c r="U275" s="226">
        <f t="shared" si="48"/>
        <v>0</v>
      </c>
      <c r="V275" s="226">
        <f t="shared" si="53"/>
        <v>0</v>
      </c>
      <c r="W275" s="226" t="s">
        <v>1</v>
      </c>
      <c r="X275" s="226"/>
      <c r="Y275" s="102"/>
      <c r="Z275" s="226"/>
      <c r="AA275" s="226"/>
      <c r="AB275" s="226"/>
      <c r="AC275" s="226">
        <f t="shared" si="51"/>
        <v>0</v>
      </c>
      <c r="AD275" s="226" t="s">
        <v>1</v>
      </c>
      <c r="AE275" s="226"/>
      <c r="AF275" s="102"/>
      <c r="AG275" s="226"/>
      <c r="AH275" s="226"/>
      <c r="AI275" s="226"/>
      <c r="AJ275" s="226">
        <f t="shared" si="52"/>
        <v>0</v>
      </c>
    </row>
    <row r="276" spans="1:36" hidden="1">
      <c r="A276" s="207">
        <v>14</v>
      </c>
      <c r="B276" s="662"/>
      <c r="C276" s="1662"/>
      <c r="D276" s="226" t="s">
        <v>1</v>
      </c>
      <c r="E276" s="226" t="s">
        <v>1</v>
      </c>
      <c r="F276" s="226"/>
      <c r="G276" s="102"/>
      <c r="H276" s="226"/>
      <c r="I276" s="226"/>
      <c r="J276" s="226"/>
      <c r="K276" s="226">
        <f t="shared" si="49"/>
        <v>0</v>
      </c>
      <c r="L276" s="226"/>
      <c r="M276" s="102"/>
      <c r="N276" s="226"/>
      <c r="O276" s="226"/>
      <c r="P276" s="226"/>
      <c r="Q276" s="226">
        <f t="shared" si="50"/>
        <v>0</v>
      </c>
      <c r="R276" s="226">
        <f t="shared" si="48"/>
        <v>0</v>
      </c>
      <c r="S276" s="226">
        <f t="shared" si="48"/>
        <v>0</v>
      </c>
      <c r="T276" s="226">
        <f t="shared" si="48"/>
        <v>0</v>
      </c>
      <c r="U276" s="226">
        <f t="shared" si="48"/>
        <v>0</v>
      </c>
      <c r="V276" s="226">
        <f t="shared" si="53"/>
        <v>0</v>
      </c>
      <c r="W276" s="226" t="s">
        <v>1</v>
      </c>
      <c r="X276" s="226"/>
      <c r="Y276" s="102"/>
      <c r="Z276" s="226"/>
      <c r="AA276" s="226"/>
      <c r="AB276" s="226"/>
      <c r="AC276" s="226">
        <f t="shared" si="51"/>
        <v>0</v>
      </c>
      <c r="AD276" s="226" t="s">
        <v>1</v>
      </c>
      <c r="AE276" s="226"/>
      <c r="AF276" s="102"/>
      <c r="AG276" s="226"/>
      <c r="AH276" s="226"/>
      <c r="AI276" s="226"/>
      <c r="AJ276" s="226">
        <f t="shared" si="52"/>
        <v>0</v>
      </c>
    </row>
    <row r="277" spans="1:36" ht="27" hidden="1">
      <c r="A277" s="207"/>
      <c r="B277" s="662" t="s">
        <v>6464</v>
      </c>
      <c r="C277" s="1662"/>
      <c r="D277" s="226" t="s">
        <v>1</v>
      </c>
      <c r="E277" s="226" t="s">
        <v>1</v>
      </c>
      <c r="F277" s="226"/>
      <c r="G277" s="102"/>
      <c r="H277" s="226"/>
      <c r="I277" s="226"/>
      <c r="J277" s="226"/>
      <c r="K277" s="226">
        <f t="shared" si="49"/>
        <v>0</v>
      </c>
      <c r="L277" s="226"/>
      <c r="M277" s="102"/>
      <c r="N277" s="226"/>
      <c r="O277" s="226"/>
      <c r="P277" s="226"/>
      <c r="Q277" s="226">
        <f t="shared" si="50"/>
        <v>0</v>
      </c>
      <c r="R277" s="226">
        <f t="shared" si="48"/>
        <v>0</v>
      </c>
      <c r="S277" s="226">
        <f t="shared" si="48"/>
        <v>0</v>
      </c>
      <c r="T277" s="226">
        <f t="shared" si="48"/>
        <v>0</v>
      </c>
      <c r="U277" s="226">
        <f t="shared" si="48"/>
        <v>0</v>
      </c>
      <c r="V277" s="226">
        <f t="shared" si="53"/>
        <v>0</v>
      </c>
      <c r="W277" s="226" t="s">
        <v>1</v>
      </c>
      <c r="X277" s="226"/>
      <c r="Y277" s="102"/>
      <c r="Z277" s="226"/>
      <c r="AA277" s="226"/>
      <c r="AB277" s="226"/>
      <c r="AC277" s="226">
        <f t="shared" si="51"/>
        <v>0</v>
      </c>
      <c r="AD277" s="226" t="s">
        <v>1</v>
      </c>
      <c r="AE277" s="226"/>
      <c r="AF277" s="102"/>
      <c r="AG277" s="226"/>
      <c r="AH277" s="226"/>
      <c r="AI277" s="226"/>
      <c r="AJ277" s="226">
        <f t="shared" si="52"/>
        <v>0</v>
      </c>
    </row>
    <row r="278" spans="1:36" hidden="1">
      <c r="A278" s="207"/>
      <c r="B278" s="102"/>
      <c r="C278" s="226"/>
      <c r="D278" s="226"/>
      <c r="E278" s="226"/>
      <c r="F278" s="226"/>
      <c r="G278" s="102"/>
      <c r="H278" s="207"/>
      <c r="I278" s="207"/>
      <c r="J278" s="207"/>
      <c r="K278" s="226"/>
      <c r="L278" s="226"/>
      <c r="M278" s="102"/>
      <c r="N278" s="207"/>
      <c r="O278" s="207"/>
      <c r="P278" s="207"/>
      <c r="Q278" s="226"/>
      <c r="R278" s="226"/>
      <c r="S278" s="226"/>
      <c r="T278" s="226"/>
      <c r="U278" s="226"/>
      <c r="V278" s="226"/>
      <c r="W278" s="226"/>
      <c r="X278" s="226"/>
      <c r="Y278" s="102"/>
      <c r="Z278" s="207"/>
      <c r="AA278" s="207"/>
      <c r="AB278" s="207"/>
      <c r="AC278" s="226"/>
      <c r="AD278" s="226"/>
      <c r="AE278" s="226"/>
      <c r="AF278" s="102"/>
      <c r="AG278" s="207"/>
      <c r="AH278" s="207"/>
      <c r="AI278" s="207"/>
      <c r="AJ278" s="226"/>
    </row>
    <row r="279" spans="1:36" s="229" customFormat="1" ht="28.5" hidden="1">
      <c r="A279" s="224"/>
      <c r="B279" s="297" t="s">
        <v>240</v>
      </c>
      <c r="C279" s="228" t="s">
        <v>1</v>
      </c>
      <c r="D279" s="228" t="s">
        <v>1</v>
      </c>
      <c r="E279" s="228" t="s">
        <v>1</v>
      </c>
      <c r="F279" s="228" t="s">
        <v>1</v>
      </c>
      <c r="G279" s="228">
        <f t="shared" ref="G279:AJ279" si="54">SUM(G263:G277)</f>
        <v>0</v>
      </c>
      <c r="H279" s="228">
        <f t="shared" si="54"/>
        <v>0</v>
      </c>
      <c r="I279" s="228">
        <f t="shared" si="54"/>
        <v>0</v>
      </c>
      <c r="J279" s="228">
        <f t="shared" si="54"/>
        <v>0</v>
      </c>
      <c r="K279" s="228">
        <f t="shared" si="54"/>
        <v>0</v>
      </c>
      <c r="L279" s="228"/>
      <c r="M279" s="228">
        <f t="shared" si="54"/>
        <v>0</v>
      </c>
      <c r="N279" s="228">
        <f t="shared" si="54"/>
        <v>0</v>
      </c>
      <c r="O279" s="228">
        <f t="shared" si="54"/>
        <v>0</v>
      </c>
      <c r="P279" s="228">
        <f t="shared" si="54"/>
        <v>0</v>
      </c>
      <c r="Q279" s="228">
        <f t="shared" si="54"/>
        <v>0</v>
      </c>
      <c r="R279" s="228">
        <f t="shared" si="54"/>
        <v>0</v>
      </c>
      <c r="S279" s="228">
        <f t="shared" si="54"/>
        <v>0</v>
      </c>
      <c r="T279" s="228">
        <f t="shared" si="54"/>
        <v>0</v>
      </c>
      <c r="U279" s="228">
        <f t="shared" si="54"/>
        <v>0</v>
      </c>
      <c r="V279" s="228">
        <f t="shared" si="54"/>
        <v>0</v>
      </c>
      <c r="W279" s="228">
        <f t="shared" si="54"/>
        <v>0</v>
      </c>
      <c r="X279" s="228"/>
      <c r="Y279" s="228">
        <f t="shared" si="54"/>
        <v>0</v>
      </c>
      <c r="Z279" s="228">
        <f t="shared" si="54"/>
        <v>0</v>
      </c>
      <c r="AA279" s="228">
        <f t="shared" si="54"/>
        <v>0</v>
      </c>
      <c r="AB279" s="228">
        <f t="shared" si="54"/>
        <v>0</v>
      </c>
      <c r="AC279" s="228">
        <f t="shared" si="54"/>
        <v>0</v>
      </c>
      <c r="AD279" s="228">
        <f t="shared" si="54"/>
        <v>0</v>
      </c>
      <c r="AE279" s="228"/>
      <c r="AF279" s="228">
        <f t="shared" si="54"/>
        <v>0</v>
      </c>
      <c r="AG279" s="228">
        <f t="shared" si="54"/>
        <v>0</v>
      </c>
      <c r="AH279" s="228">
        <f t="shared" si="54"/>
        <v>0</v>
      </c>
      <c r="AI279" s="228">
        <f t="shared" si="54"/>
        <v>0</v>
      </c>
      <c r="AJ279" s="228">
        <f t="shared" si="54"/>
        <v>0</v>
      </c>
    </row>
    <row r="282" spans="1:36" ht="14.25">
      <c r="A282" s="30"/>
      <c r="B282" s="31" t="s">
        <v>1432</v>
      </c>
      <c r="C282" s="31"/>
      <c r="D282" s="31"/>
      <c r="E282" s="31"/>
      <c r="F282" s="31"/>
      <c r="G282" s="31"/>
      <c r="H282" s="31"/>
      <c r="I282" s="24"/>
      <c r="J282" s="134"/>
      <c r="K282" s="134"/>
      <c r="L282" s="134"/>
      <c r="M282" s="31"/>
      <c r="N282" s="134"/>
      <c r="O282" s="30"/>
      <c r="P282" s="38"/>
      <c r="Q282" s="31"/>
      <c r="R282" s="134"/>
      <c r="S282" s="31"/>
      <c r="T282" s="134"/>
      <c r="U282" s="31"/>
      <c r="V282" s="134"/>
      <c r="W282" s="175"/>
      <c r="X282" s="175"/>
      <c r="Y282" s="175"/>
      <c r="Z282" s="175"/>
      <c r="AA282" s="24"/>
      <c r="AB282" s="22"/>
      <c r="AC282" s="22"/>
      <c r="AD282" s="175"/>
      <c r="AE282" s="175"/>
      <c r="AF282" s="175"/>
      <c r="AG282" s="175"/>
      <c r="AH282" s="24"/>
      <c r="AI282" s="134"/>
      <c r="AJ282" s="134"/>
    </row>
    <row r="283" spans="1:36" ht="15" thickBot="1">
      <c r="A283" s="30"/>
      <c r="B283" s="1600"/>
      <c r="C283" s="172"/>
      <c r="D283" s="172"/>
      <c r="E283" s="172"/>
      <c r="F283" s="172"/>
      <c r="G283" s="1600"/>
      <c r="H283" s="172"/>
      <c r="I283" s="173"/>
      <c r="J283" s="9"/>
      <c r="K283" s="173"/>
      <c r="L283" s="173"/>
      <c r="M283" s="217"/>
      <c r="N283" s="218"/>
      <c r="P283" s="1651"/>
      <c r="Q283" s="1652"/>
      <c r="R283" s="1652"/>
      <c r="S283" s="1652"/>
      <c r="T283" s="1652"/>
      <c r="U283" s="1652"/>
      <c r="V283" s="1652"/>
      <c r="W283" s="9"/>
      <c r="X283" s="9"/>
      <c r="Y283" s="1605"/>
      <c r="Z283" s="9"/>
      <c r="AA283" s="173"/>
      <c r="AB283" s="9"/>
      <c r="AC283" s="173"/>
      <c r="AD283" s="9"/>
      <c r="AE283" s="9"/>
      <c r="AF283" s="1605"/>
      <c r="AG283" s="9"/>
      <c r="AH283" s="173"/>
      <c r="AI283" s="9"/>
      <c r="AJ283" s="173"/>
    </row>
    <row r="284" spans="1:36" s="176" customFormat="1" ht="40.5" customHeight="1">
      <c r="A284" s="30"/>
      <c r="B284" s="1932" t="s">
        <v>6722</v>
      </c>
      <c r="C284" s="1932"/>
      <c r="D284" s="1932"/>
      <c r="E284" s="1932"/>
      <c r="F284" s="1932"/>
      <c r="G284" s="173"/>
      <c r="H284" s="31"/>
      <c r="I284" s="31"/>
      <c r="J284" s="31"/>
      <c r="K284" s="175"/>
      <c r="L284" s="175"/>
      <c r="M284" s="10"/>
      <c r="N284" s="175"/>
      <c r="O284" s="31"/>
      <c r="P284" s="30" t="s">
        <v>228</v>
      </c>
      <c r="Q284" s="10"/>
      <c r="R284" s="175"/>
      <c r="S284" s="10"/>
      <c r="T284" s="175"/>
      <c r="U284" s="10"/>
      <c r="V284" s="175"/>
      <c r="W284" s="134"/>
      <c r="X284" s="31"/>
      <c r="Y284" s="173"/>
      <c r="Z284" s="31"/>
      <c r="AA284" s="31"/>
      <c r="AB284" s="31"/>
      <c r="AC284" s="175"/>
      <c r="AD284" s="134"/>
      <c r="AE284" s="31"/>
      <c r="AF284" s="173"/>
      <c r="AG284" s="31"/>
      <c r="AH284" s="31"/>
      <c r="AI284" s="31"/>
      <c r="AJ284" s="175"/>
    </row>
    <row r="285" spans="1:36" s="339" customFormat="1" ht="14.25">
      <c r="A285" s="258"/>
      <c r="B285" s="336"/>
      <c r="C285" s="337"/>
      <c r="D285" s="338"/>
      <c r="E285" s="338"/>
      <c r="F285" s="338"/>
      <c r="G285" s="1476" t="s">
        <v>473</v>
      </c>
      <c r="H285" s="338"/>
      <c r="I285" s="338"/>
      <c r="J285" s="338"/>
      <c r="K285" s="338"/>
      <c r="L285" s="337"/>
      <c r="M285" s="1917" t="s">
        <v>437</v>
      </c>
      <c r="N285" s="1917"/>
      <c r="O285" s="1917"/>
      <c r="P285" s="1917"/>
      <c r="Q285" s="1933"/>
      <c r="R285" s="1934" t="s">
        <v>229</v>
      </c>
      <c r="S285" s="1917"/>
      <c r="T285" s="1917"/>
      <c r="U285" s="1917"/>
      <c r="V285" s="1933"/>
      <c r="W285" s="337"/>
      <c r="X285" s="338"/>
      <c r="Y285" s="1476" t="s">
        <v>1501</v>
      </c>
      <c r="Z285" s="338"/>
      <c r="AA285" s="338"/>
      <c r="AB285" s="338"/>
      <c r="AC285" s="461"/>
      <c r="AD285" s="337"/>
      <c r="AE285" s="338"/>
      <c r="AF285" s="1476" t="s">
        <v>6443</v>
      </c>
      <c r="AG285" s="338"/>
      <c r="AH285" s="338"/>
      <c r="AI285" s="338"/>
      <c r="AJ285" s="461"/>
    </row>
    <row r="286" spans="1:36" s="176" customFormat="1" ht="81">
      <c r="A286" s="1653" t="s">
        <v>114</v>
      </c>
      <c r="B286" s="1654" t="s">
        <v>231</v>
      </c>
      <c r="C286" s="1654" t="s">
        <v>232</v>
      </c>
      <c r="D286" s="1654" t="s">
        <v>233</v>
      </c>
      <c r="E286" s="1654" t="s">
        <v>234</v>
      </c>
      <c r="F286" s="1655" t="s">
        <v>482</v>
      </c>
      <c r="G286" s="1654" t="s">
        <v>223</v>
      </c>
      <c r="H286" s="1656" t="s">
        <v>6719</v>
      </c>
      <c r="I286" s="1654" t="s">
        <v>235</v>
      </c>
      <c r="J286" s="1654" t="s">
        <v>236</v>
      </c>
      <c r="K286" s="1654" t="s">
        <v>237</v>
      </c>
      <c r="L286" s="1655" t="s">
        <v>435</v>
      </c>
      <c r="M286" s="1654" t="s">
        <v>223</v>
      </c>
      <c r="N286" s="1654" t="s">
        <v>303</v>
      </c>
      <c r="O286" s="1654" t="s">
        <v>235</v>
      </c>
      <c r="P286" s="1654" t="s">
        <v>236</v>
      </c>
      <c r="Q286" s="1654" t="s">
        <v>320</v>
      </c>
      <c r="R286" s="1654" t="s">
        <v>223</v>
      </c>
      <c r="S286" s="1654" t="s">
        <v>303</v>
      </c>
      <c r="T286" s="1654" t="s">
        <v>235</v>
      </c>
      <c r="U286" s="1654" t="s">
        <v>236</v>
      </c>
      <c r="V286" s="1654" t="s">
        <v>321</v>
      </c>
      <c r="W286" s="1654" t="s">
        <v>234</v>
      </c>
      <c r="X286" s="1655" t="s">
        <v>4432</v>
      </c>
      <c r="Y286" s="1654" t="s">
        <v>223</v>
      </c>
      <c r="Z286" s="1654" t="s">
        <v>254</v>
      </c>
      <c r="AA286" s="1654" t="s">
        <v>235</v>
      </c>
      <c r="AB286" s="1654" t="s">
        <v>236</v>
      </c>
      <c r="AC286" s="1654" t="s">
        <v>271</v>
      </c>
      <c r="AD286" s="1654" t="s">
        <v>234</v>
      </c>
      <c r="AE286" s="1655" t="s">
        <v>6444</v>
      </c>
      <c r="AF286" s="1654" t="s">
        <v>223</v>
      </c>
      <c r="AG286" s="1654" t="s">
        <v>254</v>
      </c>
      <c r="AH286" s="1654" t="s">
        <v>235</v>
      </c>
      <c r="AI286" s="1654" t="s">
        <v>236</v>
      </c>
      <c r="AJ286" s="1654" t="s">
        <v>271</v>
      </c>
    </row>
    <row r="287" spans="1:36" s="176" customFormat="1">
      <c r="A287" s="207">
        <v>1</v>
      </c>
      <c r="B287" s="207">
        <v>2</v>
      </c>
      <c r="C287" s="207">
        <v>3</v>
      </c>
      <c r="D287" s="207">
        <v>4</v>
      </c>
      <c r="E287" s="207">
        <v>5</v>
      </c>
      <c r="F287" s="207">
        <v>6</v>
      </c>
      <c r="G287" s="207">
        <v>7</v>
      </c>
      <c r="H287" s="207">
        <v>8</v>
      </c>
      <c r="I287" s="207">
        <v>9</v>
      </c>
      <c r="J287" s="207">
        <v>10</v>
      </c>
      <c r="K287" s="207">
        <v>11</v>
      </c>
      <c r="L287" s="207">
        <v>12</v>
      </c>
      <c r="M287" s="207">
        <v>13</v>
      </c>
      <c r="N287" s="207">
        <v>14</v>
      </c>
      <c r="O287" s="207">
        <v>15</v>
      </c>
      <c r="P287" s="207">
        <v>16</v>
      </c>
      <c r="Q287" s="207">
        <v>17</v>
      </c>
      <c r="R287" s="207">
        <v>18</v>
      </c>
      <c r="S287" s="207">
        <v>19</v>
      </c>
      <c r="T287" s="207">
        <v>20</v>
      </c>
      <c r="U287" s="207">
        <v>21</v>
      </c>
      <c r="V287" s="207">
        <v>22</v>
      </c>
      <c r="W287" s="207">
        <v>23</v>
      </c>
      <c r="X287" s="207">
        <v>24</v>
      </c>
      <c r="Y287" s="207">
        <v>25</v>
      </c>
      <c r="Z287" s="207">
        <v>26</v>
      </c>
      <c r="AA287" s="207">
        <v>27</v>
      </c>
      <c r="AB287" s="207">
        <v>28</v>
      </c>
      <c r="AC287" s="207">
        <v>29</v>
      </c>
      <c r="AD287" s="207">
        <v>30</v>
      </c>
      <c r="AE287" s="207">
        <v>31</v>
      </c>
      <c r="AF287" s="207">
        <v>32</v>
      </c>
      <c r="AG287" s="207">
        <v>33</v>
      </c>
      <c r="AH287" s="207">
        <v>34</v>
      </c>
      <c r="AI287" s="207">
        <v>35</v>
      </c>
      <c r="AJ287" s="207">
        <v>36</v>
      </c>
    </row>
    <row r="288" spans="1:36" ht="28.5">
      <c r="A288" s="224" t="s">
        <v>3</v>
      </c>
      <c r="B288" s="28" t="s">
        <v>245</v>
      </c>
      <c r="C288" s="226"/>
      <c r="D288" s="226"/>
      <c r="E288" s="226"/>
      <c r="F288" s="226"/>
      <c r="G288" s="28"/>
      <c r="H288" s="226"/>
      <c r="I288" s="226"/>
      <c r="J288" s="226"/>
      <c r="K288" s="226"/>
      <c r="L288" s="226"/>
      <c r="M288" s="28"/>
      <c r="N288" s="226"/>
      <c r="O288" s="226"/>
      <c r="P288" s="226"/>
      <c r="Q288" s="28"/>
      <c r="R288" s="226"/>
      <c r="S288" s="28"/>
      <c r="T288" s="226"/>
      <c r="U288" s="106"/>
      <c r="V288" s="106"/>
      <c r="W288" s="226"/>
      <c r="X288" s="226"/>
      <c r="Y288" s="28"/>
      <c r="Z288" s="226"/>
      <c r="AA288" s="226"/>
      <c r="AB288" s="226"/>
      <c r="AC288" s="226"/>
      <c r="AD288" s="226"/>
      <c r="AE288" s="226"/>
      <c r="AF288" s="28"/>
      <c r="AG288" s="226"/>
      <c r="AH288" s="226"/>
      <c r="AI288" s="226"/>
      <c r="AJ288" s="226"/>
    </row>
    <row r="289" spans="1:36">
      <c r="A289" s="207"/>
      <c r="B289" s="102" t="s">
        <v>126</v>
      </c>
      <c r="C289" s="226"/>
      <c r="D289" s="226"/>
      <c r="E289" s="226"/>
      <c r="F289" s="226"/>
      <c r="G289" s="102"/>
      <c r="H289" s="102"/>
      <c r="I289" s="102"/>
      <c r="J289" s="102"/>
      <c r="K289" s="102"/>
      <c r="L289" s="226"/>
      <c r="M289" s="102"/>
      <c r="N289" s="102"/>
      <c r="O289" s="102"/>
      <c r="P289" s="102"/>
      <c r="Q289" s="102"/>
      <c r="R289" s="102"/>
      <c r="S289" s="102"/>
      <c r="T289" s="102"/>
      <c r="U289" s="106"/>
      <c r="V289" s="106"/>
      <c r="W289" s="226"/>
      <c r="X289" s="226"/>
      <c r="Y289" s="102"/>
      <c r="Z289" s="102"/>
      <c r="AA289" s="102"/>
      <c r="AB289" s="102"/>
      <c r="AC289" s="102"/>
      <c r="AD289" s="226"/>
      <c r="AE289" s="226"/>
      <c r="AF289" s="102"/>
      <c r="AG289" s="102"/>
      <c r="AH289" s="102"/>
      <c r="AI289" s="102"/>
      <c r="AJ289" s="102"/>
    </row>
    <row r="290" spans="1:36" ht="40.5">
      <c r="A290" s="207"/>
      <c r="B290" s="832" t="s">
        <v>238</v>
      </c>
      <c r="C290" s="226"/>
      <c r="D290" s="226"/>
      <c r="E290" s="226"/>
      <c r="F290" s="226"/>
      <c r="G290" s="102"/>
      <c r="H290" s="102"/>
      <c r="I290" s="102"/>
      <c r="J290" s="102"/>
      <c r="K290" s="102"/>
      <c r="L290" s="226"/>
      <c r="M290" s="102"/>
      <c r="N290" s="102"/>
      <c r="O290" s="102"/>
      <c r="P290" s="102"/>
      <c r="Q290" s="102"/>
      <c r="R290" s="102"/>
      <c r="S290" s="102"/>
      <c r="T290" s="102"/>
      <c r="U290" s="106"/>
      <c r="V290" s="106"/>
      <c r="W290" s="226"/>
      <c r="X290" s="226"/>
      <c r="Y290" s="102"/>
      <c r="Z290" s="102"/>
      <c r="AA290" s="102"/>
      <c r="AB290" s="102"/>
      <c r="AC290" s="102"/>
      <c r="AD290" s="226"/>
      <c r="AE290" s="226"/>
      <c r="AF290" s="102"/>
      <c r="AG290" s="102"/>
      <c r="AH290" s="102"/>
      <c r="AI290" s="102"/>
      <c r="AJ290" s="102"/>
    </row>
    <row r="291" spans="1:36">
      <c r="A291" s="207"/>
      <c r="B291" s="102" t="s">
        <v>239</v>
      </c>
      <c r="C291" s="226"/>
      <c r="D291" s="226"/>
      <c r="E291" s="226"/>
      <c r="F291" s="226"/>
      <c r="G291" s="102"/>
      <c r="H291" s="102"/>
      <c r="I291" s="102"/>
      <c r="J291" s="102"/>
      <c r="K291" s="102"/>
      <c r="L291" s="226"/>
      <c r="M291" s="102"/>
      <c r="N291" s="102"/>
      <c r="O291" s="102"/>
      <c r="P291" s="102"/>
      <c r="Q291" s="102"/>
      <c r="R291" s="102"/>
      <c r="S291" s="102"/>
      <c r="T291" s="102"/>
      <c r="U291" s="106"/>
      <c r="V291" s="106"/>
      <c r="W291" s="226"/>
      <c r="X291" s="226"/>
      <c r="Y291" s="102"/>
      <c r="Z291" s="102"/>
      <c r="AA291" s="102"/>
      <c r="AB291" s="102"/>
      <c r="AC291" s="102"/>
      <c r="AD291" s="226"/>
      <c r="AE291" s="226"/>
      <c r="AF291" s="102"/>
      <c r="AG291" s="102"/>
      <c r="AH291" s="102"/>
      <c r="AI291" s="102"/>
      <c r="AJ291" s="102"/>
    </row>
    <row r="292" spans="1:36" ht="14.25">
      <c r="A292" s="207">
        <v>1</v>
      </c>
      <c r="B292" s="832" t="s">
        <v>1419</v>
      </c>
      <c r="C292" s="1658" t="s">
        <v>4796</v>
      </c>
      <c r="D292" s="1659" t="s">
        <v>4556</v>
      </c>
      <c r="E292" s="1590">
        <v>7</v>
      </c>
      <c r="F292" s="1650">
        <v>1.96</v>
      </c>
      <c r="G292" s="102">
        <v>1</v>
      </c>
      <c r="H292" s="102">
        <v>129634.4</v>
      </c>
      <c r="I292" s="102"/>
      <c r="J292" s="102"/>
      <c r="K292" s="226">
        <f t="shared" ref="K292:K297" si="55">H292+I292+J292</f>
        <v>129634.4</v>
      </c>
      <c r="L292" s="226">
        <v>6</v>
      </c>
      <c r="M292" s="102">
        <v>1</v>
      </c>
      <c r="N292" s="102">
        <v>129634.4</v>
      </c>
      <c r="O292" s="102"/>
      <c r="P292" s="102"/>
      <c r="Q292" s="226">
        <f t="shared" ref="Q292:Q297" si="56">N292+O292+P292</f>
        <v>129634.4</v>
      </c>
      <c r="R292" s="226">
        <f t="shared" ref="R292:U297" si="57">G292-M292</f>
        <v>0</v>
      </c>
      <c r="S292" s="226">
        <f t="shared" si="57"/>
        <v>0</v>
      </c>
      <c r="T292" s="226">
        <f t="shared" si="57"/>
        <v>0</v>
      </c>
      <c r="U292" s="226">
        <f t="shared" si="57"/>
        <v>0</v>
      </c>
      <c r="V292" s="226">
        <f t="shared" ref="V292:V297" si="58">S292+T292+U292</f>
        <v>0</v>
      </c>
      <c r="W292" s="1589">
        <v>8</v>
      </c>
      <c r="X292" s="226">
        <v>2.02</v>
      </c>
      <c r="Y292" s="102">
        <v>1</v>
      </c>
      <c r="Z292" s="102">
        <v>133602.79999999999</v>
      </c>
      <c r="AA292" s="102"/>
      <c r="AB292" s="102"/>
      <c r="AC292" s="226">
        <f t="shared" ref="AC292:AC297" si="59">Z292+AA292+AB292</f>
        <v>133602.79999999999</v>
      </c>
      <c r="AD292" s="1589">
        <v>9</v>
      </c>
      <c r="AE292" s="1650">
        <v>2.02</v>
      </c>
      <c r="AF292" s="102">
        <v>1</v>
      </c>
      <c r="AG292" s="102">
        <v>133602.79999999999</v>
      </c>
      <c r="AH292" s="102"/>
      <c r="AI292" s="102"/>
      <c r="AJ292" s="226">
        <f t="shared" ref="AJ292:AJ297" si="60">AG292+AH292+AI292</f>
        <v>133602.79999999999</v>
      </c>
    </row>
    <row r="293" spans="1:36" ht="14.25">
      <c r="A293" s="207">
        <v>2</v>
      </c>
      <c r="B293" s="832" t="s">
        <v>1419</v>
      </c>
      <c r="C293" s="1658" t="s">
        <v>4796</v>
      </c>
      <c r="D293" s="1659" t="s">
        <v>4556</v>
      </c>
      <c r="E293" s="1590">
        <v>7</v>
      </c>
      <c r="F293" s="1650">
        <v>1.96</v>
      </c>
      <c r="G293" s="102">
        <v>1</v>
      </c>
      <c r="H293" s="102">
        <v>129634.4</v>
      </c>
      <c r="I293" s="102"/>
      <c r="J293" s="102"/>
      <c r="K293" s="226">
        <f t="shared" si="55"/>
        <v>129634.4</v>
      </c>
      <c r="L293" s="226">
        <v>6</v>
      </c>
      <c r="M293" s="102">
        <v>1</v>
      </c>
      <c r="N293" s="102">
        <v>129634.4</v>
      </c>
      <c r="O293" s="102"/>
      <c r="P293" s="102"/>
      <c r="Q293" s="226">
        <f t="shared" si="56"/>
        <v>129634.4</v>
      </c>
      <c r="R293" s="226">
        <f t="shared" si="57"/>
        <v>0</v>
      </c>
      <c r="S293" s="226">
        <f t="shared" si="57"/>
        <v>0</v>
      </c>
      <c r="T293" s="226">
        <f t="shared" si="57"/>
        <v>0</v>
      </c>
      <c r="U293" s="226">
        <f t="shared" si="57"/>
        <v>0</v>
      </c>
      <c r="V293" s="226">
        <f t="shared" si="58"/>
        <v>0</v>
      </c>
      <c r="W293" s="1589">
        <v>8</v>
      </c>
      <c r="X293" s="226">
        <v>2.02</v>
      </c>
      <c r="Y293" s="102">
        <v>1</v>
      </c>
      <c r="Z293" s="102">
        <v>133602.79999999999</v>
      </c>
      <c r="AA293" s="102"/>
      <c r="AB293" s="102"/>
      <c r="AC293" s="226">
        <f t="shared" si="59"/>
        <v>133602.79999999999</v>
      </c>
      <c r="AD293" s="1589">
        <v>9</v>
      </c>
      <c r="AE293" s="1650">
        <v>2.02</v>
      </c>
      <c r="AF293" s="102">
        <v>1</v>
      </c>
      <c r="AG293" s="102">
        <v>133602.79999999999</v>
      </c>
      <c r="AH293" s="102"/>
      <c r="AI293" s="102"/>
      <c r="AJ293" s="226">
        <f t="shared" si="60"/>
        <v>133602.79999999999</v>
      </c>
    </row>
    <row r="294" spans="1:36" ht="14.25">
      <c r="A294" s="207">
        <v>3</v>
      </c>
      <c r="B294" s="832" t="s">
        <v>1419</v>
      </c>
      <c r="C294" s="1658" t="s">
        <v>4796</v>
      </c>
      <c r="D294" s="1659" t="s">
        <v>4556</v>
      </c>
      <c r="E294" s="1590">
        <v>7</v>
      </c>
      <c r="F294" s="1650">
        <v>1.96</v>
      </c>
      <c r="G294" s="102">
        <v>1</v>
      </c>
      <c r="H294" s="102">
        <v>129634.4</v>
      </c>
      <c r="I294" s="102"/>
      <c r="J294" s="102"/>
      <c r="K294" s="226">
        <f t="shared" si="55"/>
        <v>129634.4</v>
      </c>
      <c r="L294" s="226">
        <v>6</v>
      </c>
      <c r="M294" s="102">
        <v>1</v>
      </c>
      <c r="N294" s="102">
        <v>129634.4</v>
      </c>
      <c r="O294" s="102"/>
      <c r="P294" s="102"/>
      <c r="Q294" s="226">
        <f t="shared" si="56"/>
        <v>129634.4</v>
      </c>
      <c r="R294" s="226">
        <f t="shared" si="57"/>
        <v>0</v>
      </c>
      <c r="S294" s="226">
        <f t="shared" si="57"/>
        <v>0</v>
      </c>
      <c r="T294" s="226">
        <f t="shared" si="57"/>
        <v>0</v>
      </c>
      <c r="U294" s="226">
        <f t="shared" si="57"/>
        <v>0</v>
      </c>
      <c r="V294" s="226">
        <f t="shared" si="58"/>
        <v>0</v>
      </c>
      <c r="W294" s="1589">
        <v>8</v>
      </c>
      <c r="X294" s="226">
        <v>2.02</v>
      </c>
      <c r="Y294" s="102">
        <v>1</v>
      </c>
      <c r="Z294" s="102">
        <v>133602.79999999999</v>
      </c>
      <c r="AA294" s="102"/>
      <c r="AB294" s="102"/>
      <c r="AC294" s="226">
        <f t="shared" si="59"/>
        <v>133602.79999999999</v>
      </c>
      <c r="AD294" s="1589">
        <v>9</v>
      </c>
      <c r="AE294" s="1650">
        <v>2.02</v>
      </c>
      <c r="AF294" s="102">
        <v>1</v>
      </c>
      <c r="AG294" s="102">
        <v>133602.79999999999</v>
      </c>
      <c r="AH294" s="102"/>
      <c r="AI294" s="102"/>
      <c r="AJ294" s="226">
        <f t="shared" si="60"/>
        <v>133602.79999999999</v>
      </c>
    </row>
    <row r="295" spans="1:36" ht="14.25">
      <c r="A295" s="207">
        <v>4</v>
      </c>
      <c r="B295" s="832" t="s">
        <v>1419</v>
      </c>
      <c r="C295" s="1658" t="s">
        <v>4748</v>
      </c>
      <c r="D295" s="1659" t="s">
        <v>4556</v>
      </c>
      <c r="E295" s="1590">
        <v>7</v>
      </c>
      <c r="F295" s="1650">
        <v>1.96</v>
      </c>
      <c r="G295" s="102">
        <v>1</v>
      </c>
      <c r="H295" s="102">
        <v>129634.4</v>
      </c>
      <c r="I295" s="102"/>
      <c r="J295" s="102"/>
      <c r="K295" s="226">
        <f t="shared" si="55"/>
        <v>129634.4</v>
      </c>
      <c r="L295" s="226">
        <v>6</v>
      </c>
      <c r="M295" s="102">
        <v>1</v>
      </c>
      <c r="N295" s="102">
        <v>129634.4</v>
      </c>
      <c r="O295" s="102"/>
      <c r="P295" s="102"/>
      <c r="Q295" s="226">
        <f t="shared" si="56"/>
        <v>129634.4</v>
      </c>
      <c r="R295" s="226">
        <f t="shared" si="57"/>
        <v>0</v>
      </c>
      <c r="S295" s="226">
        <f t="shared" si="57"/>
        <v>0</v>
      </c>
      <c r="T295" s="226">
        <f t="shared" si="57"/>
        <v>0</v>
      </c>
      <c r="U295" s="226">
        <f t="shared" si="57"/>
        <v>0</v>
      </c>
      <c r="V295" s="226">
        <f t="shared" si="58"/>
        <v>0</v>
      </c>
      <c r="W295" s="1589">
        <v>8</v>
      </c>
      <c r="X295" s="226">
        <v>2.02</v>
      </c>
      <c r="Y295" s="102">
        <v>1</v>
      </c>
      <c r="Z295" s="102">
        <v>133602.79999999999</v>
      </c>
      <c r="AA295" s="102"/>
      <c r="AB295" s="102"/>
      <c r="AC295" s="226">
        <f t="shared" si="59"/>
        <v>133602.79999999999</v>
      </c>
      <c r="AD295" s="1589">
        <v>9</v>
      </c>
      <c r="AE295" s="1650">
        <v>2.02</v>
      </c>
      <c r="AF295" s="102">
        <v>1</v>
      </c>
      <c r="AG295" s="102">
        <v>133602.79999999999</v>
      </c>
      <c r="AH295" s="102"/>
      <c r="AI295" s="102"/>
      <c r="AJ295" s="226">
        <f t="shared" si="60"/>
        <v>133602.79999999999</v>
      </c>
    </row>
    <row r="296" spans="1:36" ht="27">
      <c r="A296" s="207">
        <v>5</v>
      </c>
      <c r="B296" s="832" t="s">
        <v>1419</v>
      </c>
      <c r="C296" s="1658" t="s">
        <v>4756</v>
      </c>
      <c r="D296" s="1659" t="s">
        <v>4757</v>
      </c>
      <c r="E296" s="1590">
        <v>7</v>
      </c>
      <c r="F296" s="1650">
        <v>2.66</v>
      </c>
      <c r="G296" s="102">
        <v>1</v>
      </c>
      <c r="H296" s="102">
        <v>175932.40000000002</v>
      </c>
      <c r="I296" s="102"/>
      <c r="J296" s="102"/>
      <c r="K296" s="226">
        <f t="shared" si="55"/>
        <v>175932.40000000002</v>
      </c>
      <c r="L296" s="226">
        <v>6</v>
      </c>
      <c r="M296" s="102">
        <v>1</v>
      </c>
      <c r="N296" s="102">
        <v>175932.40000000002</v>
      </c>
      <c r="O296" s="102"/>
      <c r="P296" s="102"/>
      <c r="Q296" s="226">
        <f t="shared" si="56"/>
        <v>175932.40000000002</v>
      </c>
      <c r="R296" s="226">
        <f t="shared" si="57"/>
        <v>0</v>
      </c>
      <c r="S296" s="226">
        <f t="shared" si="57"/>
        <v>0</v>
      </c>
      <c r="T296" s="226">
        <f t="shared" si="57"/>
        <v>0</v>
      </c>
      <c r="U296" s="226">
        <f t="shared" si="57"/>
        <v>0</v>
      </c>
      <c r="V296" s="226">
        <f t="shared" si="58"/>
        <v>0</v>
      </c>
      <c r="W296" s="1589">
        <v>8</v>
      </c>
      <c r="X296" s="226">
        <v>2.75</v>
      </c>
      <c r="Y296" s="102">
        <v>1</v>
      </c>
      <c r="Z296" s="102">
        <v>181885</v>
      </c>
      <c r="AA296" s="102"/>
      <c r="AB296" s="102"/>
      <c r="AC296" s="226">
        <f t="shared" si="59"/>
        <v>181885</v>
      </c>
      <c r="AD296" s="1589">
        <v>9</v>
      </c>
      <c r="AE296" s="1650">
        <v>2.75</v>
      </c>
      <c r="AF296" s="102">
        <v>1</v>
      </c>
      <c r="AG296" s="102">
        <v>181885</v>
      </c>
      <c r="AH296" s="102"/>
      <c r="AI296" s="102"/>
      <c r="AJ296" s="226">
        <f t="shared" si="60"/>
        <v>181885</v>
      </c>
    </row>
    <row r="297" spans="1:36" ht="27">
      <c r="A297" s="207">
        <v>6</v>
      </c>
      <c r="B297" s="832" t="s">
        <v>1419</v>
      </c>
      <c r="C297" s="1658" t="s">
        <v>4761</v>
      </c>
      <c r="D297" s="1659" t="s">
        <v>4762</v>
      </c>
      <c r="E297" s="1590">
        <v>7</v>
      </c>
      <c r="F297" s="1650">
        <v>1.68</v>
      </c>
      <c r="G297" s="102">
        <v>1</v>
      </c>
      <c r="H297" s="102">
        <v>111115.2</v>
      </c>
      <c r="I297" s="102"/>
      <c r="J297" s="102"/>
      <c r="K297" s="226">
        <f t="shared" si="55"/>
        <v>111115.2</v>
      </c>
      <c r="L297" s="226">
        <v>6</v>
      </c>
      <c r="M297" s="102">
        <v>1</v>
      </c>
      <c r="N297" s="102">
        <v>111115.2</v>
      </c>
      <c r="O297" s="102"/>
      <c r="P297" s="102"/>
      <c r="Q297" s="226">
        <f t="shared" si="56"/>
        <v>111115.2</v>
      </c>
      <c r="R297" s="226">
        <f t="shared" si="57"/>
        <v>0</v>
      </c>
      <c r="S297" s="226">
        <f t="shared" si="57"/>
        <v>0</v>
      </c>
      <c r="T297" s="226">
        <f t="shared" si="57"/>
        <v>0</v>
      </c>
      <c r="U297" s="226">
        <f t="shared" si="57"/>
        <v>0</v>
      </c>
      <c r="V297" s="226">
        <f t="shared" si="58"/>
        <v>0</v>
      </c>
      <c r="W297" s="1589">
        <v>8</v>
      </c>
      <c r="X297" s="226">
        <v>1.73</v>
      </c>
      <c r="Y297" s="102">
        <v>1</v>
      </c>
      <c r="Z297" s="102">
        <v>114422.2</v>
      </c>
      <c r="AA297" s="102"/>
      <c r="AB297" s="102"/>
      <c r="AC297" s="226">
        <f t="shared" si="59"/>
        <v>114422.2</v>
      </c>
      <c r="AD297" s="1589">
        <v>9</v>
      </c>
      <c r="AE297" s="1650">
        <v>1.73</v>
      </c>
      <c r="AF297" s="102">
        <v>1</v>
      </c>
      <c r="AG297" s="102">
        <v>114422.2</v>
      </c>
      <c r="AH297" s="102"/>
      <c r="AI297" s="102"/>
      <c r="AJ297" s="226">
        <f t="shared" si="60"/>
        <v>114422.2</v>
      </c>
    </row>
    <row r="298" spans="1:36" s="229" customFormat="1" ht="28.5">
      <c r="A298" s="224"/>
      <c r="B298" s="297" t="s">
        <v>240</v>
      </c>
      <c r="C298" s="228" t="s">
        <v>1</v>
      </c>
      <c r="D298" s="228" t="s">
        <v>1</v>
      </c>
      <c r="E298" s="228" t="s">
        <v>1</v>
      </c>
      <c r="F298" s="228" t="s">
        <v>1</v>
      </c>
      <c r="G298" s="228">
        <f>SUM(G292:G297)</f>
        <v>6</v>
      </c>
      <c r="H298" s="228">
        <f>SUM(H292:H297)</f>
        <v>805585.2</v>
      </c>
      <c r="I298" s="228">
        <f>SUM(I292:I297)</f>
        <v>0</v>
      </c>
      <c r="J298" s="228">
        <f>SUM(J292:J297)</f>
        <v>0</v>
      </c>
      <c r="K298" s="228">
        <f>SUM(K292:K297)</f>
        <v>805585.2</v>
      </c>
      <c r="L298" s="228"/>
      <c r="M298" s="228">
        <f t="shared" ref="M298:V298" si="61">SUM(M292:M297)</f>
        <v>6</v>
      </c>
      <c r="N298" s="228">
        <f t="shared" si="61"/>
        <v>805585.2</v>
      </c>
      <c r="O298" s="228">
        <f t="shared" si="61"/>
        <v>0</v>
      </c>
      <c r="P298" s="228">
        <f t="shared" si="61"/>
        <v>0</v>
      </c>
      <c r="Q298" s="228">
        <f t="shared" si="61"/>
        <v>805585.2</v>
      </c>
      <c r="R298" s="228">
        <f t="shared" si="61"/>
        <v>0</v>
      </c>
      <c r="S298" s="228">
        <f t="shared" si="61"/>
        <v>0</v>
      </c>
      <c r="T298" s="228">
        <f t="shared" si="61"/>
        <v>0</v>
      </c>
      <c r="U298" s="228">
        <f t="shared" si="61"/>
        <v>0</v>
      </c>
      <c r="V298" s="228">
        <f t="shared" si="61"/>
        <v>0</v>
      </c>
      <c r="W298" s="228"/>
      <c r="X298" s="228"/>
      <c r="Y298" s="228">
        <f>SUM(Y292:Y297)</f>
        <v>6</v>
      </c>
      <c r="Z298" s="228">
        <f>SUM(Z292:Z297)</f>
        <v>830718.39999999991</v>
      </c>
      <c r="AA298" s="228">
        <f>SUM(AA292:AA297)</f>
        <v>0</v>
      </c>
      <c r="AB298" s="228">
        <f>SUM(AB292:AB297)</f>
        <v>0</v>
      </c>
      <c r="AC298" s="228">
        <f>SUM(AC292:AC297)</f>
        <v>830718.39999999991</v>
      </c>
      <c r="AD298" s="228"/>
      <c r="AE298" s="228"/>
      <c r="AF298" s="228">
        <f>SUM(AF292:AF297)</f>
        <v>6</v>
      </c>
      <c r="AG298" s="228">
        <f>SUM(AG292:AG297)</f>
        <v>830718.39999999991</v>
      </c>
      <c r="AH298" s="228">
        <f>SUM(AH292:AH297)</f>
        <v>0</v>
      </c>
      <c r="AI298" s="228">
        <f>SUM(AI292:AI297)</f>
        <v>0</v>
      </c>
      <c r="AJ298" s="228">
        <f>SUM(AJ292:AJ297)</f>
        <v>830718.39999999991</v>
      </c>
    </row>
    <row r="299" spans="1:36">
      <c r="A299" s="207"/>
      <c r="B299" s="102" t="s">
        <v>239</v>
      </c>
      <c r="C299" s="226"/>
      <c r="D299" s="226"/>
      <c r="E299" s="226"/>
      <c r="F299" s="226"/>
      <c r="G299" s="102"/>
      <c r="H299" s="102"/>
      <c r="I299" s="102"/>
      <c r="J299" s="102"/>
      <c r="K299" s="102"/>
      <c r="L299" s="226"/>
      <c r="M299" s="102"/>
      <c r="N299" s="102"/>
      <c r="O299" s="102"/>
      <c r="P299" s="102"/>
      <c r="Q299" s="102"/>
      <c r="R299" s="102"/>
      <c r="S299" s="102"/>
      <c r="T299" s="102"/>
      <c r="U299" s="106"/>
      <c r="V299" s="106"/>
      <c r="W299" s="226"/>
      <c r="X299" s="226"/>
      <c r="Y299" s="102"/>
      <c r="Z299" s="102"/>
      <c r="AA299" s="102"/>
      <c r="AB299" s="102"/>
      <c r="AC299" s="102"/>
      <c r="AD299" s="226"/>
      <c r="AE299" s="226"/>
      <c r="AF299" s="102"/>
      <c r="AG299" s="102"/>
      <c r="AH299" s="102"/>
      <c r="AI299" s="102"/>
      <c r="AJ299" s="102"/>
    </row>
    <row r="300" spans="1:36">
      <c r="A300" s="207">
        <v>1</v>
      </c>
      <c r="B300" s="102"/>
      <c r="C300" s="207"/>
      <c r="D300" s="207"/>
      <c r="E300" s="207"/>
      <c r="F300" s="207"/>
      <c r="G300" s="102"/>
      <c r="H300" s="102"/>
      <c r="I300" s="102"/>
      <c r="J300" s="102"/>
      <c r="K300" s="226">
        <f>H300+I300+J300</f>
        <v>0</v>
      </c>
      <c r="L300" s="207"/>
      <c r="M300" s="102"/>
      <c r="N300" s="207"/>
      <c r="O300" s="207"/>
      <c r="P300" s="207"/>
      <c r="Q300" s="226">
        <f>N300+O300+P300</f>
        <v>0</v>
      </c>
      <c r="R300" s="226">
        <f t="shared" ref="R300:U302" si="62">G300-M300</f>
        <v>0</v>
      </c>
      <c r="S300" s="226">
        <f t="shared" si="62"/>
        <v>0</v>
      </c>
      <c r="T300" s="226">
        <f t="shared" si="62"/>
        <v>0</v>
      </c>
      <c r="U300" s="226">
        <f t="shared" si="62"/>
        <v>0</v>
      </c>
      <c r="V300" s="226">
        <f>S300+T300+U300</f>
        <v>0</v>
      </c>
      <c r="W300" s="207"/>
      <c r="X300" s="207"/>
      <c r="Y300" s="102"/>
      <c r="Z300" s="102"/>
      <c r="AA300" s="102"/>
      <c r="AB300" s="102"/>
      <c r="AC300" s="226">
        <f>Z300+AA300+AB300</f>
        <v>0</v>
      </c>
      <c r="AD300" s="207"/>
      <c r="AE300" s="207"/>
      <c r="AF300" s="102"/>
      <c r="AG300" s="102"/>
      <c r="AH300" s="102"/>
      <c r="AI300" s="102"/>
      <c r="AJ300" s="226">
        <f>AG300+AH300+AI300</f>
        <v>0</v>
      </c>
    </row>
    <row r="301" spans="1:36">
      <c r="A301" s="207">
        <v>2</v>
      </c>
      <c r="B301" s="102"/>
      <c r="C301" s="207"/>
      <c r="D301" s="207"/>
      <c r="E301" s="207"/>
      <c r="F301" s="207"/>
      <c r="G301" s="102"/>
      <c r="H301" s="102"/>
      <c r="I301" s="102"/>
      <c r="J301" s="102"/>
      <c r="K301" s="226">
        <f>H301+I301+J301</f>
        <v>0</v>
      </c>
      <c r="L301" s="207"/>
      <c r="M301" s="102"/>
      <c r="N301" s="207"/>
      <c r="O301" s="207"/>
      <c r="P301" s="207"/>
      <c r="Q301" s="226">
        <f>N301+O301+P301</f>
        <v>0</v>
      </c>
      <c r="R301" s="226">
        <f t="shared" si="62"/>
        <v>0</v>
      </c>
      <c r="S301" s="226">
        <f t="shared" si="62"/>
        <v>0</v>
      </c>
      <c r="T301" s="226">
        <f t="shared" si="62"/>
        <v>0</v>
      </c>
      <c r="U301" s="226">
        <f t="shared" si="62"/>
        <v>0</v>
      </c>
      <c r="V301" s="226">
        <f>S301+T301+U301</f>
        <v>0</v>
      </c>
      <c r="W301" s="207"/>
      <c r="X301" s="207"/>
      <c r="Y301" s="102"/>
      <c r="Z301" s="102"/>
      <c r="AA301" s="102"/>
      <c r="AB301" s="102"/>
      <c r="AC301" s="226">
        <f>Z301+AA301+AB301</f>
        <v>0</v>
      </c>
      <c r="AD301" s="207"/>
      <c r="AE301" s="207"/>
      <c r="AF301" s="102"/>
      <c r="AG301" s="102"/>
      <c r="AH301" s="102"/>
      <c r="AI301" s="102"/>
      <c r="AJ301" s="226">
        <f>AG301+AH301+AI301</f>
        <v>0</v>
      </c>
    </row>
    <row r="302" spans="1:36" ht="14.25">
      <c r="A302" s="207">
        <v>3</v>
      </c>
      <c r="B302" s="103"/>
      <c r="C302" s="207"/>
      <c r="D302" s="207"/>
      <c r="E302" s="207"/>
      <c r="F302" s="207"/>
      <c r="G302" s="102"/>
      <c r="H302" s="102"/>
      <c r="I302" s="102"/>
      <c r="J302" s="102"/>
      <c r="K302" s="226">
        <f>H302+I302+J302</f>
        <v>0</v>
      </c>
      <c r="L302" s="207"/>
      <c r="M302" s="102"/>
      <c r="N302" s="207"/>
      <c r="O302" s="207"/>
      <c r="P302" s="207"/>
      <c r="Q302" s="226">
        <f>N302+O302+P302</f>
        <v>0</v>
      </c>
      <c r="R302" s="226">
        <f t="shared" si="62"/>
        <v>0</v>
      </c>
      <c r="S302" s="226">
        <f t="shared" si="62"/>
        <v>0</v>
      </c>
      <c r="T302" s="226">
        <f t="shared" si="62"/>
        <v>0</v>
      </c>
      <c r="U302" s="226">
        <f t="shared" si="62"/>
        <v>0</v>
      </c>
      <c r="V302" s="226">
        <f>S302+T302+U302</f>
        <v>0</v>
      </c>
      <c r="W302" s="207"/>
      <c r="X302" s="207"/>
      <c r="Y302" s="102"/>
      <c r="Z302" s="102"/>
      <c r="AA302" s="102"/>
      <c r="AB302" s="102"/>
      <c r="AC302" s="226">
        <f>Z302+AA302+AB302</f>
        <v>0</v>
      </c>
      <c r="AD302" s="207"/>
      <c r="AE302" s="207"/>
      <c r="AF302" s="102"/>
      <c r="AG302" s="102"/>
      <c r="AH302" s="102"/>
      <c r="AI302" s="102"/>
      <c r="AJ302" s="226">
        <f>AG302+AH302+AI302</f>
        <v>0</v>
      </c>
    </row>
    <row r="303" spans="1:36" s="229" customFormat="1" ht="28.5">
      <c r="A303" s="224"/>
      <c r="B303" s="297" t="s">
        <v>240</v>
      </c>
      <c r="C303" s="228" t="s">
        <v>1</v>
      </c>
      <c r="D303" s="228" t="s">
        <v>1</v>
      </c>
      <c r="E303" s="228" t="s">
        <v>1</v>
      </c>
      <c r="F303" s="228" t="s">
        <v>1</v>
      </c>
      <c r="G303" s="228">
        <f>SUM(G300:G302)</f>
        <v>0</v>
      </c>
      <c r="H303" s="228">
        <f>SUM(H300:H302)</f>
        <v>0</v>
      </c>
      <c r="I303" s="228">
        <f>SUM(I300:I302)</f>
        <v>0</v>
      </c>
      <c r="J303" s="228">
        <f>SUM(J300:J302)</f>
        <v>0</v>
      </c>
      <c r="K303" s="228">
        <f>SUM(K300:K302)</f>
        <v>0</v>
      </c>
      <c r="L303" s="228" t="s">
        <v>1</v>
      </c>
      <c r="M303" s="228">
        <f t="shared" ref="M303:T303" si="63">SUM(M300:M302)</f>
        <v>0</v>
      </c>
      <c r="N303" s="228">
        <f t="shared" si="63"/>
        <v>0</v>
      </c>
      <c r="O303" s="228">
        <f t="shared" si="63"/>
        <v>0</v>
      </c>
      <c r="P303" s="228">
        <f t="shared" si="63"/>
        <v>0</v>
      </c>
      <c r="Q303" s="228">
        <f t="shared" si="63"/>
        <v>0</v>
      </c>
      <c r="R303" s="228">
        <f t="shared" si="63"/>
        <v>0</v>
      </c>
      <c r="S303" s="228">
        <f t="shared" si="63"/>
        <v>0</v>
      </c>
      <c r="T303" s="228">
        <f t="shared" si="63"/>
        <v>0</v>
      </c>
      <c r="U303" s="112"/>
      <c r="V303" s="112"/>
      <c r="W303" s="228" t="s">
        <v>1</v>
      </c>
      <c r="X303" s="228" t="s">
        <v>1</v>
      </c>
      <c r="Y303" s="228">
        <f>SUM(Y300:Y302)</f>
        <v>0</v>
      </c>
      <c r="Z303" s="228">
        <f>SUM(Z300:Z302)</f>
        <v>0</v>
      </c>
      <c r="AA303" s="228">
        <f>SUM(AA300:AA302)</f>
        <v>0</v>
      </c>
      <c r="AB303" s="228">
        <f>SUM(AB300:AB302)</f>
        <v>0</v>
      </c>
      <c r="AC303" s="228">
        <f>SUM(AC300:AC302)</f>
        <v>0</v>
      </c>
      <c r="AD303" s="228" t="s">
        <v>1</v>
      </c>
      <c r="AE303" s="228" t="s">
        <v>1</v>
      </c>
      <c r="AF303" s="228">
        <f>SUM(AF300:AF302)</f>
        <v>0</v>
      </c>
      <c r="AG303" s="228">
        <f>SUM(AG300:AG302)</f>
        <v>0</v>
      </c>
      <c r="AH303" s="228">
        <f>SUM(AH300:AH302)</f>
        <v>0</v>
      </c>
      <c r="AI303" s="228">
        <f>SUM(AI300:AI302)</f>
        <v>0</v>
      </c>
      <c r="AJ303" s="228">
        <f>SUM(AJ300:AJ302)</f>
        <v>0</v>
      </c>
    </row>
    <row r="304" spans="1:36" s="229" customFormat="1" ht="42.75">
      <c r="A304" s="224"/>
      <c r="B304" s="297" t="s">
        <v>246</v>
      </c>
      <c r="C304" s="228" t="s">
        <v>1</v>
      </c>
      <c r="D304" s="228" t="s">
        <v>1</v>
      </c>
      <c r="E304" s="228" t="s">
        <v>1</v>
      </c>
      <c r="F304" s="228" t="s">
        <v>1</v>
      </c>
      <c r="G304" s="228">
        <f>G298+G303</f>
        <v>6</v>
      </c>
      <c r="H304" s="228">
        <f>H298+H303</f>
        <v>805585.2</v>
      </c>
      <c r="I304" s="228">
        <f>I298+I303</f>
        <v>0</v>
      </c>
      <c r="J304" s="228">
        <f>J298+J303</f>
        <v>0</v>
      </c>
      <c r="K304" s="228">
        <f>K298+K303</f>
        <v>805585.2</v>
      </c>
      <c r="L304" s="228" t="s">
        <v>1</v>
      </c>
      <c r="M304" s="228">
        <f t="shared" ref="M304:V304" si="64">M298+M303</f>
        <v>6</v>
      </c>
      <c r="N304" s="228">
        <f t="shared" si="64"/>
        <v>805585.2</v>
      </c>
      <c r="O304" s="228">
        <f t="shared" si="64"/>
        <v>0</v>
      </c>
      <c r="P304" s="228">
        <f t="shared" si="64"/>
        <v>0</v>
      </c>
      <c r="Q304" s="228">
        <f t="shared" si="64"/>
        <v>805585.2</v>
      </c>
      <c r="R304" s="228">
        <f t="shared" si="64"/>
        <v>0</v>
      </c>
      <c r="S304" s="228">
        <f t="shared" si="64"/>
        <v>0</v>
      </c>
      <c r="T304" s="228">
        <f t="shared" si="64"/>
        <v>0</v>
      </c>
      <c r="U304" s="228">
        <f t="shared" si="64"/>
        <v>0</v>
      </c>
      <c r="V304" s="228">
        <f t="shared" si="64"/>
        <v>0</v>
      </c>
      <c r="W304" s="228" t="s">
        <v>1</v>
      </c>
      <c r="X304" s="228" t="s">
        <v>1</v>
      </c>
      <c r="Y304" s="228">
        <f>Y298+Y303</f>
        <v>6</v>
      </c>
      <c r="Z304" s="228">
        <f>Z298+Z303</f>
        <v>830718.39999999991</v>
      </c>
      <c r="AA304" s="228">
        <f>AA298+AA303</f>
        <v>0</v>
      </c>
      <c r="AB304" s="228">
        <f>AB298+AB303</f>
        <v>0</v>
      </c>
      <c r="AC304" s="228">
        <f>AC298+AC303</f>
        <v>830718.39999999991</v>
      </c>
      <c r="AD304" s="228" t="s">
        <v>1</v>
      </c>
      <c r="AE304" s="228" t="s">
        <v>1</v>
      </c>
      <c r="AF304" s="228">
        <f>AF298+AF303</f>
        <v>6</v>
      </c>
      <c r="AG304" s="228">
        <f>AG298+AG303</f>
        <v>830718.39999999991</v>
      </c>
      <c r="AH304" s="228">
        <f>AH298+AH303</f>
        <v>0</v>
      </c>
      <c r="AI304" s="228">
        <f>AI298+AI303</f>
        <v>0</v>
      </c>
      <c r="AJ304" s="228">
        <f>AJ298+AJ303</f>
        <v>830718.39999999991</v>
      </c>
    </row>
    <row r="305" spans="1:36">
      <c r="A305" s="207"/>
      <c r="B305" s="102"/>
      <c r="C305" s="226"/>
      <c r="D305" s="226"/>
      <c r="E305" s="226"/>
      <c r="F305" s="226"/>
      <c r="G305" s="102"/>
      <c r="H305" s="226"/>
      <c r="I305" s="226"/>
      <c r="J305" s="226"/>
      <c r="K305" s="226"/>
      <c r="L305" s="226"/>
      <c r="M305" s="102"/>
      <c r="N305" s="226"/>
      <c r="O305" s="226"/>
      <c r="P305" s="226"/>
      <c r="Q305" s="102"/>
      <c r="R305" s="226"/>
      <c r="S305" s="102"/>
      <c r="T305" s="226"/>
      <c r="U305" s="106"/>
      <c r="V305" s="106"/>
      <c r="W305" s="226"/>
      <c r="X305" s="226"/>
      <c r="Y305" s="102"/>
      <c r="Z305" s="226"/>
      <c r="AA305" s="226"/>
      <c r="AB305" s="226"/>
      <c r="AC305" s="226"/>
      <c r="AD305" s="226"/>
      <c r="AE305" s="226"/>
      <c r="AF305" s="102"/>
      <c r="AG305" s="226"/>
      <c r="AH305" s="226"/>
      <c r="AI305" s="226"/>
      <c r="AJ305" s="226"/>
    </row>
    <row r="306" spans="1:36" ht="85.5" hidden="1">
      <c r="A306" s="224" t="s">
        <v>4</v>
      </c>
      <c r="B306" s="28" t="s">
        <v>483</v>
      </c>
      <c r="C306" s="226"/>
      <c r="D306" s="226"/>
      <c r="E306" s="226"/>
      <c r="F306" s="226"/>
      <c r="G306" s="28"/>
      <c r="H306" s="226"/>
      <c r="I306" s="226"/>
      <c r="J306" s="226"/>
      <c r="K306" s="226"/>
      <c r="L306" s="226"/>
      <c r="M306" s="28"/>
      <c r="N306" s="226"/>
      <c r="O306" s="226"/>
      <c r="P306" s="226"/>
      <c r="Q306" s="28"/>
      <c r="R306" s="226"/>
      <c r="S306" s="28"/>
      <c r="T306" s="226"/>
      <c r="U306" s="106"/>
      <c r="V306" s="106"/>
      <c r="W306" s="226"/>
      <c r="X306" s="226"/>
      <c r="Y306" s="28"/>
      <c r="Z306" s="226"/>
      <c r="AA306" s="226"/>
      <c r="AB306" s="226"/>
      <c r="AC306" s="226"/>
      <c r="AD306" s="226"/>
      <c r="AE306" s="226"/>
      <c r="AF306" s="28"/>
      <c r="AG306" s="226"/>
      <c r="AH306" s="226"/>
      <c r="AI306" s="226"/>
      <c r="AJ306" s="226"/>
    </row>
    <row r="307" spans="1:36" hidden="1">
      <c r="A307" s="207"/>
      <c r="B307" s="102" t="s">
        <v>126</v>
      </c>
      <c r="C307" s="226"/>
      <c r="D307" s="226"/>
      <c r="E307" s="226"/>
      <c r="F307" s="226"/>
      <c r="G307" s="102"/>
      <c r="H307" s="226"/>
      <c r="I307" s="226"/>
      <c r="J307" s="226"/>
      <c r="K307" s="226"/>
      <c r="L307" s="226"/>
      <c r="M307" s="102"/>
      <c r="N307" s="226"/>
      <c r="O307" s="226"/>
      <c r="P307" s="226"/>
      <c r="Q307" s="102"/>
      <c r="R307" s="226"/>
      <c r="S307" s="102"/>
      <c r="T307" s="226"/>
      <c r="U307" s="106"/>
      <c r="V307" s="106"/>
      <c r="W307" s="226"/>
      <c r="X307" s="226"/>
      <c r="Y307" s="102"/>
      <c r="Z307" s="226"/>
      <c r="AA307" s="226"/>
      <c r="AB307" s="226"/>
      <c r="AC307" s="226"/>
      <c r="AD307" s="226"/>
      <c r="AE307" s="226"/>
      <c r="AF307" s="102"/>
      <c r="AG307" s="226"/>
      <c r="AH307" s="226"/>
      <c r="AI307" s="226"/>
      <c r="AJ307" s="226"/>
    </row>
    <row r="308" spans="1:36" hidden="1">
      <c r="A308" s="207">
        <v>1</v>
      </c>
      <c r="B308" s="1662"/>
      <c r="C308" s="1663"/>
      <c r="D308" s="226" t="s">
        <v>1</v>
      </c>
      <c r="E308" s="226" t="s">
        <v>1</v>
      </c>
      <c r="F308" s="226">
        <v>1.5</v>
      </c>
      <c r="G308" s="102"/>
      <c r="H308" s="207"/>
      <c r="I308" s="207"/>
      <c r="J308" s="207"/>
      <c r="K308" s="226">
        <f>H308+I308+J308</f>
        <v>0</v>
      </c>
      <c r="L308" s="226">
        <v>1.5</v>
      </c>
      <c r="M308" s="102"/>
      <c r="N308" s="207"/>
      <c r="O308" s="207"/>
      <c r="P308" s="207"/>
      <c r="Q308" s="226">
        <f>N308+O308+P308</f>
        <v>0</v>
      </c>
      <c r="R308" s="226">
        <f t="shared" ref="R308:U330" si="65">G308-M308</f>
        <v>0</v>
      </c>
      <c r="S308" s="226">
        <f t="shared" si="65"/>
        <v>0</v>
      </c>
      <c r="T308" s="226">
        <f t="shared" si="65"/>
        <v>0</v>
      </c>
      <c r="U308" s="226">
        <f t="shared" si="65"/>
        <v>0</v>
      </c>
      <c r="V308" s="226">
        <f>S308+T308+U308</f>
        <v>0</v>
      </c>
      <c r="W308" s="226" t="s">
        <v>1</v>
      </c>
      <c r="X308" s="226">
        <v>1.5</v>
      </c>
      <c r="Y308" s="102"/>
      <c r="Z308" s="207"/>
      <c r="AA308" s="207"/>
      <c r="AB308" s="207"/>
      <c r="AC308" s="226">
        <f>Z308+AA308+AB308</f>
        <v>0</v>
      </c>
      <c r="AD308" s="226" t="s">
        <v>1</v>
      </c>
      <c r="AE308" s="226">
        <v>1.5</v>
      </c>
      <c r="AF308" s="102"/>
      <c r="AG308" s="207"/>
      <c r="AH308" s="207"/>
      <c r="AI308" s="207"/>
      <c r="AJ308" s="226">
        <f>AG308+AH308+AI308</f>
        <v>0</v>
      </c>
    </row>
    <row r="309" spans="1:36" hidden="1">
      <c r="A309" s="207">
        <v>2</v>
      </c>
      <c r="B309" s="1664"/>
      <c r="C309" s="605"/>
      <c r="D309" s="226" t="s">
        <v>1</v>
      </c>
      <c r="E309" s="226" t="s">
        <v>1</v>
      </c>
      <c r="F309" s="226">
        <v>1.5</v>
      </c>
      <c r="G309" s="102"/>
      <c r="H309" s="207"/>
      <c r="I309" s="207"/>
      <c r="J309" s="207"/>
      <c r="K309" s="226">
        <f t="shared" ref="K309:K330" si="66">H309+I309+J309</f>
        <v>0</v>
      </c>
      <c r="L309" s="226">
        <v>1.5</v>
      </c>
      <c r="M309" s="102"/>
      <c r="N309" s="207"/>
      <c r="O309" s="207"/>
      <c r="P309" s="207"/>
      <c r="Q309" s="226">
        <f t="shared" ref="Q309:Q330" si="67">N309+O309+P309</f>
        <v>0</v>
      </c>
      <c r="R309" s="226">
        <f t="shared" si="65"/>
        <v>0</v>
      </c>
      <c r="S309" s="226">
        <f t="shared" si="65"/>
        <v>0</v>
      </c>
      <c r="T309" s="226">
        <f t="shared" si="65"/>
        <v>0</v>
      </c>
      <c r="U309" s="226">
        <f t="shared" si="65"/>
        <v>0</v>
      </c>
      <c r="V309" s="226">
        <f>S309+T309+U309</f>
        <v>0</v>
      </c>
      <c r="W309" s="226" t="s">
        <v>1</v>
      </c>
      <c r="X309" s="226">
        <v>1.5</v>
      </c>
      <c r="Y309" s="102"/>
      <c r="Z309" s="207"/>
      <c r="AA309" s="207"/>
      <c r="AB309" s="207"/>
      <c r="AC309" s="226">
        <f t="shared" ref="AC309:AC330" si="68">Z309+AA309+AB309</f>
        <v>0</v>
      </c>
      <c r="AD309" s="226" t="s">
        <v>1</v>
      </c>
      <c r="AE309" s="226">
        <v>1.5</v>
      </c>
      <c r="AF309" s="102"/>
      <c r="AG309" s="207"/>
      <c r="AH309" s="207"/>
      <c r="AI309" s="207"/>
      <c r="AJ309" s="226">
        <f t="shared" ref="AJ309:AJ330" si="69">AG309+AH309+AI309</f>
        <v>0</v>
      </c>
    </row>
    <row r="310" spans="1:36" hidden="1">
      <c r="A310" s="207">
        <v>3</v>
      </c>
      <c r="B310" s="1665"/>
      <c r="C310" s="1663"/>
      <c r="D310" s="226" t="s">
        <v>1</v>
      </c>
      <c r="E310" s="226" t="s">
        <v>1</v>
      </c>
      <c r="F310" s="226">
        <v>1.6</v>
      </c>
      <c r="G310" s="102"/>
      <c r="H310" s="207"/>
      <c r="I310" s="207"/>
      <c r="J310" s="207"/>
      <c r="K310" s="226">
        <f t="shared" si="66"/>
        <v>0</v>
      </c>
      <c r="L310" s="226">
        <v>1.6</v>
      </c>
      <c r="M310" s="102"/>
      <c r="N310" s="207"/>
      <c r="O310" s="207"/>
      <c r="P310" s="207"/>
      <c r="Q310" s="226">
        <f t="shared" si="67"/>
        <v>0</v>
      </c>
      <c r="R310" s="226">
        <f t="shared" si="65"/>
        <v>0</v>
      </c>
      <c r="S310" s="226">
        <f t="shared" si="65"/>
        <v>0</v>
      </c>
      <c r="T310" s="226">
        <f t="shared" si="65"/>
        <v>0</v>
      </c>
      <c r="U310" s="226">
        <f t="shared" si="65"/>
        <v>0</v>
      </c>
      <c r="V310" s="226">
        <f t="shared" ref="V310:V330" si="70">S310+T310+U310</f>
        <v>0</v>
      </c>
      <c r="W310" s="226" t="s">
        <v>1</v>
      </c>
      <c r="X310" s="226">
        <v>1.6</v>
      </c>
      <c r="Y310" s="102"/>
      <c r="Z310" s="207"/>
      <c r="AA310" s="207"/>
      <c r="AB310" s="207"/>
      <c r="AC310" s="226">
        <f t="shared" si="68"/>
        <v>0</v>
      </c>
      <c r="AD310" s="226" t="s">
        <v>1</v>
      </c>
      <c r="AE310" s="226">
        <v>1.6</v>
      </c>
      <c r="AF310" s="102"/>
      <c r="AG310" s="207"/>
      <c r="AH310" s="207"/>
      <c r="AI310" s="207"/>
      <c r="AJ310" s="226">
        <f t="shared" si="69"/>
        <v>0</v>
      </c>
    </row>
    <row r="311" spans="1:36" hidden="1">
      <c r="A311" s="207">
        <v>4</v>
      </c>
      <c r="B311" s="1662"/>
      <c r="C311" s="605"/>
      <c r="D311" s="226" t="s">
        <v>1</v>
      </c>
      <c r="E311" s="226" t="s">
        <v>1</v>
      </c>
      <c r="F311" s="226">
        <v>1.25</v>
      </c>
      <c r="G311" s="102"/>
      <c r="H311" s="226"/>
      <c r="I311" s="226"/>
      <c r="J311" s="226"/>
      <c r="K311" s="226">
        <f t="shared" si="66"/>
        <v>0</v>
      </c>
      <c r="L311" s="226">
        <v>1.25</v>
      </c>
      <c r="M311" s="102"/>
      <c r="N311" s="226"/>
      <c r="O311" s="226"/>
      <c r="P311" s="226"/>
      <c r="Q311" s="226">
        <f t="shared" si="67"/>
        <v>0</v>
      </c>
      <c r="R311" s="226">
        <f t="shared" si="65"/>
        <v>0</v>
      </c>
      <c r="S311" s="226">
        <f t="shared" si="65"/>
        <v>0</v>
      </c>
      <c r="T311" s="226">
        <f t="shared" si="65"/>
        <v>0</v>
      </c>
      <c r="U311" s="226">
        <f t="shared" si="65"/>
        <v>0</v>
      </c>
      <c r="V311" s="226">
        <f t="shared" si="70"/>
        <v>0</v>
      </c>
      <c r="W311" s="226" t="s">
        <v>1</v>
      </c>
      <c r="X311" s="226">
        <v>1.25</v>
      </c>
      <c r="Y311" s="102"/>
      <c r="Z311" s="226"/>
      <c r="AA311" s="226"/>
      <c r="AB311" s="226"/>
      <c r="AC311" s="226">
        <f t="shared" si="68"/>
        <v>0</v>
      </c>
      <c r="AD311" s="226" t="s">
        <v>1</v>
      </c>
      <c r="AE311" s="226">
        <v>1.25</v>
      </c>
      <c r="AF311" s="102"/>
      <c r="AG311" s="226"/>
      <c r="AH311" s="226"/>
      <c r="AI311" s="226"/>
      <c r="AJ311" s="226">
        <f t="shared" si="69"/>
        <v>0</v>
      </c>
    </row>
    <row r="312" spans="1:36" hidden="1">
      <c r="A312" s="207">
        <v>5</v>
      </c>
      <c r="B312" s="1662"/>
      <c r="C312" s="1663"/>
      <c r="D312" s="226" t="s">
        <v>1</v>
      </c>
      <c r="E312" s="226" t="s">
        <v>1</v>
      </c>
      <c r="F312" s="226">
        <v>1</v>
      </c>
      <c r="G312" s="102"/>
      <c r="H312" s="226"/>
      <c r="I312" s="226"/>
      <c r="J312" s="226"/>
      <c r="K312" s="226">
        <f t="shared" si="66"/>
        <v>0</v>
      </c>
      <c r="L312" s="226">
        <v>1</v>
      </c>
      <c r="M312" s="102"/>
      <c r="N312" s="226"/>
      <c r="O312" s="226"/>
      <c r="P312" s="226"/>
      <c r="Q312" s="226">
        <f t="shared" si="67"/>
        <v>0</v>
      </c>
      <c r="R312" s="226">
        <f t="shared" si="65"/>
        <v>0</v>
      </c>
      <c r="S312" s="226">
        <f t="shared" si="65"/>
        <v>0</v>
      </c>
      <c r="T312" s="226">
        <f t="shared" si="65"/>
        <v>0</v>
      </c>
      <c r="U312" s="226">
        <f t="shared" si="65"/>
        <v>0</v>
      </c>
      <c r="V312" s="226">
        <f t="shared" si="70"/>
        <v>0</v>
      </c>
      <c r="W312" s="226" t="s">
        <v>1</v>
      </c>
      <c r="X312" s="226">
        <v>1</v>
      </c>
      <c r="Y312" s="102"/>
      <c r="Z312" s="226"/>
      <c r="AA312" s="226"/>
      <c r="AB312" s="226"/>
      <c r="AC312" s="226">
        <f t="shared" si="68"/>
        <v>0</v>
      </c>
      <c r="AD312" s="226" t="s">
        <v>1</v>
      </c>
      <c r="AE312" s="226">
        <v>1</v>
      </c>
      <c r="AF312" s="102"/>
      <c r="AG312" s="226"/>
      <c r="AH312" s="226"/>
      <c r="AI312" s="226"/>
      <c r="AJ312" s="226">
        <f t="shared" si="69"/>
        <v>0</v>
      </c>
    </row>
    <row r="313" spans="1:36" hidden="1">
      <c r="A313" s="207">
        <v>6</v>
      </c>
      <c r="B313" s="1662"/>
      <c r="C313" s="605"/>
      <c r="D313" s="226" t="s">
        <v>1</v>
      </c>
      <c r="E313" s="226" t="s">
        <v>1</v>
      </c>
      <c r="F313" s="226">
        <v>1.4</v>
      </c>
      <c r="G313" s="102"/>
      <c r="H313" s="226"/>
      <c r="I313" s="226"/>
      <c r="J313" s="226"/>
      <c r="K313" s="226">
        <f t="shared" si="66"/>
        <v>0</v>
      </c>
      <c r="L313" s="226">
        <v>1.4</v>
      </c>
      <c r="M313" s="102"/>
      <c r="N313" s="226"/>
      <c r="O313" s="226"/>
      <c r="P313" s="226"/>
      <c r="Q313" s="226">
        <f t="shared" si="67"/>
        <v>0</v>
      </c>
      <c r="R313" s="226">
        <f t="shared" si="65"/>
        <v>0</v>
      </c>
      <c r="S313" s="226">
        <f t="shared" si="65"/>
        <v>0</v>
      </c>
      <c r="T313" s="226">
        <f t="shared" si="65"/>
        <v>0</v>
      </c>
      <c r="U313" s="226">
        <f t="shared" si="65"/>
        <v>0</v>
      </c>
      <c r="V313" s="226">
        <f t="shared" si="70"/>
        <v>0</v>
      </c>
      <c r="W313" s="226" t="s">
        <v>1</v>
      </c>
      <c r="X313" s="226">
        <v>1.4</v>
      </c>
      <c r="Y313" s="102"/>
      <c r="Z313" s="226"/>
      <c r="AA313" s="226"/>
      <c r="AB313" s="226"/>
      <c r="AC313" s="226">
        <f t="shared" si="68"/>
        <v>0</v>
      </c>
      <c r="AD313" s="226" t="s">
        <v>1</v>
      </c>
      <c r="AE313" s="226">
        <v>1.4</v>
      </c>
      <c r="AF313" s="102"/>
      <c r="AG313" s="226"/>
      <c r="AH313" s="226"/>
      <c r="AI313" s="226"/>
      <c r="AJ313" s="226">
        <f t="shared" si="69"/>
        <v>0</v>
      </c>
    </row>
    <row r="314" spans="1:36" hidden="1">
      <c r="A314" s="207">
        <v>7</v>
      </c>
      <c r="B314" s="1665"/>
      <c r="C314" s="605"/>
      <c r="D314" s="226" t="s">
        <v>1</v>
      </c>
      <c r="E314" s="226" t="s">
        <v>1</v>
      </c>
      <c r="F314" s="226">
        <v>1</v>
      </c>
      <c r="G314" s="102"/>
      <c r="H314" s="226"/>
      <c r="I314" s="226"/>
      <c r="J314" s="226"/>
      <c r="K314" s="226">
        <f t="shared" si="66"/>
        <v>0</v>
      </c>
      <c r="L314" s="226">
        <v>1</v>
      </c>
      <c r="M314" s="102"/>
      <c r="N314" s="226"/>
      <c r="O314" s="226"/>
      <c r="P314" s="226"/>
      <c r="Q314" s="226">
        <f t="shared" si="67"/>
        <v>0</v>
      </c>
      <c r="R314" s="226">
        <f t="shared" si="65"/>
        <v>0</v>
      </c>
      <c r="S314" s="226">
        <f t="shared" si="65"/>
        <v>0</v>
      </c>
      <c r="T314" s="226">
        <f t="shared" si="65"/>
        <v>0</v>
      </c>
      <c r="U314" s="226">
        <f t="shared" si="65"/>
        <v>0</v>
      </c>
      <c r="V314" s="226">
        <f t="shared" si="70"/>
        <v>0</v>
      </c>
      <c r="W314" s="226" t="s">
        <v>1</v>
      </c>
      <c r="X314" s="226">
        <v>1</v>
      </c>
      <c r="Y314" s="102"/>
      <c r="Z314" s="226"/>
      <c r="AA314" s="226"/>
      <c r="AB314" s="226"/>
      <c r="AC314" s="226">
        <f t="shared" si="68"/>
        <v>0</v>
      </c>
      <c r="AD314" s="226" t="s">
        <v>1</v>
      </c>
      <c r="AE314" s="226">
        <v>1</v>
      </c>
      <c r="AF314" s="102"/>
      <c r="AG314" s="226"/>
      <c r="AH314" s="226"/>
      <c r="AI314" s="226"/>
      <c r="AJ314" s="226">
        <f t="shared" si="69"/>
        <v>0</v>
      </c>
    </row>
    <row r="315" spans="1:36" hidden="1">
      <c r="A315" s="207">
        <v>8</v>
      </c>
      <c r="B315" s="1662"/>
      <c r="C315" s="1663"/>
      <c r="D315" s="226" t="s">
        <v>1</v>
      </c>
      <c r="E315" s="226" t="s">
        <v>1</v>
      </c>
      <c r="F315" s="226">
        <v>1</v>
      </c>
      <c r="G315" s="102"/>
      <c r="H315" s="226"/>
      <c r="I315" s="226"/>
      <c r="J315" s="226"/>
      <c r="K315" s="226">
        <f t="shared" si="66"/>
        <v>0</v>
      </c>
      <c r="L315" s="226">
        <v>1</v>
      </c>
      <c r="M315" s="102"/>
      <c r="N315" s="226"/>
      <c r="O315" s="226"/>
      <c r="P315" s="226"/>
      <c r="Q315" s="226">
        <f t="shared" si="67"/>
        <v>0</v>
      </c>
      <c r="R315" s="226">
        <f t="shared" si="65"/>
        <v>0</v>
      </c>
      <c r="S315" s="226">
        <f t="shared" si="65"/>
        <v>0</v>
      </c>
      <c r="T315" s="226">
        <f t="shared" si="65"/>
        <v>0</v>
      </c>
      <c r="U315" s="226">
        <f t="shared" si="65"/>
        <v>0</v>
      </c>
      <c r="V315" s="226">
        <f t="shared" si="70"/>
        <v>0</v>
      </c>
      <c r="W315" s="226" t="s">
        <v>1</v>
      </c>
      <c r="X315" s="226">
        <v>1</v>
      </c>
      <c r="Y315" s="102"/>
      <c r="Z315" s="226"/>
      <c r="AA315" s="226"/>
      <c r="AB315" s="226"/>
      <c r="AC315" s="226">
        <f t="shared" si="68"/>
        <v>0</v>
      </c>
      <c r="AD315" s="226" t="s">
        <v>1</v>
      </c>
      <c r="AE315" s="226">
        <v>1</v>
      </c>
      <c r="AF315" s="102"/>
      <c r="AG315" s="226"/>
      <c r="AH315" s="226"/>
      <c r="AI315" s="226"/>
      <c r="AJ315" s="226">
        <f t="shared" si="69"/>
        <v>0</v>
      </c>
    </row>
    <row r="316" spans="1:36" hidden="1">
      <c r="A316" s="207">
        <v>9</v>
      </c>
      <c r="B316" s="1662"/>
      <c r="C316" s="1663"/>
      <c r="D316" s="226" t="s">
        <v>1</v>
      </c>
      <c r="E316" s="226" t="s">
        <v>1</v>
      </c>
      <c r="F316" s="226">
        <v>1</v>
      </c>
      <c r="G316" s="102"/>
      <c r="H316" s="226"/>
      <c r="I316" s="226"/>
      <c r="J316" s="226"/>
      <c r="K316" s="226">
        <f t="shared" si="66"/>
        <v>0</v>
      </c>
      <c r="L316" s="226">
        <v>1</v>
      </c>
      <c r="M316" s="102"/>
      <c r="N316" s="226"/>
      <c r="O316" s="226"/>
      <c r="P316" s="226"/>
      <c r="Q316" s="226">
        <f t="shared" si="67"/>
        <v>0</v>
      </c>
      <c r="R316" s="226">
        <f t="shared" si="65"/>
        <v>0</v>
      </c>
      <c r="S316" s="226">
        <f t="shared" si="65"/>
        <v>0</v>
      </c>
      <c r="T316" s="226">
        <f t="shared" si="65"/>
        <v>0</v>
      </c>
      <c r="U316" s="226">
        <f t="shared" si="65"/>
        <v>0</v>
      </c>
      <c r="V316" s="226">
        <f t="shared" si="70"/>
        <v>0</v>
      </c>
      <c r="W316" s="226" t="s">
        <v>1</v>
      </c>
      <c r="X316" s="226">
        <v>1</v>
      </c>
      <c r="Y316" s="102"/>
      <c r="Z316" s="226"/>
      <c r="AA316" s="226"/>
      <c r="AB316" s="226"/>
      <c r="AC316" s="226">
        <f t="shared" si="68"/>
        <v>0</v>
      </c>
      <c r="AD316" s="226" t="s">
        <v>1</v>
      </c>
      <c r="AE316" s="226">
        <v>1</v>
      </c>
      <c r="AF316" s="102"/>
      <c r="AG316" s="226"/>
      <c r="AH316" s="226"/>
      <c r="AI316" s="226"/>
      <c r="AJ316" s="226">
        <f t="shared" si="69"/>
        <v>0</v>
      </c>
    </row>
    <row r="317" spans="1:36" hidden="1">
      <c r="A317" s="207">
        <v>10</v>
      </c>
      <c r="B317" s="1662"/>
      <c r="C317" s="1663"/>
      <c r="D317" s="226" t="s">
        <v>1</v>
      </c>
      <c r="E317" s="226" t="s">
        <v>1</v>
      </c>
      <c r="F317" s="226">
        <v>1</v>
      </c>
      <c r="G317" s="102"/>
      <c r="H317" s="226"/>
      <c r="I317" s="226"/>
      <c r="J317" s="226"/>
      <c r="K317" s="226">
        <f t="shared" si="66"/>
        <v>0</v>
      </c>
      <c r="L317" s="226">
        <v>1</v>
      </c>
      <c r="M317" s="102"/>
      <c r="N317" s="226"/>
      <c r="O317" s="226"/>
      <c r="P317" s="226"/>
      <c r="Q317" s="226">
        <f t="shared" si="67"/>
        <v>0</v>
      </c>
      <c r="R317" s="226">
        <f t="shared" si="65"/>
        <v>0</v>
      </c>
      <c r="S317" s="226">
        <f t="shared" si="65"/>
        <v>0</v>
      </c>
      <c r="T317" s="226">
        <f t="shared" si="65"/>
        <v>0</v>
      </c>
      <c r="U317" s="226">
        <f t="shared" si="65"/>
        <v>0</v>
      </c>
      <c r="V317" s="226">
        <f t="shared" si="70"/>
        <v>0</v>
      </c>
      <c r="W317" s="226" t="s">
        <v>1</v>
      </c>
      <c r="X317" s="226">
        <v>1</v>
      </c>
      <c r="Y317" s="102"/>
      <c r="Z317" s="226"/>
      <c r="AA317" s="226"/>
      <c r="AB317" s="226"/>
      <c r="AC317" s="226">
        <f t="shared" si="68"/>
        <v>0</v>
      </c>
      <c r="AD317" s="226" t="s">
        <v>1</v>
      </c>
      <c r="AE317" s="226">
        <v>1</v>
      </c>
      <c r="AF317" s="102"/>
      <c r="AG317" s="226"/>
      <c r="AH317" s="226"/>
      <c r="AI317" s="226"/>
      <c r="AJ317" s="226">
        <f t="shared" si="69"/>
        <v>0</v>
      </c>
    </row>
    <row r="318" spans="1:36" hidden="1">
      <c r="A318" s="207">
        <v>11</v>
      </c>
      <c r="B318" s="1662"/>
      <c r="C318" s="1663"/>
      <c r="D318" s="226" t="s">
        <v>1</v>
      </c>
      <c r="E318" s="226" t="s">
        <v>1</v>
      </c>
      <c r="F318" s="226">
        <v>1</v>
      </c>
      <c r="G318" s="102"/>
      <c r="H318" s="226"/>
      <c r="I318" s="226"/>
      <c r="J318" s="226"/>
      <c r="K318" s="226">
        <f t="shared" si="66"/>
        <v>0</v>
      </c>
      <c r="L318" s="226">
        <v>1</v>
      </c>
      <c r="M318" s="102"/>
      <c r="N318" s="226"/>
      <c r="O318" s="226"/>
      <c r="P318" s="226"/>
      <c r="Q318" s="226">
        <f t="shared" si="67"/>
        <v>0</v>
      </c>
      <c r="R318" s="226">
        <f t="shared" si="65"/>
        <v>0</v>
      </c>
      <c r="S318" s="226">
        <f t="shared" si="65"/>
        <v>0</v>
      </c>
      <c r="T318" s="226">
        <f t="shared" si="65"/>
        <v>0</v>
      </c>
      <c r="U318" s="226">
        <f t="shared" si="65"/>
        <v>0</v>
      </c>
      <c r="V318" s="226">
        <f t="shared" si="70"/>
        <v>0</v>
      </c>
      <c r="W318" s="226" t="s">
        <v>1</v>
      </c>
      <c r="X318" s="226">
        <v>1</v>
      </c>
      <c r="Y318" s="102"/>
      <c r="Z318" s="226"/>
      <c r="AA318" s="226"/>
      <c r="AB318" s="226"/>
      <c r="AC318" s="226">
        <f t="shared" si="68"/>
        <v>0</v>
      </c>
      <c r="AD318" s="226" t="s">
        <v>1</v>
      </c>
      <c r="AE318" s="226">
        <v>1</v>
      </c>
      <c r="AF318" s="102"/>
      <c r="AG318" s="226"/>
      <c r="AH318" s="226"/>
      <c r="AI318" s="226"/>
      <c r="AJ318" s="226">
        <f t="shared" si="69"/>
        <v>0</v>
      </c>
    </row>
    <row r="319" spans="1:36" hidden="1">
      <c r="A319" s="207">
        <v>12</v>
      </c>
      <c r="B319" s="1662"/>
      <c r="C319" s="1663"/>
      <c r="D319" s="226" t="s">
        <v>1</v>
      </c>
      <c r="E319" s="226" t="s">
        <v>1</v>
      </c>
      <c r="F319" s="226">
        <v>1</v>
      </c>
      <c r="G319" s="102"/>
      <c r="H319" s="226"/>
      <c r="I319" s="226"/>
      <c r="J319" s="226"/>
      <c r="K319" s="226">
        <f t="shared" si="66"/>
        <v>0</v>
      </c>
      <c r="L319" s="226">
        <v>1</v>
      </c>
      <c r="M319" s="102"/>
      <c r="N319" s="226"/>
      <c r="O319" s="226"/>
      <c r="P319" s="226"/>
      <c r="Q319" s="226">
        <f t="shared" si="67"/>
        <v>0</v>
      </c>
      <c r="R319" s="226">
        <f t="shared" si="65"/>
        <v>0</v>
      </c>
      <c r="S319" s="226">
        <f t="shared" si="65"/>
        <v>0</v>
      </c>
      <c r="T319" s="226">
        <f t="shared" si="65"/>
        <v>0</v>
      </c>
      <c r="U319" s="226">
        <f t="shared" si="65"/>
        <v>0</v>
      </c>
      <c r="V319" s="226">
        <f t="shared" si="70"/>
        <v>0</v>
      </c>
      <c r="W319" s="226" t="s">
        <v>1</v>
      </c>
      <c r="X319" s="226">
        <v>1</v>
      </c>
      <c r="Y319" s="102"/>
      <c r="Z319" s="226"/>
      <c r="AA319" s="226"/>
      <c r="AB319" s="226"/>
      <c r="AC319" s="226">
        <f t="shared" si="68"/>
        <v>0</v>
      </c>
      <c r="AD319" s="226" t="s">
        <v>1</v>
      </c>
      <c r="AE319" s="226">
        <v>1</v>
      </c>
      <c r="AF319" s="102"/>
      <c r="AG319" s="226"/>
      <c r="AH319" s="226"/>
      <c r="AI319" s="226"/>
      <c r="AJ319" s="226">
        <f t="shared" si="69"/>
        <v>0</v>
      </c>
    </row>
    <row r="320" spans="1:36" hidden="1">
      <c r="A320" s="207">
        <v>13</v>
      </c>
      <c r="B320" s="1662"/>
      <c r="C320" s="1663"/>
      <c r="D320" s="226" t="s">
        <v>1</v>
      </c>
      <c r="E320" s="226" t="s">
        <v>1</v>
      </c>
      <c r="F320" s="226">
        <v>1</v>
      </c>
      <c r="G320" s="102"/>
      <c r="H320" s="226"/>
      <c r="I320" s="226"/>
      <c r="J320" s="226"/>
      <c r="K320" s="226">
        <f t="shared" si="66"/>
        <v>0</v>
      </c>
      <c r="L320" s="226">
        <v>1</v>
      </c>
      <c r="M320" s="102"/>
      <c r="N320" s="226"/>
      <c r="O320" s="226"/>
      <c r="P320" s="226"/>
      <c r="Q320" s="226">
        <f t="shared" si="67"/>
        <v>0</v>
      </c>
      <c r="R320" s="226">
        <f t="shared" si="65"/>
        <v>0</v>
      </c>
      <c r="S320" s="226">
        <f t="shared" si="65"/>
        <v>0</v>
      </c>
      <c r="T320" s="226">
        <f t="shared" si="65"/>
        <v>0</v>
      </c>
      <c r="U320" s="226">
        <f t="shared" si="65"/>
        <v>0</v>
      </c>
      <c r="V320" s="226">
        <f t="shared" si="70"/>
        <v>0</v>
      </c>
      <c r="W320" s="226" t="s">
        <v>1</v>
      </c>
      <c r="X320" s="226">
        <v>1</v>
      </c>
      <c r="Y320" s="102"/>
      <c r="Z320" s="226"/>
      <c r="AA320" s="226"/>
      <c r="AB320" s="226"/>
      <c r="AC320" s="226">
        <f t="shared" si="68"/>
        <v>0</v>
      </c>
      <c r="AD320" s="226" t="s">
        <v>1</v>
      </c>
      <c r="AE320" s="226">
        <v>1</v>
      </c>
      <c r="AF320" s="102"/>
      <c r="AG320" s="226"/>
      <c r="AH320" s="226"/>
      <c r="AI320" s="226"/>
      <c r="AJ320" s="226">
        <f t="shared" si="69"/>
        <v>0</v>
      </c>
    </row>
    <row r="321" spans="1:36" hidden="1">
      <c r="A321" s="207">
        <v>14</v>
      </c>
      <c r="B321" s="1662"/>
      <c r="C321" s="1663"/>
      <c r="D321" s="226" t="s">
        <v>1</v>
      </c>
      <c r="E321" s="226" t="s">
        <v>1</v>
      </c>
      <c r="F321" s="226">
        <v>1</v>
      </c>
      <c r="G321" s="102"/>
      <c r="H321" s="226"/>
      <c r="I321" s="226"/>
      <c r="J321" s="226"/>
      <c r="K321" s="226">
        <f t="shared" si="66"/>
        <v>0</v>
      </c>
      <c r="L321" s="226">
        <v>1</v>
      </c>
      <c r="M321" s="102"/>
      <c r="N321" s="226"/>
      <c r="O321" s="226"/>
      <c r="P321" s="226"/>
      <c r="Q321" s="226">
        <f t="shared" si="67"/>
        <v>0</v>
      </c>
      <c r="R321" s="226">
        <f t="shared" si="65"/>
        <v>0</v>
      </c>
      <c r="S321" s="226">
        <f t="shared" si="65"/>
        <v>0</v>
      </c>
      <c r="T321" s="226">
        <f t="shared" si="65"/>
        <v>0</v>
      </c>
      <c r="U321" s="226">
        <f t="shared" si="65"/>
        <v>0</v>
      </c>
      <c r="V321" s="226">
        <f t="shared" si="70"/>
        <v>0</v>
      </c>
      <c r="W321" s="226" t="s">
        <v>1</v>
      </c>
      <c r="X321" s="226">
        <v>1</v>
      </c>
      <c r="Y321" s="102"/>
      <c r="Z321" s="226"/>
      <c r="AA321" s="226"/>
      <c r="AB321" s="226"/>
      <c r="AC321" s="226">
        <f t="shared" si="68"/>
        <v>0</v>
      </c>
      <c r="AD321" s="226" t="s">
        <v>1</v>
      </c>
      <c r="AE321" s="226">
        <v>1</v>
      </c>
      <c r="AF321" s="102"/>
      <c r="AG321" s="226"/>
      <c r="AH321" s="226"/>
      <c r="AI321" s="226"/>
      <c r="AJ321" s="226">
        <f t="shared" si="69"/>
        <v>0</v>
      </c>
    </row>
    <row r="322" spans="1:36" hidden="1">
      <c r="A322" s="207">
        <v>15</v>
      </c>
      <c r="B322" s="1662"/>
      <c r="C322" s="1663"/>
      <c r="D322" s="226" t="s">
        <v>1</v>
      </c>
      <c r="E322" s="226" t="s">
        <v>1</v>
      </c>
      <c r="F322" s="226">
        <v>1</v>
      </c>
      <c r="G322" s="102"/>
      <c r="H322" s="226"/>
      <c r="I322" s="226"/>
      <c r="J322" s="226"/>
      <c r="K322" s="226">
        <f t="shared" si="66"/>
        <v>0</v>
      </c>
      <c r="L322" s="226">
        <v>1</v>
      </c>
      <c r="M322" s="102"/>
      <c r="N322" s="226"/>
      <c r="O322" s="226"/>
      <c r="P322" s="226"/>
      <c r="Q322" s="226">
        <f t="shared" si="67"/>
        <v>0</v>
      </c>
      <c r="R322" s="226">
        <f t="shared" si="65"/>
        <v>0</v>
      </c>
      <c r="S322" s="226">
        <f t="shared" si="65"/>
        <v>0</v>
      </c>
      <c r="T322" s="226">
        <f t="shared" si="65"/>
        <v>0</v>
      </c>
      <c r="U322" s="226">
        <f t="shared" si="65"/>
        <v>0</v>
      </c>
      <c r="V322" s="226">
        <f t="shared" si="70"/>
        <v>0</v>
      </c>
      <c r="W322" s="226" t="s">
        <v>1</v>
      </c>
      <c r="X322" s="226">
        <v>1</v>
      </c>
      <c r="Y322" s="102"/>
      <c r="Z322" s="226"/>
      <c r="AA322" s="226"/>
      <c r="AB322" s="226"/>
      <c r="AC322" s="226">
        <f t="shared" si="68"/>
        <v>0</v>
      </c>
      <c r="AD322" s="226" t="s">
        <v>1</v>
      </c>
      <c r="AE322" s="226">
        <v>1</v>
      </c>
      <c r="AF322" s="102"/>
      <c r="AG322" s="226"/>
      <c r="AH322" s="226"/>
      <c r="AI322" s="226"/>
      <c r="AJ322" s="226">
        <f t="shared" si="69"/>
        <v>0</v>
      </c>
    </row>
    <row r="323" spans="1:36" hidden="1">
      <c r="A323" s="207">
        <v>16</v>
      </c>
      <c r="B323" s="1662"/>
      <c r="C323" s="1663"/>
      <c r="D323" s="226" t="s">
        <v>1</v>
      </c>
      <c r="E323" s="226" t="s">
        <v>1</v>
      </c>
      <c r="F323" s="226">
        <v>1</v>
      </c>
      <c r="G323" s="102"/>
      <c r="H323" s="226"/>
      <c r="I323" s="226"/>
      <c r="J323" s="226"/>
      <c r="K323" s="226">
        <f t="shared" si="66"/>
        <v>0</v>
      </c>
      <c r="L323" s="226">
        <v>1</v>
      </c>
      <c r="M323" s="102"/>
      <c r="N323" s="226"/>
      <c r="O323" s="226"/>
      <c r="P323" s="226"/>
      <c r="Q323" s="226">
        <f t="shared" si="67"/>
        <v>0</v>
      </c>
      <c r="R323" s="226">
        <f t="shared" si="65"/>
        <v>0</v>
      </c>
      <c r="S323" s="226">
        <f t="shared" si="65"/>
        <v>0</v>
      </c>
      <c r="T323" s="226">
        <f t="shared" si="65"/>
        <v>0</v>
      </c>
      <c r="U323" s="226">
        <f t="shared" si="65"/>
        <v>0</v>
      </c>
      <c r="V323" s="226">
        <f t="shared" si="70"/>
        <v>0</v>
      </c>
      <c r="W323" s="226" t="s">
        <v>1</v>
      </c>
      <c r="X323" s="226">
        <v>1</v>
      </c>
      <c r="Y323" s="102"/>
      <c r="Z323" s="226"/>
      <c r="AA323" s="226"/>
      <c r="AB323" s="226"/>
      <c r="AC323" s="226">
        <f t="shared" si="68"/>
        <v>0</v>
      </c>
      <c r="AD323" s="226" t="s">
        <v>1</v>
      </c>
      <c r="AE323" s="226">
        <v>1</v>
      </c>
      <c r="AF323" s="102"/>
      <c r="AG323" s="226"/>
      <c r="AH323" s="226"/>
      <c r="AI323" s="226"/>
      <c r="AJ323" s="226">
        <f t="shared" si="69"/>
        <v>0</v>
      </c>
    </row>
    <row r="324" spans="1:36" hidden="1">
      <c r="A324" s="207">
        <v>17</v>
      </c>
      <c r="B324" s="1662"/>
      <c r="C324" s="1663"/>
      <c r="D324" s="226" t="s">
        <v>1</v>
      </c>
      <c r="E324" s="226" t="s">
        <v>1</v>
      </c>
      <c r="F324" s="226">
        <v>1</v>
      </c>
      <c r="G324" s="102"/>
      <c r="H324" s="226"/>
      <c r="I324" s="226"/>
      <c r="J324" s="226"/>
      <c r="K324" s="226">
        <f t="shared" si="66"/>
        <v>0</v>
      </c>
      <c r="L324" s="226">
        <v>1</v>
      </c>
      <c r="M324" s="102"/>
      <c r="N324" s="226"/>
      <c r="O324" s="226"/>
      <c r="P324" s="226"/>
      <c r="Q324" s="226">
        <f t="shared" si="67"/>
        <v>0</v>
      </c>
      <c r="R324" s="226">
        <f t="shared" si="65"/>
        <v>0</v>
      </c>
      <c r="S324" s="226">
        <f t="shared" si="65"/>
        <v>0</v>
      </c>
      <c r="T324" s="226">
        <f t="shared" si="65"/>
        <v>0</v>
      </c>
      <c r="U324" s="226">
        <f t="shared" si="65"/>
        <v>0</v>
      </c>
      <c r="V324" s="226">
        <f t="shared" si="70"/>
        <v>0</v>
      </c>
      <c r="W324" s="226" t="s">
        <v>1</v>
      </c>
      <c r="X324" s="226">
        <v>1</v>
      </c>
      <c r="Y324" s="102"/>
      <c r="Z324" s="226"/>
      <c r="AA324" s="226"/>
      <c r="AB324" s="226"/>
      <c r="AC324" s="226">
        <f t="shared" si="68"/>
        <v>0</v>
      </c>
      <c r="AD324" s="226" t="s">
        <v>1</v>
      </c>
      <c r="AE324" s="226">
        <v>1</v>
      </c>
      <c r="AF324" s="102"/>
      <c r="AG324" s="226"/>
      <c r="AH324" s="226"/>
      <c r="AI324" s="226"/>
      <c r="AJ324" s="226">
        <f t="shared" si="69"/>
        <v>0</v>
      </c>
    </row>
    <row r="325" spans="1:36" hidden="1">
      <c r="A325" s="207">
        <v>18</v>
      </c>
      <c r="B325" s="1662"/>
      <c r="C325" s="1663"/>
      <c r="D325" s="226" t="s">
        <v>1</v>
      </c>
      <c r="E325" s="226" t="s">
        <v>1</v>
      </c>
      <c r="F325" s="226">
        <v>1</v>
      </c>
      <c r="G325" s="102"/>
      <c r="H325" s="226"/>
      <c r="I325" s="226"/>
      <c r="J325" s="226"/>
      <c r="K325" s="226">
        <f t="shared" si="66"/>
        <v>0</v>
      </c>
      <c r="L325" s="226">
        <v>1</v>
      </c>
      <c r="M325" s="102"/>
      <c r="N325" s="226"/>
      <c r="O325" s="226"/>
      <c r="P325" s="226"/>
      <c r="Q325" s="226">
        <f t="shared" si="67"/>
        <v>0</v>
      </c>
      <c r="R325" s="226">
        <f t="shared" si="65"/>
        <v>0</v>
      </c>
      <c r="S325" s="226">
        <f t="shared" si="65"/>
        <v>0</v>
      </c>
      <c r="T325" s="226">
        <f t="shared" si="65"/>
        <v>0</v>
      </c>
      <c r="U325" s="226">
        <f t="shared" si="65"/>
        <v>0</v>
      </c>
      <c r="V325" s="226">
        <f t="shared" si="70"/>
        <v>0</v>
      </c>
      <c r="W325" s="226" t="s">
        <v>1</v>
      </c>
      <c r="X325" s="226">
        <v>1</v>
      </c>
      <c r="Y325" s="102"/>
      <c r="Z325" s="226"/>
      <c r="AA325" s="226"/>
      <c r="AB325" s="226"/>
      <c r="AC325" s="226">
        <f t="shared" si="68"/>
        <v>0</v>
      </c>
      <c r="AD325" s="226" t="s">
        <v>1</v>
      </c>
      <c r="AE325" s="226">
        <v>1</v>
      </c>
      <c r="AF325" s="102"/>
      <c r="AG325" s="226"/>
      <c r="AH325" s="226"/>
      <c r="AI325" s="226"/>
      <c r="AJ325" s="226">
        <f t="shared" si="69"/>
        <v>0</v>
      </c>
    </row>
    <row r="326" spans="1:36" hidden="1">
      <c r="A326" s="207">
        <v>19</v>
      </c>
      <c r="B326" s="1662"/>
      <c r="C326" s="1663"/>
      <c r="D326" s="226" t="s">
        <v>1</v>
      </c>
      <c r="E326" s="226" t="s">
        <v>1</v>
      </c>
      <c r="F326" s="226">
        <v>1</v>
      </c>
      <c r="G326" s="102"/>
      <c r="H326" s="226"/>
      <c r="I326" s="226"/>
      <c r="J326" s="226"/>
      <c r="K326" s="226">
        <f t="shared" si="66"/>
        <v>0</v>
      </c>
      <c r="L326" s="226">
        <v>1</v>
      </c>
      <c r="M326" s="102"/>
      <c r="N326" s="226"/>
      <c r="O326" s="226"/>
      <c r="P326" s="226"/>
      <c r="Q326" s="226">
        <f t="shared" si="67"/>
        <v>0</v>
      </c>
      <c r="R326" s="226">
        <f t="shared" si="65"/>
        <v>0</v>
      </c>
      <c r="S326" s="226">
        <f t="shared" si="65"/>
        <v>0</v>
      </c>
      <c r="T326" s="226">
        <f t="shared" si="65"/>
        <v>0</v>
      </c>
      <c r="U326" s="226">
        <f t="shared" si="65"/>
        <v>0</v>
      </c>
      <c r="V326" s="226">
        <f t="shared" si="70"/>
        <v>0</v>
      </c>
      <c r="W326" s="226" t="s">
        <v>1</v>
      </c>
      <c r="X326" s="226">
        <v>1</v>
      </c>
      <c r="Y326" s="102"/>
      <c r="Z326" s="226"/>
      <c r="AA326" s="226"/>
      <c r="AB326" s="226"/>
      <c r="AC326" s="226">
        <f t="shared" si="68"/>
        <v>0</v>
      </c>
      <c r="AD326" s="226" t="s">
        <v>1</v>
      </c>
      <c r="AE326" s="226">
        <v>1</v>
      </c>
      <c r="AF326" s="102"/>
      <c r="AG326" s="226"/>
      <c r="AH326" s="226"/>
      <c r="AI326" s="226"/>
      <c r="AJ326" s="226">
        <f t="shared" si="69"/>
        <v>0</v>
      </c>
    </row>
    <row r="327" spans="1:36" hidden="1">
      <c r="A327" s="207">
        <v>20</v>
      </c>
      <c r="B327" s="1662"/>
      <c r="C327" s="1663"/>
      <c r="D327" s="226" t="s">
        <v>1</v>
      </c>
      <c r="E327" s="226" t="s">
        <v>1</v>
      </c>
      <c r="F327" s="226">
        <v>1</v>
      </c>
      <c r="G327" s="102"/>
      <c r="H327" s="226"/>
      <c r="I327" s="226"/>
      <c r="J327" s="226"/>
      <c r="K327" s="226">
        <f t="shared" si="66"/>
        <v>0</v>
      </c>
      <c r="L327" s="226">
        <v>1</v>
      </c>
      <c r="M327" s="102"/>
      <c r="N327" s="226"/>
      <c r="O327" s="226"/>
      <c r="P327" s="226"/>
      <c r="Q327" s="226">
        <f t="shared" si="67"/>
        <v>0</v>
      </c>
      <c r="R327" s="226">
        <f t="shared" si="65"/>
        <v>0</v>
      </c>
      <c r="S327" s="226">
        <f t="shared" si="65"/>
        <v>0</v>
      </c>
      <c r="T327" s="226">
        <f t="shared" si="65"/>
        <v>0</v>
      </c>
      <c r="U327" s="226">
        <f t="shared" si="65"/>
        <v>0</v>
      </c>
      <c r="V327" s="226">
        <f t="shared" si="70"/>
        <v>0</v>
      </c>
      <c r="W327" s="226" t="s">
        <v>1</v>
      </c>
      <c r="X327" s="226">
        <v>1</v>
      </c>
      <c r="Y327" s="102"/>
      <c r="Z327" s="226"/>
      <c r="AA327" s="226"/>
      <c r="AB327" s="226"/>
      <c r="AC327" s="226">
        <f t="shared" si="68"/>
        <v>0</v>
      </c>
      <c r="AD327" s="226" t="s">
        <v>1</v>
      </c>
      <c r="AE327" s="226">
        <v>1</v>
      </c>
      <c r="AF327" s="102"/>
      <c r="AG327" s="226"/>
      <c r="AH327" s="226"/>
      <c r="AI327" s="226"/>
      <c r="AJ327" s="226">
        <f t="shared" si="69"/>
        <v>0</v>
      </c>
    </row>
    <row r="328" spans="1:36" hidden="1">
      <c r="A328" s="207">
        <v>21</v>
      </c>
      <c r="B328" s="1662"/>
      <c r="C328" s="1663"/>
      <c r="D328" s="226" t="s">
        <v>1</v>
      </c>
      <c r="E328" s="226" t="s">
        <v>1</v>
      </c>
      <c r="F328" s="226">
        <v>1</v>
      </c>
      <c r="G328" s="102"/>
      <c r="H328" s="226"/>
      <c r="I328" s="226"/>
      <c r="J328" s="226"/>
      <c r="K328" s="226">
        <f t="shared" si="66"/>
        <v>0</v>
      </c>
      <c r="L328" s="226">
        <v>1</v>
      </c>
      <c r="M328" s="102"/>
      <c r="N328" s="226"/>
      <c r="O328" s="226"/>
      <c r="P328" s="226"/>
      <c r="Q328" s="226">
        <f t="shared" si="67"/>
        <v>0</v>
      </c>
      <c r="R328" s="226">
        <f t="shared" si="65"/>
        <v>0</v>
      </c>
      <c r="S328" s="226">
        <f t="shared" si="65"/>
        <v>0</v>
      </c>
      <c r="T328" s="226">
        <f t="shared" si="65"/>
        <v>0</v>
      </c>
      <c r="U328" s="226">
        <f t="shared" si="65"/>
        <v>0</v>
      </c>
      <c r="V328" s="226">
        <f t="shared" si="70"/>
        <v>0</v>
      </c>
      <c r="W328" s="226" t="s">
        <v>1</v>
      </c>
      <c r="X328" s="226">
        <v>1</v>
      </c>
      <c r="Y328" s="102"/>
      <c r="Z328" s="226"/>
      <c r="AA328" s="226"/>
      <c r="AB328" s="226"/>
      <c r="AC328" s="226">
        <f t="shared" si="68"/>
        <v>0</v>
      </c>
      <c r="AD328" s="226" t="s">
        <v>1</v>
      </c>
      <c r="AE328" s="226">
        <v>1</v>
      </c>
      <c r="AF328" s="102"/>
      <c r="AG328" s="226"/>
      <c r="AH328" s="226"/>
      <c r="AI328" s="226"/>
      <c r="AJ328" s="226">
        <f t="shared" si="69"/>
        <v>0</v>
      </c>
    </row>
    <row r="329" spans="1:36" hidden="1">
      <c r="A329" s="207">
        <v>22</v>
      </c>
      <c r="B329" s="1662"/>
      <c r="C329" s="1663"/>
      <c r="D329" s="226" t="s">
        <v>1</v>
      </c>
      <c r="E329" s="226" t="s">
        <v>1</v>
      </c>
      <c r="F329" s="226">
        <v>1.2</v>
      </c>
      <c r="G329" s="102"/>
      <c r="H329" s="226"/>
      <c r="I329" s="226"/>
      <c r="J329" s="226"/>
      <c r="K329" s="226">
        <f t="shared" si="66"/>
        <v>0</v>
      </c>
      <c r="L329" s="226">
        <v>1.2</v>
      </c>
      <c r="M329" s="102"/>
      <c r="N329" s="226"/>
      <c r="O329" s="226"/>
      <c r="P329" s="226"/>
      <c r="Q329" s="226">
        <f t="shared" si="67"/>
        <v>0</v>
      </c>
      <c r="R329" s="226">
        <f t="shared" si="65"/>
        <v>0</v>
      </c>
      <c r="S329" s="226">
        <f t="shared" si="65"/>
        <v>0</v>
      </c>
      <c r="T329" s="226">
        <f t="shared" si="65"/>
        <v>0</v>
      </c>
      <c r="U329" s="226">
        <f t="shared" si="65"/>
        <v>0</v>
      </c>
      <c r="V329" s="226">
        <f t="shared" si="70"/>
        <v>0</v>
      </c>
      <c r="W329" s="226" t="s">
        <v>1</v>
      </c>
      <c r="X329" s="226">
        <v>1.2</v>
      </c>
      <c r="Y329" s="102"/>
      <c r="Z329" s="226"/>
      <c r="AA329" s="226"/>
      <c r="AB329" s="226"/>
      <c r="AC329" s="226">
        <f t="shared" si="68"/>
        <v>0</v>
      </c>
      <c r="AD329" s="226" t="s">
        <v>1</v>
      </c>
      <c r="AE329" s="226">
        <v>1.2</v>
      </c>
      <c r="AF329" s="102"/>
      <c r="AG329" s="226"/>
      <c r="AH329" s="226"/>
      <c r="AI329" s="226"/>
      <c r="AJ329" s="226">
        <f t="shared" si="69"/>
        <v>0</v>
      </c>
    </row>
    <row r="330" spans="1:36" hidden="1">
      <c r="A330" s="207"/>
      <c r="B330" s="662"/>
      <c r="C330" s="605"/>
      <c r="D330" s="226" t="s">
        <v>1</v>
      </c>
      <c r="E330" s="226" t="s">
        <v>1</v>
      </c>
      <c r="F330" s="226"/>
      <c r="G330" s="102"/>
      <c r="H330" s="226"/>
      <c r="I330" s="226"/>
      <c r="J330" s="226"/>
      <c r="K330" s="226">
        <f t="shared" si="66"/>
        <v>0</v>
      </c>
      <c r="L330" s="226"/>
      <c r="M330" s="102"/>
      <c r="N330" s="226"/>
      <c r="O330" s="226"/>
      <c r="P330" s="226"/>
      <c r="Q330" s="226">
        <f t="shared" si="67"/>
        <v>0</v>
      </c>
      <c r="R330" s="226">
        <f t="shared" si="65"/>
        <v>0</v>
      </c>
      <c r="S330" s="226">
        <f t="shared" si="65"/>
        <v>0</v>
      </c>
      <c r="T330" s="226">
        <f t="shared" si="65"/>
        <v>0</v>
      </c>
      <c r="U330" s="226">
        <f t="shared" si="65"/>
        <v>0</v>
      </c>
      <c r="V330" s="226">
        <f t="shared" si="70"/>
        <v>0</v>
      </c>
      <c r="W330" s="226" t="s">
        <v>1</v>
      </c>
      <c r="X330" s="226"/>
      <c r="Y330" s="102"/>
      <c r="Z330" s="226"/>
      <c r="AA330" s="226"/>
      <c r="AB330" s="226"/>
      <c r="AC330" s="226">
        <f t="shared" si="68"/>
        <v>0</v>
      </c>
      <c r="AD330" s="226"/>
      <c r="AE330" s="226"/>
      <c r="AF330" s="102"/>
      <c r="AG330" s="226"/>
      <c r="AH330" s="226"/>
      <c r="AI330" s="226"/>
      <c r="AJ330" s="226">
        <f t="shared" si="69"/>
        <v>0</v>
      </c>
    </row>
    <row r="331" spans="1:36" hidden="1">
      <c r="A331" s="207"/>
      <c r="B331" s="102"/>
      <c r="C331" s="226"/>
      <c r="D331" s="226"/>
      <c r="E331" s="226"/>
      <c r="F331" s="226"/>
      <c r="G331" s="102"/>
      <c r="H331" s="207"/>
      <c r="I331" s="207"/>
      <c r="J331" s="207"/>
      <c r="K331" s="226"/>
      <c r="L331" s="226"/>
      <c r="M331" s="102"/>
      <c r="N331" s="207"/>
      <c r="O331" s="207"/>
      <c r="P331" s="207"/>
      <c r="Q331" s="226"/>
      <c r="R331" s="226"/>
      <c r="S331" s="226"/>
      <c r="T331" s="226"/>
      <c r="U331" s="226"/>
      <c r="V331" s="226"/>
      <c r="W331" s="226"/>
      <c r="X331" s="226"/>
      <c r="Y331" s="102"/>
      <c r="Z331" s="207"/>
      <c r="AA331" s="207"/>
      <c r="AB331" s="207"/>
      <c r="AC331" s="226"/>
      <c r="AD331" s="226"/>
      <c r="AE331" s="226"/>
      <c r="AF331" s="102"/>
      <c r="AG331" s="207"/>
      <c r="AH331" s="207"/>
      <c r="AI331" s="207"/>
      <c r="AJ331" s="226"/>
    </row>
    <row r="332" spans="1:36" s="229" customFormat="1" ht="28.5" hidden="1">
      <c r="A332" s="224"/>
      <c r="B332" s="297" t="s">
        <v>240</v>
      </c>
      <c r="C332" s="228" t="s">
        <v>1</v>
      </c>
      <c r="D332" s="228" t="s">
        <v>1</v>
      </c>
      <c r="E332" s="228" t="s">
        <v>1</v>
      </c>
      <c r="F332" s="228" t="s">
        <v>1</v>
      </c>
      <c r="G332" s="228">
        <f t="shared" ref="G332:AJ332" si="71">SUM(G308:G330)</f>
        <v>0</v>
      </c>
      <c r="H332" s="228">
        <f t="shared" si="71"/>
        <v>0</v>
      </c>
      <c r="I332" s="228">
        <f t="shared" si="71"/>
        <v>0</v>
      </c>
      <c r="J332" s="228">
        <f t="shared" si="71"/>
        <v>0</v>
      </c>
      <c r="K332" s="228">
        <f t="shared" si="71"/>
        <v>0</v>
      </c>
      <c r="L332" s="228"/>
      <c r="M332" s="228">
        <f t="shared" si="71"/>
        <v>0</v>
      </c>
      <c r="N332" s="228">
        <f t="shared" si="71"/>
        <v>0</v>
      </c>
      <c r="O332" s="228">
        <f t="shared" si="71"/>
        <v>0</v>
      </c>
      <c r="P332" s="228">
        <f t="shared" si="71"/>
        <v>0</v>
      </c>
      <c r="Q332" s="228">
        <f t="shared" si="71"/>
        <v>0</v>
      </c>
      <c r="R332" s="228">
        <f t="shared" si="71"/>
        <v>0</v>
      </c>
      <c r="S332" s="228">
        <f t="shared" si="71"/>
        <v>0</v>
      </c>
      <c r="T332" s="228">
        <f t="shared" si="71"/>
        <v>0</v>
      </c>
      <c r="U332" s="228">
        <f t="shared" si="71"/>
        <v>0</v>
      </c>
      <c r="V332" s="228">
        <f t="shared" si="71"/>
        <v>0</v>
      </c>
      <c r="W332" s="228">
        <f t="shared" si="71"/>
        <v>0</v>
      </c>
      <c r="X332" s="228"/>
      <c r="Y332" s="228">
        <f t="shared" si="71"/>
        <v>0</v>
      </c>
      <c r="Z332" s="228">
        <f t="shared" si="71"/>
        <v>0</v>
      </c>
      <c r="AA332" s="228">
        <f t="shared" si="71"/>
        <v>0</v>
      </c>
      <c r="AB332" s="228">
        <f t="shared" si="71"/>
        <v>0</v>
      </c>
      <c r="AC332" s="228">
        <f t="shared" si="71"/>
        <v>0</v>
      </c>
      <c r="AD332" s="228">
        <f t="shared" si="71"/>
        <v>0</v>
      </c>
      <c r="AE332" s="228"/>
      <c r="AF332" s="228">
        <f t="shared" si="71"/>
        <v>0</v>
      </c>
      <c r="AG332" s="228">
        <f t="shared" si="71"/>
        <v>0</v>
      </c>
      <c r="AH332" s="228">
        <f t="shared" si="71"/>
        <v>0</v>
      </c>
      <c r="AI332" s="228">
        <f t="shared" si="71"/>
        <v>0</v>
      </c>
      <c r="AJ332" s="228">
        <f t="shared" si="71"/>
        <v>0</v>
      </c>
    </row>
    <row r="335" spans="1:36" ht="14.25">
      <c r="A335" s="30"/>
      <c r="B335" s="31" t="s">
        <v>1432</v>
      </c>
      <c r="C335" s="31"/>
      <c r="D335" s="31"/>
      <c r="E335" s="31"/>
      <c r="F335" s="31"/>
      <c r="G335" s="31"/>
      <c r="H335" s="31"/>
      <c r="I335" s="24"/>
      <c r="J335" s="134"/>
      <c r="K335" s="134"/>
      <c r="L335" s="134"/>
      <c r="M335" s="31"/>
      <c r="N335" s="134"/>
      <c r="O335" s="30"/>
      <c r="P335" s="38"/>
      <c r="Q335" s="31"/>
      <c r="R335" s="134"/>
      <c r="S335" s="31"/>
      <c r="T335" s="134"/>
      <c r="U335" s="31"/>
      <c r="V335" s="134"/>
      <c r="W335" s="175"/>
      <c r="X335" s="175"/>
      <c r="Y335" s="175"/>
      <c r="Z335" s="175"/>
      <c r="AA335" s="24"/>
      <c r="AB335" s="22"/>
      <c r="AC335" s="22"/>
      <c r="AD335" s="175"/>
      <c r="AE335" s="175"/>
      <c r="AF335" s="175"/>
      <c r="AG335" s="175"/>
      <c r="AH335" s="24"/>
      <c r="AI335" s="134"/>
      <c r="AJ335" s="134"/>
    </row>
    <row r="336" spans="1:36" ht="15" thickBot="1">
      <c r="A336" s="30"/>
      <c r="B336" s="1600"/>
      <c r="C336" s="172"/>
      <c r="D336" s="172"/>
      <c r="E336" s="172"/>
      <c r="F336" s="172"/>
      <c r="G336" s="1600"/>
      <c r="H336" s="172"/>
      <c r="I336" s="173"/>
      <c r="J336" s="9"/>
      <c r="K336" s="173"/>
      <c r="L336" s="173"/>
      <c r="M336" s="217"/>
      <c r="N336" s="218"/>
      <c r="P336" s="1651"/>
      <c r="Q336" s="1652"/>
      <c r="R336" s="1652"/>
      <c r="S336" s="1652"/>
      <c r="T336" s="1652"/>
      <c r="U336" s="1652"/>
      <c r="V336" s="1652"/>
      <c r="W336" s="9"/>
      <c r="X336" s="9"/>
      <c r="Y336" s="1605"/>
      <c r="Z336" s="9"/>
      <c r="AA336" s="173"/>
      <c r="AB336" s="9"/>
      <c r="AC336" s="173"/>
      <c r="AD336" s="9"/>
      <c r="AE336" s="9"/>
      <c r="AF336" s="1605"/>
      <c r="AG336" s="9"/>
      <c r="AH336" s="173"/>
      <c r="AI336" s="9"/>
      <c r="AJ336" s="173"/>
    </row>
    <row r="337" spans="1:36" s="176" customFormat="1" ht="31.5" customHeight="1">
      <c r="A337" s="30"/>
      <c r="B337" s="1932" t="s">
        <v>6723</v>
      </c>
      <c r="C337" s="1932"/>
      <c r="D337" s="1932"/>
      <c r="E337" s="1932"/>
      <c r="F337" s="1932"/>
      <c r="G337" s="1932"/>
      <c r="H337" s="31"/>
      <c r="I337" s="31"/>
      <c r="J337" s="31"/>
      <c r="K337" s="175"/>
      <c r="L337" s="175"/>
      <c r="M337" s="10"/>
      <c r="N337" s="175"/>
      <c r="O337" s="31"/>
      <c r="P337" s="30" t="s">
        <v>228</v>
      </c>
      <c r="Q337" s="10"/>
      <c r="R337" s="175"/>
      <c r="S337" s="10"/>
      <c r="T337" s="175"/>
      <c r="U337" s="10"/>
      <c r="V337" s="175"/>
      <c r="W337" s="134"/>
      <c r="X337" s="31"/>
      <c r="Y337" s="173"/>
      <c r="Z337" s="31"/>
      <c r="AA337" s="31"/>
      <c r="AB337" s="31"/>
      <c r="AC337" s="175"/>
      <c r="AD337" s="134"/>
      <c r="AE337" s="31"/>
      <c r="AF337" s="173"/>
      <c r="AG337" s="31"/>
      <c r="AH337" s="31"/>
      <c r="AI337" s="31"/>
      <c r="AJ337" s="175"/>
    </row>
    <row r="338" spans="1:36" s="339" customFormat="1" ht="14.25">
      <c r="A338" s="258"/>
      <c r="B338" s="336"/>
      <c r="C338" s="337"/>
      <c r="D338" s="338"/>
      <c r="E338" s="338"/>
      <c r="F338" s="338"/>
      <c r="G338" s="1476" t="s">
        <v>473</v>
      </c>
      <c r="H338" s="338"/>
      <c r="I338" s="338"/>
      <c r="J338" s="338"/>
      <c r="K338" s="338"/>
      <c r="L338" s="337"/>
      <c r="M338" s="1917" t="s">
        <v>437</v>
      </c>
      <c r="N338" s="1917"/>
      <c r="O338" s="1917"/>
      <c r="P338" s="1917"/>
      <c r="Q338" s="1933"/>
      <c r="R338" s="1934" t="s">
        <v>229</v>
      </c>
      <c r="S338" s="1917"/>
      <c r="T338" s="1917"/>
      <c r="U338" s="1917"/>
      <c r="V338" s="1933"/>
      <c r="W338" s="337"/>
      <c r="X338" s="338"/>
      <c r="Y338" s="1476" t="s">
        <v>1501</v>
      </c>
      <c r="Z338" s="338"/>
      <c r="AA338" s="338"/>
      <c r="AB338" s="338"/>
      <c r="AC338" s="461"/>
      <c r="AD338" s="337"/>
      <c r="AE338" s="338"/>
      <c r="AF338" s="1476" t="s">
        <v>6443</v>
      </c>
      <c r="AG338" s="338"/>
      <c r="AH338" s="338"/>
      <c r="AI338" s="338"/>
      <c r="AJ338" s="461"/>
    </row>
    <row r="339" spans="1:36" s="176" customFormat="1" ht="81">
      <c r="A339" s="1653" t="s">
        <v>114</v>
      </c>
      <c r="B339" s="1654" t="s">
        <v>231</v>
      </c>
      <c r="C339" s="1654" t="s">
        <v>232</v>
      </c>
      <c r="D339" s="1654" t="s">
        <v>233</v>
      </c>
      <c r="E339" s="1654" t="s">
        <v>234</v>
      </c>
      <c r="F339" s="1655" t="s">
        <v>482</v>
      </c>
      <c r="G339" s="1654" t="s">
        <v>223</v>
      </c>
      <c r="H339" s="1656" t="s">
        <v>6719</v>
      </c>
      <c r="I339" s="1654" t="s">
        <v>235</v>
      </c>
      <c r="J339" s="1654" t="s">
        <v>236</v>
      </c>
      <c r="K339" s="1654" t="s">
        <v>237</v>
      </c>
      <c r="L339" s="1655" t="s">
        <v>435</v>
      </c>
      <c r="M339" s="1654" t="s">
        <v>223</v>
      </c>
      <c r="N339" s="1654" t="s">
        <v>303</v>
      </c>
      <c r="O339" s="1654" t="s">
        <v>235</v>
      </c>
      <c r="P339" s="1654" t="s">
        <v>236</v>
      </c>
      <c r="Q339" s="1654" t="s">
        <v>320</v>
      </c>
      <c r="R339" s="1654" t="s">
        <v>223</v>
      </c>
      <c r="S339" s="1654" t="s">
        <v>303</v>
      </c>
      <c r="T339" s="1654" t="s">
        <v>235</v>
      </c>
      <c r="U339" s="1654" t="s">
        <v>236</v>
      </c>
      <c r="V339" s="1654" t="s">
        <v>321</v>
      </c>
      <c r="W339" s="1654" t="s">
        <v>234</v>
      </c>
      <c r="X339" s="1655" t="s">
        <v>4432</v>
      </c>
      <c r="Y339" s="1654" t="s">
        <v>223</v>
      </c>
      <c r="Z339" s="1654" t="s">
        <v>254</v>
      </c>
      <c r="AA339" s="1654" t="s">
        <v>235</v>
      </c>
      <c r="AB339" s="1654" t="s">
        <v>236</v>
      </c>
      <c r="AC339" s="1654" t="s">
        <v>271</v>
      </c>
      <c r="AD339" s="1654" t="s">
        <v>234</v>
      </c>
      <c r="AE339" s="1655" t="s">
        <v>6444</v>
      </c>
      <c r="AF339" s="1654" t="s">
        <v>223</v>
      </c>
      <c r="AG339" s="1654" t="s">
        <v>254</v>
      </c>
      <c r="AH339" s="1654" t="s">
        <v>235</v>
      </c>
      <c r="AI339" s="1654" t="s">
        <v>236</v>
      </c>
      <c r="AJ339" s="1654" t="s">
        <v>271</v>
      </c>
    </row>
    <row r="340" spans="1:36" s="176" customFormat="1">
      <c r="A340" s="207">
        <v>1</v>
      </c>
      <c r="B340" s="207">
        <v>2</v>
      </c>
      <c r="C340" s="207">
        <v>3</v>
      </c>
      <c r="D340" s="207">
        <v>4</v>
      </c>
      <c r="E340" s="207">
        <v>5</v>
      </c>
      <c r="F340" s="207">
        <v>6</v>
      </c>
      <c r="G340" s="207">
        <v>7</v>
      </c>
      <c r="H340" s="207">
        <v>8</v>
      </c>
      <c r="I340" s="207">
        <v>9</v>
      </c>
      <c r="J340" s="207">
        <v>10</v>
      </c>
      <c r="K340" s="207">
        <v>11</v>
      </c>
      <c r="L340" s="207">
        <v>12</v>
      </c>
      <c r="M340" s="207">
        <v>13</v>
      </c>
      <c r="N340" s="207">
        <v>14</v>
      </c>
      <c r="O340" s="207">
        <v>15</v>
      </c>
      <c r="P340" s="207">
        <v>16</v>
      </c>
      <c r="Q340" s="207">
        <v>17</v>
      </c>
      <c r="R340" s="207">
        <v>18</v>
      </c>
      <c r="S340" s="207">
        <v>19</v>
      </c>
      <c r="T340" s="207">
        <v>20</v>
      </c>
      <c r="U340" s="207">
        <v>21</v>
      </c>
      <c r="V340" s="207">
        <v>22</v>
      </c>
      <c r="W340" s="207">
        <v>23</v>
      </c>
      <c r="X340" s="207">
        <v>24</v>
      </c>
      <c r="Y340" s="207">
        <v>25</v>
      </c>
      <c r="Z340" s="207">
        <v>26</v>
      </c>
      <c r="AA340" s="207">
        <v>27</v>
      </c>
      <c r="AB340" s="207">
        <v>28</v>
      </c>
      <c r="AC340" s="207">
        <v>29</v>
      </c>
      <c r="AD340" s="207">
        <v>30</v>
      </c>
      <c r="AE340" s="207">
        <v>31</v>
      </c>
      <c r="AF340" s="207">
        <v>32</v>
      </c>
      <c r="AG340" s="207">
        <v>33</v>
      </c>
      <c r="AH340" s="207">
        <v>34</v>
      </c>
      <c r="AI340" s="207">
        <v>35</v>
      </c>
      <c r="AJ340" s="207">
        <v>36</v>
      </c>
    </row>
    <row r="341" spans="1:36" ht="28.5">
      <c r="A341" s="224" t="s">
        <v>3</v>
      </c>
      <c r="B341" s="28" t="s">
        <v>245</v>
      </c>
      <c r="C341" s="226"/>
      <c r="D341" s="226"/>
      <c r="E341" s="226"/>
      <c r="F341" s="226"/>
      <c r="G341" s="28"/>
      <c r="H341" s="226"/>
      <c r="I341" s="226"/>
      <c r="J341" s="226"/>
      <c r="K341" s="226"/>
      <c r="L341" s="226"/>
      <c r="M341" s="28"/>
      <c r="N341" s="226"/>
      <c r="O341" s="226"/>
      <c r="P341" s="226"/>
      <c r="Q341" s="28"/>
      <c r="R341" s="226"/>
      <c r="S341" s="28"/>
      <c r="T341" s="226"/>
      <c r="U341" s="106"/>
      <c r="V341" s="106"/>
      <c r="W341" s="226"/>
      <c r="X341" s="226"/>
      <c r="Y341" s="28"/>
      <c r="Z341" s="226"/>
      <c r="AA341" s="226"/>
      <c r="AB341" s="226"/>
      <c r="AC341" s="226"/>
      <c r="AD341" s="226"/>
      <c r="AE341" s="226"/>
      <c r="AF341" s="28"/>
      <c r="AG341" s="226"/>
      <c r="AH341" s="226"/>
      <c r="AI341" s="226"/>
      <c r="AJ341" s="226"/>
    </row>
    <row r="342" spans="1:36">
      <c r="A342" s="207"/>
      <c r="B342" s="102" t="s">
        <v>126</v>
      </c>
      <c r="C342" s="226"/>
      <c r="D342" s="226"/>
      <c r="E342" s="226"/>
      <c r="F342" s="226"/>
      <c r="G342" s="102"/>
      <c r="H342" s="102"/>
      <c r="I342" s="102"/>
      <c r="J342" s="102"/>
      <c r="K342" s="102"/>
      <c r="L342" s="226"/>
      <c r="M342" s="102"/>
      <c r="N342" s="102"/>
      <c r="O342" s="102"/>
      <c r="P342" s="102"/>
      <c r="Q342" s="102"/>
      <c r="R342" s="102"/>
      <c r="S342" s="102"/>
      <c r="T342" s="102"/>
      <c r="U342" s="106"/>
      <c r="V342" s="106"/>
      <c r="W342" s="226"/>
      <c r="X342" s="226"/>
      <c r="Y342" s="102"/>
      <c r="Z342" s="102"/>
      <c r="AA342" s="102"/>
      <c r="AB342" s="102"/>
      <c r="AC342" s="102"/>
      <c r="AD342" s="226"/>
      <c r="AE342" s="226"/>
      <c r="AF342" s="102"/>
      <c r="AG342" s="102"/>
      <c r="AH342" s="102"/>
      <c r="AI342" s="102"/>
      <c r="AJ342" s="102"/>
    </row>
    <row r="343" spans="1:36" ht="40.5">
      <c r="A343" s="207"/>
      <c r="B343" s="832" t="s">
        <v>238</v>
      </c>
      <c r="C343" s="226"/>
      <c r="D343" s="226"/>
      <c r="E343" s="226"/>
      <c r="F343" s="226"/>
      <c r="G343" s="102"/>
      <c r="H343" s="102"/>
      <c r="I343" s="102"/>
      <c r="J343" s="102"/>
      <c r="K343" s="102"/>
      <c r="L343" s="226"/>
      <c r="M343" s="102"/>
      <c r="N343" s="102"/>
      <c r="O343" s="102"/>
      <c r="P343" s="102"/>
      <c r="Q343" s="102"/>
      <c r="R343" s="102"/>
      <c r="S343" s="102"/>
      <c r="T343" s="102"/>
      <c r="U343" s="106"/>
      <c r="V343" s="106"/>
      <c r="W343" s="226"/>
      <c r="X343" s="226"/>
      <c r="Y343" s="102"/>
      <c r="Z343" s="102"/>
      <c r="AA343" s="102"/>
      <c r="AB343" s="102"/>
      <c r="AC343" s="102"/>
      <c r="AD343" s="226"/>
      <c r="AE343" s="226"/>
      <c r="AF343" s="102"/>
      <c r="AG343" s="102"/>
      <c r="AH343" s="102"/>
      <c r="AI343" s="102"/>
      <c r="AJ343" s="102"/>
    </row>
    <row r="344" spans="1:36">
      <c r="A344" s="207"/>
      <c r="B344" s="102" t="s">
        <v>239</v>
      </c>
      <c r="C344" s="226"/>
      <c r="D344" s="226"/>
      <c r="E344" s="226"/>
      <c r="F344" s="226"/>
      <c r="G344" s="102"/>
      <c r="H344" s="102"/>
      <c r="I344" s="102"/>
      <c r="J344" s="102"/>
      <c r="K344" s="102"/>
      <c r="L344" s="226"/>
      <c r="M344" s="102"/>
      <c r="N344" s="102"/>
      <c r="O344" s="102"/>
      <c r="P344" s="102"/>
      <c r="Q344" s="102"/>
      <c r="R344" s="102"/>
      <c r="S344" s="102"/>
      <c r="T344" s="102"/>
      <c r="U344" s="106"/>
      <c r="V344" s="106"/>
      <c r="W344" s="226"/>
      <c r="X344" s="226"/>
      <c r="Y344" s="102"/>
      <c r="Z344" s="102"/>
      <c r="AA344" s="102"/>
      <c r="AB344" s="102"/>
      <c r="AC344" s="102"/>
      <c r="AD344" s="226"/>
      <c r="AE344" s="226"/>
      <c r="AF344" s="102"/>
      <c r="AG344" s="102"/>
      <c r="AH344" s="102"/>
      <c r="AI344" s="102"/>
      <c r="AJ344" s="102"/>
    </row>
    <row r="345" spans="1:36" ht="14.25">
      <c r="A345" s="207">
        <v>1</v>
      </c>
      <c r="B345" s="832" t="s">
        <v>1419</v>
      </c>
      <c r="C345" s="1658" t="s">
        <v>4796</v>
      </c>
      <c r="D345" s="1659" t="s">
        <v>4544</v>
      </c>
      <c r="E345" s="1590">
        <v>7</v>
      </c>
      <c r="F345" s="1650">
        <v>1.96</v>
      </c>
      <c r="G345" s="102">
        <v>1</v>
      </c>
      <c r="H345" s="102">
        <v>389564.6</v>
      </c>
      <c r="I345" s="102"/>
      <c r="J345" s="102"/>
      <c r="K345" s="226">
        <f t="shared" ref="K345:K350" si="72">H345+I345+J345</f>
        <v>389564.6</v>
      </c>
      <c r="L345" s="226">
        <v>5.71</v>
      </c>
      <c r="M345" s="102">
        <v>1</v>
      </c>
      <c r="N345" s="102">
        <v>377659.4</v>
      </c>
      <c r="O345" s="102"/>
      <c r="P345" s="102"/>
      <c r="Q345" s="226">
        <f t="shared" ref="Q345:Q350" si="73">N345+O345+P345</f>
        <v>377659.4</v>
      </c>
      <c r="R345" s="226">
        <f t="shared" ref="R345:U350" si="74">G345-M345</f>
        <v>0</v>
      </c>
      <c r="S345" s="226">
        <f t="shared" si="74"/>
        <v>11905.199999999953</v>
      </c>
      <c r="T345" s="226">
        <f t="shared" si="74"/>
        <v>0</v>
      </c>
      <c r="U345" s="226">
        <f t="shared" si="74"/>
        <v>0</v>
      </c>
      <c r="V345" s="226">
        <f t="shared" ref="V345:V350" si="75">S345+T345+U345</f>
        <v>11905.199999999953</v>
      </c>
      <c r="W345" s="1589">
        <v>11</v>
      </c>
      <c r="X345" s="226">
        <v>5.89</v>
      </c>
      <c r="Y345" s="102">
        <v>1</v>
      </c>
      <c r="Z345" s="102">
        <v>389564.6</v>
      </c>
      <c r="AA345" s="102"/>
      <c r="AB345" s="102"/>
      <c r="AC345" s="226">
        <f t="shared" ref="AC345:AC350" si="76">Z345+AA345+AB345</f>
        <v>389564.6</v>
      </c>
      <c r="AD345" s="1589">
        <v>12</v>
      </c>
      <c r="AE345" s="226">
        <v>5.89</v>
      </c>
      <c r="AF345" s="102">
        <v>1</v>
      </c>
      <c r="AG345" s="102">
        <v>389564.6</v>
      </c>
      <c r="AH345" s="102"/>
      <c r="AI345" s="102"/>
      <c r="AJ345" s="226">
        <f t="shared" ref="AJ345:AJ350" si="77">AG345+AH345+AI345</f>
        <v>389564.6</v>
      </c>
    </row>
    <row r="346" spans="1:36" ht="14.25">
      <c r="A346" s="207">
        <v>2</v>
      </c>
      <c r="B346" s="832" t="s">
        <v>1419</v>
      </c>
      <c r="C346" s="1658" t="s">
        <v>4796</v>
      </c>
      <c r="D346" s="1659" t="s">
        <v>4544</v>
      </c>
      <c r="E346" s="1590">
        <v>7</v>
      </c>
      <c r="F346" s="1650">
        <v>1.96</v>
      </c>
      <c r="G346" s="102">
        <v>1</v>
      </c>
      <c r="H346" s="102">
        <v>331361.39999999997</v>
      </c>
      <c r="I346" s="102"/>
      <c r="J346" s="102"/>
      <c r="K346" s="226">
        <f t="shared" si="72"/>
        <v>331361.39999999997</v>
      </c>
      <c r="L346" s="226">
        <v>4.8600000000000003</v>
      </c>
      <c r="M346" s="102">
        <v>1</v>
      </c>
      <c r="N346" s="102">
        <v>321440.40000000002</v>
      </c>
      <c r="O346" s="102"/>
      <c r="P346" s="102"/>
      <c r="Q346" s="226">
        <f t="shared" si="73"/>
        <v>321440.40000000002</v>
      </c>
      <c r="R346" s="226">
        <f t="shared" si="74"/>
        <v>0</v>
      </c>
      <c r="S346" s="226">
        <f t="shared" si="74"/>
        <v>9920.9999999999418</v>
      </c>
      <c r="T346" s="226">
        <f t="shared" si="74"/>
        <v>0</v>
      </c>
      <c r="U346" s="226">
        <f t="shared" si="74"/>
        <v>0</v>
      </c>
      <c r="V346" s="226">
        <f t="shared" si="75"/>
        <v>9920.9999999999418</v>
      </c>
      <c r="W346" s="1589">
        <v>3</v>
      </c>
      <c r="X346" s="226">
        <v>5.18</v>
      </c>
      <c r="Y346" s="102">
        <v>1</v>
      </c>
      <c r="Z346" s="102">
        <v>342605.19999999995</v>
      </c>
      <c r="AA346" s="102"/>
      <c r="AB346" s="102"/>
      <c r="AC346" s="226">
        <f t="shared" si="76"/>
        <v>342605.19999999995</v>
      </c>
      <c r="AD346" s="1589">
        <v>4</v>
      </c>
      <c r="AE346" s="226">
        <v>5.35</v>
      </c>
      <c r="AF346" s="102">
        <v>1</v>
      </c>
      <c r="AG346" s="102">
        <v>353849</v>
      </c>
      <c r="AH346" s="102"/>
      <c r="AI346" s="102"/>
      <c r="AJ346" s="226">
        <f t="shared" si="77"/>
        <v>353849</v>
      </c>
    </row>
    <row r="347" spans="1:36" ht="14.25">
      <c r="A347" s="207">
        <v>3</v>
      </c>
      <c r="B347" s="832" t="s">
        <v>1419</v>
      </c>
      <c r="C347" s="1658" t="s">
        <v>4796</v>
      </c>
      <c r="D347" s="1659" t="s">
        <v>4546</v>
      </c>
      <c r="E347" s="1590">
        <v>7</v>
      </c>
      <c r="F347" s="1650">
        <v>1.96</v>
      </c>
      <c r="G347" s="102">
        <v>1</v>
      </c>
      <c r="H347" s="102">
        <v>353187.6</v>
      </c>
      <c r="I347" s="102"/>
      <c r="J347" s="102"/>
      <c r="K347" s="226">
        <f t="shared" si="72"/>
        <v>353187.6</v>
      </c>
      <c r="L347" s="226">
        <v>5.34</v>
      </c>
      <c r="M347" s="102">
        <v>1</v>
      </c>
      <c r="N347" s="102">
        <v>353187.6</v>
      </c>
      <c r="O347" s="102"/>
      <c r="P347" s="102"/>
      <c r="Q347" s="226">
        <f t="shared" si="73"/>
        <v>353187.6</v>
      </c>
      <c r="R347" s="226">
        <f t="shared" si="74"/>
        <v>0</v>
      </c>
      <c r="S347" s="226">
        <f t="shared" si="74"/>
        <v>0</v>
      </c>
      <c r="T347" s="226">
        <f t="shared" si="74"/>
        <v>0</v>
      </c>
      <c r="U347" s="226">
        <f t="shared" si="74"/>
        <v>0</v>
      </c>
      <c r="V347" s="226">
        <f t="shared" si="75"/>
        <v>0</v>
      </c>
      <c r="W347" s="1589">
        <v>23</v>
      </c>
      <c r="X347" s="226">
        <v>5.34</v>
      </c>
      <c r="Y347" s="102">
        <v>1</v>
      </c>
      <c r="Z347" s="102">
        <v>353187.6</v>
      </c>
      <c r="AA347" s="102"/>
      <c r="AB347" s="102"/>
      <c r="AC347" s="226">
        <f t="shared" si="76"/>
        <v>353187.6</v>
      </c>
      <c r="AD347" s="1589">
        <v>24</v>
      </c>
      <c r="AE347" s="226">
        <v>5.34</v>
      </c>
      <c r="AF347" s="102">
        <v>1</v>
      </c>
      <c r="AG347" s="102">
        <v>353187.6</v>
      </c>
      <c r="AH347" s="102"/>
      <c r="AI347" s="102"/>
      <c r="AJ347" s="226">
        <f t="shared" si="77"/>
        <v>353187.6</v>
      </c>
    </row>
    <row r="348" spans="1:36" ht="14.25">
      <c r="A348" s="207">
        <v>4</v>
      </c>
      <c r="B348" s="832" t="s">
        <v>1419</v>
      </c>
      <c r="C348" s="1658" t="s">
        <v>4748</v>
      </c>
      <c r="D348" s="1659" t="s">
        <v>4546</v>
      </c>
      <c r="E348" s="1590">
        <v>7</v>
      </c>
      <c r="F348" s="1650">
        <v>1.96</v>
      </c>
      <c r="G348" s="102">
        <v>1</v>
      </c>
      <c r="H348" s="102">
        <v>331361.39999999997</v>
      </c>
      <c r="I348" s="102"/>
      <c r="J348" s="102"/>
      <c r="K348" s="226">
        <f t="shared" si="72"/>
        <v>331361.39999999997</v>
      </c>
      <c r="L348" s="226">
        <v>5.01</v>
      </c>
      <c r="M348" s="102">
        <v>1</v>
      </c>
      <c r="N348" s="102">
        <v>331361.39999999997</v>
      </c>
      <c r="O348" s="102"/>
      <c r="P348" s="102"/>
      <c r="Q348" s="226">
        <f t="shared" si="73"/>
        <v>331361.39999999997</v>
      </c>
      <c r="R348" s="226">
        <f t="shared" si="74"/>
        <v>0</v>
      </c>
      <c r="S348" s="226">
        <f t="shared" si="74"/>
        <v>0</v>
      </c>
      <c r="T348" s="226">
        <f t="shared" si="74"/>
        <v>0</v>
      </c>
      <c r="U348" s="226">
        <f t="shared" si="74"/>
        <v>0</v>
      </c>
      <c r="V348" s="226">
        <f t="shared" si="75"/>
        <v>0</v>
      </c>
      <c r="W348" s="1589">
        <v>15</v>
      </c>
      <c r="X348" s="226">
        <v>5.01</v>
      </c>
      <c r="Y348" s="102">
        <v>1</v>
      </c>
      <c r="Z348" s="102">
        <v>331361.39999999997</v>
      </c>
      <c r="AA348" s="102"/>
      <c r="AB348" s="102"/>
      <c r="AC348" s="226">
        <f t="shared" si="76"/>
        <v>331361.39999999997</v>
      </c>
      <c r="AD348" s="1589">
        <v>16</v>
      </c>
      <c r="AE348" s="226">
        <v>5.17</v>
      </c>
      <c r="AF348" s="102">
        <v>1</v>
      </c>
      <c r="AG348" s="102">
        <v>341943.8</v>
      </c>
      <c r="AH348" s="102"/>
      <c r="AI348" s="102"/>
      <c r="AJ348" s="226">
        <f t="shared" si="77"/>
        <v>341943.8</v>
      </c>
    </row>
    <row r="349" spans="1:36" ht="27">
      <c r="A349" s="207">
        <v>5</v>
      </c>
      <c r="B349" s="832" t="s">
        <v>1419</v>
      </c>
      <c r="C349" s="1658" t="s">
        <v>4756</v>
      </c>
      <c r="D349" s="1659" t="s">
        <v>4741</v>
      </c>
      <c r="E349" s="1590">
        <v>7</v>
      </c>
      <c r="F349" s="1650">
        <v>2.66</v>
      </c>
      <c r="G349" s="102">
        <v>1</v>
      </c>
      <c r="H349" s="102">
        <v>205695.4</v>
      </c>
      <c r="I349" s="102"/>
      <c r="J349" s="102"/>
      <c r="K349" s="226">
        <f t="shared" si="72"/>
        <v>205695.4</v>
      </c>
      <c r="L349" s="226">
        <v>3.11</v>
      </c>
      <c r="M349" s="102">
        <v>1</v>
      </c>
      <c r="N349" s="102">
        <v>205695.4</v>
      </c>
      <c r="O349" s="102"/>
      <c r="P349" s="102"/>
      <c r="Q349" s="226">
        <f t="shared" si="73"/>
        <v>205695.4</v>
      </c>
      <c r="R349" s="226">
        <f t="shared" si="74"/>
        <v>0</v>
      </c>
      <c r="S349" s="226">
        <f t="shared" si="74"/>
        <v>0</v>
      </c>
      <c r="T349" s="226">
        <f t="shared" si="74"/>
        <v>0</v>
      </c>
      <c r="U349" s="226">
        <f t="shared" si="74"/>
        <v>0</v>
      </c>
      <c r="V349" s="226">
        <f t="shared" si="75"/>
        <v>0</v>
      </c>
      <c r="W349" s="1589">
        <v>8</v>
      </c>
      <c r="X349" s="226">
        <v>3.21</v>
      </c>
      <c r="Y349" s="102">
        <v>1</v>
      </c>
      <c r="Z349" s="102">
        <v>212309.4</v>
      </c>
      <c r="AA349" s="102"/>
      <c r="AB349" s="102"/>
      <c r="AC349" s="226">
        <f t="shared" si="76"/>
        <v>212309.4</v>
      </c>
      <c r="AD349" s="1589">
        <v>9</v>
      </c>
      <c r="AE349" s="226">
        <v>3.21</v>
      </c>
      <c r="AF349" s="102">
        <v>1</v>
      </c>
      <c r="AG349" s="102">
        <v>212309.4</v>
      </c>
      <c r="AH349" s="102"/>
      <c r="AI349" s="102"/>
      <c r="AJ349" s="226">
        <f t="shared" si="77"/>
        <v>212309.4</v>
      </c>
    </row>
    <row r="350" spans="1:36" ht="27">
      <c r="A350" s="207">
        <v>6</v>
      </c>
      <c r="B350" s="832" t="s">
        <v>1419</v>
      </c>
      <c r="C350" s="1658" t="s">
        <v>4761</v>
      </c>
      <c r="D350" s="1659" t="s">
        <v>4556</v>
      </c>
      <c r="E350" s="1590">
        <v>7</v>
      </c>
      <c r="F350" s="1650">
        <v>1.68</v>
      </c>
      <c r="G350" s="102">
        <v>1</v>
      </c>
      <c r="H350" s="102">
        <v>114422.2</v>
      </c>
      <c r="I350" s="102"/>
      <c r="J350" s="102"/>
      <c r="K350" s="226">
        <f t="shared" si="72"/>
        <v>114422.2</v>
      </c>
      <c r="L350" s="226">
        <v>1.68</v>
      </c>
      <c r="M350" s="102">
        <v>1</v>
      </c>
      <c r="N350" s="102">
        <v>111115.2</v>
      </c>
      <c r="O350" s="102"/>
      <c r="P350" s="102"/>
      <c r="Q350" s="226">
        <f t="shared" si="73"/>
        <v>111115.2</v>
      </c>
      <c r="R350" s="226">
        <f t="shared" si="74"/>
        <v>0</v>
      </c>
      <c r="S350" s="226">
        <f t="shared" si="74"/>
        <v>3307</v>
      </c>
      <c r="T350" s="226">
        <f t="shared" si="74"/>
        <v>0</v>
      </c>
      <c r="U350" s="226">
        <f t="shared" si="74"/>
        <v>0</v>
      </c>
      <c r="V350" s="226">
        <f t="shared" si="75"/>
        <v>3307</v>
      </c>
      <c r="W350" s="1589">
        <v>2</v>
      </c>
      <c r="X350" s="226">
        <v>1.79</v>
      </c>
      <c r="Y350" s="102">
        <v>1</v>
      </c>
      <c r="Z350" s="102">
        <v>118390.6</v>
      </c>
      <c r="AA350" s="102"/>
      <c r="AB350" s="102"/>
      <c r="AC350" s="226">
        <f t="shared" si="76"/>
        <v>118390.6</v>
      </c>
      <c r="AD350" s="1589">
        <v>3</v>
      </c>
      <c r="AE350" s="226">
        <v>1.84</v>
      </c>
      <c r="AF350" s="102">
        <v>1</v>
      </c>
      <c r="AG350" s="102">
        <v>121697.60000000001</v>
      </c>
      <c r="AH350" s="102"/>
      <c r="AI350" s="102"/>
      <c r="AJ350" s="226">
        <f t="shared" si="77"/>
        <v>121697.60000000001</v>
      </c>
    </row>
    <row r="351" spans="1:36" s="229" customFormat="1" ht="28.5">
      <c r="A351" s="224"/>
      <c r="B351" s="297" t="s">
        <v>240</v>
      </c>
      <c r="C351" s="228" t="s">
        <v>1</v>
      </c>
      <c r="D351" s="228" t="s">
        <v>1</v>
      </c>
      <c r="E351" s="228" t="s">
        <v>1</v>
      </c>
      <c r="F351" s="228" t="s">
        <v>1</v>
      </c>
      <c r="G351" s="228">
        <f>SUM(G345:G350)</f>
        <v>6</v>
      </c>
      <c r="H351" s="228">
        <f>SUM(H345:H350)</f>
        <v>1725592.5999999999</v>
      </c>
      <c r="I351" s="228">
        <f>SUM(I345:I350)</f>
        <v>0</v>
      </c>
      <c r="J351" s="228">
        <f>SUM(J345:J350)</f>
        <v>0</v>
      </c>
      <c r="K351" s="228">
        <f>SUM(K345:K350)</f>
        <v>1725592.5999999999</v>
      </c>
      <c r="L351" s="228"/>
      <c r="M351" s="228">
        <f t="shared" ref="M351:V351" si="78">SUM(M345:M350)</f>
        <v>6</v>
      </c>
      <c r="N351" s="228">
        <f t="shared" si="78"/>
        <v>1700459.3999999997</v>
      </c>
      <c r="O351" s="228">
        <f t="shared" si="78"/>
        <v>0</v>
      </c>
      <c r="P351" s="228">
        <f t="shared" si="78"/>
        <v>0</v>
      </c>
      <c r="Q351" s="228">
        <f t="shared" si="78"/>
        <v>1700459.3999999997</v>
      </c>
      <c r="R351" s="228">
        <f t="shared" si="78"/>
        <v>0</v>
      </c>
      <c r="S351" s="228">
        <f t="shared" si="78"/>
        <v>25133.199999999895</v>
      </c>
      <c r="T351" s="228">
        <f t="shared" si="78"/>
        <v>0</v>
      </c>
      <c r="U351" s="228">
        <f t="shared" si="78"/>
        <v>0</v>
      </c>
      <c r="V351" s="228">
        <f t="shared" si="78"/>
        <v>25133.199999999895</v>
      </c>
      <c r="W351" s="228"/>
      <c r="X351" s="228"/>
      <c r="Y351" s="228">
        <f>SUM(Y345:Y350)</f>
        <v>6</v>
      </c>
      <c r="Z351" s="228">
        <f>SUM(Z345:Z350)</f>
        <v>1747418.7999999998</v>
      </c>
      <c r="AA351" s="228">
        <f>SUM(AA345:AA350)</f>
        <v>0</v>
      </c>
      <c r="AB351" s="228">
        <f>SUM(AB345:AB350)</f>
        <v>0</v>
      </c>
      <c r="AC351" s="228">
        <f>SUM(AC345:AC350)</f>
        <v>1747418.7999999998</v>
      </c>
      <c r="AD351" s="228"/>
      <c r="AE351" s="228"/>
      <c r="AF351" s="228">
        <f>SUM(AF345:AF350)</f>
        <v>6</v>
      </c>
      <c r="AG351" s="228">
        <f>SUM(AG345:AG350)</f>
        <v>1772552</v>
      </c>
      <c r="AH351" s="228">
        <f>SUM(AH345:AH350)</f>
        <v>0</v>
      </c>
      <c r="AI351" s="228">
        <f>SUM(AI345:AI350)</f>
        <v>0</v>
      </c>
      <c r="AJ351" s="228">
        <f>SUM(AJ345:AJ350)</f>
        <v>1772552</v>
      </c>
    </row>
    <row r="352" spans="1:36" hidden="1">
      <c r="A352" s="207"/>
      <c r="B352" s="102" t="s">
        <v>239</v>
      </c>
      <c r="C352" s="226"/>
      <c r="D352" s="226"/>
      <c r="E352" s="226"/>
      <c r="F352" s="226"/>
      <c r="G352" s="102"/>
      <c r="H352" s="102"/>
      <c r="I352" s="102"/>
      <c r="J352" s="102"/>
      <c r="K352" s="102"/>
      <c r="L352" s="226"/>
      <c r="M352" s="102"/>
      <c r="N352" s="102"/>
      <c r="O352" s="102"/>
      <c r="P352" s="102"/>
      <c r="Q352" s="102"/>
      <c r="R352" s="102"/>
      <c r="S352" s="102"/>
      <c r="T352" s="102"/>
      <c r="U352" s="106"/>
      <c r="V352" s="106"/>
      <c r="W352" s="226"/>
      <c r="X352" s="226"/>
      <c r="Y352" s="102"/>
      <c r="Z352" s="102"/>
      <c r="AA352" s="102"/>
      <c r="AB352" s="102"/>
      <c r="AC352" s="102"/>
      <c r="AD352" s="226"/>
      <c r="AE352" s="226"/>
      <c r="AF352" s="102"/>
      <c r="AG352" s="102"/>
      <c r="AH352" s="102"/>
      <c r="AI352" s="102"/>
      <c r="AJ352" s="102"/>
    </row>
    <row r="353" spans="1:36" hidden="1">
      <c r="A353" s="207">
        <v>1</v>
      </c>
      <c r="B353" s="102"/>
      <c r="C353" s="207"/>
      <c r="D353" s="207"/>
      <c r="E353" s="207"/>
      <c r="F353" s="207"/>
      <c r="G353" s="102"/>
      <c r="H353" s="102"/>
      <c r="I353" s="102"/>
      <c r="J353" s="102"/>
      <c r="K353" s="226">
        <f>H353+I353+J353</f>
        <v>0</v>
      </c>
      <c r="L353" s="207"/>
      <c r="M353" s="102"/>
      <c r="N353" s="207"/>
      <c r="O353" s="207"/>
      <c r="P353" s="207"/>
      <c r="Q353" s="226">
        <f>N353+O353+P353</f>
        <v>0</v>
      </c>
      <c r="R353" s="226">
        <f t="shared" ref="R353:U355" si="79">G353-M353</f>
        <v>0</v>
      </c>
      <c r="S353" s="226">
        <f t="shared" si="79"/>
        <v>0</v>
      </c>
      <c r="T353" s="226">
        <f t="shared" si="79"/>
        <v>0</v>
      </c>
      <c r="U353" s="226">
        <f t="shared" si="79"/>
        <v>0</v>
      </c>
      <c r="V353" s="226">
        <f>S353+T353+U353</f>
        <v>0</v>
      </c>
      <c r="W353" s="207"/>
      <c r="X353" s="207"/>
      <c r="Y353" s="102"/>
      <c r="Z353" s="102"/>
      <c r="AA353" s="102"/>
      <c r="AB353" s="102"/>
      <c r="AC353" s="226">
        <f>Z353+AA353+AB353</f>
        <v>0</v>
      </c>
      <c r="AD353" s="207"/>
      <c r="AE353" s="207"/>
      <c r="AF353" s="102"/>
      <c r="AG353" s="102"/>
      <c r="AH353" s="102"/>
      <c r="AI353" s="102"/>
      <c r="AJ353" s="226">
        <f>AG353+AH353+AI353</f>
        <v>0</v>
      </c>
    </row>
    <row r="354" spans="1:36" hidden="1">
      <c r="A354" s="207">
        <v>2</v>
      </c>
      <c r="B354" s="102"/>
      <c r="C354" s="207"/>
      <c r="D354" s="207"/>
      <c r="E354" s="207"/>
      <c r="F354" s="207"/>
      <c r="G354" s="102"/>
      <c r="H354" s="102"/>
      <c r="I354" s="102"/>
      <c r="J354" s="102"/>
      <c r="K354" s="226">
        <f>H354+I354+J354</f>
        <v>0</v>
      </c>
      <c r="L354" s="207"/>
      <c r="M354" s="102"/>
      <c r="N354" s="207"/>
      <c r="O354" s="207"/>
      <c r="P354" s="207"/>
      <c r="Q354" s="226">
        <f>N354+O354+P354</f>
        <v>0</v>
      </c>
      <c r="R354" s="226">
        <f t="shared" si="79"/>
        <v>0</v>
      </c>
      <c r="S354" s="226">
        <f t="shared" si="79"/>
        <v>0</v>
      </c>
      <c r="T354" s="226">
        <f t="shared" si="79"/>
        <v>0</v>
      </c>
      <c r="U354" s="226">
        <f t="shared" si="79"/>
        <v>0</v>
      </c>
      <c r="V354" s="226">
        <f>S354+T354+U354</f>
        <v>0</v>
      </c>
      <c r="W354" s="207"/>
      <c r="X354" s="207"/>
      <c r="Y354" s="102"/>
      <c r="Z354" s="102"/>
      <c r="AA354" s="102"/>
      <c r="AB354" s="102"/>
      <c r="AC354" s="226">
        <f>Z354+AA354+AB354</f>
        <v>0</v>
      </c>
      <c r="AD354" s="207"/>
      <c r="AE354" s="207"/>
      <c r="AF354" s="102"/>
      <c r="AG354" s="102"/>
      <c r="AH354" s="102"/>
      <c r="AI354" s="102"/>
      <c r="AJ354" s="226">
        <f>AG354+AH354+AI354</f>
        <v>0</v>
      </c>
    </row>
    <row r="355" spans="1:36" ht="14.25" hidden="1">
      <c r="A355" s="207">
        <v>3</v>
      </c>
      <c r="B355" s="103"/>
      <c r="C355" s="207"/>
      <c r="D355" s="207"/>
      <c r="E355" s="207"/>
      <c r="F355" s="207"/>
      <c r="G355" s="102"/>
      <c r="H355" s="102"/>
      <c r="I355" s="102"/>
      <c r="J355" s="102"/>
      <c r="K355" s="226">
        <f>H355+I355+J355</f>
        <v>0</v>
      </c>
      <c r="L355" s="207"/>
      <c r="M355" s="102"/>
      <c r="N355" s="207"/>
      <c r="O355" s="207"/>
      <c r="P355" s="207"/>
      <c r="Q355" s="226">
        <f>N355+O355+P355</f>
        <v>0</v>
      </c>
      <c r="R355" s="226">
        <f t="shared" si="79"/>
        <v>0</v>
      </c>
      <c r="S355" s="226">
        <f t="shared" si="79"/>
        <v>0</v>
      </c>
      <c r="T355" s="226">
        <f t="shared" si="79"/>
        <v>0</v>
      </c>
      <c r="U355" s="226">
        <f t="shared" si="79"/>
        <v>0</v>
      </c>
      <c r="V355" s="226">
        <f>S355+T355+U355</f>
        <v>0</v>
      </c>
      <c r="W355" s="207"/>
      <c r="X355" s="207"/>
      <c r="Y355" s="102"/>
      <c r="Z355" s="102"/>
      <c r="AA355" s="102"/>
      <c r="AB355" s="102"/>
      <c r="AC355" s="226">
        <f>Z355+AA355+AB355</f>
        <v>0</v>
      </c>
      <c r="AD355" s="207"/>
      <c r="AE355" s="207"/>
      <c r="AF355" s="102"/>
      <c r="AG355" s="102"/>
      <c r="AH355" s="102"/>
      <c r="AI355" s="102"/>
      <c r="AJ355" s="226">
        <f>AG355+AH355+AI355</f>
        <v>0</v>
      </c>
    </row>
    <row r="356" spans="1:36" s="229" customFormat="1" ht="28.5" hidden="1">
      <c r="A356" s="224"/>
      <c r="B356" s="297" t="s">
        <v>240</v>
      </c>
      <c r="C356" s="228" t="s">
        <v>1</v>
      </c>
      <c r="D356" s="228" t="s">
        <v>1</v>
      </c>
      <c r="E356" s="228" t="s">
        <v>1</v>
      </c>
      <c r="F356" s="228" t="s">
        <v>1</v>
      </c>
      <c r="G356" s="228">
        <f>SUM(G353:G355)</f>
        <v>0</v>
      </c>
      <c r="H356" s="228">
        <f>SUM(H353:H355)</f>
        <v>0</v>
      </c>
      <c r="I356" s="228">
        <f>SUM(I353:I355)</f>
        <v>0</v>
      </c>
      <c r="J356" s="228">
        <f>SUM(J353:J355)</f>
        <v>0</v>
      </c>
      <c r="K356" s="228">
        <f>SUM(K353:K355)</f>
        <v>0</v>
      </c>
      <c r="L356" s="228" t="s">
        <v>1</v>
      </c>
      <c r="M356" s="228">
        <f t="shared" ref="M356:T356" si="80">SUM(M353:M355)</f>
        <v>0</v>
      </c>
      <c r="N356" s="228">
        <f t="shared" si="80"/>
        <v>0</v>
      </c>
      <c r="O356" s="228">
        <f t="shared" si="80"/>
        <v>0</v>
      </c>
      <c r="P356" s="228">
        <f t="shared" si="80"/>
        <v>0</v>
      </c>
      <c r="Q356" s="228">
        <f t="shared" si="80"/>
        <v>0</v>
      </c>
      <c r="R356" s="228">
        <f t="shared" si="80"/>
        <v>0</v>
      </c>
      <c r="S356" s="228">
        <f t="shared" si="80"/>
        <v>0</v>
      </c>
      <c r="T356" s="228">
        <f t="shared" si="80"/>
        <v>0</v>
      </c>
      <c r="U356" s="112"/>
      <c r="V356" s="112"/>
      <c r="W356" s="228" t="s">
        <v>1</v>
      </c>
      <c r="X356" s="228" t="s">
        <v>1</v>
      </c>
      <c r="Y356" s="228">
        <f>SUM(Y353:Y355)</f>
        <v>0</v>
      </c>
      <c r="Z356" s="228">
        <f>SUM(Z353:Z355)</f>
        <v>0</v>
      </c>
      <c r="AA356" s="228">
        <f>SUM(AA353:AA355)</f>
        <v>0</v>
      </c>
      <c r="AB356" s="228">
        <f>SUM(AB353:AB355)</f>
        <v>0</v>
      </c>
      <c r="AC356" s="228">
        <f>SUM(AC353:AC355)</f>
        <v>0</v>
      </c>
      <c r="AD356" s="228"/>
      <c r="AE356" s="228"/>
      <c r="AF356" s="228"/>
      <c r="AG356" s="228"/>
      <c r="AH356" s="228"/>
      <c r="AI356" s="228"/>
      <c r="AJ356" s="228">
        <f>SUM(AJ353:AJ355)</f>
        <v>0</v>
      </c>
    </row>
    <row r="357" spans="1:36" s="229" customFormat="1" ht="42.75" hidden="1">
      <c r="A357" s="224"/>
      <c r="B357" s="297" t="s">
        <v>246</v>
      </c>
      <c r="C357" s="228" t="s">
        <v>1</v>
      </c>
      <c r="D357" s="228" t="s">
        <v>1</v>
      </c>
      <c r="E357" s="228" t="s">
        <v>1</v>
      </c>
      <c r="F357" s="228" t="s">
        <v>1</v>
      </c>
      <c r="G357" s="228">
        <f>G351+G356</f>
        <v>6</v>
      </c>
      <c r="H357" s="228">
        <f>H351+H356</f>
        <v>1725592.5999999999</v>
      </c>
      <c r="I357" s="228">
        <f>I351+I356</f>
        <v>0</v>
      </c>
      <c r="J357" s="228">
        <f>J351+J356</f>
        <v>0</v>
      </c>
      <c r="K357" s="228">
        <f>K351+K356</f>
        <v>1725592.5999999999</v>
      </c>
      <c r="L357" s="228" t="s">
        <v>1</v>
      </c>
      <c r="M357" s="228">
        <f t="shared" ref="M357:V357" si="81">M351+M356</f>
        <v>6</v>
      </c>
      <c r="N357" s="228">
        <f t="shared" si="81"/>
        <v>1700459.3999999997</v>
      </c>
      <c r="O357" s="228">
        <f t="shared" si="81"/>
        <v>0</v>
      </c>
      <c r="P357" s="228">
        <f t="shared" si="81"/>
        <v>0</v>
      </c>
      <c r="Q357" s="228">
        <f t="shared" si="81"/>
        <v>1700459.3999999997</v>
      </c>
      <c r="R357" s="228">
        <f t="shared" si="81"/>
        <v>0</v>
      </c>
      <c r="S357" s="228">
        <f t="shared" si="81"/>
        <v>25133.199999999895</v>
      </c>
      <c r="T357" s="228">
        <f t="shared" si="81"/>
        <v>0</v>
      </c>
      <c r="U357" s="228">
        <f t="shared" si="81"/>
        <v>0</v>
      </c>
      <c r="V357" s="228">
        <f t="shared" si="81"/>
        <v>25133.199999999895</v>
      </c>
      <c r="W357" s="228" t="s">
        <v>1</v>
      </c>
      <c r="X357" s="228" t="s">
        <v>1</v>
      </c>
      <c r="Y357" s="228">
        <f>Y351+Y356</f>
        <v>6</v>
      </c>
      <c r="Z357" s="228">
        <f>Z351+Z356</f>
        <v>1747418.7999999998</v>
      </c>
      <c r="AA357" s="228">
        <f>AA351+AA356</f>
        <v>0</v>
      </c>
      <c r="AB357" s="228">
        <f>AB351+AB356</f>
        <v>0</v>
      </c>
      <c r="AC357" s="228">
        <f>AC351+AC356</f>
        <v>1747418.7999999998</v>
      </c>
      <c r="AD357" s="228"/>
      <c r="AE357" s="228"/>
      <c r="AF357" s="228"/>
      <c r="AG357" s="228"/>
      <c r="AH357" s="228"/>
      <c r="AI357" s="228"/>
      <c r="AJ357" s="228">
        <f>AJ351+AJ356</f>
        <v>1772552</v>
      </c>
    </row>
    <row r="358" spans="1:36" hidden="1">
      <c r="A358" s="207"/>
      <c r="B358" s="102"/>
      <c r="C358" s="226"/>
      <c r="D358" s="226"/>
      <c r="E358" s="226"/>
      <c r="F358" s="226"/>
      <c r="G358" s="102"/>
      <c r="H358" s="226"/>
      <c r="I358" s="226"/>
      <c r="J358" s="226"/>
      <c r="K358" s="226"/>
      <c r="L358" s="226"/>
      <c r="M358" s="102"/>
      <c r="N358" s="226"/>
      <c r="O358" s="226"/>
      <c r="P358" s="226"/>
      <c r="Q358" s="102"/>
      <c r="R358" s="226"/>
      <c r="S358" s="102"/>
      <c r="T358" s="226"/>
      <c r="U358" s="106"/>
      <c r="V358" s="106"/>
      <c r="W358" s="226"/>
      <c r="X358" s="226"/>
      <c r="Y358" s="102"/>
      <c r="Z358" s="226"/>
      <c r="AA358" s="226"/>
      <c r="AB358" s="226"/>
      <c r="AC358" s="226"/>
      <c r="AD358" s="226"/>
      <c r="AE358" s="226"/>
      <c r="AF358" s="102"/>
      <c r="AG358" s="226"/>
      <c r="AH358" s="226"/>
      <c r="AI358" s="226"/>
      <c r="AJ358" s="226"/>
    </row>
    <row r="359" spans="1:36" ht="85.5" hidden="1">
      <c r="A359" s="224" t="s">
        <v>4</v>
      </c>
      <c r="B359" s="28" t="s">
        <v>483</v>
      </c>
      <c r="C359" s="226"/>
      <c r="D359" s="226"/>
      <c r="E359" s="226"/>
      <c r="F359" s="226"/>
      <c r="G359" s="28"/>
      <c r="H359" s="226"/>
      <c r="I359" s="226"/>
      <c r="J359" s="226"/>
      <c r="K359" s="226"/>
      <c r="L359" s="226"/>
      <c r="M359" s="28"/>
      <c r="N359" s="226"/>
      <c r="O359" s="226"/>
      <c r="P359" s="226"/>
      <c r="Q359" s="28"/>
      <c r="R359" s="226"/>
      <c r="S359" s="28"/>
      <c r="T359" s="226"/>
      <c r="U359" s="106"/>
      <c r="V359" s="106"/>
      <c r="W359" s="226"/>
      <c r="X359" s="226"/>
      <c r="Y359" s="28"/>
      <c r="Z359" s="226"/>
      <c r="AA359" s="226"/>
      <c r="AB359" s="226"/>
      <c r="AC359" s="226"/>
      <c r="AD359" s="226"/>
      <c r="AE359" s="226"/>
      <c r="AF359" s="28"/>
      <c r="AG359" s="226"/>
      <c r="AH359" s="226"/>
      <c r="AI359" s="226"/>
      <c r="AJ359" s="226"/>
    </row>
    <row r="360" spans="1:36" hidden="1">
      <c r="A360" s="207"/>
      <c r="B360" s="102" t="s">
        <v>126</v>
      </c>
      <c r="C360" s="226"/>
      <c r="D360" s="226"/>
      <c r="E360" s="226"/>
      <c r="F360" s="226"/>
      <c r="G360" s="102"/>
      <c r="H360" s="226"/>
      <c r="I360" s="226"/>
      <c r="J360" s="226"/>
      <c r="K360" s="226"/>
      <c r="L360" s="226"/>
      <c r="M360" s="102"/>
      <c r="N360" s="226"/>
      <c r="O360" s="226"/>
      <c r="P360" s="226"/>
      <c r="Q360" s="102"/>
      <c r="R360" s="226"/>
      <c r="S360" s="102"/>
      <c r="T360" s="226"/>
      <c r="U360" s="106"/>
      <c r="V360" s="106"/>
      <c r="W360" s="226"/>
      <c r="X360" s="226"/>
      <c r="Y360" s="102"/>
      <c r="Z360" s="226"/>
      <c r="AA360" s="226"/>
      <c r="AB360" s="226"/>
      <c r="AC360" s="226"/>
      <c r="AD360" s="226"/>
      <c r="AE360" s="226"/>
      <c r="AF360" s="102"/>
      <c r="AG360" s="226"/>
      <c r="AH360" s="226"/>
      <c r="AI360" s="226"/>
      <c r="AJ360" s="226"/>
    </row>
    <row r="361" spans="1:36" hidden="1">
      <c r="A361" s="207">
        <v>1</v>
      </c>
      <c r="B361" s="1662"/>
      <c r="C361" s="1663"/>
      <c r="D361" s="226" t="s">
        <v>1</v>
      </c>
      <c r="E361" s="226" t="s">
        <v>1</v>
      </c>
      <c r="F361" s="226">
        <v>1</v>
      </c>
      <c r="G361" s="102"/>
      <c r="H361" s="207"/>
      <c r="I361" s="207"/>
      <c r="J361" s="207"/>
      <c r="K361" s="226">
        <f>H361+I361+J361</f>
        <v>0</v>
      </c>
      <c r="L361" s="226">
        <v>1</v>
      </c>
      <c r="M361" s="102"/>
      <c r="N361" s="207"/>
      <c r="O361" s="207"/>
      <c r="P361" s="207"/>
      <c r="Q361" s="226">
        <f>N361+O361+P361</f>
        <v>0</v>
      </c>
      <c r="R361" s="226">
        <f t="shared" ref="R361:U369" si="82">G361-M361</f>
        <v>0</v>
      </c>
      <c r="S361" s="226">
        <f t="shared" si="82"/>
        <v>0</v>
      </c>
      <c r="T361" s="226">
        <f t="shared" si="82"/>
        <v>0</v>
      </c>
      <c r="U361" s="226">
        <f t="shared" si="82"/>
        <v>0</v>
      </c>
      <c r="V361" s="226">
        <f>S361+T361+U361</f>
        <v>0</v>
      </c>
      <c r="W361" s="226" t="s">
        <v>1</v>
      </c>
      <c r="X361" s="226">
        <v>1</v>
      </c>
      <c r="Y361" s="102"/>
      <c r="Z361" s="207"/>
      <c r="AA361" s="207"/>
      <c r="AB361" s="207"/>
      <c r="AC361" s="226">
        <f>Z361+AA361+AB361</f>
        <v>0</v>
      </c>
      <c r="AD361" s="226" t="s">
        <v>1</v>
      </c>
      <c r="AE361" s="226">
        <v>1</v>
      </c>
      <c r="AF361" s="102"/>
      <c r="AG361" s="207"/>
      <c r="AH361" s="207"/>
      <c r="AI361" s="207"/>
      <c r="AJ361" s="226">
        <f>AG361+AH361+AI361</f>
        <v>0</v>
      </c>
    </row>
    <row r="362" spans="1:36" hidden="1">
      <c r="A362" s="207">
        <v>2</v>
      </c>
      <c r="B362" s="1664"/>
      <c r="C362" s="605"/>
      <c r="D362" s="226" t="s">
        <v>1</v>
      </c>
      <c r="E362" s="226" t="s">
        <v>1</v>
      </c>
      <c r="F362" s="226">
        <v>1.5</v>
      </c>
      <c r="G362" s="102"/>
      <c r="H362" s="207"/>
      <c r="I362" s="207"/>
      <c r="J362" s="207"/>
      <c r="K362" s="226">
        <f t="shared" ref="K362:K369" si="83">H362+I362+J362</f>
        <v>0</v>
      </c>
      <c r="L362" s="226">
        <v>1.5</v>
      </c>
      <c r="M362" s="102"/>
      <c r="N362" s="207"/>
      <c r="O362" s="207"/>
      <c r="P362" s="207"/>
      <c r="Q362" s="226">
        <f t="shared" ref="Q362:Q369" si="84">N362+O362+P362</f>
        <v>0</v>
      </c>
      <c r="R362" s="226">
        <f t="shared" si="82"/>
        <v>0</v>
      </c>
      <c r="S362" s="226">
        <f t="shared" si="82"/>
        <v>0</v>
      </c>
      <c r="T362" s="226">
        <f t="shared" si="82"/>
        <v>0</v>
      </c>
      <c r="U362" s="226">
        <f t="shared" si="82"/>
        <v>0</v>
      </c>
      <c r="V362" s="226">
        <f>S362+T362+U362</f>
        <v>0</v>
      </c>
      <c r="W362" s="226" t="s">
        <v>1</v>
      </c>
      <c r="X362" s="226">
        <v>1.5</v>
      </c>
      <c r="Y362" s="102"/>
      <c r="Z362" s="207"/>
      <c r="AA362" s="207"/>
      <c r="AB362" s="207"/>
      <c r="AC362" s="226">
        <f t="shared" ref="AC362:AC369" si="85">Z362+AA362+AB362</f>
        <v>0</v>
      </c>
      <c r="AD362" s="226" t="s">
        <v>1</v>
      </c>
      <c r="AE362" s="226">
        <v>1.5</v>
      </c>
      <c r="AF362" s="102"/>
      <c r="AG362" s="207"/>
      <c r="AH362" s="207"/>
      <c r="AI362" s="207"/>
      <c r="AJ362" s="226">
        <f t="shared" ref="AJ362:AJ369" si="86">AG362+AH362+AI362</f>
        <v>0</v>
      </c>
    </row>
    <row r="363" spans="1:36" hidden="1">
      <c r="A363" s="207">
        <v>3</v>
      </c>
      <c r="B363" s="1665"/>
      <c r="C363" s="1663"/>
      <c r="D363" s="226" t="s">
        <v>1</v>
      </c>
      <c r="E363" s="226" t="s">
        <v>1</v>
      </c>
      <c r="F363" s="226">
        <v>1</v>
      </c>
      <c r="G363" s="102"/>
      <c r="H363" s="207"/>
      <c r="I363" s="207"/>
      <c r="J363" s="207"/>
      <c r="K363" s="226">
        <f t="shared" si="83"/>
        <v>0</v>
      </c>
      <c r="L363" s="226">
        <v>1</v>
      </c>
      <c r="M363" s="102"/>
      <c r="N363" s="207"/>
      <c r="O363" s="207"/>
      <c r="P363" s="207"/>
      <c r="Q363" s="226">
        <f t="shared" si="84"/>
        <v>0</v>
      </c>
      <c r="R363" s="226">
        <f t="shared" si="82"/>
        <v>0</v>
      </c>
      <c r="S363" s="226">
        <f t="shared" si="82"/>
        <v>0</v>
      </c>
      <c r="T363" s="226">
        <f t="shared" si="82"/>
        <v>0</v>
      </c>
      <c r="U363" s="226">
        <f t="shared" si="82"/>
        <v>0</v>
      </c>
      <c r="V363" s="226">
        <f t="shared" ref="V363:V369" si="87">S363+T363+U363</f>
        <v>0</v>
      </c>
      <c r="W363" s="226" t="s">
        <v>1</v>
      </c>
      <c r="X363" s="226">
        <v>1</v>
      </c>
      <c r="Y363" s="102"/>
      <c r="Z363" s="207"/>
      <c r="AA363" s="207"/>
      <c r="AB363" s="207"/>
      <c r="AC363" s="226">
        <f t="shared" si="85"/>
        <v>0</v>
      </c>
      <c r="AD363" s="226" t="s">
        <v>1</v>
      </c>
      <c r="AE363" s="226">
        <v>1</v>
      </c>
      <c r="AF363" s="102"/>
      <c r="AG363" s="207"/>
      <c r="AH363" s="207"/>
      <c r="AI363" s="207"/>
      <c r="AJ363" s="226">
        <f t="shared" si="86"/>
        <v>0</v>
      </c>
    </row>
    <row r="364" spans="1:36" hidden="1">
      <c r="A364" s="207">
        <v>4</v>
      </c>
      <c r="B364" s="1662"/>
      <c r="C364" s="605"/>
      <c r="D364" s="226" t="s">
        <v>1</v>
      </c>
      <c r="E364" s="226" t="s">
        <v>1</v>
      </c>
      <c r="F364" s="226">
        <v>1.25</v>
      </c>
      <c r="G364" s="102"/>
      <c r="H364" s="226"/>
      <c r="I364" s="226"/>
      <c r="J364" s="226"/>
      <c r="K364" s="226">
        <f t="shared" si="83"/>
        <v>0</v>
      </c>
      <c r="L364" s="226">
        <v>1.25</v>
      </c>
      <c r="M364" s="102"/>
      <c r="N364" s="226"/>
      <c r="O364" s="226"/>
      <c r="P364" s="226"/>
      <c r="Q364" s="226">
        <f t="shared" si="84"/>
        <v>0</v>
      </c>
      <c r="R364" s="226">
        <f t="shared" si="82"/>
        <v>0</v>
      </c>
      <c r="S364" s="226">
        <f t="shared" si="82"/>
        <v>0</v>
      </c>
      <c r="T364" s="226">
        <f t="shared" si="82"/>
        <v>0</v>
      </c>
      <c r="U364" s="226">
        <f t="shared" si="82"/>
        <v>0</v>
      </c>
      <c r="V364" s="226">
        <f t="shared" si="87"/>
        <v>0</v>
      </c>
      <c r="W364" s="226" t="s">
        <v>1</v>
      </c>
      <c r="X364" s="226">
        <v>1.25</v>
      </c>
      <c r="Y364" s="102"/>
      <c r="Z364" s="226"/>
      <c r="AA364" s="226"/>
      <c r="AB364" s="226"/>
      <c r="AC364" s="226">
        <f t="shared" si="85"/>
        <v>0</v>
      </c>
      <c r="AD364" s="226" t="s">
        <v>1</v>
      </c>
      <c r="AE364" s="226">
        <v>1.25</v>
      </c>
      <c r="AF364" s="102"/>
      <c r="AG364" s="226"/>
      <c r="AH364" s="226"/>
      <c r="AI364" s="226"/>
      <c r="AJ364" s="226">
        <f t="shared" si="86"/>
        <v>0</v>
      </c>
    </row>
    <row r="365" spans="1:36" hidden="1">
      <c r="A365" s="207">
        <v>5</v>
      </c>
      <c r="B365" s="1662"/>
      <c r="C365" s="1663"/>
      <c r="D365" s="226" t="s">
        <v>1</v>
      </c>
      <c r="E365" s="226" t="s">
        <v>1</v>
      </c>
      <c r="F365" s="226">
        <v>1.6</v>
      </c>
      <c r="G365" s="102"/>
      <c r="H365" s="226"/>
      <c r="I365" s="226"/>
      <c r="J365" s="226"/>
      <c r="K365" s="226">
        <f t="shared" si="83"/>
        <v>0</v>
      </c>
      <c r="L365" s="226">
        <v>1.6</v>
      </c>
      <c r="M365" s="102"/>
      <c r="N365" s="226"/>
      <c r="O365" s="226"/>
      <c r="P365" s="226"/>
      <c r="Q365" s="226">
        <f t="shared" si="84"/>
        <v>0</v>
      </c>
      <c r="R365" s="226">
        <f t="shared" si="82"/>
        <v>0</v>
      </c>
      <c r="S365" s="226">
        <f t="shared" si="82"/>
        <v>0</v>
      </c>
      <c r="T365" s="226">
        <f t="shared" si="82"/>
        <v>0</v>
      </c>
      <c r="U365" s="226">
        <f t="shared" si="82"/>
        <v>0</v>
      </c>
      <c r="V365" s="226">
        <f t="shared" si="87"/>
        <v>0</v>
      </c>
      <c r="W365" s="226" t="s">
        <v>1</v>
      </c>
      <c r="X365" s="226">
        <v>1.6</v>
      </c>
      <c r="Y365" s="102"/>
      <c r="Z365" s="226"/>
      <c r="AA365" s="226"/>
      <c r="AB365" s="226"/>
      <c r="AC365" s="226">
        <f t="shared" si="85"/>
        <v>0</v>
      </c>
      <c r="AD365" s="226" t="s">
        <v>1</v>
      </c>
      <c r="AE365" s="226">
        <v>1.6</v>
      </c>
      <c r="AF365" s="102"/>
      <c r="AG365" s="226"/>
      <c r="AH365" s="226"/>
      <c r="AI365" s="226"/>
      <c r="AJ365" s="226">
        <f t="shared" si="86"/>
        <v>0</v>
      </c>
    </row>
    <row r="366" spans="1:36" hidden="1">
      <c r="A366" s="207">
        <v>6</v>
      </c>
      <c r="B366" s="1662"/>
      <c r="C366" s="605"/>
      <c r="D366" s="226" t="s">
        <v>1</v>
      </c>
      <c r="E366" s="226" t="s">
        <v>1</v>
      </c>
      <c r="F366" s="226">
        <v>1.5</v>
      </c>
      <c r="G366" s="102"/>
      <c r="H366" s="226"/>
      <c r="I366" s="226"/>
      <c r="J366" s="226"/>
      <c r="K366" s="226">
        <f t="shared" si="83"/>
        <v>0</v>
      </c>
      <c r="L366" s="226">
        <v>1.5</v>
      </c>
      <c r="M366" s="102"/>
      <c r="N366" s="226"/>
      <c r="O366" s="226"/>
      <c r="P366" s="226"/>
      <c r="Q366" s="226">
        <f t="shared" si="84"/>
        <v>0</v>
      </c>
      <c r="R366" s="226">
        <f t="shared" si="82"/>
        <v>0</v>
      </c>
      <c r="S366" s="226">
        <f t="shared" si="82"/>
        <v>0</v>
      </c>
      <c r="T366" s="226">
        <f t="shared" si="82"/>
        <v>0</v>
      </c>
      <c r="U366" s="226">
        <f t="shared" si="82"/>
        <v>0</v>
      </c>
      <c r="V366" s="226">
        <f t="shared" si="87"/>
        <v>0</v>
      </c>
      <c r="W366" s="226" t="s">
        <v>1</v>
      </c>
      <c r="X366" s="226">
        <v>1.5</v>
      </c>
      <c r="Y366" s="102"/>
      <c r="Z366" s="226"/>
      <c r="AA366" s="226"/>
      <c r="AB366" s="226"/>
      <c r="AC366" s="226">
        <f t="shared" si="85"/>
        <v>0</v>
      </c>
      <c r="AD366" s="226" t="s">
        <v>1</v>
      </c>
      <c r="AE366" s="226">
        <v>1.5</v>
      </c>
      <c r="AF366" s="102"/>
      <c r="AG366" s="226"/>
      <c r="AH366" s="226"/>
      <c r="AI366" s="226"/>
      <c r="AJ366" s="226">
        <f t="shared" si="86"/>
        <v>0</v>
      </c>
    </row>
    <row r="367" spans="1:36" hidden="1">
      <c r="A367" s="207">
        <v>7</v>
      </c>
      <c r="B367" s="1665"/>
      <c r="C367" s="605"/>
      <c r="D367" s="226" t="s">
        <v>1</v>
      </c>
      <c r="E367" s="226" t="s">
        <v>1</v>
      </c>
      <c r="F367" s="226">
        <v>1</v>
      </c>
      <c r="G367" s="102"/>
      <c r="H367" s="226"/>
      <c r="I367" s="226"/>
      <c r="J367" s="226"/>
      <c r="K367" s="226">
        <f t="shared" si="83"/>
        <v>0</v>
      </c>
      <c r="L367" s="226">
        <v>1</v>
      </c>
      <c r="M367" s="102"/>
      <c r="N367" s="226"/>
      <c r="O367" s="226"/>
      <c r="P367" s="226"/>
      <c r="Q367" s="226">
        <f t="shared" si="84"/>
        <v>0</v>
      </c>
      <c r="R367" s="226">
        <f t="shared" si="82"/>
        <v>0</v>
      </c>
      <c r="S367" s="226">
        <f t="shared" si="82"/>
        <v>0</v>
      </c>
      <c r="T367" s="226">
        <f t="shared" si="82"/>
        <v>0</v>
      </c>
      <c r="U367" s="226">
        <f t="shared" si="82"/>
        <v>0</v>
      </c>
      <c r="V367" s="226">
        <f t="shared" si="87"/>
        <v>0</v>
      </c>
      <c r="W367" s="226" t="s">
        <v>1</v>
      </c>
      <c r="X367" s="226">
        <v>1</v>
      </c>
      <c r="Y367" s="102"/>
      <c r="Z367" s="226"/>
      <c r="AA367" s="226"/>
      <c r="AB367" s="226"/>
      <c r="AC367" s="226">
        <f t="shared" si="85"/>
        <v>0</v>
      </c>
      <c r="AD367" s="226" t="s">
        <v>1</v>
      </c>
      <c r="AE367" s="226">
        <v>1</v>
      </c>
      <c r="AF367" s="102"/>
      <c r="AG367" s="226"/>
      <c r="AH367" s="226"/>
      <c r="AI367" s="226"/>
      <c r="AJ367" s="226">
        <f t="shared" si="86"/>
        <v>0</v>
      </c>
    </row>
    <row r="368" spans="1:36" hidden="1">
      <c r="A368" s="207">
        <v>8</v>
      </c>
      <c r="B368" s="1662"/>
      <c r="C368" s="1663"/>
      <c r="D368" s="226" t="s">
        <v>1</v>
      </c>
      <c r="E368" s="226" t="s">
        <v>1</v>
      </c>
      <c r="F368" s="226">
        <v>1</v>
      </c>
      <c r="G368" s="102"/>
      <c r="H368" s="226"/>
      <c r="I368" s="226"/>
      <c r="J368" s="226"/>
      <c r="K368" s="226">
        <f t="shared" si="83"/>
        <v>0</v>
      </c>
      <c r="L368" s="226">
        <v>1</v>
      </c>
      <c r="M368" s="102"/>
      <c r="N368" s="226"/>
      <c r="O368" s="226"/>
      <c r="P368" s="226"/>
      <c r="Q368" s="226">
        <f t="shared" si="84"/>
        <v>0</v>
      </c>
      <c r="R368" s="226">
        <f t="shared" si="82"/>
        <v>0</v>
      </c>
      <c r="S368" s="226">
        <f t="shared" si="82"/>
        <v>0</v>
      </c>
      <c r="T368" s="226">
        <f t="shared" si="82"/>
        <v>0</v>
      </c>
      <c r="U368" s="226">
        <f t="shared" si="82"/>
        <v>0</v>
      </c>
      <c r="V368" s="226">
        <f t="shared" si="87"/>
        <v>0</v>
      </c>
      <c r="W368" s="226" t="s">
        <v>1</v>
      </c>
      <c r="X368" s="226">
        <v>1</v>
      </c>
      <c r="Y368" s="102"/>
      <c r="Z368" s="226"/>
      <c r="AA368" s="226"/>
      <c r="AB368" s="226"/>
      <c r="AC368" s="226">
        <f t="shared" si="85"/>
        <v>0</v>
      </c>
      <c r="AD368" s="226" t="s">
        <v>1</v>
      </c>
      <c r="AE368" s="226">
        <v>1</v>
      </c>
      <c r="AF368" s="102"/>
      <c r="AG368" s="226"/>
      <c r="AH368" s="226"/>
      <c r="AI368" s="226"/>
      <c r="AJ368" s="226">
        <f t="shared" si="86"/>
        <v>0</v>
      </c>
    </row>
    <row r="369" spans="1:36" hidden="1">
      <c r="A369" s="207"/>
      <c r="B369" s="1662"/>
      <c r="C369" s="1663"/>
      <c r="D369" s="226"/>
      <c r="E369" s="226"/>
      <c r="F369" s="226"/>
      <c r="G369" s="102"/>
      <c r="H369" s="226"/>
      <c r="I369" s="226"/>
      <c r="J369" s="226"/>
      <c r="K369" s="226">
        <f t="shared" si="83"/>
        <v>0</v>
      </c>
      <c r="L369" s="226"/>
      <c r="M369" s="102"/>
      <c r="N369" s="226"/>
      <c r="O369" s="226"/>
      <c r="P369" s="226"/>
      <c r="Q369" s="226">
        <f t="shared" si="84"/>
        <v>0</v>
      </c>
      <c r="R369" s="226">
        <f t="shared" si="82"/>
        <v>0</v>
      </c>
      <c r="S369" s="226">
        <f t="shared" si="82"/>
        <v>0</v>
      </c>
      <c r="T369" s="226">
        <f t="shared" si="82"/>
        <v>0</v>
      </c>
      <c r="U369" s="226">
        <f t="shared" si="82"/>
        <v>0</v>
      </c>
      <c r="V369" s="226">
        <f t="shared" si="87"/>
        <v>0</v>
      </c>
      <c r="W369" s="226" t="s">
        <v>1</v>
      </c>
      <c r="X369" s="226"/>
      <c r="Y369" s="102"/>
      <c r="Z369" s="226"/>
      <c r="AA369" s="226"/>
      <c r="AB369" s="226"/>
      <c r="AC369" s="226">
        <f t="shared" si="85"/>
        <v>0</v>
      </c>
      <c r="AD369" s="226"/>
      <c r="AE369" s="226"/>
      <c r="AF369" s="102"/>
      <c r="AG369" s="226"/>
      <c r="AH369" s="226"/>
      <c r="AI369" s="226"/>
      <c r="AJ369" s="226">
        <f t="shared" si="86"/>
        <v>0</v>
      </c>
    </row>
    <row r="370" spans="1:36" hidden="1">
      <c r="A370" s="207"/>
      <c r="B370" s="102"/>
      <c r="C370" s="226"/>
      <c r="D370" s="226"/>
      <c r="E370" s="226"/>
      <c r="F370" s="226"/>
      <c r="G370" s="102"/>
      <c r="H370" s="207"/>
      <c r="I370" s="207"/>
      <c r="J370" s="207"/>
      <c r="K370" s="226"/>
      <c r="L370" s="226"/>
      <c r="M370" s="102"/>
      <c r="N370" s="207"/>
      <c r="O370" s="207"/>
      <c r="P370" s="207"/>
      <c r="Q370" s="226"/>
      <c r="R370" s="226"/>
      <c r="S370" s="226"/>
      <c r="T370" s="226"/>
      <c r="U370" s="226"/>
      <c r="V370" s="226"/>
      <c r="W370" s="226"/>
      <c r="X370" s="226"/>
      <c r="Y370" s="102"/>
      <c r="Z370" s="207"/>
      <c r="AA370" s="207"/>
      <c r="AB370" s="207"/>
      <c r="AC370" s="226"/>
      <c r="AD370" s="226"/>
      <c r="AE370" s="226"/>
      <c r="AF370" s="102"/>
      <c r="AG370" s="207"/>
      <c r="AH370" s="207"/>
      <c r="AI370" s="207"/>
      <c r="AJ370" s="226"/>
    </row>
    <row r="371" spans="1:36" s="229" customFormat="1" ht="28.5" hidden="1">
      <c r="A371" s="224"/>
      <c r="B371" s="297" t="s">
        <v>240</v>
      </c>
      <c r="C371" s="228" t="s">
        <v>1</v>
      </c>
      <c r="D371" s="228" t="s">
        <v>1</v>
      </c>
      <c r="E371" s="228" t="s">
        <v>1</v>
      </c>
      <c r="F371" s="228" t="s">
        <v>1</v>
      </c>
      <c r="G371" s="228">
        <f t="shared" ref="G371:AJ371" si="88">SUM(G361:G369)</f>
        <v>0</v>
      </c>
      <c r="H371" s="228">
        <f t="shared" si="88"/>
        <v>0</v>
      </c>
      <c r="I371" s="228">
        <f t="shared" si="88"/>
        <v>0</v>
      </c>
      <c r="J371" s="228">
        <f t="shared" si="88"/>
        <v>0</v>
      </c>
      <c r="K371" s="228">
        <f t="shared" si="88"/>
        <v>0</v>
      </c>
      <c r="L371" s="228"/>
      <c r="M371" s="228">
        <f t="shared" si="88"/>
        <v>0</v>
      </c>
      <c r="N371" s="228">
        <f t="shared" si="88"/>
        <v>0</v>
      </c>
      <c r="O371" s="228">
        <f t="shared" si="88"/>
        <v>0</v>
      </c>
      <c r="P371" s="228">
        <f t="shared" si="88"/>
        <v>0</v>
      </c>
      <c r="Q371" s="228">
        <f t="shared" si="88"/>
        <v>0</v>
      </c>
      <c r="R371" s="228">
        <f t="shared" si="88"/>
        <v>0</v>
      </c>
      <c r="S371" s="228">
        <f t="shared" si="88"/>
        <v>0</v>
      </c>
      <c r="T371" s="228">
        <f t="shared" si="88"/>
        <v>0</v>
      </c>
      <c r="U371" s="228">
        <f t="shared" si="88"/>
        <v>0</v>
      </c>
      <c r="V371" s="228">
        <f t="shared" si="88"/>
        <v>0</v>
      </c>
      <c r="W371" s="228">
        <f t="shared" si="88"/>
        <v>0</v>
      </c>
      <c r="X371" s="228"/>
      <c r="Y371" s="228">
        <f t="shared" si="88"/>
        <v>0</v>
      </c>
      <c r="Z371" s="228">
        <f t="shared" si="88"/>
        <v>0</v>
      </c>
      <c r="AA371" s="228">
        <f t="shared" si="88"/>
        <v>0</v>
      </c>
      <c r="AB371" s="228">
        <f t="shared" si="88"/>
        <v>0</v>
      </c>
      <c r="AC371" s="228">
        <f t="shared" si="88"/>
        <v>0</v>
      </c>
      <c r="AD371" s="228">
        <f t="shared" si="88"/>
        <v>0</v>
      </c>
      <c r="AE371" s="228">
        <f t="shared" si="88"/>
        <v>9.85</v>
      </c>
      <c r="AF371" s="228">
        <f t="shared" si="88"/>
        <v>0</v>
      </c>
      <c r="AG371" s="228">
        <f t="shared" si="88"/>
        <v>0</v>
      </c>
      <c r="AH371" s="228">
        <f t="shared" si="88"/>
        <v>0</v>
      </c>
      <c r="AI371" s="228">
        <f t="shared" si="88"/>
        <v>0</v>
      </c>
      <c r="AJ371" s="228">
        <f t="shared" si="88"/>
        <v>0</v>
      </c>
    </row>
    <row r="374" spans="1:36" ht="14.25">
      <c r="A374" s="30"/>
      <c r="B374" s="31" t="s">
        <v>1432</v>
      </c>
      <c r="C374" s="31"/>
      <c r="D374" s="31"/>
      <c r="E374" s="31"/>
      <c r="F374" s="31"/>
      <c r="G374" s="31"/>
      <c r="H374" s="31"/>
      <c r="I374" s="24"/>
      <c r="J374" s="134"/>
      <c r="K374" s="134"/>
      <c r="L374" s="134"/>
      <c r="M374" s="31"/>
      <c r="N374" s="134"/>
      <c r="O374" s="30"/>
      <c r="P374" s="38" t="s">
        <v>255</v>
      </c>
      <c r="Q374" s="31"/>
      <c r="R374" s="134"/>
      <c r="S374" s="31"/>
      <c r="T374" s="134"/>
      <c r="U374" s="31"/>
      <c r="V374" s="134"/>
      <c r="W374" s="175"/>
      <c r="X374" s="175"/>
      <c r="Y374" s="175"/>
      <c r="Z374" s="175"/>
      <c r="AA374" s="24"/>
      <c r="AB374" s="22"/>
      <c r="AC374" s="22"/>
      <c r="AD374" s="175"/>
      <c r="AE374" s="175"/>
      <c r="AF374" s="175"/>
      <c r="AG374" s="175"/>
      <c r="AH374" s="24"/>
      <c r="AI374" s="134"/>
      <c r="AJ374" s="134"/>
    </row>
    <row r="375" spans="1:36" ht="15" thickBot="1">
      <c r="A375" s="30"/>
      <c r="B375" s="1600"/>
      <c r="C375" s="172"/>
      <c r="D375" s="172"/>
      <c r="E375" s="172"/>
      <c r="F375" s="172"/>
      <c r="G375" s="1600"/>
      <c r="H375" s="172"/>
      <c r="I375" s="173"/>
      <c r="J375" s="9"/>
      <c r="K375" s="173"/>
      <c r="L375" s="173"/>
      <c r="M375" s="217"/>
      <c r="N375" s="218"/>
      <c r="P375" s="1651" t="s">
        <v>28</v>
      </c>
      <c r="Q375" s="1652"/>
      <c r="R375" s="1652"/>
      <c r="S375" s="1652"/>
      <c r="T375" s="1652"/>
      <c r="U375" s="1652"/>
      <c r="V375" s="1652"/>
      <c r="W375" s="9"/>
      <c r="X375" s="9"/>
      <c r="Y375" s="1605"/>
      <c r="Z375" s="9"/>
      <c r="AA375" s="173"/>
      <c r="AB375" s="9"/>
      <c r="AC375" s="173"/>
      <c r="AD375" s="9"/>
      <c r="AE375" s="9"/>
      <c r="AF375" s="1605"/>
      <c r="AG375" s="9"/>
      <c r="AH375" s="173"/>
      <c r="AI375" s="9"/>
      <c r="AJ375" s="173"/>
    </row>
    <row r="376" spans="1:36" s="176" customFormat="1" ht="33" customHeight="1">
      <c r="A376" s="30"/>
      <c r="B376" s="1937" t="s">
        <v>6724</v>
      </c>
      <c r="C376" s="1937"/>
      <c r="D376" s="1937"/>
      <c r="E376" s="1937"/>
      <c r="F376" s="1937"/>
      <c r="G376" s="1937"/>
      <c r="H376" s="1937"/>
      <c r="I376" s="31"/>
      <c r="J376" s="31"/>
      <c r="K376" s="175"/>
      <c r="L376" s="175"/>
      <c r="M376" s="10"/>
      <c r="N376" s="175"/>
      <c r="O376" s="31"/>
      <c r="P376" s="30" t="s">
        <v>228</v>
      </c>
      <c r="Q376" s="10"/>
      <c r="R376" s="175"/>
      <c r="S376" s="10"/>
      <c r="T376" s="175"/>
      <c r="U376" s="10"/>
      <c r="V376" s="175"/>
      <c r="W376" s="134"/>
      <c r="X376" s="31"/>
      <c r="Y376" s="173"/>
      <c r="Z376" s="31"/>
      <c r="AA376" s="31"/>
      <c r="AB376" s="31"/>
      <c r="AC376" s="175"/>
      <c r="AD376" s="134"/>
      <c r="AE376" s="31"/>
      <c r="AF376" s="173"/>
      <c r="AG376" s="31"/>
      <c r="AH376" s="31"/>
      <c r="AI376" s="31"/>
      <c r="AJ376" s="175"/>
    </row>
    <row r="377" spans="1:36" s="339" customFormat="1" ht="14.25">
      <c r="A377" s="258"/>
      <c r="B377" s="336"/>
      <c r="C377" s="337"/>
      <c r="D377" s="338"/>
      <c r="E377" s="338"/>
      <c r="F377" s="338"/>
      <c r="G377" s="1476" t="s">
        <v>473</v>
      </c>
      <c r="H377" s="338"/>
      <c r="I377" s="338"/>
      <c r="J377" s="338"/>
      <c r="K377" s="338"/>
      <c r="L377" s="337"/>
      <c r="M377" s="1917" t="s">
        <v>437</v>
      </c>
      <c r="N377" s="1917"/>
      <c r="O377" s="1917"/>
      <c r="P377" s="1917"/>
      <c r="Q377" s="1933"/>
      <c r="R377" s="1934" t="s">
        <v>229</v>
      </c>
      <c r="S377" s="1917"/>
      <c r="T377" s="1917"/>
      <c r="U377" s="1917"/>
      <c r="V377" s="1933"/>
      <c r="W377" s="337"/>
      <c r="X377" s="338"/>
      <c r="Y377" s="1476" t="s">
        <v>1501</v>
      </c>
      <c r="Z377" s="338"/>
      <c r="AA377" s="338"/>
      <c r="AB377" s="338"/>
      <c r="AC377" s="461"/>
      <c r="AD377" s="337"/>
      <c r="AE377" s="338"/>
      <c r="AF377" s="1476" t="s">
        <v>6443</v>
      </c>
      <c r="AG377" s="338"/>
      <c r="AH377" s="338"/>
      <c r="AI377" s="338"/>
      <c r="AJ377" s="461"/>
    </row>
    <row r="378" spans="1:36" s="176" customFormat="1" ht="81">
      <c r="A378" s="1653" t="s">
        <v>114</v>
      </c>
      <c r="B378" s="1654" t="s">
        <v>231</v>
      </c>
      <c r="C378" s="1654" t="s">
        <v>232</v>
      </c>
      <c r="D378" s="1654" t="s">
        <v>233</v>
      </c>
      <c r="E378" s="1654" t="s">
        <v>234</v>
      </c>
      <c r="F378" s="1655" t="s">
        <v>482</v>
      </c>
      <c r="G378" s="1654" t="s">
        <v>223</v>
      </c>
      <c r="H378" s="1656" t="s">
        <v>6719</v>
      </c>
      <c r="I378" s="1654" t="s">
        <v>235</v>
      </c>
      <c r="J378" s="1654" t="s">
        <v>236</v>
      </c>
      <c r="K378" s="1654" t="s">
        <v>237</v>
      </c>
      <c r="L378" s="1655" t="s">
        <v>435</v>
      </c>
      <c r="M378" s="1654" t="s">
        <v>223</v>
      </c>
      <c r="N378" s="1654" t="s">
        <v>303</v>
      </c>
      <c r="O378" s="1654" t="s">
        <v>235</v>
      </c>
      <c r="P378" s="1654" t="s">
        <v>236</v>
      </c>
      <c r="Q378" s="1654" t="s">
        <v>320</v>
      </c>
      <c r="R378" s="1654" t="s">
        <v>223</v>
      </c>
      <c r="S378" s="1654" t="s">
        <v>303</v>
      </c>
      <c r="T378" s="1654" t="s">
        <v>235</v>
      </c>
      <c r="U378" s="1654" t="s">
        <v>236</v>
      </c>
      <c r="V378" s="1654" t="s">
        <v>321</v>
      </c>
      <c r="W378" s="1654" t="s">
        <v>234</v>
      </c>
      <c r="X378" s="1655" t="s">
        <v>4432</v>
      </c>
      <c r="Y378" s="1654" t="s">
        <v>223</v>
      </c>
      <c r="Z378" s="1654" t="s">
        <v>254</v>
      </c>
      <c r="AA378" s="1654" t="s">
        <v>235</v>
      </c>
      <c r="AB378" s="1654" t="s">
        <v>236</v>
      </c>
      <c r="AC378" s="1654" t="s">
        <v>271</v>
      </c>
      <c r="AD378" s="1654" t="s">
        <v>234</v>
      </c>
      <c r="AE378" s="1655" t="s">
        <v>6444</v>
      </c>
      <c r="AF378" s="1654" t="s">
        <v>223</v>
      </c>
      <c r="AG378" s="1654" t="s">
        <v>254</v>
      </c>
      <c r="AH378" s="1654" t="s">
        <v>235</v>
      </c>
      <c r="AI378" s="1654" t="s">
        <v>236</v>
      </c>
      <c r="AJ378" s="1654" t="s">
        <v>271</v>
      </c>
    </row>
    <row r="379" spans="1:36" s="176" customFormat="1">
      <c r="A379" s="207">
        <v>1</v>
      </c>
      <c r="B379" s="207">
        <v>2</v>
      </c>
      <c r="C379" s="207">
        <v>3</v>
      </c>
      <c r="D379" s="207">
        <v>4</v>
      </c>
      <c r="E379" s="207">
        <v>5</v>
      </c>
      <c r="F379" s="207">
        <v>6</v>
      </c>
      <c r="G379" s="207">
        <v>7</v>
      </c>
      <c r="H379" s="207">
        <v>8</v>
      </c>
      <c r="I379" s="207">
        <v>9</v>
      </c>
      <c r="J379" s="207">
        <v>10</v>
      </c>
      <c r="K379" s="207">
        <v>11</v>
      </c>
      <c r="L379" s="207">
        <v>12</v>
      </c>
      <c r="M379" s="207">
        <v>13</v>
      </c>
      <c r="N379" s="207">
        <v>14</v>
      </c>
      <c r="O379" s="207">
        <v>15</v>
      </c>
      <c r="P379" s="207">
        <v>16</v>
      </c>
      <c r="Q379" s="207">
        <v>17</v>
      </c>
      <c r="R379" s="207">
        <v>18</v>
      </c>
      <c r="S379" s="207">
        <v>19</v>
      </c>
      <c r="T379" s="207">
        <v>20</v>
      </c>
      <c r="U379" s="207">
        <v>21</v>
      </c>
      <c r="V379" s="207">
        <v>22</v>
      </c>
      <c r="W379" s="207">
        <v>23</v>
      </c>
      <c r="X379" s="207">
        <v>24</v>
      </c>
      <c r="Y379" s="207">
        <v>25</v>
      </c>
      <c r="Z379" s="207">
        <v>26</v>
      </c>
      <c r="AA379" s="207">
        <v>27</v>
      </c>
      <c r="AB379" s="207">
        <v>28</v>
      </c>
      <c r="AC379" s="207">
        <v>29</v>
      </c>
      <c r="AD379" s="207">
        <v>30</v>
      </c>
      <c r="AE379" s="207">
        <v>31</v>
      </c>
      <c r="AF379" s="207">
        <v>32</v>
      </c>
      <c r="AG379" s="207">
        <v>33</v>
      </c>
      <c r="AH379" s="207">
        <v>34</v>
      </c>
      <c r="AI379" s="207">
        <v>35</v>
      </c>
      <c r="AJ379" s="207">
        <v>36</v>
      </c>
    </row>
    <row r="380" spans="1:36" ht="28.5">
      <c r="A380" s="224" t="s">
        <v>3</v>
      </c>
      <c r="B380" s="28" t="s">
        <v>245</v>
      </c>
      <c r="C380" s="226"/>
      <c r="D380" s="226"/>
      <c r="E380" s="226"/>
      <c r="F380" s="226"/>
      <c r="G380" s="28"/>
      <c r="H380" s="226"/>
      <c r="I380" s="226"/>
      <c r="J380" s="226"/>
      <c r="K380" s="226"/>
      <c r="L380" s="226"/>
      <c r="M380" s="28"/>
      <c r="N380" s="226"/>
      <c r="O380" s="226"/>
      <c r="P380" s="226"/>
      <c r="Q380" s="28"/>
      <c r="R380" s="226"/>
      <c r="S380" s="28"/>
      <c r="T380" s="226"/>
      <c r="U380" s="106"/>
      <c r="V380" s="106"/>
      <c r="W380" s="226"/>
      <c r="X380" s="226"/>
      <c r="Y380" s="28"/>
      <c r="Z380" s="226"/>
      <c r="AA380" s="226"/>
      <c r="AB380" s="226"/>
      <c r="AC380" s="226"/>
      <c r="AD380" s="226"/>
      <c r="AE380" s="226"/>
      <c r="AF380" s="28"/>
      <c r="AG380" s="226"/>
      <c r="AH380" s="226"/>
      <c r="AI380" s="226"/>
      <c r="AJ380" s="226"/>
    </row>
    <row r="381" spans="1:36">
      <c r="A381" s="207"/>
      <c r="B381" s="102" t="s">
        <v>126</v>
      </c>
      <c r="C381" s="226"/>
      <c r="D381" s="226"/>
      <c r="E381" s="226"/>
      <c r="F381" s="226"/>
      <c r="G381" s="102"/>
      <c r="H381" s="102"/>
      <c r="I381" s="102"/>
      <c r="J381" s="102"/>
      <c r="K381" s="102"/>
      <c r="L381" s="226"/>
      <c r="M381" s="102"/>
      <c r="N381" s="102"/>
      <c r="O381" s="102"/>
      <c r="P381" s="102"/>
      <c r="Q381" s="102"/>
      <c r="R381" s="102"/>
      <c r="S381" s="102"/>
      <c r="T381" s="102"/>
      <c r="U381" s="106"/>
      <c r="V381" s="106"/>
      <c r="W381" s="226"/>
      <c r="X381" s="226"/>
      <c r="Y381" s="102"/>
      <c r="Z381" s="102"/>
      <c r="AA381" s="102"/>
      <c r="AB381" s="102"/>
      <c r="AC381" s="102"/>
      <c r="AD381" s="226"/>
      <c r="AE381" s="226"/>
      <c r="AF381" s="102"/>
      <c r="AG381" s="102"/>
      <c r="AH381" s="102"/>
      <c r="AI381" s="102"/>
      <c r="AJ381" s="102"/>
    </row>
    <row r="382" spans="1:36" ht="40.5">
      <c r="A382" s="207"/>
      <c r="B382" s="832" t="s">
        <v>238</v>
      </c>
      <c r="C382" s="226"/>
      <c r="D382" s="226"/>
      <c r="E382" s="226"/>
      <c r="F382" s="226"/>
      <c r="G382" s="102"/>
      <c r="H382" s="102"/>
      <c r="I382" s="102"/>
      <c r="J382" s="102"/>
      <c r="K382" s="102"/>
      <c r="L382" s="226"/>
      <c r="M382" s="102"/>
      <c r="N382" s="102"/>
      <c r="O382" s="102"/>
      <c r="P382" s="102"/>
      <c r="Q382" s="102"/>
      <c r="R382" s="102"/>
      <c r="S382" s="102"/>
      <c r="T382" s="102"/>
      <c r="U382" s="106"/>
      <c r="V382" s="106"/>
      <c r="W382" s="226"/>
      <c r="X382" s="226"/>
      <c r="Y382" s="102"/>
      <c r="Z382" s="102"/>
      <c r="AA382" s="102"/>
      <c r="AB382" s="102"/>
      <c r="AC382" s="102"/>
      <c r="AD382" s="226"/>
      <c r="AE382" s="226"/>
      <c r="AF382" s="102"/>
      <c r="AG382" s="102"/>
      <c r="AH382" s="102"/>
      <c r="AI382" s="102"/>
      <c r="AJ382" s="102"/>
    </row>
    <row r="383" spans="1:36">
      <c r="A383" s="207"/>
      <c r="B383" s="102" t="s">
        <v>239</v>
      </c>
      <c r="C383" s="226"/>
      <c r="D383" s="226"/>
      <c r="E383" s="226"/>
      <c r="F383" s="226"/>
      <c r="G383" s="102"/>
      <c r="H383" s="102"/>
      <c r="I383" s="102"/>
      <c r="J383" s="102"/>
      <c r="K383" s="102"/>
      <c r="L383" s="226"/>
      <c r="M383" s="102"/>
      <c r="N383" s="102"/>
      <c r="O383" s="102"/>
      <c r="P383" s="102"/>
      <c r="Q383" s="102"/>
      <c r="R383" s="102"/>
      <c r="S383" s="102"/>
      <c r="T383" s="102"/>
      <c r="U383" s="106"/>
      <c r="V383" s="106"/>
      <c r="W383" s="226"/>
      <c r="X383" s="226"/>
      <c r="Y383" s="102"/>
      <c r="Z383" s="102"/>
      <c r="AA383" s="102"/>
      <c r="AB383" s="102"/>
      <c r="AC383" s="102"/>
      <c r="AD383" s="226"/>
      <c r="AE383" s="226"/>
      <c r="AF383" s="102"/>
      <c r="AG383" s="102"/>
      <c r="AH383" s="102"/>
      <c r="AI383" s="102"/>
      <c r="AJ383" s="102"/>
    </row>
    <row r="384" spans="1:36" ht="14.25">
      <c r="A384" s="207">
        <v>1</v>
      </c>
      <c r="B384" s="832" t="s">
        <v>4808</v>
      </c>
      <c r="C384" s="1658" t="s">
        <v>100</v>
      </c>
      <c r="D384" s="1659" t="s">
        <v>4542</v>
      </c>
      <c r="E384" s="1590">
        <v>4</v>
      </c>
      <c r="F384" s="226">
        <v>6.5</v>
      </c>
      <c r="G384" s="102">
        <v>1</v>
      </c>
      <c r="H384" s="102">
        <v>429910</v>
      </c>
      <c r="I384" s="102">
        <v>64486.5</v>
      </c>
      <c r="J384" s="102"/>
      <c r="K384" s="226">
        <f t="shared" ref="K384:K447" si="89">H384+I384+J384</f>
        <v>494396.5</v>
      </c>
      <c r="L384" s="226">
        <v>6.29</v>
      </c>
      <c r="M384" s="102">
        <v>1</v>
      </c>
      <c r="N384" s="102">
        <v>416020.6</v>
      </c>
      <c r="O384" s="102">
        <v>62403.09</v>
      </c>
      <c r="P384" s="102"/>
      <c r="Q384" s="226">
        <f t="shared" ref="Q384:Q447" si="90">N384+O384+P384</f>
        <v>478423.68999999994</v>
      </c>
      <c r="R384" s="226">
        <f t="shared" ref="R384:U422" si="91">G384-M384</f>
        <v>0</v>
      </c>
      <c r="S384" s="226">
        <f t="shared" si="91"/>
        <v>13889.400000000023</v>
      </c>
      <c r="T384" s="226">
        <f t="shared" si="91"/>
        <v>2083.4100000000035</v>
      </c>
      <c r="U384" s="226">
        <f t="shared" si="91"/>
        <v>0</v>
      </c>
      <c r="V384" s="226">
        <f t="shared" ref="V384:V447" si="92">S384+T384+U384</f>
        <v>15972.810000000027</v>
      </c>
      <c r="W384" s="1589">
        <v>5</v>
      </c>
      <c r="X384" s="226">
        <v>6.5</v>
      </c>
      <c r="Y384" s="102">
        <v>1</v>
      </c>
      <c r="Z384" s="102">
        <v>429910</v>
      </c>
      <c r="AA384" s="102">
        <v>64486.5</v>
      </c>
      <c r="AB384" s="102"/>
      <c r="AC384" s="226">
        <f t="shared" ref="AC384:AC447" si="93">Z384+AA384+AB384</f>
        <v>494396.5</v>
      </c>
      <c r="AD384" s="1589">
        <v>6</v>
      </c>
      <c r="AE384" s="226">
        <v>6.72</v>
      </c>
      <c r="AF384" s="102">
        <v>1</v>
      </c>
      <c r="AG384" s="102">
        <v>444460.79999999999</v>
      </c>
      <c r="AH384" s="102">
        <v>66669.119999999995</v>
      </c>
      <c r="AI384" s="102"/>
      <c r="AJ384" s="226">
        <f t="shared" ref="AJ384:AJ447" si="94">AG384+AH384+AI384</f>
        <v>511129.92</v>
      </c>
    </row>
    <row r="385" spans="1:36" ht="27">
      <c r="A385" s="207">
        <v>2</v>
      </c>
      <c r="B385" s="832" t="s">
        <v>4809</v>
      </c>
      <c r="C385" s="1658" t="s">
        <v>101</v>
      </c>
      <c r="D385" s="1659" t="s">
        <v>4544</v>
      </c>
      <c r="E385" s="1590">
        <v>10</v>
      </c>
      <c r="F385" s="226">
        <v>5.89</v>
      </c>
      <c r="G385" s="102">
        <v>1</v>
      </c>
      <c r="H385" s="102">
        <v>389564.6</v>
      </c>
      <c r="I385" s="102"/>
      <c r="J385" s="102"/>
      <c r="K385" s="226">
        <f t="shared" si="89"/>
        <v>389564.6</v>
      </c>
      <c r="L385" s="226">
        <v>5.71</v>
      </c>
      <c r="M385" s="102">
        <v>1</v>
      </c>
      <c r="N385" s="102">
        <v>377659.4</v>
      </c>
      <c r="O385" s="102"/>
      <c r="P385" s="102"/>
      <c r="Q385" s="226">
        <f t="shared" si="90"/>
        <v>377659.4</v>
      </c>
      <c r="R385" s="226">
        <f t="shared" si="91"/>
        <v>0</v>
      </c>
      <c r="S385" s="226">
        <f t="shared" si="91"/>
        <v>11905.199999999953</v>
      </c>
      <c r="T385" s="226">
        <f t="shared" si="91"/>
        <v>0</v>
      </c>
      <c r="U385" s="226">
        <f t="shared" si="91"/>
        <v>0</v>
      </c>
      <c r="V385" s="226">
        <f t="shared" si="92"/>
        <v>11905.199999999953</v>
      </c>
      <c r="W385" s="1589">
        <v>11</v>
      </c>
      <c r="X385" s="226">
        <v>5.89</v>
      </c>
      <c r="Y385" s="102">
        <v>1</v>
      </c>
      <c r="Z385" s="102">
        <v>389564.6</v>
      </c>
      <c r="AA385" s="102"/>
      <c r="AB385" s="102"/>
      <c r="AC385" s="226">
        <f t="shared" si="93"/>
        <v>389564.6</v>
      </c>
      <c r="AD385" s="1589">
        <v>12</v>
      </c>
      <c r="AE385" s="226">
        <v>5.89</v>
      </c>
      <c r="AF385" s="102">
        <v>1</v>
      </c>
      <c r="AG385" s="102">
        <v>389564.6</v>
      </c>
      <c r="AH385" s="102"/>
      <c r="AI385" s="102"/>
      <c r="AJ385" s="226">
        <f t="shared" si="94"/>
        <v>389564.6</v>
      </c>
    </row>
    <row r="386" spans="1:36" ht="27">
      <c r="A386" s="207">
        <v>3</v>
      </c>
      <c r="B386" s="832" t="s">
        <v>4810</v>
      </c>
      <c r="C386" s="1658" t="s">
        <v>101</v>
      </c>
      <c r="D386" s="1659" t="s">
        <v>4544</v>
      </c>
      <c r="E386" s="1590">
        <v>2</v>
      </c>
      <c r="F386" s="226">
        <v>5.01</v>
      </c>
      <c r="G386" s="102">
        <v>1</v>
      </c>
      <c r="H386" s="102">
        <v>331361.39999999997</v>
      </c>
      <c r="I386" s="102"/>
      <c r="J386" s="102"/>
      <c r="K386" s="226">
        <f t="shared" si="89"/>
        <v>331361.39999999997</v>
      </c>
      <c r="L386" s="226">
        <v>4.8600000000000003</v>
      </c>
      <c r="M386" s="102">
        <v>1</v>
      </c>
      <c r="N386" s="102">
        <v>321440.40000000002</v>
      </c>
      <c r="O386" s="102"/>
      <c r="P386" s="102"/>
      <c r="Q386" s="226">
        <f t="shared" si="90"/>
        <v>321440.40000000002</v>
      </c>
      <c r="R386" s="226">
        <f t="shared" si="91"/>
        <v>0</v>
      </c>
      <c r="S386" s="226">
        <f t="shared" si="91"/>
        <v>9920.9999999999418</v>
      </c>
      <c r="T386" s="226">
        <f t="shared" si="91"/>
        <v>0</v>
      </c>
      <c r="U386" s="226">
        <f t="shared" si="91"/>
        <v>0</v>
      </c>
      <c r="V386" s="226">
        <f t="shared" si="92"/>
        <v>9920.9999999999418</v>
      </c>
      <c r="W386" s="1589">
        <v>3</v>
      </c>
      <c r="X386" s="226">
        <v>5.18</v>
      </c>
      <c r="Y386" s="102">
        <v>1</v>
      </c>
      <c r="Z386" s="102">
        <v>342605.19999999995</v>
      </c>
      <c r="AA386" s="102"/>
      <c r="AB386" s="102"/>
      <c r="AC386" s="226">
        <f t="shared" si="93"/>
        <v>342605.19999999995</v>
      </c>
      <c r="AD386" s="1589">
        <v>4</v>
      </c>
      <c r="AE386" s="226">
        <v>5.35</v>
      </c>
      <c r="AF386" s="102">
        <v>1</v>
      </c>
      <c r="AG386" s="102">
        <v>353849</v>
      </c>
      <c r="AH386" s="102"/>
      <c r="AI386" s="102"/>
      <c r="AJ386" s="226">
        <f t="shared" si="94"/>
        <v>353849</v>
      </c>
    </row>
    <row r="387" spans="1:36" ht="27">
      <c r="A387" s="207">
        <v>4</v>
      </c>
      <c r="B387" s="832" t="s">
        <v>4769</v>
      </c>
      <c r="C387" s="1658" t="s">
        <v>4811</v>
      </c>
      <c r="D387" s="1659" t="s">
        <v>4544</v>
      </c>
      <c r="E387" s="1590">
        <v>9</v>
      </c>
      <c r="F387" s="226">
        <v>5.71</v>
      </c>
      <c r="G387" s="102">
        <v>1</v>
      </c>
      <c r="H387" s="102">
        <v>377659.4</v>
      </c>
      <c r="I387" s="102"/>
      <c r="J387" s="102"/>
      <c r="K387" s="226">
        <f t="shared" si="89"/>
        <v>377659.4</v>
      </c>
      <c r="L387" s="226">
        <v>5.71</v>
      </c>
      <c r="M387" s="102">
        <v>1</v>
      </c>
      <c r="N387" s="102">
        <v>377659.4</v>
      </c>
      <c r="O387" s="102"/>
      <c r="P387" s="102"/>
      <c r="Q387" s="226">
        <f t="shared" si="90"/>
        <v>377659.4</v>
      </c>
      <c r="R387" s="226">
        <f t="shared" si="91"/>
        <v>0</v>
      </c>
      <c r="S387" s="226">
        <f t="shared" si="91"/>
        <v>0</v>
      </c>
      <c r="T387" s="226">
        <f t="shared" si="91"/>
        <v>0</v>
      </c>
      <c r="U387" s="226">
        <f t="shared" si="91"/>
        <v>0</v>
      </c>
      <c r="V387" s="226">
        <f t="shared" si="92"/>
        <v>0</v>
      </c>
      <c r="W387" s="1589">
        <v>10</v>
      </c>
      <c r="X387" s="226">
        <v>5.89</v>
      </c>
      <c r="Y387" s="102">
        <v>1</v>
      </c>
      <c r="Z387" s="102">
        <v>389564.6</v>
      </c>
      <c r="AA387" s="102"/>
      <c r="AB387" s="102"/>
      <c r="AC387" s="226">
        <f t="shared" si="93"/>
        <v>389564.6</v>
      </c>
      <c r="AD387" s="1589">
        <v>11</v>
      </c>
      <c r="AE387" s="226">
        <v>5.89</v>
      </c>
      <c r="AF387" s="102">
        <v>1</v>
      </c>
      <c r="AG387" s="102">
        <v>389564.6</v>
      </c>
      <c r="AH387" s="102"/>
      <c r="AI387" s="102"/>
      <c r="AJ387" s="226">
        <f t="shared" si="94"/>
        <v>389564.6</v>
      </c>
    </row>
    <row r="388" spans="1:36" ht="27">
      <c r="A388" s="207">
        <v>5</v>
      </c>
      <c r="B388" s="832" t="s">
        <v>4812</v>
      </c>
      <c r="C388" s="1658" t="s">
        <v>4811</v>
      </c>
      <c r="D388" s="1659" t="s">
        <v>4544</v>
      </c>
      <c r="E388" s="1590">
        <v>6</v>
      </c>
      <c r="F388" s="226">
        <v>5.52</v>
      </c>
      <c r="G388" s="102">
        <v>1</v>
      </c>
      <c r="H388" s="102">
        <v>365092.8</v>
      </c>
      <c r="I388" s="102"/>
      <c r="J388" s="102"/>
      <c r="K388" s="226">
        <f t="shared" si="89"/>
        <v>365092.8</v>
      </c>
      <c r="L388" s="226">
        <v>5.35</v>
      </c>
      <c r="M388" s="102">
        <v>1</v>
      </c>
      <c r="N388" s="102">
        <v>353849</v>
      </c>
      <c r="O388" s="102"/>
      <c r="P388" s="102"/>
      <c r="Q388" s="226">
        <f t="shared" si="90"/>
        <v>353849</v>
      </c>
      <c r="R388" s="226">
        <f t="shared" si="91"/>
        <v>0</v>
      </c>
      <c r="S388" s="226">
        <f t="shared" si="91"/>
        <v>11243.799999999988</v>
      </c>
      <c r="T388" s="226">
        <f t="shared" si="91"/>
        <v>0</v>
      </c>
      <c r="U388" s="226">
        <f t="shared" si="91"/>
        <v>0</v>
      </c>
      <c r="V388" s="226">
        <f t="shared" si="92"/>
        <v>11243.799999999988</v>
      </c>
      <c r="W388" s="1589">
        <v>7</v>
      </c>
      <c r="X388" s="226">
        <v>5.52</v>
      </c>
      <c r="Y388" s="102">
        <v>1</v>
      </c>
      <c r="Z388" s="102">
        <v>365092.8</v>
      </c>
      <c r="AA388" s="102"/>
      <c r="AB388" s="102"/>
      <c r="AC388" s="226">
        <f t="shared" si="93"/>
        <v>365092.8</v>
      </c>
      <c r="AD388" s="1589">
        <v>8</v>
      </c>
      <c r="AE388" s="226">
        <v>5.71</v>
      </c>
      <c r="AF388" s="102">
        <v>1</v>
      </c>
      <c r="AG388" s="102">
        <v>377659.4</v>
      </c>
      <c r="AH388" s="102"/>
      <c r="AI388" s="102"/>
      <c r="AJ388" s="226">
        <f t="shared" si="94"/>
        <v>377659.4</v>
      </c>
    </row>
    <row r="389" spans="1:36" ht="27">
      <c r="A389" s="207">
        <v>6</v>
      </c>
      <c r="B389" s="832" t="s">
        <v>4813</v>
      </c>
      <c r="C389" s="1658" t="s">
        <v>4811</v>
      </c>
      <c r="D389" s="1659" t="s">
        <v>4544</v>
      </c>
      <c r="E389" s="1590">
        <v>19</v>
      </c>
      <c r="F389" s="226">
        <v>6.49</v>
      </c>
      <c r="G389" s="102">
        <v>1</v>
      </c>
      <c r="H389" s="102">
        <v>429248.60000000003</v>
      </c>
      <c r="I389" s="102"/>
      <c r="J389" s="102"/>
      <c r="K389" s="226">
        <f t="shared" si="89"/>
        <v>429248.60000000003</v>
      </c>
      <c r="L389" s="226">
        <v>6.29</v>
      </c>
      <c r="M389" s="102">
        <v>1</v>
      </c>
      <c r="N389" s="102">
        <v>416020.6</v>
      </c>
      <c r="O389" s="102"/>
      <c r="P389" s="102"/>
      <c r="Q389" s="226">
        <f t="shared" si="90"/>
        <v>416020.6</v>
      </c>
      <c r="R389" s="226">
        <f t="shared" si="91"/>
        <v>0</v>
      </c>
      <c r="S389" s="226">
        <f t="shared" si="91"/>
        <v>13228.000000000058</v>
      </c>
      <c r="T389" s="226">
        <f t="shared" si="91"/>
        <v>0</v>
      </c>
      <c r="U389" s="226">
        <f t="shared" si="91"/>
        <v>0</v>
      </c>
      <c r="V389" s="226">
        <f t="shared" si="92"/>
        <v>13228.000000000058</v>
      </c>
      <c r="W389" s="1589">
        <v>20</v>
      </c>
      <c r="X389" s="226">
        <v>6.49</v>
      </c>
      <c r="Y389" s="102">
        <v>1</v>
      </c>
      <c r="Z389" s="102">
        <v>429248.60000000003</v>
      </c>
      <c r="AA389" s="102"/>
      <c r="AB389" s="102"/>
      <c r="AC389" s="226">
        <f t="shared" si="93"/>
        <v>429248.60000000003</v>
      </c>
      <c r="AD389" s="1589">
        <v>21</v>
      </c>
      <c r="AE389" s="226">
        <v>6.49</v>
      </c>
      <c r="AF389" s="102">
        <v>1</v>
      </c>
      <c r="AG389" s="102">
        <v>429248.60000000003</v>
      </c>
      <c r="AH389" s="102"/>
      <c r="AI389" s="102"/>
      <c r="AJ389" s="226">
        <f t="shared" si="94"/>
        <v>429248.60000000003</v>
      </c>
    </row>
    <row r="390" spans="1:36" ht="27">
      <c r="A390" s="207">
        <v>7</v>
      </c>
      <c r="B390" s="832" t="s">
        <v>4814</v>
      </c>
      <c r="C390" s="1658" t="s">
        <v>4811</v>
      </c>
      <c r="D390" s="1659" t="s">
        <v>4544</v>
      </c>
      <c r="E390" s="1590">
        <v>4</v>
      </c>
      <c r="F390" s="226">
        <v>5.35</v>
      </c>
      <c r="G390" s="102">
        <v>1</v>
      </c>
      <c r="H390" s="102">
        <v>353849</v>
      </c>
      <c r="I390" s="102"/>
      <c r="J390" s="102"/>
      <c r="K390" s="226">
        <f t="shared" si="89"/>
        <v>353849</v>
      </c>
      <c r="L390" s="226">
        <v>5.18</v>
      </c>
      <c r="M390" s="102">
        <v>1</v>
      </c>
      <c r="N390" s="102">
        <v>342605.19999999995</v>
      </c>
      <c r="O390" s="102"/>
      <c r="P390" s="102"/>
      <c r="Q390" s="226">
        <f t="shared" si="90"/>
        <v>342605.19999999995</v>
      </c>
      <c r="R390" s="226">
        <f t="shared" si="91"/>
        <v>0</v>
      </c>
      <c r="S390" s="226">
        <f t="shared" si="91"/>
        <v>11243.800000000047</v>
      </c>
      <c r="T390" s="226">
        <f t="shared" si="91"/>
        <v>0</v>
      </c>
      <c r="U390" s="226">
        <f t="shared" si="91"/>
        <v>0</v>
      </c>
      <c r="V390" s="226">
        <f t="shared" si="92"/>
        <v>11243.800000000047</v>
      </c>
      <c r="W390" s="1589">
        <v>5</v>
      </c>
      <c r="X390" s="226">
        <v>5.35</v>
      </c>
      <c r="Y390" s="102">
        <v>1</v>
      </c>
      <c r="Z390" s="102">
        <v>353849</v>
      </c>
      <c r="AA390" s="102"/>
      <c r="AB390" s="102"/>
      <c r="AC390" s="226">
        <f t="shared" si="93"/>
        <v>353849</v>
      </c>
      <c r="AD390" s="1589">
        <v>6</v>
      </c>
      <c r="AE390" s="226">
        <v>5.52</v>
      </c>
      <c r="AF390" s="102">
        <v>1</v>
      </c>
      <c r="AG390" s="102">
        <v>365092.8</v>
      </c>
      <c r="AH390" s="102"/>
      <c r="AI390" s="102"/>
      <c r="AJ390" s="226">
        <f t="shared" si="94"/>
        <v>365092.8</v>
      </c>
    </row>
    <row r="391" spans="1:36" ht="27">
      <c r="A391" s="207">
        <v>8</v>
      </c>
      <c r="B391" s="832" t="s">
        <v>4815</v>
      </c>
      <c r="C391" s="1658" t="s">
        <v>4811</v>
      </c>
      <c r="D391" s="1659" t="s">
        <v>4544</v>
      </c>
      <c r="E391" s="1590">
        <v>10</v>
      </c>
      <c r="F391" s="226">
        <v>5.89</v>
      </c>
      <c r="G391" s="102">
        <v>1</v>
      </c>
      <c r="H391" s="102">
        <v>389564.6</v>
      </c>
      <c r="I391" s="102"/>
      <c r="J391" s="102"/>
      <c r="K391" s="226">
        <f t="shared" si="89"/>
        <v>389564.6</v>
      </c>
      <c r="L391" s="226">
        <v>5.71</v>
      </c>
      <c r="M391" s="102">
        <v>1</v>
      </c>
      <c r="N391" s="102">
        <v>377659.4</v>
      </c>
      <c r="O391" s="102"/>
      <c r="P391" s="102"/>
      <c r="Q391" s="226">
        <f t="shared" si="90"/>
        <v>377659.4</v>
      </c>
      <c r="R391" s="226">
        <f t="shared" si="91"/>
        <v>0</v>
      </c>
      <c r="S391" s="226">
        <f t="shared" si="91"/>
        <v>11905.199999999953</v>
      </c>
      <c r="T391" s="226">
        <f t="shared" si="91"/>
        <v>0</v>
      </c>
      <c r="U391" s="226">
        <f t="shared" si="91"/>
        <v>0</v>
      </c>
      <c r="V391" s="226">
        <f t="shared" si="92"/>
        <v>11905.199999999953</v>
      </c>
      <c r="W391" s="1589">
        <v>11</v>
      </c>
      <c r="X391" s="226">
        <v>5.89</v>
      </c>
      <c r="Y391" s="102">
        <v>1</v>
      </c>
      <c r="Z391" s="102">
        <v>389564.6</v>
      </c>
      <c r="AA391" s="102"/>
      <c r="AB391" s="102"/>
      <c r="AC391" s="226">
        <f t="shared" si="93"/>
        <v>389564.6</v>
      </c>
      <c r="AD391" s="1589">
        <v>12</v>
      </c>
      <c r="AE391" s="226">
        <v>5.89</v>
      </c>
      <c r="AF391" s="102">
        <v>1</v>
      </c>
      <c r="AG391" s="102">
        <v>389564.6</v>
      </c>
      <c r="AH391" s="102"/>
      <c r="AI391" s="102"/>
      <c r="AJ391" s="226">
        <f t="shared" si="94"/>
        <v>389564.6</v>
      </c>
    </row>
    <row r="392" spans="1:36" ht="27">
      <c r="A392" s="207">
        <v>9</v>
      </c>
      <c r="B392" s="832" t="s">
        <v>1419</v>
      </c>
      <c r="C392" s="1658" t="s">
        <v>4811</v>
      </c>
      <c r="D392" s="1659" t="s">
        <v>4544</v>
      </c>
      <c r="E392" s="1590">
        <v>2</v>
      </c>
      <c r="F392" s="226">
        <v>5.01</v>
      </c>
      <c r="G392" s="102">
        <v>1</v>
      </c>
      <c r="H392" s="102">
        <v>331361.39999999997</v>
      </c>
      <c r="I392" s="102"/>
      <c r="J392" s="102"/>
      <c r="K392" s="226">
        <f t="shared" si="89"/>
        <v>331361.39999999997</v>
      </c>
      <c r="L392" s="226">
        <v>4.8600000000000003</v>
      </c>
      <c r="M392" s="102">
        <v>1</v>
      </c>
      <c r="N392" s="102">
        <v>321440.40000000002</v>
      </c>
      <c r="O392" s="102"/>
      <c r="P392" s="102"/>
      <c r="Q392" s="226">
        <f t="shared" si="90"/>
        <v>321440.40000000002</v>
      </c>
      <c r="R392" s="226">
        <f t="shared" si="91"/>
        <v>0</v>
      </c>
      <c r="S392" s="226">
        <f t="shared" si="91"/>
        <v>9920.9999999999418</v>
      </c>
      <c r="T392" s="226">
        <f t="shared" si="91"/>
        <v>0</v>
      </c>
      <c r="U392" s="226">
        <f t="shared" si="91"/>
        <v>0</v>
      </c>
      <c r="V392" s="226">
        <f t="shared" si="92"/>
        <v>9920.9999999999418</v>
      </c>
      <c r="W392" s="1589">
        <v>3</v>
      </c>
      <c r="X392" s="226">
        <v>5.18</v>
      </c>
      <c r="Y392" s="102">
        <v>1</v>
      </c>
      <c r="Z392" s="102">
        <v>342605.19999999995</v>
      </c>
      <c r="AA392" s="102"/>
      <c r="AB392" s="102"/>
      <c r="AC392" s="226">
        <f t="shared" si="93"/>
        <v>342605.19999999995</v>
      </c>
      <c r="AD392" s="1589">
        <v>4</v>
      </c>
      <c r="AE392" s="226">
        <v>5.35</v>
      </c>
      <c r="AF392" s="102">
        <v>1</v>
      </c>
      <c r="AG392" s="102">
        <v>353849</v>
      </c>
      <c r="AH392" s="102"/>
      <c r="AI392" s="102"/>
      <c r="AJ392" s="226">
        <f t="shared" si="94"/>
        <v>353849</v>
      </c>
    </row>
    <row r="393" spans="1:36" ht="14.25">
      <c r="A393" s="207">
        <v>10</v>
      </c>
      <c r="B393" s="832" t="s">
        <v>4816</v>
      </c>
      <c r="C393" s="1658" t="s">
        <v>4748</v>
      </c>
      <c r="D393" s="1659" t="s">
        <v>4556</v>
      </c>
      <c r="E393" s="1590">
        <v>2</v>
      </c>
      <c r="F393" s="226">
        <v>1.79</v>
      </c>
      <c r="G393" s="102">
        <v>1</v>
      </c>
      <c r="H393" s="102">
        <v>118390.6</v>
      </c>
      <c r="I393" s="102"/>
      <c r="J393" s="102"/>
      <c r="K393" s="226">
        <f t="shared" si="89"/>
        <v>118390.6</v>
      </c>
      <c r="L393" s="226">
        <v>1.73</v>
      </c>
      <c r="M393" s="102">
        <v>1</v>
      </c>
      <c r="N393" s="102">
        <v>114422.2</v>
      </c>
      <c r="O393" s="102"/>
      <c r="P393" s="102"/>
      <c r="Q393" s="226">
        <f t="shared" si="90"/>
        <v>114422.2</v>
      </c>
      <c r="R393" s="226">
        <f t="shared" si="91"/>
        <v>0</v>
      </c>
      <c r="S393" s="226">
        <f t="shared" si="91"/>
        <v>3968.4000000000087</v>
      </c>
      <c r="T393" s="226">
        <f t="shared" si="91"/>
        <v>0</v>
      </c>
      <c r="U393" s="226">
        <f t="shared" si="91"/>
        <v>0</v>
      </c>
      <c r="V393" s="226">
        <f t="shared" si="92"/>
        <v>3968.4000000000087</v>
      </c>
      <c r="W393" s="1589">
        <v>3</v>
      </c>
      <c r="X393" s="226">
        <v>1.84</v>
      </c>
      <c r="Y393" s="102">
        <v>1</v>
      </c>
      <c r="Z393" s="102">
        <v>121697.60000000001</v>
      </c>
      <c r="AA393" s="102"/>
      <c r="AB393" s="102"/>
      <c r="AC393" s="226">
        <f t="shared" si="93"/>
        <v>121697.60000000001</v>
      </c>
      <c r="AD393" s="1589">
        <v>4</v>
      </c>
      <c r="AE393" s="226">
        <v>1.9</v>
      </c>
      <c r="AF393" s="102">
        <v>1</v>
      </c>
      <c r="AG393" s="102">
        <v>125666</v>
      </c>
      <c r="AH393" s="102"/>
      <c r="AI393" s="102"/>
      <c r="AJ393" s="226">
        <f t="shared" si="94"/>
        <v>125666</v>
      </c>
    </row>
    <row r="394" spans="1:36" ht="14.25">
      <c r="A394" s="207">
        <v>11</v>
      </c>
      <c r="B394" s="832" t="s">
        <v>4855</v>
      </c>
      <c r="C394" s="1658" t="s">
        <v>4748</v>
      </c>
      <c r="D394" s="1659" t="s">
        <v>4556</v>
      </c>
      <c r="E394" s="1590">
        <v>4</v>
      </c>
      <c r="F394" s="226">
        <v>1.9</v>
      </c>
      <c r="G394" s="102">
        <v>1</v>
      </c>
      <c r="H394" s="102">
        <v>125666</v>
      </c>
      <c r="I394" s="102"/>
      <c r="J394" s="102"/>
      <c r="K394" s="226">
        <f t="shared" si="89"/>
        <v>125666</v>
      </c>
      <c r="L394" s="226">
        <v>1.84</v>
      </c>
      <c r="M394" s="102">
        <v>1</v>
      </c>
      <c r="N394" s="102">
        <v>121697.60000000001</v>
      </c>
      <c r="O394" s="102"/>
      <c r="P394" s="102"/>
      <c r="Q394" s="226">
        <f t="shared" si="90"/>
        <v>121697.60000000001</v>
      </c>
      <c r="R394" s="226">
        <f t="shared" si="91"/>
        <v>0</v>
      </c>
      <c r="S394" s="226">
        <f t="shared" si="91"/>
        <v>3968.3999999999942</v>
      </c>
      <c r="T394" s="226">
        <f t="shared" si="91"/>
        <v>0</v>
      </c>
      <c r="U394" s="226">
        <f t="shared" si="91"/>
        <v>0</v>
      </c>
      <c r="V394" s="226">
        <f t="shared" si="92"/>
        <v>3968.3999999999942</v>
      </c>
      <c r="W394" s="1589">
        <v>5</v>
      </c>
      <c r="X394" s="226">
        <v>1.9</v>
      </c>
      <c r="Y394" s="102">
        <v>1</v>
      </c>
      <c r="Z394" s="102">
        <v>125666</v>
      </c>
      <c r="AA394" s="102"/>
      <c r="AB394" s="102"/>
      <c r="AC394" s="226">
        <f t="shared" si="93"/>
        <v>125666</v>
      </c>
      <c r="AD394" s="1589">
        <v>6</v>
      </c>
      <c r="AE394" s="226">
        <v>1.96</v>
      </c>
      <c r="AF394" s="102">
        <v>1</v>
      </c>
      <c r="AG394" s="102">
        <v>129634.4</v>
      </c>
      <c r="AH394" s="102"/>
      <c r="AI394" s="102"/>
      <c r="AJ394" s="226">
        <f t="shared" si="94"/>
        <v>129634.4</v>
      </c>
    </row>
    <row r="395" spans="1:36" ht="14.25">
      <c r="A395" s="207">
        <v>12</v>
      </c>
      <c r="B395" s="832" t="s">
        <v>4872</v>
      </c>
      <c r="C395" s="1658" t="s">
        <v>4748</v>
      </c>
      <c r="D395" s="1659" t="s">
        <v>4556</v>
      </c>
      <c r="E395" s="1590">
        <v>2</v>
      </c>
      <c r="F395" s="226">
        <v>1.79</v>
      </c>
      <c r="G395" s="102">
        <v>1</v>
      </c>
      <c r="H395" s="102">
        <v>118390.6</v>
      </c>
      <c r="I395" s="102"/>
      <c r="J395" s="102"/>
      <c r="K395" s="226">
        <f t="shared" si="89"/>
        <v>118390.6</v>
      </c>
      <c r="L395" s="226">
        <v>1.73</v>
      </c>
      <c r="M395" s="102">
        <v>1</v>
      </c>
      <c r="N395" s="102">
        <v>114422.2</v>
      </c>
      <c r="O395" s="102"/>
      <c r="P395" s="102"/>
      <c r="Q395" s="226">
        <f t="shared" si="90"/>
        <v>114422.2</v>
      </c>
      <c r="R395" s="226">
        <f t="shared" si="91"/>
        <v>0</v>
      </c>
      <c r="S395" s="226">
        <f t="shared" si="91"/>
        <v>3968.4000000000087</v>
      </c>
      <c r="T395" s="226">
        <f t="shared" si="91"/>
        <v>0</v>
      </c>
      <c r="U395" s="226">
        <f t="shared" si="91"/>
        <v>0</v>
      </c>
      <c r="V395" s="226">
        <f t="shared" si="92"/>
        <v>3968.4000000000087</v>
      </c>
      <c r="W395" s="1589">
        <v>3</v>
      </c>
      <c r="X395" s="226">
        <v>1.84</v>
      </c>
      <c r="Y395" s="102">
        <v>1</v>
      </c>
      <c r="Z395" s="102">
        <v>121697.60000000001</v>
      </c>
      <c r="AA395" s="102"/>
      <c r="AB395" s="102"/>
      <c r="AC395" s="226">
        <f t="shared" si="93"/>
        <v>121697.60000000001</v>
      </c>
      <c r="AD395" s="1589">
        <v>4</v>
      </c>
      <c r="AE395" s="226">
        <v>1.9</v>
      </c>
      <c r="AF395" s="102">
        <v>1</v>
      </c>
      <c r="AG395" s="102">
        <v>125666</v>
      </c>
      <c r="AH395" s="102"/>
      <c r="AI395" s="102"/>
      <c r="AJ395" s="226">
        <f t="shared" si="94"/>
        <v>125666</v>
      </c>
    </row>
    <row r="396" spans="1:36" ht="14.25">
      <c r="A396" s="207">
        <v>13</v>
      </c>
      <c r="B396" s="832" t="s">
        <v>4817</v>
      </c>
      <c r="C396" s="1658" t="s">
        <v>4748</v>
      </c>
      <c r="D396" s="1659" t="s">
        <v>4556</v>
      </c>
      <c r="E396" s="1590">
        <v>4</v>
      </c>
      <c r="F396" s="226">
        <v>1.9</v>
      </c>
      <c r="G396" s="102">
        <v>1</v>
      </c>
      <c r="H396" s="102">
        <v>125666</v>
      </c>
      <c r="I396" s="102"/>
      <c r="J396" s="102"/>
      <c r="K396" s="226">
        <f t="shared" si="89"/>
        <v>125666</v>
      </c>
      <c r="L396" s="226">
        <v>1.84</v>
      </c>
      <c r="M396" s="102">
        <v>1</v>
      </c>
      <c r="N396" s="102">
        <v>121697.60000000001</v>
      </c>
      <c r="O396" s="102"/>
      <c r="P396" s="102"/>
      <c r="Q396" s="226">
        <f t="shared" si="90"/>
        <v>121697.60000000001</v>
      </c>
      <c r="R396" s="226">
        <f t="shared" si="91"/>
        <v>0</v>
      </c>
      <c r="S396" s="226">
        <f t="shared" si="91"/>
        <v>3968.3999999999942</v>
      </c>
      <c r="T396" s="226">
        <f t="shared" si="91"/>
        <v>0</v>
      </c>
      <c r="U396" s="226">
        <f t="shared" si="91"/>
        <v>0</v>
      </c>
      <c r="V396" s="226">
        <f t="shared" si="92"/>
        <v>3968.3999999999942</v>
      </c>
      <c r="W396" s="1589">
        <v>5</v>
      </c>
      <c r="X396" s="226">
        <v>1.9</v>
      </c>
      <c r="Y396" s="102">
        <v>1</v>
      </c>
      <c r="Z396" s="102">
        <v>125666</v>
      </c>
      <c r="AA396" s="102"/>
      <c r="AB396" s="102"/>
      <c r="AC396" s="226">
        <f t="shared" si="93"/>
        <v>125666</v>
      </c>
      <c r="AD396" s="1589">
        <v>6</v>
      </c>
      <c r="AE396" s="226">
        <v>1.96</v>
      </c>
      <c r="AF396" s="102">
        <v>1</v>
      </c>
      <c r="AG396" s="102">
        <v>129634.4</v>
      </c>
      <c r="AH396" s="102"/>
      <c r="AI396" s="102"/>
      <c r="AJ396" s="226">
        <f t="shared" si="94"/>
        <v>129634.4</v>
      </c>
    </row>
    <row r="397" spans="1:36" ht="14.25">
      <c r="A397" s="207">
        <v>14</v>
      </c>
      <c r="B397" s="832" t="s">
        <v>4818</v>
      </c>
      <c r="C397" s="1658" t="s">
        <v>4748</v>
      </c>
      <c r="D397" s="1659" t="s">
        <v>4556</v>
      </c>
      <c r="E397" s="1590">
        <v>3</v>
      </c>
      <c r="F397" s="226">
        <v>1.84</v>
      </c>
      <c r="G397" s="102">
        <v>1</v>
      </c>
      <c r="H397" s="102">
        <v>121697.60000000001</v>
      </c>
      <c r="I397" s="102"/>
      <c r="J397" s="102"/>
      <c r="K397" s="226">
        <f t="shared" si="89"/>
        <v>121697.60000000001</v>
      </c>
      <c r="L397" s="226">
        <v>1.79</v>
      </c>
      <c r="M397" s="102">
        <v>1</v>
      </c>
      <c r="N397" s="102">
        <v>118390.6</v>
      </c>
      <c r="O397" s="102"/>
      <c r="P397" s="102"/>
      <c r="Q397" s="226">
        <f t="shared" si="90"/>
        <v>118390.6</v>
      </c>
      <c r="R397" s="226">
        <f t="shared" si="91"/>
        <v>0</v>
      </c>
      <c r="S397" s="226">
        <f t="shared" si="91"/>
        <v>3307</v>
      </c>
      <c r="T397" s="226">
        <f t="shared" si="91"/>
        <v>0</v>
      </c>
      <c r="U397" s="226">
        <f t="shared" si="91"/>
        <v>0</v>
      </c>
      <c r="V397" s="226">
        <f t="shared" si="92"/>
        <v>3307</v>
      </c>
      <c r="W397" s="1589">
        <v>4</v>
      </c>
      <c r="X397" s="226">
        <v>1.9</v>
      </c>
      <c r="Y397" s="102">
        <v>1</v>
      </c>
      <c r="Z397" s="102">
        <v>125666</v>
      </c>
      <c r="AA397" s="102"/>
      <c r="AB397" s="102"/>
      <c r="AC397" s="226">
        <f t="shared" si="93"/>
        <v>125666</v>
      </c>
      <c r="AD397" s="1589">
        <v>5</v>
      </c>
      <c r="AE397" s="226">
        <v>1.9</v>
      </c>
      <c r="AF397" s="102">
        <v>1</v>
      </c>
      <c r="AG397" s="102">
        <v>125666</v>
      </c>
      <c r="AH397" s="102"/>
      <c r="AI397" s="102"/>
      <c r="AJ397" s="226">
        <f t="shared" si="94"/>
        <v>125666</v>
      </c>
    </row>
    <row r="398" spans="1:36" ht="14.25">
      <c r="A398" s="207">
        <v>15</v>
      </c>
      <c r="B398" s="832" t="s">
        <v>4819</v>
      </c>
      <c r="C398" s="1658" t="s">
        <v>4748</v>
      </c>
      <c r="D398" s="1659" t="s">
        <v>4556</v>
      </c>
      <c r="E398" s="1590">
        <v>5</v>
      </c>
      <c r="F398" s="226">
        <v>1.9</v>
      </c>
      <c r="G398" s="102">
        <v>1</v>
      </c>
      <c r="H398" s="102">
        <v>125666</v>
      </c>
      <c r="I398" s="102"/>
      <c r="J398" s="102"/>
      <c r="K398" s="226">
        <f t="shared" si="89"/>
        <v>125666</v>
      </c>
      <c r="L398" s="226">
        <v>1.9</v>
      </c>
      <c r="M398" s="102">
        <v>1</v>
      </c>
      <c r="N398" s="102">
        <v>125666</v>
      </c>
      <c r="O398" s="102"/>
      <c r="P398" s="102"/>
      <c r="Q398" s="226">
        <f t="shared" si="90"/>
        <v>125666</v>
      </c>
      <c r="R398" s="226">
        <f t="shared" si="91"/>
        <v>0</v>
      </c>
      <c r="S398" s="226">
        <f t="shared" si="91"/>
        <v>0</v>
      </c>
      <c r="T398" s="226">
        <f t="shared" si="91"/>
        <v>0</v>
      </c>
      <c r="U398" s="226">
        <f t="shared" si="91"/>
        <v>0</v>
      </c>
      <c r="V398" s="226">
        <f t="shared" si="92"/>
        <v>0</v>
      </c>
      <c r="W398" s="1589">
        <v>6</v>
      </c>
      <c r="X398" s="226">
        <v>1.96</v>
      </c>
      <c r="Y398" s="102">
        <v>1</v>
      </c>
      <c r="Z398" s="102">
        <v>129634.4</v>
      </c>
      <c r="AA398" s="102"/>
      <c r="AB398" s="102"/>
      <c r="AC398" s="226">
        <f t="shared" si="93"/>
        <v>129634.4</v>
      </c>
      <c r="AD398" s="1589">
        <v>7</v>
      </c>
      <c r="AE398" s="226">
        <v>1.96</v>
      </c>
      <c r="AF398" s="102">
        <v>1</v>
      </c>
      <c r="AG398" s="102">
        <v>129634.4</v>
      </c>
      <c r="AH398" s="102"/>
      <c r="AI398" s="102"/>
      <c r="AJ398" s="226">
        <f t="shared" si="94"/>
        <v>129634.4</v>
      </c>
    </row>
    <row r="399" spans="1:36" ht="14.25">
      <c r="A399" s="207">
        <v>16</v>
      </c>
      <c r="B399" s="832" t="s">
        <v>4820</v>
      </c>
      <c r="C399" s="1658" t="s">
        <v>4748</v>
      </c>
      <c r="D399" s="1659" t="s">
        <v>4556</v>
      </c>
      <c r="E399" s="1590">
        <v>10</v>
      </c>
      <c r="F399" s="226">
        <v>2.08</v>
      </c>
      <c r="G399" s="102">
        <v>1</v>
      </c>
      <c r="H399" s="102">
        <v>137571.20000000001</v>
      </c>
      <c r="I399" s="102"/>
      <c r="J399" s="102">
        <v>20040.419999999998</v>
      </c>
      <c r="K399" s="226">
        <f t="shared" si="89"/>
        <v>157611.62</v>
      </c>
      <c r="L399" s="226">
        <v>2.02</v>
      </c>
      <c r="M399" s="102">
        <v>1</v>
      </c>
      <c r="N399" s="102">
        <v>133602.79999999999</v>
      </c>
      <c r="O399" s="102"/>
      <c r="P399" s="102">
        <v>20040.419999999998</v>
      </c>
      <c r="Q399" s="226">
        <f t="shared" si="90"/>
        <v>153643.21999999997</v>
      </c>
      <c r="R399" s="226">
        <f t="shared" si="91"/>
        <v>0</v>
      </c>
      <c r="S399" s="226">
        <f t="shared" si="91"/>
        <v>3968.4000000000233</v>
      </c>
      <c r="T399" s="226">
        <f t="shared" si="91"/>
        <v>0</v>
      </c>
      <c r="U399" s="226">
        <f t="shared" si="91"/>
        <v>0</v>
      </c>
      <c r="V399" s="226">
        <f t="shared" si="92"/>
        <v>3968.4000000000233</v>
      </c>
      <c r="W399" s="1589">
        <v>11</v>
      </c>
      <c r="X399" s="226">
        <v>2.08</v>
      </c>
      <c r="Y399" s="102">
        <v>1</v>
      </c>
      <c r="Z399" s="102">
        <v>137571.20000000001</v>
      </c>
      <c r="AA399" s="102"/>
      <c r="AB399" s="102">
        <v>20040.419999999998</v>
      </c>
      <c r="AC399" s="226">
        <f t="shared" si="93"/>
        <v>157611.62</v>
      </c>
      <c r="AD399" s="1589">
        <v>12</v>
      </c>
      <c r="AE399" s="226">
        <v>2.08</v>
      </c>
      <c r="AF399" s="102">
        <v>1</v>
      </c>
      <c r="AG399" s="102">
        <v>137571.20000000001</v>
      </c>
      <c r="AH399" s="102"/>
      <c r="AI399" s="102">
        <v>20040.419999999998</v>
      </c>
      <c r="AJ399" s="226">
        <f t="shared" si="94"/>
        <v>157611.62</v>
      </c>
    </row>
    <row r="400" spans="1:36" ht="14.25">
      <c r="A400" s="207">
        <v>17</v>
      </c>
      <c r="B400" s="832" t="s">
        <v>6465</v>
      </c>
      <c r="C400" s="1658" t="s">
        <v>4748</v>
      </c>
      <c r="D400" s="1659" t="s">
        <v>4556</v>
      </c>
      <c r="E400" s="1590">
        <v>2</v>
      </c>
      <c r="F400" s="226">
        <v>1.79</v>
      </c>
      <c r="G400" s="102">
        <v>1</v>
      </c>
      <c r="H400" s="102">
        <v>118390.6</v>
      </c>
      <c r="I400" s="102"/>
      <c r="J400" s="102"/>
      <c r="K400" s="226">
        <f t="shared" si="89"/>
        <v>118390.6</v>
      </c>
      <c r="L400" s="226">
        <v>1.73</v>
      </c>
      <c r="M400" s="102">
        <v>1</v>
      </c>
      <c r="N400" s="102">
        <v>114422.2</v>
      </c>
      <c r="O400" s="102"/>
      <c r="P400" s="102"/>
      <c r="Q400" s="226">
        <f t="shared" si="90"/>
        <v>114422.2</v>
      </c>
      <c r="R400" s="226">
        <f t="shared" si="91"/>
        <v>0</v>
      </c>
      <c r="S400" s="226">
        <f t="shared" si="91"/>
        <v>3968.4000000000087</v>
      </c>
      <c r="T400" s="226">
        <f t="shared" si="91"/>
        <v>0</v>
      </c>
      <c r="U400" s="226">
        <f t="shared" si="91"/>
        <v>0</v>
      </c>
      <c r="V400" s="226">
        <f t="shared" si="92"/>
        <v>3968.4000000000087</v>
      </c>
      <c r="W400" s="1589">
        <v>3</v>
      </c>
      <c r="X400" s="226">
        <v>1.84</v>
      </c>
      <c r="Y400" s="102">
        <v>1</v>
      </c>
      <c r="Z400" s="102">
        <v>121697.60000000001</v>
      </c>
      <c r="AA400" s="102"/>
      <c r="AB400" s="102"/>
      <c r="AC400" s="226">
        <f t="shared" si="93"/>
        <v>121697.60000000001</v>
      </c>
      <c r="AD400" s="1589">
        <v>4</v>
      </c>
      <c r="AE400" s="226">
        <v>1.9</v>
      </c>
      <c r="AF400" s="102">
        <v>1</v>
      </c>
      <c r="AG400" s="102">
        <v>125666</v>
      </c>
      <c r="AH400" s="102"/>
      <c r="AI400" s="102"/>
      <c r="AJ400" s="226">
        <f t="shared" si="94"/>
        <v>125666</v>
      </c>
    </row>
    <row r="401" spans="1:36" ht="14.25">
      <c r="A401" s="207">
        <v>18</v>
      </c>
      <c r="B401" s="832" t="s">
        <v>4821</v>
      </c>
      <c r="C401" s="1658" t="s">
        <v>4748</v>
      </c>
      <c r="D401" s="1659" t="s">
        <v>4556</v>
      </c>
      <c r="E401" s="1590">
        <v>14</v>
      </c>
      <c r="F401" s="226">
        <v>2.14</v>
      </c>
      <c r="G401" s="102">
        <v>1</v>
      </c>
      <c r="H401" s="102">
        <v>141539.6</v>
      </c>
      <c r="I401" s="102"/>
      <c r="J401" s="102"/>
      <c r="K401" s="226">
        <f t="shared" si="89"/>
        <v>141539.6</v>
      </c>
      <c r="L401" s="226">
        <v>2.14</v>
      </c>
      <c r="M401" s="102">
        <v>1</v>
      </c>
      <c r="N401" s="102">
        <v>141539.6</v>
      </c>
      <c r="O401" s="102"/>
      <c r="P401" s="102"/>
      <c r="Q401" s="226">
        <f t="shared" si="90"/>
        <v>141539.6</v>
      </c>
      <c r="R401" s="226">
        <f t="shared" si="91"/>
        <v>0</v>
      </c>
      <c r="S401" s="226">
        <f t="shared" si="91"/>
        <v>0</v>
      </c>
      <c r="T401" s="226">
        <f t="shared" si="91"/>
        <v>0</v>
      </c>
      <c r="U401" s="226">
        <f t="shared" si="91"/>
        <v>0</v>
      </c>
      <c r="V401" s="226">
        <f t="shared" si="92"/>
        <v>0</v>
      </c>
      <c r="W401" s="1589">
        <v>15</v>
      </c>
      <c r="X401" s="226">
        <v>2.14</v>
      </c>
      <c r="Y401" s="102">
        <v>1</v>
      </c>
      <c r="Z401" s="102">
        <v>141539.6</v>
      </c>
      <c r="AA401" s="102"/>
      <c r="AB401" s="102"/>
      <c r="AC401" s="226">
        <f t="shared" si="93"/>
        <v>141539.6</v>
      </c>
      <c r="AD401" s="1589">
        <v>16</v>
      </c>
      <c r="AE401" s="226">
        <v>2.21</v>
      </c>
      <c r="AF401" s="102">
        <v>1</v>
      </c>
      <c r="AG401" s="102">
        <v>146169.4</v>
      </c>
      <c r="AH401" s="102"/>
      <c r="AI401" s="102"/>
      <c r="AJ401" s="226">
        <f t="shared" si="94"/>
        <v>146169.4</v>
      </c>
    </row>
    <row r="402" spans="1:36" ht="14.25">
      <c r="A402" s="207">
        <v>19</v>
      </c>
      <c r="B402" s="832" t="s">
        <v>4822</v>
      </c>
      <c r="C402" s="1658" t="s">
        <v>4748</v>
      </c>
      <c r="D402" s="1659" t="s">
        <v>4556</v>
      </c>
      <c r="E402" s="1590">
        <v>10</v>
      </c>
      <c r="F402" s="226">
        <v>2.08</v>
      </c>
      <c r="G402" s="102">
        <v>1</v>
      </c>
      <c r="H402" s="102">
        <v>137571.20000000001</v>
      </c>
      <c r="I402" s="102"/>
      <c r="J402" s="102"/>
      <c r="K402" s="226">
        <f t="shared" si="89"/>
        <v>137571.20000000001</v>
      </c>
      <c r="L402" s="226">
        <v>2.02</v>
      </c>
      <c r="M402" s="102">
        <v>1</v>
      </c>
      <c r="N402" s="102">
        <v>133602.79999999999</v>
      </c>
      <c r="O402" s="102"/>
      <c r="P402" s="102"/>
      <c r="Q402" s="226">
        <f t="shared" si="90"/>
        <v>133602.79999999999</v>
      </c>
      <c r="R402" s="226">
        <f t="shared" si="91"/>
        <v>0</v>
      </c>
      <c r="S402" s="226">
        <f t="shared" si="91"/>
        <v>3968.4000000000233</v>
      </c>
      <c r="T402" s="226">
        <f t="shared" si="91"/>
        <v>0</v>
      </c>
      <c r="U402" s="226">
        <f t="shared" si="91"/>
        <v>0</v>
      </c>
      <c r="V402" s="226">
        <f t="shared" si="92"/>
        <v>3968.4000000000233</v>
      </c>
      <c r="W402" s="1589">
        <v>11</v>
      </c>
      <c r="X402" s="226">
        <v>2.08</v>
      </c>
      <c r="Y402" s="102">
        <v>1</v>
      </c>
      <c r="Z402" s="102">
        <v>137571.20000000001</v>
      </c>
      <c r="AA402" s="102"/>
      <c r="AB402" s="102"/>
      <c r="AC402" s="226">
        <f t="shared" si="93"/>
        <v>137571.20000000001</v>
      </c>
      <c r="AD402" s="1589">
        <v>12</v>
      </c>
      <c r="AE402" s="226">
        <v>2.08</v>
      </c>
      <c r="AF402" s="102">
        <v>1</v>
      </c>
      <c r="AG402" s="102">
        <v>137571.20000000001</v>
      </c>
      <c r="AH402" s="102"/>
      <c r="AI402" s="102"/>
      <c r="AJ402" s="226">
        <f t="shared" si="94"/>
        <v>137571.20000000001</v>
      </c>
    </row>
    <row r="403" spans="1:36" ht="14.25">
      <c r="A403" s="207">
        <v>20</v>
      </c>
      <c r="B403" s="832" t="s">
        <v>4823</v>
      </c>
      <c r="C403" s="1658" t="s">
        <v>4748</v>
      </c>
      <c r="D403" s="1659" t="s">
        <v>4556</v>
      </c>
      <c r="E403" s="1590">
        <v>27</v>
      </c>
      <c r="F403" s="226">
        <v>2.2799999999999998</v>
      </c>
      <c r="G403" s="102">
        <v>1</v>
      </c>
      <c r="H403" s="102">
        <v>150799.19999999998</v>
      </c>
      <c r="I403" s="102"/>
      <c r="J403" s="102"/>
      <c r="K403" s="226">
        <f t="shared" si="89"/>
        <v>150799.19999999998</v>
      </c>
      <c r="L403" s="226">
        <v>2.2799999999999998</v>
      </c>
      <c r="M403" s="102">
        <v>1</v>
      </c>
      <c r="N403" s="102">
        <v>150799.19999999998</v>
      </c>
      <c r="O403" s="102"/>
      <c r="P403" s="102"/>
      <c r="Q403" s="226">
        <f t="shared" si="90"/>
        <v>150799.19999999998</v>
      </c>
      <c r="R403" s="226">
        <f t="shared" si="91"/>
        <v>0</v>
      </c>
      <c r="S403" s="226">
        <f t="shared" si="91"/>
        <v>0</v>
      </c>
      <c r="T403" s="226">
        <f t="shared" si="91"/>
        <v>0</v>
      </c>
      <c r="U403" s="226">
        <f t="shared" si="91"/>
        <v>0</v>
      </c>
      <c r="V403" s="226">
        <f t="shared" si="92"/>
        <v>0</v>
      </c>
      <c r="W403" s="1589">
        <v>28</v>
      </c>
      <c r="X403" s="226">
        <v>2.2799999999999998</v>
      </c>
      <c r="Y403" s="102">
        <v>1</v>
      </c>
      <c r="Z403" s="102">
        <v>150799.19999999998</v>
      </c>
      <c r="AA403" s="102"/>
      <c r="AB403" s="102"/>
      <c r="AC403" s="226">
        <f t="shared" si="93"/>
        <v>150799.19999999998</v>
      </c>
      <c r="AD403" s="1589">
        <v>29</v>
      </c>
      <c r="AE403" s="226">
        <v>2.2799999999999998</v>
      </c>
      <c r="AF403" s="102">
        <v>1</v>
      </c>
      <c r="AG403" s="102">
        <v>150799.19999999998</v>
      </c>
      <c r="AH403" s="102"/>
      <c r="AI403" s="102"/>
      <c r="AJ403" s="226">
        <f t="shared" si="94"/>
        <v>150799.19999999998</v>
      </c>
    </row>
    <row r="404" spans="1:36" ht="14.25">
      <c r="A404" s="207">
        <v>21</v>
      </c>
      <c r="B404" s="832" t="s">
        <v>4824</v>
      </c>
      <c r="C404" s="1658" t="s">
        <v>4748</v>
      </c>
      <c r="D404" s="1659" t="s">
        <v>4556</v>
      </c>
      <c r="E404" s="1590">
        <v>35</v>
      </c>
      <c r="F404" s="226">
        <v>2.2799999999999998</v>
      </c>
      <c r="G404" s="102">
        <v>1</v>
      </c>
      <c r="H404" s="102">
        <v>150799.19999999998</v>
      </c>
      <c r="I404" s="102"/>
      <c r="J404" s="102"/>
      <c r="K404" s="226">
        <f t="shared" si="89"/>
        <v>150799.19999999998</v>
      </c>
      <c r="L404" s="226">
        <v>2.2799999999999998</v>
      </c>
      <c r="M404" s="102">
        <v>1</v>
      </c>
      <c r="N404" s="102">
        <v>150799.19999999998</v>
      </c>
      <c r="O404" s="102"/>
      <c r="P404" s="102"/>
      <c r="Q404" s="226">
        <f t="shared" si="90"/>
        <v>150799.19999999998</v>
      </c>
      <c r="R404" s="226">
        <f t="shared" si="91"/>
        <v>0</v>
      </c>
      <c r="S404" s="226">
        <f t="shared" si="91"/>
        <v>0</v>
      </c>
      <c r="T404" s="226">
        <f t="shared" si="91"/>
        <v>0</v>
      </c>
      <c r="U404" s="226">
        <f t="shared" si="91"/>
        <v>0</v>
      </c>
      <c r="V404" s="226">
        <f t="shared" si="92"/>
        <v>0</v>
      </c>
      <c r="W404" s="1589">
        <v>36</v>
      </c>
      <c r="X404" s="226">
        <v>2.2799999999999998</v>
      </c>
      <c r="Y404" s="102">
        <v>1</v>
      </c>
      <c r="Z404" s="102">
        <v>150799.19999999998</v>
      </c>
      <c r="AA404" s="102"/>
      <c r="AB404" s="102"/>
      <c r="AC404" s="226">
        <f t="shared" si="93"/>
        <v>150799.19999999998</v>
      </c>
      <c r="AD404" s="1589">
        <v>37</v>
      </c>
      <c r="AE404" s="226">
        <v>2.2799999999999998</v>
      </c>
      <c r="AF404" s="102">
        <v>1</v>
      </c>
      <c r="AG404" s="102">
        <v>150799.19999999998</v>
      </c>
      <c r="AH404" s="102"/>
      <c r="AI404" s="102"/>
      <c r="AJ404" s="226">
        <f t="shared" si="94"/>
        <v>150799.19999999998</v>
      </c>
    </row>
    <row r="405" spans="1:36" ht="14.25">
      <c r="A405" s="207">
        <v>22</v>
      </c>
      <c r="B405" s="832" t="s">
        <v>4825</v>
      </c>
      <c r="C405" s="1658" t="s">
        <v>4748</v>
      </c>
      <c r="D405" s="1659" t="s">
        <v>4556</v>
      </c>
      <c r="E405" s="1590">
        <v>4</v>
      </c>
      <c r="F405" s="226">
        <v>1.9</v>
      </c>
      <c r="G405" s="102">
        <v>1</v>
      </c>
      <c r="H405" s="102">
        <v>125666</v>
      </c>
      <c r="I405" s="102"/>
      <c r="J405" s="102"/>
      <c r="K405" s="226">
        <f t="shared" si="89"/>
        <v>125666</v>
      </c>
      <c r="L405" s="226">
        <v>1.84</v>
      </c>
      <c r="M405" s="102">
        <v>1</v>
      </c>
      <c r="N405" s="102">
        <v>121697.60000000001</v>
      </c>
      <c r="O405" s="102"/>
      <c r="P405" s="102"/>
      <c r="Q405" s="226">
        <f t="shared" si="90"/>
        <v>121697.60000000001</v>
      </c>
      <c r="R405" s="226">
        <f t="shared" si="91"/>
        <v>0</v>
      </c>
      <c r="S405" s="226">
        <f t="shared" si="91"/>
        <v>3968.3999999999942</v>
      </c>
      <c r="T405" s="226">
        <f t="shared" si="91"/>
        <v>0</v>
      </c>
      <c r="U405" s="226">
        <f t="shared" si="91"/>
        <v>0</v>
      </c>
      <c r="V405" s="226">
        <f t="shared" si="92"/>
        <v>3968.3999999999942</v>
      </c>
      <c r="W405" s="1589">
        <v>5</v>
      </c>
      <c r="X405" s="226">
        <v>1.9</v>
      </c>
      <c r="Y405" s="102">
        <v>1</v>
      </c>
      <c r="Z405" s="102">
        <v>125666</v>
      </c>
      <c r="AA405" s="102"/>
      <c r="AB405" s="102"/>
      <c r="AC405" s="226">
        <f t="shared" si="93"/>
        <v>125666</v>
      </c>
      <c r="AD405" s="1589">
        <v>6</v>
      </c>
      <c r="AE405" s="226">
        <v>1.96</v>
      </c>
      <c r="AF405" s="102">
        <v>1</v>
      </c>
      <c r="AG405" s="102">
        <v>129634.4</v>
      </c>
      <c r="AH405" s="102"/>
      <c r="AI405" s="102"/>
      <c r="AJ405" s="226">
        <f t="shared" si="94"/>
        <v>129634.4</v>
      </c>
    </row>
    <row r="406" spans="1:36" ht="14.25">
      <c r="A406" s="207">
        <v>23</v>
      </c>
      <c r="B406" s="832" t="s">
        <v>4826</v>
      </c>
      <c r="C406" s="1658" t="s">
        <v>4748</v>
      </c>
      <c r="D406" s="1659" t="s">
        <v>4556</v>
      </c>
      <c r="E406" s="1590">
        <v>9</v>
      </c>
      <c r="F406" s="226">
        <v>2.02</v>
      </c>
      <c r="G406" s="102">
        <v>1</v>
      </c>
      <c r="H406" s="102">
        <v>133602.79999999999</v>
      </c>
      <c r="I406" s="102"/>
      <c r="J406" s="102"/>
      <c r="K406" s="226">
        <f t="shared" si="89"/>
        <v>133602.79999999999</v>
      </c>
      <c r="L406" s="226">
        <v>2.02</v>
      </c>
      <c r="M406" s="102">
        <v>1</v>
      </c>
      <c r="N406" s="102">
        <v>133602.79999999999</v>
      </c>
      <c r="O406" s="102"/>
      <c r="P406" s="102"/>
      <c r="Q406" s="226">
        <f t="shared" si="90"/>
        <v>133602.79999999999</v>
      </c>
      <c r="R406" s="226">
        <f t="shared" si="91"/>
        <v>0</v>
      </c>
      <c r="S406" s="226">
        <f t="shared" si="91"/>
        <v>0</v>
      </c>
      <c r="T406" s="226">
        <f t="shared" si="91"/>
        <v>0</v>
      </c>
      <c r="U406" s="226">
        <f t="shared" si="91"/>
        <v>0</v>
      </c>
      <c r="V406" s="226">
        <f t="shared" si="92"/>
        <v>0</v>
      </c>
      <c r="W406" s="1589">
        <v>10</v>
      </c>
      <c r="X406" s="226">
        <v>2.08</v>
      </c>
      <c r="Y406" s="102">
        <v>1</v>
      </c>
      <c r="Z406" s="102">
        <v>137571.20000000001</v>
      </c>
      <c r="AA406" s="102"/>
      <c r="AB406" s="102"/>
      <c r="AC406" s="226">
        <f t="shared" si="93"/>
        <v>137571.20000000001</v>
      </c>
      <c r="AD406" s="1589">
        <v>11</v>
      </c>
      <c r="AE406" s="226">
        <v>2.08</v>
      </c>
      <c r="AF406" s="102">
        <v>1</v>
      </c>
      <c r="AG406" s="102">
        <v>137571.20000000001</v>
      </c>
      <c r="AH406" s="102"/>
      <c r="AI406" s="102"/>
      <c r="AJ406" s="226">
        <f t="shared" si="94"/>
        <v>137571.20000000001</v>
      </c>
    </row>
    <row r="407" spans="1:36" ht="14.25">
      <c r="A407" s="207">
        <v>24</v>
      </c>
      <c r="B407" s="832" t="s">
        <v>4827</v>
      </c>
      <c r="C407" s="1658" t="s">
        <v>4748</v>
      </c>
      <c r="D407" s="1659" t="s">
        <v>4556</v>
      </c>
      <c r="E407" s="1590">
        <v>7</v>
      </c>
      <c r="F407" s="226">
        <v>1.96</v>
      </c>
      <c r="G407" s="102">
        <v>1</v>
      </c>
      <c r="H407" s="102">
        <v>129634.4</v>
      </c>
      <c r="I407" s="102"/>
      <c r="J407" s="102"/>
      <c r="K407" s="226">
        <f t="shared" si="89"/>
        <v>129634.4</v>
      </c>
      <c r="L407" s="226">
        <v>1.96</v>
      </c>
      <c r="M407" s="102">
        <v>1</v>
      </c>
      <c r="N407" s="102">
        <v>129634.4</v>
      </c>
      <c r="O407" s="102"/>
      <c r="P407" s="102"/>
      <c r="Q407" s="226">
        <f t="shared" si="90"/>
        <v>129634.4</v>
      </c>
      <c r="R407" s="226">
        <f t="shared" si="91"/>
        <v>0</v>
      </c>
      <c r="S407" s="226">
        <f t="shared" si="91"/>
        <v>0</v>
      </c>
      <c r="T407" s="226">
        <f t="shared" si="91"/>
        <v>0</v>
      </c>
      <c r="U407" s="226">
        <f t="shared" si="91"/>
        <v>0</v>
      </c>
      <c r="V407" s="226">
        <f t="shared" si="92"/>
        <v>0</v>
      </c>
      <c r="W407" s="1589">
        <v>8</v>
      </c>
      <c r="X407" s="226">
        <v>2.02</v>
      </c>
      <c r="Y407" s="102">
        <v>1</v>
      </c>
      <c r="Z407" s="102">
        <v>133602.79999999999</v>
      </c>
      <c r="AA407" s="102"/>
      <c r="AB407" s="102"/>
      <c r="AC407" s="226">
        <f t="shared" si="93"/>
        <v>133602.79999999999</v>
      </c>
      <c r="AD407" s="1589">
        <v>9</v>
      </c>
      <c r="AE407" s="226">
        <v>2.02</v>
      </c>
      <c r="AF407" s="102">
        <v>1</v>
      </c>
      <c r="AG407" s="102">
        <v>133602.79999999999</v>
      </c>
      <c r="AH407" s="102"/>
      <c r="AI407" s="102"/>
      <c r="AJ407" s="226">
        <f t="shared" si="94"/>
        <v>133602.79999999999</v>
      </c>
    </row>
    <row r="408" spans="1:36" ht="14.25">
      <c r="A408" s="207">
        <v>25</v>
      </c>
      <c r="B408" s="832" t="s">
        <v>1419</v>
      </c>
      <c r="C408" s="1658" t="s">
        <v>4748</v>
      </c>
      <c r="D408" s="1659" t="s">
        <v>4556</v>
      </c>
      <c r="E408" s="1590">
        <v>1</v>
      </c>
      <c r="F408" s="226">
        <v>1.73</v>
      </c>
      <c r="G408" s="102">
        <v>1</v>
      </c>
      <c r="H408" s="102">
        <v>114422.2</v>
      </c>
      <c r="I408" s="102"/>
      <c r="J408" s="102"/>
      <c r="K408" s="226">
        <f t="shared" si="89"/>
        <v>114422.2</v>
      </c>
      <c r="L408" s="226">
        <v>1.68</v>
      </c>
      <c r="M408" s="102">
        <v>1</v>
      </c>
      <c r="N408" s="102">
        <v>111115.2</v>
      </c>
      <c r="O408" s="102"/>
      <c r="P408" s="102"/>
      <c r="Q408" s="226">
        <f t="shared" si="90"/>
        <v>111115.2</v>
      </c>
      <c r="R408" s="226">
        <f t="shared" si="91"/>
        <v>0</v>
      </c>
      <c r="S408" s="226">
        <f t="shared" si="91"/>
        <v>3307</v>
      </c>
      <c r="T408" s="226">
        <f t="shared" si="91"/>
        <v>0</v>
      </c>
      <c r="U408" s="226">
        <f t="shared" si="91"/>
        <v>0</v>
      </c>
      <c r="V408" s="226">
        <f t="shared" si="92"/>
        <v>3307</v>
      </c>
      <c r="W408" s="1589">
        <v>2</v>
      </c>
      <c r="X408" s="226">
        <v>1.79</v>
      </c>
      <c r="Y408" s="102">
        <v>1</v>
      </c>
      <c r="Z408" s="102">
        <v>118390.6</v>
      </c>
      <c r="AA408" s="102"/>
      <c r="AB408" s="102"/>
      <c r="AC408" s="226">
        <f t="shared" si="93"/>
        <v>118390.6</v>
      </c>
      <c r="AD408" s="1589">
        <v>3</v>
      </c>
      <c r="AE408" s="226">
        <v>1.84</v>
      </c>
      <c r="AF408" s="102">
        <v>1</v>
      </c>
      <c r="AG408" s="102">
        <v>121697.60000000001</v>
      </c>
      <c r="AH408" s="102"/>
      <c r="AI408" s="102"/>
      <c r="AJ408" s="226">
        <f t="shared" si="94"/>
        <v>121697.60000000001</v>
      </c>
    </row>
    <row r="409" spans="1:36" ht="14.25">
      <c r="A409" s="207">
        <v>26</v>
      </c>
      <c r="B409" s="832" t="s">
        <v>4828</v>
      </c>
      <c r="C409" s="1658" t="s">
        <v>4748</v>
      </c>
      <c r="D409" s="1659" t="s">
        <v>4556</v>
      </c>
      <c r="E409" s="1590">
        <v>2</v>
      </c>
      <c r="F409" s="226">
        <v>1.79</v>
      </c>
      <c r="G409" s="102">
        <v>1</v>
      </c>
      <c r="H409" s="102">
        <v>118390.6</v>
      </c>
      <c r="I409" s="102"/>
      <c r="J409" s="102"/>
      <c r="K409" s="226">
        <f t="shared" si="89"/>
        <v>118390.6</v>
      </c>
      <c r="L409" s="226">
        <v>1.73</v>
      </c>
      <c r="M409" s="102">
        <v>1</v>
      </c>
      <c r="N409" s="102">
        <v>114422.2</v>
      </c>
      <c r="O409" s="102"/>
      <c r="P409" s="102"/>
      <c r="Q409" s="226">
        <f t="shared" si="90"/>
        <v>114422.2</v>
      </c>
      <c r="R409" s="226">
        <f t="shared" si="91"/>
        <v>0</v>
      </c>
      <c r="S409" s="226">
        <f t="shared" si="91"/>
        <v>3968.4000000000087</v>
      </c>
      <c r="T409" s="226">
        <f t="shared" si="91"/>
        <v>0</v>
      </c>
      <c r="U409" s="226">
        <f t="shared" si="91"/>
        <v>0</v>
      </c>
      <c r="V409" s="226">
        <f t="shared" si="92"/>
        <v>3968.4000000000087</v>
      </c>
      <c r="W409" s="1589">
        <v>3</v>
      </c>
      <c r="X409" s="226">
        <v>1.84</v>
      </c>
      <c r="Y409" s="102">
        <v>1</v>
      </c>
      <c r="Z409" s="102">
        <v>121697.60000000001</v>
      </c>
      <c r="AA409" s="102"/>
      <c r="AB409" s="102"/>
      <c r="AC409" s="226">
        <f t="shared" si="93"/>
        <v>121697.60000000001</v>
      </c>
      <c r="AD409" s="1589">
        <v>4</v>
      </c>
      <c r="AE409" s="226">
        <v>1.9</v>
      </c>
      <c r="AF409" s="102">
        <v>1</v>
      </c>
      <c r="AG409" s="102">
        <v>125666</v>
      </c>
      <c r="AH409" s="102"/>
      <c r="AI409" s="102"/>
      <c r="AJ409" s="226">
        <f t="shared" si="94"/>
        <v>125666</v>
      </c>
    </row>
    <row r="410" spans="1:36" ht="14.25">
      <c r="A410" s="207">
        <v>27</v>
      </c>
      <c r="B410" s="832" t="s">
        <v>4829</v>
      </c>
      <c r="C410" s="1658" t="s">
        <v>4748</v>
      </c>
      <c r="D410" s="1659" t="s">
        <v>4556</v>
      </c>
      <c r="E410" s="1590">
        <v>2</v>
      </c>
      <c r="F410" s="226">
        <v>1.79</v>
      </c>
      <c r="G410" s="102">
        <v>1</v>
      </c>
      <c r="H410" s="102">
        <v>118390.6</v>
      </c>
      <c r="I410" s="102"/>
      <c r="J410" s="102"/>
      <c r="K410" s="226">
        <f t="shared" si="89"/>
        <v>118390.6</v>
      </c>
      <c r="L410" s="226">
        <v>1.73</v>
      </c>
      <c r="M410" s="102">
        <v>1</v>
      </c>
      <c r="N410" s="102">
        <v>114422.2</v>
      </c>
      <c r="O410" s="102"/>
      <c r="P410" s="102"/>
      <c r="Q410" s="226">
        <f t="shared" si="90"/>
        <v>114422.2</v>
      </c>
      <c r="R410" s="226">
        <f t="shared" si="91"/>
        <v>0</v>
      </c>
      <c r="S410" s="226">
        <f t="shared" si="91"/>
        <v>3968.4000000000087</v>
      </c>
      <c r="T410" s="226">
        <f t="shared" si="91"/>
        <v>0</v>
      </c>
      <c r="U410" s="226">
        <f t="shared" si="91"/>
        <v>0</v>
      </c>
      <c r="V410" s="226">
        <f t="shared" si="92"/>
        <v>3968.4000000000087</v>
      </c>
      <c r="W410" s="1589">
        <v>3</v>
      </c>
      <c r="X410" s="226">
        <v>1.84</v>
      </c>
      <c r="Y410" s="102">
        <v>1</v>
      </c>
      <c r="Z410" s="102">
        <v>121697.60000000001</v>
      </c>
      <c r="AA410" s="102"/>
      <c r="AB410" s="102"/>
      <c r="AC410" s="226">
        <f t="shared" si="93"/>
        <v>121697.60000000001</v>
      </c>
      <c r="AD410" s="1589">
        <v>4</v>
      </c>
      <c r="AE410" s="226">
        <v>1.9</v>
      </c>
      <c r="AF410" s="102">
        <v>1</v>
      </c>
      <c r="AG410" s="102">
        <v>125666</v>
      </c>
      <c r="AH410" s="102"/>
      <c r="AI410" s="102"/>
      <c r="AJ410" s="226">
        <f t="shared" si="94"/>
        <v>125666</v>
      </c>
    </row>
    <row r="411" spans="1:36" ht="14.25">
      <c r="A411" s="207">
        <v>28</v>
      </c>
      <c r="B411" s="832" t="s">
        <v>4830</v>
      </c>
      <c r="C411" s="1658" t="s">
        <v>4748</v>
      </c>
      <c r="D411" s="1659" t="s">
        <v>4556</v>
      </c>
      <c r="E411" s="1590">
        <v>7</v>
      </c>
      <c r="F411" s="226">
        <v>1.96</v>
      </c>
      <c r="G411" s="102">
        <v>1</v>
      </c>
      <c r="H411" s="102">
        <v>129634.4</v>
      </c>
      <c r="I411" s="102"/>
      <c r="J411" s="102"/>
      <c r="K411" s="226">
        <f t="shared" si="89"/>
        <v>129634.4</v>
      </c>
      <c r="L411" s="226">
        <v>1.96</v>
      </c>
      <c r="M411" s="102">
        <v>1</v>
      </c>
      <c r="N411" s="102">
        <v>129634.4</v>
      </c>
      <c r="O411" s="102"/>
      <c r="P411" s="102"/>
      <c r="Q411" s="226">
        <f t="shared" si="90"/>
        <v>129634.4</v>
      </c>
      <c r="R411" s="226">
        <f t="shared" si="91"/>
        <v>0</v>
      </c>
      <c r="S411" s="226">
        <f t="shared" si="91"/>
        <v>0</v>
      </c>
      <c r="T411" s="226">
        <f t="shared" si="91"/>
        <v>0</v>
      </c>
      <c r="U411" s="226">
        <f t="shared" si="91"/>
        <v>0</v>
      </c>
      <c r="V411" s="226">
        <f t="shared" si="92"/>
        <v>0</v>
      </c>
      <c r="W411" s="1589">
        <v>8</v>
      </c>
      <c r="X411" s="226">
        <v>2.02</v>
      </c>
      <c r="Y411" s="102">
        <v>1</v>
      </c>
      <c r="Z411" s="102">
        <v>133602.79999999999</v>
      </c>
      <c r="AA411" s="102"/>
      <c r="AB411" s="102"/>
      <c r="AC411" s="226">
        <f t="shared" si="93"/>
        <v>133602.79999999999</v>
      </c>
      <c r="AD411" s="1589">
        <v>9</v>
      </c>
      <c r="AE411" s="226">
        <v>2.02</v>
      </c>
      <c r="AF411" s="102">
        <v>1</v>
      </c>
      <c r="AG411" s="102">
        <v>133602.79999999999</v>
      </c>
      <c r="AH411" s="102"/>
      <c r="AI411" s="102"/>
      <c r="AJ411" s="226">
        <f t="shared" si="94"/>
        <v>133602.79999999999</v>
      </c>
    </row>
    <row r="412" spans="1:36" ht="14.25">
      <c r="A412" s="207">
        <v>29</v>
      </c>
      <c r="B412" s="832" t="s">
        <v>4831</v>
      </c>
      <c r="C412" s="1658" t="s">
        <v>4748</v>
      </c>
      <c r="D412" s="1659" t="s">
        <v>4556</v>
      </c>
      <c r="E412" s="1590">
        <v>2</v>
      </c>
      <c r="F412" s="226">
        <v>1.79</v>
      </c>
      <c r="G412" s="102">
        <v>1</v>
      </c>
      <c r="H412" s="102">
        <v>118390.6</v>
      </c>
      <c r="I412" s="102"/>
      <c r="J412" s="102"/>
      <c r="K412" s="226">
        <f t="shared" si="89"/>
        <v>118390.6</v>
      </c>
      <c r="L412" s="226">
        <v>1.73</v>
      </c>
      <c r="M412" s="102">
        <v>1</v>
      </c>
      <c r="N412" s="102">
        <v>114422.2</v>
      </c>
      <c r="O412" s="102"/>
      <c r="P412" s="102"/>
      <c r="Q412" s="226">
        <f t="shared" si="90"/>
        <v>114422.2</v>
      </c>
      <c r="R412" s="226">
        <f t="shared" si="91"/>
        <v>0</v>
      </c>
      <c r="S412" s="226">
        <f t="shared" si="91"/>
        <v>3968.4000000000087</v>
      </c>
      <c r="T412" s="226">
        <f t="shared" si="91"/>
        <v>0</v>
      </c>
      <c r="U412" s="226">
        <f t="shared" si="91"/>
        <v>0</v>
      </c>
      <c r="V412" s="226">
        <f t="shared" si="92"/>
        <v>3968.4000000000087</v>
      </c>
      <c r="W412" s="1589">
        <v>3</v>
      </c>
      <c r="X412" s="226">
        <v>1.84</v>
      </c>
      <c r="Y412" s="102">
        <v>1</v>
      </c>
      <c r="Z412" s="102">
        <v>121697.60000000001</v>
      </c>
      <c r="AA412" s="102"/>
      <c r="AB412" s="102"/>
      <c r="AC412" s="226">
        <f t="shared" si="93"/>
        <v>121697.60000000001</v>
      </c>
      <c r="AD412" s="1589">
        <v>4</v>
      </c>
      <c r="AE412" s="226">
        <v>1.9</v>
      </c>
      <c r="AF412" s="102">
        <v>1</v>
      </c>
      <c r="AG412" s="102">
        <v>125666</v>
      </c>
      <c r="AH412" s="102"/>
      <c r="AI412" s="102"/>
      <c r="AJ412" s="226">
        <f t="shared" si="94"/>
        <v>125666</v>
      </c>
    </row>
    <row r="413" spans="1:36" ht="14.25">
      <c r="A413" s="207">
        <v>30</v>
      </c>
      <c r="B413" s="832" t="s">
        <v>4832</v>
      </c>
      <c r="C413" s="1658" t="s">
        <v>4748</v>
      </c>
      <c r="D413" s="1659" t="s">
        <v>4556</v>
      </c>
      <c r="E413" s="1590">
        <v>2</v>
      </c>
      <c r="F413" s="226">
        <v>1.79</v>
      </c>
      <c r="G413" s="102">
        <v>1</v>
      </c>
      <c r="H413" s="102">
        <v>118390.6</v>
      </c>
      <c r="I413" s="102"/>
      <c r="J413" s="102"/>
      <c r="K413" s="226">
        <f t="shared" si="89"/>
        <v>118390.6</v>
      </c>
      <c r="L413" s="226">
        <v>1.73</v>
      </c>
      <c r="M413" s="102">
        <v>1</v>
      </c>
      <c r="N413" s="102">
        <v>114422.2</v>
      </c>
      <c r="O413" s="102"/>
      <c r="P413" s="102"/>
      <c r="Q413" s="226">
        <f t="shared" si="90"/>
        <v>114422.2</v>
      </c>
      <c r="R413" s="226">
        <f t="shared" si="91"/>
        <v>0</v>
      </c>
      <c r="S413" s="226">
        <f t="shared" si="91"/>
        <v>3968.4000000000087</v>
      </c>
      <c r="T413" s="226">
        <f t="shared" si="91"/>
        <v>0</v>
      </c>
      <c r="U413" s="226">
        <f t="shared" si="91"/>
        <v>0</v>
      </c>
      <c r="V413" s="226">
        <f t="shared" si="92"/>
        <v>3968.4000000000087</v>
      </c>
      <c r="W413" s="1589">
        <v>3</v>
      </c>
      <c r="X413" s="226">
        <v>1.84</v>
      </c>
      <c r="Y413" s="102">
        <v>1</v>
      </c>
      <c r="Z413" s="102">
        <v>121697.60000000001</v>
      </c>
      <c r="AA413" s="102"/>
      <c r="AB413" s="102"/>
      <c r="AC413" s="226">
        <f t="shared" si="93"/>
        <v>121697.60000000001</v>
      </c>
      <c r="AD413" s="1589">
        <v>4</v>
      </c>
      <c r="AE413" s="226">
        <v>1.9</v>
      </c>
      <c r="AF413" s="102">
        <v>1</v>
      </c>
      <c r="AG413" s="102">
        <v>125666</v>
      </c>
      <c r="AH413" s="102"/>
      <c r="AI413" s="102"/>
      <c r="AJ413" s="226">
        <f t="shared" si="94"/>
        <v>125666</v>
      </c>
    </row>
    <row r="414" spans="1:36" ht="14.25">
      <c r="A414" s="207">
        <v>31</v>
      </c>
      <c r="B414" s="832" t="s">
        <v>4833</v>
      </c>
      <c r="C414" s="1658" t="s">
        <v>4748</v>
      </c>
      <c r="D414" s="1659" t="s">
        <v>4556</v>
      </c>
      <c r="E414" s="1590">
        <v>36</v>
      </c>
      <c r="F414" s="226">
        <v>2.2799999999999998</v>
      </c>
      <c r="G414" s="102">
        <v>1</v>
      </c>
      <c r="H414" s="102">
        <v>150799.19999999998</v>
      </c>
      <c r="I414" s="102"/>
      <c r="J414" s="102"/>
      <c r="K414" s="226">
        <f t="shared" si="89"/>
        <v>150799.19999999998</v>
      </c>
      <c r="L414" s="226">
        <v>2.2799999999999998</v>
      </c>
      <c r="M414" s="102">
        <v>1</v>
      </c>
      <c r="N414" s="102">
        <v>150799.19999999998</v>
      </c>
      <c r="O414" s="102"/>
      <c r="P414" s="102"/>
      <c r="Q414" s="226">
        <f t="shared" si="90"/>
        <v>150799.19999999998</v>
      </c>
      <c r="R414" s="226">
        <f t="shared" si="91"/>
        <v>0</v>
      </c>
      <c r="S414" s="226">
        <f t="shared" si="91"/>
        <v>0</v>
      </c>
      <c r="T414" s="226">
        <f t="shared" si="91"/>
        <v>0</v>
      </c>
      <c r="U414" s="226">
        <f t="shared" si="91"/>
        <v>0</v>
      </c>
      <c r="V414" s="226">
        <f t="shared" si="92"/>
        <v>0</v>
      </c>
      <c r="W414" s="1589">
        <v>37</v>
      </c>
      <c r="X414" s="226">
        <v>2.2799999999999998</v>
      </c>
      <c r="Y414" s="102">
        <v>1</v>
      </c>
      <c r="Z414" s="102">
        <v>150799.19999999998</v>
      </c>
      <c r="AA414" s="102"/>
      <c r="AB414" s="102"/>
      <c r="AC414" s="226">
        <f t="shared" si="93"/>
        <v>150799.19999999998</v>
      </c>
      <c r="AD414" s="1589">
        <v>38</v>
      </c>
      <c r="AE414" s="226">
        <v>2.2799999999999998</v>
      </c>
      <c r="AF414" s="102">
        <v>1</v>
      </c>
      <c r="AG414" s="102">
        <v>150799.19999999998</v>
      </c>
      <c r="AH414" s="102"/>
      <c r="AI414" s="102"/>
      <c r="AJ414" s="226">
        <f t="shared" si="94"/>
        <v>150799.19999999998</v>
      </c>
    </row>
    <row r="415" spans="1:36" ht="14.25">
      <c r="A415" s="207">
        <v>32</v>
      </c>
      <c r="B415" s="832" t="s">
        <v>4835</v>
      </c>
      <c r="C415" s="1658" t="s">
        <v>4748</v>
      </c>
      <c r="D415" s="1659" t="s">
        <v>4556</v>
      </c>
      <c r="E415" s="1590">
        <v>2</v>
      </c>
      <c r="F415" s="226">
        <v>1.79</v>
      </c>
      <c r="G415" s="102">
        <v>1</v>
      </c>
      <c r="H415" s="102">
        <v>118390.6</v>
      </c>
      <c r="I415" s="102"/>
      <c r="J415" s="102"/>
      <c r="K415" s="226">
        <f t="shared" si="89"/>
        <v>118390.6</v>
      </c>
      <c r="L415" s="226">
        <v>1.73</v>
      </c>
      <c r="M415" s="102">
        <v>1</v>
      </c>
      <c r="N415" s="102">
        <v>114422.2</v>
      </c>
      <c r="O415" s="102"/>
      <c r="P415" s="102"/>
      <c r="Q415" s="226">
        <f t="shared" si="90"/>
        <v>114422.2</v>
      </c>
      <c r="R415" s="226">
        <f t="shared" si="91"/>
        <v>0</v>
      </c>
      <c r="S415" s="226">
        <f t="shared" si="91"/>
        <v>3968.4000000000087</v>
      </c>
      <c r="T415" s="226">
        <f t="shared" si="91"/>
        <v>0</v>
      </c>
      <c r="U415" s="226">
        <f t="shared" si="91"/>
        <v>0</v>
      </c>
      <c r="V415" s="226">
        <f t="shared" si="92"/>
        <v>3968.4000000000087</v>
      </c>
      <c r="W415" s="1589">
        <v>3</v>
      </c>
      <c r="X415" s="226">
        <v>1.84</v>
      </c>
      <c r="Y415" s="102">
        <v>1</v>
      </c>
      <c r="Z415" s="102">
        <v>121697.60000000001</v>
      </c>
      <c r="AA415" s="102"/>
      <c r="AB415" s="102"/>
      <c r="AC415" s="226">
        <f t="shared" si="93"/>
        <v>121697.60000000001</v>
      </c>
      <c r="AD415" s="1589">
        <v>4</v>
      </c>
      <c r="AE415" s="226">
        <v>1.9</v>
      </c>
      <c r="AF415" s="102">
        <v>1</v>
      </c>
      <c r="AG415" s="102">
        <v>125666</v>
      </c>
      <c r="AH415" s="102"/>
      <c r="AI415" s="102"/>
      <c r="AJ415" s="226">
        <f t="shared" si="94"/>
        <v>125666</v>
      </c>
    </row>
    <row r="416" spans="1:36" ht="14.25">
      <c r="A416" s="207">
        <v>33</v>
      </c>
      <c r="B416" s="832" t="s">
        <v>4836</v>
      </c>
      <c r="C416" s="1658" t="s">
        <v>4748</v>
      </c>
      <c r="D416" s="1659" t="s">
        <v>4556</v>
      </c>
      <c r="E416" s="1590">
        <v>2</v>
      </c>
      <c r="F416" s="226">
        <v>1.79</v>
      </c>
      <c r="G416" s="102">
        <v>1</v>
      </c>
      <c r="H416" s="102">
        <v>118390.6</v>
      </c>
      <c r="I416" s="102"/>
      <c r="J416" s="102"/>
      <c r="K416" s="226">
        <f t="shared" si="89"/>
        <v>118390.6</v>
      </c>
      <c r="L416" s="226">
        <v>1.73</v>
      </c>
      <c r="M416" s="102">
        <v>1</v>
      </c>
      <c r="N416" s="102">
        <v>114422.2</v>
      </c>
      <c r="O416" s="102"/>
      <c r="P416" s="102"/>
      <c r="Q416" s="226">
        <f t="shared" si="90"/>
        <v>114422.2</v>
      </c>
      <c r="R416" s="226">
        <f t="shared" si="91"/>
        <v>0</v>
      </c>
      <c r="S416" s="226">
        <f t="shared" si="91"/>
        <v>3968.4000000000087</v>
      </c>
      <c r="T416" s="226">
        <f t="shared" si="91"/>
        <v>0</v>
      </c>
      <c r="U416" s="226">
        <f t="shared" si="91"/>
        <v>0</v>
      </c>
      <c r="V416" s="226">
        <f t="shared" si="92"/>
        <v>3968.4000000000087</v>
      </c>
      <c r="W416" s="1589">
        <v>3</v>
      </c>
      <c r="X416" s="226">
        <v>1.84</v>
      </c>
      <c r="Y416" s="102">
        <v>1</v>
      </c>
      <c r="Z416" s="102">
        <v>121697.60000000001</v>
      </c>
      <c r="AA416" s="102"/>
      <c r="AB416" s="102"/>
      <c r="AC416" s="226">
        <f t="shared" si="93"/>
        <v>121697.60000000001</v>
      </c>
      <c r="AD416" s="1589">
        <v>4</v>
      </c>
      <c r="AE416" s="226">
        <v>1.9</v>
      </c>
      <c r="AF416" s="102">
        <v>1</v>
      </c>
      <c r="AG416" s="102">
        <v>125666</v>
      </c>
      <c r="AH416" s="102"/>
      <c r="AI416" s="102"/>
      <c r="AJ416" s="226">
        <f t="shared" si="94"/>
        <v>125666</v>
      </c>
    </row>
    <row r="417" spans="1:36" ht="14.25">
      <c r="A417" s="207">
        <v>34</v>
      </c>
      <c r="B417" s="832" t="s">
        <v>6466</v>
      </c>
      <c r="C417" s="1658" t="s">
        <v>4748</v>
      </c>
      <c r="D417" s="1659" t="s">
        <v>4556</v>
      </c>
      <c r="E417" s="1590">
        <v>2</v>
      </c>
      <c r="F417" s="226">
        <v>1.79</v>
      </c>
      <c r="G417" s="102">
        <v>1</v>
      </c>
      <c r="H417" s="102">
        <v>118390.6</v>
      </c>
      <c r="I417" s="102"/>
      <c r="J417" s="102"/>
      <c r="K417" s="226">
        <f t="shared" si="89"/>
        <v>118390.6</v>
      </c>
      <c r="L417" s="226">
        <v>1.73</v>
      </c>
      <c r="M417" s="102">
        <v>1</v>
      </c>
      <c r="N417" s="102">
        <v>114422.2</v>
      </c>
      <c r="O417" s="102"/>
      <c r="P417" s="102"/>
      <c r="Q417" s="226">
        <f t="shared" si="90"/>
        <v>114422.2</v>
      </c>
      <c r="R417" s="226">
        <f t="shared" si="91"/>
        <v>0</v>
      </c>
      <c r="S417" s="226">
        <f t="shared" si="91"/>
        <v>3968.4000000000087</v>
      </c>
      <c r="T417" s="226">
        <f t="shared" si="91"/>
        <v>0</v>
      </c>
      <c r="U417" s="226">
        <f t="shared" si="91"/>
        <v>0</v>
      </c>
      <c r="V417" s="226">
        <f t="shared" si="92"/>
        <v>3968.4000000000087</v>
      </c>
      <c r="W417" s="1589">
        <v>3</v>
      </c>
      <c r="X417" s="226">
        <v>1.84</v>
      </c>
      <c r="Y417" s="102">
        <v>1</v>
      </c>
      <c r="Z417" s="102">
        <v>121697.60000000001</v>
      </c>
      <c r="AA417" s="102"/>
      <c r="AB417" s="102"/>
      <c r="AC417" s="226">
        <f t="shared" si="93"/>
        <v>121697.60000000001</v>
      </c>
      <c r="AD417" s="1589">
        <v>4</v>
      </c>
      <c r="AE417" s="226">
        <v>1.9</v>
      </c>
      <c r="AF417" s="102">
        <v>1</v>
      </c>
      <c r="AG417" s="102">
        <v>125666</v>
      </c>
      <c r="AH417" s="102"/>
      <c r="AI417" s="102"/>
      <c r="AJ417" s="226">
        <f t="shared" si="94"/>
        <v>125666</v>
      </c>
    </row>
    <row r="418" spans="1:36" ht="14.25">
      <c r="A418" s="207">
        <v>35</v>
      </c>
      <c r="B418" s="832" t="s">
        <v>4837</v>
      </c>
      <c r="C418" s="1658" t="s">
        <v>4748</v>
      </c>
      <c r="D418" s="1659" t="s">
        <v>4556</v>
      </c>
      <c r="E418" s="1590">
        <v>22</v>
      </c>
      <c r="F418" s="226">
        <v>2.2799999999999998</v>
      </c>
      <c r="G418" s="102">
        <v>1</v>
      </c>
      <c r="H418" s="102">
        <v>150799.19999999998</v>
      </c>
      <c r="I418" s="102"/>
      <c r="J418" s="102"/>
      <c r="K418" s="226">
        <f t="shared" si="89"/>
        <v>150799.19999999998</v>
      </c>
      <c r="L418" s="226">
        <v>2.2799999999999998</v>
      </c>
      <c r="M418" s="102">
        <v>1</v>
      </c>
      <c r="N418" s="102">
        <v>150799.19999999998</v>
      </c>
      <c r="O418" s="102"/>
      <c r="P418" s="102"/>
      <c r="Q418" s="226">
        <f t="shared" si="90"/>
        <v>150799.19999999998</v>
      </c>
      <c r="R418" s="226">
        <f t="shared" si="91"/>
        <v>0</v>
      </c>
      <c r="S418" s="226">
        <f t="shared" si="91"/>
        <v>0</v>
      </c>
      <c r="T418" s="226">
        <f t="shared" si="91"/>
        <v>0</v>
      </c>
      <c r="U418" s="226">
        <f t="shared" si="91"/>
        <v>0</v>
      </c>
      <c r="V418" s="226">
        <f t="shared" si="92"/>
        <v>0</v>
      </c>
      <c r="W418" s="1589">
        <v>23</v>
      </c>
      <c r="X418" s="226">
        <v>2.2799999999999998</v>
      </c>
      <c r="Y418" s="102">
        <v>1</v>
      </c>
      <c r="Z418" s="102">
        <v>150799.19999999998</v>
      </c>
      <c r="AA418" s="102"/>
      <c r="AB418" s="102"/>
      <c r="AC418" s="226">
        <f t="shared" si="93"/>
        <v>150799.19999999998</v>
      </c>
      <c r="AD418" s="1589">
        <v>24</v>
      </c>
      <c r="AE418" s="226">
        <v>2.2799999999999998</v>
      </c>
      <c r="AF418" s="102">
        <v>1</v>
      </c>
      <c r="AG418" s="102">
        <v>150799.19999999998</v>
      </c>
      <c r="AH418" s="102"/>
      <c r="AI418" s="102"/>
      <c r="AJ418" s="226">
        <f t="shared" si="94"/>
        <v>150799.19999999998</v>
      </c>
    </row>
    <row r="419" spans="1:36" ht="14.25">
      <c r="A419" s="207">
        <v>36</v>
      </c>
      <c r="B419" s="832" t="s">
        <v>4838</v>
      </c>
      <c r="C419" s="1658" t="s">
        <v>4748</v>
      </c>
      <c r="D419" s="1659" t="s">
        <v>4556</v>
      </c>
      <c r="E419" s="1590">
        <v>7</v>
      </c>
      <c r="F419" s="226">
        <v>1.96</v>
      </c>
      <c r="G419" s="102">
        <v>1</v>
      </c>
      <c r="H419" s="102">
        <v>129634.4</v>
      </c>
      <c r="I419" s="102"/>
      <c r="J419" s="102"/>
      <c r="K419" s="226">
        <f t="shared" si="89"/>
        <v>129634.4</v>
      </c>
      <c r="L419" s="226">
        <v>1.96</v>
      </c>
      <c r="M419" s="102">
        <v>1</v>
      </c>
      <c r="N419" s="102">
        <v>129634.4</v>
      </c>
      <c r="O419" s="102"/>
      <c r="P419" s="102"/>
      <c r="Q419" s="226">
        <f t="shared" si="90"/>
        <v>129634.4</v>
      </c>
      <c r="R419" s="226">
        <f t="shared" si="91"/>
        <v>0</v>
      </c>
      <c r="S419" s="226">
        <f t="shared" si="91"/>
        <v>0</v>
      </c>
      <c r="T419" s="226">
        <f t="shared" si="91"/>
        <v>0</v>
      </c>
      <c r="U419" s="226">
        <f t="shared" si="91"/>
        <v>0</v>
      </c>
      <c r="V419" s="226">
        <f t="shared" si="92"/>
        <v>0</v>
      </c>
      <c r="W419" s="1589">
        <v>8</v>
      </c>
      <c r="X419" s="226">
        <v>2.02</v>
      </c>
      <c r="Y419" s="102">
        <v>1</v>
      </c>
      <c r="Z419" s="102">
        <v>133602.79999999999</v>
      </c>
      <c r="AA419" s="102"/>
      <c r="AB419" s="102"/>
      <c r="AC419" s="226">
        <f t="shared" si="93"/>
        <v>133602.79999999999</v>
      </c>
      <c r="AD419" s="1589">
        <v>9</v>
      </c>
      <c r="AE419" s="226">
        <v>2.02</v>
      </c>
      <c r="AF419" s="102">
        <v>1</v>
      </c>
      <c r="AG419" s="102">
        <v>133602.79999999999</v>
      </c>
      <c r="AH419" s="102"/>
      <c r="AI419" s="102"/>
      <c r="AJ419" s="226">
        <f t="shared" si="94"/>
        <v>133602.79999999999</v>
      </c>
    </row>
    <row r="420" spans="1:36" ht="14.25">
      <c r="A420" s="207">
        <v>37</v>
      </c>
      <c r="B420" s="832" t="s">
        <v>4839</v>
      </c>
      <c r="C420" s="1658" t="s">
        <v>4748</v>
      </c>
      <c r="D420" s="1659" t="s">
        <v>4556</v>
      </c>
      <c r="E420" s="1590">
        <v>4</v>
      </c>
      <c r="F420" s="226">
        <v>1.9</v>
      </c>
      <c r="G420" s="102">
        <v>1</v>
      </c>
      <c r="H420" s="102">
        <v>125666</v>
      </c>
      <c r="I420" s="102"/>
      <c r="J420" s="102"/>
      <c r="K420" s="226">
        <f t="shared" si="89"/>
        <v>125666</v>
      </c>
      <c r="L420" s="226">
        <v>1.84</v>
      </c>
      <c r="M420" s="102">
        <v>1</v>
      </c>
      <c r="N420" s="102">
        <v>121697.60000000001</v>
      </c>
      <c r="O420" s="102"/>
      <c r="P420" s="102"/>
      <c r="Q420" s="226">
        <f t="shared" si="90"/>
        <v>121697.60000000001</v>
      </c>
      <c r="R420" s="226">
        <f t="shared" si="91"/>
        <v>0</v>
      </c>
      <c r="S420" s="226">
        <f t="shared" si="91"/>
        <v>3968.3999999999942</v>
      </c>
      <c r="T420" s="226">
        <f t="shared" si="91"/>
        <v>0</v>
      </c>
      <c r="U420" s="226">
        <f t="shared" si="91"/>
        <v>0</v>
      </c>
      <c r="V420" s="226">
        <f t="shared" si="92"/>
        <v>3968.3999999999942</v>
      </c>
      <c r="W420" s="1589">
        <v>5</v>
      </c>
      <c r="X420" s="226">
        <v>1.9</v>
      </c>
      <c r="Y420" s="102">
        <v>1</v>
      </c>
      <c r="Z420" s="102">
        <v>125666</v>
      </c>
      <c r="AA420" s="102"/>
      <c r="AB420" s="102"/>
      <c r="AC420" s="226">
        <f t="shared" si="93"/>
        <v>125666</v>
      </c>
      <c r="AD420" s="1589">
        <v>6</v>
      </c>
      <c r="AE420" s="226">
        <v>1.96</v>
      </c>
      <c r="AF420" s="102">
        <v>1</v>
      </c>
      <c r="AG420" s="102">
        <v>129634.4</v>
      </c>
      <c r="AH420" s="102"/>
      <c r="AI420" s="102"/>
      <c r="AJ420" s="226">
        <f t="shared" si="94"/>
        <v>129634.4</v>
      </c>
    </row>
    <row r="421" spans="1:36" ht="14.25">
      <c r="A421" s="207">
        <v>38</v>
      </c>
      <c r="B421" s="832" t="s">
        <v>4840</v>
      </c>
      <c r="C421" s="1658" t="s">
        <v>4748</v>
      </c>
      <c r="D421" s="1659" t="s">
        <v>4556</v>
      </c>
      <c r="E421" s="1590">
        <v>23</v>
      </c>
      <c r="F421" s="226">
        <v>2.2799999999999998</v>
      </c>
      <c r="G421" s="102">
        <v>1</v>
      </c>
      <c r="H421" s="102">
        <v>150799.19999999998</v>
      </c>
      <c r="I421" s="102"/>
      <c r="J421" s="102"/>
      <c r="K421" s="226">
        <f t="shared" si="89"/>
        <v>150799.19999999998</v>
      </c>
      <c r="L421" s="226">
        <v>2.2799999999999998</v>
      </c>
      <c r="M421" s="102">
        <v>1</v>
      </c>
      <c r="N421" s="102">
        <v>150799.19999999998</v>
      </c>
      <c r="O421" s="102"/>
      <c r="P421" s="102"/>
      <c r="Q421" s="226">
        <f t="shared" si="90"/>
        <v>150799.19999999998</v>
      </c>
      <c r="R421" s="226">
        <f t="shared" si="91"/>
        <v>0</v>
      </c>
      <c r="S421" s="226">
        <f t="shared" si="91"/>
        <v>0</v>
      </c>
      <c r="T421" s="226">
        <f t="shared" si="91"/>
        <v>0</v>
      </c>
      <c r="U421" s="226">
        <f t="shared" si="91"/>
        <v>0</v>
      </c>
      <c r="V421" s="226">
        <f t="shared" si="92"/>
        <v>0</v>
      </c>
      <c r="W421" s="1589">
        <v>24</v>
      </c>
      <c r="X421" s="226">
        <v>2.2799999999999998</v>
      </c>
      <c r="Y421" s="102">
        <v>1</v>
      </c>
      <c r="Z421" s="102">
        <v>150799.19999999998</v>
      </c>
      <c r="AA421" s="102"/>
      <c r="AB421" s="102"/>
      <c r="AC421" s="226">
        <f t="shared" si="93"/>
        <v>150799.19999999998</v>
      </c>
      <c r="AD421" s="1589">
        <v>25</v>
      </c>
      <c r="AE421" s="226">
        <v>2.2799999999999998</v>
      </c>
      <c r="AF421" s="102">
        <v>1</v>
      </c>
      <c r="AG421" s="102">
        <v>150799.19999999998</v>
      </c>
      <c r="AH421" s="102"/>
      <c r="AI421" s="102"/>
      <c r="AJ421" s="226">
        <f t="shared" si="94"/>
        <v>150799.19999999998</v>
      </c>
    </row>
    <row r="422" spans="1:36" ht="14.25">
      <c r="A422" s="207">
        <v>39</v>
      </c>
      <c r="B422" s="832" t="s">
        <v>4841</v>
      </c>
      <c r="C422" s="1658" t="s">
        <v>4748</v>
      </c>
      <c r="D422" s="1659" t="s">
        <v>4556</v>
      </c>
      <c r="E422" s="1590">
        <v>12</v>
      </c>
      <c r="F422" s="226">
        <v>2.08</v>
      </c>
      <c r="G422" s="102">
        <v>1</v>
      </c>
      <c r="H422" s="102">
        <v>137571.20000000001</v>
      </c>
      <c r="I422" s="102"/>
      <c r="J422" s="102"/>
      <c r="K422" s="226">
        <f t="shared" si="89"/>
        <v>137571.20000000001</v>
      </c>
      <c r="L422" s="226">
        <v>2.08</v>
      </c>
      <c r="M422" s="102">
        <v>1</v>
      </c>
      <c r="N422" s="102">
        <v>137571.20000000001</v>
      </c>
      <c r="O422" s="102"/>
      <c r="P422" s="102"/>
      <c r="Q422" s="226">
        <f t="shared" si="90"/>
        <v>137571.20000000001</v>
      </c>
      <c r="R422" s="226">
        <f t="shared" si="91"/>
        <v>0</v>
      </c>
      <c r="S422" s="226">
        <f t="shared" si="91"/>
        <v>0</v>
      </c>
      <c r="T422" s="226">
        <f t="shared" si="91"/>
        <v>0</v>
      </c>
      <c r="U422" s="226">
        <f t="shared" si="91"/>
        <v>0</v>
      </c>
      <c r="V422" s="226">
        <f t="shared" si="92"/>
        <v>0</v>
      </c>
      <c r="W422" s="1589">
        <v>13</v>
      </c>
      <c r="X422" s="226">
        <v>2.14</v>
      </c>
      <c r="Y422" s="102">
        <v>1</v>
      </c>
      <c r="Z422" s="102">
        <v>141539.6</v>
      </c>
      <c r="AA422" s="102"/>
      <c r="AB422" s="102"/>
      <c r="AC422" s="226">
        <f t="shared" si="93"/>
        <v>141539.6</v>
      </c>
      <c r="AD422" s="1589">
        <v>14</v>
      </c>
      <c r="AE422" s="226">
        <v>2.14</v>
      </c>
      <c r="AF422" s="102">
        <v>1</v>
      </c>
      <c r="AG422" s="102">
        <v>141539.6</v>
      </c>
      <c r="AH422" s="102"/>
      <c r="AI422" s="102"/>
      <c r="AJ422" s="226">
        <f t="shared" si="94"/>
        <v>141539.6</v>
      </c>
    </row>
    <row r="423" spans="1:36" ht="14.25">
      <c r="A423" s="207">
        <v>40</v>
      </c>
      <c r="B423" s="832" t="s">
        <v>4842</v>
      </c>
      <c r="C423" s="1658" t="s">
        <v>4748</v>
      </c>
      <c r="D423" s="1659" t="s">
        <v>4556</v>
      </c>
      <c r="E423" s="1590">
        <v>16</v>
      </c>
      <c r="F423" s="226">
        <v>2.21</v>
      </c>
      <c r="G423" s="102">
        <v>1</v>
      </c>
      <c r="H423" s="102">
        <v>146169.4</v>
      </c>
      <c r="I423" s="102"/>
      <c r="J423" s="102"/>
      <c r="K423" s="226">
        <f t="shared" si="89"/>
        <v>146169.4</v>
      </c>
      <c r="L423" s="226">
        <v>2.14</v>
      </c>
      <c r="M423" s="102">
        <v>1</v>
      </c>
      <c r="N423" s="102">
        <v>141539.6</v>
      </c>
      <c r="O423" s="102"/>
      <c r="P423" s="102"/>
      <c r="Q423" s="226">
        <f t="shared" si="90"/>
        <v>141539.6</v>
      </c>
      <c r="R423" s="226">
        <f t="shared" ref="R423:U486" si="95">G423-M423</f>
        <v>0</v>
      </c>
      <c r="S423" s="226">
        <f t="shared" si="95"/>
        <v>4629.7999999999884</v>
      </c>
      <c r="T423" s="226">
        <f t="shared" si="95"/>
        <v>0</v>
      </c>
      <c r="U423" s="226">
        <f t="shared" si="95"/>
        <v>0</v>
      </c>
      <c r="V423" s="226">
        <f t="shared" si="92"/>
        <v>4629.7999999999884</v>
      </c>
      <c r="W423" s="1589">
        <v>17</v>
      </c>
      <c r="X423" s="226">
        <v>2.21</v>
      </c>
      <c r="Y423" s="102">
        <v>1</v>
      </c>
      <c r="Z423" s="102">
        <v>146169.4</v>
      </c>
      <c r="AA423" s="102"/>
      <c r="AB423" s="102"/>
      <c r="AC423" s="226">
        <f t="shared" si="93"/>
        <v>146169.4</v>
      </c>
      <c r="AD423" s="1589">
        <v>18</v>
      </c>
      <c r="AE423" s="226">
        <v>2.21</v>
      </c>
      <c r="AF423" s="102">
        <v>1</v>
      </c>
      <c r="AG423" s="102">
        <v>146169.4</v>
      </c>
      <c r="AH423" s="102"/>
      <c r="AI423" s="102"/>
      <c r="AJ423" s="226">
        <f t="shared" si="94"/>
        <v>146169.4</v>
      </c>
    </row>
    <row r="424" spans="1:36" ht="14.25">
      <c r="A424" s="207">
        <v>41</v>
      </c>
      <c r="B424" s="832" t="s">
        <v>4843</v>
      </c>
      <c r="C424" s="1658" t="s">
        <v>4748</v>
      </c>
      <c r="D424" s="1659" t="s">
        <v>4556</v>
      </c>
      <c r="E424" s="1590">
        <v>2</v>
      </c>
      <c r="F424" s="226">
        <v>1.79</v>
      </c>
      <c r="G424" s="102">
        <v>1</v>
      </c>
      <c r="H424" s="102">
        <v>118390.6</v>
      </c>
      <c r="I424" s="102"/>
      <c r="J424" s="102"/>
      <c r="K424" s="226">
        <f t="shared" si="89"/>
        <v>118390.6</v>
      </c>
      <c r="L424" s="226">
        <v>1.73</v>
      </c>
      <c r="M424" s="102">
        <v>1</v>
      </c>
      <c r="N424" s="102">
        <v>114422.2</v>
      </c>
      <c r="O424" s="102"/>
      <c r="P424" s="102"/>
      <c r="Q424" s="226">
        <f t="shared" si="90"/>
        <v>114422.2</v>
      </c>
      <c r="R424" s="226">
        <f t="shared" si="95"/>
        <v>0</v>
      </c>
      <c r="S424" s="226">
        <f t="shared" si="95"/>
        <v>3968.4000000000087</v>
      </c>
      <c r="T424" s="226">
        <f t="shared" si="95"/>
        <v>0</v>
      </c>
      <c r="U424" s="226">
        <f t="shared" si="95"/>
        <v>0</v>
      </c>
      <c r="V424" s="226">
        <f t="shared" si="92"/>
        <v>3968.4000000000087</v>
      </c>
      <c r="W424" s="1589">
        <v>3</v>
      </c>
      <c r="X424" s="226">
        <v>1.84</v>
      </c>
      <c r="Y424" s="102">
        <v>1</v>
      </c>
      <c r="Z424" s="102">
        <v>121697.60000000001</v>
      </c>
      <c r="AA424" s="102"/>
      <c r="AB424" s="102"/>
      <c r="AC424" s="226">
        <f t="shared" si="93"/>
        <v>121697.60000000001</v>
      </c>
      <c r="AD424" s="1589">
        <v>4</v>
      </c>
      <c r="AE424" s="226">
        <v>1.9</v>
      </c>
      <c r="AF424" s="102">
        <v>1</v>
      </c>
      <c r="AG424" s="102">
        <v>125666</v>
      </c>
      <c r="AH424" s="102"/>
      <c r="AI424" s="102"/>
      <c r="AJ424" s="226">
        <f t="shared" si="94"/>
        <v>125666</v>
      </c>
    </row>
    <row r="425" spans="1:36" ht="14.25">
      <c r="A425" s="207">
        <v>42</v>
      </c>
      <c r="B425" s="832" t="s">
        <v>4844</v>
      </c>
      <c r="C425" s="1658" t="s">
        <v>4748</v>
      </c>
      <c r="D425" s="1659" t="s">
        <v>4556</v>
      </c>
      <c r="E425" s="1590">
        <v>9</v>
      </c>
      <c r="F425" s="226">
        <v>2.02</v>
      </c>
      <c r="G425" s="102">
        <v>1</v>
      </c>
      <c r="H425" s="102">
        <v>133602.79999999999</v>
      </c>
      <c r="I425" s="102"/>
      <c r="J425" s="102"/>
      <c r="K425" s="226">
        <f t="shared" si="89"/>
        <v>133602.79999999999</v>
      </c>
      <c r="L425" s="226">
        <v>2.02</v>
      </c>
      <c r="M425" s="102">
        <v>1</v>
      </c>
      <c r="N425" s="102">
        <v>133602.79999999999</v>
      </c>
      <c r="O425" s="102"/>
      <c r="P425" s="102"/>
      <c r="Q425" s="226">
        <f t="shared" si="90"/>
        <v>133602.79999999999</v>
      </c>
      <c r="R425" s="226">
        <f t="shared" si="95"/>
        <v>0</v>
      </c>
      <c r="S425" s="226">
        <f t="shared" si="95"/>
        <v>0</v>
      </c>
      <c r="T425" s="226">
        <f t="shared" si="95"/>
        <v>0</v>
      </c>
      <c r="U425" s="226">
        <f t="shared" si="95"/>
        <v>0</v>
      </c>
      <c r="V425" s="226">
        <f t="shared" si="92"/>
        <v>0</v>
      </c>
      <c r="W425" s="1589">
        <v>10</v>
      </c>
      <c r="X425" s="226">
        <v>2.08</v>
      </c>
      <c r="Y425" s="102">
        <v>1</v>
      </c>
      <c r="Z425" s="102">
        <v>137571.20000000001</v>
      </c>
      <c r="AA425" s="102"/>
      <c r="AB425" s="102"/>
      <c r="AC425" s="226">
        <f t="shared" si="93"/>
        <v>137571.20000000001</v>
      </c>
      <c r="AD425" s="1589">
        <v>11</v>
      </c>
      <c r="AE425" s="226">
        <v>2.08</v>
      </c>
      <c r="AF425" s="102">
        <v>1</v>
      </c>
      <c r="AG425" s="102">
        <v>137571.20000000001</v>
      </c>
      <c r="AH425" s="102"/>
      <c r="AI425" s="102"/>
      <c r="AJ425" s="226">
        <f t="shared" si="94"/>
        <v>137571.20000000001</v>
      </c>
    </row>
    <row r="426" spans="1:36" ht="14.25">
      <c r="A426" s="207">
        <v>43</v>
      </c>
      <c r="B426" s="832" t="s">
        <v>4845</v>
      </c>
      <c r="C426" s="1658" t="s">
        <v>4748</v>
      </c>
      <c r="D426" s="1659" t="s">
        <v>4556</v>
      </c>
      <c r="E426" s="1590">
        <v>9</v>
      </c>
      <c r="F426" s="226">
        <v>2.02</v>
      </c>
      <c r="G426" s="102">
        <v>1</v>
      </c>
      <c r="H426" s="102">
        <v>133602.79999999999</v>
      </c>
      <c r="I426" s="102"/>
      <c r="J426" s="102"/>
      <c r="K426" s="226">
        <f t="shared" si="89"/>
        <v>133602.79999999999</v>
      </c>
      <c r="L426" s="226">
        <v>2.02</v>
      </c>
      <c r="M426" s="102">
        <v>1</v>
      </c>
      <c r="N426" s="102">
        <v>133602.79999999999</v>
      </c>
      <c r="O426" s="102"/>
      <c r="P426" s="102"/>
      <c r="Q426" s="226">
        <f t="shared" si="90"/>
        <v>133602.79999999999</v>
      </c>
      <c r="R426" s="226">
        <f t="shared" si="95"/>
        <v>0</v>
      </c>
      <c r="S426" s="226">
        <f t="shared" si="95"/>
        <v>0</v>
      </c>
      <c r="T426" s="226">
        <f t="shared" si="95"/>
        <v>0</v>
      </c>
      <c r="U426" s="226">
        <f t="shared" si="95"/>
        <v>0</v>
      </c>
      <c r="V426" s="226">
        <f t="shared" si="92"/>
        <v>0</v>
      </c>
      <c r="W426" s="1589">
        <v>10</v>
      </c>
      <c r="X426" s="226">
        <v>2.08</v>
      </c>
      <c r="Y426" s="102">
        <v>1</v>
      </c>
      <c r="Z426" s="102">
        <v>137571.20000000001</v>
      </c>
      <c r="AA426" s="102"/>
      <c r="AB426" s="102"/>
      <c r="AC426" s="226">
        <f t="shared" si="93"/>
        <v>137571.20000000001</v>
      </c>
      <c r="AD426" s="1589">
        <v>11</v>
      </c>
      <c r="AE426" s="226">
        <v>2.08</v>
      </c>
      <c r="AF426" s="102">
        <v>1</v>
      </c>
      <c r="AG426" s="102">
        <v>137571.20000000001</v>
      </c>
      <c r="AH426" s="102"/>
      <c r="AI426" s="102"/>
      <c r="AJ426" s="226">
        <f t="shared" si="94"/>
        <v>137571.20000000001</v>
      </c>
    </row>
    <row r="427" spans="1:36" ht="14.25">
      <c r="A427" s="207">
        <v>44</v>
      </c>
      <c r="B427" s="832" t="s">
        <v>4846</v>
      </c>
      <c r="C427" s="1658" t="s">
        <v>4748</v>
      </c>
      <c r="D427" s="1659" t="s">
        <v>4556</v>
      </c>
      <c r="E427" s="1590">
        <v>2</v>
      </c>
      <c r="F427" s="226">
        <v>1.79</v>
      </c>
      <c r="G427" s="102">
        <v>1</v>
      </c>
      <c r="H427" s="102">
        <v>118390.6</v>
      </c>
      <c r="I427" s="102"/>
      <c r="J427" s="102"/>
      <c r="K427" s="226">
        <f t="shared" si="89"/>
        <v>118390.6</v>
      </c>
      <c r="L427" s="226">
        <v>1.73</v>
      </c>
      <c r="M427" s="102">
        <v>1</v>
      </c>
      <c r="N427" s="102">
        <v>114422.2</v>
      </c>
      <c r="O427" s="102"/>
      <c r="P427" s="102"/>
      <c r="Q427" s="226">
        <f t="shared" si="90"/>
        <v>114422.2</v>
      </c>
      <c r="R427" s="226">
        <f t="shared" si="95"/>
        <v>0</v>
      </c>
      <c r="S427" s="226">
        <f t="shared" si="95"/>
        <v>3968.4000000000087</v>
      </c>
      <c r="T427" s="226">
        <f t="shared" si="95"/>
        <v>0</v>
      </c>
      <c r="U427" s="226">
        <f t="shared" si="95"/>
        <v>0</v>
      </c>
      <c r="V427" s="226">
        <f t="shared" si="92"/>
        <v>3968.4000000000087</v>
      </c>
      <c r="W427" s="1589">
        <v>3</v>
      </c>
      <c r="X427" s="226">
        <v>1.84</v>
      </c>
      <c r="Y427" s="102">
        <v>1</v>
      </c>
      <c r="Z427" s="102">
        <v>121697.60000000001</v>
      </c>
      <c r="AA427" s="102"/>
      <c r="AB427" s="102"/>
      <c r="AC427" s="226">
        <f t="shared" si="93"/>
        <v>121697.60000000001</v>
      </c>
      <c r="AD427" s="1589">
        <v>4</v>
      </c>
      <c r="AE427" s="226">
        <v>1.9</v>
      </c>
      <c r="AF427" s="102">
        <v>1</v>
      </c>
      <c r="AG427" s="102">
        <v>125666</v>
      </c>
      <c r="AH427" s="102"/>
      <c r="AI427" s="102"/>
      <c r="AJ427" s="226">
        <f t="shared" si="94"/>
        <v>125666</v>
      </c>
    </row>
    <row r="428" spans="1:36" ht="14.25">
      <c r="A428" s="207">
        <v>45</v>
      </c>
      <c r="B428" s="832" t="s">
        <v>4847</v>
      </c>
      <c r="C428" s="1658" t="s">
        <v>4748</v>
      </c>
      <c r="D428" s="1659" t="s">
        <v>4556</v>
      </c>
      <c r="E428" s="1590">
        <v>2</v>
      </c>
      <c r="F428" s="226">
        <v>1.79</v>
      </c>
      <c r="G428" s="102">
        <v>1</v>
      </c>
      <c r="H428" s="102">
        <v>118390.6</v>
      </c>
      <c r="I428" s="102"/>
      <c r="J428" s="102"/>
      <c r="K428" s="226">
        <f t="shared" si="89"/>
        <v>118390.6</v>
      </c>
      <c r="L428" s="226">
        <v>1.73</v>
      </c>
      <c r="M428" s="102">
        <v>1</v>
      </c>
      <c r="N428" s="102">
        <v>114422.2</v>
      </c>
      <c r="O428" s="102"/>
      <c r="P428" s="102"/>
      <c r="Q428" s="226">
        <f t="shared" si="90"/>
        <v>114422.2</v>
      </c>
      <c r="R428" s="226">
        <f t="shared" si="95"/>
        <v>0</v>
      </c>
      <c r="S428" s="226">
        <f t="shared" si="95"/>
        <v>3968.4000000000087</v>
      </c>
      <c r="T428" s="226">
        <f t="shared" si="95"/>
        <v>0</v>
      </c>
      <c r="U428" s="226">
        <f t="shared" si="95"/>
        <v>0</v>
      </c>
      <c r="V428" s="226">
        <f t="shared" si="92"/>
        <v>3968.4000000000087</v>
      </c>
      <c r="W428" s="1589">
        <v>3</v>
      </c>
      <c r="X428" s="226">
        <v>1.84</v>
      </c>
      <c r="Y428" s="102">
        <v>1</v>
      </c>
      <c r="Z428" s="102">
        <v>121697.60000000001</v>
      </c>
      <c r="AA428" s="102"/>
      <c r="AB428" s="102"/>
      <c r="AC428" s="226">
        <f t="shared" si="93"/>
        <v>121697.60000000001</v>
      </c>
      <c r="AD428" s="1589">
        <v>4</v>
      </c>
      <c r="AE428" s="226">
        <v>1.9</v>
      </c>
      <c r="AF428" s="102">
        <v>1</v>
      </c>
      <c r="AG428" s="102">
        <v>125666</v>
      </c>
      <c r="AH428" s="102"/>
      <c r="AI428" s="102"/>
      <c r="AJ428" s="226">
        <f t="shared" si="94"/>
        <v>125666</v>
      </c>
    </row>
    <row r="429" spans="1:36" ht="14.25">
      <c r="A429" s="207">
        <v>46</v>
      </c>
      <c r="B429" s="832" t="s">
        <v>4848</v>
      </c>
      <c r="C429" s="1658" t="s">
        <v>4748</v>
      </c>
      <c r="D429" s="1659" t="s">
        <v>4556</v>
      </c>
      <c r="E429" s="1590">
        <v>14</v>
      </c>
      <c r="F429" s="226">
        <v>2.14</v>
      </c>
      <c r="G429" s="102">
        <v>1</v>
      </c>
      <c r="H429" s="102">
        <v>141539.6</v>
      </c>
      <c r="I429" s="102"/>
      <c r="J429" s="102"/>
      <c r="K429" s="226">
        <f t="shared" si="89"/>
        <v>141539.6</v>
      </c>
      <c r="L429" s="226">
        <v>2.14</v>
      </c>
      <c r="M429" s="102">
        <v>1</v>
      </c>
      <c r="N429" s="102">
        <v>141539.6</v>
      </c>
      <c r="O429" s="102"/>
      <c r="P429" s="102"/>
      <c r="Q429" s="226">
        <f t="shared" si="90"/>
        <v>141539.6</v>
      </c>
      <c r="R429" s="226">
        <f t="shared" si="95"/>
        <v>0</v>
      </c>
      <c r="S429" s="226">
        <f t="shared" si="95"/>
        <v>0</v>
      </c>
      <c r="T429" s="226">
        <f t="shared" si="95"/>
        <v>0</v>
      </c>
      <c r="U429" s="226">
        <f t="shared" si="95"/>
        <v>0</v>
      </c>
      <c r="V429" s="226">
        <f t="shared" si="92"/>
        <v>0</v>
      </c>
      <c r="W429" s="1589">
        <v>15</v>
      </c>
      <c r="X429" s="226">
        <v>2.14</v>
      </c>
      <c r="Y429" s="102">
        <v>1</v>
      </c>
      <c r="Z429" s="102">
        <v>141539.6</v>
      </c>
      <c r="AA429" s="102"/>
      <c r="AB429" s="102"/>
      <c r="AC429" s="226">
        <f t="shared" si="93"/>
        <v>141539.6</v>
      </c>
      <c r="AD429" s="1589">
        <v>16</v>
      </c>
      <c r="AE429" s="226">
        <v>2.21</v>
      </c>
      <c r="AF429" s="102">
        <v>1</v>
      </c>
      <c r="AG429" s="102">
        <v>146169.4</v>
      </c>
      <c r="AH429" s="102"/>
      <c r="AI429" s="102"/>
      <c r="AJ429" s="226">
        <f t="shared" si="94"/>
        <v>146169.4</v>
      </c>
    </row>
    <row r="430" spans="1:36" ht="14.25">
      <c r="A430" s="207">
        <v>47</v>
      </c>
      <c r="B430" s="832" t="s">
        <v>4849</v>
      </c>
      <c r="C430" s="1658" t="s">
        <v>4748</v>
      </c>
      <c r="D430" s="1659" t="s">
        <v>4556</v>
      </c>
      <c r="E430" s="1590">
        <v>2</v>
      </c>
      <c r="F430" s="226">
        <v>1.79</v>
      </c>
      <c r="G430" s="102">
        <v>1</v>
      </c>
      <c r="H430" s="102">
        <v>118390.6</v>
      </c>
      <c r="I430" s="102"/>
      <c r="J430" s="102"/>
      <c r="K430" s="226">
        <f t="shared" si="89"/>
        <v>118390.6</v>
      </c>
      <c r="L430" s="226">
        <v>1.73</v>
      </c>
      <c r="M430" s="102">
        <v>1</v>
      </c>
      <c r="N430" s="102">
        <v>114422.2</v>
      </c>
      <c r="O430" s="102"/>
      <c r="P430" s="102"/>
      <c r="Q430" s="226">
        <f t="shared" si="90"/>
        <v>114422.2</v>
      </c>
      <c r="R430" s="226">
        <f t="shared" si="95"/>
        <v>0</v>
      </c>
      <c r="S430" s="226">
        <f t="shared" si="95"/>
        <v>3968.4000000000087</v>
      </c>
      <c r="T430" s="226">
        <f t="shared" si="95"/>
        <v>0</v>
      </c>
      <c r="U430" s="226">
        <f t="shared" si="95"/>
        <v>0</v>
      </c>
      <c r="V430" s="226">
        <f t="shared" si="92"/>
        <v>3968.4000000000087</v>
      </c>
      <c r="W430" s="1589">
        <v>3</v>
      </c>
      <c r="X430" s="226">
        <v>1.84</v>
      </c>
      <c r="Y430" s="102">
        <v>1</v>
      </c>
      <c r="Z430" s="102">
        <v>121697.60000000001</v>
      </c>
      <c r="AA430" s="102"/>
      <c r="AB430" s="102"/>
      <c r="AC430" s="226">
        <f t="shared" si="93"/>
        <v>121697.60000000001</v>
      </c>
      <c r="AD430" s="1589">
        <v>4</v>
      </c>
      <c r="AE430" s="226">
        <v>1.9</v>
      </c>
      <c r="AF430" s="102">
        <v>1</v>
      </c>
      <c r="AG430" s="102">
        <v>125666</v>
      </c>
      <c r="AH430" s="102"/>
      <c r="AI430" s="102"/>
      <c r="AJ430" s="226">
        <f t="shared" si="94"/>
        <v>125666</v>
      </c>
    </row>
    <row r="431" spans="1:36" ht="14.25">
      <c r="A431" s="207">
        <v>48</v>
      </c>
      <c r="B431" s="832" t="s">
        <v>4850</v>
      </c>
      <c r="C431" s="1658" t="s">
        <v>4748</v>
      </c>
      <c r="D431" s="1659" t="s">
        <v>4556</v>
      </c>
      <c r="E431" s="1590">
        <v>5</v>
      </c>
      <c r="F431" s="226">
        <v>1.9</v>
      </c>
      <c r="G431" s="102">
        <v>1</v>
      </c>
      <c r="H431" s="102">
        <v>125666</v>
      </c>
      <c r="I431" s="102"/>
      <c r="J431" s="102"/>
      <c r="K431" s="226">
        <f t="shared" si="89"/>
        <v>125666</v>
      </c>
      <c r="L431" s="226">
        <v>1.9</v>
      </c>
      <c r="M431" s="102">
        <v>1</v>
      </c>
      <c r="N431" s="102">
        <v>125666</v>
      </c>
      <c r="O431" s="102"/>
      <c r="P431" s="102"/>
      <c r="Q431" s="226">
        <f t="shared" si="90"/>
        <v>125666</v>
      </c>
      <c r="R431" s="226">
        <f t="shared" si="95"/>
        <v>0</v>
      </c>
      <c r="S431" s="226">
        <f t="shared" si="95"/>
        <v>0</v>
      </c>
      <c r="T431" s="226">
        <f t="shared" si="95"/>
        <v>0</v>
      </c>
      <c r="U431" s="226">
        <f t="shared" si="95"/>
        <v>0</v>
      </c>
      <c r="V431" s="226">
        <f t="shared" si="92"/>
        <v>0</v>
      </c>
      <c r="W431" s="1589">
        <v>6</v>
      </c>
      <c r="X431" s="226">
        <v>1.96</v>
      </c>
      <c r="Y431" s="102">
        <v>1</v>
      </c>
      <c r="Z431" s="102">
        <v>129634.4</v>
      </c>
      <c r="AA431" s="102"/>
      <c r="AB431" s="102"/>
      <c r="AC431" s="226">
        <f t="shared" si="93"/>
        <v>129634.4</v>
      </c>
      <c r="AD431" s="1589">
        <v>7</v>
      </c>
      <c r="AE431" s="226">
        <v>1.96</v>
      </c>
      <c r="AF431" s="102">
        <v>1</v>
      </c>
      <c r="AG431" s="102">
        <v>129634.4</v>
      </c>
      <c r="AH431" s="102"/>
      <c r="AI431" s="102"/>
      <c r="AJ431" s="226">
        <f t="shared" si="94"/>
        <v>129634.4</v>
      </c>
    </row>
    <row r="432" spans="1:36" ht="14.25">
      <c r="A432" s="207">
        <v>49</v>
      </c>
      <c r="B432" s="832" t="s">
        <v>6467</v>
      </c>
      <c r="C432" s="1658" t="s">
        <v>4748</v>
      </c>
      <c r="D432" s="1659" t="s">
        <v>4556</v>
      </c>
      <c r="E432" s="1590">
        <v>2</v>
      </c>
      <c r="F432" s="226">
        <v>1.79</v>
      </c>
      <c r="G432" s="102">
        <v>1</v>
      </c>
      <c r="H432" s="102">
        <v>118390.6</v>
      </c>
      <c r="I432" s="102"/>
      <c r="J432" s="102"/>
      <c r="K432" s="226">
        <f t="shared" si="89"/>
        <v>118390.6</v>
      </c>
      <c r="L432" s="226">
        <v>1.73</v>
      </c>
      <c r="M432" s="102">
        <v>1</v>
      </c>
      <c r="N432" s="102">
        <v>114422.2</v>
      </c>
      <c r="O432" s="102"/>
      <c r="P432" s="102"/>
      <c r="Q432" s="226">
        <f t="shared" si="90"/>
        <v>114422.2</v>
      </c>
      <c r="R432" s="226">
        <f t="shared" si="95"/>
        <v>0</v>
      </c>
      <c r="S432" s="226">
        <f t="shared" si="95"/>
        <v>3968.4000000000087</v>
      </c>
      <c r="T432" s="226">
        <f t="shared" si="95"/>
        <v>0</v>
      </c>
      <c r="U432" s="226">
        <f t="shared" si="95"/>
        <v>0</v>
      </c>
      <c r="V432" s="226">
        <f t="shared" si="92"/>
        <v>3968.4000000000087</v>
      </c>
      <c r="W432" s="1589">
        <v>3</v>
      </c>
      <c r="X432" s="226">
        <v>1.84</v>
      </c>
      <c r="Y432" s="102">
        <v>1</v>
      </c>
      <c r="Z432" s="102">
        <v>121697.60000000001</v>
      </c>
      <c r="AA432" s="102"/>
      <c r="AB432" s="102"/>
      <c r="AC432" s="226">
        <f t="shared" si="93"/>
        <v>121697.60000000001</v>
      </c>
      <c r="AD432" s="1589">
        <v>4</v>
      </c>
      <c r="AE432" s="226">
        <v>1.9</v>
      </c>
      <c r="AF432" s="102">
        <v>1</v>
      </c>
      <c r="AG432" s="102">
        <v>125666</v>
      </c>
      <c r="AH432" s="102"/>
      <c r="AI432" s="102"/>
      <c r="AJ432" s="226">
        <f t="shared" si="94"/>
        <v>125666</v>
      </c>
    </row>
    <row r="433" spans="1:36" ht="14.25">
      <c r="A433" s="207">
        <v>50</v>
      </c>
      <c r="B433" s="832" t="s">
        <v>4981</v>
      </c>
      <c r="C433" s="1658" t="s">
        <v>4748</v>
      </c>
      <c r="D433" s="1659" t="s">
        <v>4556</v>
      </c>
      <c r="E433" s="1590">
        <v>2</v>
      </c>
      <c r="F433" s="226">
        <v>1.79</v>
      </c>
      <c r="G433" s="102">
        <v>1</v>
      </c>
      <c r="H433" s="102">
        <v>118390.6</v>
      </c>
      <c r="I433" s="102"/>
      <c r="J433" s="102"/>
      <c r="K433" s="226">
        <f t="shared" si="89"/>
        <v>118390.6</v>
      </c>
      <c r="L433" s="226">
        <v>1.73</v>
      </c>
      <c r="M433" s="102">
        <v>1</v>
      </c>
      <c r="N433" s="102">
        <v>114422.2</v>
      </c>
      <c r="O433" s="102"/>
      <c r="P433" s="102"/>
      <c r="Q433" s="226">
        <f t="shared" si="90"/>
        <v>114422.2</v>
      </c>
      <c r="R433" s="226">
        <f t="shared" si="95"/>
        <v>0</v>
      </c>
      <c r="S433" s="226">
        <f t="shared" si="95"/>
        <v>3968.4000000000087</v>
      </c>
      <c r="T433" s="226">
        <f t="shared" si="95"/>
        <v>0</v>
      </c>
      <c r="U433" s="226">
        <f t="shared" si="95"/>
        <v>0</v>
      </c>
      <c r="V433" s="226">
        <f t="shared" si="92"/>
        <v>3968.4000000000087</v>
      </c>
      <c r="W433" s="1589">
        <v>3</v>
      </c>
      <c r="X433" s="226">
        <v>1.84</v>
      </c>
      <c r="Y433" s="102">
        <v>1</v>
      </c>
      <c r="Z433" s="102">
        <v>121697.60000000001</v>
      </c>
      <c r="AA433" s="102"/>
      <c r="AB433" s="102"/>
      <c r="AC433" s="226">
        <f t="shared" si="93"/>
        <v>121697.60000000001</v>
      </c>
      <c r="AD433" s="1589">
        <v>4</v>
      </c>
      <c r="AE433" s="226">
        <v>1.9</v>
      </c>
      <c r="AF433" s="102">
        <v>1</v>
      </c>
      <c r="AG433" s="102">
        <v>125666</v>
      </c>
      <c r="AH433" s="102"/>
      <c r="AI433" s="102"/>
      <c r="AJ433" s="226">
        <f t="shared" si="94"/>
        <v>125666</v>
      </c>
    </row>
    <row r="434" spans="1:36" ht="14.25">
      <c r="A434" s="207">
        <v>51</v>
      </c>
      <c r="B434" s="832" t="s">
        <v>4851</v>
      </c>
      <c r="C434" s="1658" t="s">
        <v>4748</v>
      </c>
      <c r="D434" s="1659" t="s">
        <v>4556</v>
      </c>
      <c r="E434" s="1590">
        <v>2</v>
      </c>
      <c r="F434" s="226">
        <v>1.79</v>
      </c>
      <c r="G434" s="102">
        <v>1</v>
      </c>
      <c r="H434" s="102">
        <v>118390.6</v>
      </c>
      <c r="I434" s="102"/>
      <c r="J434" s="102"/>
      <c r="K434" s="226">
        <f t="shared" si="89"/>
        <v>118390.6</v>
      </c>
      <c r="L434" s="226">
        <v>1.73</v>
      </c>
      <c r="M434" s="102">
        <v>1</v>
      </c>
      <c r="N434" s="102">
        <v>114422.2</v>
      </c>
      <c r="O434" s="102"/>
      <c r="P434" s="102"/>
      <c r="Q434" s="226">
        <f t="shared" si="90"/>
        <v>114422.2</v>
      </c>
      <c r="R434" s="226">
        <f t="shared" si="95"/>
        <v>0</v>
      </c>
      <c r="S434" s="226">
        <f t="shared" si="95"/>
        <v>3968.4000000000087</v>
      </c>
      <c r="T434" s="226">
        <f t="shared" si="95"/>
        <v>0</v>
      </c>
      <c r="U434" s="226">
        <f t="shared" si="95"/>
        <v>0</v>
      </c>
      <c r="V434" s="226">
        <f t="shared" si="92"/>
        <v>3968.4000000000087</v>
      </c>
      <c r="W434" s="1589">
        <v>3</v>
      </c>
      <c r="X434" s="226">
        <v>1.84</v>
      </c>
      <c r="Y434" s="102">
        <v>1</v>
      </c>
      <c r="Z434" s="102">
        <v>121697.60000000001</v>
      </c>
      <c r="AA434" s="102"/>
      <c r="AB434" s="102"/>
      <c r="AC434" s="226">
        <f t="shared" si="93"/>
        <v>121697.60000000001</v>
      </c>
      <c r="AD434" s="1589">
        <v>4</v>
      </c>
      <c r="AE434" s="226">
        <v>1.9</v>
      </c>
      <c r="AF434" s="102">
        <v>1</v>
      </c>
      <c r="AG434" s="102">
        <v>125666</v>
      </c>
      <c r="AH434" s="102"/>
      <c r="AI434" s="102"/>
      <c r="AJ434" s="226">
        <f t="shared" si="94"/>
        <v>125666</v>
      </c>
    </row>
    <row r="435" spans="1:36" ht="14.25">
      <c r="A435" s="207">
        <v>52</v>
      </c>
      <c r="B435" s="832" t="s">
        <v>4852</v>
      </c>
      <c r="C435" s="1658" t="s">
        <v>4748</v>
      </c>
      <c r="D435" s="1659" t="s">
        <v>4556</v>
      </c>
      <c r="E435" s="1590">
        <v>7</v>
      </c>
      <c r="F435" s="226">
        <v>1.96</v>
      </c>
      <c r="G435" s="102">
        <v>1</v>
      </c>
      <c r="H435" s="102">
        <v>129634.4</v>
      </c>
      <c r="I435" s="102"/>
      <c r="J435" s="102"/>
      <c r="K435" s="226">
        <f t="shared" si="89"/>
        <v>129634.4</v>
      </c>
      <c r="L435" s="226">
        <v>1.96</v>
      </c>
      <c r="M435" s="102">
        <v>1</v>
      </c>
      <c r="N435" s="102">
        <v>129634.4</v>
      </c>
      <c r="O435" s="102"/>
      <c r="P435" s="102"/>
      <c r="Q435" s="226">
        <f t="shared" si="90"/>
        <v>129634.4</v>
      </c>
      <c r="R435" s="226">
        <f t="shared" si="95"/>
        <v>0</v>
      </c>
      <c r="S435" s="226">
        <f t="shared" si="95"/>
        <v>0</v>
      </c>
      <c r="T435" s="226">
        <f t="shared" si="95"/>
        <v>0</v>
      </c>
      <c r="U435" s="226">
        <f t="shared" si="95"/>
        <v>0</v>
      </c>
      <c r="V435" s="226">
        <f t="shared" si="92"/>
        <v>0</v>
      </c>
      <c r="W435" s="1589">
        <v>8</v>
      </c>
      <c r="X435" s="226">
        <v>2.02</v>
      </c>
      <c r="Y435" s="102">
        <v>1</v>
      </c>
      <c r="Z435" s="102">
        <v>133602.79999999999</v>
      </c>
      <c r="AA435" s="102"/>
      <c r="AB435" s="102"/>
      <c r="AC435" s="226">
        <f t="shared" si="93"/>
        <v>133602.79999999999</v>
      </c>
      <c r="AD435" s="1589">
        <v>9</v>
      </c>
      <c r="AE435" s="226">
        <v>2.02</v>
      </c>
      <c r="AF435" s="102">
        <v>1</v>
      </c>
      <c r="AG435" s="102">
        <v>133602.79999999999</v>
      </c>
      <c r="AH435" s="102"/>
      <c r="AI435" s="102"/>
      <c r="AJ435" s="226">
        <f t="shared" si="94"/>
        <v>133602.79999999999</v>
      </c>
    </row>
    <row r="436" spans="1:36" ht="14.25">
      <c r="A436" s="207">
        <v>53</v>
      </c>
      <c r="B436" s="832" t="s">
        <v>4853</v>
      </c>
      <c r="C436" s="1658" t="s">
        <v>4748</v>
      </c>
      <c r="D436" s="1659" t="s">
        <v>4556</v>
      </c>
      <c r="E436" s="1590">
        <v>6</v>
      </c>
      <c r="F436" s="226">
        <v>1.96</v>
      </c>
      <c r="G436" s="102">
        <v>1</v>
      </c>
      <c r="H436" s="102">
        <v>129634.4</v>
      </c>
      <c r="I436" s="102"/>
      <c r="J436" s="102"/>
      <c r="K436" s="226">
        <f t="shared" si="89"/>
        <v>129634.4</v>
      </c>
      <c r="L436" s="226">
        <v>1.9</v>
      </c>
      <c r="M436" s="102">
        <v>1</v>
      </c>
      <c r="N436" s="102">
        <v>125666</v>
      </c>
      <c r="O436" s="102"/>
      <c r="P436" s="102"/>
      <c r="Q436" s="226">
        <f t="shared" si="90"/>
        <v>125666</v>
      </c>
      <c r="R436" s="226">
        <f t="shared" si="95"/>
        <v>0</v>
      </c>
      <c r="S436" s="226">
        <f t="shared" si="95"/>
        <v>3968.3999999999942</v>
      </c>
      <c r="T436" s="226">
        <f t="shared" si="95"/>
        <v>0</v>
      </c>
      <c r="U436" s="226">
        <f t="shared" si="95"/>
        <v>0</v>
      </c>
      <c r="V436" s="226">
        <f t="shared" si="92"/>
        <v>3968.3999999999942</v>
      </c>
      <c r="W436" s="1589">
        <v>7</v>
      </c>
      <c r="X436" s="226">
        <v>1.96</v>
      </c>
      <c r="Y436" s="102">
        <v>1</v>
      </c>
      <c r="Z436" s="102">
        <v>129634.4</v>
      </c>
      <c r="AA436" s="102"/>
      <c r="AB436" s="102"/>
      <c r="AC436" s="226">
        <f t="shared" si="93"/>
        <v>129634.4</v>
      </c>
      <c r="AD436" s="1589">
        <v>8</v>
      </c>
      <c r="AE436" s="226">
        <v>2.02</v>
      </c>
      <c r="AF436" s="102">
        <v>1</v>
      </c>
      <c r="AG436" s="102">
        <v>133602.79999999999</v>
      </c>
      <c r="AH436" s="102"/>
      <c r="AI436" s="102"/>
      <c r="AJ436" s="226">
        <f t="shared" si="94"/>
        <v>133602.79999999999</v>
      </c>
    </row>
    <row r="437" spans="1:36" ht="14.25">
      <c r="A437" s="207">
        <v>54</v>
      </c>
      <c r="B437" s="832" t="s">
        <v>4854</v>
      </c>
      <c r="C437" s="1658" t="s">
        <v>4748</v>
      </c>
      <c r="D437" s="1659" t="s">
        <v>4556</v>
      </c>
      <c r="E437" s="1590">
        <v>2</v>
      </c>
      <c r="F437" s="226">
        <v>1.79</v>
      </c>
      <c r="G437" s="102">
        <v>1</v>
      </c>
      <c r="H437" s="102">
        <v>118390.6</v>
      </c>
      <c r="I437" s="102"/>
      <c r="J437" s="102"/>
      <c r="K437" s="226">
        <f t="shared" si="89"/>
        <v>118390.6</v>
      </c>
      <c r="L437" s="226">
        <v>1.73</v>
      </c>
      <c r="M437" s="102">
        <v>1</v>
      </c>
      <c r="N437" s="102">
        <v>114422.2</v>
      </c>
      <c r="O437" s="102"/>
      <c r="P437" s="102"/>
      <c r="Q437" s="226">
        <f t="shared" si="90"/>
        <v>114422.2</v>
      </c>
      <c r="R437" s="226">
        <f t="shared" si="95"/>
        <v>0</v>
      </c>
      <c r="S437" s="226">
        <f t="shared" si="95"/>
        <v>3968.4000000000087</v>
      </c>
      <c r="T437" s="226">
        <f t="shared" si="95"/>
        <v>0</v>
      </c>
      <c r="U437" s="226">
        <f t="shared" si="95"/>
        <v>0</v>
      </c>
      <c r="V437" s="226">
        <f t="shared" si="92"/>
        <v>3968.4000000000087</v>
      </c>
      <c r="W437" s="1589">
        <v>3</v>
      </c>
      <c r="X437" s="226">
        <v>1.84</v>
      </c>
      <c r="Y437" s="102">
        <v>1</v>
      </c>
      <c r="Z437" s="102">
        <v>121697.60000000001</v>
      </c>
      <c r="AA437" s="102"/>
      <c r="AB437" s="102"/>
      <c r="AC437" s="226">
        <f t="shared" si="93"/>
        <v>121697.60000000001</v>
      </c>
      <c r="AD437" s="1589">
        <v>4</v>
      </c>
      <c r="AE437" s="226">
        <v>1.9</v>
      </c>
      <c r="AF437" s="102">
        <v>1</v>
      </c>
      <c r="AG437" s="102">
        <v>125666</v>
      </c>
      <c r="AH437" s="102"/>
      <c r="AI437" s="102"/>
      <c r="AJ437" s="226">
        <f t="shared" si="94"/>
        <v>125666</v>
      </c>
    </row>
    <row r="438" spans="1:36" ht="14.25">
      <c r="A438" s="207">
        <v>55</v>
      </c>
      <c r="B438" s="832" t="s">
        <v>4862</v>
      </c>
      <c r="C438" s="1658" t="s">
        <v>4748</v>
      </c>
      <c r="D438" s="1659" t="s">
        <v>4556</v>
      </c>
      <c r="E438" s="1590">
        <v>7</v>
      </c>
      <c r="F438" s="226">
        <v>1.96</v>
      </c>
      <c r="G438" s="102">
        <v>1</v>
      </c>
      <c r="H438" s="102">
        <v>129634.4</v>
      </c>
      <c r="I438" s="102"/>
      <c r="J438" s="102"/>
      <c r="K438" s="226">
        <f t="shared" si="89"/>
        <v>129634.4</v>
      </c>
      <c r="L438" s="226">
        <v>1.96</v>
      </c>
      <c r="M438" s="102">
        <v>1</v>
      </c>
      <c r="N438" s="102">
        <v>129634.4</v>
      </c>
      <c r="O438" s="102"/>
      <c r="P438" s="102"/>
      <c r="Q438" s="226">
        <f t="shared" si="90"/>
        <v>129634.4</v>
      </c>
      <c r="R438" s="226">
        <f t="shared" si="95"/>
        <v>0</v>
      </c>
      <c r="S438" s="226">
        <f t="shared" si="95"/>
        <v>0</v>
      </c>
      <c r="T438" s="226">
        <f t="shared" si="95"/>
        <v>0</v>
      </c>
      <c r="U438" s="226">
        <f t="shared" si="95"/>
        <v>0</v>
      </c>
      <c r="V438" s="226">
        <f t="shared" si="92"/>
        <v>0</v>
      </c>
      <c r="W438" s="1589">
        <v>8</v>
      </c>
      <c r="X438" s="226">
        <v>2.02</v>
      </c>
      <c r="Y438" s="102">
        <v>1</v>
      </c>
      <c r="Z438" s="102">
        <v>133602.79999999999</v>
      </c>
      <c r="AA438" s="102"/>
      <c r="AB438" s="102"/>
      <c r="AC438" s="226">
        <f t="shared" si="93"/>
        <v>133602.79999999999</v>
      </c>
      <c r="AD438" s="1589">
        <v>9</v>
      </c>
      <c r="AE438" s="226">
        <v>2.02</v>
      </c>
      <c r="AF438" s="102">
        <v>1</v>
      </c>
      <c r="AG438" s="102">
        <v>133602.79999999999</v>
      </c>
      <c r="AH438" s="102"/>
      <c r="AI438" s="102"/>
      <c r="AJ438" s="226">
        <f t="shared" si="94"/>
        <v>133602.79999999999</v>
      </c>
    </row>
    <row r="439" spans="1:36" ht="14.25">
      <c r="A439" s="207">
        <v>56</v>
      </c>
      <c r="B439" s="832" t="s">
        <v>6468</v>
      </c>
      <c r="C439" s="1658" t="s">
        <v>4748</v>
      </c>
      <c r="D439" s="1659" t="s">
        <v>4556</v>
      </c>
      <c r="E439" s="1590">
        <v>2</v>
      </c>
      <c r="F439" s="226">
        <v>1.79</v>
      </c>
      <c r="G439" s="102">
        <v>1</v>
      </c>
      <c r="H439" s="102">
        <v>118390.6</v>
      </c>
      <c r="I439" s="102"/>
      <c r="J439" s="102"/>
      <c r="K439" s="226">
        <f t="shared" si="89"/>
        <v>118390.6</v>
      </c>
      <c r="L439" s="226">
        <v>1.73</v>
      </c>
      <c r="M439" s="102">
        <v>1</v>
      </c>
      <c r="N439" s="102">
        <v>114422.2</v>
      </c>
      <c r="O439" s="102"/>
      <c r="P439" s="102"/>
      <c r="Q439" s="226">
        <f t="shared" si="90"/>
        <v>114422.2</v>
      </c>
      <c r="R439" s="226">
        <f t="shared" si="95"/>
        <v>0</v>
      </c>
      <c r="S439" s="226">
        <f t="shared" si="95"/>
        <v>3968.4000000000087</v>
      </c>
      <c r="T439" s="226">
        <f t="shared" si="95"/>
        <v>0</v>
      </c>
      <c r="U439" s="226">
        <f t="shared" si="95"/>
        <v>0</v>
      </c>
      <c r="V439" s="226">
        <f t="shared" si="92"/>
        <v>3968.4000000000087</v>
      </c>
      <c r="W439" s="1589">
        <v>3</v>
      </c>
      <c r="X439" s="226">
        <v>1.84</v>
      </c>
      <c r="Y439" s="102">
        <v>1</v>
      </c>
      <c r="Z439" s="102">
        <v>121697.60000000001</v>
      </c>
      <c r="AA439" s="102"/>
      <c r="AB439" s="102"/>
      <c r="AC439" s="226">
        <f t="shared" si="93"/>
        <v>121697.60000000001</v>
      </c>
      <c r="AD439" s="1589">
        <v>4</v>
      </c>
      <c r="AE439" s="226">
        <v>1.9</v>
      </c>
      <c r="AF439" s="102">
        <v>1</v>
      </c>
      <c r="AG439" s="102">
        <v>125666</v>
      </c>
      <c r="AH439" s="102"/>
      <c r="AI439" s="102"/>
      <c r="AJ439" s="226">
        <f t="shared" si="94"/>
        <v>125666</v>
      </c>
    </row>
    <row r="440" spans="1:36" ht="14.25">
      <c r="A440" s="207">
        <v>57</v>
      </c>
      <c r="B440" s="832" t="s">
        <v>4857</v>
      </c>
      <c r="C440" s="1658" t="s">
        <v>4748</v>
      </c>
      <c r="D440" s="1659" t="s">
        <v>4556</v>
      </c>
      <c r="E440" s="1590">
        <v>2</v>
      </c>
      <c r="F440" s="226">
        <v>1.79</v>
      </c>
      <c r="G440" s="102">
        <v>1</v>
      </c>
      <c r="H440" s="102">
        <v>118390.6</v>
      </c>
      <c r="I440" s="102"/>
      <c r="J440" s="102"/>
      <c r="K440" s="226">
        <f t="shared" si="89"/>
        <v>118390.6</v>
      </c>
      <c r="L440" s="226">
        <v>1.73</v>
      </c>
      <c r="M440" s="102">
        <v>1</v>
      </c>
      <c r="N440" s="102">
        <v>114422.2</v>
      </c>
      <c r="O440" s="102"/>
      <c r="P440" s="102"/>
      <c r="Q440" s="226">
        <f t="shared" si="90"/>
        <v>114422.2</v>
      </c>
      <c r="R440" s="226">
        <f t="shared" si="95"/>
        <v>0</v>
      </c>
      <c r="S440" s="226">
        <f t="shared" si="95"/>
        <v>3968.4000000000087</v>
      </c>
      <c r="T440" s="226">
        <f t="shared" si="95"/>
        <v>0</v>
      </c>
      <c r="U440" s="226">
        <f t="shared" si="95"/>
        <v>0</v>
      </c>
      <c r="V440" s="226">
        <f t="shared" si="92"/>
        <v>3968.4000000000087</v>
      </c>
      <c r="W440" s="1589">
        <v>3</v>
      </c>
      <c r="X440" s="226">
        <v>1.84</v>
      </c>
      <c r="Y440" s="102">
        <v>1</v>
      </c>
      <c r="Z440" s="102">
        <v>121697.60000000001</v>
      </c>
      <c r="AA440" s="102"/>
      <c r="AB440" s="102"/>
      <c r="AC440" s="226">
        <f t="shared" si="93"/>
        <v>121697.60000000001</v>
      </c>
      <c r="AD440" s="1589">
        <v>4</v>
      </c>
      <c r="AE440" s="226">
        <v>1.9</v>
      </c>
      <c r="AF440" s="102">
        <v>1</v>
      </c>
      <c r="AG440" s="102">
        <v>125666</v>
      </c>
      <c r="AH440" s="102"/>
      <c r="AI440" s="102"/>
      <c r="AJ440" s="226">
        <f t="shared" si="94"/>
        <v>125666</v>
      </c>
    </row>
    <row r="441" spans="1:36" ht="14.25">
      <c r="A441" s="207">
        <v>58</v>
      </c>
      <c r="B441" s="832" t="s">
        <v>4858</v>
      </c>
      <c r="C441" s="1658" t="s">
        <v>4748</v>
      </c>
      <c r="D441" s="1659" t="s">
        <v>4556</v>
      </c>
      <c r="E441" s="1590">
        <v>2</v>
      </c>
      <c r="F441" s="226">
        <v>1.79</v>
      </c>
      <c r="G441" s="102">
        <v>1</v>
      </c>
      <c r="H441" s="102">
        <v>118390.6</v>
      </c>
      <c r="I441" s="102"/>
      <c r="J441" s="102"/>
      <c r="K441" s="226">
        <f t="shared" si="89"/>
        <v>118390.6</v>
      </c>
      <c r="L441" s="226">
        <v>1.73</v>
      </c>
      <c r="M441" s="102">
        <v>1</v>
      </c>
      <c r="N441" s="102">
        <v>114422.2</v>
      </c>
      <c r="O441" s="102"/>
      <c r="P441" s="102"/>
      <c r="Q441" s="226">
        <f t="shared" si="90"/>
        <v>114422.2</v>
      </c>
      <c r="R441" s="226">
        <f t="shared" si="95"/>
        <v>0</v>
      </c>
      <c r="S441" s="226">
        <f t="shared" si="95"/>
        <v>3968.4000000000087</v>
      </c>
      <c r="T441" s="226">
        <f t="shared" si="95"/>
        <v>0</v>
      </c>
      <c r="U441" s="226">
        <f t="shared" si="95"/>
        <v>0</v>
      </c>
      <c r="V441" s="226">
        <f t="shared" si="92"/>
        <v>3968.4000000000087</v>
      </c>
      <c r="W441" s="1589">
        <v>3</v>
      </c>
      <c r="X441" s="226">
        <v>1.84</v>
      </c>
      <c r="Y441" s="102">
        <v>1</v>
      </c>
      <c r="Z441" s="102">
        <v>121697.60000000001</v>
      </c>
      <c r="AA441" s="102"/>
      <c r="AB441" s="102"/>
      <c r="AC441" s="226">
        <f t="shared" si="93"/>
        <v>121697.60000000001</v>
      </c>
      <c r="AD441" s="1589">
        <v>4</v>
      </c>
      <c r="AE441" s="226">
        <v>1.9</v>
      </c>
      <c r="AF441" s="102">
        <v>1</v>
      </c>
      <c r="AG441" s="102">
        <v>125666</v>
      </c>
      <c r="AH441" s="102"/>
      <c r="AI441" s="102"/>
      <c r="AJ441" s="226">
        <f t="shared" si="94"/>
        <v>125666</v>
      </c>
    </row>
    <row r="442" spans="1:36" ht="14.25">
      <c r="A442" s="207">
        <v>59</v>
      </c>
      <c r="B442" s="832" t="s">
        <v>4859</v>
      </c>
      <c r="C442" s="1658" t="s">
        <v>4748</v>
      </c>
      <c r="D442" s="1659" t="s">
        <v>4556</v>
      </c>
      <c r="E442" s="1590">
        <v>2</v>
      </c>
      <c r="F442" s="226">
        <v>1.79</v>
      </c>
      <c r="G442" s="102">
        <v>1</v>
      </c>
      <c r="H442" s="102">
        <v>118390.6</v>
      </c>
      <c r="I442" s="102"/>
      <c r="J442" s="102"/>
      <c r="K442" s="226">
        <f t="shared" si="89"/>
        <v>118390.6</v>
      </c>
      <c r="L442" s="226">
        <v>1.73</v>
      </c>
      <c r="M442" s="102">
        <v>1</v>
      </c>
      <c r="N442" s="102">
        <v>114422.2</v>
      </c>
      <c r="O442" s="102"/>
      <c r="P442" s="102"/>
      <c r="Q442" s="226">
        <f t="shared" si="90"/>
        <v>114422.2</v>
      </c>
      <c r="R442" s="226">
        <f t="shared" si="95"/>
        <v>0</v>
      </c>
      <c r="S442" s="226">
        <f t="shared" si="95"/>
        <v>3968.4000000000087</v>
      </c>
      <c r="T442" s="226">
        <f t="shared" si="95"/>
        <v>0</v>
      </c>
      <c r="U442" s="226">
        <f t="shared" si="95"/>
        <v>0</v>
      </c>
      <c r="V442" s="226">
        <f t="shared" si="92"/>
        <v>3968.4000000000087</v>
      </c>
      <c r="W442" s="1589">
        <v>3</v>
      </c>
      <c r="X442" s="226">
        <v>1.84</v>
      </c>
      <c r="Y442" s="102">
        <v>1</v>
      </c>
      <c r="Z442" s="102">
        <v>121697.60000000001</v>
      </c>
      <c r="AA442" s="102"/>
      <c r="AB442" s="102"/>
      <c r="AC442" s="226">
        <f t="shared" si="93"/>
        <v>121697.60000000001</v>
      </c>
      <c r="AD442" s="1589">
        <v>4</v>
      </c>
      <c r="AE442" s="226">
        <v>1.9</v>
      </c>
      <c r="AF442" s="102">
        <v>1</v>
      </c>
      <c r="AG442" s="102">
        <v>125666</v>
      </c>
      <c r="AH442" s="102"/>
      <c r="AI442" s="102"/>
      <c r="AJ442" s="226">
        <f t="shared" si="94"/>
        <v>125666</v>
      </c>
    </row>
    <row r="443" spans="1:36" ht="14.25">
      <c r="A443" s="207">
        <v>60</v>
      </c>
      <c r="B443" s="832" t="s">
        <v>4860</v>
      </c>
      <c r="C443" s="1658" t="s">
        <v>4748</v>
      </c>
      <c r="D443" s="1659" t="s">
        <v>4556</v>
      </c>
      <c r="E443" s="1590">
        <v>2</v>
      </c>
      <c r="F443" s="226">
        <v>1.79</v>
      </c>
      <c r="G443" s="102">
        <v>1</v>
      </c>
      <c r="H443" s="102">
        <v>118390.6</v>
      </c>
      <c r="I443" s="102"/>
      <c r="J443" s="102"/>
      <c r="K443" s="226">
        <f t="shared" si="89"/>
        <v>118390.6</v>
      </c>
      <c r="L443" s="226">
        <v>1.73</v>
      </c>
      <c r="M443" s="102">
        <v>1</v>
      </c>
      <c r="N443" s="102">
        <v>114422.2</v>
      </c>
      <c r="O443" s="102"/>
      <c r="P443" s="102"/>
      <c r="Q443" s="226">
        <f t="shared" si="90"/>
        <v>114422.2</v>
      </c>
      <c r="R443" s="226">
        <f t="shared" si="95"/>
        <v>0</v>
      </c>
      <c r="S443" s="226">
        <f t="shared" si="95"/>
        <v>3968.4000000000087</v>
      </c>
      <c r="T443" s="226">
        <f t="shared" si="95"/>
        <v>0</v>
      </c>
      <c r="U443" s="226">
        <f t="shared" si="95"/>
        <v>0</v>
      </c>
      <c r="V443" s="226">
        <f t="shared" si="92"/>
        <v>3968.4000000000087</v>
      </c>
      <c r="W443" s="1589">
        <v>3</v>
      </c>
      <c r="X443" s="226">
        <v>1.84</v>
      </c>
      <c r="Y443" s="102">
        <v>1</v>
      </c>
      <c r="Z443" s="102">
        <v>121697.60000000001</v>
      </c>
      <c r="AA443" s="102"/>
      <c r="AB443" s="102"/>
      <c r="AC443" s="226">
        <f t="shared" si="93"/>
        <v>121697.60000000001</v>
      </c>
      <c r="AD443" s="1589">
        <v>4</v>
      </c>
      <c r="AE443" s="226">
        <v>1.9</v>
      </c>
      <c r="AF443" s="102">
        <v>1</v>
      </c>
      <c r="AG443" s="102">
        <v>125666</v>
      </c>
      <c r="AH443" s="102"/>
      <c r="AI443" s="102"/>
      <c r="AJ443" s="226">
        <f t="shared" si="94"/>
        <v>125666</v>
      </c>
    </row>
    <row r="444" spans="1:36" ht="14.25">
      <c r="A444" s="207">
        <v>61</v>
      </c>
      <c r="B444" s="832" t="s">
        <v>4861</v>
      </c>
      <c r="C444" s="1658" t="s">
        <v>4748</v>
      </c>
      <c r="D444" s="1659" t="s">
        <v>4556</v>
      </c>
      <c r="E444" s="1590">
        <v>14</v>
      </c>
      <c r="F444" s="226">
        <v>2.14</v>
      </c>
      <c r="G444" s="102">
        <v>1</v>
      </c>
      <c r="H444" s="102">
        <v>141539.6</v>
      </c>
      <c r="I444" s="102"/>
      <c r="J444" s="102"/>
      <c r="K444" s="226">
        <f t="shared" si="89"/>
        <v>141539.6</v>
      </c>
      <c r="L444" s="226">
        <v>2.14</v>
      </c>
      <c r="M444" s="102">
        <v>1</v>
      </c>
      <c r="N444" s="102">
        <v>141539.6</v>
      </c>
      <c r="O444" s="102"/>
      <c r="P444" s="102"/>
      <c r="Q444" s="226">
        <f t="shared" si="90"/>
        <v>141539.6</v>
      </c>
      <c r="R444" s="226">
        <f t="shared" si="95"/>
        <v>0</v>
      </c>
      <c r="S444" s="226">
        <f t="shared" si="95"/>
        <v>0</v>
      </c>
      <c r="T444" s="226">
        <f t="shared" si="95"/>
        <v>0</v>
      </c>
      <c r="U444" s="226">
        <f t="shared" si="95"/>
        <v>0</v>
      </c>
      <c r="V444" s="226">
        <f t="shared" si="92"/>
        <v>0</v>
      </c>
      <c r="W444" s="1589">
        <v>15</v>
      </c>
      <c r="X444" s="226">
        <v>2.14</v>
      </c>
      <c r="Y444" s="102">
        <v>1</v>
      </c>
      <c r="Z444" s="102">
        <v>141539.6</v>
      </c>
      <c r="AA444" s="102"/>
      <c r="AB444" s="102"/>
      <c r="AC444" s="226">
        <f t="shared" si="93"/>
        <v>141539.6</v>
      </c>
      <c r="AD444" s="1589">
        <v>16</v>
      </c>
      <c r="AE444" s="226">
        <v>2.21</v>
      </c>
      <c r="AF444" s="102">
        <v>1</v>
      </c>
      <c r="AG444" s="102">
        <v>146169.4</v>
      </c>
      <c r="AH444" s="102"/>
      <c r="AI444" s="102"/>
      <c r="AJ444" s="226">
        <f t="shared" si="94"/>
        <v>146169.4</v>
      </c>
    </row>
    <row r="445" spans="1:36" ht="14.25">
      <c r="A445" s="207">
        <v>62</v>
      </c>
      <c r="B445" s="832" t="s">
        <v>4867</v>
      </c>
      <c r="C445" s="1658" t="s">
        <v>4748</v>
      </c>
      <c r="D445" s="1659" t="s">
        <v>4556</v>
      </c>
      <c r="E445" s="1590">
        <v>5</v>
      </c>
      <c r="F445" s="226">
        <v>1.9</v>
      </c>
      <c r="G445" s="102">
        <v>1</v>
      </c>
      <c r="H445" s="102">
        <v>125666</v>
      </c>
      <c r="I445" s="102"/>
      <c r="J445" s="102"/>
      <c r="K445" s="226">
        <f t="shared" si="89"/>
        <v>125666</v>
      </c>
      <c r="L445" s="226">
        <v>1.9</v>
      </c>
      <c r="M445" s="102">
        <v>1</v>
      </c>
      <c r="N445" s="102">
        <v>125666</v>
      </c>
      <c r="O445" s="102"/>
      <c r="P445" s="102"/>
      <c r="Q445" s="226">
        <f t="shared" si="90"/>
        <v>125666</v>
      </c>
      <c r="R445" s="226">
        <f t="shared" si="95"/>
        <v>0</v>
      </c>
      <c r="S445" s="226">
        <f t="shared" si="95"/>
        <v>0</v>
      </c>
      <c r="T445" s="226">
        <f t="shared" si="95"/>
        <v>0</v>
      </c>
      <c r="U445" s="226">
        <f t="shared" si="95"/>
        <v>0</v>
      </c>
      <c r="V445" s="226">
        <f t="shared" si="92"/>
        <v>0</v>
      </c>
      <c r="W445" s="1589">
        <v>6</v>
      </c>
      <c r="X445" s="226">
        <v>1.96</v>
      </c>
      <c r="Y445" s="102">
        <v>1</v>
      </c>
      <c r="Z445" s="102">
        <v>129634.4</v>
      </c>
      <c r="AA445" s="102"/>
      <c r="AB445" s="102"/>
      <c r="AC445" s="226">
        <f t="shared" si="93"/>
        <v>129634.4</v>
      </c>
      <c r="AD445" s="1589">
        <v>7</v>
      </c>
      <c r="AE445" s="226">
        <v>1.96</v>
      </c>
      <c r="AF445" s="102">
        <v>1</v>
      </c>
      <c r="AG445" s="102">
        <v>129634.4</v>
      </c>
      <c r="AH445" s="102"/>
      <c r="AI445" s="102"/>
      <c r="AJ445" s="226">
        <f t="shared" si="94"/>
        <v>129634.4</v>
      </c>
    </row>
    <row r="446" spans="1:36" ht="14.25">
      <c r="A446" s="207">
        <v>63</v>
      </c>
      <c r="B446" s="832" t="s">
        <v>4864</v>
      </c>
      <c r="C446" s="1658" t="s">
        <v>4748</v>
      </c>
      <c r="D446" s="1659" t="s">
        <v>4556</v>
      </c>
      <c r="E446" s="1590">
        <v>12</v>
      </c>
      <c r="F446" s="226">
        <v>2.08</v>
      </c>
      <c r="G446" s="102">
        <v>1</v>
      </c>
      <c r="H446" s="102">
        <v>137571.20000000001</v>
      </c>
      <c r="I446" s="102"/>
      <c r="J446" s="102"/>
      <c r="K446" s="226">
        <f t="shared" si="89"/>
        <v>137571.20000000001</v>
      </c>
      <c r="L446" s="226">
        <v>2.08</v>
      </c>
      <c r="M446" s="102">
        <v>1</v>
      </c>
      <c r="N446" s="102">
        <v>137571.20000000001</v>
      </c>
      <c r="O446" s="102"/>
      <c r="P446" s="102"/>
      <c r="Q446" s="226">
        <f t="shared" si="90"/>
        <v>137571.20000000001</v>
      </c>
      <c r="R446" s="226">
        <f t="shared" si="95"/>
        <v>0</v>
      </c>
      <c r="S446" s="226">
        <f t="shared" si="95"/>
        <v>0</v>
      </c>
      <c r="T446" s="226">
        <f t="shared" si="95"/>
        <v>0</v>
      </c>
      <c r="U446" s="226">
        <f t="shared" si="95"/>
        <v>0</v>
      </c>
      <c r="V446" s="226">
        <f t="shared" si="92"/>
        <v>0</v>
      </c>
      <c r="W446" s="1589">
        <v>13</v>
      </c>
      <c r="X446" s="226">
        <v>2.14</v>
      </c>
      <c r="Y446" s="102">
        <v>1</v>
      </c>
      <c r="Z446" s="102">
        <v>141539.6</v>
      </c>
      <c r="AA446" s="102"/>
      <c r="AB446" s="102"/>
      <c r="AC446" s="226">
        <f t="shared" si="93"/>
        <v>141539.6</v>
      </c>
      <c r="AD446" s="1589">
        <v>14</v>
      </c>
      <c r="AE446" s="226">
        <v>2.14</v>
      </c>
      <c r="AF446" s="102">
        <v>1</v>
      </c>
      <c r="AG446" s="102">
        <v>141539.6</v>
      </c>
      <c r="AH446" s="102"/>
      <c r="AI446" s="102"/>
      <c r="AJ446" s="226">
        <f t="shared" si="94"/>
        <v>141539.6</v>
      </c>
    </row>
    <row r="447" spans="1:36" ht="14.25">
      <c r="A447" s="207">
        <v>64</v>
      </c>
      <c r="B447" s="832" t="s">
        <v>4863</v>
      </c>
      <c r="C447" s="1658" t="s">
        <v>4748</v>
      </c>
      <c r="D447" s="1659" t="s">
        <v>4556</v>
      </c>
      <c r="E447" s="1590">
        <v>23</v>
      </c>
      <c r="F447" s="226">
        <v>2.2799999999999998</v>
      </c>
      <c r="G447" s="102">
        <v>1</v>
      </c>
      <c r="H447" s="102">
        <v>150799.19999999998</v>
      </c>
      <c r="I447" s="102"/>
      <c r="J447" s="102"/>
      <c r="K447" s="226">
        <f t="shared" si="89"/>
        <v>150799.19999999998</v>
      </c>
      <c r="L447" s="226">
        <v>2.2799999999999998</v>
      </c>
      <c r="M447" s="102">
        <v>1</v>
      </c>
      <c r="N447" s="102">
        <v>150799.19999999998</v>
      </c>
      <c r="O447" s="102"/>
      <c r="P447" s="102"/>
      <c r="Q447" s="226">
        <f t="shared" si="90"/>
        <v>150799.19999999998</v>
      </c>
      <c r="R447" s="226">
        <f t="shared" si="95"/>
        <v>0</v>
      </c>
      <c r="S447" s="226">
        <f t="shared" si="95"/>
        <v>0</v>
      </c>
      <c r="T447" s="226">
        <f t="shared" si="95"/>
        <v>0</v>
      </c>
      <c r="U447" s="226">
        <f t="shared" si="95"/>
        <v>0</v>
      </c>
      <c r="V447" s="226">
        <f t="shared" si="92"/>
        <v>0</v>
      </c>
      <c r="W447" s="1589">
        <v>24</v>
      </c>
      <c r="X447" s="226">
        <v>2.2799999999999998</v>
      </c>
      <c r="Y447" s="102">
        <v>1</v>
      </c>
      <c r="Z447" s="102">
        <v>150799.19999999998</v>
      </c>
      <c r="AA447" s="102"/>
      <c r="AB447" s="102"/>
      <c r="AC447" s="226">
        <f t="shared" si="93"/>
        <v>150799.19999999998</v>
      </c>
      <c r="AD447" s="1589">
        <v>25</v>
      </c>
      <c r="AE447" s="226">
        <v>2.2799999999999998</v>
      </c>
      <c r="AF447" s="102">
        <v>1</v>
      </c>
      <c r="AG447" s="102">
        <v>150799.19999999998</v>
      </c>
      <c r="AH447" s="102"/>
      <c r="AI447" s="102"/>
      <c r="AJ447" s="226">
        <f t="shared" si="94"/>
        <v>150799.19999999998</v>
      </c>
    </row>
    <row r="448" spans="1:36" ht="14.25">
      <c r="A448" s="207">
        <v>65</v>
      </c>
      <c r="B448" s="832" t="s">
        <v>1419</v>
      </c>
      <c r="C448" s="1658" t="s">
        <v>4748</v>
      </c>
      <c r="D448" s="1659" t="s">
        <v>4556</v>
      </c>
      <c r="E448" s="1590">
        <v>1</v>
      </c>
      <c r="F448" s="226">
        <v>1.73</v>
      </c>
      <c r="G448" s="102">
        <v>1</v>
      </c>
      <c r="H448" s="102">
        <v>114422.2</v>
      </c>
      <c r="I448" s="102"/>
      <c r="J448" s="102"/>
      <c r="K448" s="226">
        <f t="shared" ref="K448:K511" si="96">H448+I448+J448</f>
        <v>114422.2</v>
      </c>
      <c r="L448" s="226">
        <v>1.68</v>
      </c>
      <c r="M448" s="102">
        <v>1</v>
      </c>
      <c r="N448" s="102">
        <v>111115.2</v>
      </c>
      <c r="O448" s="102"/>
      <c r="P448" s="102"/>
      <c r="Q448" s="226">
        <f t="shared" ref="Q448:Q511" si="97">N448+O448+P448</f>
        <v>111115.2</v>
      </c>
      <c r="R448" s="226">
        <f t="shared" si="95"/>
        <v>0</v>
      </c>
      <c r="S448" s="226">
        <f t="shared" si="95"/>
        <v>3307</v>
      </c>
      <c r="T448" s="226">
        <f t="shared" si="95"/>
        <v>0</v>
      </c>
      <c r="U448" s="226">
        <f t="shared" si="95"/>
        <v>0</v>
      </c>
      <c r="V448" s="226">
        <f t="shared" ref="V448:V511" si="98">S448+T448+U448</f>
        <v>3307</v>
      </c>
      <c r="W448" s="1589">
        <v>2</v>
      </c>
      <c r="X448" s="226">
        <v>1.79</v>
      </c>
      <c r="Y448" s="102">
        <v>1</v>
      </c>
      <c r="Z448" s="102">
        <v>118390.6</v>
      </c>
      <c r="AA448" s="102"/>
      <c r="AB448" s="102"/>
      <c r="AC448" s="226">
        <f t="shared" ref="AC448:AC511" si="99">Z448+AA448+AB448</f>
        <v>118390.6</v>
      </c>
      <c r="AD448" s="1589">
        <v>3</v>
      </c>
      <c r="AE448" s="226">
        <v>1.84</v>
      </c>
      <c r="AF448" s="102">
        <v>1</v>
      </c>
      <c r="AG448" s="102">
        <v>121697.60000000001</v>
      </c>
      <c r="AH448" s="102"/>
      <c r="AI448" s="102"/>
      <c r="AJ448" s="226">
        <f t="shared" ref="AJ448:AJ511" si="100">AG448+AH448+AI448</f>
        <v>121697.60000000001</v>
      </c>
    </row>
    <row r="449" spans="1:36" ht="14.25">
      <c r="A449" s="207">
        <v>66</v>
      </c>
      <c r="B449" s="832" t="s">
        <v>6469</v>
      </c>
      <c r="C449" s="1658" t="s">
        <v>4748</v>
      </c>
      <c r="D449" s="1659" t="s">
        <v>4556</v>
      </c>
      <c r="E449" s="1590">
        <v>2</v>
      </c>
      <c r="F449" s="226">
        <v>1.79</v>
      </c>
      <c r="G449" s="102">
        <v>1</v>
      </c>
      <c r="H449" s="102">
        <v>118390.6</v>
      </c>
      <c r="I449" s="102"/>
      <c r="J449" s="102"/>
      <c r="K449" s="226">
        <f t="shared" si="96"/>
        <v>118390.6</v>
      </c>
      <c r="L449" s="226">
        <v>1.73</v>
      </c>
      <c r="M449" s="102">
        <v>1</v>
      </c>
      <c r="N449" s="102">
        <v>114422.2</v>
      </c>
      <c r="O449" s="102"/>
      <c r="P449" s="102"/>
      <c r="Q449" s="226">
        <f t="shared" si="97"/>
        <v>114422.2</v>
      </c>
      <c r="R449" s="226">
        <f t="shared" si="95"/>
        <v>0</v>
      </c>
      <c r="S449" s="226">
        <f t="shared" si="95"/>
        <v>3968.4000000000087</v>
      </c>
      <c r="T449" s="226">
        <f t="shared" si="95"/>
        <v>0</v>
      </c>
      <c r="U449" s="226">
        <f t="shared" si="95"/>
        <v>0</v>
      </c>
      <c r="V449" s="226">
        <f t="shared" si="98"/>
        <v>3968.4000000000087</v>
      </c>
      <c r="W449" s="1589">
        <v>3</v>
      </c>
      <c r="X449" s="226">
        <v>1.84</v>
      </c>
      <c r="Y449" s="102">
        <v>1</v>
      </c>
      <c r="Z449" s="102">
        <v>121697.60000000001</v>
      </c>
      <c r="AA449" s="102"/>
      <c r="AB449" s="102"/>
      <c r="AC449" s="226">
        <f t="shared" si="99"/>
        <v>121697.60000000001</v>
      </c>
      <c r="AD449" s="1589">
        <v>4</v>
      </c>
      <c r="AE449" s="226">
        <v>1.9</v>
      </c>
      <c r="AF449" s="102">
        <v>1</v>
      </c>
      <c r="AG449" s="102">
        <v>125666</v>
      </c>
      <c r="AH449" s="102"/>
      <c r="AI449" s="102"/>
      <c r="AJ449" s="226">
        <f t="shared" si="100"/>
        <v>125666</v>
      </c>
    </row>
    <row r="450" spans="1:36" ht="14.25">
      <c r="A450" s="207">
        <v>67</v>
      </c>
      <c r="B450" s="832" t="s">
        <v>4865</v>
      </c>
      <c r="C450" s="1658" t="s">
        <v>4748</v>
      </c>
      <c r="D450" s="1659" t="s">
        <v>4556</v>
      </c>
      <c r="E450" s="1590">
        <v>6</v>
      </c>
      <c r="F450" s="226">
        <v>1.96</v>
      </c>
      <c r="G450" s="102">
        <v>1</v>
      </c>
      <c r="H450" s="102">
        <v>129634.4</v>
      </c>
      <c r="I450" s="102"/>
      <c r="J450" s="102"/>
      <c r="K450" s="226">
        <f t="shared" si="96"/>
        <v>129634.4</v>
      </c>
      <c r="L450" s="226">
        <v>1.9</v>
      </c>
      <c r="M450" s="102">
        <v>1</v>
      </c>
      <c r="N450" s="102">
        <v>125666</v>
      </c>
      <c r="O450" s="102"/>
      <c r="P450" s="102"/>
      <c r="Q450" s="226">
        <f t="shared" si="97"/>
        <v>125666</v>
      </c>
      <c r="R450" s="226">
        <f t="shared" si="95"/>
        <v>0</v>
      </c>
      <c r="S450" s="226">
        <f t="shared" si="95"/>
        <v>3968.3999999999942</v>
      </c>
      <c r="T450" s="226">
        <f t="shared" si="95"/>
        <v>0</v>
      </c>
      <c r="U450" s="226">
        <f t="shared" si="95"/>
        <v>0</v>
      </c>
      <c r="V450" s="226">
        <f t="shared" si="98"/>
        <v>3968.3999999999942</v>
      </c>
      <c r="W450" s="1589">
        <v>7</v>
      </c>
      <c r="X450" s="226">
        <v>1.96</v>
      </c>
      <c r="Y450" s="102">
        <v>1</v>
      </c>
      <c r="Z450" s="102">
        <v>129634.4</v>
      </c>
      <c r="AA450" s="102"/>
      <c r="AB450" s="102"/>
      <c r="AC450" s="226">
        <f t="shared" si="99"/>
        <v>129634.4</v>
      </c>
      <c r="AD450" s="1589">
        <v>8</v>
      </c>
      <c r="AE450" s="226">
        <v>2.02</v>
      </c>
      <c r="AF450" s="102">
        <v>1</v>
      </c>
      <c r="AG450" s="102">
        <v>133602.79999999999</v>
      </c>
      <c r="AH450" s="102"/>
      <c r="AI450" s="102"/>
      <c r="AJ450" s="226">
        <f t="shared" si="100"/>
        <v>133602.79999999999</v>
      </c>
    </row>
    <row r="451" spans="1:36" ht="14.25">
      <c r="A451" s="207">
        <v>68</v>
      </c>
      <c r="B451" s="832" t="s">
        <v>4866</v>
      </c>
      <c r="C451" s="1658" t="s">
        <v>4748</v>
      </c>
      <c r="D451" s="1659" t="s">
        <v>4556</v>
      </c>
      <c r="E451" s="1590">
        <v>2</v>
      </c>
      <c r="F451" s="226">
        <v>1.79</v>
      </c>
      <c r="G451" s="102">
        <v>1</v>
      </c>
      <c r="H451" s="102">
        <v>118390.6</v>
      </c>
      <c r="I451" s="102"/>
      <c r="J451" s="102"/>
      <c r="K451" s="226">
        <f t="shared" si="96"/>
        <v>118390.6</v>
      </c>
      <c r="L451" s="226">
        <v>1.73</v>
      </c>
      <c r="M451" s="102">
        <v>1</v>
      </c>
      <c r="N451" s="102">
        <v>114422.2</v>
      </c>
      <c r="O451" s="102"/>
      <c r="P451" s="102"/>
      <c r="Q451" s="226">
        <f t="shared" si="97"/>
        <v>114422.2</v>
      </c>
      <c r="R451" s="226">
        <f t="shared" si="95"/>
        <v>0</v>
      </c>
      <c r="S451" s="226">
        <f t="shared" si="95"/>
        <v>3968.4000000000087</v>
      </c>
      <c r="T451" s="226">
        <f t="shared" si="95"/>
        <v>0</v>
      </c>
      <c r="U451" s="226">
        <f t="shared" si="95"/>
        <v>0</v>
      </c>
      <c r="V451" s="226">
        <f t="shared" si="98"/>
        <v>3968.4000000000087</v>
      </c>
      <c r="W451" s="1589">
        <v>3</v>
      </c>
      <c r="X451" s="226">
        <v>1.84</v>
      </c>
      <c r="Y451" s="102">
        <v>1</v>
      </c>
      <c r="Z451" s="102">
        <v>121697.60000000001</v>
      </c>
      <c r="AA451" s="102"/>
      <c r="AB451" s="102"/>
      <c r="AC451" s="226">
        <f t="shared" si="99"/>
        <v>121697.60000000001</v>
      </c>
      <c r="AD451" s="1589">
        <v>4</v>
      </c>
      <c r="AE451" s="226">
        <v>1.9</v>
      </c>
      <c r="AF451" s="102">
        <v>1</v>
      </c>
      <c r="AG451" s="102">
        <v>125666</v>
      </c>
      <c r="AH451" s="102"/>
      <c r="AI451" s="102"/>
      <c r="AJ451" s="226">
        <f t="shared" si="100"/>
        <v>125666</v>
      </c>
    </row>
    <row r="452" spans="1:36" ht="14.25">
      <c r="A452" s="207">
        <v>69</v>
      </c>
      <c r="B452" s="832" t="s">
        <v>4834</v>
      </c>
      <c r="C452" s="1658" t="s">
        <v>4748</v>
      </c>
      <c r="D452" s="1659" t="s">
        <v>4556</v>
      </c>
      <c r="E452" s="1590">
        <v>4</v>
      </c>
      <c r="F452" s="226">
        <v>1.9</v>
      </c>
      <c r="G452" s="102">
        <v>1</v>
      </c>
      <c r="H452" s="102">
        <v>125666</v>
      </c>
      <c r="I452" s="102"/>
      <c r="J452" s="102"/>
      <c r="K452" s="226">
        <f t="shared" si="96"/>
        <v>125666</v>
      </c>
      <c r="L452" s="226">
        <v>1.84</v>
      </c>
      <c r="M452" s="102">
        <v>1</v>
      </c>
      <c r="N452" s="102">
        <v>121697.60000000001</v>
      </c>
      <c r="O452" s="102"/>
      <c r="P452" s="102"/>
      <c r="Q452" s="226">
        <f t="shared" si="97"/>
        <v>121697.60000000001</v>
      </c>
      <c r="R452" s="226">
        <f t="shared" si="95"/>
        <v>0</v>
      </c>
      <c r="S452" s="226">
        <f t="shared" si="95"/>
        <v>3968.3999999999942</v>
      </c>
      <c r="T452" s="226">
        <f t="shared" si="95"/>
        <v>0</v>
      </c>
      <c r="U452" s="226">
        <f t="shared" si="95"/>
        <v>0</v>
      </c>
      <c r="V452" s="226">
        <f t="shared" si="98"/>
        <v>3968.3999999999942</v>
      </c>
      <c r="W452" s="1589">
        <v>5</v>
      </c>
      <c r="X452" s="226">
        <v>1.9</v>
      </c>
      <c r="Y452" s="102">
        <v>1</v>
      </c>
      <c r="Z452" s="102">
        <v>125666</v>
      </c>
      <c r="AA452" s="102"/>
      <c r="AB452" s="102"/>
      <c r="AC452" s="226">
        <f t="shared" si="99"/>
        <v>125666</v>
      </c>
      <c r="AD452" s="1589">
        <v>6</v>
      </c>
      <c r="AE452" s="226">
        <v>1.96</v>
      </c>
      <c r="AF452" s="102">
        <v>1</v>
      </c>
      <c r="AG452" s="102">
        <v>129634.4</v>
      </c>
      <c r="AH452" s="102"/>
      <c r="AI452" s="102"/>
      <c r="AJ452" s="226">
        <f t="shared" si="100"/>
        <v>129634.4</v>
      </c>
    </row>
    <row r="453" spans="1:36" ht="14.25">
      <c r="A453" s="207">
        <v>70</v>
      </c>
      <c r="B453" s="832" t="s">
        <v>4868</v>
      </c>
      <c r="C453" s="1658" t="s">
        <v>4748</v>
      </c>
      <c r="D453" s="1659" t="s">
        <v>4556</v>
      </c>
      <c r="E453" s="1590">
        <v>6</v>
      </c>
      <c r="F453" s="226">
        <v>1.96</v>
      </c>
      <c r="G453" s="102">
        <v>1</v>
      </c>
      <c r="H453" s="102">
        <v>129634.4</v>
      </c>
      <c r="I453" s="102"/>
      <c r="J453" s="102"/>
      <c r="K453" s="226">
        <f t="shared" si="96"/>
        <v>129634.4</v>
      </c>
      <c r="L453" s="226">
        <v>1.9</v>
      </c>
      <c r="M453" s="102">
        <v>1</v>
      </c>
      <c r="N453" s="102">
        <v>125666</v>
      </c>
      <c r="O453" s="102"/>
      <c r="P453" s="102"/>
      <c r="Q453" s="226">
        <f t="shared" si="97"/>
        <v>125666</v>
      </c>
      <c r="R453" s="226">
        <f t="shared" si="95"/>
        <v>0</v>
      </c>
      <c r="S453" s="226">
        <f t="shared" si="95"/>
        <v>3968.3999999999942</v>
      </c>
      <c r="T453" s="226">
        <f t="shared" si="95"/>
        <v>0</v>
      </c>
      <c r="U453" s="226">
        <f t="shared" si="95"/>
        <v>0</v>
      </c>
      <c r="V453" s="226">
        <f t="shared" si="98"/>
        <v>3968.3999999999942</v>
      </c>
      <c r="W453" s="1589">
        <v>7</v>
      </c>
      <c r="X453" s="226">
        <v>1.96</v>
      </c>
      <c r="Y453" s="102">
        <v>1</v>
      </c>
      <c r="Z453" s="102">
        <v>129634.4</v>
      </c>
      <c r="AA453" s="102"/>
      <c r="AB453" s="102"/>
      <c r="AC453" s="226">
        <f t="shared" si="99"/>
        <v>129634.4</v>
      </c>
      <c r="AD453" s="1589">
        <v>8</v>
      </c>
      <c r="AE453" s="226">
        <v>2.02</v>
      </c>
      <c r="AF453" s="102">
        <v>1</v>
      </c>
      <c r="AG453" s="102">
        <v>133602.79999999999</v>
      </c>
      <c r="AH453" s="102"/>
      <c r="AI453" s="102"/>
      <c r="AJ453" s="226">
        <f t="shared" si="100"/>
        <v>133602.79999999999</v>
      </c>
    </row>
    <row r="454" spans="1:36" ht="14.25">
      <c r="A454" s="207">
        <v>71</v>
      </c>
      <c r="B454" s="832" t="s">
        <v>4869</v>
      </c>
      <c r="C454" s="1658" t="s">
        <v>4748</v>
      </c>
      <c r="D454" s="1659" t="s">
        <v>4556</v>
      </c>
      <c r="E454" s="1590">
        <v>2</v>
      </c>
      <c r="F454" s="226">
        <v>1.79</v>
      </c>
      <c r="G454" s="102">
        <v>1</v>
      </c>
      <c r="H454" s="102">
        <v>118390.6</v>
      </c>
      <c r="I454" s="102"/>
      <c r="J454" s="102"/>
      <c r="K454" s="226">
        <f t="shared" si="96"/>
        <v>118390.6</v>
      </c>
      <c r="L454" s="226">
        <v>1.73</v>
      </c>
      <c r="M454" s="102">
        <v>1</v>
      </c>
      <c r="N454" s="102">
        <v>114422.2</v>
      </c>
      <c r="O454" s="102"/>
      <c r="P454" s="102"/>
      <c r="Q454" s="226">
        <f t="shared" si="97"/>
        <v>114422.2</v>
      </c>
      <c r="R454" s="226">
        <f t="shared" si="95"/>
        <v>0</v>
      </c>
      <c r="S454" s="226">
        <f t="shared" si="95"/>
        <v>3968.4000000000087</v>
      </c>
      <c r="T454" s="226">
        <f t="shared" si="95"/>
        <v>0</v>
      </c>
      <c r="U454" s="226">
        <f t="shared" si="95"/>
        <v>0</v>
      </c>
      <c r="V454" s="226">
        <f t="shared" si="98"/>
        <v>3968.4000000000087</v>
      </c>
      <c r="W454" s="1589">
        <v>3</v>
      </c>
      <c r="X454" s="226">
        <v>1.84</v>
      </c>
      <c r="Y454" s="102">
        <v>1</v>
      </c>
      <c r="Z454" s="102">
        <v>121697.60000000001</v>
      </c>
      <c r="AA454" s="102"/>
      <c r="AB454" s="102"/>
      <c r="AC454" s="226">
        <f t="shared" si="99"/>
        <v>121697.60000000001</v>
      </c>
      <c r="AD454" s="1589">
        <v>4</v>
      </c>
      <c r="AE454" s="226">
        <v>1.9</v>
      </c>
      <c r="AF454" s="102">
        <v>1</v>
      </c>
      <c r="AG454" s="102">
        <v>125666</v>
      </c>
      <c r="AH454" s="102"/>
      <c r="AI454" s="102"/>
      <c r="AJ454" s="226">
        <f t="shared" si="100"/>
        <v>125666</v>
      </c>
    </row>
    <row r="455" spans="1:36" ht="14.25">
      <c r="A455" s="207">
        <v>72</v>
      </c>
      <c r="B455" s="832" t="s">
        <v>1419</v>
      </c>
      <c r="C455" s="1658" t="s">
        <v>4796</v>
      </c>
      <c r="D455" s="1659" t="s">
        <v>4556</v>
      </c>
      <c r="E455" s="1590">
        <v>1</v>
      </c>
      <c r="F455" s="226">
        <v>1.73</v>
      </c>
      <c r="G455" s="102">
        <v>1</v>
      </c>
      <c r="H455" s="102">
        <v>114422.2</v>
      </c>
      <c r="I455" s="102"/>
      <c r="J455" s="102"/>
      <c r="K455" s="226">
        <f t="shared" si="96"/>
        <v>114422.2</v>
      </c>
      <c r="L455" s="226">
        <v>1.68</v>
      </c>
      <c r="M455" s="102">
        <v>1</v>
      </c>
      <c r="N455" s="102">
        <v>111115.2</v>
      </c>
      <c r="O455" s="102"/>
      <c r="P455" s="102"/>
      <c r="Q455" s="226">
        <f t="shared" si="97"/>
        <v>111115.2</v>
      </c>
      <c r="R455" s="226">
        <f t="shared" si="95"/>
        <v>0</v>
      </c>
      <c r="S455" s="226">
        <f t="shared" si="95"/>
        <v>3307</v>
      </c>
      <c r="T455" s="226">
        <f t="shared" si="95"/>
        <v>0</v>
      </c>
      <c r="U455" s="226">
        <f t="shared" si="95"/>
        <v>0</v>
      </c>
      <c r="V455" s="226">
        <f t="shared" si="98"/>
        <v>3307</v>
      </c>
      <c r="W455" s="1589">
        <v>2</v>
      </c>
      <c r="X455" s="226">
        <v>1.79</v>
      </c>
      <c r="Y455" s="102">
        <v>1</v>
      </c>
      <c r="Z455" s="102">
        <v>118390.6</v>
      </c>
      <c r="AA455" s="102"/>
      <c r="AB455" s="102"/>
      <c r="AC455" s="226">
        <f t="shared" si="99"/>
        <v>118390.6</v>
      </c>
      <c r="AD455" s="1589">
        <v>3</v>
      </c>
      <c r="AE455" s="226">
        <v>1.84</v>
      </c>
      <c r="AF455" s="102">
        <v>1</v>
      </c>
      <c r="AG455" s="102">
        <v>121697.60000000001</v>
      </c>
      <c r="AH455" s="102"/>
      <c r="AI455" s="102"/>
      <c r="AJ455" s="226">
        <f t="shared" si="100"/>
        <v>121697.60000000001</v>
      </c>
    </row>
    <row r="456" spans="1:36" ht="14.25">
      <c r="A456" s="207">
        <v>73</v>
      </c>
      <c r="B456" s="832" t="s">
        <v>4870</v>
      </c>
      <c r="C456" s="1658" t="s">
        <v>4796</v>
      </c>
      <c r="D456" s="1659" t="s">
        <v>4556</v>
      </c>
      <c r="E456" s="1590">
        <v>11</v>
      </c>
      <c r="F456" s="226">
        <v>2.08</v>
      </c>
      <c r="G456" s="102">
        <v>1</v>
      </c>
      <c r="H456" s="102">
        <v>137571.20000000001</v>
      </c>
      <c r="I456" s="102"/>
      <c r="J456" s="102"/>
      <c r="K456" s="226">
        <f t="shared" si="96"/>
        <v>137571.20000000001</v>
      </c>
      <c r="L456" s="226">
        <v>2.08</v>
      </c>
      <c r="M456" s="102">
        <v>1</v>
      </c>
      <c r="N456" s="102">
        <v>137571.20000000001</v>
      </c>
      <c r="O456" s="102"/>
      <c r="P456" s="102"/>
      <c r="Q456" s="226">
        <f t="shared" si="97"/>
        <v>137571.20000000001</v>
      </c>
      <c r="R456" s="226">
        <f t="shared" si="95"/>
        <v>0</v>
      </c>
      <c r="S456" s="226">
        <f t="shared" si="95"/>
        <v>0</v>
      </c>
      <c r="T456" s="226">
        <f t="shared" si="95"/>
        <v>0</v>
      </c>
      <c r="U456" s="226">
        <f t="shared" si="95"/>
        <v>0</v>
      </c>
      <c r="V456" s="226">
        <f t="shared" si="98"/>
        <v>0</v>
      </c>
      <c r="W456" s="1589">
        <v>12</v>
      </c>
      <c r="X456" s="226">
        <v>2.08</v>
      </c>
      <c r="Y456" s="102">
        <v>1</v>
      </c>
      <c r="Z456" s="102">
        <v>137571.20000000001</v>
      </c>
      <c r="AA456" s="102"/>
      <c r="AB456" s="102"/>
      <c r="AC456" s="226">
        <f t="shared" si="99"/>
        <v>137571.20000000001</v>
      </c>
      <c r="AD456" s="1589">
        <v>13</v>
      </c>
      <c r="AE456" s="226">
        <v>2.14</v>
      </c>
      <c r="AF456" s="102">
        <v>1</v>
      </c>
      <c r="AG456" s="102">
        <v>141539.6</v>
      </c>
      <c r="AH456" s="102"/>
      <c r="AI456" s="102"/>
      <c r="AJ456" s="226">
        <f t="shared" si="100"/>
        <v>141539.6</v>
      </c>
    </row>
    <row r="457" spans="1:36" ht="14.25">
      <c r="A457" s="207">
        <v>74</v>
      </c>
      <c r="B457" s="832" t="s">
        <v>4871</v>
      </c>
      <c r="C457" s="1658" t="s">
        <v>4796</v>
      </c>
      <c r="D457" s="1659" t="s">
        <v>4556</v>
      </c>
      <c r="E457" s="1590">
        <v>5</v>
      </c>
      <c r="F457" s="226">
        <v>1.9</v>
      </c>
      <c r="G457" s="102">
        <v>1</v>
      </c>
      <c r="H457" s="102">
        <v>125666</v>
      </c>
      <c r="I457" s="102"/>
      <c r="J457" s="102"/>
      <c r="K457" s="226">
        <f t="shared" si="96"/>
        <v>125666</v>
      </c>
      <c r="L457" s="226">
        <v>1.9</v>
      </c>
      <c r="M457" s="102">
        <v>1</v>
      </c>
      <c r="N457" s="102">
        <v>125666</v>
      </c>
      <c r="O457" s="102"/>
      <c r="P457" s="102"/>
      <c r="Q457" s="226">
        <f t="shared" si="97"/>
        <v>125666</v>
      </c>
      <c r="R457" s="226">
        <f t="shared" si="95"/>
        <v>0</v>
      </c>
      <c r="S457" s="226">
        <f t="shared" si="95"/>
        <v>0</v>
      </c>
      <c r="T457" s="226">
        <f t="shared" si="95"/>
        <v>0</v>
      </c>
      <c r="U457" s="226">
        <f t="shared" si="95"/>
        <v>0</v>
      </c>
      <c r="V457" s="226">
        <f t="shared" si="98"/>
        <v>0</v>
      </c>
      <c r="W457" s="1589">
        <v>6</v>
      </c>
      <c r="X457" s="226">
        <v>1.96</v>
      </c>
      <c r="Y457" s="102">
        <v>1</v>
      </c>
      <c r="Z457" s="102">
        <v>129634.4</v>
      </c>
      <c r="AA457" s="102"/>
      <c r="AB457" s="102"/>
      <c r="AC457" s="226">
        <f t="shared" si="99"/>
        <v>129634.4</v>
      </c>
      <c r="AD457" s="1589">
        <v>7</v>
      </c>
      <c r="AE457" s="226">
        <v>1.96</v>
      </c>
      <c r="AF457" s="102">
        <v>1</v>
      </c>
      <c r="AG457" s="102">
        <v>129634.4</v>
      </c>
      <c r="AH457" s="102"/>
      <c r="AI457" s="102"/>
      <c r="AJ457" s="226">
        <f t="shared" si="100"/>
        <v>129634.4</v>
      </c>
    </row>
    <row r="458" spans="1:36" ht="14.25">
      <c r="A458" s="207">
        <v>75</v>
      </c>
      <c r="B458" s="832" t="s">
        <v>5119</v>
      </c>
      <c r="C458" s="1658" t="s">
        <v>4796</v>
      </c>
      <c r="D458" s="1659" t="s">
        <v>4556</v>
      </c>
      <c r="E458" s="1590">
        <v>3</v>
      </c>
      <c r="F458" s="226">
        <v>1.84</v>
      </c>
      <c r="G458" s="102">
        <v>1</v>
      </c>
      <c r="H458" s="102">
        <v>121697.60000000001</v>
      </c>
      <c r="I458" s="102"/>
      <c r="J458" s="102"/>
      <c r="K458" s="226">
        <f t="shared" si="96"/>
        <v>121697.60000000001</v>
      </c>
      <c r="L458" s="226">
        <v>1.79</v>
      </c>
      <c r="M458" s="102">
        <v>1</v>
      </c>
      <c r="N458" s="102">
        <v>118390.6</v>
      </c>
      <c r="O458" s="102"/>
      <c r="P458" s="102"/>
      <c r="Q458" s="226">
        <f t="shared" si="97"/>
        <v>118390.6</v>
      </c>
      <c r="R458" s="226">
        <f t="shared" si="95"/>
        <v>0</v>
      </c>
      <c r="S458" s="226">
        <f t="shared" si="95"/>
        <v>3307</v>
      </c>
      <c r="T458" s="226">
        <f t="shared" si="95"/>
        <v>0</v>
      </c>
      <c r="U458" s="226">
        <f t="shared" si="95"/>
        <v>0</v>
      </c>
      <c r="V458" s="226">
        <f t="shared" si="98"/>
        <v>3307</v>
      </c>
      <c r="W458" s="1589">
        <v>4</v>
      </c>
      <c r="X458" s="226">
        <v>1.9</v>
      </c>
      <c r="Y458" s="102">
        <v>1</v>
      </c>
      <c r="Z458" s="102">
        <v>125666</v>
      </c>
      <c r="AA458" s="102"/>
      <c r="AB458" s="102"/>
      <c r="AC458" s="226">
        <f t="shared" si="99"/>
        <v>125666</v>
      </c>
      <c r="AD458" s="1589">
        <v>5</v>
      </c>
      <c r="AE458" s="226">
        <v>1.9</v>
      </c>
      <c r="AF458" s="102">
        <v>1</v>
      </c>
      <c r="AG458" s="102">
        <v>125666</v>
      </c>
      <c r="AH458" s="102"/>
      <c r="AI458" s="102"/>
      <c r="AJ458" s="226">
        <f t="shared" si="100"/>
        <v>125666</v>
      </c>
    </row>
    <row r="459" spans="1:36" ht="14.25">
      <c r="A459" s="207">
        <v>76</v>
      </c>
      <c r="B459" s="832" t="s">
        <v>4873</v>
      </c>
      <c r="C459" s="1658" t="s">
        <v>4796</v>
      </c>
      <c r="D459" s="1659" t="s">
        <v>4556</v>
      </c>
      <c r="E459" s="1590">
        <v>5</v>
      </c>
      <c r="F459" s="226">
        <v>1.9</v>
      </c>
      <c r="G459" s="102">
        <v>1</v>
      </c>
      <c r="H459" s="102">
        <v>125666</v>
      </c>
      <c r="I459" s="102"/>
      <c r="J459" s="102"/>
      <c r="K459" s="226">
        <f t="shared" si="96"/>
        <v>125666</v>
      </c>
      <c r="L459" s="226">
        <v>1.9</v>
      </c>
      <c r="M459" s="102">
        <v>1</v>
      </c>
      <c r="N459" s="102">
        <v>125666</v>
      </c>
      <c r="O459" s="102"/>
      <c r="P459" s="102"/>
      <c r="Q459" s="226">
        <f t="shared" si="97"/>
        <v>125666</v>
      </c>
      <c r="R459" s="226">
        <f t="shared" si="95"/>
        <v>0</v>
      </c>
      <c r="S459" s="226">
        <f t="shared" si="95"/>
        <v>0</v>
      </c>
      <c r="T459" s="226">
        <f t="shared" si="95"/>
        <v>0</v>
      </c>
      <c r="U459" s="226">
        <f t="shared" si="95"/>
        <v>0</v>
      </c>
      <c r="V459" s="226">
        <f t="shared" si="98"/>
        <v>0</v>
      </c>
      <c r="W459" s="1589">
        <v>6</v>
      </c>
      <c r="X459" s="226">
        <v>1.96</v>
      </c>
      <c r="Y459" s="102">
        <v>1</v>
      </c>
      <c r="Z459" s="102">
        <v>129634.4</v>
      </c>
      <c r="AA459" s="102"/>
      <c r="AB459" s="102"/>
      <c r="AC459" s="226">
        <f t="shared" si="99"/>
        <v>129634.4</v>
      </c>
      <c r="AD459" s="1589">
        <v>7</v>
      </c>
      <c r="AE459" s="226">
        <v>1.96</v>
      </c>
      <c r="AF459" s="102">
        <v>1</v>
      </c>
      <c r="AG459" s="102">
        <v>129634.4</v>
      </c>
      <c r="AH459" s="102"/>
      <c r="AI459" s="102"/>
      <c r="AJ459" s="226">
        <f t="shared" si="100"/>
        <v>129634.4</v>
      </c>
    </row>
    <row r="460" spans="1:36" ht="14.25">
      <c r="A460" s="207">
        <v>77</v>
      </c>
      <c r="B460" s="832" t="s">
        <v>1429</v>
      </c>
      <c r="C460" s="1658" t="s">
        <v>4796</v>
      </c>
      <c r="D460" s="1659" t="s">
        <v>4556</v>
      </c>
      <c r="E460" s="1590">
        <v>21</v>
      </c>
      <c r="F460" s="226">
        <v>2.2799999999999998</v>
      </c>
      <c r="G460" s="102">
        <v>1</v>
      </c>
      <c r="H460" s="102">
        <v>150799.19999999998</v>
      </c>
      <c r="I460" s="102"/>
      <c r="J460" s="102"/>
      <c r="K460" s="226">
        <f t="shared" si="96"/>
        <v>150799.19999999998</v>
      </c>
      <c r="L460" s="226">
        <v>2.2799999999999998</v>
      </c>
      <c r="M460" s="102">
        <v>1</v>
      </c>
      <c r="N460" s="102">
        <v>150799.19999999998</v>
      </c>
      <c r="O460" s="102"/>
      <c r="P460" s="102"/>
      <c r="Q460" s="226">
        <f t="shared" si="97"/>
        <v>150799.19999999998</v>
      </c>
      <c r="R460" s="226">
        <f t="shared" si="95"/>
        <v>0</v>
      </c>
      <c r="S460" s="226">
        <f t="shared" si="95"/>
        <v>0</v>
      </c>
      <c r="T460" s="226">
        <f t="shared" si="95"/>
        <v>0</v>
      </c>
      <c r="U460" s="226">
        <f t="shared" si="95"/>
        <v>0</v>
      </c>
      <c r="V460" s="226">
        <f t="shared" si="98"/>
        <v>0</v>
      </c>
      <c r="W460" s="1589">
        <v>22</v>
      </c>
      <c r="X460" s="226">
        <v>2.2799999999999998</v>
      </c>
      <c r="Y460" s="102">
        <v>1</v>
      </c>
      <c r="Z460" s="102">
        <v>150799.19999999998</v>
      </c>
      <c r="AA460" s="102"/>
      <c r="AB460" s="102"/>
      <c r="AC460" s="226">
        <f t="shared" si="99"/>
        <v>150799.19999999998</v>
      </c>
      <c r="AD460" s="1589">
        <v>23</v>
      </c>
      <c r="AE460" s="226">
        <v>2.2799999999999998</v>
      </c>
      <c r="AF460" s="102">
        <v>1</v>
      </c>
      <c r="AG460" s="102">
        <v>150799.19999999998</v>
      </c>
      <c r="AH460" s="102"/>
      <c r="AI460" s="102"/>
      <c r="AJ460" s="226">
        <f t="shared" si="100"/>
        <v>150799.19999999998</v>
      </c>
    </row>
    <row r="461" spans="1:36" ht="14.25">
      <c r="A461" s="207">
        <v>78</v>
      </c>
      <c r="B461" s="832" t="s">
        <v>6470</v>
      </c>
      <c r="C461" s="1658" t="s">
        <v>4796</v>
      </c>
      <c r="D461" s="1659" t="s">
        <v>4556</v>
      </c>
      <c r="E461" s="1590">
        <v>1</v>
      </c>
      <c r="F461" s="226">
        <v>1.73</v>
      </c>
      <c r="G461" s="102">
        <v>1</v>
      </c>
      <c r="H461" s="102">
        <v>114422.2</v>
      </c>
      <c r="I461" s="102"/>
      <c r="J461" s="102"/>
      <c r="K461" s="226">
        <f t="shared" si="96"/>
        <v>114422.2</v>
      </c>
      <c r="L461" s="226">
        <v>1.68</v>
      </c>
      <c r="M461" s="102">
        <v>1</v>
      </c>
      <c r="N461" s="102">
        <v>111115.2</v>
      </c>
      <c r="O461" s="102"/>
      <c r="P461" s="102"/>
      <c r="Q461" s="226">
        <f t="shared" si="97"/>
        <v>111115.2</v>
      </c>
      <c r="R461" s="226">
        <f t="shared" si="95"/>
        <v>0</v>
      </c>
      <c r="S461" s="226">
        <f t="shared" si="95"/>
        <v>3307</v>
      </c>
      <c r="T461" s="226">
        <f t="shared" si="95"/>
        <v>0</v>
      </c>
      <c r="U461" s="226">
        <f t="shared" si="95"/>
        <v>0</v>
      </c>
      <c r="V461" s="226">
        <f t="shared" si="98"/>
        <v>3307</v>
      </c>
      <c r="W461" s="1589">
        <v>2</v>
      </c>
      <c r="X461" s="226">
        <v>1.79</v>
      </c>
      <c r="Y461" s="102">
        <v>1</v>
      </c>
      <c r="Z461" s="102">
        <v>118390.6</v>
      </c>
      <c r="AA461" s="102"/>
      <c r="AB461" s="102"/>
      <c r="AC461" s="226">
        <f t="shared" si="99"/>
        <v>118390.6</v>
      </c>
      <c r="AD461" s="1589">
        <v>3</v>
      </c>
      <c r="AE461" s="226">
        <v>1.84</v>
      </c>
      <c r="AF461" s="102">
        <v>1</v>
      </c>
      <c r="AG461" s="102">
        <v>121697.60000000001</v>
      </c>
      <c r="AH461" s="102"/>
      <c r="AI461" s="102"/>
      <c r="AJ461" s="226">
        <f t="shared" si="100"/>
        <v>121697.60000000001</v>
      </c>
    </row>
    <row r="462" spans="1:36" ht="14.25">
      <c r="A462" s="207">
        <v>79</v>
      </c>
      <c r="B462" s="832" t="s">
        <v>5492</v>
      </c>
      <c r="C462" s="1658" t="s">
        <v>4796</v>
      </c>
      <c r="D462" s="1659" t="s">
        <v>4556</v>
      </c>
      <c r="E462" s="1590">
        <v>3</v>
      </c>
      <c r="F462" s="226">
        <v>1.84</v>
      </c>
      <c r="G462" s="102">
        <v>1</v>
      </c>
      <c r="H462" s="102">
        <v>121697.60000000001</v>
      </c>
      <c r="I462" s="102"/>
      <c r="J462" s="102"/>
      <c r="K462" s="226">
        <f t="shared" si="96"/>
        <v>121697.60000000001</v>
      </c>
      <c r="L462" s="226">
        <v>1.79</v>
      </c>
      <c r="M462" s="102">
        <v>1</v>
      </c>
      <c r="N462" s="102">
        <v>118390.6</v>
      </c>
      <c r="O462" s="102"/>
      <c r="P462" s="102"/>
      <c r="Q462" s="226">
        <f t="shared" si="97"/>
        <v>118390.6</v>
      </c>
      <c r="R462" s="226">
        <f t="shared" si="95"/>
        <v>0</v>
      </c>
      <c r="S462" s="226">
        <f t="shared" si="95"/>
        <v>3307</v>
      </c>
      <c r="T462" s="226">
        <f t="shared" si="95"/>
        <v>0</v>
      </c>
      <c r="U462" s="226">
        <f t="shared" si="95"/>
        <v>0</v>
      </c>
      <c r="V462" s="226">
        <f t="shared" si="98"/>
        <v>3307</v>
      </c>
      <c r="W462" s="1589">
        <v>4</v>
      </c>
      <c r="X462" s="226">
        <v>1.9</v>
      </c>
      <c r="Y462" s="102">
        <v>1</v>
      </c>
      <c r="Z462" s="102">
        <v>125666</v>
      </c>
      <c r="AA462" s="102"/>
      <c r="AB462" s="102"/>
      <c r="AC462" s="226">
        <f t="shared" si="99"/>
        <v>125666</v>
      </c>
      <c r="AD462" s="1589">
        <v>5</v>
      </c>
      <c r="AE462" s="226">
        <v>1.9</v>
      </c>
      <c r="AF462" s="102">
        <v>1</v>
      </c>
      <c r="AG462" s="102">
        <v>125666</v>
      </c>
      <c r="AH462" s="102"/>
      <c r="AI462" s="102"/>
      <c r="AJ462" s="226">
        <f t="shared" si="100"/>
        <v>125666</v>
      </c>
    </row>
    <row r="463" spans="1:36" ht="14.25">
      <c r="A463" s="207">
        <v>80</v>
      </c>
      <c r="B463" s="832" t="s">
        <v>4874</v>
      </c>
      <c r="C463" s="1658" t="s">
        <v>4796</v>
      </c>
      <c r="D463" s="1659" t="s">
        <v>4556</v>
      </c>
      <c r="E463" s="1590">
        <v>14</v>
      </c>
      <c r="F463" s="226">
        <v>2.14</v>
      </c>
      <c r="G463" s="102">
        <v>1</v>
      </c>
      <c r="H463" s="102">
        <v>141539.6</v>
      </c>
      <c r="I463" s="102"/>
      <c r="J463" s="102"/>
      <c r="K463" s="226">
        <f t="shared" si="96"/>
        <v>141539.6</v>
      </c>
      <c r="L463" s="226">
        <v>2.14</v>
      </c>
      <c r="M463" s="102">
        <v>1</v>
      </c>
      <c r="N463" s="102">
        <v>141539.6</v>
      </c>
      <c r="O463" s="102"/>
      <c r="P463" s="102"/>
      <c r="Q463" s="226">
        <f t="shared" si="97"/>
        <v>141539.6</v>
      </c>
      <c r="R463" s="226">
        <f t="shared" si="95"/>
        <v>0</v>
      </c>
      <c r="S463" s="226">
        <f t="shared" si="95"/>
        <v>0</v>
      </c>
      <c r="T463" s="226">
        <f t="shared" si="95"/>
        <v>0</v>
      </c>
      <c r="U463" s="226">
        <f t="shared" si="95"/>
        <v>0</v>
      </c>
      <c r="V463" s="226">
        <f t="shared" si="98"/>
        <v>0</v>
      </c>
      <c r="W463" s="1589">
        <v>15</v>
      </c>
      <c r="X463" s="226">
        <v>2.14</v>
      </c>
      <c r="Y463" s="102">
        <v>1</v>
      </c>
      <c r="Z463" s="102">
        <v>141539.6</v>
      </c>
      <c r="AA463" s="102"/>
      <c r="AB463" s="102"/>
      <c r="AC463" s="226">
        <f t="shared" si="99"/>
        <v>141539.6</v>
      </c>
      <c r="AD463" s="1589">
        <v>16</v>
      </c>
      <c r="AE463" s="226">
        <v>2.21</v>
      </c>
      <c r="AF463" s="102">
        <v>1</v>
      </c>
      <c r="AG463" s="102">
        <v>146169.4</v>
      </c>
      <c r="AH463" s="102"/>
      <c r="AI463" s="102"/>
      <c r="AJ463" s="226">
        <f t="shared" si="100"/>
        <v>146169.4</v>
      </c>
    </row>
    <row r="464" spans="1:36" ht="14.25">
      <c r="A464" s="207">
        <v>81</v>
      </c>
      <c r="B464" s="832" t="s">
        <v>6471</v>
      </c>
      <c r="C464" s="1658" t="s">
        <v>4796</v>
      </c>
      <c r="D464" s="1659" t="s">
        <v>4556</v>
      </c>
      <c r="E464" s="1590">
        <v>2</v>
      </c>
      <c r="F464" s="226">
        <v>1.79</v>
      </c>
      <c r="G464" s="102">
        <v>1</v>
      </c>
      <c r="H464" s="102">
        <v>118390.6</v>
      </c>
      <c r="I464" s="102"/>
      <c r="J464" s="102"/>
      <c r="K464" s="226">
        <f t="shared" si="96"/>
        <v>118390.6</v>
      </c>
      <c r="L464" s="226">
        <v>1.73</v>
      </c>
      <c r="M464" s="102">
        <v>1</v>
      </c>
      <c r="N464" s="102">
        <v>114422.2</v>
      </c>
      <c r="O464" s="102"/>
      <c r="P464" s="102"/>
      <c r="Q464" s="226">
        <f t="shared" si="97"/>
        <v>114422.2</v>
      </c>
      <c r="R464" s="226">
        <f t="shared" si="95"/>
        <v>0</v>
      </c>
      <c r="S464" s="226">
        <f t="shared" si="95"/>
        <v>3968.4000000000087</v>
      </c>
      <c r="T464" s="226">
        <f t="shared" si="95"/>
        <v>0</v>
      </c>
      <c r="U464" s="226">
        <f t="shared" si="95"/>
        <v>0</v>
      </c>
      <c r="V464" s="226">
        <f t="shared" si="98"/>
        <v>3968.4000000000087</v>
      </c>
      <c r="W464" s="1589">
        <v>3</v>
      </c>
      <c r="X464" s="226">
        <v>1.84</v>
      </c>
      <c r="Y464" s="102">
        <v>1</v>
      </c>
      <c r="Z464" s="102">
        <v>121697.60000000001</v>
      </c>
      <c r="AA464" s="102"/>
      <c r="AB464" s="102"/>
      <c r="AC464" s="226">
        <f t="shared" si="99"/>
        <v>121697.60000000001</v>
      </c>
      <c r="AD464" s="1589">
        <v>4</v>
      </c>
      <c r="AE464" s="226">
        <v>1.9</v>
      </c>
      <c r="AF464" s="102">
        <v>1</v>
      </c>
      <c r="AG464" s="102">
        <v>125666</v>
      </c>
      <c r="AH464" s="102"/>
      <c r="AI464" s="102"/>
      <c r="AJ464" s="226">
        <f t="shared" si="100"/>
        <v>125666</v>
      </c>
    </row>
    <row r="465" spans="1:36" ht="14.25">
      <c r="A465" s="207">
        <v>82</v>
      </c>
      <c r="B465" s="832" t="s">
        <v>4875</v>
      </c>
      <c r="C465" s="1658" t="s">
        <v>4796</v>
      </c>
      <c r="D465" s="1659" t="s">
        <v>4556</v>
      </c>
      <c r="E465" s="1590">
        <v>3</v>
      </c>
      <c r="F465" s="226">
        <v>1.84</v>
      </c>
      <c r="G465" s="102">
        <v>1</v>
      </c>
      <c r="H465" s="102">
        <v>121697.60000000001</v>
      </c>
      <c r="I465" s="102"/>
      <c r="J465" s="102"/>
      <c r="K465" s="226">
        <f t="shared" si="96"/>
        <v>121697.60000000001</v>
      </c>
      <c r="L465" s="226">
        <v>1.79</v>
      </c>
      <c r="M465" s="102">
        <v>1</v>
      </c>
      <c r="N465" s="102">
        <v>118390.6</v>
      </c>
      <c r="O465" s="102"/>
      <c r="P465" s="102"/>
      <c r="Q465" s="226">
        <f t="shared" si="97"/>
        <v>118390.6</v>
      </c>
      <c r="R465" s="226">
        <f t="shared" si="95"/>
        <v>0</v>
      </c>
      <c r="S465" s="226">
        <f t="shared" si="95"/>
        <v>3307</v>
      </c>
      <c r="T465" s="226">
        <f t="shared" si="95"/>
        <v>0</v>
      </c>
      <c r="U465" s="226">
        <f t="shared" si="95"/>
        <v>0</v>
      </c>
      <c r="V465" s="226">
        <f t="shared" si="98"/>
        <v>3307</v>
      </c>
      <c r="W465" s="1589">
        <v>4</v>
      </c>
      <c r="X465" s="226">
        <v>1.9</v>
      </c>
      <c r="Y465" s="102">
        <v>1</v>
      </c>
      <c r="Z465" s="102">
        <v>125666</v>
      </c>
      <c r="AA465" s="102"/>
      <c r="AB465" s="102"/>
      <c r="AC465" s="226">
        <f t="shared" si="99"/>
        <v>125666</v>
      </c>
      <c r="AD465" s="1589">
        <v>5</v>
      </c>
      <c r="AE465" s="226">
        <v>1.9</v>
      </c>
      <c r="AF465" s="102">
        <v>1</v>
      </c>
      <c r="AG465" s="102">
        <v>125666</v>
      </c>
      <c r="AH465" s="102"/>
      <c r="AI465" s="102"/>
      <c r="AJ465" s="226">
        <f t="shared" si="100"/>
        <v>125666</v>
      </c>
    </row>
    <row r="466" spans="1:36" ht="14.25">
      <c r="A466" s="207">
        <v>83</v>
      </c>
      <c r="B466" s="832" t="s">
        <v>4876</v>
      </c>
      <c r="C466" s="1658" t="s">
        <v>4796</v>
      </c>
      <c r="D466" s="1659" t="s">
        <v>4556</v>
      </c>
      <c r="E466" s="1590">
        <v>6</v>
      </c>
      <c r="F466" s="226">
        <v>1.96</v>
      </c>
      <c r="G466" s="102">
        <v>1</v>
      </c>
      <c r="H466" s="102">
        <v>129634.4</v>
      </c>
      <c r="I466" s="102"/>
      <c r="J466" s="102"/>
      <c r="K466" s="226">
        <f t="shared" si="96"/>
        <v>129634.4</v>
      </c>
      <c r="L466" s="226">
        <v>1.9</v>
      </c>
      <c r="M466" s="102">
        <v>1</v>
      </c>
      <c r="N466" s="102">
        <v>125666</v>
      </c>
      <c r="O466" s="102"/>
      <c r="P466" s="102"/>
      <c r="Q466" s="226">
        <f t="shared" si="97"/>
        <v>125666</v>
      </c>
      <c r="R466" s="226">
        <f t="shared" si="95"/>
        <v>0</v>
      </c>
      <c r="S466" s="226">
        <f t="shared" si="95"/>
        <v>3968.3999999999942</v>
      </c>
      <c r="T466" s="226">
        <f t="shared" si="95"/>
        <v>0</v>
      </c>
      <c r="U466" s="226">
        <f t="shared" si="95"/>
        <v>0</v>
      </c>
      <c r="V466" s="226">
        <f t="shared" si="98"/>
        <v>3968.3999999999942</v>
      </c>
      <c r="W466" s="1589">
        <v>7</v>
      </c>
      <c r="X466" s="226">
        <v>1.96</v>
      </c>
      <c r="Y466" s="102">
        <v>1</v>
      </c>
      <c r="Z466" s="102">
        <v>129634.4</v>
      </c>
      <c r="AA466" s="102"/>
      <c r="AB466" s="102"/>
      <c r="AC466" s="226">
        <f t="shared" si="99"/>
        <v>129634.4</v>
      </c>
      <c r="AD466" s="1589">
        <v>8</v>
      </c>
      <c r="AE466" s="226">
        <v>2.02</v>
      </c>
      <c r="AF466" s="102">
        <v>1</v>
      </c>
      <c r="AG466" s="102">
        <v>133602.79999999999</v>
      </c>
      <c r="AH466" s="102"/>
      <c r="AI466" s="102"/>
      <c r="AJ466" s="226">
        <f t="shared" si="100"/>
        <v>133602.79999999999</v>
      </c>
    </row>
    <row r="467" spans="1:36" ht="14.25">
      <c r="A467" s="207">
        <v>84</v>
      </c>
      <c r="B467" s="832" t="s">
        <v>4877</v>
      </c>
      <c r="C467" s="1658" t="s">
        <v>4796</v>
      </c>
      <c r="D467" s="1659" t="s">
        <v>4556</v>
      </c>
      <c r="E467" s="1590">
        <v>4</v>
      </c>
      <c r="F467" s="226">
        <v>1.9</v>
      </c>
      <c r="G467" s="102">
        <v>1</v>
      </c>
      <c r="H467" s="102">
        <v>125666</v>
      </c>
      <c r="I467" s="102"/>
      <c r="J467" s="102"/>
      <c r="K467" s="226">
        <f t="shared" si="96"/>
        <v>125666</v>
      </c>
      <c r="L467" s="226">
        <v>1.84</v>
      </c>
      <c r="M467" s="102">
        <v>1</v>
      </c>
      <c r="N467" s="102">
        <v>121697.60000000001</v>
      </c>
      <c r="O467" s="102"/>
      <c r="P467" s="102"/>
      <c r="Q467" s="226">
        <f t="shared" si="97"/>
        <v>121697.60000000001</v>
      </c>
      <c r="R467" s="226">
        <f t="shared" si="95"/>
        <v>0</v>
      </c>
      <c r="S467" s="226">
        <f t="shared" si="95"/>
        <v>3968.3999999999942</v>
      </c>
      <c r="T467" s="226">
        <f t="shared" si="95"/>
        <v>0</v>
      </c>
      <c r="U467" s="226">
        <f t="shared" si="95"/>
        <v>0</v>
      </c>
      <c r="V467" s="226">
        <f t="shared" si="98"/>
        <v>3968.3999999999942</v>
      </c>
      <c r="W467" s="1589">
        <v>5</v>
      </c>
      <c r="X467" s="226">
        <v>1.9</v>
      </c>
      <c r="Y467" s="102">
        <v>1</v>
      </c>
      <c r="Z467" s="102">
        <v>125666</v>
      </c>
      <c r="AA467" s="102"/>
      <c r="AB467" s="102"/>
      <c r="AC467" s="226">
        <f t="shared" si="99"/>
        <v>125666</v>
      </c>
      <c r="AD467" s="1589">
        <v>6</v>
      </c>
      <c r="AE467" s="226">
        <v>1.96</v>
      </c>
      <c r="AF467" s="102">
        <v>1</v>
      </c>
      <c r="AG467" s="102">
        <v>129634.4</v>
      </c>
      <c r="AH467" s="102"/>
      <c r="AI467" s="102"/>
      <c r="AJ467" s="226">
        <f t="shared" si="100"/>
        <v>129634.4</v>
      </c>
    </row>
    <row r="468" spans="1:36" ht="14.25">
      <c r="A468" s="207">
        <v>85</v>
      </c>
      <c r="B468" s="832" t="s">
        <v>4878</v>
      </c>
      <c r="C468" s="1658" t="s">
        <v>4796</v>
      </c>
      <c r="D468" s="1659" t="s">
        <v>4556</v>
      </c>
      <c r="E468" s="1590">
        <v>6</v>
      </c>
      <c r="F468" s="226">
        <v>1.96</v>
      </c>
      <c r="G468" s="102">
        <v>1</v>
      </c>
      <c r="H468" s="102">
        <v>129634.4</v>
      </c>
      <c r="I468" s="102"/>
      <c r="J468" s="102"/>
      <c r="K468" s="226">
        <f t="shared" si="96"/>
        <v>129634.4</v>
      </c>
      <c r="L468" s="226">
        <v>1.9</v>
      </c>
      <c r="M468" s="102">
        <v>1</v>
      </c>
      <c r="N468" s="102">
        <v>125666</v>
      </c>
      <c r="O468" s="102"/>
      <c r="P468" s="102"/>
      <c r="Q468" s="226">
        <f t="shared" si="97"/>
        <v>125666</v>
      </c>
      <c r="R468" s="226">
        <f t="shared" si="95"/>
        <v>0</v>
      </c>
      <c r="S468" s="226">
        <f t="shared" si="95"/>
        <v>3968.3999999999942</v>
      </c>
      <c r="T468" s="226">
        <f t="shared" si="95"/>
        <v>0</v>
      </c>
      <c r="U468" s="226">
        <f t="shared" si="95"/>
        <v>0</v>
      </c>
      <c r="V468" s="226">
        <f t="shared" si="98"/>
        <v>3968.3999999999942</v>
      </c>
      <c r="W468" s="1589">
        <v>7</v>
      </c>
      <c r="X468" s="226">
        <v>1.96</v>
      </c>
      <c r="Y468" s="102">
        <v>1</v>
      </c>
      <c r="Z468" s="102">
        <v>129634.4</v>
      </c>
      <c r="AA468" s="102"/>
      <c r="AB468" s="102"/>
      <c r="AC468" s="226">
        <f t="shared" si="99"/>
        <v>129634.4</v>
      </c>
      <c r="AD468" s="1589">
        <v>8</v>
      </c>
      <c r="AE468" s="226">
        <v>2.02</v>
      </c>
      <c r="AF468" s="102">
        <v>1</v>
      </c>
      <c r="AG468" s="102">
        <v>133602.79999999999</v>
      </c>
      <c r="AH468" s="102"/>
      <c r="AI468" s="102"/>
      <c r="AJ468" s="226">
        <f t="shared" si="100"/>
        <v>133602.79999999999</v>
      </c>
    </row>
    <row r="469" spans="1:36" ht="14.25">
      <c r="A469" s="207">
        <v>86</v>
      </c>
      <c r="B469" s="832" t="s">
        <v>4879</v>
      </c>
      <c r="C469" s="1658" t="s">
        <v>4796</v>
      </c>
      <c r="D469" s="1659" t="s">
        <v>4556</v>
      </c>
      <c r="E469" s="1590">
        <v>11</v>
      </c>
      <c r="F469" s="226">
        <v>2.08</v>
      </c>
      <c r="G469" s="102">
        <v>1</v>
      </c>
      <c r="H469" s="102">
        <v>137571.20000000001</v>
      </c>
      <c r="I469" s="102"/>
      <c r="J469" s="102">
        <v>6878.5600000000013</v>
      </c>
      <c r="K469" s="226">
        <f t="shared" si="96"/>
        <v>144449.76</v>
      </c>
      <c r="L469" s="226">
        <v>2.08</v>
      </c>
      <c r="M469" s="102">
        <v>1</v>
      </c>
      <c r="N469" s="102">
        <v>137571.20000000001</v>
      </c>
      <c r="O469" s="102"/>
      <c r="P469" s="102">
        <v>6878.5600000000013</v>
      </c>
      <c r="Q469" s="226">
        <f t="shared" si="97"/>
        <v>144449.76</v>
      </c>
      <c r="R469" s="226">
        <f t="shared" si="95"/>
        <v>0</v>
      </c>
      <c r="S469" s="226">
        <f t="shared" si="95"/>
        <v>0</v>
      </c>
      <c r="T469" s="226">
        <f t="shared" si="95"/>
        <v>0</v>
      </c>
      <c r="U469" s="226">
        <f t="shared" si="95"/>
        <v>0</v>
      </c>
      <c r="V469" s="226">
        <f t="shared" si="98"/>
        <v>0</v>
      </c>
      <c r="W469" s="1589">
        <v>12</v>
      </c>
      <c r="X469" s="226">
        <v>2.08</v>
      </c>
      <c r="Y469" s="102">
        <v>1</v>
      </c>
      <c r="Z469" s="102">
        <v>137571.20000000001</v>
      </c>
      <c r="AA469" s="102"/>
      <c r="AB469" s="102">
        <v>6878.5600000000013</v>
      </c>
      <c r="AC469" s="226">
        <f t="shared" si="99"/>
        <v>144449.76</v>
      </c>
      <c r="AD469" s="1589">
        <v>13</v>
      </c>
      <c r="AE469" s="226">
        <v>2.14</v>
      </c>
      <c r="AF469" s="102">
        <v>1</v>
      </c>
      <c r="AG469" s="102">
        <v>141539.6</v>
      </c>
      <c r="AH469" s="102"/>
      <c r="AI469" s="102">
        <v>7076.9800000000005</v>
      </c>
      <c r="AJ469" s="226">
        <f t="shared" si="100"/>
        <v>148616.58000000002</v>
      </c>
    </row>
    <row r="470" spans="1:36" ht="14.25">
      <c r="A470" s="207">
        <v>87</v>
      </c>
      <c r="B470" s="832" t="s">
        <v>4880</v>
      </c>
      <c r="C470" s="1658" t="s">
        <v>4796</v>
      </c>
      <c r="D470" s="1659" t="s">
        <v>4556</v>
      </c>
      <c r="E470" s="1590">
        <v>7</v>
      </c>
      <c r="F470" s="226">
        <v>1.96</v>
      </c>
      <c r="G470" s="102">
        <v>1</v>
      </c>
      <c r="H470" s="102">
        <v>129634.4</v>
      </c>
      <c r="I470" s="102"/>
      <c r="J470" s="102"/>
      <c r="K470" s="226">
        <f t="shared" si="96"/>
        <v>129634.4</v>
      </c>
      <c r="L470" s="226">
        <v>1.96</v>
      </c>
      <c r="M470" s="102">
        <v>1</v>
      </c>
      <c r="N470" s="102">
        <v>129634.4</v>
      </c>
      <c r="O470" s="102"/>
      <c r="P470" s="102"/>
      <c r="Q470" s="226">
        <f t="shared" si="97"/>
        <v>129634.4</v>
      </c>
      <c r="R470" s="226">
        <f t="shared" si="95"/>
        <v>0</v>
      </c>
      <c r="S470" s="226">
        <f t="shared" si="95"/>
        <v>0</v>
      </c>
      <c r="T470" s="226">
        <f t="shared" si="95"/>
        <v>0</v>
      </c>
      <c r="U470" s="226">
        <f t="shared" si="95"/>
        <v>0</v>
      </c>
      <c r="V470" s="226">
        <f t="shared" si="98"/>
        <v>0</v>
      </c>
      <c r="W470" s="1589">
        <v>8</v>
      </c>
      <c r="X470" s="226">
        <v>2.02</v>
      </c>
      <c r="Y470" s="102">
        <v>1</v>
      </c>
      <c r="Z470" s="102">
        <v>133602.79999999999</v>
      </c>
      <c r="AA470" s="102"/>
      <c r="AB470" s="102"/>
      <c r="AC470" s="226">
        <f t="shared" si="99"/>
        <v>133602.79999999999</v>
      </c>
      <c r="AD470" s="1589">
        <v>9</v>
      </c>
      <c r="AE470" s="226">
        <v>2.02</v>
      </c>
      <c r="AF470" s="102">
        <v>1</v>
      </c>
      <c r="AG470" s="102">
        <v>133602.79999999999</v>
      </c>
      <c r="AH470" s="102"/>
      <c r="AI470" s="102"/>
      <c r="AJ470" s="226">
        <f t="shared" si="100"/>
        <v>133602.79999999999</v>
      </c>
    </row>
    <row r="471" spans="1:36" ht="14.25">
      <c r="A471" s="207">
        <v>88</v>
      </c>
      <c r="B471" s="832" t="s">
        <v>4881</v>
      </c>
      <c r="C471" s="1658" t="s">
        <v>4796</v>
      </c>
      <c r="D471" s="1659" t="s">
        <v>4556</v>
      </c>
      <c r="E471" s="1590">
        <v>3</v>
      </c>
      <c r="F471" s="226">
        <v>1.84</v>
      </c>
      <c r="G471" s="102">
        <v>1</v>
      </c>
      <c r="H471" s="102">
        <v>121697.60000000001</v>
      </c>
      <c r="I471" s="102"/>
      <c r="J471" s="102"/>
      <c r="K471" s="226">
        <f t="shared" si="96"/>
        <v>121697.60000000001</v>
      </c>
      <c r="L471" s="226">
        <v>1.79</v>
      </c>
      <c r="M471" s="102">
        <v>1</v>
      </c>
      <c r="N471" s="102">
        <v>118390.6</v>
      </c>
      <c r="O471" s="102"/>
      <c r="P471" s="102"/>
      <c r="Q471" s="226">
        <f t="shared" si="97"/>
        <v>118390.6</v>
      </c>
      <c r="R471" s="226">
        <f t="shared" si="95"/>
        <v>0</v>
      </c>
      <c r="S471" s="226">
        <f t="shared" si="95"/>
        <v>3307</v>
      </c>
      <c r="T471" s="226">
        <f t="shared" si="95"/>
        <v>0</v>
      </c>
      <c r="U471" s="226">
        <f t="shared" si="95"/>
        <v>0</v>
      </c>
      <c r="V471" s="226">
        <f t="shared" si="98"/>
        <v>3307</v>
      </c>
      <c r="W471" s="1589">
        <v>4</v>
      </c>
      <c r="X471" s="226">
        <v>1.9</v>
      </c>
      <c r="Y471" s="102">
        <v>1</v>
      </c>
      <c r="Z471" s="102">
        <v>125666</v>
      </c>
      <c r="AA471" s="102"/>
      <c r="AB471" s="102"/>
      <c r="AC471" s="226">
        <f t="shared" si="99"/>
        <v>125666</v>
      </c>
      <c r="AD471" s="1589">
        <v>5</v>
      </c>
      <c r="AE471" s="226">
        <v>1.9</v>
      </c>
      <c r="AF471" s="102">
        <v>1</v>
      </c>
      <c r="AG471" s="102">
        <v>125666</v>
      </c>
      <c r="AH471" s="102"/>
      <c r="AI471" s="102"/>
      <c r="AJ471" s="226">
        <f t="shared" si="100"/>
        <v>125666</v>
      </c>
    </row>
    <row r="472" spans="1:36" ht="14.25">
      <c r="A472" s="207">
        <v>89</v>
      </c>
      <c r="B472" s="832" t="s">
        <v>4882</v>
      </c>
      <c r="C472" s="1658" t="s">
        <v>4796</v>
      </c>
      <c r="D472" s="1659" t="s">
        <v>4556</v>
      </c>
      <c r="E472" s="1590">
        <v>3</v>
      </c>
      <c r="F472" s="226">
        <v>1.84</v>
      </c>
      <c r="G472" s="102">
        <v>1</v>
      </c>
      <c r="H472" s="102">
        <v>121697.60000000001</v>
      </c>
      <c r="I472" s="102"/>
      <c r="J472" s="102"/>
      <c r="K472" s="226">
        <f t="shared" si="96"/>
        <v>121697.60000000001</v>
      </c>
      <c r="L472" s="226">
        <v>1.79</v>
      </c>
      <c r="M472" s="102">
        <v>1</v>
      </c>
      <c r="N472" s="102">
        <v>118390.6</v>
      </c>
      <c r="O472" s="102"/>
      <c r="P472" s="102"/>
      <c r="Q472" s="226">
        <f t="shared" si="97"/>
        <v>118390.6</v>
      </c>
      <c r="R472" s="226">
        <f t="shared" si="95"/>
        <v>0</v>
      </c>
      <c r="S472" s="226">
        <f t="shared" si="95"/>
        <v>3307</v>
      </c>
      <c r="T472" s="226">
        <f t="shared" si="95"/>
        <v>0</v>
      </c>
      <c r="U472" s="226">
        <f t="shared" si="95"/>
        <v>0</v>
      </c>
      <c r="V472" s="226">
        <f t="shared" si="98"/>
        <v>3307</v>
      </c>
      <c r="W472" s="1589">
        <v>4</v>
      </c>
      <c r="X472" s="226">
        <v>1.9</v>
      </c>
      <c r="Y472" s="102">
        <v>1</v>
      </c>
      <c r="Z472" s="102">
        <v>125666</v>
      </c>
      <c r="AA472" s="102"/>
      <c r="AB472" s="102"/>
      <c r="AC472" s="226">
        <f t="shared" si="99"/>
        <v>125666</v>
      </c>
      <c r="AD472" s="1589">
        <v>5</v>
      </c>
      <c r="AE472" s="226">
        <v>1.9</v>
      </c>
      <c r="AF472" s="102">
        <v>1</v>
      </c>
      <c r="AG472" s="102">
        <v>125666</v>
      </c>
      <c r="AH472" s="102"/>
      <c r="AI472" s="102"/>
      <c r="AJ472" s="226">
        <f t="shared" si="100"/>
        <v>125666</v>
      </c>
    </row>
    <row r="473" spans="1:36" ht="14.25">
      <c r="A473" s="207">
        <v>90</v>
      </c>
      <c r="B473" s="832" t="s">
        <v>4883</v>
      </c>
      <c r="C473" s="1658" t="s">
        <v>4796</v>
      </c>
      <c r="D473" s="1659" t="s">
        <v>4556</v>
      </c>
      <c r="E473" s="1590">
        <v>3</v>
      </c>
      <c r="F473" s="226">
        <v>1.84</v>
      </c>
      <c r="G473" s="102">
        <v>1</v>
      </c>
      <c r="H473" s="102">
        <v>121697.60000000001</v>
      </c>
      <c r="I473" s="102"/>
      <c r="J473" s="102"/>
      <c r="K473" s="226">
        <f t="shared" si="96"/>
        <v>121697.60000000001</v>
      </c>
      <c r="L473" s="226">
        <v>1.79</v>
      </c>
      <c r="M473" s="102">
        <v>1</v>
      </c>
      <c r="N473" s="102">
        <v>118390.6</v>
      </c>
      <c r="O473" s="102"/>
      <c r="P473" s="102"/>
      <c r="Q473" s="226">
        <f t="shared" si="97"/>
        <v>118390.6</v>
      </c>
      <c r="R473" s="226">
        <f t="shared" si="95"/>
        <v>0</v>
      </c>
      <c r="S473" s="226">
        <f t="shared" si="95"/>
        <v>3307</v>
      </c>
      <c r="T473" s="226">
        <f t="shared" si="95"/>
        <v>0</v>
      </c>
      <c r="U473" s="226">
        <f t="shared" si="95"/>
        <v>0</v>
      </c>
      <c r="V473" s="226">
        <f t="shared" si="98"/>
        <v>3307</v>
      </c>
      <c r="W473" s="1589">
        <v>4</v>
      </c>
      <c r="X473" s="226">
        <v>1.9</v>
      </c>
      <c r="Y473" s="102">
        <v>1</v>
      </c>
      <c r="Z473" s="102">
        <v>125666</v>
      </c>
      <c r="AA473" s="102"/>
      <c r="AB473" s="102"/>
      <c r="AC473" s="226">
        <f t="shared" si="99"/>
        <v>125666</v>
      </c>
      <c r="AD473" s="1589">
        <v>5</v>
      </c>
      <c r="AE473" s="226">
        <v>1.9</v>
      </c>
      <c r="AF473" s="102">
        <v>1</v>
      </c>
      <c r="AG473" s="102">
        <v>125666</v>
      </c>
      <c r="AH473" s="102"/>
      <c r="AI473" s="102"/>
      <c r="AJ473" s="226">
        <f t="shared" si="100"/>
        <v>125666</v>
      </c>
    </row>
    <row r="474" spans="1:36" ht="14.25">
      <c r="A474" s="207">
        <v>91</v>
      </c>
      <c r="B474" s="832" t="s">
        <v>4884</v>
      </c>
      <c r="C474" s="1658" t="s">
        <v>4796</v>
      </c>
      <c r="D474" s="1659" t="s">
        <v>4556</v>
      </c>
      <c r="E474" s="1590">
        <v>4</v>
      </c>
      <c r="F474" s="226">
        <v>1.9</v>
      </c>
      <c r="G474" s="102">
        <v>1</v>
      </c>
      <c r="H474" s="102">
        <v>125666</v>
      </c>
      <c r="I474" s="102"/>
      <c r="J474" s="102"/>
      <c r="K474" s="226">
        <f t="shared" si="96"/>
        <v>125666</v>
      </c>
      <c r="L474" s="226">
        <v>1.84</v>
      </c>
      <c r="M474" s="102">
        <v>1</v>
      </c>
      <c r="N474" s="102">
        <v>121697.60000000001</v>
      </c>
      <c r="O474" s="102"/>
      <c r="P474" s="102"/>
      <c r="Q474" s="226">
        <f t="shared" si="97"/>
        <v>121697.60000000001</v>
      </c>
      <c r="R474" s="226">
        <f t="shared" si="95"/>
        <v>0</v>
      </c>
      <c r="S474" s="226">
        <f t="shared" si="95"/>
        <v>3968.3999999999942</v>
      </c>
      <c r="T474" s="226">
        <f t="shared" si="95"/>
        <v>0</v>
      </c>
      <c r="U474" s="226">
        <f t="shared" si="95"/>
        <v>0</v>
      </c>
      <c r="V474" s="226">
        <f t="shared" si="98"/>
        <v>3968.3999999999942</v>
      </c>
      <c r="W474" s="1589">
        <v>5</v>
      </c>
      <c r="X474" s="226">
        <v>1.9</v>
      </c>
      <c r="Y474" s="102">
        <v>1</v>
      </c>
      <c r="Z474" s="102">
        <v>125666</v>
      </c>
      <c r="AA474" s="102"/>
      <c r="AB474" s="102"/>
      <c r="AC474" s="226">
        <f t="shared" si="99"/>
        <v>125666</v>
      </c>
      <c r="AD474" s="1589">
        <v>6</v>
      </c>
      <c r="AE474" s="226">
        <v>1.96</v>
      </c>
      <c r="AF474" s="102">
        <v>1</v>
      </c>
      <c r="AG474" s="102">
        <v>129634.4</v>
      </c>
      <c r="AH474" s="102"/>
      <c r="AI474" s="102"/>
      <c r="AJ474" s="226">
        <f t="shared" si="100"/>
        <v>129634.4</v>
      </c>
    </row>
    <row r="475" spans="1:36" ht="14.25">
      <c r="A475" s="207">
        <v>92</v>
      </c>
      <c r="B475" s="832" t="s">
        <v>6472</v>
      </c>
      <c r="C475" s="1658" t="s">
        <v>4796</v>
      </c>
      <c r="D475" s="1659" t="s">
        <v>4556</v>
      </c>
      <c r="E475" s="1590">
        <v>2</v>
      </c>
      <c r="F475" s="226">
        <v>1.79</v>
      </c>
      <c r="G475" s="102">
        <v>1</v>
      </c>
      <c r="H475" s="102">
        <v>118390.6</v>
      </c>
      <c r="I475" s="102"/>
      <c r="J475" s="102"/>
      <c r="K475" s="226">
        <f t="shared" si="96"/>
        <v>118390.6</v>
      </c>
      <c r="L475" s="226">
        <v>1.73</v>
      </c>
      <c r="M475" s="102">
        <v>1</v>
      </c>
      <c r="N475" s="102">
        <v>114422.2</v>
      </c>
      <c r="O475" s="102"/>
      <c r="P475" s="102"/>
      <c r="Q475" s="226">
        <f t="shared" si="97"/>
        <v>114422.2</v>
      </c>
      <c r="R475" s="226">
        <f t="shared" si="95"/>
        <v>0</v>
      </c>
      <c r="S475" s="226">
        <f t="shared" si="95"/>
        <v>3968.4000000000087</v>
      </c>
      <c r="T475" s="226">
        <f t="shared" si="95"/>
        <v>0</v>
      </c>
      <c r="U475" s="226">
        <f t="shared" si="95"/>
        <v>0</v>
      </c>
      <c r="V475" s="226">
        <f t="shared" si="98"/>
        <v>3968.4000000000087</v>
      </c>
      <c r="W475" s="1589">
        <v>3</v>
      </c>
      <c r="X475" s="226">
        <v>1.84</v>
      </c>
      <c r="Y475" s="102">
        <v>1</v>
      </c>
      <c r="Z475" s="102">
        <v>121697.60000000001</v>
      </c>
      <c r="AA475" s="102"/>
      <c r="AB475" s="102"/>
      <c r="AC475" s="226">
        <f t="shared" si="99"/>
        <v>121697.60000000001</v>
      </c>
      <c r="AD475" s="1589">
        <v>4</v>
      </c>
      <c r="AE475" s="226">
        <v>1.9</v>
      </c>
      <c r="AF475" s="102">
        <v>1</v>
      </c>
      <c r="AG475" s="102">
        <v>125666</v>
      </c>
      <c r="AH475" s="102"/>
      <c r="AI475" s="102"/>
      <c r="AJ475" s="226">
        <f t="shared" si="100"/>
        <v>125666</v>
      </c>
    </row>
    <row r="476" spans="1:36" ht="14.25">
      <c r="A476" s="207">
        <v>93</v>
      </c>
      <c r="B476" s="832" t="s">
        <v>4953</v>
      </c>
      <c r="C476" s="1658" t="s">
        <v>4796</v>
      </c>
      <c r="D476" s="1659" t="s">
        <v>4556</v>
      </c>
      <c r="E476" s="1590">
        <v>1</v>
      </c>
      <c r="F476" s="226">
        <v>1.73</v>
      </c>
      <c r="G476" s="102">
        <v>1</v>
      </c>
      <c r="H476" s="102">
        <v>114422.2</v>
      </c>
      <c r="I476" s="102"/>
      <c r="J476" s="102"/>
      <c r="K476" s="226">
        <f t="shared" si="96"/>
        <v>114422.2</v>
      </c>
      <c r="L476" s="226">
        <v>1.68</v>
      </c>
      <c r="M476" s="102">
        <v>1</v>
      </c>
      <c r="N476" s="102">
        <v>111115.2</v>
      </c>
      <c r="O476" s="102"/>
      <c r="P476" s="102"/>
      <c r="Q476" s="226">
        <f t="shared" si="97"/>
        <v>111115.2</v>
      </c>
      <c r="R476" s="226">
        <f t="shared" si="95"/>
        <v>0</v>
      </c>
      <c r="S476" s="226">
        <f t="shared" si="95"/>
        <v>3307</v>
      </c>
      <c r="T476" s="226">
        <f t="shared" si="95"/>
        <v>0</v>
      </c>
      <c r="U476" s="226">
        <f t="shared" si="95"/>
        <v>0</v>
      </c>
      <c r="V476" s="226">
        <f t="shared" si="98"/>
        <v>3307</v>
      </c>
      <c r="W476" s="1589">
        <v>2</v>
      </c>
      <c r="X476" s="226">
        <v>1.79</v>
      </c>
      <c r="Y476" s="102">
        <v>1</v>
      </c>
      <c r="Z476" s="102">
        <v>118390.6</v>
      </c>
      <c r="AA476" s="102"/>
      <c r="AB476" s="102"/>
      <c r="AC476" s="226">
        <f t="shared" si="99"/>
        <v>118390.6</v>
      </c>
      <c r="AD476" s="1589">
        <v>3</v>
      </c>
      <c r="AE476" s="226">
        <v>1.84</v>
      </c>
      <c r="AF476" s="102">
        <v>1</v>
      </c>
      <c r="AG476" s="102">
        <v>121697.60000000001</v>
      </c>
      <c r="AH476" s="102"/>
      <c r="AI476" s="102"/>
      <c r="AJ476" s="226">
        <f t="shared" si="100"/>
        <v>121697.60000000001</v>
      </c>
    </row>
    <row r="477" spans="1:36" ht="14.25">
      <c r="A477" s="207">
        <v>94</v>
      </c>
      <c r="B477" s="832" t="s">
        <v>6473</v>
      </c>
      <c r="C477" s="1658" t="s">
        <v>4796</v>
      </c>
      <c r="D477" s="1659" t="s">
        <v>4556</v>
      </c>
      <c r="E477" s="1590">
        <v>1</v>
      </c>
      <c r="F477" s="226">
        <v>1.73</v>
      </c>
      <c r="G477" s="102">
        <v>1</v>
      </c>
      <c r="H477" s="102">
        <v>114422.2</v>
      </c>
      <c r="I477" s="102"/>
      <c r="J477" s="102"/>
      <c r="K477" s="226">
        <f t="shared" si="96"/>
        <v>114422.2</v>
      </c>
      <c r="L477" s="226">
        <v>1.68</v>
      </c>
      <c r="M477" s="102">
        <v>1</v>
      </c>
      <c r="N477" s="102">
        <v>111115.2</v>
      </c>
      <c r="O477" s="102"/>
      <c r="P477" s="102"/>
      <c r="Q477" s="226">
        <f t="shared" si="97"/>
        <v>111115.2</v>
      </c>
      <c r="R477" s="226">
        <f t="shared" si="95"/>
        <v>0</v>
      </c>
      <c r="S477" s="226">
        <f t="shared" si="95"/>
        <v>3307</v>
      </c>
      <c r="T477" s="226">
        <f t="shared" si="95"/>
        <v>0</v>
      </c>
      <c r="U477" s="226">
        <f t="shared" si="95"/>
        <v>0</v>
      </c>
      <c r="V477" s="226">
        <f t="shared" si="98"/>
        <v>3307</v>
      </c>
      <c r="W477" s="1589">
        <v>2</v>
      </c>
      <c r="X477" s="226">
        <v>1.79</v>
      </c>
      <c r="Y477" s="102">
        <v>1</v>
      </c>
      <c r="Z477" s="102">
        <v>118390.6</v>
      </c>
      <c r="AA477" s="102"/>
      <c r="AB477" s="102"/>
      <c r="AC477" s="226">
        <f t="shared" si="99"/>
        <v>118390.6</v>
      </c>
      <c r="AD477" s="1589">
        <v>3</v>
      </c>
      <c r="AE477" s="226">
        <v>1.84</v>
      </c>
      <c r="AF477" s="102">
        <v>1</v>
      </c>
      <c r="AG477" s="102">
        <v>121697.60000000001</v>
      </c>
      <c r="AH477" s="102"/>
      <c r="AI477" s="102"/>
      <c r="AJ477" s="226">
        <f t="shared" si="100"/>
        <v>121697.60000000001</v>
      </c>
    </row>
    <row r="478" spans="1:36" ht="14.25">
      <c r="A478" s="207">
        <v>95</v>
      </c>
      <c r="B478" s="832" t="s">
        <v>4888</v>
      </c>
      <c r="C478" s="1658" t="s">
        <v>4796</v>
      </c>
      <c r="D478" s="1659" t="s">
        <v>4556</v>
      </c>
      <c r="E478" s="1590">
        <v>6</v>
      </c>
      <c r="F478" s="226">
        <v>1.96</v>
      </c>
      <c r="G478" s="102">
        <v>1</v>
      </c>
      <c r="H478" s="102">
        <v>129634.4</v>
      </c>
      <c r="I478" s="102"/>
      <c r="J478" s="102"/>
      <c r="K478" s="226">
        <f t="shared" si="96"/>
        <v>129634.4</v>
      </c>
      <c r="L478" s="226">
        <v>1.9</v>
      </c>
      <c r="M478" s="102">
        <v>1</v>
      </c>
      <c r="N478" s="102">
        <v>125666</v>
      </c>
      <c r="O478" s="102"/>
      <c r="P478" s="102"/>
      <c r="Q478" s="226">
        <f t="shared" si="97"/>
        <v>125666</v>
      </c>
      <c r="R478" s="226">
        <f t="shared" si="95"/>
        <v>0</v>
      </c>
      <c r="S478" s="226">
        <f t="shared" si="95"/>
        <v>3968.3999999999942</v>
      </c>
      <c r="T478" s="226">
        <f t="shared" si="95"/>
        <v>0</v>
      </c>
      <c r="U478" s="226">
        <f t="shared" si="95"/>
        <v>0</v>
      </c>
      <c r="V478" s="226">
        <f t="shared" si="98"/>
        <v>3968.3999999999942</v>
      </c>
      <c r="W478" s="1589">
        <v>7</v>
      </c>
      <c r="X478" s="226">
        <v>1.96</v>
      </c>
      <c r="Y478" s="102">
        <v>1</v>
      </c>
      <c r="Z478" s="102">
        <v>129634.4</v>
      </c>
      <c r="AA478" s="102"/>
      <c r="AB478" s="102"/>
      <c r="AC478" s="226">
        <f t="shared" si="99"/>
        <v>129634.4</v>
      </c>
      <c r="AD478" s="1589">
        <v>8</v>
      </c>
      <c r="AE478" s="226">
        <v>2.02</v>
      </c>
      <c r="AF478" s="102">
        <v>1</v>
      </c>
      <c r="AG478" s="102">
        <v>133602.79999999999</v>
      </c>
      <c r="AH478" s="102"/>
      <c r="AI478" s="102"/>
      <c r="AJ478" s="226">
        <f t="shared" si="100"/>
        <v>133602.79999999999</v>
      </c>
    </row>
    <row r="479" spans="1:36" ht="14.25">
      <c r="A479" s="207">
        <v>96</v>
      </c>
      <c r="B479" s="832" t="s">
        <v>6474</v>
      </c>
      <c r="C479" s="1658" t="s">
        <v>4796</v>
      </c>
      <c r="D479" s="1659" t="s">
        <v>4556</v>
      </c>
      <c r="E479" s="1590">
        <v>2</v>
      </c>
      <c r="F479" s="226">
        <v>1.79</v>
      </c>
      <c r="G479" s="102">
        <v>1</v>
      </c>
      <c r="H479" s="102">
        <v>118390.6</v>
      </c>
      <c r="I479" s="102"/>
      <c r="J479" s="102"/>
      <c r="K479" s="226">
        <f t="shared" si="96"/>
        <v>118390.6</v>
      </c>
      <c r="L479" s="226">
        <v>1.73</v>
      </c>
      <c r="M479" s="102">
        <v>1</v>
      </c>
      <c r="N479" s="102">
        <v>114422.2</v>
      </c>
      <c r="O479" s="102"/>
      <c r="P479" s="102"/>
      <c r="Q479" s="226">
        <f t="shared" si="97"/>
        <v>114422.2</v>
      </c>
      <c r="R479" s="226">
        <f t="shared" si="95"/>
        <v>0</v>
      </c>
      <c r="S479" s="226">
        <f t="shared" si="95"/>
        <v>3968.4000000000087</v>
      </c>
      <c r="T479" s="226">
        <f t="shared" si="95"/>
        <v>0</v>
      </c>
      <c r="U479" s="226">
        <f t="shared" si="95"/>
        <v>0</v>
      </c>
      <c r="V479" s="226">
        <f t="shared" si="98"/>
        <v>3968.4000000000087</v>
      </c>
      <c r="W479" s="1589">
        <v>3</v>
      </c>
      <c r="X479" s="226">
        <v>1.84</v>
      </c>
      <c r="Y479" s="102">
        <v>1</v>
      </c>
      <c r="Z479" s="102">
        <v>121697.60000000001</v>
      </c>
      <c r="AA479" s="102"/>
      <c r="AB479" s="102"/>
      <c r="AC479" s="226">
        <f t="shared" si="99"/>
        <v>121697.60000000001</v>
      </c>
      <c r="AD479" s="1589">
        <v>4</v>
      </c>
      <c r="AE479" s="226">
        <v>1.9</v>
      </c>
      <c r="AF479" s="102">
        <v>1</v>
      </c>
      <c r="AG479" s="102">
        <v>125666</v>
      </c>
      <c r="AH479" s="102"/>
      <c r="AI479" s="102"/>
      <c r="AJ479" s="226">
        <f t="shared" si="100"/>
        <v>125666</v>
      </c>
    </row>
    <row r="480" spans="1:36" ht="14.25">
      <c r="A480" s="207">
        <v>97</v>
      </c>
      <c r="B480" s="832" t="s">
        <v>6475</v>
      </c>
      <c r="C480" s="1658" t="s">
        <v>4796</v>
      </c>
      <c r="D480" s="1659" t="s">
        <v>4556</v>
      </c>
      <c r="E480" s="1590">
        <v>1</v>
      </c>
      <c r="F480" s="226">
        <v>1.73</v>
      </c>
      <c r="G480" s="102">
        <v>1</v>
      </c>
      <c r="H480" s="102">
        <v>114422.2</v>
      </c>
      <c r="I480" s="102"/>
      <c r="J480" s="102"/>
      <c r="K480" s="226">
        <f t="shared" si="96"/>
        <v>114422.2</v>
      </c>
      <c r="L480" s="226">
        <v>1.68</v>
      </c>
      <c r="M480" s="102">
        <v>1</v>
      </c>
      <c r="N480" s="102">
        <v>111115.2</v>
      </c>
      <c r="O480" s="102"/>
      <c r="P480" s="102"/>
      <c r="Q480" s="226">
        <f t="shared" si="97"/>
        <v>111115.2</v>
      </c>
      <c r="R480" s="226">
        <f t="shared" si="95"/>
        <v>0</v>
      </c>
      <c r="S480" s="226">
        <f t="shared" si="95"/>
        <v>3307</v>
      </c>
      <c r="T480" s="226">
        <f t="shared" si="95"/>
        <v>0</v>
      </c>
      <c r="U480" s="226">
        <f t="shared" si="95"/>
        <v>0</v>
      </c>
      <c r="V480" s="226">
        <f t="shared" si="98"/>
        <v>3307</v>
      </c>
      <c r="W480" s="1589">
        <v>2</v>
      </c>
      <c r="X480" s="226">
        <v>1.79</v>
      </c>
      <c r="Y480" s="102">
        <v>1</v>
      </c>
      <c r="Z480" s="102">
        <v>118390.6</v>
      </c>
      <c r="AA480" s="102"/>
      <c r="AB480" s="102"/>
      <c r="AC480" s="226">
        <f t="shared" si="99"/>
        <v>118390.6</v>
      </c>
      <c r="AD480" s="1589">
        <v>3</v>
      </c>
      <c r="AE480" s="226">
        <v>1.84</v>
      </c>
      <c r="AF480" s="102">
        <v>1</v>
      </c>
      <c r="AG480" s="102">
        <v>121697.60000000001</v>
      </c>
      <c r="AH480" s="102"/>
      <c r="AI480" s="102"/>
      <c r="AJ480" s="226">
        <f t="shared" si="100"/>
        <v>121697.60000000001</v>
      </c>
    </row>
    <row r="481" spans="1:36" ht="14.25">
      <c r="A481" s="207">
        <v>98</v>
      </c>
      <c r="B481" s="832" t="s">
        <v>4889</v>
      </c>
      <c r="C481" s="1658" t="s">
        <v>4796</v>
      </c>
      <c r="D481" s="1659" t="s">
        <v>4556</v>
      </c>
      <c r="E481" s="1590">
        <v>5</v>
      </c>
      <c r="F481" s="226">
        <v>1.9</v>
      </c>
      <c r="G481" s="102">
        <v>1</v>
      </c>
      <c r="H481" s="102">
        <v>125666</v>
      </c>
      <c r="I481" s="102"/>
      <c r="J481" s="102"/>
      <c r="K481" s="226">
        <f t="shared" si="96"/>
        <v>125666</v>
      </c>
      <c r="L481" s="226">
        <v>1.9</v>
      </c>
      <c r="M481" s="102">
        <v>1</v>
      </c>
      <c r="N481" s="102">
        <v>125666</v>
      </c>
      <c r="O481" s="102"/>
      <c r="P481" s="102"/>
      <c r="Q481" s="226">
        <f t="shared" si="97"/>
        <v>125666</v>
      </c>
      <c r="R481" s="226">
        <f t="shared" si="95"/>
        <v>0</v>
      </c>
      <c r="S481" s="226">
        <f t="shared" si="95"/>
        <v>0</v>
      </c>
      <c r="T481" s="226">
        <f t="shared" si="95"/>
        <v>0</v>
      </c>
      <c r="U481" s="226">
        <f t="shared" si="95"/>
        <v>0</v>
      </c>
      <c r="V481" s="226">
        <f t="shared" si="98"/>
        <v>0</v>
      </c>
      <c r="W481" s="1589">
        <v>6</v>
      </c>
      <c r="X481" s="226">
        <v>1.96</v>
      </c>
      <c r="Y481" s="102">
        <v>1</v>
      </c>
      <c r="Z481" s="102">
        <v>129634.4</v>
      </c>
      <c r="AA481" s="102"/>
      <c r="AB481" s="102"/>
      <c r="AC481" s="226">
        <f t="shared" si="99"/>
        <v>129634.4</v>
      </c>
      <c r="AD481" s="1589">
        <v>7</v>
      </c>
      <c r="AE481" s="226">
        <v>1.96</v>
      </c>
      <c r="AF481" s="102">
        <v>1</v>
      </c>
      <c r="AG481" s="102">
        <v>129634.4</v>
      </c>
      <c r="AH481" s="102"/>
      <c r="AI481" s="102"/>
      <c r="AJ481" s="226">
        <f t="shared" si="100"/>
        <v>129634.4</v>
      </c>
    </row>
    <row r="482" spans="1:36" ht="14.25">
      <c r="A482" s="207">
        <v>99</v>
      </c>
      <c r="B482" s="832" t="s">
        <v>4890</v>
      </c>
      <c r="C482" s="1658" t="s">
        <v>4796</v>
      </c>
      <c r="D482" s="1659" t="s">
        <v>4556</v>
      </c>
      <c r="E482" s="1590">
        <v>14</v>
      </c>
      <c r="F482" s="226">
        <v>2.14</v>
      </c>
      <c r="G482" s="102">
        <v>1</v>
      </c>
      <c r="H482" s="102">
        <v>141539.6</v>
      </c>
      <c r="I482" s="102"/>
      <c r="J482" s="102"/>
      <c r="K482" s="226">
        <f t="shared" si="96"/>
        <v>141539.6</v>
      </c>
      <c r="L482" s="226">
        <v>2.14</v>
      </c>
      <c r="M482" s="102">
        <v>1</v>
      </c>
      <c r="N482" s="102">
        <v>141539.6</v>
      </c>
      <c r="O482" s="102"/>
      <c r="P482" s="102"/>
      <c r="Q482" s="226">
        <f t="shared" si="97"/>
        <v>141539.6</v>
      </c>
      <c r="R482" s="226">
        <f t="shared" si="95"/>
        <v>0</v>
      </c>
      <c r="S482" s="226">
        <f t="shared" si="95"/>
        <v>0</v>
      </c>
      <c r="T482" s="226">
        <f t="shared" si="95"/>
        <v>0</v>
      </c>
      <c r="U482" s="226">
        <f t="shared" si="95"/>
        <v>0</v>
      </c>
      <c r="V482" s="226">
        <f t="shared" si="98"/>
        <v>0</v>
      </c>
      <c r="W482" s="1589">
        <v>15</v>
      </c>
      <c r="X482" s="226">
        <v>2.14</v>
      </c>
      <c r="Y482" s="102">
        <v>1</v>
      </c>
      <c r="Z482" s="102">
        <v>141539.6</v>
      </c>
      <c r="AA482" s="102"/>
      <c r="AB482" s="102"/>
      <c r="AC482" s="226">
        <f t="shared" si="99"/>
        <v>141539.6</v>
      </c>
      <c r="AD482" s="1589">
        <v>16</v>
      </c>
      <c r="AE482" s="226">
        <v>2.21</v>
      </c>
      <c r="AF482" s="102">
        <v>1</v>
      </c>
      <c r="AG482" s="102">
        <v>146169.4</v>
      </c>
      <c r="AH482" s="102"/>
      <c r="AI482" s="102"/>
      <c r="AJ482" s="226">
        <f t="shared" si="100"/>
        <v>146169.4</v>
      </c>
    </row>
    <row r="483" spans="1:36" ht="14.25">
      <c r="A483" s="207">
        <v>100</v>
      </c>
      <c r="B483" s="832" t="s">
        <v>6476</v>
      </c>
      <c r="C483" s="1658" t="s">
        <v>4796</v>
      </c>
      <c r="D483" s="1659" t="s">
        <v>4556</v>
      </c>
      <c r="E483" s="1590">
        <v>2</v>
      </c>
      <c r="F483" s="226">
        <v>1.79</v>
      </c>
      <c r="G483" s="102">
        <v>1</v>
      </c>
      <c r="H483" s="102">
        <v>118390.6</v>
      </c>
      <c r="I483" s="102"/>
      <c r="J483" s="102"/>
      <c r="K483" s="226">
        <f t="shared" si="96"/>
        <v>118390.6</v>
      </c>
      <c r="L483" s="226">
        <v>1.73</v>
      </c>
      <c r="M483" s="102">
        <v>1</v>
      </c>
      <c r="N483" s="102">
        <v>114422.2</v>
      </c>
      <c r="O483" s="102"/>
      <c r="P483" s="102"/>
      <c r="Q483" s="226">
        <f t="shared" si="97"/>
        <v>114422.2</v>
      </c>
      <c r="R483" s="226">
        <f t="shared" si="95"/>
        <v>0</v>
      </c>
      <c r="S483" s="226">
        <f t="shared" si="95"/>
        <v>3968.4000000000087</v>
      </c>
      <c r="T483" s="226">
        <f t="shared" si="95"/>
        <v>0</v>
      </c>
      <c r="U483" s="226">
        <f t="shared" si="95"/>
        <v>0</v>
      </c>
      <c r="V483" s="226">
        <f t="shared" si="98"/>
        <v>3968.4000000000087</v>
      </c>
      <c r="W483" s="1589">
        <v>3</v>
      </c>
      <c r="X483" s="226">
        <v>1.84</v>
      </c>
      <c r="Y483" s="102">
        <v>1</v>
      </c>
      <c r="Z483" s="102">
        <v>121697.60000000001</v>
      </c>
      <c r="AA483" s="102"/>
      <c r="AB483" s="102"/>
      <c r="AC483" s="226">
        <f t="shared" si="99"/>
        <v>121697.60000000001</v>
      </c>
      <c r="AD483" s="1589">
        <v>4</v>
      </c>
      <c r="AE483" s="226">
        <v>1.9</v>
      </c>
      <c r="AF483" s="102">
        <v>1</v>
      </c>
      <c r="AG483" s="102">
        <v>125666</v>
      </c>
      <c r="AH483" s="102"/>
      <c r="AI483" s="102"/>
      <c r="AJ483" s="226">
        <f t="shared" si="100"/>
        <v>125666</v>
      </c>
    </row>
    <row r="484" spans="1:36" ht="14.25">
      <c r="A484" s="207">
        <v>101</v>
      </c>
      <c r="B484" s="832" t="s">
        <v>4891</v>
      </c>
      <c r="C484" s="1658" t="s">
        <v>4796</v>
      </c>
      <c r="D484" s="1659" t="s">
        <v>4556</v>
      </c>
      <c r="E484" s="1590">
        <v>9</v>
      </c>
      <c r="F484" s="226">
        <v>2.02</v>
      </c>
      <c r="G484" s="102">
        <v>1</v>
      </c>
      <c r="H484" s="102">
        <v>133602.79999999999</v>
      </c>
      <c r="I484" s="102"/>
      <c r="J484" s="102"/>
      <c r="K484" s="226">
        <f t="shared" si="96"/>
        <v>133602.79999999999</v>
      </c>
      <c r="L484" s="226">
        <v>2.02</v>
      </c>
      <c r="M484" s="102">
        <v>1</v>
      </c>
      <c r="N484" s="102">
        <v>133602.79999999999</v>
      </c>
      <c r="O484" s="102"/>
      <c r="P484" s="102"/>
      <c r="Q484" s="226">
        <f t="shared" si="97"/>
        <v>133602.79999999999</v>
      </c>
      <c r="R484" s="226">
        <f t="shared" si="95"/>
        <v>0</v>
      </c>
      <c r="S484" s="226">
        <f t="shared" si="95"/>
        <v>0</v>
      </c>
      <c r="T484" s="226">
        <f t="shared" si="95"/>
        <v>0</v>
      </c>
      <c r="U484" s="226">
        <f t="shared" si="95"/>
        <v>0</v>
      </c>
      <c r="V484" s="226">
        <f t="shared" si="98"/>
        <v>0</v>
      </c>
      <c r="W484" s="1589">
        <v>10</v>
      </c>
      <c r="X484" s="226">
        <v>2.08</v>
      </c>
      <c r="Y484" s="102">
        <v>1</v>
      </c>
      <c r="Z484" s="102">
        <v>137571.20000000001</v>
      </c>
      <c r="AA484" s="102"/>
      <c r="AB484" s="102"/>
      <c r="AC484" s="226">
        <f t="shared" si="99"/>
        <v>137571.20000000001</v>
      </c>
      <c r="AD484" s="1589">
        <v>11</v>
      </c>
      <c r="AE484" s="226">
        <v>2.08</v>
      </c>
      <c r="AF484" s="102">
        <v>1</v>
      </c>
      <c r="AG484" s="102">
        <v>137571.20000000001</v>
      </c>
      <c r="AH484" s="102"/>
      <c r="AI484" s="102"/>
      <c r="AJ484" s="226">
        <f t="shared" si="100"/>
        <v>137571.20000000001</v>
      </c>
    </row>
    <row r="485" spans="1:36" ht="14.25">
      <c r="A485" s="207">
        <v>102</v>
      </c>
      <c r="B485" s="832" t="s">
        <v>6179</v>
      </c>
      <c r="C485" s="1658" t="s">
        <v>4796</v>
      </c>
      <c r="D485" s="1659" t="s">
        <v>4556</v>
      </c>
      <c r="E485" s="1590">
        <v>2</v>
      </c>
      <c r="F485" s="226">
        <v>1.79</v>
      </c>
      <c r="G485" s="102">
        <v>1</v>
      </c>
      <c r="H485" s="102">
        <v>118390.6</v>
      </c>
      <c r="I485" s="102"/>
      <c r="J485" s="102"/>
      <c r="K485" s="226">
        <f t="shared" si="96"/>
        <v>118390.6</v>
      </c>
      <c r="L485" s="226">
        <v>1.73</v>
      </c>
      <c r="M485" s="102">
        <v>1</v>
      </c>
      <c r="N485" s="102">
        <v>114422.2</v>
      </c>
      <c r="O485" s="102"/>
      <c r="P485" s="102"/>
      <c r="Q485" s="226">
        <f t="shared" si="97"/>
        <v>114422.2</v>
      </c>
      <c r="R485" s="226">
        <f t="shared" si="95"/>
        <v>0</v>
      </c>
      <c r="S485" s="226">
        <f t="shared" si="95"/>
        <v>3968.4000000000087</v>
      </c>
      <c r="T485" s="226">
        <f t="shared" si="95"/>
        <v>0</v>
      </c>
      <c r="U485" s="226">
        <f t="shared" si="95"/>
        <v>0</v>
      </c>
      <c r="V485" s="226">
        <f t="shared" si="98"/>
        <v>3968.4000000000087</v>
      </c>
      <c r="W485" s="1589">
        <v>3</v>
      </c>
      <c r="X485" s="226">
        <v>1.84</v>
      </c>
      <c r="Y485" s="102">
        <v>1</v>
      </c>
      <c r="Z485" s="102">
        <v>121697.60000000001</v>
      </c>
      <c r="AA485" s="102"/>
      <c r="AB485" s="102"/>
      <c r="AC485" s="226">
        <f t="shared" si="99"/>
        <v>121697.60000000001</v>
      </c>
      <c r="AD485" s="1589">
        <v>4</v>
      </c>
      <c r="AE485" s="226">
        <v>1.9</v>
      </c>
      <c r="AF485" s="102">
        <v>1</v>
      </c>
      <c r="AG485" s="102">
        <v>125666</v>
      </c>
      <c r="AH485" s="102"/>
      <c r="AI485" s="102"/>
      <c r="AJ485" s="226">
        <f t="shared" si="100"/>
        <v>125666</v>
      </c>
    </row>
    <row r="486" spans="1:36" ht="14.25">
      <c r="A486" s="207">
        <v>103</v>
      </c>
      <c r="B486" s="832" t="s">
        <v>4892</v>
      </c>
      <c r="C486" s="1658" t="s">
        <v>4796</v>
      </c>
      <c r="D486" s="1659" t="s">
        <v>4556</v>
      </c>
      <c r="E486" s="1590">
        <v>3</v>
      </c>
      <c r="F486" s="226">
        <v>1.84</v>
      </c>
      <c r="G486" s="102">
        <v>1</v>
      </c>
      <c r="H486" s="102">
        <v>121697.60000000001</v>
      </c>
      <c r="I486" s="102"/>
      <c r="J486" s="102"/>
      <c r="K486" s="226">
        <f t="shared" si="96"/>
        <v>121697.60000000001</v>
      </c>
      <c r="L486" s="226">
        <v>1.79</v>
      </c>
      <c r="M486" s="102">
        <v>1</v>
      </c>
      <c r="N486" s="102">
        <v>118390.6</v>
      </c>
      <c r="O486" s="102"/>
      <c r="P486" s="102"/>
      <c r="Q486" s="226">
        <f t="shared" si="97"/>
        <v>118390.6</v>
      </c>
      <c r="R486" s="226">
        <f t="shared" si="95"/>
        <v>0</v>
      </c>
      <c r="S486" s="226">
        <f t="shared" si="95"/>
        <v>3307</v>
      </c>
      <c r="T486" s="226">
        <f t="shared" si="95"/>
        <v>0</v>
      </c>
      <c r="U486" s="226">
        <f t="shared" ref="U486:U549" si="101">J486-P486</f>
        <v>0</v>
      </c>
      <c r="V486" s="226">
        <f t="shared" si="98"/>
        <v>3307</v>
      </c>
      <c r="W486" s="1589">
        <v>4</v>
      </c>
      <c r="X486" s="226">
        <v>1.9</v>
      </c>
      <c r="Y486" s="102">
        <v>1</v>
      </c>
      <c r="Z486" s="102">
        <v>125666</v>
      </c>
      <c r="AA486" s="102"/>
      <c r="AB486" s="102"/>
      <c r="AC486" s="226">
        <f t="shared" si="99"/>
        <v>125666</v>
      </c>
      <c r="AD486" s="1589">
        <v>5</v>
      </c>
      <c r="AE486" s="226">
        <v>1.9</v>
      </c>
      <c r="AF486" s="102">
        <v>1</v>
      </c>
      <c r="AG486" s="102">
        <v>125666</v>
      </c>
      <c r="AH486" s="102"/>
      <c r="AI486" s="102"/>
      <c r="AJ486" s="226">
        <f t="shared" si="100"/>
        <v>125666</v>
      </c>
    </row>
    <row r="487" spans="1:36" ht="14.25">
      <c r="A487" s="207">
        <v>104</v>
      </c>
      <c r="B487" s="832" t="s">
        <v>4893</v>
      </c>
      <c r="C487" s="1658" t="s">
        <v>4796</v>
      </c>
      <c r="D487" s="1659" t="s">
        <v>4556</v>
      </c>
      <c r="E487" s="1590">
        <v>2</v>
      </c>
      <c r="F487" s="226">
        <v>1.79</v>
      </c>
      <c r="G487" s="102">
        <v>1</v>
      </c>
      <c r="H487" s="102">
        <v>118390.6</v>
      </c>
      <c r="I487" s="102"/>
      <c r="J487" s="102"/>
      <c r="K487" s="226">
        <f t="shared" si="96"/>
        <v>118390.6</v>
      </c>
      <c r="L487" s="226">
        <v>1.73</v>
      </c>
      <c r="M487" s="102">
        <v>1</v>
      </c>
      <c r="N487" s="102">
        <v>114422.2</v>
      </c>
      <c r="O487" s="102"/>
      <c r="P487" s="102"/>
      <c r="Q487" s="226">
        <f t="shared" si="97"/>
        <v>114422.2</v>
      </c>
      <c r="R487" s="226">
        <f t="shared" ref="R487:T539" si="102">G487-M487</f>
        <v>0</v>
      </c>
      <c r="S487" s="226">
        <f t="shared" si="102"/>
        <v>3968.4000000000087</v>
      </c>
      <c r="T487" s="226">
        <f t="shared" si="102"/>
        <v>0</v>
      </c>
      <c r="U487" s="226">
        <f t="shared" si="101"/>
        <v>0</v>
      </c>
      <c r="V487" s="226">
        <f t="shared" si="98"/>
        <v>3968.4000000000087</v>
      </c>
      <c r="W487" s="1589">
        <v>3</v>
      </c>
      <c r="X487" s="226">
        <v>1.84</v>
      </c>
      <c r="Y487" s="102">
        <v>1</v>
      </c>
      <c r="Z487" s="102">
        <v>121697.60000000001</v>
      </c>
      <c r="AA487" s="102"/>
      <c r="AB487" s="102"/>
      <c r="AC487" s="226">
        <f t="shared" si="99"/>
        <v>121697.60000000001</v>
      </c>
      <c r="AD487" s="1589">
        <v>4</v>
      </c>
      <c r="AE487" s="226">
        <v>1.9</v>
      </c>
      <c r="AF487" s="102">
        <v>1</v>
      </c>
      <c r="AG487" s="102">
        <v>125666</v>
      </c>
      <c r="AH487" s="102"/>
      <c r="AI487" s="102"/>
      <c r="AJ487" s="226">
        <f t="shared" si="100"/>
        <v>125666</v>
      </c>
    </row>
    <row r="488" spans="1:36" ht="14.25">
      <c r="A488" s="207">
        <v>105</v>
      </c>
      <c r="B488" s="832" t="s">
        <v>6477</v>
      </c>
      <c r="C488" s="1658" t="s">
        <v>4796</v>
      </c>
      <c r="D488" s="1659" t="s">
        <v>4556</v>
      </c>
      <c r="E488" s="1590">
        <v>2</v>
      </c>
      <c r="F488" s="226">
        <v>1.79</v>
      </c>
      <c r="G488" s="102">
        <v>1</v>
      </c>
      <c r="H488" s="102">
        <v>118390.6</v>
      </c>
      <c r="I488" s="102"/>
      <c r="J488" s="102"/>
      <c r="K488" s="226">
        <f t="shared" si="96"/>
        <v>118390.6</v>
      </c>
      <c r="L488" s="226">
        <v>1.73</v>
      </c>
      <c r="M488" s="102">
        <v>1</v>
      </c>
      <c r="N488" s="102">
        <v>114422.2</v>
      </c>
      <c r="O488" s="102"/>
      <c r="P488" s="102"/>
      <c r="Q488" s="226">
        <f t="shared" si="97"/>
        <v>114422.2</v>
      </c>
      <c r="R488" s="226">
        <f t="shared" si="102"/>
        <v>0</v>
      </c>
      <c r="S488" s="226">
        <f t="shared" si="102"/>
        <v>3968.4000000000087</v>
      </c>
      <c r="T488" s="226">
        <f t="shared" si="102"/>
        <v>0</v>
      </c>
      <c r="U488" s="226">
        <f t="shared" si="101"/>
        <v>0</v>
      </c>
      <c r="V488" s="226">
        <f t="shared" si="98"/>
        <v>3968.4000000000087</v>
      </c>
      <c r="W488" s="1589">
        <v>3</v>
      </c>
      <c r="X488" s="226">
        <v>1.84</v>
      </c>
      <c r="Y488" s="102">
        <v>1</v>
      </c>
      <c r="Z488" s="102">
        <v>121697.60000000001</v>
      </c>
      <c r="AA488" s="102"/>
      <c r="AB488" s="102"/>
      <c r="AC488" s="226">
        <f t="shared" si="99"/>
        <v>121697.60000000001</v>
      </c>
      <c r="AD488" s="1589">
        <v>4</v>
      </c>
      <c r="AE488" s="226">
        <v>1.9</v>
      </c>
      <c r="AF488" s="102">
        <v>1</v>
      </c>
      <c r="AG488" s="102">
        <v>125666</v>
      </c>
      <c r="AH488" s="102"/>
      <c r="AI488" s="102"/>
      <c r="AJ488" s="226">
        <f t="shared" si="100"/>
        <v>125666</v>
      </c>
    </row>
    <row r="489" spans="1:36" ht="14.25">
      <c r="A489" s="207">
        <v>106</v>
      </c>
      <c r="B489" s="832" t="s">
        <v>5000</v>
      </c>
      <c r="C489" s="1658" t="s">
        <v>4796</v>
      </c>
      <c r="D489" s="1659" t="s">
        <v>4556</v>
      </c>
      <c r="E489" s="1590">
        <v>1</v>
      </c>
      <c r="F489" s="226">
        <v>1.73</v>
      </c>
      <c r="G489" s="102">
        <v>1</v>
      </c>
      <c r="H489" s="102">
        <v>114422.2</v>
      </c>
      <c r="I489" s="102"/>
      <c r="J489" s="102"/>
      <c r="K489" s="226">
        <f t="shared" si="96"/>
        <v>114422.2</v>
      </c>
      <c r="L489" s="226">
        <v>1.68</v>
      </c>
      <c r="M489" s="102">
        <v>1</v>
      </c>
      <c r="N489" s="102">
        <v>111115.2</v>
      </c>
      <c r="O489" s="102"/>
      <c r="P489" s="102"/>
      <c r="Q489" s="226">
        <f t="shared" si="97"/>
        <v>111115.2</v>
      </c>
      <c r="R489" s="226">
        <f t="shared" si="102"/>
        <v>0</v>
      </c>
      <c r="S489" s="226">
        <f t="shared" si="102"/>
        <v>3307</v>
      </c>
      <c r="T489" s="226">
        <f t="shared" si="102"/>
        <v>0</v>
      </c>
      <c r="U489" s="226">
        <f t="shared" si="101"/>
        <v>0</v>
      </c>
      <c r="V489" s="226">
        <f t="shared" si="98"/>
        <v>3307</v>
      </c>
      <c r="W489" s="1589">
        <v>2</v>
      </c>
      <c r="X489" s="226">
        <v>1.79</v>
      </c>
      <c r="Y489" s="102">
        <v>1</v>
      </c>
      <c r="Z489" s="102">
        <v>118390.6</v>
      </c>
      <c r="AA489" s="102"/>
      <c r="AB489" s="102"/>
      <c r="AC489" s="226">
        <f t="shared" si="99"/>
        <v>118390.6</v>
      </c>
      <c r="AD489" s="1589">
        <v>3</v>
      </c>
      <c r="AE489" s="226">
        <v>1.84</v>
      </c>
      <c r="AF489" s="102">
        <v>1</v>
      </c>
      <c r="AG489" s="102">
        <v>121697.60000000001</v>
      </c>
      <c r="AH489" s="102"/>
      <c r="AI489" s="102"/>
      <c r="AJ489" s="226">
        <f t="shared" si="100"/>
        <v>121697.60000000001</v>
      </c>
    </row>
    <row r="490" spans="1:36" ht="14.25">
      <c r="A490" s="207">
        <v>107</v>
      </c>
      <c r="B490" s="832" t="s">
        <v>4895</v>
      </c>
      <c r="C490" s="1658" t="s">
        <v>4796</v>
      </c>
      <c r="D490" s="1659" t="s">
        <v>4556</v>
      </c>
      <c r="E490" s="1590">
        <v>3</v>
      </c>
      <c r="F490" s="226">
        <v>1.84</v>
      </c>
      <c r="G490" s="102">
        <v>1</v>
      </c>
      <c r="H490" s="102">
        <v>121697.60000000001</v>
      </c>
      <c r="I490" s="102"/>
      <c r="J490" s="102"/>
      <c r="K490" s="226">
        <f t="shared" si="96"/>
        <v>121697.60000000001</v>
      </c>
      <c r="L490" s="226">
        <v>1.79</v>
      </c>
      <c r="M490" s="102">
        <v>1</v>
      </c>
      <c r="N490" s="102">
        <v>118390.6</v>
      </c>
      <c r="O490" s="102"/>
      <c r="P490" s="102"/>
      <c r="Q490" s="226">
        <f t="shared" si="97"/>
        <v>118390.6</v>
      </c>
      <c r="R490" s="226">
        <f t="shared" si="102"/>
        <v>0</v>
      </c>
      <c r="S490" s="226">
        <f t="shared" si="102"/>
        <v>3307</v>
      </c>
      <c r="T490" s="226">
        <f t="shared" si="102"/>
        <v>0</v>
      </c>
      <c r="U490" s="226">
        <f t="shared" si="101"/>
        <v>0</v>
      </c>
      <c r="V490" s="226">
        <f t="shared" si="98"/>
        <v>3307</v>
      </c>
      <c r="W490" s="1589">
        <v>4</v>
      </c>
      <c r="X490" s="226">
        <v>1.9</v>
      </c>
      <c r="Y490" s="102">
        <v>1</v>
      </c>
      <c r="Z490" s="102">
        <v>125666</v>
      </c>
      <c r="AA490" s="102"/>
      <c r="AB490" s="102"/>
      <c r="AC490" s="226">
        <f t="shared" si="99"/>
        <v>125666</v>
      </c>
      <c r="AD490" s="1589">
        <v>5</v>
      </c>
      <c r="AE490" s="226">
        <v>1.9</v>
      </c>
      <c r="AF490" s="102">
        <v>1</v>
      </c>
      <c r="AG490" s="102">
        <v>125666</v>
      </c>
      <c r="AH490" s="102"/>
      <c r="AI490" s="102"/>
      <c r="AJ490" s="226">
        <f t="shared" si="100"/>
        <v>125666</v>
      </c>
    </row>
    <row r="491" spans="1:36" ht="14.25">
      <c r="A491" s="207">
        <v>108</v>
      </c>
      <c r="B491" s="832" t="s">
        <v>1419</v>
      </c>
      <c r="C491" s="1658" t="s">
        <v>4796</v>
      </c>
      <c r="D491" s="1659" t="s">
        <v>4556</v>
      </c>
      <c r="E491" s="1590">
        <v>1</v>
      </c>
      <c r="F491" s="226">
        <v>1.73</v>
      </c>
      <c r="G491" s="102">
        <v>1</v>
      </c>
      <c r="H491" s="102">
        <v>114422.2</v>
      </c>
      <c r="I491" s="102"/>
      <c r="J491" s="102"/>
      <c r="K491" s="226">
        <f t="shared" si="96"/>
        <v>114422.2</v>
      </c>
      <c r="L491" s="226">
        <v>1.68</v>
      </c>
      <c r="M491" s="102">
        <v>1</v>
      </c>
      <c r="N491" s="102">
        <v>111115.2</v>
      </c>
      <c r="O491" s="102"/>
      <c r="P491" s="102"/>
      <c r="Q491" s="226">
        <f t="shared" si="97"/>
        <v>111115.2</v>
      </c>
      <c r="R491" s="226">
        <f t="shared" si="102"/>
        <v>0</v>
      </c>
      <c r="S491" s="226">
        <f t="shared" si="102"/>
        <v>3307</v>
      </c>
      <c r="T491" s="226">
        <f t="shared" si="102"/>
        <v>0</v>
      </c>
      <c r="U491" s="226">
        <f t="shared" si="101"/>
        <v>0</v>
      </c>
      <c r="V491" s="226">
        <f t="shared" si="98"/>
        <v>3307</v>
      </c>
      <c r="W491" s="1589">
        <v>2</v>
      </c>
      <c r="X491" s="226">
        <v>1.79</v>
      </c>
      <c r="Y491" s="102">
        <v>1</v>
      </c>
      <c r="Z491" s="102">
        <v>118390.6</v>
      </c>
      <c r="AA491" s="102"/>
      <c r="AB491" s="102"/>
      <c r="AC491" s="226">
        <f t="shared" si="99"/>
        <v>118390.6</v>
      </c>
      <c r="AD491" s="1589">
        <v>3</v>
      </c>
      <c r="AE491" s="226">
        <v>1.84</v>
      </c>
      <c r="AF491" s="102">
        <v>1</v>
      </c>
      <c r="AG491" s="102">
        <v>121697.60000000001</v>
      </c>
      <c r="AH491" s="102"/>
      <c r="AI491" s="102"/>
      <c r="AJ491" s="226">
        <f t="shared" si="100"/>
        <v>121697.60000000001</v>
      </c>
    </row>
    <row r="492" spans="1:36" ht="14.25">
      <c r="A492" s="207">
        <v>109</v>
      </c>
      <c r="B492" s="832" t="s">
        <v>6478</v>
      </c>
      <c r="C492" s="1658" t="s">
        <v>4796</v>
      </c>
      <c r="D492" s="1659" t="s">
        <v>4556</v>
      </c>
      <c r="E492" s="1590">
        <v>2</v>
      </c>
      <c r="F492" s="226">
        <v>1.79</v>
      </c>
      <c r="G492" s="102">
        <v>1</v>
      </c>
      <c r="H492" s="102">
        <v>118390.6</v>
      </c>
      <c r="I492" s="102"/>
      <c r="J492" s="102"/>
      <c r="K492" s="226">
        <f t="shared" si="96"/>
        <v>118390.6</v>
      </c>
      <c r="L492" s="226">
        <v>1.73</v>
      </c>
      <c r="M492" s="102">
        <v>1</v>
      </c>
      <c r="N492" s="102">
        <v>114422.2</v>
      </c>
      <c r="O492" s="102"/>
      <c r="P492" s="102"/>
      <c r="Q492" s="226">
        <f t="shared" si="97"/>
        <v>114422.2</v>
      </c>
      <c r="R492" s="226">
        <f t="shared" si="102"/>
        <v>0</v>
      </c>
      <c r="S492" s="226">
        <f t="shared" si="102"/>
        <v>3968.4000000000087</v>
      </c>
      <c r="T492" s="226">
        <f t="shared" si="102"/>
        <v>0</v>
      </c>
      <c r="U492" s="226">
        <f t="shared" si="101"/>
        <v>0</v>
      </c>
      <c r="V492" s="226">
        <f t="shared" si="98"/>
        <v>3968.4000000000087</v>
      </c>
      <c r="W492" s="1589">
        <v>3</v>
      </c>
      <c r="X492" s="226">
        <v>1.84</v>
      </c>
      <c r="Y492" s="102">
        <v>1</v>
      </c>
      <c r="Z492" s="102">
        <v>121697.60000000001</v>
      </c>
      <c r="AA492" s="102"/>
      <c r="AB492" s="102"/>
      <c r="AC492" s="226">
        <f t="shared" si="99"/>
        <v>121697.60000000001</v>
      </c>
      <c r="AD492" s="1589">
        <v>4</v>
      </c>
      <c r="AE492" s="226">
        <v>1.9</v>
      </c>
      <c r="AF492" s="102">
        <v>1</v>
      </c>
      <c r="AG492" s="102">
        <v>125666</v>
      </c>
      <c r="AH492" s="102"/>
      <c r="AI492" s="102"/>
      <c r="AJ492" s="226">
        <f t="shared" si="100"/>
        <v>125666</v>
      </c>
    </row>
    <row r="493" spans="1:36" ht="14.25">
      <c r="A493" s="207">
        <v>110</v>
      </c>
      <c r="B493" s="832" t="s">
        <v>6479</v>
      </c>
      <c r="C493" s="1658" t="s">
        <v>4796</v>
      </c>
      <c r="D493" s="1659" t="s">
        <v>4556</v>
      </c>
      <c r="E493" s="1590">
        <v>2</v>
      </c>
      <c r="F493" s="226">
        <v>1.79</v>
      </c>
      <c r="G493" s="102">
        <v>1</v>
      </c>
      <c r="H493" s="102">
        <v>118390.6</v>
      </c>
      <c r="I493" s="102"/>
      <c r="J493" s="102"/>
      <c r="K493" s="226">
        <f t="shared" si="96"/>
        <v>118390.6</v>
      </c>
      <c r="L493" s="226">
        <v>1.73</v>
      </c>
      <c r="M493" s="102">
        <v>1</v>
      </c>
      <c r="N493" s="102">
        <v>114422.2</v>
      </c>
      <c r="O493" s="102"/>
      <c r="P493" s="102"/>
      <c r="Q493" s="226">
        <f t="shared" si="97"/>
        <v>114422.2</v>
      </c>
      <c r="R493" s="226">
        <f t="shared" si="102"/>
        <v>0</v>
      </c>
      <c r="S493" s="226">
        <f t="shared" si="102"/>
        <v>3968.4000000000087</v>
      </c>
      <c r="T493" s="226">
        <f t="shared" si="102"/>
        <v>0</v>
      </c>
      <c r="U493" s="226">
        <f t="shared" si="101"/>
        <v>0</v>
      </c>
      <c r="V493" s="226">
        <f t="shared" si="98"/>
        <v>3968.4000000000087</v>
      </c>
      <c r="W493" s="1589">
        <v>3</v>
      </c>
      <c r="X493" s="226">
        <v>1.84</v>
      </c>
      <c r="Y493" s="102">
        <v>1</v>
      </c>
      <c r="Z493" s="102">
        <v>121697.60000000001</v>
      </c>
      <c r="AA493" s="102"/>
      <c r="AB493" s="102"/>
      <c r="AC493" s="226">
        <f t="shared" si="99"/>
        <v>121697.60000000001</v>
      </c>
      <c r="AD493" s="1589">
        <v>4</v>
      </c>
      <c r="AE493" s="226">
        <v>1.9</v>
      </c>
      <c r="AF493" s="102">
        <v>1</v>
      </c>
      <c r="AG493" s="102">
        <v>125666</v>
      </c>
      <c r="AH493" s="102"/>
      <c r="AI493" s="102"/>
      <c r="AJ493" s="226">
        <f t="shared" si="100"/>
        <v>125666</v>
      </c>
    </row>
    <row r="494" spans="1:36" ht="14.25">
      <c r="A494" s="207">
        <v>111</v>
      </c>
      <c r="B494" s="832" t="s">
        <v>1421</v>
      </c>
      <c r="C494" s="1658" t="s">
        <v>4796</v>
      </c>
      <c r="D494" s="1659" t="s">
        <v>4556</v>
      </c>
      <c r="E494" s="1590">
        <v>3</v>
      </c>
      <c r="F494" s="226">
        <v>1.84</v>
      </c>
      <c r="G494" s="102">
        <v>1</v>
      </c>
      <c r="H494" s="102">
        <v>121697.60000000001</v>
      </c>
      <c r="I494" s="102"/>
      <c r="J494" s="102"/>
      <c r="K494" s="226">
        <f t="shared" si="96"/>
        <v>121697.60000000001</v>
      </c>
      <c r="L494" s="226">
        <v>1.79</v>
      </c>
      <c r="M494" s="102">
        <v>1</v>
      </c>
      <c r="N494" s="102">
        <v>118390.6</v>
      </c>
      <c r="O494" s="102"/>
      <c r="P494" s="102"/>
      <c r="Q494" s="226">
        <f t="shared" si="97"/>
        <v>118390.6</v>
      </c>
      <c r="R494" s="226">
        <f t="shared" si="102"/>
        <v>0</v>
      </c>
      <c r="S494" s="226">
        <f t="shared" si="102"/>
        <v>3307</v>
      </c>
      <c r="T494" s="226">
        <f t="shared" si="102"/>
        <v>0</v>
      </c>
      <c r="U494" s="226">
        <f t="shared" si="101"/>
        <v>0</v>
      </c>
      <c r="V494" s="226">
        <f t="shared" si="98"/>
        <v>3307</v>
      </c>
      <c r="W494" s="1589">
        <v>4</v>
      </c>
      <c r="X494" s="226">
        <v>1.9</v>
      </c>
      <c r="Y494" s="102">
        <v>1</v>
      </c>
      <c r="Z494" s="102">
        <v>125666</v>
      </c>
      <c r="AA494" s="102"/>
      <c r="AB494" s="102"/>
      <c r="AC494" s="226">
        <f t="shared" si="99"/>
        <v>125666</v>
      </c>
      <c r="AD494" s="1589">
        <v>5</v>
      </c>
      <c r="AE494" s="226">
        <v>1.9</v>
      </c>
      <c r="AF494" s="102">
        <v>1</v>
      </c>
      <c r="AG494" s="102">
        <v>125666</v>
      </c>
      <c r="AH494" s="102"/>
      <c r="AI494" s="102"/>
      <c r="AJ494" s="226">
        <f t="shared" si="100"/>
        <v>125666</v>
      </c>
    </row>
    <row r="495" spans="1:36" ht="14.25">
      <c r="A495" s="207">
        <v>112</v>
      </c>
      <c r="B495" s="832" t="s">
        <v>6480</v>
      </c>
      <c r="C495" s="1658" t="s">
        <v>4796</v>
      </c>
      <c r="D495" s="1659" t="s">
        <v>4556</v>
      </c>
      <c r="E495" s="1590">
        <v>1</v>
      </c>
      <c r="F495" s="226">
        <v>1.73</v>
      </c>
      <c r="G495" s="102">
        <v>1</v>
      </c>
      <c r="H495" s="102">
        <v>114422.2</v>
      </c>
      <c r="I495" s="102"/>
      <c r="J495" s="102"/>
      <c r="K495" s="226">
        <f t="shared" si="96"/>
        <v>114422.2</v>
      </c>
      <c r="L495" s="226">
        <v>1.68</v>
      </c>
      <c r="M495" s="102">
        <v>1</v>
      </c>
      <c r="N495" s="102">
        <v>111115.2</v>
      </c>
      <c r="O495" s="102"/>
      <c r="P495" s="102"/>
      <c r="Q495" s="226">
        <f t="shared" si="97"/>
        <v>111115.2</v>
      </c>
      <c r="R495" s="226">
        <f t="shared" si="102"/>
        <v>0</v>
      </c>
      <c r="S495" s="226">
        <f t="shared" si="102"/>
        <v>3307</v>
      </c>
      <c r="T495" s="226">
        <f t="shared" si="102"/>
        <v>0</v>
      </c>
      <c r="U495" s="226">
        <f t="shared" si="101"/>
        <v>0</v>
      </c>
      <c r="V495" s="226">
        <f t="shared" si="98"/>
        <v>3307</v>
      </c>
      <c r="W495" s="1589">
        <v>2</v>
      </c>
      <c r="X495" s="226">
        <v>1.79</v>
      </c>
      <c r="Y495" s="102">
        <v>1</v>
      </c>
      <c r="Z495" s="102">
        <v>118390.6</v>
      </c>
      <c r="AA495" s="102"/>
      <c r="AB495" s="102"/>
      <c r="AC495" s="226">
        <f t="shared" si="99"/>
        <v>118390.6</v>
      </c>
      <c r="AD495" s="1589">
        <v>3</v>
      </c>
      <c r="AE495" s="226">
        <v>1.84</v>
      </c>
      <c r="AF495" s="102">
        <v>1</v>
      </c>
      <c r="AG495" s="102">
        <v>121697.60000000001</v>
      </c>
      <c r="AH495" s="102"/>
      <c r="AI495" s="102"/>
      <c r="AJ495" s="226">
        <f t="shared" si="100"/>
        <v>121697.60000000001</v>
      </c>
    </row>
    <row r="496" spans="1:36" ht="14.25">
      <c r="A496" s="207">
        <v>113</v>
      </c>
      <c r="B496" s="832" t="s">
        <v>4896</v>
      </c>
      <c r="C496" s="1658" t="s">
        <v>4796</v>
      </c>
      <c r="D496" s="1659" t="s">
        <v>4556</v>
      </c>
      <c r="E496" s="1590">
        <v>7</v>
      </c>
      <c r="F496" s="226">
        <v>1.96</v>
      </c>
      <c r="G496" s="102">
        <v>1</v>
      </c>
      <c r="H496" s="102">
        <v>129634.4</v>
      </c>
      <c r="I496" s="102"/>
      <c r="J496" s="102"/>
      <c r="K496" s="226">
        <f t="shared" si="96"/>
        <v>129634.4</v>
      </c>
      <c r="L496" s="226">
        <v>1.96</v>
      </c>
      <c r="M496" s="102">
        <v>1</v>
      </c>
      <c r="N496" s="102">
        <v>129634.4</v>
      </c>
      <c r="O496" s="102"/>
      <c r="P496" s="102"/>
      <c r="Q496" s="226">
        <f t="shared" si="97"/>
        <v>129634.4</v>
      </c>
      <c r="R496" s="226">
        <f t="shared" si="102"/>
        <v>0</v>
      </c>
      <c r="S496" s="226">
        <f t="shared" si="102"/>
        <v>0</v>
      </c>
      <c r="T496" s="226">
        <f t="shared" si="102"/>
        <v>0</v>
      </c>
      <c r="U496" s="226">
        <f t="shared" si="101"/>
        <v>0</v>
      </c>
      <c r="V496" s="226">
        <f t="shared" si="98"/>
        <v>0</v>
      </c>
      <c r="W496" s="1589">
        <v>8</v>
      </c>
      <c r="X496" s="226">
        <v>2.02</v>
      </c>
      <c r="Y496" s="102">
        <v>1</v>
      </c>
      <c r="Z496" s="102">
        <v>133602.79999999999</v>
      </c>
      <c r="AA496" s="102"/>
      <c r="AB496" s="102"/>
      <c r="AC496" s="226">
        <f t="shared" si="99"/>
        <v>133602.79999999999</v>
      </c>
      <c r="AD496" s="1589">
        <v>9</v>
      </c>
      <c r="AE496" s="226">
        <v>2.02</v>
      </c>
      <c r="AF496" s="102">
        <v>1</v>
      </c>
      <c r="AG496" s="102">
        <v>133602.79999999999</v>
      </c>
      <c r="AH496" s="102"/>
      <c r="AI496" s="102"/>
      <c r="AJ496" s="226">
        <f t="shared" si="100"/>
        <v>133602.79999999999</v>
      </c>
    </row>
    <row r="497" spans="1:36" ht="14.25">
      <c r="A497" s="207">
        <v>114</v>
      </c>
      <c r="B497" s="832" t="s">
        <v>6481</v>
      </c>
      <c r="C497" s="1658" t="s">
        <v>4796</v>
      </c>
      <c r="D497" s="1659" t="s">
        <v>4556</v>
      </c>
      <c r="E497" s="1590">
        <v>1</v>
      </c>
      <c r="F497" s="226">
        <v>1.73</v>
      </c>
      <c r="G497" s="102">
        <v>1</v>
      </c>
      <c r="H497" s="102">
        <v>114422.2</v>
      </c>
      <c r="I497" s="102"/>
      <c r="J497" s="102"/>
      <c r="K497" s="226">
        <f t="shared" si="96"/>
        <v>114422.2</v>
      </c>
      <c r="L497" s="226">
        <v>1.68</v>
      </c>
      <c r="M497" s="102">
        <v>1</v>
      </c>
      <c r="N497" s="102">
        <v>111115.2</v>
      </c>
      <c r="O497" s="102"/>
      <c r="P497" s="102"/>
      <c r="Q497" s="226">
        <f t="shared" si="97"/>
        <v>111115.2</v>
      </c>
      <c r="R497" s="226">
        <f t="shared" si="102"/>
        <v>0</v>
      </c>
      <c r="S497" s="226">
        <f t="shared" si="102"/>
        <v>3307</v>
      </c>
      <c r="T497" s="226">
        <f t="shared" si="102"/>
        <v>0</v>
      </c>
      <c r="U497" s="226">
        <f t="shared" si="101"/>
        <v>0</v>
      </c>
      <c r="V497" s="226">
        <f t="shared" si="98"/>
        <v>3307</v>
      </c>
      <c r="W497" s="1589">
        <v>2</v>
      </c>
      <c r="X497" s="226">
        <v>1.79</v>
      </c>
      <c r="Y497" s="102">
        <v>1</v>
      </c>
      <c r="Z497" s="102">
        <v>118390.6</v>
      </c>
      <c r="AA497" s="102"/>
      <c r="AB497" s="102"/>
      <c r="AC497" s="226">
        <f t="shared" si="99"/>
        <v>118390.6</v>
      </c>
      <c r="AD497" s="1589">
        <v>3</v>
      </c>
      <c r="AE497" s="226">
        <v>1.84</v>
      </c>
      <c r="AF497" s="102">
        <v>1</v>
      </c>
      <c r="AG497" s="102">
        <v>121697.60000000001</v>
      </c>
      <c r="AH497" s="102"/>
      <c r="AI497" s="102"/>
      <c r="AJ497" s="226">
        <f t="shared" si="100"/>
        <v>121697.60000000001</v>
      </c>
    </row>
    <row r="498" spans="1:36" ht="14.25">
      <c r="A498" s="207">
        <v>115</v>
      </c>
      <c r="B498" s="832" t="s">
        <v>4897</v>
      </c>
      <c r="C498" s="1658" t="s">
        <v>4796</v>
      </c>
      <c r="D498" s="1659" t="s">
        <v>4556</v>
      </c>
      <c r="E498" s="1590">
        <v>5</v>
      </c>
      <c r="F498" s="226">
        <v>1.9</v>
      </c>
      <c r="G498" s="102">
        <v>1</v>
      </c>
      <c r="H498" s="102">
        <v>125666</v>
      </c>
      <c r="I498" s="102"/>
      <c r="J498" s="102"/>
      <c r="K498" s="226">
        <f t="shared" si="96"/>
        <v>125666</v>
      </c>
      <c r="L498" s="226">
        <v>1.9</v>
      </c>
      <c r="M498" s="102">
        <v>1</v>
      </c>
      <c r="N498" s="102">
        <v>125666</v>
      </c>
      <c r="O498" s="102"/>
      <c r="P498" s="102"/>
      <c r="Q498" s="226">
        <f t="shared" si="97"/>
        <v>125666</v>
      </c>
      <c r="R498" s="226">
        <f t="shared" si="102"/>
        <v>0</v>
      </c>
      <c r="S498" s="226">
        <f t="shared" si="102"/>
        <v>0</v>
      </c>
      <c r="T498" s="226">
        <f t="shared" si="102"/>
        <v>0</v>
      </c>
      <c r="U498" s="226">
        <f t="shared" si="101"/>
        <v>0</v>
      </c>
      <c r="V498" s="226">
        <f t="shared" si="98"/>
        <v>0</v>
      </c>
      <c r="W498" s="1589">
        <v>6</v>
      </c>
      <c r="X498" s="226">
        <v>1.96</v>
      </c>
      <c r="Y498" s="102">
        <v>1</v>
      </c>
      <c r="Z498" s="102">
        <v>129634.4</v>
      </c>
      <c r="AA498" s="102"/>
      <c r="AB498" s="102"/>
      <c r="AC498" s="226">
        <f t="shared" si="99"/>
        <v>129634.4</v>
      </c>
      <c r="AD498" s="1589">
        <v>7</v>
      </c>
      <c r="AE498" s="226">
        <v>1.96</v>
      </c>
      <c r="AF498" s="102">
        <v>1</v>
      </c>
      <c r="AG498" s="102">
        <v>129634.4</v>
      </c>
      <c r="AH498" s="102"/>
      <c r="AI498" s="102"/>
      <c r="AJ498" s="226">
        <f t="shared" si="100"/>
        <v>129634.4</v>
      </c>
    </row>
    <row r="499" spans="1:36" ht="14.25">
      <c r="A499" s="207">
        <v>116</v>
      </c>
      <c r="B499" s="832" t="s">
        <v>4898</v>
      </c>
      <c r="C499" s="1658" t="s">
        <v>4796</v>
      </c>
      <c r="D499" s="1659" t="s">
        <v>4556</v>
      </c>
      <c r="E499" s="1590">
        <v>3</v>
      </c>
      <c r="F499" s="226">
        <v>1.84</v>
      </c>
      <c r="G499" s="102">
        <v>1</v>
      </c>
      <c r="H499" s="102">
        <v>121697.60000000001</v>
      </c>
      <c r="I499" s="102"/>
      <c r="J499" s="102"/>
      <c r="K499" s="226">
        <f t="shared" si="96"/>
        <v>121697.60000000001</v>
      </c>
      <c r="L499" s="226">
        <v>1.79</v>
      </c>
      <c r="M499" s="102">
        <v>1</v>
      </c>
      <c r="N499" s="102">
        <v>118390.6</v>
      </c>
      <c r="O499" s="102"/>
      <c r="P499" s="102"/>
      <c r="Q499" s="226">
        <f t="shared" si="97"/>
        <v>118390.6</v>
      </c>
      <c r="R499" s="226">
        <f t="shared" si="102"/>
        <v>0</v>
      </c>
      <c r="S499" s="226">
        <f t="shared" si="102"/>
        <v>3307</v>
      </c>
      <c r="T499" s="226">
        <f t="shared" si="102"/>
        <v>0</v>
      </c>
      <c r="U499" s="226">
        <f t="shared" si="101"/>
        <v>0</v>
      </c>
      <c r="V499" s="226">
        <f t="shared" si="98"/>
        <v>3307</v>
      </c>
      <c r="W499" s="1589">
        <v>4</v>
      </c>
      <c r="X499" s="226">
        <v>1.9</v>
      </c>
      <c r="Y499" s="102">
        <v>1</v>
      </c>
      <c r="Z499" s="102">
        <v>125666</v>
      </c>
      <c r="AA499" s="102"/>
      <c r="AB499" s="102"/>
      <c r="AC499" s="226">
        <f t="shared" si="99"/>
        <v>125666</v>
      </c>
      <c r="AD499" s="1589">
        <v>5</v>
      </c>
      <c r="AE499" s="226">
        <v>1.9</v>
      </c>
      <c r="AF499" s="102">
        <v>1</v>
      </c>
      <c r="AG499" s="102">
        <v>125666</v>
      </c>
      <c r="AH499" s="102"/>
      <c r="AI499" s="102"/>
      <c r="AJ499" s="226">
        <f t="shared" si="100"/>
        <v>125666</v>
      </c>
    </row>
    <row r="500" spans="1:36" ht="14.25">
      <c r="A500" s="207">
        <v>117</v>
      </c>
      <c r="B500" s="832" t="s">
        <v>6482</v>
      </c>
      <c r="C500" s="1658" t="s">
        <v>4796</v>
      </c>
      <c r="D500" s="1659" t="s">
        <v>4556</v>
      </c>
      <c r="E500" s="1590">
        <v>2</v>
      </c>
      <c r="F500" s="226">
        <v>1.79</v>
      </c>
      <c r="G500" s="102">
        <v>1</v>
      </c>
      <c r="H500" s="102">
        <v>118390.6</v>
      </c>
      <c r="I500" s="102"/>
      <c r="J500" s="102"/>
      <c r="K500" s="226">
        <f t="shared" si="96"/>
        <v>118390.6</v>
      </c>
      <c r="L500" s="226">
        <v>1.73</v>
      </c>
      <c r="M500" s="102">
        <v>1</v>
      </c>
      <c r="N500" s="102">
        <v>114422.2</v>
      </c>
      <c r="O500" s="102"/>
      <c r="P500" s="102"/>
      <c r="Q500" s="226">
        <f t="shared" si="97"/>
        <v>114422.2</v>
      </c>
      <c r="R500" s="226">
        <f t="shared" si="102"/>
        <v>0</v>
      </c>
      <c r="S500" s="226">
        <f t="shared" si="102"/>
        <v>3968.4000000000087</v>
      </c>
      <c r="T500" s="226">
        <f t="shared" si="102"/>
        <v>0</v>
      </c>
      <c r="U500" s="226">
        <f t="shared" si="101"/>
        <v>0</v>
      </c>
      <c r="V500" s="226">
        <f t="shared" si="98"/>
        <v>3968.4000000000087</v>
      </c>
      <c r="W500" s="1589">
        <v>3</v>
      </c>
      <c r="X500" s="226">
        <v>1.84</v>
      </c>
      <c r="Y500" s="102">
        <v>1</v>
      </c>
      <c r="Z500" s="102">
        <v>121697.60000000001</v>
      </c>
      <c r="AA500" s="102"/>
      <c r="AB500" s="102"/>
      <c r="AC500" s="226">
        <f t="shared" si="99"/>
        <v>121697.60000000001</v>
      </c>
      <c r="AD500" s="1589">
        <v>4</v>
      </c>
      <c r="AE500" s="226">
        <v>1.9</v>
      </c>
      <c r="AF500" s="102">
        <v>1</v>
      </c>
      <c r="AG500" s="102">
        <v>125666</v>
      </c>
      <c r="AH500" s="102"/>
      <c r="AI500" s="102"/>
      <c r="AJ500" s="226">
        <f t="shared" si="100"/>
        <v>125666</v>
      </c>
    </row>
    <row r="501" spans="1:36" ht="14.25">
      <c r="A501" s="207">
        <v>118</v>
      </c>
      <c r="B501" s="832" t="s">
        <v>4899</v>
      </c>
      <c r="C501" s="1658" t="s">
        <v>4796</v>
      </c>
      <c r="D501" s="1659" t="s">
        <v>4556</v>
      </c>
      <c r="E501" s="1590">
        <v>14</v>
      </c>
      <c r="F501" s="226">
        <v>2.14</v>
      </c>
      <c r="G501" s="102">
        <v>1</v>
      </c>
      <c r="H501" s="102">
        <v>141539.6</v>
      </c>
      <c r="I501" s="102"/>
      <c r="J501" s="102"/>
      <c r="K501" s="226">
        <f t="shared" si="96"/>
        <v>141539.6</v>
      </c>
      <c r="L501" s="226">
        <v>2.14</v>
      </c>
      <c r="M501" s="102">
        <v>1</v>
      </c>
      <c r="N501" s="102">
        <v>141539.6</v>
      </c>
      <c r="O501" s="102"/>
      <c r="P501" s="102"/>
      <c r="Q501" s="226">
        <f t="shared" si="97"/>
        <v>141539.6</v>
      </c>
      <c r="R501" s="226">
        <f t="shared" si="102"/>
        <v>0</v>
      </c>
      <c r="S501" s="226">
        <f t="shared" si="102"/>
        <v>0</v>
      </c>
      <c r="T501" s="226">
        <f t="shared" si="102"/>
        <v>0</v>
      </c>
      <c r="U501" s="226">
        <f t="shared" si="101"/>
        <v>0</v>
      </c>
      <c r="V501" s="226">
        <f t="shared" si="98"/>
        <v>0</v>
      </c>
      <c r="W501" s="1589">
        <v>15</v>
      </c>
      <c r="X501" s="226">
        <v>2.14</v>
      </c>
      <c r="Y501" s="102">
        <v>1</v>
      </c>
      <c r="Z501" s="102">
        <v>141539.6</v>
      </c>
      <c r="AA501" s="102"/>
      <c r="AB501" s="102"/>
      <c r="AC501" s="226">
        <f t="shared" si="99"/>
        <v>141539.6</v>
      </c>
      <c r="AD501" s="1589">
        <v>16</v>
      </c>
      <c r="AE501" s="226">
        <v>2.21</v>
      </c>
      <c r="AF501" s="102">
        <v>1</v>
      </c>
      <c r="AG501" s="102">
        <v>146169.4</v>
      </c>
      <c r="AH501" s="102"/>
      <c r="AI501" s="102"/>
      <c r="AJ501" s="226">
        <f t="shared" si="100"/>
        <v>146169.4</v>
      </c>
    </row>
    <row r="502" spans="1:36" ht="14.25">
      <c r="A502" s="207">
        <v>119</v>
      </c>
      <c r="B502" s="832" t="s">
        <v>4900</v>
      </c>
      <c r="C502" s="1658" t="s">
        <v>4796</v>
      </c>
      <c r="D502" s="1659" t="s">
        <v>4556</v>
      </c>
      <c r="E502" s="1590">
        <v>8</v>
      </c>
      <c r="F502" s="226">
        <v>2.02</v>
      </c>
      <c r="G502" s="102">
        <v>1</v>
      </c>
      <c r="H502" s="102">
        <v>133602.79999999999</v>
      </c>
      <c r="I502" s="102"/>
      <c r="J502" s="102"/>
      <c r="K502" s="226">
        <f t="shared" si="96"/>
        <v>133602.79999999999</v>
      </c>
      <c r="L502" s="226">
        <v>1.96</v>
      </c>
      <c r="M502" s="102">
        <v>1</v>
      </c>
      <c r="N502" s="102">
        <v>129634.4</v>
      </c>
      <c r="O502" s="102"/>
      <c r="P502" s="102"/>
      <c r="Q502" s="226">
        <f t="shared" si="97"/>
        <v>129634.4</v>
      </c>
      <c r="R502" s="226">
        <f t="shared" si="102"/>
        <v>0</v>
      </c>
      <c r="S502" s="226">
        <f t="shared" si="102"/>
        <v>3968.3999999999942</v>
      </c>
      <c r="T502" s="226">
        <f t="shared" si="102"/>
        <v>0</v>
      </c>
      <c r="U502" s="226">
        <f t="shared" si="101"/>
        <v>0</v>
      </c>
      <c r="V502" s="226">
        <f t="shared" si="98"/>
        <v>3968.3999999999942</v>
      </c>
      <c r="W502" s="1589">
        <v>9</v>
      </c>
      <c r="X502" s="226">
        <v>2.02</v>
      </c>
      <c r="Y502" s="102">
        <v>1</v>
      </c>
      <c r="Z502" s="102">
        <v>133602.79999999999</v>
      </c>
      <c r="AA502" s="102"/>
      <c r="AB502" s="102"/>
      <c r="AC502" s="226">
        <f t="shared" si="99"/>
        <v>133602.79999999999</v>
      </c>
      <c r="AD502" s="1589">
        <v>10</v>
      </c>
      <c r="AE502" s="226">
        <v>2.08</v>
      </c>
      <c r="AF502" s="102">
        <v>1</v>
      </c>
      <c r="AG502" s="102">
        <v>137571.20000000001</v>
      </c>
      <c r="AH502" s="102"/>
      <c r="AI502" s="102"/>
      <c r="AJ502" s="226">
        <f t="shared" si="100"/>
        <v>137571.20000000001</v>
      </c>
    </row>
    <row r="503" spans="1:36" ht="14.25">
      <c r="A503" s="207">
        <v>120</v>
      </c>
      <c r="B503" s="832" t="s">
        <v>4901</v>
      </c>
      <c r="C503" s="1658" t="s">
        <v>4796</v>
      </c>
      <c r="D503" s="1659" t="s">
        <v>4556</v>
      </c>
      <c r="E503" s="1590">
        <v>5</v>
      </c>
      <c r="F503" s="226">
        <v>1.9</v>
      </c>
      <c r="G503" s="102">
        <v>1</v>
      </c>
      <c r="H503" s="102">
        <v>125666</v>
      </c>
      <c r="I503" s="102"/>
      <c r="J503" s="102"/>
      <c r="K503" s="226">
        <f t="shared" si="96"/>
        <v>125666</v>
      </c>
      <c r="L503" s="226">
        <v>1.9</v>
      </c>
      <c r="M503" s="102">
        <v>1</v>
      </c>
      <c r="N503" s="102">
        <v>125666</v>
      </c>
      <c r="O503" s="102"/>
      <c r="P503" s="102"/>
      <c r="Q503" s="226">
        <f t="shared" si="97"/>
        <v>125666</v>
      </c>
      <c r="R503" s="226">
        <f t="shared" si="102"/>
        <v>0</v>
      </c>
      <c r="S503" s="226">
        <f t="shared" si="102"/>
        <v>0</v>
      </c>
      <c r="T503" s="226">
        <f t="shared" si="102"/>
        <v>0</v>
      </c>
      <c r="U503" s="226">
        <f t="shared" si="101"/>
        <v>0</v>
      </c>
      <c r="V503" s="226">
        <f t="shared" si="98"/>
        <v>0</v>
      </c>
      <c r="W503" s="1589">
        <v>6</v>
      </c>
      <c r="X503" s="226">
        <v>1.96</v>
      </c>
      <c r="Y503" s="102">
        <v>1</v>
      </c>
      <c r="Z503" s="102">
        <v>129634.4</v>
      </c>
      <c r="AA503" s="102"/>
      <c r="AB503" s="102"/>
      <c r="AC503" s="226">
        <f t="shared" si="99"/>
        <v>129634.4</v>
      </c>
      <c r="AD503" s="1589">
        <v>7</v>
      </c>
      <c r="AE503" s="226">
        <v>1.96</v>
      </c>
      <c r="AF503" s="102">
        <v>1</v>
      </c>
      <c r="AG503" s="102">
        <v>129634.4</v>
      </c>
      <c r="AH503" s="102"/>
      <c r="AI503" s="102"/>
      <c r="AJ503" s="226">
        <f t="shared" si="100"/>
        <v>129634.4</v>
      </c>
    </row>
    <row r="504" spans="1:36" ht="14.25">
      <c r="A504" s="207">
        <v>121</v>
      </c>
      <c r="B504" s="832" t="s">
        <v>4902</v>
      </c>
      <c r="C504" s="1658" t="s">
        <v>4796</v>
      </c>
      <c r="D504" s="1659" t="s">
        <v>4556</v>
      </c>
      <c r="E504" s="1590">
        <v>12</v>
      </c>
      <c r="F504" s="226">
        <v>2.08</v>
      </c>
      <c r="G504" s="102">
        <v>1</v>
      </c>
      <c r="H504" s="102">
        <v>137571.20000000001</v>
      </c>
      <c r="I504" s="102"/>
      <c r="J504" s="102"/>
      <c r="K504" s="226">
        <f t="shared" si="96"/>
        <v>137571.20000000001</v>
      </c>
      <c r="L504" s="226">
        <v>2.08</v>
      </c>
      <c r="M504" s="102">
        <v>1</v>
      </c>
      <c r="N504" s="102">
        <v>137571.20000000001</v>
      </c>
      <c r="O504" s="102"/>
      <c r="P504" s="102"/>
      <c r="Q504" s="226">
        <f t="shared" si="97"/>
        <v>137571.20000000001</v>
      </c>
      <c r="R504" s="226">
        <f t="shared" si="102"/>
        <v>0</v>
      </c>
      <c r="S504" s="226">
        <f t="shared" si="102"/>
        <v>0</v>
      </c>
      <c r="T504" s="226">
        <f t="shared" si="102"/>
        <v>0</v>
      </c>
      <c r="U504" s="226">
        <f t="shared" si="101"/>
        <v>0</v>
      </c>
      <c r="V504" s="226">
        <f t="shared" si="98"/>
        <v>0</v>
      </c>
      <c r="W504" s="1589">
        <v>13</v>
      </c>
      <c r="X504" s="226">
        <v>2.14</v>
      </c>
      <c r="Y504" s="102">
        <v>1</v>
      </c>
      <c r="Z504" s="102">
        <v>141539.6</v>
      </c>
      <c r="AA504" s="102"/>
      <c r="AB504" s="102"/>
      <c r="AC504" s="226">
        <f t="shared" si="99"/>
        <v>141539.6</v>
      </c>
      <c r="AD504" s="1589">
        <v>14</v>
      </c>
      <c r="AE504" s="226">
        <v>2.14</v>
      </c>
      <c r="AF504" s="102">
        <v>1</v>
      </c>
      <c r="AG504" s="102">
        <v>141539.6</v>
      </c>
      <c r="AH504" s="102"/>
      <c r="AI504" s="102"/>
      <c r="AJ504" s="226">
        <f t="shared" si="100"/>
        <v>141539.6</v>
      </c>
    </row>
    <row r="505" spans="1:36" ht="14.25">
      <c r="A505" s="207">
        <v>122</v>
      </c>
      <c r="B505" s="832" t="s">
        <v>4903</v>
      </c>
      <c r="C505" s="1658" t="s">
        <v>4796</v>
      </c>
      <c r="D505" s="1659" t="s">
        <v>4556</v>
      </c>
      <c r="E505" s="1590">
        <v>3</v>
      </c>
      <c r="F505" s="226">
        <v>1.84</v>
      </c>
      <c r="G505" s="102">
        <v>1</v>
      </c>
      <c r="H505" s="102">
        <v>121697.60000000001</v>
      </c>
      <c r="I505" s="102"/>
      <c r="J505" s="102"/>
      <c r="K505" s="226">
        <f t="shared" si="96"/>
        <v>121697.60000000001</v>
      </c>
      <c r="L505" s="226">
        <v>1.79</v>
      </c>
      <c r="M505" s="102">
        <v>1</v>
      </c>
      <c r="N505" s="102">
        <v>118390.6</v>
      </c>
      <c r="O505" s="102"/>
      <c r="P505" s="102"/>
      <c r="Q505" s="226">
        <f t="shared" si="97"/>
        <v>118390.6</v>
      </c>
      <c r="R505" s="226">
        <f t="shared" si="102"/>
        <v>0</v>
      </c>
      <c r="S505" s="226">
        <f t="shared" si="102"/>
        <v>3307</v>
      </c>
      <c r="T505" s="226">
        <f t="shared" si="102"/>
        <v>0</v>
      </c>
      <c r="U505" s="226">
        <f t="shared" si="101"/>
        <v>0</v>
      </c>
      <c r="V505" s="226">
        <f t="shared" si="98"/>
        <v>3307</v>
      </c>
      <c r="W505" s="1589">
        <v>4</v>
      </c>
      <c r="X505" s="226">
        <v>1.9</v>
      </c>
      <c r="Y505" s="102">
        <v>1</v>
      </c>
      <c r="Z505" s="102">
        <v>125666</v>
      </c>
      <c r="AA505" s="102"/>
      <c r="AB505" s="102"/>
      <c r="AC505" s="226">
        <f t="shared" si="99"/>
        <v>125666</v>
      </c>
      <c r="AD505" s="1589">
        <v>5</v>
      </c>
      <c r="AE505" s="226">
        <v>1.9</v>
      </c>
      <c r="AF505" s="102">
        <v>1</v>
      </c>
      <c r="AG505" s="102">
        <v>125666</v>
      </c>
      <c r="AH505" s="102"/>
      <c r="AI505" s="102"/>
      <c r="AJ505" s="226">
        <f t="shared" si="100"/>
        <v>125666</v>
      </c>
    </row>
    <row r="506" spans="1:36" ht="14.25">
      <c r="A506" s="207">
        <v>123</v>
      </c>
      <c r="B506" s="832" t="s">
        <v>4904</v>
      </c>
      <c r="C506" s="1658" t="s">
        <v>4796</v>
      </c>
      <c r="D506" s="1659" t="s">
        <v>4556</v>
      </c>
      <c r="E506" s="1590">
        <v>5</v>
      </c>
      <c r="F506" s="226">
        <v>1.9</v>
      </c>
      <c r="G506" s="102">
        <v>1</v>
      </c>
      <c r="H506" s="102">
        <v>125666</v>
      </c>
      <c r="I506" s="102"/>
      <c r="J506" s="102"/>
      <c r="K506" s="226">
        <f t="shared" si="96"/>
        <v>125666</v>
      </c>
      <c r="L506" s="226">
        <v>1.9</v>
      </c>
      <c r="M506" s="102">
        <v>1</v>
      </c>
      <c r="N506" s="102">
        <v>125666</v>
      </c>
      <c r="O506" s="102"/>
      <c r="P506" s="102"/>
      <c r="Q506" s="226">
        <f t="shared" si="97"/>
        <v>125666</v>
      </c>
      <c r="R506" s="226">
        <f t="shared" si="102"/>
        <v>0</v>
      </c>
      <c r="S506" s="226">
        <f t="shared" si="102"/>
        <v>0</v>
      </c>
      <c r="T506" s="226">
        <f t="shared" si="102"/>
        <v>0</v>
      </c>
      <c r="U506" s="226">
        <f t="shared" si="101"/>
        <v>0</v>
      </c>
      <c r="V506" s="226">
        <f t="shared" si="98"/>
        <v>0</v>
      </c>
      <c r="W506" s="1589">
        <v>6</v>
      </c>
      <c r="X506" s="226">
        <v>1.96</v>
      </c>
      <c r="Y506" s="102">
        <v>1</v>
      </c>
      <c r="Z506" s="102">
        <v>129634.4</v>
      </c>
      <c r="AA506" s="102"/>
      <c r="AB506" s="102"/>
      <c r="AC506" s="226">
        <f t="shared" si="99"/>
        <v>129634.4</v>
      </c>
      <c r="AD506" s="1589">
        <v>7</v>
      </c>
      <c r="AE506" s="226">
        <v>1.96</v>
      </c>
      <c r="AF506" s="102">
        <v>1</v>
      </c>
      <c r="AG506" s="102">
        <v>129634.4</v>
      </c>
      <c r="AH506" s="102"/>
      <c r="AI506" s="102"/>
      <c r="AJ506" s="226">
        <f t="shared" si="100"/>
        <v>129634.4</v>
      </c>
    </row>
    <row r="507" spans="1:36" ht="14.25">
      <c r="A507" s="207">
        <v>124</v>
      </c>
      <c r="B507" s="832" t="s">
        <v>6483</v>
      </c>
      <c r="C507" s="1658" t="s">
        <v>4796</v>
      </c>
      <c r="D507" s="1659" t="s">
        <v>4556</v>
      </c>
      <c r="E507" s="1590">
        <v>3</v>
      </c>
      <c r="F507" s="226">
        <v>1.84</v>
      </c>
      <c r="G507" s="102">
        <v>1</v>
      </c>
      <c r="H507" s="102">
        <v>121697.60000000001</v>
      </c>
      <c r="I507" s="102"/>
      <c r="J507" s="102"/>
      <c r="K507" s="226">
        <f t="shared" si="96"/>
        <v>121697.60000000001</v>
      </c>
      <c r="L507" s="226">
        <v>1.79</v>
      </c>
      <c r="M507" s="102">
        <v>1</v>
      </c>
      <c r="N507" s="102">
        <v>118390.6</v>
      </c>
      <c r="O507" s="102"/>
      <c r="P507" s="102"/>
      <c r="Q507" s="226">
        <f t="shared" si="97"/>
        <v>118390.6</v>
      </c>
      <c r="R507" s="226">
        <f t="shared" si="102"/>
        <v>0</v>
      </c>
      <c r="S507" s="226">
        <f t="shared" si="102"/>
        <v>3307</v>
      </c>
      <c r="T507" s="226">
        <f t="shared" si="102"/>
        <v>0</v>
      </c>
      <c r="U507" s="226">
        <f t="shared" si="101"/>
        <v>0</v>
      </c>
      <c r="V507" s="226">
        <f t="shared" si="98"/>
        <v>3307</v>
      </c>
      <c r="W507" s="1589">
        <v>4</v>
      </c>
      <c r="X507" s="226">
        <v>1.9</v>
      </c>
      <c r="Y507" s="102">
        <v>1</v>
      </c>
      <c r="Z507" s="102">
        <v>125666</v>
      </c>
      <c r="AA507" s="102"/>
      <c r="AB507" s="102"/>
      <c r="AC507" s="226">
        <f t="shared" si="99"/>
        <v>125666</v>
      </c>
      <c r="AD507" s="1589">
        <v>5</v>
      </c>
      <c r="AE507" s="226">
        <v>1.9</v>
      </c>
      <c r="AF507" s="102">
        <v>1</v>
      </c>
      <c r="AG507" s="102">
        <v>125666</v>
      </c>
      <c r="AH507" s="102"/>
      <c r="AI507" s="102"/>
      <c r="AJ507" s="226">
        <f t="shared" si="100"/>
        <v>125666</v>
      </c>
    </row>
    <row r="508" spans="1:36" ht="14.25">
      <c r="A508" s="207">
        <v>125</v>
      </c>
      <c r="B508" s="832" t="s">
        <v>1427</v>
      </c>
      <c r="C508" s="1658" t="s">
        <v>4796</v>
      </c>
      <c r="D508" s="1659" t="s">
        <v>4556</v>
      </c>
      <c r="E508" s="1590">
        <v>6</v>
      </c>
      <c r="F508" s="226">
        <v>1.96</v>
      </c>
      <c r="G508" s="102">
        <v>1</v>
      </c>
      <c r="H508" s="102">
        <v>129634.4</v>
      </c>
      <c r="I508" s="102"/>
      <c r="J508" s="102"/>
      <c r="K508" s="226">
        <f t="shared" si="96"/>
        <v>129634.4</v>
      </c>
      <c r="L508" s="226">
        <v>1.9</v>
      </c>
      <c r="M508" s="102">
        <v>1</v>
      </c>
      <c r="N508" s="102">
        <v>125666</v>
      </c>
      <c r="O508" s="102"/>
      <c r="P508" s="102"/>
      <c r="Q508" s="226">
        <f t="shared" si="97"/>
        <v>125666</v>
      </c>
      <c r="R508" s="226">
        <f t="shared" si="102"/>
        <v>0</v>
      </c>
      <c r="S508" s="226">
        <f t="shared" si="102"/>
        <v>3968.3999999999942</v>
      </c>
      <c r="T508" s="226">
        <f t="shared" si="102"/>
        <v>0</v>
      </c>
      <c r="U508" s="226">
        <f t="shared" si="101"/>
        <v>0</v>
      </c>
      <c r="V508" s="226">
        <f t="shared" si="98"/>
        <v>3968.3999999999942</v>
      </c>
      <c r="W508" s="1589">
        <v>7</v>
      </c>
      <c r="X508" s="226">
        <v>1.96</v>
      </c>
      <c r="Y508" s="102">
        <v>1</v>
      </c>
      <c r="Z508" s="102">
        <v>129634.4</v>
      </c>
      <c r="AA508" s="102"/>
      <c r="AB508" s="102"/>
      <c r="AC508" s="226">
        <f t="shared" si="99"/>
        <v>129634.4</v>
      </c>
      <c r="AD508" s="1589">
        <v>8</v>
      </c>
      <c r="AE508" s="226">
        <v>2.02</v>
      </c>
      <c r="AF508" s="102">
        <v>1</v>
      </c>
      <c r="AG508" s="102">
        <v>133602.79999999999</v>
      </c>
      <c r="AH508" s="102"/>
      <c r="AI508" s="102"/>
      <c r="AJ508" s="226">
        <f t="shared" si="100"/>
        <v>133602.79999999999</v>
      </c>
    </row>
    <row r="509" spans="1:36" ht="14.25">
      <c r="A509" s="207">
        <v>126</v>
      </c>
      <c r="B509" s="832" t="s">
        <v>1419</v>
      </c>
      <c r="C509" s="1658" t="s">
        <v>4796</v>
      </c>
      <c r="D509" s="1659" t="s">
        <v>4556</v>
      </c>
      <c r="E509" s="1590">
        <v>1</v>
      </c>
      <c r="F509" s="226">
        <v>1.73</v>
      </c>
      <c r="G509" s="102">
        <v>1</v>
      </c>
      <c r="H509" s="102">
        <v>114422.2</v>
      </c>
      <c r="I509" s="102"/>
      <c r="J509" s="102"/>
      <c r="K509" s="226">
        <f t="shared" si="96"/>
        <v>114422.2</v>
      </c>
      <c r="L509" s="226">
        <v>1.68</v>
      </c>
      <c r="M509" s="102">
        <v>1</v>
      </c>
      <c r="N509" s="102">
        <v>111115.2</v>
      </c>
      <c r="O509" s="102"/>
      <c r="P509" s="102"/>
      <c r="Q509" s="226">
        <f t="shared" si="97"/>
        <v>111115.2</v>
      </c>
      <c r="R509" s="226">
        <f t="shared" si="102"/>
        <v>0</v>
      </c>
      <c r="S509" s="226">
        <f t="shared" si="102"/>
        <v>3307</v>
      </c>
      <c r="T509" s="226">
        <f t="shared" si="102"/>
        <v>0</v>
      </c>
      <c r="U509" s="226">
        <f t="shared" si="101"/>
        <v>0</v>
      </c>
      <c r="V509" s="226">
        <f t="shared" si="98"/>
        <v>3307</v>
      </c>
      <c r="W509" s="1589">
        <v>2</v>
      </c>
      <c r="X509" s="226">
        <v>1.79</v>
      </c>
      <c r="Y509" s="102">
        <v>1</v>
      </c>
      <c r="Z509" s="102">
        <v>118390.6</v>
      </c>
      <c r="AA509" s="102"/>
      <c r="AB509" s="102"/>
      <c r="AC509" s="226">
        <f t="shared" si="99"/>
        <v>118390.6</v>
      </c>
      <c r="AD509" s="1589">
        <v>3</v>
      </c>
      <c r="AE509" s="226">
        <v>1.84</v>
      </c>
      <c r="AF509" s="102">
        <v>1</v>
      </c>
      <c r="AG509" s="102">
        <v>121697.60000000001</v>
      </c>
      <c r="AH509" s="102"/>
      <c r="AI509" s="102"/>
      <c r="AJ509" s="226">
        <f t="shared" si="100"/>
        <v>121697.60000000001</v>
      </c>
    </row>
    <row r="510" spans="1:36" ht="14.25">
      <c r="A510" s="207">
        <v>127</v>
      </c>
      <c r="B510" s="832" t="s">
        <v>6484</v>
      </c>
      <c r="C510" s="1658" t="s">
        <v>4796</v>
      </c>
      <c r="D510" s="1659" t="s">
        <v>4556</v>
      </c>
      <c r="E510" s="1590">
        <v>2</v>
      </c>
      <c r="F510" s="226">
        <v>1.79</v>
      </c>
      <c r="G510" s="102">
        <v>1</v>
      </c>
      <c r="H510" s="102">
        <v>118390.6</v>
      </c>
      <c r="I510" s="102"/>
      <c r="J510" s="102"/>
      <c r="K510" s="226">
        <f t="shared" si="96"/>
        <v>118390.6</v>
      </c>
      <c r="L510" s="226">
        <v>1.73</v>
      </c>
      <c r="M510" s="102">
        <v>1</v>
      </c>
      <c r="N510" s="102">
        <v>114422.2</v>
      </c>
      <c r="O510" s="102"/>
      <c r="P510" s="102"/>
      <c r="Q510" s="226">
        <f t="shared" si="97"/>
        <v>114422.2</v>
      </c>
      <c r="R510" s="226">
        <f t="shared" si="102"/>
        <v>0</v>
      </c>
      <c r="S510" s="226">
        <f t="shared" si="102"/>
        <v>3968.4000000000087</v>
      </c>
      <c r="T510" s="226">
        <f t="shared" si="102"/>
        <v>0</v>
      </c>
      <c r="U510" s="226">
        <f t="shared" si="101"/>
        <v>0</v>
      </c>
      <c r="V510" s="226">
        <f t="shared" si="98"/>
        <v>3968.4000000000087</v>
      </c>
      <c r="W510" s="1589">
        <v>3</v>
      </c>
      <c r="X510" s="226">
        <v>1.84</v>
      </c>
      <c r="Y510" s="102">
        <v>1</v>
      </c>
      <c r="Z510" s="102">
        <v>121697.60000000001</v>
      </c>
      <c r="AA510" s="102"/>
      <c r="AB510" s="102"/>
      <c r="AC510" s="226">
        <f t="shared" si="99"/>
        <v>121697.60000000001</v>
      </c>
      <c r="AD510" s="1589">
        <v>4</v>
      </c>
      <c r="AE510" s="226">
        <v>1.9</v>
      </c>
      <c r="AF510" s="102">
        <v>1</v>
      </c>
      <c r="AG510" s="102">
        <v>125666</v>
      </c>
      <c r="AH510" s="102"/>
      <c r="AI510" s="102"/>
      <c r="AJ510" s="226">
        <f t="shared" si="100"/>
        <v>125666</v>
      </c>
    </row>
    <row r="511" spans="1:36" ht="14.25">
      <c r="A511" s="207">
        <v>128</v>
      </c>
      <c r="B511" s="832" t="s">
        <v>4905</v>
      </c>
      <c r="C511" s="1658" t="s">
        <v>4796</v>
      </c>
      <c r="D511" s="1659" t="s">
        <v>4556</v>
      </c>
      <c r="E511" s="1590">
        <v>2</v>
      </c>
      <c r="F511" s="226">
        <v>1.79</v>
      </c>
      <c r="G511" s="102">
        <v>1</v>
      </c>
      <c r="H511" s="102">
        <v>118390.6</v>
      </c>
      <c r="I511" s="102"/>
      <c r="J511" s="102"/>
      <c r="K511" s="226">
        <f t="shared" si="96"/>
        <v>118390.6</v>
      </c>
      <c r="L511" s="226">
        <v>1.73</v>
      </c>
      <c r="M511" s="102">
        <v>1</v>
      </c>
      <c r="N511" s="102">
        <v>114422.2</v>
      </c>
      <c r="O511" s="102"/>
      <c r="P511" s="102"/>
      <c r="Q511" s="226">
        <f t="shared" si="97"/>
        <v>114422.2</v>
      </c>
      <c r="R511" s="226">
        <f t="shared" si="102"/>
        <v>0</v>
      </c>
      <c r="S511" s="226">
        <f t="shared" si="102"/>
        <v>3968.4000000000087</v>
      </c>
      <c r="T511" s="226">
        <f t="shared" si="102"/>
        <v>0</v>
      </c>
      <c r="U511" s="226">
        <f t="shared" si="101"/>
        <v>0</v>
      </c>
      <c r="V511" s="226">
        <f t="shared" si="98"/>
        <v>3968.4000000000087</v>
      </c>
      <c r="W511" s="1589">
        <v>3</v>
      </c>
      <c r="X511" s="226">
        <v>1.84</v>
      </c>
      <c r="Y511" s="102">
        <v>1</v>
      </c>
      <c r="Z511" s="102">
        <v>121697.60000000001</v>
      </c>
      <c r="AA511" s="102"/>
      <c r="AB511" s="102"/>
      <c r="AC511" s="226">
        <f t="shared" si="99"/>
        <v>121697.60000000001</v>
      </c>
      <c r="AD511" s="1589">
        <v>4</v>
      </c>
      <c r="AE511" s="226">
        <v>1.9</v>
      </c>
      <c r="AF511" s="102">
        <v>1</v>
      </c>
      <c r="AG511" s="102">
        <v>125666</v>
      </c>
      <c r="AH511" s="102"/>
      <c r="AI511" s="102"/>
      <c r="AJ511" s="226">
        <f t="shared" si="100"/>
        <v>125666</v>
      </c>
    </row>
    <row r="512" spans="1:36" ht="14.25">
      <c r="A512" s="207">
        <v>129</v>
      </c>
      <c r="B512" s="832" t="s">
        <v>4906</v>
      </c>
      <c r="C512" s="1658" t="s">
        <v>4796</v>
      </c>
      <c r="D512" s="1659" t="s">
        <v>4556</v>
      </c>
      <c r="E512" s="1590">
        <v>3</v>
      </c>
      <c r="F512" s="226">
        <v>1.84</v>
      </c>
      <c r="G512" s="102">
        <v>1</v>
      </c>
      <c r="H512" s="102">
        <v>121697.60000000001</v>
      </c>
      <c r="I512" s="102"/>
      <c r="J512" s="102"/>
      <c r="K512" s="226">
        <f t="shared" ref="K512:K575" si="103">H512+I512+J512</f>
        <v>121697.60000000001</v>
      </c>
      <c r="L512" s="226">
        <v>1.79</v>
      </c>
      <c r="M512" s="102">
        <v>1</v>
      </c>
      <c r="N512" s="102">
        <v>118390.6</v>
      </c>
      <c r="O512" s="102"/>
      <c r="P512" s="102"/>
      <c r="Q512" s="226">
        <f t="shared" ref="Q512:Q575" si="104">N512+O512+P512</f>
        <v>118390.6</v>
      </c>
      <c r="R512" s="226">
        <f t="shared" si="102"/>
        <v>0</v>
      </c>
      <c r="S512" s="226">
        <f t="shared" si="102"/>
        <v>3307</v>
      </c>
      <c r="T512" s="226">
        <f t="shared" si="102"/>
        <v>0</v>
      </c>
      <c r="U512" s="226">
        <f t="shared" si="101"/>
        <v>0</v>
      </c>
      <c r="V512" s="226">
        <f t="shared" ref="V512:V575" si="105">S512+T512+U512</f>
        <v>3307</v>
      </c>
      <c r="W512" s="1589">
        <v>4</v>
      </c>
      <c r="X512" s="226">
        <v>1.9</v>
      </c>
      <c r="Y512" s="102">
        <v>1</v>
      </c>
      <c r="Z512" s="102">
        <v>125666</v>
      </c>
      <c r="AA512" s="102"/>
      <c r="AB512" s="102"/>
      <c r="AC512" s="226">
        <f t="shared" ref="AC512:AC575" si="106">Z512+AA512+AB512</f>
        <v>125666</v>
      </c>
      <c r="AD512" s="1589">
        <v>5</v>
      </c>
      <c r="AE512" s="226">
        <v>1.9</v>
      </c>
      <c r="AF512" s="102">
        <v>1</v>
      </c>
      <c r="AG512" s="102">
        <v>125666</v>
      </c>
      <c r="AH512" s="102"/>
      <c r="AI512" s="102"/>
      <c r="AJ512" s="226">
        <f t="shared" ref="AJ512:AJ575" si="107">AG512+AH512+AI512</f>
        <v>125666</v>
      </c>
    </row>
    <row r="513" spans="1:36" ht="14.25">
      <c r="A513" s="207">
        <v>130</v>
      </c>
      <c r="B513" s="832" t="s">
        <v>4907</v>
      </c>
      <c r="C513" s="1658" t="s">
        <v>4796</v>
      </c>
      <c r="D513" s="1659" t="s">
        <v>4556</v>
      </c>
      <c r="E513" s="1590">
        <v>3</v>
      </c>
      <c r="F513" s="226">
        <v>1.84</v>
      </c>
      <c r="G513" s="102">
        <v>1</v>
      </c>
      <c r="H513" s="102">
        <v>121697.60000000001</v>
      </c>
      <c r="I513" s="102"/>
      <c r="J513" s="102"/>
      <c r="K513" s="226">
        <f t="shared" si="103"/>
        <v>121697.60000000001</v>
      </c>
      <c r="L513" s="226">
        <v>1.79</v>
      </c>
      <c r="M513" s="102">
        <v>1</v>
      </c>
      <c r="N513" s="102">
        <v>118390.6</v>
      </c>
      <c r="O513" s="102"/>
      <c r="P513" s="102"/>
      <c r="Q513" s="226">
        <f t="shared" si="104"/>
        <v>118390.6</v>
      </c>
      <c r="R513" s="226">
        <f t="shared" si="102"/>
        <v>0</v>
      </c>
      <c r="S513" s="226">
        <f t="shared" si="102"/>
        <v>3307</v>
      </c>
      <c r="T513" s="226">
        <f t="shared" si="102"/>
        <v>0</v>
      </c>
      <c r="U513" s="226">
        <f t="shared" si="101"/>
        <v>0</v>
      </c>
      <c r="V513" s="226">
        <f t="shared" si="105"/>
        <v>3307</v>
      </c>
      <c r="W513" s="1589">
        <v>4</v>
      </c>
      <c r="X513" s="226">
        <v>1.9</v>
      </c>
      <c r="Y513" s="102">
        <v>1</v>
      </c>
      <c r="Z513" s="102">
        <v>125666</v>
      </c>
      <c r="AA513" s="102"/>
      <c r="AB513" s="102"/>
      <c r="AC513" s="226">
        <f t="shared" si="106"/>
        <v>125666</v>
      </c>
      <c r="AD513" s="1589">
        <v>5</v>
      </c>
      <c r="AE513" s="226">
        <v>1.9</v>
      </c>
      <c r="AF513" s="102">
        <v>1</v>
      </c>
      <c r="AG513" s="102">
        <v>125666</v>
      </c>
      <c r="AH513" s="102"/>
      <c r="AI513" s="102"/>
      <c r="AJ513" s="226">
        <f t="shared" si="107"/>
        <v>125666</v>
      </c>
    </row>
    <row r="514" spans="1:36" ht="14.25">
      <c r="A514" s="207">
        <v>131</v>
      </c>
      <c r="B514" s="832" t="s">
        <v>6485</v>
      </c>
      <c r="C514" s="1658" t="s">
        <v>4796</v>
      </c>
      <c r="D514" s="1659" t="s">
        <v>4556</v>
      </c>
      <c r="E514" s="1590">
        <v>2</v>
      </c>
      <c r="F514" s="226">
        <v>1.79</v>
      </c>
      <c r="G514" s="102">
        <v>1</v>
      </c>
      <c r="H514" s="102">
        <v>118390.6</v>
      </c>
      <c r="I514" s="102"/>
      <c r="J514" s="102"/>
      <c r="K514" s="226">
        <f t="shared" si="103"/>
        <v>118390.6</v>
      </c>
      <c r="L514" s="226">
        <v>1.73</v>
      </c>
      <c r="M514" s="102">
        <v>1</v>
      </c>
      <c r="N514" s="102">
        <v>114422.2</v>
      </c>
      <c r="O514" s="102"/>
      <c r="P514" s="102"/>
      <c r="Q514" s="226">
        <f t="shared" si="104"/>
        <v>114422.2</v>
      </c>
      <c r="R514" s="226">
        <f t="shared" si="102"/>
        <v>0</v>
      </c>
      <c r="S514" s="226">
        <f t="shared" si="102"/>
        <v>3968.4000000000087</v>
      </c>
      <c r="T514" s="226">
        <f t="shared" si="102"/>
        <v>0</v>
      </c>
      <c r="U514" s="226">
        <f t="shared" si="101"/>
        <v>0</v>
      </c>
      <c r="V514" s="226">
        <f t="shared" si="105"/>
        <v>3968.4000000000087</v>
      </c>
      <c r="W514" s="1589">
        <v>3</v>
      </c>
      <c r="X514" s="226">
        <v>1.84</v>
      </c>
      <c r="Y514" s="102">
        <v>1</v>
      </c>
      <c r="Z514" s="102">
        <v>121697.60000000001</v>
      </c>
      <c r="AA514" s="102"/>
      <c r="AB514" s="102"/>
      <c r="AC514" s="226">
        <f t="shared" si="106"/>
        <v>121697.60000000001</v>
      </c>
      <c r="AD514" s="1589">
        <v>4</v>
      </c>
      <c r="AE514" s="226">
        <v>1.9</v>
      </c>
      <c r="AF514" s="102">
        <v>1</v>
      </c>
      <c r="AG514" s="102">
        <v>125666</v>
      </c>
      <c r="AH514" s="102"/>
      <c r="AI514" s="102"/>
      <c r="AJ514" s="226">
        <f t="shared" si="107"/>
        <v>125666</v>
      </c>
    </row>
    <row r="515" spans="1:36" ht="14.25">
      <c r="A515" s="207">
        <v>132</v>
      </c>
      <c r="B515" s="832" t="s">
        <v>4908</v>
      </c>
      <c r="C515" s="1658" t="s">
        <v>4796</v>
      </c>
      <c r="D515" s="1659" t="s">
        <v>4556</v>
      </c>
      <c r="E515" s="1590">
        <v>6</v>
      </c>
      <c r="F515" s="226">
        <v>1.96</v>
      </c>
      <c r="G515" s="102">
        <v>1</v>
      </c>
      <c r="H515" s="102">
        <v>129634.4</v>
      </c>
      <c r="I515" s="102"/>
      <c r="J515" s="102"/>
      <c r="K515" s="226">
        <f t="shared" si="103"/>
        <v>129634.4</v>
      </c>
      <c r="L515" s="226">
        <v>1.9</v>
      </c>
      <c r="M515" s="102">
        <v>1</v>
      </c>
      <c r="N515" s="102">
        <v>125666</v>
      </c>
      <c r="O515" s="102"/>
      <c r="P515" s="102"/>
      <c r="Q515" s="226">
        <f t="shared" si="104"/>
        <v>125666</v>
      </c>
      <c r="R515" s="226">
        <f t="shared" si="102"/>
        <v>0</v>
      </c>
      <c r="S515" s="226">
        <f t="shared" si="102"/>
        <v>3968.3999999999942</v>
      </c>
      <c r="T515" s="226">
        <f t="shared" si="102"/>
        <v>0</v>
      </c>
      <c r="U515" s="226">
        <f t="shared" si="101"/>
        <v>0</v>
      </c>
      <c r="V515" s="226">
        <f t="shared" si="105"/>
        <v>3968.3999999999942</v>
      </c>
      <c r="W515" s="1589">
        <v>7</v>
      </c>
      <c r="X515" s="226">
        <v>1.96</v>
      </c>
      <c r="Y515" s="102">
        <v>1</v>
      </c>
      <c r="Z515" s="102">
        <v>129634.4</v>
      </c>
      <c r="AA515" s="102"/>
      <c r="AB515" s="102"/>
      <c r="AC515" s="226">
        <f t="shared" si="106"/>
        <v>129634.4</v>
      </c>
      <c r="AD515" s="1589">
        <v>8</v>
      </c>
      <c r="AE515" s="226">
        <v>2.02</v>
      </c>
      <c r="AF515" s="102">
        <v>1</v>
      </c>
      <c r="AG515" s="102">
        <v>133602.79999999999</v>
      </c>
      <c r="AH515" s="102"/>
      <c r="AI515" s="102"/>
      <c r="AJ515" s="226">
        <f t="shared" si="107"/>
        <v>133602.79999999999</v>
      </c>
    </row>
    <row r="516" spans="1:36" ht="14.25">
      <c r="A516" s="207">
        <v>133</v>
      </c>
      <c r="B516" s="832" t="s">
        <v>4909</v>
      </c>
      <c r="C516" s="1658" t="s">
        <v>4796</v>
      </c>
      <c r="D516" s="1659" t="s">
        <v>4556</v>
      </c>
      <c r="E516" s="1590">
        <v>6</v>
      </c>
      <c r="F516" s="226">
        <v>1.96</v>
      </c>
      <c r="G516" s="102">
        <v>1</v>
      </c>
      <c r="H516" s="102">
        <v>129634.4</v>
      </c>
      <c r="I516" s="102"/>
      <c r="J516" s="102"/>
      <c r="K516" s="226">
        <f t="shared" si="103"/>
        <v>129634.4</v>
      </c>
      <c r="L516" s="226">
        <v>1.9</v>
      </c>
      <c r="M516" s="102">
        <v>1</v>
      </c>
      <c r="N516" s="102">
        <v>125666</v>
      </c>
      <c r="O516" s="102"/>
      <c r="P516" s="102"/>
      <c r="Q516" s="226">
        <f t="shared" si="104"/>
        <v>125666</v>
      </c>
      <c r="R516" s="226">
        <f t="shared" si="102"/>
        <v>0</v>
      </c>
      <c r="S516" s="226">
        <f t="shared" si="102"/>
        <v>3968.3999999999942</v>
      </c>
      <c r="T516" s="226">
        <f t="shared" si="102"/>
        <v>0</v>
      </c>
      <c r="U516" s="226">
        <f t="shared" si="101"/>
        <v>0</v>
      </c>
      <c r="V516" s="226">
        <f t="shared" si="105"/>
        <v>3968.3999999999942</v>
      </c>
      <c r="W516" s="1589">
        <v>7</v>
      </c>
      <c r="X516" s="226">
        <v>1.96</v>
      </c>
      <c r="Y516" s="102">
        <v>1</v>
      </c>
      <c r="Z516" s="102">
        <v>129634.4</v>
      </c>
      <c r="AA516" s="102"/>
      <c r="AB516" s="102"/>
      <c r="AC516" s="226">
        <f t="shared" si="106"/>
        <v>129634.4</v>
      </c>
      <c r="AD516" s="1589">
        <v>8</v>
      </c>
      <c r="AE516" s="226">
        <v>2.02</v>
      </c>
      <c r="AF516" s="102">
        <v>1</v>
      </c>
      <c r="AG516" s="102">
        <v>133602.79999999999</v>
      </c>
      <c r="AH516" s="102"/>
      <c r="AI516" s="102"/>
      <c r="AJ516" s="226">
        <f t="shared" si="107"/>
        <v>133602.79999999999</v>
      </c>
    </row>
    <row r="517" spans="1:36" ht="14.25">
      <c r="A517" s="207">
        <v>134</v>
      </c>
      <c r="B517" s="832" t="s">
        <v>4910</v>
      </c>
      <c r="C517" s="1658" t="s">
        <v>4750</v>
      </c>
      <c r="D517" s="1659" t="s">
        <v>4546</v>
      </c>
      <c r="E517" s="1590">
        <v>2</v>
      </c>
      <c r="F517" s="226">
        <v>4.1399999999999997</v>
      </c>
      <c r="G517" s="102">
        <v>1</v>
      </c>
      <c r="H517" s="102">
        <v>273819.59999999998</v>
      </c>
      <c r="I517" s="102"/>
      <c r="J517" s="102"/>
      <c r="K517" s="226">
        <f t="shared" si="103"/>
        <v>273819.59999999998</v>
      </c>
      <c r="L517" s="226">
        <v>4.01</v>
      </c>
      <c r="M517" s="102">
        <v>1</v>
      </c>
      <c r="N517" s="102">
        <v>265221.39999999997</v>
      </c>
      <c r="O517" s="102"/>
      <c r="P517" s="102"/>
      <c r="Q517" s="226">
        <f t="shared" si="104"/>
        <v>265221.39999999997</v>
      </c>
      <c r="R517" s="226">
        <f t="shared" si="102"/>
        <v>0</v>
      </c>
      <c r="S517" s="226">
        <f t="shared" si="102"/>
        <v>8598.2000000000116</v>
      </c>
      <c r="T517" s="226">
        <f t="shared" si="102"/>
        <v>0</v>
      </c>
      <c r="U517" s="226">
        <f t="shared" si="101"/>
        <v>0</v>
      </c>
      <c r="V517" s="226">
        <f t="shared" si="105"/>
        <v>8598.2000000000116</v>
      </c>
      <c r="W517" s="1589">
        <v>3</v>
      </c>
      <c r="X517" s="226">
        <v>4.2699999999999996</v>
      </c>
      <c r="Y517" s="102">
        <v>1</v>
      </c>
      <c r="Z517" s="102">
        <v>282417.8</v>
      </c>
      <c r="AA517" s="102"/>
      <c r="AB517" s="102"/>
      <c r="AC517" s="226">
        <f t="shared" si="106"/>
        <v>282417.8</v>
      </c>
      <c r="AD517" s="1589">
        <v>4</v>
      </c>
      <c r="AE517" s="226">
        <v>4.41</v>
      </c>
      <c r="AF517" s="102">
        <v>1</v>
      </c>
      <c r="AG517" s="102">
        <v>291677.40000000002</v>
      </c>
      <c r="AH517" s="102"/>
      <c r="AI517" s="102"/>
      <c r="AJ517" s="226">
        <f t="shared" si="107"/>
        <v>291677.40000000002</v>
      </c>
    </row>
    <row r="518" spans="1:36" ht="14.25">
      <c r="A518" s="207">
        <v>135</v>
      </c>
      <c r="B518" s="832" t="s">
        <v>4911</v>
      </c>
      <c r="C518" s="1658" t="s">
        <v>4752</v>
      </c>
      <c r="D518" s="1659" t="s">
        <v>4741</v>
      </c>
      <c r="E518" s="1590">
        <v>6</v>
      </c>
      <c r="F518" s="226">
        <v>3.11</v>
      </c>
      <c r="G518" s="102">
        <v>1</v>
      </c>
      <c r="H518" s="102">
        <v>205695.4</v>
      </c>
      <c r="I518" s="102"/>
      <c r="J518" s="102"/>
      <c r="K518" s="226">
        <f t="shared" si="103"/>
        <v>205695.4</v>
      </c>
      <c r="L518" s="226">
        <v>3.02</v>
      </c>
      <c r="M518" s="102">
        <v>1</v>
      </c>
      <c r="N518" s="102">
        <v>199742.8</v>
      </c>
      <c r="O518" s="102"/>
      <c r="P518" s="102"/>
      <c r="Q518" s="226">
        <f t="shared" si="104"/>
        <v>199742.8</v>
      </c>
      <c r="R518" s="226">
        <f t="shared" si="102"/>
        <v>0</v>
      </c>
      <c r="S518" s="226">
        <f t="shared" si="102"/>
        <v>5952.6000000000058</v>
      </c>
      <c r="T518" s="226">
        <f t="shared" si="102"/>
        <v>0</v>
      </c>
      <c r="U518" s="226">
        <f t="shared" si="101"/>
        <v>0</v>
      </c>
      <c r="V518" s="226">
        <f t="shared" si="105"/>
        <v>5952.6000000000058</v>
      </c>
      <c r="W518" s="1589">
        <v>7</v>
      </c>
      <c r="X518" s="226">
        <v>3.11</v>
      </c>
      <c r="Y518" s="102">
        <v>1</v>
      </c>
      <c r="Z518" s="102">
        <v>205695.4</v>
      </c>
      <c r="AA518" s="102"/>
      <c r="AB518" s="102"/>
      <c r="AC518" s="226">
        <f t="shared" si="106"/>
        <v>205695.4</v>
      </c>
      <c r="AD518" s="1589">
        <v>8</v>
      </c>
      <c r="AE518" s="226">
        <v>3.21</v>
      </c>
      <c r="AF518" s="102">
        <v>1</v>
      </c>
      <c r="AG518" s="102">
        <v>212309.4</v>
      </c>
      <c r="AH518" s="102"/>
      <c r="AI518" s="102"/>
      <c r="AJ518" s="226">
        <f t="shared" si="107"/>
        <v>212309.4</v>
      </c>
    </row>
    <row r="519" spans="1:36" ht="14.25">
      <c r="A519" s="207">
        <v>136</v>
      </c>
      <c r="B519" s="832" t="s">
        <v>4920</v>
      </c>
      <c r="C519" s="1658" t="s">
        <v>4752</v>
      </c>
      <c r="D519" s="1659" t="s">
        <v>4741</v>
      </c>
      <c r="E519" s="1590">
        <v>2</v>
      </c>
      <c r="F519" s="226">
        <v>2.83</v>
      </c>
      <c r="G519" s="102">
        <v>1</v>
      </c>
      <c r="H519" s="102">
        <v>187176.2</v>
      </c>
      <c r="I519" s="102"/>
      <c r="J519" s="102"/>
      <c r="K519" s="226">
        <f t="shared" si="103"/>
        <v>187176.2</v>
      </c>
      <c r="L519" s="226">
        <v>2.75</v>
      </c>
      <c r="M519" s="102">
        <v>1</v>
      </c>
      <c r="N519" s="102">
        <v>181885</v>
      </c>
      <c r="O519" s="102"/>
      <c r="P519" s="102"/>
      <c r="Q519" s="226">
        <f t="shared" si="104"/>
        <v>181885</v>
      </c>
      <c r="R519" s="226">
        <f t="shared" si="102"/>
        <v>0</v>
      </c>
      <c r="S519" s="226">
        <f t="shared" si="102"/>
        <v>5291.2000000000116</v>
      </c>
      <c r="T519" s="226">
        <f t="shared" si="102"/>
        <v>0</v>
      </c>
      <c r="U519" s="226">
        <f t="shared" si="101"/>
        <v>0</v>
      </c>
      <c r="V519" s="226">
        <f t="shared" si="105"/>
        <v>5291.2000000000116</v>
      </c>
      <c r="W519" s="1589">
        <v>3</v>
      </c>
      <c r="X519" s="226">
        <v>2.92</v>
      </c>
      <c r="Y519" s="102">
        <v>1</v>
      </c>
      <c r="Z519" s="102">
        <v>193128.8</v>
      </c>
      <c r="AA519" s="102"/>
      <c r="AB519" s="102"/>
      <c r="AC519" s="226">
        <f t="shared" si="106"/>
        <v>193128.8</v>
      </c>
      <c r="AD519" s="1589">
        <v>4</v>
      </c>
      <c r="AE519" s="226">
        <v>3.02</v>
      </c>
      <c r="AF519" s="102">
        <v>1</v>
      </c>
      <c r="AG519" s="102">
        <v>199742.8</v>
      </c>
      <c r="AH519" s="102"/>
      <c r="AI519" s="102"/>
      <c r="AJ519" s="226">
        <f t="shared" si="107"/>
        <v>199742.8</v>
      </c>
    </row>
    <row r="520" spans="1:36" ht="14.25">
      <c r="A520" s="207">
        <v>137</v>
      </c>
      <c r="B520" s="832" t="s">
        <v>4912</v>
      </c>
      <c r="C520" s="1658" t="s">
        <v>4752</v>
      </c>
      <c r="D520" s="1659" t="s">
        <v>4741</v>
      </c>
      <c r="E520" s="1590">
        <v>10</v>
      </c>
      <c r="F520" s="226">
        <v>3.31</v>
      </c>
      <c r="G520" s="102">
        <v>1</v>
      </c>
      <c r="H520" s="102">
        <v>218923.4</v>
      </c>
      <c r="I520" s="102"/>
      <c r="J520" s="102"/>
      <c r="K520" s="226">
        <f t="shared" si="103"/>
        <v>218923.4</v>
      </c>
      <c r="L520" s="226">
        <v>3.21</v>
      </c>
      <c r="M520" s="102">
        <v>1</v>
      </c>
      <c r="N520" s="102">
        <v>212309.4</v>
      </c>
      <c r="O520" s="102"/>
      <c r="P520" s="102"/>
      <c r="Q520" s="226">
        <f t="shared" si="104"/>
        <v>212309.4</v>
      </c>
      <c r="R520" s="226">
        <f t="shared" si="102"/>
        <v>0</v>
      </c>
      <c r="S520" s="226">
        <f t="shared" si="102"/>
        <v>6614</v>
      </c>
      <c r="T520" s="226">
        <f t="shared" si="102"/>
        <v>0</v>
      </c>
      <c r="U520" s="226">
        <f t="shared" si="101"/>
        <v>0</v>
      </c>
      <c r="V520" s="226">
        <f t="shared" si="105"/>
        <v>6614</v>
      </c>
      <c r="W520" s="1589">
        <v>11</v>
      </c>
      <c r="X520" s="226">
        <v>3.31</v>
      </c>
      <c r="Y520" s="102">
        <v>1</v>
      </c>
      <c r="Z520" s="102">
        <v>218923.4</v>
      </c>
      <c r="AA520" s="102"/>
      <c r="AB520" s="102"/>
      <c r="AC520" s="226">
        <f t="shared" si="106"/>
        <v>218923.4</v>
      </c>
      <c r="AD520" s="1589">
        <v>12</v>
      </c>
      <c r="AE520" s="226">
        <v>3.31</v>
      </c>
      <c r="AF520" s="102">
        <v>1</v>
      </c>
      <c r="AG520" s="102">
        <v>218923.4</v>
      </c>
      <c r="AH520" s="102"/>
      <c r="AI520" s="102"/>
      <c r="AJ520" s="226">
        <f t="shared" si="107"/>
        <v>218923.4</v>
      </c>
    </row>
    <row r="521" spans="1:36" ht="14.25">
      <c r="A521" s="207">
        <v>138</v>
      </c>
      <c r="B521" s="832" t="s">
        <v>4913</v>
      </c>
      <c r="C521" s="1658" t="s">
        <v>4752</v>
      </c>
      <c r="D521" s="1659" t="s">
        <v>4741</v>
      </c>
      <c r="E521" s="1590">
        <v>11</v>
      </c>
      <c r="F521" s="226">
        <v>3.31</v>
      </c>
      <c r="G521" s="102">
        <v>1</v>
      </c>
      <c r="H521" s="102">
        <v>218923.4</v>
      </c>
      <c r="I521" s="102"/>
      <c r="J521" s="102"/>
      <c r="K521" s="226">
        <f t="shared" si="103"/>
        <v>218923.4</v>
      </c>
      <c r="L521" s="226">
        <v>3.31</v>
      </c>
      <c r="M521" s="102">
        <v>1</v>
      </c>
      <c r="N521" s="102">
        <v>218923.4</v>
      </c>
      <c r="O521" s="102"/>
      <c r="P521" s="102"/>
      <c r="Q521" s="226">
        <f t="shared" si="104"/>
        <v>218923.4</v>
      </c>
      <c r="R521" s="226">
        <f t="shared" si="102"/>
        <v>0</v>
      </c>
      <c r="S521" s="226">
        <f t="shared" si="102"/>
        <v>0</v>
      </c>
      <c r="T521" s="226">
        <f t="shared" si="102"/>
        <v>0</v>
      </c>
      <c r="U521" s="226">
        <f t="shared" si="101"/>
        <v>0</v>
      </c>
      <c r="V521" s="226">
        <f t="shared" si="105"/>
        <v>0</v>
      </c>
      <c r="W521" s="1589">
        <v>12</v>
      </c>
      <c r="X521" s="226">
        <v>3.31</v>
      </c>
      <c r="Y521" s="102">
        <v>1</v>
      </c>
      <c r="Z521" s="102">
        <v>218923.4</v>
      </c>
      <c r="AA521" s="102"/>
      <c r="AB521" s="102"/>
      <c r="AC521" s="226">
        <f t="shared" si="106"/>
        <v>218923.4</v>
      </c>
      <c r="AD521" s="1589">
        <v>13</v>
      </c>
      <c r="AE521" s="226">
        <v>3.42</v>
      </c>
      <c r="AF521" s="102">
        <v>1</v>
      </c>
      <c r="AG521" s="102">
        <v>226198.8</v>
      </c>
      <c r="AH521" s="102"/>
      <c r="AI521" s="102"/>
      <c r="AJ521" s="226">
        <f t="shared" si="107"/>
        <v>226198.8</v>
      </c>
    </row>
    <row r="522" spans="1:36" ht="14.25">
      <c r="A522" s="207">
        <v>139</v>
      </c>
      <c r="B522" s="832" t="s">
        <v>4928</v>
      </c>
      <c r="C522" s="1658" t="s">
        <v>4752</v>
      </c>
      <c r="D522" s="1659" t="s">
        <v>4741</v>
      </c>
      <c r="E522" s="1590">
        <v>5</v>
      </c>
      <c r="F522" s="226">
        <v>3.02</v>
      </c>
      <c r="G522" s="102">
        <v>1</v>
      </c>
      <c r="H522" s="102">
        <v>199742.8</v>
      </c>
      <c r="I522" s="102"/>
      <c r="J522" s="102"/>
      <c r="K522" s="226">
        <f t="shared" si="103"/>
        <v>199742.8</v>
      </c>
      <c r="L522" s="226">
        <v>3.02</v>
      </c>
      <c r="M522" s="102">
        <v>1</v>
      </c>
      <c r="N522" s="102">
        <v>199742.8</v>
      </c>
      <c r="O522" s="102"/>
      <c r="P522" s="102"/>
      <c r="Q522" s="226">
        <f t="shared" si="104"/>
        <v>199742.8</v>
      </c>
      <c r="R522" s="226">
        <f t="shared" si="102"/>
        <v>0</v>
      </c>
      <c r="S522" s="226">
        <f t="shared" si="102"/>
        <v>0</v>
      </c>
      <c r="T522" s="226">
        <f t="shared" si="102"/>
        <v>0</v>
      </c>
      <c r="U522" s="226">
        <f t="shared" si="101"/>
        <v>0</v>
      </c>
      <c r="V522" s="226">
        <f t="shared" si="105"/>
        <v>0</v>
      </c>
      <c r="W522" s="1589">
        <v>6</v>
      </c>
      <c r="X522" s="226">
        <v>3.11</v>
      </c>
      <c r="Y522" s="102">
        <v>1</v>
      </c>
      <c r="Z522" s="102">
        <v>205695.4</v>
      </c>
      <c r="AA522" s="102"/>
      <c r="AB522" s="102"/>
      <c r="AC522" s="226">
        <f t="shared" si="106"/>
        <v>205695.4</v>
      </c>
      <c r="AD522" s="1589">
        <v>7</v>
      </c>
      <c r="AE522" s="226">
        <v>3.11</v>
      </c>
      <c r="AF522" s="102">
        <v>1</v>
      </c>
      <c r="AG522" s="102">
        <v>205695.4</v>
      </c>
      <c r="AH522" s="102"/>
      <c r="AI522" s="102"/>
      <c r="AJ522" s="226">
        <f t="shared" si="107"/>
        <v>205695.4</v>
      </c>
    </row>
    <row r="523" spans="1:36" ht="14.25">
      <c r="A523" s="207">
        <v>140</v>
      </c>
      <c r="B523" s="832" t="s">
        <v>4914</v>
      </c>
      <c r="C523" s="1658" t="s">
        <v>4752</v>
      </c>
      <c r="D523" s="1659" t="s">
        <v>4741</v>
      </c>
      <c r="E523" s="1590">
        <v>21</v>
      </c>
      <c r="F523" s="226">
        <v>3.64</v>
      </c>
      <c r="G523" s="102">
        <v>1</v>
      </c>
      <c r="H523" s="102">
        <v>240749.6</v>
      </c>
      <c r="I523" s="102"/>
      <c r="J523" s="102">
        <v>12037.480000000001</v>
      </c>
      <c r="K523" s="226">
        <f t="shared" si="103"/>
        <v>252787.08000000002</v>
      </c>
      <c r="L523" s="226">
        <v>3.64</v>
      </c>
      <c r="M523" s="102">
        <v>1</v>
      </c>
      <c r="N523" s="102">
        <v>240749.6</v>
      </c>
      <c r="O523" s="102"/>
      <c r="P523" s="102">
        <v>12037.480000000001</v>
      </c>
      <c r="Q523" s="226">
        <f t="shared" si="104"/>
        <v>252787.08000000002</v>
      </c>
      <c r="R523" s="226">
        <f t="shared" si="102"/>
        <v>0</v>
      </c>
      <c r="S523" s="226">
        <f t="shared" si="102"/>
        <v>0</v>
      </c>
      <c r="T523" s="226">
        <f t="shared" si="102"/>
        <v>0</v>
      </c>
      <c r="U523" s="226">
        <f t="shared" si="101"/>
        <v>0</v>
      </c>
      <c r="V523" s="226">
        <f t="shared" si="105"/>
        <v>0</v>
      </c>
      <c r="W523" s="1589">
        <v>22</v>
      </c>
      <c r="X523" s="226">
        <v>3.64</v>
      </c>
      <c r="Y523" s="102">
        <v>1</v>
      </c>
      <c r="Z523" s="102">
        <v>240749.6</v>
      </c>
      <c r="AA523" s="102"/>
      <c r="AB523" s="102">
        <v>12037.480000000001</v>
      </c>
      <c r="AC523" s="226">
        <f t="shared" si="106"/>
        <v>252787.08000000002</v>
      </c>
      <c r="AD523" s="1589">
        <v>23</v>
      </c>
      <c r="AE523" s="226">
        <v>3.64</v>
      </c>
      <c r="AF523" s="102">
        <v>1</v>
      </c>
      <c r="AG523" s="102">
        <v>240749.6</v>
      </c>
      <c r="AH523" s="102"/>
      <c r="AI523" s="102">
        <v>12037.480000000001</v>
      </c>
      <c r="AJ523" s="226">
        <f t="shared" si="107"/>
        <v>252787.08000000002</v>
      </c>
    </row>
    <row r="524" spans="1:36" ht="14.25">
      <c r="A524" s="207">
        <v>141</v>
      </c>
      <c r="B524" s="832" t="s">
        <v>4956</v>
      </c>
      <c r="C524" s="1658" t="s">
        <v>4752</v>
      </c>
      <c r="D524" s="1659" t="s">
        <v>4741</v>
      </c>
      <c r="E524" s="1590">
        <v>21</v>
      </c>
      <c r="F524" s="226">
        <v>3.64</v>
      </c>
      <c r="G524" s="102">
        <v>1</v>
      </c>
      <c r="H524" s="102">
        <v>240749.6</v>
      </c>
      <c r="I524" s="102"/>
      <c r="J524" s="102"/>
      <c r="K524" s="226">
        <f t="shared" si="103"/>
        <v>240749.6</v>
      </c>
      <c r="L524" s="226">
        <v>3.64</v>
      </c>
      <c r="M524" s="102">
        <v>1</v>
      </c>
      <c r="N524" s="102">
        <v>240749.6</v>
      </c>
      <c r="O524" s="102"/>
      <c r="P524" s="102"/>
      <c r="Q524" s="226">
        <f t="shared" si="104"/>
        <v>240749.6</v>
      </c>
      <c r="R524" s="226">
        <f t="shared" si="102"/>
        <v>0</v>
      </c>
      <c r="S524" s="226">
        <f t="shared" si="102"/>
        <v>0</v>
      </c>
      <c r="T524" s="226">
        <f t="shared" si="102"/>
        <v>0</v>
      </c>
      <c r="U524" s="226">
        <f t="shared" si="101"/>
        <v>0</v>
      </c>
      <c r="V524" s="226">
        <f t="shared" si="105"/>
        <v>0</v>
      </c>
      <c r="W524" s="1589">
        <v>22</v>
      </c>
      <c r="X524" s="226">
        <v>3.64</v>
      </c>
      <c r="Y524" s="102">
        <v>1</v>
      </c>
      <c r="Z524" s="102">
        <v>240749.6</v>
      </c>
      <c r="AA524" s="102"/>
      <c r="AB524" s="102"/>
      <c r="AC524" s="226">
        <f t="shared" si="106"/>
        <v>240749.6</v>
      </c>
      <c r="AD524" s="1589">
        <v>23</v>
      </c>
      <c r="AE524" s="226">
        <v>3.64</v>
      </c>
      <c r="AF524" s="102">
        <v>1</v>
      </c>
      <c r="AG524" s="102">
        <v>240749.6</v>
      </c>
      <c r="AH524" s="102"/>
      <c r="AI524" s="102"/>
      <c r="AJ524" s="226">
        <f t="shared" si="107"/>
        <v>240749.6</v>
      </c>
    </row>
    <row r="525" spans="1:36" ht="14.25">
      <c r="A525" s="207">
        <v>142</v>
      </c>
      <c r="B525" s="832" t="s">
        <v>4915</v>
      </c>
      <c r="C525" s="1658" t="s">
        <v>4752</v>
      </c>
      <c r="D525" s="1659" t="s">
        <v>4741</v>
      </c>
      <c r="E525" s="1590">
        <v>7</v>
      </c>
      <c r="F525" s="226">
        <v>3.11</v>
      </c>
      <c r="G525" s="102">
        <v>1</v>
      </c>
      <c r="H525" s="102">
        <v>205695.4</v>
      </c>
      <c r="I525" s="102"/>
      <c r="J525" s="102"/>
      <c r="K525" s="226">
        <f t="shared" si="103"/>
        <v>205695.4</v>
      </c>
      <c r="L525" s="226">
        <v>3.11</v>
      </c>
      <c r="M525" s="102">
        <v>1</v>
      </c>
      <c r="N525" s="102">
        <v>205695.4</v>
      </c>
      <c r="O525" s="102"/>
      <c r="P525" s="102"/>
      <c r="Q525" s="226">
        <f t="shared" si="104"/>
        <v>205695.4</v>
      </c>
      <c r="R525" s="226">
        <f t="shared" si="102"/>
        <v>0</v>
      </c>
      <c r="S525" s="226">
        <f t="shared" si="102"/>
        <v>0</v>
      </c>
      <c r="T525" s="226">
        <f t="shared" si="102"/>
        <v>0</v>
      </c>
      <c r="U525" s="226">
        <f t="shared" si="101"/>
        <v>0</v>
      </c>
      <c r="V525" s="226">
        <f t="shared" si="105"/>
        <v>0</v>
      </c>
      <c r="W525" s="1589">
        <v>8</v>
      </c>
      <c r="X525" s="226">
        <v>3.21</v>
      </c>
      <c r="Y525" s="102">
        <v>1</v>
      </c>
      <c r="Z525" s="102">
        <v>212309.4</v>
      </c>
      <c r="AA525" s="102"/>
      <c r="AB525" s="102"/>
      <c r="AC525" s="226">
        <f t="shared" si="106"/>
        <v>212309.4</v>
      </c>
      <c r="AD525" s="1589">
        <v>9</v>
      </c>
      <c r="AE525" s="226">
        <v>3.21</v>
      </c>
      <c r="AF525" s="102">
        <v>1</v>
      </c>
      <c r="AG525" s="102">
        <v>212309.4</v>
      </c>
      <c r="AH525" s="102"/>
      <c r="AI525" s="102"/>
      <c r="AJ525" s="226">
        <f t="shared" si="107"/>
        <v>212309.4</v>
      </c>
    </row>
    <row r="526" spans="1:36" ht="14.25">
      <c r="A526" s="207">
        <v>143</v>
      </c>
      <c r="B526" s="832" t="s">
        <v>4916</v>
      </c>
      <c r="C526" s="1658" t="s">
        <v>4752</v>
      </c>
      <c r="D526" s="1659" t="s">
        <v>4741</v>
      </c>
      <c r="E526" s="1590">
        <v>10</v>
      </c>
      <c r="F526" s="226">
        <v>3.31</v>
      </c>
      <c r="G526" s="102">
        <v>1</v>
      </c>
      <c r="H526" s="102">
        <v>218923.4</v>
      </c>
      <c r="I526" s="102"/>
      <c r="J526" s="102"/>
      <c r="K526" s="226">
        <f t="shared" si="103"/>
        <v>218923.4</v>
      </c>
      <c r="L526" s="226">
        <v>3.21</v>
      </c>
      <c r="M526" s="102">
        <v>1</v>
      </c>
      <c r="N526" s="102">
        <v>212309.4</v>
      </c>
      <c r="O526" s="102"/>
      <c r="P526" s="102"/>
      <c r="Q526" s="226">
        <f t="shared" si="104"/>
        <v>212309.4</v>
      </c>
      <c r="R526" s="226">
        <f t="shared" si="102"/>
        <v>0</v>
      </c>
      <c r="S526" s="226">
        <f t="shared" si="102"/>
        <v>6614</v>
      </c>
      <c r="T526" s="226">
        <f t="shared" si="102"/>
        <v>0</v>
      </c>
      <c r="U526" s="226">
        <f t="shared" si="101"/>
        <v>0</v>
      </c>
      <c r="V526" s="226">
        <f t="shared" si="105"/>
        <v>6614</v>
      </c>
      <c r="W526" s="1589">
        <v>11</v>
      </c>
      <c r="X526" s="226">
        <v>3.31</v>
      </c>
      <c r="Y526" s="102">
        <v>1</v>
      </c>
      <c r="Z526" s="102">
        <v>218923.4</v>
      </c>
      <c r="AA526" s="102"/>
      <c r="AB526" s="102"/>
      <c r="AC526" s="226">
        <f t="shared" si="106"/>
        <v>218923.4</v>
      </c>
      <c r="AD526" s="1589">
        <v>12</v>
      </c>
      <c r="AE526" s="226">
        <v>3.31</v>
      </c>
      <c r="AF526" s="102">
        <v>1</v>
      </c>
      <c r="AG526" s="102">
        <v>218923.4</v>
      </c>
      <c r="AH526" s="102"/>
      <c r="AI526" s="102"/>
      <c r="AJ526" s="226">
        <f t="shared" si="107"/>
        <v>218923.4</v>
      </c>
    </row>
    <row r="527" spans="1:36" ht="14.25">
      <c r="A527" s="207">
        <v>144</v>
      </c>
      <c r="B527" s="832" t="s">
        <v>4917</v>
      </c>
      <c r="C527" s="1658" t="s">
        <v>4752</v>
      </c>
      <c r="D527" s="1659" t="s">
        <v>4741</v>
      </c>
      <c r="E527" s="1590">
        <v>21</v>
      </c>
      <c r="F527" s="226">
        <v>3.64</v>
      </c>
      <c r="G527" s="102">
        <v>1</v>
      </c>
      <c r="H527" s="102">
        <v>240749.6</v>
      </c>
      <c r="I527" s="102"/>
      <c r="J527" s="102">
        <v>12037.480000000001</v>
      </c>
      <c r="K527" s="226">
        <f t="shared" si="103"/>
        <v>252787.08000000002</v>
      </c>
      <c r="L527" s="226">
        <v>3.64</v>
      </c>
      <c r="M527" s="102">
        <v>1</v>
      </c>
      <c r="N527" s="102">
        <v>240749.6</v>
      </c>
      <c r="O527" s="102"/>
      <c r="P527" s="102">
        <v>12037.480000000001</v>
      </c>
      <c r="Q527" s="226">
        <f t="shared" si="104"/>
        <v>252787.08000000002</v>
      </c>
      <c r="R527" s="226">
        <f t="shared" si="102"/>
        <v>0</v>
      </c>
      <c r="S527" s="226">
        <f t="shared" si="102"/>
        <v>0</v>
      </c>
      <c r="T527" s="226">
        <f t="shared" si="102"/>
        <v>0</v>
      </c>
      <c r="U527" s="226">
        <f t="shared" si="101"/>
        <v>0</v>
      </c>
      <c r="V527" s="226">
        <f t="shared" si="105"/>
        <v>0</v>
      </c>
      <c r="W527" s="1589">
        <v>22</v>
      </c>
      <c r="X527" s="226">
        <v>3.64</v>
      </c>
      <c r="Y527" s="102">
        <v>1</v>
      </c>
      <c r="Z527" s="102">
        <v>240749.6</v>
      </c>
      <c r="AA527" s="102"/>
      <c r="AB527" s="102">
        <v>12037.480000000001</v>
      </c>
      <c r="AC527" s="226">
        <f t="shared" si="106"/>
        <v>252787.08000000002</v>
      </c>
      <c r="AD527" s="1589">
        <v>23</v>
      </c>
      <c r="AE527" s="226">
        <v>3.64</v>
      </c>
      <c r="AF527" s="102">
        <v>1</v>
      </c>
      <c r="AG527" s="102">
        <v>240749.6</v>
      </c>
      <c r="AH527" s="102"/>
      <c r="AI527" s="102">
        <v>12037.480000000001</v>
      </c>
      <c r="AJ527" s="226">
        <f t="shared" si="107"/>
        <v>252787.08000000002</v>
      </c>
    </row>
    <row r="528" spans="1:36" ht="14.25">
      <c r="A528" s="207">
        <v>145</v>
      </c>
      <c r="B528" s="832" t="s">
        <v>4918</v>
      </c>
      <c r="C528" s="1658" t="s">
        <v>4752</v>
      </c>
      <c r="D528" s="1659" t="s">
        <v>4741</v>
      </c>
      <c r="E528" s="1590">
        <v>15</v>
      </c>
      <c r="F528" s="226">
        <v>3.42</v>
      </c>
      <c r="G528" s="102">
        <v>1</v>
      </c>
      <c r="H528" s="102">
        <v>226198.8</v>
      </c>
      <c r="I528" s="102"/>
      <c r="J528" s="102"/>
      <c r="K528" s="226">
        <f t="shared" si="103"/>
        <v>226198.8</v>
      </c>
      <c r="L528" s="226">
        <v>3.42</v>
      </c>
      <c r="M528" s="102">
        <v>1</v>
      </c>
      <c r="N528" s="102">
        <v>226198.8</v>
      </c>
      <c r="O528" s="102"/>
      <c r="P528" s="102"/>
      <c r="Q528" s="226">
        <f t="shared" si="104"/>
        <v>226198.8</v>
      </c>
      <c r="R528" s="226">
        <f t="shared" si="102"/>
        <v>0</v>
      </c>
      <c r="S528" s="226">
        <f t="shared" si="102"/>
        <v>0</v>
      </c>
      <c r="T528" s="226">
        <f t="shared" si="102"/>
        <v>0</v>
      </c>
      <c r="U528" s="226">
        <f t="shared" si="101"/>
        <v>0</v>
      </c>
      <c r="V528" s="226">
        <f t="shared" si="105"/>
        <v>0</v>
      </c>
      <c r="W528" s="1589">
        <v>16</v>
      </c>
      <c r="X528" s="226">
        <v>3.53</v>
      </c>
      <c r="Y528" s="102">
        <v>1</v>
      </c>
      <c r="Z528" s="102">
        <v>233474.19999999998</v>
      </c>
      <c r="AA528" s="102"/>
      <c r="AB528" s="102"/>
      <c r="AC528" s="226">
        <f t="shared" si="106"/>
        <v>233474.19999999998</v>
      </c>
      <c r="AD528" s="1589">
        <v>17</v>
      </c>
      <c r="AE528" s="226">
        <v>3.53</v>
      </c>
      <c r="AF528" s="102">
        <v>1</v>
      </c>
      <c r="AG528" s="102">
        <v>233474.19999999998</v>
      </c>
      <c r="AH528" s="102"/>
      <c r="AI528" s="102"/>
      <c r="AJ528" s="226">
        <f t="shared" si="107"/>
        <v>233474.19999999998</v>
      </c>
    </row>
    <row r="529" spans="1:36" ht="14.25">
      <c r="A529" s="207">
        <v>146</v>
      </c>
      <c r="B529" s="832" t="s">
        <v>4919</v>
      </c>
      <c r="C529" s="1658" t="s">
        <v>4752</v>
      </c>
      <c r="D529" s="1659" t="s">
        <v>4741</v>
      </c>
      <c r="E529" s="1590">
        <v>15</v>
      </c>
      <c r="F529" s="226">
        <v>3.42</v>
      </c>
      <c r="G529" s="102">
        <v>1</v>
      </c>
      <c r="H529" s="102">
        <v>226198.8</v>
      </c>
      <c r="I529" s="102"/>
      <c r="J529" s="102"/>
      <c r="K529" s="226">
        <f t="shared" si="103"/>
        <v>226198.8</v>
      </c>
      <c r="L529" s="226">
        <v>3.42</v>
      </c>
      <c r="M529" s="102">
        <v>1</v>
      </c>
      <c r="N529" s="102">
        <v>226198.8</v>
      </c>
      <c r="O529" s="102"/>
      <c r="P529" s="102"/>
      <c r="Q529" s="226">
        <f t="shared" si="104"/>
        <v>226198.8</v>
      </c>
      <c r="R529" s="226">
        <f t="shared" si="102"/>
        <v>0</v>
      </c>
      <c r="S529" s="226">
        <f t="shared" si="102"/>
        <v>0</v>
      </c>
      <c r="T529" s="226">
        <f t="shared" si="102"/>
        <v>0</v>
      </c>
      <c r="U529" s="226">
        <f t="shared" si="101"/>
        <v>0</v>
      </c>
      <c r="V529" s="226">
        <f t="shared" si="105"/>
        <v>0</v>
      </c>
      <c r="W529" s="1589">
        <v>16</v>
      </c>
      <c r="X529" s="226">
        <v>3.53</v>
      </c>
      <c r="Y529" s="102">
        <v>1</v>
      </c>
      <c r="Z529" s="102">
        <v>233474.19999999998</v>
      </c>
      <c r="AA529" s="102"/>
      <c r="AB529" s="102"/>
      <c r="AC529" s="226">
        <f t="shared" si="106"/>
        <v>233474.19999999998</v>
      </c>
      <c r="AD529" s="1589">
        <v>17</v>
      </c>
      <c r="AE529" s="226">
        <v>3.53</v>
      </c>
      <c r="AF529" s="102">
        <v>1</v>
      </c>
      <c r="AG529" s="102">
        <v>233474.19999999998</v>
      </c>
      <c r="AH529" s="102"/>
      <c r="AI529" s="102"/>
      <c r="AJ529" s="226">
        <f t="shared" si="107"/>
        <v>233474.19999999998</v>
      </c>
    </row>
    <row r="530" spans="1:36" ht="14.25">
      <c r="A530" s="207">
        <v>147</v>
      </c>
      <c r="B530" s="832" t="s">
        <v>4925</v>
      </c>
      <c r="C530" s="1658" t="s">
        <v>4752</v>
      </c>
      <c r="D530" s="1659" t="s">
        <v>4741</v>
      </c>
      <c r="E530" s="1590">
        <v>10</v>
      </c>
      <c r="F530" s="226">
        <v>3.31</v>
      </c>
      <c r="G530" s="102">
        <v>1</v>
      </c>
      <c r="H530" s="102">
        <v>218923.4</v>
      </c>
      <c r="I530" s="102"/>
      <c r="J530" s="102">
        <v>10615.470000000001</v>
      </c>
      <c r="K530" s="226">
        <f t="shared" si="103"/>
        <v>229538.87</v>
      </c>
      <c r="L530" s="226">
        <v>3.21</v>
      </c>
      <c r="M530" s="102">
        <v>1</v>
      </c>
      <c r="N530" s="102">
        <v>212309.4</v>
      </c>
      <c r="O530" s="102"/>
      <c r="P530" s="102">
        <v>10615.470000000001</v>
      </c>
      <c r="Q530" s="226">
        <f t="shared" si="104"/>
        <v>222924.87</v>
      </c>
      <c r="R530" s="226">
        <f t="shared" si="102"/>
        <v>0</v>
      </c>
      <c r="S530" s="226">
        <f t="shared" si="102"/>
        <v>6614</v>
      </c>
      <c r="T530" s="226">
        <f t="shared" si="102"/>
        <v>0</v>
      </c>
      <c r="U530" s="226">
        <f t="shared" si="101"/>
        <v>0</v>
      </c>
      <c r="V530" s="226">
        <f t="shared" si="105"/>
        <v>6614</v>
      </c>
      <c r="W530" s="1589">
        <v>11</v>
      </c>
      <c r="X530" s="226">
        <v>3.31</v>
      </c>
      <c r="Y530" s="102">
        <v>1</v>
      </c>
      <c r="Z530" s="102">
        <v>218923.4</v>
      </c>
      <c r="AA530" s="102"/>
      <c r="AB530" s="102">
        <v>10615.470000000001</v>
      </c>
      <c r="AC530" s="226">
        <f t="shared" si="106"/>
        <v>229538.87</v>
      </c>
      <c r="AD530" s="1589">
        <v>12</v>
      </c>
      <c r="AE530" s="226">
        <v>3.31</v>
      </c>
      <c r="AF530" s="102">
        <v>1</v>
      </c>
      <c r="AG530" s="102">
        <v>218923.4</v>
      </c>
      <c r="AH530" s="102"/>
      <c r="AI530" s="102">
        <v>10615.470000000001</v>
      </c>
      <c r="AJ530" s="226">
        <f t="shared" si="107"/>
        <v>229538.87</v>
      </c>
    </row>
    <row r="531" spans="1:36" ht="14.25">
      <c r="A531" s="207">
        <v>148</v>
      </c>
      <c r="B531" s="832" t="s">
        <v>4858</v>
      </c>
      <c r="C531" s="1658" t="s">
        <v>4752</v>
      </c>
      <c r="D531" s="1659" t="s">
        <v>4741</v>
      </c>
      <c r="E531" s="1590">
        <v>15</v>
      </c>
      <c r="F531" s="226">
        <v>3.42</v>
      </c>
      <c r="G531" s="102">
        <v>1</v>
      </c>
      <c r="H531" s="102">
        <v>226198.8</v>
      </c>
      <c r="I531" s="102"/>
      <c r="J531" s="102"/>
      <c r="K531" s="226">
        <f t="shared" si="103"/>
        <v>226198.8</v>
      </c>
      <c r="L531" s="226">
        <v>3.42</v>
      </c>
      <c r="M531" s="102">
        <v>1</v>
      </c>
      <c r="N531" s="102">
        <v>226198.8</v>
      </c>
      <c r="O531" s="102"/>
      <c r="P531" s="102"/>
      <c r="Q531" s="226">
        <f t="shared" si="104"/>
        <v>226198.8</v>
      </c>
      <c r="R531" s="226">
        <f t="shared" si="102"/>
        <v>0</v>
      </c>
      <c r="S531" s="226">
        <f t="shared" si="102"/>
        <v>0</v>
      </c>
      <c r="T531" s="226">
        <f t="shared" si="102"/>
        <v>0</v>
      </c>
      <c r="U531" s="226">
        <f t="shared" si="101"/>
        <v>0</v>
      </c>
      <c r="V531" s="226">
        <f t="shared" si="105"/>
        <v>0</v>
      </c>
      <c r="W531" s="1589">
        <v>16</v>
      </c>
      <c r="X531" s="226">
        <v>3.53</v>
      </c>
      <c r="Y531" s="102">
        <v>1</v>
      </c>
      <c r="Z531" s="102">
        <v>233474.19999999998</v>
      </c>
      <c r="AA531" s="102"/>
      <c r="AB531" s="102"/>
      <c r="AC531" s="226">
        <f t="shared" si="106"/>
        <v>233474.19999999998</v>
      </c>
      <c r="AD531" s="1589">
        <v>17</v>
      </c>
      <c r="AE531" s="226">
        <v>3.53</v>
      </c>
      <c r="AF531" s="102">
        <v>1</v>
      </c>
      <c r="AG531" s="102">
        <v>233474.19999999998</v>
      </c>
      <c r="AH531" s="102"/>
      <c r="AI531" s="102"/>
      <c r="AJ531" s="226">
        <f t="shared" si="107"/>
        <v>233474.19999999998</v>
      </c>
    </row>
    <row r="532" spans="1:36" ht="14.25">
      <c r="A532" s="207">
        <v>149</v>
      </c>
      <c r="B532" s="832" t="s">
        <v>4921</v>
      </c>
      <c r="C532" s="1658" t="s">
        <v>4752</v>
      </c>
      <c r="D532" s="1659" t="s">
        <v>4741</v>
      </c>
      <c r="E532" s="1590">
        <v>2</v>
      </c>
      <c r="F532" s="226">
        <v>2.83</v>
      </c>
      <c r="G532" s="102">
        <v>1</v>
      </c>
      <c r="H532" s="102">
        <v>187176.2</v>
      </c>
      <c r="I532" s="102"/>
      <c r="J532" s="102"/>
      <c r="K532" s="226">
        <f t="shared" si="103"/>
        <v>187176.2</v>
      </c>
      <c r="L532" s="226">
        <v>2.75</v>
      </c>
      <c r="M532" s="102">
        <v>1</v>
      </c>
      <c r="N532" s="102">
        <v>181885</v>
      </c>
      <c r="O532" s="102"/>
      <c r="P532" s="102"/>
      <c r="Q532" s="226">
        <f t="shared" si="104"/>
        <v>181885</v>
      </c>
      <c r="R532" s="226">
        <f t="shared" si="102"/>
        <v>0</v>
      </c>
      <c r="S532" s="226">
        <f t="shared" si="102"/>
        <v>5291.2000000000116</v>
      </c>
      <c r="T532" s="226">
        <f t="shared" si="102"/>
        <v>0</v>
      </c>
      <c r="U532" s="226">
        <f t="shared" si="101"/>
        <v>0</v>
      </c>
      <c r="V532" s="226">
        <f t="shared" si="105"/>
        <v>5291.2000000000116</v>
      </c>
      <c r="W532" s="1589">
        <v>3</v>
      </c>
      <c r="X532" s="226">
        <v>2.92</v>
      </c>
      <c r="Y532" s="102">
        <v>1</v>
      </c>
      <c r="Z532" s="102">
        <v>193128.8</v>
      </c>
      <c r="AA532" s="102"/>
      <c r="AB532" s="102"/>
      <c r="AC532" s="226">
        <f t="shared" si="106"/>
        <v>193128.8</v>
      </c>
      <c r="AD532" s="1589">
        <v>4</v>
      </c>
      <c r="AE532" s="226">
        <v>3.02</v>
      </c>
      <c r="AF532" s="102">
        <v>1</v>
      </c>
      <c r="AG532" s="102">
        <v>199742.8</v>
      </c>
      <c r="AH532" s="102"/>
      <c r="AI532" s="102"/>
      <c r="AJ532" s="226">
        <f t="shared" si="107"/>
        <v>199742.8</v>
      </c>
    </row>
    <row r="533" spans="1:36" ht="14.25">
      <c r="A533" s="207">
        <v>150</v>
      </c>
      <c r="B533" s="832" t="s">
        <v>4922</v>
      </c>
      <c r="C533" s="1658" t="s">
        <v>4752</v>
      </c>
      <c r="D533" s="1659" t="s">
        <v>4741</v>
      </c>
      <c r="E533" s="1590">
        <v>15</v>
      </c>
      <c r="F533" s="226">
        <v>3.42</v>
      </c>
      <c r="G533" s="102">
        <v>1</v>
      </c>
      <c r="H533" s="102">
        <v>226198.8</v>
      </c>
      <c r="I533" s="102"/>
      <c r="J533" s="102"/>
      <c r="K533" s="226">
        <f t="shared" si="103"/>
        <v>226198.8</v>
      </c>
      <c r="L533" s="226">
        <v>3.42</v>
      </c>
      <c r="M533" s="102">
        <v>1</v>
      </c>
      <c r="N533" s="102">
        <v>226198.8</v>
      </c>
      <c r="O533" s="102"/>
      <c r="P533" s="102"/>
      <c r="Q533" s="226">
        <f t="shared" si="104"/>
        <v>226198.8</v>
      </c>
      <c r="R533" s="226">
        <f t="shared" si="102"/>
        <v>0</v>
      </c>
      <c r="S533" s="226">
        <f t="shared" si="102"/>
        <v>0</v>
      </c>
      <c r="T533" s="226">
        <f t="shared" si="102"/>
        <v>0</v>
      </c>
      <c r="U533" s="226">
        <f t="shared" si="101"/>
        <v>0</v>
      </c>
      <c r="V533" s="226">
        <f t="shared" si="105"/>
        <v>0</v>
      </c>
      <c r="W533" s="1589">
        <v>16</v>
      </c>
      <c r="X533" s="226">
        <v>3.53</v>
      </c>
      <c r="Y533" s="102">
        <v>1</v>
      </c>
      <c r="Z533" s="102">
        <v>233474.19999999998</v>
      </c>
      <c r="AA533" s="102"/>
      <c r="AB533" s="102"/>
      <c r="AC533" s="226">
        <f t="shared" si="106"/>
        <v>233474.19999999998</v>
      </c>
      <c r="AD533" s="1589">
        <v>17</v>
      </c>
      <c r="AE533" s="226">
        <v>3.53</v>
      </c>
      <c r="AF533" s="102">
        <v>1</v>
      </c>
      <c r="AG533" s="102">
        <v>233474.19999999998</v>
      </c>
      <c r="AH533" s="102"/>
      <c r="AI533" s="102"/>
      <c r="AJ533" s="226">
        <f t="shared" si="107"/>
        <v>233474.19999999998</v>
      </c>
    </row>
    <row r="534" spans="1:36" ht="14.25">
      <c r="A534" s="207">
        <v>151</v>
      </c>
      <c r="B534" s="832" t="s">
        <v>4923</v>
      </c>
      <c r="C534" s="1658" t="s">
        <v>4752</v>
      </c>
      <c r="D534" s="1659" t="s">
        <v>4741</v>
      </c>
      <c r="E534" s="1590">
        <v>10</v>
      </c>
      <c r="F534" s="226">
        <v>3.31</v>
      </c>
      <c r="G534" s="102">
        <v>1</v>
      </c>
      <c r="H534" s="102">
        <v>218923.4</v>
      </c>
      <c r="I534" s="102"/>
      <c r="J534" s="102"/>
      <c r="K534" s="226">
        <f t="shared" si="103"/>
        <v>218923.4</v>
      </c>
      <c r="L534" s="226">
        <v>3.21</v>
      </c>
      <c r="M534" s="102">
        <v>1</v>
      </c>
      <c r="N534" s="102">
        <v>212309.4</v>
      </c>
      <c r="O534" s="102"/>
      <c r="P534" s="102"/>
      <c r="Q534" s="226">
        <f t="shared" si="104"/>
        <v>212309.4</v>
      </c>
      <c r="R534" s="226">
        <f t="shared" si="102"/>
        <v>0</v>
      </c>
      <c r="S534" s="226">
        <f t="shared" si="102"/>
        <v>6614</v>
      </c>
      <c r="T534" s="226">
        <f t="shared" si="102"/>
        <v>0</v>
      </c>
      <c r="U534" s="226">
        <f t="shared" si="101"/>
        <v>0</v>
      </c>
      <c r="V534" s="226">
        <f t="shared" si="105"/>
        <v>6614</v>
      </c>
      <c r="W534" s="1589">
        <v>11</v>
      </c>
      <c r="X534" s="226">
        <v>3.31</v>
      </c>
      <c r="Y534" s="102">
        <v>1</v>
      </c>
      <c r="Z534" s="102">
        <v>218923.4</v>
      </c>
      <c r="AA534" s="102"/>
      <c r="AB534" s="102"/>
      <c r="AC534" s="226">
        <f t="shared" si="106"/>
        <v>218923.4</v>
      </c>
      <c r="AD534" s="1589">
        <v>12</v>
      </c>
      <c r="AE534" s="226">
        <v>3.31</v>
      </c>
      <c r="AF534" s="102">
        <v>1</v>
      </c>
      <c r="AG534" s="102">
        <v>218923.4</v>
      </c>
      <c r="AH534" s="102"/>
      <c r="AI534" s="102"/>
      <c r="AJ534" s="226">
        <f t="shared" si="107"/>
        <v>218923.4</v>
      </c>
    </row>
    <row r="535" spans="1:36" ht="14.25">
      <c r="A535" s="207">
        <v>152</v>
      </c>
      <c r="B535" s="832" t="s">
        <v>4926</v>
      </c>
      <c r="C535" s="1658" t="s">
        <v>4752</v>
      </c>
      <c r="D535" s="1659" t="s">
        <v>4741</v>
      </c>
      <c r="E535" s="1590">
        <v>6</v>
      </c>
      <c r="F535" s="226">
        <v>3.11</v>
      </c>
      <c r="G535" s="102">
        <v>1</v>
      </c>
      <c r="H535" s="102">
        <v>205695.4</v>
      </c>
      <c r="I535" s="102"/>
      <c r="J535" s="102"/>
      <c r="K535" s="226">
        <f t="shared" si="103"/>
        <v>205695.4</v>
      </c>
      <c r="L535" s="226">
        <v>3.02</v>
      </c>
      <c r="M535" s="102">
        <v>1</v>
      </c>
      <c r="N535" s="102">
        <v>199742.8</v>
      </c>
      <c r="O535" s="102"/>
      <c r="P535" s="102"/>
      <c r="Q535" s="226">
        <f t="shared" si="104"/>
        <v>199742.8</v>
      </c>
      <c r="R535" s="226">
        <f t="shared" si="102"/>
        <v>0</v>
      </c>
      <c r="S535" s="226">
        <f t="shared" si="102"/>
        <v>5952.6000000000058</v>
      </c>
      <c r="T535" s="226">
        <f t="shared" si="102"/>
        <v>0</v>
      </c>
      <c r="U535" s="226">
        <f t="shared" si="101"/>
        <v>0</v>
      </c>
      <c r="V535" s="226">
        <f t="shared" si="105"/>
        <v>5952.6000000000058</v>
      </c>
      <c r="W535" s="1589">
        <v>7</v>
      </c>
      <c r="X535" s="226">
        <v>3.11</v>
      </c>
      <c r="Y535" s="102">
        <v>1</v>
      </c>
      <c r="Z535" s="102">
        <v>205695.4</v>
      </c>
      <c r="AA535" s="102"/>
      <c r="AB535" s="102"/>
      <c r="AC535" s="226">
        <f t="shared" si="106"/>
        <v>205695.4</v>
      </c>
      <c r="AD535" s="1589">
        <v>8</v>
      </c>
      <c r="AE535" s="226">
        <v>3.21</v>
      </c>
      <c r="AF535" s="102">
        <v>1</v>
      </c>
      <c r="AG535" s="102">
        <v>212309.4</v>
      </c>
      <c r="AH535" s="102"/>
      <c r="AI535" s="102"/>
      <c r="AJ535" s="226">
        <f t="shared" si="107"/>
        <v>212309.4</v>
      </c>
    </row>
    <row r="536" spans="1:36" ht="14.25">
      <c r="A536" s="207">
        <v>153</v>
      </c>
      <c r="B536" s="832" t="s">
        <v>4924</v>
      </c>
      <c r="C536" s="1658" t="s">
        <v>4752</v>
      </c>
      <c r="D536" s="1659" t="s">
        <v>4741</v>
      </c>
      <c r="E536" s="1590">
        <v>21</v>
      </c>
      <c r="F536" s="226">
        <v>3.64</v>
      </c>
      <c r="G536" s="102">
        <v>1</v>
      </c>
      <c r="H536" s="102">
        <v>240749.6</v>
      </c>
      <c r="I536" s="102"/>
      <c r="J536" s="102"/>
      <c r="K536" s="226">
        <f t="shared" si="103"/>
        <v>240749.6</v>
      </c>
      <c r="L536" s="226">
        <v>3.64</v>
      </c>
      <c r="M536" s="102">
        <v>1</v>
      </c>
      <c r="N536" s="102">
        <v>240749.6</v>
      </c>
      <c r="O536" s="102"/>
      <c r="P536" s="102"/>
      <c r="Q536" s="226">
        <f t="shared" si="104"/>
        <v>240749.6</v>
      </c>
      <c r="R536" s="226">
        <f t="shared" si="102"/>
        <v>0</v>
      </c>
      <c r="S536" s="226">
        <f t="shared" si="102"/>
        <v>0</v>
      </c>
      <c r="T536" s="226">
        <f t="shared" si="102"/>
        <v>0</v>
      </c>
      <c r="U536" s="226">
        <f t="shared" si="101"/>
        <v>0</v>
      </c>
      <c r="V536" s="226">
        <f t="shared" si="105"/>
        <v>0</v>
      </c>
      <c r="W536" s="1589">
        <v>22</v>
      </c>
      <c r="X536" s="226">
        <v>3.64</v>
      </c>
      <c r="Y536" s="102">
        <v>1</v>
      </c>
      <c r="Z536" s="102">
        <v>240749.6</v>
      </c>
      <c r="AA536" s="102"/>
      <c r="AB536" s="102"/>
      <c r="AC536" s="226">
        <f t="shared" si="106"/>
        <v>240749.6</v>
      </c>
      <c r="AD536" s="1589">
        <v>23</v>
      </c>
      <c r="AE536" s="226">
        <v>3.64</v>
      </c>
      <c r="AF536" s="102">
        <v>1</v>
      </c>
      <c r="AG536" s="102">
        <v>240749.6</v>
      </c>
      <c r="AH536" s="102"/>
      <c r="AI536" s="102"/>
      <c r="AJ536" s="226">
        <f t="shared" si="107"/>
        <v>240749.6</v>
      </c>
    </row>
    <row r="537" spans="1:36" ht="27">
      <c r="A537" s="207">
        <v>154</v>
      </c>
      <c r="B537" s="832" t="s">
        <v>4927</v>
      </c>
      <c r="C537" s="1658" t="s">
        <v>4756</v>
      </c>
      <c r="D537" s="1659" t="s">
        <v>4757</v>
      </c>
      <c r="E537" s="1590">
        <v>10</v>
      </c>
      <c r="F537" s="226">
        <v>2.83</v>
      </c>
      <c r="G537" s="102">
        <v>1</v>
      </c>
      <c r="H537" s="102">
        <v>187176.2</v>
      </c>
      <c r="I537" s="102"/>
      <c r="J537" s="102"/>
      <c r="K537" s="226">
        <f t="shared" si="103"/>
        <v>187176.2</v>
      </c>
      <c r="L537" s="226">
        <v>2.75</v>
      </c>
      <c r="M537" s="102">
        <v>1</v>
      </c>
      <c r="N537" s="102">
        <v>181885</v>
      </c>
      <c r="O537" s="102"/>
      <c r="P537" s="102"/>
      <c r="Q537" s="226">
        <f t="shared" si="104"/>
        <v>181885</v>
      </c>
      <c r="R537" s="226">
        <f t="shared" si="102"/>
        <v>0</v>
      </c>
      <c r="S537" s="226">
        <f t="shared" si="102"/>
        <v>5291.2000000000116</v>
      </c>
      <c r="T537" s="226">
        <f t="shared" si="102"/>
        <v>0</v>
      </c>
      <c r="U537" s="226">
        <f t="shared" si="101"/>
        <v>0</v>
      </c>
      <c r="V537" s="226">
        <f t="shared" si="105"/>
        <v>5291.2000000000116</v>
      </c>
      <c r="W537" s="1589">
        <v>11</v>
      </c>
      <c r="X537" s="226">
        <v>2.83</v>
      </c>
      <c r="Y537" s="102">
        <v>1</v>
      </c>
      <c r="Z537" s="102">
        <v>187176.2</v>
      </c>
      <c r="AA537" s="102"/>
      <c r="AB537" s="102"/>
      <c r="AC537" s="226">
        <f t="shared" si="106"/>
        <v>187176.2</v>
      </c>
      <c r="AD537" s="1589">
        <v>12</v>
      </c>
      <c r="AE537" s="226">
        <v>2.83</v>
      </c>
      <c r="AF537" s="102">
        <v>1</v>
      </c>
      <c r="AG537" s="102">
        <v>187176.2</v>
      </c>
      <c r="AH537" s="102"/>
      <c r="AI537" s="102"/>
      <c r="AJ537" s="226">
        <f t="shared" si="107"/>
        <v>187176.2</v>
      </c>
    </row>
    <row r="538" spans="1:36" ht="27">
      <c r="A538" s="207">
        <v>155</v>
      </c>
      <c r="B538" s="832" t="s">
        <v>4936</v>
      </c>
      <c r="C538" s="1658" t="s">
        <v>4756</v>
      </c>
      <c r="D538" s="1659" t="s">
        <v>4757</v>
      </c>
      <c r="E538" s="1590">
        <v>2</v>
      </c>
      <c r="F538" s="226">
        <v>2.4300000000000002</v>
      </c>
      <c r="G538" s="102">
        <v>1</v>
      </c>
      <c r="H538" s="102">
        <v>160720.20000000001</v>
      </c>
      <c r="I538" s="102"/>
      <c r="J538" s="102"/>
      <c r="K538" s="226">
        <f t="shared" si="103"/>
        <v>160720.20000000001</v>
      </c>
      <c r="L538" s="226">
        <v>2.35</v>
      </c>
      <c r="M538" s="102">
        <v>1</v>
      </c>
      <c r="N538" s="102">
        <v>155429</v>
      </c>
      <c r="O538" s="102"/>
      <c r="P538" s="102"/>
      <c r="Q538" s="226">
        <f t="shared" si="104"/>
        <v>155429</v>
      </c>
      <c r="R538" s="226">
        <f t="shared" si="102"/>
        <v>0</v>
      </c>
      <c r="S538" s="226">
        <f t="shared" si="102"/>
        <v>5291.2000000000116</v>
      </c>
      <c r="T538" s="226">
        <f t="shared" si="102"/>
        <v>0</v>
      </c>
      <c r="U538" s="226">
        <f t="shared" si="101"/>
        <v>0</v>
      </c>
      <c r="V538" s="226">
        <f t="shared" si="105"/>
        <v>5291.2000000000116</v>
      </c>
      <c r="W538" s="1589">
        <v>3</v>
      </c>
      <c r="X538" s="226">
        <v>2.5</v>
      </c>
      <c r="Y538" s="102">
        <v>1</v>
      </c>
      <c r="Z538" s="102">
        <v>165350</v>
      </c>
      <c r="AA538" s="102"/>
      <c r="AB538" s="102"/>
      <c r="AC538" s="226">
        <f t="shared" si="106"/>
        <v>165350</v>
      </c>
      <c r="AD538" s="1589">
        <v>4</v>
      </c>
      <c r="AE538" s="226">
        <v>2.58</v>
      </c>
      <c r="AF538" s="102">
        <v>1</v>
      </c>
      <c r="AG538" s="102">
        <v>170641.2</v>
      </c>
      <c r="AH538" s="102"/>
      <c r="AI538" s="102"/>
      <c r="AJ538" s="226">
        <f t="shared" si="107"/>
        <v>170641.2</v>
      </c>
    </row>
    <row r="539" spans="1:36" ht="27">
      <c r="A539" s="207">
        <v>156</v>
      </c>
      <c r="B539" s="832" t="s">
        <v>4749</v>
      </c>
      <c r="C539" s="1658" t="s">
        <v>4756</v>
      </c>
      <c r="D539" s="1659" t="s">
        <v>4757</v>
      </c>
      <c r="E539" s="1590">
        <v>5</v>
      </c>
      <c r="F539" s="226">
        <v>2.58</v>
      </c>
      <c r="G539" s="102">
        <v>1</v>
      </c>
      <c r="H539" s="102">
        <v>170641.2</v>
      </c>
      <c r="I539" s="102"/>
      <c r="J539" s="102"/>
      <c r="K539" s="226">
        <f t="shared" si="103"/>
        <v>170641.2</v>
      </c>
      <c r="L539" s="226">
        <v>2.58</v>
      </c>
      <c r="M539" s="102">
        <v>1</v>
      </c>
      <c r="N539" s="102">
        <v>170641.2</v>
      </c>
      <c r="O539" s="102"/>
      <c r="P539" s="102"/>
      <c r="Q539" s="226">
        <f t="shared" si="104"/>
        <v>170641.2</v>
      </c>
      <c r="R539" s="226">
        <f t="shared" si="102"/>
        <v>0</v>
      </c>
      <c r="S539" s="226">
        <f t="shared" si="102"/>
        <v>0</v>
      </c>
      <c r="T539" s="226">
        <f t="shared" si="102"/>
        <v>0</v>
      </c>
      <c r="U539" s="226">
        <f t="shared" si="101"/>
        <v>0</v>
      </c>
      <c r="V539" s="226">
        <f t="shared" si="105"/>
        <v>0</v>
      </c>
      <c r="W539" s="1589">
        <v>6</v>
      </c>
      <c r="X539" s="226">
        <v>2.66</v>
      </c>
      <c r="Y539" s="102">
        <v>1</v>
      </c>
      <c r="Z539" s="102">
        <v>175932.40000000002</v>
      </c>
      <c r="AA539" s="102"/>
      <c r="AB539" s="102"/>
      <c r="AC539" s="226">
        <f t="shared" si="106"/>
        <v>175932.40000000002</v>
      </c>
      <c r="AD539" s="1589">
        <v>7</v>
      </c>
      <c r="AE539" s="226">
        <v>2.66</v>
      </c>
      <c r="AF539" s="102">
        <v>1</v>
      </c>
      <c r="AG539" s="102">
        <v>175932.40000000002</v>
      </c>
      <c r="AH539" s="102"/>
      <c r="AI539" s="102"/>
      <c r="AJ539" s="226">
        <f t="shared" si="107"/>
        <v>175932.40000000002</v>
      </c>
    </row>
    <row r="540" spans="1:36" ht="27">
      <c r="A540" s="207">
        <v>157</v>
      </c>
      <c r="B540" s="832" t="s">
        <v>4937</v>
      </c>
      <c r="C540" s="1658" t="s">
        <v>4756</v>
      </c>
      <c r="D540" s="1659" t="s">
        <v>4757</v>
      </c>
      <c r="E540" s="1590">
        <v>2</v>
      </c>
      <c r="F540" s="226">
        <v>2.4300000000000002</v>
      </c>
      <c r="G540" s="102">
        <v>1</v>
      </c>
      <c r="H540" s="102">
        <v>160720.20000000001</v>
      </c>
      <c r="I540" s="102"/>
      <c r="J540" s="102"/>
      <c r="K540" s="226">
        <f t="shared" si="103"/>
        <v>160720.20000000001</v>
      </c>
      <c r="L540" s="226">
        <v>2.35</v>
      </c>
      <c r="M540" s="102">
        <v>1</v>
      </c>
      <c r="N540" s="102">
        <v>155429</v>
      </c>
      <c r="O540" s="102"/>
      <c r="P540" s="102"/>
      <c r="Q540" s="226">
        <f t="shared" si="104"/>
        <v>155429</v>
      </c>
      <c r="R540" s="226">
        <f t="shared" ref="R540:U564" si="108">G540-M540</f>
        <v>0</v>
      </c>
      <c r="S540" s="226">
        <f t="shared" si="108"/>
        <v>5291.2000000000116</v>
      </c>
      <c r="T540" s="226">
        <f t="shared" si="108"/>
        <v>0</v>
      </c>
      <c r="U540" s="226">
        <f t="shared" si="101"/>
        <v>0</v>
      </c>
      <c r="V540" s="226">
        <f t="shared" si="105"/>
        <v>5291.2000000000116</v>
      </c>
      <c r="W540" s="1589">
        <v>3</v>
      </c>
      <c r="X540" s="226">
        <v>2.5</v>
      </c>
      <c r="Y540" s="102">
        <v>1</v>
      </c>
      <c r="Z540" s="102">
        <v>165350</v>
      </c>
      <c r="AA540" s="102"/>
      <c r="AB540" s="102"/>
      <c r="AC540" s="226">
        <f t="shared" si="106"/>
        <v>165350</v>
      </c>
      <c r="AD540" s="1589">
        <v>4</v>
      </c>
      <c r="AE540" s="226">
        <v>2.58</v>
      </c>
      <c r="AF540" s="102">
        <v>1</v>
      </c>
      <c r="AG540" s="102">
        <v>170641.2</v>
      </c>
      <c r="AH540" s="102"/>
      <c r="AI540" s="102"/>
      <c r="AJ540" s="226">
        <f t="shared" si="107"/>
        <v>170641.2</v>
      </c>
    </row>
    <row r="541" spans="1:36" ht="27">
      <c r="A541" s="207">
        <v>158</v>
      </c>
      <c r="B541" s="832" t="s">
        <v>4886</v>
      </c>
      <c r="C541" s="1658" t="s">
        <v>4756</v>
      </c>
      <c r="D541" s="1659" t="s">
        <v>4757</v>
      </c>
      <c r="E541" s="1590">
        <v>1</v>
      </c>
      <c r="F541" s="226">
        <v>2.35</v>
      </c>
      <c r="G541" s="102">
        <v>1</v>
      </c>
      <c r="H541" s="102">
        <v>155429</v>
      </c>
      <c r="I541" s="102"/>
      <c r="J541" s="102"/>
      <c r="K541" s="226">
        <f t="shared" si="103"/>
        <v>155429</v>
      </c>
      <c r="L541" s="226">
        <v>2.2799999999999998</v>
      </c>
      <c r="M541" s="102">
        <v>1</v>
      </c>
      <c r="N541" s="102">
        <v>150799.19999999998</v>
      </c>
      <c r="O541" s="102"/>
      <c r="P541" s="102"/>
      <c r="Q541" s="226">
        <f t="shared" si="104"/>
        <v>150799.19999999998</v>
      </c>
      <c r="R541" s="226">
        <f t="shared" si="108"/>
        <v>0</v>
      </c>
      <c r="S541" s="226">
        <f t="shared" si="108"/>
        <v>4629.8000000000175</v>
      </c>
      <c r="T541" s="226">
        <f t="shared" si="108"/>
        <v>0</v>
      </c>
      <c r="U541" s="226">
        <f t="shared" si="101"/>
        <v>0</v>
      </c>
      <c r="V541" s="226">
        <f t="shared" si="105"/>
        <v>4629.8000000000175</v>
      </c>
      <c r="W541" s="1589">
        <v>2</v>
      </c>
      <c r="X541" s="226">
        <v>2.4300000000000002</v>
      </c>
      <c r="Y541" s="102">
        <v>1</v>
      </c>
      <c r="Z541" s="102">
        <v>160720.20000000001</v>
      </c>
      <c r="AA541" s="102"/>
      <c r="AB541" s="102"/>
      <c r="AC541" s="226">
        <f t="shared" si="106"/>
        <v>160720.20000000001</v>
      </c>
      <c r="AD541" s="1589">
        <v>3</v>
      </c>
      <c r="AE541" s="226">
        <v>2.5</v>
      </c>
      <c r="AF541" s="102">
        <v>1</v>
      </c>
      <c r="AG541" s="102">
        <v>165350</v>
      </c>
      <c r="AH541" s="102"/>
      <c r="AI541" s="102"/>
      <c r="AJ541" s="226">
        <f t="shared" si="107"/>
        <v>165350</v>
      </c>
    </row>
    <row r="542" spans="1:36" ht="27">
      <c r="A542" s="207">
        <v>159</v>
      </c>
      <c r="B542" s="832" t="s">
        <v>4929</v>
      </c>
      <c r="C542" s="1658" t="s">
        <v>4756</v>
      </c>
      <c r="D542" s="1659" t="s">
        <v>4757</v>
      </c>
      <c r="E542" s="1590">
        <v>13</v>
      </c>
      <c r="F542" s="226">
        <v>2.92</v>
      </c>
      <c r="G542" s="102">
        <v>1</v>
      </c>
      <c r="H542" s="102">
        <v>193128.8</v>
      </c>
      <c r="I542" s="102"/>
      <c r="J542" s="102"/>
      <c r="K542" s="226">
        <f t="shared" si="103"/>
        <v>193128.8</v>
      </c>
      <c r="L542" s="226">
        <v>2.83</v>
      </c>
      <c r="M542" s="102">
        <v>1</v>
      </c>
      <c r="N542" s="102">
        <v>187176.2</v>
      </c>
      <c r="O542" s="102"/>
      <c r="P542" s="102"/>
      <c r="Q542" s="226">
        <f t="shared" si="104"/>
        <v>187176.2</v>
      </c>
      <c r="R542" s="226">
        <f t="shared" si="108"/>
        <v>0</v>
      </c>
      <c r="S542" s="226">
        <f t="shared" si="108"/>
        <v>5952.5999999999767</v>
      </c>
      <c r="T542" s="226">
        <f t="shared" si="108"/>
        <v>0</v>
      </c>
      <c r="U542" s="226">
        <f t="shared" si="101"/>
        <v>0</v>
      </c>
      <c r="V542" s="226">
        <f t="shared" si="105"/>
        <v>5952.5999999999767</v>
      </c>
      <c r="W542" s="1589">
        <v>14</v>
      </c>
      <c r="X542" s="226">
        <v>2.92</v>
      </c>
      <c r="Y542" s="102">
        <v>1</v>
      </c>
      <c r="Z542" s="102">
        <v>193128.8</v>
      </c>
      <c r="AA542" s="102"/>
      <c r="AB542" s="102"/>
      <c r="AC542" s="226">
        <f t="shared" si="106"/>
        <v>193128.8</v>
      </c>
      <c r="AD542" s="1589">
        <v>15</v>
      </c>
      <c r="AE542" s="226">
        <v>2.92</v>
      </c>
      <c r="AF542" s="102">
        <v>1</v>
      </c>
      <c r="AG542" s="102">
        <v>193128.8</v>
      </c>
      <c r="AH542" s="102"/>
      <c r="AI542" s="102"/>
      <c r="AJ542" s="226">
        <f t="shared" si="107"/>
        <v>193128.8</v>
      </c>
    </row>
    <row r="543" spans="1:36" ht="27">
      <c r="A543" s="207">
        <v>160</v>
      </c>
      <c r="B543" s="832" t="s">
        <v>6486</v>
      </c>
      <c r="C543" s="1658" t="s">
        <v>4756</v>
      </c>
      <c r="D543" s="1659" t="s">
        <v>4757</v>
      </c>
      <c r="E543" s="1590">
        <v>2</v>
      </c>
      <c r="F543" s="226">
        <v>2.4300000000000002</v>
      </c>
      <c r="G543" s="102">
        <v>1</v>
      </c>
      <c r="H543" s="102">
        <v>160720.20000000001</v>
      </c>
      <c r="I543" s="102"/>
      <c r="J543" s="102"/>
      <c r="K543" s="226">
        <f t="shared" si="103"/>
        <v>160720.20000000001</v>
      </c>
      <c r="L543" s="226">
        <v>2.35</v>
      </c>
      <c r="M543" s="102">
        <v>1</v>
      </c>
      <c r="N543" s="102">
        <v>155429</v>
      </c>
      <c r="O543" s="102"/>
      <c r="P543" s="102"/>
      <c r="Q543" s="226">
        <f t="shared" si="104"/>
        <v>155429</v>
      </c>
      <c r="R543" s="226">
        <f t="shared" si="108"/>
        <v>0</v>
      </c>
      <c r="S543" s="226">
        <f t="shared" si="108"/>
        <v>5291.2000000000116</v>
      </c>
      <c r="T543" s="226">
        <f t="shared" si="108"/>
        <v>0</v>
      </c>
      <c r="U543" s="226">
        <f t="shared" si="101"/>
        <v>0</v>
      </c>
      <c r="V543" s="226">
        <f t="shared" si="105"/>
        <v>5291.2000000000116</v>
      </c>
      <c r="W543" s="1589">
        <v>3</v>
      </c>
      <c r="X543" s="226">
        <v>2.5</v>
      </c>
      <c r="Y543" s="102">
        <v>1</v>
      </c>
      <c r="Z543" s="102">
        <v>165350</v>
      </c>
      <c r="AA543" s="102"/>
      <c r="AB543" s="102"/>
      <c r="AC543" s="226">
        <f t="shared" si="106"/>
        <v>165350</v>
      </c>
      <c r="AD543" s="1589">
        <v>4</v>
      </c>
      <c r="AE543" s="226">
        <v>2.58</v>
      </c>
      <c r="AF543" s="102">
        <v>1</v>
      </c>
      <c r="AG543" s="102">
        <v>170641.2</v>
      </c>
      <c r="AH543" s="102"/>
      <c r="AI543" s="102"/>
      <c r="AJ543" s="226">
        <f t="shared" si="107"/>
        <v>170641.2</v>
      </c>
    </row>
    <row r="544" spans="1:36" ht="27">
      <c r="A544" s="207">
        <v>161</v>
      </c>
      <c r="B544" s="832" t="s">
        <v>4930</v>
      </c>
      <c r="C544" s="1658" t="s">
        <v>4756</v>
      </c>
      <c r="D544" s="1659" t="s">
        <v>4757</v>
      </c>
      <c r="E544" s="1590">
        <v>14</v>
      </c>
      <c r="F544" s="226">
        <v>2.92</v>
      </c>
      <c r="G544" s="102">
        <v>1</v>
      </c>
      <c r="H544" s="102">
        <v>193128.8</v>
      </c>
      <c r="I544" s="102"/>
      <c r="J544" s="102"/>
      <c r="K544" s="226">
        <f t="shared" si="103"/>
        <v>193128.8</v>
      </c>
      <c r="L544" s="226">
        <v>2.92</v>
      </c>
      <c r="M544" s="102">
        <v>1</v>
      </c>
      <c r="N544" s="102">
        <v>193128.8</v>
      </c>
      <c r="O544" s="102"/>
      <c r="P544" s="102"/>
      <c r="Q544" s="226">
        <f t="shared" si="104"/>
        <v>193128.8</v>
      </c>
      <c r="R544" s="226">
        <f t="shared" si="108"/>
        <v>0</v>
      </c>
      <c r="S544" s="226">
        <f t="shared" si="108"/>
        <v>0</v>
      </c>
      <c r="T544" s="226">
        <f t="shared" si="108"/>
        <v>0</v>
      </c>
      <c r="U544" s="226">
        <f t="shared" si="101"/>
        <v>0</v>
      </c>
      <c r="V544" s="226">
        <f t="shared" si="105"/>
        <v>0</v>
      </c>
      <c r="W544" s="1589">
        <v>15</v>
      </c>
      <c r="X544" s="226">
        <v>2.92</v>
      </c>
      <c r="Y544" s="102">
        <v>1</v>
      </c>
      <c r="Z544" s="102">
        <v>193128.8</v>
      </c>
      <c r="AA544" s="102"/>
      <c r="AB544" s="102"/>
      <c r="AC544" s="226">
        <f t="shared" si="106"/>
        <v>193128.8</v>
      </c>
      <c r="AD544" s="1589">
        <v>16</v>
      </c>
      <c r="AE544" s="226">
        <v>3.01</v>
      </c>
      <c r="AF544" s="102">
        <v>1</v>
      </c>
      <c r="AG544" s="102">
        <v>199081.4</v>
      </c>
      <c r="AH544" s="102"/>
      <c r="AI544" s="102"/>
      <c r="AJ544" s="226">
        <f t="shared" si="107"/>
        <v>199081.4</v>
      </c>
    </row>
    <row r="545" spans="1:36" ht="27">
      <c r="A545" s="207">
        <v>162</v>
      </c>
      <c r="B545" s="832" t="s">
        <v>4931</v>
      </c>
      <c r="C545" s="1658" t="s">
        <v>4756</v>
      </c>
      <c r="D545" s="1659" t="s">
        <v>4757</v>
      </c>
      <c r="E545" s="1590">
        <v>5</v>
      </c>
      <c r="F545" s="226">
        <v>2.58</v>
      </c>
      <c r="G545" s="102">
        <v>1</v>
      </c>
      <c r="H545" s="102">
        <v>170641.2</v>
      </c>
      <c r="I545" s="102"/>
      <c r="J545" s="102"/>
      <c r="K545" s="226">
        <f t="shared" si="103"/>
        <v>170641.2</v>
      </c>
      <c r="L545" s="226">
        <v>2.58</v>
      </c>
      <c r="M545" s="102">
        <v>1</v>
      </c>
      <c r="N545" s="102">
        <v>170641.2</v>
      </c>
      <c r="O545" s="102"/>
      <c r="P545" s="102"/>
      <c r="Q545" s="226">
        <f t="shared" si="104"/>
        <v>170641.2</v>
      </c>
      <c r="R545" s="226">
        <f t="shared" si="108"/>
        <v>0</v>
      </c>
      <c r="S545" s="226">
        <f t="shared" si="108"/>
        <v>0</v>
      </c>
      <c r="T545" s="226">
        <f t="shared" si="108"/>
        <v>0</v>
      </c>
      <c r="U545" s="226">
        <f t="shared" si="101"/>
        <v>0</v>
      </c>
      <c r="V545" s="226">
        <f t="shared" si="105"/>
        <v>0</v>
      </c>
      <c r="W545" s="1589">
        <v>6</v>
      </c>
      <c r="X545" s="226">
        <v>2.66</v>
      </c>
      <c r="Y545" s="102">
        <v>1</v>
      </c>
      <c r="Z545" s="102">
        <v>175932.40000000002</v>
      </c>
      <c r="AA545" s="102"/>
      <c r="AB545" s="102"/>
      <c r="AC545" s="226">
        <f t="shared" si="106"/>
        <v>175932.40000000002</v>
      </c>
      <c r="AD545" s="1589">
        <v>7</v>
      </c>
      <c r="AE545" s="226">
        <v>2.66</v>
      </c>
      <c r="AF545" s="102">
        <v>1</v>
      </c>
      <c r="AG545" s="102">
        <v>175932.40000000002</v>
      </c>
      <c r="AH545" s="102"/>
      <c r="AI545" s="102"/>
      <c r="AJ545" s="226">
        <f t="shared" si="107"/>
        <v>175932.40000000002</v>
      </c>
    </row>
    <row r="546" spans="1:36" ht="27">
      <c r="A546" s="207">
        <v>163</v>
      </c>
      <c r="B546" s="832" t="s">
        <v>4935</v>
      </c>
      <c r="C546" s="1658" t="s">
        <v>4756</v>
      </c>
      <c r="D546" s="1659" t="s">
        <v>4757</v>
      </c>
      <c r="E546" s="1590">
        <v>2</v>
      </c>
      <c r="F546" s="226">
        <v>2.4300000000000002</v>
      </c>
      <c r="G546" s="102">
        <v>1</v>
      </c>
      <c r="H546" s="102">
        <v>160720.20000000001</v>
      </c>
      <c r="I546" s="102"/>
      <c r="J546" s="102"/>
      <c r="K546" s="226">
        <f t="shared" si="103"/>
        <v>160720.20000000001</v>
      </c>
      <c r="L546" s="226">
        <v>2.35</v>
      </c>
      <c r="M546" s="102">
        <v>1</v>
      </c>
      <c r="N546" s="102">
        <v>155429</v>
      </c>
      <c r="O546" s="102"/>
      <c r="P546" s="102"/>
      <c r="Q546" s="226">
        <f t="shared" si="104"/>
        <v>155429</v>
      </c>
      <c r="R546" s="226">
        <f t="shared" si="108"/>
        <v>0</v>
      </c>
      <c r="S546" s="226">
        <f t="shared" si="108"/>
        <v>5291.2000000000116</v>
      </c>
      <c r="T546" s="226">
        <f t="shared" si="108"/>
        <v>0</v>
      </c>
      <c r="U546" s="226">
        <f t="shared" si="101"/>
        <v>0</v>
      </c>
      <c r="V546" s="226">
        <f t="shared" si="105"/>
        <v>5291.2000000000116</v>
      </c>
      <c r="W546" s="1589">
        <v>3</v>
      </c>
      <c r="X546" s="226">
        <v>2.5</v>
      </c>
      <c r="Y546" s="102">
        <v>1</v>
      </c>
      <c r="Z546" s="102">
        <v>165350</v>
      </c>
      <c r="AA546" s="102"/>
      <c r="AB546" s="102"/>
      <c r="AC546" s="226">
        <f t="shared" si="106"/>
        <v>165350</v>
      </c>
      <c r="AD546" s="1589">
        <v>4</v>
      </c>
      <c r="AE546" s="226">
        <v>2.58</v>
      </c>
      <c r="AF546" s="102">
        <v>1</v>
      </c>
      <c r="AG546" s="102">
        <v>170641.2</v>
      </c>
      <c r="AH546" s="102"/>
      <c r="AI546" s="102"/>
      <c r="AJ546" s="226">
        <f t="shared" si="107"/>
        <v>170641.2</v>
      </c>
    </row>
    <row r="547" spans="1:36" ht="27">
      <c r="A547" s="207">
        <v>164</v>
      </c>
      <c r="B547" s="832" t="s">
        <v>4932</v>
      </c>
      <c r="C547" s="1658" t="s">
        <v>4756</v>
      </c>
      <c r="D547" s="1659" t="s">
        <v>4757</v>
      </c>
      <c r="E547" s="1590">
        <v>8</v>
      </c>
      <c r="F547" s="226">
        <v>2.75</v>
      </c>
      <c r="G547" s="102">
        <v>1</v>
      </c>
      <c r="H547" s="102">
        <v>181885</v>
      </c>
      <c r="I547" s="102"/>
      <c r="J547" s="102"/>
      <c r="K547" s="226">
        <f t="shared" si="103"/>
        <v>181885</v>
      </c>
      <c r="L547" s="226">
        <v>2.66</v>
      </c>
      <c r="M547" s="102">
        <v>1</v>
      </c>
      <c r="N547" s="102">
        <v>175932.40000000002</v>
      </c>
      <c r="O547" s="102"/>
      <c r="P547" s="102"/>
      <c r="Q547" s="226">
        <f t="shared" si="104"/>
        <v>175932.40000000002</v>
      </c>
      <c r="R547" s="226">
        <f t="shared" si="108"/>
        <v>0</v>
      </c>
      <c r="S547" s="226">
        <f t="shared" si="108"/>
        <v>5952.5999999999767</v>
      </c>
      <c r="T547" s="226">
        <f t="shared" si="108"/>
        <v>0</v>
      </c>
      <c r="U547" s="226">
        <f t="shared" si="101"/>
        <v>0</v>
      </c>
      <c r="V547" s="226">
        <f t="shared" si="105"/>
        <v>5952.5999999999767</v>
      </c>
      <c r="W547" s="1589">
        <v>9</v>
      </c>
      <c r="X547" s="226">
        <v>2.75</v>
      </c>
      <c r="Y547" s="102">
        <v>1</v>
      </c>
      <c r="Z547" s="102">
        <v>181885</v>
      </c>
      <c r="AA547" s="102"/>
      <c r="AB547" s="102"/>
      <c r="AC547" s="226">
        <f t="shared" si="106"/>
        <v>181885</v>
      </c>
      <c r="AD547" s="1589">
        <v>10</v>
      </c>
      <c r="AE547" s="226">
        <v>2.83</v>
      </c>
      <c r="AF547" s="102">
        <v>1</v>
      </c>
      <c r="AG547" s="102">
        <v>187176.2</v>
      </c>
      <c r="AH547" s="102"/>
      <c r="AI547" s="102"/>
      <c r="AJ547" s="226">
        <f t="shared" si="107"/>
        <v>187176.2</v>
      </c>
    </row>
    <row r="548" spans="1:36" ht="27">
      <c r="A548" s="207">
        <v>165</v>
      </c>
      <c r="B548" s="832" t="s">
        <v>4933</v>
      </c>
      <c r="C548" s="1658" t="s">
        <v>4756</v>
      </c>
      <c r="D548" s="1659" t="s">
        <v>4757</v>
      </c>
      <c r="E548" s="1590">
        <v>15</v>
      </c>
      <c r="F548" s="226">
        <v>2.92</v>
      </c>
      <c r="G548" s="102">
        <v>1</v>
      </c>
      <c r="H548" s="102">
        <v>193128.8</v>
      </c>
      <c r="I548" s="102"/>
      <c r="J548" s="102"/>
      <c r="K548" s="226">
        <f t="shared" si="103"/>
        <v>193128.8</v>
      </c>
      <c r="L548" s="226">
        <v>2.92</v>
      </c>
      <c r="M548" s="102">
        <v>1</v>
      </c>
      <c r="N548" s="102">
        <v>193128.8</v>
      </c>
      <c r="O548" s="102"/>
      <c r="P548" s="102"/>
      <c r="Q548" s="226">
        <f t="shared" si="104"/>
        <v>193128.8</v>
      </c>
      <c r="R548" s="226">
        <f t="shared" si="108"/>
        <v>0</v>
      </c>
      <c r="S548" s="226">
        <f t="shared" si="108"/>
        <v>0</v>
      </c>
      <c r="T548" s="226">
        <f t="shared" si="108"/>
        <v>0</v>
      </c>
      <c r="U548" s="226">
        <f t="shared" si="101"/>
        <v>0</v>
      </c>
      <c r="V548" s="226">
        <f t="shared" si="105"/>
        <v>0</v>
      </c>
      <c r="W548" s="1589">
        <v>16</v>
      </c>
      <c r="X548" s="226">
        <v>3.01</v>
      </c>
      <c r="Y548" s="102">
        <v>1</v>
      </c>
      <c r="Z548" s="102">
        <v>199081.4</v>
      </c>
      <c r="AA548" s="102"/>
      <c r="AB548" s="102"/>
      <c r="AC548" s="226">
        <f t="shared" si="106"/>
        <v>199081.4</v>
      </c>
      <c r="AD548" s="1589">
        <v>17</v>
      </c>
      <c r="AE548" s="226">
        <v>3.01</v>
      </c>
      <c r="AF548" s="102">
        <v>1</v>
      </c>
      <c r="AG548" s="102">
        <v>199081.4</v>
      </c>
      <c r="AH548" s="102"/>
      <c r="AI548" s="102"/>
      <c r="AJ548" s="226">
        <f t="shared" si="107"/>
        <v>199081.4</v>
      </c>
    </row>
    <row r="549" spans="1:36" ht="27">
      <c r="A549" s="207">
        <v>166</v>
      </c>
      <c r="B549" s="832" t="s">
        <v>4934</v>
      </c>
      <c r="C549" s="1658" t="s">
        <v>4756</v>
      </c>
      <c r="D549" s="1659" t="s">
        <v>4757</v>
      </c>
      <c r="E549" s="1590">
        <v>10</v>
      </c>
      <c r="F549" s="226">
        <v>2.83</v>
      </c>
      <c r="G549" s="102">
        <v>1</v>
      </c>
      <c r="H549" s="102">
        <v>187176.2</v>
      </c>
      <c r="I549" s="102"/>
      <c r="J549" s="102"/>
      <c r="K549" s="226">
        <f t="shared" si="103"/>
        <v>187176.2</v>
      </c>
      <c r="L549" s="226">
        <v>2.75</v>
      </c>
      <c r="M549" s="102">
        <v>1</v>
      </c>
      <c r="N549" s="102">
        <v>181885</v>
      </c>
      <c r="O549" s="102"/>
      <c r="P549" s="102"/>
      <c r="Q549" s="226">
        <f t="shared" si="104"/>
        <v>181885</v>
      </c>
      <c r="R549" s="226">
        <f t="shared" si="108"/>
        <v>0</v>
      </c>
      <c r="S549" s="226">
        <f t="shared" si="108"/>
        <v>5291.2000000000116</v>
      </c>
      <c r="T549" s="226">
        <f t="shared" si="108"/>
        <v>0</v>
      </c>
      <c r="U549" s="226">
        <f t="shared" si="101"/>
        <v>0</v>
      </c>
      <c r="V549" s="226">
        <f t="shared" si="105"/>
        <v>5291.2000000000116</v>
      </c>
      <c r="W549" s="1589">
        <v>11</v>
      </c>
      <c r="X549" s="226">
        <v>2.83</v>
      </c>
      <c r="Y549" s="102">
        <v>1</v>
      </c>
      <c r="Z549" s="102">
        <v>187176.2</v>
      </c>
      <c r="AA549" s="102"/>
      <c r="AB549" s="102"/>
      <c r="AC549" s="226">
        <f t="shared" si="106"/>
        <v>187176.2</v>
      </c>
      <c r="AD549" s="1589">
        <v>12</v>
      </c>
      <c r="AE549" s="226">
        <v>2.83</v>
      </c>
      <c r="AF549" s="102">
        <v>1</v>
      </c>
      <c r="AG549" s="102">
        <v>187176.2</v>
      </c>
      <c r="AH549" s="102"/>
      <c r="AI549" s="102"/>
      <c r="AJ549" s="226">
        <f t="shared" si="107"/>
        <v>187176.2</v>
      </c>
    </row>
    <row r="550" spans="1:36" ht="27">
      <c r="A550" s="207">
        <v>167</v>
      </c>
      <c r="B550" s="832" t="s">
        <v>6487</v>
      </c>
      <c r="C550" s="1658" t="s">
        <v>4761</v>
      </c>
      <c r="D550" s="1659" t="s">
        <v>4762</v>
      </c>
      <c r="E550" s="1590">
        <v>2</v>
      </c>
      <c r="F550" s="226">
        <v>1.54</v>
      </c>
      <c r="G550" s="102">
        <v>1</v>
      </c>
      <c r="H550" s="102">
        <v>101855.6</v>
      </c>
      <c r="I550" s="102"/>
      <c r="J550" s="102"/>
      <c r="K550" s="226">
        <f t="shared" si="103"/>
        <v>101855.6</v>
      </c>
      <c r="L550" s="226">
        <v>1.49</v>
      </c>
      <c r="M550" s="102">
        <v>1</v>
      </c>
      <c r="N550" s="102">
        <v>98548.6</v>
      </c>
      <c r="O550" s="102"/>
      <c r="P550" s="102"/>
      <c r="Q550" s="226">
        <f t="shared" si="104"/>
        <v>98548.6</v>
      </c>
      <c r="R550" s="226">
        <f t="shared" si="108"/>
        <v>0</v>
      </c>
      <c r="S550" s="226">
        <f t="shared" si="108"/>
        <v>3307</v>
      </c>
      <c r="T550" s="226">
        <f t="shared" si="108"/>
        <v>0</v>
      </c>
      <c r="U550" s="226">
        <f t="shared" si="108"/>
        <v>0</v>
      </c>
      <c r="V550" s="226">
        <f t="shared" si="105"/>
        <v>3307</v>
      </c>
      <c r="W550" s="1589">
        <v>3</v>
      </c>
      <c r="X550" s="226">
        <v>1.59</v>
      </c>
      <c r="Y550" s="102">
        <v>1</v>
      </c>
      <c r="Z550" s="102">
        <v>105162.6</v>
      </c>
      <c r="AA550" s="102"/>
      <c r="AB550" s="102"/>
      <c r="AC550" s="226">
        <f t="shared" si="106"/>
        <v>105162.6</v>
      </c>
      <c r="AD550" s="1589">
        <v>4</v>
      </c>
      <c r="AE550" s="226">
        <v>1.63</v>
      </c>
      <c r="AF550" s="102">
        <v>1</v>
      </c>
      <c r="AG550" s="102">
        <v>107808.2</v>
      </c>
      <c r="AH550" s="102"/>
      <c r="AI550" s="102"/>
      <c r="AJ550" s="226">
        <f t="shared" si="107"/>
        <v>107808.2</v>
      </c>
    </row>
    <row r="551" spans="1:36" ht="27">
      <c r="A551" s="207">
        <v>168</v>
      </c>
      <c r="B551" s="832" t="s">
        <v>4961</v>
      </c>
      <c r="C551" s="1658" t="s">
        <v>4761</v>
      </c>
      <c r="D551" s="1659" t="s">
        <v>4762</v>
      </c>
      <c r="E551" s="1590">
        <v>2</v>
      </c>
      <c r="F551" s="226">
        <v>1.54</v>
      </c>
      <c r="G551" s="102">
        <v>1</v>
      </c>
      <c r="H551" s="102">
        <v>101855.6</v>
      </c>
      <c r="I551" s="102"/>
      <c r="J551" s="102"/>
      <c r="K551" s="226">
        <f t="shared" si="103"/>
        <v>101855.6</v>
      </c>
      <c r="L551" s="226">
        <v>1.49</v>
      </c>
      <c r="M551" s="102">
        <v>1</v>
      </c>
      <c r="N551" s="102">
        <v>98548.6</v>
      </c>
      <c r="O551" s="102"/>
      <c r="P551" s="102"/>
      <c r="Q551" s="226">
        <f t="shared" si="104"/>
        <v>98548.6</v>
      </c>
      <c r="R551" s="226">
        <f t="shared" si="108"/>
        <v>0</v>
      </c>
      <c r="S551" s="226">
        <f t="shared" si="108"/>
        <v>3307</v>
      </c>
      <c r="T551" s="226">
        <f t="shared" si="108"/>
        <v>0</v>
      </c>
      <c r="U551" s="226">
        <f t="shared" si="108"/>
        <v>0</v>
      </c>
      <c r="V551" s="226">
        <f t="shared" si="105"/>
        <v>3307</v>
      </c>
      <c r="W551" s="1589">
        <v>3</v>
      </c>
      <c r="X551" s="226">
        <v>1.59</v>
      </c>
      <c r="Y551" s="102">
        <v>1</v>
      </c>
      <c r="Z551" s="102">
        <v>105162.6</v>
      </c>
      <c r="AA551" s="102"/>
      <c r="AB551" s="102"/>
      <c r="AC551" s="226">
        <f t="shared" si="106"/>
        <v>105162.6</v>
      </c>
      <c r="AD551" s="1589">
        <v>4</v>
      </c>
      <c r="AE551" s="226">
        <v>1.63</v>
      </c>
      <c r="AF551" s="102">
        <v>1</v>
      </c>
      <c r="AG551" s="102">
        <v>107808.2</v>
      </c>
      <c r="AH551" s="102"/>
      <c r="AI551" s="102"/>
      <c r="AJ551" s="226">
        <f t="shared" si="107"/>
        <v>107808.2</v>
      </c>
    </row>
    <row r="552" spans="1:36" ht="27">
      <c r="A552" s="207">
        <v>169</v>
      </c>
      <c r="B552" s="832" t="s">
        <v>6488</v>
      </c>
      <c r="C552" s="1658" t="s">
        <v>4761</v>
      </c>
      <c r="D552" s="1659" t="s">
        <v>4762</v>
      </c>
      <c r="E552" s="1590">
        <v>2</v>
      </c>
      <c r="F552" s="226">
        <v>1.54</v>
      </c>
      <c r="G552" s="102">
        <v>1</v>
      </c>
      <c r="H552" s="102">
        <v>101855.6</v>
      </c>
      <c r="I552" s="102"/>
      <c r="J552" s="102"/>
      <c r="K552" s="226">
        <f t="shared" si="103"/>
        <v>101855.6</v>
      </c>
      <c r="L552" s="226">
        <v>1.49</v>
      </c>
      <c r="M552" s="102">
        <v>1</v>
      </c>
      <c r="N552" s="102">
        <v>98548.6</v>
      </c>
      <c r="O552" s="102"/>
      <c r="P552" s="102"/>
      <c r="Q552" s="226">
        <f t="shared" si="104"/>
        <v>98548.6</v>
      </c>
      <c r="R552" s="226">
        <f t="shared" si="108"/>
        <v>0</v>
      </c>
      <c r="S552" s="226">
        <f t="shared" si="108"/>
        <v>3307</v>
      </c>
      <c r="T552" s="226">
        <f t="shared" si="108"/>
        <v>0</v>
      </c>
      <c r="U552" s="226">
        <f t="shared" si="108"/>
        <v>0</v>
      </c>
      <c r="V552" s="226">
        <f t="shared" si="105"/>
        <v>3307</v>
      </c>
      <c r="W552" s="1589">
        <v>3</v>
      </c>
      <c r="X552" s="226">
        <v>1.59</v>
      </c>
      <c r="Y552" s="102">
        <v>1</v>
      </c>
      <c r="Z552" s="102">
        <v>105162.6</v>
      </c>
      <c r="AA552" s="102"/>
      <c r="AB552" s="102"/>
      <c r="AC552" s="226">
        <f t="shared" si="106"/>
        <v>105162.6</v>
      </c>
      <c r="AD552" s="1589">
        <v>4</v>
      </c>
      <c r="AE552" s="226">
        <v>1.63</v>
      </c>
      <c r="AF552" s="102">
        <v>1</v>
      </c>
      <c r="AG552" s="102">
        <v>107808.2</v>
      </c>
      <c r="AH552" s="102"/>
      <c r="AI552" s="102"/>
      <c r="AJ552" s="226">
        <f t="shared" si="107"/>
        <v>107808.2</v>
      </c>
    </row>
    <row r="553" spans="1:36" ht="27">
      <c r="A553" s="207">
        <v>170</v>
      </c>
      <c r="B553" s="832" t="s">
        <v>6489</v>
      </c>
      <c r="C553" s="1658" t="s">
        <v>4761</v>
      </c>
      <c r="D553" s="1659" t="s">
        <v>4762</v>
      </c>
      <c r="E553" s="1590">
        <v>2</v>
      </c>
      <c r="F553" s="226">
        <v>1.54</v>
      </c>
      <c r="G553" s="102">
        <v>1</v>
      </c>
      <c r="H553" s="102">
        <v>101855.6</v>
      </c>
      <c r="I553" s="102"/>
      <c r="J553" s="102"/>
      <c r="K553" s="226">
        <f t="shared" si="103"/>
        <v>101855.6</v>
      </c>
      <c r="L553" s="226">
        <v>1.49</v>
      </c>
      <c r="M553" s="102">
        <v>1</v>
      </c>
      <c r="N553" s="102">
        <v>98548.6</v>
      </c>
      <c r="O553" s="102"/>
      <c r="P553" s="102"/>
      <c r="Q553" s="226">
        <f t="shared" si="104"/>
        <v>98548.6</v>
      </c>
      <c r="R553" s="226">
        <f t="shared" si="108"/>
        <v>0</v>
      </c>
      <c r="S553" s="226">
        <f t="shared" si="108"/>
        <v>3307</v>
      </c>
      <c r="T553" s="226">
        <f t="shared" si="108"/>
        <v>0</v>
      </c>
      <c r="U553" s="226">
        <f t="shared" si="108"/>
        <v>0</v>
      </c>
      <c r="V553" s="226">
        <f t="shared" si="105"/>
        <v>3307</v>
      </c>
      <c r="W553" s="1589">
        <v>3</v>
      </c>
      <c r="X553" s="226">
        <v>1.59</v>
      </c>
      <c r="Y553" s="102">
        <v>1</v>
      </c>
      <c r="Z553" s="102">
        <v>105162.6</v>
      </c>
      <c r="AA553" s="102"/>
      <c r="AB553" s="102"/>
      <c r="AC553" s="226">
        <f t="shared" si="106"/>
        <v>105162.6</v>
      </c>
      <c r="AD553" s="1589">
        <v>4</v>
      </c>
      <c r="AE553" s="226">
        <v>1.63</v>
      </c>
      <c r="AF553" s="102">
        <v>1</v>
      </c>
      <c r="AG553" s="102">
        <v>107808.2</v>
      </c>
      <c r="AH553" s="102"/>
      <c r="AI553" s="102"/>
      <c r="AJ553" s="226">
        <f t="shared" si="107"/>
        <v>107808.2</v>
      </c>
    </row>
    <row r="554" spans="1:36" ht="27">
      <c r="A554" s="207">
        <v>171</v>
      </c>
      <c r="B554" s="832" t="s">
        <v>6490</v>
      </c>
      <c r="C554" s="1658" t="s">
        <v>4761</v>
      </c>
      <c r="D554" s="1659" t="s">
        <v>4762</v>
      </c>
      <c r="E554" s="1590">
        <v>2</v>
      </c>
      <c r="F554" s="226">
        <v>1.54</v>
      </c>
      <c r="G554" s="102">
        <v>1</v>
      </c>
      <c r="H554" s="102">
        <v>101855.6</v>
      </c>
      <c r="I554" s="102"/>
      <c r="J554" s="102"/>
      <c r="K554" s="226">
        <f t="shared" si="103"/>
        <v>101855.6</v>
      </c>
      <c r="L554" s="226">
        <v>1.49</v>
      </c>
      <c r="M554" s="102">
        <v>1</v>
      </c>
      <c r="N554" s="102">
        <v>98548.6</v>
      </c>
      <c r="O554" s="102"/>
      <c r="P554" s="102"/>
      <c r="Q554" s="226">
        <f t="shared" si="104"/>
        <v>98548.6</v>
      </c>
      <c r="R554" s="226">
        <f t="shared" si="108"/>
        <v>0</v>
      </c>
      <c r="S554" s="226">
        <f t="shared" si="108"/>
        <v>3307</v>
      </c>
      <c r="T554" s="226">
        <f t="shared" si="108"/>
        <v>0</v>
      </c>
      <c r="U554" s="226">
        <f t="shared" si="108"/>
        <v>0</v>
      </c>
      <c r="V554" s="226">
        <f t="shared" si="105"/>
        <v>3307</v>
      </c>
      <c r="W554" s="1589">
        <v>3</v>
      </c>
      <c r="X554" s="226">
        <v>1.59</v>
      </c>
      <c r="Y554" s="102">
        <v>1</v>
      </c>
      <c r="Z554" s="102">
        <v>105162.6</v>
      </c>
      <c r="AA554" s="102"/>
      <c r="AB554" s="102"/>
      <c r="AC554" s="226">
        <f t="shared" si="106"/>
        <v>105162.6</v>
      </c>
      <c r="AD554" s="1589">
        <v>4</v>
      </c>
      <c r="AE554" s="226">
        <v>1.63</v>
      </c>
      <c r="AF554" s="102">
        <v>1</v>
      </c>
      <c r="AG554" s="102">
        <v>107808.2</v>
      </c>
      <c r="AH554" s="102"/>
      <c r="AI554" s="102"/>
      <c r="AJ554" s="226">
        <f t="shared" si="107"/>
        <v>107808.2</v>
      </c>
    </row>
    <row r="555" spans="1:36" ht="27">
      <c r="A555" s="207">
        <v>172</v>
      </c>
      <c r="B555" s="832" t="s">
        <v>4938</v>
      </c>
      <c r="C555" s="1658" t="s">
        <v>4761</v>
      </c>
      <c r="D555" s="1659" t="s">
        <v>4762</v>
      </c>
      <c r="E555" s="1590">
        <v>4</v>
      </c>
      <c r="F555" s="226">
        <v>1.63</v>
      </c>
      <c r="G555" s="102">
        <v>1</v>
      </c>
      <c r="H555" s="102">
        <v>107808.2</v>
      </c>
      <c r="I555" s="102"/>
      <c r="J555" s="102"/>
      <c r="K555" s="226">
        <f t="shared" si="103"/>
        <v>107808.2</v>
      </c>
      <c r="L555" s="226">
        <v>1.59</v>
      </c>
      <c r="M555" s="102">
        <v>1</v>
      </c>
      <c r="N555" s="102">
        <v>105162.6</v>
      </c>
      <c r="O555" s="102"/>
      <c r="P555" s="102"/>
      <c r="Q555" s="226">
        <f t="shared" si="104"/>
        <v>105162.6</v>
      </c>
      <c r="R555" s="226">
        <f t="shared" si="108"/>
        <v>0</v>
      </c>
      <c r="S555" s="226">
        <f t="shared" si="108"/>
        <v>2645.5999999999913</v>
      </c>
      <c r="T555" s="226">
        <f t="shared" si="108"/>
        <v>0</v>
      </c>
      <c r="U555" s="226">
        <f t="shared" si="108"/>
        <v>0</v>
      </c>
      <c r="V555" s="226">
        <f t="shared" si="105"/>
        <v>2645.5999999999913</v>
      </c>
      <c r="W555" s="1589">
        <v>5</v>
      </c>
      <c r="X555" s="226">
        <v>1.63</v>
      </c>
      <c r="Y555" s="102">
        <v>1</v>
      </c>
      <c r="Z555" s="102">
        <v>107808.2</v>
      </c>
      <c r="AA555" s="102"/>
      <c r="AB555" s="102"/>
      <c r="AC555" s="226">
        <f t="shared" si="106"/>
        <v>107808.2</v>
      </c>
      <c r="AD555" s="1589">
        <v>6</v>
      </c>
      <c r="AE555" s="226">
        <v>1.68</v>
      </c>
      <c r="AF555" s="102">
        <v>1</v>
      </c>
      <c r="AG555" s="102">
        <v>111115.2</v>
      </c>
      <c r="AH555" s="102"/>
      <c r="AI555" s="102"/>
      <c r="AJ555" s="226">
        <f t="shared" si="107"/>
        <v>111115.2</v>
      </c>
    </row>
    <row r="556" spans="1:36" ht="27">
      <c r="A556" s="207">
        <v>173</v>
      </c>
      <c r="B556" s="832" t="s">
        <v>4805</v>
      </c>
      <c r="C556" s="1658" t="s">
        <v>4761</v>
      </c>
      <c r="D556" s="1659" t="s">
        <v>4762</v>
      </c>
      <c r="E556" s="1590">
        <v>2</v>
      </c>
      <c r="F556" s="226">
        <v>1.54</v>
      </c>
      <c r="G556" s="102">
        <v>1</v>
      </c>
      <c r="H556" s="102">
        <v>101855.6</v>
      </c>
      <c r="I556" s="102"/>
      <c r="J556" s="102"/>
      <c r="K556" s="226">
        <f t="shared" si="103"/>
        <v>101855.6</v>
      </c>
      <c r="L556" s="226">
        <v>1.49</v>
      </c>
      <c r="M556" s="102">
        <v>1</v>
      </c>
      <c r="N556" s="102">
        <v>98548.6</v>
      </c>
      <c r="O556" s="102"/>
      <c r="P556" s="102"/>
      <c r="Q556" s="226">
        <f t="shared" si="104"/>
        <v>98548.6</v>
      </c>
      <c r="R556" s="226">
        <f t="shared" si="108"/>
        <v>0</v>
      </c>
      <c r="S556" s="226">
        <f t="shared" si="108"/>
        <v>3307</v>
      </c>
      <c r="T556" s="226">
        <f t="shared" si="108"/>
        <v>0</v>
      </c>
      <c r="U556" s="226">
        <f t="shared" si="108"/>
        <v>0</v>
      </c>
      <c r="V556" s="226">
        <f t="shared" si="105"/>
        <v>3307</v>
      </c>
      <c r="W556" s="1589">
        <v>3</v>
      </c>
      <c r="X556" s="226">
        <v>1.59</v>
      </c>
      <c r="Y556" s="102">
        <v>1</v>
      </c>
      <c r="Z556" s="102">
        <v>105162.6</v>
      </c>
      <c r="AA556" s="102"/>
      <c r="AB556" s="102"/>
      <c r="AC556" s="226">
        <f t="shared" si="106"/>
        <v>105162.6</v>
      </c>
      <c r="AD556" s="1589">
        <v>4</v>
      </c>
      <c r="AE556" s="226">
        <v>1.63</v>
      </c>
      <c r="AF556" s="102">
        <v>1</v>
      </c>
      <c r="AG556" s="102">
        <v>107808.2</v>
      </c>
      <c r="AH556" s="102"/>
      <c r="AI556" s="102"/>
      <c r="AJ556" s="226">
        <f t="shared" si="107"/>
        <v>107808.2</v>
      </c>
    </row>
    <row r="557" spans="1:36" ht="27">
      <c r="A557" s="207">
        <v>174</v>
      </c>
      <c r="B557" s="832" t="s">
        <v>4939</v>
      </c>
      <c r="C557" s="1658" t="s">
        <v>4761</v>
      </c>
      <c r="D557" s="1659" t="s">
        <v>4762</v>
      </c>
      <c r="E557" s="1590">
        <v>2</v>
      </c>
      <c r="F557" s="226">
        <v>1.54</v>
      </c>
      <c r="G557" s="102">
        <v>1</v>
      </c>
      <c r="H557" s="102">
        <v>101855.6</v>
      </c>
      <c r="I557" s="102"/>
      <c r="J557" s="102"/>
      <c r="K557" s="226">
        <f t="shared" si="103"/>
        <v>101855.6</v>
      </c>
      <c r="L557" s="226">
        <v>1.49</v>
      </c>
      <c r="M557" s="102">
        <v>1</v>
      </c>
      <c r="N557" s="102">
        <v>98548.6</v>
      </c>
      <c r="O557" s="102"/>
      <c r="P557" s="102"/>
      <c r="Q557" s="226">
        <f t="shared" si="104"/>
        <v>98548.6</v>
      </c>
      <c r="R557" s="226">
        <f t="shared" si="108"/>
        <v>0</v>
      </c>
      <c r="S557" s="226">
        <f t="shared" si="108"/>
        <v>3307</v>
      </c>
      <c r="T557" s="226">
        <f t="shared" si="108"/>
        <v>0</v>
      </c>
      <c r="U557" s="226">
        <f t="shared" si="108"/>
        <v>0</v>
      </c>
      <c r="V557" s="226">
        <f t="shared" si="105"/>
        <v>3307</v>
      </c>
      <c r="W557" s="1589">
        <v>3</v>
      </c>
      <c r="X557" s="226">
        <v>1.59</v>
      </c>
      <c r="Y557" s="102">
        <v>1</v>
      </c>
      <c r="Z557" s="102">
        <v>105162.6</v>
      </c>
      <c r="AA557" s="102"/>
      <c r="AB557" s="102"/>
      <c r="AC557" s="226">
        <f t="shared" si="106"/>
        <v>105162.6</v>
      </c>
      <c r="AD557" s="1589">
        <v>4</v>
      </c>
      <c r="AE557" s="226">
        <v>1.63</v>
      </c>
      <c r="AF557" s="102">
        <v>1</v>
      </c>
      <c r="AG557" s="102">
        <v>107808.2</v>
      </c>
      <c r="AH557" s="102"/>
      <c r="AI557" s="102"/>
      <c r="AJ557" s="226">
        <f t="shared" si="107"/>
        <v>107808.2</v>
      </c>
    </row>
    <row r="558" spans="1:36" ht="27">
      <c r="A558" s="207">
        <v>175</v>
      </c>
      <c r="B558" s="832" t="s">
        <v>4940</v>
      </c>
      <c r="C558" s="1658" t="s">
        <v>4761</v>
      </c>
      <c r="D558" s="1659" t="s">
        <v>4762</v>
      </c>
      <c r="E558" s="1590">
        <v>13</v>
      </c>
      <c r="F558" s="226">
        <v>1.84</v>
      </c>
      <c r="G558" s="102">
        <v>1</v>
      </c>
      <c r="H558" s="102">
        <v>121697.60000000001</v>
      </c>
      <c r="I558" s="102"/>
      <c r="J558" s="102"/>
      <c r="K558" s="226">
        <f t="shared" si="103"/>
        <v>121697.60000000001</v>
      </c>
      <c r="L558" s="226">
        <v>1.79</v>
      </c>
      <c r="M558" s="102">
        <v>1</v>
      </c>
      <c r="N558" s="102">
        <v>118390.6</v>
      </c>
      <c r="O558" s="102"/>
      <c r="P558" s="102"/>
      <c r="Q558" s="226">
        <f t="shared" si="104"/>
        <v>118390.6</v>
      </c>
      <c r="R558" s="226">
        <f t="shared" si="108"/>
        <v>0</v>
      </c>
      <c r="S558" s="226">
        <f t="shared" si="108"/>
        <v>3307</v>
      </c>
      <c r="T558" s="226">
        <f t="shared" si="108"/>
        <v>0</v>
      </c>
      <c r="U558" s="226">
        <f t="shared" si="108"/>
        <v>0</v>
      </c>
      <c r="V558" s="226">
        <f t="shared" si="105"/>
        <v>3307</v>
      </c>
      <c r="W558" s="1589">
        <v>14</v>
      </c>
      <c r="X558" s="226">
        <v>1.84</v>
      </c>
      <c r="Y558" s="102">
        <v>1</v>
      </c>
      <c r="Z558" s="102">
        <v>121697.60000000001</v>
      </c>
      <c r="AA558" s="102"/>
      <c r="AB558" s="102"/>
      <c r="AC558" s="226">
        <f t="shared" si="106"/>
        <v>121697.60000000001</v>
      </c>
      <c r="AD558" s="1589">
        <v>15</v>
      </c>
      <c r="AE558" s="226">
        <v>1.84</v>
      </c>
      <c r="AF558" s="102">
        <v>1</v>
      </c>
      <c r="AG558" s="102">
        <v>121697.60000000001</v>
      </c>
      <c r="AH558" s="102"/>
      <c r="AI558" s="102"/>
      <c r="AJ558" s="226">
        <f t="shared" si="107"/>
        <v>121697.60000000001</v>
      </c>
    </row>
    <row r="559" spans="1:36" ht="27">
      <c r="A559" s="207">
        <v>176</v>
      </c>
      <c r="B559" s="832" t="s">
        <v>4941</v>
      </c>
      <c r="C559" s="1658" t="s">
        <v>4761</v>
      </c>
      <c r="D559" s="1659" t="s">
        <v>4762</v>
      </c>
      <c r="E559" s="1590">
        <v>14</v>
      </c>
      <c r="F559" s="226">
        <v>1.84</v>
      </c>
      <c r="G559" s="102">
        <v>1</v>
      </c>
      <c r="H559" s="102">
        <v>121697.60000000001</v>
      </c>
      <c r="I559" s="102"/>
      <c r="J559" s="102"/>
      <c r="K559" s="226">
        <f t="shared" si="103"/>
        <v>121697.60000000001</v>
      </c>
      <c r="L559" s="226">
        <v>1.84</v>
      </c>
      <c r="M559" s="102">
        <v>1</v>
      </c>
      <c r="N559" s="102">
        <v>121697.60000000001</v>
      </c>
      <c r="O559" s="102"/>
      <c r="P559" s="102"/>
      <c r="Q559" s="226">
        <f t="shared" si="104"/>
        <v>121697.60000000001</v>
      </c>
      <c r="R559" s="226">
        <f t="shared" si="108"/>
        <v>0</v>
      </c>
      <c r="S559" s="226">
        <f t="shared" si="108"/>
        <v>0</v>
      </c>
      <c r="T559" s="226">
        <f t="shared" si="108"/>
        <v>0</v>
      </c>
      <c r="U559" s="226">
        <f t="shared" si="108"/>
        <v>0</v>
      </c>
      <c r="V559" s="226">
        <f t="shared" si="105"/>
        <v>0</v>
      </c>
      <c r="W559" s="1589">
        <v>15</v>
      </c>
      <c r="X559" s="226">
        <v>1.84</v>
      </c>
      <c r="Y559" s="102">
        <v>1</v>
      </c>
      <c r="Z559" s="102">
        <v>121697.60000000001</v>
      </c>
      <c r="AA559" s="102"/>
      <c r="AB559" s="102"/>
      <c r="AC559" s="226">
        <f t="shared" si="106"/>
        <v>121697.60000000001</v>
      </c>
      <c r="AD559" s="1589">
        <v>16</v>
      </c>
      <c r="AE559" s="226">
        <v>1.9</v>
      </c>
      <c r="AF559" s="102">
        <v>1</v>
      </c>
      <c r="AG559" s="102">
        <v>125666</v>
      </c>
      <c r="AH559" s="102"/>
      <c r="AI559" s="102"/>
      <c r="AJ559" s="226">
        <f t="shared" si="107"/>
        <v>125666</v>
      </c>
    </row>
    <row r="560" spans="1:36" ht="27">
      <c r="A560" s="207">
        <v>177</v>
      </c>
      <c r="B560" s="832" t="s">
        <v>4942</v>
      </c>
      <c r="C560" s="1658" t="s">
        <v>4761</v>
      </c>
      <c r="D560" s="1659" t="s">
        <v>4762</v>
      </c>
      <c r="E560" s="1590">
        <v>10</v>
      </c>
      <c r="F560" s="226">
        <v>1.79</v>
      </c>
      <c r="G560" s="102">
        <v>1</v>
      </c>
      <c r="H560" s="102">
        <v>118390.6</v>
      </c>
      <c r="I560" s="102"/>
      <c r="J560" s="102"/>
      <c r="K560" s="226">
        <f t="shared" si="103"/>
        <v>118390.6</v>
      </c>
      <c r="L560" s="226">
        <v>1.73</v>
      </c>
      <c r="M560" s="102">
        <v>1</v>
      </c>
      <c r="N560" s="102">
        <v>114422.2</v>
      </c>
      <c r="O560" s="102"/>
      <c r="P560" s="102"/>
      <c r="Q560" s="226">
        <f t="shared" si="104"/>
        <v>114422.2</v>
      </c>
      <c r="R560" s="226">
        <f t="shared" si="108"/>
        <v>0</v>
      </c>
      <c r="S560" s="226">
        <f t="shared" si="108"/>
        <v>3968.4000000000087</v>
      </c>
      <c r="T560" s="226">
        <f t="shared" si="108"/>
        <v>0</v>
      </c>
      <c r="U560" s="226">
        <f t="shared" si="108"/>
        <v>0</v>
      </c>
      <c r="V560" s="226">
        <f t="shared" si="105"/>
        <v>3968.4000000000087</v>
      </c>
      <c r="W560" s="1589">
        <v>11</v>
      </c>
      <c r="X560" s="226">
        <v>1.79</v>
      </c>
      <c r="Y560" s="102">
        <v>1</v>
      </c>
      <c r="Z560" s="102">
        <v>118390.6</v>
      </c>
      <c r="AA560" s="102"/>
      <c r="AB560" s="102"/>
      <c r="AC560" s="226">
        <f t="shared" si="106"/>
        <v>118390.6</v>
      </c>
      <c r="AD560" s="1589">
        <v>12</v>
      </c>
      <c r="AE560" s="226">
        <v>1.79</v>
      </c>
      <c r="AF560" s="102">
        <v>1</v>
      </c>
      <c r="AG560" s="102">
        <v>118390.6</v>
      </c>
      <c r="AH560" s="102"/>
      <c r="AI560" s="102"/>
      <c r="AJ560" s="226">
        <f t="shared" si="107"/>
        <v>118390.6</v>
      </c>
    </row>
    <row r="561" spans="1:36" ht="27">
      <c r="A561" s="207">
        <v>178</v>
      </c>
      <c r="B561" s="832" t="s">
        <v>4943</v>
      </c>
      <c r="C561" s="1658" t="s">
        <v>4761</v>
      </c>
      <c r="D561" s="1659" t="s">
        <v>4762</v>
      </c>
      <c r="E561" s="1590">
        <v>12</v>
      </c>
      <c r="F561" s="226">
        <v>1.79</v>
      </c>
      <c r="G561" s="102">
        <v>1</v>
      </c>
      <c r="H561" s="102">
        <v>118390.6</v>
      </c>
      <c r="I561" s="102"/>
      <c r="J561" s="102"/>
      <c r="K561" s="226">
        <f t="shared" si="103"/>
        <v>118390.6</v>
      </c>
      <c r="L561" s="226">
        <v>1.79</v>
      </c>
      <c r="M561" s="102">
        <v>1</v>
      </c>
      <c r="N561" s="102">
        <v>118390.6</v>
      </c>
      <c r="O561" s="102"/>
      <c r="P561" s="102"/>
      <c r="Q561" s="226">
        <f t="shared" si="104"/>
        <v>118390.6</v>
      </c>
      <c r="R561" s="226">
        <f t="shared" si="108"/>
        <v>0</v>
      </c>
      <c r="S561" s="226">
        <f t="shared" si="108"/>
        <v>0</v>
      </c>
      <c r="T561" s="226">
        <f t="shared" si="108"/>
        <v>0</v>
      </c>
      <c r="U561" s="226">
        <f t="shared" si="108"/>
        <v>0</v>
      </c>
      <c r="V561" s="226">
        <f t="shared" si="105"/>
        <v>0</v>
      </c>
      <c r="W561" s="1589">
        <v>13</v>
      </c>
      <c r="X561" s="226">
        <v>1.84</v>
      </c>
      <c r="Y561" s="102">
        <v>1</v>
      </c>
      <c r="Z561" s="102">
        <v>121697.60000000001</v>
      </c>
      <c r="AA561" s="102"/>
      <c r="AB561" s="102"/>
      <c r="AC561" s="226">
        <f t="shared" si="106"/>
        <v>121697.60000000001</v>
      </c>
      <c r="AD561" s="1589">
        <v>14</v>
      </c>
      <c r="AE561" s="226">
        <v>1.84</v>
      </c>
      <c r="AF561" s="102">
        <v>1</v>
      </c>
      <c r="AG561" s="102">
        <v>121697.60000000001</v>
      </c>
      <c r="AH561" s="102"/>
      <c r="AI561" s="102"/>
      <c r="AJ561" s="226">
        <f t="shared" si="107"/>
        <v>121697.60000000001</v>
      </c>
    </row>
    <row r="562" spans="1:36" ht="27">
      <c r="A562" s="207">
        <v>179</v>
      </c>
      <c r="B562" s="832" t="s">
        <v>4944</v>
      </c>
      <c r="C562" s="1658" t="s">
        <v>4761</v>
      </c>
      <c r="D562" s="1659" t="s">
        <v>4762</v>
      </c>
      <c r="E562" s="1590">
        <v>7</v>
      </c>
      <c r="F562" s="226">
        <v>1.68</v>
      </c>
      <c r="G562" s="102">
        <v>1</v>
      </c>
      <c r="H562" s="102">
        <v>111115.2</v>
      </c>
      <c r="I562" s="102"/>
      <c r="J562" s="102"/>
      <c r="K562" s="226">
        <f t="shared" si="103"/>
        <v>111115.2</v>
      </c>
      <c r="L562" s="226">
        <v>1.68</v>
      </c>
      <c r="M562" s="102">
        <v>1</v>
      </c>
      <c r="N562" s="102">
        <v>111115.2</v>
      </c>
      <c r="O562" s="102"/>
      <c r="P562" s="102"/>
      <c r="Q562" s="226">
        <f t="shared" si="104"/>
        <v>111115.2</v>
      </c>
      <c r="R562" s="226">
        <f t="shared" si="108"/>
        <v>0</v>
      </c>
      <c r="S562" s="226">
        <f t="shared" si="108"/>
        <v>0</v>
      </c>
      <c r="T562" s="226">
        <f t="shared" si="108"/>
        <v>0</v>
      </c>
      <c r="U562" s="226">
        <f t="shared" si="108"/>
        <v>0</v>
      </c>
      <c r="V562" s="226">
        <f t="shared" si="105"/>
        <v>0</v>
      </c>
      <c r="W562" s="1589">
        <v>8</v>
      </c>
      <c r="X562" s="226">
        <v>1.73</v>
      </c>
      <c r="Y562" s="102">
        <v>1</v>
      </c>
      <c r="Z562" s="102">
        <v>114422.2</v>
      </c>
      <c r="AA562" s="102"/>
      <c r="AB562" s="102"/>
      <c r="AC562" s="226">
        <f t="shared" si="106"/>
        <v>114422.2</v>
      </c>
      <c r="AD562" s="1589">
        <v>9</v>
      </c>
      <c r="AE562" s="226">
        <v>1.73</v>
      </c>
      <c r="AF562" s="102">
        <v>1</v>
      </c>
      <c r="AG562" s="102">
        <v>114422.2</v>
      </c>
      <c r="AH562" s="102"/>
      <c r="AI562" s="102"/>
      <c r="AJ562" s="226">
        <f t="shared" si="107"/>
        <v>114422.2</v>
      </c>
    </row>
    <row r="563" spans="1:36" ht="27">
      <c r="A563" s="207">
        <v>180</v>
      </c>
      <c r="B563" s="832" t="s">
        <v>1419</v>
      </c>
      <c r="C563" s="1658" t="s">
        <v>4761</v>
      </c>
      <c r="D563" s="1659" t="s">
        <v>4762</v>
      </c>
      <c r="E563" s="1590">
        <v>1</v>
      </c>
      <c r="F563" s="226">
        <v>1.49</v>
      </c>
      <c r="G563" s="102">
        <v>1</v>
      </c>
      <c r="H563" s="102">
        <v>98548.6</v>
      </c>
      <c r="I563" s="102"/>
      <c r="J563" s="102"/>
      <c r="K563" s="226">
        <f t="shared" si="103"/>
        <v>98548.6</v>
      </c>
      <c r="L563" s="226">
        <v>1.45</v>
      </c>
      <c r="M563" s="102">
        <v>1</v>
      </c>
      <c r="N563" s="102">
        <v>95903</v>
      </c>
      <c r="O563" s="102"/>
      <c r="P563" s="102"/>
      <c r="Q563" s="226">
        <f t="shared" si="104"/>
        <v>95903</v>
      </c>
      <c r="R563" s="226">
        <f t="shared" si="108"/>
        <v>0</v>
      </c>
      <c r="S563" s="226">
        <f t="shared" si="108"/>
        <v>2645.6000000000058</v>
      </c>
      <c r="T563" s="226">
        <f t="shared" si="108"/>
        <v>0</v>
      </c>
      <c r="U563" s="226">
        <f t="shared" si="108"/>
        <v>0</v>
      </c>
      <c r="V563" s="226">
        <f t="shared" si="105"/>
        <v>2645.6000000000058</v>
      </c>
      <c r="W563" s="1589">
        <v>2</v>
      </c>
      <c r="X563" s="226">
        <v>1.54</v>
      </c>
      <c r="Y563" s="102">
        <v>1</v>
      </c>
      <c r="Z563" s="102">
        <v>101855.6</v>
      </c>
      <c r="AA563" s="102"/>
      <c r="AB563" s="102"/>
      <c r="AC563" s="226">
        <f t="shared" si="106"/>
        <v>101855.6</v>
      </c>
      <c r="AD563" s="1589">
        <v>3</v>
      </c>
      <c r="AE563" s="226">
        <v>1.59</v>
      </c>
      <c r="AF563" s="102">
        <v>1</v>
      </c>
      <c r="AG563" s="102">
        <v>105162.6</v>
      </c>
      <c r="AH563" s="102"/>
      <c r="AI563" s="102"/>
      <c r="AJ563" s="226">
        <f t="shared" si="107"/>
        <v>105162.6</v>
      </c>
    </row>
    <row r="564" spans="1:36" ht="27">
      <c r="A564" s="207">
        <v>181</v>
      </c>
      <c r="B564" s="832" t="s">
        <v>4946</v>
      </c>
      <c r="C564" s="1658" t="s">
        <v>4761</v>
      </c>
      <c r="D564" s="1659" t="s">
        <v>4762</v>
      </c>
      <c r="E564" s="1590">
        <v>2</v>
      </c>
      <c r="F564" s="226">
        <v>1.54</v>
      </c>
      <c r="G564" s="102">
        <v>1</v>
      </c>
      <c r="H564" s="102">
        <v>101855.6</v>
      </c>
      <c r="I564" s="102"/>
      <c r="J564" s="102"/>
      <c r="K564" s="226">
        <f t="shared" si="103"/>
        <v>101855.6</v>
      </c>
      <c r="L564" s="226">
        <v>1.49</v>
      </c>
      <c r="M564" s="102">
        <v>1</v>
      </c>
      <c r="N564" s="102">
        <v>98548.6</v>
      </c>
      <c r="O564" s="102"/>
      <c r="P564" s="102"/>
      <c r="Q564" s="226">
        <f t="shared" si="104"/>
        <v>98548.6</v>
      </c>
      <c r="R564" s="226">
        <f t="shared" si="108"/>
        <v>0</v>
      </c>
      <c r="S564" s="226">
        <f t="shared" si="108"/>
        <v>3307</v>
      </c>
      <c r="T564" s="226">
        <f t="shared" si="108"/>
        <v>0</v>
      </c>
      <c r="U564" s="226">
        <f t="shared" si="108"/>
        <v>0</v>
      </c>
      <c r="V564" s="226">
        <f t="shared" si="105"/>
        <v>3307</v>
      </c>
      <c r="W564" s="1589">
        <v>3</v>
      </c>
      <c r="X564" s="226">
        <v>1.59</v>
      </c>
      <c r="Y564" s="102">
        <v>1</v>
      </c>
      <c r="Z564" s="102">
        <v>105162.6</v>
      </c>
      <c r="AA564" s="102"/>
      <c r="AB564" s="102"/>
      <c r="AC564" s="226">
        <f t="shared" si="106"/>
        <v>105162.6</v>
      </c>
      <c r="AD564" s="1589">
        <v>4</v>
      </c>
      <c r="AE564" s="226">
        <v>1.63</v>
      </c>
      <c r="AF564" s="102">
        <v>1</v>
      </c>
      <c r="AG564" s="102">
        <v>107808.2</v>
      </c>
      <c r="AH564" s="102"/>
      <c r="AI564" s="102"/>
      <c r="AJ564" s="226">
        <f t="shared" si="107"/>
        <v>107808.2</v>
      </c>
    </row>
    <row r="565" spans="1:36" ht="27">
      <c r="A565" s="207">
        <v>182</v>
      </c>
      <c r="B565" s="832" t="s">
        <v>4947</v>
      </c>
      <c r="C565" s="1658" t="s">
        <v>4761</v>
      </c>
      <c r="D565" s="1659" t="s">
        <v>4762</v>
      </c>
      <c r="E565" s="1590">
        <v>2</v>
      </c>
      <c r="F565" s="226">
        <v>1.54</v>
      </c>
      <c r="G565" s="102">
        <v>1</v>
      </c>
      <c r="H565" s="102">
        <v>101855.6</v>
      </c>
      <c r="I565" s="102"/>
      <c r="J565" s="102"/>
      <c r="K565" s="226">
        <f t="shared" si="103"/>
        <v>101855.6</v>
      </c>
      <c r="L565" s="226">
        <v>1.49</v>
      </c>
      <c r="M565" s="102">
        <v>1</v>
      </c>
      <c r="N565" s="102">
        <v>98548.6</v>
      </c>
      <c r="O565" s="102"/>
      <c r="P565" s="102"/>
      <c r="Q565" s="226">
        <f t="shared" si="104"/>
        <v>98548.6</v>
      </c>
      <c r="R565" s="226">
        <f t="shared" ref="R565:U576" si="109">G565-M565</f>
        <v>0</v>
      </c>
      <c r="S565" s="226">
        <f t="shared" si="109"/>
        <v>3307</v>
      </c>
      <c r="T565" s="226">
        <f t="shared" si="109"/>
        <v>0</v>
      </c>
      <c r="U565" s="226">
        <f t="shared" si="109"/>
        <v>0</v>
      </c>
      <c r="V565" s="226">
        <f t="shared" si="105"/>
        <v>3307</v>
      </c>
      <c r="W565" s="1589">
        <v>3</v>
      </c>
      <c r="X565" s="226">
        <v>1.59</v>
      </c>
      <c r="Y565" s="102">
        <v>1</v>
      </c>
      <c r="Z565" s="102">
        <v>105162.6</v>
      </c>
      <c r="AA565" s="102"/>
      <c r="AB565" s="102"/>
      <c r="AC565" s="226">
        <f t="shared" si="106"/>
        <v>105162.6</v>
      </c>
      <c r="AD565" s="1589">
        <v>4</v>
      </c>
      <c r="AE565" s="226">
        <v>1.63</v>
      </c>
      <c r="AF565" s="102">
        <v>1</v>
      </c>
      <c r="AG565" s="102">
        <v>107808.2</v>
      </c>
      <c r="AH565" s="102"/>
      <c r="AI565" s="102"/>
      <c r="AJ565" s="226">
        <f t="shared" si="107"/>
        <v>107808.2</v>
      </c>
    </row>
    <row r="566" spans="1:36" ht="14.25">
      <c r="A566" s="207">
        <v>183</v>
      </c>
      <c r="B566" s="832" t="s">
        <v>4950</v>
      </c>
      <c r="C566" s="1658" t="s">
        <v>4949</v>
      </c>
      <c r="D566" s="1659" t="s">
        <v>4556</v>
      </c>
      <c r="E566" s="1590">
        <v>6</v>
      </c>
      <c r="F566" s="226">
        <v>1.96</v>
      </c>
      <c r="G566" s="102">
        <v>1</v>
      </c>
      <c r="H566" s="102">
        <v>129634.4</v>
      </c>
      <c r="I566" s="102"/>
      <c r="J566" s="102"/>
      <c r="K566" s="226">
        <f t="shared" si="103"/>
        <v>129634.4</v>
      </c>
      <c r="L566" s="226">
        <v>1.9</v>
      </c>
      <c r="M566" s="102">
        <v>1</v>
      </c>
      <c r="N566" s="102">
        <v>125666</v>
      </c>
      <c r="O566" s="102"/>
      <c r="P566" s="102"/>
      <c r="Q566" s="226">
        <f t="shared" si="104"/>
        <v>125666</v>
      </c>
      <c r="R566" s="226">
        <f t="shared" si="109"/>
        <v>0</v>
      </c>
      <c r="S566" s="226">
        <f t="shared" si="109"/>
        <v>3968.3999999999942</v>
      </c>
      <c r="T566" s="226">
        <f t="shared" si="109"/>
        <v>0</v>
      </c>
      <c r="U566" s="226">
        <f t="shared" si="109"/>
        <v>0</v>
      </c>
      <c r="V566" s="226">
        <f t="shared" si="105"/>
        <v>3968.3999999999942</v>
      </c>
      <c r="W566" s="1589">
        <v>7</v>
      </c>
      <c r="X566" s="226">
        <v>1.96</v>
      </c>
      <c r="Y566" s="102">
        <v>1</v>
      </c>
      <c r="Z566" s="102">
        <v>129634.4</v>
      </c>
      <c r="AA566" s="102"/>
      <c r="AB566" s="102"/>
      <c r="AC566" s="226">
        <f t="shared" si="106"/>
        <v>129634.4</v>
      </c>
      <c r="AD566" s="1589">
        <v>8</v>
      </c>
      <c r="AE566" s="226">
        <v>2.02</v>
      </c>
      <c r="AF566" s="102">
        <v>1</v>
      </c>
      <c r="AG566" s="102">
        <v>133602.79999999999</v>
      </c>
      <c r="AH566" s="102"/>
      <c r="AI566" s="102"/>
      <c r="AJ566" s="226">
        <f t="shared" si="107"/>
        <v>133602.79999999999</v>
      </c>
    </row>
    <row r="567" spans="1:36" ht="14.25">
      <c r="A567" s="207">
        <v>184</v>
      </c>
      <c r="B567" s="832" t="s">
        <v>4953</v>
      </c>
      <c r="C567" s="1658" t="s">
        <v>4949</v>
      </c>
      <c r="D567" s="1659" t="s">
        <v>4556</v>
      </c>
      <c r="E567" s="1590">
        <v>14</v>
      </c>
      <c r="F567" s="226">
        <v>2.14</v>
      </c>
      <c r="G567" s="102">
        <v>1</v>
      </c>
      <c r="H567" s="102">
        <v>141539.6</v>
      </c>
      <c r="I567" s="102"/>
      <c r="J567" s="102"/>
      <c r="K567" s="226">
        <f t="shared" si="103"/>
        <v>141539.6</v>
      </c>
      <c r="L567" s="226">
        <v>2.14</v>
      </c>
      <c r="M567" s="102">
        <v>1</v>
      </c>
      <c r="N567" s="102">
        <v>141539.6</v>
      </c>
      <c r="O567" s="102"/>
      <c r="P567" s="102"/>
      <c r="Q567" s="226">
        <f t="shared" si="104"/>
        <v>141539.6</v>
      </c>
      <c r="R567" s="226">
        <f t="shared" si="109"/>
        <v>0</v>
      </c>
      <c r="S567" s="226">
        <f t="shared" si="109"/>
        <v>0</v>
      </c>
      <c r="T567" s="226">
        <f t="shared" si="109"/>
        <v>0</v>
      </c>
      <c r="U567" s="226">
        <f t="shared" si="109"/>
        <v>0</v>
      </c>
      <c r="V567" s="226">
        <f t="shared" si="105"/>
        <v>0</v>
      </c>
      <c r="W567" s="1589">
        <v>15</v>
      </c>
      <c r="X567" s="226">
        <v>2.14</v>
      </c>
      <c r="Y567" s="102">
        <v>1</v>
      </c>
      <c r="Z567" s="102">
        <v>141539.6</v>
      </c>
      <c r="AA567" s="102"/>
      <c r="AB567" s="102"/>
      <c r="AC567" s="226">
        <f t="shared" si="106"/>
        <v>141539.6</v>
      </c>
      <c r="AD567" s="1589">
        <v>16</v>
      </c>
      <c r="AE567" s="226">
        <v>2.21</v>
      </c>
      <c r="AF567" s="102">
        <v>1</v>
      </c>
      <c r="AG567" s="102">
        <v>146169.4</v>
      </c>
      <c r="AH567" s="102"/>
      <c r="AI567" s="102"/>
      <c r="AJ567" s="226">
        <f t="shared" si="107"/>
        <v>146169.4</v>
      </c>
    </row>
    <row r="568" spans="1:36" ht="14.25">
      <c r="A568" s="207">
        <v>185</v>
      </c>
      <c r="B568" s="832" t="s">
        <v>4952</v>
      </c>
      <c r="C568" s="1658" t="s">
        <v>4949</v>
      </c>
      <c r="D568" s="1659" t="s">
        <v>4556</v>
      </c>
      <c r="E568" s="1590">
        <v>9</v>
      </c>
      <c r="F568" s="226">
        <v>2.02</v>
      </c>
      <c r="G568" s="102">
        <v>1</v>
      </c>
      <c r="H568" s="102">
        <v>133602.79999999999</v>
      </c>
      <c r="I568" s="102"/>
      <c r="J568" s="102"/>
      <c r="K568" s="226">
        <f t="shared" si="103"/>
        <v>133602.79999999999</v>
      </c>
      <c r="L568" s="226">
        <v>2.02</v>
      </c>
      <c r="M568" s="102">
        <v>1</v>
      </c>
      <c r="N568" s="102">
        <v>133602.79999999999</v>
      </c>
      <c r="O568" s="102"/>
      <c r="P568" s="102"/>
      <c r="Q568" s="226">
        <f t="shared" si="104"/>
        <v>133602.79999999999</v>
      </c>
      <c r="R568" s="226">
        <f t="shared" si="109"/>
        <v>0</v>
      </c>
      <c r="S568" s="226">
        <f t="shared" si="109"/>
        <v>0</v>
      </c>
      <c r="T568" s="226">
        <f t="shared" si="109"/>
        <v>0</v>
      </c>
      <c r="U568" s="226">
        <f t="shared" si="109"/>
        <v>0</v>
      </c>
      <c r="V568" s="226">
        <f t="shared" si="105"/>
        <v>0</v>
      </c>
      <c r="W568" s="1589">
        <v>10</v>
      </c>
      <c r="X568" s="226">
        <v>2.08</v>
      </c>
      <c r="Y568" s="102">
        <v>1</v>
      </c>
      <c r="Z568" s="102">
        <v>137571.20000000001</v>
      </c>
      <c r="AA568" s="102"/>
      <c r="AB568" s="102"/>
      <c r="AC568" s="226">
        <f t="shared" si="106"/>
        <v>137571.20000000001</v>
      </c>
      <c r="AD568" s="1589">
        <v>11</v>
      </c>
      <c r="AE568" s="226">
        <v>2.08</v>
      </c>
      <c r="AF568" s="102">
        <v>1</v>
      </c>
      <c r="AG568" s="102">
        <v>137571.20000000001</v>
      </c>
      <c r="AH568" s="102"/>
      <c r="AI568" s="102"/>
      <c r="AJ568" s="226">
        <f t="shared" si="107"/>
        <v>137571.20000000001</v>
      </c>
    </row>
    <row r="569" spans="1:36" ht="14.25">
      <c r="A569" s="207">
        <v>186</v>
      </c>
      <c r="B569" s="832" t="s">
        <v>4951</v>
      </c>
      <c r="C569" s="1658" t="s">
        <v>4949</v>
      </c>
      <c r="D569" s="1659" t="s">
        <v>4556</v>
      </c>
      <c r="E569" s="1590">
        <v>15</v>
      </c>
      <c r="F569" s="226">
        <v>2.14</v>
      </c>
      <c r="G569" s="102">
        <v>1</v>
      </c>
      <c r="H569" s="102">
        <v>141539.6</v>
      </c>
      <c r="I569" s="102"/>
      <c r="J569" s="102"/>
      <c r="K569" s="226">
        <f t="shared" si="103"/>
        <v>141539.6</v>
      </c>
      <c r="L569" s="226">
        <v>2.14</v>
      </c>
      <c r="M569" s="102">
        <v>1</v>
      </c>
      <c r="N569" s="102">
        <v>141539.6</v>
      </c>
      <c r="O569" s="102"/>
      <c r="P569" s="102"/>
      <c r="Q569" s="226">
        <f t="shared" si="104"/>
        <v>141539.6</v>
      </c>
      <c r="R569" s="226">
        <f t="shared" si="109"/>
        <v>0</v>
      </c>
      <c r="S569" s="226">
        <f t="shared" si="109"/>
        <v>0</v>
      </c>
      <c r="T569" s="226">
        <f t="shared" si="109"/>
        <v>0</v>
      </c>
      <c r="U569" s="226">
        <f t="shared" si="109"/>
        <v>0</v>
      </c>
      <c r="V569" s="226">
        <f t="shared" si="105"/>
        <v>0</v>
      </c>
      <c r="W569" s="1589">
        <v>16</v>
      </c>
      <c r="X569" s="226">
        <v>2.21</v>
      </c>
      <c r="Y569" s="102">
        <v>1</v>
      </c>
      <c r="Z569" s="102">
        <v>146169.4</v>
      </c>
      <c r="AA569" s="102"/>
      <c r="AB569" s="102"/>
      <c r="AC569" s="226">
        <f t="shared" si="106"/>
        <v>146169.4</v>
      </c>
      <c r="AD569" s="1589">
        <v>17</v>
      </c>
      <c r="AE569" s="226">
        <v>2.21</v>
      </c>
      <c r="AF569" s="102">
        <v>1</v>
      </c>
      <c r="AG569" s="102">
        <v>146169.4</v>
      </c>
      <c r="AH569" s="102"/>
      <c r="AI569" s="102"/>
      <c r="AJ569" s="226">
        <f t="shared" si="107"/>
        <v>146169.4</v>
      </c>
    </row>
    <row r="570" spans="1:36" ht="14.25">
      <c r="A570" s="207">
        <v>187</v>
      </c>
      <c r="B570" s="832" t="s">
        <v>4986</v>
      </c>
      <c r="C570" s="1658" t="s">
        <v>4949</v>
      </c>
      <c r="D570" s="1659" t="s">
        <v>4556</v>
      </c>
      <c r="E570" s="1590">
        <v>2</v>
      </c>
      <c r="F570" s="226">
        <v>1.79</v>
      </c>
      <c r="G570" s="102">
        <v>1</v>
      </c>
      <c r="H570" s="102">
        <v>118390.6</v>
      </c>
      <c r="I570" s="102"/>
      <c r="J570" s="102"/>
      <c r="K570" s="226">
        <f t="shared" si="103"/>
        <v>118390.6</v>
      </c>
      <c r="L570" s="226">
        <v>1.73</v>
      </c>
      <c r="M570" s="102">
        <v>1</v>
      </c>
      <c r="N570" s="102">
        <v>114422.2</v>
      </c>
      <c r="O570" s="102"/>
      <c r="P570" s="102"/>
      <c r="Q570" s="226">
        <f t="shared" si="104"/>
        <v>114422.2</v>
      </c>
      <c r="R570" s="226">
        <f t="shared" si="109"/>
        <v>0</v>
      </c>
      <c r="S570" s="226">
        <f t="shared" si="109"/>
        <v>3968.4000000000087</v>
      </c>
      <c r="T570" s="226">
        <f t="shared" si="109"/>
        <v>0</v>
      </c>
      <c r="U570" s="226">
        <f t="shared" si="109"/>
        <v>0</v>
      </c>
      <c r="V570" s="226">
        <f t="shared" si="105"/>
        <v>3968.4000000000087</v>
      </c>
      <c r="W570" s="1589">
        <v>3</v>
      </c>
      <c r="X570" s="226">
        <v>1.84</v>
      </c>
      <c r="Y570" s="102">
        <v>1</v>
      </c>
      <c r="Z570" s="102">
        <v>121697.60000000001</v>
      </c>
      <c r="AA570" s="102"/>
      <c r="AB570" s="102"/>
      <c r="AC570" s="226">
        <f t="shared" si="106"/>
        <v>121697.60000000001</v>
      </c>
      <c r="AD570" s="1589">
        <v>4</v>
      </c>
      <c r="AE570" s="226">
        <v>1.9</v>
      </c>
      <c r="AF570" s="102">
        <v>1</v>
      </c>
      <c r="AG570" s="102">
        <v>125666</v>
      </c>
      <c r="AH570" s="102"/>
      <c r="AI570" s="102"/>
      <c r="AJ570" s="226">
        <f t="shared" si="107"/>
        <v>125666</v>
      </c>
    </row>
    <row r="571" spans="1:36" ht="14.25">
      <c r="A571" s="207">
        <v>188</v>
      </c>
      <c r="B571" s="832" t="s">
        <v>4948</v>
      </c>
      <c r="C571" s="1658" t="s">
        <v>4949</v>
      </c>
      <c r="D571" s="1659" t="s">
        <v>4556</v>
      </c>
      <c r="E571" s="1590">
        <v>12</v>
      </c>
      <c r="F571" s="226">
        <v>2.08</v>
      </c>
      <c r="G571" s="102">
        <v>1</v>
      </c>
      <c r="H571" s="102">
        <v>137571.20000000001</v>
      </c>
      <c r="I571" s="102"/>
      <c r="J571" s="102"/>
      <c r="K571" s="226">
        <f t="shared" si="103"/>
        <v>137571.20000000001</v>
      </c>
      <c r="L571" s="226">
        <v>2.08</v>
      </c>
      <c r="M571" s="102">
        <v>1</v>
      </c>
      <c r="N571" s="102">
        <v>137571.20000000001</v>
      </c>
      <c r="O571" s="102"/>
      <c r="P571" s="102"/>
      <c r="Q571" s="226">
        <f t="shared" si="104"/>
        <v>137571.20000000001</v>
      </c>
      <c r="R571" s="226">
        <f t="shared" si="109"/>
        <v>0</v>
      </c>
      <c r="S571" s="226">
        <f t="shared" si="109"/>
        <v>0</v>
      </c>
      <c r="T571" s="226">
        <f t="shared" si="109"/>
        <v>0</v>
      </c>
      <c r="U571" s="226">
        <f t="shared" si="109"/>
        <v>0</v>
      </c>
      <c r="V571" s="226">
        <f t="shared" si="105"/>
        <v>0</v>
      </c>
      <c r="W571" s="1589">
        <v>13</v>
      </c>
      <c r="X571" s="226">
        <v>2.14</v>
      </c>
      <c r="Y571" s="102">
        <v>1</v>
      </c>
      <c r="Z571" s="102">
        <v>141539.6</v>
      </c>
      <c r="AA571" s="102"/>
      <c r="AB571" s="102"/>
      <c r="AC571" s="226">
        <f t="shared" si="106"/>
        <v>141539.6</v>
      </c>
      <c r="AD571" s="1589">
        <v>14</v>
      </c>
      <c r="AE571" s="226">
        <v>2.14</v>
      </c>
      <c r="AF571" s="102">
        <v>1</v>
      </c>
      <c r="AG571" s="102">
        <v>141539.6</v>
      </c>
      <c r="AH571" s="102"/>
      <c r="AI571" s="102"/>
      <c r="AJ571" s="226">
        <f t="shared" si="107"/>
        <v>141539.6</v>
      </c>
    </row>
    <row r="572" spans="1:36" ht="14.25">
      <c r="A572" s="207">
        <v>189</v>
      </c>
      <c r="B572" s="832" t="s">
        <v>4954</v>
      </c>
      <c r="C572" s="1658" t="s">
        <v>4949</v>
      </c>
      <c r="D572" s="1659" t="s">
        <v>4556</v>
      </c>
      <c r="E572" s="1590">
        <v>2</v>
      </c>
      <c r="F572" s="226">
        <v>1.79</v>
      </c>
      <c r="G572" s="102">
        <v>1</v>
      </c>
      <c r="H572" s="102">
        <v>118390.6</v>
      </c>
      <c r="I572" s="102"/>
      <c r="J572" s="102"/>
      <c r="K572" s="226">
        <f t="shared" si="103"/>
        <v>118390.6</v>
      </c>
      <c r="L572" s="226">
        <v>1.73</v>
      </c>
      <c r="M572" s="102">
        <v>1</v>
      </c>
      <c r="N572" s="102">
        <v>114422.2</v>
      </c>
      <c r="O572" s="102"/>
      <c r="P572" s="102"/>
      <c r="Q572" s="226">
        <f t="shared" si="104"/>
        <v>114422.2</v>
      </c>
      <c r="R572" s="226">
        <f t="shared" si="109"/>
        <v>0</v>
      </c>
      <c r="S572" s="226">
        <f t="shared" si="109"/>
        <v>3968.4000000000087</v>
      </c>
      <c r="T572" s="226">
        <f t="shared" si="109"/>
        <v>0</v>
      </c>
      <c r="U572" s="226">
        <f t="shared" si="109"/>
        <v>0</v>
      </c>
      <c r="V572" s="226">
        <f t="shared" si="105"/>
        <v>3968.4000000000087</v>
      </c>
      <c r="W572" s="1589">
        <v>3</v>
      </c>
      <c r="X572" s="226">
        <v>1.84</v>
      </c>
      <c r="Y572" s="102">
        <v>1</v>
      </c>
      <c r="Z572" s="102">
        <v>121697.60000000001</v>
      </c>
      <c r="AA572" s="102"/>
      <c r="AB572" s="102"/>
      <c r="AC572" s="226">
        <f t="shared" si="106"/>
        <v>121697.60000000001</v>
      </c>
      <c r="AD572" s="1589">
        <v>4</v>
      </c>
      <c r="AE572" s="226">
        <v>1.9</v>
      </c>
      <c r="AF572" s="102">
        <v>1</v>
      </c>
      <c r="AG572" s="102">
        <v>125666</v>
      </c>
      <c r="AH572" s="102"/>
      <c r="AI572" s="102"/>
      <c r="AJ572" s="226">
        <f t="shared" si="107"/>
        <v>125666</v>
      </c>
    </row>
    <row r="573" spans="1:36" ht="14.25">
      <c r="A573" s="207">
        <v>190</v>
      </c>
      <c r="B573" s="832" t="s">
        <v>4955</v>
      </c>
      <c r="C573" s="1658" t="s">
        <v>4746</v>
      </c>
      <c r="D573" s="1659" t="s">
        <v>4546</v>
      </c>
      <c r="E573" s="1590">
        <v>12</v>
      </c>
      <c r="F573" s="226">
        <v>4.8499999999999996</v>
      </c>
      <c r="G573" s="102">
        <v>1</v>
      </c>
      <c r="H573" s="102">
        <v>320779</v>
      </c>
      <c r="I573" s="102"/>
      <c r="J573" s="102"/>
      <c r="K573" s="226">
        <f t="shared" si="103"/>
        <v>320779</v>
      </c>
      <c r="L573" s="226">
        <v>4.8499999999999996</v>
      </c>
      <c r="M573" s="102">
        <v>1</v>
      </c>
      <c r="N573" s="102">
        <v>320779</v>
      </c>
      <c r="O573" s="102"/>
      <c r="P573" s="102"/>
      <c r="Q573" s="226">
        <f t="shared" si="104"/>
        <v>320779</v>
      </c>
      <c r="R573" s="226">
        <f t="shared" si="109"/>
        <v>0</v>
      </c>
      <c r="S573" s="226">
        <f t="shared" si="109"/>
        <v>0</v>
      </c>
      <c r="T573" s="226">
        <f t="shared" si="109"/>
        <v>0</v>
      </c>
      <c r="U573" s="226">
        <f t="shared" si="109"/>
        <v>0</v>
      </c>
      <c r="V573" s="226">
        <f t="shared" si="105"/>
        <v>0</v>
      </c>
      <c r="W573" s="1589">
        <v>13</v>
      </c>
      <c r="X573" s="226">
        <v>5.01</v>
      </c>
      <c r="Y573" s="102">
        <v>1</v>
      </c>
      <c r="Z573" s="102">
        <v>331361.39999999997</v>
      </c>
      <c r="AA573" s="102"/>
      <c r="AB573" s="102"/>
      <c r="AC573" s="226">
        <f t="shared" si="106"/>
        <v>331361.39999999997</v>
      </c>
      <c r="AD573" s="1589">
        <v>14</v>
      </c>
      <c r="AE573" s="226">
        <v>5.01</v>
      </c>
      <c r="AF573" s="102">
        <v>1</v>
      </c>
      <c r="AG573" s="102">
        <v>331361.39999999997</v>
      </c>
      <c r="AH573" s="102"/>
      <c r="AI573" s="102"/>
      <c r="AJ573" s="226">
        <f t="shared" si="107"/>
        <v>331361.39999999997</v>
      </c>
    </row>
    <row r="574" spans="1:36" ht="14.25">
      <c r="A574" s="207">
        <v>191</v>
      </c>
      <c r="B574" s="832" t="s">
        <v>6491</v>
      </c>
      <c r="C574" s="1658" t="s">
        <v>4957</v>
      </c>
      <c r="D574" s="1659" t="s">
        <v>4552</v>
      </c>
      <c r="E574" s="1590">
        <v>1</v>
      </c>
      <c r="F574" s="226">
        <v>3.31</v>
      </c>
      <c r="G574" s="102">
        <v>1</v>
      </c>
      <c r="H574" s="102">
        <v>218923.4</v>
      </c>
      <c r="I574" s="102"/>
      <c r="J574" s="102"/>
      <c r="K574" s="226">
        <f t="shared" si="103"/>
        <v>218923.4</v>
      </c>
      <c r="L574" s="226">
        <v>3.21</v>
      </c>
      <c r="M574" s="102">
        <v>1</v>
      </c>
      <c r="N574" s="102">
        <v>212309.4</v>
      </c>
      <c r="O574" s="102"/>
      <c r="P574" s="102"/>
      <c r="Q574" s="226">
        <f t="shared" si="104"/>
        <v>212309.4</v>
      </c>
      <c r="R574" s="226">
        <f t="shared" si="109"/>
        <v>0</v>
      </c>
      <c r="S574" s="226">
        <f t="shared" si="109"/>
        <v>6614</v>
      </c>
      <c r="T574" s="226">
        <f t="shared" si="109"/>
        <v>0</v>
      </c>
      <c r="U574" s="226">
        <f t="shared" si="109"/>
        <v>0</v>
      </c>
      <c r="V574" s="226">
        <f t="shared" si="105"/>
        <v>6614</v>
      </c>
      <c r="W574" s="1589">
        <v>2</v>
      </c>
      <c r="X574" s="226">
        <v>3.42</v>
      </c>
      <c r="Y574" s="102">
        <v>1</v>
      </c>
      <c r="Z574" s="102">
        <v>226198.8</v>
      </c>
      <c r="AA574" s="102"/>
      <c r="AB574" s="102"/>
      <c r="AC574" s="226">
        <f t="shared" si="106"/>
        <v>226198.8</v>
      </c>
      <c r="AD574" s="1589">
        <v>3</v>
      </c>
      <c r="AE574" s="226">
        <v>3.53</v>
      </c>
      <c r="AF574" s="102">
        <v>1</v>
      </c>
      <c r="AG574" s="102">
        <v>233474.19999999998</v>
      </c>
      <c r="AH574" s="102"/>
      <c r="AI574" s="102"/>
      <c r="AJ574" s="226">
        <f t="shared" si="107"/>
        <v>233474.19999999998</v>
      </c>
    </row>
    <row r="575" spans="1:36" ht="14.25">
      <c r="A575" s="207">
        <v>192</v>
      </c>
      <c r="B575" s="832" t="s">
        <v>4958</v>
      </c>
      <c r="C575" s="1658" t="s">
        <v>4957</v>
      </c>
      <c r="D575" s="1659" t="s">
        <v>4552</v>
      </c>
      <c r="E575" s="1590">
        <v>12</v>
      </c>
      <c r="F575" s="226">
        <v>4.01</v>
      </c>
      <c r="G575" s="102">
        <v>1</v>
      </c>
      <c r="H575" s="102">
        <v>265221.39999999997</v>
      </c>
      <c r="I575" s="102"/>
      <c r="J575" s="102"/>
      <c r="K575" s="226">
        <f t="shared" si="103"/>
        <v>265221.39999999997</v>
      </c>
      <c r="L575" s="226">
        <v>4.01</v>
      </c>
      <c r="M575" s="102">
        <v>1</v>
      </c>
      <c r="N575" s="102">
        <v>265221.39999999997</v>
      </c>
      <c r="O575" s="102"/>
      <c r="P575" s="102"/>
      <c r="Q575" s="226">
        <f t="shared" si="104"/>
        <v>265221.39999999997</v>
      </c>
      <c r="R575" s="226">
        <f t="shared" si="109"/>
        <v>0</v>
      </c>
      <c r="S575" s="226">
        <f t="shared" si="109"/>
        <v>0</v>
      </c>
      <c r="T575" s="226">
        <f t="shared" si="109"/>
        <v>0</v>
      </c>
      <c r="U575" s="226">
        <f t="shared" si="109"/>
        <v>0</v>
      </c>
      <c r="V575" s="226">
        <f t="shared" si="105"/>
        <v>0</v>
      </c>
      <c r="W575" s="1589">
        <v>13</v>
      </c>
      <c r="X575" s="226">
        <v>4.13</v>
      </c>
      <c r="Y575" s="102">
        <v>1</v>
      </c>
      <c r="Z575" s="102">
        <v>273158.2</v>
      </c>
      <c r="AA575" s="102"/>
      <c r="AB575" s="102"/>
      <c r="AC575" s="226">
        <f t="shared" si="106"/>
        <v>273158.2</v>
      </c>
      <c r="AD575" s="1589">
        <v>14</v>
      </c>
      <c r="AE575" s="226">
        <v>4.13</v>
      </c>
      <c r="AF575" s="102">
        <v>1</v>
      </c>
      <c r="AG575" s="102">
        <v>273158.2</v>
      </c>
      <c r="AH575" s="102"/>
      <c r="AI575" s="102"/>
      <c r="AJ575" s="226">
        <f t="shared" si="107"/>
        <v>273158.2</v>
      </c>
    </row>
    <row r="576" spans="1:36" ht="14.25">
      <c r="A576" s="207">
        <v>193</v>
      </c>
      <c r="B576" s="832" t="s">
        <v>4959</v>
      </c>
      <c r="C576" s="1658" t="s">
        <v>4957</v>
      </c>
      <c r="D576" s="1659" t="s">
        <v>4552</v>
      </c>
      <c r="E576" s="1590">
        <v>12</v>
      </c>
      <c r="F576" s="226">
        <v>4.01</v>
      </c>
      <c r="G576" s="102">
        <v>1</v>
      </c>
      <c r="H576" s="102">
        <v>265221.39999999997</v>
      </c>
      <c r="I576" s="102"/>
      <c r="J576" s="102"/>
      <c r="K576" s="226">
        <f t="shared" ref="K576" si="110">H576+I576+J576</f>
        <v>265221.39999999997</v>
      </c>
      <c r="L576" s="226">
        <v>4.01</v>
      </c>
      <c r="M576" s="102">
        <v>1</v>
      </c>
      <c r="N576" s="102">
        <v>265221.39999999997</v>
      </c>
      <c r="O576" s="102"/>
      <c r="P576" s="102"/>
      <c r="Q576" s="226">
        <f t="shared" ref="Q576" si="111">N576+O576+P576</f>
        <v>265221.39999999997</v>
      </c>
      <c r="R576" s="226">
        <f t="shared" si="109"/>
        <v>0</v>
      </c>
      <c r="S576" s="226">
        <f t="shared" si="109"/>
        <v>0</v>
      </c>
      <c r="T576" s="226">
        <f t="shared" si="109"/>
        <v>0</v>
      </c>
      <c r="U576" s="226">
        <f t="shared" si="109"/>
        <v>0</v>
      </c>
      <c r="V576" s="226">
        <f t="shared" ref="V576" si="112">S576+T576+U576</f>
        <v>0</v>
      </c>
      <c r="W576" s="1589">
        <v>13</v>
      </c>
      <c r="X576" s="226">
        <v>4.13</v>
      </c>
      <c r="Y576" s="102">
        <v>1</v>
      </c>
      <c r="Z576" s="102">
        <v>273158.2</v>
      </c>
      <c r="AA576" s="102"/>
      <c r="AB576" s="102"/>
      <c r="AC576" s="226">
        <f t="shared" ref="AC576" si="113">Z576+AA576+AB576</f>
        <v>273158.2</v>
      </c>
      <c r="AD576" s="1589">
        <v>14</v>
      </c>
      <c r="AE576" s="226">
        <v>4.13</v>
      </c>
      <c r="AF576" s="102">
        <v>1</v>
      </c>
      <c r="AG576" s="102">
        <v>273158.2</v>
      </c>
      <c r="AH576" s="102"/>
      <c r="AI576" s="102"/>
      <c r="AJ576" s="226">
        <f t="shared" ref="AJ576" si="114">AG576+AH576+AI576</f>
        <v>273158.2</v>
      </c>
    </row>
    <row r="577" spans="1:36" ht="14.25">
      <c r="A577" s="207"/>
      <c r="B577" s="103" t="s">
        <v>6492</v>
      </c>
      <c r="C577" s="207"/>
      <c r="D577" s="207"/>
      <c r="E577" s="207"/>
      <c r="F577" s="207"/>
      <c r="G577" s="102"/>
      <c r="H577" s="102">
        <v>54000</v>
      </c>
      <c r="I577" s="102"/>
      <c r="J577" s="102"/>
      <c r="K577" s="226">
        <v>54000</v>
      </c>
      <c r="L577" s="207"/>
      <c r="M577" s="102"/>
      <c r="N577" s="207">
        <v>54000</v>
      </c>
      <c r="O577" s="207"/>
      <c r="P577" s="207"/>
      <c r="Q577" s="226">
        <v>54000</v>
      </c>
      <c r="R577" s="226"/>
      <c r="S577" s="226"/>
      <c r="T577" s="226"/>
      <c r="U577" s="226"/>
      <c r="V577" s="226"/>
      <c r="W577" s="207"/>
      <c r="X577" s="207"/>
      <c r="Y577" s="102"/>
      <c r="Z577" s="102">
        <v>54000</v>
      </c>
      <c r="AA577" s="102"/>
      <c r="AB577" s="102"/>
      <c r="AC577" s="226">
        <v>54000</v>
      </c>
      <c r="AD577" s="207"/>
      <c r="AE577" s="207"/>
      <c r="AF577" s="102"/>
      <c r="AG577" s="102">
        <v>54000</v>
      </c>
      <c r="AH577" s="102"/>
      <c r="AI577" s="102"/>
      <c r="AJ577" s="226">
        <v>54000</v>
      </c>
    </row>
    <row r="578" spans="1:36" s="229" customFormat="1" ht="28.5">
      <c r="A578" s="224"/>
      <c r="B578" s="297" t="s">
        <v>240</v>
      </c>
      <c r="C578" s="228" t="s">
        <v>1</v>
      </c>
      <c r="D578" s="228" t="s">
        <v>1</v>
      </c>
      <c r="E578" s="228" t="s">
        <v>1</v>
      </c>
      <c r="F578" s="228" t="s">
        <v>1</v>
      </c>
      <c r="G578" s="228">
        <f t="shared" ref="G578:AJ578" si="115">SUM(G384:G577)</f>
        <v>193</v>
      </c>
      <c r="H578" s="228">
        <f t="shared" si="115"/>
        <v>29441986.199999999</v>
      </c>
      <c r="I578" s="228">
        <f t="shared" si="115"/>
        <v>64486.5</v>
      </c>
      <c r="J578" s="228">
        <f t="shared" si="115"/>
        <v>61609.41</v>
      </c>
      <c r="K578" s="228">
        <f t="shared" si="115"/>
        <v>29568082.109999999</v>
      </c>
      <c r="L578" s="228"/>
      <c r="M578" s="228">
        <f t="shared" si="115"/>
        <v>193</v>
      </c>
      <c r="N578" s="228">
        <f t="shared" si="115"/>
        <v>28857969.999999985</v>
      </c>
      <c r="O578" s="228">
        <f t="shared" si="115"/>
        <v>62403.09</v>
      </c>
      <c r="P578" s="228">
        <f t="shared" si="115"/>
        <v>61609.41</v>
      </c>
      <c r="Q578" s="228">
        <f t="shared" si="115"/>
        <v>28981982.499999981</v>
      </c>
      <c r="R578" s="228">
        <f t="shared" si="115"/>
        <v>0</v>
      </c>
      <c r="S578" s="228">
        <f t="shared" si="115"/>
        <v>584016.20000000088</v>
      </c>
      <c r="T578" s="228">
        <f t="shared" si="115"/>
        <v>2083.4100000000035</v>
      </c>
      <c r="U578" s="228">
        <f t="shared" si="115"/>
        <v>0</v>
      </c>
      <c r="V578" s="228">
        <f t="shared" si="115"/>
        <v>586099.61000000103</v>
      </c>
      <c r="W578" s="228"/>
      <c r="X578" s="228"/>
      <c r="Y578" s="228">
        <f t="shared" si="115"/>
        <v>193</v>
      </c>
      <c r="Z578" s="228">
        <f t="shared" si="115"/>
        <v>29998884.999999996</v>
      </c>
      <c r="AA578" s="228">
        <f t="shared" si="115"/>
        <v>64486.5</v>
      </c>
      <c r="AB578" s="228">
        <f t="shared" si="115"/>
        <v>61609.41</v>
      </c>
      <c r="AC578" s="228">
        <f t="shared" si="115"/>
        <v>30124980.909999993</v>
      </c>
      <c r="AD578" s="228"/>
      <c r="AE578" s="228"/>
      <c r="AF578" s="228">
        <f t="shared" si="115"/>
        <v>193</v>
      </c>
      <c r="AG578" s="228">
        <f t="shared" si="115"/>
        <v>30495596.399999984</v>
      </c>
      <c r="AH578" s="228">
        <f t="shared" si="115"/>
        <v>66669.119999999995</v>
      </c>
      <c r="AI578" s="228">
        <f t="shared" si="115"/>
        <v>61807.83</v>
      </c>
      <c r="AJ578" s="228">
        <f t="shared" si="115"/>
        <v>30624073.349999979</v>
      </c>
    </row>
    <row r="579" spans="1:36">
      <c r="A579" s="207"/>
      <c r="B579" s="102" t="s">
        <v>239</v>
      </c>
      <c r="C579" s="226"/>
      <c r="D579" s="226"/>
      <c r="E579" s="226"/>
      <c r="F579" s="226"/>
      <c r="G579" s="102"/>
      <c r="H579" s="102"/>
      <c r="I579" s="102"/>
      <c r="J579" s="102"/>
      <c r="K579" s="102"/>
      <c r="L579" s="226"/>
      <c r="M579" s="102"/>
      <c r="N579" s="102"/>
      <c r="O579" s="102"/>
      <c r="P579" s="102"/>
      <c r="Q579" s="102"/>
      <c r="R579" s="102"/>
      <c r="S579" s="102"/>
      <c r="T579" s="102"/>
      <c r="U579" s="106"/>
      <c r="V579" s="106"/>
      <c r="W579" s="226"/>
      <c r="X579" s="226"/>
      <c r="Y579" s="102"/>
      <c r="Z579" s="102"/>
      <c r="AA579" s="102"/>
      <c r="AB579" s="102"/>
      <c r="AC579" s="102"/>
      <c r="AD579" s="226"/>
      <c r="AE579" s="226"/>
      <c r="AF579" s="102"/>
      <c r="AG579" s="102"/>
      <c r="AH579" s="102"/>
      <c r="AI579" s="102"/>
      <c r="AJ579" s="102"/>
    </row>
    <row r="580" spans="1:36">
      <c r="A580" s="207">
        <v>1</v>
      </c>
      <c r="B580" s="102"/>
      <c r="C580" s="207"/>
      <c r="D580" s="207"/>
      <c r="E580" s="207"/>
      <c r="F580" s="207"/>
      <c r="G580" s="102"/>
      <c r="H580" s="102"/>
      <c r="I580" s="102"/>
      <c r="J580" s="102"/>
      <c r="K580" s="226">
        <f>H580+I580+J580</f>
        <v>0</v>
      </c>
      <c r="L580" s="207"/>
      <c r="M580" s="102"/>
      <c r="N580" s="207"/>
      <c r="O580" s="207"/>
      <c r="P580" s="207"/>
      <c r="Q580" s="226">
        <f>N580+O580+P580</f>
        <v>0</v>
      </c>
      <c r="R580" s="226">
        <f t="shared" ref="R580:U582" si="116">G580-M580</f>
        <v>0</v>
      </c>
      <c r="S580" s="226">
        <f t="shared" si="116"/>
        <v>0</v>
      </c>
      <c r="T580" s="226">
        <f t="shared" si="116"/>
        <v>0</v>
      </c>
      <c r="U580" s="226">
        <f t="shared" si="116"/>
        <v>0</v>
      </c>
      <c r="V580" s="226">
        <f>S580+T580+U580</f>
        <v>0</v>
      </c>
      <c r="W580" s="207"/>
      <c r="X580" s="207"/>
      <c r="Y580" s="102"/>
      <c r="Z580" s="102"/>
      <c r="AA580" s="102"/>
      <c r="AB580" s="102"/>
      <c r="AC580" s="226">
        <f>Z580+AA580+AB580</f>
        <v>0</v>
      </c>
      <c r="AD580" s="207"/>
      <c r="AE580" s="207"/>
      <c r="AF580" s="102"/>
      <c r="AG580" s="102"/>
      <c r="AH580" s="102"/>
      <c r="AI580" s="102"/>
      <c r="AJ580" s="226">
        <f>AG580+AH580+AI580</f>
        <v>0</v>
      </c>
    </row>
    <row r="581" spans="1:36">
      <c r="A581" s="207">
        <v>2</v>
      </c>
      <c r="B581" s="102"/>
      <c r="C581" s="207"/>
      <c r="D581" s="207"/>
      <c r="E581" s="207"/>
      <c r="F581" s="207"/>
      <c r="G581" s="102"/>
      <c r="H581" s="102"/>
      <c r="I581" s="102"/>
      <c r="J581" s="102"/>
      <c r="K581" s="226">
        <f>H581+I581+J581</f>
        <v>0</v>
      </c>
      <c r="L581" s="207"/>
      <c r="M581" s="102"/>
      <c r="N581" s="207"/>
      <c r="O581" s="207"/>
      <c r="P581" s="207"/>
      <c r="Q581" s="226">
        <f>N581+O581+P581</f>
        <v>0</v>
      </c>
      <c r="R581" s="226">
        <f t="shared" si="116"/>
        <v>0</v>
      </c>
      <c r="S581" s="226">
        <f t="shared" si="116"/>
        <v>0</v>
      </c>
      <c r="T581" s="226">
        <f t="shared" si="116"/>
        <v>0</v>
      </c>
      <c r="U581" s="226">
        <f t="shared" si="116"/>
        <v>0</v>
      </c>
      <c r="V581" s="226">
        <f>S581+T581+U581</f>
        <v>0</v>
      </c>
      <c r="W581" s="207"/>
      <c r="X581" s="207"/>
      <c r="Y581" s="102"/>
      <c r="Z581" s="102"/>
      <c r="AA581" s="102"/>
      <c r="AB581" s="102"/>
      <c r="AC581" s="226">
        <f>Z581+AA581+AB581</f>
        <v>0</v>
      </c>
      <c r="AD581" s="207"/>
      <c r="AE581" s="207"/>
      <c r="AF581" s="102"/>
      <c r="AG581" s="102"/>
      <c r="AH581" s="102"/>
      <c r="AI581" s="102"/>
      <c r="AJ581" s="226">
        <f>AG581+AH581+AI581</f>
        <v>0</v>
      </c>
    </row>
    <row r="582" spans="1:36" ht="14.25">
      <c r="A582" s="207">
        <v>3</v>
      </c>
      <c r="B582" s="103"/>
      <c r="C582" s="207"/>
      <c r="D582" s="207"/>
      <c r="E582" s="207"/>
      <c r="F582" s="207"/>
      <c r="G582" s="102"/>
      <c r="H582" s="102"/>
      <c r="I582" s="102"/>
      <c r="J582" s="102"/>
      <c r="K582" s="226">
        <f>H582+I582+J582</f>
        <v>0</v>
      </c>
      <c r="L582" s="207"/>
      <c r="M582" s="102"/>
      <c r="N582" s="207"/>
      <c r="O582" s="207"/>
      <c r="P582" s="207"/>
      <c r="Q582" s="226">
        <f>N582+O582+P582</f>
        <v>0</v>
      </c>
      <c r="R582" s="226">
        <f t="shared" si="116"/>
        <v>0</v>
      </c>
      <c r="S582" s="226">
        <f t="shared" si="116"/>
        <v>0</v>
      </c>
      <c r="T582" s="226">
        <f t="shared" si="116"/>
        <v>0</v>
      </c>
      <c r="U582" s="226">
        <f t="shared" si="116"/>
        <v>0</v>
      </c>
      <c r="V582" s="226">
        <f>S582+T582+U582</f>
        <v>0</v>
      </c>
      <c r="W582" s="207"/>
      <c r="X582" s="207"/>
      <c r="Y582" s="102"/>
      <c r="Z582" s="102"/>
      <c r="AA582" s="102"/>
      <c r="AB582" s="102"/>
      <c r="AC582" s="226">
        <f>Z582+AA582+AB582</f>
        <v>0</v>
      </c>
      <c r="AD582" s="207"/>
      <c r="AE582" s="207"/>
      <c r="AF582" s="102"/>
      <c r="AG582" s="102"/>
      <c r="AH582" s="102"/>
      <c r="AI582" s="102"/>
      <c r="AJ582" s="226">
        <f>AG582+AH582+AI582</f>
        <v>0</v>
      </c>
    </row>
    <row r="583" spans="1:36" s="229" customFormat="1" ht="28.5">
      <c r="A583" s="224"/>
      <c r="B583" s="297" t="s">
        <v>240</v>
      </c>
      <c r="C583" s="228" t="s">
        <v>1</v>
      </c>
      <c r="D583" s="228" t="s">
        <v>1</v>
      </c>
      <c r="E583" s="228" t="s">
        <v>1</v>
      </c>
      <c r="F583" s="228" t="s">
        <v>1</v>
      </c>
      <c r="G583" s="228">
        <f>SUM(G580:G582)</f>
        <v>0</v>
      </c>
      <c r="H583" s="228">
        <f>SUM(H580:H582)</f>
        <v>0</v>
      </c>
      <c r="I583" s="228">
        <f>SUM(I580:I582)</f>
        <v>0</v>
      </c>
      <c r="J583" s="228">
        <f>SUM(J580:J582)</f>
        <v>0</v>
      </c>
      <c r="K583" s="228">
        <f>SUM(K580:K582)</f>
        <v>0</v>
      </c>
      <c r="L583" s="228" t="s">
        <v>1</v>
      </c>
      <c r="M583" s="228">
        <f t="shared" ref="M583:T583" si="117">SUM(M580:M582)</f>
        <v>0</v>
      </c>
      <c r="N583" s="228">
        <f t="shared" si="117"/>
        <v>0</v>
      </c>
      <c r="O583" s="228">
        <f t="shared" si="117"/>
        <v>0</v>
      </c>
      <c r="P583" s="228">
        <f t="shared" si="117"/>
        <v>0</v>
      </c>
      <c r="Q583" s="228">
        <f t="shared" si="117"/>
        <v>0</v>
      </c>
      <c r="R583" s="228">
        <f t="shared" si="117"/>
        <v>0</v>
      </c>
      <c r="S583" s="228">
        <f t="shared" si="117"/>
        <v>0</v>
      </c>
      <c r="T583" s="228">
        <f t="shared" si="117"/>
        <v>0</v>
      </c>
      <c r="U583" s="112"/>
      <c r="V583" s="112"/>
      <c r="W583" s="228" t="s">
        <v>1</v>
      </c>
      <c r="X583" s="228" t="s">
        <v>1</v>
      </c>
      <c r="Y583" s="228">
        <f>SUM(Y580:Y582)</f>
        <v>0</v>
      </c>
      <c r="Z583" s="228">
        <f>SUM(Z580:Z582)</f>
        <v>0</v>
      </c>
      <c r="AA583" s="228">
        <f>SUM(AA580:AA582)</f>
        <v>0</v>
      </c>
      <c r="AB583" s="228">
        <f>SUM(AB580:AB582)</f>
        <v>0</v>
      </c>
      <c r="AC583" s="228">
        <f>SUM(AC580:AC582)</f>
        <v>0</v>
      </c>
      <c r="AD583" s="228" t="s">
        <v>1</v>
      </c>
      <c r="AE583" s="228" t="s">
        <v>1</v>
      </c>
      <c r="AF583" s="228">
        <f>SUM(AF580:AF582)</f>
        <v>0</v>
      </c>
      <c r="AG583" s="228">
        <f>SUM(AG580:AG582)</f>
        <v>0</v>
      </c>
      <c r="AH583" s="228">
        <f>SUM(AH580:AH582)</f>
        <v>0</v>
      </c>
      <c r="AI583" s="228">
        <f>SUM(AI580:AI582)</f>
        <v>0</v>
      </c>
      <c r="AJ583" s="228">
        <f>SUM(AJ580:AJ582)</f>
        <v>0</v>
      </c>
    </row>
    <row r="584" spans="1:36" s="229" customFormat="1" ht="42.75">
      <c r="A584" s="224"/>
      <c r="B584" s="297" t="s">
        <v>246</v>
      </c>
      <c r="C584" s="228" t="s">
        <v>1</v>
      </c>
      <c r="D584" s="228" t="s">
        <v>1</v>
      </c>
      <c r="E584" s="228" t="s">
        <v>1</v>
      </c>
      <c r="F584" s="228" t="s">
        <v>1</v>
      </c>
      <c r="G584" s="228">
        <f>G578+G583</f>
        <v>193</v>
      </c>
      <c r="H584" s="228">
        <f>H578+H583</f>
        <v>29441986.199999999</v>
      </c>
      <c r="I584" s="228">
        <f>I578+I583</f>
        <v>64486.5</v>
      </c>
      <c r="J584" s="228">
        <f>J578+J583</f>
        <v>61609.41</v>
      </c>
      <c r="K584" s="228">
        <f>K578+K583</f>
        <v>29568082.109999999</v>
      </c>
      <c r="L584" s="228" t="s">
        <v>1</v>
      </c>
      <c r="M584" s="228">
        <f t="shared" ref="M584:V584" si="118">M578+M583</f>
        <v>193</v>
      </c>
      <c r="N584" s="228">
        <f t="shared" si="118"/>
        <v>28857969.999999985</v>
      </c>
      <c r="O584" s="228">
        <f t="shared" si="118"/>
        <v>62403.09</v>
      </c>
      <c r="P584" s="228">
        <f t="shared" si="118"/>
        <v>61609.41</v>
      </c>
      <c r="Q584" s="228">
        <f t="shared" si="118"/>
        <v>28981982.499999981</v>
      </c>
      <c r="R584" s="228">
        <f t="shared" si="118"/>
        <v>0</v>
      </c>
      <c r="S584" s="228">
        <f t="shared" si="118"/>
        <v>584016.20000000088</v>
      </c>
      <c r="T584" s="228">
        <f t="shared" si="118"/>
        <v>2083.4100000000035</v>
      </c>
      <c r="U584" s="228">
        <f t="shared" si="118"/>
        <v>0</v>
      </c>
      <c r="V584" s="228">
        <f t="shared" si="118"/>
        <v>586099.61000000103</v>
      </c>
      <c r="W584" s="228" t="s">
        <v>1</v>
      </c>
      <c r="X584" s="228" t="s">
        <v>1</v>
      </c>
      <c r="Y584" s="228">
        <f>Y578+Y583</f>
        <v>193</v>
      </c>
      <c r="Z584" s="228">
        <f>Z578+Z583</f>
        <v>29998884.999999996</v>
      </c>
      <c r="AA584" s="228">
        <f>AA578+AA583</f>
        <v>64486.5</v>
      </c>
      <c r="AB584" s="228">
        <f>AB578+AB583</f>
        <v>61609.41</v>
      </c>
      <c r="AC584" s="228">
        <f>AC578+AC583</f>
        <v>30124980.909999993</v>
      </c>
      <c r="AD584" s="228" t="s">
        <v>1</v>
      </c>
      <c r="AE584" s="228" t="s">
        <v>1</v>
      </c>
      <c r="AF584" s="228">
        <f>AF578+AF583</f>
        <v>193</v>
      </c>
      <c r="AG584" s="228">
        <f>AG578+AG583</f>
        <v>30495596.399999984</v>
      </c>
      <c r="AH584" s="228">
        <f>AH578+AH583</f>
        <v>66669.119999999995</v>
      </c>
      <c r="AI584" s="228">
        <f>AI578+AI583</f>
        <v>61807.83</v>
      </c>
      <c r="AJ584" s="228">
        <f>AJ578+AJ583</f>
        <v>30624073.349999979</v>
      </c>
    </row>
    <row r="585" spans="1:36">
      <c r="A585" s="207"/>
      <c r="B585" s="102"/>
      <c r="C585" s="226"/>
      <c r="D585" s="226"/>
      <c r="E585" s="226"/>
      <c r="F585" s="226"/>
      <c r="G585" s="102"/>
      <c r="H585" s="226"/>
      <c r="I585" s="226"/>
      <c r="J585" s="226"/>
      <c r="K585" s="226"/>
      <c r="L585" s="226"/>
      <c r="M585" s="102"/>
      <c r="N585" s="226"/>
      <c r="O585" s="226"/>
      <c r="P585" s="226"/>
      <c r="Q585" s="102"/>
      <c r="R585" s="226"/>
      <c r="S585" s="102"/>
      <c r="T585" s="226"/>
      <c r="U585" s="106"/>
      <c r="V585" s="106"/>
      <c r="W585" s="226"/>
      <c r="X585" s="226"/>
      <c r="Y585" s="102"/>
      <c r="Z585" s="226"/>
      <c r="AA585" s="226"/>
      <c r="AB585" s="226"/>
      <c r="AC585" s="226"/>
      <c r="AD585" s="226"/>
      <c r="AE585" s="226"/>
      <c r="AF585" s="102"/>
      <c r="AG585" s="226"/>
      <c r="AH585" s="226"/>
      <c r="AI585" s="226"/>
      <c r="AJ585" s="226"/>
    </row>
    <row r="586" spans="1:36" ht="85.5">
      <c r="A586" s="224" t="s">
        <v>4</v>
      </c>
      <c r="B586" s="28" t="s">
        <v>483</v>
      </c>
      <c r="C586" s="226"/>
      <c r="D586" s="226"/>
      <c r="E586" s="226"/>
      <c r="F586" s="226"/>
      <c r="G586" s="28"/>
      <c r="H586" s="226"/>
      <c r="I586" s="226"/>
      <c r="J586" s="226"/>
      <c r="K586" s="226"/>
      <c r="L586" s="226"/>
      <c r="M586" s="28"/>
      <c r="N586" s="226"/>
      <c r="O586" s="226"/>
      <c r="P586" s="226"/>
      <c r="Q586" s="28"/>
      <c r="R586" s="226"/>
      <c r="S586" s="28"/>
      <c r="T586" s="226"/>
      <c r="U586" s="106"/>
      <c r="V586" s="106"/>
      <c r="W586" s="226"/>
      <c r="X586" s="226"/>
      <c r="Y586" s="28"/>
      <c r="Z586" s="226"/>
      <c r="AA586" s="226"/>
      <c r="AB586" s="226"/>
      <c r="AC586" s="226"/>
      <c r="AD586" s="226"/>
      <c r="AE586" s="226"/>
      <c r="AF586" s="28"/>
      <c r="AG586" s="226"/>
      <c r="AH586" s="226"/>
      <c r="AI586" s="226"/>
      <c r="AJ586" s="226"/>
    </row>
    <row r="587" spans="1:36">
      <c r="A587" s="207"/>
      <c r="B587" s="102" t="s">
        <v>126</v>
      </c>
      <c r="C587" s="226"/>
      <c r="D587" s="226"/>
      <c r="E587" s="226"/>
      <c r="F587" s="226"/>
      <c r="G587" s="102"/>
      <c r="H587" s="226"/>
      <c r="I587" s="226"/>
      <c r="J587" s="226"/>
      <c r="K587" s="226"/>
      <c r="L587" s="226"/>
      <c r="M587" s="102"/>
      <c r="N587" s="226"/>
      <c r="O587" s="226"/>
      <c r="P587" s="226"/>
      <c r="Q587" s="102"/>
      <c r="R587" s="226"/>
      <c r="S587" s="102"/>
      <c r="T587" s="226"/>
      <c r="U587" s="106"/>
      <c r="V587" s="106"/>
      <c r="W587" s="226"/>
      <c r="X587" s="226"/>
      <c r="Y587" s="102"/>
      <c r="Z587" s="226"/>
      <c r="AA587" s="226"/>
      <c r="AB587" s="226"/>
      <c r="AC587" s="226"/>
      <c r="AD587" s="226"/>
      <c r="AE587" s="226"/>
      <c r="AF587" s="102"/>
      <c r="AG587" s="226"/>
      <c r="AH587" s="226"/>
      <c r="AI587" s="226"/>
      <c r="AJ587" s="226"/>
    </row>
    <row r="588" spans="1:36">
      <c r="A588" s="207">
        <v>1</v>
      </c>
      <c r="B588" s="1662" t="s">
        <v>4971</v>
      </c>
      <c r="C588" s="1663" t="s">
        <v>4700</v>
      </c>
      <c r="D588" s="226" t="s">
        <v>1</v>
      </c>
      <c r="E588" s="226" t="s">
        <v>1</v>
      </c>
      <c r="F588" s="226">
        <v>1.5</v>
      </c>
      <c r="G588" s="102">
        <v>1</v>
      </c>
      <c r="H588" s="207">
        <v>99210</v>
      </c>
      <c r="I588" s="207"/>
      <c r="J588" s="207"/>
      <c r="K588" s="226">
        <f>H588+I588+J588</f>
        <v>99210</v>
      </c>
      <c r="L588" s="226">
        <v>1.5</v>
      </c>
      <c r="M588" s="102">
        <v>1</v>
      </c>
      <c r="N588" s="207">
        <v>99210</v>
      </c>
      <c r="O588" s="207"/>
      <c r="P588" s="207"/>
      <c r="Q588" s="226">
        <f>N588+O588+P588</f>
        <v>99210</v>
      </c>
      <c r="R588" s="226">
        <f t="shared" ref="R588:U651" si="119">G588-M588</f>
        <v>0</v>
      </c>
      <c r="S588" s="226">
        <f t="shared" si="119"/>
        <v>0</v>
      </c>
      <c r="T588" s="226">
        <f t="shared" si="119"/>
        <v>0</v>
      </c>
      <c r="U588" s="226">
        <f t="shared" si="119"/>
        <v>0</v>
      </c>
      <c r="V588" s="226">
        <f>S588+T588+U588</f>
        <v>0</v>
      </c>
      <c r="W588" s="226" t="s">
        <v>1</v>
      </c>
      <c r="X588" s="226">
        <v>1.5</v>
      </c>
      <c r="Y588" s="102">
        <v>1</v>
      </c>
      <c r="Z588" s="207">
        <v>99210</v>
      </c>
      <c r="AA588" s="207"/>
      <c r="AB588" s="207"/>
      <c r="AC588" s="226">
        <f>Z588+AA588+AB588</f>
        <v>99210</v>
      </c>
      <c r="AD588" s="226" t="s">
        <v>1</v>
      </c>
      <c r="AE588" s="226">
        <v>1.5</v>
      </c>
      <c r="AF588" s="102">
        <v>1</v>
      </c>
      <c r="AG588" s="207">
        <v>99210</v>
      </c>
      <c r="AH588" s="207"/>
      <c r="AI588" s="207"/>
      <c r="AJ588" s="226">
        <f>AG588+AH588+AI588</f>
        <v>99210</v>
      </c>
    </row>
    <row r="589" spans="1:36">
      <c r="A589" s="207">
        <v>2</v>
      </c>
      <c r="B589" s="1664" t="s">
        <v>6493</v>
      </c>
      <c r="C589" s="605" t="s">
        <v>4700</v>
      </c>
      <c r="D589" s="226" t="s">
        <v>1</v>
      </c>
      <c r="E589" s="226" t="s">
        <v>1</v>
      </c>
      <c r="F589" s="226">
        <v>1.5</v>
      </c>
      <c r="G589" s="102">
        <v>1</v>
      </c>
      <c r="H589" s="207">
        <v>99210</v>
      </c>
      <c r="I589" s="207"/>
      <c r="J589" s="207"/>
      <c r="K589" s="226">
        <f t="shared" ref="K589:K652" si="120">H589+I589+J589</f>
        <v>99210</v>
      </c>
      <c r="L589" s="226">
        <v>1.5</v>
      </c>
      <c r="M589" s="102">
        <v>1</v>
      </c>
      <c r="N589" s="207">
        <v>99210</v>
      </c>
      <c r="O589" s="207"/>
      <c r="P589" s="207"/>
      <c r="Q589" s="226">
        <f t="shared" ref="Q589:Q652" si="121">N589+O589+P589</f>
        <v>99210</v>
      </c>
      <c r="R589" s="226">
        <f t="shared" si="119"/>
        <v>0</v>
      </c>
      <c r="S589" s="226">
        <f t="shared" si="119"/>
        <v>0</v>
      </c>
      <c r="T589" s="226">
        <f t="shared" si="119"/>
        <v>0</v>
      </c>
      <c r="U589" s="226">
        <f t="shared" si="119"/>
        <v>0</v>
      </c>
      <c r="V589" s="226">
        <f>S589+T589+U589</f>
        <v>0</v>
      </c>
      <c r="W589" s="226" t="s">
        <v>1</v>
      </c>
      <c r="X589" s="226">
        <v>1.5</v>
      </c>
      <c r="Y589" s="102">
        <v>1</v>
      </c>
      <c r="Z589" s="207">
        <v>99210</v>
      </c>
      <c r="AA589" s="207"/>
      <c r="AB589" s="207"/>
      <c r="AC589" s="226">
        <f t="shared" ref="AC589:AC652" si="122">Z589+AA589+AB589</f>
        <v>99210</v>
      </c>
      <c r="AD589" s="226" t="s">
        <v>1</v>
      </c>
      <c r="AE589" s="226">
        <v>1.5</v>
      </c>
      <c r="AF589" s="102">
        <v>1</v>
      </c>
      <c r="AG589" s="207">
        <v>99210</v>
      </c>
      <c r="AH589" s="207"/>
      <c r="AI589" s="207"/>
      <c r="AJ589" s="226">
        <f t="shared" ref="AJ589:AJ652" si="123">AG589+AH589+AI589</f>
        <v>99210</v>
      </c>
    </row>
    <row r="590" spans="1:36">
      <c r="A590" s="207">
        <v>3</v>
      </c>
      <c r="B590" s="1665" t="s">
        <v>4960</v>
      </c>
      <c r="C590" s="1663" t="s">
        <v>4700</v>
      </c>
      <c r="D590" s="226" t="s">
        <v>1</v>
      </c>
      <c r="E590" s="226" t="s">
        <v>1</v>
      </c>
      <c r="F590" s="226">
        <v>1.5</v>
      </c>
      <c r="G590" s="102">
        <v>1</v>
      </c>
      <c r="H590" s="207">
        <v>99210</v>
      </c>
      <c r="I590" s="207"/>
      <c r="J590" s="207"/>
      <c r="K590" s="226">
        <f t="shared" si="120"/>
        <v>99210</v>
      </c>
      <c r="L590" s="226">
        <v>1.5</v>
      </c>
      <c r="M590" s="102">
        <v>1</v>
      </c>
      <c r="N590" s="207">
        <v>99210</v>
      </c>
      <c r="O590" s="207"/>
      <c r="P590" s="207"/>
      <c r="Q590" s="226">
        <f t="shared" si="121"/>
        <v>99210</v>
      </c>
      <c r="R590" s="226">
        <f t="shared" si="119"/>
        <v>0</v>
      </c>
      <c r="S590" s="226">
        <f t="shared" si="119"/>
        <v>0</v>
      </c>
      <c r="T590" s="226">
        <f t="shared" si="119"/>
        <v>0</v>
      </c>
      <c r="U590" s="226">
        <f t="shared" si="119"/>
        <v>0</v>
      </c>
      <c r="V590" s="226">
        <f t="shared" ref="V590:V687" si="124">S590+T590+U590</f>
        <v>0</v>
      </c>
      <c r="W590" s="226" t="s">
        <v>1</v>
      </c>
      <c r="X590" s="226">
        <v>1.5</v>
      </c>
      <c r="Y590" s="102">
        <v>1</v>
      </c>
      <c r="Z590" s="207">
        <v>99210</v>
      </c>
      <c r="AA590" s="207"/>
      <c r="AB590" s="207"/>
      <c r="AC590" s="226">
        <f t="shared" si="122"/>
        <v>99210</v>
      </c>
      <c r="AD590" s="226" t="s">
        <v>1</v>
      </c>
      <c r="AE590" s="226">
        <v>1.5</v>
      </c>
      <c r="AF590" s="102">
        <v>1</v>
      </c>
      <c r="AG590" s="207">
        <v>99210</v>
      </c>
      <c r="AH590" s="207"/>
      <c r="AI590" s="207"/>
      <c r="AJ590" s="226">
        <f t="shared" si="123"/>
        <v>99210</v>
      </c>
    </row>
    <row r="591" spans="1:36">
      <c r="A591" s="207">
        <v>4</v>
      </c>
      <c r="B591" s="1662" t="s">
        <v>5011</v>
      </c>
      <c r="C591" s="605" t="s">
        <v>4700</v>
      </c>
      <c r="D591" s="226" t="s">
        <v>1</v>
      </c>
      <c r="E591" s="226" t="s">
        <v>1</v>
      </c>
      <c r="F591" s="226">
        <v>1.5</v>
      </c>
      <c r="G591" s="102">
        <v>1</v>
      </c>
      <c r="H591" s="226">
        <v>99210</v>
      </c>
      <c r="I591" s="226"/>
      <c r="J591" s="226"/>
      <c r="K591" s="226">
        <f t="shared" si="120"/>
        <v>99210</v>
      </c>
      <c r="L591" s="226">
        <v>1.5</v>
      </c>
      <c r="M591" s="102">
        <v>1</v>
      </c>
      <c r="N591" s="226">
        <v>99210</v>
      </c>
      <c r="O591" s="226"/>
      <c r="P591" s="226"/>
      <c r="Q591" s="226">
        <f t="shared" si="121"/>
        <v>99210</v>
      </c>
      <c r="R591" s="226">
        <f t="shared" si="119"/>
        <v>0</v>
      </c>
      <c r="S591" s="226">
        <f t="shared" si="119"/>
        <v>0</v>
      </c>
      <c r="T591" s="226">
        <f t="shared" si="119"/>
        <v>0</v>
      </c>
      <c r="U591" s="226">
        <f t="shared" si="119"/>
        <v>0</v>
      </c>
      <c r="V591" s="226">
        <f t="shared" si="124"/>
        <v>0</v>
      </c>
      <c r="W591" s="226" t="s">
        <v>1</v>
      </c>
      <c r="X591" s="226">
        <v>1.5</v>
      </c>
      <c r="Y591" s="102">
        <v>1</v>
      </c>
      <c r="Z591" s="226">
        <v>99210</v>
      </c>
      <c r="AA591" s="226"/>
      <c r="AB591" s="226"/>
      <c r="AC591" s="226">
        <f t="shared" si="122"/>
        <v>99210</v>
      </c>
      <c r="AD591" s="226" t="s">
        <v>1</v>
      </c>
      <c r="AE591" s="226">
        <v>1.5</v>
      </c>
      <c r="AF591" s="102">
        <v>1</v>
      </c>
      <c r="AG591" s="207">
        <v>99210</v>
      </c>
      <c r="AH591" s="226"/>
      <c r="AI591" s="226"/>
      <c r="AJ591" s="226">
        <f t="shared" si="123"/>
        <v>99210</v>
      </c>
    </row>
    <row r="592" spans="1:36">
      <c r="A592" s="207">
        <v>5</v>
      </c>
      <c r="B592" s="1662" t="s">
        <v>6494</v>
      </c>
      <c r="C592" s="1663" t="s">
        <v>4700</v>
      </c>
      <c r="D592" s="226" t="s">
        <v>1</v>
      </c>
      <c r="E592" s="226" t="s">
        <v>1</v>
      </c>
      <c r="F592" s="226">
        <v>1.5</v>
      </c>
      <c r="G592" s="102">
        <v>1</v>
      </c>
      <c r="H592" s="226">
        <v>99210</v>
      </c>
      <c r="I592" s="226"/>
      <c r="J592" s="226"/>
      <c r="K592" s="226">
        <f t="shared" si="120"/>
        <v>99210</v>
      </c>
      <c r="L592" s="226">
        <v>1.5</v>
      </c>
      <c r="M592" s="102">
        <v>1</v>
      </c>
      <c r="N592" s="226">
        <v>99210</v>
      </c>
      <c r="O592" s="226"/>
      <c r="P592" s="226"/>
      <c r="Q592" s="226">
        <f t="shared" si="121"/>
        <v>99210</v>
      </c>
      <c r="R592" s="226">
        <f t="shared" si="119"/>
        <v>0</v>
      </c>
      <c r="S592" s="226">
        <f t="shared" si="119"/>
        <v>0</v>
      </c>
      <c r="T592" s="226">
        <f t="shared" si="119"/>
        <v>0</v>
      </c>
      <c r="U592" s="226">
        <f t="shared" si="119"/>
        <v>0</v>
      </c>
      <c r="V592" s="226">
        <f t="shared" si="124"/>
        <v>0</v>
      </c>
      <c r="W592" s="226" t="s">
        <v>1</v>
      </c>
      <c r="X592" s="226">
        <v>1.5</v>
      </c>
      <c r="Y592" s="102">
        <v>1</v>
      </c>
      <c r="Z592" s="226">
        <v>99210</v>
      </c>
      <c r="AA592" s="226"/>
      <c r="AB592" s="226"/>
      <c r="AC592" s="226">
        <f t="shared" si="122"/>
        <v>99210</v>
      </c>
      <c r="AD592" s="226" t="s">
        <v>1</v>
      </c>
      <c r="AE592" s="226">
        <v>1.5</v>
      </c>
      <c r="AF592" s="102">
        <v>1</v>
      </c>
      <c r="AG592" s="207">
        <v>99210</v>
      </c>
      <c r="AH592" s="226"/>
      <c r="AI592" s="226"/>
      <c r="AJ592" s="226">
        <f t="shared" si="123"/>
        <v>99210</v>
      </c>
    </row>
    <row r="593" spans="1:36">
      <c r="A593" s="207">
        <v>6</v>
      </c>
      <c r="B593" s="1662" t="s">
        <v>4984</v>
      </c>
      <c r="C593" s="605" t="s">
        <v>4700</v>
      </c>
      <c r="D593" s="226" t="s">
        <v>1</v>
      </c>
      <c r="E593" s="226" t="s">
        <v>1</v>
      </c>
      <c r="F593" s="226">
        <v>1.5</v>
      </c>
      <c r="G593" s="102">
        <v>1</v>
      </c>
      <c r="H593" s="226">
        <v>99210</v>
      </c>
      <c r="I593" s="226"/>
      <c r="J593" s="226"/>
      <c r="K593" s="226">
        <f t="shared" si="120"/>
        <v>99210</v>
      </c>
      <c r="L593" s="226">
        <v>1.5</v>
      </c>
      <c r="M593" s="102">
        <v>1</v>
      </c>
      <c r="N593" s="226">
        <v>99210</v>
      </c>
      <c r="O593" s="226"/>
      <c r="P593" s="226"/>
      <c r="Q593" s="226">
        <f t="shared" si="121"/>
        <v>99210</v>
      </c>
      <c r="R593" s="226">
        <f t="shared" si="119"/>
        <v>0</v>
      </c>
      <c r="S593" s="226">
        <f t="shared" si="119"/>
        <v>0</v>
      </c>
      <c r="T593" s="226">
        <f t="shared" si="119"/>
        <v>0</v>
      </c>
      <c r="U593" s="226">
        <f t="shared" si="119"/>
        <v>0</v>
      </c>
      <c r="V593" s="226">
        <f t="shared" si="124"/>
        <v>0</v>
      </c>
      <c r="W593" s="226" t="s">
        <v>1</v>
      </c>
      <c r="X593" s="226">
        <v>1.5</v>
      </c>
      <c r="Y593" s="102">
        <v>1</v>
      </c>
      <c r="Z593" s="226">
        <v>99210</v>
      </c>
      <c r="AA593" s="226"/>
      <c r="AB593" s="226"/>
      <c r="AC593" s="226">
        <f t="shared" si="122"/>
        <v>99210</v>
      </c>
      <c r="AD593" s="226" t="s">
        <v>1</v>
      </c>
      <c r="AE593" s="226">
        <v>1.5</v>
      </c>
      <c r="AF593" s="102">
        <v>1</v>
      </c>
      <c r="AG593" s="207">
        <v>99210</v>
      </c>
      <c r="AH593" s="226"/>
      <c r="AI593" s="226"/>
      <c r="AJ593" s="226">
        <f t="shared" si="123"/>
        <v>99210</v>
      </c>
    </row>
    <row r="594" spans="1:36">
      <c r="A594" s="207">
        <v>7</v>
      </c>
      <c r="B594" s="1665" t="s">
        <v>6495</v>
      </c>
      <c r="C594" s="605" t="s">
        <v>4700</v>
      </c>
      <c r="D594" s="226" t="s">
        <v>1</v>
      </c>
      <c r="E594" s="226" t="s">
        <v>1</v>
      </c>
      <c r="F594" s="226">
        <v>1.5</v>
      </c>
      <c r="G594" s="102">
        <v>1</v>
      </c>
      <c r="H594" s="226">
        <v>99210</v>
      </c>
      <c r="I594" s="226"/>
      <c r="J594" s="226"/>
      <c r="K594" s="226">
        <f t="shared" si="120"/>
        <v>99210</v>
      </c>
      <c r="L594" s="226">
        <v>1.5</v>
      </c>
      <c r="M594" s="102">
        <v>1</v>
      </c>
      <c r="N594" s="226">
        <v>99210</v>
      </c>
      <c r="O594" s="226"/>
      <c r="P594" s="226"/>
      <c r="Q594" s="226">
        <f t="shared" si="121"/>
        <v>99210</v>
      </c>
      <c r="R594" s="226">
        <f t="shared" si="119"/>
        <v>0</v>
      </c>
      <c r="S594" s="226">
        <f t="shared" si="119"/>
        <v>0</v>
      </c>
      <c r="T594" s="226">
        <f t="shared" si="119"/>
        <v>0</v>
      </c>
      <c r="U594" s="226">
        <f t="shared" si="119"/>
        <v>0</v>
      </c>
      <c r="V594" s="226">
        <f t="shared" si="124"/>
        <v>0</v>
      </c>
      <c r="W594" s="226" t="s">
        <v>1</v>
      </c>
      <c r="X594" s="226">
        <v>1.5</v>
      </c>
      <c r="Y594" s="102">
        <v>1</v>
      </c>
      <c r="Z594" s="226">
        <v>99210</v>
      </c>
      <c r="AA594" s="226"/>
      <c r="AB594" s="226"/>
      <c r="AC594" s="226">
        <f t="shared" si="122"/>
        <v>99210</v>
      </c>
      <c r="AD594" s="226" t="s">
        <v>1</v>
      </c>
      <c r="AE594" s="226">
        <v>1.5</v>
      </c>
      <c r="AF594" s="102">
        <v>1</v>
      </c>
      <c r="AG594" s="207">
        <v>99210</v>
      </c>
      <c r="AH594" s="226"/>
      <c r="AI594" s="226"/>
      <c r="AJ594" s="226">
        <f t="shared" si="123"/>
        <v>99210</v>
      </c>
    </row>
    <row r="595" spans="1:36">
      <c r="A595" s="207">
        <v>8</v>
      </c>
      <c r="B595" s="1662" t="s">
        <v>4970</v>
      </c>
      <c r="C595" s="1663" t="s">
        <v>4712</v>
      </c>
      <c r="D595" s="226" t="s">
        <v>1</v>
      </c>
      <c r="E595" s="226" t="s">
        <v>1</v>
      </c>
      <c r="F595" s="226">
        <v>1.5</v>
      </c>
      <c r="G595" s="102">
        <v>1</v>
      </c>
      <c r="H595" s="226">
        <v>99210</v>
      </c>
      <c r="I595" s="226"/>
      <c r="J595" s="226"/>
      <c r="K595" s="226">
        <f t="shared" si="120"/>
        <v>99210</v>
      </c>
      <c r="L595" s="226">
        <v>1.5</v>
      </c>
      <c r="M595" s="102">
        <v>1</v>
      </c>
      <c r="N595" s="226">
        <v>99210</v>
      </c>
      <c r="O595" s="226"/>
      <c r="P595" s="226"/>
      <c r="Q595" s="226">
        <f t="shared" si="121"/>
        <v>99210</v>
      </c>
      <c r="R595" s="226">
        <f t="shared" si="119"/>
        <v>0</v>
      </c>
      <c r="S595" s="226">
        <f t="shared" si="119"/>
        <v>0</v>
      </c>
      <c r="T595" s="226">
        <f t="shared" si="119"/>
        <v>0</v>
      </c>
      <c r="U595" s="226">
        <f t="shared" si="119"/>
        <v>0</v>
      </c>
      <c r="V595" s="226">
        <f t="shared" si="124"/>
        <v>0</v>
      </c>
      <c r="W595" s="226" t="s">
        <v>1</v>
      </c>
      <c r="X595" s="226">
        <v>1.5</v>
      </c>
      <c r="Y595" s="102">
        <v>1</v>
      </c>
      <c r="Z595" s="226">
        <v>99210</v>
      </c>
      <c r="AA595" s="226"/>
      <c r="AB595" s="226"/>
      <c r="AC595" s="226">
        <f t="shared" si="122"/>
        <v>99210</v>
      </c>
      <c r="AD595" s="226" t="s">
        <v>1</v>
      </c>
      <c r="AE595" s="226">
        <v>1.5</v>
      </c>
      <c r="AF595" s="102">
        <v>1</v>
      </c>
      <c r="AG595" s="207">
        <v>99210</v>
      </c>
      <c r="AH595" s="226"/>
      <c r="AI595" s="226"/>
      <c r="AJ595" s="226">
        <f t="shared" si="123"/>
        <v>99210</v>
      </c>
    </row>
    <row r="596" spans="1:36">
      <c r="A596" s="207">
        <v>9</v>
      </c>
      <c r="B596" s="1662" t="s">
        <v>6496</v>
      </c>
      <c r="C596" s="1663" t="s">
        <v>4712</v>
      </c>
      <c r="D596" s="226" t="s">
        <v>1</v>
      </c>
      <c r="E596" s="226" t="s">
        <v>1</v>
      </c>
      <c r="F596" s="226">
        <v>1.5</v>
      </c>
      <c r="G596" s="102">
        <v>1</v>
      </c>
      <c r="H596" s="226">
        <v>99210</v>
      </c>
      <c r="I596" s="226"/>
      <c r="J596" s="226"/>
      <c r="K596" s="226">
        <f t="shared" si="120"/>
        <v>99210</v>
      </c>
      <c r="L596" s="226">
        <v>1.5</v>
      </c>
      <c r="M596" s="102">
        <v>1</v>
      </c>
      <c r="N596" s="226">
        <v>99210</v>
      </c>
      <c r="O596" s="226"/>
      <c r="P596" s="226"/>
      <c r="Q596" s="226">
        <f t="shared" si="121"/>
        <v>99210</v>
      </c>
      <c r="R596" s="226">
        <f t="shared" si="119"/>
        <v>0</v>
      </c>
      <c r="S596" s="226">
        <f t="shared" si="119"/>
        <v>0</v>
      </c>
      <c r="T596" s="226">
        <f t="shared" si="119"/>
        <v>0</v>
      </c>
      <c r="U596" s="226">
        <f t="shared" si="119"/>
        <v>0</v>
      </c>
      <c r="V596" s="226">
        <f t="shared" si="124"/>
        <v>0</v>
      </c>
      <c r="W596" s="226" t="s">
        <v>1</v>
      </c>
      <c r="X596" s="226">
        <v>1.5</v>
      </c>
      <c r="Y596" s="102">
        <v>1</v>
      </c>
      <c r="Z596" s="226">
        <v>99210</v>
      </c>
      <c r="AA596" s="226"/>
      <c r="AB596" s="226"/>
      <c r="AC596" s="226">
        <f t="shared" si="122"/>
        <v>99210</v>
      </c>
      <c r="AD596" s="226" t="s">
        <v>1</v>
      </c>
      <c r="AE596" s="226">
        <v>1.5</v>
      </c>
      <c r="AF596" s="102">
        <v>1</v>
      </c>
      <c r="AG596" s="207">
        <v>99210</v>
      </c>
      <c r="AH596" s="226"/>
      <c r="AI596" s="226"/>
      <c r="AJ596" s="226">
        <f t="shared" si="123"/>
        <v>99210</v>
      </c>
    </row>
    <row r="597" spans="1:36">
      <c r="A597" s="207">
        <v>10</v>
      </c>
      <c r="B597" s="1662" t="s">
        <v>6497</v>
      </c>
      <c r="C597" s="1663" t="s">
        <v>4712</v>
      </c>
      <c r="D597" s="226" t="s">
        <v>1</v>
      </c>
      <c r="E597" s="226" t="s">
        <v>1</v>
      </c>
      <c r="F597" s="226">
        <v>1.5</v>
      </c>
      <c r="G597" s="102">
        <v>1</v>
      </c>
      <c r="H597" s="226">
        <v>99210</v>
      </c>
      <c r="I597" s="226"/>
      <c r="J597" s="226"/>
      <c r="K597" s="226">
        <f t="shared" si="120"/>
        <v>99210</v>
      </c>
      <c r="L597" s="226">
        <v>1.5</v>
      </c>
      <c r="M597" s="102">
        <v>1</v>
      </c>
      <c r="N597" s="226">
        <v>99210</v>
      </c>
      <c r="O597" s="226"/>
      <c r="P597" s="226"/>
      <c r="Q597" s="226">
        <f t="shared" si="121"/>
        <v>99210</v>
      </c>
      <c r="R597" s="226">
        <f t="shared" si="119"/>
        <v>0</v>
      </c>
      <c r="S597" s="226">
        <f t="shared" si="119"/>
        <v>0</v>
      </c>
      <c r="T597" s="226">
        <f t="shared" si="119"/>
        <v>0</v>
      </c>
      <c r="U597" s="226">
        <f t="shared" si="119"/>
        <v>0</v>
      </c>
      <c r="V597" s="226">
        <f t="shared" si="124"/>
        <v>0</v>
      </c>
      <c r="W597" s="226" t="s">
        <v>1</v>
      </c>
      <c r="X597" s="226">
        <v>1.5</v>
      </c>
      <c r="Y597" s="102">
        <v>1</v>
      </c>
      <c r="Z597" s="226">
        <v>99210</v>
      </c>
      <c r="AA597" s="226"/>
      <c r="AB597" s="226"/>
      <c r="AC597" s="226">
        <f t="shared" si="122"/>
        <v>99210</v>
      </c>
      <c r="AD597" s="226" t="s">
        <v>1</v>
      </c>
      <c r="AE597" s="226">
        <v>1.5</v>
      </c>
      <c r="AF597" s="102">
        <v>1</v>
      </c>
      <c r="AG597" s="207">
        <v>99210</v>
      </c>
      <c r="AH597" s="226"/>
      <c r="AI597" s="226"/>
      <c r="AJ597" s="226">
        <f t="shared" si="123"/>
        <v>99210</v>
      </c>
    </row>
    <row r="598" spans="1:36">
      <c r="A598" s="207">
        <v>11</v>
      </c>
      <c r="B598" s="1662" t="s">
        <v>4563</v>
      </c>
      <c r="C598" s="1663" t="s">
        <v>4712</v>
      </c>
      <c r="D598" s="226" t="s">
        <v>1</v>
      </c>
      <c r="E598" s="226" t="s">
        <v>1</v>
      </c>
      <c r="F598" s="226">
        <v>1.5</v>
      </c>
      <c r="G598" s="102">
        <v>1</v>
      </c>
      <c r="H598" s="226">
        <v>99210</v>
      </c>
      <c r="I598" s="226"/>
      <c r="J598" s="226"/>
      <c r="K598" s="226">
        <f t="shared" si="120"/>
        <v>99210</v>
      </c>
      <c r="L598" s="226">
        <v>1.5</v>
      </c>
      <c r="M598" s="102">
        <v>1</v>
      </c>
      <c r="N598" s="226">
        <v>99210</v>
      </c>
      <c r="O598" s="226"/>
      <c r="P598" s="226"/>
      <c r="Q598" s="226">
        <f t="shared" si="121"/>
        <v>99210</v>
      </c>
      <c r="R598" s="226">
        <f t="shared" si="119"/>
        <v>0</v>
      </c>
      <c r="S598" s="226">
        <f t="shared" si="119"/>
        <v>0</v>
      </c>
      <c r="T598" s="226">
        <f t="shared" si="119"/>
        <v>0</v>
      </c>
      <c r="U598" s="226">
        <f t="shared" si="119"/>
        <v>0</v>
      </c>
      <c r="V598" s="226">
        <f t="shared" si="124"/>
        <v>0</v>
      </c>
      <c r="W598" s="226" t="s">
        <v>1</v>
      </c>
      <c r="X598" s="226">
        <v>1.5</v>
      </c>
      <c r="Y598" s="102">
        <v>1</v>
      </c>
      <c r="Z598" s="226">
        <v>99210</v>
      </c>
      <c r="AA598" s="226"/>
      <c r="AB598" s="226"/>
      <c r="AC598" s="226">
        <f t="shared" si="122"/>
        <v>99210</v>
      </c>
      <c r="AD598" s="226" t="s">
        <v>1</v>
      </c>
      <c r="AE598" s="226">
        <v>1.5</v>
      </c>
      <c r="AF598" s="102">
        <v>1</v>
      </c>
      <c r="AG598" s="207">
        <v>99210</v>
      </c>
      <c r="AH598" s="226"/>
      <c r="AI598" s="226"/>
      <c r="AJ598" s="226">
        <f t="shared" si="123"/>
        <v>99210</v>
      </c>
    </row>
    <row r="599" spans="1:36">
      <c r="A599" s="207">
        <v>12</v>
      </c>
      <c r="B599" s="1662" t="s">
        <v>1423</v>
      </c>
      <c r="C599" s="1663" t="s">
        <v>4712</v>
      </c>
      <c r="D599" s="226" t="s">
        <v>1</v>
      </c>
      <c r="E599" s="226" t="s">
        <v>1</v>
      </c>
      <c r="F599" s="226">
        <v>1.5</v>
      </c>
      <c r="G599" s="102">
        <v>1</v>
      </c>
      <c r="H599" s="226">
        <v>99210</v>
      </c>
      <c r="I599" s="226"/>
      <c r="J599" s="226"/>
      <c r="K599" s="226">
        <f t="shared" si="120"/>
        <v>99210</v>
      </c>
      <c r="L599" s="226">
        <v>1.5</v>
      </c>
      <c r="M599" s="102">
        <v>1</v>
      </c>
      <c r="N599" s="226">
        <v>99210</v>
      </c>
      <c r="O599" s="226"/>
      <c r="P599" s="226"/>
      <c r="Q599" s="226">
        <f t="shared" si="121"/>
        <v>99210</v>
      </c>
      <c r="R599" s="226">
        <f t="shared" si="119"/>
        <v>0</v>
      </c>
      <c r="S599" s="226">
        <f t="shared" si="119"/>
        <v>0</v>
      </c>
      <c r="T599" s="226">
        <f t="shared" si="119"/>
        <v>0</v>
      </c>
      <c r="U599" s="226">
        <f t="shared" si="119"/>
        <v>0</v>
      </c>
      <c r="V599" s="226">
        <f t="shared" si="124"/>
        <v>0</v>
      </c>
      <c r="W599" s="226" t="s">
        <v>1</v>
      </c>
      <c r="X599" s="226">
        <v>1.5</v>
      </c>
      <c r="Y599" s="102">
        <v>1</v>
      </c>
      <c r="Z599" s="226">
        <v>99210</v>
      </c>
      <c r="AA599" s="226"/>
      <c r="AB599" s="226"/>
      <c r="AC599" s="226">
        <f t="shared" si="122"/>
        <v>99210</v>
      </c>
      <c r="AD599" s="226" t="s">
        <v>1</v>
      </c>
      <c r="AE599" s="226">
        <v>1.5</v>
      </c>
      <c r="AF599" s="102">
        <v>1</v>
      </c>
      <c r="AG599" s="207">
        <v>99210</v>
      </c>
      <c r="AH599" s="226"/>
      <c r="AI599" s="226"/>
      <c r="AJ599" s="226">
        <f t="shared" si="123"/>
        <v>99210</v>
      </c>
    </row>
    <row r="600" spans="1:36">
      <c r="A600" s="207">
        <v>13</v>
      </c>
      <c r="B600" s="1662" t="s">
        <v>4997</v>
      </c>
      <c r="C600" s="1663" t="s">
        <v>4712</v>
      </c>
      <c r="D600" s="226" t="s">
        <v>1</v>
      </c>
      <c r="E600" s="226" t="s">
        <v>1</v>
      </c>
      <c r="F600" s="226">
        <v>1.5</v>
      </c>
      <c r="G600" s="102">
        <v>1</v>
      </c>
      <c r="H600" s="226">
        <v>99210</v>
      </c>
      <c r="I600" s="226"/>
      <c r="J600" s="226"/>
      <c r="K600" s="226">
        <f t="shared" si="120"/>
        <v>99210</v>
      </c>
      <c r="L600" s="226">
        <v>1.5</v>
      </c>
      <c r="M600" s="102">
        <v>1</v>
      </c>
      <c r="N600" s="226">
        <v>99210</v>
      </c>
      <c r="O600" s="226"/>
      <c r="P600" s="226"/>
      <c r="Q600" s="226">
        <f t="shared" si="121"/>
        <v>99210</v>
      </c>
      <c r="R600" s="226">
        <f t="shared" si="119"/>
        <v>0</v>
      </c>
      <c r="S600" s="226">
        <f t="shared" si="119"/>
        <v>0</v>
      </c>
      <c r="T600" s="226">
        <f t="shared" si="119"/>
        <v>0</v>
      </c>
      <c r="U600" s="226">
        <f t="shared" si="119"/>
        <v>0</v>
      </c>
      <c r="V600" s="226">
        <f t="shared" si="124"/>
        <v>0</v>
      </c>
      <c r="W600" s="226" t="s">
        <v>1</v>
      </c>
      <c r="X600" s="226">
        <v>1.5</v>
      </c>
      <c r="Y600" s="102">
        <v>1</v>
      </c>
      <c r="Z600" s="226">
        <v>99210</v>
      </c>
      <c r="AA600" s="226"/>
      <c r="AB600" s="226"/>
      <c r="AC600" s="226">
        <f t="shared" si="122"/>
        <v>99210</v>
      </c>
      <c r="AD600" s="226" t="s">
        <v>1</v>
      </c>
      <c r="AE600" s="226">
        <v>1.5</v>
      </c>
      <c r="AF600" s="102">
        <v>1</v>
      </c>
      <c r="AG600" s="207">
        <v>99210</v>
      </c>
      <c r="AH600" s="226"/>
      <c r="AI600" s="226"/>
      <c r="AJ600" s="226">
        <f t="shared" si="123"/>
        <v>99210</v>
      </c>
    </row>
    <row r="601" spans="1:36">
      <c r="A601" s="207">
        <v>14</v>
      </c>
      <c r="B601" s="1662" t="s">
        <v>4985</v>
      </c>
      <c r="C601" s="1663" t="s">
        <v>4712</v>
      </c>
      <c r="D601" s="226" t="s">
        <v>1</v>
      </c>
      <c r="E601" s="226" t="s">
        <v>1</v>
      </c>
      <c r="F601" s="226">
        <v>1.5</v>
      </c>
      <c r="G601" s="102">
        <v>1</v>
      </c>
      <c r="H601" s="226">
        <v>99210</v>
      </c>
      <c r="I601" s="226"/>
      <c r="J601" s="226"/>
      <c r="K601" s="226">
        <f t="shared" si="120"/>
        <v>99210</v>
      </c>
      <c r="L601" s="226">
        <v>1.5</v>
      </c>
      <c r="M601" s="102">
        <v>1</v>
      </c>
      <c r="N601" s="226">
        <v>99210</v>
      </c>
      <c r="O601" s="226"/>
      <c r="P601" s="226"/>
      <c r="Q601" s="226">
        <f t="shared" si="121"/>
        <v>99210</v>
      </c>
      <c r="R601" s="226">
        <f t="shared" si="119"/>
        <v>0</v>
      </c>
      <c r="S601" s="226">
        <f t="shared" si="119"/>
        <v>0</v>
      </c>
      <c r="T601" s="226">
        <f t="shared" si="119"/>
        <v>0</v>
      </c>
      <c r="U601" s="226">
        <f t="shared" si="119"/>
        <v>0</v>
      </c>
      <c r="V601" s="226">
        <f t="shared" si="124"/>
        <v>0</v>
      </c>
      <c r="W601" s="226" t="s">
        <v>1</v>
      </c>
      <c r="X601" s="226">
        <v>1.5</v>
      </c>
      <c r="Y601" s="102">
        <v>1</v>
      </c>
      <c r="Z601" s="226">
        <v>99210</v>
      </c>
      <c r="AA601" s="226"/>
      <c r="AB601" s="226"/>
      <c r="AC601" s="226">
        <f t="shared" si="122"/>
        <v>99210</v>
      </c>
      <c r="AD601" s="226" t="s">
        <v>1</v>
      </c>
      <c r="AE601" s="226">
        <v>1.5</v>
      </c>
      <c r="AF601" s="102">
        <v>1</v>
      </c>
      <c r="AG601" s="207">
        <v>99210</v>
      </c>
      <c r="AH601" s="226"/>
      <c r="AI601" s="226"/>
      <c r="AJ601" s="226">
        <f t="shared" si="123"/>
        <v>99210</v>
      </c>
    </row>
    <row r="602" spans="1:36">
      <c r="A602" s="207">
        <v>15</v>
      </c>
      <c r="B602" s="1662" t="s">
        <v>6498</v>
      </c>
      <c r="C602" s="1663" t="s">
        <v>4708</v>
      </c>
      <c r="D602" s="226" t="s">
        <v>1</v>
      </c>
      <c r="E602" s="226" t="s">
        <v>1</v>
      </c>
      <c r="F602" s="226">
        <v>1.6</v>
      </c>
      <c r="G602" s="102">
        <v>1</v>
      </c>
      <c r="H602" s="226">
        <v>105824</v>
      </c>
      <c r="I602" s="226"/>
      <c r="J602" s="226"/>
      <c r="K602" s="226">
        <f t="shared" si="120"/>
        <v>105824</v>
      </c>
      <c r="L602" s="226">
        <v>1.6</v>
      </c>
      <c r="M602" s="102">
        <v>1</v>
      </c>
      <c r="N602" s="226">
        <v>105824</v>
      </c>
      <c r="O602" s="226"/>
      <c r="P602" s="226"/>
      <c r="Q602" s="226">
        <f t="shared" si="121"/>
        <v>105824</v>
      </c>
      <c r="R602" s="226">
        <f t="shared" si="119"/>
        <v>0</v>
      </c>
      <c r="S602" s="226">
        <f t="shared" si="119"/>
        <v>0</v>
      </c>
      <c r="T602" s="226">
        <f t="shared" si="119"/>
        <v>0</v>
      </c>
      <c r="U602" s="226">
        <f t="shared" si="119"/>
        <v>0</v>
      </c>
      <c r="V602" s="226">
        <f t="shared" si="124"/>
        <v>0</v>
      </c>
      <c r="W602" s="226" t="s">
        <v>1</v>
      </c>
      <c r="X602" s="226">
        <v>1.6</v>
      </c>
      <c r="Y602" s="102">
        <v>1</v>
      </c>
      <c r="Z602" s="226">
        <v>105824</v>
      </c>
      <c r="AA602" s="226"/>
      <c r="AB602" s="226"/>
      <c r="AC602" s="226">
        <f t="shared" si="122"/>
        <v>105824</v>
      </c>
      <c r="AD602" s="226" t="s">
        <v>1</v>
      </c>
      <c r="AE602" s="226">
        <v>1.6</v>
      </c>
      <c r="AF602" s="102">
        <v>1</v>
      </c>
      <c r="AG602" s="207">
        <v>105824</v>
      </c>
      <c r="AH602" s="226"/>
      <c r="AI602" s="226"/>
      <c r="AJ602" s="226">
        <f t="shared" si="123"/>
        <v>105824</v>
      </c>
    </row>
    <row r="603" spans="1:36">
      <c r="A603" s="207">
        <v>16</v>
      </c>
      <c r="B603" s="1662" t="s">
        <v>6499</v>
      </c>
      <c r="C603" s="1663" t="s">
        <v>4708</v>
      </c>
      <c r="D603" s="226" t="s">
        <v>1</v>
      </c>
      <c r="E603" s="226" t="s">
        <v>1</v>
      </c>
      <c r="F603" s="226">
        <v>1.6</v>
      </c>
      <c r="G603" s="102">
        <v>1</v>
      </c>
      <c r="H603" s="226">
        <v>105824</v>
      </c>
      <c r="I603" s="226"/>
      <c r="J603" s="226"/>
      <c r="K603" s="226">
        <f t="shared" si="120"/>
        <v>105824</v>
      </c>
      <c r="L603" s="226">
        <v>1.6</v>
      </c>
      <c r="M603" s="102">
        <v>1</v>
      </c>
      <c r="N603" s="226">
        <v>105824</v>
      </c>
      <c r="O603" s="226"/>
      <c r="P603" s="226"/>
      <c r="Q603" s="226">
        <f t="shared" si="121"/>
        <v>105824</v>
      </c>
      <c r="R603" s="226">
        <f t="shared" si="119"/>
        <v>0</v>
      </c>
      <c r="S603" s="226">
        <f t="shared" si="119"/>
        <v>0</v>
      </c>
      <c r="T603" s="226">
        <f t="shared" si="119"/>
        <v>0</v>
      </c>
      <c r="U603" s="226">
        <f t="shared" si="119"/>
        <v>0</v>
      </c>
      <c r="V603" s="226">
        <f t="shared" si="124"/>
        <v>0</v>
      </c>
      <c r="W603" s="226" t="s">
        <v>1</v>
      </c>
      <c r="X603" s="226">
        <v>1.6</v>
      </c>
      <c r="Y603" s="102">
        <v>1</v>
      </c>
      <c r="Z603" s="226">
        <v>105824</v>
      </c>
      <c r="AA603" s="226"/>
      <c r="AB603" s="226"/>
      <c r="AC603" s="226">
        <f t="shared" si="122"/>
        <v>105824</v>
      </c>
      <c r="AD603" s="226" t="s">
        <v>1</v>
      </c>
      <c r="AE603" s="226">
        <v>1.6</v>
      </c>
      <c r="AF603" s="102">
        <v>1</v>
      </c>
      <c r="AG603" s="207">
        <v>105824</v>
      </c>
      <c r="AH603" s="226"/>
      <c r="AI603" s="226"/>
      <c r="AJ603" s="226">
        <f t="shared" si="123"/>
        <v>105824</v>
      </c>
    </row>
    <row r="604" spans="1:36">
      <c r="A604" s="207">
        <v>17</v>
      </c>
      <c r="B604" s="1662" t="s">
        <v>5013</v>
      </c>
      <c r="C604" s="1663" t="s">
        <v>4721</v>
      </c>
      <c r="D604" s="226" t="s">
        <v>1</v>
      </c>
      <c r="E604" s="226" t="s">
        <v>1</v>
      </c>
      <c r="F604" s="226">
        <v>1</v>
      </c>
      <c r="G604" s="102">
        <v>1</v>
      </c>
      <c r="H604" s="226">
        <v>87180</v>
      </c>
      <c r="I604" s="226"/>
      <c r="J604" s="226"/>
      <c r="K604" s="226">
        <f t="shared" si="120"/>
        <v>87180</v>
      </c>
      <c r="L604" s="226">
        <v>1</v>
      </c>
      <c r="M604" s="102">
        <v>1</v>
      </c>
      <c r="N604" s="226">
        <v>87180</v>
      </c>
      <c r="O604" s="226"/>
      <c r="P604" s="226"/>
      <c r="Q604" s="226">
        <f t="shared" si="121"/>
        <v>87180</v>
      </c>
      <c r="R604" s="226">
        <f t="shared" si="119"/>
        <v>0</v>
      </c>
      <c r="S604" s="226">
        <f t="shared" si="119"/>
        <v>0</v>
      </c>
      <c r="T604" s="226">
        <f t="shared" si="119"/>
        <v>0</v>
      </c>
      <c r="U604" s="226">
        <f t="shared" si="119"/>
        <v>0</v>
      </c>
      <c r="V604" s="226">
        <f t="shared" si="124"/>
        <v>0</v>
      </c>
      <c r="W604" s="226" t="s">
        <v>1</v>
      </c>
      <c r="X604" s="226">
        <v>1</v>
      </c>
      <c r="Y604" s="102">
        <v>1</v>
      </c>
      <c r="Z604" s="226">
        <v>87180</v>
      </c>
      <c r="AA604" s="226"/>
      <c r="AB604" s="226"/>
      <c r="AC604" s="226">
        <f t="shared" si="122"/>
        <v>87180</v>
      </c>
      <c r="AD604" s="226" t="s">
        <v>1</v>
      </c>
      <c r="AE604" s="226">
        <v>1</v>
      </c>
      <c r="AF604" s="102">
        <v>1</v>
      </c>
      <c r="AG604" s="207">
        <v>87180</v>
      </c>
      <c r="AH604" s="226"/>
      <c r="AI604" s="226"/>
      <c r="AJ604" s="226">
        <f t="shared" si="123"/>
        <v>87180</v>
      </c>
    </row>
    <row r="605" spans="1:36">
      <c r="A605" s="207">
        <v>18</v>
      </c>
      <c r="B605" s="1662" t="s">
        <v>4973</v>
      </c>
      <c r="C605" s="1663" t="s">
        <v>4721</v>
      </c>
      <c r="D605" s="226" t="s">
        <v>1</v>
      </c>
      <c r="E605" s="226" t="s">
        <v>1</v>
      </c>
      <c r="F605" s="226">
        <v>1</v>
      </c>
      <c r="G605" s="102">
        <v>1</v>
      </c>
      <c r="H605" s="226">
        <v>87180</v>
      </c>
      <c r="I605" s="226"/>
      <c r="J605" s="226"/>
      <c r="K605" s="226">
        <f t="shared" si="120"/>
        <v>87180</v>
      </c>
      <c r="L605" s="226">
        <v>1</v>
      </c>
      <c r="M605" s="102">
        <v>1</v>
      </c>
      <c r="N605" s="226">
        <v>87180</v>
      </c>
      <c r="O605" s="226"/>
      <c r="P605" s="226"/>
      <c r="Q605" s="226">
        <f t="shared" si="121"/>
        <v>87180</v>
      </c>
      <c r="R605" s="226">
        <f t="shared" si="119"/>
        <v>0</v>
      </c>
      <c r="S605" s="226">
        <f t="shared" si="119"/>
        <v>0</v>
      </c>
      <c r="T605" s="226">
        <f t="shared" si="119"/>
        <v>0</v>
      </c>
      <c r="U605" s="226">
        <f t="shared" si="119"/>
        <v>0</v>
      </c>
      <c r="V605" s="226">
        <f t="shared" si="124"/>
        <v>0</v>
      </c>
      <c r="W605" s="226" t="s">
        <v>1</v>
      </c>
      <c r="X605" s="226">
        <v>1</v>
      </c>
      <c r="Y605" s="102">
        <v>1</v>
      </c>
      <c r="Z605" s="226">
        <v>87180</v>
      </c>
      <c r="AA605" s="226"/>
      <c r="AB605" s="226"/>
      <c r="AC605" s="226">
        <f t="shared" si="122"/>
        <v>87180</v>
      </c>
      <c r="AD605" s="226" t="s">
        <v>1</v>
      </c>
      <c r="AE605" s="226">
        <v>1</v>
      </c>
      <c r="AF605" s="102">
        <v>1</v>
      </c>
      <c r="AG605" s="207">
        <v>87180</v>
      </c>
      <c r="AH605" s="226"/>
      <c r="AI605" s="226"/>
      <c r="AJ605" s="226">
        <f t="shared" si="123"/>
        <v>87180</v>
      </c>
    </row>
    <row r="606" spans="1:36">
      <c r="A606" s="207">
        <v>19</v>
      </c>
      <c r="B606" s="1662" t="s">
        <v>4974</v>
      </c>
      <c r="C606" s="1663" t="s">
        <v>4721</v>
      </c>
      <c r="D606" s="226" t="s">
        <v>1</v>
      </c>
      <c r="E606" s="226" t="s">
        <v>1</v>
      </c>
      <c r="F606" s="226">
        <v>1</v>
      </c>
      <c r="G606" s="102">
        <v>1</v>
      </c>
      <c r="H606" s="226">
        <v>87180</v>
      </c>
      <c r="I606" s="226"/>
      <c r="J606" s="226"/>
      <c r="K606" s="226">
        <f t="shared" si="120"/>
        <v>87180</v>
      </c>
      <c r="L606" s="226">
        <v>1</v>
      </c>
      <c r="M606" s="102">
        <v>1</v>
      </c>
      <c r="N606" s="226">
        <v>87180</v>
      </c>
      <c r="O606" s="226"/>
      <c r="P606" s="226"/>
      <c r="Q606" s="226">
        <f t="shared" si="121"/>
        <v>87180</v>
      </c>
      <c r="R606" s="226">
        <f t="shared" si="119"/>
        <v>0</v>
      </c>
      <c r="S606" s="226">
        <f t="shared" si="119"/>
        <v>0</v>
      </c>
      <c r="T606" s="226">
        <f t="shared" si="119"/>
        <v>0</v>
      </c>
      <c r="U606" s="226">
        <f t="shared" si="119"/>
        <v>0</v>
      </c>
      <c r="V606" s="226">
        <f t="shared" si="124"/>
        <v>0</v>
      </c>
      <c r="W606" s="226" t="s">
        <v>1</v>
      </c>
      <c r="X606" s="226">
        <v>1</v>
      </c>
      <c r="Y606" s="102">
        <v>1</v>
      </c>
      <c r="Z606" s="226">
        <v>87180</v>
      </c>
      <c r="AA606" s="226"/>
      <c r="AB606" s="226"/>
      <c r="AC606" s="226">
        <f t="shared" si="122"/>
        <v>87180</v>
      </c>
      <c r="AD606" s="226" t="s">
        <v>1</v>
      </c>
      <c r="AE606" s="226">
        <v>1</v>
      </c>
      <c r="AF606" s="102">
        <v>1</v>
      </c>
      <c r="AG606" s="207">
        <v>87180</v>
      </c>
      <c r="AH606" s="226"/>
      <c r="AI606" s="226"/>
      <c r="AJ606" s="226">
        <f t="shared" si="123"/>
        <v>87180</v>
      </c>
    </row>
    <row r="607" spans="1:36">
      <c r="A607" s="207">
        <v>20</v>
      </c>
      <c r="B607" s="1662" t="s">
        <v>4975</v>
      </c>
      <c r="C607" s="1663" t="s">
        <v>4721</v>
      </c>
      <c r="D607" s="226" t="s">
        <v>1</v>
      </c>
      <c r="E607" s="226" t="s">
        <v>1</v>
      </c>
      <c r="F607" s="226">
        <v>1</v>
      </c>
      <c r="G607" s="102">
        <v>1</v>
      </c>
      <c r="H607" s="226">
        <v>87180</v>
      </c>
      <c r="I607" s="226"/>
      <c r="J607" s="226"/>
      <c r="K607" s="226">
        <f t="shared" si="120"/>
        <v>87180</v>
      </c>
      <c r="L607" s="226">
        <v>1</v>
      </c>
      <c r="M607" s="102">
        <v>1</v>
      </c>
      <c r="N607" s="226">
        <v>87180</v>
      </c>
      <c r="O607" s="226"/>
      <c r="P607" s="226"/>
      <c r="Q607" s="226">
        <f t="shared" si="121"/>
        <v>87180</v>
      </c>
      <c r="R607" s="226">
        <f t="shared" si="119"/>
        <v>0</v>
      </c>
      <c r="S607" s="226">
        <f t="shared" si="119"/>
        <v>0</v>
      </c>
      <c r="T607" s="226">
        <f t="shared" si="119"/>
        <v>0</v>
      </c>
      <c r="U607" s="226">
        <f t="shared" si="119"/>
        <v>0</v>
      </c>
      <c r="V607" s="226">
        <f t="shared" si="124"/>
        <v>0</v>
      </c>
      <c r="W607" s="226" t="s">
        <v>1</v>
      </c>
      <c r="X607" s="226">
        <v>1</v>
      </c>
      <c r="Y607" s="102">
        <v>1</v>
      </c>
      <c r="Z607" s="226">
        <v>87180</v>
      </c>
      <c r="AA607" s="226"/>
      <c r="AB607" s="226"/>
      <c r="AC607" s="226">
        <f t="shared" si="122"/>
        <v>87180</v>
      </c>
      <c r="AD607" s="226" t="s">
        <v>1</v>
      </c>
      <c r="AE607" s="226">
        <v>1</v>
      </c>
      <c r="AF607" s="102">
        <v>1</v>
      </c>
      <c r="AG607" s="207">
        <v>87180</v>
      </c>
      <c r="AH607" s="226"/>
      <c r="AI607" s="226"/>
      <c r="AJ607" s="226">
        <f t="shared" si="123"/>
        <v>87180</v>
      </c>
    </row>
    <row r="608" spans="1:36" ht="15" customHeight="1">
      <c r="A608" s="207">
        <v>21</v>
      </c>
      <c r="B608" s="1662" t="s">
        <v>4976</v>
      </c>
      <c r="C608" s="1663" t="s">
        <v>4721</v>
      </c>
      <c r="D608" s="226" t="s">
        <v>1</v>
      </c>
      <c r="E608" s="226" t="s">
        <v>1</v>
      </c>
      <c r="F608" s="226">
        <v>1</v>
      </c>
      <c r="G608" s="102">
        <v>1</v>
      </c>
      <c r="H608" s="226">
        <v>87180</v>
      </c>
      <c r="I608" s="226"/>
      <c r="J608" s="226"/>
      <c r="K608" s="226">
        <f t="shared" si="120"/>
        <v>87180</v>
      </c>
      <c r="L608" s="226">
        <v>1</v>
      </c>
      <c r="M608" s="102">
        <v>1</v>
      </c>
      <c r="N608" s="226">
        <v>87180</v>
      </c>
      <c r="O608" s="226"/>
      <c r="P608" s="226"/>
      <c r="Q608" s="226">
        <f t="shared" si="121"/>
        <v>87180</v>
      </c>
      <c r="R608" s="226">
        <f t="shared" si="119"/>
        <v>0</v>
      </c>
      <c r="S608" s="226">
        <f t="shared" si="119"/>
        <v>0</v>
      </c>
      <c r="T608" s="226">
        <f t="shared" si="119"/>
        <v>0</v>
      </c>
      <c r="U608" s="226">
        <f t="shared" si="119"/>
        <v>0</v>
      </c>
      <c r="V608" s="226">
        <f t="shared" si="124"/>
        <v>0</v>
      </c>
      <c r="W608" s="226" t="s">
        <v>1</v>
      </c>
      <c r="X608" s="226">
        <v>1</v>
      </c>
      <c r="Y608" s="102">
        <v>1</v>
      </c>
      <c r="Z608" s="226">
        <v>87180</v>
      </c>
      <c r="AA608" s="226"/>
      <c r="AB608" s="226"/>
      <c r="AC608" s="226">
        <f t="shared" si="122"/>
        <v>87180</v>
      </c>
      <c r="AD608" s="226" t="s">
        <v>1</v>
      </c>
      <c r="AE608" s="226">
        <v>1</v>
      </c>
      <c r="AF608" s="102">
        <v>1</v>
      </c>
      <c r="AG608" s="207">
        <v>87180</v>
      </c>
      <c r="AH608" s="226"/>
      <c r="AI608" s="226"/>
      <c r="AJ608" s="226">
        <f t="shared" si="123"/>
        <v>87180</v>
      </c>
    </row>
    <row r="609" spans="1:36">
      <c r="A609" s="207">
        <v>22</v>
      </c>
      <c r="B609" s="1662" t="s">
        <v>4977</v>
      </c>
      <c r="C609" s="1663" t="s">
        <v>4721</v>
      </c>
      <c r="D609" s="226" t="s">
        <v>1</v>
      </c>
      <c r="E609" s="226" t="s">
        <v>1</v>
      </c>
      <c r="F609" s="226">
        <v>1</v>
      </c>
      <c r="G609" s="102">
        <v>1</v>
      </c>
      <c r="H609" s="226">
        <v>87180</v>
      </c>
      <c r="I609" s="226"/>
      <c r="J609" s="226"/>
      <c r="K609" s="226">
        <f t="shared" si="120"/>
        <v>87180</v>
      </c>
      <c r="L609" s="226">
        <v>1</v>
      </c>
      <c r="M609" s="102">
        <v>1</v>
      </c>
      <c r="N609" s="226">
        <v>87180</v>
      </c>
      <c r="O609" s="226"/>
      <c r="P609" s="226"/>
      <c r="Q609" s="226">
        <f t="shared" si="121"/>
        <v>87180</v>
      </c>
      <c r="R609" s="226">
        <f t="shared" si="119"/>
        <v>0</v>
      </c>
      <c r="S609" s="226">
        <f t="shared" si="119"/>
        <v>0</v>
      </c>
      <c r="T609" s="226">
        <f t="shared" si="119"/>
        <v>0</v>
      </c>
      <c r="U609" s="226">
        <f t="shared" si="119"/>
        <v>0</v>
      </c>
      <c r="V609" s="226">
        <f t="shared" si="124"/>
        <v>0</v>
      </c>
      <c r="W609" s="226" t="s">
        <v>1</v>
      </c>
      <c r="X609" s="226">
        <v>1</v>
      </c>
      <c r="Y609" s="102">
        <v>1</v>
      </c>
      <c r="Z609" s="226">
        <v>87180</v>
      </c>
      <c r="AA609" s="226"/>
      <c r="AB609" s="226"/>
      <c r="AC609" s="226">
        <f t="shared" si="122"/>
        <v>87180</v>
      </c>
      <c r="AD609" s="226" t="s">
        <v>1</v>
      </c>
      <c r="AE609" s="226">
        <v>1</v>
      </c>
      <c r="AF609" s="102">
        <v>1</v>
      </c>
      <c r="AG609" s="207">
        <v>87180</v>
      </c>
      <c r="AH609" s="226"/>
      <c r="AI609" s="226"/>
      <c r="AJ609" s="226">
        <f t="shared" si="123"/>
        <v>87180</v>
      </c>
    </row>
    <row r="610" spans="1:36">
      <c r="A610" s="207">
        <v>23</v>
      </c>
      <c r="B610" s="1662" t="s">
        <v>4972</v>
      </c>
      <c r="C610" s="1663" t="s">
        <v>4721</v>
      </c>
      <c r="D610" s="226" t="s">
        <v>1</v>
      </c>
      <c r="E610" s="226" t="s">
        <v>1</v>
      </c>
      <c r="F610" s="226">
        <v>1</v>
      </c>
      <c r="G610" s="102">
        <v>1</v>
      </c>
      <c r="H610" s="207">
        <v>87180</v>
      </c>
      <c r="I610" s="207"/>
      <c r="J610" s="207"/>
      <c r="K610" s="226">
        <f t="shared" si="120"/>
        <v>87180</v>
      </c>
      <c r="L610" s="226">
        <v>1</v>
      </c>
      <c r="M610" s="102">
        <v>1</v>
      </c>
      <c r="N610" s="207">
        <v>87180</v>
      </c>
      <c r="O610" s="207"/>
      <c r="P610" s="207"/>
      <c r="Q610" s="226">
        <f t="shared" si="121"/>
        <v>87180</v>
      </c>
      <c r="R610" s="226">
        <f t="shared" si="119"/>
        <v>0</v>
      </c>
      <c r="S610" s="226">
        <f t="shared" si="119"/>
        <v>0</v>
      </c>
      <c r="T610" s="226">
        <f t="shared" si="119"/>
        <v>0</v>
      </c>
      <c r="U610" s="226">
        <f t="shared" si="119"/>
        <v>0</v>
      </c>
      <c r="V610" s="226">
        <f>S610+T610+U610</f>
        <v>0</v>
      </c>
      <c r="W610" s="226" t="s">
        <v>1</v>
      </c>
      <c r="X610" s="226">
        <v>1</v>
      </c>
      <c r="Y610" s="102">
        <v>1</v>
      </c>
      <c r="Z610" s="207">
        <v>87180</v>
      </c>
      <c r="AA610" s="207"/>
      <c r="AB610" s="207"/>
      <c r="AC610" s="226">
        <f t="shared" si="122"/>
        <v>87180</v>
      </c>
      <c r="AD610" s="226" t="s">
        <v>1</v>
      </c>
      <c r="AE610" s="226">
        <v>1</v>
      </c>
      <c r="AF610" s="102">
        <v>1</v>
      </c>
      <c r="AG610" s="207">
        <v>87180</v>
      </c>
      <c r="AH610" s="207"/>
      <c r="AI610" s="207"/>
      <c r="AJ610" s="226">
        <f t="shared" si="123"/>
        <v>87180</v>
      </c>
    </row>
    <row r="611" spans="1:36">
      <c r="A611" s="207">
        <v>24</v>
      </c>
      <c r="B611" s="1664" t="s">
        <v>5014</v>
      </c>
      <c r="C611" s="605" t="s">
        <v>4721</v>
      </c>
      <c r="D611" s="226" t="s">
        <v>1</v>
      </c>
      <c r="E611" s="226" t="s">
        <v>1</v>
      </c>
      <c r="F611" s="226">
        <v>1</v>
      </c>
      <c r="G611" s="102">
        <v>1</v>
      </c>
      <c r="H611" s="207">
        <v>87180</v>
      </c>
      <c r="I611" s="207"/>
      <c r="J611" s="207"/>
      <c r="K611" s="226">
        <f t="shared" si="120"/>
        <v>87180</v>
      </c>
      <c r="L611" s="226">
        <v>1</v>
      </c>
      <c r="M611" s="102">
        <v>1</v>
      </c>
      <c r="N611" s="207">
        <v>87180</v>
      </c>
      <c r="O611" s="207"/>
      <c r="P611" s="207"/>
      <c r="Q611" s="226">
        <f t="shared" si="121"/>
        <v>87180</v>
      </c>
      <c r="R611" s="226">
        <f t="shared" si="119"/>
        <v>0</v>
      </c>
      <c r="S611" s="226">
        <f t="shared" si="119"/>
        <v>0</v>
      </c>
      <c r="T611" s="226">
        <f t="shared" si="119"/>
        <v>0</v>
      </c>
      <c r="U611" s="226">
        <f t="shared" si="119"/>
        <v>0</v>
      </c>
      <c r="V611" s="226">
        <f>S611+T611+U611</f>
        <v>0</v>
      </c>
      <c r="W611" s="226" t="s">
        <v>1</v>
      </c>
      <c r="X611" s="226">
        <v>1</v>
      </c>
      <c r="Y611" s="102">
        <v>1</v>
      </c>
      <c r="Z611" s="207">
        <v>87180</v>
      </c>
      <c r="AA611" s="207"/>
      <c r="AB611" s="207"/>
      <c r="AC611" s="226">
        <f t="shared" si="122"/>
        <v>87180</v>
      </c>
      <c r="AD611" s="226" t="s">
        <v>1</v>
      </c>
      <c r="AE611" s="226">
        <v>1</v>
      </c>
      <c r="AF611" s="102">
        <v>1</v>
      </c>
      <c r="AG611" s="207">
        <v>87180</v>
      </c>
      <c r="AH611" s="207"/>
      <c r="AI611" s="207"/>
      <c r="AJ611" s="226">
        <f t="shared" si="123"/>
        <v>87180</v>
      </c>
    </row>
    <row r="612" spans="1:36">
      <c r="A612" s="207">
        <v>25</v>
      </c>
      <c r="B612" s="1665" t="s">
        <v>5015</v>
      </c>
      <c r="C612" s="1663" t="s">
        <v>4721</v>
      </c>
      <c r="D612" s="226" t="s">
        <v>1</v>
      </c>
      <c r="E612" s="226" t="s">
        <v>1</v>
      </c>
      <c r="F612" s="226">
        <v>1</v>
      </c>
      <c r="G612" s="102">
        <v>1</v>
      </c>
      <c r="H612" s="207">
        <v>87180</v>
      </c>
      <c r="I612" s="207"/>
      <c r="J612" s="207"/>
      <c r="K612" s="226">
        <f t="shared" si="120"/>
        <v>87180</v>
      </c>
      <c r="L612" s="226">
        <v>1</v>
      </c>
      <c r="M612" s="102">
        <v>1</v>
      </c>
      <c r="N612" s="207">
        <v>87180</v>
      </c>
      <c r="O612" s="207"/>
      <c r="P612" s="207"/>
      <c r="Q612" s="226">
        <f t="shared" si="121"/>
        <v>87180</v>
      </c>
      <c r="R612" s="226">
        <f t="shared" si="119"/>
        <v>0</v>
      </c>
      <c r="S612" s="226">
        <f t="shared" si="119"/>
        <v>0</v>
      </c>
      <c r="T612" s="226">
        <f t="shared" si="119"/>
        <v>0</v>
      </c>
      <c r="U612" s="226">
        <f t="shared" si="119"/>
        <v>0</v>
      </c>
      <c r="V612" s="226">
        <f t="shared" ref="V612:V631" si="125">S612+T612+U612</f>
        <v>0</v>
      </c>
      <c r="W612" s="226" t="s">
        <v>1</v>
      </c>
      <c r="X612" s="226">
        <v>1</v>
      </c>
      <c r="Y612" s="102">
        <v>1</v>
      </c>
      <c r="Z612" s="207">
        <v>87180</v>
      </c>
      <c r="AA612" s="207"/>
      <c r="AB612" s="207"/>
      <c r="AC612" s="226">
        <f t="shared" si="122"/>
        <v>87180</v>
      </c>
      <c r="AD612" s="226" t="s">
        <v>1</v>
      </c>
      <c r="AE612" s="226">
        <v>1</v>
      </c>
      <c r="AF612" s="102">
        <v>1</v>
      </c>
      <c r="AG612" s="207">
        <v>87180</v>
      </c>
      <c r="AH612" s="207"/>
      <c r="AI612" s="207"/>
      <c r="AJ612" s="226">
        <f t="shared" si="123"/>
        <v>87180</v>
      </c>
    </row>
    <row r="613" spans="1:36">
      <c r="A613" s="207">
        <v>26</v>
      </c>
      <c r="B613" s="1662" t="s">
        <v>5016</v>
      </c>
      <c r="C613" s="605" t="s">
        <v>4721</v>
      </c>
      <c r="D613" s="226" t="s">
        <v>1</v>
      </c>
      <c r="E613" s="226" t="s">
        <v>1</v>
      </c>
      <c r="F613" s="226">
        <v>1</v>
      </c>
      <c r="G613" s="102">
        <v>1</v>
      </c>
      <c r="H613" s="226">
        <v>87180</v>
      </c>
      <c r="I613" s="226"/>
      <c r="J613" s="226"/>
      <c r="K613" s="226">
        <f t="shared" si="120"/>
        <v>87180</v>
      </c>
      <c r="L613" s="226">
        <v>1</v>
      </c>
      <c r="M613" s="102">
        <v>1</v>
      </c>
      <c r="N613" s="226">
        <v>87180</v>
      </c>
      <c r="O613" s="226"/>
      <c r="P613" s="226"/>
      <c r="Q613" s="226">
        <f t="shared" si="121"/>
        <v>87180</v>
      </c>
      <c r="R613" s="226">
        <f t="shared" si="119"/>
        <v>0</v>
      </c>
      <c r="S613" s="226">
        <f t="shared" si="119"/>
        <v>0</v>
      </c>
      <c r="T613" s="226">
        <f t="shared" si="119"/>
        <v>0</v>
      </c>
      <c r="U613" s="226">
        <f t="shared" si="119"/>
        <v>0</v>
      </c>
      <c r="V613" s="226">
        <f t="shared" si="125"/>
        <v>0</v>
      </c>
      <c r="W613" s="226" t="s">
        <v>1</v>
      </c>
      <c r="X613" s="226">
        <v>1</v>
      </c>
      <c r="Y613" s="102">
        <v>1</v>
      </c>
      <c r="Z613" s="226">
        <v>87180</v>
      </c>
      <c r="AA613" s="226"/>
      <c r="AB613" s="226"/>
      <c r="AC613" s="226">
        <f t="shared" si="122"/>
        <v>87180</v>
      </c>
      <c r="AD613" s="226" t="s">
        <v>1</v>
      </c>
      <c r="AE613" s="226">
        <v>1</v>
      </c>
      <c r="AF613" s="102">
        <v>1</v>
      </c>
      <c r="AG613" s="207">
        <v>87180</v>
      </c>
      <c r="AH613" s="226"/>
      <c r="AI613" s="226"/>
      <c r="AJ613" s="226">
        <f t="shared" si="123"/>
        <v>87180</v>
      </c>
    </row>
    <row r="614" spans="1:36">
      <c r="A614" s="207">
        <v>27</v>
      </c>
      <c r="B614" s="1662" t="s">
        <v>6500</v>
      </c>
      <c r="C614" s="1663" t="s">
        <v>4721</v>
      </c>
      <c r="D614" s="226" t="s">
        <v>1</v>
      </c>
      <c r="E614" s="226" t="s">
        <v>1</v>
      </c>
      <c r="F614" s="226">
        <v>1</v>
      </c>
      <c r="G614" s="102">
        <v>1</v>
      </c>
      <c r="H614" s="226">
        <v>87180</v>
      </c>
      <c r="I614" s="226"/>
      <c r="J614" s="226"/>
      <c r="K614" s="226">
        <f t="shared" si="120"/>
        <v>87180</v>
      </c>
      <c r="L614" s="226">
        <v>1</v>
      </c>
      <c r="M614" s="102">
        <v>1</v>
      </c>
      <c r="N614" s="226">
        <v>87180</v>
      </c>
      <c r="O614" s="226"/>
      <c r="P614" s="226"/>
      <c r="Q614" s="226">
        <f t="shared" si="121"/>
        <v>87180</v>
      </c>
      <c r="R614" s="226">
        <f t="shared" si="119"/>
        <v>0</v>
      </c>
      <c r="S614" s="226">
        <f t="shared" si="119"/>
        <v>0</v>
      </c>
      <c r="T614" s="226">
        <f t="shared" si="119"/>
        <v>0</v>
      </c>
      <c r="U614" s="226">
        <f t="shared" si="119"/>
        <v>0</v>
      </c>
      <c r="V614" s="226">
        <f t="shared" si="125"/>
        <v>0</v>
      </c>
      <c r="W614" s="226" t="s">
        <v>1</v>
      </c>
      <c r="X614" s="226">
        <v>1</v>
      </c>
      <c r="Y614" s="102">
        <v>1</v>
      </c>
      <c r="Z614" s="226">
        <v>87180</v>
      </c>
      <c r="AA614" s="226"/>
      <c r="AB614" s="226"/>
      <c r="AC614" s="226">
        <f t="shared" si="122"/>
        <v>87180</v>
      </c>
      <c r="AD614" s="226" t="s">
        <v>1</v>
      </c>
      <c r="AE614" s="226">
        <v>1</v>
      </c>
      <c r="AF614" s="102">
        <v>1</v>
      </c>
      <c r="AG614" s="207">
        <v>87180</v>
      </c>
      <c r="AH614" s="226"/>
      <c r="AI614" s="226"/>
      <c r="AJ614" s="226">
        <f t="shared" si="123"/>
        <v>87180</v>
      </c>
    </row>
    <row r="615" spans="1:36">
      <c r="A615" s="207">
        <v>28</v>
      </c>
      <c r="B615" s="1662" t="s">
        <v>1419</v>
      </c>
      <c r="C615" s="605" t="s">
        <v>4721</v>
      </c>
      <c r="D615" s="226" t="s">
        <v>1</v>
      </c>
      <c r="E615" s="226" t="s">
        <v>1</v>
      </c>
      <c r="F615" s="226">
        <v>1</v>
      </c>
      <c r="G615" s="102">
        <v>1</v>
      </c>
      <c r="H615" s="226">
        <v>87180</v>
      </c>
      <c r="I615" s="226"/>
      <c r="J615" s="226"/>
      <c r="K615" s="226">
        <f t="shared" si="120"/>
        <v>87180</v>
      </c>
      <c r="L615" s="226">
        <v>1</v>
      </c>
      <c r="M615" s="102">
        <v>1</v>
      </c>
      <c r="N615" s="226">
        <v>87180</v>
      </c>
      <c r="O615" s="226"/>
      <c r="P615" s="226"/>
      <c r="Q615" s="226">
        <f t="shared" si="121"/>
        <v>87180</v>
      </c>
      <c r="R615" s="226">
        <f t="shared" si="119"/>
        <v>0</v>
      </c>
      <c r="S615" s="226">
        <f t="shared" si="119"/>
        <v>0</v>
      </c>
      <c r="T615" s="226">
        <f t="shared" si="119"/>
        <v>0</v>
      </c>
      <c r="U615" s="226">
        <f t="shared" si="119"/>
        <v>0</v>
      </c>
      <c r="V615" s="226">
        <f t="shared" si="125"/>
        <v>0</v>
      </c>
      <c r="W615" s="226" t="s">
        <v>1</v>
      </c>
      <c r="X615" s="226">
        <v>1</v>
      </c>
      <c r="Y615" s="102">
        <v>1</v>
      </c>
      <c r="Z615" s="226">
        <v>87180</v>
      </c>
      <c r="AA615" s="226"/>
      <c r="AB615" s="226"/>
      <c r="AC615" s="226">
        <f t="shared" si="122"/>
        <v>87180</v>
      </c>
      <c r="AD615" s="226" t="s">
        <v>1</v>
      </c>
      <c r="AE615" s="226">
        <v>1</v>
      </c>
      <c r="AF615" s="102">
        <v>1</v>
      </c>
      <c r="AG615" s="207">
        <v>87180</v>
      </c>
      <c r="AH615" s="226"/>
      <c r="AI615" s="226"/>
      <c r="AJ615" s="226">
        <f t="shared" si="123"/>
        <v>87180</v>
      </c>
    </row>
    <row r="616" spans="1:36">
      <c r="A616" s="207">
        <v>29</v>
      </c>
      <c r="B616" s="1665" t="s">
        <v>1419</v>
      </c>
      <c r="C616" s="605" t="s">
        <v>4721</v>
      </c>
      <c r="D616" s="226" t="s">
        <v>1</v>
      </c>
      <c r="E616" s="226" t="s">
        <v>1</v>
      </c>
      <c r="F616" s="226">
        <v>1</v>
      </c>
      <c r="G616" s="102">
        <v>1</v>
      </c>
      <c r="H616" s="226">
        <v>87180</v>
      </c>
      <c r="I616" s="226"/>
      <c r="J616" s="226"/>
      <c r="K616" s="226">
        <f t="shared" si="120"/>
        <v>87180</v>
      </c>
      <c r="L616" s="226">
        <v>1</v>
      </c>
      <c r="M616" s="102">
        <v>1</v>
      </c>
      <c r="N616" s="226">
        <v>87180</v>
      </c>
      <c r="O616" s="226"/>
      <c r="P616" s="226"/>
      <c r="Q616" s="226">
        <f t="shared" si="121"/>
        <v>87180</v>
      </c>
      <c r="R616" s="226">
        <f t="shared" si="119"/>
        <v>0</v>
      </c>
      <c r="S616" s="226">
        <f t="shared" si="119"/>
        <v>0</v>
      </c>
      <c r="T616" s="226">
        <f t="shared" si="119"/>
        <v>0</v>
      </c>
      <c r="U616" s="226">
        <f t="shared" si="119"/>
        <v>0</v>
      </c>
      <c r="V616" s="226">
        <f t="shared" si="125"/>
        <v>0</v>
      </c>
      <c r="W616" s="226" t="s">
        <v>1</v>
      </c>
      <c r="X616" s="226">
        <v>1</v>
      </c>
      <c r="Y616" s="102">
        <v>1</v>
      </c>
      <c r="Z616" s="226">
        <v>87180</v>
      </c>
      <c r="AA616" s="226"/>
      <c r="AB616" s="226"/>
      <c r="AC616" s="226">
        <f t="shared" si="122"/>
        <v>87180</v>
      </c>
      <c r="AD616" s="226" t="s">
        <v>1</v>
      </c>
      <c r="AE616" s="226">
        <v>1</v>
      </c>
      <c r="AF616" s="102">
        <v>1</v>
      </c>
      <c r="AG616" s="207">
        <v>87180</v>
      </c>
      <c r="AH616" s="226"/>
      <c r="AI616" s="226"/>
      <c r="AJ616" s="226">
        <f t="shared" si="123"/>
        <v>87180</v>
      </c>
    </row>
    <row r="617" spans="1:36">
      <c r="A617" s="207">
        <v>30</v>
      </c>
      <c r="B617" s="1662" t="s">
        <v>6501</v>
      </c>
      <c r="C617" s="1663" t="s">
        <v>4721</v>
      </c>
      <c r="D617" s="226" t="s">
        <v>1</v>
      </c>
      <c r="E617" s="226" t="s">
        <v>1</v>
      </c>
      <c r="F617" s="226">
        <v>1</v>
      </c>
      <c r="G617" s="102">
        <v>1</v>
      </c>
      <c r="H617" s="226">
        <v>87180</v>
      </c>
      <c r="I617" s="226"/>
      <c r="J617" s="226"/>
      <c r="K617" s="226">
        <f t="shared" si="120"/>
        <v>87180</v>
      </c>
      <c r="L617" s="226">
        <v>1</v>
      </c>
      <c r="M617" s="102">
        <v>1</v>
      </c>
      <c r="N617" s="226">
        <v>87180</v>
      </c>
      <c r="O617" s="226"/>
      <c r="P617" s="226"/>
      <c r="Q617" s="226">
        <f t="shared" si="121"/>
        <v>87180</v>
      </c>
      <c r="R617" s="226">
        <f t="shared" si="119"/>
        <v>0</v>
      </c>
      <c r="S617" s="226">
        <f t="shared" si="119"/>
        <v>0</v>
      </c>
      <c r="T617" s="226">
        <f t="shared" si="119"/>
        <v>0</v>
      </c>
      <c r="U617" s="226">
        <f t="shared" si="119"/>
        <v>0</v>
      </c>
      <c r="V617" s="226">
        <f t="shared" si="125"/>
        <v>0</v>
      </c>
      <c r="W617" s="226" t="s">
        <v>1</v>
      </c>
      <c r="X617" s="226">
        <v>1</v>
      </c>
      <c r="Y617" s="102">
        <v>1</v>
      </c>
      <c r="Z617" s="226">
        <v>87180</v>
      </c>
      <c r="AA617" s="226"/>
      <c r="AB617" s="226"/>
      <c r="AC617" s="226">
        <f t="shared" si="122"/>
        <v>87180</v>
      </c>
      <c r="AD617" s="226" t="s">
        <v>1</v>
      </c>
      <c r="AE617" s="226">
        <v>1</v>
      </c>
      <c r="AF617" s="102">
        <v>1</v>
      </c>
      <c r="AG617" s="207">
        <v>87180</v>
      </c>
      <c r="AH617" s="226"/>
      <c r="AI617" s="226"/>
      <c r="AJ617" s="226">
        <f t="shared" si="123"/>
        <v>87180</v>
      </c>
    </row>
    <row r="618" spans="1:36">
      <c r="A618" s="207">
        <v>31</v>
      </c>
      <c r="B618" s="1662" t="s">
        <v>6502</v>
      </c>
      <c r="C618" s="1663" t="s">
        <v>4721</v>
      </c>
      <c r="D618" s="226" t="s">
        <v>1</v>
      </c>
      <c r="E618" s="226" t="s">
        <v>1</v>
      </c>
      <c r="F618" s="226">
        <v>1</v>
      </c>
      <c r="G618" s="102">
        <v>1</v>
      </c>
      <c r="H618" s="226">
        <v>87180</v>
      </c>
      <c r="I618" s="226"/>
      <c r="J618" s="226"/>
      <c r="K618" s="226">
        <f t="shared" si="120"/>
        <v>87180</v>
      </c>
      <c r="L618" s="226">
        <v>1</v>
      </c>
      <c r="M618" s="102">
        <v>1</v>
      </c>
      <c r="N618" s="226">
        <v>87180</v>
      </c>
      <c r="O618" s="226"/>
      <c r="P618" s="226"/>
      <c r="Q618" s="226">
        <f t="shared" si="121"/>
        <v>87180</v>
      </c>
      <c r="R618" s="226">
        <f t="shared" si="119"/>
        <v>0</v>
      </c>
      <c r="S618" s="226">
        <f t="shared" si="119"/>
        <v>0</v>
      </c>
      <c r="T618" s="226">
        <f t="shared" si="119"/>
        <v>0</v>
      </c>
      <c r="U618" s="226">
        <f t="shared" si="119"/>
        <v>0</v>
      </c>
      <c r="V618" s="226">
        <f t="shared" si="125"/>
        <v>0</v>
      </c>
      <c r="W618" s="226" t="s">
        <v>1</v>
      </c>
      <c r="X618" s="226">
        <v>1</v>
      </c>
      <c r="Y618" s="102">
        <v>1</v>
      </c>
      <c r="Z618" s="226">
        <v>87180</v>
      </c>
      <c r="AA618" s="226"/>
      <c r="AB618" s="226"/>
      <c r="AC618" s="226">
        <f t="shared" si="122"/>
        <v>87180</v>
      </c>
      <c r="AD618" s="226" t="s">
        <v>1</v>
      </c>
      <c r="AE618" s="226">
        <v>1</v>
      </c>
      <c r="AF618" s="102">
        <v>1</v>
      </c>
      <c r="AG618" s="207">
        <v>87180</v>
      </c>
      <c r="AH618" s="226"/>
      <c r="AI618" s="226"/>
      <c r="AJ618" s="226">
        <f t="shared" si="123"/>
        <v>87180</v>
      </c>
    </row>
    <row r="619" spans="1:36">
      <c r="A619" s="207">
        <v>32</v>
      </c>
      <c r="B619" s="1662" t="s">
        <v>6503</v>
      </c>
      <c r="C619" s="1663" t="s">
        <v>4721</v>
      </c>
      <c r="D619" s="226" t="s">
        <v>1</v>
      </c>
      <c r="E619" s="226" t="s">
        <v>1</v>
      </c>
      <c r="F619" s="226">
        <v>1</v>
      </c>
      <c r="G619" s="102">
        <v>1</v>
      </c>
      <c r="H619" s="226">
        <v>91275</v>
      </c>
      <c r="I619" s="226"/>
      <c r="J619" s="226"/>
      <c r="K619" s="226">
        <f t="shared" si="120"/>
        <v>91275</v>
      </c>
      <c r="L619" s="226">
        <v>1</v>
      </c>
      <c r="M619" s="102">
        <v>1</v>
      </c>
      <c r="N619" s="226">
        <v>91275</v>
      </c>
      <c r="O619" s="226"/>
      <c r="P619" s="226"/>
      <c r="Q619" s="226">
        <f t="shared" si="121"/>
        <v>91275</v>
      </c>
      <c r="R619" s="226">
        <f t="shared" si="119"/>
        <v>0</v>
      </c>
      <c r="S619" s="226">
        <f t="shared" si="119"/>
        <v>0</v>
      </c>
      <c r="T619" s="226">
        <f t="shared" si="119"/>
        <v>0</v>
      </c>
      <c r="U619" s="226">
        <f t="shared" si="119"/>
        <v>0</v>
      </c>
      <c r="V619" s="226">
        <f t="shared" si="125"/>
        <v>0</v>
      </c>
      <c r="W619" s="226" t="s">
        <v>1</v>
      </c>
      <c r="X619" s="226">
        <v>1</v>
      </c>
      <c r="Y619" s="102">
        <v>1</v>
      </c>
      <c r="Z619" s="226">
        <v>91275</v>
      </c>
      <c r="AA619" s="226"/>
      <c r="AB619" s="226"/>
      <c r="AC619" s="226">
        <f t="shared" si="122"/>
        <v>91275</v>
      </c>
      <c r="AD619" s="226" t="s">
        <v>1</v>
      </c>
      <c r="AE619" s="226">
        <v>1</v>
      </c>
      <c r="AF619" s="102">
        <v>1</v>
      </c>
      <c r="AG619" s="207">
        <v>91275</v>
      </c>
      <c r="AH619" s="226"/>
      <c r="AI619" s="226"/>
      <c r="AJ619" s="226">
        <f t="shared" si="123"/>
        <v>91275</v>
      </c>
    </row>
    <row r="620" spans="1:36">
      <c r="A620" s="207">
        <v>33</v>
      </c>
      <c r="B620" s="1662" t="s">
        <v>6504</v>
      </c>
      <c r="C620" s="1663" t="s">
        <v>4721</v>
      </c>
      <c r="D620" s="226" t="s">
        <v>1</v>
      </c>
      <c r="E620" s="226" t="s">
        <v>1</v>
      </c>
      <c r="F620" s="226">
        <v>1</v>
      </c>
      <c r="G620" s="102">
        <v>1</v>
      </c>
      <c r="H620" s="226">
        <v>87180</v>
      </c>
      <c r="I620" s="226"/>
      <c r="J620" s="226"/>
      <c r="K620" s="226">
        <f t="shared" si="120"/>
        <v>87180</v>
      </c>
      <c r="L620" s="226">
        <v>1</v>
      </c>
      <c r="M620" s="102">
        <v>1</v>
      </c>
      <c r="N620" s="226">
        <v>87180</v>
      </c>
      <c r="O620" s="226"/>
      <c r="P620" s="226"/>
      <c r="Q620" s="226">
        <f t="shared" si="121"/>
        <v>87180</v>
      </c>
      <c r="R620" s="226">
        <f t="shared" si="119"/>
        <v>0</v>
      </c>
      <c r="S620" s="226">
        <f t="shared" si="119"/>
        <v>0</v>
      </c>
      <c r="T620" s="226">
        <f t="shared" si="119"/>
        <v>0</v>
      </c>
      <c r="U620" s="226">
        <f t="shared" si="119"/>
        <v>0</v>
      </c>
      <c r="V620" s="226">
        <f t="shared" si="125"/>
        <v>0</v>
      </c>
      <c r="W620" s="226" t="s">
        <v>1</v>
      </c>
      <c r="X620" s="226">
        <v>1</v>
      </c>
      <c r="Y620" s="102">
        <v>1</v>
      </c>
      <c r="Z620" s="226">
        <v>87180</v>
      </c>
      <c r="AA620" s="226"/>
      <c r="AB620" s="226"/>
      <c r="AC620" s="226">
        <f t="shared" si="122"/>
        <v>87180</v>
      </c>
      <c r="AD620" s="226" t="s">
        <v>1</v>
      </c>
      <c r="AE620" s="226">
        <v>1</v>
      </c>
      <c r="AF620" s="102">
        <v>1</v>
      </c>
      <c r="AG620" s="207">
        <v>87180</v>
      </c>
      <c r="AH620" s="226"/>
      <c r="AI620" s="226"/>
      <c r="AJ620" s="226">
        <f t="shared" si="123"/>
        <v>87180</v>
      </c>
    </row>
    <row r="621" spans="1:36">
      <c r="A621" s="207">
        <v>34</v>
      </c>
      <c r="B621" s="1662" t="s">
        <v>6505</v>
      </c>
      <c r="C621" s="1663" t="s">
        <v>4721</v>
      </c>
      <c r="D621" s="226" t="s">
        <v>1</v>
      </c>
      <c r="E621" s="226" t="s">
        <v>1</v>
      </c>
      <c r="F621" s="226">
        <v>1</v>
      </c>
      <c r="G621" s="102">
        <v>1</v>
      </c>
      <c r="H621" s="226">
        <v>87180</v>
      </c>
      <c r="I621" s="226"/>
      <c r="J621" s="226"/>
      <c r="K621" s="226">
        <f t="shared" si="120"/>
        <v>87180</v>
      </c>
      <c r="L621" s="226">
        <v>1</v>
      </c>
      <c r="M621" s="102">
        <v>1</v>
      </c>
      <c r="N621" s="226">
        <v>87180</v>
      </c>
      <c r="O621" s="226"/>
      <c r="P621" s="226"/>
      <c r="Q621" s="226">
        <f t="shared" si="121"/>
        <v>87180</v>
      </c>
      <c r="R621" s="226">
        <f t="shared" si="119"/>
        <v>0</v>
      </c>
      <c r="S621" s="226">
        <f t="shared" si="119"/>
        <v>0</v>
      </c>
      <c r="T621" s="226">
        <f t="shared" si="119"/>
        <v>0</v>
      </c>
      <c r="U621" s="226">
        <f t="shared" si="119"/>
        <v>0</v>
      </c>
      <c r="V621" s="226">
        <f t="shared" si="125"/>
        <v>0</v>
      </c>
      <c r="W621" s="226" t="s">
        <v>1</v>
      </c>
      <c r="X621" s="226">
        <v>1</v>
      </c>
      <c r="Y621" s="102">
        <v>1</v>
      </c>
      <c r="Z621" s="226">
        <v>87180</v>
      </c>
      <c r="AA621" s="226"/>
      <c r="AB621" s="226"/>
      <c r="AC621" s="226">
        <f t="shared" si="122"/>
        <v>87180</v>
      </c>
      <c r="AD621" s="226" t="s">
        <v>1</v>
      </c>
      <c r="AE621" s="226">
        <v>1</v>
      </c>
      <c r="AF621" s="102">
        <v>1</v>
      </c>
      <c r="AG621" s="207">
        <v>87180</v>
      </c>
      <c r="AH621" s="226"/>
      <c r="AI621" s="226"/>
      <c r="AJ621" s="226">
        <f t="shared" si="123"/>
        <v>87180</v>
      </c>
    </row>
    <row r="622" spans="1:36">
      <c r="A622" s="207">
        <v>35</v>
      </c>
      <c r="B622" s="1662" t="s">
        <v>6506</v>
      </c>
      <c r="C622" s="1663" t="s">
        <v>4721</v>
      </c>
      <c r="D622" s="226" t="s">
        <v>1</v>
      </c>
      <c r="E622" s="226" t="s">
        <v>1</v>
      </c>
      <c r="F622" s="226">
        <v>1</v>
      </c>
      <c r="G622" s="102">
        <v>1</v>
      </c>
      <c r="H622" s="226">
        <v>87180</v>
      </c>
      <c r="I622" s="226"/>
      <c r="J622" s="226"/>
      <c r="K622" s="226">
        <f t="shared" si="120"/>
        <v>87180</v>
      </c>
      <c r="L622" s="226">
        <v>1</v>
      </c>
      <c r="M622" s="102">
        <v>1</v>
      </c>
      <c r="N622" s="226">
        <v>87180</v>
      </c>
      <c r="O622" s="226"/>
      <c r="P622" s="226"/>
      <c r="Q622" s="226">
        <f t="shared" si="121"/>
        <v>87180</v>
      </c>
      <c r="R622" s="226">
        <f t="shared" si="119"/>
        <v>0</v>
      </c>
      <c r="S622" s="226">
        <f t="shared" si="119"/>
        <v>0</v>
      </c>
      <c r="T622" s="226">
        <f t="shared" si="119"/>
        <v>0</v>
      </c>
      <c r="U622" s="226">
        <f t="shared" si="119"/>
        <v>0</v>
      </c>
      <c r="V622" s="226">
        <f t="shared" si="125"/>
        <v>0</v>
      </c>
      <c r="W622" s="226" t="s">
        <v>1</v>
      </c>
      <c r="X622" s="226">
        <v>1</v>
      </c>
      <c r="Y622" s="102">
        <v>1</v>
      </c>
      <c r="Z622" s="226">
        <v>87180</v>
      </c>
      <c r="AA622" s="226"/>
      <c r="AB622" s="226"/>
      <c r="AC622" s="226">
        <f t="shared" si="122"/>
        <v>87180</v>
      </c>
      <c r="AD622" s="226" t="s">
        <v>1</v>
      </c>
      <c r="AE622" s="226">
        <v>1</v>
      </c>
      <c r="AF622" s="102">
        <v>1</v>
      </c>
      <c r="AG622" s="207">
        <v>87180</v>
      </c>
      <c r="AH622" s="226"/>
      <c r="AI622" s="226"/>
      <c r="AJ622" s="226">
        <f t="shared" si="123"/>
        <v>87180</v>
      </c>
    </row>
    <row r="623" spans="1:36">
      <c r="A623" s="207">
        <v>36</v>
      </c>
      <c r="B623" s="1662" t="s">
        <v>6507</v>
      </c>
      <c r="C623" s="1663" t="s">
        <v>4721</v>
      </c>
      <c r="D623" s="226" t="s">
        <v>1</v>
      </c>
      <c r="E623" s="226" t="s">
        <v>1</v>
      </c>
      <c r="F623" s="226">
        <v>1</v>
      </c>
      <c r="G623" s="102">
        <v>1</v>
      </c>
      <c r="H623" s="226">
        <v>87180</v>
      </c>
      <c r="I623" s="226"/>
      <c r="J623" s="226"/>
      <c r="K623" s="226">
        <f t="shared" si="120"/>
        <v>87180</v>
      </c>
      <c r="L623" s="226">
        <v>1</v>
      </c>
      <c r="M623" s="102">
        <v>1</v>
      </c>
      <c r="N623" s="226">
        <v>87180</v>
      </c>
      <c r="O623" s="226"/>
      <c r="P623" s="226"/>
      <c r="Q623" s="226">
        <f t="shared" si="121"/>
        <v>87180</v>
      </c>
      <c r="R623" s="226">
        <f t="shared" si="119"/>
        <v>0</v>
      </c>
      <c r="S623" s="226">
        <f t="shared" si="119"/>
        <v>0</v>
      </c>
      <c r="T623" s="226">
        <f t="shared" si="119"/>
        <v>0</v>
      </c>
      <c r="U623" s="226">
        <f t="shared" si="119"/>
        <v>0</v>
      </c>
      <c r="V623" s="226">
        <f t="shared" si="125"/>
        <v>0</v>
      </c>
      <c r="W623" s="226" t="s">
        <v>1</v>
      </c>
      <c r="X623" s="226">
        <v>1</v>
      </c>
      <c r="Y623" s="102">
        <v>1</v>
      </c>
      <c r="Z623" s="226">
        <v>87180</v>
      </c>
      <c r="AA623" s="226"/>
      <c r="AB623" s="226"/>
      <c r="AC623" s="226">
        <f t="shared" si="122"/>
        <v>87180</v>
      </c>
      <c r="AD623" s="226" t="s">
        <v>1</v>
      </c>
      <c r="AE623" s="226">
        <v>1</v>
      </c>
      <c r="AF623" s="102">
        <v>1</v>
      </c>
      <c r="AG623" s="207">
        <v>87180</v>
      </c>
      <c r="AH623" s="226"/>
      <c r="AI623" s="226"/>
      <c r="AJ623" s="226">
        <f t="shared" si="123"/>
        <v>87180</v>
      </c>
    </row>
    <row r="624" spans="1:36">
      <c r="A624" s="207">
        <v>37</v>
      </c>
      <c r="B624" s="1662" t="s">
        <v>4982</v>
      </c>
      <c r="C624" s="1663" t="s">
        <v>4721</v>
      </c>
      <c r="D624" s="226" t="s">
        <v>1</v>
      </c>
      <c r="E624" s="226" t="s">
        <v>1</v>
      </c>
      <c r="F624" s="226">
        <v>1</v>
      </c>
      <c r="G624" s="102">
        <v>1</v>
      </c>
      <c r="H624" s="226">
        <v>87180</v>
      </c>
      <c r="I624" s="226"/>
      <c r="J624" s="226"/>
      <c r="K624" s="226">
        <f t="shared" si="120"/>
        <v>87180</v>
      </c>
      <c r="L624" s="226">
        <v>1</v>
      </c>
      <c r="M624" s="102">
        <v>1</v>
      </c>
      <c r="N624" s="226">
        <v>87180</v>
      </c>
      <c r="O624" s="226"/>
      <c r="P624" s="226"/>
      <c r="Q624" s="226">
        <f t="shared" si="121"/>
        <v>87180</v>
      </c>
      <c r="R624" s="226">
        <f t="shared" si="119"/>
        <v>0</v>
      </c>
      <c r="S624" s="226">
        <f t="shared" si="119"/>
        <v>0</v>
      </c>
      <c r="T624" s="226">
        <f t="shared" si="119"/>
        <v>0</v>
      </c>
      <c r="U624" s="226">
        <f t="shared" si="119"/>
        <v>0</v>
      </c>
      <c r="V624" s="226">
        <f t="shared" si="125"/>
        <v>0</v>
      </c>
      <c r="W624" s="226" t="s">
        <v>1</v>
      </c>
      <c r="X624" s="226">
        <v>1</v>
      </c>
      <c r="Y624" s="102">
        <v>1</v>
      </c>
      <c r="Z624" s="226">
        <v>87180</v>
      </c>
      <c r="AA624" s="226"/>
      <c r="AB624" s="226"/>
      <c r="AC624" s="226">
        <f t="shared" si="122"/>
        <v>87180</v>
      </c>
      <c r="AD624" s="226" t="s">
        <v>1</v>
      </c>
      <c r="AE624" s="226">
        <v>1</v>
      </c>
      <c r="AF624" s="102">
        <v>1</v>
      </c>
      <c r="AG624" s="207">
        <v>87180</v>
      </c>
      <c r="AH624" s="226"/>
      <c r="AI624" s="226"/>
      <c r="AJ624" s="226">
        <f t="shared" si="123"/>
        <v>87180</v>
      </c>
    </row>
    <row r="625" spans="1:36">
      <c r="A625" s="207">
        <v>38</v>
      </c>
      <c r="B625" s="1662" t="s">
        <v>4966</v>
      </c>
      <c r="C625" s="1663" t="s">
        <v>4721</v>
      </c>
      <c r="D625" s="226" t="s">
        <v>1</v>
      </c>
      <c r="E625" s="226" t="s">
        <v>1</v>
      </c>
      <c r="F625" s="226">
        <v>1</v>
      </c>
      <c r="G625" s="102">
        <v>1</v>
      </c>
      <c r="H625" s="226">
        <v>87180</v>
      </c>
      <c r="I625" s="226"/>
      <c r="J625" s="226"/>
      <c r="K625" s="226">
        <f t="shared" si="120"/>
        <v>87180</v>
      </c>
      <c r="L625" s="226">
        <v>1</v>
      </c>
      <c r="M625" s="102">
        <v>1</v>
      </c>
      <c r="N625" s="226">
        <v>87180</v>
      </c>
      <c r="O625" s="226"/>
      <c r="P625" s="226"/>
      <c r="Q625" s="226">
        <f t="shared" si="121"/>
        <v>87180</v>
      </c>
      <c r="R625" s="226">
        <f t="shared" si="119"/>
        <v>0</v>
      </c>
      <c r="S625" s="226">
        <f t="shared" si="119"/>
        <v>0</v>
      </c>
      <c r="T625" s="226">
        <f t="shared" si="119"/>
        <v>0</v>
      </c>
      <c r="U625" s="226">
        <f t="shared" si="119"/>
        <v>0</v>
      </c>
      <c r="V625" s="226">
        <f t="shared" si="125"/>
        <v>0</v>
      </c>
      <c r="W625" s="226" t="s">
        <v>1</v>
      </c>
      <c r="X625" s="226">
        <v>1</v>
      </c>
      <c r="Y625" s="102">
        <v>1</v>
      </c>
      <c r="Z625" s="226">
        <v>87180</v>
      </c>
      <c r="AA625" s="226"/>
      <c r="AB625" s="226"/>
      <c r="AC625" s="226">
        <f t="shared" si="122"/>
        <v>87180</v>
      </c>
      <c r="AD625" s="226" t="s">
        <v>1</v>
      </c>
      <c r="AE625" s="226">
        <v>1</v>
      </c>
      <c r="AF625" s="102">
        <v>1</v>
      </c>
      <c r="AG625" s="207">
        <v>87180</v>
      </c>
      <c r="AH625" s="226"/>
      <c r="AI625" s="226"/>
      <c r="AJ625" s="226">
        <f t="shared" si="123"/>
        <v>87180</v>
      </c>
    </row>
    <row r="626" spans="1:36">
      <c r="A626" s="207">
        <v>39</v>
      </c>
      <c r="B626" s="1662" t="s">
        <v>5006</v>
      </c>
      <c r="C626" s="1663" t="s">
        <v>4721</v>
      </c>
      <c r="D626" s="226" t="s">
        <v>1</v>
      </c>
      <c r="E626" s="226" t="s">
        <v>1</v>
      </c>
      <c r="F626" s="226">
        <v>1</v>
      </c>
      <c r="G626" s="102">
        <v>1</v>
      </c>
      <c r="H626" s="226">
        <v>87180</v>
      </c>
      <c r="I626" s="226"/>
      <c r="J626" s="226"/>
      <c r="K626" s="226">
        <f t="shared" si="120"/>
        <v>87180</v>
      </c>
      <c r="L626" s="226">
        <v>1</v>
      </c>
      <c r="M626" s="102">
        <v>1</v>
      </c>
      <c r="N626" s="226">
        <v>87180</v>
      </c>
      <c r="O626" s="226"/>
      <c r="P626" s="226"/>
      <c r="Q626" s="226">
        <f t="shared" si="121"/>
        <v>87180</v>
      </c>
      <c r="R626" s="226">
        <f t="shared" si="119"/>
        <v>0</v>
      </c>
      <c r="S626" s="226">
        <f t="shared" si="119"/>
        <v>0</v>
      </c>
      <c r="T626" s="226">
        <f t="shared" si="119"/>
        <v>0</v>
      </c>
      <c r="U626" s="226">
        <f t="shared" si="119"/>
        <v>0</v>
      </c>
      <c r="V626" s="226">
        <f t="shared" si="125"/>
        <v>0</v>
      </c>
      <c r="W626" s="226" t="s">
        <v>1</v>
      </c>
      <c r="X626" s="226">
        <v>1</v>
      </c>
      <c r="Y626" s="102">
        <v>1</v>
      </c>
      <c r="Z626" s="226">
        <v>87180</v>
      </c>
      <c r="AA626" s="226"/>
      <c r="AB626" s="226"/>
      <c r="AC626" s="226">
        <f t="shared" si="122"/>
        <v>87180</v>
      </c>
      <c r="AD626" s="226" t="s">
        <v>1</v>
      </c>
      <c r="AE626" s="226">
        <v>1</v>
      </c>
      <c r="AF626" s="102">
        <v>1</v>
      </c>
      <c r="AG626" s="207">
        <v>87180</v>
      </c>
      <c r="AH626" s="226"/>
      <c r="AI626" s="226"/>
      <c r="AJ626" s="226">
        <f t="shared" si="123"/>
        <v>87180</v>
      </c>
    </row>
    <row r="627" spans="1:36">
      <c r="A627" s="207">
        <v>40</v>
      </c>
      <c r="B627" s="1662" t="s">
        <v>4988</v>
      </c>
      <c r="C627" s="1663" t="s">
        <v>4721</v>
      </c>
      <c r="D627" s="226" t="s">
        <v>1</v>
      </c>
      <c r="E627" s="226" t="s">
        <v>1</v>
      </c>
      <c r="F627" s="226">
        <v>1</v>
      </c>
      <c r="G627" s="102">
        <v>1</v>
      </c>
      <c r="H627" s="226">
        <v>87180</v>
      </c>
      <c r="I627" s="226"/>
      <c r="J627" s="226"/>
      <c r="K627" s="226">
        <f t="shared" si="120"/>
        <v>87180</v>
      </c>
      <c r="L627" s="226">
        <v>1</v>
      </c>
      <c r="M627" s="102">
        <v>1</v>
      </c>
      <c r="N627" s="226">
        <v>87180</v>
      </c>
      <c r="O627" s="226"/>
      <c r="P627" s="226"/>
      <c r="Q627" s="226">
        <f t="shared" si="121"/>
        <v>87180</v>
      </c>
      <c r="R627" s="226">
        <f t="shared" si="119"/>
        <v>0</v>
      </c>
      <c r="S627" s="226">
        <f t="shared" si="119"/>
        <v>0</v>
      </c>
      <c r="T627" s="226">
        <f t="shared" si="119"/>
        <v>0</v>
      </c>
      <c r="U627" s="226">
        <f t="shared" si="119"/>
        <v>0</v>
      </c>
      <c r="V627" s="226">
        <f t="shared" si="125"/>
        <v>0</v>
      </c>
      <c r="W627" s="226" t="s">
        <v>1</v>
      </c>
      <c r="X627" s="226">
        <v>1</v>
      </c>
      <c r="Y627" s="102">
        <v>1</v>
      </c>
      <c r="Z627" s="226">
        <v>87180</v>
      </c>
      <c r="AA627" s="226"/>
      <c r="AB627" s="226"/>
      <c r="AC627" s="226">
        <f t="shared" si="122"/>
        <v>87180</v>
      </c>
      <c r="AD627" s="226" t="s">
        <v>1</v>
      </c>
      <c r="AE627" s="226">
        <v>1</v>
      </c>
      <c r="AF627" s="102">
        <v>1</v>
      </c>
      <c r="AG627" s="207">
        <v>87180</v>
      </c>
      <c r="AH627" s="226"/>
      <c r="AI627" s="226"/>
      <c r="AJ627" s="226">
        <f t="shared" si="123"/>
        <v>87180</v>
      </c>
    </row>
    <row r="628" spans="1:36">
      <c r="A628" s="207">
        <v>41</v>
      </c>
      <c r="B628" s="1662" t="s">
        <v>5009</v>
      </c>
      <c r="C628" s="1663" t="s">
        <v>4721</v>
      </c>
      <c r="D628" s="226" t="s">
        <v>1</v>
      </c>
      <c r="E628" s="226" t="s">
        <v>1</v>
      </c>
      <c r="F628" s="226">
        <v>1</v>
      </c>
      <c r="G628" s="102">
        <v>1</v>
      </c>
      <c r="H628" s="226">
        <v>87180</v>
      </c>
      <c r="I628" s="226"/>
      <c r="J628" s="226"/>
      <c r="K628" s="226">
        <f t="shared" si="120"/>
        <v>87180</v>
      </c>
      <c r="L628" s="226">
        <v>1</v>
      </c>
      <c r="M628" s="102">
        <v>1</v>
      </c>
      <c r="N628" s="226">
        <v>87180</v>
      </c>
      <c r="O628" s="226"/>
      <c r="P628" s="226"/>
      <c r="Q628" s="226">
        <f t="shared" si="121"/>
        <v>87180</v>
      </c>
      <c r="R628" s="226">
        <f t="shared" si="119"/>
        <v>0</v>
      </c>
      <c r="S628" s="226">
        <f t="shared" si="119"/>
        <v>0</v>
      </c>
      <c r="T628" s="226">
        <f t="shared" si="119"/>
        <v>0</v>
      </c>
      <c r="U628" s="226">
        <f t="shared" si="119"/>
        <v>0</v>
      </c>
      <c r="V628" s="226">
        <f t="shared" si="125"/>
        <v>0</v>
      </c>
      <c r="W628" s="226" t="s">
        <v>1</v>
      </c>
      <c r="X628" s="226">
        <v>1</v>
      </c>
      <c r="Y628" s="102">
        <v>1</v>
      </c>
      <c r="Z628" s="226">
        <v>87180</v>
      </c>
      <c r="AA628" s="226"/>
      <c r="AB628" s="226"/>
      <c r="AC628" s="226">
        <f t="shared" si="122"/>
        <v>87180</v>
      </c>
      <c r="AD628" s="226" t="s">
        <v>1</v>
      </c>
      <c r="AE628" s="226">
        <v>1</v>
      </c>
      <c r="AF628" s="102">
        <v>1</v>
      </c>
      <c r="AG628" s="207">
        <v>87180</v>
      </c>
      <c r="AH628" s="226"/>
      <c r="AI628" s="226"/>
      <c r="AJ628" s="226">
        <f t="shared" si="123"/>
        <v>87180</v>
      </c>
    </row>
    <row r="629" spans="1:36">
      <c r="A629" s="207">
        <v>42</v>
      </c>
      <c r="B629" s="1662" t="s">
        <v>5008</v>
      </c>
      <c r="C629" s="1663" t="s">
        <v>4721</v>
      </c>
      <c r="D629" s="226" t="s">
        <v>1</v>
      </c>
      <c r="E629" s="226" t="s">
        <v>1</v>
      </c>
      <c r="F629" s="226">
        <v>1</v>
      </c>
      <c r="G629" s="102">
        <v>1</v>
      </c>
      <c r="H629" s="226">
        <v>87180</v>
      </c>
      <c r="I629" s="226"/>
      <c r="J629" s="226"/>
      <c r="K629" s="226">
        <f t="shared" si="120"/>
        <v>87180</v>
      </c>
      <c r="L629" s="226">
        <v>1</v>
      </c>
      <c r="M629" s="102">
        <v>1</v>
      </c>
      <c r="N629" s="226">
        <v>87180</v>
      </c>
      <c r="O629" s="226"/>
      <c r="P629" s="226"/>
      <c r="Q629" s="226">
        <f t="shared" si="121"/>
        <v>87180</v>
      </c>
      <c r="R629" s="226">
        <f t="shared" si="119"/>
        <v>0</v>
      </c>
      <c r="S629" s="226">
        <f t="shared" si="119"/>
        <v>0</v>
      </c>
      <c r="T629" s="226">
        <f t="shared" si="119"/>
        <v>0</v>
      </c>
      <c r="U629" s="226">
        <f t="shared" si="119"/>
        <v>0</v>
      </c>
      <c r="V629" s="226">
        <f t="shared" si="125"/>
        <v>0</v>
      </c>
      <c r="W629" s="226" t="s">
        <v>1</v>
      </c>
      <c r="X629" s="226">
        <v>1</v>
      </c>
      <c r="Y629" s="102">
        <v>1</v>
      </c>
      <c r="Z629" s="226">
        <v>87180</v>
      </c>
      <c r="AA629" s="226"/>
      <c r="AB629" s="226"/>
      <c r="AC629" s="226">
        <f t="shared" si="122"/>
        <v>87180</v>
      </c>
      <c r="AD629" s="226" t="s">
        <v>1</v>
      </c>
      <c r="AE629" s="226">
        <v>1</v>
      </c>
      <c r="AF629" s="102">
        <v>1</v>
      </c>
      <c r="AG629" s="207">
        <v>87180</v>
      </c>
      <c r="AH629" s="226"/>
      <c r="AI629" s="226"/>
      <c r="AJ629" s="226">
        <f t="shared" si="123"/>
        <v>87180</v>
      </c>
    </row>
    <row r="630" spans="1:36" ht="15" customHeight="1">
      <c r="A630" s="207">
        <v>43</v>
      </c>
      <c r="B630" s="1662" t="s">
        <v>5007</v>
      </c>
      <c r="C630" s="1663" t="s">
        <v>4721</v>
      </c>
      <c r="D630" s="226" t="s">
        <v>1</v>
      </c>
      <c r="E630" s="226" t="s">
        <v>1</v>
      </c>
      <c r="F630" s="226">
        <v>1</v>
      </c>
      <c r="G630" s="102">
        <v>1</v>
      </c>
      <c r="H630" s="226">
        <v>91275</v>
      </c>
      <c r="I630" s="226"/>
      <c r="J630" s="226"/>
      <c r="K630" s="226">
        <f t="shared" si="120"/>
        <v>91275</v>
      </c>
      <c r="L630" s="226">
        <v>1</v>
      </c>
      <c r="M630" s="102">
        <v>1</v>
      </c>
      <c r="N630" s="226">
        <v>91275</v>
      </c>
      <c r="O630" s="226"/>
      <c r="P630" s="226"/>
      <c r="Q630" s="226">
        <f t="shared" si="121"/>
        <v>91275</v>
      </c>
      <c r="R630" s="226">
        <f t="shared" si="119"/>
        <v>0</v>
      </c>
      <c r="S630" s="226">
        <f t="shared" si="119"/>
        <v>0</v>
      </c>
      <c r="T630" s="226">
        <f t="shared" si="119"/>
        <v>0</v>
      </c>
      <c r="U630" s="226">
        <f t="shared" si="119"/>
        <v>0</v>
      </c>
      <c r="V630" s="226">
        <f t="shared" si="125"/>
        <v>0</v>
      </c>
      <c r="W630" s="226" t="s">
        <v>1</v>
      </c>
      <c r="X630" s="226">
        <v>1</v>
      </c>
      <c r="Y630" s="102">
        <v>1</v>
      </c>
      <c r="Z630" s="226">
        <v>91275</v>
      </c>
      <c r="AA630" s="226"/>
      <c r="AB630" s="226"/>
      <c r="AC630" s="226">
        <f t="shared" si="122"/>
        <v>91275</v>
      </c>
      <c r="AD630" s="226" t="s">
        <v>1</v>
      </c>
      <c r="AE630" s="226">
        <v>1</v>
      </c>
      <c r="AF630" s="102">
        <v>1</v>
      </c>
      <c r="AG630" s="207">
        <v>91275</v>
      </c>
      <c r="AH630" s="226"/>
      <c r="AI630" s="226"/>
      <c r="AJ630" s="226">
        <f t="shared" si="123"/>
        <v>91275</v>
      </c>
    </row>
    <row r="631" spans="1:36">
      <c r="A631" s="207">
        <v>44</v>
      </c>
      <c r="B631" s="1662" t="s">
        <v>4962</v>
      </c>
      <c r="C631" s="1663" t="s">
        <v>4721</v>
      </c>
      <c r="D631" s="226" t="s">
        <v>1</v>
      </c>
      <c r="E631" s="226" t="s">
        <v>1</v>
      </c>
      <c r="F631" s="226">
        <v>1</v>
      </c>
      <c r="G631" s="102">
        <v>1</v>
      </c>
      <c r="H631" s="226">
        <v>87180</v>
      </c>
      <c r="I631" s="226"/>
      <c r="J631" s="226"/>
      <c r="K631" s="226">
        <f t="shared" si="120"/>
        <v>87180</v>
      </c>
      <c r="L631" s="226">
        <v>1</v>
      </c>
      <c r="M631" s="102">
        <v>1</v>
      </c>
      <c r="N631" s="226">
        <v>87180</v>
      </c>
      <c r="O631" s="226"/>
      <c r="P631" s="226"/>
      <c r="Q631" s="226">
        <f t="shared" si="121"/>
        <v>87180</v>
      </c>
      <c r="R631" s="226">
        <f t="shared" si="119"/>
        <v>0</v>
      </c>
      <c r="S631" s="226">
        <f t="shared" si="119"/>
        <v>0</v>
      </c>
      <c r="T631" s="226">
        <f t="shared" si="119"/>
        <v>0</v>
      </c>
      <c r="U631" s="226">
        <f t="shared" si="119"/>
        <v>0</v>
      </c>
      <c r="V631" s="226">
        <f t="shared" si="125"/>
        <v>0</v>
      </c>
      <c r="W631" s="226" t="s">
        <v>1</v>
      </c>
      <c r="X631" s="226">
        <v>1</v>
      </c>
      <c r="Y631" s="102">
        <v>1</v>
      </c>
      <c r="Z631" s="226">
        <v>87180</v>
      </c>
      <c r="AA631" s="226"/>
      <c r="AB631" s="226"/>
      <c r="AC631" s="226">
        <f t="shared" si="122"/>
        <v>87180</v>
      </c>
      <c r="AD631" s="226" t="s">
        <v>1</v>
      </c>
      <c r="AE631" s="226">
        <v>1</v>
      </c>
      <c r="AF631" s="102">
        <v>1</v>
      </c>
      <c r="AG631" s="207">
        <v>87180</v>
      </c>
      <c r="AH631" s="226"/>
      <c r="AI631" s="226"/>
      <c r="AJ631" s="226">
        <f t="shared" si="123"/>
        <v>87180</v>
      </c>
    </row>
    <row r="632" spans="1:36">
      <c r="A632" s="207">
        <v>45</v>
      </c>
      <c r="B632" s="1662" t="s">
        <v>4964</v>
      </c>
      <c r="C632" s="1663" t="s">
        <v>4721</v>
      </c>
      <c r="D632" s="226" t="s">
        <v>1</v>
      </c>
      <c r="E632" s="226" t="s">
        <v>1</v>
      </c>
      <c r="F632" s="226">
        <v>1</v>
      </c>
      <c r="G632" s="102">
        <v>1</v>
      </c>
      <c r="H632" s="207">
        <v>87180</v>
      </c>
      <c r="I632" s="207"/>
      <c r="J632" s="207"/>
      <c r="K632" s="226">
        <f t="shared" si="120"/>
        <v>87180</v>
      </c>
      <c r="L632" s="226">
        <v>1</v>
      </c>
      <c r="M632" s="102">
        <v>1</v>
      </c>
      <c r="N632" s="207">
        <v>87180</v>
      </c>
      <c r="O632" s="207"/>
      <c r="P632" s="207"/>
      <c r="Q632" s="226">
        <f t="shared" si="121"/>
        <v>87180</v>
      </c>
      <c r="R632" s="226">
        <f t="shared" si="119"/>
        <v>0</v>
      </c>
      <c r="S632" s="226">
        <f t="shared" si="119"/>
        <v>0</v>
      </c>
      <c r="T632" s="226">
        <f t="shared" si="119"/>
        <v>0</v>
      </c>
      <c r="U632" s="226">
        <f t="shared" si="119"/>
        <v>0</v>
      </c>
      <c r="V632" s="226">
        <f>S632+T632+U632</f>
        <v>0</v>
      </c>
      <c r="W632" s="226" t="s">
        <v>1</v>
      </c>
      <c r="X632" s="226">
        <v>1</v>
      </c>
      <c r="Y632" s="102">
        <v>1</v>
      </c>
      <c r="Z632" s="207">
        <v>87180</v>
      </c>
      <c r="AA632" s="207"/>
      <c r="AB632" s="207"/>
      <c r="AC632" s="226">
        <f t="shared" si="122"/>
        <v>87180</v>
      </c>
      <c r="AD632" s="226" t="s">
        <v>1</v>
      </c>
      <c r="AE632" s="226">
        <v>1</v>
      </c>
      <c r="AF632" s="102">
        <v>1</v>
      </c>
      <c r="AG632" s="207">
        <v>87180</v>
      </c>
      <c r="AH632" s="207"/>
      <c r="AI632" s="207"/>
      <c r="AJ632" s="226">
        <f t="shared" si="123"/>
        <v>87180</v>
      </c>
    </row>
    <row r="633" spans="1:36">
      <c r="A633" s="207">
        <v>46</v>
      </c>
      <c r="B633" s="1664" t="s">
        <v>4965</v>
      </c>
      <c r="C633" s="605" t="s">
        <v>4721</v>
      </c>
      <c r="D633" s="226" t="s">
        <v>1</v>
      </c>
      <c r="E633" s="226" t="s">
        <v>1</v>
      </c>
      <c r="F633" s="226">
        <v>1</v>
      </c>
      <c r="G633" s="102">
        <v>1</v>
      </c>
      <c r="H633" s="207">
        <v>87180</v>
      </c>
      <c r="I633" s="207"/>
      <c r="J633" s="207"/>
      <c r="K633" s="226">
        <f t="shared" si="120"/>
        <v>87180</v>
      </c>
      <c r="L633" s="226">
        <v>1</v>
      </c>
      <c r="M633" s="102">
        <v>1</v>
      </c>
      <c r="N633" s="207">
        <v>87180</v>
      </c>
      <c r="O633" s="207"/>
      <c r="P633" s="207"/>
      <c r="Q633" s="226">
        <f t="shared" si="121"/>
        <v>87180</v>
      </c>
      <c r="R633" s="226">
        <f t="shared" si="119"/>
        <v>0</v>
      </c>
      <c r="S633" s="226">
        <f t="shared" si="119"/>
        <v>0</v>
      </c>
      <c r="T633" s="226">
        <f t="shared" si="119"/>
        <v>0</v>
      </c>
      <c r="U633" s="226">
        <f t="shared" si="119"/>
        <v>0</v>
      </c>
      <c r="V633" s="226">
        <f>S633+T633+U633</f>
        <v>0</v>
      </c>
      <c r="W633" s="226" t="s">
        <v>1</v>
      </c>
      <c r="X633" s="226">
        <v>1</v>
      </c>
      <c r="Y633" s="102">
        <v>1</v>
      </c>
      <c r="Z633" s="207">
        <v>87180</v>
      </c>
      <c r="AA633" s="207"/>
      <c r="AB633" s="207"/>
      <c r="AC633" s="226">
        <f t="shared" si="122"/>
        <v>87180</v>
      </c>
      <c r="AD633" s="226" t="s">
        <v>1</v>
      </c>
      <c r="AE633" s="226">
        <v>1</v>
      </c>
      <c r="AF633" s="102">
        <v>1</v>
      </c>
      <c r="AG633" s="207">
        <v>87180</v>
      </c>
      <c r="AH633" s="207"/>
      <c r="AI633" s="207"/>
      <c r="AJ633" s="226">
        <f t="shared" si="123"/>
        <v>87180</v>
      </c>
    </row>
    <row r="634" spans="1:36">
      <c r="A634" s="207">
        <v>47</v>
      </c>
      <c r="B634" s="1665" t="s">
        <v>4963</v>
      </c>
      <c r="C634" s="1663" t="s">
        <v>4721</v>
      </c>
      <c r="D634" s="226" t="s">
        <v>1</v>
      </c>
      <c r="E634" s="226" t="s">
        <v>1</v>
      </c>
      <c r="F634" s="226">
        <v>1</v>
      </c>
      <c r="G634" s="102">
        <v>1</v>
      </c>
      <c r="H634" s="207">
        <v>87180</v>
      </c>
      <c r="I634" s="207"/>
      <c r="J634" s="207"/>
      <c r="K634" s="226">
        <f t="shared" si="120"/>
        <v>87180</v>
      </c>
      <c r="L634" s="226">
        <v>1</v>
      </c>
      <c r="M634" s="102">
        <v>1</v>
      </c>
      <c r="N634" s="207">
        <v>87180</v>
      </c>
      <c r="O634" s="207"/>
      <c r="P634" s="207"/>
      <c r="Q634" s="226">
        <f t="shared" si="121"/>
        <v>87180</v>
      </c>
      <c r="R634" s="226">
        <f t="shared" si="119"/>
        <v>0</v>
      </c>
      <c r="S634" s="226">
        <f t="shared" si="119"/>
        <v>0</v>
      </c>
      <c r="T634" s="226">
        <f t="shared" si="119"/>
        <v>0</v>
      </c>
      <c r="U634" s="226">
        <f t="shared" si="119"/>
        <v>0</v>
      </c>
      <c r="V634" s="226">
        <f t="shared" ref="V634:V653" si="126">S634+T634+U634</f>
        <v>0</v>
      </c>
      <c r="W634" s="226" t="s">
        <v>1</v>
      </c>
      <c r="X634" s="226">
        <v>1</v>
      </c>
      <c r="Y634" s="102">
        <v>1</v>
      </c>
      <c r="Z634" s="207">
        <v>87180</v>
      </c>
      <c r="AA634" s="207"/>
      <c r="AB634" s="207"/>
      <c r="AC634" s="226">
        <f t="shared" si="122"/>
        <v>87180</v>
      </c>
      <c r="AD634" s="226" t="s">
        <v>1</v>
      </c>
      <c r="AE634" s="226">
        <v>1</v>
      </c>
      <c r="AF634" s="102">
        <v>1</v>
      </c>
      <c r="AG634" s="207">
        <v>87180</v>
      </c>
      <c r="AH634" s="207"/>
      <c r="AI634" s="207"/>
      <c r="AJ634" s="226">
        <f t="shared" si="123"/>
        <v>87180</v>
      </c>
    </row>
    <row r="635" spans="1:36">
      <c r="A635" s="207">
        <v>48</v>
      </c>
      <c r="B635" s="1662" t="s">
        <v>6508</v>
      </c>
      <c r="C635" s="605" t="s">
        <v>4721</v>
      </c>
      <c r="D635" s="226" t="s">
        <v>1</v>
      </c>
      <c r="E635" s="226" t="s">
        <v>1</v>
      </c>
      <c r="F635" s="226">
        <v>1</v>
      </c>
      <c r="G635" s="102">
        <v>1</v>
      </c>
      <c r="H635" s="226">
        <v>87180</v>
      </c>
      <c r="I635" s="226"/>
      <c r="J635" s="226"/>
      <c r="K635" s="226">
        <f t="shared" si="120"/>
        <v>87180</v>
      </c>
      <c r="L635" s="226">
        <v>1</v>
      </c>
      <c r="M635" s="102">
        <v>1</v>
      </c>
      <c r="N635" s="226">
        <v>87180</v>
      </c>
      <c r="O635" s="226"/>
      <c r="P635" s="226"/>
      <c r="Q635" s="226">
        <f t="shared" si="121"/>
        <v>87180</v>
      </c>
      <c r="R635" s="226">
        <f t="shared" si="119"/>
        <v>0</v>
      </c>
      <c r="S635" s="226">
        <f t="shared" si="119"/>
        <v>0</v>
      </c>
      <c r="T635" s="226">
        <f t="shared" si="119"/>
        <v>0</v>
      </c>
      <c r="U635" s="226">
        <f t="shared" si="119"/>
        <v>0</v>
      </c>
      <c r="V635" s="226">
        <f t="shared" si="126"/>
        <v>0</v>
      </c>
      <c r="W635" s="226" t="s">
        <v>1</v>
      </c>
      <c r="X635" s="226">
        <v>1</v>
      </c>
      <c r="Y635" s="102">
        <v>1</v>
      </c>
      <c r="Z635" s="226">
        <v>87180</v>
      </c>
      <c r="AA635" s="226"/>
      <c r="AB635" s="226"/>
      <c r="AC635" s="226">
        <f t="shared" si="122"/>
        <v>87180</v>
      </c>
      <c r="AD635" s="226" t="s">
        <v>1</v>
      </c>
      <c r="AE635" s="226">
        <v>1</v>
      </c>
      <c r="AF635" s="102">
        <v>1</v>
      </c>
      <c r="AG635" s="207">
        <v>87180</v>
      </c>
      <c r="AH635" s="226"/>
      <c r="AI635" s="226"/>
      <c r="AJ635" s="226">
        <f t="shared" si="123"/>
        <v>87180</v>
      </c>
    </row>
    <row r="636" spans="1:36">
      <c r="A636" s="207">
        <v>49</v>
      </c>
      <c r="B636" s="1662" t="s">
        <v>6509</v>
      </c>
      <c r="C636" s="1663" t="s">
        <v>4721</v>
      </c>
      <c r="D636" s="226" t="s">
        <v>1</v>
      </c>
      <c r="E636" s="226" t="s">
        <v>1</v>
      </c>
      <c r="F636" s="226">
        <v>1</v>
      </c>
      <c r="G636" s="102">
        <v>1</v>
      </c>
      <c r="H636" s="226">
        <v>87180</v>
      </c>
      <c r="I636" s="226"/>
      <c r="J636" s="226"/>
      <c r="K636" s="226">
        <f t="shared" si="120"/>
        <v>87180</v>
      </c>
      <c r="L636" s="226">
        <v>1</v>
      </c>
      <c r="M636" s="102">
        <v>1</v>
      </c>
      <c r="N636" s="226">
        <v>87180</v>
      </c>
      <c r="O636" s="226"/>
      <c r="P636" s="226"/>
      <c r="Q636" s="226">
        <f t="shared" si="121"/>
        <v>87180</v>
      </c>
      <c r="R636" s="226">
        <f t="shared" si="119"/>
        <v>0</v>
      </c>
      <c r="S636" s="226">
        <f t="shared" si="119"/>
        <v>0</v>
      </c>
      <c r="T636" s="226">
        <f t="shared" si="119"/>
        <v>0</v>
      </c>
      <c r="U636" s="226">
        <f t="shared" si="119"/>
        <v>0</v>
      </c>
      <c r="V636" s="226">
        <f t="shared" si="126"/>
        <v>0</v>
      </c>
      <c r="W636" s="226" t="s">
        <v>1</v>
      </c>
      <c r="X636" s="226">
        <v>1</v>
      </c>
      <c r="Y636" s="102">
        <v>1</v>
      </c>
      <c r="Z636" s="226">
        <v>87180</v>
      </c>
      <c r="AA636" s="226"/>
      <c r="AB636" s="226"/>
      <c r="AC636" s="226">
        <f t="shared" si="122"/>
        <v>87180</v>
      </c>
      <c r="AD636" s="226" t="s">
        <v>1</v>
      </c>
      <c r="AE636" s="226">
        <v>1</v>
      </c>
      <c r="AF636" s="102">
        <v>1</v>
      </c>
      <c r="AG636" s="207">
        <v>87180</v>
      </c>
      <c r="AH636" s="226"/>
      <c r="AI636" s="226"/>
      <c r="AJ636" s="226">
        <f t="shared" si="123"/>
        <v>87180</v>
      </c>
    </row>
    <row r="637" spans="1:36">
      <c r="A637" s="207">
        <v>50</v>
      </c>
      <c r="B637" s="1662" t="s">
        <v>5010</v>
      </c>
      <c r="C637" s="605" t="s">
        <v>4721</v>
      </c>
      <c r="D637" s="226" t="s">
        <v>1</v>
      </c>
      <c r="E637" s="226" t="s">
        <v>1</v>
      </c>
      <c r="F637" s="226">
        <v>1</v>
      </c>
      <c r="G637" s="102">
        <v>1</v>
      </c>
      <c r="H637" s="226">
        <v>87180</v>
      </c>
      <c r="I637" s="226"/>
      <c r="J637" s="226"/>
      <c r="K637" s="226">
        <f t="shared" si="120"/>
        <v>87180</v>
      </c>
      <c r="L637" s="226">
        <v>1</v>
      </c>
      <c r="M637" s="102">
        <v>1</v>
      </c>
      <c r="N637" s="226">
        <v>87180</v>
      </c>
      <c r="O637" s="226"/>
      <c r="P637" s="226"/>
      <c r="Q637" s="226">
        <f t="shared" si="121"/>
        <v>87180</v>
      </c>
      <c r="R637" s="226">
        <f t="shared" si="119"/>
        <v>0</v>
      </c>
      <c r="S637" s="226">
        <f t="shared" si="119"/>
        <v>0</v>
      </c>
      <c r="T637" s="226">
        <f t="shared" si="119"/>
        <v>0</v>
      </c>
      <c r="U637" s="226">
        <f t="shared" si="119"/>
        <v>0</v>
      </c>
      <c r="V637" s="226">
        <f t="shared" si="126"/>
        <v>0</v>
      </c>
      <c r="W637" s="226" t="s">
        <v>1</v>
      </c>
      <c r="X637" s="226">
        <v>1</v>
      </c>
      <c r="Y637" s="102">
        <v>1</v>
      </c>
      <c r="Z637" s="226">
        <v>87180</v>
      </c>
      <c r="AA637" s="226"/>
      <c r="AB637" s="226"/>
      <c r="AC637" s="226">
        <f t="shared" si="122"/>
        <v>87180</v>
      </c>
      <c r="AD637" s="226" t="s">
        <v>1</v>
      </c>
      <c r="AE637" s="226">
        <v>1</v>
      </c>
      <c r="AF637" s="102">
        <v>1</v>
      </c>
      <c r="AG637" s="207">
        <v>87180</v>
      </c>
      <c r="AH637" s="226"/>
      <c r="AI637" s="226"/>
      <c r="AJ637" s="226">
        <f t="shared" si="123"/>
        <v>87180</v>
      </c>
    </row>
    <row r="638" spans="1:36">
      <c r="A638" s="207">
        <v>51</v>
      </c>
      <c r="B638" s="1665" t="s">
        <v>6510</v>
      </c>
      <c r="C638" s="605" t="s">
        <v>4721</v>
      </c>
      <c r="D638" s="226" t="s">
        <v>1</v>
      </c>
      <c r="E638" s="226" t="s">
        <v>1</v>
      </c>
      <c r="F638" s="226">
        <v>1</v>
      </c>
      <c r="G638" s="102">
        <v>1</v>
      </c>
      <c r="H638" s="226">
        <v>91275</v>
      </c>
      <c r="I638" s="226"/>
      <c r="J638" s="226"/>
      <c r="K638" s="226">
        <f t="shared" si="120"/>
        <v>91275</v>
      </c>
      <c r="L638" s="226">
        <v>1</v>
      </c>
      <c r="M638" s="102">
        <v>1</v>
      </c>
      <c r="N638" s="226">
        <v>91275</v>
      </c>
      <c r="O638" s="226"/>
      <c r="P638" s="226"/>
      <c r="Q638" s="226">
        <f t="shared" si="121"/>
        <v>91275</v>
      </c>
      <c r="R638" s="226">
        <f t="shared" si="119"/>
        <v>0</v>
      </c>
      <c r="S638" s="226">
        <f t="shared" si="119"/>
        <v>0</v>
      </c>
      <c r="T638" s="226">
        <f t="shared" si="119"/>
        <v>0</v>
      </c>
      <c r="U638" s="226">
        <f t="shared" si="119"/>
        <v>0</v>
      </c>
      <c r="V638" s="226">
        <f t="shared" si="126"/>
        <v>0</v>
      </c>
      <c r="W638" s="226" t="s">
        <v>1</v>
      </c>
      <c r="X638" s="226">
        <v>1</v>
      </c>
      <c r="Y638" s="102">
        <v>1</v>
      </c>
      <c r="Z638" s="226">
        <v>91275</v>
      </c>
      <c r="AA638" s="226"/>
      <c r="AB638" s="226"/>
      <c r="AC638" s="226">
        <f t="shared" si="122"/>
        <v>91275</v>
      </c>
      <c r="AD638" s="226" t="s">
        <v>1</v>
      </c>
      <c r="AE638" s="226">
        <v>1</v>
      </c>
      <c r="AF638" s="102">
        <v>1</v>
      </c>
      <c r="AG638" s="207">
        <v>91275</v>
      </c>
      <c r="AH638" s="226"/>
      <c r="AI638" s="226"/>
      <c r="AJ638" s="226">
        <f t="shared" si="123"/>
        <v>91275</v>
      </c>
    </row>
    <row r="639" spans="1:36">
      <c r="A639" s="207">
        <v>52</v>
      </c>
      <c r="B639" s="1662" t="s">
        <v>5002</v>
      </c>
      <c r="C639" s="1663" t="s">
        <v>4721</v>
      </c>
      <c r="D639" s="226" t="s">
        <v>1</v>
      </c>
      <c r="E639" s="226" t="s">
        <v>1</v>
      </c>
      <c r="F639" s="226">
        <v>1</v>
      </c>
      <c r="G639" s="102">
        <v>1</v>
      </c>
      <c r="H639" s="226">
        <v>91275</v>
      </c>
      <c r="I639" s="226"/>
      <c r="J639" s="226"/>
      <c r="K639" s="226">
        <f t="shared" si="120"/>
        <v>91275</v>
      </c>
      <c r="L639" s="226">
        <v>1</v>
      </c>
      <c r="M639" s="102">
        <v>1</v>
      </c>
      <c r="N639" s="226">
        <v>91275</v>
      </c>
      <c r="O639" s="226"/>
      <c r="P639" s="226"/>
      <c r="Q639" s="226">
        <f t="shared" si="121"/>
        <v>91275</v>
      </c>
      <c r="R639" s="226">
        <f t="shared" si="119"/>
        <v>0</v>
      </c>
      <c r="S639" s="226">
        <f t="shared" si="119"/>
        <v>0</v>
      </c>
      <c r="T639" s="226">
        <f t="shared" si="119"/>
        <v>0</v>
      </c>
      <c r="U639" s="226">
        <f t="shared" si="119"/>
        <v>0</v>
      </c>
      <c r="V639" s="226">
        <f t="shared" si="126"/>
        <v>0</v>
      </c>
      <c r="W639" s="226" t="s">
        <v>1</v>
      </c>
      <c r="X639" s="226">
        <v>1</v>
      </c>
      <c r="Y639" s="102">
        <v>1</v>
      </c>
      <c r="Z639" s="226">
        <v>91275</v>
      </c>
      <c r="AA639" s="226"/>
      <c r="AB639" s="226"/>
      <c r="AC639" s="226">
        <f t="shared" si="122"/>
        <v>91275</v>
      </c>
      <c r="AD639" s="226" t="s">
        <v>1</v>
      </c>
      <c r="AE639" s="226">
        <v>1</v>
      </c>
      <c r="AF639" s="102">
        <v>1</v>
      </c>
      <c r="AG639" s="207">
        <v>91275</v>
      </c>
      <c r="AH639" s="226"/>
      <c r="AI639" s="226"/>
      <c r="AJ639" s="226">
        <f t="shared" si="123"/>
        <v>91275</v>
      </c>
    </row>
    <row r="640" spans="1:36">
      <c r="A640" s="207">
        <v>53</v>
      </c>
      <c r="B640" s="1662" t="s">
        <v>5001</v>
      </c>
      <c r="C640" s="1663" t="s">
        <v>4721</v>
      </c>
      <c r="D640" s="226" t="s">
        <v>1</v>
      </c>
      <c r="E640" s="226" t="s">
        <v>1</v>
      </c>
      <c r="F640" s="226">
        <v>1</v>
      </c>
      <c r="G640" s="102">
        <v>1</v>
      </c>
      <c r="H640" s="226">
        <v>91275</v>
      </c>
      <c r="I640" s="226"/>
      <c r="J640" s="226"/>
      <c r="K640" s="226">
        <f t="shared" si="120"/>
        <v>91275</v>
      </c>
      <c r="L640" s="226">
        <v>1</v>
      </c>
      <c r="M640" s="102">
        <v>1</v>
      </c>
      <c r="N640" s="226">
        <v>91275</v>
      </c>
      <c r="O640" s="226"/>
      <c r="P640" s="226"/>
      <c r="Q640" s="226">
        <f t="shared" si="121"/>
        <v>91275</v>
      </c>
      <c r="R640" s="226">
        <f t="shared" si="119"/>
        <v>0</v>
      </c>
      <c r="S640" s="226">
        <f t="shared" si="119"/>
        <v>0</v>
      </c>
      <c r="T640" s="226">
        <f t="shared" si="119"/>
        <v>0</v>
      </c>
      <c r="U640" s="226">
        <f t="shared" si="119"/>
        <v>0</v>
      </c>
      <c r="V640" s="226">
        <f t="shared" si="126"/>
        <v>0</v>
      </c>
      <c r="W640" s="226" t="s">
        <v>1</v>
      </c>
      <c r="X640" s="226">
        <v>1</v>
      </c>
      <c r="Y640" s="102">
        <v>1</v>
      </c>
      <c r="Z640" s="226">
        <v>91275</v>
      </c>
      <c r="AA640" s="226"/>
      <c r="AB640" s="226"/>
      <c r="AC640" s="226">
        <f t="shared" si="122"/>
        <v>91275</v>
      </c>
      <c r="AD640" s="226" t="s">
        <v>1</v>
      </c>
      <c r="AE640" s="226">
        <v>1</v>
      </c>
      <c r="AF640" s="102">
        <v>1</v>
      </c>
      <c r="AG640" s="207">
        <v>91275</v>
      </c>
      <c r="AH640" s="226"/>
      <c r="AI640" s="226"/>
      <c r="AJ640" s="226">
        <f t="shared" si="123"/>
        <v>91275</v>
      </c>
    </row>
    <row r="641" spans="1:36">
      <c r="A641" s="207">
        <v>54</v>
      </c>
      <c r="B641" s="1662" t="s">
        <v>5003</v>
      </c>
      <c r="C641" s="1663" t="s">
        <v>4721</v>
      </c>
      <c r="D641" s="226" t="s">
        <v>1</v>
      </c>
      <c r="E641" s="226" t="s">
        <v>1</v>
      </c>
      <c r="F641" s="226">
        <v>1</v>
      </c>
      <c r="G641" s="102">
        <v>1</v>
      </c>
      <c r="H641" s="226">
        <v>87180</v>
      </c>
      <c r="I641" s="226"/>
      <c r="J641" s="226"/>
      <c r="K641" s="226">
        <f t="shared" si="120"/>
        <v>87180</v>
      </c>
      <c r="L641" s="226">
        <v>1</v>
      </c>
      <c r="M641" s="102">
        <v>1</v>
      </c>
      <c r="N641" s="226">
        <v>87180</v>
      </c>
      <c r="O641" s="226"/>
      <c r="P641" s="226"/>
      <c r="Q641" s="226">
        <f t="shared" si="121"/>
        <v>87180</v>
      </c>
      <c r="R641" s="226">
        <f t="shared" si="119"/>
        <v>0</v>
      </c>
      <c r="S641" s="226">
        <f t="shared" si="119"/>
        <v>0</v>
      </c>
      <c r="T641" s="226">
        <f t="shared" si="119"/>
        <v>0</v>
      </c>
      <c r="U641" s="226">
        <f t="shared" si="119"/>
        <v>0</v>
      </c>
      <c r="V641" s="226">
        <f t="shared" si="126"/>
        <v>0</v>
      </c>
      <c r="W641" s="226" t="s">
        <v>1</v>
      </c>
      <c r="X641" s="226">
        <v>1</v>
      </c>
      <c r="Y641" s="102">
        <v>1</v>
      </c>
      <c r="Z641" s="226">
        <v>87180</v>
      </c>
      <c r="AA641" s="226"/>
      <c r="AB641" s="226"/>
      <c r="AC641" s="226">
        <f t="shared" si="122"/>
        <v>87180</v>
      </c>
      <c r="AD641" s="226" t="s">
        <v>1</v>
      </c>
      <c r="AE641" s="226">
        <v>1</v>
      </c>
      <c r="AF641" s="102">
        <v>1</v>
      </c>
      <c r="AG641" s="207">
        <v>87180</v>
      </c>
      <c r="AH641" s="226"/>
      <c r="AI641" s="226"/>
      <c r="AJ641" s="226">
        <f t="shared" si="123"/>
        <v>87180</v>
      </c>
    </row>
    <row r="642" spans="1:36">
      <c r="A642" s="207">
        <v>55</v>
      </c>
      <c r="B642" s="1662" t="s">
        <v>6511</v>
      </c>
      <c r="C642" s="1663" t="s">
        <v>4721</v>
      </c>
      <c r="D642" s="226" t="s">
        <v>1</v>
      </c>
      <c r="E642" s="226" t="s">
        <v>1</v>
      </c>
      <c r="F642" s="226">
        <v>1</v>
      </c>
      <c r="G642" s="102">
        <v>1</v>
      </c>
      <c r="H642" s="226">
        <v>87180</v>
      </c>
      <c r="I642" s="226"/>
      <c r="J642" s="226"/>
      <c r="K642" s="226">
        <f t="shared" si="120"/>
        <v>87180</v>
      </c>
      <c r="L642" s="226">
        <v>1</v>
      </c>
      <c r="M642" s="102">
        <v>1</v>
      </c>
      <c r="N642" s="226">
        <v>87180</v>
      </c>
      <c r="O642" s="226"/>
      <c r="P642" s="226"/>
      <c r="Q642" s="226">
        <f t="shared" si="121"/>
        <v>87180</v>
      </c>
      <c r="R642" s="226">
        <f t="shared" si="119"/>
        <v>0</v>
      </c>
      <c r="S642" s="226">
        <f t="shared" si="119"/>
        <v>0</v>
      </c>
      <c r="T642" s="226">
        <f t="shared" si="119"/>
        <v>0</v>
      </c>
      <c r="U642" s="226">
        <f t="shared" si="119"/>
        <v>0</v>
      </c>
      <c r="V642" s="226">
        <f t="shared" si="126"/>
        <v>0</v>
      </c>
      <c r="W642" s="226" t="s">
        <v>1</v>
      </c>
      <c r="X642" s="226">
        <v>1</v>
      </c>
      <c r="Y642" s="102">
        <v>1</v>
      </c>
      <c r="Z642" s="226">
        <v>87180</v>
      </c>
      <c r="AA642" s="226"/>
      <c r="AB642" s="226"/>
      <c r="AC642" s="226">
        <f t="shared" si="122"/>
        <v>87180</v>
      </c>
      <c r="AD642" s="226" t="s">
        <v>1</v>
      </c>
      <c r="AE642" s="226">
        <v>1</v>
      </c>
      <c r="AF642" s="102">
        <v>1</v>
      </c>
      <c r="AG642" s="207">
        <v>87180</v>
      </c>
      <c r="AH642" s="226"/>
      <c r="AI642" s="226"/>
      <c r="AJ642" s="226">
        <f t="shared" si="123"/>
        <v>87180</v>
      </c>
    </row>
    <row r="643" spans="1:36">
      <c r="A643" s="207">
        <v>56</v>
      </c>
      <c r="B643" s="1662" t="s">
        <v>6512</v>
      </c>
      <c r="C643" s="1663" t="s">
        <v>4721</v>
      </c>
      <c r="D643" s="226" t="s">
        <v>1</v>
      </c>
      <c r="E643" s="226" t="s">
        <v>1</v>
      </c>
      <c r="F643" s="226">
        <v>1</v>
      </c>
      <c r="G643" s="102">
        <v>1</v>
      </c>
      <c r="H643" s="226">
        <v>87180</v>
      </c>
      <c r="I643" s="226"/>
      <c r="J643" s="226"/>
      <c r="K643" s="226">
        <f t="shared" si="120"/>
        <v>87180</v>
      </c>
      <c r="L643" s="226">
        <v>1</v>
      </c>
      <c r="M643" s="102">
        <v>1</v>
      </c>
      <c r="N643" s="226">
        <v>87180</v>
      </c>
      <c r="O643" s="226"/>
      <c r="P643" s="226"/>
      <c r="Q643" s="226">
        <f t="shared" si="121"/>
        <v>87180</v>
      </c>
      <c r="R643" s="226">
        <f t="shared" si="119"/>
        <v>0</v>
      </c>
      <c r="S643" s="226">
        <f t="shared" si="119"/>
        <v>0</v>
      </c>
      <c r="T643" s="226">
        <f t="shared" si="119"/>
        <v>0</v>
      </c>
      <c r="U643" s="226">
        <f t="shared" si="119"/>
        <v>0</v>
      </c>
      <c r="V643" s="226">
        <f t="shared" si="126"/>
        <v>0</v>
      </c>
      <c r="W643" s="226" t="s">
        <v>1</v>
      </c>
      <c r="X643" s="226">
        <v>1</v>
      </c>
      <c r="Y643" s="102">
        <v>1</v>
      </c>
      <c r="Z643" s="226">
        <v>87180</v>
      </c>
      <c r="AA643" s="226"/>
      <c r="AB643" s="226"/>
      <c r="AC643" s="226">
        <f t="shared" si="122"/>
        <v>87180</v>
      </c>
      <c r="AD643" s="226" t="s">
        <v>1</v>
      </c>
      <c r="AE643" s="226">
        <v>1</v>
      </c>
      <c r="AF643" s="102">
        <v>1</v>
      </c>
      <c r="AG643" s="207">
        <v>87180</v>
      </c>
      <c r="AH643" s="226"/>
      <c r="AI643" s="226"/>
      <c r="AJ643" s="226">
        <f t="shared" si="123"/>
        <v>87180</v>
      </c>
    </row>
    <row r="644" spans="1:36">
      <c r="A644" s="207">
        <v>57</v>
      </c>
      <c r="B644" s="1662" t="s">
        <v>4989</v>
      </c>
      <c r="C644" s="1663" t="s">
        <v>4721</v>
      </c>
      <c r="D644" s="226" t="s">
        <v>1</v>
      </c>
      <c r="E644" s="226" t="s">
        <v>1</v>
      </c>
      <c r="F644" s="226">
        <v>1</v>
      </c>
      <c r="G644" s="102">
        <v>1</v>
      </c>
      <c r="H644" s="226">
        <v>87180</v>
      </c>
      <c r="I644" s="226"/>
      <c r="J644" s="226"/>
      <c r="K644" s="226">
        <f t="shared" si="120"/>
        <v>87180</v>
      </c>
      <c r="L644" s="226">
        <v>1</v>
      </c>
      <c r="M644" s="102">
        <v>1</v>
      </c>
      <c r="N644" s="226">
        <v>87180</v>
      </c>
      <c r="O644" s="226"/>
      <c r="P644" s="226"/>
      <c r="Q644" s="226">
        <f t="shared" si="121"/>
        <v>87180</v>
      </c>
      <c r="R644" s="226">
        <f t="shared" si="119"/>
        <v>0</v>
      </c>
      <c r="S644" s="226">
        <f t="shared" si="119"/>
        <v>0</v>
      </c>
      <c r="T644" s="226">
        <f t="shared" si="119"/>
        <v>0</v>
      </c>
      <c r="U644" s="226">
        <f t="shared" si="119"/>
        <v>0</v>
      </c>
      <c r="V644" s="226">
        <f t="shared" si="126"/>
        <v>0</v>
      </c>
      <c r="W644" s="226" t="s">
        <v>1</v>
      </c>
      <c r="X644" s="226">
        <v>1</v>
      </c>
      <c r="Y644" s="102">
        <v>1</v>
      </c>
      <c r="Z644" s="226">
        <v>87180</v>
      </c>
      <c r="AA644" s="226"/>
      <c r="AB644" s="226"/>
      <c r="AC644" s="226">
        <f t="shared" si="122"/>
        <v>87180</v>
      </c>
      <c r="AD644" s="226" t="s">
        <v>1</v>
      </c>
      <c r="AE644" s="226">
        <v>1</v>
      </c>
      <c r="AF644" s="102">
        <v>1</v>
      </c>
      <c r="AG644" s="207">
        <v>87180</v>
      </c>
      <c r="AH644" s="226"/>
      <c r="AI644" s="226"/>
      <c r="AJ644" s="226">
        <f t="shared" si="123"/>
        <v>87180</v>
      </c>
    </row>
    <row r="645" spans="1:36">
      <c r="A645" s="207">
        <v>58</v>
      </c>
      <c r="B645" s="1662" t="s">
        <v>4734</v>
      </c>
      <c r="C645" s="1663" t="s">
        <v>4721</v>
      </c>
      <c r="D645" s="226" t="s">
        <v>1</v>
      </c>
      <c r="E645" s="226" t="s">
        <v>1</v>
      </c>
      <c r="F645" s="226">
        <v>1</v>
      </c>
      <c r="G645" s="102">
        <v>1</v>
      </c>
      <c r="H645" s="226">
        <v>87180</v>
      </c>
      <c r="I645" s="226"/>
      <c r="J645" s="226"/>
      <c r="K645" s="226">
        <f t="shared" si="120"/>
        <v>87180</v>
      </c>
      <c r="L645" s="226">
        <v>1</v>
      </c>
      <c r="M645" s="102">
        <v>1</v>
      </c>
      <c r="N645" s="226">
        <v>87180</v>
      </c>
      <c r="O645" s="226"/>
      <c r="P645" s="226"/>
      <c r="Q645" s="226">
        <f t="shared" si="121"/>
        <v>87180</v>
      </c>
      <c r="R645" s="226">
        <f t="shared" si="119"/>
        <v>0</v>
      </c>
      <c r="S645" s="226">
        <f t="shared" si="119"/>
        <v>0</v>
      </c>
      <c r="T645" s="226">
        <f t="shared" si="119"/>
        <v>0</v>
      </c>
      <c r="U645" s="226">
        <f t="shared" si="119"/>
        <v>0</v>
      </c>
      <c r="V645" s="226">
        <f t="shared" si="126"/>
        <v>0</v>
      </c>
      <c r="W645" s="226" t="s">
        <v>1</v>
      </c>
      <c r="X645" s="226">
        <v>1</v>
      </c>
      <c r="Y645" s="102">
        <v>1</v>
      </c>
      <c r="Z645" s="226">
        <v>87180</v>
      </c>
      <c r="AA645" s="226"/>
      <c r="AB645" s="226"/>
      <c r="AC645" s="226">
        <f t="shared" si="122"/>
        <v>87180</v>
      </c>
      <c r="AD645" s="226" t="s">
        <v>1</v>
      </c>
      <c r="AE645" s="226">
        <v>1</v>
      </c>
      <c r="AF645" s="102">
        <v>1</v>
      </c>
      <c r="AG645" s="207">
        <v>87180</v>
      </c>
      <c r="AH645" s="226"/>
      <c r="AI645" s="226"/>
      <c r="AJ645" s="226">
        <f t="shared" si="123"/>
        <v>87180</v>
      </c>
    </row>
    <row r="646" spans="1:36">
      <c r="A646" s="207">
        <v>59</v>
      </c>
      <c r="B646" s="1662" t="s">
        <v>4990</v>
      </c>
      <c r="C646" s="1663" t="s">
        <v>4721</v>
      </c>
      <c r="D646" s="226" t="s">
        <v>1</v>
      </c>
      <c r="E646" s="226" t="s">
        <v>1</v>
      </c>
      <c r="F646" s="226">
        <v>1</v>
      </c>
      <c r="G646" s="102">
        <v>1</v>
      </c>
      <c r="H646" s="226">
        <v>87180</v>
      </c>
      <c r="I646" s="226"/>
      <c r="J646" s="226"/>
      <c r="K646" s="226">
        <f t="shared" si="120"/>
        <v>87180</v>
      </c>
      <c r="L646" s="226">
        <v>1</v>
      </c>
      <c r="M646" s="102">
        <v>1</v>
      </c>
      <c r="N646" s="226">
        <v>87180</v>
      </c>
      <c r="O646" s="226"/>
      <c r="P646" s="226"/>
      <c r="Q646" s="226">
        <f t="shared" si="121"/>
        <v>87180</v>
      </c>
      <c r="R646" s="226">
        <f t="shared" si="119"/>
        <v>0</v>
      </c>
      <c r="S646" s="226">
        <f t="shared" si="119"/>
        <v>0</v>
      </c>
      <c r="T646" s="226">
        <f t="shared" si="119"/>
        <v>0</v>
      </c>
      <c r="U646" s="226">
        <f t="shared" si="119"/>
        <v>0</v>
      </c>
      <c r="V646" s="226">
        <f t="shared" si="126"/>
        <v>0</v>
      </c>
      <c r="W646" s="226" t="s">
        <v>1</v>
      </c>
      <c r="X646" s="226">
        <v>1</v>
      </c>
      <c r="Y646" s="102">
        <v>1</v>
      </c>
      <c r="Z646" s="226">
        <v>87180</v>
      </c>
      <c r="AA646" s="226"/>
      <c r="AB646" s="226"/>
      <c r="AC646" s="226">
        <f t="shared" si="122"/>
        <v>87180</v>
      </c>
      <c r="AD646" s="226" t="s">
        <v>1</v>
      </c>
      <c r="AE646" s="226">
        <v>1</v>
      </c>
      <c r="AF646" s="102">
        <v>1</v>
      </c>
      <c r="AG646" s="207">
        <v>87180</v>
      </c>
      <c r="AH646" s="226"/>
      <c r="AI646" s="226"/>
      <c r="AJ646" s="226">
        <f t="shared" si="123"/>
        <v>87180</v>
      </c>
    </row>
    <row r="647" spans="1:36">
      <c r="A647" s="207">
        <v>60</v>
      </c>
      <c r="B647" s="1662" t="s">
        <v>4991</v>
      </c>
      <c r="C647" s="1663" t="s">
        <v>4721</v>
      </c>
      <c r="D647" s="226" t="s">
        <v>1</v>
      </c>
      <c r="E647" s="226" t="s">
        <v>1</v>
      </c>
      <c r="F647" s="226">
        <v>1</v>
      </c>
      <c r="G647" s="102">
        <v>1</v>
      </c>
      <c r="H647" s="226">
        <v>91275</v>
      </c>
      <c r="I647" s="226"/>
      <c r="J647" s="226"/>
      <c r="K647" s="226">
        <f t="shared" si="120"/>
        <v>91275</v>
      </c>
      <c r="L647" s="226">
        <v>1</v>
      </c>
      <c r="M647" s="102">
        <v>1</v>
      </c>
      <c r="N647" s="226">
        <v>91275</v>
      </c>
      <c r="O647" s="226"/>
      <c r="P647" s="226"/>
      <c r="Q647" s="226">
        <f t="shared" si="121"/>
        <v>91275</v>
      </c>
      <c r="R647" s="226">
        <f t="shared" si="119"/>
        <v>0</v>
      </c>
      <c r="S647" s="226">
        <f t="shared" si="119"/>
        <v>0</v>
      </c>
      <c r="T647" s="226">
        <f t="shared" si="119"/>
        <v>0</v>
      </c>
      <c r="U647" s="226">
        <f t="shared" si="119"/>
        <v>0</v>
      </c>
      <c r="V647" s="226">
        <f t="shared" si="126"/>
        <v>0</v>
      </c>
      <c r="W647" s="226" t="s">
        <v>1</v>
      </c>
      <c r="X647" s="226">
        <v>1</v>
      </c>
      <c r="Y647" s="102">
        <v>1</v>
      </c>
      <c r="Z647" s="226">
        <v>91275</v>
      </c>
      <c r="AA647" s="226"/>
      <c r="AB647" s="226"/>
      <c r="AC647" s="226">
        <f t="shared" si="122"/>
        <v>91275</v>
      </c>
      <c r="AD647" s="226" t="s">
        <v>1</v>
      </c>
      <c r="AE647" s="226">
        <v>1</v>
      </c>
      <c r="AF647" s="102">
        <v>1</v>
      </c>
      <c r="AG647" s="207">
        <v>91275</v>
      </c>
      <c r="AH647" s="226"/>
      <c r="AI647" s="226"/>
      <c r="AJ647" s="226">
        <f t="shared" si="123"/>
        <v>91275</v>
      </c>
    </row>
    <row r="648" spans="1:36">
      <c r="A648" s="207">
        <v>61</v>
      </c>
      <c r="B648" s="1662" t="s">
        <v>4992</v>
      </c>
      <c r="C648" s="1663" t="s">
        <v>4721</v>
      </c>
      <c r="D648" s="226" t="s">
        <v>1</v>
      </c>
      <c r="E648" s="226" t="s">
        <v>1</v>
      </c>
      <c r="F648" s="226">
        <v>1</v>
      </c>
      <c r="G648" s="102">
        <v>1</v>
      </c>
      <c r="H648" s="226">
        <v>87180</v>
      </c>
      <c r="I648" s="226"/>
      <c r="J648" s="226"/>
      <c r="K648" s="226">
        <f t="shared" si="120"/>
        <v>87180</v>
      </c>
      <c r="L648" s="226">
        <v>1</v>
      </c>
      <c r="M648" s="102">
        <v>1</v>
      </c>
      <c r="N648" s="226">
        <v>87180</v>
      </c>
      <c r="O648" s="226"/>
      <c r="P648" s="226"/>
      <c r="Q648" s="226">
        <f t="shared" si="121"/>
        <v>87180</v>
      </c>
      <c r="R648" s="226">
        <f t="shared" si="119"/>
        <v>0</v>
      </c>
      <c r="S648" s="226">
        <f t="shared" si="119"/>
        <v>0</v>
      </c>
      <c r="T648" s="226">
        <f t="shared" si="119"/>
        <v>0</v>
      </c>
      <c r="U648" s="226">
        <f t="shared" si="119"/>
        <v>0</v>
      </c>
      <c r="V648" s="226">
        <f t="shared" si="126"/>
        <v>0</v>
      </c>
      <c r="W648" s="226" t="s">
        <v>1</v>
      </c>
      <c r="X648" s="226">
        <v>1</v>
      </c>
      <c r="Y648" s="102">
        <v>1</v>
      </c>
      <c r="Z648" s="226">
        <v>87180</v>
      </c>
      <c r="AA648" s="226"/>
      <c r="AB648" s="226"/>
      <c r="AC648" s="226">
        <f t="shared" si="122"/>
        <v>87180</v>
      </c>
      <c r="AD648" s="226" t="s">
        <v>1</v>
      </c>
      <c r="AE648" s="226">
        <v>1</v>
      </c>
      <c r="AF648" s="102">
        <v>1</v>
      </c>
      <c r="AG648" s="207">
        <v>87180</v>
      </c>
      <c r="AH648" s="226"/>
      <c r="AI648" s="226"/>
      <c r="AJ648" s="226">
        <f t="shared" si="123"/>
        <v>87180</v>
      </c>
    </row>
    <row r="649" spans="1:36">
      <c r="A649" s="207">
        <v>62</v>
      </c>
      <c r="B649" s="1662" t="s">
        <v>4993</v>
      </c>
      <c r="C649" s="1663" t="s">
        <v>4721</v>
      </c>
      <c r="D649" s="226" t="s">
        <v>1</v>
      </c>
      <c r="E649" s="226" t="s">
        <v>1</v>
      </c>
      <c r="F649" s="226">
        <v>1</v>
      </c>
      <c r="G649" s="102">
        <v>1</v>
      </c>
      <c r="H649" s="226">
        <v>87180</v>
      </c>
      <c r="I649" s="226"/>
      <c r="J649" s="226"/>
      <c r="K649" s="226">
        <f t="shared" si="120"/>
        <v>87180</v>
      </c>
      <c r="L649" s="226">
        <v>1</v>
      </c>
      <c r="M649" s="102">
        <v>1</v>
      </c>
      <c r="N649" s="226">
        <v>87180</v>
      </c>
      <c r="O649" s="226"/>
      <c r="P649" s="226"/>
      <c r="Q649" s="226">
        <f t="shared" si="121"/>
        <v>87180</v>
      </c>
      <c r="R649" s="226">
        <f t="shared" si="119"/>
        <v>0</v>
      </c>
      <c r="S649" s="226">
        <f t="shared" si="119"/>
        <v>0</v>
      </c>
      <c r="T649" s="226">
        <f t="shared" si="119"/>
        <v>0</v>
      </c>
      <c r="U649" s="226">
        <f t="shared" si="119"/>
        <v>0</v>
      </c>
      <c r="V649" s="226">
        <f t="shared" si="126"/>
        <v>0</v>
      </c>
      <c r="W649" s="226" t="s">
        <v>1</v>
      </c>
      <c r="X649" s="226">
        <v>1</v>
      </c>
      <c r="Y649" s="102">
        <v>1</v>
      </c>
      <c r="Z649" s="226">
        <v>87180</v>
      </c>
      <c r="AA649" s="226"/>
      <c r="AB649" s="226"/>
      <c r="AC649" s="226">
        <f t="shared" si="122"/>
        <v>87180</v>
      </c>
      <c r="AD649" s="226" t="s">
        <v>1</v>
      </c>
      <c r="AE649" s="226">
        <v>1</v>
      </c>
      <c r="AF649" s="102">
        <v>1</v>
      </c>
      <c r="AG649" s="207">
        <v>87180</v>
      </c>
      <c r="AH649" s="226"/>
      <c r="AI649" s="226"/>
      <c r="AJ649" s="226">
        <f t="shared" si="123"/>
        <v>87180</v>
      </c>
    </row>
    <row r="650" spans="1:36">
      <c r="A650" s="207">
        <v>63</v>
      </c>
      <c r="B650" s="1662" t="s">
        <v>4994</v>
      </c>
      <c r="C650" s="1663" t="s">
        <v>4721</v>
      </c>
      <c r="D650" s="226" t="s">
        <v>1</v>
      </c>
      <c r="E650" s="226" t="s">
        <v>1</v>
      </c>
      <c r="F650" s="226">
        <v>1</v>
      </c>
      <c r="G650" s="102">
        <v>1</v>
      </c>
      <c r="H650" s="226">
        <v>87180</v>
      </c>
      <c r="I650" s="226"/>
      <c r="J650" s="226"/>
      <c r="K650" s="226">
        <f t="shared" si="120"/>
        <v>87180</v>
      </c>
      <c r="L650" s="226">
        <v>1</v>
      </c>
      <c r="M650" s="102">
        <v>1</v>
      </c>
      <c r="N650" s="226">
        <v>87180</v>
      </c>
      <c r="O650" s="226"/>
      <c r="P650" s="226"/>
      <c r="Q650" s="226">
        <f t="shared" si="121"/>
        <v>87180</v>
      </c>
      <c r="R650" s="226">
        <f t="shared" si="119"/>
        <v>0</v>
      </c>
      <c r="S650" s="226">
        <f t="shared" si="119"/>
        <v>0</v>
      </c>
      <c r="T650" s="226">
        <f t="shared" si="119"/>
        <v>0</v>
      </c>
      <c r="U650" s="226">
        <f t="shared" si="119"/>
        <v>0</v>
      </c>
      <c r="V650" s="226">
        <f t="shared" si="126"/>
        <v>0</v>
      </c>
      <c r="W650" s="226" t="s">
        <v>1</v>
      </c>
      <c r="X650" s="226">
        <v>1</v>
      </c>
      <c r="Y650" s="102">
        <v>1</v>
      </c>
      <c r="Z650" s="226">
        <v>87180</v>
      </c>
      <c r="AA650" s="226"/>
      <c r="AB650" s="226"/>
      <c r="AC650" s="226">
        <f t="shared" si="122"/>
        <v>87180</v>
      </c>
      <c r="AD650" s="226" t="s">
        <v>1</v>
      </c>
      <c r="AE650" s="226">
        <v>1</v>
      </c>
      <c r="AF650" s="102">
        <v>1</v>
      </c>
      <c r="AG650" s="207">
        <v>87180</v>
      </c>
      <c r="AH650" s="226"/>
      <c r="AI650" s="226"/>
      <c r="AJ650" s="226">
        <f t="shared" si="123"/>
        <v>87180</v>
      </c>
    </row>
    <row r="651" spans="1:36">
      <c r="A651" s="207">
        <v>64</v>
      </c>
      <c r="B651" s="1662" t="s">
        <v>4995</v>
      </c>
      <c r="C651" s="1663" t="s">
        <v>4721</v>
      </c>
      <c r="D651" s="226" t="s">
        <v>1</v>
      </c>
      <c r="E651" s="226" t="s">
        <v>1</v>
      </c>
      <c r="F651" s="226">
        <v>1</v>
      </c>
      <c r="G651" s="102">
        <v>1</v>
      </c>
      <c r="H651" s="226">
        <v>87180</v>
      </c>
      <c r="I651" s="226"/>
      <c r="J651" s="226"/>
      <c r="K651" s="226">
        <f t="shared" si="120"/>
        <v>87180</v>
      </c>
      <c r="L651" s="226">
        <v>1</v>
      </c>
      <c r="M651" s="102">
        <v>1</v>
      </c>
      <c r="N651" s="226">
        <v>87180</v>
      </c>
      <c r="O651" s="226"/>
      <c r="P651" s="226"/>
      <c r="Q651" s="226">
        <f t="shared" si="121"/>
        <v>87180</v>
      </c>
      <c r="R651" s="226">
        <f t="shared" si="119"/>
        <v>0</v>
      </c>
      <c r="S651" s="226">
        <f t="shared" si="119"/>
        <v>0</v>
      </c>
      <c r="T651" s="226">
        <f t="shared" si="119"/>
        <v>0</v>
      </c>
      <c r="U651" s="226">
        <f t="shared" ref="U651:U687" si="127">J651-P651</f>
        <v>0</v>
      </c>
      <c r="V651" s="226">
        <f t="shared" si="126"/>
        <v>0</v>
      </c>
      <c r="W651" s="226" t="s">
        <v>1</v>
      </c>
      <c r="X651" s="226">
        <v>1</v>
      </c>
      <c r="Y651" s="102">
        <v>1</v>
      </c>
      <c r="Z651" s="226">
        <v>87180</v>
      </c>
      <c r="AA651" s="226"/>
      <c r="AB651" s="226"/>
      <c r="AC651" s="226">
        <f t="shared" si="122"/>
        <v>87180</v>
      </c>
      <c r="AD651" s="226" t="s">
        <v>1</v>
      </c>
      <c r="AE651" s="226">
        <v>1</v>
      </c>
      <c r="AF651" s="102">
        <v>1</v>
      </c>
      <c r="AG651" s="207">
        <v>87180</v>
      </c>
      <c r="AH651" s="226"/>
      <c r="AI651" s="226"/>
      <c r="AJ651" s="226">
        <f t="shared" si="123"/>
        <v>87180</v>
      </c>
    </row>
    <row r="652" spans="1:36" ht="15" customHeight="1">
      <c r="A652" s="207">
        <v>65</v>
      </c>
      <c r="B652" s="1662" t="s">
        <v>4996</v>
      </c>
      <c r="C652" s="1663" t="s">
        <v>4721</v>
      </c>
      <c r="D652" s="226" t="s">
        <v>1</v>
      </c>
      <c r="E652" s="226" t="s">
        <v>1</v>
      </c>
      <c r="F652" s="226">
        <v>1</v>
      </c>
      <c r="G652" s="102">
        <v>1</v>
      </c>
      <c r="H652" s="226">
        <v>87180</v>
      </c>
      <c r="I652" s="226"/>
      <c r="J652" s="226"/>
      <c r="K652" s="226">
        <f t="shared" si="120"/>
        <v>87180</v>
      </c>
      <c r="L652" s="226">
        <v>1</v>
      </c>
      <c r="M652" s="102">
        <v>1</v>
      </c>
      <c r="N652" s="226">
        <v>87180</v>
      </c>
      <c r="O652" s="226"/>
      <c r="P652" s="226"/>
      <c r="Q652" s="226">
        <f t="shared" si="121"/>
        <v>87180</v>
      </c>
      <c r="R652" s="226">
        <f t="shared" ref="R652:T687" si="128">G652-M652</f>
        <v>0</v>
      </c>
      <c r="S652" s="226">
        <f t="shared" si="128"/>
        <v>0</v>
      </c>
      <c r="T652" s="226">
        <f t="shared" si="128"/>
        <v>0</v>
      </c>
      <c r="U652" s="226">
        <f t="shared" si="127"/>
        <v>0</v>
      </c>
      <c r="V652" s="226">
        <f t="shared" si="126"/>
        <v>0</v>
      </c>
      <c r="W652" s="226" t="s">
        <v>1</v>
      </c>
      <c r="X652" s="226">
        <v>1</v>
      </c>
      <c r="Y652" s="102">
        <v>1</v>
      </c>
      <c r="Z652" s="226">
        <v>87180</v>
      </c>
      <c r="AA652" s="226"/>
      <c r="AB652" s="226"/>
      <c r="AC652" s="226">
        <f t="shared" si="122"/>
        <v>87180</v>
      </c>
      <c r="AD652" s="226" t="s">
        <v>1</v>
      </c>
      <c r="AE652" s="226">
        <v>1</v>
      </c>
      <c r="AF652" s="102">
        <v>1</v>
      </c>
      <c r="AG652" s="207">
        <v>87180</v>
      </c>
      <c r="AH652" s="226"/>
      <c r="AI652" s="226"/>
      <c r="AJ652" s="226">
        <f t="shared" si="123"/>
        <v>87180</v>
      </c>
    </row>
    <row r="653" spans="1:36">
      <c r="A653" s="207">
        <v>66</v>
      </c>
      <c r="B653" s="1662" t="s">
        <v>1419</v>
      </c>
      <c r="C653" s="1663" t="s">
        <v>4721</v>
      </c>
      <c r="D653" s="226" t="s">
        <v>1</v>
      </c>
      <c r="E653" s="226" t="s">
        <v>1</v>
      </c>
      <c r="F653" s="226">
        <v>1</v>
      </c>
      <c r="G653" s="102">
        <v>1</v>
      </c>
      <c r="H653" s="226">
        <v>87180</v>
      </c>
      <c r="I653" s="226"/>
      <c r="J653" s="226"/>
      <c r="K653" s="226">
        <f t="shared" ref="K653:K687" si="129">H653+I653+J653</f>
        <v>87180</v>
      </c>
      <c r="L653" s="226">
        <v>1</v>
      </c>
      <c r="M653" s="102">
        <v>1</v>
      </c>
      <c r="N653" s="226">
        <v>87180</v>
      </c>
      <c r="O653" s="226"/>
      <c r="P653" s="226"/>
      <c r="Q653" s="226">
        <f t="shared" ref="Q653:Q687" si="130">N653+O653+P653</f>
        <v>87180</v>
      </c>
      <c r="R653" s="226">
        <f t="shared" si="128"/>
        <v>0</v>
      </c>
      <c r="S653" s="226">
        <f t="shared" si="128"/>
        <v>0</v>
      </c>
      <c r="T653" s="226">
        <f t="shared" si="128"/>
        <v>0</v>
      </c>
      <c r="U653" s="226">
        <f t="shared" si="127"/>
        <v>0</v>
      </c>
      <c r="V653" s="226">
        <f t="shared" si="126"/>
        <v>0</v>
      </c>
      <c r="W653" s="226" t="s">
        <v>1</v>
      </c>
      <c r="X653" s="226">
        <v>1</v>
      </c>
      <c r="Y653" s="102">
        <v>1</v>
      </c>
      <c r="Z653" s="226">
        <v>87180</v>
      </c>
      <c r="AA653" s="226"/>
      <c r="AB653" s="226"/>
      <c r="AC653" s="226">
        <f t="shared" ref="AC653:AC687" si="131">Z653+AA653+AB653</f>
        <v>87180</v>
      </c>
      <c r="AD653" s="226" t="s">
        <v>1</v>
      </c>
      <c r="AE653" s="226">
        <v>1</v>
      </c>
      <c r="AF653" s="102">
        <v>1</v>
      </c>
      <c r="AG653" s="207">
        <v>87180</v>
      </c>
      <c r="AH653" s="226"/>
      <c r="AI653" s="226"/>
      <c r="AJ653" s="226">
        <f t="shared" ref="AJ653:AJ687" si="132">AG653+AH653+AI653</f>
        <v>87180</v>
      </c>
    </row>
    <row r="654" spans="1:36">
      <c r="A654" s="207">
        <v>67</v>
      </c>
      <c r="B654" s="1662" t="s">
        <v>4978</v>
      </c>
      <c r="C654" s="1663" t="s">
        <v>4704</v>
      </c>
      <c r="D654" s="226" t="s">
        <v>1</v>
      </c>
      <c r="E654" s="226" t="s">
        <v>1</v>
      </c>
      <c r="F654" s="226">
        <v>1.25</v>
      </c>
      <c r="G654" s="102">
        <v>1</v>
      </c>
      <c r="H654" s="207">
        <v>91275</v>
      </c>
      <c r="I654" s="207"/>
      <c r="J654" s="207"/>
      <c r="K654" s="226">
        <f t="shared" si="129"/>
        <v>91275</v>
      </c>
      <c r="L654" s="226">
        <v>1.25</v>
      </c>
      <c r="M654" s="102">
        <v>1</v>
      </c>
      <c r="N654" s="207">
        <v>91275</v>
      </c>
      <c r="O654" s="207"/>
      <c r="P654" s="207"/>
      <c r="Q654" s="226">
        <f t="shared" si="130"/>
        <v>91275</v>
      </c>
      <c r="R654" s="226">
        <f t="shared" si="128"/>
        <v>0</v>
      </c>
      <c r="S654" s="226">
        <f t="shared" si="128"/>
        <v>0</v>
      </c>
      <c r="T654" s="226">
        <f t="shared" si="128"/>
        <v>0</v>
      </c>
      <c r="U654" s="226">
        <f t="shared" si="127"/>
        <v>0</v>
      </c>
      <c r="V654" s="226">
        <f>S654+T654+U654</f>
        <v>0</v>
      </c>
      <c r="W654" s="226" t="s">
        <v>1</v>
      </c>
      <c r="X654" s="226">
        <v>1.25</v>
      </c>
      <c r="Y654" s="102">
        <v>1</v>
      </c>
      <c r="Z654" s="207">
        <v>91275</v>
      </c>
      <c r="AA654" s="207"/>
      <c r="AB654" s="207"/>
      <c r="AC654" s="226">
        <f t="shared" si="131"/>
        <v>91275</v>
      </c>
      <c r="AD654" s="226" t="s">
        <v>1</v>
      </c>
      <c r="AE654" s="226">
        <v>1.25</v>
      </c>
      <c r="AF654" s="102">
        <v>1</v>
      </c>
      <c r="AG654" s="207">
        <v>91275</v>
      </c>
      <c r="AH654" s="207"/>
      <c r="AI654" s="207"/>
      <c r="AJ654" s="226">
        <f t="shared" si="132"/>
        <v>91275</v>
      </c>
    </row>
    <row r="655" spans="1:36">
      <c r="A655" s="207">
        <v>68</v>
      </c>
      <c r="B655" s="1664" t="s">
        <v>6513</v>
      </c>
      <c r="C655" s="605" t="s">
        <v>4704</v>
      </c>
      <c r="D655" s="226" t="s">
        <v>1</v>
      </c>
      <c r="E655" s="226" t="s">
        <v>1</v>
      </c>
      <c r="F655" s="226">
        <v>1.25</v>
      </c>
      <c r="G655" s="102">
        <v>1</v>
      </c>
      <c r="H655" s="207">
        <v>91275</v>
      </c>
      <c r="I655" s="207"/>
      <c r="J655" s="207"/>
      <c r="K655" s="226">
        <f t="shared" si="129"/>
        <v>91275</v>
      </c>
      <c r="L655" s="226">
        <v>1.25</v>
      </c>
      <c r="M655" s="102">
        <v>1</v>
      </c>
      <c r="N655" s="207">
        <v>91275</v>
      </c>
      <c r="O655" s="207"/>
      <c r="P655" s="207"/>
      <c r="Q655" s="226">
        <f t="shared" si="130"/>
        <v>91275</v>
      </c>
      <c r="R655" s="226">
        <f t="shared" si="128"/>
        <v>0</v>
      </c>
      <c r="S655" s="226">
        <f t="shared" si="128"/>
        <v>0</v>
      </c>
      <c r="T655" s="226">
        <f t="shared" si="128"/>
        <v>0</v>
      </c>
      <c r="U655" s="226">
        <f t="shared" si="127"/>
        <v>0</v>
      </c>
      <c r="V655" s="226">
        <f>S655+T655+U655</f>
        <v>0</v>
      </c>
      <c r="W655" s="226" t="s">
        <v>1</v>
      </c>
      <c r="X655" s="226">
        <v>1.25</v>
      </c>
      <c r="Y655" s="102">
        <v>1</v>
      </c>
      <c r="Z655" s="207">
        <v>91275</v>
      </c>
      <c r="AA655" s="207"/>
      <c r="AB655" s="207"/>
      <c r="AC655" s="226">
        <f t="shared" si="131"/>
        <v>91275</v>
      </c>
      <c r="AD655" s="226" t="s">
        <v>1</v>
      </c>
      <c r="AE655" s="226">
        <v>1.25</v>
      </c>
      <c r="AF655" s="102">
        <v>1</v>
      </c>
      <c r="AG655" s="207">
        <v>91275</v>
      </c>
      <c r="AH655" s="207"/>
      <c r="AI655" s="207"/>
      <c r="AJ655" s="226">
        <f t="shared" si="132"/>
        <v>91275</v>
      </c>
    </row>
    <row r="656" spans="1:36">
      <c r="A656" s="207">
        <v>69</v>
      </c>
      <c r="B656" s="1665" t="s">
        <v>6514</v>
      </c>
      <c r="C656" s="1663" t="s">
        <v>4704</v>
      </c>
      <c r="D656" s="226" t="s">
        <v>1</v>
      </c>
      <c r="E656" s="226" t="s">
        <v>1</v>
      </c>
      <c r="F656" s="226">
        <v>1.25</v>
      </c>
      <c r="G656" s="102">
        <v>1</v>
      </c>
      <c r="H656" s="207">
        <v>91275</v>
      </c>
      <c r="I656" s="207"/>
      <c r="J656" s="207"/>
      <c r="K656" s="226">
        <f t="shared" si="129"/>
        <v>91275</v>
      </c>
      <c r="L656" s="226">
        <v>1.25</v>
      </c>
      <c r="M656" s="102">
        <v>1</v>
      </c>
      <c r="N656" s="207">
        <v>91275</v>
      </c>
      <c r="O656" s="207"/>
      <c r="P656" s="207"/>
      <c r="Q656" s="226">
        <f t="shared" si="130"/>
        <v>91275</v>
      </c>
      <c r="R656" s="226">
        <f t="shared" si="128"/>
        <v>0</v>
      </c>
      <c r="S656" s="226">
        <f t="shared" si="128"/>
        <v>0</v>
      </c>
      <c r="T656" s="226">
        <f t="shared" si="128"/>
        <v>0</v>
      </c>
      <c r="U656" s="226">
        <f t="shared" si="127"/>
        <v>0</v>
      </c>
      <c r="V656" s="226">
        <f t="shared" ref="V656:V686" si="133">S656+T656+U656</f>
        <v>0</v>
      </c>
      <c r="W656" s="226" t="s">
        <v>1</v>
      </c>
      <c r="X656" s="226">
        <v>1.25</v>
      </c>
      <c r="Y656" s="102">
        <v>1</v>
      </c>
      <c r="Z656" s="207">
        <v>91275</v>
      </c>
      <c r="AA656" s="207"/>
      <c r="AB656" s="207"/>
      <c r="AC656" s="226">
        <f t="shared" si="131"/>
        <v>91275</v>
      </c>
      <c r="AD656" s="226" t="s">
        <v>1</v>
      </c>
      <c r="AE656" s="226">
        <v>1.25</v>
      </c>
      <c r="AF656" s="102">
        <v>1</v>
      </c>
      <c r="AG656" s="207">
        <v>91275</v>
      </c>
      <c r="AH656" s="207"/>
      <c r="AI656" s="207"/>
      <c r="AJ656" s="226">
        <f t="shared" si="132"/>
        <v>91275</v>
      </c>
    </row>
    <row r="657" spans="1:36">
      <c r="A657" s="207">
        <v>70</v>
      </c>
      <c r="B657" s="1662" t="s">
        <v>4967</v>
      </c>
      <c r="C657" s="605" t="s">
        <v>4704</v>
      </c>
      <c r="D657" s="226" t="s">
        <v>1</v>
      </c>
      <c r="E657" s="226" t="s">
        <v>1</v>
      </c>
      <c r="F657" s="226">
        <v>1.25</v>
      </c>
      <c r="G657" s="102">
        <v>1</v>
      </c>
      <c r="H657" s="226">
        <v>91275</v>
      </c>
      <c r="I657" s="226"/>
      <c r="J657" s="226"/>
      <c r="K657" s="226">
        <f t="shared" si="129"/>
        <v>91275</v>
      </c>
      <c r="L657" s="226">
        <v>1.25</v>
      </c>
      <c r="M657" s="102">
        <v>1</v>
      </c>
      <c r="N657" s="226">
        <v>91275</v>
      </c>
      <c r="O657" s="226"/>
      <c r="P657" s="226"/>
      <c r="Q657" s="226">
        <f t="shared" si="130"/>
        <v>91275</v>
      </c>
      <c r="R657" s="226">
        <f t="shared" si="128"/>
        <v>0</v>
      </c>
      <c r="S657" s="226">
        <f t="shared" si="128"/>
        <v>0</v>
      </c>
      <c r="T657" s="226">
        <f t="shared" si="128"/>
        <v>0</v>
      </c>
      <c r="U657" s="226">
        <f t="shared" si="127"/>
        <v>0</v>
      </c>
      <c r="V657" s="226">
        <f t="shared" si="133"/>
        <v>0</v>
      </c>
      <c r="W657" s="226" t="s">
        <v>1</v>
      </c>
      <c r="X657" s="226">
        <v>1.25</v>
      </c>
      <c r="Y657" s="102">
        <v>1</v>
      </c>
      <c r="Z657" s="226">
        <v>91275</v>
      </c>
      <c r="AA657" s="226"/>
      <c r="AB657" s="226"/>
      <c r="AC657" s="226">
        <f t="shared" si="131"/>
        <v>91275</v>
      </c>
      <c r="AD657" s="226" t="s">
        <v>1</v>
      </c>
      <c r="AE657" s="226">
        <v>1.25</v>
      </c>
      <c r="AF657" s="102">
        <v>1</v>
      </c>
      <c r="AG657" s="207">
        <v>91275</v>
      </c>
      <c r="AH657" s="226"/>
      <c r="AI657" s="226"/>
      <c r="AJ657" s="226">
        <f t="shared" si="132"/>
        <v>91275</v>
      </c>
    </row>
    <row r="658" spans="1:36">
      <c r="A658" s="207">
        <v>71</v>
      </c>
      <c r="B658" s="1662" t="s">
        <v>4998</v>
      </c>
      <c r="C658" s="1663" t="s">
        <v>4704</v>
      </c>
      <c r="D658" s="226" t="s">
        <v>1</v>
      </c>
      <c r="E658" s="226" t="s">
        <v>1</v>
      </c>
      <c r="F658" s="226">
        <v>1.25</v>
      </c>
      <c r="G658" s="102">
        <v>1</v>
      </c>
      <c r="H658" s="226">
        <v>91275</v>
      </c>
      <c r="I658" s="226"/>
      <c r="J658" s="226"/>
      <c r="K658" s="226">
        <f t="shared" si="129"/>
        <v>91275</v>
      </c>
      <c r="L658" s="226">
        <v>1.25</v>
      </c>
      <c r="M658" s="102">
        <v>1</v>
      </c>
      <c r="N658" s="226">
        <v>91275</v>
      </c>
      <c r="O658" s="226"/>
      <c r="P658" s="226"/>
      <c r="Q658" s="226">
        <f t="shared" si="130"/>
        <v>91275</v>
      </c>
      <c r="R658" s="226">
        <f t="shared" si="128"/>
        <v>0</v>
      </c>
      <c r="S658" s="226">
        <f t="shared" si="128"/>
        <v>0</v>
      </c>
      <c r="T658" s="226">
        <f t="shared" si="128"/>
        <v>0</v>
      </c>
      <c r="U658" s="226">
        <f t="shared" si="127"/>
        <v>0</v>
      </c>
      <c r="V658" s="226">
        <f t="shared" si="133"/>
        <v>0</v>
      </c>
      <c r="W658" s="226" t="s">
        <v>1</v>
      </c>
      <c r="X658" s="226">
        <v>1.25</v>
      </c>
      <c r="Y658" s="102">
        <v>1</v>
      </c>
      <c r="Z658" s="226">
        <v>91275</v>
      </c>
      <c r="AA658" s="226"/>
      <c r="AB658" s="226"/>
      <c r="AC658" s="226">
        <f t="shared" si="131"/>
        <v>91275</v>
      </c>
      <c r="AD658" s="226" t="s">
        <v>1</v>
      </c>
      <c r="AE658" s="226">
        <v>1.25</v>
      </c>
      <c r="AF658" s="102">
        <v>1</v>
      </c>
      <c r="AG658" s="207">
        <v>91275</v>
      </c>
      <c r="AH658" s="226"/>
      <c r="AI658" s="226"/>
      <c r="AJ658" s="226">
        <f t="shared" si="132"/>
        <v>91275</v>
      </c>
    </row>
    <row r="659" spans="1:36">
      <c r="A659" s="207">
        <v>72</v>
      </c>
      <c r="B659" s="1662" t="s">
        <v>6515</v>
      </c>
      <c r="C659" s="605" t="s">
        <v>4704</v>
      </c>
      <c r="D659" s="226" t="s">
        <v>1</v>
      </c>
      <c r="E659" s="226" t="s">
        <v>1</v>
      </c>
      <c r="F659" s="226">
        <v>1.25</v>
      </c>
      <c r="G659" s="102">
        <v>1</v>
      </c>
      <c r="H659" s="226">
        <v>91275</v>
      </c>
      <c r="I659" s="226"/>
      <c r="J659" s="226"/>
      <c r="K659" s="226">
        <f t="shared" si="129"/>
        <v>91275</v>
      </c>
      <c r="L659" s="226">
        <v>1.25</v>
      </c>
      <c r="M659" s="102">
        <v>1</v>
      </c>
      <c r="N659" s="226">
        <v>91275</v>
      </c>
      <c r="O659" s="226"/>
      <c r="P659" s="226"/>
      <c r="Q659" s="226">
        <f t="shared" si="130"/>
        <v>91275</v>
      </c>
      <c r="R659" s="226">
        <f t="shared" si="128"/>
        <v>0</v>
      </c>
      <c r="S659" s="226">
        <f t="shared" si="128"/>
        <v>0</v>
      </c>
      <c r="T659" s="226">
        <f t="shared" si="128"/>
        <v>0</v>
      </c>
      <c r="U659" s="226">
        <f t="shared" si="127"/>
        <v>0</v>
      </c>
      <c r="V659" s="226">
        <f t="shared" si="133"/>
        <v>0</v>
      </c>
      <c r="W659" s="226" t="s">
        <v>1</v>
      </c>
      <c r="X659" s="226">
        <v>1.25</v>
      </c>
      <c r="Y659" s="102">
        <v>1</v>
      </c>
      <c r="Z659" s="226">
        <v>91275</v>
      </c>
      <c r="AA659" s="226"/>
      <c r="AB659" s="226"/>
      <c r="AC659" s="226">
        <f t="shared" si="131"/>
        <v>91275</v>
      </c>
      <c r="AD659" s="226" t="s">
        <v>1</v>
      </c>
      <c r="AE659" s="226">
        <v>1.25</v>
      </c>
      <c r="AF659" s="102">
        <v>1</v>
      </c>
      <c r="AG659" s="207">
        <v>91275</v>
      </c>
      <c r="AH659" s="226"/>
      <c r="AI659" s="226"/>
      <c r="AJ659" s="226">
        <f t="shared" si="132"/>
        <v>91275</v>
      </c>
    </row>
    <row r="660" spans="1:36">
      <c r="A660" s="207">
        <v>73</v>
      </c>
      <c r="B660" s="1665" t="s">
        <v>6495</v>
      </c>
      <c r="C660" s="605" t="s">
        <v>4704</v>
      </c>
      <c r="D660" s="226" t="s">
        <v>1</v>
      </c>
      <c r="E660" s="226" t="s">
        <v>1</v>
      </c>
      <c r="F660" s="226">
        <v>1.25</v>
      </c>
      <c r="G660" s="102">
        <v>1</v>
      </c>
      <c r="H660" s="226">
        <v>91275</v>
      </c>
      <c r="I660" s="226"/>
      <c r="J660" s="226"/>
      <c r="K660" s="226">
        <f t="shared" si="129"/>
        <v>91275</v>
      </c>
      <c r="L660" s="226">
        <v>1.25</v>
      </c>
      <c r="M660" s="102">
        <v>1</v>
      </c>
      <c r="N660" s="226">
        <v>91275</v>
      </c>
      <c r="O660" s="226"/>
      <c r="P660" s="226"/>
      <c r="Q660" s="226">
        <f t="shared" si="130"/>
        <v>91275</v>
      </c>
      <c r="R660" s="226">
        <f t="shared" si="128"/>
        <v>0</v>
      </c>
      <c r="S660" s="226">
        <f t="shared" si="128"/>
        <v>0</v>
      </c>
      <c r="T660" s="226">
        <f t="shared" si="128"/>
        <v>0</v>
      </c>
      <c r="U660" s="226">
        <f t="shared" si="127"/>
        <v>0</v>
      </c>
      <c r="V660" s="226">
        <f t="shared" si="133"/>
        <v>0</v>
      </c>
      <c r="W660" s="226" t="s">
        <v>1</v>
      </c>
      <c r="X660" s="226">
        <v>1.25</v>
      </c>
      <c r="Y660" s="102">
        <v>1</v>
      </c>
      <c r="Z660" s="226">
        <v>91275</v>
      </c>
      <c r="AA660" s="226"/>
      <c r="AB660" s="226"/>
      <c r="AC660" s="226">
        <f t="shared" si="131"/>
        <v>91275</v>
      </c>
      <c r="AD660" s="226" t="s">
        <v>1</v>
      </c>
      <c r="AE660" s="226">
        <v>1.25</v>
      </c>
      <c r="AF660" s="102">
        <v>1</v>
      </c>
      <c r="AG660" s="207">
        <v>91275</v>
      </c>
      <c r="AH660" s="226"/>
      <c r="AI660" s="226"/>
      <c r="AJ660" s="226">
        <f t="shared" si="132"/>
        <v>91275</v>
      </c>
    </row>
    <row r="661" spans="1:36">
      <c r="A661" s="207">
        <v>74</v>
      </c>
      <c r="B661" s="1662" t="s">
        <v>6516</v>
      </c>
      <c r="C661" s="1663" t="s">
        <v>4778</v>
      </c>
      <c r="D661" s="226" t="s">
        <v>1</v>
      </c>
      <c r="E661" s="226" t="s">
        <v>1</v>
      </c>
      <c r="F661" s="226">
        <v>1</v>
      </c>
      <c r="G661" s="102">
        <v>1</v>
      </c>
      <c r="H661" s="226">
        <v>91275</v>
      </c>
      <c r="I661" s="226"/>
      <c r="J661" s="226"/>
      <c r="K661" s="226">
        <f t="shared" si="129"/>
        <v>91275</v>
      </c>
      <c r="L661" s="226">
        <v>1</v>
      </c>
      <c r="M661" s="102">
        <v>1</v>
      </c>
      <c r="N661" s="226">
        <v>91275</v>
      </c>
      <c r="O661" s="226"/>
      <c r="P661" s="226"/>
      <c r="Q661" s="226">
        <f t="shared" si="130"/>
        <v>91275</v>
      </c>
      <c r="R661" s="226">
        <f t="shared" si="128"/>
        <v>0</v>
      </c>
      <c r="S661" s="226">
        <f t="shared" si="128"/>
        <v>0</v>
      </c>
      <c r="T661" s="226">
        <f t="shared" si="128"/>
        <v>0</v>
      </c>
      <c r="U661" s="226">
        <f t="shared" si="127"/>
        <v>0</v>
      </c>
      <c r="V661" s="226">
        <f t="shared" si="133"/>
        <v>0</v>
      </c>
      <c r="W661" s="226" t="s">
        <v>1</v>
      </c>
      <c r="X661" s="226">
        <v>1</v>
      </c>
      <c r="Y661" s="102">
        <v>1</v>
      </c>
      <c r="Z661" s="226">
        <v>91275</v>
      </c>
      <c r="AA661" s="226"/>
      <c r="AB661" s="226"/>
      <c r="AC661" s="226">
        <f t="shared" si="131"/>
        <v>91275</v>
      </c>
      <c r="AD661" s="226" t="s">
        <v>1</v>
      </c>
      <c r="AE661" s="226">
        <v>1</v>
      </c>
      <c r="AF661" s="102">
        <v>1</v>
      </c>
      <c r="AG661" s="207">
        <v>91275</v>
      </c>
      <c r="AH661" s="226"/>
      <c r="AI661" s="226"/>
      <c r="AJ661" s="226">
        <f t="shared" si="132"/>
        <v>91275</v>
      </c>
    </row>
    <row r="662" spans="1:36">
      <c r="A662" s="207">
        <v>75</v>
      </c>
      <c r="B662" s="1662" t="s">
        <v>6517</v>
      </c>
      <c r="C662" s="1663" t="s">
        <v>4778</v>
      </c>
      <c r="D662" s="226" t="s">
        <v>1</v>
      </c>
      <c r="E662" s="226" t="s">
        <v>1</v>
      </c>
      <c r="F662" s="226">
        <v>1</v>
      </c>
      <c r="G662" s="102">
        <v>1</v>
      </c>
      <c r="H662" s="226">
        <v>91275</v>
      </c>
      <c r="I662" s="226"/>
      <c r="J662" s="226"/>
      <c r="K662" s="226">
        <f t="shared" si="129"/>
        <v>91275</v>
      </c>
      <c r="L662" s="226">
        <v>1</v>
      </c>
      <c r="M662" s="102">
        <v>1</v>
      </c>
      <c r="N662" s="226">
        <v>91275</v>
      </c>
      <c r="O662" s="226"/>
      <c r="P662" s="226"/>
      <c r="Q662" s="226">
        <f t="shared" si="130"/>
        <v>91275</v>
      </c>
      <c r="R662" s="226">
        <f t="shared" si="128"/>
        <v>0</v>
      </c>
      <c r="S662" s="226">
        <f t="shared" si="128"/>
        <v>0</v>
      </c>
      <c r="T662" s="226">
        <f t="shared" si="128"/>
        <v>0</v>
      </c>
      <c r="U662" s="226">
        <f t="shared" si="127"/>
        <v>0</v>
      </c>
      <c r="V662" s="226">
        <f t="shared" si="133"/>
        <v>0</v>
      </c>
      <c r="W662" s="226" t="s">
        <v>1</v>
      </c>
      <c r="X662" s="226">
        <v>1</v>
      </c>
      <c r="Y662" s="102">
        <v>1</v>
      </c>
      <c r="Z662" s="226">
        <v>91275</v>
      </c>
      <c r="AA662" s="226"/>
      <c r="AB662" s="226"/>
      <c r="AC662" s="226">
        <f t="shared" si="131"/>
        <v>91275</v>
      </c>
      <c r="AD662" s="226" t="s">
        <v>1</v>
      </c>
      <c r="AE662" s="226">
        <v>1</v>
      </c>
      <c r="AF662" s="102">
        <v>1</v>
      </c>
      <c r="AG662" s="207">
        <v>91275</v>
      </c>
      <c r="AH662" s="226"/>
      <c r="AI662" s="226"/>
      <c r="AJ662" s="226">
        <f t="shared" si="132"/>
        <v>91275</v>
      </c>
    </row>
    <row r="663" spans="1:36">
      <c r="A663" s="207">
        <v>76</v>
      </c>
      <c r="B663" s="1662" t="s">
        <v>6518</v>
      </c>
      <c r="C663" s="1663" t="s">
        <v>4778</v>
      </c>
      <c r="D663" s="226" t="s">
        <v>1</v>
      </c>
      <c r="E663" s="226" t="s">
        <v>1</v>
      </c>
      <c r="F663" s="226">
        <v>1</v>
      </c>
      <c r="G663" s="102">
        <v>1</v>
      </c>
      <c r="H663" s="226">
        <v>91275</v>
      </c>
      <c r="I663" s="226"/>
      <c r="J663" s="226"/>
      <c r="K663" s="226">
        <f t="shared" si="129"/>
        <v>91275</v>
      </c>
      <c r="L663" s="226">
        <v>1</v>
      </c>
      <c r="M663" s="102">
        <v>1</v>
      </c>
      <c r="N663" s="226">
        <v>91275</v>
      </c>
      <c r="O663" s="226"/>
      <c r="P663" s="226"/>
      <c r="Q663" s="226">
        <f t="shared" si="130"/>
        <v>91275</v>
      </c>
      <c r="R663" s="226">
        <f t="shared" si="128"/>
        <v>0</v>
      </c>
      <c r="S663" s="226">
        <f t="shared" si="128"/>
        <v>0</v>
      </c>
      <c r="T663" s="226">
        <f t="shared" si="128"/>
        <v>0</v>
      </c>
      <c r="U663" s="226">
        <f t="shared" si="127"/>
        <v>0</v>
      </c>
      <c r="V663" s="226">
        <f t="shared" si="133"/>
        <v>0</v>
      </c>
      <c r="W663" s="226" t="s">
        <v>1</v>
      </c>
      <c r="X663" s="226">
        <v>1</v>
      </c>
      <c r="Y663" s="102">
        <v>1</v>
      </c>
      <c r="Z663" s="226">
        <v>91275</v>
      </c>
      <c r="AA663" s="226"/>
      <c r="AB663" s="226"/>
      <c r="AC663" s="226">
        <f t="shared" si="131"/>
        <v>91275</v>
      </c>
      <c r="AD663" s="226" t="s">
        <v>1</v>
      </c>
      <c r="AE663" s="226">
        <v>1</v>
      </c>
      <c r="AF663" s="102">
        <v>1</v>
      </c>
      <c r="AG663" s="207">
        <v>91275</v>
      </c>
      <c r="AH663" s="226"/>
      <c r="AI663" s="226"/>
      <c r="AJ663" s="226">
        <f t="shared" si="132"/>
        <v>91275</v>
      </c>
    </row>
    <row r="664" spans="1:36">
      <c r="A664" s="207">
        <v>77</v>
      </c>
      <c r="B664" s="1662" t="s">
        <v>6519</v>
      </c>
      <c r="C664" s="1663" t="s">
        <v>4778</v>
      </c>
      <c r="D664" s="226" t="s">
        <v>1</v>
      </c>
      <c r="E664" s="226" t="s">
        <v>1</v>
      </c>
      <c r="F664" s="226">
        <v>1</v>
      </c>
      <c r="G664" s="102">
        <v>1</v>
      </c>
      <c r="H664" s="226">
        <v>87180</v>
      </c>
      <c r="I664" s="226"/>
      <c r="J664" s="226"/>
      <c r="K664" s="226">
        <f t="shared" si="129"/>
        <v>87180</v>
      </c>
      <c r="L664" s="226">
        <v>1</v>
      </c>
      <c r="M664" s="102">
        <v>1</v>
      </c>
      <c r="N664" s="226">
        <v>87180</v>
      </c>
      <c r="O664" s="226"/>
      <c r="P664" s="226"/>
      <c r="Q664" s="226">
        <f t="shared" si="130"/>
        <v>87180</v>
      </c>
      <c r="R664" s="226">
        <f t="shared" si="128"/>
        <v>0</v>
      </c>
      <c r="S664" s="226">
        <f t="shared" si="128"/>
        <v>0</v>
      </c>
      <c r="T664" s="226">
        <f t="shared" si="128"/>
        <v>0</v>
      </c>
      <c r="U664" s="226">
        <f t="shared" si="127"/>
        <v>0</v>
      </c>
      <c r="V664" s="226">
        <f t="shared" si="133"/>
        <v>0</v>
      </c>
      <c r="W664" s="226" t="s">
        <v>1</v>
      </c>
      <c r="X664" s="226">
        <v>1</v>
      </c>
      <c r="Y664" s="102">
        <v>1</v>
      </c>
      <c r="Z664" s="226">
        <v>87180</v>
      </c>
      <c r="AA664" s="226"/>
      <c r="AB664" s="226"/>
      <c r="AC664" s="226">
        <f t="shared" si="131"/>
        <v>87180</v>
      </c>
      <c r="AD664" s="226" t="s">
        <v>1</v>
      </c>
      <c r="AE664" s="226">
        <v>1</v>
      </c>
      <c r="AF664" s="102">
        <v>1</v>
      </c>
      <c r="AG664" s="207">
        <v>87180</v>
      </c>
      <c r="AH664" s="226"/>
      <c r="AI664" s="226"/>
      <c r="AJ664" s="226">
        <f t="shared" si="132"/>
        <v>87180</v>
      </c>
    </row>
    <row r="665" spans="1:36">
      <c r="A665" s="207">
        <v>78</v>
      </c>
      <c r="B665" s="1662" t="s">
        <v>6520</v>
      </c>
      <c r="C665" s="1663" t="s">
        <v>4778</v>
      </c>
      <c r="D665" s="226" t="s">
        <v>1</v>
      </c>
      <c r="E665" s="226" t="s">
        <v>1</v>
      </c>
      <c r="F665" s="226">
        <v>1</v>
      </c>
      <c r="G665" s="102">
        <v>1</v>
      </c>
      <c r="H665" s="226">
        <v>91275</v>
      </c>
      <c r="I665" s="226"/>
      <c r="J665" s="226"/>
      <c r="K665" s="226">
        <f t="shared" si="129"/>
        <v>91275</v>
      </c>
      <c r="L665" s="226">
        <v>1</v>
      </c>
      <c r="M665" s="102">
        <v>1</v>
      </c>
      <c r="N665" s="226">
        <v>91275</v>
      </c>
      <c r="O665" s="226"/>
      <c r="P665" s="226"/>
      <c r="Q665" s="226">
        <f t="shared" si="130"/>
        <v>91275</v>
      </c>
      <c r="R665" s="226">
        <f t="shared" si="128"/>
        <v>0</v>
      </c>
      <c r="S665" s="226">
        <f t="shared" si="128"/>
        <v>0</v>
      </c>
      <c r="T665" s="226">
        <f t="shared" si="128"/>
        <v>0</v>
      </c>
      <c r="U665" s="226">
        <f t="shared" si="127"/>
        <v>0</v>
      </c>
      <c r="V665" s="226">
        <f t="shared" si="133"/>
        <v>0</v>
      </c>
      <c r="W665" s="226" t="s">
        <v>1</v>
      </c>
      <c r="X665" s="226">
        <v>1</v>
      </c>
      <c r="Y665" s="102">
        <v>1</v>
      </c>
      <c r="Z665" s="226">
        <v>91275</v>
      </c>
      <c r="AA665" s="226"/>
      <c r="AB665" s="226"/>
      <c r="AC665" s="226">
        <f t="shared" si="131"/>
        <v>91275</v>
      </c>
      <c r="AD665" s="226" t="s">
        <v>1</v>
      </c>
      <c r="AE665" s="226">
        <v>1</v>
      </c>
      <c r="AF665" s="102">
        <v>1</v>
      </c>
      <c r="AG665" s="207">
        <v>91275</v>
      </c>
      <c r="AH665" s="226"/>
      <c r="AI665" s="226"/>
      <c r="AJ665" s="226">
        <f t="shared" si="132"/>
        <v>91275</v>
      </c>
    </row>
    <row r="666" spans="1:36">
      <c r="A666" s="207">
        <v>79</v>
      </c>
      <c r="B666" s="1662" t="s">
        <v>1419</v>
      </c>
      <c r="C666" s="1663" t="s">
        <v>4778</v>
      </c>
      <c r="D666" s="226" t="s">
        <v>1</v>
      </c>
      <c r="E666" s="226" t="s">
        <v>1</v>
      </c>
      <c r="F666" s="226">
        <v>1</v>
      </c>
      <c r="G666" s="102">
        <v>1</v>
      </c>
      <c r="H666" s="226">
        <v>91275</v>
      </c>
      <c r="I666" s="226"/>
      <c r="J666" s="226"/>
      <c r="K666" s="226">
        <f t="shared" si="129"/>
        <v>91275</v>
      </c>
      <c r="L666" s="226">
        <v>1</v>
      </c>
      <c r="M666" s="102">
        <v>1</v>
      </c>
      <c r="N666" s="226">
        <v>91275</v>
      </c>
      <c r="O666" s="226"/>
      <c r="P666" s="226"/>
      <c r="Q666" s="226">
        <f t="shared" si="130"/>
        <v>91275</v>
      </c>
      <c r="R666" s="226">
        <f t="shared" si="128"/>
        <v>0</v>
      </c>
      <c r="S666" s="226">
        <f t="shared" si="128"/>
        <v>0</v>
      </c>
      <c r="T666" s="226">
        <f t="shared" si="128"/>
        <v>0</v>
      </c>
      <c r="U666" s="226">
        <f t="shared" si="127"/>
        <v>0</v>
      </c>
      <c r="V666" s="226">
        <f t="shared" si="133"/>
        <v>0</v>
      </c>
      <c r="W666" s="226" t="s">
        <v>1</v>
      </c>
      <c r="X666" s="226">
        <v>1</v>
      </c>
      <c r="Y666" s="102">
        <v>1</v>
      </c>
      <c r="Z666" s="226">
        <v>91275</v>
      </c>
      <c r="AA666" s="226"/>
      <c r="AB666" s="226"/>
      <c r="AC666" s="226">
        <f t="shared" si="131"/>
        <v>91275</v>
      </c>
      <c r="AD666" s="226" t="s">
        <v>1</v>
      </c>
      <c r="AE666" s="226">
        <v>1</v>
      </c>
      <c r="AF666" s="102">
        <v>1</v>
      </c>
      <c r="AG666" s="207">
        <v>91275</v>
      </c>
      <c r="AH666" s="226"/>
      <c r="AI666" s="226"/>
      <c r="AJ666" s="226">
        <f t="shared" si="132"/>
        <v>91275</v>
      </c>
    </row>
    <row r="667" spans="1:36">
      <c r="A667" s="207">
        <v>80</v>
      </c>
      <c r="B667" s="1662" t="s">
        <v>4999</v>
      </c>
      <c r="C667" s="1663" t="s">
        <v>4778</v>
      </c>
      <c r="D667" s="226" t="s">
        <v>1</v>
      </c>
      <c r="E667" s="226" t="s">
        <v>1</v>
      </c>
      <c r="F667" s="226">
        <v>1</v>
      </c>
      <c r="G667" s="102">
        <v>1</v>
      </c>
      <c r="H667" s="226">
        <v>87180</v>
      </c>
      <c r="I667" s="226"/>
      <c r="J667" s="226"/>
      <c r="K667" s="226">
        <f t="shared" si="129"/>
        <v>87180</v>
      </c>
      <c r="L667" s="226">
        <v>1</v>
      </c>
      <c r="M667" s="102">
        <v>1</v>
      </c>
      <c r="N667" s="226">
        <v>87180</v>
      </c>
      <c r="O667" s="226"/>
      <c r="P667" s="226"/>
      <c r="Q667" s="226">
        <f t="shared" si="130"/>
        <v>87180</v>
      </c>
      <c r="R667" s="226">
        <f t="shared" si="128"/>
        <v>0</v>
      </c>
      <c r="S667" s="226">
        <f t="shared" si="128"/>
        <v>0</v>
      </c>
      <c r="T667" s="226">
        <f t="shared" si="128"/>
        <v>0</v>
      </c>
      <c r="U667" s="226">
        <f t="shared" si="127"/>
        <v>0</v>
      </c>
      <c r="V667" s="226">
        <f t="shared" si="133"/>
        <v>0</v>
      </c>
      <c r="W667" s="226" t="s">
        <v>1</v>
      </c>
      <c r="X667" s="226">
        <v>1</v>
      </c>
      <c r="Y667" s="102">
        <v>1</v>
      </c>
      <c r="Z667" s="226">
        <v>87180</v>
      </c>
      <c r="AA667" s="226"/>
      <c r="AB667" s="226"/>
      <c r="AC667" s="226">
        <f t="shared" si="131"/>
        <v>87180</v>
      </c>
      <c r="AD667" s="226" t="s">
        <v>1</v>
      </c>
      <c r="AE667" s="226">
        <v>1</v>
      </c>
      <c r="AF667" s="102">
        <v>1</v>
      </c>
      <c r="AG667" s="207">
        <v>87180</v>
      </c>
      <c r="AH667" s="226"/>
      <c r="AI667" s="226"/>
      <c r="AJ667" s="226">
        <f t="shared" si="132"/>
        <v>87180</v>
      </c>
    </row>
    <row r="668" spans="1:36">
      <c r="A668" s="207">
        <v>81</v>
      </c>
      <c r="B668" s="1662" t="s">
        <v>5004</v>
      </c>
      <c r="C668" s="1663" t="s">
        <v>4778</v>
      </c>
      <c r="D668" s="226" t="s">
        <v>1</v>
      </c>
      <c r="E668" s="226" t="s">
        <v>1</v>
      </c>
      <c r="F668" s="226">
        <v>1</v>
      </c>
      <c r="G668" s="102">
        <v>1</v>
      </c>
      <c r="H668" s="226">
        <v>91275</v>
      </c>
      <c r="I668" s="226"/>
      <c r="J668" s="226"/>
      <c r="K668" s="226">
        <f t="shared" si="129"/>
        <v>91275</v>
      </c>
      <c r="L668" s="226">
        <v>1</v>
      </c>
      <c r="M668" s="102">
        <v>1</v>
      </c>
      <c r="N668" s="226">
        <v>91275</v>
      </c>
      <c r="O668" s="226"/>
      <c r="P668" s="226"/>
      <c r="Q668" s="226">
        <f t="shared" si="130"/>
        <v>91275</v>
      </c>
      <c r="R668" s="226">
        <f t="shared" si="128"/>
        <v>0</v>
      </c>
      <c r="S668" s="226">
        <f t="shared" si="128"/>
        <v>0</v>
      </c>
      <c r="T668" s="226">
        <f t="shared" si="128"/>
        <v>0</v>
      </c>
      <c r="U668" s="226">
        <f t="shared" si="127"/>
        <v>0</v>
      </c>
      <c r="V668" s="226">
        <f t="shared" si="133"/>
        <v>0</v>
      </c>
      <c r="W668" s="226" t="s">
        <v>1</v>
      </c>
      <c r="X668" s="226">
        <v>1</v>
      </c>
      <c r="Y668" s="102">
        <v>1</v>
      </c>
      <c r="Z668" s="226">
        <v>91275</v>
      </c>
      <c r="AA668" s="226"/>
      <c r="AB668" s="226"/>
      <c r="AC668" s="226">
        <f t="shared" si="131"/>
        <v>91275</v>
      </c>
      <c r="AD668" s="226" t="s">
        <v>1</v>
      </c>
      <c r="AE668" s="226">
        <v>1</v>
      </c>
      <c r="AF668" s="102">
        <v>1</v>
      </c>
      <c r="AG668" s="207">
        <v>91275</v>
      </c>
      <c r="AH668" s="226"/>
      <c r="AI668" s="226"/>
      <c r="AJ668" s="226">
        <f t="shared" si="132"/>
        <v>91275</v>
      </c>
    </row>
    <row r="669" spans="1:36">
      <c r="A669" s="207">
        <v>82</v>
      </c>
      <c r="B669" s="1662" t="s">
        <v>5012</v>
      </c>
      <c r="C669" s="1663" t="s">
        <v>4778</v>
      </c>
      <c r="D669" s="226" t="s">
        <v>1</v>
      </c>
      <c r="E669" s="226" t="s">
        <v>1</v>
      </c>
      <c r="F669" s="226">
        <v>1</v>
      </c>
      <c r="G669" s="102">
        <v>1</v>
      </c>
      <c r="H669" s="226">
        <v>91275</v>
      </c>
      <c r="I669" s="226"/>
      <c r="J669" s="226"/>
      <c r="K669" s="226">
        <f t="shared" si="129"/>
        <v>91275</v>
      </c>
      <c r="L669" s="226">
        <v>1</v>
      </c>
      <c r="M669" s="102">
        <v>1</v>
      </c>
      <c r="N669" s="226">
        <v>91275</v>
      </c>
      <c r="O669" s="226"/>
      <c r="P669" s="226"/>
      <c r="Q669" s="226">
        <f t="shared" si="130"/>
        <v>91275</v>
      </c>
      <c r="R669" s="226">
        <f t="shared" si="128"/>
        <v>0</v>
      </c>
      <c r="S669" s="226">
        <f t="shared" si="128"/>
        <v>0</v>
      </c>
      <c r="T669" s="226">
        <f t="shared" si="128"/>
        <v>0</v>
      </c>
      <c r="U669" s="226">
        <f t="shared" si="127"/>
        <v>0</v>
      </c>
      <c r="V669" s="226">
        <f t="shared" si="133"/>
        <v>0</v>
      </c>
      <c r="W669" s="226" t="s">
        <v>1</v>
      </c>
      <c r="X669" s="226">
        <v>1</v>
      </c>
      <c r="Y669" s="102">
        <v>1</v>
      </c>
      <c r="Z669" s="226">
        <v>91275</v>
      </c>
      <c r="AA669" s="226"/>
      <c r="AB669" s="226"/>
      <c r="AC669" s="226">
        <f t="shared" si="131"/>
        <v>91275</v>
      </c>
      <c r="AD669" s="226" t="s">
        <v>1</v>
      </c>
      <c r="AE669" s="226">
        <v>1</v>
      </c>
      <c r="AF669" s="102">
        <v>1</v>
      </c>
      <c r="AG669" s="207">
        <v>91275</v>
      </c>
      <c r="AH669" s="226"/>
      <c r="AI669" s="226"/>
      <c r="AJ669" s="226">
        <f t="shared" si="132"/>
        <v>91275</v>
      </c>
    </row>
    <row r="670" spans="1:36">
      <c r="A670" s="207">
        <v>83</v>
      </c>
      <c r="B670" s="1662" t="s">
        <v>4979</v>
      </c>
      <c r="C670" s="1663" t="s">
        <v>4718</v>
      </c>
      <c r="D670" s="226" t="s">
        <v>1</v>
      </c>
      <c r="E670" s="226" t="s">
        <v>1</v>
      </c>
      <c r="F670" s="226">
        <v>1.4</v>
      </c>
      <c r="G670" s="102">
        <v>1</v>
      </c>
      <c r="H670" s="226">
        <v>92596</v>
      </c>
      <c r="I670" s="226"/>
      <c r="J670" s="226"/>
      <c r="K670" s="226">
        <f t="shared" si="129"/>
        <v>92596</v>
      </c>
      <c r="L670" s="226">
        <v>1.4</v>
      </c>
      <c r="M670" s="102">
        <v>1</v>
      </c>
      <c r="N670" s="226">
        <v>92596</v>
      </c>
      <c r="O670" s="226"/>
      <c r="P670" s="226"/>
      <c r="Q670" s="226">
        <f t="shared" si="130"/>
        <v>92596</v>
      </c>
      <c r="R670" s="226">
        <f t="shared" si="128"/>
        <v>0</v>
      </c>
      <c r="S670" s="226">
        <f t="shared" si="128"/>
        <v>0</v>
      </c>
      <c r="T670" s="226">
        <f t="shared" si="128"/>
        <v>0</v>
      </c>
      <c r="U670" s="226">
        <f t="shared" si="127"/>
        <v>0</v>
      </c>
      <c r="V670" s="226">
        <f t="shared" si="133"/>
        <v>0</v>
      </c>
      <c r="W670" s="226" t="s">
        <v>1</v>
      </c>
      <c r="X670" s="226">
        <v>1.4</v>
      </c>
      <c r="Y670" s="102">
        <v>1</v>
      </c>
      <c r="Z670" s="226">
        <v>92596</v>
      </c>
      <c r="AA670" s="226"/>
      <c r="AB670" s="226"/>
      <c r="AC670" s="226">
        <f t="shared" si="131"/>
        <v>92596</v>
      </c>
      <c r="AD670" s="226" t="s">
        <v>1</v>
      </c>
      <c r="AE670" s="226">
        <v>1.4</v>
      </c>
      <c r="AF670" s="102">
        <v>1</v>
      </c>
      <c r="AG670" s="207">
        <v>92596</v>
      </c>
      <c r="AH670" s="226"/>
      <c r="AI670" s="226"/>
      <c r="AJ670" s="226">
        <f t="shared" si="132"/>
        <v>92596</v>
      </c>
    </row>
    <row r="671" spans="1:36">
      <c r="A671" s="207">
        <v>84</v>
      </c>
      <c r="B671" s="1662" t="s">
        <v>6521</v>
      </c>
      <c r="C671" s="1663" t="s">
        <v>4718</v>
      </c>
      <c r="D671" s="226" t="s">
        <v>1</v>
      </c>
      <c r="E671" s="226" t="s">
        <v>1</v>
      </c>
      <c r="F671" s="226">
        <v>1.4</v>
      </c>
      <c r="G671" s="102">
        <v>1</v>
      </c>
      <c r="H671" s="226">
        <v>92596</v>
      </c>
      <c r="I671" s="226"/>
      <c r="J671" s="226"/>
      <c r="K671" s="226">
        <f t="shared" si="129"/>
        <v>92596</v>
      </c>
      <c r="L671" s="226">
        <v>1.4</v>
      </c>
      <c r="M671" s="102">
        <v>1</v>
      </c>
      <c r="N671" s="226">
        <v>92596</v>
      </c>
      <c r="O671" s="226"/>
      <c r="P671" s="226"/>
      <c r="Q671" s="226">
        <f t="shared" si="130"/>
        <v>92596</v>
      </c>
      <c r="R671" s="226">
        <f t="shared" si="128"/>
        <v>0</v>
      </c>
      <c r="S671" s="226">
        <f t="shared" si="128"/>
        <v>0</v>
      </c>
      <c r="T671" s="226">
        <f t="shared" si="128"/>
        <v>0</v>
      </c>
      <c r="U671" s="226">
        <f t="shared" si="127"/>
        <v>0</v>
      </c>
      <c r="V671" s="226">
        <f t="shared" si="133"/>
        <v>0</v>
      </c>
      <c r="W671" s="226" t="s">
        <v>1</v>
      </c>
      <c r="X671" s="226">
        <v>1.4</v>
      </c>
      <c r="Y671" s="102">
        <v>1</v>
      </c>
      <c r="Z671" s="226">
        <v>92596</v>
      </c>
      <c r="AA671" s="226"/>
      <c r="AB671" s="226"/>
      <c r="AC671" s="226">
        <f t="shared" si="131"/>
        <v>92596</v>
      </c>
      <c r="AD671" s="226" t="s">
        <v>1</v>
      </c>
      <c r="AE671" s="226">
        <v>1.4</v>
      </c>
      <c r="AF671" s="102">
        <v>1</v>
      </c>
      <c r="AG671" s="207">
        <v>92596</v>
      </c>
      <c r="AH671" s="226"/>
      <c r="AI671" s="226"/>
      <c r="AJ671" s="226">
        <f t="shared" si="132"/>
        <v>92596</v>
      </c>
    </row>
    <row r="672" spans="1:36">
      <c r="A672" s="207">
        <v>85</v>
      </c>
      <c r="B672" s="1662" t="s">
        <v>1419</v>
      </c>
      <c r="C672" s="1663" t="s">
        <v>4718</v>
      </c>
      <c r="D672" s="226" t="s">
        <v>1</v>
      </c>
      <c r="E672" s="226" t="s">
        <v>1</v>
      </c>
      <c r="F672" s="226">
        <v>1.4</v>
      </c>
      <c r="G672" s="102">
        <v>1</v>
      </c>
      <c r="H672" s="226">
        <v>92596</v>
      </c>
      <c r="I672" s="226"/>
      <c r="J672" s="226"/>
      <c r="K672" s="226">
        <f t="shared" si="129"/>
        <v>92596</v>
      </c>
      <c r="L672" s="226">
        <v>1.4</v>
      </c>
      <c r="M672" s="102">
        <v>1</v>
      </c>
      <c r="N672" s="226">
        <v>92596</v>
      </c>
      <c r="O672" s="226"/>
      <c r="P672" s="226"/>
      <c r="Q672" s="226">
        <f t="shared" si="130"/>
        <v>92596</v>
      </c>
      <c r="R672" s="226">
        <f t="shared" si="128"/>
        <v>0</v>
      </c>
      <c r="S672" s="226">
        <f t="shared" si="128"/>
        <v>0</v>
      </c>
      <c r="T672" s="226">
        <f t="shared" si="128"/>
        <v>0</v>
      </c>
      <c r="U672" s="226">
        <f t="shared" si="127"/>
        <v>0</v>
      </c>
      <c r="V672" s="226">
        <f t="shared" si="133"/>
        <v>0</v>
      </c>
      <c r="W672" s="226" t="s">
        <v>1</v>
      </c>
      <c r="X672" s="226">
        <v>1.4</v>
      </c>
      <c r="Y672" s="102">
        <v>1</v>
      </c>
      <c r="Z672" s="226">
        <v>92596</v>
      </c>
      <c r="AA672" s="226"/>
      <c r="AB672" s="226"/>
      <c r="AC672" s="226">
        <f t="shared" si="131"/>
        <v>92596</v>
      </c>
      <c r="AD672" s="226" t="s">
        <v>1</v>
      </c>
      <c r="AE672" s="226">
        <v>1.4</v>
      </c>
      <c r="AF672" s="102">
        <v>1</v>
      </c>
      <c r="AG672" s="207">
        <v>92596</v>
      </c>
      <c r="AH672" s="226"/>
      <c r="AI672" s="226"/>
      <c r="AJ672" s="226">
        <f t="shared" si="132"/>
        <v>92596</v>
      </c>
    </row>
    <row r="673" spans="1:36">
      <c r="A673" s="207">
        <v>86</v>
      </c>
      <c r="B673" s="1662" t="s">
        <v>4969</v>
      </c>
      <c r="C673" s="1663" t="s">
        <v>4718</v>
      </c>
      <c r="D673" s="226" t="s">
        <v>1</v>
      </c>
      <c r="E673" s="226" t="s">
        <v>1</v>
      </c>
      <c r="F673" s="226">
        <v>1.4</v>
      </c>
      <c r="G673" s="102">
        <v>1</v>
      </c>
      <c r="H673" s="226">
        <v>92596</v>
      </c>
      <c r="I673" s="226"/>
      <c r="J673" s="226"/>
      <c r="K673" s="226">
        <f t="shared" si="129"/>
        <v>92596</v>
      </c>
      <c r="L673" s="226">
        <v>1.4</v>
      </c>
      <c r="M673" s="102">
        <v>1</v>
      </c>
      <c r="N673" s="226">
        <v>92596</v>
      </c>
      <c r="O673" s="226"/>
      <c r="P673" s="226"/>
      <c r="Q673" s="226">
        <f t="shared" si="130"/>
        <v>92596</v>
      </c>
      <c r="R673" s="226">
        <f t="shared" si="128"/>
        <v>0</v>
      </c>
      <c r="S673" s="226">
        <f t="shared" si="128"/>
        <v>0</v>
      </c>
      <c r="T673" s="226">
        <f t="shared" si="128"/>
        <v>0</v>
      </c>
      <c r="U673" s="226">
        <f t="shared" si="127"/>
        <v>0</v>
      </c>
      <c r="V673" s="226">
        <f t="shared" si="133"/>
        <v>0</v>
      </c>
      <c r="W673" s="226" t="s">
        <v>1</v>
      </c>
      <c r="X673" s="226">
        <v>1.4</v>
      </c>
      <c r="Y673" s="102">
        <v>1</v>
      </c>
      <c r="Z673" s="226">
        <v>92596</v>
      </c>
      <c r="AA673" s="226"/>
      <c r="AB673" s="226"/>
      <c r="AC673" s="226">
        <f t="shared" si="131"/>
        <v>92596</v>
      </c>
      <c r="AD673" s="226" t="s">
        <v>1</v>
      </c>
      <c r="AE673" s="226">
        <v>1.4</v>
      </c>
      <c r="AF673" s="102">
        <v>1</v>
      </c>
      <c r="AG673" s="207">
        <v>92596</v>
      </c>
      <c r="AH673" s="226"/>
      <c r="AI673" s="226"/>
      <c r="AJ673" s="226">
        <f t="shared" si="132"/>
        <v>92596</v>
      </c>
    </row>
    <row r="674" spans="1:36" ht="15" customHeight="1">
      <c r="A674" s="207">
        <v>87</v>
      </c>
      <c r="B674" s="1662" t="s">
        <v>5005</v>
      </c>
      <c r="C674" s="1663" t="s">
        <v>4718</v>
      </c>
      <c r="D674" s="226" t="s">
        <v>1</v>
      </c>
      <c r="E674" s="226" t="s">
        <v>1</v>
      </c>
      <c r="F674" s="226">
        <v>1.4</v>
      </c>
      <c r="G674" s="102">
        <v>1</v>
      </c>
      <c r="H674" s="226">
        <v>92596</v>
      </c>
      <c r="I674" s="226"/>
      <c r="J674" s="226"/>
      <c r="K674" s="226">
        <f t="shared" si="129"/>
        <v>92596</v>
      </c>
      <c r="L674" s="226">
        <v>1.4</v>
      </c>
      <c r="M674" s="102">
        <v>1</v>
      </c>
      <c r="N674" s="226">
        <v>92596</v>
      </c>
      <c r="O674" s="226"/>
      <c r="P674" s="226"/>
      <c r="Q674" s="226">
        <f t="shared" si="130"/>
        <v>92596</v>
      </c>
      <c r="R674" s="226">
        <f t="shared" si="128"/>
        <v>0</v>
      </c>
      <c r="S674" s="226">
        <f t="shared" si="128"/>
        <v>0</v>
      </c>
      <c r="T674" s="226">
        <f t="shared" si="128"/>
        <v>0</v>
      </c>
      <c r="U674" s="226">
        <f t="shared" si="127"/>
        <v>0</v>
      </c>
      <c r="V674" s="226">
        <f t="shared" si="133"/>
        <v>0</v>
      </c>
      <c r="W674" s="226" t="s">
        <v>1</v>
      </c>
      <c r="X674" s="226">
        <v>1.4</v>
      </c>
      <c r="Y674" s="102">
        <v>1</v>
      </c>
      <c r="Z674" s="226">
        <v>92596</v>
      </c>
      <c r="AA674" s="226"/>
      <c r="AB674" s="226"/>
      <c r="AC674" s="226">
        <f t="shared" si="131"/>
        <v>92596</v>
      </c>
      <c r="AD674" s="226" t="s">
        <v>1</v>
      </c>
      <c r="AE674" s="226">
        <v>1.4</v>
      </c>
      <c r="AF674" s="102">
        <v>1</v>
      </c>
      <c r="AG674" s="207">
        <v>92596</v>
      </c>
      <c r="AH674" s="226"/>
      <c r="AI674" s="226"/>
      <c r="AJ674" s="226">
        <f t="shared" si="132"/>
        <v>92596</v>
      </c>
    </row>
    <row r="675" spans="1:36">
      <c r="A675" s="207">
        <v>88</v>
      </c>
      <c r="B675" s="1662" t="s">
        <v>1422</v>
      </c>
      <c r="C675" s="1663" t="s">
        <v>4718</v>
      </c>
      <c r="D675" s="226" t="s">
        <v>1</v>
      </c>
      <c r="E675" s="226" t="s">
        <v>1</v>
      </c>
      <c r="F675" s="226">
        <v>1.4</v>
      </c>
      <c r="G675" s="102">
        <v>1</v>
      </c>
      <c r="H675" s="226">
        <v>92596</v>
      </c>
      <c r="I675" s="226"/>
      <c r="J675" s="226"/>
      <c r="K675" s="226">
        <f t="shared" si="129"/>
        <v>92596</v>
      </c>
      <c r="L675" s="226">
        <v>1.4</v>
      </c>
      <c r="M675" s="102">
        <v>1</v>
      </c>
      <c r="N675" s="226">
        <v>92596</v>
      </c>
      <c r="O675" s="226"/>
      <c r="P675" s="226"/>
      <c r="Q675" s="226">
        <f t="shared" si="130"/>
        <v>92596</v>
      </c>
      <c r="R675" s="226">
        <f t="shared" si="128"/>
        <v>0</v>
      </c>
      <c r="S675" s="226">
        <f t="shared" si="128"/>
        <v>0</v>
      </c>
      <c r="T675" s="226">
        <f t="shared" si="128"/>
        <v>0</v>
      </c>
      <c r="U675" s="226">
        <f t="shared" si="127"/>
        <v>0</v>
      </c>
      <c r="V675" s="226">
        <f t="shared" si="133"/>
        <v>0</v>
      </c>
      <c r="W675" s="226" t="s">
        <v>1</v>
      </c>
      <c r="X675" s="226">
        <v>1.4</v>
      </c>
      <c r="Y675" s="102">
        <v>1</v>
      </c>
      <c r="Z675" s="226">
        <v>92596</v>
      </c>
      <c r="AA675" s="226"/>
      <c r="AB675" s="226"/>
      <c r="AC675" s="226">
        <f t="shared" si="131"/>
        <v>92596</v>
      </c>
      <c r="AD675" s="226" t="s">
        <v>1</v>
      </c>
      <c r="AE675" s="226">
        <v>1.4</v>
      </c>
      <c r="AF675" s="102">
        <v>1</v>
      </c>
      <c r="AG675" s="207">
        <v>92596</v>
      </c>
      <c r="AH675" s="226"/>
      <c r="AI675" s="226"/>
      <c r="AJ675" s="226">
        <f t="shared" si="132"/>
        <v>92596</v>
      </c>
    </row>
    <row r="676" spans="1:36">
      <c r="A676" s="207">
        <v>89</v>
      </c>
      <c r="B676" s="1662" t="s">
        <v>6495</v>
      </c>
      <c r="C676" s="605" t="s">
        <v>4718</v>
      </c>
      <c r="D676" s="226" t="s">
        <v>1</v>
      </c>
      <c r="E676" s="226" t="s">
        <v>1</v>
      </c>
      <c r="F676" s="226">
        <v>1.4</v>
      </c>
      <c r="G676" s="102">
        <v>1</v>
      </c>
      <c r="H676" s="226">
        <v>92596</v>
      </c>
      <c r="I676" s="226"/>
      <c r="J676" s="226"/>
      <c r="K676" s="226">
        <f t="shared" si="129"/>
        <v>92596</v>
      </c>
      <c r="L676" s="226">
        <v>1.4</v>
      </c>
      <c r="M676" s="102">
        <v>1</v>
      </c>
      <c r="N676" s="226">
        <v>92596</v>
      </c>
      <c r="O676" s="226"/>
      <c r="P676" s="226"/>
      <c r="Q676" s="226">
        <f t="shared" si="130"/>
        <v>92596</v>
      </c>
      <c r="R676" s="226">
        <f t="shared" si="128"/>
        <v>0</v>
      </c>
      <c r="S676" s="226">
        <f t="shared" si="128"/>
        <v>0</v>
      </c>
      <c r="T676" s="226">
        <f t="shared" si="128"/>
        <v>0</v>
      </c>
      <c r="U676" s="226">
        <f t="shared" si="127"/>
        <v>0</v>
      </c>
      <c r="V676" s="226">
        <f t="shared" si="133"/>
        <v>0</v>
      </c>
      <c r="W676" s="226" t="s">
        <v>1</v>
      </c>
      <c r="X676" s="226">
        <v>1.4</v>
      </c>
      <c r="Y676" s="102">
        <v>1</v>
      </c>
      <c r="Z676" s="226">
        <v>92596</v>
      </c>
      <c r="AA676" s="226"/>
      <c r="AB676" s="226"/>
      <c r="AC676" s="226">
        <f t="shared" si="131"/>
        <v>92596</v>
      </c>
      <c r="AD676" s="226" t="s">
        <v>1</v>
      </c>
      <c r="AE676" s="226">
        <v>1.4</v>
      </c>
      <c r="AF676" s="102">
        <v>1</v>
      </c>
      <c r="AG676" s="207">
        <v>92596</v>
      </c>
      <c r="AH676" s="226"/>
      <c r="AI676" s="226"/>
      <c r="AJ676" s="226">
        <f t="shared" si="132"/>
        <v>92596</v>
      </c>
    </row>
    <row r="677" spans="1:36">
      <c r="A677" s="207">
        <v>90</v>
      </c>
      <c r="B677" s="1665" t="s">
        <v>4987</v>
      </c>
      <c r="C677" s="605" t="s">
        <v>4786</v>
      </c>
      <c r="D677" s="226" t="s">
        <v>1</v>
      </c>
      <c r="E677" s="226" t="s">
        <v>1</v>
      </c>
      <c r="F677" s="226">
        <v>1.4</v>
      </c>
      <c r="G677" s="102">
        <v>1</v>
      </c>
      <c r="H677" s="226">
        <v>92596</v>
      </c>
      <c r="I677" s="226"/>
      <c r="J677" s="226"/>
      <c r="K677" s="226">
        <f t="shared" si="129"/>
        <v>92596</v>
      </c>
      <c r="L677" s="226">
        <v>1.4</v>
      </c>
      <c r="M677" s="102">
        <v>1</v>
      </c>
      <c r="N677" s="226">
        <v>92596</v>
      </c>
      <c r="O677" s="226"/>
      <c r="P677" s="226"/>
      <c r="Q677" s="226">
        <f t="shared" si="130"/>
        <v>92596</v>
      </c>
      <c r="R677" s="226">
        <f t="shared" si="128"/>
        <v>0</v>
      </c>
      <c r="S677" s="226">
        <f t="shared" si="128"/>
        <v>0</v>
      </c>
      <c r="T677" s="226">
        <f t="shared" si="128"/>
        <v>0</v>
      </c>
      <c r="U677" s="226">
        <f t="shared" si="127"/>
        <v>0</v>
      </c>
      <c r="V677" s="226">
        <f t="shared" si="133"/>
        <v>0</v>
      </c>
      <c r="W677" s="226" t="s">
        <v>1</v>
      </c>
      <c r="X677" s="226">
        <v>1.4</v>
      </c>
      <c r="Y677" s="102">
        <v>1</v>
      </c>
      <c r="Z677" s="226">
        <v>92596</v>
      </c>
      <c r="AA677" s="226"/>
      <c r="AB677" s="226"/>
      <c r="AC677" s="226">
        <f t="shared" si="131"/>
        <v>92596</v>
      </c>
      <c r="AD677" s="226" t="s">
        <v>1</v>
      </c>
      <c r="AE677" s="226">
        <v>1.4</v>
      </c>
      <c r="AF677" s="102">
        <v>1</v>
      </c>
      <c r="AG677" s="207">
        <v>92596</v>
      </c>
      <c r="AH677" s="226"/>
      <c r="AI677" s="226"/>
      <c r="AJ677" s="226">
        <f t="shared" si="132"/>
        <v>92596</v>
      </c>
    </row>
    <row r="678" spans="1:36" ht="27">
      <c r="A678" s="207">
        <v>91</v>
      </c>
      <c r="B678" s="1662" t="s">
        <v>4980</v>
      </c>
      <c r="C678" s="1663" t="s">
        <v>4714</v>
      </c>
      <c r="D678" s="226" t="s">
        <v>1</v>
      </c>
      <c r="E678" s="226" t="s">
        <v>1</v>
      </c>
      <c r="F678" s="226">
        <v>1</v>
      </c>
      <c r="G678" s="102">
        <v>1</v>
      </c>
      <c r="H678" s="226">
        <v>87180</v>
      </c>
      <c r="I678" s="226"/>
      <c r="J678" s="226"/>
      <c r="K678" s="226">
        <f t="shared" si="129"/>
        <v>87180</v>
      </c>
      <c r="L678" s="226">
        <v>1</v>
      </c>
      <c r="M678" s="102">
        <v>1</v>
      </c>
      <c r="N678" s="226">
        <v>87180</v>
      </c>
      <c r="O678" s="226"/>
      <c r="P678" s="226"/>
      <c r="Q678" s="226">
        <f t="shared" si="130"/>
        <v>87180</v>
      </c>
      <c r="R678" s="226">
        <f t="shared" si="128"/>
        <v>0</v>
      </c>
      <c r="S678" s="226">
        <f t="shared" si="128"/>
        <v>0</v>
      </c>
      <c r="T678" s="226">
        <f t="shared" si="128"/>
        <v>0</v>
      </c>
      <c r="U678" s="226">
        <f t="shared" si="127"/>
        <v>0</v>
      </c>
      <c r="V678" s="226">
        <f t="shared" si="133"/>
        <v>0</v>
      </c>
      <c r="W678" s="226" t="s">
        <v>1</v>
      </c>
      <c r="X678" s="226">
        <v>1</v>
      </c>
      <c r="Y678" s="102">
        <v>1</v>
      </c>
      <c r="Z678" s="226">
        <v>87180</v>
      </c>
      <c r="AA678" s="226"/>
      <c r="AB678" s="226"/>
      <c r="AC678" s="226">
        <f t="shared" si="131"/>
        <v>87180</v>
      </c>
      <c r="AD678" s="226" t="s">
        <v>1</v>
      </c>
      <c r="AE678" s="226">
        <v>1</v>
      </c>
      <c r="AF678" s="102">
        <v>1</v>
      </c>
      <c r="AG678" s="207">
        <v>87180</v>
      </c>
      <c r="AH678" s="226"/>
      <c r="AI678" s="226"/>
      <c r="AJ678" s="226">
        <f t="shared" si="132"/>
        <v>87180</v>
      </c>
    </row>
    <row r="679" spans="1:36" ht="27">
      <c r="A679" s="207">
        <v>92</v>
      </c>
      <c r="B679" s="1662" t="s">
        <v>4968</v>
      </c>
      <c r="C679" s="1663" t="s">
        <v>4714</v>
      </c>
      <c r="D679" s="226" t="s">
        <v>1</v>
      </c>
      <c r="E679" s="226" t="s">
        <v>1</v>
      </c>
      <c r="F679" s="226">
        <v>1</v>
      </c>
      <c r="G679" s="102">
        <v>1</v>
      </c>
      <c r="H679" s="226">
        <v>91275</v>
      </c>
      <c r="I679" s="226"/>
      <c r="J679" s="226"/>
      <c r="K679" s="226">
        <f t="shared" si="129"/>
        <v>91275</v>
      </c>
      <c r="L679" s="226">
        <v>1</v>
      </c>
      <c r="M679" s="102">
        <v>1</v>
      </c>
      <c r="N679" s="226">
        <v>91275</v>
      </c>
      <c r="O679" s="226"/>
      <c r="P679" s="226"/>
      <c r="Q679" s="226">
        <f t="shared" si="130"/>
        <v>91275</v>
      </c>
      <c r="R679" s="226">
        <f t="shared" si="128"/>
        <v>0</v>
      </c>
      <c r="S679" s="226">
        <f t="shared" si="128"/>
        <v>0</v>
      </c>
      <c r="T679" s="226">
        <f t="shared" si="128"/>
        <v>0</v>
      </c>
      <c r="U679" s="226">
        <f t="shared" si="127"/>
        <v>0</v>
      </c>
      <c r="V679" s="226">
        <f t="shared" si="133"/>
        <v>0</v>
      </c>
      <c r="W679" s="226" t="s">
        <v>1</v>
      </c>
      <c r="X679" s="226">
        <v>1</v>
      </c>
      <c r="Y679" s="102">
        <v>1</v>
      </c>
      <c r="Z679" s="226">
        <v>91275</v>
      </c>
      <c r="AA679" s="226"/>
      <c r="AB679" s="226"/>
      <c r="AC679" s="226">
        <f t="shared" si="131"/>
        <v>91275</v>
      </c>
      <c r="AD679" s="226" t="s">
        <v>1</v>
      </c>
      <c r="AE679" s="226">
        <v>1</v>
      </c>
      <c r="AF679" s="102">
        <v>1</v>
      </c>
      <c r="AG679" s="207">
        <v>91275</v>
      </c>
      <c r="AH679" s="226"/>
      <c r="AI679" s="226"/>
      <c r="AJ679" s="226">
        <f t="shared" si="132"/>
        <v>91275</v>
      </c>
    </row>
    <row r="680" spans="1:36">
      <c r="A680" s="207">
        <v>93</v>
      </c>
      <c r="B680" s="1662" t="s">
        <v>4983</v>
      </c>
      <c r="C680" s="1663" t="s">
        <v>4719</v>
      </c>
      <c r="D680" s="226" t="s">
        <v>1</v>
      </c>
      <c r="E680" s="226" t="s">
        <v>1</v>
      </c>
      <c r="F680" s="226">
        <v>1.2</v>
      </c>
      <c r="G680" s="102">
        <v>1</v>
      </c>
      <c r="H680" s="226">
        <v>91275</v>
      </c>
      <c r="I680" s="226"/>
      <c r="J680" s="226"/>
      <c r="K680" s="226">
        <f t="shared" si="129"/>
        <v>91275</v>
      </c>
      <c r="L680" s="226">
        <v>1.2</v>
      </c>
      <c r="M680" s="102">
        <v>1</v>
      </c>
      <c r="N680" s="226">
        <v>91275</v>
      </c>
      <c r="O680" s="226"/>
      <c r="P680" s="226"/>
      <c r="Q680" s="226">
        <f t="shared" si="130"/>
        <v>91275</v>
      </c>
      <c r="R680" s="226">
        <f t="shared" si="128"/>
        <v>0</v>
      </c>
      <c r="S680" s="226">
        <f t="shared" si="128"/>
        <v>0</v>
      </c>
      <c r="T680" s="226">
        <f t="shared" si="128"/>
        <v>0</v>
      </c>
      <c r="U680" s="226">
        <f t="shared" si="127"/>
        <v>0</v>
      </c>
      <c r="V680" s="226">
        <f t="shared" si="133"/>
        <v>0</v>
      </c>
      <c r="W680" s="226" t="s">
        <v>1</v>
      </c>
      <c r="X680" s="226">
        <v>1.2</v>
      </c>
      <c r="Y680" s="102">
        <v>1</v>
      </c>
      <c r="Z680" s="226">
        <v>91275</v>
      </c>
      <c r="AA680" s="226"/>
      <c r="AB680" s="226"/>
      <c r="AC680" s="226">
        <f t="shared" si="131"/>
        <v>91275</v>
      </c>
      <c r="AD680" s="226" t="s">
        <v>1</v>
      </c>
      <c r="AE680" s="226">
        <v>1.2</v>
      </c>
      <c r="AF680" s="102">
        <v>1</v>
      </c>
      <c r="AG680" s="207">
        <v>91275</v>
      </c>
      <c r="AH680" s="226"/>
      <c r="AI680" s="226"/>
      <c r="AJ680" s="226">
        <f t="shared" si="132"/>
        <v>91275</v>
      </c>
    </row>
    <row r="681" spans="1:36">
      <c r="A681" s="207">
        <v>94</v>
      </c>
      <c r="B681" s="1662" t="s">
        <v>6522</v>
      </c>
      <c r="C681" s="1663" t="s">
        <v>4719</v>
      </c>
      <c r="D681" s="226" t="s">
        <v>1</v>
      </c>
      <c r="E681" s="226" t="s">
        <v>1</v>
      </c>
      <c r="F681" s="226">
        <v>1.2</v>
      </c>
      <c r="G681" s="102">
        <v>1</v>
      </c>
      <c r="H681" s="226">
        <v>91275</v>
      </c>
      <c r="I681" s="226"/>
      <c r="J681" s="226"/>
      <c r="K681" s="226">
        <f t="shared" si="129"/>
        <v>91275</v>
      </c>
      <c r="L681" s="226">
        <v>1.2</v>
      </c>
      <c r="M681" s="102">
        <v>1</v>
      </c>
      <c r="N681" s="226">
        <v>91275</v>
      </c>
      <c r="O681" s="226"/>
      <c r="P681" s="226"/>
      <c r="Q681" s="226">
        <f t="shared" si="130"/>
        <v>91275</v>
      </c>
      <c r="R681" s="226">
        <f t="shared" si="128"/>
        <v>0</v>
      </c>
      <c r="S681" s="226">
        <f t="shared" si="128"/>
        <v>0</v>
      </c>
      <c r="T681" s="226">
        <f t="shared" si="128"/>
        <v>0</v>
      </c>
      <c r="U681" s="226">
        <f t="shared" si="127"/>
        <v>0</v>
      </c>
      <c r="V681" s="226">
        <f t="shared" si="133"/>
        <v>0</v>
      </c>
      <c r="W681" s="226" t="s">
        <v>1</v>
      </c>
      <c r="X681" s="226">
        <v>1.2</v>
      </c>
      <c r="Y681" s="102">
        <v>1</v>
      </c>
      <c r="Z681" s="226">
        <v>91275</v>
      </c>
      <c r="AA681" s="226"/>
      <c r="AB681" s="226"/>
      <c r="AC681" s="226">
        <f t="shared" si="131"/>
        <v>91275</v>
      </c>
      <c r="AD681" s="226" t="s">
        <v>1</v>
      </c>
      <c r="AE681" s="226">
        <v>1.2</v>
      </c>
      <c r="AF681" s="102">
        <v>1</v>
      </c>
      <c r="AG681" s="207">
        <v>91275</v>
      </c>
      <c r="AH681" s="226"/>
      <c r="AI681" s="226"/>
      <c r="AJ681" s="226">
        <f t="shared" si="132"/>
        <v>91275</v>
      </c>
    </row>
    <row r="682" spans="1:36">
      <c r="A682" s="207">
        <v>95</v>
      </c>
      <c r="B682" s="1662" t="s">
        <v>6523</v>
      </c>
      <c r="C682" s="1663" t="s">
        <v>4719</v>
      </c>
      <c r="D682" s="226" t="s">
        <v>1</v>
      </c>
      <c r="E682" s="226" t="s">
        <v>1</v>
      </c>
      <c r="F682" s="226">
        <v>1.2</v>
      </c>
      <c r="G682" s="102">
        <v>1</v>
      </c>
      <c r="H682" s="226">
        <v>91275</v>
      </c>
      <c r="I682" s="226"/>
      <c r="J682" s="226"/>
      <c r="K682" s="226">
        <f t="shared" si="129"/>
        <v>91275</v>
      </c>
      <c r="L682" s="226">
        <v>1.2</v>
      </c>
      <c r="M682" s="102">
        <v>1</v>
      </c>
      <c r="N682" s="226">
        <v>91275</v>
      </c>
      <c r="O682" s="226"/>
      <c r="P682" s="226"/>
      <c r="Q682" s="226">
        <f t="shared" si="130"/>
        <v>91275</v>
      </c>
      <c r="R682" s="226">
        <f t="shared" si="128"/>
        <v>0</v>
      </c>
      <c r="S682" s="226">
        <f t="shared" si="128"/>
        <v>0</v>
      </c>
      <c r="T682" s="226">
        <f t="shared" si="128"/>
        <v>0</v>
      </c>
      <c r="U682" s="226">
        <f t="shared" si="127"/>
        <v>0</v>
      </c>
      <c r="V682" s="226">
        <f t="shared" si="133"/>
        <v>0</v>
      </c>
      <c r="W682" s="226" t="s">
        <v>1</v>
      </c>
      <c r="X682" s="226">
        <v>1.2</v>
      </c>
      <c r="Y682" s="102">
        <v>1</v>
      </c>
      <c r="Z682" s="226">
        <v>91275</v>
      </c>
      <c r="AA682" s="226"/>
      <c r="AB682" s="226"/>
      <c r="AC682" s="226">
        <f t="shared" si="131"/>
        <v>91275</v>
      </c>
      <c r="AD682" s="226" t="s">
        <v>1</v>
      </c>
      <c r="AE682" s="226">
        <v>1.2</v>
      </c>
      <c r="AF682" s="102">
        <v>1</v>
      </c>
      <c r="AG682" s="207">
        <v>91275</v>
      </c>
      <c r="AH682" s="226"/>
      <c r="AI682" s="226"/>
      <c r="AJ682" s="226">
        <f t="shared" si="132"/>
        <v>91275</v>
      </c>
    </row>
    <row r="683" spans="1:36">
      <c r="A683" s="207">
        <v>96</v>
      </c>
      <c r="B683" s="1662" t="s">
        <v>5017</v>
      </c>
      <c r="C683" s="1663" t="s">
        <v>4719</v>
      </c>
      <c r="D683" s="226" t="s">
        <v>1</v>
      </c>
      <c r="E683" s="226" t="s">
        <v>1</v>
      </c>
      <c r="F683" s="226">
        <v>1.2</v>
      </c>
      <c r="G683" s="102">
        <v>1</v>
      </c>
      <c r="H683" s="226">
        <v>91275</v>
      </c>
      <c r="I683" s="226"/>
      <c r="J683" s="226"/>
      <c r="K683" s="226">
        <f t="shared" si="129"/>
        <v>91275</v>
      </c>
      <c r="L683" s="226">
        <v>1.2</v>
      </c>
      <c r="M683" s="102">
        <v>1</v>
      </c>
      <c r="N683" s="226">
        <v>91275</v>
      </c>
      <c r="O683" s="226"/>
      <c r="P683" s="226"/>
      <c r="Q683" s="226">
        <f t="shared" si="130"/>
        <v>91275</v>
      </c>
      <c r="R683" s="226">
        <f t="shared" si="128"/>
        <v>0</v>
      </c>
      <c r="S683" s="226">
        <f t="shared" si="128"/>
        <v>0</v>
      </c>
      <c r="T683" s="226">
        <f t="shared" si="128"/>
        <v>0</v>
      </c>
      <c r="U683" s="226">
        <f t="shared" si="127"/>
        <v>0</v>
      </c>
      <c r="V683" s="226">
        <f t="shared" si="133"/>
        <v>0</v>
      </c>
      <c r="W683" s="226" t="s">
        <v>1</v>
      </c>
      <c r="X683" s="226">
        <v>1.2</v>
      </c>
      <c r="Y683" s="102">
        <v>1</v>
      </c>
      <c r="Z683" s="226">
        <v>91275</v>
      </c>
      <c r="AA683" s="226"/>
      <c r="AB683" s="226"/>
      <c r="AC683" s="226">
        <f t="shared" si="131"/>
        <v>91275</v>
      </c>
      <c r="AD683" s="226" t="s">
        <v>1</v>
      </c>
      <c r="AE683" s="226">
        <v>1.2</v>
      </c>
      <c r="AF683" s="102">
        <v>1</v>
      </c>
      <c r="AG683" s="207">
        <v>91275</v>
      </c>
      <c r="AH683" s="226"/>
      <c r="AI683" s="226"/>
      <c r="AJ683" s="226">
        <f t="shared" si="132"/>
        <v>91275</v>
      </c>
    </row>
    <row r="684" spans="1:36">
      <c r="A684" s="207">
        <v>97</v>
      </c>
      <c r="B684" s="1662" t="s">
        <v>6524</v>
      </c>
      <c r="C684" s="1663" t="s">
        <v>4719</v>
      </c>
      <c r="D684" s="226" t="s">
        <v>1</v>
      </c>
      <c r="E684" s="226" t="s">
        <v>1</v>
      </c>
      <c r="F684" s="226">
        <v>1.2</v>
      </c>
      <c r="G684" s="102">
        <v>1</v>
      </c>
      <c r="H684" s="226">
        <v>91275</v>
      </c>
      <c r="I684" s="226"/>
      <c r="J684" s="226"/>
      <c r="K684" s="226">
        <f t="shared" si="129"/>
        <v>91275</v>
      </c>
      <c r="L684" s="226">
        <v>1.2</v>
      </c>
      <c r="M684" s="102">
        <v>1</v>
      </c>
      <c r="N684" s="226">
        <v>91275</v>
      </c>
      <c r="O684" s="226"/>
      <c r="P684" s="226"/>
      <c r="Q684" s="226">
        <f t="shared" si="130"/>
        <v>91275</v>
      </c>
      <c r="R684" s="226">
        <f t="shared" si="128"/>
        <v>0</v>
      </c>
      <c r="S684" s="226">
        <f t="shared" si="128"/>
        <v>0</v>
      </c>
      <c r="T684" s="226">
        <f t="shared" si="128"/>
        <v>0</v>
      </c>
      <c r="U684" s="226">
        <f t="shared" si="127"/>
        <v>0</v>
      </c>
      <c r="V684" s="226">
        <f t="shared" si="133"/>
        <v>0</v>
      </c>
      <c r="W684" s="226" t="s">
        <v>1</v>
      </c>
      <c r="X684" s="226">
        <v>1.2</v>
      </c>
      <c r="Y684" s="102">
        <v>1</v>
      </c>
      <c r="Z684" s="226">
        <v>91275</v>
      </c>
      <c r="AA684" s="226"/>
      <c r="AB684" s="226"/>
      <c r="AC684" s="226">
        <f t="shared" si="131"/>
        <v>91275</v>
      </c>
      <c r="AD684" s="226" t="s">
        <v>1</v>
      </c>
      <c r="AE684" s="226">
        <v>1.2</v>
      </c>
      <c r="AF684" s="102">
        <v>1</v>
      </c>
      <c r="AG684" s="207">
        <v>91275</v>
      </c>
      <c r="AH684" s="226"/>
      <c r="AI684" s="226"/>
      <c r="AJ684" s="226">
        <f t="shared" si="132"/>
        <v>91275</v>
      </c>
    </row>
    <row r="685" spans="1:36">
      <c r="A685" s="207">
        <v>98</v>
      </c>
      <c r="B685" s="1662" t="s">
        <v>6525</v>
      </c>
      <c r="C685" s="1663" t="s">
        <v>4719</v>
      </c>
      <c r="D685" s="226" t="s">
        <v>1</v>
      </c>
      <c r="E685" s="226" t="s">
        <v>1</v>
      </c>
      <c r="F685" s="226">
        <v>1.2</v>
      </c>
      <c r="G685" s="102">
        <v>1</v>
      </c>
      <c r="H685" s="226">
        <v>91275</v>
      </c>
      <c r="I685" s="226"/>
      <c r="J685" s="226"/>
      <c r="K685" s="226">
        <f t="shared" si="129"/>
        <v>91275</v>
      </c>
      <c r="L685" s="226">
        <v>1.2</v>
      </c>
      <c r="M685" s="102">
        <v>1</v>
      </c>
      <c r="N685" s="226">
        <v>91275</v>
      </c>
      <c r="O685" s="226"/>
      <c r="P685" s="226"/>
      <c r="Q685" s="226">
        <f t="shared" si="130"/>
        <v>91275</v>
      </c>
      <c r="R685" s="226">
        <f t="shared" si="128"/>
        <v>0</v>
      </c>
      <c r="S685" s="226">
        <f t="shared" si="128"/>
        <v>0</v>
      </c>
      <c r="T685" s="226">
        <f t="shared" si="128"/>
        <v>0</v>
      </c>
      <c r="U685" s="226">
        <f t="shared" si="127"/>
        <v>0</v>
      </c>
      <c r="V685" s="226">
        <f t="shared" si="133"/>
        <v>0</v>
      </c>
      <c r="W685" s="226" t="s">
        <v>1</v>
      </c>
      <c r="X685" s="226">
        <v>1.2</v>
      </c>
      <c r="Y685" s="102">
        <v>1</v>
      </c>
      <c r="Z685" s="226">
        <v>91275</v>
      </c>
      <c r="AA685" s="226"/>
      <c r="AB685" s="226"/>
      <c r="AC685" s="226">
        <f t="shared" si="131"/>
        <v>91275</v>
      </c>
      <c r="AD685" s="226" t="s">
        <v>1</v>
      </c>
      <c r="AE685" s="226">
        <v>1.2</v>
      </c>
      <c r="AF685" s="102">
        <v>1</v>
      </c>
      <c r="AG685" s="207">
        <v>91275</v>
      </c>
      <c r="AH685" s="226"/>
      <c r="AI685" s="226"/>
      <c r="AJ685" s="226">
        <f t="shared" si="132"/>
        <v>91275</v>
      </c>
    </row>
    <row r="686" spans="1:36">
      <c r="A686" s="207">
        <v>99</v>
      </c>
      <c r="B686" s="1662" t="s">
        <v>6526</v>
      </c>
      <c r="C686" s="1663" t="s">
        <v>4719</v>
      </c>
      <c r="D686" s="226" t="s">
        <v>1</v>
      </c>
      <c r="E686" s="226" t="s">
        <v>1</v>
      </c>
      <c r="F686" s="226">
        <v>1.2</v>
      </c>
      <c r="G686" s="102">
        <v>1</v>
      </c>
      <c r="H686" s="226">
        <v>91275</v>
      </c>
      <c r="I686" s="226"/>
      <c r="J686" s="226"/>
      <c r="K686" s="226">
        <f t="shared" si="129"/>
        <v>91275</v>
      </c>
      <c r="L686" s="226">
        <v>1.2</v>
      </c>
      <c r="M686" s="102">
        <v>1</v>
      </c>
      <c r="N686" s="226">
        <v>91275</v>
      </c>
      <c r="O686" s="226"/>
      <c r="P686" s="226"/>
      <c r="Q686" s="226">
        <f t="shared" si="130"/>
        <v>91275</v>
      </c>
      <c r="R686" s="226">
        <f t="shared" si="128"/>
        <v>0</v>
      </c>
      <c r="S686" s="226">
        <f t="shared" si="128"/>
        <v>0</v>
      </c>
      <c r="T686" s="226">
        <f t="shared" si="128"/>
        <v>0</v>
      </c>
      <c r="U686" s="226">
        <f t="shared" si="127"/>
        <v>0</v>
      </c>
      <c r="V686" s="226">
        <f t="shared" si="133"/>
        <v>0</v>
      </c>
      <c r="W686" s="226" t="s">
        <v>1</v>
      </c>
      <c r="X686" s="226">
        <v>1.2</v>
      </c>
      <c r="Y686" s="102">
        <v>1</v>
      </c>
      <c r="Z686" s="226">
        <v>91275</v>
      </c>
      <c r="AA686" s="226"/>
      <c r="AB686" s="226"/>
      <c r="AC686" s="226">
        <f t="shared" si="131"/>
        <v>91275</v>
      </c>
      <c r="AD686" s="226" t="s">
        <v>1</v>
      </c>
      <c r="AE686" s="226">
        <v>1.2</v>
      </c>
      <c r="AF686" s="102">
        <v>1</v>
      </c>
      <c r="AG686" s="207">
        <v>91275</v>
      </c>
      <c r="AH686" s="226"/>
      <c r="AI686" s="226"/>
      <c r="AJ686" s="226">
        <f t="shared" si="132"/>
        <v>91275</v>
      </c>
    </row>
    <row r="687" spans="1:36" ht="27">
      <c r="A687" s="207"/>
      <c r="B687" s="662" t="s">
        <v>6527</v>
      </c>
      <c r="C687" s="605"/>
      <c r="D687" s="226" t="s">
        <v>1</v>
      </c>
      <c r="E687" s="226" t="s">
        <v>1</v>
      </c>
      <c r="F687" s="226"/>
      <c r="G687" s="102"/>
      <c r="H687" s="226">
        <v>112500</v>
      </c>
      <c r="I687" s="226"/>
      <c r="J687" s="226"/>
      <c r="K687" s="226">
        <f t="shared" si="129"/>
        <v>112500</v>
      </c>
      <c r="L687" s="226"/>
      <c r="M687" s="102"/>
      <c r="N687" s="226">
        <v>112500</v>
      </c>
      <c r="O687" s="226"/>
      <c r="P687" s="226"/>
      <c r="Q687" s="226">
        <f t="shared" si="130"/>
        <v>112500</v>
      </c>
      <c r="R687" s="226">
        <f t="shared" si="128"/>
        <v>0</v>
      </c>
      <c r="S687" s="226">
        <f t="shared" si="128"/>
        <v>0</v>
      </c>
      <c r="T687" s="226">
        <f t="shared" si="128"/>
        <v>0</v>
      </c>
      <c r="U687" s="226">
        <f t="shared" si="127"/>
        <v>0</v>
      </c>
      <c r="V687" s="226">
        <f t="shared" si="124"/>
        <v>0</v>
      </c>
      <c r="W687" s="226" t="s">
        <v>1</v>
      </c>
      <c r="X687" s="226"/>
      <c r="Y687" s="102"/>
      <c r="Z687" s="226">
        <v>112500</v>
      </c>
      <c r="AA687" s="226"/>
      <c r="AB687" s="226"/>
      <c r="AC687" s="226">
        <f t="shared" si="131"/>
        <v>112500</v>
      </c>
      <c r="AD687" s="226" t="s">
        <v>1</v>
      </c>
      <c r="AE687" s="226"/>
      <c r="AF687" s="102"/>
      <c r="AG687" s="207">
        <v>112500</v>
      </c>
      <c r="AH687" s="226"/>
      <c r="AI687" s="226"/>
      <c r="AJ687" s="226">
        <f t="shared" si="132"/>
        <v>112500</v>
      </c>
    </row>
    <row r="688" spans="1:36">
      <c r="A688" s="207"/>
      <c r="B688" s="102"/>
      <c r="C688" s="226"/>
      <c r="D688" s="226"/>
      <c r="E688" s="226"/>
      <c r="F688" s="226"/>
      <c r="G688" s="102"/>
      <c r="H688" s="207"/>
      <c r="I688" s="207"/>
      <c r="J688" s="207"/>
      <c r="K688" s="226"/>
      <c r="L688" s="226"/>
      <c r="M688" s="102"/>
      <c r="N688" s="207"/>
      <c r="O688" s="207"/>
      <c r="P688" s="207"/>
      <c r="Q688" s="226"/>
      <c r="R688" s="226"/>
      <c r="S688" s="226"/>
      <c r="T688" s="226"/>
      <c r="U688" s="226"/>
      <c r="V688" s="226"/>
      <c r="W688" s="226"/>
      <c r="X688" s="226"/>
      <c r="Y688" s="102"/>
      <c r="Z688" s="207"/>
      <c r="AA688" s="207"/>
      <c r="AB688" s="207"/>
      <c r="AC688" s="226"/>
      <c r="AD688" s="226"/>
      <c r="AE688" s="226"/>
      <c r="AF688" s="102"/>
      <c r="AG688" s="207"/>
      <c r="AH688" s="207"/>
      <c r="AI688" s="207"/>
      <c r="AJ688" s="226"/>
    </row>
    <row r="689" spans="1:36" s="229" customFormat="1" ht="28.5">
      <c r="A689" s="224"/>
      <c r="B689" s="297" t="s">
        <v>240</v>
      </c>
      <c r="C689" s="228" t="s">
        <v>1</v>
      </c>
      <c r="D689" s="228" t="s">
        <v>1</v>
      </c>
      <c r="E689" s="228" t="s">
        <v>1</v>
      </c>
      <c r="F689" s="228" t="s">
        <v>1</v>
      </c>
      <c r="G689" s="228">
        <f t="shared" ref="G689:AJ689" si="134">SUM(G588:G687)</f>
        <v>99</v>
      </c>
      <c r="H689" s="228">
        <f t="shared" si="134"/>
        <v>9107016</v>
      </c>
      <c r="I689" s="228">
        <f t="shared" si="134"/>
        <v>0</v>
      </c>
      <c r="J689" s="228">
        <f t="shared" si="134"/>
        <v>0</v>
      </c>
      <c r="K689" s="228">
        <f t="shared" si="134"/>
        <v>9107016</v>
      </c>
      <c r="L689" s="228"/>
      <c r="M689" s="228">
        <f t="shared" si="134"/>
        <v>99</v>
      </c>
      <c r="N689" s="228">
        <f t="shared" si="134"/>
        <v>9107016</v>
      </c>
      <c r="O689" s="228">
        <f t="shared" si="134"/>
        <v>0</v>
      </c>
      <c r="P689" s="228">
        <f t="shared" si="134"/>
        <v>0</v>
      </c>
      <c r="Q689" s="228">
        <f t="shared" si="134"/>
        <v>9107016</v>
      </c>
      <c r="R689" s="228">
        <f t="shared" si="134"/>
        <v>0</v>
      </c>
      <c r="S689" s="228">
        <f t="shared" si="134"/>
        <v>0</v>
      </c>
      <c r="T689" s="228">
        <f t="shared" si="134"/>
        <v>0</v>
      </c>
      <c r="U689" s="228">
        <f t="shared" si="134"/>
        <v>0</v>
      </c>
      <c r="V689" s="228">
        <f t="shared" si="134"/>
        <v>0</v>
      </c>
      <c r="W689" s="228">
        <f t="shared" si="134"/>
        <v>0</v>
      </c>
      <c r="X689" s="228"/>
      <c r="Y689" s="228">
        <f t="shared" si="134"/>
        <v>99</v>
      </c>
      <c r="Z689" s="228">
        <f t="shared" si="134"/>
        <v>9107016</v>
      </c>
      <c r="AA689" s="228">
        <f t="shared" si="134"/>
        <v>0</v>
      </c>
      <c r="AB689" s="228">
        <f t="shared" si="134"/>
        <v>0</v>
      </c>
      <c r="AC689" s="228">
        <f t="shared" si="134"/>
        <v>9107016</v>
      </c>
      <c r="AD689" s="228">
        <f t="shared" si="134"/>
        <v>0</v>
      </c>
      <c r="AE689" s="228"/>
      <c r="AF689" s="228">
        <f t="shared" si="134"/>
        <v>99</v>
      </c>
      <c r="AG689" s="228">
        <f t="shared" si="134"/>
        <v>9107016</v>
      </c>
      <c r="AH689" s="228">
        <f t="shared" si="134"/>
        <v>0</v>
      </c>
      <c r="AI689" s="228">
        <f t="shared" si="134"/>
        <v>0</v>
      </c>
      <c r="AJ689" s="228">
        <f t="shared" si="134"/>
        <v>9107016</v>
      </c>
    </row>
    <row r="692" spans="1:36" ht="14.25">
      <c r="A692" s="30"/>
      <c r="B692" s="31" t="s">
        <v>5018</v>
      </c>
      <c r="C692" s="31"/>
      <c r="D692" s="31"/>
      <c r="E692" s="31"/>
      <c r="F692" s="31"/>
      <c r="G692" s="31"/>
      <c r="H692" s="31"/>
      <c r="I692" s="24"/>
      <c r="J692" s="134"/>
      <c r="K692" s="134"/>
      <c r="L692" s="134"/>
      <c r="M692" s="31"/>
      <c r="N692" s="134"/>
      <c r="O692" s="30"/>
      <c r="P692" s="38"/>
      <c r="Q692" s="31"/>
      <c r="R692" s="134"/>
      <c r="S692" s="31"/>
      <c r="T692" s="134"/>
      <c r="U692" s="31"/>
      <c r="V692" s="134"/>
      <c r="W692" s="175"/>
      <c r="X692" s="175"/>
      <c r="Y692" s="175"/>
      <c r="Z692" s="175"/>
      <c r="AA692" s="24"/>
      <c r="AB692" s="22"/>
      <c r="AC692" s="22"/>
      <c r="AD692" s="175"/>
      <c r="AE692" s="175"/>
      <c r="AF692" s="175"/>
      <c r="AG692" s="175"/>
      <c r="AH692" s="24"/>
      <c r="AI692" s="134"/>
      <c r="AJ692" s="134"/>
    </row>
    <row r="693" spans="1:36" ht="15" thickBot="1">
      <c r="A693" s="30"/>
      <c r="B693" s="1600"/>
      <c r="C693" s="172"/>
      <c r="D693" s="172"/>
      <c r="E693" s="172"/>
      <c r="F693" s="172"/>
      <c r="G693" s="1600"/>
      <c r="H693" s="172"/>
      <c r="I693" s="173"/>
      <c r="J693" s="9"/>
      <c r="K693" s="173"/>
      <c r="L693" s="173"/>
      <c r="M693" s="217"/>
      <c r="N693" s="218"/>
      <c r="P693" s="1651"/>
      <c r="Q693" s="1652"/>
      <c r="R693" s="1652"/>
      <c r="S693" s="1652"/>
      <c r="T693" s="1652"/>
      <c r="U693" s="1652"/>
      <c r="V693" s="1652"/>
      <c r="W693" s="9"/>
      <c r="X693" s="9"/>
      <c r="Y693" s="1605"/>
      <c r="Z693" s="9"/>
      <c r="AA693" s="173"/>
      <c r="AB693" s="9"/>
      <c r="AC693" s="173"/>
      <c r="AD693" s="9"/>
      <c r="AE693" s="9"/>
      <c r="AF693" s="1605"/>
      <c r="AG693" s="9"/>
      <c r="AH693" s="173"/>
      <c r="AI693" s="9"/>
      <c r="AJ693" s="173"/>
    </row>
    <row r="694" spans="1:36" s="176" customFormat="1" ht="25.5" customHeight="1">
      <c r="A694" s="30"/>
      <c r="B694" s="1932" t="s">
        <v>6725</v>
      </c>
      <c r="C694" s="1932"/>
      <c r="D694" s="1932"/>
      <c r="E694" s="1932"/>
      <c r="F694" s="1932"/>
      <c r="G694" s="1932"/>
      <c r="H694" s="1932"/>
      <c r="I694" s="31"/>
      <c r="J694" s="31"/>
      <c r="K694" s="175"/>
      <c r="L694" s="175"/>
      <c r="M694" s="10"/>
      <c r="N694" s="175"/>
      <c r="O694" s="31"/>
      <c r="P694" s="30" t="s">
        <v>228</v>
      </c>
      <c r="Q694" s="10"/>
      <c r="R694" s="175"/>
      <c r="S694" s="10"/>
      <c r="T694" s="175"/>
      <c r="U694" s="10"/>
      <c r="V694" s="175"/>
      <c r="W694" s="134"/>
      <c r="X694" s="31"/>
      <c r="Y694" s="173"/>
      <c r="Z694" s="31"/>
      <c r="AA694" s="31"/>
      <c r="AB694" s="31"/>
      <c r="AC694" s="175"/>
      <c r="AD694" s="134"/>
      <c r="AE694" s="31"/>
      <c r="AF694" s="173"/>
      <c r="AG694" s="31"/>
      <c r="AH694" s="31"/>
      <c r="AI694" s="31"/>
      <c r="AJ694" s="175"/>
    </row>
    <row r="695" spans="1:36" s="339" customFormat="1" ht="14.25">
      <c r="A695" s="258"/>
      <c r="B695" s="336"/>
      <c r="C695" s="337"/>
      <c r="D695" s="338"/>
      <c r="E695" s="338"/>
      <c r="F695" s="338"/>
      <c r="G695" s="1476" t="s">
        <v>473</v>
      </c>
      <c r="H695" s="338"/>
      <c r="I695" s="338"/>
      <c r="J695" s="338"/>
      <c r="K695" s="338"/>
      <c r="L695" s="337"/>
      <c r="M695" s="1917" t="s">
        <v>437</v>
      </c>
      <c r="N695" s="1917"/>
      <c r="O695" s="1917"/>
      <c r="P695" s="1917"/>
      <c r="Q695" s="1933"/>
      <c r="R695" s="1934" t="s">
        <v>229</v>
      </c>
      <c r="S695" s="1917"/>
      <c r="T695" s="1917"/>
      <c r="U695" s="1917"/>
      <c r="V695" s="1933"/>
      <c r="W695" s="337"/>
      <c r="X695" s="338"/>
      <c r="Y695" s="1476" t="s">
        <v>1501</v>
      </c>
      <c r="Z695" s="338"/>
      <c r="AA695" s="338"/>
      <c r="AB695" s="338"/>
      <c r="AC695" s="461"/>
      <c r="AD695" s="337"/>
      <c r="AE695" s="338"/>
      <c r="AF695" s="1476" t="s">
        <v>6443</v>
      </c>
      <c r="AG695" s="338"/>
      <c r="AH695" s="338"/>
      <c r="AI695" s="338"/>
      <c r="AJ695" s="461"/>
    </row>
    <row r="696" spans="1:36" s="176" customFormat="1" ht="81">
      <c r="A696" s="1653" t="s">
        <v>114</v>
      </c>
      <c r="B696" s="1654" t="s">
        <v>231</v>
      </c>
      <c r="C696" s="1654" t="s">
        <v>232</v>
      </c>
      <c r="D696" s="1654" t="s">
        <v>233</v>
      </c>
      <c r="E696" s="1654" t="s">
        <v>234</v>
      </c>
      <c r="F696" s="1655" t="s">
        <v>482</v>
      </c>
      <c r="G696" s="1654" t="s">
        <v>223</v>
      </c>
      <c r="H696" s="1656" t="s">
        <v>6719</v>
      </c>
      <c r="I696" s="1654" t="s">
        <v>235</v>
      </c>
      <c r="J696" s="1654" t="s">
        <v>236</v>
      </c>
      <c r="K696" s="1654" t="s">
        <v>237</v>
      </c>
      <c r="L696" s="1655" t="s">
        <v>435</v>
      </c>
      <c r="M696" s="1654" t="s">
        <v>223</v>
      </c>
      <c r="N696" s="1654" t="s">
        <v>303</v>
      </c>
      <c r="O696" s="1654" t="s">
        <v>235</v>
      </c>
      <c r="P696" s="1654" t="s">
        <v>236</v>
      </c>
      <c r="Q696" s="1654" t="s">
        <v>320</v>
      </c>
      <c r="R696" s="1654" t="s">
        <v>223</v>
      </c>
      <c r="S696" s="1654" t="s">
        <v>303</v>
      </c>
      <c r="T696" s="1654" t="s">
        <v>235</v>
      </c>
      <c r="U696" s="1654" t="s">
        <v>236</v>
      </c>
      <c r="V696" s="1654" t="s">
        <v>321</v>
      </c>
      <c r="W696" s="1654" t="s">
        <v>234</v>
      </c>
      <c r="X696" s="1655" t="s">
        <v>4432</v>
      </c>
      <c r="Y696" s="1654" t="s">
        <v>223</v>
      </c>
      <c r="Z696" s="1654" t="s">
        <v>254</v>
      </c>
      <c r="AA696" s="1654" t="s">
        <v>235</v>
      </c>
      <c r="AB696" s="1654" t="s">
        <v>236</v>
      </c>
      <c r="AC696" s="1654" t="s">
        <v>271</v>
      </c>
      <c r="AD696" s="1654" t="s">
        <v>234</v>
      </c>
      <c r="AE696" s="1655" t="s">
        <v>6444</v>
      </c>
      <c r="AF696" s="1654" t="s">
        <v>223</v>
      </c>
      <c r="AG696" s="1654" t="s">
        <v>254</v>
      </c>
      <c r="AH696" s="1654" t="s">
        <v>235</v>
      </c>
      <c r="AI696" s="1654" t="s">
        <v>236</v>
      </c>
      <c r="AJ696" s="1654" t="s">
        <v>271</v>
      </c>
    </row>
    <row r="697" spans="1:36" s="176" customFormat="1">
      <c r="A697" s="207">
        <v>1</v>
      </c>
      <c r="B697" s="207">
        <v>2</v>
      </c>
      <c r="C697" s="207">
        <v>3</v>
      </c>
      <c r="D697" s="207">
        <v>4</v>
      </c>
      <c r="E697" s="207">
        <v>5</v>
      </c>
      <c r="F697" s="207">
        <v>6</v>
      </c>
      <c r="G697" s="207">
        <v>7</v>
      </c>
      <c r="H697" s="207">
        <v>8</v>
      </c>
      <c r="I697" s="207">
        <v>9</v>
      </c>
      <c r="J697" s="207">
        <v>10</v>
      </c>
      <c r="K697" s="207">
        <v>11</v>
      </c>
      <c r="L697" s="207">
        <v>12</v>
      </c>
      <c r="M697" s="207">
        <v>13</v>
      </c>
      <c r="N697" s="207">
        <v>14</v>
      </c>
      <c r="O697" s="207">
        <v>15</v>
      </c>
      <c r="P697" s="207">
        <v>16</v>
      </c>
      <c r="Q697" s="207">
        <v>17</v>
      </c>
      <c r="R697" s="207">
        <v>18</v>
      </c>
      <c r="S697" s="207">
        <v>19</v>
      </c>
      <c r="T697" s="207">
        <v>20</v>
      </c>
      <c r="U697" s="207">
        <v>21</v>
      </c>
      <c r="V697" s="207">
        <v>22</v>
      </c>
      <c r="W697" s="207">
        <v>23</v>
      </c>
      <c r="X697" s="207">
        <v>24</v>
      </c>
      <c r="Y697" s="207">
        <v>25</v>
      </c>
      <c r="Z697" s="207">
        <v>26</v>
      </c>
      <c r="AA697" s="207">
        <v>27</v>
      </c>
      <c r="AB697" s="207">
        <v>28</v>
      </c>
      <c r="AC697" s="207">
        <v>29</v>
      </c>
      <c r="AD697" s="207">
        <v>30</v>
      </c>
      <c r="AE697" s="207">
        <v>31</v>
      </c>
      <c r="AF697" s="207">
        <v>32</v>
      </c>
      <c r="AG697" s="207">
        <v>33</v>
      </c>
      <c r="AH697" s="207">
        <v>34</v>
      </c>
      <c r="AI697" s="207">
        <v>35</v>
      </c>
      <c r="AJ697" s="207">
        <v>36</v>
      </c>
    </row>
    <row r="698" spans="1:36" ht="28.5">
      <c r="A698" s="224" t="s">
        <v>3</v>
      </c>
      <c r="B698" s="28" t="s">
        <v>245</v>
      </c>
      <c r="C698" s="226"/>
      <c r="D698" s="226"/>
      <c r="E698" s="226"/>
      <c r="F698" s="226"/>
      <c r="G698" s="28"/>
      <c r="H698" s="226"/>
      <c r="I698" s="226"/>
      <c r="J698" s="226"/>
      <c r="K698" s="226"/>
      <c r="L698" s="226"/>
      <c r="M698" s="28"/>
      <c r="N698" s="226"/>
      <c r="O698" s="226"/>
      <c r="P698" s="226"/>
      <c r="Q698" s="28"/>
      <c r="R698" s="226"/>
      <c r="S698" s="28"/>
      <c r="T698" s="226"/>
      <c r="U698" s="106"/>
      <c r="V698" s="106"/>
      <c r="W698" s="226"/>
      <c r="X698" s="226"/>
      <c r="Y698" s="28"/>
      <c r="Z698" s="226"/>
      <c r="AA698" s="226"/>
      <c r="AB698" s="226"/>
      <c r="AC698" s="226"/>
      <c r="AD698" s="226"/>
      <c r="AE698" s="226"/>
      <c r="AF698" s="28"/>
      <c r="AG698" s="226"/>
      <c r="AH698" s="226"/>
      <c r="AI698" s="226"/>
      <c r="AJ698" s="226"/>
    </row>
    <row r="699" spans="1:36">
      <c r="A699" s="207"/>
      <c r="B699" s="102" t="s">
        <v>126</v>
      </c>
      <c r="C699" s="226"/>
      <c r="D699" s="226"/>
      <c r="E699" s="226"/>
      <c r="F699" s="226"/>
      <c r="G699" s="102"/>
      <c r="H699" s="102"/>
      <c r="I699" s="102"/>
      <c r="J699" s="102"/>
      <c r="K699" s="102"/>
      <c r="L699" s="226"/>
      <c r="M699" s="102"/>
      <c r="N699" s="102"/>
      <c r="O699" s="102"/>
      <c r="P699" s="102"/>
      <c r="Q699" s="102"/>
      <c r="R699" s="102"/>
      <c r="S699" s="102"/>
      <c r="T699" s="102"/>
      <c r="U699" s="106"/>
      <c r="V699" s="106"/>
      <c r="W699" s="226"/>
      <c r="X699" s="226"/>
      <c r="Y699" s="102"/>
      <c r="Z699" s="102"/>
      <c r="AA699" s="102"/>
      <c r="AB699" s="102"/>
      <c r="AC699" s="102"/>
      <c r="AD699" s="226"/>
      <c r="AE699" s="226"/>
      <c r="AF699" s="102"/>
      <c r="AG699" s="102"/>
      <c r="AH699" s="102"/>
      <c r="AI699" s="102"/>
      <c r="AJ699" s="102"/>
    </row>
    <row r="700" spans="1:36" ht="40.5">
      <c r="A700" s="207"/>
      <c r="B700" s="832" t="s">
        <v>238</v>
      </c>
      <c r="C700" s="226"/>
      <c r="D700" s="226"/>
      <c r="E700" s="226"/>
      <c r="F700" s="226"/>
      <c r="G700" s="102"/>
      <c r="H700" s="102"/>
      <c r="I700" s="102"/>
      <c r="J700" s="102"/>
      <c r="K700" s="102"/>
      <c r="L700" s="226"/>
      <c r="M700" s="102"/>
      <c r="N700" s="102"/>
      <c r="O700" s="102"/>
      <c r="P700" s="102"/>
      <c r="Q700" s="102"/>
      <c r="R700" s="102"/>
      <c r="S700" s="102"/>
      <c r="T700" s="102"/>
      <c r="U700" s="106"/>
      <c r="V700" s="106"/>
      <c r="W700" s="226"/>
      <c r="X700" s="226"/>
      <c r="Y700" s="102"/>
      <c r="Z700" s="102"/>
      <c r="AA700" s="102"/>
      <c r="AB700" s="102"/>
      <c r="AC700" s="102"/>
      <c r="AD700" s="226"/>
      <c r="AE700" s="226"/>
      <c r="AF700" s="102"/>
      <c r="AG700" s="102"/>
      <c r="AH700" s="102"/>
      <c r="AI700" s="102"/>
      <c r="AJ700" s="102"/>
    </row>
    <row r="701" spans="1:36">
      <c r="A701" s="207"/>
      <c r="B701" s="102" t="s">
        <v>239</v>
      </c>
      <c r="C701" s="226"/>
      <c r="D701" s="226"/>
      <c r="E701" s="226"/>
      <c r="F701" s="226"/>
      <c r="G701" s="102"/>
      <c r="H701" s="102"/>
      <c r="I701" s="102"/>
      <c r="J701" s="102"/>
      <c r="K701" s="102"/>
      <c r="L701" s="226"/>
      <c r="M701" s="102"/>
      <c r="N701" s="102"/>
      <c r="O701" s="102"/>
      <c r="P701" s="102"/>
      <c r="Q701" s="102"/>
      <c r="R701" s="102"/>
      <c r="S701" s="102"/>
      <c r="T701" s="102"/>
      <c r="U701" s="106"/>
      <c r="V701" s="106"/>
      <c r="W701" s="226"/>
      <c r="X701" s="226"/>
      <c r="Y701" s="102"/>
      <c r="Z701" s="102"/>
      <c r="AA701" s="102"/>
      <c r="AB701" s="102"/>
      <c r="AC701" s="102"/>
      <c r="AD701" s="226"/>
      <c r="AE701" s="226"/>
      <c r="AF701" s="102"/>
      <c r="AG701" s="102"/>
      <c r="AH701" s="102"/>
      <c r="AI701" s="102"/>
      <c r="AJ701" s="102"/>
    </row>
    <row r="702" spans="1:36" ht="14.25">
      <c r="A702" s="207">
        <v>1</v>
      </c>
      <c r="B702" s="832" t="s">
        <v>5019</v>
      </c>
      <c r="C702" s="1658" t="s">
        <v>100</v>
      </c>
      <c r="D702" s="1659" t="s">
        <v>4544</v>
      </c>
      <c r="E702" s="1590">
        <v>3</v>
      </c>
      <c r="F702" s="226">
        <v>5.18</v>
      </c>
      <c r="G702" s="102">
        <v>1</v>
      </c>
      <c r="H702" s="102">
        <v>342605.19999999995</v>
      </c>
      <c r="I702" s="102"/>
      <c r="J702" s="102"/>
      <c r="K702" s="226">
        <f t="shared" ref="K702:K723" si="135">H702+I702+J702</f>
        <v>342605.19999999995</v>
      </c>
      <c r="L702" s="226">
        <v>5.01</v>
      </c>
      <c r="M702" s="102">
        <v>1</v>
      </c>
      <c r="N702" s="102">
        <v>331361.39999999997</v>
      </c>
      <c r="O702" s="102"/>
      <c r="P702" s="102"/>
      <c r="Q702" s="226">
        <f t="shared" ref="Q702:Q723" si="136">N702+O702+P702</f>
        <v>331361.39999999997</v>
      </c>
      <c r="R702" s="226">
        <f t="shared" ref="R702:U723" si="137">G702-M702</f>
        <v>0</v>
      </c>
      <c r="S702" s="226">
        <f t="shared" si="137"/>
        <v>11243.799999999988</v>
      </c>
      <c r="T702" s="226">
        <f t="shared" si="137"/>
        <v>0</v>
      </c>
      <c r="U702" s="226">
        <f t="shared" si="137"/>
        <v>0</v>
      </c>
      <c r="V702" s="226">
        <f t="shared" ref="V702:V723" si="138">S702+T702+U702</f>
        <v>11243.799999999988</v>
      </c>
      <c r="W702" s="1589">
        <v>4</v>
      </c>
      <c r="X702" s="226">
        <v>5.35</v>
      </c>
      <c r="Y702" s="102">
        <v>1</v>
      </c>
      <c r="Z702" s="102">
        <v>353849</v>
      </c>
      <c r="AA702" s="102"/>
      <c r="AB702" s="102"/>
      <c r="AC702" s="226">
        <f t="shared" ref="AC702:AC723" si="139">Z702+AA702+AB702</f>
        <v>353849</v>
      </c>
      <c r="AD702" s="1589">
        <v>5</v>
      </c>
      <c r="AE702" s="226">
        <v>5.35</v>
      </c>
      <c r="AF702" s="102">
        <v>1</v>
      </c>
      <c r="AG702" s="102">
        <v>353849</v>
      </c>
      <c r="AH702" s="102"/>
      <c r="AI702" s="102"/>
      <c r="AJ702" s="226">
        <f t="shared" ref="AJ702:AJ723" si="140">AG702+AH702+AI702</f>
        <v>353849</v>
      </c>
    </row>
    <row r="703" spans="1:36" ht="14.25">
      <c r="A703" s="207">
        <v>2</v>
      </c>
      <c r="B703" s="832" t="s">
        <v>5020</v>
      </c>
      <c r="C703" s="1658" t="s">
        <v>4750</v>
      </c>
      <c r="D703" s="1659" t="s">
        <v>4546</v>
      </c>
      <c r="E703" s="1590">
        <v>20</v>
      </c>
      <c r="F703" s="226">
        <v>5.34</v>
      </c>
      <c r="G703" s="102">
        <v>1</v>
      </c>
      <c r="H703" s="102">
        <v>353187.6</v>
      </c>
      <c r="I703" s="102"/>
      <c r="J703" s="102"/>
      <c r="K703" s="226">
        <f t="shared" si="135"/>
        <v>353187.6</v>
      </c>
      <c r="L703" s="226">
        <v>5.34</v>
      </c>
      <c r="M703" s="102">
        <v>1</v>
      </c>
      <c r="N703" s="102">
        <v>353187.6</v>
      </c>
      <c r="O703" s="102"/>
      <c r="P703" s="102"/>
      <c r="Q703" s="226">
        <f t="shared" si="136"/>
        <v>353187.6</v>
      </c>
      <c r="R703" s="226">
        <f t="shared" si="137"/>
        <v>0</v>
      </c>
      <c r="S703" s="226">
        <f t="shared" si="137"/>
        <v>0</v>
      </c>
      <c r="T703" s="226">
        <f t="shared" si="137"/>
        <v>0</v>
      </c>
      <c r="U703" s="226">
        <f t="shared" si="137"/>
        <v>0</v>
      </c>
      <c r="V703" s="226">
        <f t="shared" si="138"/>
        <v>0</v>
      </c>
      <c r="W703" s="1589">
        <v>21</v>
      </c>
      <c r="X703" s="226">
        <v>5.34</v>
      </c>
      <c r="Y703" s="102">
        <v>1</v>
      </c>
      <c r="Z703" s="102">
        <v>353187.6</v>
      </c>
      <c r="AA703" s="102"/>
      <c r="AB703" s="102"/>
      <c r="AC703" s="226">
        <f t="shared" si="139"/>
        <v>353187.6</v>
      </c>
      <c r="AD703" s="1589">
        <v>22</v>
      </c>
      <c r="AE703" s="226">
        <v>5.34</v>
      </c>
      <c r="AF703" s="102">
        <v>1</v>
      </c>
      <c r="AG703" s="102">
        <v>353187.6</v>
      </c>
      <c r="AH703" s="102"/>
      <c r="AI703" s="102"/>
      <c r="AJ703" s="226">
        <f t="shared" si="140"/>
        <v>353187.6</v>
      </c>
    </row>
    <row r="704" spans="1:36" ht="14.25">
      <c r="A704" s="207">
        <v>3</v>
      </c>
      <c r="B704" s="832" t="s">
        <v>5021</v>
      </c>
      <c r="C704" s="1658" t="s">
        <v>4746</v>
      </c>
      <c r="D704" s="1659" t="s">
        <v>4546</v>
      </c>
      <c r="E704" s="1590">
        <v>11</v>
      </c>
      <c r="F704" s="226">
        <v>4.8499999999999996</v>
      </c>
      <c r="G704" s="102">
        <v>1</v>
      </c>
      <c r="H704" s="102">
        <v>320779</v>
      </c>
      <c r="I704" s="102"/>
      <c r="J704" s="102"/>
      <c r="K704" s="226">
        <f t="shared" si="135"/>
        <v>320779</v>
      </c>
      <c r="L704" s="226">
        <v>4.8499999999999996</v>
      </c>
      <c r="M704" s="102">
        <v>1</v>
      </c>
      <c r="N704" s="102">
        <v>320779</v>
      </c>
      <c r="O704" s="102"/>
      <c r="P704" s="102"/>
      <c r="Q704" s="226">
        <f t="shared" si="136"/>
        <v>320779</v>
      </c>
      <c r="R704" s="226">
        <f t="shared" si="137"/>
        <v>0</v>
      </c>
      <c r="S704" s="226">
        <f t="shared" si="137"/>
        <v>0</v>
      </c>
      <c r="T704" s="226">
        <f t="shared" si="137"/>
        <v>0</v>
      </c>
      <c r="U704" s="226">
        <f t="shared" si="137"/>
        <v>0</v>
      </c>
      <c r="V704" s="226">
        <f t="shared" si="138"/>
        <v>0</v>
      </c>
      <c r="W704" s="1589">
        <v>12</v>
      </c>
      <c r="X704" s="226">
        <v>4.8499999999999996</v>
      </c>
      <c r="Y704" s="102">
        <v>1</v>
      </c>
      <c r="Z704" s="102">
        <v>320779</v>
      </c>
      <c r="AA704" s="102"/>
      <c r="AB704" s="102"/>
      <c r="AC704" s="226">
        <f t="shared" si="139"/>
        <v>320779</v>
      </c>
      <c r="AD704" s="1589">
        <v>13</v>
      </c>
      <c r="AE704" s="226">
        <v>5.01</v>
      </c>
      <c r="AF704" s="102">
        <v>1</v>
      </c>
      <c r="AG704" s="102">
        <v>331361.39999999997</v>
      </c>
      <c r="AH704" s="102"/>
      <c r="AI704" s="102"/>
      <c r="AJ704" s="226">
        <f t="shared" si="140"/>
        <v>331361.39999999997</v>
      </c>
    </row>
    <row r="705" spans="1:36" ht="14.25">
      <c r="A705" s="207">
        <v>4</v>
      </c>
      <c r="B705" s="832" t="s">
        <v>5022</v>
      </c>
      <c r="C705" s="1658" t="s">
        <v>4752</v>
      </c>
      <c r="D705" s="1659" t="s">
        <v>4741</v>
      </c>
      <c r="E705" s="1590">
        <v>5</v>
      </c>
      <c r="F705" s="226">
        <v>3.02</v>
      </c>
      <c r="G705" s="102">
        <v>1</v>
      </c>
      <c r="H705" s="102">
        <v>199742.8</v>
      </c>
      <c r="I705" s="102"/>
      <c r="J705" s="102"/>
      <c r="K705" s="226">
        <f t="shared" si="135"/>
        <v>199742.8</v>
      </c>
      <c r="L705" s="226">
        <v>3.02</v>
      </c>
      <c r="M705" s="102">
        <v>1</v>
      </c>
      <c r="N705" s="102">
        <v>199742.8</v>
      </c>
      <c r="O705" s="102"/>
      <c r="P705" s="102"/>
      <c r="Q705" s="226">
        <f t="shared" si="136"/>
        <v>199742.8</v>
      </c>
      <c r="R705" s="226">
        <f t="shared" si="137"/>
        <v>0</v>
      </c>
      <c r="S705" s="226">
        <f t="shared" si="137"/>
        <v>0</v>
      </c>
      <c r="T705" s="226">
        <f t="shared" si="137"/>
        <v>0</v>
      </c>
      <c r="U705" s="226">
        <f t="shared" si="137"/>
        <v>0</v>
      </c>
      <c r="V705" s="226">
        <f t="shared" si="138"/>
        <v>0</v>
      </c>
      <c r="W705" s="1589">
        <v>6</v>
      </c>
      <c r="X705" s="226">
        <v>3.11</v>
      </c>
      <c r="Y705" s="102">
        <v>1</v>
      </c>
      <c r="Z705" s="102">
        <v>205695.4</v>
      </c>
      <c r="AA705" s="102"/>
      <c r="AB705" s="102"/>
      <c r="AC705" s="226">
        <f t="shared" si="139"/>
        <v>205695.4</v>
      </c>
      <c r="AD705" s="1589">
        <v>7</v>
      </c>
      <c r="AE705" s="226">
        <v>3.11</v>
      </c>
      <c r="AF705" s="102">
        <v>1</v>
      </c>
      <c r="AG705" s="102">
        <v>205695.4</v>
      </c>
      <c r="AH705" s="102"/>
      <c r="AI705" s="102"/>
      <c r="AJ705" s="226">
        <f t="shared" si="140"/>
        <v>205695.4</v>
      </c>
    </row>
    <row r="706" spans="1:36" ht="27">
      <c r="A706" s="207">
        <v>5</v>
      </c>
      <c r="B706" s="832" t="s">
        <v>5023</v>
      </c>
      <c r="C706" s="1658" t="s">
        <v>4756</v>
      </c>
      <c r="D706" s="1659" t="s">
        <v>4757</v>
      </c>
      <c r="E706" s="1590">
        <v>13</v>
      </c>
      <c r="F706" s="226">
        <v>2.92</v>
      </c>
      <c r="G706" s="102">
        <v>1</v>
      </c>
      <c r="H706" s="102">
        <v>193128.8</v>
      </c>
      <c r="I706" s="102"/>
      <c r="J706" s="102">
        <v>9656.44</v>
      </c>
      <c r="K706" s="226">
        <f t="shared" si="135"/>
        <v>202785.24</v>
      </c>
      <c r="L706" s="226">
        <v>2.83</v>
      </c>
      <c r="M706" s="102">
        <v>1</v>
      </c>
      <c r="N706" s="102">
        <v>187176.2</v>
      </c>
      <c r="O706" s="102"/>
      <c r="P706" s="102">
        <v>9358.8100000000013</v>
      </c>
      <c r="Q706" s="226">
        <f t="shared" si="136"/>
        <v>196535.01</v>
      </c>
      <c r="R706" s="226">
        <f t="shared" si="137"/>
        <v>0</v>
      </c>
      <c r="S706" s="226">
        <f t="shared" si="137"/>
        <v>5952.5999999999767</v>
      </c>
      <c r="T706" s="226">
        <f t="shared" si="137"/>
        <v>0</v>
      </c>
      <c r="U706" s="226">
        <f t="shared" si="137"/>
        <v>297.6299999999992</v>
      </c>
      <c r="V706" s="226">
        <f t="shared" si="138"/>
        <v>6250.2299999999759</v>
      </c>
      <c r="W706" s="1589">
        <v>14</v>
      </c>
      <c r="X706" s="226">
        <v>2.92</v>
      </c>
      <c r="Y706" s="102">
        <v>1</v>
      </c>
      <c r="Z706" s="102">
        <v>193128.8</v>
      </c>
      <c r="AA706" s="102"/>
      <c r="AB706" s="102">
        <v>9656.44</v>
      </c>
      <c r="AC706" s="226">
        <f t="shared" si="139"/>
        <v>202785.24</v>
      </c>
      <c r="AD706" s="1589">
        <v>15</v>
      </c>
      <c r="AE706" s="226">
        <v>2.92</v>
      </c>
      <c r="AF706" s="102">
        <v>1</v>
      </c>
      <c r="AG706" s="102">
        <v>193128.8</v>
      </c>
      <c r="AH706" s="102"/>
      <c r="AI706" s="102">
        <v>9656.44</v>
      </c>
      <c r="AJ706" s="226">
        <f t="shared" si="140"/>
        <v>202785.24</v>
      </c>
    </row>
    <row r="707" spans="1:36" ht="14.25">
      <c r="A707" s="207">
        <v>6</v>
      </c>
      <c r="B707" s="832" t="s">
        <v>5024</v>
      </c>
      <c r="C707" s="1658" t="s">
        <v>4748</v>
      </c>
      <c r="D707" s="1659" t="s">
        <v>4556</v>
      </c>
      <c r="E707" s="1590">
        <v>31</v>
      </c>
      <c r="F707" s="226">
        <v>2.2799999999999998</v>
      </c>
      <c r="G707" s="102">
        <v>1</v>
      </c>
      <c r="H707" s="102">
        <v>150799.19999999998</v>
      </c>
      <c r="I707" s="102"/>
      <c r="J707" s="102"/>
      <c r="K707" s="226">
        <f t="shared" si="135"/>
        <v>150799.19999999998</v>
      </c>
      <c r="L707" s="226">
        <v>2.2799999999999998</v>
      </c>
      <c r="M707" s="102">
        <v>1</v>
      </c>
      <c r="N707" s="102">
        <v>150799.19999999998</v>
      </c>
      <c r="O707" s="102"/>
      <c r="P707" s="102"/>
      <c r="Q707" s="226">
        <f t="shared" si="136"/>
        <v>150799.19999999998</v>
      </c>
      <c r="R707" s="226">
        <f t="shared" si="137"/>
        <v>0</v>
      </c>
      <c r="S707" s="226">
        <f t="shared" si="137"/>
        <v>0</v>
      </c>
      <c r="T707" s="226">
        <f t="shared" si="137"/>
        <v>0</v>
      </c>
      <c r="U707" s="226">
        <f t="shared" si="137"/>
        <v>0</v>
      </c>
      <c r="V707" s="226">
        <f t="shared" si="138"/>
        <v>0</v>
      </c>
      <c r="W707" s="1589">
        <v>32</v>
      </c>
      <c r="X707" s="226">
        <v>2.2799999999999998</v>
      </c>
      <c r="Y707" s="102">
        <v>1</v>
      </c>
      <c r="Z707" s="102">
        <v>150799.19999999998</v>
      </c>
      <c r="AA707" s="102"/>
      <c r="AB707" s="102"/>
      <c r="AC707" s="226">
        <f t="shared" si="139"/>
        <v>150799.19999999998</v>
      </c>
      <c r="AD707" s="1589">
        <v>33</v>
      </c>
      <c r="AE707" s="226">
        <v>2.2799999999999998</v>
      </c>
      <c r="AF707" s="102">
        <v>1</v>
      </c>
      <c r="AG707" s="102">
        <v>150799.19999999998</v>
      </c>
      <c r="AH707" s="102"/>
      <c r="AI707" s="102"/>
      <c r="AJ707" s="226">
        <f t="shared" si="140"/>
        <v>150799.19999999998</v>
      </c>
    </row>
    <row r="708" spans="1:36" ht="14.25">
      <c r="A708" s="207">
        <v>7</v>
      </c>
      <c r="B708" s="832" t="s">
        <v>5025</v>
      </c>
      <c r="C708" s="1658" t="s">
        <v>4748</v>
      </c>
      <c r="D708" s="1659" t="s">
        <v>4556</v>
      </c>
      <c r="E708" s="1590">
        <v>5</v>
      </c>
      <c r="F708" s="226">
        <v>1.9</v>
      </c>
      <c r="G708" s="102">
        <v>1</v>
      </c>
      <c r="H708" s="102">
        <v>125666</v>
      </c>
      <c r="I708" s="102"/>
      <c r="J708" s="102"/>
      <c r="K708" s="226">
        <f t="shared" si="135"/>
        <v>125666</v>
      </c>
      <c r="L708" s="226">
        <v>1.9</v>
      </c>
      <c r="M708" s="102">
        <v>1</v>
      </c>
      <c r="N708" s="102">
        <v>125666</v>
      </c>
      <c r="O708" s="102"/>
      <c r="P708" s="102"/>
      <c r="Q708" s="226">
        <f t="shared" si="136"/>
        <v>125666</v>
      </c>
      <c r="R708" s="226">
        <f t="shared" si="137"/>
        <v>0</v>
      </c>
      <c r="S708" s="226">
        <f t="shared" si="137"/>
        <v>0</v>
      </c>
      <c r="T708" s="226">
        <f t="shared" si="137"/>
        <v>0</v>
      </c>
      <c r="U708" s="226">
        <f t="shared" si="137"/>
        <v>0</v>
      </c>
      <c r="V708" s="226">
        <f t="shared" si="138"/>
        <v>0</v>
      </c>
      <c r="W708" s="1589">
        <v>6</v>
      </c>
      <c r="X708" s="226">
        <v>1.96</v>
      </c>
      <c r="Y708" s="102">
        <v>1</v>
      </c>
      <c r="Z708" s="102">
        <v>129634.4</v>
      </c>
      <c r="AA708" s="102"/>
      <c r="AB708" s="102"/>
      <c r="AC708" s="226">
        <f t="shared" si="139"/>
        <v>129634.4</v>
      </c>
      <c r="AD708" s="1589">
        <v>7</v>
      </c>
      <c r="AE708" s="226">
        <v>1.96</v>
      </c>
      <c r="AF708" s="102">
        <v>1</v>
      </c>
      <c r="AG708" s="102">
        <v>129634.4</v>
      </c>
      <c r="AH708" s="102"/>
      <c r="AI708" s="102"/>
      <c r="AJ708" s="226">
        <f t="shared" si="140"/>
        <v>129634.4</v>
      </c>
    </row>
    <row r="709" spans="1:36" ht="14.25">
      <c r="A709" s="207">
        <v>8</v>
      </c>
      <c r="B709" s="832" t="s">
        <v>5026</v>
      </c>
      <c r="C709" s="1658" t="s">
        <v>4748</v>
      </c>
      <c r="D709" s="1659" t="s">
        <v>4556</v>
      </c>
      <c r="E709" s="1590">
        <v>4</v>
      </c>
      <c r="F709" s="226">
        <v>1.9</v>
      </c>
      <c r="G709" s="102">
        <v>1</v>
      </c>
      <c r="H709" s="102">
        <v>125666</v>
      </c>
      <c r="I709" s="102"/>
      <c r="J709" s="102"/>
      <c r="K709" s="226">
        <f t="shared" si="135"/>
        <v>125666</v>
      </c>
      <c r="L709" s="226">
        <v>1.84</v>
      </c>
      <c r="M709" s="102">
        <v>1</v>
      </c>
      <c r="N709" s="102">
        <v>121697.60000000001</v>
      </c>
      <c r="O709" s="102"/>
      <c r="P709" s="102"/>
      <c r="Q709" s="226">
        <f t="shared" si="136"/>
        <v>121697.60000000001</v>
      </c>
      <c r="R709" s="226">
        <f t="shared" si="137"/>
        <v>0</v>
      </c>
      <c r="S709" s="226">
        <f t="shared" si="137"/>
        <v>3968.3999999999942</v>
      </c>
      <c r="T709" s="226">
        <f t="shared" si="137"/>
        <v>0</v>
      </c>
      <c r="U709" s="226">
        <f t="shared" si="137"/>
        <v>0</v>
      </c>
      <c r="V709" s="226">
        <f t="shared" si="138"/>
        <v>3968.3999999999942</v>
      </c>
      <c r="W709" s="1589">
        <v>5</v>
      </c>
      <c r="X709" s="226">
        <v>1.9</v>
      </c>
      <c r="Y709" s="102">
        <v>1</v>
      </c>
      <c r="Z709" s="102">
        <v>125666</v>
      </c>
      <c r="AA709" s="102"/>
      <c r="AB709" s="102"/>
      <c r="AC709" s="226">
        <f t="shared" si="139"/>
        <v>125666</v>
      </c>
      <c r="AD709" s="1589">
        <v>6</v>
      </c>
      <c r="AE709" s="226">
        <v>1.96</v>
      </c>
      <c r="AF709" s="102">
        <v>1</v>
      </c>
      <c r="AG709" s="102">
        <v>129634.4</v>
      </c>
      <c r="AH709" s="102"/>
      <c r="AI709" s="102"/>
      <c r="AJ709" s="226">
        <f t="shared" si="140"/>
        <v>129634.4</v>
      </c>
    </row>
    <row r="710" spans="1:36" ht="14.25">
      <c r="A710" s="207">
        <v>9</v>
      </c>
      <c r="B710" s="832" t="s">
        <v>5027</v>
      </c>
      <c r="C710" s="1658" t="s">
        <v>4748</v>
      </c>
      <c r="D710" s="1659" t="s">
        <v>4556</v>
      </c>
      <c r="E710" s="1590">
        <v>8</v>
      </c>
      <c r="F710" s="226">
        <v>2.02</v>
      </c>
      <c r="G710" s="102">
        <v>1</v>
      </c>
      <c r="H710" s="102">
        <v>133602.79999999999</v>
      </c>
      <c r="I710" s="102"/>
      <c r="J710" s="102"/>
      <c r="K710" s="226">
        <f t="shared" si="135"/>
        <v>133602.79999999999</v>
      </c>
      <c r="L710" s="226">
        <v>1.96</v>
      </c>
      <c r="M710" s="102">
        <v>1</v>
      </c>
      <c r="N710" s="102">
        <v>129634.4</v>
      </c>
      <c r="O710" s="102"/>
      <c r="P710" s="102"/>
      <c r="Q710" s="226">
        <f t="shared" si="136"/>
        <v>129634.4</v>
      </c>
      <c r="R710" s="226">
        <f t="shared" si="137"/>
        <v>0</v>
      </c>
      <c r="S710" s="226">
        <f t="shared" si="137"/>
        <v>3968.3999999999942</v>
      </c>
      <c r="T710" s="226">
        <f t="shared" si="137"/>
        <v>0</v>
      </c>
      <c r="U710" s="226">
        <f t="shared" si="137"/>
        <v>0</v>
      </c>
      <c r="V710" s="226">
        <f t="shared" si="138"/>
        <v>3968.3999999999942</v>
      </c>
      <c r="W710" s="1589">
        <v>9</v>
      </c>
      <c r="X710" s="226">
        <v>2.02</v>
      </c>
      <c r="Y710" s="102">
        <v>1</v>
      </c>
      <c r="Z710" s="102">
        <v>133602.79999999999</v>
      </c>
      <c r="AA710" s="102"/>
      <c r="AB710" s="102"/>
      <c r="AC710" s="226">
        <f t="shared" si="139"/>
        <v>133602.79999999999</v>
      </c>
      <c r="AD710" s="1589">
        <v>10</v>
      </c>
      <c r="AE710" s="226">
        <v>2.08</v>
      </c>
      <c r="AF710" s="102">
        <v>1</v>
      </c>
      <c r="AG710" s="102">
        <v>137571.20000000001</v>
      </c>
      <c r="AH710" s="102"/>
      <c r="AI710" s="102"/>
      <c r="AJ710" s="226">
        <f t="shared" si="140"/>
        <v>137571.20000000001</v>
      </c>
    </row>
    <row r="711" spans="1:36" ht="14.25">
      <c r="A711" s="207">
        <v>10</v>
      </c>
      <c r="B711" s="832" t="s">
        <v>5028</v>
      </c>
      <c r="C711" s="1658" t="s">
        <v>4748</v>
      </c>
      <c r="D711" s="1659" t="s">
        <v>4556</v>
      </c>
      <c r="E711" s="1590">
        <v>19</v>
      </c>
      <c r="F711" s="226">
        <v>2.2799999999999998</v>
      </c>
      <c r="G711" s="102">
        <v>1</v>
      </c>
      <c r="H711" s="102">
        <v>150799.19999999998</v>
      </c>
      <c r="I711" s="102"/>
      <c r="J711" s="102"/>
      <c r="K711" s="226">
        <f t="shared" si="135"/>
        <v>150799.19999999998</v>
      </c>
      <c r="L711" s="226">
        <v>2.21</v>
      </c>
      <c r="M711" s="102">
        <v>1</v>
      </c>
      <c r="N711" s="102">
        <v>146169.4</v>
      </c>
      <c r="O711" s="102"/>
      <c r="P711" s="102"/>
      <c r="Q711" s="226">
        <f t="shared" si="136"/>
        <v>146169.4</v>
      </c>
      <c r="R711" s="226">
        <f t="shared" si="137"/>
        <v>0</v>
      </c>
      <c r="S711" s="226">
        <f t="shared" si="137"/>
        <v>4629.7999999999884</v>
      </c>
      <c r="T711" s="226">
        <f t="shared" si="137"/>
        <v>0</v>
      </c>
      <c r="U711" s="226">
        <f t="shared" si="137"/>
        <v>0</v>
      </c>
      <c r="V711" s="226">
        <f t="shared" si="138"/>
        <v>4629.7999999999884</v>
      </c>
      <c r="W711" s="1589">
        <v>20</v>
      </c>
      <c r="X711" s="226">
        <v>2.2799999999999998</v>
      </c>
      <c r="Y711" s="102">
        <v>1</v>
      </c>
      <c r="Z711" s="102">
        <v>150799.19999999998</v>
      </c>
      <c r="AA711" s="102"/>
      <c r="AB711" s="102"/>
      <c r="AC711" s="226">
        <f t="shared" si="139"/>
        <v>150799.19999999998</v>
      </c>
      <c r="AD711" s="1589">
        <v>21</v>
      </c>
      <c r="AE711" s="226">
        <v>2.2799999999999998</v>
      </c>
      <c r="AF711" s="102">
        <v>1</v>
      </c>
      <c r="AG711" s="102">
        <v>150799.19999999998</v>
      </c>
      <c r="AH711" s="102"/>
      <c r="AI711" s="102"/>
      <c r="AJ711" s="226">
        <f t="shared" si="140"/>
        <v>150799.19999999998</v>
      </c>
    </row>
    <row r="712" spans="1:36" ht="14.25">
      <c r="A712" s="207">
        <v>11</v>
      </c>
      <c r="B712" s="832" t="s">
        <v>1419</v>
      </c>
      <c r="C712" s="1658" t="s">
        <v>4748</v>
      </c>
      <c r="D712" s="1659" t="s">
        <v>4556</v>
      </c>
      <c r="E712" s="1590">
        <v>1</v>
      </c>
      <c r="F712" s="226">
        <v>1.73</v>
      </c>
      <c r="G712" s="102">
        <v>1</v>
      </c>
      <c r="H712" s="102">
        <v>114422.2</v>
      </c>
      <c r="I712" s="102">
        <v>8000</v>
      </c>
      <c r="J712" s="102"/>
      <c r="K712" s="226">
        <f t="shared" si="135"/>
        <v>122422.2</v>
      </c>
      <c r="L712" s="226">
        <v>1.68</v>
      </c>
      <c r="M712" s="102">
        <v>1</v>
      </c>
      <c r="N712" s="102">
        <v>111115.2</v>
      </c>
      <c r="O712" s="102">
        <v>8000</v>
      </c>
      <c r="P712" s="102"/>
      <c r="Q712" s="226">
        <f t="shared" si="136"/>
        <v>119115.2</v>
      </c>
      <c r="R712" s="226">
        <f t="shared" si="137"/>
        <v>0</v>
      </c>
      <c r="S712" s="226">
        <f t="shared" si="137"/>
        <v>3307</v>
      </c>
      <c r="T712" s="226">
        <f t="shared" si="137"/>
        <v>0</v>
      </c>
      <c r="U712" s="226">
        <f t="shared" si="137"/>
        <v>0</v>
      </c>
      <c r="V712" s="226">
        <f t="shared" si="138"/>
        <v>3307</v>
      </c>
      <c r="W712" s="1589">
        <v>2</v>
      </c>
      <c r="X712" s="226">
        <v>1.79</v>
      </c>
      <c r="Y712" s="102">
        <v>1</v>
      </c>
      <c r="Z712" s="102">
        <v>118390.6</v>
      </c>
      <c r="AA712" s="102">
        <v>8000</v>
      </c>
      <c r="AB712" s="102"/>
      <c r="AC712" s="226">
        <f t="shared" si="139"/>
        <v>126390.6</v>
      </c>
      <c r="AD712" s="1589">
        <v>3</v>
      </c>
      <c r="AE712" s="226">
        <v>1.84</v>
      </c>
      <c r="AF712" s="102">
        <v>1</v>
      </c>
      <c r="AG712" s="102">
        <v>121697.60000000001</v>
      </c>
      <c r="AH712" s="102">
        <v>8000</v>
      </c>
      <c r="AI712" s="102"/>
      <c r="AJ712" s="226">
        <f t="shared" si="140"/>
        <v>129697.60000000001</v>
      </c>
    </row>
    <row r="713" spans="1:36" ht="14.25">
      <c r="A713" s="207">
        <v>12</v>
      </c>
      <c r="B713" s="832" t="s">
        <v>6528</v>
      </c>
      <c r="C713" s="1658" t="s">
        <v>4796</v>
      </c>
      <c r="D713" s="1659" t="s">
        <v>4556</v>
      </c>
      <c r="E713" s="1590">
        <v>2</v>
      </c>
      <c r="F713" s="226">
        <v>1.79</v>
      </c>
      <c r="G713" s="102">
        <v>1</v>
      </c>
      <c r="H713" s="102">
        <v>118390.6</v>
      </c>
      <c r="I713" s="102">
        <v>8000</v>
      </c>
      <c r="J713" s="102"/>
      <c r="K713" s="226">
        <f t="shared" si="135"/>
        <v>126390.6</v>
      </c>
      <c r="L713" s="226">
        <v>1.73</v>
      </c>
      <c r="M713" s="102">
        <v>1</v>
      </c>
      <c r="N713" s="102">
        <v>114422.2</v>
      </c>
      <c r="O713" s="102">
        <v>8000</v>
      </c>
      <c r="P713" s="102"/>
      <c r="Q713" s="226">
        <f t="shared" si="136"/>
        <v>122422.2</v>
      </c>
      <c r="R713" s="226">
        <f t="shared" si="137"/>
        <v>0</v>
      </c>
      <c r="S713" s="226">
        <f t="shared" si="137"/>
        <v>3968.4000000000087</v>
      </c>
      <c r="T713" s="226">
        <f t="shared" si="137"/>
        <v>0</v>
      </c>
      <c r="U713" s="226">
        <f t="shared" si="137"/>
        <v>0</v>
      </c>
      <c r="V713" s="226">
        <f t="shared" si="138"/>
        <v>3968.4000000000087</v>
      </c>
      <c r="W713" s="1589">
        <v>3</v>
      </c>
      <c r="X713" s="226">
        <v>1.84</v>
      </c>
      <c r="Y713" s="102">
        <v>1</v>
      </c>
      <c r="Z713" s="102">
        <v>121697.60000000001</v>
      </c>
      <c r="AA713" s="102">
        <v>8000</v>
      </c>
      <c r="AB713" s="102"/>
      <c r="AC713" s="226">
        <f t="shared" si="139"/>
        <v>129697.60000000001</v>
      </c>
      <c r="AD713" s="1589">
        <v>4</v>
      </c>
      <c r="AE713" s="226">
        <v>1.9</v>
      </c>
      <c r="AF713" s="102">
        <v>1</v>
      </c>
      <c r="AG713" s="102">
        <v>125666</v>
      </c>
      <c r="AH713" s="102">
        <v>8000</v>
      </c>
      <c r="AI713" s="102"/>
      <c r="AJ713" s="226">
        <f t="shared" si="140"/>
        <v>133666</v>
      </c>
    </row>
    <row r="714" spans="1:36" ht="14.25">
      <c r="A714" s="207">
        <v>13</v>
      </c>
      <c r="B714" s="832" t="s">
        <v>5029</v>
      </c>
      <c r="C714" s="1658" t="s">
        <v>4796</v>
      </c>
      <c r="D714" s="1659" t="s">
        <v>4556</v>
      </c>
      <c r="E714" s="1590">
        <v>3</v>
      </c>
      <c r="F714" s="226">
        <v>1.84</v>
      </c>
      <c r="G714" s="102">
        <v>1</v>
      </c>
      <c r="H714" s="102">
        <v>121697.60000000001</v>
      </c>
      <c r="I714" s="102"/>
      <c r="J714" s="102"/>
      <c r="K714" s="226">
        <f t="shared" si="135"/>
        <v>121697.60000000001</v>
      </c>
      <c r="L714" s="226">
        <v>1.79</v>
      </c>
      <c r="M714" s="102">
        <v>1</v>
      </c>
      <c r="N714" s="102">
        <v>118390.6</v>
      </c>
      <c r="O714" s="102"/>
      <c r="P714" s="102"/>
      <c r="Q714" s="226">
        <f t="shared" si="136"/>
        <v>118390.6</v>
      </c>
      <c r="R714" s="226">
        <f t="shared" si="137"/>
        <v>0</v>
      </c>
      <c r="S714" s="226">
        <f t="shared" si="137"/>
        <v>3307</v>
      </c>
      <c r="T714" s="226">
        <f t="shared" si="137"/>
        <v>0</v>
      </c>
      <c r="U714" s="226">
        <f t="shared" si="137"/>
        <v>0</v>
      </c>
      <c r="V714" s="226">
        <f t="shared" si="138"/>
        <v>3307</v>
      </c>
      <c r="W714" s="1589">
        <v>4</v>
      </c>
      <c r="X714" s="226">
        <v>1.9</v>
      </c>
      <c r="Y714" s="102">
        <v>1</v>
      </c>
      <c r="Z714" s="102">
        <v>125666</v>
      </c>
      <c r="AA714" s="102"/>
      <c r="AB714" s="102"/>
      <c r="AC714" s="226">
        <f t="shared" si="139"/>
        <v>125666</v>
      </c>
      <c r="AD714" s="1589">
        <v>5</v>
      </c>
      <c r="AE714" s="226">
        <v>1.9</v>
      </c>
      <c r="AF714" s="102">
        <v>1</v>
      </c>
      <c r="AG714" s="102">
        <v>125666</v>
      </c>
      <c r="AH714" s="102"/>
      <c r="AI714" s="102"/>
      <c r="AJ714" s="226">
        <f t="shared" si="140"/>
        <v>125666</v>
      </c>
    </row>
    <row r="715" spans="1:36" ht="14.25">
      <c r="A715" s="207">
        <v>14</v>
      </c>
      <c r="B715" s="832" t="s">
        <v>5030</v>
      </c>
      <c r="C715" s="1658" t="s">
        <v>4796</v>
      </c>
      <c r="D715" s="1659" t="s">
        <v>4556</v>
      </c>
      <c r="E715" s="1590">
        <v>6</v>
      </c>
      <c r="F715" s="226">
        <v>1.96</v>
      </c>
      <c r="G715" s="102">
        <v>1</v>
      </c>
      <c r="H715" s="102">
        <v>129634.4</v>
      </c>
      <c r="I715" s="102"/>
      <c r="J715" s="102"/>
      <c r="K715" s="226">
        <f t="shared" si="135"/>
        <v>129634.4</v>
      </c>
      <c r="L715" s="226">
        <v>1.9</v>
      </c>
      <c r="M715" s="102">
        <v>1</v>
      </c>
      <c r="N715" s="102">
        <v>125666</v>
      </c>
      <c r="O715" s="102"/>
      <c r="P715" s="102"/>
      <c r="Q715" s="226">
        <f t="shared" si="136"/>
        <v>125666</v>
      </c>
      <c r="R715" s="226">
        <f t="shared" si="137"/>
        <v>0</v>
      </c>
      <c r="S715" s="226">
        <f t="shared" si="137"/>
        <v>3968.3999999999942</v>
      </c>
      <c r="T715" s="226">
        <f t="shared" si="137"/>
        <v>0</v>
      </c>
      <c r="U715" s="226">
        <f t="shared" si="137"/>
        <v>0</v>
      </c>
      <c r="V715" s="226">
        <f t="shared" si="138"/>
        <v>3968.3999999999942</v>
      </c>
      <c r="W715" s="1589">
        <v>7</v>
      </c>
      <c r="X715" s="226">
        <v>1.96</v>
      </c>
      <c r="Y715" s="102">
        <v>1</v>
      </c>
      <c r="Z715" s="102">
        <v>129634.4</v>
      </c>
      <c r="AA715" s="102"/>
      <c r="AB715" s="102"/>
      <c r="AC715" s="226">
        <f t="shared" si="139"/>
        <v>129634.4</v>
      </c>
      <c r="AD715" s="1589">
        <v>8</v>
      </c>
      <c r="AE715" s="226">
        <v>2.02</v>
      </c>
      <c r="AF715" s="102">
        <v>1</v>
      </c>
      <c r="AG715" s="102">
        <v>133602.79999999999</v>
      </c>
      <c r="AH715" s="102"/>
      <c r="AI715" s="102"/>
      <c r="AJ715" s="226">
        <f t="shared" si="140"/>
        <v>133602.79999999999</v>
      </c>
    </row>
    <row r="716" spans="1:36" ht="14.25">
      <c r="A716" s="207">
        <v>15</v>
      </c>
      <c r="B716" s="832" t="s">
        <v>5031</v>
      </c>
      <c r="C716" s="1658" t="s">
        <v>4796</v>
      </c>
      <c r="D716" s="1659" t="s">
        <v>4556</v>
      </c>
      <c r="E716" s="1590">
        <v>5</v>
      </c>
      <c r="F716" s="226">
        <v>1.9</v>
      </c>
      <c r="G716" s="102">
        <v>1</v>
      </c>
      <c r="H716" s="102">
        <v>125666</v>
      </c>
      <c r="I716" s="102"/>
      <c r="J716" s="102"/>
      <c r="K716" s="226">
        <f t="shared" si="135"/>
        <v>125666</v>
      </c>
      <c r="L716" s="226">
        <v>1.9</v>
      </c>
      <c r="M716" s="102">
        <v>1</v>
      </c>
      <c r="N716" s="102">
        <v>125666</v>
      </c>
      <c r="O716" s="102"/>
      <c r="P716" s="102"/>
      <c r="Q716" s="226">
        <f t="shared" si="136"/>
        <v>125666</v>
      </c>
      <c r="R716" s="226">
        <f t="shared" si="137"/>
        <v>0</v>
      </c>
      <c r="S716" s="226">
        <f t="shared" si="137"/>
        <v>0</v>
      </c>
      <c r="T716" s="226">
        <f t="shared" si="137"/>
        <v>0</v>
      </c>
      <c r="U716" s="226">
        <f t="shared" si="137"/>
        <v>0</v>
      </c>
      <c r="V716" s="226">
        <f t="shared" si="138"/>
        <v>0</v>
      </c>
      <c r="W716" s="1589">
        <v>6</v>
      </c>
      <c r="X716" s="226">
        <v>1.96</v>
      </c>
      <c r="Y716" s="102">
        <v>1</v>
      </c>
      <c r="Z716" s="102">
        <v>129634.4</v>
      </c>
      <c r="AA716" s="102"/>
      <c r="AB716" s="102"/>
      <c r="AC716" s="226">
        <f t="shared" si="139"/>
        <v>129634.4</v>
      </c>
      <c r="AD716" s="1589">
        <v>7</v>
      </c>
      <c r="AE716" s="226">
        <v>1.96</v>
      </c>
      <c r="AF716" s="102">
        <v>1</v>
      </c>
      <c r="AG716" s="102">
        <v>129634.4</v>
      </c>
      <c r="AH716" s="102"/>
      <c r="AI716" s="102"/>
      <c r="AJ716" s="226">
        <f t="shared" si="140"/>
        <v>129634.4</v>
      </c>
    </row>
    <row r="717" spans="1:36" ht="14.25">
      <c r="A717" s="207">
        <v>16</v>
      </c>
      <c r="B717" s="832" t="s">
        <v>5032</v>
      </c>
      <c r="C717" s="1658" t="s">
        <v>4796</v>
      </c>
      <c r="D717" s="1659" t="s">
        <v>4556</v>
      </c>
      <c r="E717" s="1590">
        <v>9</v>
      </c>
      <c r="F717" s="226">
        <v>2.02</v>
      </c>
      <c r="G717" s="102">
        <v>1</v>
      </c>
      <c r="H717" s="102">
        <v>133602.79999999999</v>
      </c>
      <c r="I717" s="102"/>
      <c r="J717" s="102">
        <v>6680.1399999999994</v>
      </c>
      <c r="K717" s="226">
        <f t="shared" si="135"/>
        <v>140282.94</v>
      </c>
      <c r="L717" s="226">
        <v>2.02</v>
      </c>
      <c r="M717" s="102">
        <v>1</v>
      </c>
      <c r="N717" s="102">
        <v>133602.79999999999</v>
      </c>
      <c r="O717" s="102"/>
      <c r="P717" s="102">
        <v>6680.1399999999994</v>
      </c>
      <c r="Q717" s="226">
        <f t="shared" si="136"/>
        <v>140282.94</v>
      </c>
      <c r="R717" s="226">
        <f t="shared" si="137"/>
        <v>0</v>
      </c>
      <c r="S717" s="226">
        <f t="shared" si="137"/>
        <v>0</v>
      </c>
      <c r="T717" s="226">
        <f t="shared" si="137"/>
        <v>0</v>
      </c>
      <c r="U717" s="226">
        <f t="shared" si="137"/>
        <v>0</v>
      </c>
      <c r="V717" s="226">
        <f t="shared" si="138"/>
        <v>0</v>
      </c>
      <c r="W717" s="1589">
        <v>10</v>
      </c>
      <c r="X717" s="226">
        <v>2.08</v>
      </c>
      <c r="Y717" s="102">
        <v>1</v>
      </c>
      <c r="Z717" s="102">
        <v>137571.20000000001</v>
      </c>
      <c r="AA717" s="102"/>
      <c r="AB717" s="102">
        <v>6878.5600000000013</v>
      </c>
      <c r="AC717" s="226">
        <f t="shared" si="139"/>
        <v>144449.76</v>
      </c>
      <c r="AD717" s="1589">
        <v>11</v>
      </c>
      <c r="AE717" s="226">
        <v>2.08</v>
      </c>
      <c r="AF717" s="102">
        <v>1</v>
      </c>
      <c r="AG717" s="102">
        <v>137571.20000000001</v>
      </c>
      <c r="AH717" s="102"/>
      <c r="AI717" s="102">
        <v>6878.5600000000013</v>
      </c>
      <c r="AJ717" s="226">
        <f t="shared" si="140"/>
        <v>144449.76</v>
      </c>
    </row>
    <row r="718" spans="1:36" ht="14.25">
      <c r="A718" s="207">
        <v>17</v>
      </c>
      <c r="B718" s="832" t="s">
        <v>6529</v>
      </c>
      <c r="C718" s="1658" t="s">
        <v>4796</v>
      </c>
      <c r="D718" s="1659" t="s">
        <v>4556</v>
      </c>
      <c r="E718" s="1590">
        <v>2</v>
      </c>
      <c r="F718" s="226">
        <v>1.79</v>
      </c>
      <c r="G718" s="102">
        <v>1</v>
      </c>
      <c r="H718" s="102">
        <v>118390.6</v>
      </c>
      <c r="I718" s="102"/>
      <c r="J718" s="102"/>
      <c r="K718" s="226">
        <f t="shared" si="135"/>
        <v>118390.6</v>
      </c>
      <c r="L718" s="226">
        <v>1.73</v>
      </c>
      <c r="M718" s="102">
        <v>1</v>
      </c>
      <c r="N718" s="102">
        <v>114422.2</v>
      </c>
      <c r="O718" s="102"/>
      <c r="P718" s="102"/>
      <c r="Q718" s="226">
        <f t="shared" si="136"/>
        <v>114422.2</v>
      </c>
      <c r="R718" s="226">
        <f t="shared" si="137"/>
        <v>0</v>
      </c>
      <c r="S718" s="226">
        <f t="shared" si="137"/>
        <v>3968.4000000000087</v>
      </c>
      <c r="T718" s="226">
        <f t="shared" si="137"/>
        <v>0</v>
      </c>
      <c r="U718" s="226">
        <f t="shared" si="137"/>
        <v>0</v>
      </c>
      <c r="V718" s="226">
        <f t="shared" si="138"/>
        <v>3968.4000000000087</v>
      </c>
      <c r="W718" s="1589">
        <v>3</v>
      </c>
      <c r="X718" s="226">
        <v>1.84</v>
      </c>
      <c r="Y718" s="102">
        <v>1</v>
      </c>
      <c r="Z718" s="102">
        <v>121697.60000000001</v>
      </c>
      <c r="AA718" s="102"/>
      <c r="AB718" s="102"/>
      <c r="AC718" s="226">
        <f t="shared" si="139"/>
        <v>121697.60000000001</v>
      </c>
      <c r="AD718" s="1589">
        <v>4</v>
      </c>
      <c r="AE718" s="226">
        <v>1.9</v>
      </c>
      <c r="AF718" s="102">
        <v>1</v>
      </c>
      <c r="AG718" s="102">
        <v>125666</v>
      </c>
      <c r="AH718" s="102"/>
      <c r="AI718" s="102"/>
      <c r="AJ718" s="226">
        <f t="shared" si="140"/>
        <v>125666</v>
      </c>
    </row>
    <row r="719" spans="1:36" ht="14.25">
      <c r="A719" s="207">
        <v>18</v>
      </c>
      <c r="B719" s="832" t="s">
        <v>5033</v>
      </c>
      <c r="C719" s="1658" t="s">
        <v>4949</v>
      </c>
      <c r="D719" s="1659" t="s">
        <v>4556</v>
      </c>
      <c r="E719" s="1590">
        <v>23</v>
      </c>
      <c r="F719" s="226">
        <v>2.2799999999999998</v>
      </c>
      <c r="G719" s="102">
        <v>1</v>
      </c>
      <c r="H719" s="102">
        <v>150799.19999999998</v>
      </c>
      <c r="I719" s="102"/>
      <c r="J719" s="102"/>
      <c r="K719" s="226">
        <f t="shared" si="135"/>
        <v>150799.19999999998</v>
      </c>
      <c r="L719" s="226">
        <v>2.2799999999999998</v>
      </c>
      <c r="M719" s="102">
        <v>1</v>
      </c>
      <c r="N719" s="102">
        <v>150799.19999999998</v>
      </c>
      <c r="O719" s="102"/>
      <c r="P719" s="102"/>
      <c r="Q719" s="226">
        <f t="shared" si="136"/>
        <v>150799.19999999998</v>
      </c>
      <c r="R719" s="226">
        <f t="shared" si="137"/>
        <v>0</v>
      </c>
      <c r="S719" s="226">
        <f t="shared" si="137"/>
        <v>0</v>
      </c>
      <c r="T719" s="226">
        <f t="shared" si="137"/>
        <v>0</v>
      </c>
      <c r="U719" s="226">
        <f t="shared" si="137"/>
        <v>0</v>
      </c>
      <c r="V719" s="226">
        <f t="shared" si="138"/>
        <v>0</v>
      </c>
      <c r="W719" s="1589">
        <v>24</v>
      </c>
      <c r="X719" s="226">
        <v>2.2799999999999998</v>
      </c>
      <c r="Y719" s="102">
        <v>1</v>
      </c>
      <c r="Z719" s="102">
        <v>150799.19999999998</v>
      </c>
      <c r="AA719" s="102"/>
      <c r="AB719" s="102"/>
      <c r="AC719" s="226">
        <f t="shared" si="139"/>
        <v>150799.19999999998</v>
      </c>
      <c r="AD719" s="1589">
        <v>25</v>
      </c>
      <c r="AE719" s="226">
        <v>2.2799999999999998</v>
      </c>
      <c r="AF719" s="102">
        <v>1</v>
      </c>
      <c r="AG719" s="102">
        <v>150799.19999999998</v>
      </c>
      <c r="AH719" s="102"/>
      <c r="AI719" s="102"/>
      <c r="AJ719" s="226">
        <f t="shared" si="140"/>
        <v>150799.19999999998</v>
      </c>
    </row>
    <row r="720" spans="1:36" ht="27">
      <c r="A720" s="207">
        <v>19</v>
      </c>
      <c r="B720" s="832" t="s">
        <v>4801</v>
      </c>
      <c r="C720" s="1658" t="s">
        <v>4761</v>
      </c>
      <c r="D720" s="1659" t="s">
        <v>4762</v>
      </c>
      <c r="E720" s="1590">
        <v>1</v>
      </c>
      <c r="F720" s="226">
        <v>1.49</v>
      </c>
      <c r="G720" s="102">
        <v>1</v>
      </c>
      <c r="H720" s="102">
        <v>98548.6</v>
      </c>
      <c r="I720" s="102"/>
      <c r="J720" s="102"/>
      <c r="K720" s="226">
        <f t="shared" si="135"/>
        <v>98548.6</v>
      </c>
      <c r="L720" s="226">
        <v>1.45</v>
      </c>
      <c r="M720" s="102">
        <v>1</v>
      </c>
      <c r="N720" s="102">
        <v>95903</v>
      </c>
      <c r="O720" s="102"/>
      <c r="P720" s="102"/>
      <c r="Q720" s="226">
        <f t="shared" si="136"/>
        <v>95903</v>
      </c>
      <c r="R720" s="226">
        <f t="shared" si="137"/>
        <v>0</v>
      </c>
      <c r="S720" s="226">
        <f t="shared" si="137"/>
        <v>2645.6000000000058</v>
      </c>
      <c r="T720" s="226">
        <f t="shared" si="137"/>
        <v>0</v>
      </c>
      <c r="U720" s="226">
        <f t="shared" si="137"/>
        <v>0</v>
      </c>
      <c r="V720" s="226">
        <f t="shared" si="138"/>
        <v>2645.6000000000058</v>
      </c>
      <c r="W720" s="1589">
        <v>2</v>
      </c>
      <c r="X720" s="226">
        <v>1.54</v>
      </c>
      <c r="Y720" s="102">
        <v>1</v>
      </c>
      <c r="Z720" s="102">
        <v>101855.6</v>
      </c>
      <c r="AA720" s="102"/>
      <c r="AB720" s="102"/>
      <c r="AC720" s="226">
        <f t="shared" si="139"/>
        <v>101855.6</v>
      </c>
      <c r="AD720" s="1589">
        <v>3</v>
      </c>
      <c r="AE720" s="226">
        <v>1.59</v>
      </c>
      <c r="AF720" s="102">
        <v>1</v>
      </c>
      <c r="AG720" s="102">
        <v>105162.6</v>
      </c>
      <c r="AH720" s="102"/>
      <c r="AI720" s="102"/>
      <c r="AJ720" s="226">
        <f t="shared" si="140"/>
        <v>105162.6</v>
      </c>
    </row>
    <row r="721" spans="1:36" ht="27">
      <c r="A721" s="207">
        <v>20</v>
      </c>
      <c r="B721" s="832" t="s">
        <v>5034</v>
      </c>
      <c r="C721" s="1658" t="s">
        <v>4761</v>
      </c>
      <c r="D721" s="1659" t="s">
        <v>4762</v>
      </c>
      <c r="E721" s="1590">
        <v>5</v>
      </c>
      <c r="F721" s="226">
        <v>1.63</v>
      </c>
      <c r="G721" s="102">
        <v>1</v>
      </c>
      <c r="H721" s="102">
        <v>107808.2</v>
      </c>
      <c r="I721" s="102"/>
      <c r="J721" s="102"/>
      <c r="K721" s="226">
        <f t="shared" si="135"/>
        <v>107808.2</v>
      </c>
      <c r="L721" s="226">
        <v>1.63</v>
      </c>
      <c r="M721" s="102">
        <v>1</v>
      </c>
      <c r="N721" s="102">
        <v>107808.2</v>
      </c>
      <c r="O721" s="102"/>
      <c r="P721" s="102"/>
      <c r="Q721" s="226">
        <f t="shared" si="136"/>
        <v>107808.2</v>
      </c>
      <c r="R721" s="226">
        <f t="shared" si="137"/>
        <v>0</v>
      </c>
      <c r="S721" s="226">
        <f t="shared" si="137"/>
        <v>0</v>
      </c>
      <c r="T721" s="226">
        <f t="shared" si="137"/>
        <v>0</v>
      </c>
      <c r="U721" s="226">
        <f t="shared" si="137"/>
        <v>0</v>
      </c>
      <c r="V721" s="226">
        <f t="shared" si="138"/>
        <v>0</v>
      </c>
      <c r="W721" s="1589">
        <v>6</v>
      </c>
      <c r="X721" s="226">
        <v>1.68</v>
      </c>
      <c r="Y721" s="102">
        <v>1</v>
      </c>
      <c r="Z721" s="102">
        <v>111115.2</v>
      </c>
      <c r="AA721" s="102"/>
      <c r="AB721" s="102"/>
      <c r="AC721" s="226">
        <f t="shared" si="139"/>
        <v>111115.2</v>
      </c>
      <c r="AD721" s="1589">
        <v>7</v>
      </c>
      <c r="AE721" s="226">
        <v>1.68</v>
      </c>
      <c r="AF721" s="102">
        <v>1</v>
      </c>
      <c r="AG721" s="102">
        <v>111115.2</v>
      </c>
      <c r="AH721" s="102"/>
      <c r="AI721" s="102"/>
      <c r="AJ721" s="226">
        <f t="shared" si="140"/>
        <v>111115.2</v>
      </c>
    </row>
    <row r="722" spans="1:36" ht="27">
      <c r="A722" s="207">
        <v>21</v>
      </c>
      <c r="B722" s="832" t="s">
        <v>5035</v>
      </c>
      <c r="C722" s="1658" t="s">
        <v>4761</v>
      </c>
      <c r="D722" s="1659" t="s">
        <v>4762</v>
      </c>
      <c r="E722" s="1590">
        <v>18</v>
      </c>
      <c r="F722" s="226">
        <v>1.9</v>
      </c>
      <c r="G722" s="102">
        <v>1</v>
      </c>
      <c r="H722" s="102">
        <v>125666</v>
      </c>
      <c r="I722" s="102"/>
      <c r="J722" s="102"/>
      <c r="K722" s="226">
        <f t="shared" si="135"/>
        <v>125666</v>
      </c>
      <c r="L722" s="226">
        <v>1.9</v>
      </c>
      <c r="M722" s="102">
        <v>1</v>
      </c>
      <c r="N722" s="102">
        <v>125666</v>
      </c>
      <c r="O722" s="102"/>
      <c r="P722" s="102"/>
      <c r="Q722" s="226">
        <f t="shared" si="136"/>
        <v>125666</v>
      </c>
      <c r="R722" s="226">
        <f t="shared" si="137"/>
        <v>0</v>
      </c>
      <c r="S722" s="226">
        <f t="shared" si="137"/>
        <v>0</v>
      </c>
      <c r="T722" s="226">
        <f t="shared" si="137"/>
        <v>0</v>
      </c>
      <c r="U722" s="226">
        <f t="shared" si="137"/>
        <v>0</v>
      </c>
      <c r="V722" s="226">
        <f t="shared" si="138"/>
        <v>0</v>
      </c>
      <c r="W722" s="1589">
        <v>19</v>
      </c>
      <c r="X722" s="226">
        <v>1.95</v>
      </c>
      <c r="Y722" s="102">
        <v>1</v>
      </c>
      <c r="Z722" s="102">
        <v>128973</v>
      </c>
      <c r="AA722" s="102"/>
      <c r="AB722" s="102"/>
      <c r="AC722" s="226">
        <f t="shared" si="139"/>
        <v>128973</v>
      </c>
      <c r="AD722" s="1589">
        <v>20</v>
      </c>
      <c r="AE722" s="226">
        <v>1.95</v>
      </c>
      <c r="AF722" s="102">
        <v>1</v>
      </c>
      <c r="AG722" s="102">
        <v>128973</v>
      </c>
      <c r="AH722" s="102"/>
      <c r="AI722" s="102"/>
      <c r="AJ722" s="226">
        <f t="shared" si="140"/>
        <v>128973</v>
      </c>
    </row>
    <row r="723" spans="1:36" ht="27">
      <c r="A723" s="207">
        <v>22</v>
      </c>
      <c r="B723" s="832" t="s">
        <v>6530</v>
      </c>
      <c r="C723" s="1658" t="s">
        <v>4761</v>
      </c>
      <c r="D723" s="1659" t="s">
        <v>4762</v>
      </c>
      <c r="E723" s="1590">
        <v>20</v>
      </c>
      <c r="F723" s="226">
        <v>1.95</v>
      </c>
      <c r="G723" s="102">
        <v>1</v>
      </c>
      <c r="H723" s="102">
        <v>128973</v>
      </c>
      <c r="I723" s="102">
        <v>8000</v>
      </c>
      <c r="J723" s="102"/>
      <c r="K723" s="226">
        <f t="shared" si="135"/>
        <v>136973</v>
      </c>
      <c r="L723" s="226">
        <v>1.95</v>
      </c>
      <c r="M723" s="102">
        <v>1</v>
      </c>
      <c r="N723" s="102">
        <v>128973</v>
      </c>
      <c r="O723" s="102">
        <v>8000</v>
      </c>
      <c r="P723" s="102"/>
      <c r="Q723" s="226">
        <f t="shared" si="136"/>
        <v>136973</v>
      </c>
      <c r="R723" s="226">
        <f t="shared" si="137"/>
        <v>0</v>
      </c>
      <c r="S723" s="226">
        <f t="shared" si="137"/>
        <v>0</v>
      </c>
      <c r="T723" s="226">
        <f t="shared" si="137"/>
        <v>0</v>
      </c>
      <c r="U723" s="226">
        <f t="shared" si="137"/>
        <v>0</v>
      </c>
      <c r="V723" s="226">
        <f t="shared" si="138"/>
        <v>0</v>
      </c>
      <c r="W723" s="1589">
        <v>21</v>
      </c>
      <c r="X723" s="226">
        <v>1.95</v>
      </c>
      <c r="Y723" s="102">
        <v>1</v>
      </c>
      <c r="Z723" s="102">
        <v>128973</v>
      </c>
      <c r="AA723" s="102">
        <v>8000</v>
      </c>
      <c r="AB723" s="102"/>
      <c r="AC723" s="226">
        <f t="shared" si="139"/>
        <v>136973</v>
      </c>
      <c r="AD723" s="1589">
        <v>22</v>
      </c>
      <c r="AE723" s="226">
        <v>1.95</v>
      </c>
      <c r="AF723" s="102">
        <v>1</v>
      </c>
      <c r="AG723" s="102">
        <v>128973</v>
      </c>
      <c r="AH723" s="102">
        <v>8000</v>
      </c>
      <c r="AI723" s="102"/>
      <c r="AJ723" s="226">
        <f t="shared" si="140"/>
        <v>136973</v>
      </c>
    </row>
    <row r="724" spans="1:36" ht="14.25">
      <c r="A724" s="207"/>
      <c r="B724" s="832" t="s">
        <v>5036</v>
      </c>
      <c r="C724" s="1658"/>
      <c r="D724" s="1659"/>
      <c r="E724" s="1666"/>
      <c r="F724" s="226"/>
      <c r="G724" s="102"/>
      <c r="H724" s="102">
        <v>9000</v>
      </c>
      <c r="I724" s="102"/>
      <c r="J724" s="102"/>
      <c r="K724" s="226">
        <v>9000</v>
      </c>
      <c r="L724" s="226"/>
      <c r="M724" s="102"/>
      <c r="N724" s="102">
        <v>9000</v>
      </c>
      <c r="O724" s="102"/>
      <c r="P724" s="102"/>
      <c r="Q724" s="226">
        <v>9000</v>
      </c>
      <c r="R724" s="226"/>
      <c r="S724" s="226"/>
      <c r="T724" s="226"/>
      <c r="U724" s="226"/>
      <c r="V724" s="226"/>
      <c r="W724" s="226"/>
      <c r="X724" s="226"/>
      <c r="Y724" s="102"/>
      <c r="Z724" s="102">
        <v>9000</v>
      </c>
      <c r="AA724" s="102"/>
      <c r="AB724" s="102"/>
      <c r="AC724" s="226">
        <v>9000</v>
      </c>
      <c r="AD724" s="226"/>
      <c r="AE724" s="226"/>
      <c r="AF724" s="102"/>
      <c r="AG724" s="102">
        <v>9000</v>
      </c>
      <c r="AH724" s="102"/>
      <c r="AI724" s="102"/>
      <c r="AJ724" s="226">
        <v>9000</v>
      </c>
    </row>
    <row r="725" spans="1:36" s="229" customFormat="1" ht="28.5">
      <c r="A725" s="224"/>
      <c r="B725" s="297" t="s">
        <v>240</v>
      </c>
      <c r="C725" s="228" t="s">
        <v>1</v>
      </c>
      <c r="D725" s="228" t="s">
        <v>1</v>
      </c>
      <c r="E725" s="228" t="s">
        <v>1</v>
      </c>
      <c r="F725" s="228" t="s">
        <v>1</v>
      </c>
      <c r="G725" s="228">
        <f t="shared" ref="G725:AJ725" si="141">SUM(G702:G724)</f>
        <v>22</v>
      </c>
      <c r="H725" s="228">
        <f t="shared" si="141"/>
        <v>3578575.8000000003</v>
      </c>
      <c r="I725" s="228">
        <f t="shared" si="141"/>
        <v>24000</v>
      </c>
      <c r="J725" s="228"/>
      <c r="K725" s="228">
        <f t="shared" si="141"/>
        <v>3618912.3800000008</v>
      </c>
      <c r="L725" s="228"/>
      <c r="M725" s="228">
        <f t="shared" si="141"/>
        <v>22</v>
      </c>
      <c r="N725" s="228">
        <f t="shared" si="141"/>
        <v>3527648.0000000005</v>
      </c>
      <c r="O725" s="228">
        <f t="shared" si="141"/>
        <v>24000</v>
      </c>
      <c r="P725" s="228">
        <f t="shared" si="141"/>
        <v>16038.95</v>
      </c>
      <c r="Q725" s="228">
        <f t="shared" si="141"/>
        <v>3567686.9500000007</v>
      </c>
      <c r="R725" s="228">
        <f t="shared" si="141"/>
        <v>0</v>
      </c>
      <c r="S725" s="228">
        <f t="shared" si="141"/>
        <v>50927.799999999959</v>
      </c>
      <c r="T725" s="228">
        <f t="shared" si="141"/>
        <v>0</v>
      </c>
      <c r="U725" s="228">
        <f t="shared" si="141"/>
        <v>297.6299999999992</v>
      </c>
      <c r="V725" s="228">
        <f t="shared" si="141"/>
        <v>51225.429999999957</v>
      </c>
      <c r="W725" s="228"/>
      <c r="X725" s="228"/>
      <c r="Y725" s="228">
        <f t="shared" si="141"/>
        <v>22</v>
      </c>
      <c r="Z725" s="228">
        <f t="shared" si="141"/>
        <v>3632149.2000000007</v>
      </c>
      <c r="AA725" s="228">
        <f t="shared" si="141"/>
        <v>24000</v>
      </c>
      <c r="AB725" s="228">
        <f t="shared" si="141"/>
        <v>16535</v>
      </c>
      <c r="AC725" s="228">
        <f>SUM(AC702:AC724)</f>
        <v>3672684.2</v>
      </c>
      <c r="AD725" s="228"/>
      <c r="AE725" s="228"/>
      <c r="AF725" s="228">
        <f t="shared" si="141"/>
        <v>22</v>
      </c>
      <c r="AG725" s="228">
        <f t="shared" si="141"/>
        <v>3669187.6</v>
      </c>
      <c r="AH725" s="228">
        <f t="shared" si="141"/>
        <v>24000</v>
      </c>
      <c r="AI725" s="228">
        <f t="shared" si="141"/>
        <v>16535</v>
      </c>
      <c r="AJ725" s="228">
        <f t="shared" si="141"/>
        <v>3709722.6</v>
      </c>
    </row>
    <row r="726" spans="1:36">
      <c r="A726" s="207"/>
      <c r="B726" s="102" t="s">
        <v>239</v>
      </c>
      <c r="C726" s="226"/>
      <c r="D726" s="226"/>
      <c r="E726" s="226"/>
      <c r="F726" s="226"/>
      <c r="G726" s="102"/>
      <c r="H726" s="102"/>
      <c r="I726" s="102"/>
      <c r="J726" s="102"/>
      <c r="K726" s="102"/>
      <c r="L726" s="226"/>
      <c r="M726" s="102"/>
      <c r="N726" s="102"/>
      <c r="O726" s="102"/>
      <c r="P726" s="102"/>
      <c r="Q726" s="102"/>
      <c r="R726" s="102"/>
      <c r="S726" s="102"/>
      <c r="T726" s="102"/>
      <c r="U726" s="106"/>
      <c r="V726" s="106"/>
      <c r="W726" s="226"/>
      <c r="X726" s="226"/>
      <c r="Y726" s="102"/>
      <c r="Z726" s="102"/>
      <c r="AA726" s="102"/>
      <c r="AB726" s="102"/>
      <c r="AC726" s="102"/>
      <c r="AD726" s="226"/>
      <c r="AE726" s="226"/>
      <c r="AF726" s="102"/>
      <c r="AG726" s="102"/>
      <c r="AH726" s="102"/>
      <c r="AI726" s="102"/>
      <c r="AJ726" s="102"/>
    </row>
    <row r="727" spans="1:36">
      <c r="A727" s="207">
        <v>1</v>
      </c>
      <c r="B727" s="102"/>
      <c r="C727" s="207"/>
      <c r="D727" s="207"/>
      <c r="E727" s="207"/>
      <c r="F727" s="207"/>
      <c r="G727" s="102"/>
      <c r="H727" s="102"/>
      <c r="I727" s="102"/>
      <c r="J727" s="102"/>
      <c r="K727" s="226">
        <f>H727+I727+J727</f>
        <v>0</v>
      </c>
      <c r="L727" s="207"/>
      <c r="M727" s="102"/>
      <c r="N727" s="207"/>
      <c r="O727" s="207"/>
      <c r="P727" s="207"/>
      <c r="Q727" s="226">
        <f>N727+O727+P727</f>
        <v>0</v>
      </c>
      <c r="R727" s="226">
        <f t="shared" ref="R727:U729" si="142">G727-M727</f>
        <v>0</v>
      </c>
      <c r="S727" s="226">
        <f t="shared" si="142"/>
        <v>0</v>
      </c>
      <c r="T727" s="226">
        <f t="shared" si="142"/>
        <v>0</v>
      </c>
      <c r="U727" s="226">
        <f t="shared" si="142"/>
        <v>0</v>
      </c>
      <c r="V727" s="226">
        <f>S727+T727+U727</f>
        <v>0</v>
      </c>
      <c r="W727" s="207"/>
      <c r="X727" s="207"/>
      <c r="Y727" s="102"/>
      <c r="Z727" s="102"/>
      <c r="AA727" s="102"/>
      <c r="AB727" s="102"/>
      <c r="AC727" s="226">
        <f>Z727+AA727+AB727</f>
        <v>0</v>
      </c>
      <c r="AD727" s="207"/>
      <c r="AE727" s="207"/>
      <c r="AF727" s="102"/>
      <c r="AG727" s="102"/>
      <c r="AH727" s="102"/>
      <c r="AI727" s="102"/>
      <c r="AJ727" s="226">
        <f>AG727+AH727+AI727</f>
        <v>0</v>
      </c>
    </row>
    <row r="728" spans="1:36">
      <c r="A728" s="207">
        <v>2</v>
      </c>
      <c r="B728" s="102"/>
      <c r="C728" s="207"/>
      <c r="D728" s="207"/>
      <c r="E728" s="207"/>
      <c r="F728" s="207"/>
      <c r="G728" s="102"/>
      <c r="H728" s="102"/>
      <c r="I728" s="102"/>
      <c r="J728" s="102"/>
      <c r="K728" s="226">
        <f>H728+I728+J728</f>
        <v>0</v>
      </c>
      <c r="L728" s="207"/>
      <c r="M728" s="102"/>
      <c r="N728" s="207"/>
      <c r="O728" s="207"/>
      <c r="P728" s="207"/>
      <c r="Q728" s="226">
        <f>N728+O728+P728</f>
        <v>0</v>
      </c>
      <c r="R728" s="226">
        <f t="shared" si="142"/>
        <v>0</v>
      </c>
      <c r="S728" s="226">
        <f t="shared" si="142"/>
        <v>0</v>
      </c>
      <c r="T728" s="226">
        <f t="shared" si="142"/>
        <v>0</v>
      </c>
      <c r="U728" s="226">
        <f t="shared" si="142"/>
        <v>0</v>
      </c>
      <c r="V728" s="226">
        <f>S728+T728+U728</f>
        <v>0</v>
      </c>
      <c r="W728" s="207"/>
      <c r="X728" s="207"/>
      <c r="Y728" s="102"/>
      <c r="Z728" s="102"/>
      <c r="AA728" s="102"/>
      <c r="AB728" s="102"/>
      <c r="AC728" s="226">
        <f>Z728+AA728+AB728</f>
        <v>0</v>
      </c>
      <c r="AD728" s="207"/>
      <c r="AE728" s="207"/>
      <c r="AF728" s="102"/>
      <c r="AG728" s="102"/>
      <c r="AH728" s="102"/>
      <c r="AI728" s="102"/>
      <c r="AJ728" s="226">
        <f>AG728+AH728+AI728</f>
        <v>0</v>
      </c>
    </row>
    <row r="729" spans="1:36" ht="14.25">
      <c r="A729" s="207">
        <v>3</v>
      </c>
      <c r="B729" s="103"/>
      <c r="C729" s="207"/>
      <c r="D729" s="207"/>
      <c r="E729" s="207"/>
      <c r="F729" s="207"/>
      <c r="G729" s="102"/>
      <c r="H729" s="102"/>
      <c r="I729" s="102"/>
      <c r="J729" s="102"/>
      <c r="K729" s="226">
        <f>H729+I729+J729</f>
        <v>0</v>
      </c>
      <c r="L729" s="207"/>
      <c r="M729" s="102"/>
      <c r="N729" s="207"/>
      <c r="O729" s="207"/>
      <c r="P729" s="207"/>
      <c r="Q729" s="226">
        <f>N729+O729+P729</f>
        <v>0</v>
      </c>
      <c r="R729" s="226">
        <f t="shared" si="142"/>
        <v>0</v>
      </c>
      <c r="S729" s="226">
        <f t="shared" si="142"/>
        <v>0</v>
      </c>
      <c r="T729" s="226">
        <f t="shared" si="142"/>
        <v>0</v>
      </c>
      <c r="U729" s="226">
        <f t="shared" si="142"/>
        <v>0</v>
      </c>
      <c r="V729" s="226">
        <f>S729+T729+U729</f>
        <v>0</v>
      </c>
      <c r="W729" s="207"/>
      <c r="X729" s="207"/>
      <c r="Y729" s="102"/>
      <c r="Z729" s="102"/>
      <c r="AA729" s="102"/>
      <c r="AB729" s="102"/>
      <c r="AC729" s="226">
        <f>Z729+AA729+AB729</f>
        <v>0</v>
      </c>
      <c r="AD729" s="207"/>
      <c r="AE729" s="207"/>
      <c r="AF729" s="102"/>
      <c r="AG729" s="102"/>
      <c r="AH729" s="102"/>
      <c r="AI729" s="102"/>
      <c r="AJ729" s="226">
        <f>AG729+AH729+AI729</f>
        <v>0</v>
      </c>
    </row>
    <row r="730" spans="1:36" s="229" customFormat="1" ht="28.5">
      <c r="A730" s="224"/>
      <c r="B730" s="297" t="s">
        <v>240</v>
      </c>
      <c r="C730" s="228" t="s">
        <v>1</v>
      </c>
      <c r="D730" s="228" t="s">
        <v>1</v>
      </c>
      <c r="E730" s="228" t="s">
        <v>1</v>
      </c>
      <c r="F730" s="228" t="s">
        <v>1</v>
      </c>
      <c r="G730" s="228">
        <f>SUM(G727:G729)</f>
        <v>0</v>
      </c>
      <c r="H730" s="228">
        <f>SUM(H727:H729)</f>
        <v>0</v>
      </c>
      <c r="I730" s="228">
        <f>SUM(I727:I729)</f>
        <v>0</v>
      </c>
      <c r="J730" s="228">
        <f>SUM(J727:J729)</f>
        <v>0</v>
      </c>
      <c r="K730" s="228">
        <f>SUM(K727:K729)</f>
        <v>0</v>
      </c>
      <c r="L730" s="228" t="s">
        <v>1</v>
      </c>
      <c r="M730" s="228">
        <f t="shared" ref="M730:T730" si="143">SUM(M727:M729)</f>
        <v>0</v>
      </c>
      <c r="N730" s="228">
        <f t="shared" si="143"/>
        <v>0</v>
      </c>
      <c r="O730" s="228">
        <f t="shared" si="143"/>
        <v>0</v>
      </c>
      <c r="P730" s="228">
        <f t="shared" si="143"/>
        <v>0</v>
      </c>
      <c r="Q730" s="228">
        <f t="shared" si="143"/>
        <v>0</v>
      </c>
      <c r="R730" s="228">
        <f t="shared" si="143"/>
        <v>0</v>
      </c>
      <c r="S730" s="228">
        <f t="shared" si="143"/>
        <v>0</v>
      </c>
      <c r="T730" s="228">
        <f t="shared" si="143"/>
        <v>0</v>
      </c>
      <c r="U730" s="112"/>
      <c r="V730" s="112"/>
      <c r="W730" s="228" t="s">
        <v>1</v>
      </c>
      <c r="X730" s="228" t="s">
        <v>1</v>
      </c>
      <c r="Y730" s="228">
        <f>SUM(Y727:Y729)</f>
        <v>0</v>
      </c>
      <c r="Z730" s="228">
        <f>SUM(Z727:Z729)</f>
        <v>0</v>
      </c>
      <c r="AA730" s="228">
        <f>SUM(AA727:AA729)</f>
        <v>0</v>
      </c>
      <c r="AB730" s="228">
        <f>SUM(AB727:AB729)</f>
        <v>0</v>
      </c>
      <c r="AC730" s="228">
        <f>SUM(AC727:AC729)</f>
        <v>0</v>
      </c>
      <c r="AD730" s="228"/>
      <c r="AE730" s="228"/>
      <c r="AF730" s="228"/>
      <c r="AG730" s="228"/>
      <c r="AH730" s="228"/>
      <c r="AI730" s="228"/>
      <c r="AJ730" s="228">
        <f>SUM(AJ727:AJ729)</f>
        <v>0</v>
      </c>
    </row>
    <row r="731" spans="1:36" s="229" customFormat="1" ht="42.75">
      <c r="A731" s="224"/>
      <c r="B731" s="297" t="s">
        <v>246</v>
      </c>
      <c r="C731" s="228" t="s">
        <v>1</v>
      </c>
      <c r="D731" s="228" t="s">
        <v>1</v>
      </c>
      <c r="E731" s="228" t="s">
        <v>1</v>
      </c>
      <c r="F731" s="228" t="s">
        <v>1</v>
      </c>
      <c r="G731" s="228">
        <f>G725+G730</f>
        <v>22</v>
      </c>
      <c r="H731" s="228">
        <f>H725+H730</f>
        <v>3578575.8000000003</v>
      </c>
      <c r="I731" s="228">
        <f>I725+I730</f>
        <v>24000</v>
      </c>
      <c r="J731" s="228">
        <f>J725+J730</f>
        <v>0</v>
      </c>
      <c r="K731" s="228">
        <f>K725+K730</f>
        <v>3618912.3800000008</v>
      </c>
      <c r="L731" s="228" t="s">
        <v>1</v>
      </c>
      <c r="M731" s="228">
        <f t="shared" ref="M731:V731" si="144">M725+M730</f>
        <v>22</v>
      </c>
      <c r="N731" s="228">
        <f t="shared" si="144"/>
        <v>3527648.0000000005</v>
      </c>
      <c r="O731" s="228">
        <f t="shared" si="144"/>
        <v>24000</v>
      </c>
      <c r="P731" s="228">
        <f t="shared" si="144"/>
        <v>16038.95</v>
      </c>
      <c r="Q731" s="228">
        <f t="shared" si="144"/>
        <v>3567686.9500000007</v>
      </c>
      <c r="R731" s="228">
        <f t="shared" si="144"/>
        <v>0</v>
      </c>
      <c r="S731" s="228">
        <f t="shared" si="144"/>
        <v>50927.799999999959</v>
      </c>
      <c r="T731" s="228">
        <f t="shared" si="144"/>
        <v>0</v>
      </c>
      <c r="U731" s="228">
        <f t="shared" si="144"/>
        <v>297.6299999999992</v>
      </c>
      <c r="V731" s="228">
        <f t="shared" si="144"/>
        <v>51225.429999999957</v>
      </c>
      <c r="W731" s="228" t="s">
        <v>1</v>
      </c>
      <c r="X731" s="228" t="s">
        <v>1</v>
      </c>
      <c r="Y731" s="228">
        <f>Y725+Y730</f>
        <v>22</v>
      </c>
      <c r="Z731" s="228">
        <f>Z725+Z730</f>
        <v>3632149.2000000007</v>
      </c>
      <c r="AA731" s="228">
        <f>AA725+AA730</f>
        <v>24000</v>
      </c>
      <c r="AB731" s="228">
        <f>AB725+AB730</f>
        <v>16535</v>
      </c>
      <c r="AC731" s="228">
        <f>AC725+AC730</f>
        <v>3672684.2</v>
      </c>
      <c r="AD731" s="228"/>
      <c r="AE731" s="228"/>
      <c r="AF731" s="228"/>
      <c r="AG731" s="228"/>
      <c r="AH731" s="228"/>
      <c r="AI731" s="228"/>
      <c r="AJ731" s="228">
        <f>AJ725+AJ730</f>
        <v>3709722.6</v>
      </c>
    </row>
    <row r="732" spans="1:36">
      <c r="A732" s="207"/>
      <c r="B732" s="102"/>
      <c r="C732" s="226"/>
      <c r="D732" s="226"/>
      <c r="E732" s="226"/>
      <c r="F732" s="226"/>
      <c r="G732" s="102"/>
      <c r="H732" s="226"/>
      <c r="I732" s="226"/>
      <c r="J732" s="226"/>
      <c r="K732" s="226"/>
      <c r="L732" s="226"/>
      <c r="M732" s="102"/>
      <c r="N732" s="226"/>
      <c r="O732" s="226"/>
      <c r="P732" s="226"/>
      <c r="Q732" s="102"/>
      <c r="R732" s="226"/>
      <c r="S732" s="102"/>
      <c r="T732" s="226"/>
      <c r="U732" s="106"/>
      <c r="V732" s="106"/>
      <c r="W732" s="226"/>
      <c r="X732" s="226"/>
      <c r="Y732" s="102"/>
      <c r="Z732" s="226"/>
      <c r="AA732" s="226"/>
      <c r="AB732" s="226"/>
      <c r="AC732" s="226"/>
      <c r="AD732" s="226"/>
      <c r="AE732" s="226"/>
      <c r="AF732" s="102"/>
      <c r="AG732" s="226"/>
      <c r="AH732" s="226"/>
      <c r="AI732" s="226"/>
      <c r="AJ732" s="226"/>
    </row>
    <row r="733" spans="1:36" ht="85.5">
      <c r="A733" s="224" t="s">
        <v>4</v>
      </c>
      <c r="B733" s="28" t="s">
        <v>483</v>
      </c>
      <c r="C733" s="226"/>
      <c r="D733" s="226"/>
      <c r="E733" s="226"/>
      <c r="F733" s="226"/>
      <c r="G733" s="28"/>
      <c r="H733" s="226"/>
      <c r="I733" s="226"/>
      <c r="J733" s="226"/>
      <c r="K733" s="226"/>
      <c r="L733" s="226"/>
      <c r="M733" s="28"/>
      <c r="N733" s="226"/>
      <c r="O733" s="226"/>
      <c r="P733" s="226"/>
      <c r="Q733" s="28"/>
      <c r="R733" s="226"/>
      <c r="S733" s="28"/>
      <c r="T733" s="226"/>
      <c r="U733" s="106"/>
      <c r="V733" s="106"/>
      <c r="W733" s="226"/>
      <c r="X733" s="226"/>
      <c r="Y733" s="28"/>
      <c r="Z733" s="226"/>
      <c r="AA733" s="226"/>
      <c r="AB733" s="226"/>
      <c r="AC733" s="226"/>
      <c r="AD733" s="226"/>
      <c r="AE733" s="226"/>
      <c r="AF733" s="28"/>
      <c r="AG733" s="226"/>
      <c r="AH733" s="226"/>
      <c r="AI733" s="226"/>
      <c r="AJ733" s="226"/>
    </row>
    <row r="734" spans="1:36">
      <c r="A734" s="207"/>
      <c r="B734" s="102" t="s">
        <v>126</v>
      </c>
      <c r="C734" s="226"/>
      <c r="D734" s="226"/>
      <c r="E734" s="226"/>
      <c r="F734" s="226"/>
      <c r="G734" s="102"/>
      <c r="H734" s="226"/>
      <c r="I734" s="226"/>
      <c r="J734" s="226"/>
      <c r="K734" s="226"/>
      <c r="L734" s="226"/>
      <c r="M734" s="102"/>
      <c r="N734" s="226"/>
      <c r="O734" s="226"/>
      <c r="P734" s="226"/>
      <c r="Q734" s="102"/>
      <c r="R734" s="226"/>
      <c r="S734" s="102"/>
      <c r="T734" s="226"/>
      <c r="U734" s="106"/>
      <c r="V734" s="106"/>
      <c r="W734" s="226"/>
      <c r="X734" s="226"/>
      <c r="Y734" s="102"/>
      <c r="Z734" s="226"/>
      <c r="AA734" s="226"/>
      <c r="AB734" s="226"/>
      <c r="AC734" s="226"/>
      <c r="AD734" s="226"/>
      <c r="AE734" s="226"/>
      <c r="AF734" s="102"/>
      <c r="AG734" s="226"/>
      <c r="AH734" s="226"/>
      <c r="AI734" s="226"/>
      <c r="AJ734" s="226"/>
    </row>
    <row r="735" spans="1:36">
      <c r="A735" s="207">
        <v>1</v>
      </c>
      <c r="B735" s="1662" t="s">
        <v>5037</v>
      </c>
      <c r="C735" s="605" t="s">
        <v>4704</v>
      </c>
      <c r="D735" s="226" t="s">
        <v>1</v>
      </c>
      <c r="E735" s="226" t="s">
        <v>1</v>
      </c>
      <c r="F735" s="226">
        <v>1.25</v>
      </c>
      <c r="G735" s="102">
        <v>1</v>
      </c>
      <c r="H735" s="207">
        <v>91275</v>
      </c>
      <c r="I735" s="207"/>
      <c r="J735" s="207"/>
      <c r="K735" s="226">
        <f>H735+I735+J735</f>
        <v>91275</v>
      </c>
      <c r="L735" s="226">
        <v>1.25</v>
      </c>
      <c r="M735" s="102">
        <v>1</v>
      </c>
      <c r="N735" s="207">
        <v>91275</v>
      </c>
      <c r="O735" s="207"/>
      <c r="P735" s="207"/>
      <c r="Q735" s="226">
        <f>N735+O735+P735</f>
        <v>91275</v>
      </c>
      <c r="R735" s="226">
        <f t="shared" ref="R735:U757" si="145">G735-M735</f>
        <v>0</v>
      </c>
      <c r="S735" s="226">
        <f t="shared" si="145"/>
        <v>0</v>
      </c>
      <c r="T735" s="226">
        <f t="shared" si="145"/>
        <v>0</v>
      </c>
      <c r="U735" s="226">
        <f t="shared" si="145"/>
        <v>0</v>
      </c>
      <c r="V735" s="226">
        <f>S735+T735+U735</f>
        <v>0</v>
      </c>
      <c r="W735" s="226" t="s">
        <v>1</v>
      </c>
      <c r="X735" s="226">
        <v>1.25</v>
      </c>
      <c r="Y735" s="102">
        <v>1</v>
      </c>
      <c r="Z735" s="207">
        <v>91275</v>
      </c>
      <c r="AA735" s="207"/>
      <c r="AB735" s="207"/>
      <c r="AC735" s="226">
        <f>Z735+AA735+AB735</f>
        <v>91275</v>
      </c>
      <c r="AD735" s="226" t="s">
        <v>1</v>
      </c>
      <c r="AE735" s="226">
        <v>1.25</v>
      </c>
      <c r="AF735" s="102">
        <v>1</v>
      </c>
      <c r="AG735" s="207">
        <v>91275</v>
      </c>
      <c r="AH735" s="207"/>
      <c r="AI735" s="207"/>
      <c r="AJ735" s="226">
        <f>AG735+AH735+AI735</f>
        <v>91275</v>
      </c>
    </row>
    <row r="736" spans="1:36">
      <c r="A736" s="207">
        <v>2</v>
      </c>
      <c r="B736" s="1662" t="s">
        <v>5038</v>
      </c>
      <c r="C736" s="1663" t="s">
        <v>4708</v>
      </c>
      <c r="D736" s="226" t="s">
        <v>1</v>
      </c>
      <c r="E736" s="226" t="s">
        <v>1</v>
      </c>
      <c r="F736" s="226">
        <v>1.6</v>
      </c>
      <c r="G736" s="102">
        <v>1</v>
      </c>
      <c r="H736" s="207">
        <v>105824</v>
      </c>
      <c r="I736" s="207"/>
      <c r="J736" s="207"/>
      <c r="K736" s="226">
        <f t="shared" ref="K736:K757" si="146">H736+I736+J736</f>
        <v>105824</v>
      </c>
      <c r="L736" s="226">
        <v>1.6</v>
      </c>
      <c r="M736" s="102">
        <v>1</v>
      </c>
      <c r="N736" s="207">
        <v>105824</v>
      </c>
      <c r="O736" s="207"/>
      <c r="P736" s="207"/>
      <c r="Q736" s="226">
        <f t="shared" ref="Q736:Q757" si="147">N736+O736+P736</f>
        <v>105824</v>
      </c>
      <c r="R736" s="226">
        <f t="shared" si="145"/>
        <v>0</v>
      </c>
      <c r="S736" s="226">
        <f t="shared" si="145"/>
        <v>0</v>
      </c>
      <c r="T736" s="226">
        <f t="shared" si="145"/>
        <v>0</v>
      </c>
      <c r="U736" s="226">
        <f t="shared" si="145"/>
        <v>0</v>
      </c>
      <c r="V736" s="226">
        <f>S736+T736+U736</f>
        <v>0</v>
      </c>
      <c r="W736" s="226" t="s">
        <v>1</v>
      </c>
      <c r="X736" s="226">
        <v>1.6</v>
      </c>
      <c r="Y736" s="102">
        <v>1</v>
      </c>
      <c r="Z736" s="207">
        <v>105824</v>
      </c>
      <c r="AA736" s="207"/>
      <c r="AB736" s="207"/>
      <c r="AC736" s="226">
        <f t="shared" ref="AC736:AC757" si="148">Z736+AA736+AB736</f>
        <v>105824</v>
      </c>
      <c r="AD736" s="226" t="s">
        <v>1</v>
      </c>
      <c r="AE736" s="226">
        <v>1.6</v>
      </c>
      <c r="AF736" s="102">
        <v>1</v>
      </c>
      <c r="AG736" s="207">
        <v>105824</v>
      </c>
      <c r="AH736" s="207"/>
      <c r="AI736" s="207"/>
      <c r="AJ736" s="226">
        <f t="shared" ref="AJ736:AJ757" si="149">AG736+AH736+AI736</f>
        <v>105824</v>
      </c>
    </row>
    <row r="737" spans="1:36">
      <c r="A737" s="207">
        <v>3</v>
      </c>
      <c r="B737" s="1662" t="s">
        <v>5039</v>
      </c>
      <c r="C737" s="1663" t="s">
        <v>4712</v>
      </c>
      <c r="D737" s="226" t="s">
        <v>1</v>
      </c>
      <c r="E737" s="226" t="s">
        <v>1</v>
      </c>
      <c r="F737" s="226">
        <v>1.5</v>
      </c>
      <c r="G737" s="102">
        <v>1</v>
      </c>
      <c r="H737" s="207">
        <v>99210</v>
      </c>
      <c r="I737" s="207"/>
      <c r="J737" s="207"/>
      <c r="K737" s="226">
        <f t="shared" si="146"/>
        <v>99210</v>
      </c>
      <c r="L737" s="226">
        <v>1.5</v>
      </c>
      <c r="M737" s="102">
        <v>1</v>
      </c>
      <c r="N737" s="207">
        <v>99210</v>
      </c>
      <c r="O737" s="207"/>
      <c r="P737" s="207"/>
      <c r="Q737" s="226">
        <f t="shared" si="147"/>
        <v>99210</v>
      </c>
      <c r="R737" s="226">
        <f t="shared" si="145"/>
        <v>0</v>
      </c>
      <c r="S737" s="226">
        <f t="shared" si="145"/>
        <v>0</v>
      </c>
      <c r="T737" s="226">
        <f t="shared" si="145"/>
        <v>0</v>
      </c>
      <c r="U737" s="226">
        <f t="shared" si="145"/>
        <v>0</v>
      </c>
      <c r="V737" s="226">
        <f t="shared" ref="V737:V757" si="150">S737+T737+U737</f>
        <v>0</v>
      </c>
      <c r="W737" s="226" t="s">
        <v>1</v>
      </c>
      <c r="X737" s="226">
        <v>1.5</v>
      </c>
      <c r="Y737" s="102">
        <v>1</v>
      </c>
      <c r="Z737" s="207">
        <v>99210</v>
      </c>
      <c r="AA737" s="207"/>
      <c r="AB737" s="207"/>
      <c r="AC737" s="226">
        <f t="shared" si="148"/>
        <v>99210</v>
      </c>
      <c r="AD737" s="226" t="s">
        <v>1</v>
      </c>
      <c r="AE737" s="226">
        <v>1.5</v>
      </c>
      <c r="AF737" s="102">
        <v>1</v>
      </c>
      <c r="AG737" s="207">
        <v>99210</v>
      </c>
      <c r="AH737" s="207"/>
      <c r="AI737" s="207"/>
      <c r="AJ737" s="226">
        <f t="shared" si="149"/>
        <v>99210</v>
      </c>
    </row>
    <row r="738" spans="1:36">
      <c r="A738" s="207">
        <v>4</v>
      </c>
      <c r="B738" s="1662" t="s">
        <v>5040</v>
      </c>
      <c r="C738" s="1663" t="s">
        <v>4712</v>
      </c>
      <c r="D738" s="226" t="s">
        <v>1</v>
      </c>
      <c r="E738" s="226" t="s">
        <v>1</v>
      </c>
      <c r="F738" s="226">
        <v>1.5</v>
      </c>
      <c r="G738" s="102">
        <v>1</v>
      </c>
      <c r="H738" s="226">
        <v>99210</v>
      </c>
      <c r="I738" s="226"/>
      <c r="J738" s="226"/>
      <c r="K738" s="226">
        <f t="shared" si="146"/>
        <v>99210</v>
      </c>
      <c r="L738" s="226">
        <v>1.5</v>
      </c>
      <c r="M738" s="102">
        <v>1</v>
      </c>
      <c r="N738" s="226">
        <v>99210</v>
      </c>
      <c r="O738" s="226"/>
      <c r="P738" s="226"/>
      <c r="Q738" s="226">
        <f t="shared" si="147"/>
        <v>99210</v>
      </c>
      <c r="R738" s="226">
        <f t="shared" si="145"/>
        <v>0</v>
      </c>
      <c r="S738" s="226">
        <f t="shared" si="145"/>
        <v>0</v>
      </c>
      <c r="T738" s="226">
        <f t="shared" si="145"/>
        <v>0</v>
      </c>
      <c r="U738" s="226">
        <f t="shared" si="145"/>
        <v>0</v>
      </c>
      <c r="V738" s="226">
        <f t="shared" si="150"/>
        <v>0</v>
      </c>
      <c r="W738" s="226" t="s">
        <v>1</v>
      </c>
      <c r="X738" s="226">
        <v>1.5</v>
      </c>
      <c r="Y738" s="102">
        <v>1</v>
      </c>
      <c r="Z738" s="226">
        <v>99210</v>
      </c>
      <c r="AA738" s="226"/>
      <c r="AB738" s="226"/>
      <c r="AC738" s="226">
        <f t="shared" si="148"/>
        <v>99210</v>
      </c>
      <c r="AD738" s="226" t="s">
        <v>1</v>
      </c>
      <c r="AE738" s="226">
        <v>1.5</v>
      </c>
      <c r="AF738" s="102">
        <v>1</v>
      </c>
      <c r="AG738" s="226">
        <v>99210</v>
      </c>
      <c r="AH738" s="226"/>
      <c r="AI738" s="226"/>
      <c r="AJ738" s="226">
        <f t="shared" si="149"/>
        <v>99210</v>
      </c>
    </row>
    <row r="739" spans="1:36">
      <c r="A739" s="207">
        <v>5</v>
      </c>
      <c r="B739" s="1662" t="s">
        <v>5041</v>
      </c>
      <c r="C739" s="1663" t="s">
        <v>4712</v>
      </c>
      <c r="D739" s="226" t="s">
        <v>1</v>
      </c>
      <c r="E739" s="226" t="s">
        <v>1</v>
      </c>
      <c r="F739" s="226">
        <v>1.5</v>
      </c>
      <c r="G739" s="102">
        <v>1</v>
      </c>
      <c r="H739" s="226">
        <v>99210</v>
      </c>
      <c r="I739" s="226"/>
      <c r="J739" s="226"/>
      <c r="K739" s="226">
        <f t="shared" si="146"/>
        <v>99210</v>
      </c>
      <c r="L739" s="226">
        <v>1.5</v>
      </c>
      <c r="M739" s="102">
        <v>1</v>
      </c>
      <c r="N739" s="226">
        <v>99210</v>
      </c>
      <c r="O739" s="226"/>
      <c r="P739" s="226"/>
      <c r="Q739" s="226">
        <f t="shared" si="147"/>
        <v>99210</v>
      </c>
      <c r="R739" s="226">
        <f t="shared" si="145"/>
        <v>0</v>
      </c>
      <c r="S739" s="226">
        <f t="shared" si="145"/>
        <v>0</v>
      </c>
      <c r="T739" s="226">
        <f t="shared" si="145"/>
        <v>0</v>
      </c>
      <c r="U739" s="226">
        <f t="shared" si="145"/>
        <v>0</v>
      </c>
      <c r="V739" s="226">
        <f t="shared" si="150"/>
        <v>0</v>
      </c>
      <c r="W739" s="226" t="s">
        <v>1</v>
      </c>
      <c r="X739" s="226">
        <v>1.5</v>
      </c>
      <c r="Y739" s="102">
        <v>1</v>
      </c>
      <c r="Z739" s="226">
        <v>99210</v>
      </c>
      <c r="AA739" s="226"/>
      <c r="AB739" s="226"/>
      <c r="AC739" s="226">
        <f t="shared" si="148"/>
        <v>99210</v>
      </c>
      <c r="AD739" s="226" t="s">
        <v>1</v>
      </c>
      <c r="AE739" s="226">
        <v>1.5</v>
      </c>
      <c r="AF739" s="102">
        <v>1</v>
      </c>
      <c r="AG739" s="226">
        <v>99210</v>
      </c>
      <c r="AH739" s="226"/>
      <c r="AI739" s="226"/>
      <c r="AJ739" s="226">
        <f t="shared" si="149"/>
        <v>99210</v>
      </c>
    </row>
    <row r="740" spans="1:36">
      <c r="A740" s="207">
        <v>6</v>
      </c>
      <c r="B740" s="1662" t="s">
        <v>1433</v>
      </c>
      <c r="C740" s="1663" t="s">
        <v>4700</v>
      </c>
      <c r="D740" s="226" t="s">
        <v>1</v>
      </c>
      <c r="E740" s="226" t="s">
        <v>1</v>
      </c>
      <c r="F740" s="226">
        <v>1.5</v>
      </c>
      <c r="G740" s="102">
        <v>1</v>
      </c>
      <c r="H740" s="226">
        <v>99210</v>
      </c>
      <c r="I740" s="226"/>
      <c r="J740" s="226"/>
      <c r="K740" s="226">
        <f t="shared" si="146"/>
        <v>99210</v>
      </c>
      <c r="L740" s="226">
        <v>1.5</v>
      </c>
      <c r="M740" s="102">
        <v>1</v>
      </c>
      <c r="N740" s="226">
        <v>99210</v>
      </c>
      <c r="O740" s="226"/>
      <c r="P740" s="226"/>
      <c r="Q740" s="226">
        <f t="shared" si="147"/>
        <v>99210</v>
      </c>
      <c r="R740" s="226">
        <f t="shared" si="145"/>
        <v>0</v>
      </c>
      <c r="S740" s="226">
        <f t="shared" si="145"/>
        <v>0</v>
      </c>
      <c r="T740" s="226">
        <f t="shared" si="145"/>
        <v>0</v>
      </c>
      <c r="U740" s="226">
        <f t="shared" si="145"/>
        <v>0</v>
      </c>
      <c r="V740" s="226">
        <f t="shared" si="150"/>
        <v>0</v>
      </c>
      <c r="W740" s="226" t="s">
        <v>1</v>
      </c>
      <c r="X740" s="226">
        <v>1.5</v>
      </c>
      <c r="Y740" s="102">
        <v>1</v>
      </c>
      <c r="Z740" s="226">
        <v>99210</v>
      </c>
      <c r="AA740" s="226"/>
      <c r="AB740" s="226"/>
      <c r="AC740" s="226">
        <f t="shared" si="148"/>
        <v>99210</v>
      </c>
      <c r="AD740" s="226" t="s">
        <v>1</v>
      </c>
      <c r="AE740" s="226">
        <v>1.5</v>
      </c>
      <c r="AF740" s="102">
        <v>1</v>
      </c>
      <c r="AG740" s="226">
        <v>99210</v>
      </c>
      <c r="AH740" s="226"/>
      <c r="AI740" s="226"/>
      <c r="AJ740" s="226">
        <f t="shared" si="149"/>
        <v>99210</v>
      </c>
    </row>
    <row r="741" spans="1:36">
      <c r="A741" s="207">
        <v>7</v>
      </c>
      <c r="B741" s="1662" t="s">
        <v>5042</v>
      </c>
      <c r="C741" s="1663" t="s">
        <v>4778</v>
      </c>
      <c r="D741" s="226" t="s">
        <v>1</v>
      </c>
      <c r="E741" s="226" t="s">
        <v>1</v>
      </c>
      <c r="F741" s="226">
        <v>1</v>
      </c>
      <c r="G741" s="102">
        <v>1</v>
      </c>
      <c r="H741" s="226">
        <v>87180</v>
      </c>
      <c r="I741" s="226"/>
      <c r="J741" s="226"/>
      <c r="K741" s="226">
        <f t="shared" si="146"/>
        <v>87180</v>
      </c>
      <c r="L741" s="226">
        <v>1</v>
      </c>
      <c r="M741" s="102">
        <v>1</v>
      </c>
      <c r="N741" s="226">
        <v>87180</v>
      </c>
      <c r="O741" s="226"/>
      <c r="P741" s="226"/>
      <c r="Q741" s="226">
        <f t="shared" si="147"/>
        <v>87180</v>
      </c>
      <c r="R741" s="226">
        <f t="shared" si="145"/>
        <v>0</v>
      </c>
      <c r="S741" s="226">
        <f t="shared" si="145"/>
        <v>0</v>
      </c>
      <c r="T741" s="226">
        <f t="shared" si="145"/>
        <v>0</v>
      </c>
      <c r="U741" s="226">
        <f t="shared" si="145"/>
        <v>0</v>
      </c>
      <c r="V741" s="226">
        <f t="shared" si="150"/>
        <v>0</v>
      </c>
      <c r="W741" s="226" t="s">
        <v>1</v>
      </c>
      <c r="X741" s="226">
        <v>1</v>
      </c>
      <c r="Y741" s="102">
        <v>1</v>
      </c>
      <c r="Z741" s="226">
        <v>87180</v>
      </c>
      <c r="AA741" s="226"/>
      <c r="AB741" s="226"/>
      <c r="AC741" s="226">
        <f t="shared" si="148"/>
        <v>87180</v>
      </c>
      <c r="AD741" s="226" t="s">
        <v>1</v>
      </c>
      <c r="AE741" s="226">
        <v>1</v>
      </c>
      <c r="AF741" s="102">
        <v>1</v>
      </c>
      <c r="AG741" s="226">
        <v>87180</v>
      </c>
      <c r="AH741" s="226"/>
      <c r="AI741" s="226"/>
      <c r="AJ741" s="226">
        <f t="shared" si="149"/>
        <v>87180</v>
      </c>
    </row>
    <row r="742" spans="1:36">
      <c r="A742" s="207">
        <v>8</v>
      </c>
      <c r="B742" s="1662" t="s">
        <v>5043</v>
      </c>
      <c r="C742" s="1663" t="s">
        <v>4778</v>
      </c>
      <c r="D742" s="226" t="s">
        <v>1</v>
      </c>
      <c r="E742" s="226" t="s">
        <v>1</v>
      </c>
      <c r="F742" s="226">
        <v>1</v>
      </c>
      <c r="G742" s="102">
        <v>1</v>
      </c>
      <c r="H742" s="226">
        <v>91275</v>
      </c>
      <c r="I742" s="226"/>
      <c r="J742" s="226"/>
      <c r="K742" s="226">
        <f t="shared" si="146"/>
        <v>91275</v>
      </c>
      <c r="L742" s="226">
        <v>1</v>
      </c>
      <c r="M742" s="102">
        <v>1</v>
      </c>
      <c r="N742" s="226">
        <v>91275</v>
      </c>
      <c r="O742" s="226"/>
      <c r="P742" s="226"/>
      <c r="Q742" s="226">
        <f t="shared" si="147"/>
        <v>91275</v>
      </c>
      <c r="R742" s="226">
        <f t="shared" si="145"/>
        <v>0</v>
      </c>
      <c r="S742" s="226">
        <f t="shared" si="145"/>
        <v>0</v>
      </c>
      <c r="T742" s="226">
        <f t="shared" si="145"/>
        <v>0</v>
      </c>
      <c r="U742" s="226">
        <f t="shared" si="145"/>
        <v>0</v>
      </c>
      <c r="V742" s="226">
        <f t="shared" si="150"/>
        <v>0</v>
      </c>
      <c r="W742" s="226" t="s">
        <v>1</v>
      </c>
      <c r="X742" s="226">
        <v>1</v>
      </c>
      <c r="Y742" s="102">
        <v>1</v>
      </c>
      <c r="Z742" s="226">
        <v>91275</v>
      </c>
      <c r="AA742" s="226"/>
      <c r="AB742" s="226"/>
      <c r="AC742" s="226">
        <f t="shared" si="148"/>
        <v>91275</v>
      </c>
      <c r="AD742" s="226" t="s">
        <v>1</v>
      </c>
      <c r="AE742" s="226">
        <v>1</v>
      </c>
      <c r="AF742" s="102">
        <v>1</v>
      </c>
      <c r="AG742" s="226">
        <v>91275</v>
      </c>
      <c r="AH742" s="226"/>
      <c r="AI742" s="226"/>
      <c r="AJ742" s="226">
        <f t="shared" si="149"/>
        <v>91275</v>
      </c>
    </row>
    <row r="743" spans="1:36">
      <c r="A743" s="207">
        <v>9</v>
      </c>
      <c r="B743" s="1662" t="s">
        <v>5044</v>
      </c>
      <c r="C743" s="1663" t="s">
        <v>4778</v>
      </c>
      <c r="D743" s="226" t="s">
        <v>1</v>
      </c>
      <c r="E743" s="226" t="s">
        <v>1</v>
      </c>
      <c r="F743" s="226">
        <v>1</v>
      </c>
      <c r="G743" s="102">
        <v>1</v>
      </c>
      <c r="H743" s="207">
        <v>91275</v>
      </c>
      <c r="I743" s="207"/>
      <c r="J743" s="207"/>
      <c r="K743" s="226">
        <f>H743+I743+J743</f>
        <v>91275</v>
      </c>
      <c r="L743" s="226">
        <v>1</v>
      </c>
      <c r="M743" s="102">
        <v>1</v>
      </c>
      <c r="N743" s="207">
        <v>91275</v>
      </c>
      <c r="O743" s="207"/>
      <c r="P743" s="207"/>
      <c r="Q743" s="226">
        <f>N743+O743+P743</f>
        <v>91275</v>
      </c>
      <c r="R743" s="226">
        <f t="shared" si="145"/>
        <v>0</v>
      </c>
      <c r="S743" s="226">
        <f t="shared" si="145"/>
        <v>0</v>
      </c>
      <c r="T743" s="226">
        <f t="shared" si="145"/>
        <v>0</v>
      </c>
      <c r="U743" s="226">
        <f t="shared" si="145"/>
        <v>0</v>
      </c>
      <c r="V743" s="226">
        <f>S743+T743+U743</f>
        <v>0</v>
      </c>
      <c r="W743" s="226" t="s">
        <v>1</v>
      </c>
      <c r="X743" s="226">
        <v>1</v>
      </c>
      <c r="Y743" s="102">
        <v>1</v>
      </c>
      <c r="Z743" s="207">
        <v>91275</v>
      </c>
      <c r="AA743" s="207"/>
      <c r="AB743" s="207"/>
      <c r="AC743" s="226">
        <f>Z743+AA743+AB743</f>
        <v>91275</v>
      </c>
      <c r="AD743" s="226" t="s">
        <v>1</v>
      </c>
      <c r="AE743" s="226">
        <v>1</v>
      </c>
      <c r="AF743" s="102">
        <v>1</v>
      </c>
      <c r="AG743" s="207">
        <v>91275</v>
      </c>
      <c r="AH743" s="207"/>
      <c r="AI743" s="207"/>
      <c r="AJ743" s="226">
        <f>AG743+AH743+AI743</f>
        <v>91275</v>
      </c>
    </row>
    <row r="744" spans="1:36">
      <c r="A744" s="207">
        <v>10</v>
      </c>
      <c r="B744" s="1662" t="s">
        <v>1433</v>
      </c>
      <c r="C744" s="1663" t="s">
        <v>4778</v>
      </c>
      <c r="D744" s="226" t="s">
        <v>1</v>
      </c>
      <c r="E744" s="226" t="s">
        <v>1</v>
      </c>
      <c r="F744" s="226">
        <v>1</v>
      </c>
      <c r="G744" s="102">
        <v>1</v>
      </c>
      <c r="H744" s="207">
        <v>91275</v>
      </c>
      <c r="I744" s="207"/>
      <c r="J744" s="207"/>
      <c r="K744" s="226">
        <f t="shared" ref="K744:K750" si="151">H744+I744+J744</f>
        <v>91275</v>
      </c>
      <c r="L744" s="226">
        <v>1</v>
      </c>
      <c r="M744" s="102">
        <v>1</v>
      </c>
      <c r="N744" s="207">
        <v>91275</v>
      </c>
      <c r="O744" s="207"/>
      <c r="P744" s="207"/>
      <c r="Q744" s="226">
        <f t="shared" ref="Q744:Q750" si="152">N744+O744+P744</f>
        <v>91275</v>
      </c>
      <c r="R744" s="226">
        <f t="shared" si="145"/>
        <v>0</v>
      </c>
      <c r="S744" s="226">
        <f t="shared" si="145"/>
        <v>0</v>
      </c>
      <c r="T744" s="226">
        <f t="shared" si="145"/>
        <v>0</v>
      </c>
      <c r="U744" s="226">
        <f t="shared" si="145"/>
        <v>0</v>
      </c>
      <c r="V744" s="226">
        <f>S744+T744+U744</f>
        <v>0</v>
      </c>
      <c r="W744" s="226" t="s">
        <v>1</v>
      </c>
      <c r="X744" s="226">
        <v>1</v>
      </c>
      <c r="Y744" s="102">
        <v>1</v>
      </c>
      <c r="Z744" s="207">
        <v>91275</v>
      </c>
      <c r="AA744" s="207"/>
      <c r="AB744" s="207"/>
      <c r="AC744" s="226">
        <f t="shared" ref="AC744:AC750" si="153">Z744+AA744+AB744</f>
        <v>91275</v>
      </c>
      <c r="AD744" s="226" t="s">
        <v>1</v>
      </c>
      <c r="AE744" s="226">
        <v>1</v>
      </c>
      <c r="AF744" s="102">
        <v>1</v>
      </c>
      <c r="AG744" s="207">
        <v>91275</v>
      </c>
      <c r="AH744" s="207"/>
      <c r="AI744" s="207"/>
      <c r="AJ744" s="226">
        <f t="shared" ref="AJ744:AJ750" si="154">AG744+AH744+AI744</f>
        <v>91275</v>
      </c>
    </row>
    <row r="745" spans="1:36">
      <c r="A745" s="207">
        <v>11</v>
      </c>
      <c r="B745" s="1662" t="s">
        <v>5045</v>
      </c>
      <c r="C745" s="1663" t="s">
        <v>4721</v>
      </c>
      <c r="D745" s="226" t="s">
        <v>1</v>
      </c>
      <c r="E745" s="226" t="s">
        <v>1</v>
      </c>
      <c r="F745" s="226">
        <v>1</v>
      </c>
      <c r="G745" s="102">
        <v>1</v>
      </c>
      <c r="H745" s="207">
        <v>87180</v>
      </c>
      <c r="I745" s="207"/>
      <c r="J745" s="207"/>
      <c r="K745" s="226">
        <f t="shared" si="151"/>
        <v>87180</v>
      </c>
      <c r="L745" s="226">
        <v>1</v>
      </c>
      <c r="M745" s="102">
        <v>1</v>
      </c>
      <c r="N745" s="207">
        <v>87180</v>
      </c>
      <c r="O745" s="207"/>
      <c r="P745" s="207"/>
      <c r="Q745" s="226">
        <f t="shared" si="152"/>
        <v>87180</v>
      </c>
      <c r="R745" s="226">
        <f t="shared" si="145"/>
        <v>0</v>
      </c>
      <c r="S745" s="226">
        <f t="shared" si="145"/>
        <v>0</v>
      </c>
      <c r="T745" s="226">
        <f t="shared" si="145"/>
        <v>0</v>
      </c>
      <c r="U745" s="226">
        <f t="shared" si="145"/>
        <v>0</v>
      </c>
      <c r="V745" s="226">
        <f t="shared" ref="V745:V750" si="155">S745+T745+U745</f>
        <v>0</v>
      </c>
      <c r="W745" s="226" t="s">
        <v>1</v>
      </c>
      <c r="X745" s="226">
        <v>1</v>
      </c>
      <c r="Y745" s="102">
        <v>1</v>
      </c>
      <c r="Z745" s="207">
        <v>87180</v>
      </c>
      <c r="AA745" s="207"/>
      <c r="AB745" s="207"/>
      <c r="AC745" s="226">
        <f t="shared" si="153"/>
        <v>87180</v>
      </c>
      <c r="AD745" s="226" t="s">
        <v>1</v>
      </c>
      <c r="AE745" s="226">
        <v>1</v>
      </c>
      <c r="AF745" s="102">
        <v>1</v>
      </c>
      <c r="AG745" s="207">
        <v>87180</v>
      </c>
      <c r="AH745" s="207"/>
      <c r="AI745" s="207"/>
      <c r="AJ745" s="226">
        <f t="shared" si="154"/>
        <v>87180</v>
      </c>
    </row>
    <row r="746" spans="1:36">
      <c r="A746" s="207">
        <v>12</v>
      </c>
      <c r="B746" s="1662" t="s">
        <v>5046</v>
      </c>
      <c r="C746" s="1663" t="s">
        <v>4721</v>
      </c>
      <c r="D746" s="226" t="s">
        <v>1</v>
      </c>
      <c r="E746" s="226" t="s">
        <v>1</v>
      </c>
      <c r="F746" s="226">
        <v>1</v>
      </c>
      <c r="G746" s="102">
        <v>1</v>
      </c>
      <c r="H746" s="226">
        <v>87180</v>
      </c>
      <c r="I746" s="226"/>
      <c r="J746" s="226"/>
      <c r="K746" s="226">
        <f t="shared" si="151"/>
        <v>87180</v>
      </c>
      <c r="L746" s="226">
        <v>1</v>
      </c>
      <c r="M746" s="102">
        <v>1</v>
      </c>
      <c r="N746" s="226">
        <v>87180</v>
      </c>
      <c r="O746" s="226"/>
      <c r="P746" s="226"/>
      <c r="Q746" s="226">
        <f t="shared" si="152"/>
        <v>87180</v>
      </c>
      <c r="R746" s="226">
        <f t="shared" si="145"/>
        <v>0</v>
      </c>
      <c r="S746" s="226">
        <f t="shared" si="145"/>
        <v>0</v>
      </c>
      <c r="T746" s="226">
        <f t="shared" si="145"/>
        <v>0</v>
      </c>
      <c r="U746" s="226">
        <f t="shared" si="145"/>
        <v>0</v>
      </c>
      <c r="V746" s="226">
        <f t="shared" si="155"/>
        <v>0</v>
      </c>
      <c r="W746" s="226" t="s">
        <v>1</v>
      </c>
      <c r="X746" s="226">
        <v>1</v>
      </c>
      <c r="Y746" s="102">
        <v>1</v>
      </c>
      <c r="Z746" s="226">
        <v>87180</v>
      </c>
      <c r="AA746" s="226"/>
      <c r="AB746" s="226"/>
      <c r="AC746" s="226">
        <f t="shared" si="153"/>
        <v>87180</v>
      </c>
      <c r="AD746" s="226" t="s">
        <v>1</v>
      </c>
      <c r="AE746" s="226">
        <v>1</v>
      </c>
      <c r="AF746" s="102">
        <v>1</v>
      </c>
      <c r="AG746" s="226">
        <v>87180</v>
      </c>
      <c r="AH746" s="226"/>
      <c r="AI746" s="226"/>
      <c r="AJ746" s="226">
        <f t="shared" si="154"/>
        <v>87180</v>
      </c>
    </row>
    <row r="747" spans="1:36">
      <c r="A747" s="207">
        <v>13</v>
      </c>
      <c r="B747" s="1662" t="s">
        <v>5047</v>
      </c>
      <c r="C747" s="1663" t="s">
        <v>4721</v>
      </c>
      <c r="D747" s="226" t="s">
        <v>1</v>
      </c>
      <c r="E747" s="226" t="s">
        <v>1</v>
      </c>
      <c r="F747" s="226">
        <v>1</v>
      </c>
      <c r="G747" s="102">
        <v>1</v>
      </c>
      <c r="H747" s="226">
        <v>87180</v>
      </c>
      <c r="I747" s="226"/>
      <c r="J747" s="226"/>
      <c r="K747" s="226">
        <f t="shared" si="151"/>
        <v>87180</v>
      </c>
      <c r="L747" s="226">
        <v>1</v>
      </c>
      <c r="M747" s="102">
        <v>1</v>
      </c>
      <c r="N747" s="226">
        <v>87180</v>
      </c>
      <c r="O747" s="226"/>
      <c r="P747" s="226"/>
      <c r="Q747" s="226">
        <f t="shared" si="152"/>
        <v>87180</v>
      </c>
      <c r="R747" s="226">
        <f t="shared" si="145"/>
        <v>0</v>
      </c>
      <c r="S747" s="226">
        <f t="shared" si="145"/>
        <v>0</v>
      </c>
      <c r="T747" s="226">
        <f t="shared" si="145"/>
        <v>0</v>
      </c>
      <c r="U747" s="226">
        <f t="shared" si="145"/>
        <v>0</v>
      </c>
      <c r="V747" s="226">
        <f t="shared" si="155"/>
        <v>0</v>
      </c>
      <c r="W747" s="226" t="s">
        <v>1</v>
      </c>
      <c r="X747" s="226">
        <v>1</v>
      </c>
      <c r="Y747" s="102">
        <v>1</v>
      </c>
      <c r="Z747" s="226">
        <v>87180</v>
      </c>
      <c r="AA747" s="226"/>
      <c r="AB747" s="226"/>
      <c r="AC747" s="226">
        <f t="shared" si="153"/>
        <v>87180</v>
      </c>
      <c r="AD747" s="226" t="s">
        <v>1</v>
      </c>
      <c r="AE747" s="226">
        <v>1</v>
      </c>
      <c r="AF747" s="102">
        <v>1</v>
      </c>
      <c r="AG747" s="226">
        <v>87180</v>
      </c>
      <c r="AH747" s="226"/>
      <c r="AI747" s="226"/>
      <c r="AJ747" s="226">
        <f t="shared" si="154"/>
        <v>87180</v>
      </c>
    </row>
    <row r="748" spans="1:36">
      <c r="A748" s="207">
        <v>14</v>
      </c>
      <c r="B748" s="1662" t="s">
        <v>5048</v>
      </c>
      <c r="C748" s="1663" t="s">
        <v>4721</v>
      </c>
      <c r="D748" s="226" t="s">
        <v>1</v>
      </c>
      <c r="E748" s="226" t="s">
        <v>1</v>
      </c>
      <c r="F748" s="226">
        <v>1</v>
      </c>
      <c r="G748" s="102">
        <v>1</v>
      </c>
      <c r="H748" s="226">
        <v>87180</v>
      </c>
      <c r="I748" s="226"/>
      <c r="J748" s="226"/>
      <c r="K748" s="226">
        <f t="shared" si="151"/>
        <v>87180</v>
      </c>
      <c r="L748" s="226">
        <v>1</v>
      </c>
      <c r="M748" s="102">
        <v>1</v>
      </c>
      <c r="N748" s="226">
        <v>87180</v>
      </c>
      <c r="O748" s="226"/>
      <c r="P748" s="226"/>
      <c r="Q748" s="226">
        <f t="shared" si="152"/>
        <v>87180</v>
      </c>
      <c r="R748" s="226">
        <f t="shared" si="145"/>
        <v>0</v>
      </c>
      <c r="S748" s="226">
        <f t="shared" si="145"/>
        <v>0</v>
      </c>
      <c r="T748" s="226">
        <f t="shared" si="145"/>
        <v>0</v>
      </c>
      <c r="U748" s="226">
        <f t="shared" si="145"/>
        <v>0</v>
      </c>
      <c r="V748" s="226">
        <f t="shared" si="155"/>
        <v>0</v>
      </c>
      <c r="W748" s="226" t="s">
        <v>1</v>
      </c>
      <c r="X748" s="226">
        <v>1</v>
      </c>
      <c r="Y748" s="102">
        <v>1</v>
      </c>
      <c r="Z748" s="226">
        <v>87180</v>
      </c>
      <c r="AA748" s="226"/>
      <c r="AB748" s="226"/>
      <c r="AC748" s="226">
        <f t="shared" si="153"/>
        <v>87180</v>
      </c>
      <c r="AD748" s="226" t="s">
        <v>1</v>
      </c>
      <c r="AE748" s="226">
        <v>1</v>
      </c>
      <c r="AF748" s="102">
        <v>1</v>
      </c>
      <c r="AG748" s="226">
        <v>87180</v>
      </c>
      <c r="AH748" s="226"/>
      <c r="AI748" s="226"/>
      <c r="AJ748" s="226">
        <f t="shared" si="154"/>
        <v>87180</v>
      </c>
    </row>
    <row r="749" spans="1:36">
      <c r="A749" s="207">
        <v>15</v>
      </c>
      <c r="B749" s="1662" t="s">
        <v>5049</v>
      </c>
      <c r="C749" s="1663" t="s">
        <v>4721</v>
      </c>
      <c r="D749" s="226" t="s">
        <v>1</v>
      </c>
      <c r="E749" s="226" t="s">
        <v>1</v>
      </c>
      <c r="F749" s="226">
        <v>1</v>
      </c>
      <c r="G749" s="102">
        <v>1</v>
      </c>
      <c r="H749" s="226">
        <v>87180</v>
      </c>
      <c r="I749" s="226"/>
      <c r="J749" s="226"/>
      <c r="K749" s="226">
        <f t="shared" si="151"/>
        <v>87180</v>
      </c>
      <c r="L749" s="226">
        <v>1</v>
      </c>
      <c r="M749" s="102">
        <v>1</v>
      </c>
      <c r="N749" s="226">
        <v>87180</v>
      </c>
      <c r="O749" s="226"/>
      <c r="P749" s="226"/>
      <c r="Q749" s="226">
        <f t="shared" si="152"/>
        <v>87180</v>
      </c>
      <c r="R749" s="226">
        <f t="shared" si="145"/>
        <v>0</v>
      </c>
      <c r="S749" s="226">
        <f t="shared" si="145"/>
        <v>0</v>
      </c>
      <c r="T749" s="226">
        <f t="shared" si="145"/>
        <v>0</v>
      </c>
      <c r="U749" s="226">
        <f t="shared" si="145"/>
        <v>0</v>
      </c>
      <c r="V749" s="226">
        <f t="shared" si="155"/>
        <v>0</v>
      </c>
      <c r="W749" s="226" t="s">
        <v>1</v>
      </c>
      <c r="X749" s="226">
        <v>1</v>
      </c>
      <c r="Y749" s="102">
        <v>1</v>
      </c>
      <c r="Z749" s="226">
        <v>87180</v>
      </c>
      <c r="AA749" s="226"/>
      <c r="AB749" s="226"/>
      <c r="AC749" s="226">
        <f t="shared" si="153"/>
        <v>87180</v>
      </c>
      <c r="AD749" s="226" t="s">
        <v>1</v>
      </c>
      <c r="AE749" s="226">
        <v>1</v>
      </c>
      <c r="AF749" s="102">
        <v>1</v>
      </c>
      <c r="AG749" s="226">
        <v>87180</v>
      </c>
      <c r="AH749" s="226"/>
      <c r="AI749" s="226"/>
      <c r="AJ749" s="226">
        <f t="shared" si="154"/>
        <v>87180</v>
      </c>
    </row>
    <row r="750" spans="1:36">
      <c r="A750" s="207">
        <v>16</v>
      </c>
      <c r="B750" s="1662" t="s">
        <v>6531</v>
      </c>
      <c r="C750" s="1663" t="s">
        <v>4721</v>
      </c>
      <c r="D750" s="226" t="s">
        <v>1</v>
      </c>
      <c r="E750" s="226" t="s">
        <v>1</v>
      </c>
      <c r="F750" s="226">
        <v>1</v>
      </c>
      <c r="G750" s="102">
        <v>1</v>
      </c>
      <c r="H750" s="226">
        <v>91275</v>
      </c>
      <c r="I750" s="226"/>
      <c r="J750" s="226"/>
      <c r="K750" s="226">
        <f t="shared" si="151"/>
        <v>91275</v>
      </c>
      <c r="L750" s="226">
        <v>1</v>
      </c>
      <c r="M750" s="102">
        <v>1</v>
      </c>
      <c r="N750" s="226">
        <v>91275</v>
      </c>
      <c r="O750" s="226"/>
      <c r="P750" s="226"/>
      <c r="Q750" s="226">
        <f t="shared" si="152"/>
        <v>91275</v>
      </c>
      <c r="R750" s="226">
        <f t="shared" si="145"/>
        <v>0</v>
      </c>
      <c r="S750" s="226">
        <f t="shared" si="145"/>
        <v>0</v>
      </c>
      <c r="T750" s="226">
        <f t="shared" si="145"/>
        <v>0</v>
      </c>
      <c r="U750" s="226">
        <f t="shared" si="145"/>
        <v>0</v>
      </c>
      <c r="V750" s="226">
        <f t="shared" si="155"/>
        <v>0</v>
      </c>
      <c r="W750" s="226" t="s">
        <v>1</v>
      </c>
      <c r="X750" s="226">
        <v>1</v>
      </c>
      <c r="Y750" s="102">
        <v>1</v>
      </c>
      <c r="Z750" s="226">
        <v>91275</v>
      </c>
      <c r="AA750" s="226"/>
      <c r="AB750" s="226"/>
      <c r="AC750" s="226">
        <f t="shared" si="153"/>
        <v>91275</v>
      </c>
      <c r="AD750" s="226" t="s">
        <v>1</v>
      </c>
      <c r="AE750" s="226">
        <v>1</v>
      </c>
      <c r="AF750" s="102">
        <v>1</v>
      </c>
      <c r="AG750" s="226">
        <v>91275</v>
      </c>
      <c r="AH750" s="226"/>
      <c r="AI750" s="226"/>
      <c r="AJ750" s="226">
        <f t="shared" si="154"/>
        <v>91275</v>
      </c>
    </row>
    <row r="751" spans="1:36">
      <c r="A751" s="207">
        <v>17</v>
      </c>
      <c r="B751" s="1662" t="s">
        <v>1433</v>
      </c>
      <c r="C751" s="1663" t="s">
        <v>4721</v>
      </c>
      <c r="D751" s="226" t="s">
        <v>1</v>
      </c>
      <c r="E751" s="226" t="s">
        <v>1</v>
      </c>
      <c r="F751" s="226">
        <v>1</v>
      </c>
      <c r="G751" s="102">
        <v>1</v>
      </c>
      <c r="H751" s="207">
        <v>91275</v>
      </c>
      <c r="I751" s="207"/>
      <c r="J751" s="207"/>
      <c r="K751" s="226">
        <f>H751+I751+J751</f>
        <v>91275</v>
      </c>
      <c r="L751" s="226">
        <v>1</v>
      </c>
      <c r="M751" s="102">
        <v>1</v>
      </c>
      <c r="N751" s="207">
        <v>91275</v>
      </c>
      <c r="O751" s="207"/>
      <c r="P751" s="207"/>
      <c r="Q751" s="226">
        <f>N751+O751+P751</f>
        <v>91275</v>
      </c>
      <c r="R751" s="226">
        <f t="shared" si="145"/>
        <v>0</v>
      </c>
      <c r="S751" s="226">
        <f t="shared" si="145"/>
        <v>0</v>
      </c>
      <c r="T751" s="226">
        <f t="shared" si="145"/>
        <v>0</v>
      </c>
      <c r="U751" s="226">
        <f t="shared" si="145"/>
        <v>0</v>
      </c>
      <c r="V751" s="226">
        <f>S751+T751+U751</f>
        <v>0</v>
      </c>
      <c r="W751" s="226" t="s">
        <v>1</v>
      </c>
      <c r="X751" s="226">
        <v>1</v>
      </c>
      <c r="Y751" s="102">
        <v>1</v>
      </c>
      <c r="Z751" s="207">
        <v>91275</v>
      </c>
      <c r="AA751" s="207"/>
      <c r="AB751" s="207"/>
      <c r="AC751" s="226">
        <f>Z751+AA751+AB751</f>
        <v>91275</v>
      </c>
      <c r="AD751" s="226" t="s">
        <v>1</v>
      </c>
      <c r="AE751" s="226">
        <v>1</v>
      </c>
      <c r="AF751" s="102">
        <v>1</v>
      </c>
      <c r="AG751" s="207">
        <v>91275</v>
      </c>
      <c r="AH751" s="207"/>
      <c r="AI751" s="207"/>
      <c r="AJ751" s="226">
        <f>AG751+AH751+AI751</f>
        <v>91275</v>
      </c>
    </row>
    <row r="752" spans="1:36">
      <c r="A752" s="207">
        <v>18</v>
      </c>
      <c r="B752" s="1662" t="s">
        <v>1433</v>
      </c>
      <c r="C752" s="1663" t="s">
        <v>4721</v>
      </c>
      <c r="D752" s="226" t="s">
        <v>1</v>
      </c>
      <c r="E752" s="226" t="s">
        <v>1</v>
      </c>
      <c r="F752" s="226">
        <v>1</v>
      </c>
      <c r="G752" s="102">
        <v>1</v>
      </c>
      <c r="H752" s="207">
        <v>91275</v>
      </c>
      <c r="I752" s="207"/>
      <c r="J752" s="207"/>
      <c r="K752" s="226">
        <f t="shared" ref="K752:K756" si="156">H752+I752+J752</f>
        <v>91275</v>
      </c>
      <c r="L752" s="226">
        <v>1</v>
      </c>
      <c r="M752" s="102">
        <v>1</v>
      </c>
      <c r="N752" s="207">
        <v>91275</v>
      </c>
      <c r="O752" s="207"/>
      <c r="P752" s="207"/>
      <c r="Q752" s="226">
        <f t="shared" ref="Q752:Q756" si="157">N752+O752+P752</f>
        <v>91275</v>
      </c>
      <c r="R752" s="226">
        <f t="shared" si="145"/>
        <v>0</v>
      </c>
      <c r="S752" s="226">
        <f t="shared" si="145"/>
        <v>0</v>
      </c>
      <c r="T752" s="226">
        <f t="shared" si="145"/>
        <v>0</v>
      </c>
      <c r="U752" s="226">
        <f t="shared" si="145"/>
        <v>0</v>
      </c>
      <c r="V752" s="226">
        <f>S752+T752+U752</f>
        <v>0</v>
      </c>
      <c r="W752" s="226" t="s">
        <v>1</v>
      </c>
      <c r="X752" s="226">
        <v>1</v>
      </c>
      <c r="Y752" s="102">
        <v>1</v>
      </c>
      <c r="Z752" s="207">
        <v>91275</v>
      </c>
      <c r="AA752" s="207"/>
      <c r="AB752" s="207"/>
      <c r="AC752" s="226">
        <f t="shared" ref="AC752:AC756" si="158">Z752+AA752+AB752</f>
        <v>91275</v>
      </c>
      <c r="AD752" s="226" t="s">
        <v>1</v>
      </c>
      <c r="AE752" s="226">
        <v>1</v>
      </c>
      <c r="AF752" s="102">
        <v>1</v>
      </c>
      <c r="AG752" s="207">
        <v>91275</v>
      </c>
      <c r="AH752" s="207"/>
      <c r="AI752" s="207"/>
      <c r="AJ752" s="226">
        <f t="shared" ref="AJ752:AJ756" si="159">AG752+AH752+AI752</f>
        <v>91275</v>
      </c>
    </row>
    <row r="753" spans="1:36">
      <c r="A753" s="207">
        <v>19</v>
      </c>
      <c r="B753" s="1662" t="s">
        <v>5050</v>
      </c>
      <c r="C753" s="605" t="s">
        <v>4718</v>
      </c>
      <c r="D753" s="226" t="s">
        <v>1</v>
      </c>
      <c r="E753" s="226" t="s">
        <v>1</v>
      </c>
      <c r="F753" s="226">
        <v>1.4</v>
      </c>
      <c r="G753" s="102">
        <v>1</v>
      </c>
      <c r="H753" s="207">
        <v>92596</v>
      </c>
      <c r="I753" s="207"/>
      <c r="J753" s="207"/>
      <c r="K753" s="226">
        <f t="shared" si="156"/>
        <v>92596</v>
      </c>
      <c r="L753" s="226">
        <v>1.4</v>
      </c>
      <c r="M753" s="102">
        <v>1</v>
      </c>
      <c r="N753" s="207">
        <v>92596</v>
      </c>
      <c r="O753" s="207"/>
      <c r="P753" s="207"/>
      <c r="Q753" s="226">
        <f t="shared" si="157"/>
        <v>92596</v>
      </c>
      <c r="R753" s="226">
        <f t="shared" si="145"/>
        <v>0</v>
      </c>
      <c r="S753" s="226">
        <f t="shared" si="145"/>
        <v>0</v>
      </c>
      <c r="T753" s="226">
        <f t="shared" si="145"/>
        <v>0</v>
      </c>
      <c r="U753" s="226">
        <f t="shared" si="145"/>
        <v>0</v>
      </c>
      <c r="V753" s="226">
        <f t="shared" ref="V753:V756" si="160">S753+T753+U753</f>
        <v>0</v>
      </c>
      <c r="W753" s="226" t="s">
        <v>1</v>
      </c>
      <c r="X753" s="226">
        <v>1.4</v>
      </c>
      <c r="Y753" s="102">
        <v>1</v>
      </c>
      <c r="Z753" s="207">
        <v>92596</v>
      </c>
      <c r="AA753" s="207"/>
      <c r="AB753" s="207"/>
      <c r="AC753" s="226">
        <f t="shared" si="158"/>
        <v>92596</v>
      </c>
      <c r="AD753" s="226" t="s">
        <v>1</v>
      </c>
      <c r="AE753" s="226">
        <v>1.4</v>
      </c>
      <c r="AF753" s="102">
        <v>1</v>
      </c>
      <c r="AG753" s="207">
        <v>92596</v>
      </c>
      <c r="AH753" s="207"/>
      <c r="AI753" s="207"/>
      <c r="AJ753" s="226">
        <f t="shared" si="159"/>
        <v>92596</v>
      </c>
    </row>
    <row r="754" spans="1:36" ht="27">
      <c r="A754" s="207">
        <v>20</v>
      </c>
      <c r="B754" s="1662" t="s">
        <v>5051</v>
      </c>
      <c r="C754" s="605" t="s">
        <v>4714</v>
      </c>
      <c r="D754" s="226" t="s">
        <v>1</v>
      </c>
      <c r="E754" s="226" t="s">
        <v>1</v>
      </c>
      <c r="F754" s="226">
        <v>1</v>
      </c>
      <c r="G754" s="102">
        <v>1</v>
      </c>
      <c r="H754" s="226">
        <v>87180</v>
      </c>
      <c r="I754" s="226"/>
      <c r="J754" s="226"/>
      <c r="K754" s="226">
        <f t="shared" si="156"/>
        <v>87180</v>
      </c>
      <c r="L754" s="226">
        <v>1</v>
      </c>
      <c r="M754" s="102">
        <v>1</v>
      </c>
      <c r="N754" s="226">
        <v>87180</v>
      </c>
      <c r="O754" s="226"/>
      <c r="P754" s="226"/>
      <c r="Q754" s="226">
        <f t="shared" si="157"/>
        <v>87180</v>
      </c>
      <c r="R754" s="226">
        <f t="shared" si="145"/>
        <v>0</v>
      </c>
      <c r="S754" s="226">
        <f t="shared" si="145"/>
        <v>0</v>
      </c>
      <c r="T754" s="226">
        <f t="shared" si="145"/>
        <v>0</v>
      </c>
      <c r="U754" s="226">
        <f t="shared" si="145"/>
        <v>0</v>
      </c>
      <c r="V754" s="226">
        <f t="shared" si="160"/>
        <v>0</v>
      </c>
      <c r="W754" s="226" t="s">
        <v>1</v>
      </c>
      <c r="X754" s="226">
        <v>1</v>
      </c>
      <c r="Y754" s="102">
        <v>1</v>
      </c>
      <c r="Z754" s="226">
        <v>87180</v>
      </c>
      <c r="AA754" s="226"/>
      <c r="AB754" s="226"/>
      <c r="AC754" s="226">
        <f t="shared" si="158"/>
        <v>87180</v>
      </c>
      <c r="AD754" s="226" t="s">
        <v>1</v>
      </c>
      <c r="AE754" s="226">
        <v>1</v>
      </c>
      <c r="AF754" s="102">
        <v>1</v>
      </c>
      <c r="AG754" s="226">
        <v>87180</v>
      </c>
      <c r="AH754" s="226"/>
      <c r="AI754" s="226"/>
      <c r="AJ754" s="226">
        <f t="shared" si="159"/>
        <v>87180</v>
      </c>
    </row>
    <row r="755" spans="1:36" ht="27">
      <c r="A755" s="207">
        <v>21</v>
      </c>
      <c r="B755" s="1662" t="s">
        <v>5052</v>
      </c>
      <c r="C755" s="605" t="s">
        <v>4714</v>
      </c>
      <c r="D755" s="226" t="s">
        <v>1</v>
      </c>
      <c r="E755" s="226" t="s">
        <v>1</v>
      </c>
      <c r="F755" s="226">
        <v>1</v>
      </c>
      <c r="G755" s="102">
        <v>1</v>
      </c>
      <c r="H755" s="226">
        <v>87180</v>
      </c>
      <c r="I755" s="226"/>
      <c r="J755" s="226"/>
      <c r="K755" s="226">
        <f t="shared" si="156"/>
        <v>87180</v>
      </c>
      <c r="L755" s="226">
        <v>1</v>
      </c>
      <c r="M755" s="102">
        <v>1</v>
      </c>
      <c r="N755" s="226">
        <v>87180</v>
      </c>
      <c r="O755" s="226"/>
      <c r="P755" s="226"/>
      <c r="Q755" s="226">
        <f t="shared" si="157"/>
        <v>87180</v>
      </c>
      <c r="R755" s="226">
        <f t="shared" si="145"/>
        <v>0</v>
      </c>
      <c r="S755" s="226">
        <f t="shared" si="145"/>
        <v>0</v>
      </c>
      <c r="T755" s="226">
        <f t="shared" si="145"/>
        <v>0</v>
      </c>
      <c r="U755" s="226">
        <f t="shared" si="145"/>
        <v>0</v>
      </c>
      <c r="V755" s="226">
        <f t="shared" si="160"/>
        <v>0</v>
      </c>
      <c r="W755" s="226" t="s">
        <v>1</v>
      </c>
      <c r="X755" s="226">
        <v>1</v>
      </c>
      <c r="Y755" s="102">
        <v>1</v>
      </c>
      <c r="Z755" s="226">
        <v>87180</v>
      </c>
      <c r="AA755" s="226"/>
      <c r="AB755" s="226"/>
      <c r="AC755" s="226">
        <f t="shared" si="158"/>
        <v>87180</v>
      </c>
      <c r="AD755" s="226" t="s">
        <v>1</v>
      </c>
      <c r="AE755" s="226">
        <v>1</v>
      </c>
      <c r="AF755" s="102">
        <v>1</v>
      </c>
      <c r="AG755" s="226">
        <v>87180</v>
      </c>
      <c r="AH755" s="226"/>
      <c r="AI755" s="226"/>
      <c r="AJ755" s="226">
        <f t="shared" si="159"/>
        <v>87180</v>
      </c>
    </row>
    <row r="756" spans="1:36">
      <c r="A756" s="207">
        <v>22</v>
      </c>
      <c r="B756" s="1662" t="s">
        <v>5053</v>
      </c>
      <c r="C756" s="1663" t="s">
        <v>4719</v>
      </c>
      <c r="D756" s="226" t="s">
        <v>1</v>
      </c>
      <c r="E756" s="226" t="s">
        <v>1</v>
      </c>
      <c r="F756" s="226">
        <v>1.2</v>
      </c>
      <c r="G756" s="102">
        <v>1</v>
      </c>
      <c r="H756" s="226">
        <v>87180</v>
      </c>
      <c r="I756" s="226"/>
      <c r="J756" s="226"/>
      <c r="K756" s="226">
        <f t="shared" si="156"/>
        <v>87180</v>
      </c>
      <c r="L756" s="226">
        <v>1.2</v>
      </c>
      <c r="M756" s="102">
        <v>1</v>
      </c>
      <c r="N756" s="226">
        <v>87180</v>
      </c>
      <c r="O756" s="226"/>
      <c r="P756" s="226"/>
      <c r="Q756" s="226">
        <f t="shared" si="157"/>
        <v>87180</v>
      </c>
      <c r="R756" s="226">
        <f t="shared" si="145"/>
        <v>0</v>
      </c>
      <c r="S756" s="226">
        <f t="shared" si="145"/>
        <v>0</v>
      </c>
      <c r="T756" s="226">
        <f t="shared" si="145"/>
        <v>0</v>
      </c>
      <c r="U756" s="226">
        <f t="shared" si="145"/>
        <v>0</v>
      </c>
      <c r="V756" s="226">
        <f t="shared" si="160"/>
        <v>0</v>
      </c>
      <c r="W756" s="226" t="s">
        <v>1</v>
      </c>
      <c r="X756" s="226">
        <v>1.2</v>
      </c>
      <c r="Y756" s="102">
        <v>1</v>
      </c>
      <c r="Z756" s="226">
        <v>87180</v>
      </c>
      <c r="AA756" s="226"/>
      <c r="AB756" s="226"/>
      <c r="AC756" s="226">
        <f t="shared" si="158"/>
        <v>87180</v>
      </c>
      <c r="AD756" s="226" t="s">
        <v>1</v>
      </c>
      <c r="AE756" s="226">
        <v>1.2</v>
      </c>
      <c r="AF756" s="102">
        <v>1</v>
      </c>
      <c r="AG756" s="226">
        <v>87180</v>
      </c>
      <c r="AH756" s="226"/>
      <c r="AI756" s="226"/>
      <c r="AJ756" s="226">
        <f t="shared" si="159"/>
        <v>87180</v>
      </c>
    </row>
    <row r="757" spans="1:36" ht="27">
      <c r="A757" s="207"/>
      <c r="B757" s="662" t="s">
        <v>4803</v>
      </c>
      <c r="C757" s="605"/>
      <c r="D757" s="226"/>
      <c r="E757" s="226"/>
      <c r="F757" s="226"/>
      <c r="G757" s="102"/>
      <c r="H757" s="226">
        <v>24000</v>
      </c>
      <c r="I757" s="226"/>
      <c r="J757" s="226"/>
      <c r="K757" s="226">
        <f t="shared" si="146"/>
        <v>24000</v>
      </c>
      <c r="L757" s="226"/>
      <c r="M757" s="102"/>
      <c r="N757" s="226">
        <v>24000</v>
      </c>
      <c r="O757" s="226"/>
      <c r="P757" s="226"/>
      <c r="Q757" s="226">
        <f t="shared" si="147"/>
        <v>24000</v>
      </c>
      <c r="R757" s="226">
        <f t="shared" si="145"/>
        <v>0</v>
      </c>
      <c r="S757" s="226">
        <f t="shared" si="145"/>
        <v>0</v>
      </c>
      <c r="T757" s="226">
        <f t="shared" si="145"/>
        <v>0</v>
      </c>
      <c r="U757" s="226">
        <f t="shared" si="145"/>
        <v>0</v>
      </c>
      <c r="V757" s="226">
        <f t="shared" si="150"/>
        <v>0</v>
      </c>
      <c r="W757" s="226" t="s">
        <v>1</v>
      </c>
      <c r="X757" s="226"/>
      <c r="Y757" s="102"/>
      <c r="Z757" s="226">
        <v>24000</v>
      </c>
      <c r="AA757" s="226"/>
      <c r="AB757" s="226"/>
      <c r="AC757" s="226">
        <f t="shared" si="148"/>
        <v>24000</v>
      </c>
      <c r="AD757" s="226"/>
      <c r="AE757" s="226"/>
      <c r="AF757" s="102"/>
      <c r="AG757" s="226">
        <v>24000</v>
      </c>
      <c r="AH757" s="226"/>
      <c r="AI757" s="226"/>
      <c r="AJ757" s="226">
        <f t="shared" si="149"/>
        <v>24000</v>
      </c>
    </row>
    <row r="758" spans="1:36">
      <c r="A758" s="207"/>
      <c r="B758" s="102"/>
      <c r="C758" s="226"/>
      <c r="D758" s="226"/>
      <c r="E758" s="226"/>
      <c r="F758" s="226"/>
      <c r="G758" s="102"/>
      <c r="H758" s="207"/>
      <c r="I758" s="207"/>
      <c r="J758" s="207"/>
      <c r="K758" s="226"/>
      <c r="L758" s="226"/>
      <c r="M758" s="102"/>
      <c r="N758" s="207"/>
      <c r="O758" s="207"/>
      <c r="P758" s="207"/>
      <c r="Q758" s="226"/>
      <c r="R758" s="226"/>
      <c r="S758" s="226"/>
      <c r="T758" s="226"/>
      <c r="U758" s="226"/>
      <c r="V758" s="226"/>
      <c r="W758" s="226"/>
      <c r="X758" s="226"/>
      <c r="Y758" s="102"/>
      <c r="Z758" s="207"/>
      <c r="AA758" s="207"/>
      <c r="AB758" s="207"/>
      <c r="AC758" s="226"/>
      <c r="AD758" s="226"/>
      <c r="AE758" s="226"/>
      <c r="AF758" s="102"/>
      <c r="AG758" s="207"/>
      <c r="AH758" s="207"/>
      <c r="AI758" s="207"/>
      <c r="AJ758" s="226"/>
    </row>
    <row r="759" spans="1:36" s="229" customFormat="1" ht="28.5">
      <c r="A759" s="224"/>
      <c r="B759" s="297" t="s">
        <v>240</v>
      </c>
      <c r="C759" s="228" t="s">
        <v>1</v>
      </c>
      <c r="D759" s="228" t="s">
        <v>1</v>
      </c>
      <c r="E759" s="228" t="s">
        <v>1</v>
      </c>
      <c r="F759" s="228" t="s">
        <v>1</v>
      </c>
      <c r="G759" s="228">
        <f t="shared" ref="G759:AJ759" si="161">SUM(G735:G757)</f>
        <v>22</v>
      </c>
      <c r="H759" s="228">
        <f t="shared" si="161"/>
        <v>2042805</v>
      </c>
      <c r="I759" s="228">
        <f t="shared" si="161"/>
        <v>0</v>
      </c>
      <c r="J759" s="228">
        <f t="shared" si="161"/>
        <v>0</v>
      </c>
      <c r="K759" s="228">
        <f t="shared" si="161"/>
        <v>2042805</v>
      </c>
      <c r="L759" s="228"/>
      <c r="M759" s="228">
        <f t="shared" si="161"/>
        <v>22</v>
      </c>
      <c r="N759" s="228">
        <f t="shared" si="161"/>
        <v>2042805</v>
      </c>
      <c r="O759" s="228">
        <f t="shared" si="161"/>
        <v>0</v>
      </c>
      <c r="P759" s="228">
        <f t="shared" si="161"/>
        <v>0</v>
      </c>
      <c r="Q759" s="228">
        <f t="shared" si="161"/>
        <v>2042805</v>
      </c>
      <c r="R759" s="228">
        <f t="shared" si="161"/>
        <v>0</v>
      </c>
      <c r="S759" s="228">
        <f t="shared" si="161"/>
        <v>0</v>
      </c>
      <c r="T759" s="228">
        <f t="shared" si="161"/>
        <v>0</v>
      </c>
      <c r="U759" s="228">
        <f t="shared" si="161"/>
        <v>0</v>
      </c>
      <c r="V759" s="228">
        <f t="shared" si="161"/>
        <v>0</v>
      </c>
      <c r="W759" s="228">
        <f t="shared" si="161"/>
        <v>0</v>
      </c>
      <c r="X759" s="228"/>
      <c r="Y759" s="228">
        <f t="shared" si="161"/>
        <v>22</v>
      </c>
      <c r="Z759" s="228">
        <f t="shared" si="161"/>
        <v>2042805</v>
      </c>
      <c r="AA759" s="228">
        <f t="shared" si="161"/>
        <v>0</v>
      </c>
      <c r="AB759" s="228">
        <f t="shared" si="161"/>
        <v>0</v>
      </c>
      <c r="AC759" s="228">
        <f t="shared" si="161"/>
        <v>2042805</v>
      </c>
      <c r="AD759" s="228">
        <f t="shared" si="161"/>
        <v>0</v>
      </c>
      <c r="AE759" s="228"/>
      <c r="AF759" s="228">
        <f t="shared" si="161"/>
        <v>22</v>
      </c>
      <c r="AG759" s="228">
        <f t="shared" si="161"/>
        <v>2042805</v>
      </c>
      <c r="AH759" s="228">
        <f t="shared" si="161"/>
        <v>0</v>
      </c>
      <c r="AI759" s="228">
        <f t="shared" si="161"/>
        <v>0</v>
      </c>
      <c r="AJ759" s="228">
        <f t="shared" si="161"/>
        <v>2042805</v>
      </c>
    </row>
    <row r="762" spans="1:36" ht="14.25">
      <c r="A762" s="30"/>
      <c r="B762" s="31" t="s">
        <v>5018</v>
      </c>
      <c r="C762" s="31"/>
      <c r="D762" s="31"/>
      <c r="E762" s="31"/>
      <c r="F762" s="31"/>
      <c r="G762" s="31"/>
      <c r="H762" s="31"/>
      <c r="I762" s="24"/>
      <c r="J762" s="134"/>
      <c r="K762" s="134"/>
      <c r="L762" s="134"/>
      <c r="M762" s="31"/>
      <c r="N762" s="134"/>
      <c r="O762" s="30"/>
      <c r="P762" s="38"/>
      <c r="Q762" s="31"/>
      <c r="R762" s="134"/>
      <c r="S762" s="31"/>
      <c r="T762" s="134"/>
      <c r="U762" s="31"/>
      <c r="V762" s="134"/>
      <c r="W762" s="175"/>
      <c r="X762" s="175"/>
      <c r="Y762" s="175"/>
      <c r="Z762" s="175"/>
      <c r="AA762" s="24"/>
      <c r="AB762" s="22"/>
      <c r="AC762" s="22"/>
      <c r="AD762" s="175"/>
      <c r="AE762" s="175"/>
      <c r="AF762" s="175"/>
      <c r="AG762" s="175"/>
      <c r="AH762" s="24"/>
      <c r="AI762" s="134"/>
      <c r="AJ762" s="134"/>
    </row>
    <row r="763" spans="1:36" ht="15" thickBot="1">
      <c r="A763" s="30"/>
      <c r="B763" s="1600"/>
      <c r="C763" s="172"/>
      <c r="D763" s="172"/>
      <c r="E763" s="172"/>
      <c r="F763" s="172"/>
      <c r="G763" s="1600"/>
      <c r="H763" s="172"/>
      <c r="I763" s="173"/>
      <c r="J763" s="9"/>
      <c r="K763" s="173"/>
      <c r="L763" s="173"/>
      <c r="M763" s="217"/>
      <c r="N763" s="218"/>
      <c r="P763" s="1651"/>
      <c r="Q763" s="1652"/>
      <c r="R763" s="1652"/>
      <c r="S763" s="1652"/>
      <c r="T763" s="1652"/>
      <c r="U763" s="1652"/>
      <c r="V763" s="1652"/>
      <c r="W763" s="9"/>
      <c r="X763" s="9"/>
      <c r="Y763" s="1605"/>
      <c r="Z763" s="9"/>
      <c r="AA763" s="173"/>
      <c r="AB763" s="9"/>
      <c r="AC763" s="173"/>
      <c r="AD763" s="9"/>
      <c r="AE763" s="9"/>
      <c r="AF763" s="1605"/>
      <c r="AG763" s="9"/>
      <c r="AH763" s="173"/>
      <c r="AI763" s="9"/>
      <c r="AJ763" s="173"/>
    </row>
    <row r="764" spans="1:36" s="176" customFormat="1" ht="28.5" customHeight="1">
      <c r="A764" s="30"/>
      <c r="B764" s="1935" t="s">
        <v>6726</v>
      </c>
      <c r="C764" s="1935"/>
      <c r="D764" s="1935"/>
      <c r="E764" s="1935"/>
      <c r="F764" s="1935"/>
      <c r="G764" s="1935"/>
      <c r="H764" s="1935"/>
      <c r="I764" s="1935"/>
      <c r="J764" s="1935"/>
      <c r="K764" s="175"/>
      <c r="L764" s="175"/>
      <c r="M764" s="10"/>
      <c r="N764" s="175"/>
      <c r="O764" s="31"/>
      <c r="P764" s="30" t="s">
        <v>228</v>
      </c>
      <c r="Q764" s="10"/>
      <c r="R764" s="175"/>
      <c r="S764" s="10"/>
      <c r="T764" s="175"/>
      <c r="U764" s="10"/>
      <c r="V764" s="175"/>
      <c r="W764" s="134"/>
      <c r="X764" s="31"/>
      <c r="Y764" s="173"/>
      <c r="Z764" s="31"/>
      <c r="AA764" s="31"/>
      <c r="AB764" s="31"/>
      <c r="AC764" s="175"/>
      <c r="AD764" s="134"/>
      <c r="AE764" s="31"/>
      <c r="AF764" s="173"/>
      <c r="AG764" s="31"/>
      <c r="AH764" s="31"/>
      <c r="AI764" s="31"/>
      <c r="AJ764" s="175"/>
    </row>
    <row r="765" spans="1:36" s="339" customFormat="1" ht="14.25">
      <c r="A765" s="258"/>
      <c r="B765" s="336"/>
      <c r="C765" s="337"/>
      <c r="D765" s="338"/>
      <c r="E765" s="338"/>
      <c r="F765" s="338"/>
      <c r="G765" s="1476" t="s">
        <v>473</v>
      </c>
      <c r="H765" s="338"/>
      <c r="I765" s="338"/>
      <c r="J765" s="338"/>
      <c r="K765" s="338"/>
      <c r="L765" s="337"/>
      <c r="M765" s="1917" t="s">
        <v>437</v>
      </c>
      <c r="N765" s="1917"/>
      <c r="O765" s="1917"/>
      <c r="P765" s="1917"/>
      <c r="Q765" s="1933"/>
      <c r="R765" s="1934" t="s">
        <v>229</v>
      </c>
      <c r="S765" s="1917"/>
      <c r="T765" s="1917"/>
      <c r="U765" s="1917"/>
      <c r="V765" s="1933"/>
      <c r="W765" s="337"/>
      <c r="X765" s="338"/>
      <c r="Y765" s="1476" t="s">
        <v>1501</v>
      </c>
      <c r="Z765" s="338"/>
      <c r="AA765" s="338"/>
      <c r="AB765" s="338"/>
      <c r="AC765" s="461"/>
      <c r="AD765" s="337"/>
      <c r="AE765" s="338"/>
      <c r="AF765" s="1476" t="s">
        <v>6443</v>
      </c>
      <c r="AG765" s="338"/>
      <c r="AH765" s="338"/>
      <c r="AI765" s="338"/>
      <c r="AJ765" s="461"/>
    </row>
    <row r="766" spans="1:36" s="176" customFormat="1" ht="81">
      <c r="A766" s="1653" t="s">
        <v>114</v>
      </c>
      <c r="B766" s="1654" t="s">
        <v>231</v>
      </c>
      <c r="C766" s="1654" t="s">
        <v>232</v>
      </c>
      <c r="D766" s="1654" t="s">
        <v>233</v>
      </c>
      <c r="E766" s="1654" t="s">
        <v>234</v>
      </c>
      <c r="F766" s="1655" t="s">
        <v>482</v>
      </c>
      <c r="G766" s="1654" t="s">
        <v>223</v>
      </c>
      <c r="H766" s="1656" t="s">
        <v>6719</v>
      </c>
      <c r="I766" s="1654" t="s">
        <v>235</v>
      </c>
      <c r="J766" s="1654" t="s">
        <v>236</v>
      </c>
      <c r="K766" s="1654" t="s">
        <v>237</v>
      </c>
      <c r="L766" s="1655" t="s">
        <v>435</v>
      </c>
      <c r="M766" s="1654" t="s">
        <v>223</v>
      </c>
      <c r="N766" s="1654" t="s">
        <v>303</v>
      </c>
      <c r="O766" s="1654" t="s">
        <v>235</v>
      </c>
      <c r="P766" s="1654" t="s">
        <v>236</v>
      </c>
      <c r="Q766" s="1654" t="s">
        <v>320</v>
      </c>
      <c r="R766" s="1654" t="s">
        <v>223</v>
      </c>
      <c r="S766" s="1654" t="s">
        <v>303</v>
      </c>
      <c r="T766" s="1654" t="s">
        <v>235</v>
      </c>
      <c r="U766" s="1654" t="s">
        <v>236</v>
      </c>
      <c r="V766" s="1654" t="s">
        <v>321</v>
      </c>
      <c r="W766" s="1654" t="s">
        <v>234</v>
      </c>
      <c r="X766" s="1655" t="s">
        <v>4432</v>
      </c>
      <c r="Y766" s="1654" t="s">
        <v>223</v>
      </c>
      <c r="Z766" s="1654" t="s">
        <v>254</v>
      </c>
      <c r="AA766" s="1654" t="s">
        <v>235</v>
      </c>
      <c r="AB766" s="1654" t="s">
        <v>236</v>
      </c>
      <c r="AC766" s="1654" t="s">
        <v>271</v>
      </c>
      <c r="AD766" s="1654" t="s">
        <v>234</v>
      </c>
      <c r="AE766" s="1655" t="s">
        <v>6444</v>
      </c>
      <c r="AF766" s="1654" t="s">
        <v>223</v>
      </c>
      <c r="AG766" s="1654" t="s">
        <v>254</v>
      </c>
      <c r="AH766" s="1654" t="s">
        <v>235</v>
      </c>
      <c r="AI766" s="1654" t="s">
        <v>236</v>
      </c>
      <c r="AJ766" s="1654" t="s">
        <v>271</v>
      </c>
    </row>
    <row r="767" spans="1:36" s="176" customFormat="1">
      <c r="A767" s="207">
        <v>1</v>
      </c>
      <c r="B767" s="207">
        <v>2</v>
      </c>
      <c r="C767" s="207">
        <v>3</v>
      </c>
      <c r="D767" s="207">
        <v>4</v>
      </c>
      <c r="E767" s="207">
        <v>5</v>
      </c>
      <c r="F767" s="207">
        <v>6</v>
      </c>
      <c r="G767" s="207">
        <v>7</v>
      </c>
      <c r="H767" s="207">
        <v>8</v>
      </c>
      <c r="I767" s="207">
        <v>9</v>
      </c>
      <c r="J767" s="207">
        <v>10</v>
      </c>
      <c r="K767" s="207">
        <v>11</v>
      </c>
      <c r="L767" s="207">
        <v>12</v>
      </c>
      <c r="M767" s="207">
        <v>13</v>
      </c>
      <c r="N767" s="207">
        <v>14</v>
      </c>
      <c r="O767" s="207">
        <v>15</v>
      </c>
      <c r="P767" s="207">
        <v>16</v>
      </c>
      <c r="Q767" s="207">
        <v>17</v>
      </c>
      <c r="R767" s="207">
        <v>18</v>
      </c>
      <c r="S767" s="207">
        <v>19</v>
      </c>
      <c r="T767" s="207">
        <v>20</v>
      </c>
      <c r="U767" s="207">
        <v>21</v>
      </c>
      <c r="V767" s="207">
        <v>22</v>
      </c>
      <c r="W767" s="207">
        <v>23</v>
      </c>
      <c r="X767" s="207">
        <v>24</v>
      </c>
      <c r="Y767" s="207">
        <v>25</v>
      </c>
      <c r="Z767" s="207">
        <v>26</v>
      </c>
      <c r="AA767" s="207">
        <v>27</v>
      </c>
      <c r="AB767" s="207">
        <v>28</v>
      </c>
      <c r="AC767" s="207">
        <v>29</v>
      </c>
      <c r="AD767" s="207">
        <v>30</v>
      </c>
      <c r="AE767" s="207">
        <v>31</v>
      </c>
      <c r="AF767" s="207">
        <v>32</v>
      </c>
      <c r="AG767" s="207">
        <v>33</v>
      </c>
      <c r="AH767" s="207">
        <v>34</v>
      </c>
      <c r="AI767" s="207">
        <v>35</v>
      </c>
      <c r="AJ767" s="207">
        <v>36</v>
      </c>
    </row>
    <row r="768" spans="1:36" ht="28.5">
      <c r="A768" s="224" t="s">
        <v>3</v>
      </c>
      <c r="B768" s="28" t="s">
        <v>245</v>
      </c>
      <c r="C768" s="226"/>
      <c r="D768" s="226"/>
      <c r="E768" s="226"/>
      <c r="F768" s="226"/>
      <c r="G768" s="28"/>
      <c r="H768" s="226"/>
      <c r="I768" s="226"/>
      <c r="J768" s="226"/>
      <c r="K768" s="226"/>
      <c r="L768" s="226"/>
      <c r="M768" s="28"/>
      <c r="N768" s="226"/>
      <c r="O768" s="226"/>
      <c r="P768" s="226"/>
      <c r="Q768" s="28"/>
      <c r="R768" s="226"/>
      <c r="S768" s="28"/>
      <c r="T768" s="226"/>
      <c r="U768" s="106"/>
      <c r="V768" s="106"/>
      <c r="W768" s="226"/>
      <c r="X768" s="226"/>
      <c r="Y768" s="28"/>
      <c r="Z768" s="226"/>
      <c r="AA768" s="226"/>
      <c r="AB768" s="226"/>
      <c r="AC768" s="226"/>
      <c r="AD768" s="226"/>
      <c r="AE768" s="226"/>
      <c r="AF768" s="28"/>
      <c r="AG768" s="226"/>
      <c r="AH768" s="226"/>
      <c r="AI768" s="226"/>
      <c r="AJ768" s="226"/>
    </row>
    <row r="769" spans="1:36">
      <c r="A769" s="207"/>
      <c r="B769" s="102" t="s">
        <v>126</v>
      </c>
      <c r="C769" s="226"/>
      <c r="D769" s="226"/>
      <c r="E769" s="226"/>
      <c r="F769" s="226"/>
      <c r="G769" s="102"/>
      <c r="H769" s="102"/>
      <c r="I769" s="102"/>
      <c r="J769" s="102"/>
      <c r="K769" s="102"/>
      <c r="L769" s="226"/>
      <c r="M769" s="102"/>
      <c r="N769" s="102"/>
      <c r="O769" s="102"/>
      <c r="P769" s="102"/>
      <c r="Q769" s="102"/>
      <c r="R769" s="102"/>
      <c r="S769" s="102"/>
      <c r="T769" s="102"/>
      <c r="U769" s="106"/>
      <c r="V769" s="106"/>
      <c r="W769" s="226"/>
      <c r="X769" s="226"/>
      <c r="Y769" s="102"/>
      <c r="Z769" s="102"/>
      <c r="AA769" s="102"/>
      <c r="AB769" s="102"/>
      <c r="AC769" s="102"/>
      <c r="AD769" s="226"/>
      <c r="AE769" s="226"/>
      <c r="AF769" s="102"/>
      <c r="AG769" s="102"/>
      <c r="AH769" s="102"/>
      <c r="AI769" s="102"/>
      <c r="AJ769" s="102"/>
    </row>
    <row r="770" spans="1:36" ht="40.5">
      <c r="A770" s="207"/>
      <c r="B770" s="832" t="s">
        <v>238</v>
      </c>
      <c r="C770" s="226"/>
      <c r="D770" s="226"/>
      <c r="E770" s="226"/>
      <c r="F770" s="226"/>
      <c r="G770" s="102"/>
      <c r="H770" s="102"/>
      <c r="I770" s="102"/>
      <c r="J770" s="102"/>
      <c r="K770" s="102"/>
      <c r="L770" s="226"/>
      <c r="M770" s="102"/>
      <c r="N770" s="102"/>
      <c r="O770" s="102"/>
      <c r="P770" s="102"/>
      <c r="Q770" s="102"/>
      <c r="R770" s="102"/>
      <c r="S770" s="102"/>
      <c r="T770" s="102"/>
      <c r="U770" s="106"/>
      <c r="V770" s="106"/>
      <c r="W770" s="226"/>
      <c r="X770" s="226"/>
      <c r="Y770" s="102"/>
      <c r="Z770" s="102"/>
      <c r="AA770" s="102"/>
      <c r="AB770" s="102"/>
      <c r="AC770" s="102"/>
      <c r="AD770" s="226"/>
      <c r="AE770" s="226"/>
      <c r="AF770" s="102"/>
      <c r="AG770" s="102"/>
      <c r="AH770" s="102"/>
      <c r="AI770" s="102"/>
      <c r="AJ770" s="102"/>
    </row>
    <row r="771" spans="1:36">
      <c r="A771" s="207"/>
      <c r="B771" s="102" t="s">
        <v>239</v>
      </c>
      <c r="C771" s="226"/>
      <c r="D771" s="226"/>
      <c r="E771" s="226"/>
      <c r="F771" s="226"/>
      <c r="G771" s="102"/>
      <c r="H771" s="102"/>
      <c r="I771" s="102"/>
      <c r="J771" s="102"/>
      <c r="K771" s="102"/>
      <c r="L771" s="226"/>
      <c r="M771" s="102"/>
      <c r="N771" s="102"/>
      <c r="O771" s="102"/>
      <c r="P771" s="102"/>
      <c r="Q771" s="102"/>
      <c r="R771" s="102"/>
      <c r="S771" s="102"/>
      <c r="T771" s="102"/>
      <c r="U771" s="106"/>
      <c r="V771" s="106"/>
      <c r="W771" s="226"/>
      <c r="X771" s="226"/>
      <c r="Y771" s="102"/>
      <c r="Z771" s="102"/>
      <c r="AA771" s="102"/>
      <c r="AB771" s="102"/>
      <c r="AC771" s="102"/>
      <c r="AD771" s="226"/>
      <c r="AE771" s="226"/>
      <c r="AF771" s="102"/>
      <c r="AG771" s="102"/>
      <c r="AH771" s="102"/>
      <c r="AI771" s="102"/>
      <c r="AJ771" s="102"/>
    </row>
    <row r="772" spans="1:36" ht="14.25">
      <c r="A772" s="207">
        <v>1</v>
      </c>
      <c r="B772" s="832" t="s">
        <v>5054</v>
      </c>
      <c r="C772" s="1658" t="s">
        <v>100</v>
      </c>
      <c r="D772" s="1659" t="s">
        <v>4544</v>
      </c>
      <c r="E772" s="1590">
        <v>4</v>
      </c>
      <c r="F772" s="226">
        <v>5.35</v>
      </c>
      <c r="G772" s="102">
        <v>1</v>
      </c>
      <c r="H772" s="102">
        <v>353849</v>
      </c>
      <c r="I772" s="102"/>
      <c r="J772" s="102"/>
      <c r="K772" s="226">
        <f t="shared" ref="K772:K808" si="162">H772+I772+J772</f>
        <v>353849</v>
      </c>
      <c r="L772" s="226">
        <v>5.18</v>
      </c>
      <c r="M772" s="102">
        <v>1</v>
      </c>
      <c r="N772" s="102">
        <v>342605.19999999995</v>
      </c>
      <c r="O772" s="102"/>
      <c r="P772" s="102"/>
      <c r="Q772" s="226">
        <f t="shared" ref="Q772:Q808" si="163">N772+O772+P772</f>
        <v>342605.19999999995</v>
      </c>
      <c r="R772" s="226">
        <f t="shared" ref="R772:U793" si="164">G772-M772</f>
        <v>0</v>
      </c>
      <c r="S772" s="226">
        <f t="shared" si="164"/>
        <v>11243.800000000047</v>
      </c>
      <c r="T772" s="226">
        <f t="shared" si="164"/>
        <v>0</v>
      </c>
      <c r="U772" s="226">
        <f t="shared" si="164"/>
        <v>0</v>
      </c>
      <c r="V772" s="226">
        <f t="shared" ref="V772:V808" si="165">S772+T772+U772</f>
        <v>11243.800000000047</v>
      </c>
      <c r="W772" s="1589">
        <v>5</v>
      </c>
      <c r="X772" s="226">
        <v>5.35</v>
      </c>
      <c r="Y772" s="102">
        <v>1</v>
      </c>
      <c r="Z772" s="102">
        <v>353849</v>
      </c>
      <c r="AA772" s="102"/>
      <c r="AB772" s="102"/>
      <c r="AC772" s="226">
        <f t="shared" ref="AC772:AC808" si="166">Z772+AA772+AB772</f>
        <v>353849</v>
      </c>
      <c r="AD772" s="1589">
        <v>6</v>
      </c>
      <c r="AE772" s="226">
        <v>5.52</v>
      </c>
      <c r="AF772" s="102">
        <v>1</v>
      </c>
      <c r="AG772" s="102">
        <v>365092.8</v>
      </c>
      <c r="AH772" s="102"/>
      <c r="AI772" s="102"/>
      <c r="AJ772" s="226">
        <f t="shared" ref="AJ772:AJ808" si="167">AG772+AH772+AI772</f>
        <v>365092.8</v>
      </c>
    </row>
    <row r="773" spans="1:36" ht="14.25">
      <c r="A773" s="207">
        <v>2</v>
      </c>
      <c r="B773" s="832" t="s">
        <v>5055</v>
      </c>
      <c r="C773" s="1658" t="s">
        <v>4750</v>
      </c>
      <c r="D773" s="1659" t="s">
        <v>4546</v>
      </c>
      <c r="E773" s="1590">
        <v>4</v>
      </c>
      <c r="F773" s="226">
        <v>4.41</v>
      </c>
      <c r="G773" s="102">
        <v>1</v>
      </c>
      <c r="H773" s="102">
        <v>291677.40000000002</v>
      </c>
      <c r="I773" s="102"/>
      <c r="J773" s="102"/>
      <c r="K773" s="226">
        <f t="shared" si="162"/>
        <v>291677.40000000002</v>
      </c>
      <c r="L773" s="226">
        <v>4.2699999999999996</v>
      </c>
      <c r="M773" s="102">
        <v>1</v>
      </c>
      <c r="N773" s="102">
        <v>282417.8</v>
      </c>
      <c r="O773" s="102"/>
      <c r="P773" s="102"/>
      <c r="Q773" s="226">
        <f t="shared" si="163"/>
        <v>282417.8</v>
      </c>
      <c r="R773" s="226">
        <f t="shared" si="164"/>
        <v>0</v>
      </c>
      <c r="S773" s="226">
        <f t="shared" si="164"/>
        <v>9259.6000000000349</v>
      </c>
      <c r="T773" s="226">
        <f t="shared" si="164"/>
        <v>0</v>
      </c>
      <c r="U773" s="226">
        <f t="shared" si="164"/>
        <v>0</v>
      </c>
      <c r="V773" s="226">
        <f t="shared" si="165"/>
        <v>9259.6000000000349</v>
      </c>
      <c r="W773" s="1589">
        <v>5</v>
      </c>
      <c r="X773" s="226">
        <v>4.41</v>
      </c>
      <c r="Y773" s="102">
        <v>1</v>
      </c>
      <c r="Z773" s="102">
        <v>291677.40000000002</v>
      </c>
      <c r="AA773" s="102"/>
      <c r="AB773" s="102"/>
      <c r="AC773" s="226">
        <f t="shared" si="166"/>
        <v>291677.40000000002</v>
      </c>
      <c r="AD773" s="1589">
        <v>6</v>
      </c>
      <c r="AE773" s="226">
        <v>4.55</v>
      </c>
      <c r="AF773" s="102">
        <v>1</v>
      </c>
      <c r="AG773" s="102">
        <v>300937</v>
      </c>
      <c r="AH773" s="102"/>
      <c r="AI773" s="102"/>
      <c r="AJ773" s="226">
        <f t="shared" si="167"/>
        <v>300937</v>
      </c>
    </row>
    <row r="774" spans="1:36" ht="14.25">
      <c r="A774" s="207">
        <v>3</v>
      </c>
      <c r="B774" s="832" t="s">
        <v>5056</v>
      </c>
      <c r="C774" s="1658" t="s">
        <v>4746</v>
      </c>
      <c r="D774" s="1659" t="s">
        <v>4546</v>
      </c>
      <c r="E774" s="1590">
        <v>23</v>
      </c>
      <c r="F774" s="226">
        <v>5.34</v>
      </c>
      <c r="G774" s="102">
        <v>1</v>
      </c>
      <c r="H774" s="102">
        <v>353187.6</v>
      </c>
      <c r="I774" s="102"/>
      <c r="J774" s="102"/>
      <c r="K774" s="226">
        <f t="shared" si="162"/>
        <v>353187.6</v>
      </c>
      <c r="L774" s="226">
        <v>5.34</v>
      </c>
      <c r="M774" s="102">
        <v>1</v>
      </c>
      <c r="N774" s="102">
        <v>353187.6</v>
      </c>
      <c r="O774" s="102"/>
      <c r="P774" s="102"/>
      <c r="Q774" s="226">
        <f t="shared" si="163"/>
        <v>353187.6</v>
      </c>
      <c r="R774" s="226">
        <f t="shared" si="164"/>
        <v>0</v>
      </c>
      <c r="S774" s="226">
        <f t="shared" si="164"/>
        <v>0</v>
      </c>
      <c r="T774" s="226">
        <f t="shared" si="164"/>
        <v>0</v>
      </c>
      <c r="U774" s="226">
        <f t="shared" si="164"/>
        <v>0</v>
      </c>
      <c r="V774" s="226">
        <f t="shared" si="165"/>
        <v>0</v>
      </c>
      <c r="W774" s="1589">
        <v>24</v>
      </c>
      <c r="X774" s="226">
        <v>5.34</v>
      </c>
      <c r="Y774" s="102">
        <v>1</v>
      </c>
      <c r="Z774" s="102">
        <v>353187.6</v>
      </c>
      <c r="AA774" s="102"/>
      <c r="AB774" s="102"/>
      <c r="AC774" s="226">
        <f t="shared" si="166"/>
        <v>353187.6</v>
      </c>
      <c r="AD774" s="1589">
        <v>25</v>
      </c>
      <c r="AE774" s="226">
        <v>5.34</v>
      </c>
      <c r="AF774" s="102">
        <v>1</v>
      </c>
      <c r="AG774" s="102">
        <v>353187.6</v>
      </c>
      <c r="AH774" s="102"/>
      <c r="AI774" s="102"/>
      <c r="AJ774" s="226">
        <f t="shared" si="167"/>
        <v>353187.6</v>
      </c>
    </row>
    <row r="775" spans="1:36" ht="14.25">
      <c r="A775" s="207">
        <v>4</v>
      </c>
      <c r="B775" s="832" t="s">
        <v>5057</v>
      </c>
      <c r="C775" s="1658" t="s">
        <v>4752</v>
      </c>
      <c r="D775" s="1659" t="s">
        <v>4741</v>
      </c>
      <c r="E775" s="1590">
        <v>4</v>
      </c>
      <c r="F775" s="226">
        <v>3.02</v>
      </c>
      <c r="G775" s="102">
        <v>1</v>
      </c>
      <c r="H775" s="102">
        <v>199742.8</v>
      </c>
      <c r="I775" s="102"/>
      <c r="J775" s="102"/>
      <c r="K775" s="226">
        <f t="shared" si="162"/>
        <v>199742.8</v>
      </c>
      <c r="L775" s="226">
        <v>2.92</v>
      </c>
      <c r="M775" s="102">
        <v>1</v>
      </c>
      <c r="N775" s="102">
        <v>193128.8</v>
      </c>
      <c r="O775" s="102"/>
      <c r="P775" s="102"/>
      <c r="Q775" s="226">
        <f t="shared" si="163"/>
        <v>193128.8</v>
      </c>
      <c r="R775" s="226">
        <f t="shared" si="164"/>
        <v>0</v>
      </c>
      <c r="S775" s="226">
        <f t="shared" si="164"/>
        <v>6614</v>
      </c>
      <c r="T775" s="226">
        <f t="shared" si="164"/>
        <v>0</v>
      </c>
      <c r="U775" s="226">
        <f t="shared" si="164"/>
        <v>0</v>
      </c>
      <c r="V775" s="226">
        <f t="shared" si="165"/>
        <v>6614</v>
      </c>
      <c r="W775" s="1589">
        <v>5</v>
      </c>
      <c r="X775" s="226">
        <v>3.02</v>
      </c>
      <c r="Y775" s="102">
        <v>1</v>
      </c>
      <c r="Z775" s="102">
        <v>199742.8</v>
      </c>
      <c r="AA775" s="102"/>
      <c r="AB775" s="102"/>
      <c r="AC775" s="226">
        <f t="shared" si="166"/>
        <v>199742.8</v>
      </c>
      <c r="AD775" s="1589">
        <v>6</v>
      </c>
      <c r="AE775" s="226">
        <v>3.11</v>
      </c>
      <c r="AF775" s="102">
        <v>1</v>
      </c>
      <c r="AG775" s="102">
        <v>205695.4</v>
      </c>
      <c r="AH775" s="102"/>
      <c r="AI775" s="102"/>
      <c r="AJ775" s="226">
        <f t="shared" si="167"/>
        <v>205695.4</v>
      </c>
    </row>
    <row r="776" spans="1:36" ht="14.25">
      <c r="A776" s="207">
        <v>5</v>
      </c>
      <c r="B776" s="832" t="s">
        <v>5058</v>
      </c>
      <c r="C776" s="1658" t="s">
        <v>4752</v>
      </c>
      <c r="D776" s="1659" t="s">
        <v>4741</v>
      </c>
      <c r="E776" s="1590">
        <v>2</v>
      </c>
      <c r="F776" s="226">
        <v>2.83</v>
      </c>
      <c r="G776" s="102">
        <v>1</v>
      </c>
      <c r="H776" s="102">
        <v>187176.2</v>
      </c>
      <c r="I776" s="102"/>
      <c r="J776" s="102"/>
      <c r="K776" s="226">
        <f t="shared" si="162"/>
        <v>187176.2</v>
      </c>
      <c r="L776" s="226">
        <v>2.75</v>
      </c>
      <c r="M776" s="102">
        <v>1</v>
      </c>
      <c r="N776" s="102">
        <v>181885</v>
      </c>
      <c r="O776" s="102"/>
      <c r="P776" s="102"/>
      <c r="Q776" s="226">
        <f t="shared" si="163"/>
        <v>181885</v>
      </c>
      <c r="R776" s="226">
        <f t="shared" si="164"/>
        <v>0</v>
      </c>
      <c r="S776" s="226">
        <f t="shared" si="164"/>
        <v>5291.2000000000116</v>
      </c>
      <c r="T776" s="226">
        <f t="shared" si="164"/>
        <v>0</v>
      </c>
      <c r="U776" s="226">
        <f t="shared" si="164"/>
        <v>0</v>
      </c>
      <c r="V776" s="226">
        <f t="shared" si="165"/>
        <v>5291.2000000000116</v>
      </c>
      <c r="W776" s="1589">
        <v>3</v>
      </c>
      <c r="X776" s="226">
        <v>2.92</v>
      </c>
      <c r="Y776" s="102">
        <v>1</v>
      </c>
      <c r="Z776" s="102">
        <v>193128.8</v>
      </c>
      <c r="AA776" s="102"/>
      <c r="AB776" s="102"/>
      <c r="AC776" s="226">
        <f t="shared" si="166"/>
        <v>193128.8</v>
      </c>
      <c r="AD776" s="1589">
        <v>4</v>
      </c>
      <c r="AE776" s="226">
        <v>3.02</v>
      </c>
      <c r="AF776" s="102">
        <v>1</v>
      </c>
      <c r="AG776" s="102">
        <v>199742.8</v>
      </c>
      <c r="AH776" s="102"/>
      <c r="AI776" s="102"/>
      <c r="AJ776" s="226">
        <f t="shared" si="167"/>
        <v>199742.8</v>
      </c>
    </row>
    <row r="777" spans="1:36" ht="27">
      <c r="A777" s="207">
        <v>6</v>
      </c>
      <c r="B777" s="832" t="s">
        <v>5059</v>
      </c>
      <c r="C777" s="1658" t="s">
        <v>4756</v>
      </c>
      <c r="D777" s="1659" t="s">
        <v>4757</v>
      </c>
      <c r="E777" s="1590">
        <v>9</v>
      </c>
      <c r="F777" s="226">
        <v>2.75</v>
      </c>
      <c r="G777" s="102">
        <v>1</v>
      </c>
      <c r="H777" s="102">
        <v>181885</v>
      </c>
      <c r="I777" s="102"/>
      <c r="J777" s="102">
        <v>9094.25</v>
      </c>
      <c r="K777" s="226">
        <f t="shared" si="162"/>
        <v>190979.25</v>
      </c>
      <c r="L777" s="226">
        <v>2.75</v>
      </c>
      <c r="M777" s="102">
        <v>1</v>
      </c>
      <c r="N777" s="102">
        <v>181885</v>
      </c>
      <c r="O777" s="102"/>
      <c r="P777" s="102">
        <v>9094.25</v>
      </c>
      <c r="Q777" s="226">
        <f t="shared" si="163"/>
        <v>190979.25</v>
      </c>
      <c r="R777" s="226">
        <f t="shared" si="164"/>
        <v>0</v>
      </c>
      <c r="S777" s="226">
        <f t="shared" si="164"/>
        <v>0</v>
      </c>
      <c r="T777" s="226">
        <f t="shared" si="164"/>
        <v>0</v>
      </c>
      <c r="U777" s="226">
        <f t="shared" si="164"/>
        <v>0</v>
      </c>
      <c r="V777" s="226">
        <f t="shared" si="165"/>
        <v>0</v>
      </c>
      <c r="W777" s="1589">
        <v>10</v>
      </c>
      <c r="X777" s="226">
        <v>2.83</v>
      </c>
      <c r="Y777" s="102">
        <v>1</v>
      </c>
      <c r="Z777" s="102">
        <v>187176.2</v>
      </c>
      <c r="AA777" s="102"/>
      <c r="AB777" s="102">
        <v>9358.8100000000013</v>
      </c>
      <c r="AC777" s="226">
        <f t="shared" si="166"/>
        <v>196535.01</v>
      </c>
      <c r="AD777" s="1589">
        <v>11</v>
      </c>
      <c r="AE777" s="226">
        <v>2.83</v>
      </c>
      <c r="AF777" s="102">
        <v>1</v>
      </c>
      <c r="AG777" s="102">
        <v>187176.2</v>
      </c>
      <c r="AH777" s="102"/>
      <c r="AI777" s="102">
        <v>9358.8100000000013</v>
      </c>
      <c r="AJ777" s="226">
        <f t="shared" si="167"/>
        <v>196535.01</v>
      </c>
    </row>
    <row r="778" spans="1:36" ht="14.25">
      <c r="A778" s="207">
        <v>7</v>
      </c>
      <c r="B778" s="832" t="s">
        <v>5060</v>
      </c>
      <c r="C778" s="1658" t="s">
        <v>4748</v>
      </c>
      <c r="D778" s="1659" t="s">
        <v>4556</v>
      </c>
      <c r="E778" s="1590">
        <v>4</v>
      </c>
      <c r="F778" s="226">
        <v>1.9</v>
      </c>
      <c r="G778" s="102">
        <v>1</v>
      </c>
      <c r="H778" s="102">
        <v>125666</v>
      </c>
      <c r="I778" s="102"/>
      <c r="J778" s="102"/>
      <c r="K778" s="226">
        <f t="shared" si="162"/>
        <v>125666</v>
      </c>
      <c r="L778" s="226">
        <v>1.84</v>
      </c>
      <c r="M778" s="102">
        <v>1</v>
      </c>
      <c r="N778" s="102">
        <v>121697.60000000001</v>
      </c>
      <c r="O778" s="102"/>
      <c r="P778" s="102"/>
      <c r="Q778" s="226">
        <f t="shared" si="163"/>
        <v>121697.60000000001</v>
      </c>
      <c r="R778" s="226">
        <f t="shared" si="164"/>
        <v>0</v>
      </c>
      <c r="S778" s="226">
        <f t="shared" si="164"/>
        <v>3968.3999999999942</v>
      </c>
      <c r="T778" s="226">
        <f t="shared" si="164"/>
        <v>0</v>
      </c>
      <c r="U778" s="226">
        <f t="shared" si="164"/>
        <v>0</v>
      </c>
      <c r="V778" s="226">
        <f t="shared" si="165"/>
        <v>3968.3999999999942</v>
      </c>
      <c r="W778" s="1589">
        <v>5</v>
      </c>
      <c r="X778" s="226">
        <v>1.9</v>
      </c>
      <c r="Y778" s="102">
        <v>1</v>
      </c>
      <c r="Z778" s="102">
        <v>125666</v>
      </c>
      <c r="AA778" s="102"/>
      <c r="AB778" s="102"/>
      <c r="AC778" s="226">
        <f t="shared" si="166"/>
        <v>125666</v>
      </c>
      <c r="AD778" s="1589">
        <v>6</v>
      </c>
      <c r="AE778" s="226">
        <v>1.96</v>
      </c>
      <c r="AF778" s="102">
        <v>1</v>
      </c>
      <c r="AG778" s="102">
        <v>129634.4</v>
      </c>
      <c r="AH778" s="102"/>
      <c r="AI778" s="102"/>
      <c r="AJ778" s="226">
        <f t="shared" si="167"/>
        <v>129634.4</v>
      </c>
    </row>
    <row r="779" spans="1:36" ht="14.25">
      <c r="A779" s="207">
        <v>8</v>
      </c>
      <c r="B779" s="832" t="s">
        <v>4822</v>
      </c>
      <c r="C779" s="1658" t="s">
        <v>4748</v>
      </c>
      <c r="D779" s="1659" t="s">
        <v>4556</v>
      </c>
      <c r="E779" s="1590">
        <v>16</v>
      </c>
      <c r="F779" s="226">
        <v>2.21</v>
      </c>
      <c r="G779" s="102">
        <v>1</v>
      </c>
      <c r="H779" s="102">
        <v>146169.4</v>
      </c>
      <c r="I779" s="102"/>
      <c r="J779" s="102"/>
      <c r="K779" s="226">
        <f t="shared" si="162"/>
        <v>146169.4</v>
      </c>
      <c r="L779" s="226">
        <v>2.14</v>
      </c>
      <c r="M779" s="102">
        <v>1</v>
      </c>
      <c r="N779" s="102">
        <v>141539.6</v>
      </c>
      <c r="O779" s="102"/>
      <c r="P779" s="102"/>
      <c r="Q779" s="226">
        <f t="shared" si="163"/>
        <v>141539.6</v>
      </c>
      <c r="R779" s="226">
        <f t="shared" si="164"/>
        <v>0</v>
      </c>
      <c r="S779" s="226">
        <f t="shared" si="164"/>
        <v>4629.7999999999884</v>
      </c>
      <c r="T779" s="226">
        <f t="shared" si="164"/>
        <v>0</v>
      </c>
      <c r="U779" s="226">
        <f t="shared" si="164"/>
        <v>0</v>
      </c>
      <c r="V779" s="226">
        <f t="shared" si="165"/>
        <v>4629.7999999999884</v>
      </c>
      <c r="W779" s="1589">
        <v>17</v>
      </c>
      <c r="X779" s="226">
        <v>2.21</v>
      </c>
      <c r="Y779" s="102">
        <v>1</v>
      </c>
      <c r="Z779" s="102">
        <v>146169.4</v>
      </c>
      <c r="AA779" s="102"/>
      <c r="AB779" s="102"/>
      <c r="AC779" s="226">
        <f t="shared" si="166"/>
        <v>146169.4</v>
      </c>
      <c r="AD779" s="1589">
        <v>18</v>
      </c>
      <c r="AE779" s="226">
        <v>2.21</v>
      </c>
      <c r="AF779" s="102">
        <v>1</v>
      </c>
      <c r="AG779" s="102">
        <v>146169.4</v>
      </c>
      <c r="AH779" s="102"/>
      <c r="AI779" s="102"/>
      <c r="AJ779" s="226">
        <f t="shared" si="167"/>
        <v>146169.4</v>
      </c>
    </row>
    <row r="780" spans="1:36" ht="14.25">
      <c r="A780" s="207">
        <v>9</v>
      </c>
      <c r="B780" s="832" t="s">
        <v>5061</v>
      </c>
      <c r="C780" s="1658" t="s">
        <v>4748</v>
      </c>
      <c r="D780" s="1659" t="s">
        <v>4556</v>
      </c>
      <c r="E780" s="1590">
        <v>9</v>
      </c>
      <c r="F780" s="226">
        <v>2.02</v>
      </c>
      <c r="G780" s="102">
        <v>1</v>
      </c>
      <c r="H780" s="102">
        <v>133602.79999999999</v>
      </c>
      <c r="I780" s="102"/>
      <c r="J780" s="102"/>
      <c r="K780" s="226">
        <f t="shared" si="162"/>
        <v>133602.79999999999</v>
      </c>
      <c r="L780" s="226">
        <v>2.02</v>
      </c>
      <c r="M780" s="102">
        <v>1</v>
      </c>
      <c r="N780" s="102">
        <v>133602.79999999999</v>
      </c>
      <c r="O780" s="102"/>
      <c r="P780" s="102"/>
      <c r="Q780" s="226">
        <f t="shared" si="163"/>
        <v>133602.79999999999</v>
      </c>
      <c r="R780" s="226">
        <f t="shared" si="164"/>
        <v>0</v>
      </c>
      <c r="S780" s="226">
        <f t="shared" si="164"/>
        <v>0</v>
      </c>
      <c r="T780" s="226">
        <f t="shared" si="164"/>
        <v>0</v>
      </c>
      <c r="U780" s="226">
        <f t="shared" si="164"/>
        <v>0</v>
      </c>
      <c r="V780" s="226">
        <f t="shared" si="165"/>
        <v>0</v>
      </c>
      <c r="W780" s="1589">
        <v>10</v>
      </c>
      <c r="X780" s="226">
        <v>2.08</v>
      </c>
      <c r="Y780" s="102">
        <v>1</v>
      </c>
      <c r="Z780" s="102">
        <v>137571.20000000001</v>
      </c>
      <c r="AA780" s="102"/>
      <c r="AB780" s="102"/>
      <c r="AC780" s="226">
        <f t="shared" si="166"/>
        <v>137571.20000000001</v>
      </c>
      <c r="AD780" s="1589">
        <v>11</v>
      </c>
      <c r="AE780" s="226">
        <v>2.08</v>
      </c>
      <c r="AF780" s="102">
        <v>1</v>
      </c>
      <c r="AG780" s="102">
        <v>137571.20000000001</v>
      </c>
      <c r="AH780" s="102"/>
      <c r="AI780" s="102"/>
      <c r="AJ780" s="226">
        <f t="shared" si="167"/>
        <v>137571.20000000001</v>
      </c>
    </row>
    <row r="781" spans="1:36" ht="14.25">
      <c r="A781" s="207">
        <v>10</v>
      </c>
      <c r="B781" s="832" t="s">
        <v>5062</v>
      </c>
      <c r="C781" s="1658" t="s">
        <v>4748</v>
      </c>
      <c r="D781" s="1659" t="s">
        <v>4556</v>
      </c>
      <c r="E781" s="1590">
        <v>10</v>
      </c>
      <c r="F781" s="226">
        <v>2.08</v>
      </c>
      <c r="G781" s="102">
        <v>1</v>
      </c>
      <c r="H781" s="102">
        <v>137571.20000000001</v>
      </c>
      <c r="I781" s="102"/>
      <c r="J781" s="102"/>
      <c r="K781" s="226">
        <f t="shared" si="162"/>
        <v>137571.20000000001</v>
      </c>
      <c r="L781" s="226">
        <v>2.02</v>
      </c>
      <c r="M781" s="102">
        <v>1</v>
      </c>
      <c r="N781" s="102">
        <v>133602.79999999999</v>
      </c>
      <c r="O781" s="102"/>
      <c r="P781" s="102"/>
      <c r="Q781" s="226">
        <f t="shared" si="163"/>
        <v>133602.79999999999</v>
      </c>
      <c r="R781" s="226">
        <f t="shared" si="164"/>
        <v>0</v>
      </c>
      <c r="S781" s="226">
        <f t="shared" si="164"/>
        <v>3968.4000000000233</v>
      </c>
      <c r="T781" s="226">
        <f t="shared" si="164"/>
        <v>0</v>
      </c>
      <c r="U781" s="226">
        <f t="shared" si="164"/>
        <v>0</v>
      </c>
      <c r="V781" s="226">
        <f t="shared" si="165"/>
        <v>3968.4000000000233</v>
      </c>
      <c r="W781" s="1589">
        <v>11</v>
      </c>
      <c r="X781" s="226">
        <v>2.08</v>
      </c>
      <c r="Y781" s="102">
        <v>1</v>
      </c>
      <c r="Z781" s="102">
        <v>137571.20000000001</v>
      </c>
      <c r="AA781" s="102"/>
      <c r="AB781" s="102"/>
      <c r="AC781" s="226">
        <f t="shared" si="166"/>
        <v>137571.20000000001</v>
      </c>
      <c r="AD781" s="1589">
        <v>12</v>
      </c>
      <c r="AE781" s="226">
        <v>2.08</v>
      </c>
      <c r="AF781" s="102">
        <v>1</v>
      </c>
      <c r="AG781" s="102">
        <v>137571.20000000001</v>
      </c>
      <c r="AH781" s="102"/>
      <c r="AI781" s="102"/>
      <c r="AJ781" s="226">
        <f t="shared" si="167"/>
        <v>137571.20000000001</v>
      </c>
    </row>
    <row r="782" spans="1:36" ht="14.25">
      <c r="A782" s="207">
        <v>11</v>
      </c>
      <c r="B782" s="832" t="s">
        <v>5063</v>
      </c>
      <c r="C782" s="1658" t="s">
        <v>4748</v>
      </c>
      <c r="D782" s="1659" t="s">
        <v>4556</v>
      </c>
      <c r="E782" s="1590">
        <v>23</v>
      </c>
      <c r="F782" s="226">
        <v>2.2799999999999998</v>
      </c>
      <c r="G782" s="102">
        <v>1</v>
      </c>
      <c r="H782" s="102">
        <v>150799.19999999998</v>
      </c>
      <c r="I782" s="102"/>
      <c r="J782" s="102"/>
      <c r="K782" s="226">
        <f t="shared" si="162"/>
        <v>150799.19999999998</v>
      </c>
      <c r="L782" s="226">
        <v>2.2799999999999998</v>
      </c>
      <c r="M782" s="102">
        <v>1</v>
      </c>
      <c r="N782" s="102">
        <v>150799.19999999998</v>
      </c>
      <c r="O782" s="102"/>
      <c r="P782" s="102"/>
      <c r="Q782" s="226">
        <f t="shared" si="163"/>
        <v>150799.19999999998</v>
      </c>
      <c r="R782" s="226">
        <f t="shared" si="164"/>
        <v>0</v>
      </c>
      <c r="S782" s="226">
        <f t="shared" si="164"/>
        <v>0</v>
      </c>
      <c r="T782" s="226">
        <f t="shared" si="164"/>
        <v>0</v>
      </c>
      <c r="U782" s="226">
        <f t="shared" si="164"/>
        <v>0</v>
      </c>
      <c r="V782" s="226">
        <f t="shared" si="165"/>
        <v>0</v>
      </c>
      <c r="W782" s="1589">
        <v>24</v>
      </c>
      <c r="X782" s="226">
        <v>2.2799999999999998</v>
      </c>
      <c r="Y782" s="102">
        <v>1</v>
      </c>
      <c r="Z782" s="102">
        <v>150799.19999999998</v>
      </c>
      <c r="AA782" s="102"/>
      <c r="AB782" s="102"/>
      <c r="AC782" s="226">
        <f t="shared" si="166"/>
        <v>150799.19999999998</v>
      </c>
      <c r="AD782" s="1589">
        <v>25</v>
      </c>
      <c r="AE782" s="226">
        <v>2.2799999999999998</v>
      </c>
      <c r="AF782" s="102">
        <v>1</v>
      </c>
      <c r="AG782" s="102">
        <v>150799.19999999998</v>
      </c>
      <c r="AH782" s="102"/>
      <c r="AI782" s="102"/>
      <c r="AJ782" s="226">
        <f t="shared" si="167"/>
        <v>150799.19999999998</v>
      </c>
    </row>
    <row r="783" spans="1:36" ht="14.25">
      <c r="A783" s="207">
        <v>12</v>
      </c>
      <c r="B783" s="832" t="s">
        <v>5065</v>
      </c>
      <c r="C783" s="1658" t="s">
        <v>4748</v>
      </c>
      <c r="D783" s="1659" t="s">
        <v>4556</v>
      </c>
      <c r="E783" s="1590">
        <v>14</v>
      </c>
      <c r="F783" s="226">
        <v>2.14</v>
      </c>
      <c r="G783" s="102">
        <v>1</v>
      </c>
      <c r="H783" s="102">
        <v>141539.6</v>
      </c>
      <c r="I783" s="102"/>
      <c r="J783" s="102"/>
      <c r="K783" s="226">
        <f t="shared" si="162"/>
        <v>141539.6</v>
      </c>
      <c r="L783" s="226">
        <v>2.14</v>
      </c>
      <c r="M783" s="102">
        <v>1</v>
      </c>
      <c r="N783" s="102">
        <v>141539.6</v>
      </c>
      <c r="O783" s="102"/>
      <c r="P783" s="102"/>
      <c r="Q783" s="226">
        <f t="shared" si="163"/>
        <v>141539.6</v>
      </c>
      <c r="R783" s="226">
        <f t="shared" si="164"/>
        <v>0</v>
      </c>
      <c r="S783" s="226">
        <f t="shared" si="164"/>
        <v>0</v>
      </c>
      <c r="T783" s="226">
        <f t="shared" si="164"/>
        <v>0</v>
      </c>
      <c r="U783" s="226">
        <f t="shared" si="164"/>
        <v>0</v>
      </c>
      <c r="V783" s="226">
        <f t="shared" si="165"/>
        <v>0</v>
      </c>
      <c r="W783" s="1589">
        <v>15</v>
      </c>
      <c r="X783" s="226">
        <v>2.14</v>
      </c>
      <c r="Y783" s="102">
        <v>1</v>
      </c>
      <c r="Z783" s="102">
        <v>141539.6</v>
      </c>
      <c r="AA783" s="102"/>
      <c r="AB783" s="102"/>
      <c r="AC783" s="226">
        <f t="shared" si="166"/>
        <v>141539.6</v>
      </c>
      <c r="AD783" s="1589">
        <v>16</v>
      </c>
      <c r="AE783" s="226">
        <v>2.21</v>
      </c>
      <c r="AF783" s="102">
        <v>1</v>
      </c>
      <c r="AG783" s="102">
        <v>146169.4</v>
      </c>
      <c r="AH783" s="102"/>
      <c r="AI783" s="102"/>
      <c r="AJ783" s="226">
        <f t="shared" si="167"/>
        <v>146169.4</v>
      </c>
    </row>
    <row r="784" spans="1:36" ht="14.25">
      <c r="A784" s="207">
        <v>13</v>
      </c>
      <c r="B784" s="832" t="s">
        <v>5066</v>
      </c>
      <c r="C784" s="1658" t="s">
        <v>4748</v>
      </c>
      <c r="D784" s="1659" t="s">
        <v>4556</v>
      </c>
      <c r="E784" s="1590">
        <v>26</v>
      </c>
      <c r="F784" s="226">
        <v>2.2799999999999998</v>
      </c>
      <c r="G784" s="102">
        <v>1</v>
      </c>
      <c r="H784" s="102">
        <v>150799.19999999998</v>
      </c>
      <c r="I784" s="102"/>
      <c r="J784" s="102"/>
      <c r="K784" s="226">
        <f t="shared" si="162"/>
        <v>150799.19999999998</v>
      </c>
      <c r="L784" s="226">
        <v>2.2799999999999998</v>
      </c>
      <c r="M784" s="102">
        <v>1</v>
      </c>
      <c r="N784" s="102">
        <v>150799.19999999998</v>
      </c>
      <c r="O784" s="102"/>
      <c r="P784" s="102"/>
      <c r="Q784" s="226">
        <f t="shared" si="163"/>
        <v>150799.19999999998</v>
      </c>
      <c r="R784" s="226">
        <f t="shared" si="164"/>
        <v>0</v>
      </c>
      <c r="S784" s="226">
        <f t="shared" si="164"/>
        <v>0</v>
      </c>
      <c r="T784" s="226">
        <f t="shared" si="164"/>
        <v>0</v>
      </c>
      <c r="U784" s="226">
        <f t="shared" si="164"/>
        <v>0</v>
      </c>
      <c r="V784" s="226">
        <f t="shared" si="165"/>
        <v>0</v>
      </c>
      <c r="W784" s="1589">
        <v>27</v>
      </c>
      <c r="X784" s="226">
        <v>2.2799999999999998</v>
      </c>
      <c r="Y784" s="102">
        <v>1</v>
      </c>
      <c r="Z784" s="102">
        <v>150799.19999999998</v>
      </c>
      <c r="AA784" s="102"/>
      <c r="AB784" s="102"/>
      <c r="AC784" s="226">
        <f t="shared" si="166"/>
        <v>150799.19999999998</v>
      </c>
      <c r="AD784" s="1589">
        <v>28</v>
      </c>
      <c r="AE784" s="226">
        <v>2.2799999999999998</v>
      </c>
      <c r="AF784" s="102">
        <v>1</v>
      </c>
      <c r="AG784" s="102">
        <v>150799.19999999998</v>
      </c>
      <c r="AH784" s="102"/>
      <c r="AI784" s="102"/>
      <c r="AJ784" s="226">
        <f t="shared" si="167"/>
        <v>150799.19999999998</v>
      </c>
    </row>
    <row r="785" spans="1:36" ht="14.25">
      <c r="A785" s="207">
        <v>14</v>
      </c>
      <c r="B785" s="832" t="s">
        <v>5067</v>
      </c>
      <c r="C785" s="1658" t="s">
        <v>4748</v>
      </c>
      <c r="D785" s="1659" t="s">
        <v>4556</v>
      </c>
      <c r="E785" s="1590">
        <v>4</v>
      </c>
      <c r="F785" s="226">
        <v>1.9</v>
      </c>
      <c r="G785" s="102">
        <v>1</v>
      </c>
      <c r="H785" s="102">
        <v>125666</v>
      </c>
      <c r="I785" s="102"/>
      <c r="J785" s="102"/>
      <c r="K785" s="226">
        <f t="shared" si="162"/>
        <v>125666</v>
      </c>
      <c r="L785" s="226">
        <v>1.84</v>
      </c>
      <c r="M785" s="102">
        <v>1</v>
      </c>
      <c r="N785" s="102">
        <v>121697.60000000001</v>
      </c>
      <c r="O785" s="102"/>
      <c r="P785" s="102"/>
      <c r="Q785" s="226">
        <f t="shared" si="163"/>
        <v>121697.60000000001</v>
      </c>
      <c r="R785" s="226">
        <f t="shared" si="164"/>
        <v>0</v>
      </c>
      <c r="S785" s="226">
        <f t="shared" si="164"/>
        <v>3968.3999999999942</v>
      </c>
      <c r="T785" s="226">
        <f t="shared" si="164"/>
        <v>0</v>
      </c>
      <c r="U785" s="226">
        <f t="shared" si="164"/>
        <v>0</v>
      </c>
      <c r="V785" s="226">
        <f t="shared" si="165"/>
        <v>3968.3999999999942</v>
      </c>
      <c r="W785" s="1589">
        <v>5</v>
      </c>
      <c r="X785" s="226">
        <v>1.9</v>
      </c>
      <c r="Y785" s="102">
        <v>1</v>
      </c>
      <c r="Z785" s="102">
        <v>125666</v>
      </c>
      <c r="AA785" s="102"/>
      <c r="AB785" s="102"/>
      <c r="AC785" s="226">
        <f t="shared" si="166"/>
        <v>125666</v>
      </c>
      <c r="AD785" s="1589">
        <v>6</v>
      </c>
      <c r="AE785" s="226">
        <v>1.96</v>
      </c>
      <c r="AF785" s="102">
        <v>1</v>
      </c>
      <c r="AG785" s="102">
        <v>129634.4</v>
      </c>
      <c r="AH785" s="102"/>
      <c r="AI785" s="102"/>
      <c r="AJ785" s="226">
        <f t="shared" si="167"/>
        <v>129634.4</v>
      </c>
    </row>
    <row r="786" spans="1:36" ht="14.25">
      <c r="A786" s="207">
        <v>15</v>
      </c>
      <c r="B786" s="832" t="s">
        <v>5064</v>
      </c>
      <c r="C786" s="1658" t="s">
        <v>4748</v>
      </c>
      <c r="D786" s="1659" t="s">
        <v>4556</v>
      </c>
      <c r="E786" s="1590">
        <v>2</v>
      </c>
      <c r="F786" s="226">
        <v>1.79</v>
      </c>
      <c r="G786" s="102">
        <v>1</v>
      </c>
      <c r="H786" s="102">
        <v>118390.6</v>
      </c>
      <c r="I786" s="102"/>
      <c r="J786" s="102"/>
      <c r="K786" s="226">
        <f t="shared" si="162"/>
        <v>118390.6</v>
      </c>
      <c r="L786" s="226">
        <v>1.73</v>
      </c>
      <c r="M786" s="102">
        <v>1</v>
      </c>
      <c r="N786" s="102">
        <v>114422.2</v>
      </c>
      <c r="O786" s="102"/>
      <c r="P786" s="102"/>
      <c r="Q786" s="226">
        <f t="shared" si="163"/>
        <v>114422.2</v>
      </c>
      <c r="R786" s="226">
        <f t="shared" si="164"/>
        <v>0</v>
      </c>
      <c r="S786" s="226">
        <f t="shared" si="164"/>
        <v>3968.4000000000087</v>
      </c>
      <c r="T786" s="226">
        <f t="shared" si="164"/>
        <v>0</v>
      </c>
      <c r="U786" s="226">
        <f t="shared" si="164"/>
        <v>0</v>
      </c>
      <c r="V786" s="226">
        <f t="shared" si="165"/>
        <v>3968.4000000000087</v>
      </c>
      <c r="W786" s="1589">
        <v>3</v>
      </c>
      <c r="X786" s="226">
        <v>1.84</v>
      </c>
      <c r="Y786" s="102">
        <v>1</v>
      </c>
      <c r="Z786" s="102">
        <v>121697.60000000001</v>
      </c>
      <c r="AA786" s="102"/>
      <c r="AB786" s="102"/>
      <c r="AC786" s="226">
        <f t="shared" si="166"/>
        <v>121697.60000000001</v>
      </c>
      <c r="AD786" s="1589">
        <v>4</v>
      </c>
      <c r="AE786" s="226">
        <v>1.9</v>
      </c>
      <c r="AF786" s="102">
        <v>1</v>
      </c>
      <c r="AG786" s="102">
        <v>125666</v>
      </c>
      <c r="AH786" s="102"/>
      <c r="AI786" s="102"/>
      <c r="AJ786" s="226">
        <f t="shared" si="167"/>
        <v>125666</v>
      </c>
    </row>
    <row r="787" spans="1:36" ht="14.25">
      <c r="A787" s="207">
        <v>16</v>
      </c>
      <c r="B787" s="832" t="s">
        <v>6532</v>
      </c>
      <c r="C787" s="1658" t="s">
        <v>4748</v>
      </c>
      <c r="D787" s="1659" t="s">
        <v>4556</v>
      </c>
      <c r="E787" s="1590">
        <v>2</v>
      </c>
      <c r="F787" s="226">
        <v>1.79</v>
      </c>
      <c r="G787" s="102">
        <v>1</v>
      </c>
      <c r="H787" s="102">
        <v>118390.6</v>
      </c>
      <c r="I787" s="102"/>
      <c r="J787" s="102"/>
      <c r="K787" s="226">
        <f t="shared" si="162"/>
        <v>118390.6</v>
      </c>
      <c r="L787" s="226">
        <v>1.73</v>
      </c>
      <c r="M787" s="102">
        <v>1</v>
      </c>
      <c r="N787" s="102">
        <v>114422.2</v>
      </c>
      <c r="O787" s="102"/>
      <c r="P787" s="102"/>
      <c r="Q787" s="226">
        <f t="shared" si="163"/>
        <v>114422.2</v>
      </c>
      <c r="R787" s="226">
        <f t="shared" si="164"/>
        <v>0</v>
      </c>
      <c r="S787" s="226">
        <f t="shared" si="164"/>
        <v>3968.4000000000087</v>
      </c>
      <c r="T787" s="226">
        <f t="shared" si="164"/>
        <v>0</v>
      </c>
      <c r="U787" s="226">
        <f t="shared" si="164"/>
        <v>0</v>
      </c>
      <c r="V787" s="226">
        <f t="shared" si="165"/>
        <v>3968.4000000000087</v>
      </c>
      <c r="W787" s="1589">
        <v>3</v>
      </c>
      <c r="X787" s="226">
        <v>1.84</v>
      </c>
      <c r="Y787" s="102">
        <v>1</v>
      </c>
      <c r="Z787" s="102">
        <v>121697.60000000001</v>
      </c>
      <c r="AA787" s="102"/>
      <c r="AB787" s="102"/>
      <c r="AC787" s="226">
        <f t="shared" si="166"/>
        <v>121697.60000000001</v>
      </c>
      <c r="AD787" s="1589">
        <v>4</v>
      </c>
      <c r="AE787" s="226">
        <v>1.9</v>
      </c>
      <c r="AF787" s="102">
        <v>1</v>
      </c>
      <c r="AG787" s="102">
        <v>125666</v>
      </c>
      <c r="AH787" s="102"/>
      <c r="AI787" s="102"/>
      <c r="AJ787" s="226">
        <f t="shared" si="167"/>
        <v>125666</v>
      </c>
    </row>
    <row r="788" spans="1:36" ht="14.25">
      <c r="A788" s="207">
        <v>17</v>
      </c>
      <c r="B788" s="832" t="s">
        <v>6533</v>
      </c>
      <c r="C788" s="1658" t="s">
        <v>4748</v>
      </c>
      <c r="D788" s="1659" t="s">
        <v>4556</v>
      </c>
      <c r="E788" s="1590">
        <v>2</v>
      </c>
      <c r="F788" s="226">
        <v>1.79</v>
      </c>
      <c r="G788" s="102">
        <v>1</v>
      </c>
      <c r="H788" s="102">
        <v>118390.6</v>
      </c>
      <c r="I788" s="102"/>
      <c r="J788" s="102"/>
      <c r="K788" s="226">
        <f t="shared" si="162"/>
        <v>118390.6</v>
      </c>
      <c r="L788" s="226">
        <v>1.73</v>
      </c>
      <c r="M788" s="102">
        <v>1</v>
      </c>
      <c r="N788" s="102">
        <v>114422.2</v>
      </c>
      <c r="O788" s="102"/>
      <c r="P788" s="102"/>
      <c r="Q788" s="226">
        <f t="shared" si="163"/>
        <v>114422.2</v>
      </c>
      <c r="R788" s="226">
        <f t="shared" si="164"/>
        <v>0</v>
      </c>
      <c r="S788" s="226">
        <f t="shared" si="164"/>
        <v>3968.4000000000087</v>
      </c>
      <c r="T788" s="226">
        <f t="shared" si="164"/>
        <v>0</v>
      </c>
      <c r="U788" s="226">
        <f t="shared" si="164"/>
        <v>0</v>
      </c>
      <c r="V788" s="226">
        <f t="shared" si="165"/>
        <v>3968.4000000000087</v>
      </c>
      <c r="W788" s="1589">
        <v>3</v>
      </c>
      <c r="X788" s="226">
        <v>1.84</v>
      </c>
      <c r="Y788" s="102">
        <v>1</v>
      </c>
      <c r="Z788" s="102">
        <v>121697.60000000001</v>
      </c>
      <c r="AA788" s="102"/>
      <c r="AB788" s="102"/>
      <c r="AC788" s="226">
        <f t="shared" si="166"/>
        <v>121697.60000000001</v>
      </c>
      <c r="AD788" s="1589">
        <v>4</v>
      </c>
      <c r="AE788" s="226">
        <v>1.9</v>
      </c>
      <c r="AF788" s="102">
        <v>1</v>
      </c>
      <c r="AG788" s="102">
        <v>125666</v>
      </c>
      <c r="AH788" s="102"/>
      <c r="AI788" s="102"/>
      <c r="AJ788" s="226">
        <f t="shared" si="167"/>
        <v>125666</v>
      </c>
    </row>
    <row r="789" spans="1:36" ht="14.25">
      <c r="A789" s="207">
        <v>18</v>
      </c>
      <c r="B789" s="832" t="s">
        <v>5075</v>
      </c>
      <c r="C789" s="1658" t="s">
        <v>4748</v>
      </c>
      <c r="D789" s="1659" t="s">
        <v>4556</v>
      </c>
      <c r="E789" s="1590">
        <v>1</v>
      </c>
      <c r="F789" s="226">
        <v>1.73</v>
      </c>
      <c r="G789" s="102">
        <v>1</v>
      </c>
      <c r="H789" s="102">
        <v>114422.2</v>
      </c>
      <c r="I789" s="102"/>
      <c r="J789" s="102"/>
      <c r="K789" s="226">
        <f t="shared" si="162"/>
        <v>114422.2</v>
      </c>
      <c r="L789" s="226">
        <v>1.68</v>
      </c>
      <c r="M789" s="102">
        <v>1</v>
      </c>
      <c r="N789" s="102">
        <v>111116.87999999999</v>
      </c>
      <c r="O789" s="102"/>
      <c r="P789" s="102"/>
      <c r="Q789" s="226">
        <f t="shared" si="163"/>
        <v>111116.87999999999</v>
      </c>
      <c r="R789" s="226">
        <f t="shared" si="164"/>
        <v>0</v>
      </c>
      <c r="S789" s="226">
        <f t="shared" si="164"/>
        <v>3305.320000000007</v>
      </c>
      <c r="T789" s="226">
        <f t="shared" si="164"/>
        <v>0</v>
      </c>
      <c r="U789" s="226">
        <f t="shared" si="164"/>
        <v>0</v>
      </c>
      <c r="V789" s="226">
        <f t="shared" si="165"/>
        <v>3305.320000000007</v>
      </c>
      <c r="W789" s="1589">
        <v>2</v>
      </c>
      <c r="X789" s="226">
        <v>1.79</v>
      </c>
      <c r="Y789" s="102">
        <v>1</v>
      </c>
      <c r="Z789" s="102">
        <v>118390.6</v>
      </c>
      <c r="AA789" s="102"/>
      <c r="AB789" s="102"/>
      <c r="AC789" s="226">
        <f t="shared" si="166"/>
        <v>118390.6</v>
      </c>
      <c r="AD789" s="1589">
        <v>3</v>
      </c>
      <c r="AE789" s="226">
        <v>1.84</v>
      </c>
      <c r="AF789" s="102">
        <v>1</v>
      </c>
      <c r="AG789" s="102">
        <v>121697.60000000001</v>
      </c>
      <c r="AH789" s="102"/>
      <c r="AI789" s="102"/>
      <c r="AJ789" s="226">
        <f t="shared" si="167"/>
        <v>121697.60000000001</v>
      </c>
    </row>
    <row r="790" spans="1:36" ht="14.25">
      <c r="A790" s="207">
        <v>19</v>
      </c>
      <c r="B790" s="832" t="s">
        <v>5068</v>
      </c>
      <c r="C790" s="1658" t="s">
        <v>4796</v>
      </c>
      <c r="D790" s="1659" t="s">
        <v>4556</v>
      </c>
      <c r="E790" s="1590">
        <v>3</v>
      </c>
      <c r="F790" s="226">
        <v>1.84</v>
      </c>
      <c r="G790" s="102">
        <v>1</v>
      </c>
      <c r="H790" s="102">
        <v>121697.60000000001</v>
      </c>
      <c r="I790" s="102"/>
      <c r="J790" s="102"/>
      <c r="K790" s="226">
        <f t="shared" si="162"/>
        <v>121697.60000000001</v>
      </c>
      <c r="L790" s="226">
        <v>1.79</v>
      </c>
      <c r="M790" s="102">
        <v>1</v>
      </c>
      <c r="N790" s="102">
        <v>118390.6</v>
      </c>
      <c r="O790" s="102"/>
      <c r="P790" s="102"/>
      <c r="Q790" s="226">
        <f t="shared" si="163"/>
        <v>118390.6</v>
      </c>
      <c r="R790" s="226">
        <f t="shared" si="164"/>
        <v>0</v>
      </c>
      <c r="S790" s="226">
        <f t="shared" si="164"/>
        <v>3307</v>
      </c>
      <c r="T790" s="226">
        <f t="shared" si="164"/>
        <v>0</v>
      </c>
      <c r="U790" s="226">
        <f t="shared" si="164"/>
        <v>0</v>
      </c>
      <c r="V790" s="226">
        <f t="shared" si="165"/>
        <v>3307</v>
      </c>
      <c r="W790" s="1589">
        <v>4</v>
      </c>
      <c r="X790" s="226">
        <v>1.9</v>
      </c>
      <c r="Y790" s="102">
        <v>1</v>
      </c>
      <c r="Z790" s="102">
        <v>125666</v>
      </c>
      <c r="AA790" s="102"/>
      <c r="AB790" s="102"/>
      <c r="AC790" s="226">
        <f t="shared" si="166"/>
        <v>125666</v>
      </c>
      <c r="AD790" s="1589">
        <v>5</v>
      </c>
      <c r="AE790" s="226">
        <v>1.9</v>
      </c>
      <c r="AF790" s="102">
        <v>1</v>
      </c>
      <c r="AG790" s="102">
        <v>125666</v>
      </c>
      <c r="AH790" s="102"/>
      <c r="AI790" s="102"/>
      <c r="AJ790" s="226">
        <f t="shared" si="167"/>
        <v>125666</v>
      </c>
    </row>
    <row r="791" spans="1:36" ht="14.25">
      <c r="A791" s="207">
        <v>20</v>
      </c>
      <c r="B791" s="832" t="s">
        <v>5069</v>
      </c>
      <c r="C791" s="1658" t="s">
        <v>4796</v>
      </c>
      <c r="D791" s="1659" t="s">
        <v>4556</v>
      </c>
      <c r="E791" s="1590">
        <v>14</v>
      </c>
      <c r="F791" s="226">
        <v>2.14</v>
      </c>
      <c r="G791" s="102">
        <v>1</v>
      </c>
      <c r="H791" s="102">
        <v>141539.6</v>
      </c>
      <c r="I791" s="102"/>
      <c r="J791" s="102"/>
      <c r="K791" s="226">
        <f t="shared" si="162"/>
        <v>141539.6</v>
      </c>
      <c r="L791" s="226">
        <v>2.14</v>
      </c>
      <c r="M791" s="102">
        <v>1</v>
      </c>
      <c r="N791" s="102">
        <v>141539.6</v>
      </c>
      <c r="O791" s="102"/>
      <c r="P791" s="102"/>
      <c r="Q791" s="226">
        <f t="shared" si="163"/>
        <v>141539.6</v>
      </c>
      <c r="R791" s="226">
        <f t="shared" si="164"/>
        <v>0</v>
      </c>
      <c r="S791" s="226">
        <f t="shared" si="164"/>
        <v>0</v>
      </c>
      <c r="T791" s="226">
        <f t="shared" si="164"/>
        <v>0</v>
      </c>
      <c r="U791" s="226">
        <f t="shared" si="164"/>
        <v>0</v>
      </c>
      <c r="V791" s="226">
        <f t="shared" si="165"/>
        <v>0</v>
      </c>
      <c r="W791" s="1589">
        <v>15</v>
      </c>
      <c r="X791" s="226">
        <v>2.14</v>
      </c>
      <c r="Y791" s="102">
        <v>1</v>
      </c>
      <c r="Z791" s="102">
        <v>141539.6</v>
      </c>
      <c r="AA791" s="102"/>
      <c r="AB791" s="102"/>
      <c r="AC791" s="226">
        <f t="shared" si="166"/>
        <v>141539.6</v>
      </c>
      <c r="AD791" s="1589">
        <v>16</v>
      </c>
      <c r="AE791" s="226">
        <v>2.21</v>
      </c>
      <c r="AF791" s="102">
        <v>1</v>
      </c>
      <c r="AG791" s="102">
        <v>146169.4</v>
      </c>
      <c r="AH791" s="102"/>
      <c r="AI791" s="102"/>
      <c r="AJ791" s="226">
        <f t="shared" si="167"/>
        <v>146169.4</v>
      </c>
    </row>
    <row r="792" spans="1:36" ht="14.25">
      <c r="A792" s="207">
        <v>21</v>
      </c>
      <c r="B792" s="832" t="s">
        <v>6534</v>
      </c>
      <c r="C792" s="1658" t="s">
        <v>4796</v>
      </c>
      <c r="D792" s="1659" t="s">
        <v>4556</v>
      </c>
      <c r="E792" s="1590">
        <v>2</v>
      </c>
      <c r="F792" s="226">
        <v>1.79</v>
      </c>
      <c r="G792" s="102">
        <v>1</v>
      </c>
      <c r="H792" s="102">
        <v>118390.6</v>
      </c>
      <c r="I792" s="102"/>
      <c r="J792" s="102"/>
      <c r="K792" s="226">
        <f t="shared" si="162"/>
        <v>118390.6</v>
      </c>
      <c r="L792" s="226">
        <v>1.73</v>
      </c>
      <c r="M792" s="102">
        <v>1</v>
      </c>
      <c r="N792" s="102">
        <v>114422.2</v>
      </c>
      <c r="O792" s="102"/>
      <c r="P792" s="102"/>
      <c r="Q792" s="226">
        <f t="shared" si="163"/>
        <v>114422.2</v>
      </c>
      <c r="R792" s="226">
        <f t="shared" si="164"/>
        <v>0</v>
      </c>
      <c r="S792" s="226">
        <f t="shared" si="164"/>
        <v>3968.4000000000087</v>
      </c>
      <c r="T792" s="226">
        <f t="shared" si="164"/>
        <v>0</v>
      </c>
      <c r="U792" s="226">
        <f t="shared" si="164"/>
        <v>0</v>
      </c>
      <c r="V792" s="226">
        <f t="shared" si="165"/>
        <v>3968.4000000000087</v>
      </c>
      <c r="W792" s="1589">
        <v>3</v>
      </c>
      <c r="X792" s="226">
        <v>1.84</v>
      </c>
      <c r="Y792" s="102">
        <v>1</v>
      </c>
      <c r="Z792" s="102">
        <v>121697.60000000001</v>
      </c>
      <c r="AA792" s="102"/>
      <c r="AB792" s="102"/>
      <c r="AC792" s="226">
        <f t="shared" si="166"/>
        <v>121697.60000000001</v>
      </c>
      <c r="AD792" s="1589">
        <v>4</v>
      </c>
      <c r="AE792" s="226">
        <v>1.9</v>
      </c>
      <c r="AF792" s="102">
        <v>1</v>
      </c>
      <c r="AG792" s="102">
        <v>125666</v>
      </c>
      <c r="AH792" s="102"/>
      <c r="AI792" s="102"/>
      <c r="AJ792" s="226">
        <f t="shared" si="167"/>
        <v>125666</v>
      </c>
    </row>
    <row r="793" spans="1:36" ht="14.25">
      <c r="A793" s="207">
        <v>22</v>
      </c>
      <c r="B793" s="832" t="s">
        <v>5070</v>
      </c>
      <c r="C793" s="1658" t="s">
        <v>4796</v>
      </c>
      <c r="D793" s="1659" t="s">
        <v>4556</v>
      </c>
      <c r="E793" s="1590">
        <v>3</v>
      </c>
      <c r="F793" s="226">
        <v>1.84</v>
      </c>
      <c r="G793" s="102">
        <v>1</v>
      </c>
      <c r="H793" s="102">
        <v>121697.60000000001</v>
      </c>
      <c r="I793" s="102"/>
      <c r="J793" s="102"/>
      <c r="K793" s="226">
        <f t="shared" si="162"/>
        <v>121697.60000000001</v>
      </c>
      <c r="L793" s="226">
        <v>1.79</v>
      </c>
      <c r="M793" s="102">
        <v>1</v>
      </c>
      <c r="N793" s="102">
        <v>118390.6</v>
      </c>
      <c r="O793" s="102"/>
      <c r="P793" s="102"/>
      <c r="Q793" s="226">
        <f t="shared" si="163"/>
        <v>118390.6</v>
      </c>
      <c r="R793" s="226">
        <f t="shared" si="164"/>
        <v>0</v>
      </c>
      <c r="S793" s="226">
        <f t="shared" si="164"/>
        <v>3307</v>
      </c>
      <c r="T793" s="226">
        <f t="shared" si="164"/>
        <v>0</v>
      </c>
      <c r="U793" s="226">
        <f t="shared" si="164"/>
        <v>0</v>
      </c>
      <c r="V793" s="226">
        <f t="shared" si="165"/>
        <v>3307</v>
      </c>
      <c r="W793" s="1589">
        <v>4</v>
      </c>
      <c r="X793" s="226">
        <v>1.9</v>
      </c>
      <c r="Y793" s="102">
        <v>1</v>
      </c>
      <c r="Z793" s="102">
        <v>125666</v>
      </c>
      <c r="AA793" s="102"/>
      <c r="AB793" s="102"/>
      <c r="AC793" s="226">
        <f t="shared" si="166"/>
        <v>125666</v>
      </c>
      <c r="AD793" s="1589">
        <v>5</v>
      </c>
      <c r="AE793" s="226">
        <v>1.9</v>
      </c>
      <c r="AF793" s="102">
        <v>1</v>
      </c>
      <c r="AG793" s="102">
        <v>125666</v>
      </c>
      <c r="AH793" s="102"/>
      <c r="AI793" s="102"/>
      <c r="AJ793" s="226">
        <f t="shared" si="167"/>
        <v>125666</v>
      </c>
    </row>
    <row r="794" spans="1:36" ht="14.25">
      <c r="A794" s="207">
        <v>23</v>
      </c>
      <c r="B794" s="832" t="s">
        <v>5071</v>
      </c>
      <c r="C794" s="1658" t="s">
        <v>4796</v>
      </c>
      <c r="D794" s="1659" t="s">
        <v>4556</v>
      </c>
      <c r="E794" s="1590">
        <v>4</v>
      </c>
      <c r="F794" s="226">
        <v>1.9</v>
      </c>
      <c r="G794" s="102">
        <v>1</v>
      </c>
      <c r="H794" s="102">
        <v>125666</v>
      </c>
      <c r="I794" s="102"/>
      <c r="J794" s="102"/>
      <c r="K794" s="226">
        <f t="shared" si="162"/>
        <v>125666</v>
      </c>
      <c r="L794" s="226">
        <v>1.84</v>
      </c>
      <c r="M794" s="102">
        <v>1</v>
      </c>
      <c r="N794" s="102">
        <v>121697.60000000001</v>
      </c>
      <c r="O794" s="102"/>
      <c r="P794" s="102"/>
      <c r="Q794" s="226">
        <f t="shared" si="163"/>
        <v>121697.60000000001</v>
      </c>
      <c r="R794" s="226">
        <f t="shared" ref="R794:U808" si="168">G794-M794</f>
        <v>0</v>
      </c>
      <c r="S794" s="226">
        <f t="shared" si="168"/>
        <v>3968.3999999999942</v>
      </c>
      <c r="T794" s="226">
        <f t="shared" si="168"/>
        <v>0</v>
      </c>
      <c r="U794" s="226">
        <f t="shared" si="168"/>
        <v>0</v>
      </c>
      <c r="V794" s="226">
        <f t="shared" si="165"/>
        <v>3968.3999999999942</v>
      </c>
      <c r="W794" s="1589">
        <v>5</v>
      </c>
      <c r="X794" s="226">
        <v>1.9</v>
      </c>
      <c r="Y794" s="102">
        <v>1</v>
      </c>
      <c r="Z794" s="102">
        <v>125666</v>
      </c>
      <c r="AA794" s="102"/>
      <c r="AB794" s="102"/>
      <c r="AC794" s="226">
        <f t="shared" si="166"/>
        <v>125666</v>
      </c>
      <c r="AD794" s="1589">
        <v>6</v>
      </c>
      <c r="AE794" s="226">
        <v>1.96</v>
      </c>
      <c r="AF794" s="102">
        <v>1</v>
      </c>
      <c r="AG794" s="102">
        <v>129634.4</v>
      </c>
      <c r="AH794" s="102"/>
      <c r="AI794" s="102"/>
      <c r="AJ794" s="226">
        <f t="shared" si="167"/>
        <v>129634.4</v>
      </c>
    </row>
    <row r="795" spans="1:36" ht="14.25">
      <c r="A795" s="207">
        <v>24</v>
      </c>
      <c r="B795" s="832" t="s">
        <v>6535</v>
      </c>
      <c r="C795" s="1658" t="s">
        <v>4796</v>
      </c>
      <c r="D795" s="1659" t="s">
        <v>4556</v>
      </c>
      <c r="E795" s="1590">
        <v>2</v>
      </c>
      <c r="F795" s="226">
        <v>1.79</v>
      </c>
      <c r="G795" s="102">
        <v>1</v>
      </c>
      <c r="H795" s="102">
        <v>118390.6</v>
      </c>
      <c r="I795" s="102"/>
      <c r="J795" s="102">
        <v>5919.5300000000007</v>
      </c>
      <c r="K795" s="226">
        <f t="shared" si="162"/>
        <v>124310.13</v>
      </c>
      <c r="L795" s="226">
        <v>1.73</v>
      </c>
      <c r="M795" s="102">
        <v>1</v>
      </c>
      <c r="N795" s="102">
        <v>114422.2</v>
      </c>
      <c r="O795" s="102"/>
      <c r="P795" s="102">
        <v>5721.1100000000006</v>
      </c>
      <c r="Q795" s="226">
        <f t="shared" si="163"/>
        <v>120143.31</v>
      </c>
      <c r="R795" s="226">
        <f t="shared" si="168"/>
        <v>0</v>
      </c>
      <c r="S795" s="226">
        <f t="shared" si="168"/>
        <v>3968.4000000000087</v>
      </c>
      <c r="T795" s="226">
        <f t="shared" si="168"/>
        <v>0</v>
      </c>
      <c r="U795" s="226">
        <f t="shared" si="168"/>
        <v>198.42000000000007</v>
      </c>
      <c r="V795" s="226">
        <f t="shared" si="165"/>
        <v>4166.8200000000088</v>
      </c>
      <c r="W795" s="1589">
        <v>3</v>
      </c>
      <c r="X795" s="226">
        <v>1.84</v>
      </c>
      <c r="Y795" s="102">
        <v>1</v>
      </c>
      <c r="Z795" s="102">
        <v>121697.60000000001</v>
      </c>
      <c r="AA795" s="102"/>
      <c r="AB795" s="102">
        <v>6084.880000000001</v>
      </c>
      <c r="AC795" s="226">
        <f t="shared" si="166"/>
        <v>127782.48000000001</v>
      </c>
      <c r="AD795" s="1589">
        <v>4</v>
      </c>
      <c r="AE795" s="226">
        <v>1.9</v>
      </c>
      <c r="AF795" s="102">
        <v>1</v>
      </c>
      <c r="AG795" s="102">
        <v>125666</v>
      </c>
      <c r="AH795" s="102"/>
      <c r="AI795" s="102">
        <v>6283.3</v>
      </c>
      <c r="AJ795" s="226">
        <f t="shared" si="167"/>
        <v>131949.29999999999</v>
      </c>
    </row>
    <row r="796" spans="1:36" ht="14.25">
      <c r="A796" s="207">
        <v>25</v>
      </c>
      <c r="B796" s="832" t="s">
        <v>5073</v>
      </c>
      <c r="C796" s="1658" t="s">
        <v>4796</v>
      </c>
      <c r="D796" s="1659" t="s">
        <v>4556</v>
      </c>
      <c r="E796" s="1590">
        <v>3</v>
      </c>
      <c r="F796" s="226">
        <v>1.84</v>
      </c>
      <c r="G796" s="102">
        <v>1</v>
      </c>
      <c r="H796" s="102">
        <v>121697.60000000001</v>
      </c>
      <c r="I796" s="102"/>
      <c r="J796" s="102"/>
      <c r="K796" s="226">
        <f t="shared" si="162"/>
        <v>121697.60000000001</v>
      </c>
      <c r="L796" s="226">
        <v>1.79</v>
      </c>
      <c r="M796" s="102">
        <v>1</v>
      </c>
      <c r="N796" s="102">
        <v>118390.6</v>
      </c>
      <c r="O796" s="102"/>
      <c r="P796" s="102"/>
      <c r="Q796" s="226">
        <f t="shared" si="163"/>
        <v>118390.6</v>
      </c>
      <c r="R796" s="226">
        <f t="shared" si="168"/>
        <v>0</v>
      </c>
      <c r="S796" s="226">
        <f t="shared" si="168"/>
        <v>3307</v>
      </c>
      <c r="T796" s="226">
        <f t="shared" si="168"/>
        <v>0</v>
      </c>
      <c r="U796" s="226">
        <f t="shared" si="168"/>
        <v>0</v>
      </c>
      <c r="V796" s="226">
        <f t="shared" si="165"/>
        <v>3307</v>
      </c>
      <c r="W796" s="1589">
        <v>4</v>
      </c>
      <c r="X796" s="226">
        <v>1.9</v>
      </c>
      <c r="Y796" s="102">
        <v>1</v>
      </c>
      <c r="Z796" s="102">
        <v>125666</v>
      </c>
      <c r="AA796" s="102"/>
      <c r="AB796" s="102"/>
      <c r="AC796" s="226">
        <f t="shared" si="166"/>
        <v>125666</v>
      </c>
      <c r="AD796" s="1589">
        <v>5</v>
      </c>
      <c r="AE796" s="226">
        <v>1.9</v>
      </c>
      <c r="AF796" s="102">
        <v>1</v>
      </c>
      <c r="AG796" s="102">
        <v>125666</v>
      </c>
      <c r="AH796" s="102"/>
      <c r="AI796" s="102"/>
      <c r="AJ796" s="226">
        <f t="shared" si="167"/>
        <v>125666</v>
      </c>
    </row>
    <row r="797" spans="1:36" ht="14.25">
      <c r="A797" s="207">
        <v>26</v>
      </c>
      <c r="B797" s="832" t="s">
        <v>6536</v>
      </c>
      <c r="C797" s="1658" t="s">
        <v>4796</v>
      </c>
      <c r="D797" s="1659" t="s">
        <v>4556</v>
      </c>
      <c r="E797" s="1590">
        <v>2</v>
      </c>
      <c r="F797" s="226">
        <v>1.79</v>
      </c>
      <c r="G797" s="102">
        <v>1</v>
      </c>
      <c r="H797" s="102">
        <v>118390.6</v>
      </c>
      <c r="I797" s="102"/>
      <c r="J797" s="102"/>
      <c r="K797" s="226">
        <f t="shared" si="162"/>
        <v>118390.6</v>
      </c>
      <c r="L797" s="226">
        <v>1.73</v>
      </c>
      <c r="M797" s="102">
        <v>1</v>
      </c>
      <c r="N797" s="102">
        <v>114422.2</v>
      </c>
      <c r="O797" s="102"/>
      <c r="P797" s="102"/>
      <c r="Q797" s="226">
        <f t="shared" si="163"/>
        <v>114422.2</v>
      </c>
      <c r="R797" s="226">
        <f t="shared" si="168"/>
        <v>0</v>
      </c>
      <c r="S797" s="226">
        <f t="shared" si="168"/>
        <v>3968.4000000000087</v>
      </c>
      <c r="T797" s="226">
        <f t="shared" si="168"/>
        <v>0</v>
      </c>
      <c r="U797" s="226">
        <f t="shared" si="168"/>
        <v>0</v>
      </c>
      <c r="V797" s="226">
        <f t="shared" si="165"/>
        <v>3968.4000000000087</v>
      </c>
      <c r="W797" s="1589">
        <v>3</v>
      </c>
      <c r="X797" s="226">
        <v>1.84</v>
      </c>
      <c r="Y797" s="102">
        <v>1</v>
      </c>
      <c r="Z797" s="102">
        <v>121697.60000000001</v>
      </c>
      <c r="AA797" s="102"/>
      <c r="AB797" s="102"/>
      <c r="AC797" s="226">
        <f t="shared" si="166"/>
        <v>121697.60000000001</v>
      </c>
      <c r="AD797" s="1589">
        <v>4</v>
      </c>
      <c r="AE797" s="226">
        <v>1.9</v>
      </c>
      <c r="AF797" s="102">
        <v>1</v>
      </c>
      <c r="AG797" s="102">
        <v>125666</v>
      </c>
      <c r="AH797" s="102"/>
      <c r="AI797" s="102"/>
      <c r="AJ797" s="226">
        <f t="shared" si="167"/>
        <v>125666</v>
      </c>
    </row>
    <row r="798" spans="1:36" ht="14.25">
      <c r="A798" s="207">
        <v>27</v>
      </c>
      <c r="B798" s="832" t="s">
        <v>5074</v>
      </c>
      <c r="C798" s="1658" t="s">
        <v>4796</v>
      </c>
      <c r="D798" s="1659" t="s">
        <v>4556</v>
      </c>
      <c r="E798" s="1590">
        <v>14</v>
      </c>
      <c r="F798" s="226">
        <v>2.14</v>
      </c>
      <c r="G798" s="102">
        <v>1</v>
      </c>
      <c r="H798" s="102">
        <v>141539.6</v>
      </c>
      <c r="I798" s="102"/>
      <c r="J798" s="102">
        <v>7076.9800000000005</v>
      </c>
      <c r="K798" s="226">
        <f t="shared" si="162"/>
        <v>148616.58000000002</v>
      </c>
      <c r="L798" s="226">
        <v>2.14</v>
      </c>
      <c r="M798" s="102">
        <v>1</v>
      </c>
      <c r="N798" s="102">
        <v>141539.6</v>
      </c>
      <c r="O798" s="102"/>
      <c r="P798" s="102">
        <v>7076.9800000000005</v>
      </c>
      <c r="Q798" s="226">
        <f t="shared" si="163"/>
        <v>148616.58000000002</v>
      </c>
      <c r="R798" s="226">
        <f t="shared" si="168"/>
        <v>0</v>
      </c>
      <c r="S798" s="226">
        <f t="shared" si="168"/>
        <v>0</v>
      </c>
      <c r="T798" s="226">
        <f t="shared" si="168"/>
        <v>0</v>
      </c>
      <c r="U798" s="226">
        <f t="shared" si="168"/>
        <v>0</v>
      </c>
      <c r="V798" s="226">
        <f t="shared" si="165"/>
        <v>0</v>
      </c>
      <c r="W798" s="1589">
        <v>15</v>
      </c>
      <c r="X798" s="226">
        <v>2.14</v>
      </c>
      <c r="Y798" s="102">
        <v>1</v>
      </c>
      <c r="Z798" s="102">
        <v>141539.6</v>
      </c>
      <c r="AA798" s="102"/>
      <c r="AB798" s="102">
        <v>7076.9800000000005</v>
      </c>
      <c r="AC798" s="226">
        <f t="shared" si="166"/>
        <v>148616.58000000002</v>
      </c>
      <c r="AD798" s="1589">
        <v>16</v>
      </c>
      <c r="AE798" s="226">
        <v>2.21</v>
      </c>
      <c r="AF798" s="102">
        <v>1</v>
      </c>
      <c r="AG798" s="102">
        <v>146169.4</v>
      </c>
      <c r="AH798" s="102"/>
      <c r="AI798" s="102">
        <v>7308.47</v>
      </c>
      <c r="AJ798" s="226">
        <f t="shared" si="167"/>
        <v>153477.87</v>
      </c>
    </row>
    <row r="799" spans="1:36" ht="14.25">
      <c r="A799" s="207">
        <v>28</v>
      </c>
      <c r="B799" s="832" t="s">
        <v>6537</v>
      </c>
      <c r="C799" s="1658" t="s">
        <v>4796</v>
      </c>
      <c r="D799" s="1659" t="s">
        <v>4556</v>
      </c>
      <c r="E799" s="1590">
        <v>1</v>
      </c>
      <c r="F799" s="226">
        <v>1.73</v>
      </c>
      <c r="G799" s="102">
        <v>1</v>
      </c>
      <c r="H799" s="102">
        <v>114422.2</v>
      </c>
      <c r="I799" s="102"/>
      <c r="J799" s="102"/>
      <c r="K799" s="226">
        <f t="shared" si="162"/>
        <v>114422.2</v>
      </c>
      <c r="L799" s="226">
        <v>1.68</v>
      </c>
      <c r="M799" s="102">
        <v>1</v>
      </c>
      <c r="N799" s="102">
        <v>111115.2</v>
      </c>
      <c r="O799" s="102"/>
      <c r="P799" s="102"/>
      <c r="Q799" s="226">
        <f t="shared" si="163"/>
        <v>111115.2</v>
      </c>
      <c r="R799" s="226">
        <f t="shared" si="168"/>
        <v>0</v>
      </c>
      <c r="S799" s="226">
        <f t="shared" si="168"/>
        <v>3307</v>
      </c>
      <c r="T799" s="226">
        <f t="shared" si="168"/>
        <v>0</v>
      </c>
      <c r="U799" s="226">
        <f t="shared" si="168"/>
        <v>0</v>
      </c>
      <c r="V799" s="226">
        <f t="shared" si="165"/>
        <v>3307</v>
      </c>
      <c r="W799" s="1589">
        <v>2</v>
      </c>
      <c r="X799" s="226">
        <v>1.79</v>
      </c>
      <c r="Y799" s="102">
        <v>1</v>
      </c>
      <c r="Z799" s="102">
        <v>118390.6</v>
      </c>
      <c r="AA799" s="102"/>
      <c r="AB799" s="102"/>
      <c r="AC799" s="226">
        <f t="shared" si="166"/>
        <v>118390.6</v>
      </c>
      <c r="AD799" s="1589">
        <v>3</v>
      </c>
      <c r="AE799" s="226">
        <v>1.84</v>
      </c>
      <c r="AF799" s="102">
        <v>1</v>
      </c>
      <c r="AG799" s="102">
        <v>121697.60000000001</v>
      </c>
      <c r="AH799" s="102"/>
      <c r="AI799" s="102"/>
      <c r="AJ799" s="226">
        <f t="shared" si="167"/>
        <v>121697.60000000001</v>
      </c>
    </row>
    <row r="800" spans="1:36" ht="14.25">
      <c r="A800" s="207">
        <v>29</v>
      </c>
      <c r="B800" s="832" t="s">
        <v>5075</v>
      </c>
      <c r="C800" s="1658" t="s">
        <v>4796</v>
      </c>
      <c r="D800" s="1659" t="s">
        <v>4556</v>
      </c>
      <c r="E800" s="1590">
        <v>2</v>
      </c>
      <c r="F800" s="226">
        <v>1.79</v>
      </c>
      <c r="G800" s="102">
        <v>1</v>
      </c>
      <c r="H800" s="102">
        <v>118390.6</v>
      </c>
      <c r="I800" s="102"/>
      <c r="J800" s="102"/>
      <c r="K800" s="226">
        <f t="shared" si="162"/>
        <v>118390.6</v>
      </c>
      <c r="L800" s="226">
        <v>1.73</v>
      </c>
      <c r="M800" s="102">
        <v>1</v>
      </c>
      <c r="N800" s="102">
        <v>114422.2</v>
      </c>
      <c r="O800" s="102"/>
      <c r="P800" s="102"/>
      <c r="Q800" s="226">
        <f t="shared" si="163"/>
        <v>114422.2</v>
      </c>
      <c r="R800" s="226">
        <f t="shared" si="168"/>
        <v>0</v>
      </c>
      <c r="S800" s="226">
        <f t="shared" si="168"/>
        <v>3968.4000000000087</v>
      </c>
      <c r="T800" s="226">
        <f t="shared" si="168"/>
        <v>0</v>
      </c>
      <c r="U800" s="226">
        <f t="shared" si="168"/>
        <v>0</v>
      </c>
      <c r="V800" s="226">
        <f t="shared" si="165"/>
        <v>3968.4000000000087</v>
      </c>
      <c r="W800" s="1589">
        <v>3</v>
      </c>
      <c r="X800" s="226">
        <v>1.84</v>
      </c>
      <c r="Y800" s="102">
        <v>1</v>
      </c>
      <c r="Z800" s="102">
        <v>121697.60000000001</v>
      </c>
      <c r="AA800" s="102"/>
      <c r="AB800" s="102"/>
      <c r="AC800" s="226">
        <f t="shared" si="166"/>
        <v>121697.60000000001</v>
      </c>
      <c r="AD800" s="1589">
        <v>4</v>
      </c>
      <c r="AE800" s="226">
        <v>1.9</v>
      </c>
      <c r="AF800" s="102">
        <v>1</v>
      </c>
      <c r="AG800" s="102">
        <v>125666</v>
      </c>
      <c r="AH800" s="102"/>
      <c r="AI800" s="102"/>
      <c r="AJ800" s="226">
        <f t="shared" si="167"/>
        <v>125666</v>
      </c>
    </row>
    <row r="801" spans="1:36" ht="14.25">
      <c r="A801" s="207">
        <v>30</v>
      </c>
      <c r="B801" s="832" t="s">
        <v>1419</v>
      </c>
      <c r="C801" s="1658" t="s">
        <v>4796</v>
      </c>
      <c r="D801" s="1659" t="s">
        <v>4556</v>
      </c>
      <c r="E801" s="1590">
        <v>1</v>
      </c>
      <c r="F801" s="226">
        <v>1.73</v>
      </c>
      <c r="G801" s="102">
        <v>1</v>
      </c>
      <c r="H801" s="102">
        <v>114422.2</v>
      </c>
      <c r="I801" s="102"/>
      <c r="J801" s="102"/>
      <c r="K801" s="226">
        <f t="shared" si="162"/>
        <v>114422.2</v>
      </c>
      <c r="L801" s="226">
        <v>1.68</v>
      </c>
      <c r="M801" s="102">
        <v>1</v>
      </c>
      <c r="N801" s="102">
        <v>111116.87999999999</v>
      </c>
      <c r="O801" s="102"/>
      <c r="P801" s="102"/>
      <c r="Q801" s="226">
        <f t="shared" si="163"/>
        <v>111116.87999999999</v>
      </c>
      <c r="R801" s="226">
        <f t="shared" si="168"/>
        <v>0</v>
      </c>
      <c r="S801" s="226">
        <f t="shared" si="168"/>
        <v>3305.320000000007</v>
      </c>
      <c r="T801" s="226">
        <f t="shared" si="168"/>
        <v>0</v>
      </c>
      <c r="U801" s="226">
        <f t="shared" si="168"/>
        <v>0</v>
      </c>
      <c r="V801" s="226">
        <f t="shared" si="165"/>
        <v>3305.320000000007</v>
      </c>
      <c r="W801" s="1589">
        <v>2</v>
      </c>
      <c r="X801" s="226">
        <v>1.79</v>
      </c>
      <c r="Y801" s="102">
        <v>1</v>
      </c>
      <c r="Z801" s="102">
        <v>118390.6</v>
      </c>
      <c r="AA801" s="102"/>
      <c r="AB801" s="102"/>
      <c r="AC801" s="226">
        <f t="shared" si="166"/>
        <v>118390.6</v>
      </c>
      <c r="AD801" s="1589">
        <v>3</v>
      </c>
      <c r="AE801" s="226">
        <v>1.84</v>
      </c>
      <c r="AF801" s="102">
        <v>1</v>
      </c>
      <c r="AG801" s="102">
        <v>121697.60000000001</v>
      </c>
      <c r="AH801" s="102"/>
      <c r="AI801" s="102"/>
      <c r="AJ801" s="226">
        <f t="shared" si="167"/>
        <v>121697.60000000001</v>
      </c>
    </row>
    <row r="802" spans="1:36" ht="14.25">
      <c r="A802" s="207">
        <v>31</v>
      </c>
      <c r="B802" s="832" t="s">
        <v>1402</v>
      </c>
      <c r="C802" s="1658" t="s">
        <v>4949</v>
      </c>
      <c r="D802" s="1659" t="s">
        <v>4556</v>
      </c>
      <c r="E802" s="1590">
        <v>7</v>
      </c>
      <c r="F802" s="226">
        <v>1.96</v>
      </c>
      <c r="G802" s="102">
        <v>1</v>
      </c>
      <c r="H802" s="102">
        <v>129634.4</v>
      </c>
      <c r="I802" s="102"/>
      <c r="J802" s="102">
        <v>6481.72</v>
      </c>
      <c r="K802" s="226">
        <f t="shared" si="162"/>
        <v>136116.12</v>
      </c>
      <c r="L802" s="226">
        <v>1.96</v>
      </c>
      <c r="M802" s="102">
        <v>1</v>
      </c>
      <c r="N802" s="102">
        <v>129634.4</v>
      </c>
      <c r="O802" s="102"/>
      <c r="P802" s="102">
        <v>6481.72</v>
      </c>
      <c r="Q802" s="226">
        <f t="shared" si="163"/>
        <v>136116.12</v>
      </c>
      <c r="R802" s="226">
        <f t="shared" si="168"/>
        <v>0</v>
      </c>
      <c r="S802" s="226">
        <f t="shared" si="168"/>
        <v>0</v>
      </c>
      <c r="T802" s="226">
        <f t="shared" si="168"/>
        <v>0</v>
      </c>
      <c r="U802" s="226">
        <f t="shared" si="168"/>
        <v>0</v>
      </c>
      <c r="V802" s="226">
        <f t="shared" si="165"/>
        <v>0</v>
      </c>
      <c r="W802" s="1589">
        <v>8</v>
      </c>
      <c r="X802" s="226">
        <v>2.02</v>
      </c>
      <c r="Y802" s="102">
        <v>1</v>
      </c>
      <c r="Z802" s="102">
        <v>133602.79999999999</v>
      </c>
      <c r="AA802" s="102"/>
      <c r="AB802" s="102">
        <v>6680.1399999999994</v>
      </c>
      <c r="AC802" s="226">
        <f t="shared" si="166"/>
        <v>140282.94</v>
      </c>
      <c r="AD802" s="1589">
        <v>9</v>
      </c>
      <c r="AE802" s="226">
        <v>2.02</v>
      </c>
      <c r="AF802" s="102">
        <v>1</v>
      </c>
      <c r="AG802" s="102">
        <v>133602.79999999999</v>
      </c>
      <c r="AH802" s="102"/>
      <c r="AI802" s="102">
        <v>6680.1399999999994</v>
      </c>
      <c r="AJ802" s="226">
        <f t="shared" si="167"/>
        <v>140282.94</v>
      </c>
    </row>
    <row r="803" spans="1:36" ht="27">
      <c r="A803" s="207">
        <v>32</v>
      </c>
      <c r="B803" s="832" t="s">
        <v>6538</v>
      </c>
      <c r="C803" s="1658" t="s">
        <v>4761</v>
      </c>
      <c r="D803" s="1659" t="s">
        <v>4762</v>
      </c>
      <c r="E803" s="1590">
        <v>2</v>
      </c>
      <c r="F803" s="226">
        <v>1.54</v>
      </c>
      <c r="G803" s="102">
        <v>1</v>
      </c>
      <c r="H803" s="102">
        <v>101855.6</v>
      </c>
      <c r="I803" s="102"/>
      <c r="J803" s="102"/>
      <c r="K803" s="226">
        <f t="shared" si="162"/>
        <v>101855.6</v>
      </c>
      <c r="L803" s="226">
        <v>1.49</v>
      </c>
      <c r="M803" s="102">
        <v>1</v>
      </c>
      <c r="N803" s="102">
        <v>98548.6</v>
      </c>
      <c r="O803" s="102"/>
      <c r="P803" s="102"/>
      <c r="Q803" s="226">
        <f t="shared" si="163"/>
        <v>98548.6</v>
      </c>
      <c r="R803" s="226">
        <f t="shared" si="168"/>
        <v>0</v>
      </c>
      <c r="S803" s="226">
        <f t="shared" si="168"/>
        <v>3307</v>
      </c>
      <c r="T803" s="226">
        <f t="shared" si="168"/>
        <v>0</v>
      </c>
      <c r="U803" s="226">
        <f t="shared" si="168"/>
        <v>0</v>
      </c>
      <c r="V803" s="226">
        <f t="shared" si="165"/>
        <v>3307</v>
      </c>
      <c r="W803" s="1589">
        <v>3</v>
      </c>
      <c r="X803" s="226">
        <v>1.59</v>
      </c>
      <c r="Y803" s="102">
        <v>1</v>
      </c>
      <c r="Z803" s="102">
        <v>105162.6</v>
      </c>
      <c r="AA803" s="102"/>
      <c r="AB803" s="102"/>
      <c r="AC803" s="226">
        <f t="shared" si="166"/>
        <v>105162.6</v>
      </c>
      <c r="AD803" s="1589">
        <v>4</v>
      </c>
      <c r="AE803" s="226">
        <v>1.63</v>
      </c>
      <c r="AF803" s="102">
        <v>1</v>
      </c>
      <c r="AG803" s="102">
        <v>107808.2</v>
      </c>
      <c r="AH803" s="102"/>
      <c r="AI803" s="102"/>
      <c r="AJ803" s="226">
        <f t="shared" si="167"/>
        <v>107808.2</v>
      </c>
    </row>
    <row r="804" spans="1:36" ht="27">
      <c r="A804" s="207">
        <v>33</v>
      </c>
      <c r="B804" s="832" t="s">
        <v>5077</v>
      </c>
      <c r="C804" s="1658" t="s">
        <v>4761</v>
      </c>
      <c r="D804" s="1659" t="s">
        <v>4762</v>
      </c>
      <c r="E804" s="1590">
        <v>21</v>
      </c>
      <c r="F804" s="226">
        <v>1.95</v>
      </c>
      <c r="G804" s="102">
        <v>1</v>
      </c>
      <c r="H804" s="102">
        <v>128973</v>
      </c>
      <c r="I804" s="102"/>
      <c r="J804" s="102"/>
      <c r="K804" s="226">
        <f t="shared" si="162"/>
        <v>128973</v>
      </c>
      <c r="L804" s="226">
        <v>1.95</v>
      </c>
      <c r="M804" s="102">
        <v>1</v>
      </c>
      <c r="N804" s="102">
        <v>128973</v>
      </c>
      <c r="O804" s="102"/>
      <c r="P804" s="102"/>
      <c r="Q804" s="226">
        <f t="shared" si="163"/>
        <v>128973</v>
      </c>
      <c r="R804" s="226">
        <f t="shared" si="168"/>
        <v>0</v>
      </c>
      <c r="S804" s="226">
        <f t="shared" si="168"/>
        <v>0</v>
      </c>
      <c r="T804" s="226">
        <f t="shared" si="168"/>
        <v>0</v>
      </c>
      <c r="U804" s="226">
        <f t="shared" si="168"/>
        <v>0</v>
      </c>
      <c r="V804" s="226">
        <f t="shared" si="165"/>
        <v>0</v>
      </c>
      <c r="W804" s="1589">
        <v>22</v>
      </c>
      <c r="X804" s="226">
        <v>1.95</v>
      </c>
      <c r="Y804" s="102">
        <v>1</v>
      </c>
      <c r="Z804" s="102">
        <v>128973</v>
      </c>
      <c r="AA804" s="102"/>
      <c r="AB804" s="102"/>
      <c r="AC804" s="226">
        <f t="shared" si="166"/>
        <v>128973</v>
      </c>
      <c r="AD804" s="1589">
        <v>23</v>
      </c>
      <c r="AE804" s="226">
        <v>1.95</v>
      </c>
      <c r="AF804" s="102">
        <v>1</v>
      </c>
      <c r="AG804" s="102">
        <v>128973</v>
      </c>
      <c r="AH804" s="102"/>
      <c r="AI804" s="102"/>
      <c r="AJ804" s="226">
        <f t="shared" si="167"/>
        <v>128973</v>
      </c>
    </row>
    <row r="805" spans="1:36" ht="27">
      <c r="A805" s="207">
        <v>34</v>
      </c>
      <c r="B805" s="832" t="s">
        <v>5078</v>
      </c>
      <c r="C805" s="1658" t="s">
        <v>4761</v>
      </c>
      <c r="D805" s="1659" t="s">
        <v>4762</v>
      </c>
      <c r="E805" s="1590">
        <v>2</v>
      </c>
      <c r="F805" s="226">
        <v>1.54</v>
      </c>
      <c r="G805" s="102">
        <v>1</v>
      </c>
      <c r="H805" s="102">
        <v>101855.6</v>
      </c>
      <c r="I805" s="102"/>
      <c r="J805" s="102"/>
      <c r="K805" s="226">
        <f t="shared" si="162"/>
        <v>101855.6</v>
      </c>
      <c r="L805" s="226">
        <v>1.49</v>
      </c>
      <c r="M805" s="102">
        <v>1</v>
      </c>
      <c r="N805" s="102">
        <v>98548.6</v>
      </c>
      <c r="O805" s="102"/>
      <c r="P805" s="102"/>
      <c r="Q805" s="226">
        <f t="shared" si="163"/>
        <v>98548.6</v>
      </c>
      <c r="R805" s="226">
        <f t="shared" si="168"/>
        <v>0</v>
      </c>
      <c r="S805" s="226">
        <f t="shared" si="168"/>
        <v>3307</v>
      </c>
      <c r="T805" s="226">
        <f t="shared" si="168"/>
        <v>0</v>
      </c>
      <c r="U805" s="226">
        <f t="shared" si="168"/>
        <v>0</v>
      </c>
      <c r="V805" s="226">
        <f t="shared" si="165"/>
        <v>3307</v>
      </c>
      <c r="W805" s="1589">
        <v>3</v>
      </c>
      <c r="X805" s="226">
        <v>1.59</v>
      </c>
      <c r="Y805" s="102">
        <v>1</v>
      </c>
      <c r="Z805" s="102">
        <v>105162.6</v>
      </c>
      <c r="AA805" s="102"/>
      <c r="AB805" s="102"/>
      <c r="AC805" s="226">
        <f t="shared" si="166"/>
        <v>105162.6</v>
      </c>
      <c r="AD805" s="1589">
        <v>4</v>
      </c>
      <c r="AE805" s="226">
        <v>1.63</v>
      </c>
      <c r="AF805" s="102">
        <v>1</v>
      </c>
      <c r="AG805" s="102">
        <v>107808.2</v>
      </c>
      <c r="AH805" s="102"/>
      <c r="AI805" s="102"/>
      <c r="AJ805" s="226">
        <f t="shared" si="167"/>
        <v>107808.2</v>
      </c>
    </row>
    <row r="806" spans="1:36" ht="27">
      <c r="A806" s="207">
        <v>35</v>
      </c>
      <c r="B806" s="832" t="s">
        <v>5079</v>
      </c>
      <c r="C806" s="1658" t="s">
        <v>4761</v>
      </c>
      <c r="D806" s="1659" t="s">
        <v>4762</v>
      </c>
      <c r="E806" s="1590">
        <v>19</v>
      </c>
      <c r="F806" s="226">
        <v>1.95</v>
      </c>
      <c r="G806" s="102">
        <v>1</v>
      </c>
      <c r="H806" s="102">
        <v>128973</v>
      </c>
      <c r="I806" s="102"/>
      <c r="J806" s="102"/>
      <c r="K806" s="226">
        <f t="shared" si="162"/>
        <v>128973</v>
      </c>
      <c r="L806" s="226">
        <v>1.9</v>
      </c>
      <c r="M806" s="102">
        <v>1</v>
      </c>
      <c r="N806" s="102">
        <v>125666</v>
      </c>
      <c r="O806" s="102"/>
      <c r="P806" s="102"/>
      <c r="Q806" s="226">
        <f t="shared" si="163"/>
        <v>125666</v>
      </c>
      <c r="R806" s="226">
        <f t="shared" si="168"/>
        <v>0</v>
      </c>
      <c r="S806" s="226">
        <f t="shared" si="168"/>
        <v>3307</v>
      </c>
      <c r="T806" s="226">
        <f t="shared" si="168"/>
        <v>0</v>
      </c>
      <c r="U806" s="226">
        <f t="shared" si="168"/>
        <v>0</v>
      </c>
      <c r="V806" s="226">
        <f t="shared" si="165"/>
        <v>3307</v>
      </c>
      <c r="W806" s="1589">
        <v>20</v>
      </c>
      <c r="X806" s="226">
        <v>1.95</v>
      </c>
      <c r="Y806" s="102">
        <v>1</v>
      </c>
      <c r="Z806" s="102">
        <v>128973</v>
      </c>
      <c r="AA806" s="102"/>
      <c r="AB806" s="102"/>
      <c r="AC806" s="226">
        <f t="shared" si="166"/>
        <v>128973</v>
      </c>
      <c r="AD806" s="1589">
        <v>21</v>
      </c>
      <c r="AE806" s="226">
        <v>1.95</v>
      </c>
      <c r="AF806" s="102">
        <v>1</v>
      </c>
      <c r="AG806" s="102">
        <v>128973</v>
      </c>
      <c r="AH806" s="102"/>
      <c r="AI806" s="102"/>
      <c r="AJ806" s="226">
        <f t="shared" si="167"/>
        <v>128973</v>
      </c>
    </row>
    <row r="807" spans="1:36" ht="27">
      <c r="A807" s="207">
        <v>36</v>
      </c>
      <c r="B807" s="832" t="s">
        <v>5080</v>
      </c>
      <c r="C807" s="1658" t="s">
        <v>4761</v>
      </c>
      <c r="D807" s="1659" t="s">
        <v>4762</v>
      </c>
      <c r="E807" s="1590">
        <v>5</v>
      </c>
      <c r="F807" s="226">
        <v>1.63</v>
      </c>
      <c r="G807" s="102">
        <v>1</v>
      </c>
      <c r="H807" s="102">
        <v>107808.2</v>
      </c>
      <c r="I807" s="102"/>
      <c r="J807" s="102"/>
      <c r="K807" s="226">
        <f t="shared" si="162"/>
        <v>107808.2</v>
      </c>
      <c r="L807" s="226">
        <v>1.63</v>
      </c>
      <c r="M807" s="102">
        <v>1</v>
      </c>
      <c r="N807" s="102">
        <v>107808.2</v>
      </c>
      <c r="O807" s="102"/>
      <c r="P807" s="102"/>
      <c r="Q807" s="226">
        <f t="shared" si="163"/>
        <v>107808.2</v>
      </c>
      <c r="R807" s="226">
        <f t="shared" si="168"/>
        <v>0</v>
      </c>
      <c r="S807" s="226">
        <f t="shared" si="168"/>
        <v>0</v>
      </c>
      <c r="T807" s="226">
        <f t="shared" si="168"/>
        <v>0</v>
      </c>
      <c r="U807" s="226">
        <f t="shared" si="168"/>
        <v>0</v>
      </c>
      <c r="V807" s="226">
        <f t="shared" si="165"/>
        <v>0</v>
      </c>
      <c r="W807" s="1589">
        <v>6</v>
      </c>
      <c r="X807" s="226">
        <v>1.68</v>
      </c>
      <c r="Y807" s="102">
        <v>1</v>
      </c>
      <c r="Z807" s="102">
        <v>111115.2</v>
      </c>
      <c r="AA807" s="102"/>
      <c r="AB807" s="102"/>
      <c r="AC807" s="226">
        <f t="shared" si="166"/>
        <v>111115.2</v>
      </c>
      <c r="AD807" s="1589">
        <v>7</v>
      </c>
      <c r="AE807" s="226">
        <v>1.68</v>
      </c>
      <c r="AF807" s="102">
        <v>1</v>
      </c>
      <c r="AG807" s="102">
        <v>111115.2</v>
      </c>
      <c r="AH807" s="102"/>
      <c r="AI807" s="102"/>
      <c r="AJ807" s="226">
        <f t="shared" si="167"/>
        <v>111115.2</v>
      </c>
    </row>
    <row r="808" spans="1:36" ht="14.25">
      <c r="A808" s="207"/>
      <c r="B808" s="832" t="s">
        <v>6539</v>
      </c>
      <c r="C808" s="1658"/>
      <c r="D808" s="1659"/>
      <c r="E808" s="1666"/>
      <c r="F808" s="226"/>
      <c r="G808" s="102"/>
      <c r="H808" s="102">
        <v>18000</v>
      </c>
      <c r="I808" s="102"/>
      <c r="J808" s="102"/>
      <c r="K808" s="226">
        <f t="shared" si="162"/>
        <v>18000</v>
      </c>
      <c r="L808" s="226"/>
      <c r="M808" s="102"/>
      <c r="N808" s="102">
        <v>18000</v>
      </c>
      <c r="O808" s="102"/>
      <c r="P808" s="102"/>
      <c r="Q808" s="226">
        <f t="shared" si="163"/>
        <v>18000</v>
      </c>
      <c r="R808" s="226">
        <f t="shared" si="168"/>
        <v>0</v>
      </c>
      <c r="S808" s="226">
        <f t="shared" si="168"/>
        <v>0</v>
      </c>
      <c r="T808" s="226">
        <f t="shared" si="168"/>
        <v>0</v>
      </c>
      <c r="U808" s="226">
        <f t="shared" si="168"/>
        <v>0</v>
      </c>
      <c r="V808" s="226">
        <f t="shared" si="165"/>
        <v>0</v>
      </c>
      <c r="W808" s="226"/>
      <c r="X808" s="226"/>
      <c r="Y808" s="102"/>
      <c r="Z808" s="102">
        <v>18000</v>
      </c>
      <c r="AA808" s="102"/>
      <c r="AB808" s="102"/>
      <c r="AC808" s="226">
        <f t="shared" si="166"/>
        <v>18000</v>
      </c>
      <c r="AD808" s="226"/>
      <c r="AE808" s="226"/>
      <c r="AF808" s="102"/>
      <c r="AG808" s="102">
        <v>18000</v>
      </c>
      <c r="AH808" s="102"/>
      <c r="AI808" s="102"/>
      <c r="AJ808" s="226">
        <f t="shared" si="167"/>
        <v>18000</v>
      </c>
    </row>
    <row r="809" spans="1:36" s="229" customFormat="1" ht="28.5">
      <c r="A809" s="224"/>
      <c r="B809" s="297" t="s">
        <v>240</v>
      </c>
      <c r="C809" s="228" t="s">
        <v>1</v>
      </c>
      <c r="D809" s="228" t="s">
        <v>1</v>
      </c>
      <c r="E809" s="228" t="s">
        <v>1</v>
      </c>
      <c r="F809" s="228" t="s">
        <v>1</v>
      </c>
      <c r="G809" s="228">
        <f>SUM(G772:G808)</f>
        <v>36</v>
      </c>
      <c r="H809" s="228">
        <f>SUM(H772:H808)</f>
        <v>5342270.0000000009</v>
      </c>
      <c r="I809" s="228">
        <f>SUM(I772:I808)</f>
        <v>0</v>
      </c>
      <c r="J809" s="228">
        <f>SUM(J772:J808)</f>
        <v>28572.480000000003</v>
      </c>
      <c r="K809" s="228">
        <f>SUM(K772:K808)</f>
        <v>5370842.4800000004</v>
      </c>
      <c r="L809" s="228"/>
      <c r="M809" s="228">
        <f t="shared" ref="M809:V809" si="169">SUM(M772:M808)</f>
        <v>36</v>
      </c>
      <c r="N809" s="228">
        <f t="shared" si="169"/>
        <v>5231819.5600000024</v>
      </c>
      <c r="O809" s="228">
        <f t="shared" si="169"/>
        <v>0</v>
      </c>
      <c r="P809" s="228">
        <f t="shared" si="169"/>
        <v>28374.06</v>
      </c>
      <c r="Q809" s="228">
        <f>SUM(Q772:Q808)</f>
        <v>5260193.620000002</v>
      </c>
      <c r="R809" s="228">
        <f t="shared" si="169"/>
        <v>0</v>
      </c>
      <c r="S809" s="228">
        <f t="shared" si="169"/>
        <v>110450.44000000016</v>
      </c>
      <c r="T809" s="228">
        <f t="shared" si="169"/>
        <v>0</v>
      </c>
      <c r="U809" s="228">
        <f t="shared" si="169"/>
        <v>198.42000000000007</v>
      </c>
      <c r="V809" s="228">
        <f t="shared" si="169"/>
        <v>110648.86000000016</v>
      </c>
      <c r="W809" s="228"/>
      <c r="X809" s="228"/>
      <c r="Y809" s="228">
        <f>SUM(Y772:Y808)</f>
        <v>36</v>
      </c>
      <c r="Z809" s="228">
        <f>SUM(Z772:Z808)</f>
        <v>5418330.9999999991</v>
      </c>
      <c r="AA809" s="228">
        <f>SUM(AA772:AA808)</f>
        <v>0</v>
      </c>
      <c r="AB809" s="228">
        <f>SUM(AB772:AB808)</f>
        <v>29200.81</v>
      </c>
      <c r="AC809" s="228">
        <f>SUM(AC772:AC808)</f>
        <v>5447531.8099999996</v>
      </c>
      <c r="AD809" s="228"/>
      <c r="AE809" s="228"/>
      <c r="AF809" s="228">
        <f>SUM(AF772:AF808)</f>
        <v>36</v>
      </c>
      <c r="AG809" s="228">
        <f>SUM(AG772:AG808)</f>
        <v>5520186.5999999996</v>
      </c>
      <c r="AH809" s="228">
        <f>SUM(AH772:AH808)</f>
        <v>0</v>
      </c>
      <c r="AI809" s="228">
        <f>SUM(AI772:AI808)</f>
        <v>29630.720000000001</v>
      </c>
      <c r="AJ809" s="228">
        <f>SUM(AJ772:AJ808)</f>
        <v>5549817.3200000003</v>
      </c>
    </row>
    <row r="810" spans="1:36">
      <c r="A810" s="207"/>
      <c r="B810" s="102" t="s">
        <v>239</v>
      </c>
      <c r="C810" s="226"/>
      <c r="D810" s="226"/>
      <c r="E810" s="226"/>
      <c r="F810" s="226"/>
      <c r="G810" s="102"/>
      <c r="H810" s="102"/>
      <c r="I810" s="102"/>
      <c r="J810" s="102"/>
      <c r="K810" s="102"/>
      <c r="L810" s="226"/>
      <c r="M810" s="102"/>
      <c r="N810" s="102"/>
      <c r="O810" s="102"/>
      <c r="P810" s="102"/>
      <c r="Q810" s="102"/>
      <c r="R810" s="102"/>
      <c r="S810" s="102"/>
      <c r="T810" s="102"/>
      <c r="U810" s="106"/>
      <c r="V810" s="106"/>
      <c r="W810" s="226"/>
      <c r="X810" s="226"/>
      <c r="Y810" s="102"/>
      <c r="Z810" s="102"/>
      <c r="AA810" s="102"/>
      <c r="AB810" s="102"/>
      <c r="AC810" s="102"/>
      <c r="AD810" s="226"/>
      <c r="AE810" s="226"/>
      <c r="AF810" s="102"/>
      <c r="AG810" s="102"/>
      <c r="AH810" s="102"/>
      <c r="AI810" s="102"/>
      <c r="AJ810" s="102"/>
    </row>
    <row r="811" spans="1:36">
      <c r="A811" s="207">
        <v>1</v>
      </c>
      <c r="B811" s="102"/>
      <c r="C811" s="207"/>
      <c r="D811" s="207"/>
      <c r="E811" s="207"/>
      <c r="F811" s="207"/>
      <c r="G811" s="102"/>
      <c r="H811" s="102"/>
      <c r="I811" s="102"/>
      <c r="J811" s="102"/>
      <c r="K811" s="226">
        <f>H811+I811+J811</f>
        <v>0</v>
      </c>
      <c r="L811" s="207"/>
      <c r="M811" s="102"/>
      <c r="N811" s="207"/>
      <c r="O811" s="207"/>
      <c r="P811" s="207"/>
      <c r="Q811" s="226">
        <f>N811+O811+P811</f>
        <v>0</v>
      </c>
      <c r="R811" s="226">
        <f t="shared" ref="R811:U813" si="170">G811-M811</f>
        <v>0</v>
      </c>
      <c r="S811" s="226">
        <f t="shared" si="170"/>
        <v>0</v>
      </c>
      <c r="T811" s="226">
        <f t="shared" si="170"/>
        <v>0</v>
      </c>
      <c r="U811" s="226">
        <f t="shared" si="170"/>
        <v>0</v>
      </c>
      <c r="V811" s="226">
        <f>S811+T811+U811</f>
        <v>0</v>
      </c>
      <c r="W811" s="207"/>
      <c r="X811" s="207"/>
      <c r="Y811" s="102"/>
      <c r="Z811" s="102"/>
      <c r="AA811" s="102"/>
      <c r="AB811" s="102"/>
      <c r="AC811" s="226">
        <f>Z811+AA811+AB811</f>
        <v>0</v>
      </c>
      <c r="AD811" s="207"/>
      <c r="AE811" s="207"/>
      <c r="AF811" s="102"/>
      <c r="AG811" s="102"/>
      <c r="AH811" s="102"/>
      <c r="AI811" s="102"/>
      <c r="AJ811" s="226">
        <f>AG811+AH811+AI811</f>
        <v>0</v>
      </c>
    </row>
    <row r="812" spans="1:36">
      <c r="A812" s="207">
        <v>2</v>
      </c>
      <c r="B812" s="102"/>
      <c r="C812" s="207"/>
      <c r="D812" s="207"/>
      <c r="E812" s="207"/>
      <c r="F812" s="207"/>
      <c r="G812" s="102"/>
      <c r="H812" s="102"/>
      <c r="I812" s="102"/>
      <c r="J812" s="102"/>
      <c r="K812" s="226">
        <f>H812+I812+J812</f>
        <v>0</v>
      </c>
      <c r="L812" s="207"/>
      <c r="M812" s="102"/>
      <c r="N812" s="207"/>
      <c r="O812" s="207"/>
      <c r="P812" s="207"/>
      <c r="Q812" s="226">
        <f>N812+O812+P812</f>
        <v>0</v>
      </c>
      <c r="R812" s="226">
        <f t="shared" si="170"/>
        <v>0</v>
      </c>
      <c r="S812" s="226">
        <f t="shared" si="170"/>
        <v>0</v>
      </c>
      <c r="T812" s="226">
        <f t="shared" si="170"/>
        <v>0</v>
      </c>
      <c r="U812" s="226">
        <f t="shared" si="170"/>
        <v>0</v>
      </c>
      <c r="V812" s="226">
        <f>S812+T812+U812</f>
        <v>0</v>
      </c>
      <c r="W812" s="207"/>
      <c r="X812" s="207"/>
      <c r="Y812" s="102"/>
      <c r="Z812" s="102"/>
      <c r="AA812" s="102"/>
      <c r="AB812" s="102"/>
      <c r="AC812" s="226">
        <f>Z812+AA812+AB812</f>
        <v>0</v>
      </c>
      <c r="AD812" s="207"/>
      <c r="AE812" s="207"/>
      <c r="AF812" s="102"/>
      <c r="AG812" s="102"/>
      <c r="AH812" s="102"/>
      <c r="AI812" s="102"/>
      <c r="AJ812" s="226">
        <f>AG812+AH812+AI812</f>
        <v>0</v>
      </c>
    </row>
    <row r="813" spans="1:36" ht="14.25">
      <c r="A813" s="207">
        <v>3</v>
      </c>
      <c r="B813" s="103"/>
      <c r="C813" s="207"/>
      <c r="D813" s="207"/>
      <c r="E813" s="207"/>
      <c r="F813" s="207"/>
      <c r="G813" s="102"/>
      <c r="H813" s="102"/>
      <c r="I813" s="102"/>
      <c r="J813" s="102"/>
      <c r="K813" s="226">
        <f>H813+I813+J813</f>
        <v>0</v>
      </c>
      <c r="L813" s="207"/>
      <c r="M813" s="102"/>
      <c r="N813" s="207"/>
      <c r="O813" s="207"/>
      <c r="P813" s="207"/>
      <c r="Q813" s="226">
        <f>N813+O813+P813</f>
        <v>0</v>
      </c>
      <c r="R813" s="226">
        <f t="shared" si="170"/>
        <v>0</v>
      </c>
      <c r="S813" s="226">
        <f t="shared" si="170"/>
        <v>0</v>
      </c>
      <c r="T813" s="226">
        <f t="shared" si="170"/>
        <v>0</v>
      </c>
      <c r="U813" s="226">
        <f t="shared" si="170"/>
        <v>0</v>
      </c>
      <c r="V813" s="226">
        <f>S813+T813+U813</f>
        <v>0</v>
      </c>
      <c r="W813" s="207"/>
      <c r="X813" s="207"/>
      <c r="Y813" s="102"/>
      <c r="Z813" s="102"/>
      <c r="AA813" s="102"/>
      <c r="AB813" s="102"/>
      <c r="AC813" s="226">
        <f>Z813+AA813+AB813</f>
        <v>0</v>
      </c>
      <c r="AD813" s="207"/>
      <c r="AE813" s="207"/>
      <c r="AF813" s="102"/>
      <c r="AG813" s="102"/>
      <c r="AH813" s="102"/>
      <c r="AI813" s="102"/>
      <c r="AJ813" s="226">
        <f>AG813+AH813+AI813</f>
        <v>0</v>
      </c>
    </row>
    <row r="814" spans="1:36" s="229" customFormat="1" ht="28.5">
      <c r="A814" s="224"/>
      <c r="B814" s="297" t="s">
        <v>240</v>
      </c>
      <c r="C814" s="228" t="s">
        <v>1</v>
      </c>
      <c r="D814" s="228" t="s">
        <v>1</v>
      </c>
      <c r="E814" s="228" t="s">
        <v>1</v>
      </c>
      <c r="F814" s="228" t="s">
        <v>1</v>
      </c>
      <c r="G814" s="228">
        <f>SUM(G811:G813)</f>
        <v>0</v>
      </c>
      <c r="H814" s="228">
        <f>SUM(H811:H813)</f>
        <v>0</v>
      </c>
      <c r="I814" s="228">
        <f>SUM(I811:I813)</f>
        <v>0</v>
      </c>
      <c r="J814" s="228">
        <f>SUM(J811:J813)</f>
        <v>0</v>
      </c>
      <c r="K814" s="228">
        <f>SUM(K811:K813)</f>
        <v>0</v>
      </c>
      <c r="L814" s="228" t="s">
        <v>1</v>
      </c>
      <c r="M814" s="228">
        <f t="shared" ref="M814:T814" si="171">SUM(M811:M813)</f>
        <v>0</v>
      </c>
      <c r="N814" s="228">
        <f t="shared" si="171"/>
        <v>0</v>
      </c>
      <c r="O814" s="228">
        <f t="shared" si="171"/>
        <v>0</v>
      </c>
      <c r="P814" s="228">
        <f t="shared" si="171"/>
        <v>0</v>
      </c>
      <c r="Q814" s="228">
        <f t="shared" si="171"/>
        <v>0</v>
      </c>
      <c r="R814" s="228">
        <f t="shared" si="171"/>
        <v>0</v>
      </c>
      <c r="S814" s="228">
        <f t="shared" si="171"/>
        <v>0</v>
      </c>
      <c r="T814" s="228">
        <f t="shared" si="171"/>
        <v>0</v>
      </c>
      <c r="U814" s="112"/>
      <c r="V814" s="112"/>
      <c r="W814" s="228" t="s">
        <v>1</v>
      </c>
      <c r="X814" s="228" t="s">
        <v>1</v>
      </c>
      <c r="Y814" s="228">
        <f>SUM(Y811:Y813)</f>
        <v>0</v>
      </c>
      <c r="Z814" s="228">
        <f>SUM(Z811:Z813)</f>
        <v>0</v>
      </c>
      <c r="AA814" s="228">
        <f>SUM(AA811:AA813)</f>
        <v>0</v>
      </c>
      <c r="AB814" s="228">
        <f>SUM(AB811:AB813)</f>
        <v>0</v>
      </c>
      <c r="AC814" s="228">
        <f>SUM(AC811:AC813)</f>
        <v>0</v>
      </c>
      <c r="AD814" s="228"/>
      <c r="AE814" s="228"/>
      <c r="AF814" s="228"/>
      <c r="AG814" s="228"/>
      <c r="AH814" s="228"/>
      <c r="AI814" s="228"/>
      <c r="AJ814" s="228">
        <f>SUM(AJ811:AJ813)</f>
        <v>0</v>
      </c>
    </row>
    <row r="815" spans="1:36" s="229" customFormat="1" ht="42.75">
      <c r="A815" s="224"/>
      <c r="B815" s="297" t="s">
        <v>246</v>
      </c>
      <c r="C815" s="228" t="s">
        <v>1</v>
      </c>
      <c r="D815" s="228" t="s">
        <v>1</v>
      </c>
      <c r="E815" s="228" t="s">
        <v>1</v>
      </c>
      <c r="F815" s="228" t="s">
        <v>1</v>
      </c>
      <c r="G815" s="228">
        <f>G809+G814</f>
        <v>36</v>
      </c>
      <c r="H815" s="228">
        <f>H809+H814</f>
        <v>5342270.0000000009</v>
      </c>
      <c r="I815" s="228">
        <f>I809+I814</f>
        <v>0</v>
      </c>
      <c r="J815" s="228">
        <f>J809+J814</f>
        <v>28572.480000000003</v>
      </c>
      <c r="K815" s="228">
        <f>K809+K814</f>
        <v>5370842.4800000004</v>
      </c>
      <c r="L815" s="228" t="s">
        <v>1</v>
      </c>
      <c r="M815" s="228">
        <f t="shared" ref="M815:V815" si="172">M809+M814</f>
        <v>36</v>
      </c>
      <c r="N815" s="228">
        <f t="shared" si="172"/>
        <v>5231819.5600000024</v>
      </c>
      <c r="O815" s="228">
        <f t="shared" si="172"/>
        <v>0</v>
      </c>
      <c r="P815" s="228">
        <f t="shared" si="172"/>
        <v>28374.06</v>
      </c>
      <c r="Q815" s="228">
        <f t="shared" si="172"/>
        <v>5260193.620000002</v>
      </c>
      <c r="R815" s="228">
        <f t="shared" si="172"/>
        <v>0</v>
      </c>
      <c r="S815" s="228">
        <f t="shared" si="172"/>
        <v>110450.44000000016</v>
      </c>
      <c r="T815" s="228">
        <f t="shared" si="172"/>
        <v>0</v>
      </c>
      <c r="U815" s="228">
        <f t="shared" si="172"/>
        <v>198.42000000000007</v>
      </c>
      <c r="V815" s="228">
        <f t="shared" si="172"/>
        <v>110648.86000000016</v>
      </c>
      <c r="W815" s="228" t="s">
        <v>1</v>
      </c>
      <c r="X815" s="228" t="s">
        <v>1</v>
      </c>
      <c r="Y815" s="228">
        <f>Y809+Y814</f>
        <v>36</v>
      </c>
      <c r="Z815" s="228">
        <f>Z809+Z814</f>
        <v>5418330.9999999991</v>
      </c>
      <c r="AA815" s="228">
        <f>AA809+AA814</f>
        <v>0</v>
      </c>
      <c r="AB815" s="228">
        <f>AB809+AB814</f>
        <v>29200.81</v>
      </c>
      <c r="AC815" s="228">
        <f>AC809+AC814</f>
        <v>5447531.8099999996</v>
      </c>
      <c r="AD815" s="228"/>
      <c r="AE815" s="228"/>
      <c r="AF815" s="228"/>
      <c r="AG815" s="228"/>
      <c r="AH815" s="228"/>
      <c r="AI815" s="228"/>
      <c r="AJ815" s="228">
        <f>AJ809+AJ814</f>
        <v>5549817.3200000003</v>
      </c>
    </row>
    <row r="816" spans="1:36">
      <c r="A816" s="207"/>
      <c r="B816" s="102"/>
      <c r="C816" s="226"/>
      <c r="D816" s="226"/>
      <c r="E816" s="226"/>
      <c r="F816" s="226"/>
      <c r="G816" s="102"/>
      <c r="H816" s="226"/>
      <c r="I816" s="226"/>
      <c r="J816" s="226"/>
      <c r="K816" s="226"/>
      <c r="L816" s="226"/>
      <c r="M816" s="102"/>
      <c r="N816" s="226"/>
      <c r="O816" s="226"/>
      <c r="P816" s="226"/>
      <c r="Q816" s="102"/>
      <c r="R816" s="226"/>
      <c r="S816" s="102"/>
      <c r="T816" s="226"/>
      <c r="U816" s="106"/>
      <c r="V816" s="106"/>
      <c r="W816" s="226"/>
      <c r="X816" s="226"/>
      <c r="Y816" s="102"/>
      <c r="Z816" s="226"/>
      <c r="AA816" s="226"/>
      <c r="AB816" s="226"/>
      <c r="AC816" s="226"/>
      <c r="AD816" s="226"/>
      <c r="AE816" s="226"/>
      <c r="AF816" s="102"/>
      <c r="AG816" s="226"/>
      <c r="AH816" s="226"/>
      <c r="AI816" s="226"/>
      <c r="AJ816" s="226"/>
    </row>
    <row r="817" spans="1:36" ht="85.5">
      <c r="A817" s="224" t="s">
        <v>4</v>
      </c>
      <c r="B817" s="28" t="s">
        <v>483</v>
      </c>
      <c r="C817" s="226"/>
      <c r="D817" s="226"/>
      <c r="E817" s="226"/>
      <c r="F817" s="226"/>
      <c r="G817" s="28"/>
      <c r="H817" s="226"/>
      <c r="I817" s="226"/>
      <c r="J817" s="226"/>
      <c r="K817" s="226"/>
      <c r="L817" s="226"/>
      <c r="M817" s="28"/>
      <c r="N817" s="226"/>
      <c r="O817" s="226"/>
      <c r="P817" s="226"/>
      <c r="Q817" s="28"/>
      <c r="R817" s="226"/>
      <c r="S817" s="28"/>
      <c r="T817" s="226"/>
      <c r="U817" s="106"/>
      <c r="V817" s="106"/>
      <c r="W817" s="226"/>
      <c r="X817" s="226"/>
      <c r="Y817" s="28"/>
      <c r="Z817" s="226"/>
      <c r="AA817" s="226"/>
      <c r="AB817" s="226"/>
      <c r="AC817" s="226"/>
      <c r="AD817" s="226"/>
      <c r="AE817" s="226"/>
      <c r="AF817" s="28"/>
      <c r="AG817" s="226"/>
      <c r="AH817" s="226"/>
      <c r="AI817" s="226"/>
      <c r="AJ817" s="226"/>
    </row>
    <row r="818" spans="1:36">
      <c r="A818" s="207"/>
      <c r="B818" s="102" t="s">
        <v>126</v>
      </c>
      <c r="C818" s="226"/>
      <c r="D818" s="226"/>
      <c r="E818" s="226"/>
      <c r="F818" s="226"/>
      <c r="G818" s="102"/>
      <c r="H818" s="226"/>
      <c r="I818" s="226"/>
      <c r="J818" s="226"/>
      <c r="K818" s="226"/>
      <c r="L818" s="226"/>
      <c r="M818" s="102"/>
      <c r="N818" s="226"/>
      <c r="O818" s="226"/>
      <c r="P818" s="226"/>
      <c r="Q818" s="102"/>
      <c r="R818" s="226"/>
      <c r="S818" s="102"/>
      <c r="T818" s="226"/>
      <c r="U818" s="106"/>
      <c r="V818" s="106"/>
      <c r="W818" s="226"/>
      <c r="X818" s="226"/>
      <c r="Y818" s="102"/>
      <c r="Z818" s="226"/>
      <c r="AA818" s="226"/>
      <c r="AB818" s="226"/>
      <c r="AC818" s="226"/>
      <c r="AD818" s="226"/>
      <c r="AE818" s="226"/>
      <c r="AF818" s="102"/>
      <c r="AG818" s="226"/>
      <c r="AH818" s="226"/>
      <c r="AI818" s="226"/>
      <c r="AJ818" s="226"/>
    </row>
    <row r="819" spans="1:36">
      <c r="A819" s="207">
        <v>1</v>
      </c>
      <c r="B819" s="1662" t="s">
        <v>5081</v>
      </c>
      <c r="C819" s="605" t="s">
        <v>4704</v>
      </c>
      <c r="D819" s="226" t="s">
        <v>1</v>
      </c>
      <c r="E819" s="226" t="s">
        <v>1</v>
      </c>
      <c r="F819" s="226">
        <v>1.25</v>
      </c>
      <c r="G819" s="102">
        <v>1</v>
      </c>
      <c r="H819" s="207">
        <v>91275</v>
      </c>
      <c r="I819" s="207"/>
      <c r="J819" s="207"/>
      <c r="K819" s="226">
        <f>H819+I819+J819</f>
        <v>91275</v>
      </c>
      <c r="L819" s="226">
        <v>1.25</v>
      </c>
      <c r="M819" s="102">
        <v>1</v>
      </c>
      <c r="N819" s="207">
        <v>91275</v>
      </c>
      <c r="O819" s="207"/>
      <c r="P819" s="207"/>
      <c r="Q819" s="226">
        <f>N819+O819+P819</f>
        <v>91275</v>
      </c>
      <c r="R819" s="226">
        <f t="shared" ref="R819:U847" si="173">G819-M819</f>
        <v>0</v>
      </c>
      <c r="S819" s="226">
        <f t="shared" si="173"/>
        <v>0</v>
      </c>
      <c r="T819" s="226">
        <f t="shared" si="173"/>
        <v>0</v>
      </c>
      <c r="U819" s="226">
        <f t="shared" si="173"/>
        <v>0</v>
      </c>
      <c r="V819" s="226">
        <f>S819+T819+U819</f>
        <v>0</v>
      </c>
      <c r="W819" s="226" t="s">
        <v>1</v>
      </c>
      <c r="X819" s="226">
        <v>1.25</v>
      </c>
      <c r="Y819" s="102">
        <v>1</v>
      </c>
      <c r="Z819" s="207">
        <v>91275</v>
      </c>
      <c r="AA819" s="207"/>
      <c r="AB819" s="207"/>
      <c r="AC819" s="226">
        <f>Z819+AA819+AB819</f>
        <v>91275</v>
      </c>
      <c r="AD819" s="226" t="s">
        <v>1</v>
      </c>
      <c r="AE819" s="226">
        <v>1.25</v>
      </c>
      <c r="AF819" s="102">
        <v>1</v>
      </c>
      <c r="AG819" s="207">
        <v>91275</v>
      </c>
      <c r="AH819" s="207"/>
      <c r="AI819" s="207"/>
      <c r="AJ819" s="226">
        <f>AG819+AH819+AI819</f>
        <v>91275</v>
      </c>
    </row>
    <row r="820" spans="1:36">
      <c r="A820" s="207">
        <v>2</v>
      </c>
      <c r="B820" s="1662" t="s">
        <v>5082</v>
      </c>
      <c r="C820" s="1663" t="s">
        <v>4700</v>
      </c>
      <c r="D820" s="226" t="s">
        <v>1</v>
      </c>
      <c r="E820" s="226" t="s">
        <v>1</v>
      </c>
      <c r="F820" s="226">
        <v>1.5</v>
      </c>
      <c r="G820" s="102">
        <v>1</v>
      </c>
      <c r="H820" s="207">
        <v>99210</v>
      </c>
      <c r="I820" s="207"/>
      <c r="J820" s="207"/>
      <c r="K820" s="226">
        <f t="shared" ref="K820:K826" si="174">H820+I820+J820</f>
        <v>99210</v>
      </c>
      <c r="L820" s="226">
        <v>1.5</v>
      </c>
      <c r="M820" s="102">
        <v>1</v>
      </c>
      <c r="N820" s="207">
        <v>99210</v>
      </c>
      <c r="O820" s="207"/>
      <c r="P820" s="207"/>
      <c r="Q820" s="226">
        <f t="shared" ref="Q820:Q826" si="175">N820+O820+P820</f>
        <v>99210</v>
      </c>
      <c r="R820" s="226">
        <f t="shared" si="173"/>
        <v>0</v>
      </c>
      <c r="S820" s="226">
        <f t="shared" si="173"/>
        <v>0</v>
      </c>
      <c r="T820" s="226">
        <f t="shared" si="173"/>
        <v>0</v>
      </c>
      <c r="U820" s="226">
        <f t="shared" si="173"/>
        <v>0</v>
      </c>
      <c r="V820" s="226">
        <f>S820+T820+U820</f>
        <v>0</v>
      </c>
      <c r="W820" s="226" t="s">
        <v>1</v>
      </c>
      <c r="X820" s="226">
        <v>1.5</v>
      </c>
      <c r="Y820" s="102">
        <v>1</v>
      </c>
      <c r="Z820" s="207">
        <v>99210</v>
      </c>
      <c r="AA820" s="207"/>
      <c r="AB820" s="207"/>
      <c r="AC820" s="226">
        <f t="shared" ref="AC820:AC826" si="176">Z820+AA820+AB820</f>
        <v>99210</v>
      </c>
      <c r="AD820" s="226" t="s">
        <v>1</v>
      </c>
      <c r="AE820" s="226">
        <v>1.5</v>
      </c>
      <c r="AF820" s="102">
        <v>1</v>
      </c>
      <c r="AG820" s="207">
        <v>99210</v>
      </c>
      <c r="AH820" s="207"/>
      <c r="AI820" s="207"/>
      <c r="AJ820" s="226">
        <f t="shared" ref="AJ820:AJ826" si="177">AG820+AH820+AI820</f>
        <v>99210</v>
      </c>
    </row>
    <row r="821" spans="1:36">
      <c r="A821" s="207">
        <v>3</v>
      </c>
      <c r="B821" s="1662" t="s">
        <v>5083</v>
      </c>
      <c r="C821" s="1663" t="s">
        <v>4778</v>
      </c>
      <c r="D821" s="226" t="s">
        <v>1</v>
      </c>
      <c r="E821" s="226" t="s">
        <v>1</v>
      </c>
      <c r="F821" s="226">
        <v>1</v>
      </c>
      <c r="G821" s="102">
        <v>1</v>
      </c>
      <c r="H821" s="207">
        <v>91275</v>
      </c>
      <c r="I821" s="207"/>
      <c r="J821" s="207"/>
      <c r="K821" s="226">
        <f t="shared" si="174"/>
        <v>91275</v>
      </c>
      <c r="L821" s="226">
        <v>1</v>
      </c>
      <c r="M821" s="102">
        <v>1</v>
      </c>
      <c r="N821" s="207">
        <v>91275</v>
      </c>
      <c r="O821" s="207"/>
      <c r="P821" s="207"/>
      <c r="Q821" s="226">
        <f t="shared" si="175"/>
        <v>91275</v>
      </c>
      <c r="R821" s="226">
        <f t="shared" si="173"/>
        <v>0</v>
      </c>
      <c r="S821" s="226">
        <f t="shared" si="173"/>
        <v>0</v>
      </c>
      <c r="T821" s="226">
        <f t="shared" si="173"/>
        <v>0</v>
      </c>
      <c r="U821" s="226">
        <f t="shared" si="173"/>
        <v>0</v>
      </c>
      <c r="V821" s="226">
        <f t="shared" ref="V821:V826" si="178">S821+T821+U821</f>
        <v>0</v>
      </c>
      <c r="W821" s="226" t="s">
        <v>1</v>
      </c>
      <c r="X821" s="226">
        <v>1</v>
      </c>
      <c r="Y821" s="102">
        <v>1</v>
      </c>
      <c r="Z821" s="207">
        <v>91275</v>
      </c>
      <c r="AA821" s="207"/>
      <c r="AB821" s="207"/>
      <c r="AC821" s="226">
        <f t="shared" si="176"/>
        <v>91275</v>
      </c>
      <c r="AD821" s="226" t="s">
        <v>1</v>
      </c>
      <c r="AE821" s="226">
        <v>1</v>
      </c>
      <c r="AF821" s="102">
        <v>1</v>
      </c>
      <c r="AG821" s="207">
        <v>91275</v>
      </c>
      <c r="AH821" s="207"/>
      <c r="AI821" s="207"/>
      <c r="AJ821" s="226">
        <f t="shared" si="177"/>
        <v>91275</v>
      </c>
    </row>
    <row r="822" spans="1:36">
      <c r="A822" s="207">
        <v>4</v>
      </c>
      <c r="B822" s="1662" t="s">
        <v>5084</v>
      </c>
      <c r="C822" s="1663" t="s">
        <v>4778</v>
      </c>
      <c r="D822" s="226" t="s">
        <v>1</v>
      </c>
      <c r="E822" s="226" t="s">
        <v>1</v>
      </c>
      <c r="F822" s="226">
        <v>1</v>
      </c>
      <c r="G822" s="102">
        <v>1</v>
      </c>
      <c r="H822" s="226">
        <v>87180</v>
      </c>
      <c r="I822" s="226"/>
      <c r="J822" s="226"/>
      <c r="K822" s="226">
        <f t="shared" si="174"/>
        <v>87180</v>
      </c>
      <c r="L822" s="226">
        <v>1</v>
      </c>
      <c r="M822" s="102">
        <v>1</v>
      </c>
      <c r="N822" s="226">
        <v>87180</v>
      </c>
      <c r="O822" s="226"/>
      <c r="P822" s="226"/>
      <c r="Q822" s="226">
        <f t="shared" si="175"/>
        <v>87180</v>
      </c>
      <c r="R822" s="226">
        <f t="shared" si="173"/>
        <v>0</v>
      </c>
      <c r="S822" s="226">
        <f t="shared" si="173"/>
        <v>0</v>
      </c>
      <c r="T822" s="226">
        <f t="shared" si="173"/>
        <v>0</v>
      </c>
      <c r="U822" s="226">
        <f t="shared" si="173"/>
        <v>0</v>
      </c>
      <c r="V822" s="226">
        <f t="shared" si="178"/>
        <v>0</v>
      </c>
      <c r="W822" s="226" t="s">
        <v>1</v>
      </c>
      <c r="X822" s="226">
        <v>1</v>
      </c>
      <c r="Y822" s="102">
        <v>1</v>
      </c>
      <c r="Z822" s="226">
        <v>87180</v>
      </c>
      <c r="AA822" s="226"/>
      <c r="AB822" s="226"/>
      <c r="AC822" s="226">
        <f t="shared" si="176"/>
        <v>87180</v>
      </c>
      <c r="AD822" s="226" t="s">
        <v>1</v>
      </c>
      <c r="AE822" s="226">
        <v>1</v>
      </c>
      <c r="AF822" s="102">
        <v>1</v>
      </c>
      <c r="AG822" s="226">
        <v>87180</v>
      </c>
      <c r="AH822" s="226"/>
      <c r="AI822" s="226"/>
      <c r="AJ822" s="226">
        <f t="shared" si="177"/>
        <v>87180</v>
      </c>
    </row>
    <row r="823" spans="1:36">
      <c r="A823" s="207">
        <v>5</v>
      </c>
      <c r="B823" s="1662" t="s">
        <v>6540</v>
      </c>
      <c r="C823" s="1663" t="s">
        <v>4778</v>
      </c>
      <c r="D823" s="226" t="s">
        <v>1</v>
      </c>
      <c r="E823" s="226" t="s">
        <v>1</v>
      </c>
      <c r="F823" s="226">
        <v>1</v>
      </c>
      <c r="G823" s="102">
        <v>1</v>
      </c>
      <c r="H823" s="226">
        <v>91275</v>
      </c>
      <c r="I823" s="226"/>
      <c r="J823" s="226"/>
      <c r="K823" s="226">
        <f t="shared" si="174"/>
        <v>91275</v>
      </c>
      <c r="L823" s="226">
        <v>1</v>
      </c>
      <c r="M823" s="102">
        <v>1</v>
      </c>
      <c r="N823" s="226">
        <v>91275</v>
      </c>
      <c r="O823" s="226"/>
      <c r="P823" s="226"/>
      <c r="Q823" s="226">
        <f t="shared" si="175"/>
        <v>91275</v>
      </c>
      <c r="R823" s="226">
        <f t="shared" si="173"/>
        <v>0</v>
      </c>
      <c r="S823" s="226">
        <f t="shared" si="173"/>
        <v>0</v>
      </c>
      <c r="T823" s="226">
        <f t="shared" si="173"/>
        <v>0</v>
      </c>
      <c r="U823" s="226">
        <f t="shared" si="173"/>
        <v>0</v>
      </c>
      <c r="V823" s="226">
        <f t="shared" si="178"/>
        <v>0</v>
      </c>
      <c r="W823" s="226" t="s">
        <v>1</v>
      </c>
      <c r="X823" s="226">
        <v>1</v>
      </c>
      <c r="Y823" s="102">
        <v>1</v>
      </c>
      <c r="Z823" s="226">
        <v>91275</v>
      </c>
      <c r="AA823" s="226"/>
      <c r="AB823" s="226"/>
      <c r="AC823" s="226">
        <f t="shared" si="176"/>
        <v>91275</v>
      </c>
      <c r="AD823" s="226" t="s">
        <v>1</v>
      </c>
      <c r="AE823" s="226">
        <v>1</v>
      </c>
      <c r="AF823" s="102">
        <v>1</v>
      </c>
      <c r="AG823" s="226">
        <v>91275</v>
      </c>
      <c r="AH823" s="226"/>
      <c r="AI823" s="226"/>
      <c r="AJ823" s="226">
        <f t="shared" si="177"/>
        <v>91275</v>
      </c>
    </row>
    <row r="824" spans="1:36">
      <c r="A824" s="207">
        <v>6</v>
      </c>
      <c r="B824" s="1662" t="s">
        <v>5085</v>
      </c>
      <c r="C824" s="1663" t="s">
        <v>4778</v>
      </c>
      <c r="D824" s="226" t="s">
        <v>1</v>
      </c>
      <c r="E824" s="226" t="s">
        <v>1</v>
      </c>
      <c r="F824" s="226">
        <v>1</v>
      </c>
      <c r="G824" s="102">
        <v>1</v>
      </c>
      <c r="H824" s="226">
        <v>87180</v>
      </c>
      <c r="I824" s="226"/>
      <c r="J824" s="226"/>
      <c r="K824" s="226">
        <f t="shared" si="174"/>
        <v>87180</v>
      </c>
      <c r="L824" s="226">
        <v>1</v>
      </c>
      <c r="M824" s="102">
        <v>1</v>
      </c>
      <c r="N824" s="226">
        <v>87180</v>
      </c>
      <c r="O824" s="226"/>
      <c r="P824" s="226"/>
      <c r="Q824" s="226">
        <f t="shared" si="175"/>
        <v>87180</v>
      </c>
      <c r="R824" s="226">
        <f t="shared" si="173"/>
        <v>0</v>
      </c>
      <c r="S824" s="226">
        <f t="shared" si="173"/>
        <v>0</v>
      </c>
      <c r="T824" s="226">
        <f t="shared" si="173"/>
        <v>0</v>
      </c>
      <c r="U824" s="226">
        <f t="shared" si="173"/>
        <v>0</v>
      </c>
      <c r="V824" s="226">
        <f t="shared" si="178"/>
        <v>0</v>
      </c>
      <c r="W824" s="226" t="s">
        <v>1</v>
      </c>
      <c r="X824" s="226">
        <v>1</v>
      </c>
      <c r="Y824" s="102">
        <v>1</v>
      </c>
      <c r="Z824" s="226">
        <v>87180</v>
      </c>
      <c r="AA824" s="226"/>
      <c r="AB824" s="226"/>
      <c r="AC824" s="226">
        <f t="shared" si="176"/>
        <v>87180</v>
      </c>
      <c r="AD824" s="226" t="s">
        <v>1</v>
      </c>
      <c r="AE824" s="226">
        <v>1</v>
      </c>
      <c r="AF824" s="102">
        <v>1</v>
      </c>
      <c r="AG824" s="226">
        <v>87180</v>
      </c>
      <c r="AH824" s="226"/>
      <c r="AI824" s="226"/>
      <c r="AJ824" s="226">
        <f t="shared" si="177"/>
        <v>87180</v>
      </c>
    </row>
    <row r="825" spans="1:36">
      <c r="A825" s="207">
        <v>7</v>
      </c>
      <c r="B825" s="1662" t="s">
        <v>5086</v>
      </c>
      <c r="C825" s="1663" t="s">
        <v>4778</v>
      </c>
      <c r="D825" s="226" t="s">
        <v>1</v>
      </c>
      <c r="E825" s="226" t="s">
        <v>1</v>
      </c>
      <c r="F825" s="226">
        <v>1</v>
      </c>
      <c r="G825" s="102">
        <v>1</v>
      </c>
      <c r="H825" s="226">
        <v>87180</v>
      </c>
      <c r="I825" s="226"/>
      <c r="J825" s="226"/>
      <c r="K825" s="226">
        <f t="shared" si="174"/>
        <v>87180</v>
      </c>
      <c r="L825" s="226">
        <v>1</v>
      </c>
      <c r="M825" s="102">
        <v>1</v>
      </c>
      <c r="N825" s="226">
        <v>87180</v>
      </c>
      <c r="O825" s="226"/>
      <c r="P825" s="226"/>
      <c r="Q825" s="226">
        <f t="shared" si="175"/>
        <v>87180</v>
      </c>
      <c r="R825" s="226">
        <f t="shared" si="173"/>
        <v>0</v>
      </c>
      <c r="S825" s="226">
        <f t="shared" si="173"/>
        <v>0</v>
      </c>
      <c r="T825" s="226">
        <f t="shared" si="173"/>
        <v>0</v>
      </c>
      <c r="U825" s="226">
        <f t="shared" si="173"/>
        <v>0</v>
      </c>
      <c r="V825" s="226">
        <f t="shared" si="178"/>
        <v>0</v>
      </c>
      <c r="W825" s="226" t="s">
        <v>1</v>
      </c>
      <c r="X825" s="226">
        <v>1</v>
      </c>
      <c r="Y825" s="102">
        <v>1</v>
      </c>
      <c r="Z825" s="226">
        <v>87180</v>
      </c>
      <c r="AA825" s="226"/>
      <c r="AB825" s="226"/>
      <c r="AC825" s="226">
        <f t="shared" si="176"/>
        <v>87180</v>
      </c>
      <c r="AD825" s="226" t="s">
        <v>1</v>
      </c>
      <c r="AE825" s="226">
        <v>1</v>
      </c>
      <c r="AF825" s="102">
        <v>1</v>
      </c>
      <c r="AG825" s="226">
        <v>87180</v>
      </c>
      <c r="AH825" s="226"/>
      <c r="AI825" s="226"/>
      <c r="AJ825" s="226">
        <f t="shared" si="177"/>
        <v>87180</v>
      </c>
    </row>
    <row r="826" spans="1:36">
      <c r="A826" s="207">
        <v>8</v>
      </c>
      <c r="B826" s="1662" t="s">
        <v>5087</v>
      </c>
      <c r="C826" s="1663" t="s">
        <v>4712</v>
      </c>
      <c r="D826" s="226" t="s">
        <v>1</v>
      </c>
      <c r="E826" s="226" t="s">
        <v>1</v>
      </c>
      <c r="F826" s="226">
        <v>1.5</v>
      </c>
      <c r="G826" s="102">
        <v>1</v>
      </c>
      <c r="H826" s="226">
        <v>99210</v>
      </c>
      <c r="I826" s="226"/>
      <c r="J826" s="226"/>
      <c r="K826" s="226">
        <f t="shared" si="174"/>
        <v>99210</v>
      </c>
      <c r="L826" s="226">
        <v>1.5</v>
      </c>
      <c r="M826" s="102">
        <v>1</v>
      </c>
      <c r="N826" s="226">
        <v>99210</v>
      </c>
      <c r="O826" s="226"/>
      <c r="P826" s="226"/>
      <c r="Q826" s="226">
        <f t="shared" si="175"/>
        <v>99210</v>
      </c>
      <c r="R826" s="226">
        <f t="shared" si="173"/>
        <v>0</v>
      </c>
      <c r="S826" s="226">
        <f t="shared" si="173"/>
        <v>0</v>
      </c>
      <c r="T826" s="226">
        <f t="shared" si="173"/>
        <v>0</v>
      </c>
      <c r="U826" s="226">
        <f t="shared" si="173"/>
        <v>0</v>
      </c>
      <c r="V826" s="226">
        <f t="shared" si="178"/>
        <v>0</v>
      </c>
      <c r="W826" s="226" t="s">
        <v>1</v>
      </c>
      <c r="X826" s="226">
        <v>1.5</v>
      </c>
      <c r="Y826" s="102">
        <v>1</v>
      </c>
      <c r="Z826" s="226">
        <v>99210</v>
      </c>
      <c r="AA826" s="226"/>
      <c r="AB826" s="226"/>
      <c r="AC826" s="226">
        <f t="shared" si="176"/>
        <v>99210</v>
      </c>
      <c r="AD826" s="226" t="s">
        <v>1</v>
      </c>
      <c r="AE826" s="226">
        <v>1.5</v>
      </c>
      <c r="AF826" s="102">
        <v>1</v>
      </c>
      <c r="AG826" s="226">
        <v>99210</v>
      </c>
      <c r="AH826" s="226"/>
      <c r="AI826" s="226"/>
      <c r="AJ826" s="226">
        <f t="shared" si="177"/>
        <v>99210</v>
      </c>
    </row>
    <row r="827" spans="1:36">
      <c r="A827" s="207">
        <v>9</v>
      </c>
      <c r="B827" s="1662" t="s">
        <v>5089</v>
      </c>
      <c r="C827" s="1663" t="s">
        <v>4712</v>
      </c>
      <c r="D827" s="226" t="s">
        <v>1</v>
      </c>
      <c r="E827" s="226" t="s">
        <v>1</v>
      </c>
      <c r="F827" s="226">
        <v>1.5</v>
      </c>
      <c r="G827" s="102">
        <v>1</v>
      </c>
      <c r="H827" s="207">
        <v>99210</v>
      </c>
      <c r="I827" s="207"/>
      <c r="J827" s="207"/>
      <c r="K827" s="226">
        <f>H827+I827+J827</f>
        <v>99210</v>
      </c>
      <c r="L827" s="226">
        <v>1.5</v>
      </c>
      <c r="M827" s="102">
        <v>1</v>
      </c>
      <c r="N827" s="207">
        <v>99210</v>
      </c>
      <c r="O827" s="207"/>
      <c r="P827" s="207"/>
      <c r="Q827" s="226">
        <f>N827+O827+P827</f>
        <v>99210</v>
      </c>
      <c r="R827" s="226">
        <f t="shared" si="173"/>
        <v>0</v>
      </c>
      <c r="S827" s="226">
        <f t="shared" si="173"/>
        <v>0</v>
      </c>
      <c r="T827" s="226">
        <f t="shared" si="173"/>
        <v>0</v>
      </c>
      <c r="U827" s="226">
        <f t="shared" si="173"/>
        <v>0</v>
      </c>
      <c r="V827" s="226">
        <f>S827+T827+U827</f>
        <v>0</v>
      </c>
      <c r="W827" s="226" t="s">
        <v>1</v>
      </c>
      <c r="X827" s="226">
        <v>1.5</v>
      </c>
      <c r="Y827" s="102">
        <v>1</v>
      </c>
      <c r="Z827" s="207">
        <v>99210</v>
      </c>
      <c r="AA827" s="207"/>
      <c r="AB827" s="207"/>
      <c r="AC827" s="226">
        <f>Z827+AA827+AB827</f>
        <v>99210</v>
      </c>
      <c r="AD827" s="226" t="s">
        <v>1</v>
      </c>
      <c r="AE827" s="226">
        <v>1.5</v>
      </c>
      <c r="AF827" s="102">
        <v>1</v>
      </c>
      <c r="AG827" s="207">
        <v>99210</v>
      </c>
      <c r="AH827" s="207"/>
      <c r="AI827" s="207"/>
      <c r="AJ827" s="226">
        <f>AG827+AH827+AI827</f>
        <v>99210</v>
      </c>
    </row>
    <row r="828" spans="1:36">
      <c r="A828" s="207">
        <v>10</v>
      </c>
      <c r="B828" s="1662" t="s">
        <v>5088</v>
      </c>
      <c r="C828" s="1663" t="s">
        <v>4712</v>
      </c>
      <c r="D828" s="226" t="s">
        <v>1</v>
      </c>
      <c r="E828" s="226" t="s">
        <v>1</v>
      </c>
      <c r="F828" s="226">
        <v>1.5</v>
      </c>
      <c r="G828" s="102">
        <v>1</v>
      </c>
      <c r="H828" s="207">
        <v>99210</v>
      </c>
      <c r="I828" s="207"/>
      <c r="J828" s="207"/>
      <c r="K828" s="226">
        <f t="shared" ref="K828:K834" si="179">H828+I828+J828</f>
        <v>99210</v>
      </c>
      <c r="L828" s="226">
        <v>1.5</v>
      </c>
      <c r="M828" s="102">
        <v>1</v>
      </c>
      <c r="N828" s="207">
        <v>99210</v>
      </c>
      <c r="O828" s="207"/>
      <c r="P828" s="207"/>
      <c r="Q828" s="226">
        <f t="shared" ref="Q828:Q834" si="180">N828+O828+P828</f>
        <v>99210</v>
      </c>
      <c r="R828" s="226">
        <f t="shared" si="173"/>
        <v>0</v>
      </c>
      <c r="S828" s="226">
        <f t="shared" si="173"/>
        <v>0</v>
      </c>
      <c r="T828" s="226">
        <f t="shared" si="173"/>
        <v>0</v>
      </c>
      <c r="U828" s="226">
        <f t="shared" si="173"/>
        <v>0</v>
      </c>
      <c r="V828" s="226">
        <f>S828+T828+U828</f>
        <v>0</v>
      </c>
      <c r="W828" s="226" t="s">
        <v>1</v>
      </c>
      <c r="X828" s="226">
        <v>1.5</v>
      </c>
      <c r="Y828" s="102">
        <v>1</v>
      </c>
      <c r="Z828" s="207">
        <v>99210</v>
      </c>
      <c r="AA828" s="207"/>
      <c r="AB828" s="207"/>
      <c r="AC828" s="226">
        <f t="shared" ref="AC828:AC834" si="181">Z828+AA828+AB828</f>
        <v>99210</v>
      </c>
      <c r="AD828" s="226" t="s">
        <v>1</v>
      </c>
      <c r="AE828" s="226">
        <v>1.5</v>
      </c>
      <c r="AF828" s="102">
        <v>1</v>
      </c>
      <c r="AG828" s="207">
        <v>99210</v>
      </c>
      <c r="AH828" s="207"/>
      <c r="AI828" s="207"/>
      <c r="AJ828" s="226">
        <f t="shared" ref="AJ828:AJ834" si="182">AG828+AH828+AI828</f>
        <v>99210</v>
      </c>
    </row>
    <row r="829" spans="1:36">
      <c r="A829" s="207">
        <v>11</v>
      </c>
      <c r="B829" s="1662" t="s">
        <v>5090</v>
      </c>
      <c r="C829" s="1663" t="s">
        <v>4712</v>
      </c>
      <c r="D829" s="226" t="s">
        <v>1</v>
      </c>
      <c r="E829" s="226" t="s">
        <v>1</v>
      </c>
      <c r="F829" s="226">
        <v>1.5</v>
      </c>
      <c r="G829" s="102">
        <v>1</v>
      </c>
      <c r="H829" s="207">
        <v>99210</v>
      </c>
      <c r="I829" s="207"/>
      <c r="J829" s="207"/>
      <c r="K829" s="226">
        <f t="shared" si="179"/>
        <v>99210</v>
      </c>
      <c r="L829" s="226">
        <v>1.5</v>
      </c>
      <c r="M829" s="102">
        <v>1</v>
      </c>
      <c r="N829" s="207">
        <v>99210</v>
      </c>
      <c r="O829" s="207"/>
      <c r="P829" s="207"/>
      <c r="Q829" s="226">
        <f t="shared" si="180"/>
        <v>99210</v>
      </c>
      <c r="R829" s="226">
        <f t="shared" si="173"/>
        <v>0</v>
      </c>
      <c r="S829" s="226">
        <f t="shared" si="173"/>
        <v>0</v>
      </c>
      <c r="T829" s="226">
        <f t="shared" si="173"/>
        <v>0</v>
      </c>
      <c r="U829" s="226">
        <f t="shared" si="173"/>
        <v>0</v>
      </c>
      <c r="V829" s="226">
        <f t="shared" ref="V829:V834" si="183">S829+T829+U829</f>
        <v>0</v>
      </c>
      <c r="W829" s="226" t="s">
        <v>1</v>
      </c>
      <c r="X829" s="226">
        <v>1.5</v>
      </c>
      <c r="Y829" s="102">
        <v>1</v>
      </c>
      <c r="Z829" s="207">
        <v>99210</v>
      </c>
      <c r="AA829" s="207"/>
      <c r="AB829" s="207"/>
      <c r="AC829" s="226">
        <f t="shared" si="181"/>
        <v>99210</v>
      </c>
      <c r="AD829" s="226" t="s">
        <v>1</v>
      </c>
      <c r="AE829" s="226">
        <v>1.5</v>
      </c>
      <c r="AF829" s="102">
        <v>1</v>
      </c>
      <c r="AG829" s="207">
        <v>99210</v>
      </c>
      <c r="AH829" s="207"/>
      <c r="AI829" s="207"/>
      <c r="AJ829" s="226">
        <f t="shared" si="182"/>
        <v>99210</v>
      </c>
    </row>
    <row r="830" spans="1:36">
      <c r="A830" s="207">
        <v>12</v>
      </c>
      <c r="B830" s="1662" t="s">
        <v>5091</v>
      </c>
      <c r="C830" s="1663" t="s">
        <v>4712</v>
      </c>
      <c r="D830" s="226" t="s">
        <v>1</v>
      </c>
      <c r="E830" s="226" t="s">
        <v>1</v>
      </c>
      <c r="F830" s="226">
        <v>1.5</v>
      </c>
      <c r="G830" s="102">
        <v>1</v>
      </c>
      <c r="H830" s="226">
        <v>99210</v>
      </c>
      <c r="I830" s="226"/>
      <c r="J830" s="226"/>
      <c r="K830" s="226">
        <f t="shared" si="179"/>
        <v>99210</v>
      </c>
      <c r="L830" s="226">
        <v>1.5</v>
      </c>
      <c r="M830" s="102">
        <v>1</v>
      </c>
      <c r="N830" s="226">
        <v>99210</v>
      </c>
      <c r="O830" s="226"/>
      <c r="P830" s="226"/>
      <c r="Q830" s="226">
        <f t="shared" si="180"/>
        <v>99210</v>
      </c>
      <c r="R830" s="226">
        <f t="shared" si="173"/>
        <v>0</v>
      </c>
      <c r="S830" s="226">
        <f t="shared" si="173"/>
        <v>0</v>
      </c>
      <c r="T830" s="226">
        <f t="shared" si="173"/>
        <v>0</v>
      </c>
      <c r="U830" s="226">
        <f t="shared" si="173"/>
        <v>0</v>
      </c>
      <c r="V830" s="226">
        <f t="shared" si="183"/>
        <v>0</v>
      </c>
      <c r="W830" s="226" t="s">
        <v>1</v>
      </c>
      <c r="X830" s="226">
        <v>1.5</v>
      </c>
      <c r="Y830" s="102">
        <v>1</v>
      </c>
      <c r="Z830" s="226">
        <v>99210</v>
      </c>
      <c r="AA830" s="226"/>
      <c r="AB830" s="226"/>
      <c r="AC830" s="226">
        <f t="shared" si="181"/>
        <v>99210</v>
      </c>
      <c r="AD830" s="226" t="s">
        <v>1</v>
      </c>
      <c r="AE830" s="226">
        <v>1.5</v>
      </c>
      <c r="AF830" s="102">
        <v>1</v>
      </c>
      <c r="AG830" s="226">
        <v>99210</v>
      </c>
      <c r="AH830" s="226"/>
      <c r="AI830" s="226"/>
      <c r="AJ830" s="226">
        <f t="shared" si="182"/>
        <v>99210</v>
      </c>
    </row>
    <row r="831" spans="1:36">
      <c r="A831" s="207">
        <v>13</v>
      </c>
      <c r="B831" s="1662" t="s">
        <v>6541</v>
      </c>
      <c r="C831" s="1663" t="s">
        <v>4708</v>
      </c>
      <c r="D831" s="226" t="s">
        <v>1</v>
      </c>
      <c r="E831" s="226" t="s">
        <v>1</v>
      </c>
      <c r="F831" s="226">
        <v>1.6</v>
      </c>
      <c r="G831" s="102">
        <v>1</v>
      </c>
      <c r="H831" s="226">
        <v>105824</v>
      </c>
      <c r="I831" s="226"/>
      <c r="J831" s="226"/>
      <c r="K831" s="226">
        <f t="shared" si="179"/>
        <v>105824</v>
      </c>
      <c r="L831" s="226">
        <v>1.6</v>
      </c>
      <c r="M831" s="102">
        <v>1</v>
      </c>
      <c r="N831" s="226">
        <v>105824</v>
      </c>
      <c r="O831" s="226"/>
      <c r="P831" s="226"/>
      <c r="Q831" s="226">
        <f t="shared" si="180"/>
        <v>105824</v>
      </c>
      <c r="R831" s="226">
        <f t="shared" si="173"/>
        <v>0</v>
      </c>
      <c r="S831" s="226">
        <f t="shared" si="173"/>
        <v>0</v>
      </c>
      <c r="T831" s="226">
        <f t="shared" si="173"/>
        <v>0</v>
      </c>
      <c r="U831" s="226">
        <f t="shared" si="173"/>
        <v>0</v>
      </c>
      <c r="V831" s="226">
        <f t="shared" si="183"/>
        <v>0</v>
      </c>
      <c r="W831" s="226" t="s">
        <v>1</v>
      </c>
      <c r="X831" s="226">
        <v>1.6</v>
      </c>
      <c r="Y831" s="102">
        <v>1</v>
      </c>
      <c r="Z831" s="226">
        <v>105824</v>
      </c>
      <c r="AA831" s="226"/>
      <c r="AB831" s="226"/>
      <c r="AC831" s="226">
        <f t="shared" si="181"/>
        <v>105824</v>
      </c>
      <c r="AD831" s="226" t="s">
        <v>1</v>
      </c>
      <c r="AE831" s="226">
        <v>1.6</v>
      </c>
      <c r="AF831" s="102">
        <v>1</v>
      </c>
      <c r="AG831" s="226">
        <v>105824</v>
      </c>
      <c r="AH831" s="226"/>
      <c r="AI831" s="226"/>
      <c r="AJ831" s="226">
        <f t="shared" si="182"/>
        <v>105824</v>
      </c>
    </row>
    <row r="832" spans="1:36">
      <c r="A832" s="207">
        <v>14</v>
      </c>
      <c r="B832" s="1662" t="s">
        <v>5092</v>
      </c>
      <c r="C832" s="1663" t="s">
        <v>4721</v>
      </c>
      <c r="D832" s="226" t="s">
        <v>1</v>
      </c>
      <c r="E832" s="226" t="s">
        <v>1</v>
      </c>
      <c r="F832" s="226">
        <v>1</v>
      </c>
      <c r="G832" s="102">
        <v>1</v>
      </c>
      <c r="H832" s="226">
        <v>87180</v>
      </c>
      <c r="I832" s="226"/>
      <c r="J832" s="226"/>
      <c r="K832" s="226">
        <f t="shared" si="179"/>
        <v>87180</v>
      </c>
      <c r="L832" s="226">
        <v>1</v>
      </c>
      <c r="M832" s="102">
        <v>1</v>
      </c>
      <c r="N832" s="226">
        <v>87180</v>
      </c>
      <c r="O832" s="226"/>
      <c r="P832" s="226"/>
      <c r="Q832" s="226">
        <f t="shared" si="180"/>
        <v>87180</v>
      </c>
      <c r="R832" s="226">
        <f t="shared" si="173"/>
        <v>0</v>
      </c>
      <c r="S832" s="226">
        <f t="shared" si="173"/>
        <v>0</v>
      </c>
      <c r="T832" s="226">
        <f t="shared" si="173"/>
        <v>0</v>
      </c>
      <c r="U832" s="226">
        <f t="shared" si="173"/>
        <v>0</v>
      </c>
      <c r="V832" s="226">
        <f t="shared" si="183"/>
        <v>0</v>
      </c>
      <c r="W832" s="226" t="s">
        <v>1</v>
      </c>
      <c r="X832" s="226">
        <v>1</v>
      </c>
      <c r="Y832" s="102">
        <v>1</v>
      </c>
      <c r="Z832" s="226">
        <v>87180</v>
      </c>
      <c r="AA832" s="226"/>
      <c r="AB832" s="226"/>
      <c r="AC832" s="226">
        <f t="shared" si="181"/>
        <v>87180</v>
      </c>
      <c r="AD832" s="226" t="s">
        <v>1</v>
      </c>
      <c r="AE832" s="226">
        <v>1</v>
      </c>
      <c r="AF832" s="102">
        <v>1</v>
      </c>
      <c r="AG832" s="226">
        <v>87180</v>
      </c>
      <c r="AH832" s="226"/>
      <c r="AI832" s="226"/>
      <c r="AJ832" s="226">
        <f t="shared" si="182"/>
        <v>87180</v>
      </c>
    </row>
    <row r="833" spans="1:36">
      <c r="A833" s="207">
        <v>15</v>
      </c>
      <c r="B833" s="1662" t="s">
        <v>5093</v>
      </c>
      <c r="C833" s="1663" t="s">
        <v>4721</v>
      </c>
      <c r="D833" s="226" t="s">
        <v>1</v>
      </c>
      <c r="E833" s="226" t="s">
        <v>1</v>
      </c>
      <c r="F833" s="226">
        <v>1</v>
      </c>
      <c r="G833" s="102">
        <v>1</v>
      </c>
      <c r="H833" s="226">
        <v>87180</v>
      </c>
      <c r="I833" s="226"/>
      <c r="J833" s="226"/>
      <c r="K833" s="226">
        <f t="shared" si="179"/>
        <v>87180</v>
      </c>
      <c r="L833" s="226">
        <v>1</v>
      </c>
      <c r="M833" s="102">
        <v>1</v>
      </c>
      <c r="N833" s="226">
        <v>87180</v>
      </c>
      <c r="O833" s="226"/>
      <c r="P833" s="226"/>
      <c r="Q833" s="226">
        <f t="shared" si="180"/>
        <v>87180</v>
      </c>
      <c r="R833" s="226">
        <f t="shared" si="173"/>
        <v>0</v>
      </c>
      <c r="S833" s="226">
        <f t="shared" si="173"/>
        <v>0</v>
      </c>
      <c r="T833" s="226">
        <f t="shared" si="173"/>
        <v>0</v>
      </c>
      <c r="U833" s="226">
        <f t="shared" si="173"/>
        <v>0</v>
      </c>
      <c r="V833" s="226">
        <f t="shared" si="183"/>
        <v>0</v>
      </c>
      <c r="W833" s="226" t="s">
        <v>1</v>
      </c>
      <c r="X833" s="226">
        <v>1</v>
      </c>
      <c r="Y833" s="102">
        <v>1</v>
      </c>
      <c r="Z833" s="226">
        <v>87180</v>
      </c>
      <c r="AA833" s="226"/>
      <c r="AB833" s="226"/>
      <c r="AC833" s="226">
        <f t="shared" si="181"/>
        <v>87180</v>
      </c>
      <c r="AD833" s="226" t="s">
        <v>1</v>
      </c>
      <c r="AE833" s="226">
        <v>1</v>
      </c>
      <c r="AF833" s="102">
        <v>1</v>
      </c>
      <c r="AG833" s="226">
        <v>87180</v>
      </c>
      <c r="AH833" s="226"/>
      <c r="AI833" s="226"/>
      <c r="AJ833" s="226">
        <f t="shared" si="182"/>
        <v>87180</v>
      </c>
    </row>
    <row r="834" spans="1:36">
      <c r="A834" s="207">
        <v>16</v>
      </c>
      <c r="B834" s="1662" t="s">
        <v>5094</v>
      </c>
      <c r="C834" s="1663" t="s">
        <v>4721</v>
      </c>
      <c r="D834" s="226" t="s">
        <v>1</v>
      </c>
      <c r="E834" s="226" t="s">
        <v>1</v>
      </c>
      <c r="F834" s="226">
        <v>1</v>
      </c>
      <c r="G834" s="102">
        <v>1</v>
      </c>
      <c r="H834" s="226">
        <v>87180</v>
      </c>
      <c r="I834" s="226"/>
      <c r="J834" s="226"/>
      <c r="K834" s="226">
        <f t="shared" si="179"/>
        <v>87180</v>
      </c>
      <c r="L834" s="226">
        <v>1</v>
      </c>
      <c r="M834" s="102">
        <v>1</v>
      </c>
      <c r="N834" s="226">
        <v>87180</v>
      </c>
      <c r="O834" s="226"/>
      <c r="P834" s="226"/>
      <c r="Q834" s="226">
        <f t="shared" si="180"/>
        <v>87180</v>
      </c>
      <c r="R834" s="226">
        <f t="shared" si="173"/>
        <v>0</v>
      </c>
      <c r="S834" s="226">
        <f t="shared" si="173"/>
        <v>0</v>
      </c>
      <c r="T834" s="226">
        <f t="shared" si="173"/>
        <v>0</v>
      </c>
      <c r="U834" s="226">
        <f t="shared" si="173"/>
        <v>0</v>
      </c>
      <c r="V834" s="226">
        <f t="shared" si="183"/>
        <v>0</v>
      </c>
      <c r="W834" s="226" t="s">
        <v>1</v>
      </c>
      <c r="X834" s="226">
        <v>1</v>
      </c>
      <c r="Y834" s="102">
        <v>1</v>
      </c>
      <c r="Z834" s="226">
        <v>87180</v>
      </c>
      <c r="AA834" s="226"/>
      <c r="AB834" s="226"/>
      <c r="AC834" s="226">
        <f t="shared" si="181"/>
        <v>87180</v>
      </c>
      <c r="AD834" s="226" t="s">
        <v>1</v>
      </c>
      <c r="AE834" s="226">
        <v>1</v>
      </c>
      <c r="AF834" s="102">
        <v>1</v>
      </c>
      <c r="AG834" s="226">
        <v>87180</v>
      </c>
      <c r="AH834" s="226"/>
      <c r="AI834" s="226"/>
      <c r="AJ834" s="226">
        <f t="shared" si="182"/>
        <v>87180</v>
      </c>
    </row>
    <row r="835" spans="1:36">
      <c r="A835" s="207">
        <v>17</v>
      </c>
      <c r="B835" s="1662" t="s">
        <v>4759</v>
      </c>
      <c r="C835" s="1663" t="s">
        <v>4721</v>
      </c>
      <c r="D835" s="226" t="s">
        <v>1</v>
      </c>
      <c r="E835" s="226" t="s">
        <v>1</v>
      </c>
      <c r="F835" s="226">
        <v>1</v>
      </c>
      <c r="G835" s="102">
        <v>1</v>
      </c>
      <c r="H835" s="207">
        <v>87180</v>
      </c>
      <c r="I835" s="207"/>
      <c r="J835" s="207"/>
      <c r="K835" s="226">
        <f>H835+I835+J835</f>
        <v>87180</v>
      </c>
      <c r="L835" s="226">
        <v>1</v>
      </c>
      <c r="M835" s="102">
        <v>1</v>
      </c>
      <c r="N835" s="207">
        <v>87180</v>
      </c>
      <c r="O835" s="207"/>
      <c r="P835" s="207"/>
      <c r="Q835" s="226">
        <f>N835+O835+P835</f>
        <v>87180</v>
      </c>
      <c r="R835" s="226">
        <f t="shared" si="173"/>
        <v>0</v>
      </c>
      <c r="S835" s="226">
        <f t="shared" si="173"/>
        <v>0</v>
      </c>
      <c r="T835" s="226">
        <f t="shared" si="173"/>
        <v>0</v>
      </c>
      <c r="U835" s="226">
        <f t="shared" si="173"/>
        <v>0</v>
      </c>
      <c r="V835" s="226">
        <f>S835+T835+U835</f>
        <v>0</v>
      </c>
      <c r="W835" s="226" t="s">
        <v>1</v>
      </c>
      <c r="X835" s="226">
        <v>1</v>
      </c>
      <c r="Y835" s="102">
        <v>1</v>
      </c>
      <c r="Z835" s="207">
        <v>87180</v>
      </c>
      <c r="AA835" s="207"/>
      <c r="AB835" s="207"/>
      <c r="AC835" s="226">
        <f>Z835+AA835+AB835</f>
        <v>87180</v>
      </c>
      <c r="AD835" s="226" t="s">
        <v>1</v>
      </c>
      <c r="AE835" s="226">
        <v>1</v>
      </c>
      <c r="AF835" s="102">
        <v>1</v>
      </c>
      <c r="AG835" s="207">
        <v>87180</v>
      </c>
      <c r="AH835" s="207"/>
      <c r="AI835" s="207"/>
      <c r="AJ835" s="226">
        <f>AG835+AH835+AI835</f>
        <v>87180</v>
      </c>
    </row>
    <row r="836" spans="1:36">
      <c r="A836" s="207">
        <v>18</v>
      </c>
      <c r="B836" s="1662" t="s">
        <v>5095</v>
      </c>
      <c r="C836" s="1663" t="s">
        <v>4721</v>
      </c>
      <c r="D836" s="226" t="s">
        <v>1</v>
      </c>
      <c r="E836" s="226" t="s">
        <v>1</v>
      </c>
      <c r="F836" s="226">
        <v>1</v>
      </c>
      <c r="G836" s="102">
        <v>1</v>
      </c>
      <c r="H836" s="207">
        <v>87180</v>
      </c>
      <c r="I836" s="207"/>
      <c r="J836" s="207"/>
      <c r="K836" s="226">
        <f t="shared" ref="K836:K847" si="184">H836+I836+J836</f>
        <v>87180</v>
      </c>
      <c r="L836" s="226">
        <v>1</v>
      </c>
      <c r="M836" s="102">
        <v>1</v>
      </c>
      <c r="N836" s="207">
        <v>87180</v>
      </c>
      <c r="O836" s="207"/>
      <c r="P836" s="207"/>
      <c r="Q836" s="226">
        <f t="shared" ref="Q836:Q847" si="185">N836+O836+P836</f>
        <v>87180</v>
      </c>
      <c r="R836" s="226">
        <f t="shared" si="173"/>
        <v>0</v>
      </c>
      <c r="S836" s="226">
        <f t="shared" si="173"/>
        <v>0</v>
      </c>
      <c r="T836" s="226">
        <f t="shared" si="173"/>
        <v>0</v>
      </c>
      <c r="U836" s="226">
        <f t="shared" si="173"/>
        <v>0</v>
      </c>
      <c r="V836" s="226">
        <f>S836+T836+U836</f>
        <v>0</v>
      </c>
      <c r="W836" s="226" t="s">
        <v>1</v>
      </c>
      <c r="X836" s="226">
        <v>1</v>
      </c>
      <c r="Y836" s="102">
        <v>1</v>
      </c>
      <c r="Z836" s="207">
        <v>87180</v>
      </c>
      <c r="AA836" s="207"/>
      <c r="AB836" s="207"/>
      <c r="AC836" s="226">
        <f t="shared" ref="AC836:AC847" si="186">Z836+AA836+AB836</f>
        <v>87180</v>
      </c>
      <c r="AD836" s="226" t="s">
        <v>1</v>
      </c>
      <c r="AE836" s="226">
        <v>1</v>
      </c>
      <c r="AF836" s="102">
        <v>1</v>
      </c>
      <c r="AG836" s="207">
        <v>87180</v>
      </c>
      <c r="AH836" s="207"/>
      <c r="AI836" s="207"/>
      <c r="AJ836" s="226">
        <f t="shared" ref="AJ836:AJ847" si="187">AG836+AH836+AI836</f>
        <v>87180</v>
      </c>
    </row>
    <row r="837" spans="1:36">
      <c r="A837" s="207">
        <v>19</v>
      </c>
      <c r="B837" s="1662" t="s">
        <v>5096</v>
      </c>
      <c r="C837" s="605" t="s">
        <v>4721</v>
      </c>
      <c r="D837" s="226" t="s">
        <v>1</v>
      </c>
      <c r="E837" s="226" t="s">
        <v>1</v>
      </c>
      <c r="F837" s="226">
        <v>1</v>
      </c>
      <c r="G837" s="102">
        <v>1</v>
      </c>
      <c r="H837" s="207">
        <v>87180</v>
      </c>
      <c r="I837" s="207"/>
      <c r="J837" s="207"/>
      <c r="K837" s="226">
        <f t="shared" si="184"/>
        <v>87180</v>
      </c>
      <c r="L837" s="226">
        <v>1</v>
      </c>
      <c r="M837" s="102">
        <v>1</v>
      </c>
      <c r="N837" s="207">
        <v>87180</v>
      </c>
      <c r="O837" s="207"/>
      <c r="P837" s="207"/>
      <c r="Q837" s="226">
        <f t="shared" si="185"/>
        <v>87180</v>
      </c>
      <c r="R837" s="226">
        <f t="shared" si="173"/>
        <v>0</v>
      </c>
      <c r="S837" s="226">
        <f t="shared" si="173"/>
        <v>0</v>
      </c>
      <c r="T837" s="226">
        <f t="shared" si="173"/>
        <v>0</v>
      </c>
      <c r="U837" s="226">
        <f t="shared" si="173"/>
        <v>0</v>
      </c>
      <c r="V837" s="226">
        <f t="shared" ref="V837:V847" si="188">S837+T837+U837</f>
        <v>0</v>
      </c>
      <c r="W837" s="226" t="s">
        <v>1</v>
      </c>
      <c r="X837" s="226">
        <v>1</v>
      </c>
      <c r="Y837" s="102">
        <v>1</v>
      </c>
      <c r="Z837" s="207">
        <v>87180</v>
      </c>
      <c r="AA837" s="207"/>
      <c r="AB837" s="207"/>
      <c r="AC837" s="226">
        <f t="shared" si="186"/>
        <v>87180</v>
      </c>
      <c r="AD837" s="226" t="s">
        <v>1</v>
      </c>
      <c r="AE837" s="226">
        <v>1</v>
      </c>
      <c r="AF837" s="102">
        <v>1</v>
      </c>
      <c r="AG837" s="207">
        <v>87180</v>
      </c>
      <c r="AH837" s="207"/>
      <c r="AI837" s="207"/>
      <c r="AJ837" s="226">
        <f t="shared" si="187"/>
        <v>87180</v>
      </c>
    </row>
    <row r="838" spans="1:36">
      <c r="A838" s="207">
        <v>20</v>
      </c>
      <c r="B838" s="1662" t="s">
        <v>5098</v>
      </c>
      <c r="C838" s="605" t="s">
        <v>4721</v>
      </c>
      <c r="D838" s="226" t="s">
        <v>1</v>
      </c>
      <c r="E838" s="226" t="s">
        <v>1</v>
      </c>
      <c r="F838" s="226">
        <v>1</v>
      </c>
      <c r="G838" s="102">
        <v>1</v>
      </c>
      <c r="H838" s="226">
        <v>87180</v>
      </c>
      <c r="I838" s="226"/>
      <c r="J838" s="226"/>
      <c r="K838" s="226">
        <f t="shared" si="184"/>
        <v>87180</v>
      </c>
      <c r="L838" s="226">
        <v>1</v>
      </c>
      <c r="M838" s="102">
        <v>1</v>
      </c>
      <c r="N838" s="226">
        <v>87180</v>
      </c>
      <c r="O838" s="226"/>
      <c r="P838" s="226"/>
      <c r="Q838" s="226">
        <f t="shared" si="185"/>
        <v>87180</v>
      </c>
      <c r="R838" s="226">
        <f t="shared" si="173"/>
        <v>0</v>
      </c>
      <c r="S838" s="226">
        <f t="shared" si="173"/>
        <v>0</v>
      </c>
      <c r="T838" s="226">
        <f t="shared" si="173"/>
        <v>0</v>
      </c>
      <c r="U838" s="226">
        <f t="shared" si="173"/>
        <v>0</v>
      </c>
      <c r="V838" s="226">
        <f t="shared" si="188"/>
        <v>0</v>
      </c>
      <c r="W838" s="226" t="s">
        <v>1</v>
      </c>
      <c r="X838" s="226">
        <v>1</v>
      </c>
      <c r="Y838" s="102">
        <v>1</v>
      </c>
      <c r="Z838" s="226">
        <v>87180</v>
      </c>
      <c r="AA838" s="226"/>
      <c r="AB838" s="226"/>
      <c r="AC838" s="226">
        <f t="shared" si="186"/>
        <v>87180</v>
      </c>
      <c r="AD838" s="226" t="s">
        <v>1</v>
      </c>
      <c r="AE838" s="226">
        <v>1</v>
      </c>
      <c r="AF838" s="102">
        <v>1</v>
      </c>
      <c r="AG838" s="226">
        <v>87180</v>
      </c>
      <c r="AH838" s="226"/>
      <c r="AI838" s="226"/>
      <c r="AJ838" s="226">
        <f t="shared" si="187"/>
        <v>87180</v>
      </c>
    </row>
    <row r="839" spans="1:36">
      <c r="A839" s="207">
        <v>21</v>
      </c>
      <c r="B839" s="1662" t="s">
        <v>5097</v>
      </c>
      <c r="C839" s="605" t="s">
        <v>4721</v>
      </c>
      <c r="D839" s="226" t="s">
        <v>1</v>
      </c>
      <c r="E839" s="226" t="s">
        <v>1</v>
      </c>
      <c r="F839" s="226">
        <v>1</v>
      </c>
      <c r="G839" s="102">
        <v>1</v>
      </c>
      <c r="H839" s="226">
        <v>87180</v>
      </c>
      <c r="I839" s="226"/>
      <c r="J839" s="226"/>
      <c r="K839" s="226">
        <f t="shared" si="184"/>
        <v>87180</v>
      </c>
      <c r="L839" s="226">
        <v>1</v>
      </c>
      <c r="M839" s="102">
        <v>1</v>
      </c>
      <c r="N839" s="226">
        <v>87180</v>
      </c>
      <c r="O839" s="226"/>
      <c r="P839" s="226"/>
      <c r="Q839" s="226">
        <f t="shared" si="185"/>
        <v>87180</v>
      </c>
      <c r="R839" s="226">
        <f t="shared" si="173"/>
        <v>0</v>
      </c>
      <c r="S839" s="226">
        <f t="shared" si="173"/>
        <v>0</v>
      </c>
      <c r="T839" s="226">
        <f t="shared" si="173"/>
        <v>0</v>
      </c>
      <c r="U839" s="226">
        <f t="shared" si="173"/>
        <v>0</v>
      </c>
      <c r="V839" s="226">
        <f t="shared" si="188"/>
        <v>0</v>
      </c>
      <c r="W839" s="226" t="s">
        <v>1</v>
      </c>
      <c r="X839" s="226">
        <v>1</v>
      </c>
      <c r="Y839" s="102">
        <v>1</v>
      </c>
      <c r="Z839" s="226">
        <v>87180</v>
      </c>
      <c r="AA839" s="226"/>
      <c r="AB839" s="226"/>
      <c r="AC839" s="226">
        <f t="shared" si="186"/>
        <v>87180</v>
      </c>
      <c r="AD839" s="226" t="s">
        <v>1</v>
      </c>
      <c r="AE839" s="226">
        <v>1</v>
      </c>
      <c r="AF839" s="102">
        <v>1</v>
      </c>
      <c r="AG839" s="226">
        <v>87180</v>
      </c>
      <c r="AH839" s="226"/>
      <c r="AI839" s="226"/>
      <c r="AJ839" s="226">
        <f t="shared" si="187"/>
        <v>87180</v>
      </c>
    </row>
    <row r="840" spans="1:36">
      <c r="A840" s="207">
        <v>22</v>
      </c>
      <c r="B840" s="1662" t="s">
        <v>5100</v>
      </c>
      <c r="C840" s="1663" t="s">
        <v>4721</v>
      </c>
      <c r="D840" s="226" t="s">
        <v>1</v>
      </c>
      <c r="E840" s="226" t="s">
        <v>1</v>
      </c>
      <c r="F840" s="226">
        <v>1</v>
      </c>
      <c r="G840" s="102">
        <v>1</v>
      </c>
      <c r="H840" s="226">
        <v>91275</v>
      </c>
      <c r="I840" s="226"/>
      <c r="J840" s="226"/>
      <c r="K840" s="226">
        <f t="shared" si="184"/>
        <v>91275</v>
      </c>
      <c r="L840" s="226">
        <v>1</v>
      </c>
      <c r="M840" s="102">
        <v>1</v>
      </c>
      <c r="N840" s="226">
        <v>91275</v>
      </c>
      <c r="O840" s="226"/>
      <c r="P840" s="226"/>
      <c r="Q840" s="226">
        <f t="shared" si="185"/>
        <v>91275</v>
      </c>
      <c r="R840" s="226">
        <f t="shared" si="173"/>
        <v>0</v>
      </c>
      <c r="S840" s="226">
        <f t="shared" si="173"/>
        <v>0</v>
      </c>
      <c r="T840" s="226">
        <f t="shared" si="173"/>
        <v>0</v>
      </c>
      <c r="U840" s="226">
        <f t="shared" si="173"/>
        <v>0</v>
      </c>
      <c r="V840" s="226">
        <f t="shared" si="188"/>
        <v>0</v>
      </c>
      <c r="W840" s="226" t="s">
        <v>1</v>
      </c>
      <c r="X840" s="226">
        <v>1</v>
      </c>
      <c r="Y840" s="102">
        <v>1</v>
      </c>
      <c r="Z840" s="226">
        <v>91275</v>
      </c>
      <c r="AA840" s="226"/>
      <c r="AB840" s="226"/>
      <c r="AC840" s="226">
        <f t="shared" si="186"/>
        <v>91275</v>
      </c>
      <c r="AD840" s="226" t="s">
        <v>1</v>
      </c>
      <c r="AE840" s="226">
        <v>1</v>
      </c>
      <c r="AF840" s="102">
        <v>1</v>
      </c>
      <c r="AG840" s="226">
        <v>91275</v>
      </c>
      <c r="AH840" s="226"/>
      <c r="AI840" s="226"/>
      <c r="AJ840" s="226">
        <f t="shared" si="187"/>
        <v>91275</v>
      </c>
    </row>
    <row r="841" spans="1:36">
      <c r="A841" s="207">
        <v>23</v>
      </c>
      <c r="B841" s="1662" t="s">
        <v>5099</v>
      </c>
      <c r="C841" s="1663" t="s">
        <v>4721</v>
      </c>
      <c r="D841" s="226" t="s">
        <v>1</v>
      </c>
      <c r="E841" s="226" t="s">
        <v>1</v>
      </c>
      <c r="F841" s="226">
        <v>1</v>
      </c>
      <c r="G841" s="102">
        <v>1</v>
      </c>
      <c r="H841" s="226">
        <v>87180</v>
      </c>
      <c r="I841" s="226"/>
      <c r="J841" s="226"/>
      <c r="K841" s="226">
        <f t="shared" si="184"/>
        <v>87180</v>
      </c>
      <c r="L841" s="226">
        <v>1</v>
      </c>
      <c r="M841" s="102">
        <v>1</v>
      </c>
      <c r="N841" s="226">
        <v>87180</v>
      </c>
      <c r="O841" s="226"/>
      <c r="P841" s="226"/>
      <c r="Q841" s="226">
        <f t="shared" si="185"/>
        <v>87180</v>
      </c>
      <c r="R841" s="226">
        <f t="shared" si="173"/>
        <v>0</v>
      </c>
      <c r="S841" s="226">
        <f t="shared" si="173"/>
        <v>0</v>
      </c>
      <c r="T841" s="226">
        <f t="shared" si="173"/>
        <v>0</v>
      </c>
      <c r="U841" s="226">
        <f t="shared" si="173"/>
        <v>0</v>
      </c>
      <c r="V841" s="226">
        <f t="shared" si="188"/>
        <v>0</v>
      </c>
      <c r="W841" s="226" t="s">
        <v>1</v>
      </c>
      <c r="X841" s="226">
        <v>1</v>
      </c>
      <c r="Y841" s="102">
        <v>1</v>
      </c>
      <c r="Z841" s="226">
        <v>87180</v>
      </c>
      <c r="AA841" s="226"/>
      <c r="AB841" s="226"/>
      <c r="AC841" s="226">
        <f t="shared" si="186"/>
        <v>87180</v>
      </c>
      <c r="AD841" s="226" t="s">
        <v>1</v>
      </c>
      <c r="AE841" s="226">
        <v>1</v>
      </c>
      <c r="AF841" s="102">
        <v>1</v>
      </c>
      <c r="AG841" s="226">
        <v>87180</v>
      </c>
      <c r="AH841" s="226"/>
      <c r="AI841" s="226"/>
      <c r="AJ841" s="226">
        <f t="shared" si="187"/>
        <v>87180</v>
      </c>
    </row>
    <row r="842" spans="1:36">
      <c r="A842" s="207">
        <v>24</v>
      </c>
      <c r="B842" s="1662" t="s">
        <v>1419</v>
      </c>
      <c r="C842" s="1663" t="s">
        <v>4721</v>
      </c>
      <c r="D842" s="226" t="s">
        <v>1</v>
      </c>
      <c r="E842" s="226" t="s">
        <v>1</v>
      </c>
      <c r="F842" s="226">
        <v>1</v>
      </c>
      <c r="G842" s="102">
        <v>1</v>
      </c>
      <c r="H842" s="207">
        <v>91275</v>
      </c>
      <c r="I842" s="207"/>
      <c r="J842" s="207"/>
      <c r="K842" s="226">
        <f>H842+I842+J842</f>
        <v>91275</v>
      </c>
      <c r="L842" s="226">
        <v>1</v>
      </c>
      <c r="M842" s="102">
        <v>1</v>
      </c>
      <c r="N842" s="207">
        <v>91275</v>
      </c>
      <c r="O842" s="207"/>
      <c r="P842" s="207"/>
      <c r="Q842" s="226">
        <f>N842+O842+P842</f>
        <v>91275</v>
      </c>
      <c r="R842" s="226">
        <f t="shared" si="173"/>
        <v>0</v>
      </c>
      <c r="S842" s="226">
        <f t="shared" si="173"/>
        <v>0</v>
      </c>
      <c r="T842" s="226">
        <f t="shared" si="173"/>
        <v>0</v>
      </c>
      <c r="U842" s="226">
        <f t="shared" si="173"/>
        <v>0</v>
      </c>
      <c r="V842" s="226">
        <f>S842+T842+U842</f>
        <v>0</v>
      </c>
      <c r="W842" s="226" t="s">
        <v>1</v>
      </c>
      <c r="X842" s="226">
        <v>1</v>
      </c>
      <c r="Y842" s="102">
        <v>1</v>
      </c>
      <c r="Z842" s="207">
        <v>91275</v>
      </c>
      <c r="AA842" s="207"/>
      <c r="AB842" s="207"/>
      <c r="AC842" s="226">
        <f>Z842+AA842+AB842</f>
        <v>91275</v>
      </c>
      <c r="AD842" s="226" t="s">
        <v>1</v>
      </c>
      <c r="AE842" s="226">
        <v>1</v>
      </c>
      <c r="AF842" s="102">
        <v>1</v>
      </c>
      <c r="AG842" s="207">
        <v>91275</v>
      </c>
      <c r="AH842" s="207"/>
      <c r="AI842" s="207"/>
      <c r="AJ842" s="226">
        <f>AG842+AH842+AI842</f>
        <v>91275</v>
      </c>
    </row>
    <row r="843" spans="1:36">
      <c r="A843" s="207">
        <v>25</v>
      </c>
      <c r="B843" s="1662" t="s">
        <v>1419</v>
      </c>
      <c r="C843" s="1663" t="s">
        <v>4721</v>
      </c>
      <c r="D843" s="226" t="s">
        <v>1</v>
      </c>
      <c r="E843" s="226" t="s">
        <v>1</v>
      </c>
      <c r="F843" s="226">
        <v>1</v>
      </c>
      <c r="G843" s="102">
        <v>1</v>
      </c>
      <c r="H843" s="207">
        <v>91275</v>
      </c>
      <c r="I843" s="207"/>
      <c r="J843" s="207"/>
      <c r="K843" s="226">
        <f t="shared" ref="K843:K846" si="189">H843+I843+J843</f>
        <v>91275</v>
      </c>
      <c r="L843" s="226">
        <v>1</v>
      </c>
      <c r="M843" s="102">
        <v>1</v>
      </c>
      <c r="N843" s="207">
        <v>91275</v>
      </c>
      <c r="O843" s="207"/>
      <c r="P843" s="207"/>
      <c r="Q843" s="226">
        <f t="shared" ref="Q843:Q846" si="190">N843+O843+P843</f>
        <v>91275</v>
      </c>
      <c r="R843" s="226">
        <f t="shared" si="173"/>
        <v>0</v>
      </c>
      <c r="S843" s="226">
        <f t="shared" si="173"/>
        <v>0</v>
      </c>
      <c r="T843" s="226">
        <f t="shared" si="173"/>
        <v>0</v>
      </c>
      <c r="U843" s="226">
        <f t="shared" si="173"/>
        <v>0</v>
      </c>
      <c r="V843" s="226">
        <f>S843+T843+U843</f>
        <v>0</v>
      </c>
      <c r="W843" s="226" t="s">
        <v>1</v>
      </c>
      <c r="X843" s="226">
        <v>1</v>
      </c>
      <c r="Y843" s="102">
        <v>1</v>
      </c>
      <c r="Z843" s="207">
        <v>91275</v>
      </c>
      <c r="AA843" s="207"/>
      <c r="AB843" s="207"/>
      <c r="AC843" s="226">
        <f t="shared" ref="AC843:AC846" si="191">Z843+AA843+AB843</f>
        <v>91275</v>
      </c>
      <c r="AD843" s="226" t="s">
        <v>1</v>
      </c>
      <c r="AE843" s="226">
        <v>1</v>
      </c>
      <c r="AF843" s="102">
        <v>1</v>
      </c>
      <c r="AG843" s="207">
        <v>91275</v>
      </c>
      <c r="AH843" s="207"/>
      <c r="AI843" s="207"/>
      <c r="AJ843" s="226">
        <f t="shared" ref="AJ843:AJ846" si="192">AG843+AH843+AI843</f>
        <v>91275</v>
      </c>
    </row>
    <row r="844" spans="1:36">
      <c r="A844" s="207">
        <v>26</v>
      </c>
      <c r="B844" s="1662" t="s">
        <v>5101</v>
      </c>
      <c r="C844" s="605" t="s">
        <v>4718</v>
      </c>
      <c r="D844" s="226" t="s">
        <v>1</v>
      </c>
      <c r="E844" s="226" t="s">
        <v>1</v>
      </c>
      <c r="F844" s="226">
        <v>1.4</v>
      </c>
      <c r="G844" s="102">
        <v>1</v>
      </c>
      <c r="H844" s="207">
        <v>92596</v>
      </c>
      <c r="I844" s="207"/>
      <c r="J844" s="207"/>
      <c r="K844" s="226">
        <f t="shared" si="189"/>
        <v>92596</v>
      </c>
      <c r="L844" s="226">
        <v>1.4</v>
      </c>
      <c r="M844" s="102">
        <v>1</v>
      </c>
      <c r="N844" s="207">
        <v>92596</v>
      </c>
      <c r="O844" s="207"/>
      <c r="P844" s="207"/>
      <c r="Q844" s="226">
        <f t="shared" si="190"/>
        <v>92596</v>
      </c>
      <c r="R844" s="226">
        <f t="shared" si="173"/>
        <v>0</v>
      </c>
      <c r="S844" s="226">
        <f t="shared" si="173"/>
        <v>0</v>
      </c>
      <c r="T844" s="226">
        <f t="shared" si="173"/>
        <v>0</v>
      </c>
      <c r="U844" s="226">
        <f t="shared" si="173"/>
        <v>0</v>
      </c>
      <c r="V844" s="226">
        <f t="shared" ref="V844:V846" si="193">S844+T844+U844</f>
        <v>0</v>
      </c>
      <c r="W844" s="226" t="s">
        <v>1</v>
      </c>
      <c r="X844" s="226">
        <v>1.4</v>
      </c>
      <c r="Y844" s="102">
        <v>1</v>
      </c>
      <c r="Z844" s="207">
        <v>92596</v>
      </c>
      <c r="AA844" s="207"/>
      <c r="AB844" s="207"/>
      <c r="AC844" s="226">
        <f t="shared" si="191"/>
        <v>92596</v>
      </c>
      <c r="AD844" s="226" t="s">
        <v>1</v>
      </c>
      <c r="AE844" s="226">
        <v>1.4</v>
      </c>
      <c r="AF844" s="102">
        <v>1</v>
      </c>
      <c r="AG844" s="207">
        <v>92596</v>
      </c>
      <c r="AH844" s="207"/>
      <c r="AI844" s="207"/>
      <c r="AJ844" s="226">
        <f t="shared" si="192"/>
        <v>92596</v>
      </c>
    </row>
    <row r="845" spans="1:36" ht="27">
      <c r="A845" s="207">
        <v>27</v>
      </c>
      <c r="B845" s="1662" t="s">
        <v>5312</v>
      </c>
      <c r="C845" s="605" t="s">
        <v>4714</v>
      </c>
      <c r="D845" s="226" t="s">
        <v>1</v>
      </c>
      <c r="E845" s="226" t="s">
        <v>1</v>
      </c>
      <c r="F845" s="226">
        <v>1</v>
      </c>
      <c r="G845" s="102">
        <v>1</v>
      </c>
      <c r="H845" s="226">
        <v>91275</v>
      </c>
      <c r="I845" s="226"/>
      <c r="J845" s="226"/>
      <c r="K845" s="226">
        <f t="shared" si="189"/>
        <v>91275</v>
      </c>
      <c r="L845" s="226">
        <v>1</v>
      </c>
      <c r="M845" s="102">
        <v>1</v>
      </c>
      <c r="N845" s="226">
        <v>91275</v>
      </c>
      <c r="O845" s="226"/>
      <c r="P845" s="226"/>
      <c r="Q845" s="226">
        <f t="shared" si="190"/>
        <v>91275</v>
      </c>
      <c r="R845" s="226">
        <f t="shared" si="173"/>
        <v>0</v>
      </c>
      <c r="S845" s="226">
        <f t="shared" si="173"/>
        <v>0</v>
      </c>
      <c r="T845" s="226">
        <f t="shared" si="173"/>
        <v>0</v>
      </c>
      <c r="U845" s="226">
        <f t="shared" si="173"/>
        <v>0</v>
      </c>
      <c r="V845" s="226">
        <f t="shared" si="193"/>
        <v>0</v>
      </c>
      <c r="W845" s="226" t="s">
        <v>1</v>
      </c>
      <c r="X845" s="226">
        <v>1</v>
      </c>
      <c r="Y845" s="102">
        <v>1</v>
      </c>
      <c r="Z845" s="226">
        <v>91275</v>
      </c>
      <c r="AA845" s="226"/>
      <c r="AB845" s="226"/>
      <c r="AC845" s="226">
        <f t="shared" si="191"/>
        <v>91275</v>
      </c>
      <c r="AD845" s="226" t="s">
        <v>1</v>
      </c>
      <c r="AE845" s="226">
        <v>1</v>
      </c>
      <c r="AF845" s="102">
        <v>1</v>
      </c>
      <c r="AG845" s="226">
        <v>91275</v>
      </c>
      <c r="AH845" s="226"/>
      <c r="AI845" s="226"/>
      <c r="AJ845" s="226">
        <f t="shared" si="192"/>
        <v>91275</v>
      </c>
    </row>
    <row r="846" spans="1:36">
      <c r="A846" s="207">
        <v>28</v>
      </c>
      <c r="B846" s="1662" t="s">
        <v>5102</v>
      </c>
      <c r="C846" s="605" t="s">
        <v>4719</v>
      </c>
      <c r="D846" s="226" t="s">
        <v>1</v>
      </c>
      <c r="E846" s="226" t="s">
        <v>1</v>
      </c>
      <c r="F846" s="226">
        <v>1.2</v>
      </c>
      <c r="G846" s="102">
        <v>1</v>
      </c>
      <c r="H846" s="226">
        <v>91275</v>
      </c>
      <c r="I846" s="226"/>
      <c r="J846" s="226"/>
      <c r="K846" s="226">
        <f t="shared" si="189"/>
        <v>91275</v>
      </c>
      <c r="L846" s="226">
        <v>1.2</v>
      </c>
      <c r="M846" s="102">
        <v>1</v>
      </c>
      <c r="N846" s="226">
        <v>91275</v>
      </c>
      <c r="O846" s="226"/>
      <c r="P846" s="226"/>
      <c r="Q846" s="226">
        <f t="shared" si="190"/>
        <v>91275</v>
      </c>
      <c r="R846" s="226">
        <f t="shared" si="173"/>
        <v>0</v>
      </c>
      <c r="S846" s="226">
        <f t="shared" si="173"/>
        <v>0</v>
      </c>
      <c r="T846" s="226">
        <f t="shared" si="173"/>
        <v>0</v>
      </c>
      <c r="U846" s="226">
        <f t="shared" si="173"/>
        <v>0</v>
      </c>
      <c r="V846" s="226">
        <f t="shared" si="193"/>
        <v>0</v>
      </c>
      <c r="W846" s="226" t="s">
        <v>1</v>
      </c>
      <c r="X846" s="226">
        <v>1.2</v>
      </c>
      <c r="Y846" s="102">
        <v>1</v>
      </c>
      <c r="Z846" s="226">
        <v>91275</v>
      </c>
      <c r="AA846" s="226"/>
      <c r="AB846" s="226"/>
      <c r="AC846" s="226">
        <f t="shared" si="191"/>
        <v>91275</v>
      </c>
      <c r="AD846" s="226" t="s">
        <v>1</v>
      </c>
      <c r="AE846" s="226">
        <v>1.2</v>
      </c>
      <c r="AF846" s="102">
        <v>1</v>
      </c>
      <c r="AG846" s="226">
        <v>91275</v>
      </c>
      <c r="AH846" s="226"/>
      <c r="AI846" s="226"/>
      <c r="AJ846" s="226">
        <f t="shared" si="192"/>
        <v>91275</v>
      </c>
    </row>
    <row r="847" spans="1:36" ht="27">
      <c r="A847" s="207"/>
      <c r="B847" s="662" t="s">
        <v>4795</v>
      </c>
      <c r="C847" s="605"/>
      <c r="D847" s="226"/>
      <c r="E847" s="226"/>
      <c r="F847" s="226"/>
      <c r="G847" s="102"/>
      <c r="H847" s="226">
        <v>28500</v>
      </c>
      <c r="I847" s="226"/>
      <c r="J847" s="226"/>
      <c r="K847" s="226">
        <f t="shared" si="184"/>
        <v>28500</v>
      </c>
      <c r="L847" s="226"/>
      <c r="M847" s="102"/>
      <c r="N847" s="226">
        <v>28500</v>
      </c>
      <c r="O847" s="226"/>
      <c r="P847" s="226"/>
      <c r="Q847" s="226">
        <f t="shared" si="185"/>
        <v>28500</v>
      </c>
      <c r="R847" s="226">
        <f t="shared" si="173"/>
        <v>0</v>
      </c>
      <c r="S847" s="226">
        <f t="shared" si="173"/>
        <v>0</v>
      </c>
      <c r="T847" s="226">
        <f t="shared" si="173"/>
        <v>0</v>
      </c>
      <c r="U847" s="226">
        <f t="shared" si="173"/>
        <v>0</v>
      </c>
      <c r="V847" s="226">
        <f t="shared" si="188"/>
        <v>0</v>
      </c>
      <c r="W847" s="226" t="s">
        <v>1</v>
      </c>
      <c r="X847" s="226"/>
      <c r="Y847" s="102"/>
      <c r="Z847" s="226">
        <v>28500</v>
      </c>
      <c r="AA847" s="226"/>
      <c r="AB847" s="226"/>
      <c r="AC847" s="226">
        <f t="shared" si="186"/>
        <v>28500</v>
      </c>
      <c r="AD847" s="226"/>
      <c r="AE847" s="226"/>
      <c r="AF847" s="102"/>
      <c r="AG847" s="226">
        <v>28500</v>
      </c>
      <c r="AH847" s="226"/>
      <c r="AI847" s="226"/>
      <c r="AJ847" s="226">
        <f t="shared" si="187"/>
        <v>28500</v>
      </c>
    </row>
    <row r="848" spans="1:36">
      <c r="A848" s="207"/>
      <c r="B848" s="102"/>
      <c r="C848" s="226"/>
      <c r="D848" s="226"/>
      <c r="E848" s="226"/>
      <c r="F848" s="226"/>
      <c r="G848" s="102"/>
      <c r="H848" s="207"/>
      <c r="I848" s="207"/>
      <c r="J848" s="207"/>
      <c r="K848" s="226"/>
      <c r="L848" s="226"/>
      <c r="M848" s="102"/>
      <c r="N848" s="207"/>
      <c r="O848" s="207"/>
      <c r="P848" s="207"/>
      <c r="Q848" s="226"/>
      <c r="R848" s="226"/>
      <c r="S848" s="226"/>
      <c r="T848" s="226"/>
      <c r="U848" s="226"/>
      <c r="V848" s="226"/>
      <c r="W848" s="226"/>
      <c r="X848" s="226"/>
      <c r="Y848" s="102"/>
      <c r="Z848" s="207"/>
      <c r="AA848" s="207"/>
      <c r="AB848" s="207"/>
      <c r="AC848" s="226"/>
      <c r="AD848" s="226"/>
      <c r="AE848" s="226"/>
      <c r="AF848" s="102"/>
      <c r="AG848" s="207"/>
      <c r="AH848" s="207"/>
      <c r="AI848" s="207"/>
      <c r="AJ848" s="226"/>
    </row>
    <row r="849" spans="1:36" s="229" customFormat="1" ht="28.5">
      <c r="A849" s="224"/>
      <c r="B849" s="297" t="s">
        <v>240</v>
      </c>
      <c r="C849" s="228" t="s">
        <v>1</v>
      </c>
      <c r="D849" s="228" t="s">
        <v>1</v>
      </c>
      <c r="E849" s="228" t="s">
        <v>1</v>
      </c>
      <c r="F849" s="228" t="s">
        <v>1</v>
      </c>
      <c r="G849" s="228">
        <f>SUM(G819:G847)</f>
        <v>28</v>
      </c>
      <c r="H849" s="228">
        <f>SUM(H819:H847)</f>
        <v>2598540</v>
      </c>
      <c r="I849" s="228">
        <f>SUM(I819:I847)</f>
        <v>0</v>
      </c>
      <c r="J849" s="228">
        <f>SUM(J819:J847)</f>
        <v>0</v>
      </c>
      <c r="K849" s="228">
        <f>SUM(K819:K847)</f>
        <v>2598540</v>
      </c>
      <c r="L849" s="228"/>
      <c r="M849" s="228">
        <f t="shared" ref="M849:W849" si="194">SUM(M819:M847)</f>
        <v>28</v>
      </c>
      <c r="N849" s="228">
        <f t="shared" si="194"/>
        <v>2598540</v>
      </c>
      <c r="O849" s="228">
        <f t="shared" si="194"/>
        <v>0</v>
      </c>
      <c r="P849" s="228">
        <f t="shared" si="194"/>
        <v>0</v>
      </c>
      <c r="Q849" s="228">
        <f t="shared" si="194"/>
        <v>2598540</v>
      </c>
      <c r="R849" s="228">
        <f t="shared" si="194"/>
        <v>0</v>
      </c>
      <c r="S849" s="228">
        <f t="shared" si="194"/>
        <v>0</v>
      </c>
      <c r="T849" s="228">
        <f t="shared" si="194"/>
        <v>0</v>
      </c>
      <c r="U849" s="228">
        <f t="shared" si="194"/>
        <v>0</v>
      </c>
      <c r="V849" s="228">
        <f t="shared" si="194"/>
        <v>0</v>
      </c>
      <c r="W849" s="228">
        <f t="shared" si="194"/>
        <v>0</v>
      </c>
      <c r="X849" s="228"/>
      <c r="Y849" s="228">
        <f t="shared" ref="Y849:AD849" si="195">SUM(Y819:Y847)</f>
        <v>28</v>
      </c>
      <c r="Z849" s="228">
        <f t="shared" si="195"/>
        <v>2598540</v>
      </c>
      <c r="AA849" s="228">
        <f t="shared" si="195"/>
        <v>0</v>
      </c>
      <c r="AB849" s="228">
        <f t="shared" si="195"/>
        <v>0</v>
      </c>
      <c r="AC849" s="228">
        <f t="shared" si="195"/>
        <v>2598540</v>
      </c>
      <c r="AD849" s="228">
        <f t="shared" si="195"/>
        <v>0</v>
      </c>
      <c r="AE849" s="228"/>
      <c r="AF849" s="228">
        <f>SUM(AF819:AF847)</f>
        <v>28</v>
      </c>
      <c r="AG849" s="228">
        <f>SUM(AG819:AG847)</f>
        <v>2598540</v>
      </c>
      <c r="AH849" s="228">
        <f>SUM(AH819:AH847)</f>
        <v>0</v>
      </c>
      <c r="AI849" s="228">
        <f>SUM(AI819:AI847)</f>
        <v>0</v>
      </c>
      <c r="AJ849" s="228">
        <f>SUM(AJ819:AJ847)</f>
        <v>2598540</v>
      </c>
    </row>
    <row r="852" spans="1:36" ht="14.25">
      <c r="A852" s="30"/>
      <c r="B852" s="31" t="s">
        <v>5018</v>
      </c>
      <c r="C852" s="31"/>
      <c r="D852" s="31"/>
      <c r="E852" s="31"/>
      <c r="F852" s="31"/>
      <c r="G852" s="31"/>
      <c r="H852" s="31"/>
      <c r="I852" s="24"/>
      <c r="J852" s="134"/>
      <c r="K852" s="134"/>
      <c r="L852" s="134"/>
      <c r="M852" s="31"/>
      <c r="N852" s="134"/>
      <c r="O852" s="30"/>
      <c r="P852" s="38"/>
      <c r="Q852" s="31"/>
      <c r="R852" s="134"/>
      <c r="S852" s="31"/>
      <c r="T852" s="134"/>
      <c r="U852" s="31"/>
      <c r="V852" s="134"/>
      <c r="W852" s="175"/>
      <c r="X852" s="175"/>
      <c r="Y852" s="175"/>
      <c r="Z852" s="175"/>
      <c r="AA852" s="24"/>
      <c r="AB852" s="22"/>
      <c r="AC852" s="22"/>
      <c r="AD852" s="175"/>
      <c r="AE852" s="175"/>
      <c r="AF852" s="175"/>
      <c r="AG852" s="175"/>
      <c r="AH852" s="24"/>
      <c r="AI852" s="134"/>
      <c r="AJ852" s="134"/>
    </row>
    <row r="853" spans="1:36" ht="15" thickBot="1">
      <c r="A853" s="30"/>
      <c r="B853" s="1600"/>
      <c r="C853" s="172"/>
      <c r="D853" s="172"/>
      <c r="E853" s="172"/>
      <c r="F853" s="172"/>
      <c r="G853" s="1600"/>
      <c r="H853" s="172"/>
      <c r="I853" s="173"/>
      <c r="J853" s="9"/>
      <c r="K853" s="173"/>
      <c r="L853" s="173"/>
      <c r="M853" s="217"/>
      <c r="N853" s="218"/>
      <c r="P853" s="1651"/>
      <c r="Q853" s="1652"/>
      <c r="R853" s="1652"/>
      <c r="S853" s="1652"/>
      <c r="T853" s="1652"/>
      <c r="U853" s="1652"/>
      <c r="V853" s="1652"/>
      <c r="W853" s="9"/>
      <c r="X853" s="9"/>
      <c r="Y853" s="1605"/>
      <c r="Z853" s="9"/>
      <c r="AA853" s="173"/>
      <c r="AB853" s="9"/>
      <c r="AC853" s="173"/>
      <c r="AD853" s="9"/>
      <c r="AE853" s="9"/>
      <c r="AF853" s="1605"/>
      <c r="AG853" s="9"/>
      <c r="AH853" s="173"/>
      <c r="AI853" s="9"/>
      <c r="AJ853" s="173"/>
    </row>
    <row r="854" spans="1:36" s="176" customFormat="1" ht="32.25" customHeight="1">
      <c r="A854" s="30"/>
      <c r="B854" s="1936" t="s">
        <v>6727</v>
      </c>
      <c r="C854" s="1936"/>
      <c r="D854" s="1936"/>
      <c r="E854" s="1936"/>
      <c r="F854" s="1936"/>
      <c r="G854" s="1936"/>
      <c r="H854" s="1936"/>
      <c r="I854" s="1936"/>
      <c r="J854" s="1936"/>
      <c r="K854" s="175"/>
      <c r="L854" s="175"/>
      <c r="M854" s="10"/>
      <c r="N854" s="175"/>
      <c r="O854" s="31"/>
      <c r="P854" s="30" t="s">
        <v>228</v>
      </c>
      <c r="Q854" s="10"/>
      <c r="R854" s="175"/>
      <c r="S854" s="10"/>
      <c r="T854" s="175"/>
      <c r="U854" s="10"/>
      <c r="V854" s="175"/>
      <c r="W854" s="134"/>
      <c r="X854" s="31"/>
      <c r="Y854" s="173"/>
      <c r="Z854" s="31"/>
      <c r="AA854" s="31"/>
      <c r="AB854" s="31"/>
      <c r="AC854" s="175"/>
      <c r="AD854" s="134"/>
      <c r="AE854" s="31"/>
      <c r="AF854" s="173"/>
      <c r="AG854" s="31"/>
      <c r="AH854" s="31"/>
      <c r="AI854" s="31"/>
      <c r="AJ854" s="175"/>
    </row>
    <row r="855" spans="1:36" s="339" customFormat="1" ht="14.25">
      <c r="A855" s="258"/>
      <c r="B855" s="336"/>
      <c r="C855" s="337"/>
      <c r="D855" s="338"/>
      <c r="E855" s="338"/>
      <c r="F855" s="338"/>
      <c r="G855" s="1476" t="s">
        <v>473</v>
      </c>
      <c r="H855" s="338"/>
      <c r="I855" s="338"/>
      <c r="J855" s="338"/>
      <c r="K855" s="338"/>
      <c r="L855" s="337"/>
      <c r="M855" s="1917" t="s">
        <v>437</v>
      </c>
      <c r="N855" s="1917"/>
      <c r="O855" s="1917"/>
      <c r="P855" s="1917"/>
      <c r="Q855" s="1933"/>
      <c r="R855" s="1934" t="s">
        <v>229</v>
      </c>
      <c r="S855" s="1917"/>
      <c r="T855" s="1917"/>
      <c r="U855" s="1917"/>
      <c r="V855" s="1933"/>
      <c r="W855" s="337"/>
      <c r="X855" s="338"/>
      <c r="Y855" s="1476" t="s">
        <v>1501</v>
      </c>
      <c r="Z855" s="338"/>
      <c r="AA855" s="338"/>
      <c r="AB855" s="338"/>
      <c r="AC855" s="461"/>
      <c r="AD855" s="337"/>
      <c r="AE855" s="338"/>
      <c r="AF855" s="1476" t="s">
        <v>6443</v>
      </c>
      <c r="AG855" s="338"/>
      <c r="AH855" s="338"/>
      <c r="AI855" s="338"/>
      <c r="AJ855" s="461"/>
    </row>
    <row r="856" spans="1:36" s="176" customFormat="1" ht="81">
      <c r="A856" s="1653" t="s">
        <v>114</v>
      </c>
      <c r="B856" s="1654" t="s">
        <v>231</v>
      </c>
      <c r="C856" s="1654" t="s">
        <v>232</v>
      </c>
      <c r="D856" s="1654" t="s">
        <v>233</v>
      </c>
      <c r="E856" s="1654" t="s">
        <v>234</v>
      </c>
      <c r="F856" s="1655" t="s">
        <v>482</v>
      </c>
      <c r="G856" s="1654" t="s">
        <v>223</v>
      </c>
      <c r="H856" s="1656" t="s">
        <v>6719</v>
      </c>
      <c r="I856" s="1654" t="s">
        <v>235</v>
      </c>
      <c r="J856" s="1654" t="s">
        <v>236</v>
      </c>
      <c r="K856" s="1654" t="s">
        <v>237</v>
      </c>
      <c r="L856" s="1655" t="s">
        <v>435</v>
      </c>
      <c r="M856" s="1654" t="s">
        <v>223</v>
      </c>
      <c r="N856" s="1654" t="s">
        <v>303</v>
      </c>
      <c r="O856" s="1654" t="s">
        <v>235</v>
      </c>
      <c r="P856" s="1654" t="s">
        <v>236</v>
      </c>
      <c r="Q856" s="1654" t="s">
        <v>320</v>
      </c>
      <c r="R856" s="1654" t="s">
        <v>223</v>
      </c>
      <c r="S856" s="1654" t="s">
        <v>303</v>
      </c>
      <c r="T856" s="1654" t="s">
        <v>235</v>
      </c>
      <c r="U856" s="1654" t="s">
        <v>236</v>
      </c>
      <c r="V856" s="1654" t="s">
        <v>321</v>
      </c>
      <c r="W856" s="1654" t="s">
        <v>234</v>
      </c>
      <c r="X856" s="1655" t="s">
        <v>4432</v>
      </c>
      <c r="Y856" s="1654" t="s">
        <v>223</v>
      </c>
      <c r="Z856" s="1654" t="s">
        <v>254</v>
      </c>
      <c r="AA856" s="1654" t="s">
        <v>235</v>
      </c>
      <c r="AB856" s="1654" t="s">
        <v>236</v>
      </c>
      <c r="AC856" s="1654" t="s">
        <v>271</v>
      </c>
      <c r="AD856" s="1654" t="s">
        <v>234</v>
      </c>
      <c r="AE856" s="1655" t="s">
        <v>6444</v>
      </c>
      <c r="AF856" s="1654" t="s">
        <v>223</v>
      </c>
      <c r="AG856" s="1654" t="s">
        <v>254</v>
      </c>
      <c r="AH856" s="1654" t="s">
        <v>235</v>
      </c>
      <c r="AI856" s="1654" t="s">
        <v>236</v>
      </c>
      <c r="AJ856" s="1654" t="s">
        <v>271</v>
      </c>
    </row>
    <row r="857" spans="1:36" s="176" customFormat="1">
      <c r="A857" s="207">
        <v>1</v>
      </c>
      <c r="B857" s="207">
        <v>2</v>
      </c>
      <c r="C857" s="207">
        <v>3</v>
      </c>
      <c r="D857" s="207">
        <v>4</v>
      </c>
      <c r="E857" s="207">
        <v>5</v>
      </c>
      <c r="F857" s="207">
        <v>6</v>
      </c>
      <c r="G857" s="207">
        <v>7</v>
      </c>
      <c r="H857" s="207">
        <v>8</v>
      </c>
      <c r="I857" s="207">
        <v>9</v>
      </c>
      <c r="J857" s="207">
        <v>10</v>
      </c>
      <c r="K857" s="207">
        <v>11</v>
      </c>
      <c r="L857" s="207">
        <v>12</v>
      </c>
      <c r="M857" s="207">
        <v>13</v>
      </c>
      <c r="N857" s="207">
        <v>14</v>
      </c>
      <c r="O857" s="207">
        <v>15</v>
      </c>
      <c r="P857" s="207">
        <v>16</v>
      </c>
      <c r="Q857" s="207">
        <v>17</v>
      </c>
      <c r="R857" s="207">
        <v>18</v>
      </c>
      <c r="S857" s="207">
        <v>19</v>
      </c>
      <c r="T857" s="207">
        <v>20</v>
      </c>
      <c r="U857" s="207">
        <v>21</v>
      </c>
      <c r="V857" s="207">
        <v>22</v>
      </c>
      <c r="W857" s="207">
        <v>23</v>
      </c>
      <c r="X857" s="207">
        <v>24</v>
      </c>
      <c r="Y857" s="207">
        <v>25</v>
      </c>
      <c r="Z857" s="207">
        <v>26</v>
      </c>
      <c r="AA857" s="207">
        <v>27</v>
      </c>
      <c r="AB857" s="207">
        <v>28</v>
      </c>
      <c r="AC857" s="207">
        <v>29</v>
      </c>
      <c r="AD857" s="207">
        <v>30</v>
      </c>
      <c r="AE857" s="207">
        <v>31</v>
      </c>
      <c r="AF857" s="207">
        <v>32</v>
      </c>
      <c r="AG857" s="207">
        <v>33</v>
      </c>
      <c r="AH857" s="207">
        <v>34</v>
      </c>
      <c r="AI857" s="207">
        <v>35</v>
      </c>
      <c r="AJ857" s="207">
        <v>36</v>
      </c>
    </row>
    <row r="858" spans="1:36" ht="28.5">
      <c r="A858" s="224" t="s">
        <v>3</v>
      </c>
      <c r="B858" s="28" t="s">
        <v>245</v>
      </c>
      <c r="C858" s="226"/>
      <c r="D858" s="226"/>
      <c r="E858" s="226"/>
      <c r="F858" s="226"/>
      <c r="G858" s="28"/>
      <c r="H858" s="226"/>
      <c r="I858" s="226"/>
      <c r="J858" s="226"/>
      <c r="K858" s="226"/>
      <c r="L858" s="226"/>
      <c r="M858" s="28"/>
      <c r="N858" s="226"/>
      <c r="O858" s="226"/>
      <c r="P858" s="226"/>
      <c r="Q858" s="28"/>
      <c r="R858" s="226"/>
      <c r="S858" s="28"/>
      <c r="T858" s="226"/>
      <c r="U858" s="106"/>
      <c r="V858" s="106"/>
      <c r="W858" s="226"/>
      <c r="X858" s="226"/>
      <c r="Y858" s="28"/>
      <c r="Z858" s="226"/>
      <c r="AA858" s="226"/>
      <c r="AB858" s="226"/>
      <c r="AC858" s="226"/>
      <c r="AD858" s="226"/>
      <c r="AE858" s="226"/>
      <c r="AF858" s="28"/>
      <c r="AG858" s="226"/>
      <c r="AH858" s="226"/>
      <c r="AI858" s="226"/>
      <c r="AJ858" s="226"/>
    </row>
    <row r="859" spans="1:36">
      <c r="A859" s="207"/>
      <c r="B859" s="102" t="s">
        <v>126</v>
      </c>
      <c r="C859" s="226"/>
      <c r="D859" s="226"/>
      <c r="E859" s="226"/>
      <c r="F859" s="226"/>
      <c r="G859" s="102"/>
      <c r="H859" s="102"/>
      <c r="I859" s="102"/>
      <c r="J859" s="102"/>
      <c r="K859" s="102"/>
      <c r="L859" s="226"/>
      <c r="M859" s="102"/>
      <c r="N859" s="102"/>
      <c r="O859" s="102"/>
      <c r="P859" s="102"/>
      <c r="Q859" s="102"/>
      <c r="R859" s="102"/>
      <c r="S859" s="102"/>
      <c r="T859" s="102"/>
      <c r="U859" s="106"/>
      <c r="V859" s="106"/>
      <c r="W859" s="226"/>
      <c r="X859" s="226"/>
      <c r="Y859" s="102"/>
      <c r="Z859" s="102"/>
      <c r="AA859" s="102"/>
      <c r="AB859" s="102"/>
      <c r="AC859" s="102"/>
      <c r="AD859" s="226"/>
      <c r="AE859" s="226"/>
      <c r="AF859" s="102"/>
      <c r="AG859" s="102"/>
      <c r="AH859" s="102"/>
      <c r="AI859" s="102"/>
      <c r="AJ859" s="102"/>
    </row>
    <row r="860" spans="1:36" ht="40.5">
      <c r="A860" s="207"/>
      <c r="B860" s="832" t="s">
        <v>238</v>
      </c>
      <c r="C860" s="226"/>
      <c r="D860" s="226"/>
      <c r="E860" s="226"/>
      <c r="F860" s="226"/>
      <c r="G860" s="102"/>
      <c r="H860" s="102"/>
      <c r="I860" s="102"/>
      <c r="J860" s="102"/>
      <c r="K860" s="102"/>
      <c r="L860" s="226"/>
      <c r="M860" s="102"/>
      <c r="N860" s="102"/>
      <c r="O860" s="102"/>
      <c r="P860" s="102"/>
      <c r="Q860" s="102"/>
      <c r="R860" s="102"/>
      <c r="S860" s="102"/>
      <c r="T860" s="102"/>
      <c r="U860" s="106"/>
      <c r="V860" s="106"/>
      <c r="W860" s="226"/>
      <c r="X860" s="226"/>
      <c r="Y860" s="102"/>
      <c r="Z860" s="102"/>
      <c r="AA860" s="102"/>
      <c r="AB860" s="102"/>
      <c r="AC860" s="102"/>
      <c r="AD860" s="226"/>
      <c r="AE860" s="226"/>
      <c r="AF860" s="102"/>
      <c r="AG860" s="102"/>
      <c r="AH860" s="102"/>
      <c r="AI860" s="102"/>
      <c r="AJ860" s="102"/>
    </row>
    <row r="861" spans="1:36">
      <c r="A861" s="207"/>
      <c r="B861" s="102" t="s">
        <v>239</v>
      </c>
      <c r="C861" s="226"/>
      <c r="D861" s="226"/>
      <c r="E861" s="226"/>
      <c r="F861" s="226"/>
      <c r="G861" s="102"/>
      <c r="H861" s="102"/>
      <c r="I861" s="102"/>
      <c r="J861" s="102"/>
      <c r="K861" s="102"/>
      <c r="L861" s="226"/>
      <c r="M861" s="102"/>
      <c r="N861" s="102"/>
      <c r="O861" s="102"/>
      <c r="P861" s="102"/>
      <c r="Q861" s="102"/>
      <c r="R861" s="102"/>
      <c r="S861" s="102"/>
      <c r="T861" s="102"/>
      <c r="U861" s="106"/>
      <c r="V861" s="106"/>
      <c r="W861" s="226"/>
      <c r="X861" s="226"/>
      <c r="Y861" s="102"/>
      <c r="Z861" s="102"/>
      <c r="AA861" s="102"/>
      <c r="AB861" s="102"/>
      <c r="AC861" s="102"/>
      <c r="AD861" s="226"/>
      <c r="AE861" s="226"/>
      <c r="AF861" s="102"/>
      <c r="AG861" s="102"/>
      <c r="AH861" s="102"/>
      <c r="AI861" s="102"/>
      <c r="AJ861" s="102"/>
    </row>
    <row r="862" spans="1:36" ht="14.25">
      <c r="A862" s="207">
        <v>1</v>
      </c>
      <c r="B862" s="832" t="s">
        <v>5104</v>
      </c>
      <c r="C862" s="1658" t="s">
        <v>100</v>
      </c>
      <c r="D862" s="1659" t="s">
        <v>4544</v>
      </c>
      <c r="E862" s="1590">
        <v>14</v>
      </c>
      <c r="F862" s="226">
        <v>6.09</v>
      </c>
      <c r="G862" s="102">
        <v>1</v>
      </c>
      <c r="H862" s="102">
        <v>402792.6</v>
      </c>
      <c r="I862" s="102"/>
      <c r="J862" s="102"/>
      <c r="K862" s="226">
        <f t="shared" ref="K862:K889" si="196">H862+I862+J862</f>
        <v>402792.6</v>
      </c>
      <c r="L862" s="226">
        <v>6.09</v>
      </c>
      <c r="M862" s="102">
        <v>1</v>
      </c>
      <c r="N862" s="102">
        <v>402792.6</v>
      </c>
      <c r="O862" s="102"/>
      <c r="P862" s="102"/>
      <c r="Q862" s="226">
        <f t="shared" ref="Q862:Q889" si="197">N862+O862+P862</f>
        <v>402792.6</v>
      </c>
      <c r="R862" s="226">
        <f t="shared" ref="R862:U889" si="198">G862-M862</f>
        <v>0</v>
      </c>
      <c r="S862" s="226">
        <f t="shared" si="198"/>
        <v>0</v>
      </c>
      <c r="T862" s="226">
        <f t="shared" si="198"/>
        <v>0</v>
      </c>
      <c r="U862" s="226">
        <f t="shared" si="198"/>
        <v>0</v>
      </c>
      <c r="V862" s="226">
        <f t="shared" ref="V862:V889" si="199">S862+T862+U862</f>
        <v>0</v>
      </c>
      <c r="W862" s="1589">
        <v>15</v>
      </c>
      <c r="X862" s="226">
        <v>6.09</v>
      </c>
      <c r="Y862" s="102">
        <v>1</v>
      </c>
      <c r="Z862" s="102">
        <v>402792.6</v>
      </c>
      <c r="AA862" s="102"/>
      <c r="AB862" s="102"/>
      <c r="AC862" s="226">
        <f t="shared" ref="AC862:AC889" si="200">Z862+AA862+AB862</f>
        <v>402792.6</v>
      </c>
      <c r="AD862" s="1589">
        <v>16</v>
      </c>
      <c r="AE862" s="226">
        <v>6.29</v>
      </c>
      <c r="AF862" s="102">
        <v>1</v>
      </c>
      <c r="AG862" s="102">
        <v>416020.6</v>
      </c>
      <c r="AH862" s="102"/>
      <c r="AI862" s="102"/>
      <c r="AJ862" s="226">
        <f t="shared" ref="AJ862:AJ889" si="201">AG862+AH862+AI862</f>
        <v>416020.6</v>
      </c>
    </row>
    <row r="863" spans="1:36" ht="14.25">
      <c r="A863" s="207">
        <v>2</v>
      </c>
      <c r="B863" s="832" t="s">
        <v>5105</v>
      </c>
      <c r="C863" s="1658" t="s">
        <v>4750</v>
      </c>
      <c r="D863" s="1659" t="s">
        <v>4546</v>
      </c>
      <c r="E863" s="1590">
        <v>15</v>
      </c>
      <c r="F863" s="226">
        <v>5.01</v>
      </c>
      <c r="G863" s="102">
        <v>1</v>
      </c>
      <c r="H863" s="102">
        <v>331361.39999999997</v>
      </c>
      <c r="I863" s="102"/>
      <c r="J863" s="102"/>
      <c r="K863" s="226">
        <f t="shared" si="196"/>
        <v>331361.39999999997</v>
      </c>
      <c r="L863" s="226">
        <v>5.01</v>
      </c>
      <c r="M863" s="102">
        <v>1</v>
      </c>
      <c r="N863" s="102">
        <v>331361.39999999997</v>
      </c>
      <c r="O863" s="102"/>
      <c r="P863" s="102"/>
      <c r="Q863" s="226">
        <f t="shared" si="197"/>
        <v>331361.39999999997</v>
      </c>
      <c r="R863" s="226">
        <f t="shared" si="198"/>
        <v>0</v>
      </c>
      <c r="S863" s="226">
        <f t="shared" si="198"/>
        <v>0</v>
      </c>
      <c r="T863" s="226">
        <f t="shared" si="198"/>
        <v>0</v>
      </c>
      <c r="U863" s="226">
        <f t="shared" si="198"/>
        <v>0</v>
      </c>
      <c r="V863" s="226">
        <f t="shared" si="199"/>
        <v>0</v>
      </c>
      <c r="W863" s="1589">
        <v>16</v>
      </c>
      <c r="X863" s="226">
        <v>5.17</v>
      </c>
      <c r="Y863" s="102">
        <v>1</v>
      </c>
      <c r="Z863" s="102">
        <v>341943.8</v>
      </c>
      <c r="AA863" s="102"/>
      <c r="AB863" s="102"/>
      <c r="AC863" s="226">
        <f t="shared" si="200"/>
        <v>341943.8</v>
      </c>
      <c r="AD863" s="1589">
        <v>17</v>
      </c>
      <c r="AE863" s="226">
        <v>5.17</v>
      </c>
      <c r="AF863" s="102">
        <v>1</v>
      </c>
      <c r="AG863" s="102">
        <v>341943.8</v>
      </c>
      <c r="AH863" s="102"/>
      <c r="AI863" s="102"/>
      <c r="AJ863" s="226">
        <f t="shared" si="201"/>
        <v>341943.8</v>
      </c>
    </row>
    <row r="864" spans="1:36" ht="14.25">
      <c r="A864" s="207">
        <v>3</v>
      </c>
      <c r="B864" s="832" t="s">
        <v>5100</v>
      </c>
      <c r="C864" s="1658" t="s">
        <v>4746</v>
      </c>
      <c r="D864" s="1659" t="s">
        <v>4546</v>
      </c>
      <c r="E864" s="1590">
        <v>1</v>
      </c>
      <c r="F864" s="226">
        <v>4.01</v>
      </c>
      <c r="G864" s="102">
        <v>1</v>
      </c>
      <c r="H864" s="102">
        <v>265221.39999999997</v>
      </c>
      <c r="I864" s="102"/>
      <c r="J864" s="102"/>
      <c r="K864" s="226">
        <f t="shared" si="196"/>
        <v>265221.39999999997</v>
      </c>
      <c r="L864" s="226">
        <v>3.88</v>
      </c>
      <c r="M864" s="102">
        <v>1</v>
      </c>
      <c r="N864" s="102">
        <v>256623.19999999998</v>
      </c>
      <c r="O864" s="102"/>
      <c r="P864" s="102"/>
      <c r="Q864" s="226">
        <f t="shared" si="197"/>
        <v>256623.19999999998</v>
      </c>
      <c r="R864" s="226">
        <f t="shared" si="198"/>
        <v>0</v>
      </c>
      <c r="S864" s="226">
        <f t="shared" si="198"/>
        <v>8598.1999999999825</v>
      </c>
      <c r="T864" s="226">
        <f t="shared" si="198"/>
        <v>0</v>
      </c>
      <c r="U864" s="226">
        <f t="shared" si="198"/>
        <v>0</v>
      </c>
      <c r="V864" s="226">
        <f t="shared" si="199"/>
        <v>8598.1999999999825</v>
      </c>
      <c r="W864" s="1589">
        <v>2</v>
      </c>
      <c r="X864" s="226">
        <v>4.1399999999999997</v>
      </c>
      <c r="Y864" s="102">
        <v>1</v>
      </c>
      <c r="Z864" s="102">
        <v>273819.59999999998</v>
      </c>
      <c r="AA864" s="102"/>
      <c r="AB864" s="102"/>
      <c r="AC864" s="226">
        <f t="shared" si="200"/>
        <v>273819.59999999998</v>
      </c>
      <c r="AD864" s="1589">
        <v>3</v>
      </c>
      <c r="AE864" s="226">
        <v>4.2699999999999996</v>
      </c>
      <c r="AF864" s="102">
        <v>1</v>
      </c>
      <c r="AG864" s="102">
        <v>282417.8</v>
      </c>
      <c r="AH864" s="102"/>
      <c r="AI864" s="102"/>
      <c r="AJ864" s="226">
        <f t="shared" si="201"/>
        <v>282417.8</v>
      </c>
    </row>
    <row r="865" spans="1:36" ht="14.25">
      <c r="A865" s="207">
        <v>4</v>
      </c>
      <c r="B865" s="832" t="s">
        <v>5106</v>
      </c>
      <c r="C865" s="1658" t="s">
        <v>4752</v>
      </c>
      <c r="D865" s="1659" t="s">
        <v>4741</v>
      </c>
      <c r="E865" s="1590">
        <v>13</v>
      </c>
      <c r="F865" s="226">
        <v>3.42</v>
      </c>
      <c r="G865" s="102">
        <v>1</v>
      </c>
      <c r="H865" s="102">
        <v>226198.8</v>
      </c>
      <c r="I865" s="102"/>
      <c r="J865" s="102"/>
      <c r="K865" s="226">
        <f t="shared" si="196"/>
        <v>226198.8</v>
      </c>
      <c r="L865" s="226">
        <v>3.31</v>
      </c>
      <c r="M865" s="102">
        <v>1</v>
      </c>
      <c r="N865" s="102">
        <v>218923.4</v>
      </c>
      <c r="O865" s="102"/>
      <c r="P865" s="102"/>
      <c r="Q865" s="226">
        <f t="shared" si="197"/>
        <v>218923.4</v>
      </c>
      <c r="R865" s="226">
        <f t="shared" si="198"/>
        <v>0</v>
      </c>
      <c r="S865" s="226">
        <f t="shared" si="198"/>
        <v>7275.3999999999942</v>
      </c>
      <c r="T865" s="226">
        <f t="shared" si="198"/>
        <v>0</v>
      </c>
      <c r="U865" s="226">
        <f t="shared" si="198"/>
        <v>0</v>
      </c>
      <c r="V865" s="226">
        <f t="shared" si="199"/>
        <v>7275.3999999999942</v>
      </c>
      <c r="W865" s="1589">
        <v>14</v>
      </c>
      <c r="X865" s="226">
        <v>3.42</v>
      </c>
      <c r="Y865" s="102">
        <v>1</v>
      </c>
      <c r="Z865" s="102">
        <v>226198.8</v>
      </c>
      <c r="AA865" s="102"/>
      <c r="AB865" s="102"/>
      <c r="AC865" s="226">
        <f t="shared" si="200"/>
        <v>226198.8</v>
      </c>
      <c r="AD865" s="1589">
        <v>15</v>
      </c>
      <c r="AE865" s="226">
        <v>3.42</v>
      </c>
      <c r="AF865" s="102">
        <v>1</v>
      </c>
      <c r="AG865" s="102">
        <v>226198.8</v>
      </c>
      <c r="AH865" s="102"/>
      <c r="AI865" s="102"/>
      <c r="AJ865" s="226">
        <f t="shared" si="201"/>
        <v>226198.8</v>
      </c>
    </row>
    <row r="866" spans="1:36" ht="27">
      <c r="A866" s="207">
        <v>5</v>
      </c>
      <c r="B866" s="832" t="s">
        <v>5107</v>
      </c>
      <c r="C866" s="1658" t="s">
        <v>4756</v>
      </c>
      <c r="D866" s="1659" t="s">
        <v>4757</v>
      </c>
      <c r="E866" s="1590">
        <v>14</v>
      </c>
      <c r="F866" s="226">
        <v>2.92</v>
      </c>
      <c r="G866" s="102">
        <v>1</v>
      </c>
      <c r="H866" s="102">
        <v>193128.8</v>
      </c>
      <c r="I866" s="102"/>
      <c r="J866" s="102"/>
      <c r="K866" s="226">
        <f t="shared" si="196"/>
        <v>193128.8</v>
      </c>
      <c r="L866" s="226">
        <v>2.92</v>
      </c>
      <c r="M866" s="102">
        <v>1</v>
      </c>
      <c r="N866" s="102">
        <v>193128.8</v>
      </c>
      <c r="O866" s="102"/>
      <c r="P866" s="102"/>
      <c r="Q866" s="226">
        <f t="shared" si="197"/>
        <v>193128.8</v>
      </c>
      <c r="R866" s="226">
        <f t="shared" si="198"/>
        <v>0</v>
      </c>
      <c r="S866" s="226">
        <f t="shared" si="198"/>
        <v>0</v>
      </c>
      <c r="T866" s="226">
        <f t="shared" si="198"/>
        <v>0</v>
      </c>
      <c r="U866" s="226">
        <f t="shared" si="198"/>
        <v>0</v>
      </c>
      <c r="V866" s="226">
        <f t="shared" si="199"/>
        <v>0</v>
      </c>
      <c r="W866" s="1589">
        <v>15</v>
      </c>
      <c r="X866" s="226">
        <v>2.92</v>
      </c>
      <c r="Y866" s="102">
        <v>1</v>
      </c>
      <c r="Z866" s="102">
        <v>193128.8</v>
      </c>
      <c r="AA866" s="102"/>
      <c r="AB866" s="102"/>
      <c r="AC866" s="226">
        <f t="shared" si="200"/>
        <v>193128.8</v>
      </c>
      <c r="AD866" s="1589">
        <v>16</v>
      </c>
      <c r="AE866" s="226">
        <v>3.01</v>
      </c>
      <c r="AF866" s="102">
        <v>1</v>
      </c>
      <c r="AG866" s="102">
        <v>199081.4</v>
      </c>
      <c r="AH866" s="102"/>
      <c r="AI866" s="102"/>
      <c r="AJ866" s="226">
        <f t="shared" si="201"/>
        <v>199081.4</v>
      </c>
    </row>
    <row r="867" spans="1:36" ht="14.25">
      <c r="A867" s="207">
        <v>6</v>
      </c>
      <c r="B867" s="832" t="s">
        <v>6277</v>
      </c>
      <c r="C867" s="1658" t="s">
        <v>4748</v>
      </c>
      <c r="D867" s="1659" t="s">
        <v>4556</v>
      </c>
      <c r="E867" s="1590">
        <v>2</v>
      </c>
      <c r="F867" s="226">
        <v>1.79</v>
      </c>
      <c r="G867" s="102">
        <v>1</v>
      </c>
      <c r="H867" s="102">
        <v>118390.6</v>
      </c>
      <c r="I867" s="102"/>
      <c r="J867" s="102"/>
      <c r="K867" s="226">
        <f t="shared" si="196"/>
        <v>118390.6</v>
      </c>
      <c r="L867" s="226">
        <v>1.73</v>
      </c>
      <c r="M867" s="102">
        <v>1</v>
      </c>
      <c r="N867" s="102">
        <v>114422.2</v>
      </c>
      <c r="O867" s="102"/>
      <c r="P867" s="102"/>
      <c r="Q867" s="226">
        <f t="shared" si="197"/>
        <v>114422.2</v>
      </c>
      <c r="R867" s="226">
        <f t="shared" si="198"/>
        <v>0</v>
      </c>
      <c r="S867" s="226">
        <f t="shared" si="198"/>
        <v>3968.4000000000087</v>
      </c>
      <c r="T867" s="226">
        <f t="shared" si="198"/>
        <v>0</v>
      </c>
      <c r="U867" s="226">
        <f t="shared" si="198"/>
        <v>0</v>
      </c>
      <c r="V867" s="226">
        <f t="shared" si="199"/>
        <v>3968.4000000000087</v>
      </c>
      <c r="W867" s="1589">
        <v>3</v>
      </c>
      <c r="X867" s="226">
        <v>1.84</v>
      </c>
      <c r="Y867" s="102">
        <v>1</v>
      </c>
      <c r="Z867" s="102">
        <v>121697.60000000001</v>
      </c>
      <c r="AA867" s="102"/>
      <c r="AB867" s="102"/>
      <c r="AC867" s="226">
        <f t="shared" si="200"/>
        <v>121697.60000000001</v>
      </c>
      <c r="AD867" s="1589">
        <v>4</v>
      </c>
      <c r="AE867" s="226">
        <v>1.9</v>
      </c>
      <c r="AF867" s="102">
        <v>1</v>
      </c>
      <c r="AG867" s="102">
        <v>125666</v>
      </c>
      <c r="AH867" s="102"/>
      <c r="AI867" s="102"/>
      <c r="AJ867" s="226">
        <f t="shared" si="201"/>
        <v>125666</v>
      </c>
    </row>
    <row r="868" spans="1:36" ht="14.25">
      <c r="A868" s="207">
        <v>7</v>
      </c>
      <c r="B868" s="832" t="s">
        <v>5108</v>
      </c>
      <c r="C868" s="1658" t="s">
        <v>4748</v>
      </c>
      <c r="D868" s="1659" t="s">
        <v>4556</v>
      </c>
      <c r="E868" s="1590">
        <v>21</v>
      </c>
      <c r="F868" s="226">
        <v>2.2799999999999998</v>
      </c>
      <c r="G868" s="102">
        <v>1</v>
      </c>
      <c r="H868" s="102">
        <v>150799.19999999998</v>
      </c>
      <c r="I868" s="102"/>
      <c r="J868" s="102"/>
      <c r="K868" s="226">
        <f t="shared" si="196"/>
        <v>150799.19999999998</v>
      </c>
      <c r="L868" s="226">
        <v>2.2799999999999998</v>
      </c>
      <c r="M868" s="102">
        <v>1</v>
      </c>
      <c r="N868" s="102">
        <v>150799.19999999998</v>
      </c>
      <c r="O868" s="102"/>
      <c r="P868" s="102"/>
      <c r="Q868" s="226">
        <f t="shared" si="197"/>
        <v>150799.19999999998</v>
      </c>
      <c r="R868" s="226">
        <f t="shared" si="198"/>
        <v>0</v>
      </c>
      <c r="S868" s="226">
        <f t="shared" si="198"/>
        <v>0</v>
      </c>
      <c r="T868" s="226">
        <f t="shared" si="198"/>
        <v>0</v>
      </c>
      <c r="U868" s="226">
        <f t="shared" si="198"/>
        <v>0</v>
      </c>
      <c r="V868" s="226">
        <f t="shared" si="199"/>
        <v>0</v>
      </c>
      <c r="W868" s="1589">
        <v>22</v>
      </c>
      <c r="X868" s="226">
        <v>2.2799999999999998</v>
      </c>
      <c r="Y868" s="102">
        <v>1</v>
      </c>
      <c r="Z868" s="102">
        <v>150799.19999999998</v>
      </c>
      <c r="AA868" s="102"/>
      <c r="AB868" s="102"/>
      <c r="AC868" s="226">
        <f t="shared" si="200"/>
        <v>150799.19999999998</v>
      </c>
      <c r="AD868" s="1589">
        <v>23</v>
      </c>
      <c r="AE868" s="226">
        <v>2.2799999999999998</v>
      </c>
      <c r="AF868" s="102">
        <v>1</v>
      </c>
      <c r="AG868" s="102">
        <v>150799.19999999998</v>
      </c>
      <c r="AH868" s="102"/>
      <c r="AI868" s="102"/>
      <c r="AJ868" s="226">
        <f t="shared" si="201"/>
        <v>150799.19999999998</v>
      </c>
    </row>
    <row r="869" spans="1:36" ht="14.25">
      <c r="A869" s="207">
        <v>8</v>
      </c>
      <c r="B869" s="832" t="s">
        <v>5109</v>
      </c>
      <c r="C869" s="1658" t="s">
        <v>4748</v>
      </c>
      <c r="D869" s="1659" t="s">
        <v>4556</v>
      </c>
      <c r="E869" s="1590">
        <v>20</v>
      </c>
      <c r="F869" s="226">
        <v>2.2799999999999998</v>
      </c>
      <c r="G869" s="102">
        <v>1</v>
      </c>
      <c r="H869" s="102">
        <v>150799.19999999998</v>
      </c>
      <c r="I869" s="102"/>
      <c r="J869" s="102"/>
      <c r="K869" s="226">
        <f t="shared" si="196"/>
        <v>150799.19999999998</v>
      </c>
      <c r="L869" s="226">
        <v>2.2799999999999998</v>
      </c>
      <c r="M869" s="102">
        <v>1</v>
      </c>
      <c r="N869" s="102">
        <v>150799.19999999998</v>
      </c>
      <c r="O869" s="102"/>
      <c r="P869" s="102"/>
      <c r="Q869" s="226">
        <f t="shared" si="197"/>
        <v>150799.19999999998</v>
      </c>
      <c r="R869" s="226">
        <f t="shared" si="198"/>
        <v>0</v>
      </c>
      <c r="S869" s="226">
        <f t="shared" si="198"/>
        <v>0</v>
      </c>
      <c r="T869" s="226">
        <f t="shared" si="198"/>
        <v>0</v>
      </c>
      <c r="U869" s="226">
        <f t="shared" si="198"/>
        <v>0</v>
      </c>
      <c r="V869" s="226">
        <f t="shared" si="199"/>
        <v>0</v>
      </c>
      <c r="W869" s="1589">
        <v>21</v>
      </c>
      <c r="X869" s="226">
        <v>2.2799999999999998</v>
      </c>
      <c r="Y869" s="102">
        <v>1</v>
      </c>
      <c r="Z869" s="102">
        <v>150799.19999999998</v>
      </c>
      <c r="AA869" s="102"/>
      <c r="AB869" s="102"/>
      <c r="AC869" s="226">
        <f t="shared" si="200"/>
        <v>150799.19999999998</v>
      </c>
      <c r="AD869" s="1589">
        <v>22</v>
      </c>
      <c r="AE869" s="226">
        <v>2.2799999999999998</v>
      </c>
      <c r="AF869" s="102">
        <v>1</v>
      </c>
      <c r="AG869" s="102">
        <v>150799.19999999998</v>
      </c>
      <c r="AH869" s="102"/>
      <c r="AI869" s="102"/>
      <c r="AJ869" s="226">
        <f t="shared" si="201"/>
        <v>150799.19999999998</v>
      </c>
    </row>
    <row r="870" spans="1:36" ht="14.25">
      <c r="A870" s="207">
        <v>9</v>
      </c>
      <c r="B870" s="832" t="s">
        <v>5110</v>
      </c>
      <c r="C870" s="1658" t="s">
        <v>4748</v>
      </c>
      <c r="D870" s="1659" t="s">
        <v>4556</v>
      </c>
      <c r="E870" s="1590">
        <v>4</v>
      </c>
      <c r="F870" s="226">
        <v>1.9</v>
      </c>
      <c r="G870" s="102">
        <v>1</v>
      </c>
      <c r="H870" s="102">
        <v>125666</v>
      </c>
      <c r="I870" s="102"/>
      <c r="J870" s="102"/>
      <c r="K870" s="226">
        <f t="shared" si="196"/>
        <v>125666</v>
      </c>
      <c r="L870" s="226">
        <v>1.84</v>
      </c>
      <c r="M870" s="102">
        <v>1</v>
      </c>
      <c r="N870" s="102">
        <v>121697.60000000001</v>
      </c>
      <c r="O870" s="102"/>
      <c r="P870" s="102"/>
      <c r="Q870" s="226">
        <f t="shared" si="197"/>
        <v>121697.60000000001</v>
      </c>
      <c r="R870" s="226">
        <f t="shared" si="198"/>
        <v>0</v>
      </c>
      <c r="S870" s="226">
        <f t="shared" si="198"/>
        <v>3968.3999999999942</v>
      </c>
      <c r="T870" s="226">
        <f t="shared" si="198"/>
        <v>0</v>
      </c>
      <c r="U870" s="226">
        <f t="shared" si="198"/>
        <v>0</v>
      </c>
      <c r="V870" s="226">
        <f t="shared" si="199"/>
        <v>3968.3999999999942</v>
      </c>
      <c r="W870" s="1589">
        <v>5</v>
      </c>
      <c r="X870" s="226">
        <v>1.9</v>
      </c>
      <c r="Y870" s="102">
        <v>1</v>
      </c>
      <c r="Z870" s="102">
        <v>125666</v>
      </c>
      <c r="AA870" s="102"/>
      <c r="AB870" s="102"/>
      <c r="AC870" s="226">
        <f t="shared" si="200"/>
        <v>125666</v>
      </c>
      <c r="AD870" s="1589">
        <v>6</v>
      </c>
      <c r="AE870" s="226">
        <v>1.96</v>
      </c>
      <c r="AF870" s="102">
        <v>1</v>
      </c>
      <c r="AG870" s="102">
        <v>129634.4</v>
      </c>
      <c r="AH870" s="102"/>
      <c r="AI870" s="102"/>
      <c r="AJ870" s="226">
        <f t="shared" si="201"/>
        <v>129634.4</v>
      </c>
    </row>
    <row r="871" spans="1:36" ht="14.25">
      <c r="A871" s="207">
        <v>10</v>
      </c>
      <c r="B871" s="832" t="s">
        <v>5111</v>
      </c>
      <c r="C871" s="1658" t="s">
        <v>4748</v>
      </c>
      <c r="D871" s="1659" t="s">
        <v>4556</v>
      </c>
      <c r="E871" s="1590">
        <v>2</v>
      </c>
      <c r="F871" s="226">
        <v>1.79</v>
      </c>
      <c r="G871" s="102">
        <v>1</v>
      </c>
      <c r="H871" s="102">
        <v>118390.6</v>
      </c>
      <c r="I871" s="102"/>
      <c r="J871" s="102"/>
      <c r="K871" s="226">
        <f t="shared" si="196"/>
        <v>118390.6</v>
      </c>
      <c r="L871" s="226">
        <v>1.73</v>
      </c>
      <c r="M871" s="102">
        <v>1</v>
      </c>
      <c r="N871" s="102">
        <v>114422.2</v>
      </c>
      <c r="O871" s="102"/>
      <c r="P871" s="102"/>
      <c r="Q871" s="226">
        <f t="shared" si="197"/>
        <v>114422.2</v>
      </c>
      <c r="R871" s="226">
        <f t="shared" si="198"/>
        <v>0</v>
      </c>
      <c r="S871" s="226">
        <f t="shared" si="198"/>
        <v>3968.4000000000087</v>
      </c>
      <c r="T871" s="226">
        <f t="shared" si="198"/>
        <v>0</v>
      </c>
      <c r="U871" s="226">
        <f t="shared" si="198"/>
        <v>0</v>
      </c>
      <c r="V871" s="226">
        <f t="shared" si="199"/>
        <v>3968.4000000000087</v>
      </c>
      <c r="W871" s="1589">
        <v>3</v>
      </c>
      <c r="X871" s="226">
        <v>1.84</v>
      </c>
      <c r="Y871" s="102">
        <v>1</v>
      </c>
      <c r="Z871" s="102">
        <v>121697.60000000001</v>
      </c>
      <c r="AA871" s="102"/>
      <c r="AB871" s="102"/>
      <c r="AC871" s="226">
        <f t="shared" si="200"/>
        <v>121697.60000000001</v>
      </c>
      <c r="AD871" s="1589">
        <v>4</v>
      </c>
      <c r="AE871" s="226">
        <v>1.9</v>
      </c>
      <c r="AF871" s="102">
        <v>1</v>
      </c>
      <c r="AG871" s="102">
        <v>125666</v>
      </c>
      <c r="AH871" s="102"/>
      <c r="AI871" s="102"/>
      <c r="AJ871" s="226">
        <f t="shared" si="201"/>
        <v>125666</v>
      </c>
    </row>
    <row r="872" spans="1:36" ht="14.25">
      <c r="A872" s="207">
        <v>11</v>
      </c>
      <c r="B872" s="832" t="s">
        <v>5112</v>
      </c>
      <c r="C872" s="1658" t="s">
        <v>4748</v>
      </c>
      <c r="D872" s="1659" t="s">
        <v>4556</v>
      </c>
      <c r="E872" s="1590">
        <v>8</v>
      </c>
      <c r="F872" s="226">
        <v>2.02</v>
      </c>
      <c r="G872" s="102">
        <v>1</v>
      </c>
      <c r="H872" s="102">
        <v>133602.79999999999</v>
      </c>
      <c r="I872" s="102"/>
      <c r="J872" s="102"/>
      <c r="K872" s="226">
        <f t="shared" si="196"/>
        <v>133602.79999999999</v>
      </c>
      <c r="L872" s="226">
        <v>1.96</v>
      </c>
      <c r="M872" s="102">
        <v>1</v>
      </c>
      <c r="N872" s="102">
        <v>129634.4</v>
      </c>
      <c r="O872" s="102"/>
      <c r="P872" s="102"/>
      <c r="Q872" s="226">
        <f t="shared" si="197"/>
        <v>129634.4</v>
      </c>
      <c r="R872" s="226">
        <f t="shared" si="198"/>
        <v>0</v>
      </c>
      <c r="S872" s="226">
        <f t="shared" si="198"/>
        <v>3968.3999999999942</v>
      </c>
      <c r="T872" s="226">
        <f t="shared" si="198"/>
        <v>0</v>
      </c>
      <c r="U872" s="226">
        <f t="shared" si="198"/>
        <v>0</v>
      </c>
      <c r="V872" s="226">
        <f t="shared" si="199"/>
        <v>3968.3999999999942</v>
      </c>
      <c r="W872" s="1589">
        <v>9</v>
      </c>
      <c r="X872" s="226">
        <v>2.02</v>
      </c>
      <c r="Y872" s="102">
        <v>1</v>
      </c>
      <c r="Z872" s="102">
        <v>133602.79999999999</v>
      </c>
      <c r="AA872" s="102"/>
      <c r="AB872" s="102"/>
      <c r="AC872" s="226">
        <f t="shared" si="200"/>
        <v>133602.79999999999</v>
      </c>
      <c r="AD872" s="1589">
        <v>10</v>
      </c>
      <c r="AE872" s="226">
        <v>2.08</v>
      </c>
      <c r="AF872" s="102">
        <v>1</v>
      </c>
      <c r="AG872" s="102">
        <v>137571.20000000001</v>
      </c>
      <c r="AH872" s="102"/>
      <c r="AI872" s="102"/>
      <c r="AJ872" s="226">
        <f t="shared" si="201"/>
        <v>137571.20000000001</v>
      </c>
    </row>
    <row r="873" spans="1:36" ht="14.25">
      <c r="A873" s="207">
        <v>12</v>
      </c>
      <c r="B873" s="832" t="s">
        <v>6542</v>
      </c>
      <c r="C873" s="1658" t="s">
        <v>4748</v>
      </c>
      <c r="D873" s="1659" t="s">
        <v>4556</v>
      </c>
      <c r="E873" s="1590">
        <v>2</v>
      </c>
      <c r="F873" s="226">
        <v>1.79</v>
      </c>
      <c r="G873" s="102">
        <v>1</v>
      </c>
      <c r="H873" s="102">
        <v>118390.6</v>
      </c>
      <c r="I873" s="102"/>
      <c r="J873" s="102"/>
      <c r="K873" s="226">
        <f t="shared" si="196"/>
        <v>118390.6</v>
      </c>
      <c r="L873" s="226">
        <v>1.73</v>
      </c>
      <c r="M873" s="102">
        <v>1</v>
      </c>
      <c r="N873" s="102">
        <v>114422.2</v>
      </c>
      <c r="O873" s="102"/>
      <c r="P873" s="102"/>
      <c r="Q873" s="226">
        <f t="shared" si="197"/>
        <v>114422.2</v>
      </c>
      <c r="R873" s="226">
        <f t="shared" si="198"/>
        <v>0</v>
      </c>
      <c r="S873" s="226">
        <f t="shared" si="198"/>
        <v>3968.4000000000087</v>
      </c>
      <c r="T873" s="226">
        <f t="shared" si="198"/>
        <v>0</v>
      </c>
      <c r="U873" s="226">
        <f t="shared" si="198"/>
        <v>0</v>
      </c>
      <c r="V873" s="226">
        <f t="shared" si="199"/>
        <v>3968.4000000000087</v>
      </c>
      <c r="W873" s="1589">
        <v>3</v>
      </c>
      <c r="X873" s="226">
        <v>1.84</v>
      </c>
      <c r="Y873" s="102">
        <v>1</v>
      </c>
      <c r="Z873" s="102">
        <v>121697.60000000001</v>
      </c>
      <c r="AA873" s="102"/>
      <c r="AB873" s="102"/>
      <c r="AC873" s="226">
        <f t="shared" si="200"/>
        <v>121697.60000000001</v>
      </c>
      <c r="AD873" s="1589">
        <v>4</v>
      </c>
      <c r="AE873" s="226">
        <v>1.9</v>
      </c>
      <c r="AF873" s="102">
        <v>1</v>
      </c>
      <c r="AG873" s="102">
        <v>125666</v>
      </c>
      <c r="AH873" s="102"/>
      <c r="AI873" s="102"/>
      <c r="AJ873" s="226">
        <f t="shared" si="201"/>
        <v>125666</v>
      </c>
    </row>
    <row r="874" spans="1:36" ht="14.25">
      <c r="A874" s="207">
        <v>13</v>
      </c>
      <c r="B874" s="832" t="s">
        <v>4667</v>
      </c>
      <c r="C874" s="1658" t="s">
        <v>4748</v>
      </c>
      <c r="D874" s="1659" t="s">
        <v>4556</v>
      </c>
      <c r="E874" s="1590">
        <v>2</v>
      </c>
      <c r="F874" s="226">
        <v>1.79</v>
      </c>
      <c r="G874" s="102">
        <v>1</v>
      </c>
      <c r="H874" s="102">
        <v>118390.6</v>
      </c>
      <c r="I874" s="102"/>
      <c r="J874" s="102"/>
      <c r="K874" s="226">
        <f t="shared" si="196"/>
        <v>118390.6</v>
      </c>
      <c r="L874" s="226">
        <v>1.73</v>
      </c>
      <c r="M874" s="102">
        <v>1</v>
      </c>
      <c r="N874" s="102">
        <v>114423.93</v>
      </c>
      <c r="O874" s="102"/>
      <c r="P874" s="102"/>
      <c r="Q874" s="226">
        <f t="shared" si="197"/>
        <v>114423.93</v>
      </c>
      <c r="R874" s="226">
        <f t="shared" si="198"/>
        <v>0</v>
      </c>
      <c r="S874" s="226">
        <f t="shared" si="198"/>
        <v>3966.6700000000128</v>
      </c>
      <c r="T874" s="226">
        <f t="shared" si="198"/>
        <v>0</v>
      </c>
      <c r="U874" s="226">
        <f t="shared" si="198"/>
        <v>0</v>
      </c>
      <c r="V874" s="226">
        <f t="shared" si="199"/>
        <v>3966.6700000000128</v>
      </c>
      <c r="W874" s="1589">
        <v>3</v>
      </c>
      <c r="X874" s="226">
        <v>1.84</v>
      </c>
      <c r="Y874" s="102">
        <v>1</v>
      </c>
      <c r="Z874" s="102">
        <v>121697.60000000001</v>
      </c>
      <c r="AA874" s="102"/>
      <c r="AB874" s="102"/>
      <c r="AC874" s="226">
        <f t="shared" si="200"/>
        <v>121697.60000000001</v>
      </c>
      <c r="AD874" s="1589">
        <v>4</v>
      </c>
      <c r="AE874" s="226">
        <v>1.9</v>
      </c>
      <c r="AF874" s="102">
        <v>1</v>
      </c>
      <c r="AG874" s="102">
        <v>125666</v>
      </c>
      <c r="AH874" s="102"/>
      <c r="AI874" s="102"/>
      <c r="AJ874" s="226">
        <f t="shared" si="201"/>
        <v>125666</v>
      </c>
    </row>
    <row r="875" spans="1:36" ht="14.25">
      <c r="A875" s="207">
        <v>14</v>
      </c>
      <c r="B875" s="832" t="s">
        <v>6543</v>
      </c>
      <c r="C875" s="1658" t="s">
        <v>4748</v>
      </c>
      <c r="D875" s="1659" t="s">
        <v>4556</v>
      </c>
      <c r="E875" s="1590">
        <v>1</v>
      </c>
      <c r="F875" s="226">
        <v>1.73</v>
      </c>
      <c r="G875" s="102">
        <v>1</v>
      </c>
      <c r="H875" s="102">
        <v>114422.2</v>
      </c>
      <c r="I875" s="102"/>
      <c r="J875" s="102"/>
      <c r="K875" s="226">
        <f t="shared" si="196"/>
        <v>114422.2</v>
      </c>
      <c r="L875" s="226">
        <v>1.68</v>
      </c>
      <c r="M875" s="102">
        <v>1</v>
      </c>
      <c r="N875" s="102">
        <v>111115.2</v>
      </c>
      <c r="O875" s="102"/>
      <c r="P875" s="102"/>
      <c r="Q875" s="226">
        <f t="shared" si="197"/>
        <v>111115.2</v>
      </c>
      <c r="R875" s="226">
        <f t="shared" si="198"/>
        <v>0</v>
      </c>
      <c r="S875" s="226">
        <f t="shared" si="198"/>
        <v>3307</v>
      </c>
      <c r="T875" s="226">
        <f t="shared" si="198"/>
        <v>0</v>
      </c>
      <c r="U875" s="226">
        <f t="shared" si="198"/>
        <v>0</v>
      </c>
      <c r="V875" s="226">
        <f t="shared" si="199"/>
        <v>3307</v>
      </c>
      <c r="W875" s="1589">
        <v>2</v>
      </c>
      <c r="X875" s="226">
        <v>1.79</v>
      </c>
      <c r="Y875" s="102">
        <v>1</v>
      </c>
      <c r="Z875" s="102">
        <v>118390.6</v>
      </c>
      <c r="AA875" s="102"/>
      <c r="AB875" s="102"/>
      <c r="AC875" s="226">
        <f t="shared" si="200"/>
        <v>118390.6</v>
      </c>
      <c r="AD875" s="1589">
        <v>3</v>
      </c>
      <c r="AE875" s="226">
        <v>1.84</v>
      </c>
      <c r="AF875" s="102">
        <v>1</v>
      </c>
      <c r="AG875" s="102">
        <v>121697.60000000001</v>
      </c>
      <c r="AH875" s="102"/>
      <c r="AI875" s="102"/>
      <c r="AJ875" s="226">
        <f t="shared" si="201"/>
        <v>121697.60000000001</v>
      </c>
    </row>
    <row r="876" spans="1:36" ht="14.25">
      <c r="A876" s="207">
        <v>15</v>
      </c>
      <c r="B876" s="832" t="s">
        <v>6544</v>
      </c>
      <c r="C876" s="1658" t="s">
        <v>4796</v>
      </c>
      <c r="D876" s="1659" t="s">
        <v>4556</v>
      </c>
      <c r="E876" s="1590">
        <v>1</v>
      </c>
      <c r="F876" s="226">
        <v>1.73</v>
      </c>
      <c r="G876" s="102">
        <v>1</v>
      </c>
      <c r="H876" s="102">
        <v>114422.2</v>
      </c>
      <c r="I876" s="102"/>
      <c r="J876" s="102"/>
      <c r="K876" s="226">
        <f t="shared" si="196"/>
        <v>114422.2</v>
      </c>
      <c r="L876" s="226">
        <v>1.68</v>
      </c>
      <c r="M876" s="102">
        <v>1</v>
      </c>
      <c r="N876" s="102">
        <v>111115.2</v>
      </c>
      <c r="O876" s="102"/>
      <c r="P876" s="102"/>
      <c r="Q876" s="226">
        <f t="shared" si="197"/>
        <v>111115.2</v>
      </c>
      <c r="R876" s="226">
        <f t="shared" si="198"/>
        <v>0</v>
      </c>
      <c r="S876" s="226">
        <f t="shared" si="198"/>
        <v>3307</v>
      </c>
      <c r="T876" s="226">
        <f t="shared" si="198"/>
        <v>0</v>
      </c>
      <c r="U876" s="226">
        <f t="shared" si="198"/>
        <v>0</v>
      </c>
      <c r="V876" s="226">
        <f t="shared" si="199"/>
        <v>3307</v>
      </c>
      <c r="W876" s="1589">
        <v>2</v>
      </c>
      <c r="X876" s="226">
        <v>1.79</v>
      </c>
      <c r="Y876" s="102">
        <v>1</v>
      </c>
      <c r="Z876" s="102">
        <v>118390.6</v>
      </c>
      <c r="AA876" s="102"/>
      <c r="AB876" s="102"/>
      <c r="AC876" s="226">
        <f t="shared" si="200"/>
        <v>118390.6</v>
      </c>
      <c r="AD876" s="1589">
        <v>3</v>
      </c>
      <c r="AE876" s="226">
        <v>1.84</v>
      </c>
      <c r="AF876" s="102">
        <v>1</v>
      </c>
      <c r="AG876" s="102">
        <v>121697.60000000001</v>
      </c>
      <c r="AH876" s="102"/>
      <c r="AI876" s="102"/>
      <c r="AJ876" s="226">
        <f t="shared" si="201"/>
        <v>121697.60000000001</v>
      </c>
    </row>
    <row r="877" spans="1:36" ht="14.25">
      <c r="A877" s="207">
        <v>16</v>
      </c>
      <c r="B877" s="832" t="s">
        <v>5114</v>
      </c>
      <c r="C877" s="1658" t="s">
        <v>4796</v>
      </c>
      <c r="D877" s="1659" t="s">
        <v>4556</v>
      </c>
      <c r="E877" s="1590">
        <v>14</v>
      </c>
      <c r="F877" s="226">
        <v>2.14</v>
      </c>
      <c r="G877" s="102">
        <v>1</v>
      </c>
      <c r="H877" s="102">
        <v>141539.6</v>
      </c>
      <c r="I877" s="102"/>
      <c r="J877" s="102"/>
      <c r="K877" s="226">
        <f t="shared" si="196"/>
        <v>141539.6</v>
      </c>
      <c r="L877" s="226">
        <v>2.14</v>
      </c>
      <c r="M877" s="102">
        <v>1</v>
      </c>
      <c r="N877" s="102">
        <v>141539.6</v>
      </c>
      <c r="O877" s="102"/>
      <c r="P877" s="102"/>
      <c r="Q877" s="226">
        <f t="shared" si="197"/>
        <v>141539.6</v>
      </c>
      <c r="R877" s="226">
        <f t="shared" si="198"/>
        <v>0</v>
      </c>
      <c r="S877" s="226">
        <f t="shared" si="198"/>
        <v>0</v>
      </c>
      <c r="T877" s="226">
        <f t="shared" si="198"/>
        <v>0</v>
      </c>
      <c r="U877" s="226">
        <f t="shared" si="198"/>
        <v>0</v>
      </c>
      <c r="V877" s="226">
        <f t="shared" si="199"/>
        <v>0</v>
      </c>
      <c r="W877" s="1589">
        <v>15</v>
      </c>
      <c r="X877" s="226">
        <v>2.14</v>
      </c>
      <c r="Y877" s="102">
        <v>1</v>
      </c>
      <c r="Z877" s="102">
        <v>141539.6</v>
      </c>
      <c r="AA877" s="102"/>
      <c r="AB877" s="102"/>
      <c r="AC877" s="226">
        <f t="shared" si="200"/>
        <v>141539.6</v>
      </c>
      <c r="AD877" s="1589">
        <v>16</v>
      </c>
      <c r="AE877" s="226">
        <v>2.21</v>
      </c>
      <c r="AF877" s="102">
        <v>1</v>
      </c>
      <c r="AG877" s="102">
        <v>146169.4</v>
      </c>
      <c r="AH877" s="102"/>
      <c r="AI877" s="102"/>
      <c r="AJ877" s="226">
        <f t="shared" si="201"/>
        <v>146169.4</v>
      </c>
    </row>
    <row r="878" spans="1:36" ht="14.25">
      <c r="A878" s="207">
        <v>17</v>
      </c>
      <c r="B878" s="832" t="s">
        <v>5115</v>
      </c>
      <c r="C878" s="1658" t="s">
        <v>4796</v>
      </c>
      <c r="D878" s="1659" t="s">
        <v>4556</v>
      </c>
      <c r="E878" s="1590">
        <v>14</v>
      </c>
      <c r="F878" s="226">
        <v>2.14</v>
      </c>
      <c r="G878" s="102">
        <v>1</v>
      </c>
      <c r="H878" s="102">
        <v>141539.6</v>
      </c>
      <c r="I878" s="102"/>
      <c r="J878" s="102"/>
      <c r="K878" s="226">
        <f t="shared" si="196"/>
        <v>141539.6</v>
      </c>
      <c r="L878" s="226">
        <v>2.14</v>
      </c>
      <c r="M878" s="102">
        <v>1</v>
      </c>
      <c r="N878" s="102">
        <v>141539.6</v>
      </c>
      <c r="O878" s="102"/>
      <c r="P878" s="102"/>
      <c r="Q878" s="226">
        <f t="shared" si="197"/>
        <v>141539.6</v>
      </c>
      <c r="R878" s="226">
        <f t="shared" si="198"/>
        <v>0</v>
      </c>
      <c r="S878" s="226">
        <f t="shared" si="198"/>
        <v>0</v>
      </c>
      <c r="T878" s="226">
        <f t="shared" si="198"/>
        <v>0</v>
      </c>
      <c r="U878" s="226">
        <f t="shared" si="198"/>
        <v>0</v>
      </c>
      <c r="V878" s="226">
        <f t="shared" si="199"/>
        <v>0</v>
      </c>
      <c r="W878" s="1589">
        <v>15</v>
      </c>
      <c r="X878" s="226">
        <v>2.14</v>
      </c>
      <c r="Y878" s="102">
        <v>1</v>
      </c>
      <c r="Z878" s="102">
        <v>141539.6</v>
      </c>
      <c r="AA878" s="102"/>
      <c r="AB878" s="102"/>
      <c r="AC878" s="226">
        <f t="shared" si="200"/>
        <v>141539.6</v>
      </c>
      <c r="AD878" s="1589">
        <v>16</v>
      </c>
      <c r="AE878" s="226">
        <v>2.21</v>
      </c>
      <c r="AF878" s="102">
        <v>1</v>
      </c>
      <c r="AG878" s="102">
        <v>146169.4</v>
      </c>
      <c r="AH878" s="102"/>
      <c r="AI878" s="102"/>
      <c r="AJ878" s="226">
        <f t="shared" si="201"/>
        <v>146169.4</v>
      </c>
    </row>
    <row r="879" spans="1:36" ht="14.25">
      <c r="A879" s="207">
        <v>18</v>
      </c>
      <c r="B879" s="832" t="s">
        <v>6545</v>
      </c>
      <c r="C879" s="1658" t="s">
        <v>4796</v>
      </c>
      <c r="D879" s="1659" t="s">
        <v>4556</v>
      </c>
      <c r="E879" s="1590">
        <v>1</v>
      </c>
      <c r="F879" s="226">
        <v>1.73</v>
      </c>
      <c r="G879" s="102">
        <v>1</v>
      </c>
      <c r="H879" s="102">
        <v>114422.2</v>
      </c>
      <c r="I879" s="102"/>
      <c r="J879" s="102"/>
      <c r="K879" s="226">
        <f t="shared" si="196"/>
        <v>114422.2</v>
      </c>
      <c r="L879" s="226">
        <v>1.68</v>
      </c>
      <c r="M879" s="102">
        <v>1</v>
      </c>
      <c r="N879" s="102">
        <v>111115.2</v>
      </c>
      <c r="O879" s="102"/>
      <c r="P879" s="102"/>
      <c r="Q879" s="226">
        <f t="shared" si="197"/>
        <v>111115.2</v>
      </c>
      <c r="R879" s="226">
        <f t="shared" si="198"/>
        <v>0</v>
      </c>
      <c r="S879" s="226">
        <f t="shared" si="198"/>
        <v>3307</v>
      </c>
      <c r="T879" s="226">
        <f t="shared" si="198"/>
        <v>0</v>
      </c>
      <c r="U879" s="226">
        <f t="shared" si="198"/>
        <v>0</v>
      </c>
      <c r="V879" s="226">
        <f t="shared" si="199"/>
        <v>3307</v>
      </c>
      <c r="W879" s="1589">
        <v>2</v>
      </c>
      <c r="X879" s="226">
        <v>1.79</v>
      </c>
      <c r="Y879" s="102">
        <v>1</v>
      </c>
      <c r="Z879" s="102">
        <v>118390.6</v>
      </c>
      <c r="AA879" s="102"/>
      <c r="AB879" s="102"/>
      <c r="AC879" s="226">
        <f t="shared" si="200"/>
        <v>118390.6</v>
      </c>
      <c r="AD879" s="1589">
        <v>3</v>
      </c>
      <c r="AE879" s="226">
        <v>1.84</v>
      </c>
      <c r="AF879" s="102">
        <v>1</v>
      </c>
      <c r="AG879" s="102">
        <v>121697.60000000001</v>
      </c>
      <c r="AH879" s="102"/>
      <c r="AI879" s="102"/>
      <c r="AJ879" s="226">
        <f t="shared" si="201"/>
        <v>121697.60000000001</v>
      </c>
    </row>
    <row r="880" spans="1:36" ht="14.25">
      <c r="A880" s="207">
        <v>19</v>
      </c>
      <c r="B880" s="832" t="s">
        <v>5116</v>
      </c>
      <c r="C880" s="1658" t="s">
        <v>4796</v>
      </c>
      <c r="D880" s="1659" t="s">
        <v>4556</v>
      </c>
      <c r="E880" s="1590">
        <v>3</v>
      </c>
      <c r="F880" s="226">
        <v>1.84</v>
      </c>
      <c r="G880" s="102">
        <v>1</v>
      </c>
      <c r="H880" s="102">
        <v>121697.60000000001</v>
      </c>
      <c r="I880" s="102"/>
      <c r="J880" s="102"/>
      <c r="K880" s="226">
        <f t="shared" si="196"/>
        <v>121697.60000000001</v>
      </c>
      <c r="L880" s="226">
        <v>1.79</v>
      </c>
      <c r="M880" s="102">
        <v>1</v>
      </c>
      <c r="N880" s="102">
        <v>118390.6</v>
      </c>
      <c r="O880" s="102"/>
      <c r="P880" s="102"/>
      <c r="Q880" s="226">
        <f t="shared" si="197"/>
        <v>118390.6</v>
      </c>
      <c r="R880" s="226">
        <f t="shared" si="198"/>
        <v>0</v>
      </c>
      <c r="S880" s="226">
        <f t="shared" si="198"/>
        <v>3307</v>
      </c>
      <c r="T880" s="226">
        <f t="shared" si="198"/>
        <v>0</v>
      </c>
      <c r="U880" s="226">
        <f t="shared" si="198"/>
        <v>0</v>
      </c>
      <c r="V880" s="226">
        <f t="shared" si="199"/>
        <v>3307</v>
      </c>
      <c r="W880" s="1589">
        <v>4</v>
      </c>
      <c r="X880" s="226">
        <v>1.9</v>
      </c>
      <c r="Y880" s="102">
        <v>1</v>
      </c>
      <c r="Z880" s="102">
        <v>125666</v>
      </c>
      <c r="AA880" s="102"/>
      <c r="AB880" s="102"/>
      <c r="AC880" s="226">
        <f t="shared" si="200"/>
        <v>125666</v>
      </c>
      <c r="AD880" s="1589">
        <v>5</v>
      </c>
      <c r="AE880" s="226">
        <v>1.9</v>
      </c>
      <c r="AF880" s="102">
        <v>1</v>
      </c>
      <c r="AG880" s="102">
        <v>125666</v>
      </c>
      <c r="AH880" s="102"/>
      <c r="AI880" s="102"/>
      <c r="AJ880" s="226">
        <f t="shared" si="201"/>
        <v>125666</v>
      </c>
    </row>
    <row r="881" spans="1:36" ht="14.25">
      <c r="A881" s="207">
        <v>20</v>
      </c>
      <c r="B881" s="832" t="s">
        <v>5117</v>
      </c>
      <c r="C881" s="1658" t="s">
        <v>4796</v>
      </c>
      <c r="D881" s="1659" t="s">
        <v>4556</v>
      </c>
      <c r="E881" s="1590">
        <v>2</v>
      </c>
      <c r="F881" s="226">
        <v>1.79</v>
      </c>
      <c r="G881" s="102">
        <v>1</v>
      </c>
      <c r="H881" s="102">
        <v>118390.6</v>
      </c>
      <c r="I881" s="102"/>
      <c r="J881" s="102"/>
      <c r="K881" s="226">
        <f t="shared" si="196"/>
        <v>118390.6</v>
      </c>
      <c r="L881" s="226">
        <v>1.73</v>
      </c>
      <c r="M881" s="102">
        <v>1</v>
      </c>
      <c r="N881" s="102">
        <v>114422.2</v>
      </c>
      <c r="O881" s="102"/>
      <c r="P881" s="102"/>
      <c r="Q881" s="226">
        <f t="shared" si="197"/>
        <v>114422.2</v>
      </c>
      <c r="R881" s="226">
        <f t="shared" si="198"/>
        <v>0</v>
      </c>
      <c r="S881" s="226">
        <f t="shared" si="198"/>
        <v>3968.4000000000087</v>
      </c>
      <c r="T881" s="226">
        <f t="shared" si="198"/>
        <v>0</v>
      </c>
      <c r="U881" s="226">
        <f t="shared" si="198"/>
        <v>0</v>
      </c>
      <c r="V881" s="226">
        <f t="shared" si="199"/>
        <v>3968.4000000000087</v>
      </c>
      <c r="W881" s="1589">
        <v>3</v>
      </c>
      <c r="X881" s="226">
        <v>1.84</v>
      </c>
      <c r="Y881" s="102">
        <v>1</v>
      </c>
      <c r="Z881" s="102">
        <v>121697.60000000001</v>
      </c>
      <c r="AA881" s="102"/>
      <c r="AB881" s="102"/>
      <c r="AC881" s="226">
        <f t="shared" si="200"/>
        <v>121697.60000000001</v>
      </c>
      <c r="AD881" s="1589">
        <v>4</v>
      </c>
      <c r="AE881" s="226">
        <v>1.9</v>
      </c>
      <c r="AF881" s="102">
        <v>1</v>
      </c>
      <c r="AG881" s="102">
        <v>125666</v>
      </c>
      <c r="AH881" s="102"/>
      <c r="AI881" s="102"/>
      <c r="AJ881" s="226">
        <f t="shared" si="201"/>
        <v>125666</v>
      </c>
    </row>
    <row r="882" spans="1:36" ht="14.25">
      <c r="A882" s="207">
        <v>21</v>
      </c>
      <c r="B882" s="832" t="s">
        <v>5118</v>
      </c>
      <c r="C882" s="1658" t="s">
        <v>4796</v>
      </c>
      <c r="D882" s="1659" t="s">
        <v>4556</v>
      </c>
      <c r="E882" s="1590">
        <v>2</v>
      </c>
      <c r="F882" s="226">
        <v>1.79</v>
      </c>
      <c r="G882" s="102">
        <v>1</v>
      </c>
      <c r="H882" s="102">
        <v>118390.6</v>
      </c>
      <c r="I882" s="102"/>
      <c r="J882" s="102"/>
      <c r="K882" s="226">
        <f t="shared" si="196"/>
        <v>118390.6</v>
      </c>
      <c r="L882" s="226">
        <v>1.73</v>
      </c>
      <c r="M882" s="102">
        <v>1</v>
      </c>
      <c r="N882" s="102">
        <v>114422.2</v>
      </c>
      <c r="O882" s="102"/>
      <c r="P882" s="102"/>
      <c r="Q882" s="226">
        <f t="shared" si="197"/>
        <v>114422.2</v>
      </c>
      <c r="R882" s="226">
        <f t="shared" si="198"/>
        <v>0</v>
      </c>
      <c r="S882" s="226">
        <f t="shared" si="198"/>
        <v>3968.4000000000087</v>
      </c>
      <c r="T882" s="226">
        <f t="shared" si="198"/>
        <v>0</v>
      </c>
      <c r="U882" s="226">
        <f t="shared" si="198"/>
        <v>0</v>
      </c>
      <c r="V882" s="226">
        <f t="shared" si="199"/>
        <v>3968.4000000000087</v>
      </c>
      <c r="W882" s="1589">
        <v>3</v>
      </c>
      <c r="X882" s="226">
        <v>1.84</v>
      </c>
      <c r="Y882" s="102">
        <v>1</v>
      </c>
      <c r="Z882" s="102">
        <v>121697.60000000001</v>
      </c>
      <c r="AA882" s="102"/>
      <c r="AB882" s="102"/>
      <c r="AC882" s="226">
        <f t="shared" si="200"/>
        <v>121697.60000000001</v>
      </c>
      <c r="AD882" s="1589">
        <v>4</v>
      </c>
      <c r="AE882" s="226">
        <v>1.9</v>
      </c>
      <c r="AF882" s="102">
        <v>1</v>
      </c>
      <c r="AG882" s="102">
        <v>125666</v>
      </c>
      <c r="AH882" s="102"/>
      <c r="AI882" s="102"/>
      <c r="AJ882" s="226">
        <f t="shared" si="201"/>
        <v>125666</v>
      </c>
    </row>
    <row r="883" spans="1:36" ht="14.25">
      <c r="A883" s="207">
        <v>22</v>
      </c>
      <c r="B883" s="832" t="s">
        <v>6546</v>
      </c>
      <c r="C883" s="1658" t="s">
        <v>4796</v>
      </c>
      <c r="D883" s="1659" t="s">
        <v>4556</v>
      </c>
      <c r="E883" s="1590">
        <v>1</v>
      </c>
      <c r="F883" s="226">
        <v>1.73</v>
      </c>
      <c r="G883" s="102">
        <v>1</v>
      </c>
      <c r="H883" s="102">
        <v>114422.2</v>
      </c>
      <c r="I883" s="102"/>
      <c r="J883" s="102"/>
      <c r="K883" s="226">
        <f t="shared" si="196"/>
        <v>114422.2</v>
      </c>
      <c r="L883" s="226">
        <v>1.68</v>
      </c>
      <c r="M883" s="102">
        <v>1</v>
      </c>
      <c r="N883" s="102">
        <v>111115.2</v>
      </c>
      <c r="O883" s="102"/>
      <c r="P883" s="102"/>
      <c r="Q883" s="226">
        <f t="shared" si="197"/>
        <v>111115.2</v>
      </c>
      <c r="R883" s="226">
        <f t="shared" si="198"/>
        <v>0</v>
      </c>
      <c r="S883" s="226">
        <f t="shared" si="198"/>
        <v>3307</v>
      </c>
      <c r="T883" s="226">
        <f t="shared" si="198"/>
        <v>0</v>
      </c>
      <c r="U883" s="226">
        <f t="shared" si="198"/>
        <v>0</v>
      </c>
      <c r="V883" s="226">
        <f t="shared" si="199"/>
        <v>3307</v>
      </c>
      <c r="W883" s="1589">
        <v>2</v>
      </c>
      <c r="X883" s="226">
        <v>1.79</v>
      </c>
      <c r="Y883" s="102">
        <v>1</v>
      </c>
      <c r="Z883" s="102">
        <v>118390.6</v>
      </c>
      <c r="AA883" s="102"/>
      <c r="AB883" s="102"/>
      <c r="AC883" s="226">
        <f t="shared" si="200"/>
        <v>118390.6</v>
      </c>
      <c r="AD883" s="1589">
        <v>3</v>
      </c>
      <c r="AE883" s="226">
        <v>1.84</v>
      </c>
      <c r="AF883" s="102">
        <v>1</v>
      </c>
      <c r="AG883" s="102">
        <v>121697.60000000001</v>
      </c>
      <c r="AH883" s="102"/>
      <c r="AI883" s="102"/>
      <c r="AJ883" s="226">
        <f t="shared" si="201"/>
        <v>121697.60000000001</v>
      </c>
    </row>
    <row r="884" spans="1:36" ht="14.25">
      <c r="A884" s="207">
        <v>23</v>
      </c>
      <c r="B884" s="832" t="s">
        <v>5120</v>
      </c>
      <c r="C884" s="1658" t="s">
        <v>4796</v>
      </c>
      <c r="D884" s="1659" t="s">
        <v>4556</v>
      </c>
      <c r="E884" s="1590">
        <v>2</v>
      </c>
      <c r="F884" s="226">
        <v>1.79</v>
      </c>
      <c r="G884" s="102">
        <v>1</v>
      </c>
      <c r="H884" s="102">
        <v>118390.6</v>
      </c>
      <c r="I884" s="102"/>
      <c r="J884" s="102"/>
      <c r="K884" s="226">
        <f t="shared" si="196"/>
        <v>118390.6</v>
      </c>
      <c r="L884" s="226">
        <v>1.73</v>
      </c>
      <c r="M884" s="102">
        <v>1</v>
      </c>
      <c r="N884" s="102">
        <v>114423.93</v>
      </c>
      <c r="O884" s="102"/>
      <c r="P884" s="102"/>
      <c r="Q884" s="226">
        <f t="shared" si="197"/>
        <v>114423.93</v>
      </c>
      <c r="R884" s="226">
        <f t="shared" si="198"/>
        <v>0</v>
      </c>
      <c r="S884" s="226">
        <f t="shared" si="198"/>
        <v>3966.6700000000128</v>
      </c>
      <c r="T884" s="226">
        <f t="shared" si="198"/>
        <v>0</v>
      </c>
      <c r="U884" s="226">
        <f t="shared" si="198"/>
        <v>0</v>
      </c>
      <c r="V884" s="226">
        <f t="shared" si="199"/>
        <v>3966.6700000000128</v>
      </c>
      <c r="W884" s="1589">
        <v>3</v>
      </c>
      <c r="X884" s="226">
        <v>1.84</v>
      </c>
      <c r="Y884" s="102">
        <v>1</v>
      </c>
      <c r="Z884" s="102">
        <v>121697.60000000001</v>
      </c>
      <c r="AA884" s="102"/>
      <c r="AB884" s="102"/>
      <c r="AC884" s="226">
        <f t="shared" si="200"/>
        <v>121697.60000000001</v>
      </c>
      <c r="AD884" s="1589">
        <v>4</v>
      </c>
      <c r="AE884" s="226">
        <v>1.9</v>
      </c>
      <c r="AF884" s="102">
        <v>1</v>
      </c>
      <c r="AG884" s="102">
        <v>125666</v>
      </c>
      <c r="AH884" s="102"/>
      <c r="AI884" s="102"/>
      <c r="AJ884" s="226">
        <f t="shared" si="201"/>
        <v>125666</v>
      </c>
    </row>
    <row r="885" spans="1:36" ht="14.25">
      <c r="A885" s="207">
        <v>24</v>
      </c>
      <c r="B885" s="832" t="s">
        <v>5121</v>
      </c>
      <c r="C885" s="1658" t="s">
        <v>4949</v>
      </c>
      <c r="D885" s="1659" t="s">
        <v>4556</v>
      </c>
      <c r="E885" s="1590">
        <v>2</v>
      </c>
      <c r="F885" s="226">
        <v>1.79</v>
      </c>
      <c r="G885" s="102">
        <v>1</v>
      </c>
      <c r="H885" s="102">
        <v>118390.6</v>
      </c>
      <c r="I885" s="102"/>
      <c r="J885" s="102"/>
      <c r="K885" s="226">
        <f t="shared" si="196"/>
        <v>118390.6</v>
      </c>
      <c r="L885" s="226">
        <v>1.73</v>
      </c>
      <c r="M885" s="102">
        <v>1</v>
      </c>
      <c r="N885" s="102">
        <v>114422.2</v>
      </c>
      <c r="O885" s="102"/>
      <c r="P885" s="102"/>
      <c r="Q885" s="226">
        <f t="shared" si="197"/>
        <v>114422.2</v>
      </c>
      <c r="R885" s="226">
        <f t="shared" si="198"/>
        <v>0</v>
      </c>
      <c r="S885" s="226">
        <f t="shared" si="198"/>
        <v>3968.4000000000087</v>
      </c>
      <c r="T885" s="226">
        <f t="shared" si="198"/>
        <v>0</v>
      </c>
      <c r="U885" s="226">
        <f t="shared" si="198"/>
        <v>0</v>
      </c>
      <c r="V885" s="226">
        <f t="shared" si="199"/>
        <v>3968.4000000000087</v>
      </c>
      <c r="W885" s="1589">
        <v>3</v>
      </c>
      <c r="X885" s="226">
        <v>1.84</v>
      </c>
      <c r="Y885" s="102">
        <v>1</v>
      </c>
      <c r="Z885" s="102">
        <v>121697.60000000001</v>
      </c>
      <c r="AA885" s="102"/>
      <c r="AB885" s="102"/>
      <c r="AC885" s="226">
        <f t="shared" si="200"/>
        <v>121697.60000000001</v>
      </c>
      <c r="AD885" s="1589">
        <v>4</v>
      </c>
      <c r="AE885" s="226">
        <v>1.9</v>
      </c>
      <c r="AF885" s="102">
        <v>1</v>
      </c>
      <c r="AG885" s="102">
        <v>125666</v>
      </c>
      <c r="AH885" s="102"/>
      <c r="AI885" s="102"/>
      <c r="AJ885" s="226">
        <f t="shared" si="201"/>
        <v>125666</v>
      </c>
    </row>
    <row r="886" spans="1:36" ht="27">
      <c r="A886" s="207">
        <v>25</v>
      </c>
      <c r="B886" s="832" t="s">
        <v>5122</v>
      </c>
      <c r="C886" s="1658" t="s">
        <v>4761</v>
      </c>
      <c r="D886" s="1659" t="s">
        <v>4762</v>
      </c>
      <c r="E886" s="1590">
        <v>2</v>
      </c>
      <c r="F886" s="226">
        <v>1.54</v>
      </c>
      <c r="G886" s="102">
        <v>1</v>
      </c>
      <c r="H886" s="102">
        <v>101855.6</v>
      </c>
      <c r="I886" s="102"/>
      <c r="J886" s="102"/>
      <c r="K886" s="226">
        <f t="shared" si="196"/>
        <v>101855.6</v>
      </c>
      <c r="L886" s="226">
        <v>1.49</v>
      </c>
      <c r="M886" s="102">
        <v>1</v>
      </c>
      <c r="N886" s="102">
        <v>98548.6</v>
      </c>
      <c r="O886" s="102"/>
      <c r="P886" s="102"/>
      <c r="Q886" s="226">
        <f t="shared" si="197"/>
        <v>98548.6</v>
      </c>
      <c r="R886" s="226">
        <f t="shared" si="198"/>
        <v>0</v>
      </c>
      <c r="S886" s="226">
        <f t="shared" si="198"/>
        <v>3307</v>
      </c>
      <c r="T886" s="226">
        <f t="shared" si="198"/>
        <v>0</v>
      </c>
      <c r="U886" s="226">
        <f t="shared" si="198"/>
        <v>0</v>
      </c>
      <c r="V886" s="226">
        <f t="shared" si="199"/>
        <v>3307</v>
      </c>
      <c r="W886" s="1589">
        <v>3</v>
      </c>
      <c r="X886" s="226">
        <v>1.59</v>
      </c>
      <c r="Y886" s="102">
        <v>1</v>
      </c>
      <c r="Z886" s="102">
        <v>105162.6</v>
      </c>
      <c r="AA886" s="102"/>
      <c r="AB886" s="102"/>
      <c r="AC886" s="226">
        <f t="shared" si="200"/>
        <v>105162.6</v>
      </c>
      <c r="AD886" s="1589">
        <v>4</v>
      </c>
      <c r="AE886" s="226">
        <v>1.63</v>
      </c>
      <c r="AF886" s="102">
        <v>1</v>
      </c>
      <c r="AG886" s="102">
        <v>107808.2</v>
      </c>
      <c r="AH886" s="102"/>
      <c r="AI886" s="102"/>
      <c r="AJ886" s="226">
        <f t="shared" si="201"/>
        <v>107808.2</v>
      </c>
    </row>
    <row r="887" spans="1:36" ht="27">
      <c r="A887" s="207">
        <v>26</v>
      </c>
      <c r="B887" s="832" t="s">
        <v>6547</v>
      </c>
      <c r="C887" s="1658" t="s">
        <v>4761</v>
      </c>
      <c r="D887" s="1659" t="s">
        <v>4762</v>
      </c>
      <c r="E887" s="1590">
        <v>4</v>
      </c>
      <c r="F887" s="226">
        <v>1.63</v>
      </c>
      <c r="G887" s="102">
        <v>1</v>
      </c>
      <c r="H887" s="102">
        <v>107808.2</v>
      </c>
      <c r="I887" s="102"/>
      <c r="J887" s="102"/>
      <c r="K887" s="226">
        <f t="shared" si="196"/>
        <v>107808.2</v>
      </c>
      <c r="L887" s="226">
        <v>1.59</v>
      </c>
      <c r="M887" s="102">
        <v>1</v>
      </c>
      <c r="N887" s="102">
        <v>105162.6</v>
      </c>
      <c r="O887" s="102"/>
      <c r="P887" s="102"/>
      <c r="Q887" s="226">
        <f t="shared" si="197"/>
        <v>105162.6</v>
      </c>
      <c r="R887" s="226">
        <f t="shared" si="198"/>
        <v>0</v>
      </c>
      <c r="S887" s="226">
        <f t="shared" si="198"/>
        <v>2645.5999999999913</v>
      </c>
      <c r="T887" s="226">
        <f t="shared" si="198"/>
        <v>0</v>
      </c>
      <c r="U887" s="226">
        <f t="shared" si="198"/>
        <v>0</v>
      </c>
      <c r="V887" s="226">
        <f t="shared" si="199"/>
        <v>2645.5999999999913</v>
      </c>
      <c r="W887" s="1589">
        <v>5</v>
      </c>
      <c r="X887" s="226">
        <v>1.63</v>
      </c>
      <c r="Y887" s="102">
        <v>1</v>
      </c>
      <c r="Z887" s="102">
        <v>107808.2</v>
      </c>
      <c r="AA887" s="102"/>
      <c r="AB887" s="102"/>
      <c r="AC887" s="226">
        <f t="shared" si="200"/>
        <v>107808.2</v>
      </c>
      <c r="AD887" s="1589">
        <v>6</v>
      </c>
      <c r="AE887" s="226">
        <v>1.68</v>
      </c>
      <c r="AF887" s="102">
        <v>1</v>
      </c>
      <c r="AG887" s="102">
        <v>111115.2</v>
      </c>
      <c r="AH887" s="102"/>
      <c r="AI887" s="102"/>
      <c r="AJ887" s="226">
        <f t="shared" si="201"/>
        <v>111115.2</v>
      </c>
    </row>
    <row r="888" spans="1:36" ht="27">
      <c r="A888" s="207">
        <v>27</v>
      </c>
      <c r="B888" s="832" t="s">
        <v>6548</v>
      </c>
      <c r="C888" s="1658" t="s">
        <v>4761</v>
      </c>
      <c r="D888" s="1659" t="s">
        <v>4762</v>
      </c>
      <c r="E888" s="1590">
        <v>2</v>
      </c>
      <c r="F888" s="226">
        <v>1.54</v>
      </c>
      <c r="G888" s="102">
        <v>1</v>
      </c>
      <c r="H888" s="102">
        <v>101855.6</v>
      </c>
      <c r="I888" s="102"/>
      <c r="J888" s="102"/>
      <c r="K888" s="226">
        <f t="shared" si="196"/>
        <v>101855.6</v>
      </c>
      <c r="L888" s="226">
        <v>1.49</v>
      </c>
      <c r="M888" s="102">
        <v>1</v>
      </c>
      <c r="N888" s="102">
        <v>98548.6</v>
      </c>
      <c r="O888" s="102"/>
      <c r="P888" s="102"/>
      <c r="Q888" s="226">
        <f t="shared" si="197"/>
        <v>98548.6</v>
      </c>
      <c r="R888" s="226">
        <f t="shared" si="198"/>
        <v>0</v>
      </c>
      <c r="S888" s="226">
        <f t="shared" si="198"/>
        <v>3307</v>
      </c>
      <c r="T888" s="226">
        <f t="shared" si="198"/>
        <v>0</v>
      </c>
      <c r="U888" s="226">
        <f t="shared" si="198"/>
        <v>0</v>
      </c>
      <c r="V888" s="226">
        <f t="shared" si="199"/>
        <v>3307</v>
      </c>
      <c r="W888" s="1589">
        <v>3</v>
      </c>
      <c r="X888" s="226">
        <v>1.59</v>
      </c>
      <c r="Y888" s="102">
        <v>1</v>
      </c>
      <c r="Z888" s="102">
        <v>105162.6</v>
      </c>
      <c r="AA888" s="102"/>
      <c r="AB888" s="102"/>
      <c r="AC888" s="226">
        <f t="shared" si="200"/>
        <v>105162.6</v>
      </c>
      <c r="AD888" s="1589">
        <v>4</v>
      </c>
      <c r="AE888" s="226">
        <v>1.63</v>
      </c>
      <c r="AF888" s="102">
        <v>1</v>
      </c>
      <c r="AG888" s="102">
        <v>107808.2</v>
      </c>
      <c r="AH888" s="102"/>
      <c r="AI888" s="102"/>
      <c r="AJ888" s="226">
        <f t="shared" si="201"/>
        <v>107808.2</v>
      </c>
    </row>
    <row r="889" spans="1:36" ht="14.25">
      <c r="A889" s="207"/>
      <c r="B889" s="832" t="s">
        <v>6549</v>
      </c>
      <c r="C889" s="1658"/>
      <c r="D889" s="1659"/>
      <c r="E889" s="1666"/>
      <c r="F889" s="226"/>
      <c r="G889" s="102"/>
      <c r="H889" s="102">
        <v>0</v>
      </c>
      <c r="I889" s="102"/>
      <c r="J889" s="102"/>
      <c r="K889" s="226">
        <f t="shared" si="196"/>
        <v>0</v>
      </c>
      <c r="L889" s="226"/>
      <c r="M889" s="102"/>
      <c r="N889" s="102"/>
      <c r="O889" s="102"/>
      <c r="P889" s="102"/>
      <c r="Q889" s="226">
        <f t="shared" si="197"/>
        <v>0</v>
      </c>
      <c r="R889" s="226">
        <f t="shared" si="198"/>
        <v>0</v>
      </c>
      <c r="S889" s="226">
        <f t="shared" si="198"/>
        <v>0</v>
      </c>
      <c r="T889" s="226">
        <f t="shared" si="198"/>
        <v>0</v>
      </c>
      <c r="U889" s="226">
        <f t="shared" si="198"/>
        <v>0</v>
      </c>
      <c r="V889" s="226">
        <f t="shared" si="199"/>
        <v>0</v>
      </c>
      <c r="W889" s="226"/>
      <c r="X889" s="226"/>
      <c r="Y889" s="102"/>
      <c r="Z889" s="102"/>
      <c r="AA889" s="102"/>
      <c r="AB889" s="102"/>
      <c r="AC889" s="226">
        <f t="shared" si="200"/>
        <v>0</v>
      </c>
      <c r="AD889" s="226"/>
      <c r="AE889" s="226"/>
      <c r="AF889" s="102"/>
      <c r="AG889" s="102"/>
      <c r="AH889" s="102"/>
      <c r="AI889" s="102"/>
      <c r="AJ889" s="226">
        <f t="shared" si="201"/>
        <v>0</v>
      </c>
    </row>
    <row r="890" spans="1:36" s="229" customFormat="1" ht="28.5">
      <c r="A890" s="224"/>
      <c r="B890" s="297" t="s">
        <v>240</v>
      </c>
      <c r="C890" s="228" t="s">
        <v>1</v>
      </c>
      <c r="D890" s="228" t="s">
        <v>1</v>
      </c>
      <c r="E890" s="228" t="s">
        <v>1</v>
      </c>
      <c r="F890" s="228" t="s">
        <v>1</v>
      </c>
      <c r="G890" s="228">
        <f>SUM(G862:G889)</f>
        <v>27</v>
      </c>
      <c r="H890" s="228">
        <f>SUM(H862:H889)</f>
        <v>4100680.0000000019</v>
      </c>
      <c r="I890" s="228">
        <f>SUM(I862:I889)</f>
        <v>0</v>
      </c>
      <c r="J890" s="228">
        <f>SUM(J862:J889)</f>
        <v>0</v>
      </c>
      <c r="K890" s="228">
        <f>SUM(K862:K889)</f>
        <v>4100680.0000000019</v>
      </c>
      <c r="L890" s="228"/>
      <c r="M890" s="228">
        <f t="shared" ref="M890:V890" si="202">SUM(M862:M889)</f>
        <v>27</v>
      </c>
      <c r="N890" s="228">
        <f t="shared" si="202"/>
        <v>4019331.2600000021</v>
      </c>
      <c r="O890" s="228">
        <f t="shared" si="202"/>
        <v>0</v>
      </c>
      <c r="P890" s="228">
        <f t="shared" si="202"/>
        <v>0</v>
      </c>
      <c r="Q890" s="228">
        <f t="shared" si="202"/>
        <v>4019331.2600000021</v>
      </c>
      <c r="R890" s="228">
        <f t="shared" si="202"/>
        <v>0</v>
      </c>
      <c r="S890" s="228">
        <f t="shared" si="202"/>
        <v>81348.740000000034</v>
      </c>
      <c r="T890" s="228">
        <f t="shared" si="202"/>
        <v>0</v>
      </c>
      <c r="U890" s="228">
        <f t="shared" si="202"/>
        <v>0</v>
      </c>
      <c r="V890" s="228">
        <f t="shared" si="202"/>
        <v>81348.740000000034</v>
      </c>
      <c r="W890" s="228"/>
      <c r="X890" s="228"/>
      <c r="Y890" s="228">
        <f>SUM(Y862:Y889)</f>
        <v>27</v>
      </c>
      <c r="Z890" s="228">
        <f>SUM(Z862:Z889)</f>
        <v>4172772.600000001</v>
      </c>
      <c r="AA890" s="228">
        <f>SUM(AA862:AA889)</f>
        <v>0</v>
      </c>
      <c r="AB890" s="228">
        <f>SUM(AB862:AB889)</f>
        <v>0</v>
      </c>
      <c r="AC890" s="228">
        <f>SUM(AC862:AC889)</f>
        <v>4172772.600000001</v>
      </c>
      <c r="AD890" s="228"/>
      <c r="AE890" s="228"/>
      <c r="AF890" s="228">
        <f>SUM(AF862:AF889)</f>
        <v>27</v>
      </c>
      <c r="AG890" s="228">
        <f>SUM(AG862:AG889)</f>
        <v>4271321.2</v>
      </c>
      <c r="AH890" s="228">
        <f>SUM(AH862:AH889)</f>
        <v>0</v>
      </c>
      <c r="AI890" s="228">
        <f>SUM(AI862:AI889)</f>
        <v>0</v>
      </c>
      <c r="AJ890" s="228">
        <f>SUM(AJ862:AJ889)</f>
        <v>4271321.2</v>
      </c>
    </row>
    <row r="891" spans="1:36">
      <c r="A891" s="207"/>
      <c r="B891" s="102" t="s">
        <v>239</v>
      </c>
      <c r="C891" s="226"/>
      <c r="D891" s="226"/>
      <c r="E891" s="226"/>
      <c r="F891" s="226"/>
      <c r="G891" s="102"/>
      <c r="H891" s="102"/>
      <c r="I891" s="102"/>
      <c r="J891" s="102"/>
      <c r="K891" s="102"/>
      <c r="L891" s="226"/>
      <c r="M891" s="102"/>
      <c r="N891" s="102"/>
      <c r="O891" s="102"/>
      <c r="P891" s="102"/>
      <c r="Q891" s="102"/>
      <c r="R891" s="102"/>
      <c r="S891" s="102"/>
      <c r="T891" s="102"/>
      <c r="U891" s="106"/>
      <c r="V891" s="106"/>
      <c r="W891" s="226"/>
      <c r="X891" s="226"/>
      <c r="Y891" s="102"/>
      <c r="Z891" s="102"/>
      <c r="AA891" s="102"/>
      <c r="AB891" s="102"/>
      <c r="AC891" s="102"/>
      <c r="AD891" s="226"/>
      <c r="AE891" s="226"/>
      <c r="AF891" s="102"/>
      <c r="AG891" s="102"/>
      <c r="AH891" s="102"/>
      <c r="AI891" s="102"/>
      <c r="AJ891" s="102"/>
    </row>
    <row r="892" spans="1:36">
      <c r="A892" s="207">
        <v>1</v>
      </c>
      <c r="B892" s="102"/>
      <c r="C892" s="207"/>
      <c r="D892" s="207"/>
      <c r="E892" s="207"/>
      <c r="F892" s="207"/>
      <c r="G892" s="102"/>
      <c r="H892" s="102"/>
      <c r="I892" s="102"/>
      <c r="J892" s="102"/>
      <c r="K892" s="226">
        <f>H892+I892+J892</f>
        <v>0</v>
      </c>
      <c r="L892" s="207"/>
      <c r="M892" s="102"/>
      <c r="N892" s="207"/>
      <c r="O892" s="207"/>
      <c r="P892" s="207"/>
      <c r="Q892" s="226">
        <f>N892+O892+P892</f>
        <v>0</v>
      </c>
      <c r="R892" s="226">
        <f t="shared" ref="R892:U894" si="203">G892-M892</f>
        <v>0</v>
      </c>
      <c r="S892" s="226">
        <f t="shared" si="203"/>
        <v>0</v>
      </c>
      <c r="T892" s="226">
        <f t="shared" si="203"/>
        <v>0</v>
      </c>
      <c r="U892" s="226">
        <f t="shared" si="203"/>
        <v>0</v>
      </c>
      <c r="V892" s="226">
        <f>S892+T892+U892</f>
        <v>0</v>
      </c>
      <c r="W892" s="207"/>
      <c r="X892" s="207"/>
      <c r="Y892" s="102"/>
      <c r="Z892" s="102"/>
      <c r="AA892" s="102"/>
      <c r="AB892" s="102"/>
      <c r="AC892" s="226">
        <f>Z892+AA892+AB892</f>
        <v>0</v>
      </c>
      <c r="AD892" s="207"/>
      <c r="AE892" s="207"/>
      <c r="AF892" s="102"/>
      <c r="AG892" s="102"/>
      <c r="AH892" s="102"/>
      <c r="AI892" s="102"/>
      <c r="AJ892" s="226">
        <f>AG892+AH892+AI892</f>
        <v>0</v>
      </c>
    </row>
    <row r="893" spans="1:36">
      <c r="A893" s="207">
        <v>2</v>
      </c>
      <c r="B893" s="102"/>
      <c r="C893" s="207"/>
      <c r="D893" s="207"/>
      <c r="E893" s="207"/>
      <c r="F893" s="207"/>
      <c r="G893" s="102"/>
      <c r="H893" s="102"/>
      <c r="I893" s="102"/>
      <c r="J893" s="102"/>
      <c r="K893" s="226">
        <f>H893+I893+J893</f>
        <v>0</v>
      </c>
      <c r="L893" s="207"/>
      <c r="M893" s="102"/>
      <c r="N893" s="207"/>
      <c r="O893" s="207"/>
      <c r="P893" s="207"/>
      <c r="Q893" s="226">
        <f>N893+O893+P893</f>
        <v>0</v>
      </c>
      <c r="R893" s="226">
        <f t="shared" si="203"/>
        <v>0</v>
      </c>
      <c r="S893" s="226">
        <f t="shared" si="203"/>
        <v>0</v>
      </c>
      <c r="T893" s="226">
        <f t="shared" si="203"/>
        <v>0</v>
      </c>
      <c r="U893" s="226">
        <f t="shared" si="203"/>
        <v>0</v>
      </c>
      <c r="V893" s="226">
        <f>S893+T893+U893</f>
        <v>0</v>
      </c>
      <c r="W893" s="207"/>
      <c r="X893" s="207"/>
      <c r="Y893" s="102"/>
      <c r="Z893" s="102"/>
      <c r="AA893" s="102"/>
      <c r="AB893" s="102"/>
      <c r="AC893" s="226">
        <f>Z893+AA893+AB893</f>
        <v>0</v>
      </c>
      <c r="AD893" s="207"/>
      <c r="AE893" s="207"/>
      <c r="AF893" s="102"/>
      <c r="AG893" s="102"/>
      <c r="AH893" s="102"/>
      <c r="AI893" s="102"/>
      <c r="AJ893" s="226">
        <f>AG893+AH893+AI893</f>
        <v>0</v>
      </c>
    </row>
    <row r="894" spans="1:36" ht="14.25">
      <c r="A894" s="207">
        <v>3</v>
      </c>
      <c r="B894" s="103"/>
      <c r="C894" s="207"/>
      <c r="D894" s="207"/>
      <c r="E894" s="207"/>
      <c r="F894" s="207"/>
      <c r="G894" s="102"/>
      <c r="H894" s="102"/>
      <c r="I894" s="102"/>
      <c r="J894" s="102"/>
      <c r="K894" s="226">
        <f>H894+I894+J894</f>
        <v>0</v>
      </c>
      <c r="L894" s="207"/>
      <c r="M894" s="102"/>
      <c r="N894" s="207"/>
      <c r="O894" s="207"/>
      <c r="P894" s="207"/>
      <c r="Q894" s="226">
        <f>N894+O894+P894</f>
        <v>0</v>
      </c>
      <c r="R894" s="226">
        <f t="shared" si="203"/>
        <v>0</v>
      </c>
      <c r="S894" s="226">
        <f t="shared" si="203"/>
        <v>0</v>
      </c>
      <c r="T894" s="226">
        <f t="shared" si="203"/>
        <v>0</v>
      </c>
      <c r="U894" s="226">
        <f t="shared" si="203"/>
        <v>0</v>
      </c>
      <c r="V894" s="226">
        <f>S894+T894+U894</f>
        <v>0</v>
      </c>
      <c r="W894" s="207"/>
      <c r="X894" s="207"/>
      <c r="Y894" s="102"/>
      <c r="Z894" s="102"/>
      <c r="AA894" s="102"/>
      <c r="AB894" s="102"/>
      <c r="AC894" s="226">
        <f>Z894+AA894+AB894</f>
        <v>0</v>
      </c>
      <c r="AD894" s="207"/>
      <c r="AE894" s="207"/>
      <c r="AF894" s="102"/>
      <c r="AG894" s="102"/>
      <c r="AH894" s="102"/>
      <c r="AI894" s="102"/>
      <c r="AJ894" s="226">
        <f>AG894+AH894+AI894</f>
        <v>0</v>
      </c>
    </row>
    <row r="895" spans="1:36" s="229" customFormat="1" ht="28.5">
      <c r="A895" s="224"/>
      <c r="B895" s="297" t="s">
        <v>240</v>
      </c>
      <c r="C895" s="228" t="s">
        <v>1</v>
      </c>
      <c r="D895" s="228" t="s">
        <v>1</v>
      </c>
      <c r="E895" s="228" t="s">
        <v>1</v>
      </c>
      <c r="F895" s="228" t="s">
        <v>1</v>
      </c>
      <c r="G895" s="228">
        <f>SUM(G892:G894)</f>
        <v>0</v>
      </c>
      <c r="H895" s="228">
        <f>SUM(H892:H894)</f>
        <v>0</v>
      </c>
      <c r="I895" s="228">
        <f>SUM(I892:I894)</f>
        <v>0</v>
      </c>
      <c r="J895" s="228">
        <f>SUM(J892:J894)</f>
        <v>0</v>
      </c>
      <c r="K895" s="228">
        <f>SUM(K892:K894)</f>
        <v>0</v>
      </c>
      <c r="L895" s="228" t="s">
        <v>1</v>
      </c>
      <c r="M895" s="228">
        <f t="shared" ref="M895:T895" si="204">SUM(M892:M894)</f>
        <v>0</v>
      </c>
      <c r="N895" s="228">
        <f t="shared" si="204"/>
        <v>0</v>
      </c>
      <c r="O895" s="228">
        <f t="shared" si="204"/>
        <v>0</v>
      </c>
      <c r="P895" s="228">
        <f t="shared" si="204"/>
        <v>0</v>
      </c>
      <c r="Q895" s="228">
        <f t="shared" si="204"/>
        <v>0</v>
      </c>
      <c r="R895" s="228">
        <f t="shared" si="204"/>
        <v>0</v>
      </c>
      <c r="S895" s="228">
        <f t="shared" si="204"/>
        <v>0</v>
      </c>
      <c r="T895" s="228">
        <f t="shared" si="204"/>
        <v>0</v>
      </c>
      <c r="U895" s="112"/>
      <c r="V895" s="112"/>
      <c r="W895" s="228" t="s">
        <v>1</v>
      </c>
      <c r="X895" s="228" t="s">
        <v>1</v>
      </c>
      <c r="Y895" s="228">
        <f>SUM(Y892:Y894)</f>
        <v>0</v>
      </c>
      <c r="Z895" s="228">
        <f>SUM(Z892:Z894)</f>
        <v>0</v>
      </c>
      <c r="AA895" s="228">
        <f>SUM(AA892:AA894)</f>
        <v>0</v>
      </c>
      <c r="AB895" s="228">
        <f>SUM(AB892:AB894)</f>
        <v>0</v>
      </c>
      <c r="AC895" s="228">
        <f>SUM(AC892:AC894)</f>
        <v>0</v>
      </c>
      <c r="AD895" s="228"/>
      <c r="AE895" s="228"/>
      <c r="AF895" s="228"/>
      <c r="AG895" s="228"/>
      <c r="AH895" s="228"/>
      <c r="AI895" s="228"/>
      <c r="AJ895" s="228">
        <f>SUM(AJ892:AJ894)</f>
        <v>0</v>
      </c>
    </row>
    <row r="896" spans="1:36" s="229" customFormat="1" ht="42.75">
      <c r="A896" s="224"/>
      <c r="B896" s="297" t="s">
        <v>246</v>
      </c>
      <c r="C896" s="228" t="s">
        <v>1</v>
      </c>
      <c r="D896" s="228" t="s">
        <v>1</v>
      </c>
      <c r="E896" s="228" t="s">
        <v>1</v>
      </c>
      <c r="F896" s="228" t="s">
        <v>1</v>
      </c>
      <c r="G896" s="228">
        <f>G890+G895</f>
        <v>27</v>
      </c>
      <c r="H896" s="228">
        <f>H890+H895</f>
        <v>4100680.0000000019</v>
      </c>
      <c r="I896" s="228">
        <f>I890+I895</f>
        <v>0</v>
      </c>
      <c r="J896" s="228">
        <f>J890+J895</f>
        <v>0</v>
      </c>
      <c r="K896" s="228">
        <f>K890+K895</f>
        <v>4100680.0000000019</v>
      </c>
      <c r="L896" s="228" t="s">
        <v>1</v>
      </c>
      <c r="M896" s="228">
        <f t="shared" ref="M896:V896" si="205">M890+M895</f>
        <v>27</v>
      </c>
      <c r="N896" s="228">
        <f t="shared" si="205"/>
        <v>4019331.2600000021</v>
      </c>
      <c r="O896" s="228">
        <f t="shared" si="205"/>
        <v>0</v>
      </c>
      <c r="P896" s="228">
        <f t="shared" si="205"/>
        <v>0</v>
      </c>
      <c r="Q896" s="228">
        <f t="shared" si="205"/>
        <v>4019331.2600000021</v>
      </c>
      <c r="R896" s="228">
        <f t="shared" si="205"/>
        <v>0</v>
      </c>
      <c r="S896" s="228">
        <f t="shared" si="205"/>
        <v>81348.740000000034</v>
      </c>
      <c r="T896" s="228">
        <f t="shared" si="205"/>
        <v>0</v>
      </c>
      <c r="U896" s="228">
        <f t="shared" si="205"/>
        <v>0</v>
      </c>
      <c r="V896" s="228">
        <f t="shared" si="205"/>
        <v>81348.740000000034</v>
      </c>
      <c r="W896" s="228" t="s">
        <v>1</v>
      </c>
      <c r="X896" s="228" t="s">
        <v>1</v>
      </c>
      <c r="Y896" s="228">
        <f>Y890+Y895</f>
        <v>27</v>
      </c>
      <c r="Z896" s="228">
        <f>Z890+Z895</f>
        <v>4172772.600000001</v>
      </c>
      <c r="AA896" s="228">
        <f>AA890+AA895</f>
        <v>0</v>
      </c>
      <c r="AB896" s="228">
        <f>AB890+AB895</f>
        <v>0</v>
      </c>
      <c r="AC896" s="228">
        <f>AC890+AC895</f>
        <v>4172772.600000001</v>
      </c>
      <c r="AD896" s="228"/>
      <c r="AE896" s="228"/>
      <c r="AF896" s="228"/>
      <c r="AG896" s="228"/>
      <c r="AH896" s="228"/>
      <c r="AI896" s="228"/>
      <c r="AJ896" s="228">
        <f>AJ890+AJ895</f>
        <v>4271321.2</v>
      </c>
    </row>
    <row r="897" spans="1:36">
      <c r="A897" s="207"/>
      <c r="B897" s="102"/>
      <c r="C897" s="226"/>
      <c r="D897" s="226"/>
      <c r="E897" s="226"/>
      <c r="F897" s="226"/>
      <c r="G897" s="102"/>
      <c r="H897" s="226"/>
      <c r="I897" s="226"/>
      <c r="J897" s="226"/>
      <c r="K897" s="226"/>
      <c r="L897" s="226"/>
      <c r="M897" s="102"/>
      <c r="N897" s="226"/>
      <c r="O897" s="226"/>
      <c r="P897" s="226"/>
      <c r="Q897" s="102"/>
      <c r="R897" s="226"/>
      <c r="S897" s="102"/>
      <c r="T897" s="226"/>
      <c r="U897" s="106"/>
      <c r="V897" s="106"/>
      <c r="W897" s="226"/>
      <c r="X897" s="226"/>
      <c r="Y897" s="102"/>
      <c r="Z897" s="226"/>
      <c r="AA897" s="226"/>
      <c r="AB897" s="226"/>
      <c r="AC897" s="226"/>
      <c r="AD897" s="226"/>
      <c r="AE897" s="226"/>
      <c r="AF897" s="102"/>
      <c r="AG897" s="226"/>
      <c r="AH897" s="226"/>
      <c r="AI897" s="226"/>
      <c r="AJ897" s="226"/>
    </row>
    <row r="898" spans="1:36" ht="85.5">
      <c r="A898" s="224" t="s">
        <v>4</v>
      </c>
      <c r="B898" s="28" t="s">
        <v>483</v>
      </c>
      <c r="C898" s="226"/>
      <c r="D898" s="226"/>
      <c r="E898" s="226"/>
      <c r="F898" s="226"/>
      <c r="G898" s="28"/>
      <c r="H898" s="226"/>
      <c r="I898" s="226"/>
      <c r="J898" s="226"/>
      <c r="K898" s="226"/>
      <c r="L898" s="226"/>
      <c r="M898" s="28"/>
      <c r="N898" s="226"/>
      <c r="O898" s="226"/>
      <c r="P898" s="226"/>
      <c r="Q898" s="28"/>
      <c r="R898" s="226"/>
      <c r="S898" s="28"/>
      <c r="T898" s="226"/>
      <c r="U898" s="106"/>
      <c r="V898" s="106"/>
      <c r="W898" s="226"/>
      <c r="X898" s="226"/>
      <c r="Y898" s="28"/>
      <c r="Z898" s="226"/>
      <c r="AA898" s="226"/>
      <c r="AB898" s="226"/>
      <c r="AC898" s="226"/>
      <c r="AD898" s="226"/>
      <c r="AE898" s="226"/>
      <c r="AF898" s="28"/>
      <c r="AG898" s="226"/>
      <c r="AH898" s="226"/>
      <c r="AI898" s="226"/>
      <c r="AJ898" s="226"/>
    </row>
    <row r="899" spans="1:36">
      <c r="A899" s="207"/>
      <c r="B899" s="102" t="s">
        <v>126</v>
      </c>
      <c r="C899" s="226"/>
      <c r="D899" s="226"/>
      <c r="E899" s="226"/>
      <c r="F899" s="226"/>
      <c r="G899" s="102"/>
      <c r="H899" s="226"/>
      <c r="I899" s="226"/>
      <c r="J899" s="226"/>
      <c r="K899" s="226"/>
      <c r="L899" s="226"/>
      <c r="M899" s="102"/>
      <c r="N899" s="226"/>
      <c r="O899" s="226"/>
      <c r="P899" s="226"/>
      <c r="Q899" s="102"/>
      <c r="R899" s="226"/>
      <c r="S899" s="102"/>
      <c r="T899" s="226"/>
      <c r="U899" s="106"/>
      <c r="V899" s="106"/>
      <c r="W899" s="226"/>
      <c r="X899" s="226"/>
      <c r="Y899" s="102"/>
      <c r="Z899" s="226"/>
      <c r="AA899" s="226"/>
      <c r="AB899" s="226"/>
      <c r="AC899" s="226"/>
      <c r="AD899" s="226"/>
      <c r="AE899" s="226"/>
      <c r="AF899" s="102"/>
      <c r="AG899" s="226"/>
      <c r="AH899" s="226"/>
      <c r="AI899" s="226"/>
      <c r="AJ899" s="226"/>
    </row>
    <row r="900" spans="1:36">
      <c r="A900" s="207">
        <v>1</v>
      </c>
      <c r="B900" s="1662" t="s">
        <v>5123</v>
      </c>
      <c r="C900" s="605" t="s">
        <v>4700</v>
      </c>
      <c r="D900" s="226" t="s">
        <v>1</v>
      </c>
      <c r="E900" s="226" t="s">
        <v>1</v>
      </c>
      <c r="F900" s="226">
        <v>1.5</v>
      </c>
      <c r="G900" s="102">
        <v>1</v>
      </c>
      <c r="H900" s="207">
        <v>99210</v>
      </c>
      <c r="I900" s="207"/>
      <c r="J900" s="207"/>
      <c r="K900" s="226">
        <f>H900+I900+J900</f>
        <v>99210</v>
      </c>
      <c r="L900" s="226">
        <v>1.5</v>
      </c>
      <c r="M900" s="102">
        <v>1</v>
      </c>
      <c r="N900" s="207">
        <v>99210</v>
      </c>
      <c r="O900" s="207"/>
      <c r="P900" s="207"/>
      <c r="Q900" s="226">
        <f>N900+O900+P900</f>
        <v>99210</v>
      </c>
      <c r="R900" s="226">
        <f t="shared" ref="R900:U920" si="206">G900-M900</f>
        <v>0</v>
      </c>
      <c r="S900" s="226">
        <f t="shared" si="206"/>
        <v>0</v>
      </c>
      <c r="T900" s="226">
        <f t="shared" si="206"/>
        <v>0</v>
      </c>
      <c r="U900" s="226">
        <f t="shared" si="206"/>
        <v>0</v>
      </c>
      <c r="V900" s="226">
        <f>S900+T900+U900</f>
        <v>0</v>
      </c>
      <c r="W900" s="226" t="s">
        <v>1</v>
      </c>
      <c r="X900" s="226">
        <v>1.5</v>
      </c>
      <c r="Y900" s="102">
        <v>1</v>
      </c>
      <c r="Z900" s="207">
        <v>99210</v>
      </c>
      <c r="AA900" s="207"/>
      <c r="AB900" s="207"/>
      <c r="AC900" s="226">
        <f>Z900+AA900+AB900</f>
        <v>99210</v>
      </c>
      <c r="AD900" s="226" t="s">
        <v>1</v>
      </c>
      <c r="AE900" s="226">
        <v>1.5</v>
      </c>
      <c r="AF900" s="102">
        <v>1</v>
      </c>
      <c r="AG900" s="207">
        <v>99210</v>
      </c>
      <c r="AH900" s="207"/>
      <c r="AI900" s="207"/>
      <c r="AJ900" s="226">
        <f>AG900+AH900+AI900</f>
        <v>99210</v>
      </c>
    </row>
    <row r="901" spans="1:36">
      <c r="A901" s="207">
        <v>2</v>
      </c>
      <c r="B901" s="1662" t="s">
        <v>5124</v>
      </c>
      <c r="C901" s="1663" t="s">
        <v>4704</v>
      </c>
      <c r="D901" s="226" t="s">
        <v>1</v>
      </c>
      <c r="E901" s="226" t="s">
        <v>1</v>
      </c>
      <c r="F901" s="226">
        <v>1.25</v>
      </c>
      <c r="G901" s="102">
        <v>1</v>
      </c>
      <c r="H901" s="207">
        <v>91275</v>
      </c>
      <c r="I901" s="207"/>
      <c r="J901" s="207"/>
      <c r="K901" s="226">
        <f t="shared" ref="K901:K907" si="207">H901+I901+J901</f>
        <v>91275</v>
      </c>
      <c r="L901" s="226">
        <v>1.25</v>
      </c>
      <c r="M901" s="102">
        <v>1</v>
      </c>
      <c r="N901" s="207">
        <v>91275</v>
      </c>
      <c r="O901" s="207"/>
      <c r="P901" s="207"/>
      <c r="Q901" s="226">
        <f t="shared" ref="Q901:Q907" si="208">N901+O901+P901</f>
        <v>91275</v>
      </c>
      <c r="R901" s="226">
        <f t="shared" si="206"/>
        <v>0</v>
      </c>
      <c r="S901" s="226">
        <f t="shared" si="206"/>
        <v>0</v>
      </c>
      <c r="T901" s="226">
        <f t="shared" si="206"/>
        <v>0</v>
      </c>
      <c r="U901" s="226">
        <f t="shared" si="206"/>
        <v>0</v>
      </c>
      <c r="V901" s="226">
        <f>S901+T901+U901</f>
        <v>0</v>
      </c>
      <c r="W901" s="226" t="s">
        <v>1</v>
      </c>
      <c r="X901" s="226">
        <v>1.25</v>
      </c>
      <c r="Y901" s="102">
        <v>1</v>
      </c>
      <c r="Z901" s="207">
        <v>91275</v>
      </c>
      <c r="AA901" s="207"/>
      <c r="AB901" s="207"/>
      <c r="AC901" s="226">
        <f t="shared" ref="AC901:AC907" si="209">Z901+AA901+AB901</f>
        <v>91275</v>
      </c>
      <c r="AD901" s="226" t="s">
        <v>1</v>
      </c>
      <c r="AE901" s="226">
        <v>1.25</v>
      </c>
      <c r="AF901" s="102">
        <v>1</v>
      </c>
      <c r="AG901" s="207">
        <v>91275</v>
      </c>
      <c r="AH901" s="207"/>
      <c r="AI901" s="207"/>
      <c r="AJ901" s="226">
        <f t="shared" ref="AJ901:AJ907" si="210">AG901+AH901+AI901</f>
        <v>91275</v>
      </c>
    </row>
    <row r="902" spans="1:36">
      <c r="A902" s="207">
        <v>3</v>
      </c>
      <c r="B902" s="1662" t="s">
        <v>5125</v>
      </c>
      <c r="C902" s="1663" t="s">
        <v>4712</v>
      </c>
      <c r="D902" s="226" t="s">
        <v>1</v>
      </c>
      <c r="E902" s="226" t="s">
        <v>1</v>
      </c>
      <c r="F902" s="226">
        <v>1.5</v>
      </c>
      <c r="G902" s="102">
        <v>1</v>
      </c>
      <c r="H902" s="207">
        <v>99210</v>
      </c>
      <c r="I902" s="207"/>
      <c r="J902" s="207"/>
      <c r="K902" s="226">
        <f t="shared" si="207"/>
        <v>99210</v>
      </c>
      <c r="L902" s="226">
        <v>1.5</v>
      </c>
      <c r="M902" s="102">
        <v>1</v>
      </c>
      <c r="N902" s="207">
        <v>99210</v>
      </c>
      <c r="O902" s="207"/>
      <c r="P902" s="207"/>
      <c r="Q902" s="226">
        <f t="shared" si="208"/>
        <v>99210</v>
      </c>
      <c r="R902" s="226">
        <f t="shared" si="206"/>
        <v>0</v>
      </c>
      <c r="S902" s="226">
        <f t="shared" si="206"/>
        <v>0</v>
      </c>
      <c r="T902" s="226">
        <f t="shared" si="206"/>
        <v>0</v>
      </c>
      <c r="U902" s="226">
        <f t="shared" si="206"/>
        <v>0</v>
      </c>
      <c r="V902" s="226">
        <f t="shared" ref="V902:V907" si="211">S902+T902+U902</f>
        <v>0</v>
      </c>
      <c r="W902" s="226" t="s">
        <v>1</v>
      </c>
      <c r="X902" s="226">
        <v>1.5</v>
      </c>
      <c r="Y902" s="102">
        <v>1</v>
      </c>
      <c r="Z902" s="207">
        <v>99210</v>
      </c>
      <c r="AA902" s="207"/>
      <c r="AB902" s="207"/>
      <c r="AC902" s="226">
        <f t="shared" si="209"/>
        <v>99210</v>
      </c>
      <c r="AD902" s="226" t="s">
        <v>1</v>
      </c>
      <c r="AE902" s="226">
        <v>1.5</v>
      </c>
      <c r="AF902" s="102">
        <v>1</v>
      </c>
      <c r="AG902" s="207">
        <v>99210</v>
      </c>
      <c r="AH902" s="207"/>
      <c r="AI902" s="207"/>
      <c r="AJ902" s="226">
        <f t="shared" si="210"/>
        <v>99210</v>
      </c>
    </row>
    <row r="903" spans="1:36">
      <c r="A903" s="207">
        <v>4</v>
      </c>
      <c r="B903" s="1662" t="s">
        <v>5126</v>
      </c>
      <c r="C903" s="1663" t="s">
        <v>4712</v>
      </c>
      <c r="D903" s="226" t="s">
        <v>1</v>
      </c>
      <c r="E903" s="226" t="s">
        <v>1</v>
      </c>
      <c r="F903" s="226">
        <v>1.5</v>
      </c>
      <c r="G903" s="102">
        <v>1</v>
      </c>
      <c r="H903" s="226">
        <v>99210</v>
      </c>
      <c r="I903" s="226"/>
      <c r="J903" s="226"/>
      <c r="K903" s="226">
        <f t="shared" si="207"/>
        <v>99210</v>
      </c>
      <c r="L903" s="226">
        <v>1.5</v>
      </c>
      <c r="M903" s="102">
        <v>1</v>
      </c>
      <c r="N903" s="226">
        <v>99210</v>
      </c>
      <c r="O903" s="226"/>
      <c r="P903" s="226"/>
      <c r="Q903" s="226">
        <f t="shared" si="208"/>
        <v>99210</v>
      </c>
      <c r="R903" s="226">
        <f t="shared" si="206"/>
        <v>0</v>
      </c>
      <c r="S903" s="226">
        <f t="shared" si="206"/>
        <v>0</v>
      </c>
      <c r="T903" s="226">
        <f t="shared" si="206"/>
        <v>0</v>
      </c>
      <c r="U903" s="226">
        <f t="shared" si="206"/>
        <v>0</v>
      </c>
      <c r="V903" s="226">
        <f t="shared" si="211"/>
        <v>0</v>
      </c>
      <c r="W903" s="226" t="s">
        <v>1</v>
      </c>
      <c r="X903" s="226">
        <v>1.5</v>
      </c>
      <c r="Y903" s="102">
        <v>1</v>
      </c>
      <c r="Z903" s="226">
        <v>99210</v>
      </c>
      <c r="AA903" s="226"/>
      <c r="AB903" s="226"/>
      <c r="AC903" s="226">
        <f t="shared" si="209"/>
        <v>99210</v>
      </c>
      <c r="AD903" s="226" t="s">
        <v>1</v>
      </c>
      <c r="AE903" s="226">
        <v>1.5</v>
      </c>
      <c r="AF903" s="102">
        <v>1</v>
      </c>
      <c r="AG903" s="226">
        <v>99210</v>
      </c>
      <c r="AH903" s="226"/>
      <c r="AI903" s="226"/>
      <c r="AJ903" s="226">
        <f t="shared" si="210"/>
        <v>99210</v>
      </c>
    </row>
    <row r="904" spans="1:36">
      <c r="A904" s="207">
        <v>5</v>
      </c>
      <c r="B904" s="1662" t="s">
        <v>5129</v>
      </c>
      <c r="C904" s="1663" t="s">
        <v>4718</v>
      </c>
      <c r="D904" s="226" t="s">
        <v>1</v>
      </c>
      <c r="E904" s="226" t="s">
        <v>1</v>
      </c>
      <c r="F904" s="226">
        <v>1.4</v>
      </c>
      <c r="G904" s="102">
        <v>1</v>
      </c>
      <c r="H904" s="226">
        <v>92596</v>
      </c>
      <c r="I904" s="226"/>
      <c r="J904" s="226"/>
      <c r="K904" s="226">
        <f t="shared" si="207"/>
        <v>92596</v>
      </c>
      <c r="L904" s="226">
        <v>1.4</v>
      </c>
      <c r="M904" s="102">
        <v>1</v>
      </c>
      <c r="N904" s="226">
        <v>92596</v>
      </c>
      <c r="O904" s="226"/>
      <c r="P904" s="226"/>
      <c r="Q904" s="226">
        <f t="shared" si="208"/>
        <v>92596</v>
      </c>
      <c r="R904" s="226">
        <f t="shared" si="206"/>
        <v>0</v>
      </c>
      <c r="S904" s="226">
        <f t="shared" si="206"/>
        <v>0</v>
      </c>
      <c r="T904" s="226">
        <f t="shared" si="206"/>
        <v>0</v>
      </c>
      <c r="U904" s="226">
        <f t="shared" si="206"/>
        <v>0</v>
      </c>
      <c r="V904" s="226">
        <f t="shared" si="211"/>
        <v>0</v>
      </c>
      <c r="W904" s="226" t="s">
        <v>1</v>
      </c>
      <c r="X904" s="226">
        <v>1.4</v>
      </c>
      <c r="Y904" s="102">
        <v>1</v>
      </c>
      <c r="Z904" s="226">
        <v>92596</v>
      </c>
      <c r="AA904" s="226"/>
      <c r="AB904" s="226"/>
      <c r="AC904" s="226">
        <f t="shared" si="209"/>
        <v>92596</v>
      </c>
      <c r="AD904" s="226" t="s">
        <v>1</v>
      </c>
      <c r="AE904" s="226">
        <v>1.4</v>
      </c>
      <c r="AF904" s="102">
        <v>1</v>
      </c>
      <c r="AG904" s="226">
        <v>92596</v>
      </c>
      <c r="AH904" s="226"/>
      <c r="AI904" s="226"/>
      <c r="AJ904" s="226">
        <f t="shared" si="210"/>
        <v>92596</v>
      </c>
    </row>
    <row r="905" spans="1:36">
      <c r="A905" s="207">
        <v>6</v>
      </c>
      <c r="B905" s="1662" t="s">
        <v>6550</v>
      </c>
      <c r="C905" s="1663" t="s">
        <v>4708</v>
      </c>
      <c r="D905" s="226" t="s">
        <v>1</v>
      </c>
      <c r="E905" s="226" t="s">
        <v>1</v>
      </c>
      <c r="F905" s="226">
        <v>1.6</v>
      </c>
      <c r="G905" s="102">
        <v>1</v>
      </c>
      <c r="H905" s="226">
        <v>105824</v>
      </c>
      <c r="I905" s="226"/>
      <c r="J905" s="226"/>
      <c r="K905" s="226">
        <f t="shared" si="207"/>
        <v>105824</v>
      </c>
      <c r="L905" s="226">
        <v>1.6</v>
      </c>
      <c r="M905" s="102">
        <v>1</v>
      </c>
      <c r="N905" s="226">
        <v>105824</v>
      </c>
      <c r="O905" s="226"/>
      <c r="P905" s="226"/>
      <c r="Q905" s="226">
        <f t="shared" si="208"/>
        <v>105824</v>
      </c>
      <c r="R905" s="226">
        <f t="shared" si="206"/>
        <v>0</v>
      </c>
      <c r="S905" s="226">
        <f t="shared" si="206"/>
        <v>0</v>
      </c>
      <c r="T905" s="226">
        <f t="shared" si="206"/>
        <v>0</v>
      </c>
      <c r="U905" s="226">
        <f t="shared" si="206"/>
        <v>0</v>
      </c>
      <c r="V905" s="226">
        <f t="shared" si="211"/>
        <v>0</v>
      </c>
      <c r="W905" s="226" t="s">
        <v>1</v>
      </c>
      <c r="X905" s="226">
        <v>1.6</v>
      </c>
      <c r="Y905" s="102">
        <v>1</v>
      </c>
      <c r="Z905" s="226">
        <v>105824</v>
      </c>
      <c r="AA905" s="226"/>
      <c r="AB905" s="226"/>
      <c r="AC905" s="226">
        <f t="shared" si="209"/>
        <v>105824</v>
      </c>
      <c r="AD905" s="226" t="s">
        <v>1</v>
      </c>
      <c r="AE905" s="226">
        <v>1.6</v>
      </c>
      <c r="AF905" s="102">
        <v>1</v>
      </c>
      <c r="AG905" s="226">
        <v>105824</v>
      </c>
      <c r="AH905" s="226"/>
      <c r="AI905" s="226"/>
      <c r="AJ905" s="226">
        <f t="shared" si="210"/>
        <v>105824</v>
      </c>
    </row>
    <row r="906" spans="1:36">
      <c r="A906" s="207">
        <v>7</v>
      </c>
      <c r="B906" s="1662" t="s">
        <v>5130</v>
      </c>
      <c r="C906" s="1663" t="s">
        <v>4721</v>
      </c>
      <c r="D906" s="226" t="s">
        <v>1</v>
      </c>
      <c r="E906" s="226" t="s">
        <v>1</v>
      </c>
      <c r="F906" s="226">
        <v>1</v>
      </c>
      <c r="G906" s="102">
        <v>1</v>
      </c>
      <c r="H906" s="226">
        <v>87180</v>
      </c>
      <c r="I906" s="226"/>
      <c r="J906" s="226"/>
      <c r="K906" s="226">
        <f t="shared" si="207"/>
        <v>87180</v>
      </c>
      <c r="L906" s="226">
        <v>1</v>
      </c>
      <c r="M906" s="102">
        <v>1</v>
      </c>
      <c r="N906" s="226">
        <v>87180</v>
      </c>
      <c r="O906" s="226"/>
      <c r="P906" s="226"/>
      <c r="Q906" s="226">
        <f t="shared" si="208"/>
        <v>87180</v>
      </c>
      <c r="R906" s="226">
        <f t="shared" si="206"/>
        <v>0</v>
      </c>
      <c r="S906" s="226">
        <f t="shared" si="206"/>
        <v>0</v>
      </c>
      <c r="T906" s="226">
        <f t="shared" si="206"/>
        <v>0</v>
      </c>
      <c r="U906" s="226">
        <f t="shared" si="206"/>
        <v>0</v>
      </c>
      <c r="V906" s="226">
        <f t="shared" si="211"/>
        <v>0</v>
      </c>
      <c r="W906" s="226" t="s">
        <v>1</v>
      </c>
      <c r="X906" s="226">
        <v>1</v>
      </c>
      <c r="Y906" s="102">
        <v>1</v>
      </c>
      <c r="Z906" s="226">
        <v>87180</v>
      </c>
      <c r="AA906" s="226"/>
      <c r="AB906" s="226"/>
      <c r="AC906" s="226">
        <f t="shared" si="209"/>
        <v>87180</v>
      </c>
      <c r="AD906" s="226" t="s">
        <v>1</v>
      </c>
      <c r="AE906" s="226">
        <v>1</v>
      </c>
      <c r="AF906" s="102">
        <v>1</v>
      </c>
      <c r="AG906" s="226">
        <v>87180</v>
      </c>
      <c r="AH906" s="226"/>
      <c r="AI906" s="226"/>
      <c r="AJ906" s="226">
        <f t="shared" si="210"/>
        <v>87180</v>
      </c>
    </row>
    <row r="907" spans="1:36">
      <c r="A907" s="207">
        <v>8</v>
      </c>
      <c r="B907" s="1662" t="s">
        <v>5131</v>
      </c>
      <c r="C907" s="1663" t="s">
        <v>4721</v>
      </c>
      <c r="D907" s="226" t="s">
        <v>1</v>
      </c>
      <c r="E907" s="226" t="s">
        <v>1</v>
      </c>
      <c r="F907" s="226">
        <v>1</v>
      </c>
      <c r="G907" s="102">
        <v>1</v>
      </c>
      <c r="H907" s="226">
        <v>87180</v>
      </c>
      <c r="I907" s="226"/>
      <c r="J907" s="226"/>
      <c r="K907" s="226">
        <f t="shared" si="207"/>
        <v>87180</v>
      </c>
      <c r="L907" s="226">
        <v>1</v>
      </c>
      <c r="M907" s="102">
        <v>1</v>
      </c>
      <c r="N907" s="226">
        <v>87180</v>
      </c>
      <c r="O907" s="226"/>
      <c r="P907" s="226"/>
      <c r="Q907" s="226">
        <f t="shared" si="208"/>
        <v>87180</v>
      </c>
      <c r="R907" s="226">
        <f t="shared" si="206"/>
        <v>0</v>
      </c>
      <c r="S907" s="226">
        <f t="shared" si="206"/>
        <v>0</v>
      </c>
      <c r="T907" s="226">
        <f t="shared" si="206"/>
        <v>0</v>
      </c>
      <c r="U907" s="226">
        <f t="shared" si="206"/>
        <v>0</v>
      </c>
      <c r="V907" s="226">
        <f t="shared" si="211"/>
        <v>0</v>
      </c>
      <c r="W907" s="226" t="s">
        <v>1</v>
      </c>
      <c r="X907" s="226">
        <v>1</v>
      </c>
      <c r="Y907" s="102">
        <v>1</v>
      </c>
      <c r="Z907" s="226">
        <v>87180</v>
      </c>
      <c r="AA907" s="226"/>
      <c r="AB907" s="226"/>
      <c r="AC907" s="226">
        <f t="shared" si="209"/>
        <v>87180</v>
      </c>
      <c r="AD907" s="226" t="s">
        <v>1</v>
      </c>
      <c r="AE907" s="226">
        <v>1</v>
      </c>
      <c r="AF907" s="102">
        <v>1</v>
      </c>
      <c r="AG907" s="226">
        <v>87180</v>
      </c>
      <c r="AH907" s="226"/>
      <c r="AI907" s="226"/>
      <c r="AJ907" s="226">
        <f t="shared" si="210"/>
        <v>87180</v>
      </c>
    </row>
    <row r="908" spans="1:36">
      <c r="A908" s="207">
        <v>9</v>
      </c>
      <c r="B908" s="1662" t="s">
        <v>5132</v>
      </c>
      <c r="C908" s="1663" t="s">
        <v>4721</v>
      </c>
      <c r="D908" s="226" t="s">
        <v>1</v>
      </c>
      <c r="E908" s="226" t="s">
        <v>1</v>
      </c>
      <c r="F908" s="226">
        <v>1</v>
      </c>
      <c r="G908" s="102">
        <v>1</v>
      </c>
      <c r="H908" s="207">
        <v>87180</v>
      </c>
      <c r="I908" s="207"/>
      <c r="J908" s="207"/>
      <c r="K908" s="226">
        <f>H908+I908+J908</f>
        <v>87180</v>
      </c>
      <c r="L908" s="226">
        <v>1</v>
      </c>
      <c r="M908" s="102">
        <v>1</v>
      </c>
      <c r="N908" s="207">
        <v>87180</v>
      </c>
      <c r="O908" s="207"/>
      <c r="P908" s="207"/>
      <c r="Q908" s="226">
        <f>N908+O908+P908</f>
        <v>87180</v>
      </c>
      <c r="R908" s="226">
        <f t="shared" si="206"/>
        <v>0</v>
      </c>
      <c r="S908" s="226">
        <f t="shared" si="206"/>
        <v>0</v>
      </c>
      <c r="T908" s="226">
        <f t="shared" si="206"/>
        <v>0</v>
      </c>
      <c r="U908" s="226">
        <f t="shared" si="206"/>
        <v>0</v>
      </c>
      <c r="V908" s="226">
        <f>S908+T908+U908</f>
        <v>0</v>
      </c>
      <c r="W908" s="226" t="s">
        <v>1</v>
      </c>
      <c r="X908" s="226">
        <v>1</v>
      </c>
      <c r="Y908" s="102">
        <v>1</v>
      </c>
      <c r="Z908" s="207">
        <v>87180</v>
      </c>
      <c r="AA908" s="207"/>
      <c r="AB908" s="207"/>
      <c r="AC908" s="226">
        <f>Z908+AA908+AB908</f>
        <v>87180</v>
      </c>
      <c r="AD908" s="226" t="s">
        <v>1</v>
      </c>
      <c r="AE908" s="226">
        <v>1</v>
      </c>
      <c r="AF908" s="102">
        <v>1</v>
      </c>
      <c r="AG908" s="207">
        <v>87180</v>
      </c>
      <c r="AH908" s="207"/>
      <c r="AI908" s="207"/>
      <c r="AJ908" s="226">
        <f>AG908+AH908+AI908</f>
        <v>87180</v>
      </c>
    </row>
    <row r="909" spans="1:36">
      <c r="A909" s="207">
        <v>10</v>
      </c>
      <c r="B909" s="1662" t="s">
        <v>5134</v>
      </c>
      <c r="C909" s="1663" t="s">
        <v>4721</v>
      </c>
      <c r="D909" s="226" t="s">
        <v>1</v>
      </c>
      <c r="E909" s="226" t="s">
        <v>1</v>
      </c>
      <c r="F909" s="226">
        <v>1</v>
      </c>
      <c r="G909" s="102">
        <v>1</v>
      </c>
      <c r="H909" s="207">
        <v>87180</v>
      </c>
      <c r="I909" s="207"/>
      <c r="J909" s="207"/>
      <c r="K909" s="226">
        <f t="shared" ref="K909:K915" si="212">H909+I909+J909</f>
        <v>87180</v>
      </c>
      <c r="L909" s="226">
        <v>1</v>
      </c>
      <c r="M909" s="102">
        <v>1</v>
      </c>
      <c r="N909" s="207">
        <v>87180</v>
      </c>
      <c r="O909" s="207"/>
      <c r="P909" s="207"/>
      <c r="Q909" s="226">
        <f t="shared" ref="Q909:Q915" si="213">N909+O909+P909</f>
        <v>87180</v>
      </c>
      <c r="R909" s="226">
        <f t="shared" si="206"/>
        <v>0</v>
      </c>
      <c r="S909" s="226">
        <f t="shared" si="206"/>
        <v>0</v>
      </c>
      <c r="T909" s="226">
        <f t="shared" si="206"/>
        <v>0</v>
      </c>
      <c r="U909" s="226">
        <f t="shared" si="206"/>
        <v>0</v>
      </c>
      <c r="V909" s="226">
        <f>S909+T909+U909</f>
        <v>0</v>
      </c>
      <c r="W909" s="226" t="s">
        <v>1</v>
      </c>
      <c r="X909" s="226">
        <v>1</v>
      </c>
      <c r="Y909" s="102">
        <v>1</v>
      </c>
      <c r="Z909" s="207">
        <v>87180</v>
      </c>
      <c r="AA909" s="207"/>
      <c r="AB909" s="207"/>
      <c r="AC909" s="226">
        <f t="shared" ref="AC909:AC915" si="214">Z909+AA909+AB909</f>
        <v>87180</v>
      </c>
      <c r="AD909" s="226" t="s">
        <v>1</v>
      </c>
      <c r="AE909" s="226">
        <v>1</v>
      </c>
      <c r="AF909" s="102">
        <v>1</v>
      </c>
      <c r="AG909" s="207">
        <v>87180</v>
      </c>
      <c r="AH909" s="207"/>
      <c r="AI909" s="207"/>
      <c r="AJ909" s="226">
        <f t="shared" ref="AJ909:AJ915" si="215">AG909+AH909+AI909</f>
        <v>87180</v>
      </c>
    </row>
    <row r="910" spans="1:36">
      <c r="A910" s="207">
        <v>11</v>
      </c>
      <c r="B910" s="1662" t="s">
        <v>5136</v>
      </c>
      <c r="C910" s="1663" t="s">
        <v>4721</v>
      </c>
      <c r="D910" s="226" t="s">
        <v>1</v>
      </c>
      <c r="E910" s="226" t="s">
        <v>1</v>
      </c>
      <c r="F910" s="226">
        <v>1</v>
      </c>
      <c r="G910" s="102">
        <v>1</v>
      </c>
      <c r="H910" s="207">
        <v>87180</v>
      </c>
      <c r="I910" s="207"/>
      <c r="J910" s="207"/>
      <c r="K910" s="226">
        <f t="shared" si="212"/>
        <v>87180</v>
      </c>
      <c r="L910" s="226">
        <v>1</v>
      </c>
      <c r="M910" s="102">
        <v>1</v>
      </c>
      <c r="N910" s="207">
        <v>87180</v>
      </c>
      <c r="O910" s="207"/>
      <c r="P910" s="207"/>
      <c r="Q910" s="226">
        <f t="shared" si="213"/>
        <v>87180</v>
      </c>
      <c r="R910" s="226">
        <f t="shared" si="206"/>
        <v>0</v>
      </c>
      <c r="S910" s="226">
        <f t="shared" si="206"/>
        <v>0</v>
      </c>
      <c r="T910" s="226">
        <f t="shared" si="206"/>
        <v>0</v>
      </c>
      <c r="U910" s="226">
        <f t="shared" si="206"/>
        <v>0</v>
      </c>
      <c r="V910" s="226">
        <f t="shared" ref="V910:V915" si="216">S910+T910+U910</f>
        <v>0</v>
      </c>
      <c r="W910" s="226" t="s">
        <v>1</v>
      </c>
      <c r="X910" s="226">
        <v>1</v>
      </c>
      <c r="Y910" s="102">
        <v>1</v>
      </c>
      <c r="Z910" s="207">
        <v>87180</v>
      </c>
      <c r="AA910" s="207"/>
      <c r="AB910" s="207"/>
      <c r="AC910" s="226">
        <f t="shared" si="214"/>
        <v>87180</v>
      </c>
      <c r="AD910" s="226" t="s">
        <v>1</v>
      </c>
      <c r="AE910" s="226">
        <v>1</v>
      </c>
      <c r="AF910" s="102">
        <v>1</v>
      </c>
      <c r="AG910" s="207">
        <v>87180</v>
      </c>
      <c r="AH910" s="207"/>
      <c r="AI910" s="207"/>
      <c r="AJ910" s="226">
        <f t="shared" si="215"/>
        <v>87180</v>
      </c>
    </row>
    <row r="911" spans="1:36">
      <c r="A911" s="207">
        <v>12</v>
      </c>
      <c r="B911" s="1662" t="s">
        <v>5135</v>
      </c>
      <c r="C911" s="1663" t="s">
        <v>4721</v>
      </c>
      <c r="D911" s="226" t="s">
        <v>1</v>
      </c>
      <c r="E911" s="226" t="s">
        <v>1</v>
      </c>
      <c r="F911" s="226">
        <v>1</v>
      </c>
      <c r="G911" s="102">
        <v>1</v>
      </c>
      <c r="H911" s="226">
        <v>87180</v>
      </c>
      <c r="I911" s="226"/>
      <c r="J911" s="226"/>
      <c r="K911" s="226">
        <f t="shared" si="212"/>
        <v>87180</v>
      </c>
      <c r="L911" s="226">
        <v>1</v>
      </c>
      <c r="M911" s="102">
        <v>1</v>
      </c>
      <c r="N911" s="226">
        <v>87180</v>
      </c>
      <c r="O911" s="226"/>
      <c r="P911" s="226"/>
      <c r="Q911" s="226">
        <f t="shared" si="213"/>
        <v>87180</v>
      </c>
      <c r="R911" s="226">
        <f t="shared" si="206"/>
        <v>0</v>
      </c>
      <c r="S911" s="226">
        <f t="shared" si="206"/>
        <v>0</v>
      </c>
      <c r="T911" s="226">
        <f t="shared" si="206"/>
        <v>0</v>
      </c>
      <c r="U911" s="226">
        <f t="shared" si="206"/>
        <v>0</v>
      </c>
      <c r="V911" s="226">
        <f t="shared" si="216"/>
        <v>0</v>
      </c>
      <c r="W911" s="226" t="s">
        <v>1</v>
      </c>
      <c r="X911" s="226">
        <v>1</v>
      </c>
      <c r="Y911" s="102">
        <v>1</v>
      </c>
      <c r="Z911" s="226">
        <v>87180</v>
      </c>
      <c r="AA911" s="226"/>
      <c r="AB911" s="226"/>
      <c r="AC911" s="226">
        <f t="shared" si="214"/>
        <v>87180</v>
      </c>
      <c r="AD911" s="226" t="s">
        <v>1</v>
      </c>
      <c r="AE911" s="226">
        <v>1</v>
      </c>
      <c r="AF911" s="102">
        <v>1</v>
      </c>
      <c r="AG911" s="226">
        <v>87180</v>
      </c>
      <c r="AH911" s="226"/>
      <c r="AI911" s="226"/>
      <c r="AJ911" s="226">
        <f t="shared" si="215"/>
        <v>87180</v>
      </c>
    </row>
    <row r="912" spans="1:36">
      <c r="A912" s="207">
        <v>13</v>
      </c>
      <c r="B912" s="1662" t="s">
        <v>5133</v>
      </c>
      <c r="C912" s="1663" t="s">
        <v>4721</v>
      </c>
      <c r="D912" s="226" t="s">
        <v>1</v>
      </c>
      <c r="E912" s="226" t="s">
        <v>1</v>
      </c>
      <c r="F912" s="226">
        <v>1</v>
      </c>
      <c r="G912" s="102">
        <v>1</v>
      </c>
      <c r="H912" s="226">
        <v>87180</v>
      </c>
      <c r="I912" s="226"/>
      <c r="J912" s="226"/>
      <c r="K912" s="226">
        <f t="shared" si="212"/>
        <v>87180</v>
      </c>
      <c r="L912" s="226">
        <v>1</v>
      </c>
      <c r="M912" s="102">
        <v>1</v>
      </c>
      <c r="N912" s="226">
        <v>87180</v>
      </c>
      <c r="O912" s="226"/>
      <c r="P912" s="226"/>
      <c r="Q912" s="226">
        <f t="shared" si="213"/>
        <v>87180</v>
      </c>
      <c r="R912" s="226">
        <f t="shared" si="206"/>
        <v>0</v>
      </c>
      <c r="S912" s="226">
        <f t="shared" si="206"/>
        <v>0</v>
      </c>
      <c r="T912" s="226">
        <f t="shared" si="206"/>
        <v>0</v>
      </c>
      <c r="U912" s="226">
        <f t="shared" si="206"/>
        <v>0</v>
      </c>
      <c r="V912" s="226">
        <f t="shared" si="216"/>
        <v>0</v>
      </c>
      <c r="W912" s="226" t="s">
        <v>1</v>
      </c>
      <c r="X912" s="226">
        <v>1</v>
      </c>
      <c r="Y912" s="102">
        <v>1</v>
      </c>
      <c r="Z912" s="226">
        <v>87180</v>
      </c>
      <c r="AA912" s="226"/>
      <c r="AB912" s="226"/>
      <c r="AC912" s="226">
        <f t="shared" si="214"/>
        <v>87180</v>
      </c>
      <c r="AD912" s="226" t="s">
        <v>1</v>
      </c>
      <c r="AE912" s="226">
        <v>1</v>
      </c>
      <c r="AF912" s="102">
        <v>1</v>
      </c>
      <c r="AG912" s="226">
        <v>87180</v>
      </c>
      <c r="AH912" s="226"/>
      <c r="AI912" s="226"/>
      <c r="AJ912" s="226">
        <f t="shared" si="215"/>
        <v>87180</v>
      </c>
    </row>
    <row r="913" spans="1:36">
      <c r="A913" s="207">
        <v>14</v>
      </c>
      <c r="B913" s="1662" t="s">
        <v>6551</v>
      </c>
      <c r="C913" s="1663" t="s">
        <v>4721</v>
      </c>
      <c r="D913" s="226" t="s">
        <v>1</v>
      </c>
      <c r="E913" s="226" t="s">
        <v>1</v>
      </c>
      <c r="F913" s="226">
        <v>1</v>
      </c>
      <c r="G913" s="102">
        <v>1</v>
      </c>
      <c r="H913" s="226">
        <v>91275</v>
      </c>
      <c r="I913" s="226"/>
      <c r="J913" s="226"/>
      <c r="K913" s="226">
        <f t="shared" si="212"/>
        <v>91275</v>
      </c>
      <c r="L913" s="226">
        <v>1</v>
      </c>
      <c r="M913" s="102">
        <v>1</v>
      </c>
      <c r="N913" s="226">
        <v>91275</v>
      </c>
      <c r="O913" s="226"/>
      <c r="P913" s="226"/>
      <c r="Q913" s="226">
        <f t="shared" si="213"/>
        <v>91275</v>
      </c>
      <c r="R913" s="226">
        <f t="shared" si="206"/>
        <v>0</v>
      </c>
      <c r="S913" s="226">
        <f t="shared" si="206"/>
        <v>0</v>
      </c>
      <c r="T913" s="226">
        <f t="shared" si="206"/>
        <v>0</v>
      </c>
      <c r="U913" s="226">
        <f t="shared" si="206"/>
        <v>0</v>
      </c>
      <c r="V913" s="226">
        <f t="shared" si="216"/>
        <v>0</v>
      </c>
      <c r="W913" s="226" t="s">
        <v>1</v>
      </c>
      <c r="X913" s="226">
        <v>1</v>
      </c>
      <c r="Y913" s="102">
        <v>1</v>
      </c>
      <c r="Z913" s="226">
        <v>91275</v>
      </c>
      <c r="AA913" s="226"/>
      <c r="AB913" s="226"/>
      <c r="AC913" s="226">
        <f t="shared" si="214"/>
        <v>91275</v>
      </c>
      <c r="AD913" s="226" t="s">
        <v>1</v>
      </c>
      <c r="AE913" s="226">
        <v>1</v>
      </c>
      <c r="AF913" s="102">
        <v>1</v>
      </c>
      <c r="AG913" s="226">
        <v>91275</v>
      </c>
      <c r="AH913" s="226"/>
      <c r="AI913" s="226"/>
      <c r="AJ913" s="226">
        <f t="shared" si="215"/>
        <v>91275</v>
      </c>
    </row>
    <row r="914" spans="1:36">
      <c r="A914" s="207">
        <v>15</v>
      </c>
      <c r="B914" s="1662" t="s">
        <v>4667</v>
      </c>
      <c r="C914" s="1663" t="s">
        <v>4721</v>
      </c>
      <c r="D914" s="226" t="s">
        <v>1</v>
      </c>
      <c r="E914" s="226" t="s">
        <v>1</v>
      </c>
      <c r="F914" s="226">
        <v>1</v>
      </c>
      <c r="G914" s="102">
        <v>1</v>
      </c>
      <c r="H914" s="226">
        <v>91275</v>
      </c>
      <c r="I914" s="226"/>
      <c r="J914" s="226"/>
      <c r="K914" s="226">
        <f t="shared" si="212"/>
        <v>91275</v>
      </c>
      <c r="L914" s="226">
        <v>1</v>
      </c>
      <c r="M914" s="102">
        <v>1</v>
      </c>
      <c r="N914" s="226">
        <v>91275</v>
      </c>
      <c r="O914" s="226"/>
      <c r="P914" s="226"/>
      <c r="Q914" s="226">
        <f t="shared" si="213"/>
        <v>91275</v>
      </c>
      <c r="R914" s="226">
        <f t="shared" si="206"/>
        <v>0</v>
      </c>
      <c r="S914" s="226">
        <f t="shared" si="206"/>
        <v>0</v>
      </c>
      <c r="T914" s="226">
        <f t="shared" si="206"/>
        <v>0</v>
      </c>
      <c r="U914" s="226">
        <f t="shared" si="206"/>
        <v>0</v>
      </c>
      <c r="V914" s="226">
        <f t="shared" si="216"/>
        <v>0</v>
      </c>
      <c r="W914" s="226" t="s">
        <v>1</v>
      </c>
      <c r="X914" s="226">
        <v>1</v>
      </c>
      <c r="Y914" s="102">
        <v>1</v>
      </c>
      <c r="Z914" s="226">
        <v>91275</v>
      </c>
      <c r="AA914" s="226"/>
      <c r="AB914" s="226"/>
      <c r="AC914" s="226">
        <f t="shared" si="214"/>
        <v>91275</v>
      </c>
      <c r="AD914" s="226" t="s">
        <v>1</v>
      </c>
      <c r="AE914" s="226">
        <v>1</v>
      </c>
      <c r="AF914" s="102">
        <v>1</v>
      </c>
      <c r="AG914" s="226">
        <v>91275</v>
      </c>
      <c r="AH914" s="226"/>
      <c r="AI914" s="226"/>
      <c r="AJ914" s="226">
        <f t="shared" si="215"/>
        <v>91275</v>
      </c>
    </row>
    <row r="915" spans="1:36">
      <c r="A915" s="207">
        <v>16</v>
      </c>
      <c r="B915" s="1662" t="s">
        <v>6552</v>
      </c>
      <c r="C915" s="1663" t="s">
        <v>4719</v>
      </c>
      <c r="D915" s="226" t="s">
        <v>1</v>
      </c>
      <c r="E915" s="226" t="s">
        <v>1</v>
      </c>
      <c r="F915" s="226">
        <v>1.2</v>
      </c>
      <c r="G915" s="102">
        <v>1</v>
      </c>
      <c r="H915" s="226">
        <v>91275</v>
      </c>
      <c r="I915" s="226"/>
      <c r="J915" s="226"/>
      <c r="K915" s="226">
        <f t="shared" si="212"/>
        <v>91275</v>
      </c>
      <c r="L915" s="226">
        <v>1.2</v>
      </c>
      <c r="M915" s="102">
        <v>1</v>
      </c>
      <c r="N915" s="226">
        <v>91275</v>
      </c>
      <c r="O915" s="226"/>
      <c r="P915" s="226"/>
      <c r="Q915" s="226">
        <f t="shared" si="213"/>
        <v>91275</v>
      </c>
      <c r="R915" s="226">
        <f t="shared" si="206"/>
        <v>0</v>
      </c>
      <c r="S915" s="226">
        <f t="shared" si="206"/>
        <v>0</v>
      </c>
      <c r="T915" s="226">
        <f t="shared" si="206"/>
        <v>0</v>
      </c>
      <c r="U915" s="226">
        <f t="shared" si="206"/>
        <v>0</v>
      </c>
      <c r="V915" s="226">
        <f t="shared" si="216"/>
        <v>0</v>
      </c>
      <c r="W915" s="226" t="s">
        <v>1</v>
      </c>
      <c r="X915" s="226">
        <v>1.2</v>
      </c>
      <c r="Y915" s="102">
        <v>1</v>
      </c>
      <c r="Z915" s="226">
        <v>91275</v>
      </c>
      <c r="AA915" s="226"/>
      <c r="AB915" s="226"/>
      <c r="AC915" s="226">
        <f t="shared" si="214"/>
        <v>91275</v>
      </c>
      <c r="AD915" s="226" t="s">
        <v>1</v>
      </c>
      <c r="AE915" s="226">
        <v>1.2</v>
      </c>
      <c r="AF915" s="102">
        <v>1</v>
      </c>
      <c r="AG915" s="226">
        <v>91275</v>
      </c>
      <c r="AH915" s="226"/>
      <c r="AI915" s="226"/>
      <c r="AJ915" s="226">
        <f t="shared" si="215"/>
        <v>91275</v>
      </c>
    </row>
    <row r="916" spans="1:36">
      <c r="A916" s="207">
        <v>17</v>
      </c>
      <c r="B916" s="1662" t="s">
        <v>1430</v>
      </c>
      <c r="C916" s="1663" t="s">
        <v>4719</v>
      </c>
      <c r="D916" s="226" t="s">
        <v>1</v>
      </c>
      <c r="E916" s="226" t="s">
        <v>1</v>
      </c>
      <c r="F916" s="226">
        <v>1.2</v>
      </c>
      <c r="G916" s="102">
        <v>1</v>
      </c>
      <c r="H916" s="207">
        <v>91275</v>
      </c>
      <c r="I916" s="207"/>
      <c r="J916" s="207"/>
      <c r="K916" s="226">
        <f>H916+I916+J916</f>
        <v>91275</v>
      </c>
      <c r="L916" s="226">
        <v>1.2</v>
      </c>
      <c r="M916" s="102">
        <v>1</v>
      </c>
      <c r="N916" s="207">
        <v>91275</v>
      </c>
      <c r="O916" s="207"/>
      <c r="P916" s="207"/>
      <c r="Q916" s="226">
        <f>N916+O916+P916</f>
        <v>91275</v>
      </c>
      <c r="R916" s="226">
        <f t="shared" si="206"/>
        <v>0</v>
      </c>
      <c r="S916" s="226">
        <f t="shared" si="206"/>
        <v>0</v>
      </c>
      <c r="T916" s="226">
        <f t="shared" si="206"/>
        <v>0</v>
      </c>
      <c r="U916" s="226">
        <f t="shared" si="206"/>
        <v>0</v>
      </c>
      <c r="V916" s="226">
        <f>S916+T916+U916</f>
        <v>0</v>
      </c>
      <c r="W916" s="226" t="s">
        <v>1</v>
      </c>
      <c r="X916" s="226">
        <v>1.2</v>
      </c>
      <c r="Y916" s="102">
        <v>1</v>
      </c>
      <c r="Z916" s="207">
        <v>91275</v>
      </c>
      <c r="AA916" s="207"/>
      <c r="AB916" s="207"/>
      <c r="AC916" s="226">
        <f>Z916+AA916+AB916</f>
        <v>91275</v>
      </c>
      <c r="AD916" s="226" t="s">
        <v>1</v>
      </c>
      <c r="AE916" s="226">
        <v>1.2</v>
      </c>
      <c r="AF916" s="102">
        <v>1</v>
      </c>
      <c r="AG916" s="207">
        <v>91275</v>
      </c>
      <c r="AH916" s="207"/>
      <c r="AI916" s="207"/>
      <c r="AJ916" s="226">
        <f>AG916+AH916+AI916</f>
        <v>91275</v>
      </c>
    </row>
    <row r="917" spans="1:36">
      <c r="A917" s="207">
        <v>18</v>
      </c>
      <c r="B917" s="1662" t="s">
        <v>5127</v>
      </c>
      <c r="C917" s="1663" t="s">
        <v>4778</v>
      </c>
      <c r="D917" s="226" t="s">
        <v>1</v>
      </c>
      <c r="E917" s="226" t="s">
        <v>1</v>
      </c>
      <c r="F917" s="226">
        <v>1</v>
      </c>
      <c r="G917" s="102">
        <v>1</v>
      </c>
      <c r="H917" s="207">
        <v>91275</v>
      </c>
      <c r="I917" s="207"/>
      <c r="J917" s="207"/>
      <c r="K917" s="226">
        <f t="shared" ref="K917:K920" si="217">H917+I917+J917</f>
        <v>91275</v>
      </c>
      <c r="L917" s="226">
        <v>1</v>
      </c>
      <c r="M917" s="102">
        <v>1</v>
      </c>
      <c r="N917" s="207">
        <v>91275</v>
      </c>
      <c r="O917" s="207"/>
      <c r="P917" s="207"/>
      <c r="Q917" s="226">
        <f t="shared" ref="Q917:Q920" si="218">N917+O917+P917</f>
        <v>91275</v>
      </c>
      <c r="R917" s="226">
        <f t="shared" si="206"/>
        <v>0</v>
      </c>
      <c r="S917" s="226">
        <f t="shared" si="206"/>
        <v>0</v>
      </c>
      <c r="T917" s="226">
        <f t="shared" si="206"/>
        <v>0</v>
      </c>
      <c r="U917" s="226">
        <f t="shared" si="206"/>
        <v>0</v>
      </c>
      <c r="V917" s="226">
        <f>S917+T917+U917</f>
        <v>0</v>
      </c>
      <c r="W917" s="226" t="s">
        <v>1</v>
      </c>
      <c r="X917" s="226">
        <v>1</v>
      </c>
      <c r="Y917" s="102">
        <v>1</v>
      </c>
      <c r="Z917" s="207">
        <v>91275</v>
      </c>
      <c r="AA917" s="207"/>
      <c r="AB917" s="207"/>
      <c r="AC917" s="226">
        <f t="shared" ref="AC917:AC920" si="219">Z917+AA917+AB917</f>
        <v>91275</v>
      </c>
      <c r="AD917" s="226" t="s">
        <v>1</v>
      </c>
      <c r="AE917" s="226">
        <v>1</v>
      </c>
      <c r="AF917" s="102">
        <v>1</v>
      </c>
      <c r="AG917" s="207">
        <v>91275</v>
      </c>
      <c r="AH917" s="207"/>
      <c r="AI917" s="207"/>
      <c r="AJ917" s="226">
        <f t="shared" ref="AJ917:AJ920" si="220">AG917+AH917+AI917</f>
        <v>91275</v>
      </c>
    </row>
    <row r="918" spans="1:36">
      <c r="A918" s="207">
        <v>19</v>
      </c>
      <c r="B918" s="1662" t="s">
        <v>5128</v>
      </c>
      <c r="C918" s="605" t="s">
        <v>4778</v>
      </c>
      <c r="D918" s="226" t="s">
        <v>1</v>
      </c>
      <c r="E918" s="226" t="s">
        <v>1</v>
      </c>
      <c r="F918" s="226">
        <v>1</v>
      </c>
      <c r="G918" s="102">
        <v>1</v>
      </c>
      <c r="H918" s="207">
        <v>87180</v>
      </c>
      <c r="I918" s="207"/>
      <c r="J918" s="207"/>
      <c r="K918" s="226">
        <f t="shared" si="217"/>
        <v>87180</v>
      </c>
      <c r="L918" s="226">
        <v>1</v>
      </c>
      <c r="M918" s="102">
        <v>1</v>
      </c>
      <c r="N918" s="207">
        <v>87180</v>
      </c>
      <c r="O918" s="207"/>
      <c r="P918" s="207"/>
      <c r="Q918" s="226">
        <f t="shared" si="218"/>
        <v>87180</v>
      </c>
      <c r="R918" s="226">
        <f t="shared" si="206"/>
        <v>0</v>
      </c>
      <c r="S918" s="226">
        <f t="shared" si="206"/>
        <v>0</v>
      </c>
      <c r="T918" s="226">
        <f t="shared" si="206"/>
        <v>0</v>
      </c>
      <c r="U918" s="226">
        <f t="shared" si="206"/>
        <v>0</v>
      </c>
      <c r="V918" s="226">
        <f t="shared" ref="V918:V920" si="221">S918+T918+U918</f>
        <v>0</v>
      </c>
      <c r="W918" s="226" t="s">
        <v>1</v>
      </c>
      <c r="X918" s="226">
        <v>1</v>
      </c>
      <c r="Y918" s="102">
        <v>1</v>
      </c>
      <c r="Z918" s="207">
        <v>87180</v>
      </c>
      <c r="AA918" s="207"/>
      <c r="AB918" s="207"/>
      <c r="AC918" s="226">
        <f t="shared" si="219"/>
        <v>87180</v>
      </c>
      <c r="AD918" s="226" t="s">
        <v>1</v>
      </c>
      <c r="AE918" s="226">
        <v>1</v>
      </c>
      <c r="AF918" s="102">
        <v>1</v>
      </c>
      <c r="AG918" s="207">
        <v>87180</v>
      </c>
      <c r="AH918" s="207"/>
      <c r="AI918" s="207"/>
      <c r="AJ918" s="226">
        <f t="shared" si="220"/>
        <v>87180</v>
      </c>
    </row>
    <row r="919" spans="1:36">
      <c r="A919" s="207">
        <v>20</v>
      </c>
      <c r="B919" s="1662" t="s">
        <v>1419</v>
      </c>
      <c r="C919" s="605" t="s">
        <v>4778</v>
      </c>
      <c r="D919" s="226" t="s">
        <v>1</v>
      </c>
      <c r="E919" s="226" t="s">
        <v>1</v>
      </c>
      <c r="F919" s="226">
        <v>1</v>
      </c>
      <c r="G919" s="102">
        <v>1</v>
      </c>
      <c r="H919" s="226">
        <v>91275</v>
      </c>
      <c r="I919" s="226"/>
      <c r="J919" s="226"/>
      <c r="K919" s="226">
        <f t="shared" si="217"/>
        <v>91275</v>
      </c>
      <c r="L919" s="226">
        <v>1</v>
      </c>
      <c r="M919" s="102">
        <v>1</v>
      </c>
      <c r="N919" s="226">
        <v>91275</v>
      </c>
      <c r="O919" s="226"/>
      <c r="P919" s="226"/>
      <c r="Q919" s="226">
        <f t="shared" si="218"/>
        <v>91275</v>
      </c>
      <c r="R919" s="226">
        <f t="shared" si="206"/>
        <v>0</v>
      </c>
      <c r="S919" s="226">
        <f t="shared" si="206"/>
        <v>0</v>
      </c>
      <c r="T919" s="226">
        <f t="shared" si="206"/>
        <v>0</v>
      </c>
      <c r="U919" s="226">
        <f t="shared" si="206"/>
        <v>0</v>
      </c>
      <c r="V919" s="226">
        <f t="shared" si="221"/>
        <v>0</v>
      </c>
      <c r="W919" s="226" t="s">
        <v>1</v>
      </c>
      <c r="X919" s="226">
        <v>1</v>
      </c>
      <c r="Y919" s="102">
        <v>1</v>
      </c>
      <c r="Z919" s="226">
        <v>91275</v>
      </c>
      <c r="AA919" s="226"/>
      <c r="AB919" s="226"/>
      <c r="AC919" s="226">
        <f t="shared" si="219"/>
        <v>91275</v>
      </c>
      <c r="AD919" s="226" t="s">
        <v>1</v>
      </c>
      <c r="AE919" s="226">
        <v>1</v>
      </c>
      <c r="AF919" s="102">
        <v>1</v>
      </c>
      <c r="AG919" s="226">
        <v>91275</v>
      </c>
      <c r="AH919" s="226"/>
      <c r="AI919" s="226"/>
      <c r="AJ919" s="226">
        <f t="shared" si="220"/>
        <v>91275</v>
      </c>
    </row>
    <row r="920" spans="1:36" ht="27">
      <c r="A920" s="207"/>
      <c r="B920" s="1662" t="s">
        <v>6457</v>
      </c>
      <c r="C920" s="605"/>
      <c r="D920" s="226" t="s">
        <v>1</v>
      </c>
      <c r="E920" s="226" t="s">
        <v>1</v>
      </c>
      <c r="F920" s="226">
        <v>1</v>
      </c>
      <c r="G920" s="102"/>
      <c r="H920" s="226">
        <v>22500</v>
      </c>
      <c r="I920" s="226"/>
      <c r="J920" s="226"/>
      <c r="K920" s="226">
        <f t="shared" si="217"/>
        <v>22500</v>
      </c>
      <c r="L920" s="226">
        <v>1</v>
      </c>
      <c r="M920" s="102"/>
      <c r="N920" s="226">
        <v>22500</v>
      </c>
      <c r="O920" s="226"/>
      <c r="P920" s="226"/>
      <c r="Q920" s="226">
        <f t="shared" si="218"/>
        <v>22500</v>
      </c>
      <c r="R920" s="226">
        <f t="shared" si="206"/>
        <v>0</v>
      </c>
      <c r="S920" s="226">
        <f t="shared" si="206"/>
        <v>0</v>
      </c>
      <c r="T920" s="226">
        <f t="shared" si="206"/>
        <v>0</v>
      </c>
      <c r="U920" s="226">
        <f t="shared" si="206"/>
        <v>0</v>
      </c>
      <c r="V920" s="226">
        <f t="shared" si="221"/>
        <v>0</v>
      </c>
      <c r="W920" s="226" t="s">
        <v>1</v>
      </c>
      <c r="X920" s="226">
        <v>1</v>
      </c>
      <c r="Y920" s="102"/>
      <c r="Z920" s="226">
        <v>22500</v>
      </c>
      <c r="AA920" s="226"/>
      <c r="AB920" s="226"/>
      <c r="AC920" s="226">
        <f t="shared" si="219"/>
        <v>22500</v>
      </c>
      <c r="AD920" s="226"/>
      <c r="AE920" s="226">
        <v>1</v>
      </c>
      <c r="AF920" s="102"/>
      <c r="AG920" s="226">
        <v>22500</v>
      </c>
      <c r="AH920" s="226"/>
      <c r="AI920" s="226"/>
      <c r="AJ920" s="226">
        <f t="shared" si="220"/>
        <v>22500</v>
      </c>
    </row>
    <row r="921" spans="1:36" s="229" customFormat="1" ht="28.5">
      <c r="A921" s="224"/>
      <c r="B921" s="297" t="s">
        <v>240</v>
      </c>
      <c r="C921" s="228" t="s">
        <v>1</v>
      </c>
      <c r="D921" s="228" t="s">
        <v>1</v>
      </c>
      <c r="E921" s="228" t="s">
        <v>1</v>
      </c>
      <c r="F921" s="228" t="s">
        <v>1</v>
      </c>
      <c r="G921" s="228">
        <f>SUM(G900:G920)</f>
        <v>20</v>
      </c>
      <c r="H921" s="228">
        <f>SUM(H900:H920)</f>
        <v>1854915</v>
      </c>
      <c r="I921" s="228">
        <f>SUM(I900:I920)</f>
        <v>0</v>
      </c>
      <c r="J921" s="228">
        <f>SUM(J900:J920)</f>
        <v>0</v>
      </c>
      <c r="K921" s="228">
        <f>SUM(K900:K920)</f>
        <v>1854915</v>
      </c>
      <c r="L921" s="228"/>
      <c r="M921" s="228">
        <f t="shared" ref="M921:W921" si="222">SUM(M900:M920)</f>
        <v>20</v>
      </c>
      <c r="N921" s="228">
        <f t="shared" si="222"/>
        <v>1854915</v>
      </c>
      <c r="O921" s="228">
        <f t="shared" si="222"/>
        <v>0</v>
      </c>
      <c r="P921" s="228">
        <f t="shared" si="222"/>
        <v>0</v>
      </c>
      <c r="Q921" s="228">
        <f t="shared" si="222"/>
        <v>1854915</v>
      </c>
      <c r="R921" s="228">
        <f t="shared" si="222"/>
        <v>0</v>
      </c>
      <c r="S921" s="228">
        <f t="shared" si="222"/>
        <v>0</v>
      </c>
      <c r="T921" s="228">
        <f t="shared" si="222"/>
        <v>0</v>
      </c>
      <c r="U921" s="228">
        <f t="shared" si="222"/>
        <v>0</v>
      </c>
      <c r="V921" s="228">
        <f t="shared" si="222"/>
        <v>0</v>
      </c>
      <c r="W921" s="228">
        <f t="shared" si="222"/>
        <v>0</v>
      </c>
      <c r="X921" s="228"/>
      <c r="Y921" s="228">
        <f t="shared" ref="Y921:AD921" si="223">SUM(Y900:Y920)</f>
        <v>20</v>
      </c>
      <c r="Z921" s="228">
        <f t="shared" si="223"/>
        <v>1854915</v>
      </c>
      <c r="AA921" s="228">
        <f t="shared" si="223"/>
        <v>0</v>
      </c>
      <c r="AB921" s="228">
        <f t="shared" si="223"/>
        <v>0</v>
      </c>
      <c r="AC921" s="228">
        <f t="shared" si="223"/>
        <v>1854915</v>
      </c>
      <c r="AD921" s="228">
        <f t="shared" si="223"/>
        <v>0</v>
      </c>
      <c r="AE921" s="228"/>
      <c r="AF921" s="228">
        <f>SUM(AF900:AF920)</f>
        <v>20</v>
      </c>
      <c r="AG921" s="228">
        <f>SUM(AG900:AG920)</f>
        <v>1854915</v>
      </c>
      <c r="AH921" s="228">
        <f>SUM(AH900:AH920)</f>
        <v>0</v>
      </c>
      <c r="AI921" s="228">
        <f>SUM(AI900:AI920)</f>
        <v>0</v>
      </c>
      <c r="AJ921" s="228">
        <f>SUM(AJ900:AJ920)</f>
        <v>1854915</v>
      </c>
    </row>
    <row r="924" spans="1:36" ht="14.25">
      <c r="A924" s="30"/>
      <c r="B924" s="31" t="s">
        <v>5018</v>
      </c>
      <c r="C924" s="31"/>
      <c r="D924" s="31"/>
      <c r="E924" s="31"/>
      <c r="F924" s="31"/>
      <c r="G924" s="31"/>
      <c r="H924" s="31"/>
      <c r="I924" s="24"/>
      <c r="J924" s="134"/>
      <c r="K924" s="134"/>
      <c r="L924" s="134"/>
      <c r="M924" s="31"/>
      <c r="N924" s="134"/>
      <c r="O924" s="30"/>
      <c r="P924" s="38"/>
      <c r="Q924" s="31"/>
      <c r="R924" s="134"/>
      <c r="S924" s="31"/>
      <c r="T924" s="134"/>
      <c r="U924" s="31"/>
      <c r="V924" s="134"/>
      <c r="W924" s="175"/>
      <c r="X924" s="175"/>
      <c r="Y924" s="175"/>
      <c r="Z924" s="175"/>
      <c r="AA924" s="24"/>
      <c r="AB924" s="22"/>
      <c r="AC924" s="22"/>
      <c r="AD924" s="175"/>
      <c r="AE924" s="175"/>
      <c r="AF924" s="175"/>
      <c r="AG924" s="175"/>
      <c r="AH924" s="24"/>
      <c r="AI924" s="134"/>
      <c r="AJ924" s="134"/>
    </row>
    <row r="925" spans="1:36" ht="15" thickBot="1">
      <c r="A925" s="30"/>
      <c r="B925" s="1600"/>
      <c r="C925" s="172"/>
      <c r="D925" s="172"/>
      <c r="E925" s="172"/>
      <c r="F925" s="172"/>
      <c r="G925" s="1600"/>
      <c r="H925" s="172"/>
      <c r="I925" s="173"/>
      <c r="J925" s="9"/>
      <c r="K925" s="173"/>
      <c r="L925" s="173"/>
      <c r="M925" s="217"/>
      <c r="N925" s="218"/>
      <c r="P925" s="1651"/>
      <c r="Q925" s="1652"/>
      <c r="R925" s="1652"/>
      <c r="S925" s="1652"/>
      <c r="T925" s="1652"/>
      <c r="U925" s="1652"/>
      <c r="V925" s="1652"/>
      <c r="W925" s="9"/>
      <c r="X925" s="9"/>
      <c r="Y925" s="1605"/>
      <c r="Z925" s="9"/>
      <c r="AA925" s="173"/>
      <c r="AB925" s="9"/>
      <c r="AC925" s="173"/>
      <c r="AD925" s="9"/>
      <c r="AE925" s="9"/>
      <c r="AF925" s="1605"/>
      <c r="AG925" s="9"/>
      <c r="AH925" s="173"/>
      <c r="AI925" s="9"/>
      <c r="AJ925" s="173"/>
    </row>
    <row r="926" spans="1:36" s="176" customFormat="1" ht="24.75" customHeight="1">
      <c r="A926" s="30"/>
      <c r="B926" s="1936" t="s">
        <v>6728</v>
      </c>
      <c r="C926" s="1936"/>
      <c r="D926" s="1936"/>
      <c r="E926" s="1936"/>
      <c r="F926" s="1936"/>
      <c r="G926" s="1936"/>
      <c r="H926" s="1936"/>
      <c r="I926" s="1936"/>
      <c r="J926" s="31"/>
      <c r="K926" s="175"/>
      <c r="L926" s="175"/>
      <c r="M926" s="10"/>
      <c r="N926" s="175"/>
      <c r="O926" s="31"/>
      <c r="P926" s="30" t="s">
        <v>228</v>
      </c>
      <c r="Q926" s="10"/>
      <c r="R926" s="175"/>
      <c r="S926" s="10"/>
      <c r="T926" s="175"/>
      <c r="U926" s="10"/>
      <c r="V926" s="175"/>
      <c r="W926" s="134"/>
      <c r="X926" s="31"/>
      <c r="Y926" s="173"/>
      <c r="Z926" s="31"/>
      <c r="AA926" s="31"/>
      <c r="AB926" s="31"/>
      <c r="AC926" s="175"/>
      <c r="AD926" s="134"/>
      <c r="AE926" s="31"/>
      <c r="AF926" s="173"/>
      <c r="AG926" s="31"/>
      <c r="AH926" s="31"/>
      <c r="AI926" s="31"/>
      <c r="AJ926" s="175"/>
    </row>
    <row r="927" spans="1:36" s="339" customFormat="1" ht="14.25">
      <c r="A927" s="258"/>
      <c r="B927" s="336"/>
      <c r="C927" s="337"/>
      <c r="D927" s="338"/>
      <c r="E927" s="338"/>
      <c r="F927" s="338"/>
      <c r="G927" s="1476" t="s">
        <v>473</v>
      </c>
      <c r="H927" s="338"/>
      <c r="I927" s="338"/>
      <c r="J927" s="338"/>
      <c r="K927" s="338"/>
      <c r="L927" s="337"/>
      <c r="M927" s="1917" t="s">
        <v>437</v>
      </c>
      <c r="N927" s="1917"/>
      <c r="O927" s="1917"/>
      <c r="P927" s="1917"/>
      <c r="Q927" s="1933"/>
      <c r="R927" s="1934" t="s">
        <v>229</v>
      </c>
      <c r="S927" s="1917"/>
      <c r="T927" s="1917"/>
      <c r="U927" s="1917"/>
      <c r="V927" s="1933"/>
      <c r="W927" s="337"/>
      <c r="X927" s="338"/>
      <c r="Y927" s="1476" t="s">
        <v>1501</v>
      </c>
      <c r="Z927" s="338"/>
      <c r="AA927" s="338"/>
      <c r="AB927" s="338"/>
      <c r="AC927" s="461"/>
      <c r="AD927" s="337"/>
      <c r="AE927" s="338"/>
      <c r="AF927" s="1476" t="s">
        <v>6443</v>
      </c>
      <c r="AG927" s="338"/>
      <c r="AH927" s="338"/>
      <c r="AI927" s="338"/>
      <c r="AJ927" s="461"/>
    </row>
    <row r="928" spans="1:36" s="176" customFormat="1" ht="81">
      <c r="A928" s="1653" t="s">
        <v>114</v>
      </c>
      <c r="B928" s="1654" t="s">
        <v>231</v>
      </c>
      <c r="C928" s="1654" t="s">
        <v>232</v>
      </c>
      <c r="D928" s="1654" t="s">
        <v>233</v>
      </c>
      <c r="E928" s="1654" t="s">
        <v>234</v>
      </c>
      <c r="F928" s="1655" t="s">
        <v>482</v>
      </c>
      <c r="G928" s="1654" t="s">
        <v>223</v>
      </c>
      <c r="H928" s="1656" t="s">
        <v>6719</v>
      </c>
      <c r="I928" s="1654" t="s">
        <v>235</v>
      </c>
      <c r="J928" s="1654" t="s">
        <v>236</v>
      </c>
      <c r="K928" s="1654" t="s">
        <v>237</v>
      </c>
      <c r="L928" s="1655" t="s">
        <v>435</v>
      </c>
      <c r="M928" s="1654" t="s">
        <v>223</v>
      </c>
      <c r="N928" s="1654" t="s">
        <v>303</v>
      </c>
      <c r="O928" s="1654" t="s">
        <v>235</v>
      </c>
      <c r="P928" s="1654" t="s">
        <v>236</v>
      </c>
      <c r="Q928" s="1654" t="s">
        <v>320</v>
      </c>
      <c r="R928" s="1654" t="s">
        <v>223</v>
      </c>
      <c r="S928" s="1654" t="s">
        <v>303</v>
      </c>
      <c r="T928" s="1654" t="s">
        <v>235</v>
      </c>
      <c r="U928" s="1654" t="s">
        <v>236</v>
      </c>
      <c r="V928" s="1654" t="s">
        <v>321</v>
      </c>
      <c r="W928" s="1654" t="s">
        <v>234</v>
      </c>
      <c r="X928" s="1655" t="s">
        <v>4432</v>
      </c>
      <c r="Y928" s="1654" t="s">
        <v>223</v>
      </c>
      <c r="Z928" s="1654" t="s">
        <v>254</v>
      </c>
      <c r="AA928" s="1654" t="s">
        <v>235</v>
      </c>
      <c r="AB928" s="1654" t="s">
        <v>236</v>
      </c>
      <c r="AC928" s="1654" t="s">
        <v>271</v>
      </c>
      <c r="AD928" s="1654" t="s">
        <v>234</v>
      </c>
      <c r="AE928" s="1655" t="s">
        <v>6444</v>
      </c>
      <c r="AF928" s="1654" t="s">
        <v>223</v>
      </c>
      <c r="AG928" s="1654" t="s">
        <v>254</v>
      </c>
      <c r="AH928" s="1654" t="s">
        <v>235</v>
      </c>
      <c r="AI928" s="1654" t="s">
        <v>236</v>
      </c>
      <c r="AJ928" s="1654" t="s">
        <v>271</v>
      </c>
    </row>
    <row r="929" spans="1:36" s="176" customFormat="1">
      <c r="A929" s="207">
        <v>1</v>
      </c>
      <c r="B929" s="207">
        <v>2</v>
      </c>
      <c r="C929" s="207">
        <v>3</v>
      </c>
      <c r="D929" s="207">
        <v>4</v>
      </c>
      <c r="E929" s="207">
        <v>5</v>
      </c>
      <c r="F929" s="207">
        <v>6</v>
      </c>
      <c r="G929" s="207">
        <v>7</v>
      </c>
      <c r="H929" s="207">
        <v>8</v>
      </c>
      <c r="I929" s="207">
        <v>9</v>
      </c>
      <c r="J929" s="207">
        <v>10</v>
      </c>
      <c r="K929" s="207">
        <v>11</v>
      </c>
      <c r="L929" s="207">
        <v>12</v>
      </c>
      <c r="M929" s="207">
        <v>13</v>
      </c>
      <c r="N929" s="207">
        <v>14</v>
      </c>
      <c r="O929" s="207">
        <v>15</v>
      </c>
      <c r="P929" s="207">
        <v>16</v>
      </c>
      <c r="Q929" s="207">
        <v>17</v>
      </c>
      <c r="R929" s="207">
        <v>18</v>
      </c>
      <c r="S929" s="207">
        <v>19</v>
      </c>
      <c r="T929" s="207">
        <v>20</v>
      </c>
      <c r="U929" s="207">
        <v>21</v>
      </c>
      <c r="V929" s="207">
        <v>22</v>
      </c>
      <c r="W929" s="207">
        <v>23</v>
      </c>
      <c r="X929" s="207">
        <v>24</v>
      </c>
      <c r="Y929" s="207">
        <v>25</v>
      </c>
      <c r="Z929" s="207">
        <v>26</v>
      </c>
      <c r="AA929" s="207">
        <v>27</v>
      </c>
      <c r="AB929" s="207">
        <v>28</v>
      </c>
      <c r="AC929" s="207">
        <v>29</v>
      </c>
      <c r="AD929" s="207">
        <v>30</v>
      </c>
      <c r="AE929" s="207">
        <v>31</v>
      </c>
      <c r="AF929" s="207">
        <v>32</v>
      </c>
      <c r="AG929" s="207">
        <v>33</v>
      </c>
      <c r="AH929" s="207">
        <v>34</v>
      </c>
      <c r="AI929" s="207">
        <v>35</v>
      </c>
      <c r="AJ929" s="207">
        <v>36</v>
      </c>
    </row>
    <row r="930" spans="1:36" ht="28.5">
      <c r="A930" s="224" t="s">
        <v>3</v>
      </c>
      <c r="B930" s="28" t="s">
        <v>245</v>
      </c>
      <c r="C930" s="226"/>
      <c r="D930" s="226"/>
      <c r="E930" s="226"/>
      <c r="F930" s="226"/>
      <c r="G930" s="28"/>
      <c r="H930" s="226"/>
      <c r="I930" s="226"/>
      <c r="J930" s="226"/>
      <c r="K930" s="226"/>
      <c r="L930" s="226"/>
      <c r="M930" s="28"/>
      <c r="N930" s="226"/>
      <c r="O930" s="226"/>
      <c r="P930" s="226"/>
      <c r="Q930" s="28"/>
      <c r="R930" s="226"/>
      <c r="S930" s="28"/>
      <c r="T930" s="226"/>
      <c r="U930" s="106"/>
      <c r="V930" s="106"/>
      <c r="W930" s="226"/>
      <c r="X930" s="226"/>
      <c r="Y930" s="28"/>
      <c r="Z930" s="226"/>
      <c r="AA930" s="226"/>
      <c r="AB930" s="226"/>
      <c r="AC930" s="226"/>
      <c r="AD930" s="226"/>
      <c r="AE930" s="226"/>
      <c r="AF930" s="28"/>
      <c r="AG930" s="226"/>
      <c r="AH930" s="226"/>
      <c r="AI930" s="226"/>
      <c r="AJ930" s="226"/>
    </row>
    <row r="931" spans="1:36">
      <c r="A931" s="207"/>
      <c r="B931" s="102" t="s">
        <v>126</v>
      </c>
      <c r="C931" s="226"/>
      <c r="D931" s="226"/>
      <c r="E931" s="226"/>
      <c r="F931" s="226"/>
      <c r="G931" s="102"/>
      <c r="H931" s="102"/>
      <c r="I931" s="102"/>
      <c r="J931" s="102"/>
      <c r="K931" s="102"/>
      <c r="L931" s="226"/>
      <c r="M931" s="102"/>
      <c r="N931" s="102"/>
      <c r="O931" s="102"/>
      <c r="P931" s="102"/>
      <c r="Q931" s="102"/>
      <c r="R931" s="102"/>
      <c r="S931" s="102"/>
      <c r="T931" s="102"/>
      <c r="U931" s="106"/>
      <c r="V931" s="106"/>
      <c r="W931" s="226"/>
      <c r="X931" s="226"/>
      <c r="Y931" s="102"/>
      <c r="Z931" s="102"/>
      <c r="AA931" s="102"/>
      <c r="AB931" s="102"/>
      <c r="AC931" s="102"/>
      <c r="AD931" s="226"/>
      <c r="AE931" s="226"/>
      <c r="AF931" s="102"/>
      <c r="AG931" s="102"/>
      <c r="AH931" s="102"/>
      <c r="AI931" s="102"/>
      <c r="AJ931" s="102"/>
    </row>
    <row r="932" spans="1:36" ht="40.5">
      <c r="A932" s="207"/>
      <c r="B932" s="832" t="s">
        <v>238</v>
      </c>
      <c r="C932" s="226"/>
      <c r="D932" s="226"/>
      <c r="E932" s="226"/>
      <c r="F932" s="226"/>
      <c r="G932" s="102"/>
      <c r="H932" s="102"/>
      <c r="I932" s="102"/>
      <c r="J932" s="102"/>
      <c r="K932" s="102"/>
      <c r="L932" s="226"/>
      <c r="M932" s="102"/>
      <c r="N932" s="102"/>
      <c r="O932" s="102"/>
      <c r="P932" s="102"/>
      <c r="Q932" s="102"/>
      <c r="R932" s="102"/>
      <c r="S932" s="102"/>
      <c r="T932" s="102"/>
      <c r="U932" s="106"/>
      <c r="V932" s="106"/>
      <c r="W932" s="226"/>
      <c r="X932" s="226"/>
      <c r="Y932" s="102"/>
      <c r="Z932" s="102"/>
      <c r="AA932" s="102"/>
      <c r="AB932" s="102"/>
      <c r="AC932" s="102"/>
      <c r="AD932" s="226"/>
      <c r="AE932" s="226"/>
      <c r="AF932" s="102"/>
      <c r="AG932" s="102"/>
      <c r="AH932" s="102"/>
      <c r="AI932" s="102"/>
      <c r="AJ932" s="102"/>
    </row>
    <row r="933" spans="1:36">
      <c r="A933" s="207"/>
      <c r="B933" s="102" t="s">
        <v>239</v>
      </c>
      <c r="C933" s="226"/>
      <c r="D933" s="226"/>
      <c r="E933" s="226"/>
      <c r="F933" s="226"/>
      <c r="G933" s="102"/>
      <c r="H933" s="102"/>
      <c r="I933" s="102"/>
      <c r="J933" s="102"/>
      <c r="K933" s="102"/>
      <c r="L933" s="226"/>
      <c r="M933" s="102"/>
      <c r="N933" s="102"/>
      <c r="O933" s="102"/>
      <c r="P933" s="102"/>
      <c r="Q933" s="102"/>
      <c r="R933" s="102"/>
      <c r="S933" s="102"/>
      <c r="T933" s="102"/>
      <c r="U933" s="106"/>
      <c r="V933" s="106"/>
      <c r="W933" s="226"/>
      <c r="X933" s="226"/>
      <c r="Y933" s="102"/>
      <c r="Z933" s="102"/>
      <c r="AA933" s="102"/>
      <c r="AB933" s="102"/>
      <c r="AC933" s="102"/>
      <c r="AD933" s="226"/>
      <c r="AE933" s="226"/>
      <c r="AF933" s="102"/>
      <c r="AG933" s="102"/>
      <c r="AH933" s="102"/>
      <c r="AI933" s="102"/>
      <c r="AJ933" s="102"/>
    </row>
    <row r="934" spans="1:36" ht="14.25">
      <c r="A934" s="207">
        <v>1</v>
      </c>
      <c r="B934" s="832" t="s">
        <v>5137</v>
      </c>
      <c r="C934" s="1658" t="s">
        <v>100</v>
      </c>
      <c r="D934" s="1659" t="s">
        <v>4544</v>
      </c>
      <c r="E934" s="1590">
        <v>5</v>
      </c>
      <c r="F934" s="226">
        <v>5.35</v>
      </c>
      <c r="G934" s="102">
        <v>1</v>
      </c>
      <c r="H934" s="102">
        <v>353849</v>
      </c>
      <c r="I934" s="102">
        <v>8000</v>
      </c>
      <c r="J934" s="102"/>
      <c r="K934" s="226">
        <f t="shared" ref="K934:K963" si="224">H934+I934+J934</f>
        <v>361849</v>
      </c>
      <c r="L934" s="226">
        <v>5.35</v>
      </c>
      <c r="M934" s="102">
        <v>1</v>
      </c>
      <c r="N934" s="102">
        <v>353849</v>
      </c>
      <c r="O934" s="102">
        <v>8000</v>
      </c>
      <c r="P934" s="102"/>
      <c r="Q934" s="226">
        <f t="shared" ref="Q934:Q963" si="225">N934+O934+P934</f>
        <v>361849</v>
      </c>
      <c r="R934" s="226">
        <f t="shared" ref="R934:U961" si="226">G934-M934</f>
        <v>0</v>
      </c>
      <c r="S934" s="226">
        <f t="shared" si="226"/>
        <v>0</v>
      </c>
      <c r="T934" s="226">
        <f t="shared" si="226"/>
        <v>0</v>
      </c>
      <c r="U934" s="226">
        <f t="shared" si="226"/>
        <v>0</v>
      </c>
      <c r="V934" s="226">
        <f t="shared" ref="V934:V962" si="227">S934+T934+U934</f>
        <v>0</v>
      </c>
      <c r="W934" s="1589">
        <v>6</v>
      </c>
      <c r="X934" s="226">
        <v>5.52</v>
      </c>
      <c r="Y934" s="102">
        <v>1</v>
      </c>
      <c r="Z934" s="102">
        <v>365092.8</v>
      </c>
      <c r="AA934" s="102">
        <v>8000</v>
      </c>
      <c r="AB934" s="102"/>
      <c r="AC934" s="226">
        <f t="shared" ref="AC934:AC963" si="228">Z934+AA934+AB934</f>
        <v>373092.8</v>
      </c>
      <c r="AD934" s="1589">
        <v>7</v>
      </c>
      <c r="AE934" s="226">
        <v>5.52</v>
      </c>
      <c r="AF934" s="102">
        <v>1</v>
      </c>
      <c r="AG934" s="102">
        <v>365092.8</v>
      </c>
      <c r="AH934" s="102">
        <v>8000</v>
      </c>
      <c r="AI934" s="102"/>
      <c r="AJ934" s="226">
        <f t="shared" ref="AJ934:AJ963" si="229">AG934+AH934+AI934</f>
        <v>373092.8</v>
      </c>
    </row>
    <row r="935" spans="1:36" ht="14.25">
      <c r="A935" s="207">
        <v>2</v>
      </c>
      <c r="B935" s="832" t="s">
        <v>1433</v>
      </c>
      <c r="C935" s="1658" t="s">
        <v>4750</v>
      </c>
      <c r="D935" s="1659" t="s">
        <v>4546</v>
      </c>
      <c r="E935" s="1590">
        <v>1</v>
      </c>
      <c r="F935" s="226">
        <v>4.01</v>
      </c>
      <c r="G935" s="102">
        <v>1</v>
      </c>
      <c r="H935" s="102">
        <v>265221.39999999997</v>
      </c>
      <c r="I935" s="102">
        <v>8000</v>
      </c>
      <c r="J935" s="102"/>
      <c r="K935" s="226">
        <f t="shared" si="224"/>
        <v>273221.39999999997</v>
      </c>
      <c r="L935" s="226">
        <v>3.88</v>
      </c>
      <c r="M935" s="102">
        <v>1</v>
      </c>
      <c r="N935" s="102">
        <v>256623.19999999998</v>
      </c>
      <c r="O935" s="102">
        <v>8000</v>
      </c>
      <c r="P935" s="102"/>
      <c r="Q935" s="226">
        <f t="shared" si="225"/>
        <v>264623.19999999995</v>
      </c>
      <c r="R935" s="226">
        <f t="shared" si="226"/>
        <v>0</v>
      </c>
      <c r="S935" s="226">
        <f t="shared" si="226"/>
        <v>8598.1999999999825</v>
      </c>
      <c r="T935" s="226">
        <f t="shared" si="226"/>
        <v>0</v>
      </c>
      <c r="U935" s="226">
        <f t="shared" si="226"/>
        <v>0</v>
      </c>
      <c r="V935" s="226">
        <f t="shared" si="227"/>
        <v>8598.1999999999825</v>
      </c>
      <c r="W935" s="1589">
        <v>2</v>
      </c>
      <c r="X935" s="226">
        <v>4.1399999999999997</v>
      </c>
      <c r="Y935" s="102">
        <v>1</v>
      </c>
      <c r="Z935" s="102">
        <v>273819.59999999998</v>
      </c>
      <c r="AA935" s="102">
        <v>8000</v>
      </c>
      <c r="AB935" s="102"/>
      <c r="AC935" s="226">
        <f t="shared" si="228"/>
        <v>281819.59999999998</v>
      </c>
      <c r="AD935" s="1589">
        <v>3</v>
      </c>
      <c r="AE935" s="226">
        <v>4.2699999999999996</v>
      </c>
      <c r="AF935" s="102">
        <v>1</v>
      </c>
      <c r="AG935" s="102">
        <v>282417.8</v>
      </c>
      <c r="AH935" s="102">
        <v>8000</v>
      </c>
      <c r="AI935" s="102"/>
      <c r="AJ935" s="226">
        <f t="shared" si="229"/>
        <v>290417.8</v>
      </c>
    </row>
    <row r="936" spans="1:36" ht="14.25">
      <c r="A936" s="207">
        <v>3</v>
      </c>
      <c r="B936" s="832" t="s">
        <v>5138</v>
      </c>
      <c r="C936" s="1658" t="s">
        <v>4746</v>
      </c>
      <c r="D936" s="1659" t="s">
        <v>4546</v>
      </c>
      <c r="E936" s="1590">
        <v>3</v>
      </c>
      <c r="F936" s="226">
        <v>4.2699999999999996</v>
      </c>
      <c r="G936" s="102">
        <v>1</v>
      </c>
      <c r="H936" s="102">
        <v>282417.8</v>
      </c>
      <c r="I936" s="102">
        <v>8000</v>
      </c>
      <c r="J936" s="102"/>
      <c r="K936" s="226">
        <f t="shared" si="224"/>
        <v>290417.8</v>
      </c>
      <c r="L936" s="226">
        <v>4.1399999999999997</v>
      </c>
      <c r="M936" s="102">
        <v>1</v>
      </c>
      <c r="N936" s="102">
        <v>273819.59999999998</v>
      </c>
      <c r="O936" s="102">
        <v>8000</v>
      </c>
      <c r="P936" s="102"/>
      <c r="Q936" s="226">
        <f t="shared" si="225"/>
        <v>281819.59999999998</v>
      </c>
      <c r="R936" s="226">
        <f t="shared" si="226"/>
        <v>0</v>
      </c>
      <c r="S936" s="226">
        <f t="shared" si="226"/>
        <v>8598.2000000000116</v>
      </c>
      <c r="T936" s="226">
        <f t="shared" si="226"/>
        <v>0</v>
      </c>
      <c r="U936" s="226">
        <f t="shared" si="226"/>
        <v>0</v>
      </c>
      <c r="V936" s="226">
        <f t="shared" si="227"/>
        <v>8598.2000000000116</v>
      </c>
      <c r="W936" s="1589">
        <v>4</v>
      </c>
      <c r="X936" s="226">
        <v>4.41</v>
      </c>
      <c r="Y936" s="102">
        <v>1</v>
      </c>
      <c r="Z936" s="102">
        <v>291677.40000000002</v>
      </c>
      <c r="AA936" s="102">
        <v>8000</v>
      </c>
      <c r="AB936" s="102"/>
      <c r="AC936" s="226">
        <f t="shared" si="228"/>
        <v>299677.40000000002</v>
      </c>
      <c r="AD936" s="1589">
        <v>5</v>
      </c>
      <c r="AE936" s="226">
        <v>4.41</v>
      </c>
      <c r="AF936" s="102">
        <v>1</v>
      </c>
      <c r="AG936" s="102">
        <v>291677.40000000002</v>
      </c>
      <c r="AH936" s="102">
        <v>8000</v>
      </c>
      <c r="AI936" s="102"/>
      <c r="AJ936" s="226">
        <f t="shared" si="229"/>
        <v>299677.40000000002</v>
      </c>
    </row>
    <row r="937" spans="1:36" ht="14.25">
      <c r="A937" s="207">
        <v>4</v>
      </c>
      <c r="B937" s="832" t="s">
        <v>5139</v>
      </c>
      <c r="C937" s="1658" t="s">
        <v>4748</v>
      </c>
      <c r="D937" s="1659" t="s">
        <v>4556</v>
      </c>
      <c r="E937" s="1590">
        <v>7</v>
      </c>
      <c r="F937" s="226">
        <v>1.96</v>
      </c>
      <c r="G937" s="102">
        <v>1</v>
      </c>
      <c r="H937" s="102">
        <v>129634.4</v>
      </c>
      <c r="I937" s="102">
        <v>8000</v>
      </c>
      <c r="J937" s="102"/>
      <c r="K937" s="226">
        <f t="shared" si="224"/>
        <v>137634.4</v>
      </c>
      <c r="L937" s="226">
        <v>1.96</v>
      </c>
      <c r="M937" s="102">
        <v>1</v>
      </c>
      <c r="N937" s="102">
        <v>129634.4</v>
      </c>
      <c r="O937" s="102">
        <v>8000</v>
      </c>
      <c r="P937" s="102"/>
      <c r="Q937" s="226">
        <f t="shared" si="225"/>
        <v>137634.4</v>
      </c>
      <c r="R937" s="226">
        <f t="shared" si="226"/>
        <v>0</v>
      </c>
      <c r="S937" s="226">
        <f t="shared" si="226"/>
        <v>0</v>
      </c>
      <c r="T937" s="226">
        <f t="shared" si="226"/>
        <v>0</v>
      </c>
      <c r="U937" s="226">
        <f t="shared" si="226"/>
        <v>0</v>
      </c>
      <c r="V937" s="226">
        <f t="shared" si="227"/>
        <v>0</v>
      </c>
      <c r="W937" s="1589">
        <v>8</v>
      </c>
      <c r="X937" s="226">
        <v>2.02</v>
      </c>
      <c r="Y937" s="102">
        <v>1</v>
      </c>
      <c r="Z937" s="102">
        <v>133602.79999999999</v>
      </c>
      <c r="AA937" s="102">
        <v>8000</v>
      </c>
      <c r="AB937" s="102"/>
      <c r="AC937" s="226">
        <f t="shared" si="228"/>
        <v>141602.79999999999</v>
      </c>
      <c r="AD937" s="1589">
        <v>9</v>
      </c>
      <c r="AE937" s="226">
        <v>2.02</v>
      </c>
      <c r="AF937" s="102">
        <v>1</v>
      </c>
      <c r="AG937" s="102">
        <v>133602.79999999999</v>
      </c>
      <c r="AH937" s="102">
        <v>8000</v>
      </c>
      <c r="AI937" s="102"/>
      <c r="AJ937" s="226">
        <f t="shared" si="229"/>
        <v>141602.79999999999</v>
      </c>
    </row>
    <row r="938" spans="1:36" ht="14.25">
      <c r="A938" s="207">
        <v>5</v>
      </c>
      <c r="B938" s="832" t="s">
        <v>6553</v>
      </c>
      <c r="C938" s="1658" t="s">
        <v>4748</v>
      </c>
      <c r="D938" s="1659" t="s">
        <v>4556</v>
      </c>
      <c r="E938" s="1590">
        <v>2</v>
      </c>
      <c r="F938" s="226">
        <v>1.79</v>
      </c>
      <c r="G938" s="102">
        <v>1</v>
      </c>
      <c r="H938" s="102">
        <v>118390.6</v>
      </c>
      <c r="I938" s="102">
        <v>8000</v>
      </c>
      <c r="J938" s="102"/>
      <c r="K938" s="226">
        <f t="shared" si="224"/>
        <v>126390.6</v>
      </c>
      <c r="L938" s="226">
        <v>1.73</v>
      </c>
      <c r="M938" s="102">
        <v>1</v>
      </c>
      <c r="N938" s="102">
        <v>114422.2</v>
      </c>
      <c r="O938" s="102">
        <v>8000</v>
      </c>
      <c r="P938" s="102"/>
      <c r="Q938" s="226">
        <f t="shared" si="225"/>
        <v>122422.2</v>
      </c>
      <c r="R938" s="226">
        <f t="shared" si="226"/>
        <v>0</v>
      </c>
      <c r="S938" s="226">
        <f t="shared" si="226"/>
        <v>3968.4000000000087</v>
      </c>
      <c r="T938" s="226">
        <f t="shared" si="226"/>
        <v>0</v>
      </c>
      <c r="U938" s="226">
        <f t="shared" si="226"/>
        <v>0</v>
      </c>
      <c r="V938" s="226">
        <f t="shared" si="227"/>
        <v>3968.4000000000087</v>
      </c>
      <c r="W938" s="1589">
        <v>3</v>
      </c>
      <c r="X938" s="226">
        <v>1.84</v>
      </c>
      <c r="Y938" s="102">
        <v>1</v>
      </c>
      <c r="Z938" s="102">
        <v>121697.60000000001</v>
      </c>
      <c r="AA938" s="102">
        <v>8000</v>
      </c>
      <c r="AB938" s="102"/>
      <c r="AC938" s="226">
        <f t="shared" si="228"/>
        <v>129697.60000000001</v>
      </c>
      <c r="AD938" s="1589">
        <v>4</v>
      </c>
      <c r="AE938" s="226">
        <v>1.9</v>
      </c>
      <c r="AF938" s="102">
        <v>1</v>
      </c>
      <c r="AG938" s="102">
        <v>125666</v>
      </c>
      <c r="AH938" s="102">
        <v>8000</v>
      </c>
      <c r="AI938" s="102"/>
      <c r="AJ938" s="226">
        <f t="shared" si="229"/>
        <v>133666</v>
      </c>
    </row>
    <row r="939" spans="1:36" ht="14.25">
      <c r="A939" s="207">
        <v>6</v>
      </c>
      <c r="B939" s="832" t="s">
        <v>5141</v>
      </c>
      <c r="C939" s="1658" t="s">
        <v>4748</v>
      </c>
      <c r="D939" s="1659" t="s">
        <v>4556</v>
      </c>
      <c r="E939" s="1590">
        <v>10</v>
      </c>
      <c r="F939" s="226">
        <v>2.08</v>
      </c>
      <c r="G939" s="102">
        <v>1</v>
      </c>
      <c r="H939" s="102">
        <v>137571.20000000001</v>
      </c>
      <c r="I939" s="102">
        <v>8000</v>
      </c>
      <c r="J939" s="102"/>
      <c r="K939" s="226">
        <f t="shared" si="224"/>
        <v>145571.20000000001</v>
      </c>
      <c r="L939" s="226">
        <v>2.02</v>
      </c>
      <c r="M939" s="102">
        <v>1</v>
      </c>
      <c r="N939" s="102">
        <v>133602.79999999999</v>
      </c>
      <c r="O939" s="102">
        <v>8000</v>
      </c>
      <c r="P939" s="102"/>
      <c r="Q939" s="226">
        <f t="shared" si="225"/>
        <v>141602.79999999999</v>
      </c>
      <c r="R939" s="226">
        <f t="shared" si="226"/>
        <v>0</v>
      </c>
      <c r="S939" s="226">
        <f t="shared" si="226"/>
        <v>3968.4000000000233</v>
      </c>
      <c r="T939" s="226">
        <f t="shared" si="226"/>
        <v>0</v>
      </c>
      <c r="U939" s="226">
        <f t="shared" si="226"/>
        <v>0</v>
      </c>
      <c r="V939" s="226">
        <f t="shared" si="227"/>
        <v>3968.4000000000233</v>
      </c>
      <c r="W939" s="1589">
        <v>11</v>
      </c>
      <c r="X939" s="226">
        <v>2.08</v>
      </c>
      <c r="Y939" s="102">
        <v>1</v>
      </c>
      <c r="Z939" s="102">
        <v>137571.20000000001</v>
      </c>
      <c r="AA939" s="102">
        <v>8000</v>
      </c>
      <c r="AB939" s="102"/>
      <c r="AC939" s="226">
        <f t="shared" si="228"/>
        <v>145571.20000000001</v>
      </c>
      <c r="AD939" s="1589">
        <v>12</v>
      </c>
      <c r="AE939" s="226">
        <v>2.08</v>
      </c>
      <c r="AF939" s="102">
        <v>1</v>
      </c>
      <c r="AG939" s="102">
        <v>137571.20000000001</v>
      </c>
      <c r="AH939" s="102">
        <v>8000</v>
      </c>
      <c r="AI939" s="102"/>
      <c r="AJ939" s="226">
        <f t="shared" si="229"/>
        <v>145571.20000000001</v>
      </c>
    </row>
    <row r="940" spans="1:36" ht="14.25">
      <c r="A940" s="207">
        <v>7</v>
      </c>
      <c r="B940" s="832" t="s">
        <v>5142</v>
      </c>
      <c r="C940" s="1658" t="s">
        <v>4748</v>
      </c>
      <c r="D940" s="1659" t="s">
        <v>4556</v>
      </c>
      <c r="E940" s="1590">
        <v>25</v>
      </c>
      <c r="F940" s="226">
        <v>2.2799999999999998</v>
      </c>
      <c r="G940" s="102">
        <v>1</v>
      </c>
      <c r="H940" s="102">
        <v>150799.19999999998</v>
      </c>
      <c r="I940" s="102">
        <v>8000</v>
      </c>
      <c r="J940" s="102"/>
      <c r="K940" s="226">
        <f t="shared" si="224"/>
        <v>158799.19999999998</v>
      </c>
      <c r="L940" s="226">
        <v>2.2799999999999998</v>
      </c>
      <c r="M940" s="102">
        <v>1</v>
      </c>
      <c r="N940" s="102">
        <v>150799.19999999998</v>
      </c>
      <c r="O940" s="102">
        <v>8000</v>
      </c>
      <c r="P940" s="102"/>
      <c r="Q940" s="226">
        <f t="shared" si="225"/>
        <v>158799.19999999998</v>
      </c>
      <c r="R940" s="226">
        <f t="shared" si="226"/>
        <v>0</v>
      </c>
      <c r="S940" s="226">
        <f t="shared" si="226"/>
        <v>0</v>
      </c>
      <c r="T940" s="226">
        <f t="shared" si="226"/>
        <v>0</v>
      </c>
      <c r="U940" s="226">
        <f t="shared" si="226"/>
        <v>0</v>
      </c>
      <c r="V940" s="226">
        <f t="shared" si="227"/>
        <v>0</v>
      </c>
      <c r="W940" s="1589">
        <v>26</v>
      </c>
      <c r="X940" s="226">
        <v>2.2799999999999998</v>
      </c>
      <c r="Y940" s="102">
        <v>1</v>
      </c>
      <c r="Z940" s="102">
        <v>150799.19999999998</v>
      </c>
      <c r="AA940" s="102">
        <v>8000</v>
      </c>
      <c r="AB940" s="102"/>
      <c r="AC940" s="226">
        <f t="shared" si="228"/>
        <v>158799.19999999998</v>
      </c>
      <c r="AD940" s="1589">
        <v>27</v>
      </c>
      <c r="AE940" s="226">
        <v>2.2799999999999998</v>
      </c>
      <c r="AF940" s="102">
        <v>1</v>
      </c>
      <c r="AG940" s="102">
        <v>150799.19999999998</v>
      </c>
      <c r="AH940" s="102">
        <v>8000</v>
      </c>
      <c r="AI940" s="102"/>
      <c r="AJ940" s="226">
        <f t="shared" si="229"/>
        <v>158799.19999999998</v>
      </c>
    </row>
    <row r="941" spans="1:36" ht="14.25">
      <c r="A941" s="207">
        <v>8</v>
      </c>
      <c r="B941" s="832" t="s">
        <v>5145</v>
      </c>
      <c r="C941" s="1658" t="s">
        <v>4748</v>
      </c>
      <c r="D941" s="1659" t="s">
        <v>4556</v>
      </c>
      <c r="E941" s="1590">
        <v>22</v>
      </c>
      <c r="F941" s="226">
        <v>2.2799999999999998</v>
      </c>
      <c r="G941" s="102">
        <v>1</v>
      </c>
      <c r="H941" s="102">
        <v>150799.19999999998</v>
      </c>
      <c r="I941" s="102">
        <v>8000</v>
      </c>
      <c r="J941" s="102"/>
      <c r="K941" s="226">
        <f t="shared" si="224"/>
        <v>158799.19999999998</v>
      </c>
      <c r="L941" s="226">
        <v>2.2799999999999998</v>
      </c>
      <c r="M941" s="102">
        <v>1</v>
      </c>
      <c r="N941" s="102">
        <v>150799.19999999998</v>
      </c>
      <c r="O941" s="102">
        <v>8000</v>
      </c>
      <c r="P941" s="102"/>
      <c r="Q941" s="226">
        <f t="shared" si="225"/>
        <v>158799.19999999998</v>
      </c>
      <c r="R941" s="226">
        <f t="shared" si="226"/>
        <v>0</v>
      </c>
      <c r="S941" s="226">
        <f t="shared" si="226"/>
        <v>0</v>
      </c>
      <c r="T941" s="226">
        <f t="shared" si="226"/>
        <v>0</v>
      </c>
      <c r="U941" s="226">
        <f t="shared" si="226"/>
        <v>0</v>
      </c>
      <c r="V941" s="226">
        <f t="shared" si="227"/>
        <v>0</v>
      </c>
      <c r="W941" s="1589">
        <v>23</v>
      </c>
      <c r="X941" s="226">
        <v>2.2799999999999998</v>
      </c>
      <c r="Y941" s="102">
        <v>1</v>
      </c>
      <c r="Z941" s="102">
        <v>150799.19999999998</v>
      </c>
      <c r="AA941" s="102">
        <v>8000</v>
      </c>
      <c r="AB941" s="102"/>
      <c r="AC941" s="226">
        <f t="shared" si="228"/>
        <v>158799.19999999998</v>
      </c>
      <c r="AD941" s="1589">
        <v>24</v>
      </c>
      <c r="AE941" s="226">
        <v>2.2799999999999998</v>
      </c>
      <c r="AF941" s="102">
        <v>1</v>
      </c>
      <c r="AG941" s="102">
        <v>150799.19999999998</v>
      </c>
      <c r="AH941" s="102">
        <v>8000</v>
      </c>
      <c r="AI941" s="102"/>
      <c r="AJ941" s="226">
        <f t="shared" si="229"/>
        <v>158799.19999999998</v>
      </c>
    </row>
    <row r="942" spans="1:36" ht="14.25">
      <c r="A942" s="207">
        <v>9</v>
      </c>
      <c r="B942" s="832" t="s">
        <v>4955</v>
      </c>
      <c r="C942" s="1658" t="s">
        <v>4748</v>
      </c>
      <c r="D942" s="1659" t="s">
        <v>4556</v>
      </c>
      <c r="E942" s="1590">
        <v>33</v>
      </c>
      <c r="F942" s="226">
        <v>2.2799999999999998</v>
      </c>
      <c r="G942" s="102">
        <v>1</v>
      </c>
      <c r="H942" s="102">
        <v>150799.19999999998</v>
      </c>
      <c r="I942" s="102"/>
      <c r="J942" s="102"/>
      <c r="K942" s="226">
        <f t="shared" si="224"/>
        <v>150799.19999999998</v>
      </c>
      <c r="L942" s="226">
        <v>2.2799999999999998</v>
      </c>
      <c r="M942" s="102">
        <v>1</v>
      </c>
      <c r="N942" s="102">
        <v>150799.19999999998</v>
      </c>
      <c r="O942" s="102"/>
      <c r="P942" s="102"/>
      <c r="Q942" s="226">
        <f t="shared" si="225"/>
        <v>150799.19999999998</v>
      </c>
      <c r="R942" s="226">
        <f t="shared" si="226"/>
        <v>0</v>
      </c>
      <c r="S942" s="226">
        <f t="shared" si="226"/>
        <v>0</v>
      </c>
      <c r="T942" s="226">
        <f t="shared" si="226"/>
        <v>0</v>
      </c>
      <c r="U942" s="226">
        <f t="shared" si="226"/>
        <v>0</v>
      </c>
      <c r="V942" s="226">
        <f t="shared" si="227"/>
        <v>0</v>
      </c>
      <c r="W942" s="1589">
        <v>34</v>
      </c>
      <c r="X942" s="226">
        <v>2.2799999999999998</v>
      </c>
      <c r="Y942" s="102">
        <v>1</v>
      </c>
      <c r="Z942" s="102">
        <v>150799.19999999998</v>
      </c>
      <c r="AA942" s="102"/>
      <c r="AB942" s="102"/>
      <c r="AC942" s="226">
        <f t="shared" si="228"/>
        <v>150799.19999999998</v>
      </c>
      <c r="AD942" s="1589">
        <v>35</v>
      </c>
      <c r="AE942" s="226">
        <v>2.2799999999999998</v>
      </c>
      <c r="AF942" s="102">
        <v>1</v>
      </c>
      <c r="AG942" s="102">
        <v>150799.19999999998</v>
      </c>
      <c r="AH942" s="102"/>
      <c r="AI942" s="102"/>
      <c r="AJ942" s="226">
        <f t="shared" si="229"/>
        <v>150799.19999999998</v>
      </c>
    </row>
    <row r="943" spans="1:36" ht="14.25">
      <c r="A943" s="207">
        <v>10</v>
      </c>
      <c r="B943" s="832" t="s">
        <v>5140</v>
      </c>
      <c r="C943" s="1658" t="s">
        <v>4748</v>
      </c>
      <c r="D943" s="1659" t="s">
        <v>4556</v>
      </c>
      <c r="E943" s="1590">
        <v>2</v>
      </c>
      <c r="F943" s="226">
        <v>1.79</v>
      </c>
      <c r="G943" s="102">
        <v>1</v>
      </c>
      <c r="H943" s="102">
        <v>118390.6</v>
      </c>
      <c r="I943" s="102"/>
      <c r="J943" s="102"/>
      <c r="K943" s="226">
        <f t="shared" si="224"/>
        <v>118390.6</v>
      </c>
      <c r="L943" s="226">
        <v>1.73</v>
      </c>
      <c r="M943" s="102">
        <v>1</v>
      </c>
      <c r="N943" s="102">
        <v>114422.2</v>
      </c>
      <c r="O943" s="102"/>
      <c r="P943" s="102"/>
      <c r="Q943" s="226">
        <f t="shared" si="225"/>
        <v>114422.2</v>
      </c>
      <c r="R943" s="226">
        <f t="shared" si="226"/>
        <v>0</v>
      </c>
      <c r="S943" s="226">
        <f t="shared" si="226"/>
        <v>3968.4000000000087</v>
      </c>
      <c r="T943" s="226">
        <f t="shared" si="226"/>
        <v>0</v>
      </c>
      <c r="U943" s="226">
        <f t="shared" si="226"/>
        <v>0</v>
      </c>
      <c r="V943" s="226">
        <f t="shared" si="227"/>
        <v>3968.4000000000087</v>
      </c>
      <c r="W943" s="1589">
        <v>3</v>
      </c>
      <c r="X943" s="226">
        <v>1.84</v>
      </c>
      <c r="Y943" s="102">
        <v>1</v>
      </c>
      <c r="Z943" s="102">
        <v>121697.60000000001</v>
      </c>
      <c r="AA943" s="102"/>
      <c r="AB943" s="102"/>
      <c r="AC943" s="226">
        <f t="shared" si="228"/>
        <v>121697.60000000001</v>
      </c>
      <c r="AD943" s="1589">
        <v>4</v>
      </c>
      <c r="AE943" s="226">
        <v>1.9</v>
      </c>
      <c r="AF943" s="102">
        <v>1</v>
      </c>
      <c r="AG943" s="102">
        <v>125666</v>
      </c>
      <c r="AH943" s="102"/>
      <c r="AI943" s="102"/>
      <c r="AJ943" s="226">
        <f t="shared" si="229"/>
        <v>125666</v>
      </c>
    </row>
    <row r="944" spans="1:36" ht="14.25">
      <c r="A944" s="207">
        <v>11</v>
      </c>
      <c r="B944" s="832" t="s">
        <v>5143</v>
      </c>
      <c r="C944" s="1658" t="s">
        <v>4796</v>
      </c>
      <c r="D944" s="1659" t="s">
        <v>4556</v>
      </c>
      <c r="E944" s="1590">
        <v>4</v>
      </c>
      <c r="F944" s="226">
        <v>1.9</v>
      </c>
      <c r="G944" s="102">
        <v>1</v>
      </c>
      <c r="H944" s="102">
        <v>125666</v>
      </c>
      <c r="I944" s="102">
        <v>8000</v>
      </c>
      <c r="J944" s="102"/>
      <c r="K944" s="226">
        <f t="shared" si="224"/>
        <v>133666</v>
      </c>
      <c r="L944" s="226">
        <v>1.84</v>
      </c>
      <c r="M944" s="102">
        <v>1</v>
      </c>
      <c r="N944" s="102">
        <v>121697.60000000001</v>
      </c>
      <c r="O944" s="102">
        <v>8000</v>
      </c>
      <c r="P944" s="102"/>
      <c r="Q944" s="226">
        <f t="shared" si="225"/>
        <v>129697.60000000001</v>
      </c>
      <c r="R944" s="226">
        <f t="shared" si="226"/>
        <v>0</v>
      </c>
      <c r="S944" s="226">
        <f t="shared" si="226"/>
        <v>3968.3999999999942</v>
      </c>
      <c r="T944" s="226">
        <f t="shared" si="226"/>
        <v>0</v>
      </c>
      <c r="U944" s="226">
        <f t="shared" si="226"/>
        <v>0</v>
      </c>
      <c r="V944" s="226">
        <f t="shared" si="227"/>
        <v>3968.3999999999942</v>
      </c>
      <c r="W944" s="1589">
        <v>5</v>
      </c>
      <c r="X944" s="226">
        <v>1.9</v>
      </c>
      <c r="Y944" s="102">
        <v>1</v>
      </c>
      <c r="Z944" s="102">
        <v>125666</v>
      </c>
      <c r="AA944" s="102">
        <v>8000</v>
      </c>
      <c r="AB944" s="102"/>
      <c r="AC944" s="226">
        <f t="shared" si="228"/>
        <v>133666</v>
      </c>
      <c r="AD944" s="1589">
        <v>6</v>
      </c>
      <c r="AE944" s="226">
        <v>1.96</v>
      </c>
      <c r="AF944" s="102">
        <v>1</v>
      </c>
      <c r="AG944" s="102">
        <v>129634.4</v>
      </c>
      <c r="AH944" s="102">
        <v>8000</v>
      </c>
      <c r="AI944" s="102"/>
      <c r="AJ944" s="226">
        <f t="shared" si="229"/>
        <v>137634.4</v>
      </c>
    </row>
    <row r="945" spans="1:36" ht="14.25">
      <c r="A945" s="207">
        <v>12</v>
      </c>
      <c r="B945" s="832" t="s">
        <v>5144</v>
      </c>
      <c r="C945" s="1658" t="s">
        <v>4748</v>
      </c>
      <c r="D945" s="1659" t="s">
        <v>4556</v>
      </c>
      <c r="E945" s="1590">
        <v>2</v>
      </c>
      <c r="F945" s="226">
        <v>1.79</v>
      </c>
      <c r="G945" s="102">
        <v>1</v>
      </c>
      <c r="H945" s="102">
        <v>118390.6</v>
      </c>
      <c r="I945" s="102">
        <v>8000</v>
      </c>
      <c r="J945" s="102"/>
      <c r="K945" s="226">
        <f t="shared" si="224"/>
        <v>126390.6</v>
      </c>
      <c r="L945" s="226">
        <v>1.73</v>
      </c>
      <c r="M945" s="102">
        <v>1</v>
      </c>
      <c r="N945" s="102">
        <v>114422.2</v>
      </c>
      <c r="O945" s="102">
        <v>8000</v>
      </c>
      <c r="P945" s="102"/>
      <c r="Q945" s="226">
        <f t="shared" si="225"/>
        <v>122422.2</v>
      </c>
      <c r="R945" s="226">
        <f t="shared" si="226"/>
        <v>0</v>
      </c>
      <c r="S945" s="226">
        <f t="shared" si="226"/>
        <v>3968.4000000000087</v>
      </c>
      <c r="T945" s="226">
        <f t="shared" si="226"/>
        <v>0</v>
      </c>
      <c r="U945" s="226">
        <f t="shared" si="226"/>
        <v>0</v>
      </c>
      <c r="V945" s="226">
        <f t="shared" si="227"/>
        <v>3968.4000000000087</v>
      </c>
      <c r="W945" s="1589">
        <v>3</v>
      </c>
      <c r="X945" s="226">
        <v>1.84</v>
      </c>
      <c r="Y945" s="102">
        <v>1</v>
      </c>
      <c r="Z945" s="102">
        <v>121697.60000000001</v>
      </c>
      <c r="AA945" s="102">
        <v>8000</v>
      </c>
      <c r="AB945" s="102"/>
      <c r="AC945" s="226">
        <f t="shared" si="228"/>
        <v>129697.60000000001</v>
      </c>
      <c r="AD945" s="1589">
        <v>4</v>
      </c>
      <c r="AE945" s="226">
        <v>1.9</v>
      </c>
      <c r="AF945" s="102">
        <v>1</v>
      </c>
      <c r="AG945" s="102">
        <v>125666</v>
      </c>
      <c r="AH945" s="102">
        <v>8000</v>
      </c>
      <c r="AI945" s="102"/>
      <c r="AJ945" s="226">
        <f t="shared" si="229"/>
        <v>133666</v>
      </c>
    </row>
    <row r="946" spans="1:36" ht="14.25">
      <c r="A946" s="207">
        <v>13</v>
      </c>
      <c r="B946" s="832" t="s">
        <v>5156</v>
      </c>
      <c r="C946" s="1658" t="s">
        <v>4748</v>
      </c>
      <c r="D946" s="1659" t="s">
        <v>4556</v>
      </c>
      <c r="E946" s="1590">
        <v>3</v>
      </c>
      <c r="F946" s="226">
        <v>1.84</v>
      </c>
      <c r="G946" s="102">
        <v>1</v>
      </c>
      <c r="H946" s="102">
        <v>121697.60000000001</v>
      </c>
      <c r="I946" s="102">
        <v>8000</v>
      </c>
      <c r="J946" s="102"/>
      <c r="K946" s="226">
        <f t="shared" si="224"/>
        <v>129697.60000000001</v>
      </c>
      <c r="L946" s="226">
        <v>1.79</v>
      </c>
      <c r="M946" s="102">
        <v>1</v>
      </c>
      <c r="N946" s="102">
        <v>118390.6</v>
      </c>
      <c r="O946" s="102">
        <v>8000</v>
      </c>
      <c r="P946" s="102"/>
      <c r="Q946" s="226">
        <f t="shared" si="225"/>
        <v>126390.6</v>
      </c>
      <c r="R946" s="226">
        <f t="shared" si="226"/>
        <v>0</v>
      </c>
      <c r="S946" s="226">
        <f t="shared" si="226"/>
        <v>3307</v>
      </c>
      <c r="T946" s="226">
        <f t="shared" si="226"/>
        <v>0</v>
      </c>
      <c r="U946" s="226">
        <f t="shared" si="226"/>
        <v>0</v>
      </c>
      <c r="V946" s="226">
        <f t="shared" si="227"/>
        <v>3307</v>
      </c>
      <c r="W946" s="1589">
        <v>4</v>
      </c>
      <c r="X946" s="226">
        <v>1.9</v>
      </c>
      <c r="Y946" s="102">
        <v>1</v>
      </c>
      <c r="Z946" s="102">
        <v>125666</v>
      </c>
      <c r="AA946" s="102">
        <v>8000</v>
      </c>
      <c r="AB946" s="102"/>
      <c r="AC946" s="226">
        <f t="shared" si="228"/>
        <v>133666</v>
      </c>
      <c r="AD946" s="1589">
        <v>5</v>
      </c>
      <c r="AE946" s="226">
        <v>1.9</v>
      </c>
      <c r="AF946" s="102">
        <v>1</v>
      </c>
      <c r="AG946" s="102">
        <v>125666</v>
      </c>
      <c r="AH946" s="102">
        <v>8000</v>
      </c>
      <c r="AI946" s="102"/>
      <c r="AJ946" s="226">
        <f t="shared" si="229"/>
        <v>133666</v>
      </c>
    </row>
    <row r="947" spans="1:36" ht="14.25">
      <c r="A947" s="207">
        <v>14</v>
      </c>
      <c r="B947" s="832" t="s">
        <v>5152</v>
      </c>
      <c r="C947" s="1658" t="s">
        <v>4796</v>
      </c>
      <c r="D947" s="1659" t="s">
        <v>4556</v>
      </c>
      <c r="E947" s="1590">
        <v>7</v>
      </c>
      <c r="F947" s="226">
        <v>1.96</v>
      </c>
      <c r="G947" s="102">
        <v>1</v>
      </c>
      <c r="H947" s="102">
        <v>129634.4</v>
      </c>
      <c r="I947" s="102">
        <v>8000</v>
      </c>
      <c r="J947" s="102"/>
      <c r="K947" s="226">
        <f t="shared" si="224"/>
        <v>137634.4</v>
      </c>
      <c r="L947" s="226">
        <v>1.96</v>
      </c>
      <c r="M947" s="102">
        <v>1</v>
      </c>
      <c r="N947" s="102">
        <v>129634.4</v>
      </c>
      <c r="O947" s="102">
        <v>8000</v>
      </c>
      <c r="P947" s="102"/>
      <c r="Q947" s="226">
        <f t="shared" si="225"/>
        <v>137634.4</v>
      </c>
      <c r="R947" s="226">
        <f t="shared" si="226"/>
        <v>0</v>
      </c>
      <c r="S947" s="226">
        <f t="shared" si="226"/>
        <v>0</v>
      </c>
      <c r="T947" s="226">
        <f t="shared" si="226"/>
        <v>0</v>
      </c>
      <c r="U947" s="226">
        <f t="shared" si="226"/>
        <v>0</v>
      </c>
      <c r="V947" s="226">
        <f t="shared" si="227"/>
        <v>0</v>
      </c>
      <c r="W947" s="1589">
        <v>8</v>
      </c>
      <c r="X947" s="226">
        <v>2.02</v>
      </c>
      <c r="Y947" s="102">
        <v>1</v>
      </c>
      <c r="Z947" s="102">
        <v>133602.79999999999</v>
      </c>
      <c r="AA947" s="102">
        <v>8000</v>
      </c>
      <c r="AB947" s="102"/>
      <c r="AC947" s="226">
        <f t="shared" si="228"/>
        <v>141602.79999999999</v>
      </c>
      <c r="AD947" s="1589">
        <v>9</v>
      </c>
      <c r="AE947" s="226">
        <v>2.02</v>
      </c>
      <c r="AF947" s="102">
        <v>1</v>
      </c>
      <c r="AG947" s="102">
        <v>133602.79999999999</v>
      </c>
      <c r="AH947" s="102">
        <v>8000</v>
      </c>
      <c r="AI947" s="102"/>
      <c r="AJ947" s="226">
        <f t="shared" si="229"/>
        <v>141602.79999999999</v>
      </c>
    </row>
    <row r="948" spans="1:36" ht="14.25">
      <c r="A948" s="207">
        <v>15</v>
      </c>
      <c r="B948" s="832" t="s">
        <v>5150</v>
      </c>
      <c r="C948" s="1658" t="s">
        <v>4796</v>
      </c>
      <c r="D948" s="1659" t="s">
        <v>4556</v>
      </c>
      <c r="E948" s="1590">
        <v>3</v>
      </c>
      <c r="F948" s="226">
        <v>1.84</v>
      </c>
      <c r="G948" s="102">
        <v>1</v>
      </c>
      <c r="H948" s="102">
        <v>121697.60000000001</v>
      </c>
      <c r="I948" s="102">
        <v>8000</v>
      </c>
      <c r="J948" s="102"/>
      <c r="K948" s="226">
        <f t="shared" si="224"/>
        <v>129697.60000000001</v>
      </c>
      <c r="L948" s="226">
        <v>1.79</v>
      </c>
      <c r="M948" s="102">
        <v>1</v>
      </c>
      <c r="N948" s="102">
        <v>118390.6</v>
      </c>
      <c r="O948" s="102">
        <v>8000</v>
      </c>
      <c r="P948" s="102"/>
      <c r="Q948" s="226">
        <f t="shared" si="225"/>
        <v>126390.6</v>
      </c>
      <c r="R948" s="226">
        <f t="shared" si="226"/>
        <v>0</v>
      </c>
      <c r="S948" s="226">
        <f t="shared" si="226"/>
        <v>3307</v>
      </c>
      <c r="T948" s="226">
        <f t="shared" si="226"/>
        <v>0</v>
      </c>
      <c r="U948" s="226">
        <f t="shared" si="226"/>
        <v>0</v>
      </c>
      <c r="V948" s="226">
        <f t="shared" si="227"/>
        <v>3307</v>
      </c>
      <c r="W948" s="1589">
        <v>4</v>
      </c>
      <c r="X948" s="226">
        <v>1.9</v>
      </c>
      <c r="Y948" s="102">
        <v>1</v>
      </c>
      <c r="Z948" s="102">
        <v>125666</v>
      </c>
      <c r="AA948" s="102">
        <v>8000</v>
      </c>
      <c r="AB948" s="102"/>
      <c r="AC948" s="226">
        <f t="shared" si="228"/>
        <v>133666</v>
      </c>
      <c r="AD948" s="1589">
        <v>5</v>
      </c>
      <c r="AE948" s="226">
        <v>1.9</v>
      </c>
      <c r="AF948" s="102">
        <v>1</v>
      </c>
      <c r="AG948" s="102">
        <v>125666</v>
      </c>
      <c r="AH948" s="102">
        <v>8000</v>
      </c>
      <c r="AI948" s="102"/>
      <c r="AJ948" s="226">
        <f t="shared" si="229"/>
        <v>133666</v>
      </c>
    </row>
    <row r="949" spans="1:36" ht="14.25">
      <c r="A949" s="207">
        <v>16</v>
      </c>
      <c r="B949" s="832" t="s">
        <v>5146</v>
      </c>
      <c r="C949" s="1658" t="s">
        <v>4796</v>
      </c>
      <c r="D949" s="1659" t="s">
        <v>4556</v>
      </c>
      <c r="E949" s="1590">
        <v>10</v>
      </c>
      <c r="F949" s="226">
        <v>2.08</v>
      </c>
      <c r="G949" s="102">
        <v>1</v>
      </c>
      <c r="H949" s="102">
        <v>137571.20000000001</v>
      </c>
      <c r="I949" s="102">
        <v>8000</v>
      </c>
      <c r="J949" s="102"/>
      <c r="K949" s="226">
        <f t="shared" si="224"/>
        <v>145571.20000000001</v>
      </c>
      <c r="L949" s="226">
        <v>2.02</v>
      </c>
      <c r="M949" s="102">
        <v>1</v>
      </c>
      <c r="N949" s="102">
        <v>133602.79999999999</v>
      </c>
      <c r="O949" s="102">
        <v>8000</v>
      </c>
      <c r="P949" s="102"/>
      <c r="Q949" s="226">
        <f t="shared" si="225"/>
        <v>141602.79999999999</v>
      </c>
      <c r="R949" s="226">
        <f t="shared" si="226"/>
        <v>0</v>
      </c>
      <c r="S949" s="226">
        <f t="shared" si="226"/>
        <v>3968.4000000000233</v>
      </c>
      <c r="T949" s="226">
        <f t="shared" si="226"/>
        <v>0</v>
      </c>
      <c r="U949" s="226">
        <f t="shared" si="226"/>
        <v>0</v>
      </c>
      <c r="V949" s="226">
        <f t="shared" si="227"/>
        <v>3968.4000000000233</v>
      </c>
      <c r="W949" s="1589">
        <v>11</v>
      </c>
      <c r="X949" s="226">
        <v>2.08</v>
      </c>
      <c r="Y949" s="102">
        <v>1</v>
      </c>
      <c r="Z949" s="102">
        <v>137571.20000000001</v>
      </c>
      <c r="AA949" s="102">
        <v>8000</v>
      </c>
      <c r="AB949" s="102"/>
      <c r="AC949" s="226">
        <f t="shared" si="228"/>
        <v>145571.20000000001</v>
      </c>
      <c r="AD949" s="1589">
        <v>12</v>
      </c>
      <c r="AE949" s="226">
        <v>2.08</v>
      </c>
      <c r="AF949" s="102">
        <v>1</v>
      </c>
      <c r="AG949" s="102">
        <v>137571.20000000001</v>
      </c>
      <c r="AH949" s="102">
        <v>8000</v>
      </c>
      <c r="AI949" s="102"/>
      <c r="AJ949" s="226">
        <f t="shared" si="229"/>
        <v>145571.20000000001</v>
      </c>
    </row>
    <row r="950" spans="1:36" ht="14.25">
      <c r="A950" s="207">
        <v>17</v>
      </c>
      <c r="B950" s="832" t="s">
        <v>5148</v>
      </c>
      <c r="C950" s="1658" t="s">
        <v>4796</v>
      </c>
      <c r="D950" s="1659" t="s">
        <v>4556</v>
      </c>
      <c r="E950" s="1590">
        <v>12</v>
      </c>
      <c r="F950" s="226">
        <v>2.08</v>
      </c>
      <c r="G950" s="102">
        <v>1</v>
      </c>
      <c r="H950" s="102">
        <v>137571.20000000001</v>
      </c>
      <c r="I950" s="102">
        <v>8000</v>
      </c>
      <c r="J950" s="102"/>
      <c r="K950" s="226">
        <f t="shared" si="224"/>
        <v>145571.20000000001</v>
      </c>
      <c r="L950" s="226">
        <v>2.08</v>
      </c>
      <c r="M950" s="102">
        <v>1</v>
      </c>
      <c r="N950" s="102">
        <v>137571.20000000001</v>
      </c>
      <c r="O950" s="102">
        <v>8000</v>
      </c>
      <c r="P950" s="102"/>
      <c r="Q950" s="226">
        <f t="shared" si="225"/>
        <v>145571.20000000001</v>
      </c>
      <c r="R950" s="226">
        <f t="shared" si="226"/>
        <v>0</v>
      </c>
      <c r="S950" s="226">
        <f t="shared" si="226"/>
        <v>0</v>
      </c>
      <c r="T950" s="226">
        <f t="shared" si="226"/>
        <v>0</v>
      </c>
      <c r="U950" s="226">
        <f t="shared" si="226"/>
        <v>0</v>
      </c>
      <c r="V950" s="226">
        <f t="shared" si="227"/>
        <v>0</v>
      </c>
      <c r="W950" s="1589">
        <v>13</v>
      </c>
      <c r="X950" s="226">
        <v>2.14</v>
      </c>
      <c r="Y950" s="102">
        <v>1</v>
      </c>
      <c r="Z950" s="102">
        <v>141539.6</v>
      </c>
      <c r="AA950" s="102">
        <v>8000</v>
      </c>
      <c r="AB950" s="102"/>
      <c r="AC950" s="226">
        <f t="shared" si="228"/>
        <v>149539.6</v>
      </c>
      <c r="AD950" s="1589">
        <v>14</v>
      </c>
      <c r="AE950" s="226">
        <v>2.14</v>
      </c>
      <c r="AF950" s="102">
        <v>1</v>
      </c>
      <c r="AG950" s="102">
        <v>141539.6</v>
      </c>
      <c r="AH950" s="102">
        <v>8000</v>
      </c>
      <c r="AI950" s="102"/>
      <c r="AJ950" s="226">
        <f t="shared" si="229"/>
        <v>149539.6</v>
      </c>
    </row>
    <row r="951" spans="1:36" ht="14.25">
      <c r="A951" s="207">
        <v>18</v>
      </c>
      <c r="B951" s="832" t="s">
        <v>5147</v>
      </c>
      <c r="C951" s="1658" t="s">
        <v>4796</v>
      </c>
      <c r="D951" s="1659" t="s">
        <v>4556</v>
      </c>
      <c r="E951" s="1590">
        <v>9</v>
      </c>
      <c r="F951" s="226">
        <v>2.02</v>
      </c>
      <c r="G951" s="102">
        <v>1</v>
      </c>
      <c r="H951" s="102">
        <v>133602.79999999999</v>
      </c>
      <c r="I951" s="102">
        <v>8000</v>
      </c>
      <c r="J951" s="102"/>
      <c r="K951" s="226">
        <f t="shared" si="224"/>
        <v>141602.79999999999</v>
      </c>
      <c r="L951" s="226">
        <v>2.02</v>
      </c>
      <c r="M951" s="102">
        <v>1</v>
      </c>
      <c r="N951" s="102">
        <v>133602.79999999999</v>
      </c>
      <c r="O951" s="102">
        <v>8000</v>
      </c>
      <c r="P951" s="102"/>
      <c r="Q951" s="226">
        <f t="shared" si="225"/>
        <v>141602.79999999999</v>
      </c>
      <c r="R951" s="226">
        <f t="shared" si="226"/>
        <v>0</v>
      </c>
      <c r="S951" s="226">
        <f t="shared" si="226"/>
        <v>0</v>
      </c>
      <c r="T951" s="226">
        <f t="shared" si="226"/>
        <v>0</v>
      </c>
      <c r="U951" s="226">
        <f t="shared" si="226"/>
        <v>0</v>
      </c>
      <c r="V951" s="226">
        <f t="shared" si="227"/>
        <v>0</v>
      </c>
      <c r="W951" s="1589">
        <v>10</v>
      </c>
      <c r="X951" s="226">
        <v>2.08</v>
      </c>
      <c r="Y951" s="102">
        <v>1</v>
      </c>
      <c r="Z951" s="102">
        <v>137571.20000000001</v>
      </c>
      <c r="AA951" s="102">
        <v>8000</v>
      </c>
      <c r="AB951" s="102"/>
      <c r="AC951" s="226">
        <f t="shared" si="228"/>
        <v>145571.20000000001</v>
      </c>
      <c r="AD951" s="1589">
        <v>11</v>
      </c>
      <c r="AE951" s="226">
        <v>2.08</v>
      </c>
      <c r="AF951" s="102">
        <v>1</v>
      </c>
      <c r="AG951" s="102">
        <v>137571.20000000001</v>
      </c>
      <c r="AH951" s="102">
        <v>8000</v>
      </c>
      <c r="AI951" s="102"/>
      <c r="AJ951" s="226">
        <f t="shared" si="229"/>
        <v>145571.20000000001</v>
      </c>
    </row>
    <row r="952" spans="1:36" ht="14.25">
      <c r="A952" s="207">
        <v>19</v>
      </c>
      <c r="B952" s="832" t="s">
        <v>6554</v>
      </c>
      <c r="C952" s="1658" t="s">
        <v>4796</v>
      </c>
      <c r="D952" s="1659" t="s">
        <v>4556</v>
      </c>
      <c r="E952" s="1590">
        <v>2</v>
      </c>
      <c r="F952" s="226">
        <v>1.79</v>
      </c>
      <c r="G952" s="102">
        <v>1</v>
      </c>
      <c r="H952" s="102">
        <v>118390.6</v>
      </c>
      <c r="I952" s="102">
        <v>8000</v>
      </c>
      <c r="J952" s="102"/>
      <c r="K952" s="226">
        <f t="shared" si="224"/>
        <v>126390.6</v>
      </c>
      <c r="L952" s="226">
        <v>1.73</v>
      </c>
      <c r="M952" s="102">
        <v>1</v>
      </c>
      <c r="N952" s="102">
        <v>114422.2</v>
      </c>
      <c r="O952" s="102">
        <v>8000</v>
      </c>
      <c r="P952" s="102"/>
      <c r="Q952" s="226">
        <f t="shared" si="225"/>
        <v>122422.2</v>
      </c>
      <c r="R952" s="226">
        <f t="shared" si="226"/>
        <v>0</v>
      </c>
      <c r="S952" s="226">
        <f t="shared" si="226"/>
        <v>3968.4000000000087</v>
      </c>
      <c r="T952" s="226">
        <f t="shared" si="226"/>
        <v>0</v>
      </c>
      <c r="U952" s="226">
        <f t="shared" si="226"/>
        <v>0</v>
      </c>
      <c r="V952" s="226">
        <f t="shared" si="227"/>
        <v>3968.4000000000087</v>
      </c>
      <c r="W952" s="1589">
        <v>3</v>
      </c>
      <c r="X952" s="226">
        <v>1.84</v>
      </c>
      <c r="Y952" s="102">
        <v>1</v>
      </c>
      <c r="Z952" s="102">
        <v>121697.60000000001</v>
      </c>
      <c r="AA952" s="102">
        <v>8000</v>
      </c>
      <c r="AB952" s="102"/>
      <c r="AC952" s="226">
        <f t="shared" si="228"/>
        <v>129697.60000000001</v>
      </c>
      <c r="AD952" s="1589">
        <v>4</v>
      </c>
      <c r="AE952" s="226">
        <v>1.9</v>
      </c>
      <c r="AF952" s="102">
        <v>1</v>
      </c>
      <c r="AG952" s="102">
        <v>125666</v>
      </c>
      <c r="AH952" s="102">
        <v>8000</v>
      </c>
      <c r="AI952" s="102"/>
      <c r="AJ952" s="226">
        <f t="shared" si="229"/>
        <v>133666</v>
      </c>
    </row>
    <row r="953" spans="1:36" ht="14.25">
      <c r="A953" s="207">
        <v>20</v>
      </c>
      <c r="B953" s="832" t="s">
        <v>5149</v>
      </c>
      <c r="C953" s="1658" t="s">
        <v>4796</v>
      </c>
      <c r="D953" s="1659" t="s">
        <v>4556</v>
      </c>
      <c r="E953" s="1590">
        <v>14</v>
      </c>
      <c r="F953" s="226">
        <v>2.14</v>
      </c>
      <c r="G953" s="102">
        <v>1</v>
      </c>
      <c r="H953" s="102">
        <v>141539.6</v>
      </c>
      <c r="I953" s="102">
        <v>8000</v>
      </c>
      <c r="J953" s="102"/>
      <c r="K953" s="226">
        <f t="shared" si="224"/>
        <v>149539.6</v>
      </c>
      <c r="L953" s="226">
        <v>2.14</v>
      </c>
      <c r="M953" s="102">
        <v>1</v>
      </c>
      <c r="N953" s="102">
        <v>141539.6</v>
      </c>
      <c r="O953" s="102">
        <v>8000</v>
      </c>
      <c r="P953" s="102"/>
      <c r="Q953" s="226">
        <f t="shared" si="225"/>
        <v>149539.6</v>
      </c>
      <c r="R953" s="226">
        <f t="shared" si="226"/>
        <v>0</v>
      </c>
      <c r="S953" s="226">
        <f t="shared" si="226"/>
        <v>0</v>
      </c>
      <c r="T953" s="226">
        <f t="shared" si="226"/>
        <v>0</v>
      </c>
      <c r="U953" s="226">
        <f t="shared" si="226"/>
        <v>0</v>
      </c>
      <c r="V953" s="226">
        <f t="shared" si="227"/>
        <v>0</v>
      </c>
      <c r="W953" s="1589">
        <v>15</v>
      </c>
      <c r="X953" s="226">
        <v>2.14</v>
      </c>
      <c r="Y953" s="102">
        <v>1</v>
      </c>
      <c r="Z953" s="102">
        <v>141539.6</v>
      </c>
      <c r="AA953" s="102">
        <v>8000</v>
      </c>
      <c r="AB953" s="102"/>
      <c r="AC953" s="226">
        <f t="shared" si="228"/>
        <v>149539.6</v>
      </c>
      <c r="AD953" s="1589">
        <v>16</v>
      </c>
      <c r="AE953" s="226">
        <v>2.21</v>
      </c>
      <c r="AF953" s="102">
        <v>1</v>
      </c>
      <c r="AG953" s="102">
        <v>146169.4</v>
      </c>
      <c r="AH953" s="102">
        <v>8000</v>
      </c>
      <c r="AI953" s="102"/>
      <c r="AJ953" s="226">
        <f t="shared" si="229"/>
        <v>154169.4</v>
      </c>
    </row>
    <row r="954" spans="1:36" ht="14.25">
      <c r="A954" s="207">
        <v>21</v>
      </c>
      <c r="B954" s="832" t="s">
        <v>5151</v>
      </c>
      <c r="C954" s="1658" t="s">
        <v>4796</v>
      </c>
      <c r="D954" s="1659" t="s">
        <v>4556</v>
      </c>
      <c r="E954" s="1590">
        <v>3</v>
      </c>
      <c r="F954" s="226">
        <v>1.84</v>
      </c>
      <c r="G954" s="102">
        <v>1</v>
      </c>
      <c r="H954" s="102">
        <v>121697.60000000001</v>
      </c>
      <c r="I954" s="102">
        <v>8000</v>
      </c>
      <c r="J954" s="102"/>
      <c r="K954" s="226">
        <f t="shared" si="224"/>
        <v>129697.60000000001</v>
      </c>
      <c r="L954" s="226">
        <v>1.79</v>
      </c>
      <c r="M954" s="102">
        <v>1</v>
      </c>
      <c r="N954" s="102">
        <v>118390.6</v>
      </c>
      <c r="O954" s="102">
        <v>8000</v>
      </c>
      <c r="P954" s="102"/>
      <c r="Q954" s="226">
        <f t="shared" si="225"/>
        <v>126390.6</v>
      </c>
      <c r="R954" s="226">
        <f t="shared" si="226"/>
        <v>0</v>
      </c>
      <c r="S954" s="226">
        <f t="shared" si="226"/>
        <v>3307</v>
      </c>
      <c r="T954" s="226">
        <f t="shared" si="226"/>
        <v>0</v>
      </c>
      <c r="U954" s="226">
        <f t="shared" si="226"/>
        <v>0</v>
      </c>
      <c r="V954" s="226">
        <f t="shared" si="227"/>
        <v>3307</v>
      </c>
      <c r="W954" s="1589">
        <v>4</v>
      </c>
      <c r="X954" s="226">
        <v>1.9</v>
      </c>
      <c r="Y954" s="102">
        <v>1</v>
      </c>
      <c r="Z954" s="102">
        <v>125666</v>
      </c>
      <c r="AA954" s="102">
        <v>8000</v>
      </c>
      <c r="AB954" s="102"/>
      <c r="AC954" s="226">
        <f t="shared" si="228"/>
        <v>133666</v>
      </c>
      <c r="AD954" s="1589">
        <v>5</v>
      </c>
      <c r="AE954" s="226">
        <v>1.9</v>
      </c>
      <c r="AF954" s="102">
        <v>1</v>
      </c>
      <c r="AG954" s="102">
        <v>125666</v>
      </c>
      <c r="AH954" s="102">
        <v>8000</v>
      </c>
      <c r="AI954" s="102"/>
      <c r="AJ954" s="226">
        <f t="shared" si="229"/>
        <v>133666</v>
      </c>
    </row>
    <row r="955" spans="1:36" ht="14.25">
      <c r="A955" s="207">
        <v>22</v>
      </c>
      <c r="B955" s="832" t="s">
        <v>5153</v>
      </c>
      <c r="C955" s="1658" t="s">
        <v>4752</v>
      </c>
      <c r="D955" s="1659" t="s">
        <v>4741</v>
      </c>
      <c r="E955" s="1590">
        <v>15</v>
      </c>
      <c r="F955" s="226">
        <v>3.42</v>
      </c>
      <c r="G955" s="102">
        <v>1</v>
      </c>
      <c r="H955" s="102">
        <v>226198.8</v>
      </c>
      <c r="I955" s="102">
        <v>8000</v>
      </c>
      <c r="J955" s="102"/>
      <c r="K955" s="226">
        <f t="shared" si="224"/>
        <v>234198.8</v>
      </c>
      <c r="L955" s="226">
        <v>3.42</v>
      </c>
      <c r="M955" s="102">
        <v>1</v>
      </c>
      <c r="N955" s="102">
        <v>226198.8</v>
      </c>
      <c r="O955" s="102">
        <v>8000</v>
      </c>
      <c r="P955" s="102"/>
      <c r="Q955" s="226">
        <f t="shared" si="225"/>
        <v>234198.8</v>
      </c>
      <c r="R955" s="226">
        <f t="shared" si="226"/>
        <v>0</v>
      </c>
      <c r="S955" s="226">
        <f t="shared" si="226"/>
        <v>0</v>
      </c>
      <c r="T955" s="226">
        <f t="shared" si="226"/>
        <v>0</v>
      </c>
      <c r="U955" s="226">
        <f t="shared" si="226"/>
        <v>0</v>
      </c>
      <c r="V955" s="226">
        <f t="shared" si="227"/>
        <v>0</v>
      </c>
      <c r="W955" s="1589">
        <v>16</v>
      </c>
      <c r="X955" s="226">
        <v>3.53</v>
      </c>
      <c r="Y955" s="102">
        <v>1</v>
      </c>
      <c r="Z955" s="102">
        <v>233474.19999999998</v>
      </c>
      <c r="AA955" s="102">
        <v>8000</v>
      </c>
      <c r="AB955" s="102"/>
      <c r="AC955" s="226">
        <f t="shared" si="228"/>
        <v>241474.19999999998</v>
      </c>
      <c r="AD955" s="1589">
        <v>17</v>
      </c>
      <c r="AE955" s="226">
        <v>3.53</v>
      </c>
      <c r="AF955" s="102">
        <v>1</v>
      </c>
      <c r="AG955" s="102">
        <v>233474.19999999998</v>
      </c>
      <c r="AH955" s="102">
        <v>8000</v>
      </c>
      <c r="AI955" s="102"/>
      <c r="AJ955" s="226">
        <f t="shared" si="229"/>
        <v>241474.19999999998</v>
      </c>
    </row>
    <row r="956" spans="1:36" ht="27">
      <c r="A956" s="207">
        <v>23</v>
      </c>
      <c r="B956" s="832" t="s">
        <v>5154</v>
      </c>
      <c r="C956" s="1658" t="s">
        <v>4756</v>
      </c>
      <c r="D956" s="1659" t="s">
        <v>4757</v>
      </c>
      <c r="E956" s="1590">
        <v>14</v>
      </c>
      <c r="F956" s="226">
        <v>2.92</v>
      </c>
      <c r="G956" s="102">
        <v>1</v>
      </c>
      <c r="H956" s="102">
        <v>193128.8</v>
      </c>
      <c r="I956" s="102">
        <v>8000</v>
      </c>
      <c r="J956" s="102"/>
      <c r="K956" s="226">
        <f t="shared" si="224"/>
        <v>201128.8</v>
      </c>
      <c r="L956" s="226">
        <v>2.92</v>
      </c>
      <c r="M956" s="102">
        <v>1</v>
      </c>
      <c r="N956" s="102">
        <v>193128.8</v>
      </c>
      <c r="O956" s="102">
        <v>8000</v>
      </c>
      <c r="P956" s="102"/>
      <c r="Q956" s="226">
        <f t="shared" si="225"/>
        <v>201128.8</v>
      </c>
      <c r="R956" s="226">
        <f t="shared" si="226"/>
        <v>0</v>
      </c>
      <c r="S956" s="226">
        <f t="shared" si="226"/>
        <v>0</v>
      </c>
      <c r="T956" s="226">
        <f t="shared" si="226"/>
        <v>0</v>
      </c>
      <c r="U956" s="226">
        <f t="shared" si="226"/>
        <v>0</v>
      </c>
      <c r="V956" s="226">
        <f t="shared" si="227"/>
        <v>0</v>
      </c>
      <c r="W956" s="1589">
        <v>15</v>
      </c>
      <c r="X956" s="226">
        <v>2.92</v>
      </c>
      <c r="Y956" s="102">
        <v>1</v>
      </c>
      <c r="Z956" s="102">
        <v>193128.8</v>
      </c>
      <c r="AA956" s="102">
        <v>8000</v>
      </c>
      <c r="AB956" s="102"/>
      <c r="AC956" s="226">
        <f t="shared" si="228"/>
        <v>201128.8</v>
      </c>
      <c r="AD956" s="1589">
        <v>16</v>
      </c>
      <c r="AE956" s="226">
        <v>3.01</v>
      </c>
      <c r="AF956" s="102">
        <v>1</v>
      </c>
      <c r="AG956" s="102">
        <v>199081.4</v>
      </c>
      <c r="AH956" s="102">
        <v>8000</v>
      </c>
      <c r="AI956" s="102"/>
      <c r="AJ956" s="226">
        <f t="shared" si="229"/>
        <v>207081.4</v>
      </c>
    </row>
    <row r="957" spans="1:36" ht="27">
      <c r="A957" s="207">
        <v>24</v>
      </c>
      <c r="B957" s="832" t="s">
        <v>5155</v>
      </c>
      <c r="C957" s="1658" t="s">
        <v>4761</v>
      </c>
      <c r="D957" s="1659" t="s">
        <v>4762</v>
      </c>
      <c r="E957" s="1590">
        <v>22</v>
      </c>
      <c r="F957" s="226">
        <v>1.95</v>
      </c>
      <c r="G957" s="102">
        <v>1</v>
      </c>
      <c r="H957" s="102">
        <v>128973</v>
      </c>
      <c r="I957" s="102">
        <v>8000</v>
      </c>
      <c r="J957" s="102"/>
      <c r="K957" s="226">
        <f t="shared" si="224"/>
        <v>136973</v>
      </c>
      <c r="L957" s="226">
        <v>1.95</v>
      </c>
      <c r="M957" s="102">
        <v>1</v>
      </c>
      <c r="N957" s="102">
        <v>128973</v>
      </c>
      <c r="O957" s="102">
        <v>8000</v>
      </c>
      <c r="P957" s="102"/>
      <c r="Q957" s="226">
        <f t="shared" si="225"/>
        <v>136973</v>
      </c>
      <c r="R957" s="226">
        <f t="shared" si="226"/>
        <v>0</v>
      </c>
      <c r="S957" s="226">
        <f t="shared" si="226"/>
        <v>0</v>
      </c>
      <c r="T957" s="226">
        <f t="shared" si="226"/>
        <v>0</v>
      </c>
      <c r="U957" s="226">
        <f t="shared" si="226"/>
        <v>0</v>
      </c>
      <c r="V957" s="226">
        <f t="shared" si="227"/>
        <v>0</v>
      </c>
      <c r="W957" s="1589">
        <v>23</v>
      </c>
      <c r="X957" s="226">
        <v>1.95</v>
      </c>
      <c r="Y957" s="102">
        <v>1</v>
      </c>
      <c r="Z957" s="102">
        <v>128973</v>
      </c>
      <c r="AA957" s="102">
        <v>8000</v>
      </c>
      <c r="AB957" s="102"/>
      <c r="AC957" s="226">
        <f t="shared" si="228"/>
        <v>136973</v>
      </c>
      <c r="AD957" s="1589">
        <v>24</v>
      </c>
      <c r="AE957" s="226">
        <v>1.95</v>
      </c>
      <c r="AF957" s="102">
        <v>1</v>
      </c>
      <c r="AG957" s="102">
        <v>128973</v>
      </c>
      <c r="AH957" s="102">
        <v>8000</v>
      </c>
      <c r="AI957" s="102"/>
      <c r="AJ957" s="226">
        <f t="shared" si="229"/>
        <v>136973</v>
      </c>
    </row>
    <row r="958" spans="1:36" ht="27">
      <c r="A958" s="207">
        <v>25</v>
      </c>
      <c r="B958" s="832" t="s">
        <v>6555</v>
      </c>
      <c r="C958" s="1658" t="s">
        <v>4761</v>
      </c>
      <c r="D958" s="1659" t="s">
        <v>4762</v>
      </c>
      <c r="E958" s="1590">
        <v>10</v>
      </c>
      <c r="F958" s="226">
        <v>1.79</v>
      </c>
      <c r="G958" s="102">
        <v>1</v>
      </c>
      <c r="H958" s="102">
        <v>118390.6</v>
      </c>
      <c r="I958" s="102">
        <v>8000</v>
      </c>
      <c r="J958" s="102"/>
      <c r="K958" s="226">
        <f t="shared" si="224"/>
        <v>126390.6</v>
      </c>
      <c r="L958" s="226">
        <v>1.73</v>
      </c>
      <c r="M958" s="102">
        <v>1</v>
      </c>
      <c r="N958" s="102">
        <v>114422.2</v>
      </c>
      <c r="O958" s="102">
        <v>8000</v>
      </c>
      <c r="P958" s="102"/>
      <c r="Q958" s="226">
        <f t="shared" si="225"/>
        <v>122422.2</v>
      </c>
      <c r="R958" s="226">
        <f t="shared" si="226"/>
        <v>0</v>
      </c>
      <c r="S958" s="226">
        <f t="shared" si="226"/>
        <v>3968.4000000000087</v>
      </c>
      <c r="T958" s="226">
        <f t="shared" si="226"/>
        <v>0</v>
      </c>
      <c r="U958" s="226">
        <f t="shared" si="226"/>
        <v>0</v>
      </c>
      <c r="V958" s="226">
        <f t="shared" si="227"/>
        <v>3968.4000000000087</v>
      </c>
      <c r="W958" s="1589">
        <v>11</v>
      </c>
      <c r="X958" s="226">
        <v>1.79</v>
      </c>
      <c r="Y958" s="102">
        <v>1</v>
      </c>
      <c r="Z958" s="102">
        <v>118390.6</v>
      </c>
      <c r="AA958" s="102">
        <v>8000</v>
      </c>
      <c r="AB958" s="102"/>
      <c r="AC958" s="226">
        <f t="shared" si="228"/>
        <v>126390.6</v>
      </c>
      <c r="AD958" s="1589">
        <v>12</v>
      </c>
      <c r="AE958" s="226">
        <v>1.79</v>
      </c>
      <c r="AF958" s="102">
        <v>1</v>
      </c>
      <c r="AG958" s="102">
        <v>118390.6</v>
      </c>
      <c r="AH958" s="102">
        <v>8000</v>
      </c>
      <c r="AI958" s="102"/>
      <c r="AJ958" s="226">
        <f t="shared" si="229"/>
        <v>126390.6</v>
      </c>
    </row>
    <row r="959" spans="1:36" ht="27">
      <c r="A959" s="207">
        <v>26</v>
      </c>
      <c r="B959" s="832" t="s">
        <v>5077</v>
      </c>
      <c r="C959" s="1658" t="s">
        <v>4761</v>
      </c>
      <c r="D959" s="1659" t="s">
        <v>4762</v>
      </c>
      <c r="E959" s="1590">
        <v>23</v>
      </c>
      <c r="F959" s="226">
        <v>1.95</v>
      </c>
      <c r="G959" s="102">
        <v>1</v>
      </c>
      <c r="H959" s="102">
        <v>128973</v>
      </c>
      <c r="I959" s="102">
        <v>8000</v>
      </c>
      <c r="J959" s="102"/>
      <c r="K959" s="226">
        <f t="shared" si="224"/>
        <v>136973</v>
      </c>
      <c r="L959" s="226">
        <v>1.95</v>
      </c>
      <c r="M959" s="102">
        <v>1</v>
      </c>
      <c r="N959" s="102">
        <v>128973</v>
      </c>
      <c r="O959" s="102">
        <v>8000</v>
      </c>
      <c r="P959" s="102"/>
      <c r="Q959" s="226">
        <f t="shared" si="225"/>
        <v>136973</v>
      </c>
      <c r="R959" s="226">
        <f t="shared" si="226"/>
        <v>0</v>
      </c>
      <c r="S959" s="226">
        <f t="shared" si="226"/>
        <v>0</v>
      </c>
      <c r="T959" s="226">
        <f t="shared" si="226"/>
        <v>0</v>
      </c>
      <c r="U959" s="226">
        <f t="shared" si="226"/>
        <v>0</v>
      </c>
      <c r="V959" s="226">
        <f t="shared" si="227"/>
        <v>0</v>
      </c>
      <c r="W959" s="1589">
        <v>24</v>
      </c>
      <c r="X959" s="226">
        <v>1.95</v>
      </c>
      <c r="Y959" s="102">
        <v>1</v>
      </c>
      <c r="Z959" s="102">
        <v>128973</v>
      </c>
      <c r="AA959" s="102">
        <v>8000</v>
      </c>
      <c r="AB959" s="102"/>
      <c r="AC959" s="226">
        <f t="shared" si="228"/>
        <v>136973</v>
      </c>
      <c r="AD959" s="1589">
        <v>25</v>
      </c>
      <c r="AE959" s="226">
        <v>1.95</v>
      </c>
      <c r="AF959" s="102">
        <v>1</v>
      </c>
      <c r="AG959" s="102">
        <v>128973</v>
      </c>
      <c r="AH959" s="102">
        <v>8000</v>
      </c>
      <c r="AI959" s="102"/>
      <c r="AJ959" s="226">
        <f t="shared" si="229"/>
        <v>136973</v>
      </c>
    </row>
    <row r="960" spans="1:36" ht="27">
      <c r="A960" s="207">
        <v>27</v>
      </c>
      <c r="B960" s="832" t="s">
        <v>5158</v>
      </c>
      <c r="C960" s="1658" t="s">
        <v>4761</v>
      </c>
      <c r="D960" s="1659" t="s">
        <v>4762</v>
      </c>
      <c r="E960" s="1590">
        <v>17</v>
      </c>
      <c r="F960" s="226">
        <v>1.9</v>
      </c>
      <c r="G960" s="102">
        <v>1</v>
      </c>
      <c r="H960" s="102">
        <v>125666</v>
      </c>
      <c r="I960" s="102"/>
      <c r="J960" s="102"/>
      <c r="K960" s="226">
        <f t="shared" si="224"/>
        <v>125666</v>
      </c>
      <c r="L960" s="226">
        <v>1.9</v>
      </c>
      <c r="M960" s="102">
        <v>1</v>
      </c>
      <c r="N960" s="102">
        <v>125666</v>
      </c>
      <c r="O960" s="102"/>
      <c r="P960" s="102"/>
      <c r="Q960" s="226">
        <f t="shared" si="225"/>
        <v>125666</v>
      </c>
      <c r="R960" s="226">
        <f t="shared" si="226"/>
        <v>0</v>
      </c>
      <c r="S960" s="226">
        <f t="shared" si="226"/>
        <v>0</v>
      </c>
      <c r="T960" s="226">
        <f t="shared" si="226"/>
        <v>0</v>
      </c>
      <c r="U960" s="226">
        <f t="shared" si="226"/>
        <v>0</v>
      </c>
      <c r="V960" s="226">
        <f t="shared" si="227"/>
        <v>0</v>
      </c>
      <c r="W960" s="1589">
        <v>18</v>
      </c>
      <c r="X960" s="226">
        <v>1.9</v>
      </c>
      <c r="Y960" s="102">
        <v>1</v>
      </c>
      <c r="Z960" s="102">
        <v>125666</v>
      </c>
      <c r="AA960" s="102"/>
      <c r="AB960" s="102"/>
      <c r="AC960" s="226">
        <f t="shared" si="228"/>
        <v>125666</v>
      </c>
      <c r="AD960" s="1589">
        <v>19</v>
      </c>
      <c r="AE960" s="226">
        <v>1.95</v>
      </c>
      <c r="AF960" s="102">
        <v>1</v>
      </c>
      <c r="AG960" s="102">
        <v>128973</v>
      </c>
      <c r="AH960" s="102"/>
      <c r="AI960" s="102"/>
      <c r="AJ960" s="226">
        <f t="shared" si="229"/>
        <v>128973</v>
      </c>
    </row>
    <row r="961" spans="1:36" ht="27">
      <c r="A961" s="207">
        <v>28</v>
      </c>
      <c r="B961" s="832" t="s">
        <v>5157</v>
      </c>
      <c r="C961" s="1658" t="s">
        <v>4761</v>
      </c>
      <c r="D961" s="1659" t="s">
        <v>4762</v>
      </c>
      <c r="E961" s="1590">
        <v>2</v>
      </c>
      <c r="F961" s="226">
        <v>1.54</v>
      </c>
      <c r="G961" s="102">
        <v>1</v>
      </c>
      <c r="H961" s="102">
        <v>101855.6</v>
      </c>
      <c r="I961" s="102">
        <v>8000</v>
      </c>
      <c r="J961" s="102"/>
      <c r="K961" s="226">
        <f t="shared" si="224"/>
        <v>109855.6</v>
      </c>
      <c r="L961" s="226">
        <v>1.49</v>
      </c>
      <c r="M961" s="102">
        <v>1</v>
      </c>
      <c r="N961" s="102">
        <v>98548.6</v>
      </c>
      <c r="O961" s="102">
        <v>8000</v>
      </c>
      <c r="P961" s="102"/>
      <c r="Q961" s="226">
        <f t="shared" si="225"/>
        <v>106548.6</v>
      </c>
      <c r="R961" s="226">
        <f t="shared" si="226"/>
        <v>0</v>
      </c>
      <c r="S961" s="226">
        <f t="shared" si="226"/>
        <v>3307</v>
      </c>
      <c r="T961" s="226">
        <f t="shared" si="226"/>
        <v>0</v>
      </c>
      <c r="U961" s="226">
        <f t="shared" si="226"/>
        <v>0</v>
      </c>
      <c r="V961" s="226">
        <f t="shared" si="227"/>
        <v>3307</v>
      </c>
      <c r="W961" s="1589">
        <v>3</v>
      </c>
      <c r="X961" s="226">
        <v>1.59</v>
      </c>
      <c r="Y961" s="102">
        <v>1</v>
      </c>
      <c r="Z961" s="102">
        <v>105162.6</v>
      </c>
      <c r="AA961" s="102">
        <v>8000</v>
      </c>
      <c r="AB961" s="102"/>
      <c r="AC961" s="226">
        <f t="shared" si="228"/>
        <v>113162.6</v>
      </c>
      <c r="AD961" s="1589">
        <v>4</v>
      </c>
      <c r="AE961" s="226">
        <v>1.63</v>
      </c>
      <c r="AF961" s="102">
        <v>1</v>
      </c>
      <c r="AG961" s="102">
        <v>107808.2</v>
      </c>
      <c r="AH961" s="102">
        <v>8000</v>
      </c>
      <c r="AI961" s="102"/>
      <c r="AJ961" s="226">
        <f t="shared" si="229"/>
        <v>115808.2</v>
      </c>
    </row>
    <row r="962" spans="1:36" ht="20.25" customHeight="1">
      <c r="A962" s="207">
        <v>29</v>
      </c>
      <c r="B962" s="832" t="s">
        <v>6556</v>
      </c>
      <c r="C962" s="1658" t="s">
        <v>4949</v>
      </c>
      <c r="D962" s="1659" t="s">
        <v>4556</v>
      </c>
      <c r="E962" s="1590">
        <v>8</v>
      </c>
      <c r="F962" s="226">
        <v>2.02</v>
      </c>
      <c r="G962" s="102">
        <v>1</v>
      </c>
      <c r="H962" s="102">
        <v>133602.79999999999</v>
      </c>
      <c r="I962" s="102">
        <v>8000</v>
      </c>
      <c r="J962" s="102"/>
      <c r="K962" s="226">
        <f t="shared" si="224"/>
        <v>141602.79999999999</v>
      </c>
      <c r="L962" s="226">
        <v>1.96</v>
      </c>
      <c r="M962" s="102">
        <v>1</v>
      </c>
      <c r="N962" s="102">
        <v>129634.4</v>
      </c>
      <c r="O962" s="102">
        <v>8000</v>
      </c>
      <c r="P962" s="102"/>
      <c r="Q962" s="226">
        <f t="shared" si="225"/>
        <v>137634.4</v>
      </c>
      <c r="R962" s="226">
        <f t="shared" ref="R962:U962" si="230">G962-M962</f>
        <v>0</v>
      </c>
      <c r="S962" s="226">
        <f t="shared" si="230"/>
        <v>3968.3999999999942</v>
      </c>
      <c r="T962" s="226">
        <f t="shared" si="230"/>
        <v>0</v>
      </c>
      <c r="U962" s="226">
        <f t="shared" si="230"/>
        <v>0</v>
      </c>
      <c r="V962" s="226">
        <f t="shared" si="227"/>
        <v>3968.3999999999942</v>
      </c>
      <c r="W962" s="1589">
        <v>9</v>
      </c>
      <c r="X962" s="226">
        <v>2.02</v>
      </c>
      <c r="Y962" s="102">
        <v>1</v>
      </c>
      <c r="Z962" s="102">
        <v>133602.79999999999</v>
      </c>
      <c r="AA962" s="102">
        <v>8000</v>
      </c>
      <c r="AB962" s="102"/>
      <c r="AC962" s="226">
        <f t="shared" si="228"/>
        <v>141602.79999999999</v>
      </c>
      <c r="AD962" s="1589">
        <v>10</v>
      </c>
      <c r="AE962" s="226">
        <v>2.08</v>
      </c>
      <c r="AF962" s="102">
        <v>1</v>
      </c>
      <c r="AG962" s="102">
        <v>137571.20000000001</v>
      </c>
      <c r="AH962" s="102">
        <v>8000</v>
      </c>
      <c r="AI962" s="102"/>
      <c r="AJ962" s="226">
        <f t="shared" si="229"/>
        <v>145571.20000000001</v>
      </c>
    </row>
    <row r="963" spans="1:36" ht="14.25">
      <c r="A963" s="207"/>
      <c r="B963" s="832" t="s">
        <v>5036</v>
      </c>
      <c r="C963" s="1658"/>
      <c r="D963" s="1659"/>
      <c r="E963" s="1666"/>
      <c r="F963" s="226"/>
      <c r="G963" s="102"/>
      <c r="H963" s="102">
        <v>9000</v>
      </c>
      <c r="I963" s="102"/>
      <c r="J963" s="102"/>
      <c r="K963" s="226">
        <f t="shared" si="224"/>
        <v>9000</v>
      </c>
      <c r="L963" s="226"/>
      <c r="M963" s="102"/>
      <c r="N963" s="102">
        <v>9000</v>
      </c>
      <c r="O963" s="102"/>
      <c r="P963" s="102"/>
      <c r="Q963" s="226">
        <f t="shared" si="225"/>
        <v>9000</v>
      </c>
      <c r="R963" s="226"/>
      <c r="S963" s="226"/>
      <c r="T963" s="226"/>
      <c r="U963" s="226"/>
      <c r="V963" s="226"/>
      <c r="W963" s="226"/>
      <c r="X963" s="226"/>
      <c r="Y963" s="102"/>
      <c r="Z963" s="102">
        <v>9000</v>
      </c>
      <c r="AA963" s="102"/>
      <c r="AB963" s="102"/>
      <c r="AC963" s="226">
        <f t="shared" si="228"/>
        <v>9000</v>
      </c>
      <c r="AD963" s="226"/>
      <c r="AE963" s="226"/>
      <c r="AF963" s="102"/>
      <c r="AG963" s="102">
        <v>9000</v>
      </c>
      <c r="AH963" s="102"/>
      <c r="AI963" s="102"/>
      <c r="AJ963" s="226">
        <f t="shared" si="229"/>
        <v>9000</v>
      </c>
    </row>
    <row r="964" spans="1:36" s="229" customFormat="1" ht="14.25">
      <c r="A964" s="224"/>
      <c r="B964" s="297"/>
      <c r="C964" s="228"/>
      <c r="D964" s="228" t="s">
        <v>1</v>
      </c>
      <c r="E964" s="228" t="s">
        <v>1</v>
      </c>
      <c r="F964" s="228" t="s">
        <v>1</v>
      </c>
      <c r="G964" s="228">
        <f>SUM(G934:G963)</f>
        <v>29</v>
      </c>
      <c r="H964" s="228">
        <f>SUM(H934:H963)</f>
        <v>4431120.3999999994</v>
      </c>
      <c r="I964" s="228">
        <f t="shared" ref="I964:K964" si="231">SUM(I934:I963)</f>
        <v>208000</v>
      </c>
      <c r="J964" s="228">
        <f t="shared" si="231"/>
        <v>0</v>
      </c>
      <c r="K964" s="228">
        <f t="shared" si="231"/>
        <v>4639120.3999999994</v>
      </c>
      <c r="L964" s="228"/>
      <c r="M964" s="228">
        <f t="shared" ref="M964:V964" si="232">SUM(M934:M963)</f>
        <v>29</v>
      </c>
      <c r="N964" s="228">
        <f t="shared" si="232"/>
        <v>4364980.4000000004</v>
      </c>
      <c r="O964" s="228">
        <f t="shared" si="232"/>
        <v>208000</v>
      </c>
      <c r="P964" s="228">
        <f t="shared" si="232"/>
        <v>0</v>
      </c>
      <c r="Q964" s="228">
        <f t="shared" si="232"/>
        <v>4572980.4000000004</v>
      </c>
      <c r="R964" s="228">
        <f t="shared" si="232"/>
        <v>0</v>
      </c>
      <c r="S964" s="228">
        <f t="shared" si="232"/>
        <v>66140.000000000073</v>
      </c>
      <c r="T964" s="228">
        <f t="shared" si="232"/>
        <v>0</v>
      </c>
      <c r="U964" s="228">
        <f t="shared" si="232"/>
        <v>0</v>
      </c>
      <c r="V964" s="228">
        <f t="shared" si="232"/>
        <v>66140.000000000073</v>
      </c>
      <c r="W964" s="228"/>
      <c r="X964" s="228"/>
      <c r="Y964" s="228">
        <f t="shared" ref="Y964:AB964" si="233">SUM(Y934:Y963)</f>
        <v>29</v>
      </c>
      <c r="Z964" s="228">
        <f t="shared" si="233"/>
        <v>4511811.2</v>
      </c>
      <c r="AA964" s="228">
        <f t="shared" si="233"/>
        <v>208000</v>
      </c>
      <c r="AB964" s="228">
        <f t="shared" si="233"/>
        <v>0</v>
      </c>
      <c r="AC964" s="228">
        <f>SUM(AC934:AC963)</f>
        <v>4719811.2</v>
      </c>
      <c r="AD964" s="228"/>
      <c r="AE964" s="228"/>
      <c r="AF964" s="228">
        <f t="shared" ref="AF964:AJ964" si="234">SUM(AF934:AF963)</f>
        <v>29</v>
      </c>
      <c r="AG964" s="228">
        <f t="shared" si="234"/>
        <v>4560754.8000000007</v>
      </c>
      <c r="AH964" s="228">
        <f t="shared" si="234"/>
        <v>208000</v>
      </c>
      <c r="AI964" s="228">
        <f t="shared" si="234"/>
        <v>0</v>
      </c>
      <c r="AJ964" s="228">
        <f t="shared" si="234"/>
        <v>4768754.8000000007</v>
      </c>
    </row>
    <row r="965" spans="1:36">
      <c r="A965" s="207"/>
      <c r="B965" s="102" t="s">
        <v>239</v>
      </c>
      <c r="C965" s="226"/>
      <c r="D965" s="226"/>
      <c r="E965" s="226"/>
      <c r="F965" s="226"/>
      <c r="G965" s="102"/>
      <c r="H965" s="102"/>
      <c r="I965" s="102"/>
      <c r="J965" s="102"/>
      <c r="K965" s="102"/>
      <c r="L965" s="226"/>
      <c r="M965" s="102"/>
      <c r="N965" s="102"/>
      <c r="O965" s="102"/>
      <c r="P965" s="102"/>
      <c r="Q965" s="102"/>
      <c r="R965" s="102"/>
      <c r="S965" s="102"/>
      <c r="T965" s="102"/>
      <c r="U965" s="106"/>
      <c r="V965" s="106"/>
      <c r="W965" s="226"/>
      <c r="X965" s="226"/>
      <c r="Y965" s="102"/>
      <c r="Z965" s="102"/>
      <c r="AA965" s="102"/>
      <c r="AB965" s="102"/>
      <c r="AC965" s="102"/>
      <c r="AD965" s="226"/>
      <c r="AE965" s="226"/>
      <c r="AF965" s="102"/>
      <c r="AG965" s="102"/>
      <c r="AH965" s="102"/>
      <c r="AI965" s="102"/>
      <c r="AJ965" s="102"/>
    </row>
    <row r="966" spans="1:36">
      <c r="A966" s="207">
        <v>1</v>
      </c>
      <c r="B966" s="102"/>
      <c r="C966" s="207"/>
      <c r="D966" s="207"/>
      <c r="E966" s="207"/>
      <c r="F966" s="207"/>
      <c r="G966" s="102"/>
      <c r="H966" s="102"/>
      <c r="I966" s="102"/>
      <c r="J966" s="102"/>
      <c r="K966" s="226">
        <f>H966+I966+J966</f>
        <v>0</v>
      </c>
      <c r="L966" s="207"/>
      <c r="M966" s="102"/>
      <c r="N966" s="207"/>
      <c r="O966" s="207"/>
      <c r="P966" s="207"/>
      <c r="Q966" s="226">
        <f>N966+O966+P966</f>
        <v>0</v>
      </c>
      <c r="R966" s="226">
        <f t="shared" ref="R966:U968" si="235">G966-M966</f>
        <v>0</v>
      </c>
      <c r="S966" s="226">
        <f t="shared" si="235"/>
        <v>0</v>
      </c>
      <c r="T966" s="226">
        <f t="shared" si="235"/>
        <v>0</v>
      </c>
      <c r="U966" s="226">
        <f t="shared" si="235"/>
        <v>0</v>
      </c>
      <c r="V966" s="226">
        <f>S966+T966+U966</f>
        <v>0</v>
      </c>
      <c r="W966" s="207"/>
      <c r="X966" s="207"/>
      <c r="Y966" s="102"/>
      <c r="Z966" s="102"/>
      <c r="AA966" s="102"/>
      <c r="AB966" s="102"/>
      <c r="AC966" s="226">
        <f>Z966+AA966+AB966</f>
        <v>0</v>
      </c>
      <c r="AD966" s="207"/>
      <c r="AE966" s="207"/>
      <c r="AF966" s="102"/>
      <c r="AG966" s="102"/>
      <c r="AH966" s="102"/>
      <c r="AI966" s="102"/>
      <c r="AJ966" s="226">
        <f>AG966+AH966+AI966</f>
        <v>0</v>
      </c>
    </row>
    <row r="967" spans="1:36">
      <c r="A967" s="207">
        <v>2</v>
      </c>
      <c r="B967" s="102"/>
      <c r="C967" s="207"/>
      <c r="D967" s="207"/>
      <c r="E967" s="207"/>
      <c r="F967" s="207"/>
      <c r="G967" s="102"/>
      <c r="H967" s="102"/>
      <c r="I967" s="102"/>
      <c r="J967" s="102"/>
      <c r="K967" s="226">
        <f>H967+I967+J967</f>
        <v>0</v>
      </c>
      <c r="L967" s="207"/>
      <c r="M967" s="102"/>
      <c r="N967" s="207"/>
      <c r="O967" s="207"/>
      <c r="P967" s="207"/>
      <c r="Q967" s="226">
        <f>N967+O967+P967</f>
        <v>0</v>
      </c>
      <c r="R967" s="226">
        <f t="shared" si="235"/>
        <v>0</v>
      </c>
      <c r="S967" s="226">
        <f t="shared" si="235"/>
        <v>0</v>
      </c>
      <c r="T967" s="226">
        <f t="shared" si="235"/>
        <v>0</v>
      </c>
      <c r="U967" s="226">
        <f t="shared" si="235"/>
        <v>0</v>
      </c>
      <c r="V967" s="226">
        <f>S967+T967+U967</f>
        <v>0</v>
      </c>
      <c r="W967" s="207"/>
      <c r="X967" s="207"/>
      <c r="Y967" s="102"/>
      <c r="Z967" s="102"/>
      <c r="AA967" s="102"/>
      <c r="AB967" s="102"/>
      <c r="AC967" s="226">
        <f>Z967+AA967+AB967</f>
        <v>0</v>
      </c>
      <c r="AD967" s="207"/>
      <c r="AE967" s="207"/>
      <c r="AF967" s="102"/>
      <c r="AG967" s="102"/>
      <c r="AH967" s="102"/>
      <c r="AI967" s="102"/>
      <c r="AJ967" s="226">
        <f>AG967+AH967+AI967</f>
        <v>0</v>
      </c>
    </row>
    <row r="968" spans="1:36" ht="14.25">
      <c r="A968" s="207">
        <v>3</v>
      </c>
      <c r="B968" s="103"/>
      <c r="C968" s="207"/>
      <c r="D968" s="207"/>
      <c r="E968" s="207"/>
      <c r="F968" s="207"/>
      <c r="G968" s="102"/>
      <c r="H968" s="102"/>
      <c r="I968" s="102"/>
      <c r="J968" s="102"/>
      <c r="K968" s="226">
        <f>H968+I968+J968</f>
        <v>0</v>
      </c>
      <c r="L968" s="207"/>
      <c r="M968" s="102"/>
      <c r="N968" s="207"/>
      <c r="O968" s="207"/>
      <c r="P968" s="207"/>
      <c r="Q968" s="226">
        <f>N968+O968+P968</f>
        <v>0</v>
      </c>
      <c r="R968" s="226">
        <f t="shared" si="235"/>
        <v>0</v>
      </c>
      <c r="S968" s="226">
        <f t="shared" si="235"/>
        <v>0</v>
      </c>
      <c r="T968" s="226">
        <f t="shared" si="235"/>
        <v>0</v>
      </c>
      <c r="U968" s="226">
        <f t="shared" si="235"/>
        <v>0</v>
      </c>
      <c r="V968" s="226">
        <f>S968+T968+U968</f>
        <v>0</v>
      </c>
      <c r="W968" s="207"/>
      <c r="X968" s="207"/>
      <c r="Y968" s="102"/>
      <c r="Z968" s="102"/>
      <c r="AA968" s="102"/>
      <c r="AB968" s="102"/>
      <c r="AC968" s="226">
        <f>Z968+AA968+AB968</f>
        <v>0</v>
      </c>
      <c r="AD968" s="207"/>
      <c r="AE968" s="207"/>
      <c r="AF968" s="102"/>
      <c r="AG968" s="102"/>
      <c r="AH968" s="102"/>
      <c r="AI968" s="102"/>
      <c r="AJ968" s="226">
        <f>AG968+AH968+AI968</f>
        <v>0</v>
      </c>
    </row>
    <row r="969" spans="1:36" s="229" customFormat="1" ht="28.5">
      <c r="A969" s="224"/>
      <c r="B969" s="297" t="s">
        <v>240</v>
      </c>
      <c r="C969" s="228" t="s">
        <v>1</v>
      </c>
      <c r="D969" s="228" t="s">
        <v>1</v>
      </c>
      <c r="E969" s="228" t="s">
        <v>1</v>
      </c>
      <c r="F969" s="228" t="s">
        <v>1</v>
      </c>
      <c r="G969" s="228">
        <f>SUM(G966:G968)</f>
        <v>0</v>
      </c>
      <c r="H969" s="228">
        <f>SUM(H966:H968)</f>
        <v>0</v>
      </c>
      <c r="I969" s="228">
        <f>SUM(I966:I968)</f>
        <v>0</v>
      </c>
      <c r="J969" s="228">
        <f>SUM(J966:J968)</f>
        <v>0</v>
      </c>
      <c r="K969" s="228">
        <f>SUM(K966:K968)</f>
        <v>0</v>
      </c>
      <c r="L969" s="228" t="s">
        <v>1</v>
      </c>
      <c r="M969" s="228">
        <f t="shared" ref="M969:T969" si="236">SUM(M966:M968)</f>
        <v>0</v>
      </c>
      <c r="N969" s="228">
        <f t="shared" si="236"/>
        <v>0</v>
      </c>
      <c r="O969" s="228">
        <f t="shared" si="236"/>
        <v>0</v>
      </c>
      <c r="P969" s="228">
        <f t="shared" si="236"/>
        <v>0</v>
      </c>
      <c r="Q969" s="228">
        <f t="shared" si="236"/>
        <v>0</v>
      </c>
      <c r="R969" s="228">
        <f t="shared" si="236"/>
        <v>0</v>
      </c>
      <c r="S969" s="228">
        <f t="shared" si="236"/>
        <v>0</v>
      </c>
      <c r="T969" s="228">
        <f t="shared" si="236"/>
        <v>0</v>
      </c>
      <c r="U969" s="112"/>
      <c r="V969" s="112"/>
      <c r="W969" s="228" t="s">
        <v>1</v>
      </c>
      <c r="X969" s="228" t="s">
        <v>1</v>
      </c>
      <c r="Y969" s="228">
        <f>SUM(Y966:Y968)</f>
        <v>0</v>
      </c>
      <c r="Z969" s="228">
        <f>SUM(Z966:Z968)</f>
        <v>0</v>
      </c>
      <c r="AA969" s="228">
        <f>SUM(AA966:AA968)</f>
        <v>0</v>
      </c>
      <c r="AB969" s="228">
        <f>SUM(AB966:AB968)</f>
        <v>0</v>
      </c>
      <c r="AC969" s="228">
        <f>SUM(AC966:AC968)</f>
        <v>0</v>
      </c>
      <c r="AD969" s="228"/>
      <c r="AE969" s="228"/>
      <c r="AF969" s="228"/>
      <c r="AG969" s="228"/>
      <c r="AH969" s="228"/>
      <c r="AI969" s="228"/>
      <c r="AJ969" s="228">
        <f>SUM(AJ966:AJ968)</f>
        <v>0</v>
      </c>
    </row>
    <row r="970" spans="1:36" s="229" customFormat="1" ht="42.75">
      <c r="A970" s="224"/>
      <c r="B970" s="297" t="s">
        <v>246</v>
      </c>
      <c r="C970" s="228" t="s">
        <v>1</v>
      </c>
      <c r="D970" s="228" t="s">
        <v>1</v>
      </c>
      <c r="E970" s="228" t="s">
        <v>1</v>
      </c>
      <c r="F970" s="228" t="s">
        <v>1</v>
      </c>
      <c r="G970" s="228">
        <f>G964+G969</f>
        <v>29</v>
      </c>
      <c r="H970" s="228">
        <f>H964+H969</f>
        <v>4431120.3999999994</v>
      </c>
      <c r="I970" s="228">
        <f>I964+I969</f>
        <v>208000</v>
      </c>
      <c r="J970" s="228">
        <f>J964+J969</f>
        <v>0</v>
      </c>
      <c r="K970" s="228">
        <f>K964+K969</f>
        <v>4639120.3999999994</v>
      </c>
      <c r="L970" s="228" t="s">
        <v>1</v>
      </c>
      <c r="M970" s="228">
        <f t="shared" ref="M970:V970" si="237">M964+M969</f>
        <v>29</v>
      </c>
      <c r="N970" s="228">
        <f t="shared" si="237"/>
        <v>4364980.4000000004</v>
      </c>
      <c r="O970" s="228">
        <f t="shared" si="237"/>
        <v>208000</v>
      </c>
      <c r="P970" s="228">
        <f t="shared" si="237"/>
        <v>0</v>
      </c>
      <c r="Q970" s="228">
        <f t="shared" si="237"/>
        <v>4572980.4000000004</v>
      </c>
      <c r="R970" s="228">
        <f t="shared" si="237"/>
        <v>0</v>
      </c>
      <c r="S970" s="228">
        <f t="shared" si="237"/>
        <v>66140.000000000073</v>
      </c>
      <c r="T970" s="228">
        <f t="shared" si="237"/>
        <v>0</v>
      </c>
      <c r="U970" s="228">
        <f t="shared" si="237"/>
        <v>0</v>
      </c>
      <c r="V970" s="228">
        <f t="shared" si="237"/>
        <v>66140.000000000073</v>
      </c>
      <c r="W970" s="228" t="s">
        <v>1</v>
      </c>
      <c r="X970" s="228" t="s">
        <v>1</v>
      </c>
      <c r="Y970" s="228">
        <f>Y964+Y969</f>
        <v>29</v>
      </c>
      <c r="Z970" s="228">
        <f>Z964+Z969</f>
        <v>4511811.2</v>
      </c>
      <c r="AA970" s="228">
        <f>AA964+AA969</f>
        <v>208000</v>
      </c>
      <c r="AB970" s="228">
        <f>AB964+AB969</f>
        <v>0</v>
      </c>
      <c r="AC970" s="228">
        <f>AC964+AC969</f>
        <v>4719811.2</v>
      </c>
      <c r="AD970" s="228"/>
      <c r="AE970" s="228"/>
      <c r="AF970" s="228"/>
      <c r="AG970" s="228"/>
      <c r="AH970" s="228"/>
      <c r="AI970" s="228"/>
      <c r="AJ970" s="228">
        <f>AJ964+AJ969</f>
        <v>4768754.8000000007</v>
      </c>
    </row>
    <row r="971" spans="1:36">
      <c r="A971" s="207"/>
      <c r="B971" s="102"/>
      <c r="C971" s="226"/>
      <c r="D971" s="226"/>
      <c r="E971" s="226"/>
      <c r="F971" s="226"/>
      <c r="G971" s="102"/>
      <c r="H971" s="226"/>
      <c r="I971" s="226"/>
      <c r="J971" s="226"/>
      <c r="K971" s="226"/>
      <c r="L971" s="226"/>
      <c r="M971" s="102"/>
      <c r="N971" s="226"/>
      <c r="O971" s="226"/>
      <c r="P971" s="226"/>
      <c r="Q971" s="102"/>
      <c r="R971" s="226"/>
      <c r="S971" s="102"/>
      <c r="T971" s="226"/>
      <c r="U971" s="106"/>
      <c r="V971" s="106"/>
      <c r="W971" s="226"/>
      <c r="X971" s="226"/>
      <c r="Y971" s="102"/>
      <c r="Z971" s="226"/>
      <c r="AA971" s="226"/>
      <c r="AB971" s="226"/>
      <c r="AC971" s="226"/>
      <c r="AD971" s="226"/>
      <c r="AE971" s="226"/>
      <c r="AF971" s="102"/>
      <c r="AG971" s="226"/>
      <c r="AH971" s="226"/>
      <c r="AI971" s="226"/>
      <c r="AJ971" s="226"/>
    </row>
    <row r="972" spans="1:36" ht="85.5">
      <c r="A972" s="224" t="s">
        <v>4</v>
      </c>
      <c r="B972" s="28" t="s">
        <v>483</v>
      </c>
      <c r="C972" s="226"/>
      <c r="D972" s="226"/>
      <c r="E972" s="226"/>
      <c r="F972" s="226"/>
      <c r="G972" s="28"/>
      <c r="H972" s="226"/>
      <c r="I972" s="226"/>
      <c r="J972" s="226"/>
      <c r="K972" s="226"/>
      <c r="L972" s="226"/>
      <c r="M972" s="28"/>
      <c r="N972" s="226"/>
      <c r="O972" s="226"/>
      <c r="P972" s="226"/>
      <c r="Q972" s="28"/>
      <c r="R972" s="226"/>
      <c r="S972" s="28"/>
      <c r="T972" s="226"/>
      <c r="U972" s="106"/>
      <c r="V972" s="106"/>
      <c r="W972" s="226"/>
      <c r="X972" s="226"/>
      <c r="Y972" s="28"/>
      <c r="Z972" s="226"/>
      <c r="AA972" s="226"/>
      <c r="AB972" s="226"/>
      <c r="AC972" s="226"/>
      <c r="AD972" s="226"/>
      <c r="AE972" s="226"/>
      <c r="AF972" s="28"/>
      <c r="AG972" s="226"/>
      <c r="AH972" s="226"/>
      <c r="AI972" s="226"/>
      <c r="AJ972" s="226"/>
    </row>
    <row r="973" spans="1:36">
      <c r="A973" s="207"/>
      <c r="B973" s="102" t="s">
        <v>126</v>
      </c>
      <c r="C973" s="226"/>
      <c r="D973" s="226"/>
      <c r="E973" s="226"/>
      <c r="F973" s="226"/>
      <c r="G973" s="102"/>
      <c r="H973" s="226"/>
      <c r="I973" s="226"/>
      <c r="J973" s="226"/>
      <c r="K973" s="226"/>
      <c r="L973" s="226"/>
      <c r="M973" s="102"/>
      <c r="N973" s="226"/>
      <c r="O973" s="226"/>
      <c r="P973" s="226"/>
      <c r="Q973" s="102"/>
      <c r="R973" s="226"/>
      <c r="S973" s="102"/>
      <c r="T973" s="226"/>
      <c r="U973" s="106"/>
      <c r="V973" s="106"/>
      <c r="W973" s="226"/>
      <c r="X973" s="226"/>
      <c r="Y973" s="102"/>
      <c r="Z973" s="226"/>
      <c r="AA973" s="226"/>
      <c r="AB973" s="226"/>
      <c r="AC973" s="226"/>
      <c r="AD973" s="226"/>
      <c r="AE973" s="226"/>
      <c r="AF973" s="102"/>
      <c r="AG973" s="226"/>
      <c r="AH973" s="226"/>
      <c r="AI973" s="226"/>
      <c r="AJ973" s="226"/>
    </row>
    <row r="974" spans="1:36">
      <c r="A974" s="207">
        <v>1</v>
      </c>
      <c r="B974" s="1662" t="s">
        <v>5159</v>
      </c>
      <c r="C974" s="605" t="s">
        <v>4704</v>
      </c>
      <c r="D974" s="226" t="s">
        <v>1</v>
      </c>
      <c r="E974" s="226" t="s">
        <v>1</v>
      </c>
      <c r="F974" s="226">
        <v>1.25</v>
      </c>
      <c r="G974" s="102">
        <v>1</v>
      </c>
      <c r="H974" s="207">
        <v>91275</v>
      </c>
      <c r="I974" s="226">
        <v>8000</v>
      </c>
      <c r="J974" s="207"/>
      <c r="K974" s="226">
        <f>H974+I974+J974</f>
        <v>99275</v>
      </c>
      <c r="L974" s="226">
        <v>1.25</v>
      </c>
      <c r="M974" s="102">
        <v>1</v>
      </c>
      <c r="N974" s="226">
        <v>91275</v>
      </c>
      <c r="O974" s="226">
        <v>8000</v>
      </c>
      <c r="P974" s="207"/>
      <c r="Q974" s="226">
        <f>N974+O974+P974</f>
        <v>99275</v>
      </c>
      <c r="R974" s="226">
        <f t="shared" ref="R974:U993" si="238">G974-M974</f>
        <v>0</v>
      </c>
      <c r="S974" s="226">
        <f t="shared" si="238"/>
        <v>0</v>
      </c>
      <c r="T974" s="226">
        <f t="shared" si="238"/>
        <v>0</v>
      </c>
      <c r="U974" s="226">
        <f t="shared" si="238"/>
        <v>0</v>
      </c>
      <c r="V974" s="226">
        <f>S974+T974+U974</f>
        <v>0</v>
      </c>
      <c r="W974" s="226" t="s">
        <v>1</v>
      </c>
      <c r="X974" s="226">
        <v>1.25</v>
      </c>
      <c r="Y974" s="102">
        <v>1</v>
      </c>
      <c r="Z974" s="207">
        <v>91275</v>
      </c>
      <c r="AA974" s="207">
        <v>8000</v>
      </c>
      <c r="AB974" s="207"/>
      <c r="AC974" s="226">
        <f>Z974+AA974+AB974</f>
        <v>99275</v>
      </c>
      <c r="AD974" s="226" t="s">
        <v>1</v>
      </c>
      <c r="AE974" s="226">
        <v>1.25</v>
      </c>
      <c r="AF974" s="102">
        <v>1</v>
      </c>
      <c r="AG974" s="207">
        <v>91275</v>
      </c>
      <c r="AH974" s="207">
        <v>8000</v>
      </c>
      <c r="AI974" s="207"/>
      <c r="AJ974" s="226">
        <f>AG974+AH974+AI974</f>
        <v>99275</v>
      </c>
    </row>
    <row r="975" spans="1:36">
      <c r="A975" s="207">
        <v>2</v>
      </c>
      <c r="B975" s="1662" t="s">
        <v>5160</v>
      </c>
      <c r="C975" s="1663" t="s">
        <v>4708</v>
      </c>
      <c r="D975" s="226" t="s">
        <v>1</v>
      </c>
      <c r="E975" s="226" t="s">
        <v>1</v>
      </c>
      <c r="F975" s="226">
        <v>1.6</v>
      </c>
      <c r="G975" s="102">
        <v>1</v>
      </c>
      <c r="H975" s="207">
        <v>105824</v>
      </c>
      <c r="I975" s="226">
        <v>8000</v>
      </c>
      <c r="J975" s="207"/>
      <c r="K975" s="226">
        <f t="shared" ref="K975:K1003" si="239">H975+I975+J975</f>
        <v>113824</v>
      </c>
      <c r="L975" s="226">
        <v>1.6</v>
      </c>
      <c r="M975" s="102">
        <v>1</v>
      </c>
      <c r="N975" s="226">
        <v>105824</v>
      </c>
      <c r="O975" s="226">
        <v>8000</v>
      </c>
      <c r="P975" s="207"/>
      <c r="Q975" s="226">
        <f t="shared" ref="Q975:Q1003" si="240">N975+O975+P975</f>
        <v>113824</v>
      </c>
      <c r="R975" s="226">
        <f t="shared" si="238"/>
        <v>0</v>
      </c>
      <c r="S975" s="226">
        <f t="shared" si="238"/>
        <v>0</v>
      </c>
      <c r="T975" s="226">
        <f t="shared" si="238"/>
        <v>0</v>
      </c>
      <c r="U975" s="226">
        <f t="shared" si="238"/>
        <v>0</v>
      </c>
      <c r="V975" s="226">
        <f>S975+T975+U975</f>
        <v>0</v>
      </c>
      <c r="W975" s="226" t="s">
        <v>1</v>
      </c>
      <c r="X975" s="226">
        <v>1.6</v>
      </c>
      <c r="Y975" s="102">
        <v>1</v>
      </c>
      <c r="Z975" s="207">
        <v>105824</v>
      </c>
      <c r="AA975" s="207">
        <v>8000</v>
      </c>
      <c r="AB975" s="207"/>
      <c r="AC975" s="226">
        <f t="shared" ref="AC975:AC1003" si="241">Z975+AA975+AB975</f>
        <v>113824</v>
      </c>
      <c r="AD975" s="226" t="s">
        <v>1</v>
      </c>
      <c r="AE975" s="226">
        <v>1.6</v>
      </c>
      <c r="AF975" s="102">
        <v>1</v>
      </c>
      <c r="AG975" s="207">
        <v>105824</v>
      </c>
      <c r="AH975" s="207">
        <v>8000</v>
      </c>
      <c r="AI975" s="207"/>
      <c r="AJ975" s="226">
        <f t="shared" ref="AJ975:AJ1003" si="242">AG975+AH975+AI975</f>
        <v>113824</v>
      </c>
    </row>
    <row r="976" spans="1:36">
      <c r="A976" s="207">
        <v>3</v>
      </c>
      <c r="B976" s="1662" t="s">
        <v>5161</v>
      </c>
      <c r="C976" s="1663" t="s">
        <v>4700</v>
      </c>
      <c r="D976" s="226" t="s">
        <v>1</v>
      </c>
      <c r="E976" s="226" t="s">
        <v>1</v>
      </c>
      <c r="F976" s="226">
        <v>1.5</v>
      </c>
      <c r="G976" s="102">
        <v>1</v>
      </c>
      <c r="H976" s="207">
        <v>99210</v>
      </c>
      <c r="I976" s="226">
        <v>8000</v>
      </c>
      <c r="J976" s="207"/>
      <c r="K976" s="226">
        <f t="shared" si="239"/>
        <v>107210</v>
      </c>
      <c r="L976" s="226">
        <v>1.5</v>
      </c>
      <c r="M976" s="102">
        <v>1</v>
      </c>
      <c r="N976" s="226">
        <v>99210</v>
      </c>
      <c r="O976" s="226">
        <v>8000</v>
      </c>
      <c r="P976" s="207"/>
      <c r="Q976" s="226">
        <f t="shared" si="240"/>
        <v>107210</v>
      </c>
      <c r="R976" s="226">
        <f t="shared" si="238"/>
        <v>0</v>
      </c>
      <c r="S976" s="226">
        <f t="shared" si="238"/>
        <v>0</v>
      </c>
      <c r="T976" s="226">
        <f t="shared" si="238"/>
        <v>0</v>
      </c>
      <c r="U976" s="226">
        <f t="shared" si="238"/>
        <v>0</v>
      </c>
      <c r="V976" s="226">
        <f t="shared" ref="V976:V981" si="243">S976+T976+U976</f>
        <v>0</v>
      </c>
      <c r="W976" s="226" t="s">
        <v>1</v>
      </c>
      <c r="X976" s="226">
        <v>1.5</v>
      </c>
      <c r="Y976" s="102">
        <v>1</v>
      </c>
      <c r="Z976" s="207">
        <v>99210</v>
      </c>
      <c r="AA976" s="207">
        <v>8000</v>
      </c>
      <c r="AB976" s="207"/>
      <c r="AC976" s="226">
        <f t="shared" si="241"/>
        <v>107210</v>
      </c>
      <c r="AD976" s="226" t="s">
        <v>1</v>
      </c>
      <c r="AE976" s="226">
        <v>1.5</v>
      </c>
      <c r="AF976" s="102">
        <v>1</v>
      </c>
      <c r="AG976" s="207">
        <v>99210</v>
      </c>
      <c r="AH976" s="207">
        <v>8000</v>
      </c>
      <c r="AI976" s="207"/>
      <c r="AJ976" s="226">
        <f t="shared" si="242"/>
        <v>107210</v>
      </c>
    </row>
    <row r="977" spans="1:36">
      <c r="A977" s="207">
        <v>4</v>
      </c>
      <c r="B977" s="1662" t="s">
        <v>5162</v>
      </c>
      <c r="C977" s="1663" t="s">
        <v>4712</v>
      </c>
      <c r="D977" s="226" t="s">
        <v>1</v>
      </c>
      <c r="E977" s="226" t="s">
        <v>1</v>
      </c>
      <c r="F977" s="226">
        <v>1.5</v>
      </c>
      <c r="G977" s="102">
        <v>1</v>
      </c>
      <c r="H977" s="226">
        <v>99210</v>
      </c>
      <c r="I977" s="226">
        <v>8000</v>
      </c>
      <c r="J977" s="226"/>
      <c r="K977" s="226">
        <f t="shared" si="239"/>
        <v>107210</v>
      </c>
      <c r="L977" s="226">
        <v>1.5</v>
      </c>
      <c r="M977" s="102">
        <v>1</v>
      </c>
      <c r="N977" s="226">
        <v>99210</v>
      </c>
      <c r="O977" s="226">
        <v>8000</v>
      </c>
      <c r="P977" s="226"/>
      <c r="Q977" s="226">
        <f t="shared" si="240"/>
        <v>107210</v>
      </c>
      <c r="R977" s="226">
        <f t="shared" si="238"/>
        <v>0</v>
      </c>
      <c r="S977" s="226">
        <f t="shared" si="238"/>
        <v>0</v>
      </c>
      <c r="T977" s="226">
        <f t="shared" si="238"/>
        <v>0</v>
      </c>
      <c r="U977" s="226">
        <f t="shared" si="238"/>
        <v>0</v>
      </c>
      <c r="V977" s="226">
        <f t="shared" si="243"/>
        <v>0</v>
      </c>
      <c r="W977" s="226" t="s">
        <v>1</v>
      </c>
      <c r="X977" s="226">
        <v>1.5</v>
      </c>
      <c r="Y977" s="102">
        <v>1</v>
      </c>
      <c r="Z977" s="226">
        <v>99210</v>
      </c>
      <c r="AA977" s="226">
        <v>8000</v>
      </c>
      <c r="AB977" s="226"/>
      <c r="AC977" s="226">
        <f t="shared" si="241"/>
        <v>107210</v>
      </c>
      <c r="AD977" s="226" t="s">
        <v>1</v>
      </c>
      <c r="AE977" s="226">
        <v>1.5</v>
      </c>
      <c r="AF977" s="102">
        <v>1</v>
      </c>
      <c r="AG977" s="226">
        <v>99210</v>
      </c>
      <c r="AH977" s="226">
        <v>8000</v>
      </c>
      <c r="AI977" s="226"/>
      <c r="AJ977" s="226">
        <f t="shared" si="242"/>
        <v>107210</v>
      </c>
    </row>
    <row r="978" spans="1:36">
      <c r="A978" s="207">
        <v>5</v>
      </c>
      <c r="B978" s="1662" t="s">
        <v>5163</v>
      </c>
      <c r="C978" s="1663" t="s">
        <v>4712</v>
      </c>
      <c r="D978" s="226" t="s">
        <v>1</v>
      </c>
      <c r="E978" s="226" t="s">
        <v>1</v>
      </c>
      <c r="F978" s="226">
        <v>1.5</v>
      </c>
      <c r="G978" s="102">
        <v>1</v>
      </c>
      <c r="H978" s="226">
        <v>99210</v>
      </c>
      <c r="I978" s="226">
        <v>8000</v>
      </c>
      <c r="J978" s="226"/>
      <c r="K978" s="226">
        <f t="shared" si="239"/>
        <v>107210</v>
      </c>
      <c r="L978" s="226">
        <v>1.5</v>
      </c>
      <c r="M978" s="102">
        <v>1</v>
      </c>
      <c r="N978" s="226">
        <v>99210</v>
      </c>
      <c r="O978" s="226">
        <v>8000</v>
      </c>
      <c r="P978" s="226"/>
      <c r="Q978" s="226">
        <f t="shared" si="240"/>
        <v>107210</v>
      </c>
      <c r="R978" s="226">
        <f t="shared" si="238"/>
        <v>0</v>
      </c>
      <c r="S978" s="226">
        <f t="shared" si="238"/>
        <v>0</v>
      </c>
      <c r="T978" s="226">
        <f t="shared" si="238"/>
        <v>0</v>
      </c>
      <c r="U978" s="226">
        <f t="shared" si="238"/>
        <v>0</v>
      </c>
      <c r="V978" s="226">
        <f t="shared" si="243"/>
        <v>0</v>
      </c>
      <c r="W978" s="226" t="s">
        <v>1</v>
      </c>
      <c r="X978" s="226">
        <v>1.5</v>
      </c>
      <c r="Y978" s="102">
        <v>1</v>
      </c>
      <c r="Z978" s="226">
        <v>99210</v>
      </c>
      <c r="AA978" s="226">
        <v>8000</v>
      </c>
      <c r="AB978" s="226"/>
      <c r="AC978" s="226">
        <f t="shared" si="241"/>
        <v>107210</v>
      </c>
      <c r="AD978" s="226" t="s">
        <v>1</v>
      </c>
      <c r="AE978" s="226">
        <v>1.5</v>
      </c>
      <c r="AF978" s="102">
        <v>1</v>
      </c>
      <c r="AG978" s="226">
        <v>99210</v>
      </c>
      <c r="AH978" s="226">
        <v>8000</v>
      </c>
      <c r="AI978" s="226"/>
      <c r="AJ978" s="226">
        <f t="shared" si="242"/>
        <v>107210</v>
      </c>
    </row>
    <row r="979" spans="1:36">
      <c r="A979" s="207">
        <v>6</v>
      </c>
      <c r="B979" s="1662" t="s">
        <v>6557</v>
      </c>
      <c r="C979" s="1663" t="s">
        <v>4712</v>
      </c>
      <c r="D979" s="226" t="s">
        <v>1</v>
      </c>
      <c r="E979" s="226" t="s">
        <v>1</v>
      </c>
      <c r="F979" s="226">
        <v>1.5</v>
      </c>
      <c r="G979" s="102">
        <v>1</v>
      </c>
      <c r="H979" s="226">
        <v>99210</v>
      </c>
      <c r="I979" s="226">
        <v>8000</v>
      </c>
      <c r="J979" s="226"/>
      <c r="K979" s="226">
        <f t="shared" si="239"/>
        <v>107210</v>
      </c>
      <c r="L979" s="226">
        <v>1.5</v>
      </c>
      <c r="M979" s="102">
        <v>1</v>
      </c>
      <c r="N979" s="226">
        <v>99210</v>
      </c>
      <c r="O979" s="226">
        <v>8000</v>
      </c>
      <c r="P979" s="226"/>
      <c r="Q979" s="226">
        <f t="shared" si="240"/>
        <v>107210</v>
      </c>
      <c r="R979" s="226">
        <f t="shared" si="238"/>
        <v>0</v>
      </c>
      <c r="S979" s="226">
        <f t="shared" si="238"/>
        <v>0</v>
      </c>
      <c r="T979" s="226">
        <f t="shared" si="238"/>
        <v>0</v>
      </c>
      <c r="U979" s="226">
        <f t="shared" si="238"/>
        <v>0</v>
      </c>
      <c r="V979" s="226">
        <f t="shared" si="243"/>
        <v>0</v>
      </c>
      <c r="W979" s="226" t="s">
        <v>1</v>
      </c>
      <c r="X979" s="226">
        <v>1.5</v>
      </c>
      <c r="Y979" s="102">
        <v>1</v>
      </c>
      <c r="Z979" s="226">
        <v>99210</v>
      </c>
      <c r="AA979" s="226">
        <v>8000</v>
      </c>
      <c r="AB979" s="226"/>
      <c r="AC979" s="226">
        <f t="shared" si="241"/>
        <v>107210</v>
      </c>
      <c r="AD979" s="226" t="s">
        <v>1</v>
      </c>
      <c r="AE979" s="226">
        <v>1.5</v>
      </c>
      <c r="AF979" s="102">
        <v>1</v>
      </c>
      <c r="AG979" s="226">
        <v>99210</v>
      </c>
      <c r="AH979" s="226">
        <v>8000</v>
      </c>
      <c r="AI979" s="226"/>
      <c r="AJ979" s="226">
        <f t="shared" si="242"/>
        <v>107210</v>
      </c>
    </row>
    <row r="980" spans="1:36">
      <c r="A980" s="207">
        <v>7</v>
      </c>
      <c r="B980" s="1662" t="s">
        <v>5164</v>
      </c>
      <c r="C980" s="1663" t="s">
        <v>4712</v>
      </c>
      <c r="D980" s="226" t="s">
        <v>1</v>
      </c>
      <c r="E980" s="226" t="s">
        <v>1</v>
      </c>
      <c r="F980" s="226">
        <v>1.5</v>
      </c>
      <c r="G980" s="102">
        <v>1</v>
      </c>
      <c r="H980" s="226">
        <v>99210</v>
      </c>
      <c r="I980" s="226">
        <v>8000</v>
      </c>
      <c r="J980" s="226"/>
      <c r="K980" s="226">
        <f t="shared" si="239"/>
        <v>107210</v>
      </c>
      <c r="L980" s="226">
        <v>1.5</v>
      </c>
      <c r="M980" s="102">
        <v>1</v>
      </c>
      <c r="N980" s="226">
        <v>99210</v>
      </c>
      <c r="O980" s="226">
        <v>8000</v>
      </c>
      <c r="P980" s="226"/>
      <c r="Q980" s="226">
        <f t="shared" si="240"/>
        <v>107210</v>
      </c>
      <c r="R980" s="226">
        <f t="shared" si="238"/>
        <v>0</v>
      </c>
      <c r="S980" s="226">
        <f t="shared" si="238"/>
        <v>0</v>
      </c>
      <c r="T980" s="226">
        <f t="shared" si="238"/>
        <v>0</v>
      </c>
      <c r="U980" s="226">
        <f t="shared" si="238"/>
        <v>0</v>
      </c>
      <c r="V980" s="226">
        <f t="shared" si="243"/>
        <v>0</v>
      </c>
      <c r="W980" s="226" t="s">
        <v>1</v>
      </c>
      <c r="X980" s="226">
        <v>1.5</v>
      </c>
      <c r="Y980" s="102">
        <v>1</v>
      </c>
      <c r="Z980" s="226">
        <v>99210</v>
      </c>
      <c r="AA980" s="226">
        <v>8000</v>
      </c>
      <c r="AB980" s="226"/>
      <c r="AC980" s="226">
        <f t="shared" si="241"/>
        <v>107210</v>
      </c>
      <c r="AD980" s="226" t="s">
        <v>1</v>
      </c>
      <c r="AE980" s="226">
        <v>1.5</v>
      </c>
      <c r="AF980" s="102">
        <v>1</v>
      </c>
      <c r="AG980" s="226">
        <v>99210</v>
      </c>
      <c r="AH980" s="226">
        <v>8000</v>
      </c>
      <c r="AI980" s="226"/>
      <c r="AJ980" s="226">
        <f t="shared" si="242"/>
        <v>107210</v>
      </c>
    </row>
    <row r="981" spans="1:36">
      <c r="A981" s="207">
        <v>8</v>
      </c>
      <c r="B981" s="1662" t="s">
        <v>5165</v>
      </c>
      <c r="C981" s="1663" t="s">
        <v>4712</v>
      </c>
      <c r="D981" s="226" t="s">
        <v>1</v>
      </c>
      <c r="E981" s="226" t="s">
        <v>1</v>
      </c>
      <c r="F981" s="226">
        <v>1.5</v>
      </c>
      <c r="G981" s="102">
        <v>1</v>
      </c>
      <c r="H981" s="226">
        <v>99210</v>
      </c>
      <c r="I981" s="226">
        <v>8000</v>
      </c>
      <c r="J981" s="226"/>
      <c r="K981" s="226">
        <f t="shared" si="239"/>
        <v>107210</v>
      </c>
      <c r="L981" s="226">
        <v>1.5</v>
      </c>
      <c r="M981" s="102">
        <v>1</v>
      </c>
      <c r="N981" s="226">
        <v>99210</v>
      </c>
      <c r="O981" s="226">
        <v>8000</v>
      </c>
      <c r="P981" s="226"/>
      <c r="Q981" s="226">
        <f t="shared" si="240"/>
        <v>107210</v>
      </c>
      <c r="R981" s="226">
        <f t="shared" si="238"/>
        <v>0</v>
      </c>
      <c r="S981" s="226">
        <f t="shared" si="238"/>
        <v>0</v>
      </c>
      <c r="T981" s="226">
        <f t="shared" si="238"/>
        <v>0</v>
      </c>
      <c r="U981" s="226">
        <f t="shared" si="238"/>
        <v>0</v>
      </c>
      <c r="V981" s="226">
        <f t="shared" si="243"/>
        <v>0</v>
      </c>
      <c r="W981" s="226" t="s">
        <v>1</v>
      </c>
      <c r="X981" s="226">
        <v>1.5</v>
      </c>
      <c r="Y981" s="102">
        <v>1</v>
      </c>
      <c r="Z981" s="226">
        <v>99210</v>
      </c>
      <c r="AA981" s="226">
        <v>8000</v>
      </c>
      <c r="AB981" s="226"/>
      <c r="AC981" s="226">
        <f t="shared" si="241"/>
        <v>107210</v>
      </c>
      <c r="AD981" s="226" t="s">
        <v>1</v>
      </c>
      <c r="AE981" s="226">
        <v>1.5</v>
      </c>
      <c r="AF981" s="102">
        <v>1</v>
      </c>
      <c r="AG981" s="226">
        <v>99210</v>
      </c>
      <c r="AH981" s="226">
        <v>8000</v>
      </c>
      <c r="AI981" s="226"/>
      <c r="AJ981" s="226">
        <f t="shared" si="242"/>
        <v>107210</v>
      </c>
    </row>
    <row r="982" spans="1:36">
      <c r="A982" s="207">
        <v>9</v>
      </c>
      <c r="B982" s="1662" t="s">
        <v>6558</v>
      </c>
      <c r="C982" s="1663" t="s">
        <v>4778</v>
      </c>
      <c r="D982" s="226" t="s">
        <v>1</v>
      </c>
      <c r="E982" s="226" t="s">
        <v>1</v>
      </c>
      <c r="F982" s="226">
        <v>1</v>
      </c>
      <c r="G982" s="102">
        <v>1</v>
      </c>
      <c r="H982" s="207">
        <v>87180</v>
      </c>
      <c r="I982" s="226">
        <v>8000</v>
      </c>
      <c r="J982" s="207"/>
      <c r="K982" s="226">
        <f t="shared" si="239"/>
        <v>95180</v>
      </c>
      <c r="L982" s="226">
        <v>1</v>
      </c>
      <c r="M982" s="102">
        <v>1</v>
      </c>
      <c r="N982" s="226">
        <v>87180</v>
      </c>
      <c r="O982" s="226">
        <v>8000</v>
      </c>
      <c r="P982" s="207"/>
      <c r="Q982" s="226">
        <f t="shared" si="240"/>
        <v>95180</v>
      </c>
      <c r="R982" s="226">
        <f t="shared" si="238"/>
        <v>0</v>
      </c>
      <c r="S982" s="226">
        <f t="shared" si="238"/>
        <v>0</v>
      </c>
      <c r="T982" s="226">
        <f t="shared" si="238"/>
        <v>0</v>
      </c>
      <c r="U982" s="226">
        <f t="shared" si="238"/>
        <v>0</v>
      </c>
      <c r="V982" s="226">
        <f>S982+T982+U982</f>
        <v>0</v>
      </c>
      <c r="W982" s="226" t="s">
        <v>1</v>
      </c>
      <c r="X982" s="226">
        <v>1</v>
      </c>
      <c r="Y982" s="102">
        <v>1</v>
      </c>
      <c r="Z982" s="207">
        <v>87180</v>
      </c>
      <c r="AA982" s="207">
        <v>8000</v>
      </c>
      <c r="AB982" s="207"/>
      <c r="AC982" s="226">
        <f t="shared" si="241"/>
        <v>95180</v>
      </c>
      <c r="AD982" s="226" t="s">
        <v>1</v>
      </c>
      <c r="AE982" s="226">
        <v>1</v>
      </c>
      <c r="AF982" s="102">
        <v>1</v>
      </c>
      <c r="AG982" s="207">
        <v>87180</v>
      </c>
      <c r="AH982" s="207">
        <v>8000</v>
      </c>
      <c r="AI982" s="207"/>
      <c r="AJ982" s="226">
        <f t="shared" si="242"/>
        <v>95180</v>
      </c>
    </row>
    <row r="983" spans="1:36">
      <c r="A983" s="207">
        <v>10</v>
      </c>
      <c r="B983" s="1662" t="s">
        <v>6559</v>
      </c>
      <c r="C983" s="1663" t="s">
        <v>4778</v>
      </c>
      <c r="D983" s="226" t="s">
        <v>1</v>
      </c>
      <c r="E983" s="226" t="s">
        <v>1</v>
      </c>
      <c r="F983" s="226">
        <v>1</v>
      </c>
      <c r="G983" s="102">
        <v>1</v>
      </c>
      <c r="H983" s="207">
        <v>91275</v>
      </c>
      <c r="I983" s="226">
        <v>8000</v>
      </c>
      <c r="J983" s="207"/>
      <c r="K983" s="226">
        <f t="shared" si="239"/>
        <v>99275</v>
      </c>
      <c r="L983" s="226">
        <v>1</v>
      </c>
      <c r="M983" s="102">
        <v>1</v>
      </c>
      <c r="N983" s="226">
        <v>91275</v>
      </c>
      <c r="O983" s="226">
        <v>8000</v>
      </c>
      <c r="P983" s="207"/>
      <c r="Q983" s="226">
        <f t="shared" si="240"/>
        <v>99275</v>
      </c>
      <c r="R983" s="226">
        <f t="shared" si="238"/>
        <v>0</v>
      </c>
      <c r="S983" s="226">
        <f t="shared" si="238"/>
        <v>0</v>
      </c>
      <c r="T983" s="226">
        <f t="shared" si="238"/>
        <v>0</v>
      </c>
      <c r="U983" s="226">
        <f t="shared" si="238"/>
        <v>0</v>
      </c>
      <c r="V983" s="226">
        <f>S983+T983+U983</f>
        <v>0</v>
      </c>
      <c r="W983" s="226" t="s">
        <v>1</v>
      </c>
      <c r="X983" s="226">
        <v>1</v>
      </c>
      <c r="Y983" s="102">
        <v>1</v>
      </c>
      <c r="Z983" s="207">
        <v>91275</v>
      </c>
      <c r="AA983" s="207">
        <v>8000</v>
      </c>
      <c r="AB983" s="207"/>
      <c r="AC983" s="226">
        <f t="shared" si="241"/>
        <v>99275</v>
      </c>
      <c r="AD983" s="226" t="s">
        <v>1</v>
      </c>
      <c r="AE983" s="226">
        <v>1</v>
      </c>
      <c r="AF983" s="102">
        <v>1</v>
      </c>
      <c r="AG983" s="207">
        <v>91275</v>
      </c>
      <c r="AH983" s="207">
        <v>8000</v>
      </c>
      <c r="AI983" s="207"/>
      <c r="AJ983" s="226">
        <f t="shared" si="242"/>
        <v>99275</v>
      </c>
    </row>
    <row r="984" spans="1:36">
      <c r="A984" s="207">
        <v>11</v>
      </c>
      <c r="B984" s="1662" t="s">
        <v>5166</v>
      </c>
      <c r="C984" s="1663" t="s">
        <v>4778</v>
      </c>
      <c r="D984" s="226" t="s">
        <v>1</v>
      </c>
      <c r="E984" s="226" t="s">
        <v>1</v>
      </c>
      <c r="F984" s="226">
        <v>1</v>
      </c>
      <c r="G984" s="102">
        <v>1</v>
      </c>
      <c r="H984" s="207">
        <v>91275</v>
      </c>
      <c r="I984" s="226">
        <v>8000</v>
      </c>
      <c r="J984" s="207"/>
      <c r="K984" s="226">
        <f t="shared" si="239"/>
        <v>99275</v>
      </c>
      <c r="L984" s="226">
        <v>1</v>
      </c>
      <c r="M984" s="102">
        <v>1</v>
      </c>
      <c r="N984" s="226">
        <v>91275</v>
      </c>
      <c r="O984" s="226">
        <v>8000</v>
      </c>
      <c r="P984" s="207"/>
      <c r="Q984" s="226">
        <f t="shared" si="240"/>
        <v>99275</v>
      </c>
      <c r="R984" s="226">
        <f t="shared" si="238"/>
        <v>0</v>
      </c>
      <c r="S984" s="226">
        <f t="shared" si="238"/>
        <v>0</v>
      </c>
      <c r="T984" s="226">
        <f t="shared" si="238"/>
        <v>0</v>
      </c>
      <c r="U984" s="226">
        <f t="shared" si="238"/>
        <v>0</v>
      </c>
      <c r="V984" s="226">
        <f t="shared" ref="V984:V989" si="244">S984+T984+U984</f>
        <v>0</v>
      </c>
      <c r="W984" s="226" t="s">
        <v>1</v>
      </c>
      <c r="X984" s="226">
        <v>1</v>
      </c>
      <c r="Y984" s="102">
        <v>1</v>
      </c>
      <c r="Z984" s="207">
        <v>91275</v>
      </c>
      <c r="AA984" s="207">
        <v>8000</v>
      </c>
      <c r="AB984" s="207"/>
      <c r="AC984" s="226">
        <f t="shared" si="241"/>
        <v>99275</v>
      </c>
      <c r="AD984" s="226" t="s">
        <v>1</v>
      </c>
      <c r="AE984" s="226">
        <v>1</v>
      </c>
      <c r="AF984" s="102">
        <v>1</v>
      </c>
      <c r="AG984" s="207">
        <v>91275</v>
      </c>
      <c r="AH984" s="207">
        <v>8000</v>
      </c>
      <c r="AI984" s="207"/>
      <c r="AJ984" s="226">
        <f t="shared" si="242"/>
        <v>99275</v>
      </c>
    </row>
    <row r="985" spans="1:36">
      <c r="A985" s="207">
        <v>12</v>
      </c>
      <c r="B985" s="1662" t="s">
        <v>5167</v>
      </c>
      <c r="C985" s="1663" t="s">
        <v>4778</v>
      </c>
      <c r="D985" s="226" t="s">
        <v>1</v>
      </c>
      <c r="E985" s="226" t="s">
        <v>1</v>
      </c>
      <c r="F985" s="226">
        <v>1</v>
      </c>
      <c r="G985" s="102">
        <v>1</v>
      </c>
      <c r="H985" s="226">
        <v>87180</v>
      </c>
      <c r="I985" s="226">
        <v>8000</v>
      </c>
      <c r="J985" s="226"/>
      <c r="K985" s="226">
        <f t="shared" si="239"/>
        <v>95180</v>
      </c>
      <c r="L985" s="226">
        <v>1</v>
      </c>
      <c r="M985" s="102">
        <v>1</v>
      </c>
      <c r="N985" s="226">
        <v>87180</v>
      </c>
      <c r="O985" s="226">
        <v>8000</v>
      </c>
      <c r="P985" s="226"/>
      <c r="Q985" s="226">
        <f t="shared" si="240"/>
        <v>95180</v>
      </c>
      <c r="R985" s="226">
        <f t="shared" si="238"/>
        <v>0</v>
      </c>
      <c r="S985" s="226">
        <f t="shared" si="238"/>
        <v>0</v>
      </c>
      <c r="T985" s="226">
        <f t="shared" si="238"/>
        <v>0</v>
      </c>
      <c r="U985" s="226">
        <f t="shared" si="238"/>
        <v>0</v>
      </c>
      <c r="V985" s="226">
        <f t="shared" si="244"/>
        <v>0</v>
      </c>
      <c r="W985" s="226" t="s">
        <v>1</v>
      </c>
      <c r="X985" s="226">
        <v>1</v>
      </c>
      <c r="Y985" s="102">
        <v>1</v>
      </c>
      <c r="Z985" s="226">
        <v>87180</v>
      </c>
      <c r="AA985" s="226">
        <v>8000</v>
      </c>
      <c r="AB985" s="226"/>
      <c r="AC985" s="226">
        <f t="shared" si="241"/>
        <v>95180</v>
      </c>
      <c r="AD985" s="226" t="s">
        <v>1</v>
      </c>
      <c r="AE985" s="226">
        <v>1</v>
      </c>
      <c r="AF985" s="102">
        <v>1</v>
      </c>
      <c r="AG985" s="226">
        <v>87180</v>
      </c>
      <c r="AH985" s="226">
        <v>8000</v>
      </c>
      <c r="AI985" s="226"/>
      <c r="AJ985" s="226">
        <f t="shared" si="242"/>
        <v>95180</v>
      </c>
    </row>
    <row r="986" spans="1:36">
      <c r="A986" s="207">
        <v>13</v>
      </c>
      <c r="B986" s="1662" t="s">
        <v>5168</v>
      </c>
      <c r="C986" s="1663" t="s">
        <v>4778</v>
      </c>
      <c r="D986" s="226" t="s">
        <v>1</v>
      </c>
      <c r="E986" s="226" t="s">
        <v>1</v>
      </c>
      <c r="F986" s="226">
        <v>1</v>
      </c>
      <c r="G986" s="102">
        <v>1</v>
      </c>
      <c r="H986" s="226">
        <v>91275</v>
      </c>
      <c r="I986" s="226">
        <v>8000</v>
      </c>
      <c r="J986" s="226"/>
      <c r="K986" s="226">
        <f t="shared" si="239"/>
        <v>99275</v>
      </c>
      <c r="L986" s="226">
        <v>1</v>
      </c>
      <c r="M986" s="102">
        <v>1</v>
      </c>
      <c r="N986" s="226">
        <v>91275</v>
      </c>
      <c r="O986" s="226">
        <v>8000</v>
      </c>
      <c r="P986" s="226"/>
      <c r="Q986" s="226">
        <f t="shared" si="240"/>
        <v>99275</v>
      </c>
      <c r="R986" s="226">
        <f t="shared" si="238"/>
        <v>0</v>
      </c>
      <c r="S986" s="226">
        <f t="shared" si="238"/>
        <v>0</v>
      </c>
      <c r="T986" s="226">
        <f t="shared" si="238"/>
        <v>0</v>
      </c>
      <c r="U986" s="226">
        <f t="shared" si="238"/>
        <v>0</v>
      </c>
      <c r="V986" s="226">
        <f t="shared" si="244"/>
        <v>0</v>
      </c>
      <c r="W986" s="226" t="s">
        <v>1</v>
      </c>
      <c r="X986" s="226">
        <v>1</v>
      </c>
      <c r="Y986" s="102">
        <v>1</v>
      </c>
      <c r="Z986" s="226">
        <v>91275</v>
      </c>
      <c r="AA986" s="226">
        <v>8000</v>
      </c>
      <c r="AB986" s="226"/>
      <c r="AC986" s="226">
        <f t="shared" si="241"/>
        <v>99275</v>
      </c>
      <c r="AD986" s="226" t="s">
        <v>1</v>
      </c>
      <c r="AE986" s="226">
        <v>1</v>
      </c>
      <c r="AF986" s="102">
        <v>1</v>
      </c>
      <c r="AG986" s="226">
        <v>91275</v>
      </c>
      <c r="AH986" s="226">
        <v>8000</v>
      </c>
      <c r="AI986" s="226"/>
      <c r="AJ986" s="226">
        <f t="shared" si="242"/>
        <v>99275</v>
      </c>
    </row>
    <row r="987" spans="1:36">
      <c r="A987" s="207">
        <v>14</v>
      </c>
      <c r="B987" s="1662" t="s">
        <v>5169</v>
      </c>
      <c r="C987" s="1663" t="s">
        <v>4718</v>
      </c>
      <c r="D987" s="226" t="s">
        <v>1</v>
      </c>
      <c r="E987" s="226" t="s">
        <v>1</v>
      </c>
      <c r="F987" s="226">
        <v>1.4</v>
      </c>
      <c r="G987" s="102">
        <v>1</v>
      </c>
      <c r="H987" s="226">
        <v>92596</v>
      </c>
      <c r="I987" s="226">
        <v>8000</v>
      </c>
      <c r="J987" s="226"/>
      <c r="K987" s="226">
        <f t="shared" si="239"/>
        <v>100596</v>
      </c>
      <c r="L987" s="226">
        <v>1.4</v>
      </c>
      <c r="M987" s="102">
        <v>1</v>
      </c>
      <c r="N987" s="226">
        <v>92596</v>
      </c>
      <c r="O987" s="226">
        <v>8000</v>
      </c>
      <c r="P987" s="226"/>
      <c r="Q987" s="226">
        <f t="shared" si="240"/>
        <v>100596</v>
      </c>
      <c r="R987" s="226">
        <f t="shared" si="238"/>
        <v>0</v>
      </c>
      <c r="S987" s="226">
        <f t="shared" si="238"/>
        <v>0</v>
      </c>
      <c r="T987" s="226">
        <f t="shared" si="238"/>
        <v>0</v>
      </c>
      <c r="U987" s="226">
        <f t="shared" si="238"/>
        <v>0</v>
      </c>
      <c r="V987" s="226">
        <f t="shared" si="244"/>
        <v>0</v>
      </c>
      <c r="W987" s="226" t="s">
        <v>1</v>
      </c>
      <c r="X987" s="226">
        <v>1.4</v>
      </c>
      <c r="Y987" s="102">
        <v>1</v>
      </c>
      <c r="Z987" s="226">
        <v>92596</v>
      </c>
      <c r="AA987" s="226">
        <v>8000</v>
      </c>
      <c r="AB987" s="226"/>
      <c r="AC987" s="226">
        <f t="shared" si="241"/>
        <v>100596</v>
      </c>
      <c r="AD987" s="226" t="s">
        <v>1</v>
      </c>
      <c r="AE987" s="226">
        <v>1.4</v>
      </c>
      <c r="AF987" s="102">
        <v>1</v>
      </c>
      <c r="AG987" s="226">
        <v>92596</v>
      </c>
      <c r="AH987" s="226">
        <v>8000</v>
      </c>
      <c r="AI987" s="226"/>
      <c r="AJ987" s="226">
        <f t="shared" si="242"/>
        <v>100596</v>
      </c>
    </row>
    <row r="988" spans="1:36" ht="27">
      <c r="A988" s="207">
        <v>15</v>
      </c>
      <c r="B988" s="1662" t="s">
        <v>5170</v>
      </c>
      <c r="C988" s="1663" t="s">
        <v>4714</v>
      </c>
      <c r="D988" s="226" t="s">
        <v>1</v>
      </c>
      <c r="E988" s="226" t="s">
        <v>1</v>
      </c>
      <c r="F988" s="226">
        <v>1</v>
      </c>
      <c r="G988" s="102">
        <v>1</v>
      </c>
      <c r="H988" s="226">
        <v>91275</v>
      </c>
      <c r="I988" s="226">
        <v>8000</v>
      </c>
      <c r="J988" s="226"/>
      <c r="K988" s="226">
        <f t="shared" si="239"/>
        <v>99275</v>
      </c>
      <c r="L988" s="226">
        <v>1</v>
      </c>
      <c r="M988" s="102">
        <v>1</v>
      </c>
      <c r="N988" s="226">
        <v>91275</v>
      </c>
      <c r="O988" s="226">
        <v>8000</v>
      </c>
      <c r="P988" s="226"/>
      <c r="Q988" s="226">
        <f t="shared" si="240"/>
        <v>99275</v>
      </c>
      <c r="R988" s="226">
        <f t="shared" si="238"/>
        <v>0</v>
      </c>
      <c r="S988" s="226">
        <f t="shared" si="238"/>
        <v>0</v>
      </c>
      <c r="T988" s="226">
        <f t="shared" si="238"/>
        <v>0</v>
      </c>
      <c r="U988" s="226">
        <f t="shared" si="238"/>
        <v>0</v>
      </c>
      <c r="V988" s="226">
        <f t="shared" si="244"/>
        <v>0</v>
      </c>
      <c r="W988" s="226" t="s">
        <v>1</v>
      </c>
      <c r="X988" s="226">
        <v>1</v>
      </c>
      <c r="Y988" s="102">
        <v>1</v>
      </c>
      <c r="Z988" s="226">
        <v>91275</v>
      </c>
      <c r="AA988" s="226">
        <v>8000</v>
      </c>
      <c r="AB988" s="226"/>
      <c r="AC988" s="226">
        <f t="shared" si="241"/>
        <v>99275</v>
      </c>
      <c r="AD988" s="226" t="s">
        <v>1</v>
      </c>
      <c r="AE988" s="226">
        <v>1</v>
      </c>
      <c r="AF988" s="102">
        <v>1</v>
      </c>
      <c r="AG988" s="226">
        <v>91275</v>
      </c>
      <c r="AH988" s="226">
        <v>8000</v>
      </c>
      <c r="AI988" s="226"/>
      <c r="AJ988" s="226">
        <f t="shared" si="242"/>
        <v>99275</v>
      </c>
    </row>
    <row r="989" spans="1:36">
      <c r="A989" s="207">
        <v>16</v>
      </c>
      <c r="B989" s="1662" t="s">
        <v>6560</v>
      </c>
      <c r="C989" s="1663" t="s">
        <v>4721</v>
      </c>
      <c r="D989" s="226" t="s">
        <v>1</v>
      </c>
      <c r="E989" s="226" t="s">
        <v>1</v>
      </c>
      <c r="F989" s="226">
        <v>1</v>
      </c>
      <c r="G989" s="102">
        <v>1</v>
      </c>
      <c r="H989" s="226">
        <v>87180</v>
      </c>
      <c r="I989" s="226">
        <v>8000</v>
      </c>
      <c r="J989" s="226"/>
      <c r="K989" s="226">
        <f t="shared" si="239"/>
        <v>95180</v>
      </c>
      <c r="L989" s="226">
        <v>1</v>
      </c>
      <c r="M989" s="102">
        <v>1</v>
      </c>
      <c r="N989" s="226">
        <v>87180</v>
      </c>
      <c r="O989" s="226">
        <v>8000</v>
      </c>
      <c r="P989" s="226"/>
      <c r="Q989" s="226">
        <f t="shared" si="240"/>
        <v>95180</v>
      </c>
      <c r="R989" s="226">
        <f t="shared" si="238"/>
        <v>0</v>
      </c>
      <c r="S989" s="226">
        <f t="shared" si="238"/>
        <v>0</v>
      </c>
      <c r="T989" s="226">
        <f t="shared" si="238"/>
        <v>0</v>
      </c>
      <c r="U989" s="226">
        <f t="shared" si="238"/>
        <v>0</v>
      </c>
      <c r="V989" s="226">
        <f t="shared" si="244"/>
        <v>0</v>
      </c>
      <c r="W989" s="226" t="s">
        <v>1</v>
      </c>
      <c r="X989" s="226">
        <v>1</v>
      </c>
      <c r="Y989" s="102">
        <v>1</v>
      </c>
      <c r="Z989" s="226">
        <v>87180</v>
      </c>
      <c r="AA989" s="226">
        <v>8000</v>
      </c>
      <c r="AB989" s="226"/>
      <c r="AC989" s="226">
        <f t="shared" si="241"/>
        <v>95180</v>
      </c>
      <c r="AD989" s="226" t="s">
        <v>1</v>
      </c>
      <c r="AE989" s="226">
        <v>1</v>
      </c>
      <c r="AF989" s="102">
        <v>1</v>
      </c>
      <c r="AG989" s="226">
        <v>87180</v>
      </c>
      <c r="AH989" s="226">
        <v>8000</v>
      </c>
      <c r="AI989" s="226"/>
      <c r="AJ989" s="226">
        <f t="shared" si="242"/>
        <v>95180</v>
      </c>
    </row>
    <row r="990" spans="1:36">
      <c r="A990" s="207">
        <v>17</v>
      </c>
      <c r="B990" s="1662" t="s">
        <v>5171</v>
      </c>
      <c r="C990" s="1663" t="s">
        <v>4721</v>
      </c>
      <c r="D990" s="226" t="s">
        <v>1</v>
      </c>
      <c r="E990" s="226" t="s">
        <v>1</v>
      </c>
      <c r="F990" s="226">
        <v>1</v>
      </c>
      <c r="G990" s="102">
        <v>1</v>
      </c>
      <c r="H990" s="207">
        <v>87180</v>
      </c>
      <c r="I990" s="226">
        <v>8000</v>
      </c>
      <c r="J990" s="207"/>
      <c r="K990" s="226">
        <f t="shared" si="239"/>
        <v>95180</v>
      </c>
      <c r="L990" s="226">
        <v>1</v>
      </c>
      <c r="M990" s="102">
        <v>1</v>
      </c>
      <c r="N990" s="226">
        <v>87180</v>
      </c>
      <c r="O990" s="226">
        <v>8000</v>
      </c>
      <c r="P990" s="207"/>
      <c r="Q990" s="226">
        <f t="shared" si="240"/>
        <v>95180</v>
      </c>
      <c r="R990" s="226">
        <f t="shared" si="238"/>
        <v>0</v>
      </c>
      <c r="S990" s="226">
        <f t="shared" si="238"/>
        <v>0</v>
      </c>
      <c r="T990" s="226">
        <f t="shared" si="238"/>
        <v>0</v>
      </c>
      <c r="U990" s="226">
        <f t="shared" si="238"/>
        <v>0</v>
      </c>
      <c r="V990" s="226">
        <f>S990+T990+U990</f>
        <v>0</v>
      </c>
      <c r="W990" s="226" t="s">
        <v>1</v>
      </c>
      <c r="X990" s="226">
        <v>1</v>
      </c>
      <c r="Y990" s="102">
        <v>1</v>
      </c>
      <c r="Z990" s="207">
        <v>87180</v>
      </c>
      <c r="AA990" s="207">
        <v>8000</v>
      </c>
      <c r="AB990" s="207"/>
      <c r="AC990" s="226">
        <f t="shared" si="241"/>
        <v>95180</v>
      </c>
      <c r="AD990" s="226" t="s">
        <v>1</v>
      </c>
      <c r="AE990" s="226">
        <v>1</v>
      </c>
      <c r="AF990" s="102">
        <v>1</v>
      </c>
      <c r="AG990" s="207">
        <v>87180</v>
      </c>
      <c r="AH990" s="207">
        <v>8000</v>
      </c>
      <c r="AI990" s="207"/>
      <c r="AJ990" s="226">
        <f t="shared" si="242"/>
        <v>95180</v>
      </c>
    </row>
    <row r="991" spans="1:36">
      <c r="A991" s="207">
        <v>18</v>
      </c>
      <c r="B991" s="1662" t="s">
        <v>5173</v>
      </c>
      <c r="C991" s="1663" t="s">
        <v>4721</v>
      </c>
      <c r="D991" s="226" t="s">
        <v>1</v>
      </c>
      <c r="E991" s="226" t="s">
        <v>1</v>
      </c>
      <c r="F991" s="226">
        <v>1</v>
      </c>
      <c r="G991" s="102">
        <v>1</v>
      </c>
      <c r="H991" s="207">
        <v>87180</v>
      </c>
      <c r="I991" s="226">
        <v>8000</v>
      </c>
      <c r="J991" s="207"/>
      <c r="K991" s="226">
        <f t="shared" si="239"/>
        <v>95180</v>
      </c>
      <c r="L991" s="226">
        <v>1</v>
      </c>
      <c r="M991" s="102">
        <v>1</v>
      </c>
      <c r="N991" s="226">
        <v>87180</v>
      </c>
      <c r="O991" s="226">
        <v>8000</v>
      </c>
      <c r="P991" s="207"/>
      <c r="Q991" s="226">
        <f t="shared" si="240"/>
        <v>95180</v>
      </c>
      <c r="R991" s="226">
        <f t="shared" si="238"/>
        <v>0</v>
      </c>
      <c r="S991" s="226">
        <f t="shared" si="238"/>
        <v>0</v>
      </c>
      <c r="T991" s="226">
        <f t="shared" si="238"/>
        <v>0</v>
      </c>
      <c r="U991" s="226">
        <f t="shared" si="238"/>
        <v>0</v>
      </c>
      <c r="V991" s="226">
        <f>S991+T991+U991</f>
        <v>0</v>
      </c>
      <c r="W991" s="226" t="s">
        <v>1</v>
      </c>
      <c r="X991" s="226">
        <v>1</v>
      </c>
      <c r="Y991" s="102">
        <v>1</v>
      </c>
      <c r="Z991" s="207">
        <v>87180</v>
      </c>
      <c r="AA991" s="207">
        <v>8000</v>
      </c>
      <c r="AB991" s="207"/>
      <c r="AC991" s="226">
        <f t="shared" si="241"/>
        <v>95180</v>
      </c>
      <c r="AD991" s="226" t="s">
        <v>1</v>
      </c>
      <c r="AE991" s="226">
        <v>1</v>
      </c>
      <c r="AF991" s="102">
        <v>1</v>
      </c>
      <c r="AG991" s="207">
        <v>87180</v>
      </c>
      <c r="AH991" s="207">
        <v>8000</v>
      </c>
      <c r="AI991" s="207"/>
      <c r="AJ991" s="226">
        <f t="shared" si="242"/>
        <v>95180</v>
      </c>
    </row>
    <row r="992" spans="1:36">
      <c r="A992" s="207">
        <v>19</v>
      </c>
      <c r="B992" s="1662" t="s">
        <v>5172</v>
      </c>
      <c r="C992" s="605" t="s">
        <v>4721</v>
      </c>
      <c r="D992" s="226" t="s">
        <v>1</v>
      </c>
      <c r="E992" s="226" t="s">
        <v>1</v>
      </c>
      <c r="F992" s="226">
        <v>1</v>
      </c>
      <c r="G992" s="102">
        <v>1</v>
      </c>
      <c r="H992" s="207">
        <v>91275</v>
      </c>
      <c r="I992" s="226">
        <v>8000</v>
      </c>
      <c r="J992" s="207"/>
      <c r="K992" s="226">
        <f t="shared" si="239"/>
        <v>99275</v>
      </c>
      <c r="L992" s="226">
        <v>1</v>
      </c>
      <c r="M992" s="102">
        <v>1</v>
      </c>
      <c r="N992" s="226">
        <v>91275</v>
      </c>
      <c r="O992" s="226">
        <v>8000</v>
      </c>
      <c r="P992" s="207"/>
      <c r="Q992" s="226">
        <f t="shared" si="240"/>
        <v>99275</v>
      </c>
      <c r="R992" s="226">
        <f t="shared" si="238"/>
        <v>0</v>
      </c>
      <c r="S992" s="226">
        <f t="shared" si="238"/>
        <v>0</v>
      </c>
      <c r="T992" s="226">
        <f t="shared" si="238"/>
        <v>0</v>
      </c>
      <c r="U992" s="226">
        <f t="shared" si="238"/>
        <v>0</v>
      </c>
      <c r="V992" s="226">
        <f t="shared" ref="V992:V993" si="245">S992+T992+U992</f>
        <v>0</v>
      </c>
      <c r="W992" s="226" t="s">
        <v>1</v>
      </c>
      <c r="X992" s="226">
        <v>1</v>
      </c>
      <c r="Y992" s="102">
        <v>1</v>
      </c>
      <c r="Z992" s="207">
        <v>91275</v>
      </c>
      <c r="AA992" s="207">
        <v>8000</v>
      </c>
      <c r="AB992" s="207"/>
      <c r="AC992" s="226">
        <f t="shared" si="241"/>
        <v>99275</v>
      </c>
      <c r="AD992" s="226" t="s">
        <v>1</v>
      </c>
      <c r="AE992" s="226">
        <v>1</v>
      </c>
      <c r="AF992" s="102">
        <v>1</v>
      </c>
      <c r="AG992" s="207">
        <v>91275</v>
      </c>
      <c r="AH992" s="207">
        <v>8000</v>
      </c>
      <c r="AI992" s="207"/>
      <c r="AJ992" s="226">
        <f t="shared" si="242"/>
        <v>99275</v>
      </c>
    </row>
    <row r="993" spans="1:36">
      <c r="A993" s="207">
        <v>20</v>
      </c>
      <c r="B993" s="1662" t="s">
        <v>6561</v>
      </c>
      <c r="C993" s="605" t="s">
        <v>4721</v>
      </c>
      <c r="D993" s="226" t="s">
        <v>1</v>
      </c>
      <c r="E993" s="226" t="s">
        <v>1</v>
      </c>
      <c r="F993" s="226">
        <v>1</v>
      </c>
      <c r="G993" s="102">
        <v>1</v>
      </c>
      <c r="H993" s="226">
        <v>91275</v>
      </c>
      <c r="I993" s="226">
        <v>8000</v>
      </c>
      <c r="J993" s="226"/>
      <c r="K993" s="226">
        <f t="shared" si="239"/>
        <v>99275</v>
      </c>
      <c r="L993" s="226">
        <v>1</v>
      </c>
      <c r="M993" s="102">
        <v>1</v>
      </c>
      <c r="N993" s="226">
        <v>91275</v>
      </c>
      <c r="O993" s="226">
        <v>8000</v>
      </c>
      <c r="P993" s="226"/>
      <c r="Q993" s="226">
        <f t="shared" si="240"/>
        <v>99275</v>
      </c>
      <c r="R993" s="226">
        <f t="shared" si="238"/>
        <v>0</v>
      </c>
      <c r="S993" s="226">
        <f t="shared" si="238"/>
        <v>0</v>
      </c>
      <c r="T993" s="226">
        <f t="shared" si="238"/>
        <v>0</v>
      </c>
      <c r="U993" s="226">
        <f t="shared" si="238"/>
        <v>0</v>
      </c>
      <c r="V993" s="226">
        <f t="shared" si="245"/>
        <v>0</v>
      </c>
      <c r="W993" s="226" t="s">
        <v>1</v>
      </c>
      <c r="X993" s="226">
        <v>1</v>
      </c>
      <c r="Y993" s="102">
        <v>1</v>
      </c>
      <c r="Z993" s="226">
        <v>91275</v>
      </c>
      <c r="AA993" s="226">
        <v>8000</v>
      </c>
      <c r="AB993" s="226"/>
      <c r="AC993" s="226">
        <f t="shared" si="241"/>
        <v>99275</v>
      </c>
      <c r="AD993" s="226" t="s">
        <v>1</v>
      </c>
      <c r="AE993" s="226">
        <v>1</v>
      </c>
      <c r="AF993" s="102">
        <v>1</v>
      </c>
      <c r="AG993" s="226">
        <v>91275</v>
      </c>
      <c r="AH993" s="226">
        <v>8000</v>
      </c>
      <c r="AI993" s="226"/>
      <c r="AJ993" s="226">
        <f t="shared" si="242"/>
        <v>99275</v>
      </c>
    </row>
    <row r="994" spans="1:36">
      <c r="A994" s="207">
        <v>21</v>
      </c>
      <c r="B994" s="1662" t="s">
        <v>5174</v>
      </c>
      <c r="C994" s="605" t="s">
        <v>4721</v>
      </c>
      <c r="D994" s="226" t="s">
        <v>1</v>
      </c>
      <c r="E994" s="226" t="s">
        <v>1</v>
      </c>
      <c r="F994" s="226">
        <v>1</v>
      </c>
      <c r="G994" s="102">
        <v>1</v>
      </c>
      <c r="H994" s="207">
        <v>87180</v>
      </c>
      <c r="I994" s="226">
        <v>8000</v>
      </c>
      <c r="J994" s="207"/>
      <c r="K994" s="226">
        <f t="shared" si="239"/>
        <v>95180</v>
      </c>
      <c r="L994" s="226">
        <v>1</v>
      </c>
      <c r="M994" s="102">
        <v>1</v>
      </c>
      <c r="N994" s="226">
        <v>87180</v>
      </c>
      <c r="O994" s="226">
        <v>8000</v>
      </c>
      <c r="P994" s="207"/>
      <c r="Q994" s="226">
        <f t="shared" si="240"/>
        <v>95180</v>
      </c>
      <c r="R994" s="226">
        <f t="shared" ref="R994:U1003" si="246">G994-M994</f>
        <v>0</v>
      </c>
      <c r="S994" s="226">
        <f t="shared" si="246"/>
        <v>0</v>
      </c>
      <c r="T994" s="226">
        <f t="shared" si="246"/>
        <v>0</v>
      </c>
      <c r="U994" s="226">
        <f t="shared" si="246"/>
        <v>0</v>
      </c>
      <c r="V994" s="226">
        <f>S994+T994+U994</f>
        <v>0</v>
      </c>
      <c r="W994" s="226" t="s">
        <v>1</v>
      </c>
      <c r="X994" s="226">
        <v>1</v>
      </c>
      <c r="Y994" s="102">
        <v>1</v>
      </c>
      <c r="Z994" s="207">
        <v>87180</v>
      </c>
      <c r="AA994" s="207">
        <v>8000</v>
      </c>
      <c r="AB994" s="207"/>
      <c r="AC994" s="226">
        <f t="shared" si="241"/>
        <v>95180</v>
      </c>
      <c r="AD994" s="226" t="s">
        <v>1</v>
      </c>
      <c r="AE994" s="226">
        <v>1</v>
      </c>
      <c r="AF994" s="102">
        <v>1</v>
      </c>
      <c r="AG994" s="207">
        <v>87180</v>
      </c>
      <c r="AH994" s="207">
        <v>8000</v>
      </c>
      <c r="AI994" s="207"/>
      <c r="AJ994" s="226">
        <f t="shared" si="242"/>
        <v>95180</v>
      </c>
    </row>
    <row r="995" spans="1:36">
      <c r="A995" s="207">
        <v>22</v>
      </c>
      <c r="B995" s="1662" t="s">
        <v>5175</v>
      </c>
      <c r="C995" s="1663" t="s">
        <v>4721</v>
      </c>
      <c r="D995" s="226" t="s">
        <v>1</v>
      </c>
      <c r="E995" s="226" t="s">
        <v>1</v>
      </c>
      <c r="F995" s="226">
        <v>1</v>
      </c>
      <c r="G995" s="102">
        <v>1</v>
      </c>
      <c r="H995" s="207">
        <v>87180</v>
      </c>
      <c r="I995" s="226">
        <v>8000</v>
      </c>
      <c r="J995" s="207"/>
      <c r="K995" s="226">
        <f t="shared" si="239"/>
        <v>95180</v>
      </c>
      <c r="L995" s="226">
        <v>1</v>
      </c>
      <c r="M995" s="102">
        <v>1</v>
      </c>
      <c r="N995" s="226">
        <v>87180</v>
      </c>
      <c r="O995" s="226">
        <v>8000</v>
      </c>
      <c r="P995" s="207"/>
      <c r="Q995" s="226">
        <f t="shared" si="240"/>
        <v>95180</v>
      </c>
      <c r="R995" s="226">
        <f t="shared" si="246"/>
        <v>0</v>
      </c>
      <c r="S995" s="226">
        <f t="shared" si="246"/>
        <v>0</v>
      </c>
      <c r="T995" s="226">
        <f t="shared" si="246"/>
        <v>0</v>
      </c>
      <c r="U995" s="226">
        <f t="shared" si="246"/>
        <v>0</v>
      </c>
      <c r="V995" s="226">
        <f>S995+T995+U995</f>
        <v>0</v>
      </c>
      <c r="W995" s="226" t="s">
        <v>1</v>
      </c>
      <c r="X995" s="226">
        <v>1</v>
      </c>
      <c r="Y995" s="102">
        <v>1</v>
      </c>
      <c r="Z995" s="207">
        <v>87180</v>
      </c>
      <c r="AA995" s="207">
        <v>8000</v>
      </c>
      <c r="AB995" s="207"/>
      <c r="AC995" s="226">
        <f t="shared" si="241"/>
        <v>95180</v>
      </c>
      <c r="AD995" s="226" t="s">
        <v>1</v>
      </c>
      <c r="AE995" s="226">
        <v>1</v>
      </c>
      <c r="AF995" s="102">
        <v>1</v>
      </c>
      <c r="AG995" s="207">
        <v>87180</v>
      </c>
      <c r="AH995" s="207">
        <v>8000</v>
      </c>
      <c r="AI995" s="207"/>
      <c r="AJ995" s="226">
        <f t="shared" si="242"/>
        <v>95180</v>
      </c>
    </row>
    <row r="996" spans="1:36">
      <c r="A996" s="207">
        <v>23</v>
      </c>
      <c r="B996" s="1662" t="s">
        <v>5176</v>
      </c>
      <c r="C996" s="1663" t="s">
        <v>4721</v>
      </c>
      <c r="D996" s="226" t="s">
        <v>1</v>
      </c>
      <c r="E996" s="226" t="s">
        <v>1</v>
      </c>
      <c r="F996" s="226">
        <v>1</v>
      </c>
      <c r="G996" s="102">
        <v>1</v>
      </c>
      <c r="H996" s="207">
        <v>87180</v>
      </c>
      <c r="I996" s="226">
        <v>8000</v>
      </c>
      <c r="J996" s="207"/>
      <c r="K996" s="226">
        <f t="shared" si="239"/>
        <v>95180</v>
      </c>
      <c r="L996" s="226">
        <v>1</v>
      </c>
      <c r="M996" s="102">
        <v>1</v>
      </c>
      <c r="N996" s="226">
        <v>87180</v>
      </c>
      <c r="O996" s="226">
        <v>8000</v>
      </c>
      <c r="P996" s="207"/>
      <c r="Q996" s="226">
        <f t="shared" si="240"/>
        <v>95180</v>
      </c>
      <c r="R996" s="226">
        <f t="shared" si="246"/>
        <v>0</v>
      </c>
      <c r="S996" s="226">
        <f t="shared" si="246"/>
        <v>0</v>
      </c>
      <c r="T996" s="226">
        <f t="shared" si="246"/>
        <v>0</v>
      </c>
      <c r="U996" s="226">
        <f t="shared" si="246"/>
        <v>0</v>
      </c>
      <c r="V996" s="226">
        <f t="shared" ref="V996:V1001" si="247">S996+T996+U996</f>
        <v>0</v>
      </c>
      <c r="W996" s="226" t="s">
        <v>1</v>
      </c>
      <c r="X996" s="226">
        <v>1</v>
      </c>
      <c r="Y996" s="102">
        <v>1</v>
      </c>
      <c r="Z996" s="207">
        <v>87180</v>
      </c>
      <c r="AA996" s="207">
        <v>8000</v>
      </c>
      <c r="AB996" s="207"/>
      <c r="AC996" s="226">
        <f t="shared" si="241"/>
        <v>95180</v>
      </c>
      <c r="AD996" s="226" t="s">
        <v>1</v>
      </c>
      <c r="AE996" s="226">
        <v>1</v>
      </c>
      <c r="AF996" s="102">
        <v>1</v>
      </c>
      <c r="AG996" s="207">
        <v>87180</v>
      </c>
      <c r="AH996" s="207">
        <v>8000</v>
      </c>
      <c r="AI996" s="207"/>
      <c r="AJ996" s="226">
        <f t="shared" si="242"/>
        <v>95180</v>
      </c>
    </row>
    <row r="997" spans="1:36">
      <c r="A997" s="207">
        <v>24</v>
      </c>
      <c r="B997" s="1662" t="s">
        <v>5177</v>
      </c>
      <c r="C997" s="1663" t="s">
        <v>4721</v>
      </c>
      <c r="D997" s="226" t="s">
        <v>1</v>
      </c>
      <c r="E997" s="226" t="s">
        <v>1</v>
      </c>
      <c r="F997" s="226">
        <v>1</v>
      </c>
      <c r="G997" s="102">
        <v>1</v>
      </c>
      <c r="H997" s="226">
        <v>87180</v>
      </c>
      <c r="I997" s="226">
        <v>8000</v>
      </c>
      <c r="J997" s="226"/>
      <c r="K997" s="226">
        <f t="shared" si="239"/>
        <v>95180</v>
      </c>
      <c r="L997" s="226">
        <v>1</v>
      </c>
      <c r="M997" s="102">
        <v>1</v>
      </c>
      <c r="N997" s="226">
        <v>87180</v>
      </c>
      <c r="O997" s="226">
        <v>8000</v>
      </c>
      <c r="P997" s="226"/>
      <c r="Q997" s="226">
        <f t="shared" si="240"/>
        <v>95180</v>
      </c>
      <c r="R997" s="226">
        <f t="shared" si="246"/>
        <v>0</v>
      </c>
      <c r="S997" s="226">
        <f t="shared" si="246"/>
        <v>0</v>
      </c>
      <c r="T997" s="226">
        <f t="shared" si="246"/>
        <v>0</v>
      </c>
      <c r="U997" s="226">
        <f t="shared" si="246"/>
        <v>0</v>
      </c>
      <c r="V997" s="226">
        <f t="shared" si="247"/>
        <v>0</v>
      </c>
      <c r="W997" s="226" t="s">
        <v>1</v>
      </c>
      <c r="X997" s="226">
        <v>1</v>
      </c>
      <c r="Y997" s="102">
        <v>1</v>
      </c>
      <c r="Z997" s="226">
        <v>87180</v>
      </c>
      <c r="AA997" s="226">
        <v>8000</v>
      </c>
      <c r="AB997" s="226"/>
      <c r="AC997" s="226">
        <f t="shared" si="241"/>
        <v>95180</v>
      </c>
      <c r="AD997" s="226" t="s">
        <v>1</v>
      </c>
      <c r="AE997" s="226">
        <v>1</v>
      </c>
      <c r="AF997" s="102">
        <v>1</v>
      </c>
      <c r="AG997" s="226">
        <v>87180</v>
      </c>
      <c r="AH997" s="226">
        <v>8000</v>
      </c>
      <c r="AI997" s="226"/>
      <c r="AJ997" s="226">
        <f t="shared" si="242"/>
        <v>95180</v>
      </c>
    </row>
    <row r="998" spans="1:36">
      <c r="A998" s="207">
        <v>25</v>
      </c>
      <c r="B998" s="1662" t="s">
        <v>5178</v>
      </c>
      <c r="C998" s="1663" t="s">
        <v>4721</v>
      </c>
      <c r="D998" s="226" t="s">
        <v>1</v>
      </c>
      <c r="E998" s="226" t="s">
        <v>1</v>
      </c>
      <c r="F998" s="226">
        <v>1</v>
      </c>
      <c r="G998" s="102">
        <v>1</v>
      </c>
      <c r="H998" s="226">
        <v>91275</v>
      </c>
      <c r="I998" s="226">
        <v>8000</v>
      </c>
      <c r="J998" s="226"/>
      <c r="K998" s="226">
        <f t="shared" si="239"/>
        <v>99275</v>
      </c>
      <c r="L998" s="226">
        <v>1</v>
      </c>
      <c r="M998" s="102">
        <v>1</v>
      </c>
      <c r="N998" s="226">
        <v>91275</v>
      </c>
      <c r="O998" s="226">
        <v>8000</v>
      </c>
      <c r="P998" s="226"/>
      <c r="Q998" s="226">
        <f t="shared" si="240"/>
        <v>99275</v>
      </c>
      <c r="R998" s="226">
        <f t="shared" si="246"/>
        <v>0</v>
      </c>
      <c r="S998" s="226">
        <f t="shared" si="246"/>
        <v>0</v>
      </c>
      <c r="T998" s="226">
        <f t="shared" si="246"/>
        <v>0</v>
      </c>
      <c r="U998" s="226">
        <f t="shared" si="246"/>
        <v>0</v>
      </c>
      <c r="V998" s="226">
        <f t="shared" si="247"/>
        <v>0</v>
      </c>
      <c r="W998" s="226" t="s">
        <v>1</v>
      </c>
      <c r="X998" s="226">
        <v>1</v>
      </c>
      <c r="Y998" s="102">
        <v>1</v>
      </c>
      <c r="Z998" s="226">
        <v>91275</v>
      </c>
      <c r="AA998" s="226">
        <v>8000</v>
      </c>
      <c r="AB998" s="226"/>
      <c r="AC998" s="226">
        <f t="shared" si="241"/>
        <v>99275</v>
      </c>
      <c r="AD998" s="226" t="s">
        <v>1</v>
      </c>
      <c r="AE998" s="226">
        <v>1</v>
      </c>
      <c r="AF998" s="102">
        <v>1</v>
      </c>
      <c r="AG998" s="226">
        <v>91275</v>
      </c>
      <c r="AH998" s="226">
        <v>8000</v>
      </c>
      <c r="AI998" s="226"/>
      <c r="AJ998" s="226">
        <f t="shared" si="242"/>
        <v>99275</v>
      </c>
    </row>
    <row r="999" spans="1:36">
      <c r="A999" s="207">
        <v>26</v>
      </c>
      <c r="B999" s="1662" t="s">
        <v>6562</v>
      </c>
      <c r="C999" s="1663" t="s">
        <v>4721</v>
      </c>
      <c r="D999" s="226" t="s">
        <v>1</v>
      </c>
      <c r="E999" s="226" t="s">
        <v>1</v>
      </c>
      <c r="F999" s="226">
        <v>1</v>
      </c>
      <c r="G999" s="102">
        <v>1</v>
      </c>
      <c r="H999" s="226">
        <v>87180</v>
      </c>
      <c r="I999" s="226">
        <v>8000</v>
      </c>
      <c r="J999" s="226"/>
      <c r="K999" s="226">
        <f t="shared" si="239"/>
        <v>95180</v>
      </c>
      <c r="L999" s="226">
        <v>1</v>
      </c>
      <c r="M999" s="102">
        <v>1</v>
      </c>
      <c r="N999" s="226">
        <v>87180</v>
      </c>
      <c r="O999" s="226">
        <v>8000</v>
      </c>
      <c r="P999" s="226"/>
      <c r="Q999" s="226">
        <f t="shared" si="240"/>
        <v>95180</v>
      </c>
      <c r="R999" s="226">
        <f t="shared" si="246"/>
        <v>0</v>
      </c>
      <c r="S999" s="226">
        <f t="shared" si="246"/>
        <v>0</v>
      </c>
      <c r="T999" s="226">
        <f t="shared" si="246"/>
        <v>0</v>
      </c>
      <c r="U999" s="226">
        <f t="shared" si="246"/>
        <v>0</v>
      </c>
      <c r="V999" s="226">
        <f t="shared" si="247"/>
        <v>0</v>
      </c>
      <c r="W999" s="226" t="s">
        <v>1</v>
      </c>
      <c r="X999" s="226">
        <v>1</v>
      </c>
      <c r="Y999" s="102">
        <v>1</v>
      </c>
      <c r="Z999" s="226">
        <v>87180</v>
      </c>
      <c r="AA999" s="226">
        <v>8000</v>
      </c>
      <c r="AB999" s="226"/>
      <c r="AC999" s="226">
        <f t="shared" si="241"/>
        <v>95180</v>
      </c>
      <c r="AD999" s="226" t="s">
        <v>1</v>
      </c>
      <c r="AE999" s="226">
        <v>1</v>
      </c>
      <c r="AF999" s="102">
        <v>1</v>
      </c>
      <c r="AG999" s="226">
        <v>87180</v>
      </c>
      <c r="AH999" s="226">
        <v>8000</v>
      </c>
      <c r="AI999" s="226"/>
      <c r="AJ999" s="226">
        <f t="shared" si="242"/>
        <v>95180</v>
      </c>
    </row>
    <row r="1000" spans="1:36">
      <c r="A1000" s="207">
        <v>27</v>
      </c>
      <c r="B1000" s="1662" t="s">
        <v>1419</v>
      </c>
      <c r="C1000" s="1663" t="s">
        <v>4721</v>
      </c>
      <c r="D1000" s="226" t="s">
        <v>1</v>
      </c>
      <c r="E1000" s="226" t="s">
        <v>1</v>
      </c>
      <c r="F1000" s="226">
        <v>1</v>
      </c>
      <c r="G1000" s="102">
        <v>1</v>
      </c>
      <c r="H1000" s="226">
        <v>91275</v>
      </c>
      <c r="I1000" s="226">
        <v>8000</v>
      </c>
      <c r="J1000" s="226"/>
      <c r="K1000" s="226">
        <f t="shared" si="239"/>
        <v>99275</v>
      </c>
      <c r="L1000" s="226">
        <v>1</v>
      </c>
      <c r="M1000" s="102">
        <v>1</v>
      </c>
      <c r="N1000" s="226">
        <v>91275</v>
      </c>
      <c r="O1000" s="226">
        <v>8000</v>
      </c>
      <c r="P1000" s="226"/>
      <c r="Q1000" s="226">
        <f t="shared" si="240"/>
        <v>99275</v>
      </c>
      <c r="R1000" s="226">
        <f t="shared" si="246"/>
        <v>0</v>
      </c>
      <c r="S1000" s="226">
        <f t="shared" si="246"/>
        <v>0</v>
      </c>
      <c r="T1000" s="226">
        <f t="shared" si="246"/>
        <v>0</v>
      </c>
      <c r="U1000" s="226">
        <f t="shared" si="246"/>
        <v>0</v>
      </c>
      <c r="V1000" s="226">
        <f t="shared" si="247"/>
        <v>0</v>
      </c>
      <c r="W1000" s="226" t="s">
        <v>1</v>
      </c>
      <c r="X1000" s="226">
        <v>1</v>
      </c>
      <c r="Y1000" s="102">
        <v>1</v>
      </c>
      <c r="Z1000" s="226">
        <v>91275</v>
      </c>
      <c r="AA1000" s="226">
        <v>8000</v>
      </c>
      <c r="AB1000" s="226"/>
      <c r="AC1000" s="226">
        <f t="shared" si="241"/>
        <v>99275</v>
      </c>
      <c r="AD1000" s="226" t="s">
        <v>1</v>
      </c>
      <c r="AE1000" s="226">
        <v>1</v>
      </c>
      <c r="AF1000" s="102">
        <v>1</v>
      </c>
      <c r="AG1000" s="226">
        <v>91275</v>
      </c>
      <c r="AH1000" s="226">
        <v>8000</v>
      </c>
      <c r="AI1000" s="226"/>
      <c r="AJ1000" s="226">
        <f t="shared" si="242"/>
        <v>99275</v>
      </c>
    </row>
    <row r="1001" spans="1:36">
      <c r="A1001" s="207">
        <v>28</v>
      </c>
      <c r="B1001" s="1662" t="s">
        <v>6563</v>
      </c>
      <c r="C1001" s="1663" t="s">
        <v>4719</v>
      </c>
      <c r="D1001" s="226" t="s">
        <v>1</v>
      </c>
      <c r="E1001" s="226" t="s">
        <v>1</v>
      </c>
      <c r="F1001" s="226">
        <v>1.2</v>
      </c>
      <c r="G1001" s="102">
        <v>1</v>
      </c>
      <c r="H1001" s="226">
        <v>91275</v>
      </c>
      <c r="I1001" s="226">
        <v>8000</v>
      </c>
      <c r="J1001" s="226"/>
      <c r="K1001" s="226">
        <f t="shared" si="239"/>
        <v>99275</v>
      </c>
      <c r="L1001" s="226">
        <v>1.2</v>
      </c>
      <c r="M1001" s="102">
        <v>1</v>
      </c>
      <c r="N1001" s="226">
        <v>91275</v>
      </c>
      <c r="O1001" s="226">
        <v>8000</v>
      </c>
      <c r="P1001" s="226"/>
      <c r="Q1001" s="226">
        <f t="shared" si="240"/>
        <v>99275</v>
      </c>
      <c r="R1001" s="226">
        <f t="shared" si="246"/>
        <v>0</v>
      </c>
      <c r="S1001" s="226">
        <f t="shared" si="246"/>
        <v>0</v>
      </c>
      <c r="T1001" s="226">
        <f t="shared" si="246"/>
        <v>0</v>
      </c>
      <c r="U1001" s="226">
        <f t="shared" si="246"/>
        <v>0</v>
      </c>
      <c r="V1001" s="226">
        <f t="shared" si="247"/>
        <v>0</v>
      </c>
      <c r="W1001" s="226" t="s">
        <v>1</v>
      </c>
      <c r="X1001" s="226">
        <v>1.2</v>
      </c>
      <c r="Y1001" s="102">
        <v>1</v>
      </c>
      <c r="Z1001" s="226">
        <v>91275</v>
      </c>
      <c r="AA1001" s="226">
        <v>8000</v>
      </c>
      <c r="AB1001" s="226"/>
      <c r="AC1001" s="226">
        <f t="shared" si="241"/>
        <v>99275</v>
      </c>
      <c r="AD1001" s="226" t="s">
        <v>1</v>
      </c>
      <c r="AE1001" s="226">
        <v>1.2</v>
      </c>
      <c r="AF1001" s="102">
        <v>1</v>
      </c>
      <c r="AG1001" s="226">
        <v>91275</v>
      </c>
      <c r="AH1001" s="226">
        <v>8000</v>
      </c>
      <c r="AI1001" s="226"/>
      <c r="AJ1001" s="226">
        <f t="shared" si="242"/>
        <v>99275</v>
      </c>
    </row>
    <row r="1002" spans="1:36">
      <c r="A1002" s="207">
        <v>29</v>
      </c>
      <c r="B1002" s="1662" t="s">
        <v>6564</v>
      </c>
      <c r="C1002" s="1663" t="s">
        <v>4719</v>
      </c>
      <c r="D1002" s="226" t="s">
        <v>1</v>
      </c>
      <c r="E1002" s="226" t="s">
        <v>1</v>
      </c>
      <c r="F1002" s="226">
        <v>1.2</v>
      </c>
      <c r="G1002" s="102">
        <v>1</v>
      </c>
      <c r="H1002" s="207">
        <v>87180</v>
      </c>
      <c r="I1002" s="226">
        <v>8000</v>
      </c>
      <c r="J1002" s="207"/>
      <c r="K1002" s="226">
        <f t="shared" si="239"/>
        <v>95180</v>
      </c>
      <c r="L1002" s="226">
        <v>1.2</v>
      </c>
      <c r="M1002" s="102">
        <v>1</v>
      </c>
      <c r="N1002" s="226">
        <v>87180</v>
      </c>
      <c r="O1002" s="226">
        <v>8000</v>
      </c>
      <c r="P1002" s="207"/>
      <c r="Q1002" s="226">
        <f t="shared" si="240"/>
        <v>95180</v>
      </c>
      <c r="R1002" s="226">
        <f t="shared" si="246"/>
        <v>0</v>
      </c>
      <c r="S1002" s="226">
        <f t="shared" si="246"/>
        <v>0</v>
      </c>
      <c r="T1002" s="226">
        <f t="shared" si="246"/>
        <v>0</v>
      </c>
      <c r="U1002" s="226">
        <f t="shared" si="246"/>
        <v>0</v>
      </c>
      <c r="V1002" s="226">
        <f>S1002+T1002+U1002</f>
        <v>0</v>
      </c>
      <c r="W1002" s="226" t="s">
        <v>1</v>
      </c>
      <c r="X1002" s="226">
        <v>1.2</v>
      </c>
      <c r="Y1002" s="102">
        <v>1</v>
      </c>
      <c r="Z1002" s="207">
        <v>87180</v>
      </c>
      <c r="AA1002" s="207">
        <v>8000</v>
      </c>
      <c r="AB1002" s="207"/>
      <c r="AC1002" s="226">
        <f t="shared" si="241"/>
        <v>95180</v>
      </c>
      <c r="AD1002" s="226" t="s">
        <v>1</v>
      </c>
      <c r="AE1002" s="226">
        <v>1.2</v>
      </c>
      <c r="AF1002" s="102">
        <v>1</v>
      </c>
      <c r="AG1002" s="207">
        <v>87180</v>
      </c>
      <c r="AH1002" s="207">
        <v>8000</v>
      </c>
      <c r="AI1002" s="207"/>
      <c r="AJ1002" s="226">
        <f t="shared" si="242"/>
        <v>95180</v>
      </c>
    </row>
    <row r="1003" spans="1:36" ht="27">
      <c r="A1003" s="207"/>
      <c r="B1003" s="1662" t="s">
        <v>6565</v>
      </c>
      <c r="C1003" s="1663"/>
      <c r="D1003" s="226" t="s">
        <v>1</v>
      </c>
      <c r="E1003" s="226" t="s">
        <v>1</v>
      </c>
      <c r="F1003" s="226"/>
      <c r="G1003" s="102"/>
      <c r="H1003" s="207">
        <v>31500</v>
      </c>
      <c r="I1003" s="207"/>
      <c r="J1003" s="207"/>
      <c r="K1003" s="226">
        <f t="shared" si="239"/>
        <v>31500</v>
      </c>
      <c r="L1003" s="226">
        <v>1.2</v>
      </c>
      <c r="M1003" s="102"/>
      <c r="N1003" s="226">
        <v>31500</v>
      </c>
      <c r="O1003" s="207"/>
      <c r="P1003" s="207"/>
      <c r="Q1003" s="226">
        <f t="shared" si="240"/>
        <v>31500</v>
      </c>
      <c r="R1003" s="226">
        <f t="shared" si="246"/>
        <v>0</v>
      </c>
      <c r="S1003" s="226">
        <f t="shared" si="246"/>
        <v>0</v>
      </c>
      <c r="T1003" s="226">
        <f t="shared" si="246"/>
        <v>0</v>
      </c>
      <c r="U1003" s="226">
        <f t="shared" si="246"/>
        <v>0</v>
      </c>
      <c r="V1003" s="226">
        <f>S1003+T1003+U1003</f>
        <v>0</v>
      </c>
      <c r="W1003" s="226" t="s">
        <v>1</v>
      </c>
      <c r="X1003" s="226">
        <v>1.2</v>
      </c>
      <c r="Y1003" s="102"/>
      <c r="Z1003" s="207">
        <v>31500</v>
      </c>
      <c r="AA1003" s="207"/>
      <c r="AB1003" s="207"/>
      <c r="AC1003" s="226">
        <f t="shared" si="241"/>
        <v>31500</v>
      </c>
      <c r="AD1003" s="226"/>
      <c r="AE1003" s="226">
        <v>1.2</v>
      </c>
      <c r="AF1003" s="102"/>
      <c r="AG1003" s="207">
        <v>31500</v>
      </c>
      <c r="AH1003" s="207"/>
      <c r="AI1003" s="207"/>
      <c r="AJ1003" s="226">
        <f t="shared" si="242"/>
        <v>31500</v>
      </c>
    </row>
    <row r="1004" spans="1:36" s="229" customFormat="1" ht="28.5">
      <c r="A1004" s="224"/>
      <c r="B1004" s="297" t="s">
        <v>240</v>
      </c>
      <c r="C1004" s="228" t="s">
        <v>1</v>
      </c>
      <c r="D1004" s="228" t="s">
        <v>1</v>
      </c>
      <c r="E1004" s="228" t="s">
        <v>1</v>
      </c>
      <c r="F1004" s="228" t="s">
        <v>1</v>
      </c>
      <c r="G1004" s="228">
        <f>SUM(G974:G1003)</f>
        <v>29</v>
      </c>
      <c r="H1004" s="228">
        <f>SUM(H974:H1003)</f>
        <v>2696910</v>
      </c>
      <c r="I1004" s="228">
        <f t="shared" ref="I1004:J1004" si="248">SUM(I974:I1003)</f>
        <v>232000</v>
      </c>
      <c r="J1004" s="228">
        <f t="shared" si="248"/>
        <v>0</v>
      </c>
      <c r="K1004" s="228">
        <f>SUM(K974:K1003)</f>
        <v>2928910</v>
      </c>
      <c r="L1004" s="228"/>
      <c r="M1004" s="228">
        <f t="shared" ref="M1004:W1004" si="249">SUM(M974:M1003)</f>
        <v>29</v>
      </c>
      <c r="N1004" s="228">
        <f t="shared" si="249"/>
        <v>2696910</v>
      </c>
      <c r="O1004" s="228">
        <f t="shared" si="249"/>
        <v>232000</v>
      </c>
      <c r="P1004" s="228">
        <f t="shared" si="249"/>
        <v>0</v>
      </c>
      <c r="Q1004" s="228">
        <f t="shared" si="249"/>
        <v>2928910</v>
      </c>
      <c r="R1004" s="228">
        <f t="shared" si="249"/>
        <v>0</v>
      </c>
      <c r="S1004" s="228">
        <f t="shared" si="249"/>
        <v>0</v>
      </c>
      <c r="T1004" s="228">
        <f t="shared" si="249"/>
        <v>0</v>
      </c>
      <c r="U1004" s="228">
        <f t="shared" si="249"/>
        <v>0</v>
      </c>
      <c r="V1004" s="228">
        <f t="shared" si="249"/>
        <v>0</v>
      </c>
      <c r="W1004" s="228">
        <f t="shared" si="249"/>
        <v>0</v>
      </c>
      <c r="X1004" s="228"/>
      <c r="Y1004" s="228">
        <f t="shared" ref="Y1004:AD1004" si="250">SUM(Y974:Y1003)</f>
        <v>29</v>
      </c>
      <c r="Z1004" s="228">
        <f t="shared" si="250"/>
        <v>2696910</v>
      </c>
      <c r="AA1004" s="228">
        <f t="shared" si="250"/>
        <v>232000</v>
      </c>
      <c r="AB1004" s="228">
        <f t="shared" si="250"/>
        <v>0</v>
      </c>
      <c r="AC1004" s="228">
        <f t="shared" si="250"/>
        <v>2928910</v>
      </c>
      <c r="AD1004" s="228">
        <f t="shared" si="250"/>
        <v>0</v>
      </c>
      <c r="AE1004" s="228"/>
      <c r="AF1004" s="228">
        <f>SUM(AF974:AF1003)</f>
        <v>29</v>
      </c>
      <c r="AG1004" s="228">
        <f>SUM(AG974:AG1003)</f>
        <v>2696910</v>
      </c>
      <c r="AH1004" s="228">
        <f>SUM(AH974:AH1003)</f>
        <v>232000</v>
      </c>
      <c r="AI1004" s="228">
        <f>SUM(AI974:AI1003)</f>
        <v>0</v>
      </c>
      <c r="AJ1004" s="228">
        <f>SUM(AJ974:AJ1003)</f>
        <v>2928910</v>
      </c>
    </row>
    <row r="1007" spans="1:36" ht="14.25">
      <c r="A1007" s="30"/>
      <c r="B1007" s="31" t="s">
        <v>6729</v>
      </c>
      <c r="C1007" s="31"/>
      <c r="D1007" s="31"/>
      <c r="E1007" s="31"/>
      <c r="F1007" s="31"/>
      <c r="G1007" s="31"/>
      <c r="H1007" s="31"/>
      <c r="I1007" s="24"/>
      <c r="J1007" s="134"/>
      <c r="K1007" s="134"/>
      <c r="L1007" s="134"/>
      <c r="M1007" s="31"/>
      <c r="N1007" s="134"/>
      <c r="O1007" s="30"/>
      <c r="P1007" s="38" t="s">
        <v>255</v>
      </c>
      <c r="Q1007" s="31"/>
      <c r="R1007" s="134"/>
      <c r="S1007" s="31"/>
      <c r="T1007" s="134"/>
      <c r="U1007" s="31"/>
      <c r="V1007" s="134"/>
      <c r="W1007" s="175"/>
      <c r="X1007" s="175"/>
      <c r="Y1007" s="175"/>
      <c r="Z1007" s="175"/>
      <c r="AA1007" s="24"/>
      <c r="AB1007" s="22"/>
      <c r="AC1007" s="22"/>
      <c r="AD1007" s="175"/>
      <c r="AE1007" s="175"/>
      <c r="AF1007" s="175"/>
      <c r="AG1007" s="175"/>
      <c r="AH1007" s="24"/>
      <c r="AI1007" s="134"/>
      <c r="AJ1007" s="134"/>
    </row>
    <row r="1008" spans="1:36" ht="15" thickBot="1">
      <c r="A1008" s="30"/>
      <c r="B1008" s="1600"/>
      <c r="C1008" s="172"/>
      <c r="D1008" s="172"/>
      <c r="E1008" s="172"/>
      <c r="F1008" s="172"/>
      <c r="G1008" s="1600"/>
      <c r="H1008" s="172"/>
      <c r="I1008" s="173"/>
      <c r="J1008" s="9"/>
      <c r="K1008" s="173"/>
      <c r="L1008" s="173"/>
      <c r="M1008" s="217"/>
      <c r="N1008" s="218"/>
      <c r="P1008" s="1651" t="s">
        <v>28</v>
      </c>
      <c r="Q1008" s="1652"/>
      <c r="R1008" s="1652"/>
      <c r="S1008" s="1652"/>
      <c r="T1008" s="1652"/>
      <c r="U1008" s="1652"/>
      <c r="V1008" s="1652"/>
      <c r="W1008" s="9"/>
      <c r="X1008" s="9"/>
      <c r="Y1008" s="1605"/>
      <c r="Z1008" s="9"/>
      <c r="AA1008" s="173"/>
      <c r="AB1008" s="9"/>
      <c r="AC1008" s="173"/>
      <c r="AD1008" s="9"/>
      <c r="AE1008" s="9"/>
      <c r="AF1008" s="1605"/>
      <c r="AG1008" s="9"/>
      <c r="AH1008" s="173"/>
      <c r="AI1008" s="9"/>
      <c r="AJ1008" s="173"/>
    </row>
    <row r="1009" spans="1:36" s="176" customFormat="1">
      <c r="A1009" s="30"/>
      <c r="B1009" s="1667" t="s">
        <v>29</v>
      </c>
      <c r="C1009" s="134"/>
      <c r="D1009" s="134"/>
      <c r="E1009" s="134"/>
      <c r="F1009" s="31"/>
      <c r="G1009" s="173"/>
      <c r="H1009" s="31"/>
      <c r="I1009" s="31"/>
      <c r="J1009" s="31"/>
      <c r="K1009" s="175"/>
      <c r="L1009" s="175"/>
      <c r="M1009" s="10"/>
      <c r="N1009" s="175"/>
      <c r="O1009" s="31"/>
      <c r="P1009" s="30" t="s">
        <v>228</v>
      </c>
      <c r="Q1009" s="10"/>
      <c r="R1009" s="175"/>
      <c r="S1009" s="10"/>
      <c r="T1009" s="175"/>
      <c r="U1009" s="10"/>
      <c r="V1009" s="175"/>
      <c r="W1009" s="134"/>
      <c r="X1009" s="31"/>
      <c r="Y1009" s="173"/>
      <c r="Z1009" s="31"/>
      <c r="AA1009" s="31"/>
      <c r="AB1009" s="31"/>
      <c r="AC1009" s="175"/>
      <c r="AD1009" s="134"/>
      <c r="AE1009" s="31"/>
      <c r="AF1009" s="173"/>
      <c r="AG1009" s="31"/>
      <c r="AH1009" s="31"/>
      <c r="AI1009" s="31"/>
      <c r="AJ1009" s="175"/>
    </row>
    <row r="1010" spans="1:36" s="339" customFormat="1" ht="14.25">
      <c r="A1010" s="258"/>
      <c r="B1010" s="336"/>
      <c r="C1010" s="337"/>
      <c r="D1010" s="338"/>
      <c r="E1010" s="338"/>
      <c r="F1010" s="338"/>
      <c r="G1010" s="1476" t="s">
        <v>473</v>
      </c>
      <c r="H1010" s="338"/>
      <c r="I1010" s="338"/>
      <c r="J1010" s="338"/>
      <c r="K1010" s="338"/>
      <c r="L1010" s="337"/>
      <c r="M1010" s="1917" t="s">
        <v>437</v>
      </c>
      <c r="N1010" s="1917"/>
      <c r="O1010" s="1917"/>
      <c r="P1010" s="1917"/>
      <c r="Q1010" s="1933"/>
      <c r="R1010" s="1934" t="s">
        <v>229</v>
      </c>
      <c r="S1010" s="1917"/>
      <c r="T1010" s="1917"/>
      <c r="U1010" s="1917"/>
      <c r="V1010" s="1933"/>
      <c r="W1010" s="337"/>
      <c r="X1010" s="338"/>
      <c r="Y1010" s="1476" t="s">
        <v>1501</v>
      </c>
      <c r="Z1010" s="338"/>
      <c r="AA1010" s="338"/>
      <c r="AB1010" s="338"/>
      <c r="AC1010" s="461"/>
      <c r="AD1010" s="337"/>
      <c r="AE1010" s="338"/>
      <c r="AF1010" s="1476" t="s">
        <v>6443</v>
      </c>
      <c r="AG1010" s="338"/>
      <c r="AH1010" s="338"/>
      <c r="AI1010" s="338"/>
      <c r="AJ1010" s="461"/>
    </row>
    <row r="1011" spans="1:36" s="176" customFormat="1" ht="81">
      <c r="A1011" s="1653" t="s">
        <v>114</v>
      </c>
      <c r="B1011" s="1654" t="s">
        <v>231</v>
      </c>
      <c r="C1011" s="1654" t="s">
        <v>232</v>
      </c>
      <c r="D1011" s="1654" t="s">
        <v>233</v>
      </c>
      <c r="E1011" s="1654" t="s">
        <v>234</v>
      </c>
      <c r="F1011" s="1655" t="s">
        <v>482</v>
      </c>
      <c r="G1011" s="1654" t="s">
        <v>223</v>
      </c>
      <c r="H1011" s="1656" t="s">
        <v>6719</v>
      </c>
      <c r="I1011" s="1654" t="s">
        <v>235</v>
      </c>
      <c r="J1011" s="1654" t="s">
        <v>236</v>
      </c>
      <c r="K1011" s="1654" t="s">
        <v>237</v>
      </c>
      <c r="L1011" s="1655" t="s">
        <v>435</v>
      </c>
      <c r="M1011" s="1654" t="s">
        <v>223</v>
      </c>
      <c r="N1011" s="1654" t="s">
        <v>303</v>
      </c>
      <c r="O1011" s="1654" t="s">
        <v>235</v>
      </c>
      <c r="P1011" s="1654" t="s">
        <v>236</v>
      </c>
      <c r="Q1011" s="1654" t="s">
        <v>320</v>
      </c>
      <c r="R1011" s="1654" t="s">
        <v>223</v>
      </c>
      <c r="S1011" s="1654" t="s">
        <v>303</v>
      </c>
      <c r="T1011" s="1654" t="s">
        <v>235</v>
      </c>
      <c r="U1011" s="1654" t="s">
        <v>236</v>
      </c>
      <c r="V1011" s="1654" t="s">
        <v>321</v>
      </c>
      <c r="W1011" s="1654" t="s">
        <v>234</v>
      </c>
      <c r="X1011" s="1655" t="s">
        <v>4432</v>
      </c>
      <c r="Y1011" s="1654" t="s">
        <v>223</v>
      </c>
      <c r="Z1011" s="1654" t="s">
        <v>254</v>
      </c>
      <c r="AA1011" s="1654" t="s">
        <v>235</v>
      </c>
      <c r="AB1011" s="1654" t="s">
        <v>236</v>
      </c>
      <c r="AC1011" s="1654" t="s">
        <v>271</v>
      </c>
      <c r="AD1011" s="1654" t="s">
        <v>234</v>
      </c>
      <c r="AE1011" s="1655" t="s">
        <v>6444</v>
      </c>
      <c r="AF1011" s="1654" t="s">
        <v>223</v>
      </c>
      <c r="AG1011" s="1654" t="s">
        <v>254</v>
      </c>
      <c r="AH1011" s="1654" t="s">
        <v>235</v>
      </c>
      <c r="AI1011" s="1654" t="s">
        <v>236</v>
      </c>
      <c r="AJ1011" s="1654" t="s">
        <v>271</v>
      </c>
    </row>
    <row r="1012" spans="1:36" s="176" customFormat="1">
      <c r="A1012" s="207">
        <v>1</v>
      </c>
      <c r="B1012" s="207">
        <v>2</v>
      </c>
      <c r="C1012" s="207">
        <v>3</v>
      </c>
      <c r="D1012" s="207">
        <v>4</v>
      </c>
      <c r="E1012" s="207">
        <v>5</v>
      </c>
      <c r="F1012" s="207">
        <v>6</v>
      </c>
      <c r="G1012" s="207">
        <v>7</v>
      </c>
      <c r="H1012" s="207">
        <v>8</v>
      </c>
      <c r="I1012" s="207">
        <v>9</v>
      </c>
      <c r="J1012" s="207">
        <v>10</v>
      </c>
      <c r="K1012" s="207">
        <v>11</v>
      </c>
      <c r="L1012" s="207">
        <v>12</v>
      </c>
      <c r="M1012" s="207">
        <v>13</v>
      </c>
      <c r="N1012" s="207">
        <v>14</v>
      </c>
      <c r="O1012" s="207">
        <v>15</v>
      </c>
      <c r="P1012" s="207">
        <v>16</v>
      </c>
      <c r="Q1012" s="207">
        <v>17</v>
      </c>
      <c r="R1012" s="207">
        <v>18</v>
      </c>
      <c r="S1012" s="207">
        <v>19</v>
      </c>
      <c r="T1012" s="207">
        <v>20</v>
      </c>
      <c r="U1012" s="207">
        <v>21</v>
      </c>
      <c r="V1012" s="207">
        <v>22</v>
      </c>
      <c r="W1012" s="207">
        <v>23</v>
      </c>
      <c r="X1012" s="207">
        <v>24</v>
      </c>
      <c r="Y1012" s="207">
        <v>25</v>
      </c>
      <c r="Z1012" s="207">
        <v>26</v>
      </c>
      <c r="AA1012" s="207">
        <v>27</v>
      </c>
      <c r="AB1012" s="207">
        <v>28</v>
      </c>
      <c r="AC1012" s="207">
        <v>29</v>
      </c>
      <c r="AD1012" s="207">
        <v>30</v>
      </c>
      <c r="AE1012" s="207">
        <v>31</v>
      </c>
      <c r="AF1012" s="207">
        <v>32</v>
      </c>
      <c r="AG1012" s="207">
        <v>33</v>
      </c>
      <c r="AH1012" s="207">
        <v>34</v>
      </c>
      <c r="AI1012" s="207">
        <v>35</v>
      </c>
      <c r="AJ1012" s="207">
        <v>36</v>
      </c>
    </row>
    <row r="1013" spans="1:36" ht="28.5">
      <c r="A1013" s="224" t="s">
        <v>3</v>
      </c>
      <c r="B1013" s="28" t="s">
        <v>245</v>
      </c>
      <c r="C1013" s="226"/>
      <c r="D1013" s="226"/>
      <c r="E1013" s="226"/>
      <c r="F1013" s="226"/>
      <c r="G1013" s="28"/>
      <c r="H1013" s="226"/>
      <c r="I1013" s="226"/>
      <c r="J1013" s="226"/>
      <c r="K1013" s="226"/>
      <c r="L1013" s="226"/>
      <c r="M1013" s="28"/>
      <c r="N1013" s="226"/>
      <c r="O1013" s="226"/>
      <c r="P1013" s="226"/>
      <c r="Q1013" s="28"/>
      <c r="R1013" s="226"/>
      <c r="S1013" s="28"/>
      <c r="T1013" s="226"/>
      <c r="U1013" s="106"/>
      <c r="V1013" s="106"/>
      <c r="W1013" s="226"/>
      <c r="X1013" s="226"/>
      <c r="Y1013" s="28"/>
      <c r="Z1013" s="226"/>
      <c r="AA1013" s="226"/>
      <c r="AB1013" s="226"/>
      <c r="AC1013" s="226"/>
      <c r="AD1013" s="226"/>
      <c r="AE1013" s="226"/>
      <c r="AF1013" s="28"/>
      <c r="AG1013" s="226"/>
      <c r="AH1013" s="226"/>
      <c r="AI1013" s="226"/>
      <c r="AJ1013" s="226"/>
    </row>
    <row r="1014" spans="1:36">
      <c r="A1014" s="207"/>
      <c r="B1014" s="102" t="s">
        <v>126</v>
      </c>
      <c r="C1014" s="226"/>
      <c r="D1014" s="226"/>
      <c r="E1014" s="226"/>
      <c r="F1014" s="226"/>
      <c r="G1014" s="102"/>
      <c r="H1014" s="102"/>
      <c r="I1014" s="102"/>
      <c r="J1014" s="102"/>
      <c r="K1014" s="102"/>
      <c r="L1014" s="226"/>
      <c r="M1014" s="102"/>
      <c r="N1014" s="102"/>
      <c r="O1014" s="102"/>
      <c r="P1014" s="102"/>
      <c r="Q1014" s="102"/>
      <c r="R1014" s="102"/>
      <c r="S1014" s="102"/>
      <c r="T1014" s="102"/>
      <c r="U1014" s="106"/>
      <c r="V1014" s="106"/>
      <c r="W1014" s="226"/>
      <c r="X1014" s="226"/>
      <c r="Y1014" s="102"/>
      <c r="Z1014" s="102"/>
      <c r="AA1014" s="102"/>
      <c r="AB1014" s="102"/>
      <c r="AC1014" s="102"/>
      <c r="AD1014" s="226"/>
      <c r="AE1014" s="226"/>
      <c r="AF1014" s="102"/>
      <c r="AG1014" s="102"/>
      <c r="AH1014" s="102"/>
      <c r="AI1014" s="102"/>
      <c r="AJ1014" s="102"/>
    </row>
    <row r="1015" spans="1:36" ht="40.5">
      <c r="A1015" s="207"/>
      <c r="B1015" s="832" t="s">
        <v>238</v>
      </c>
      <c r="C1015" s="226"/>
      <c r="D1015" s="226"/>
      <c r="E1015" s="226"/>
      <c r="F1015" s="226"/>
      <c r="G1015" s="102"/>
      <c r="H1015" s="102"/>
      <c r="I1015" s="102"/>
      <c r="J1015" s="102"/>
      <c r="K1015" s="102"/>
      <c r="L1015" s="226"/>
      <c r="M1015" s="102"/>
      <c r="N1015" s="102"/>
      <c r="O1015" s="102"/>
      <c r="P1015" s="102"/>
      <c r="Q1015" s="102"/>
      <c r="R1015" s="102"/>
      <c r="S1015" s="102"/>
      <c r="T1015" s="102"/>
      <c r="U1015" s="106"/>
      <c r="V1015" s="106"/>
      <c r="W1015" s="226"/>
      <c r="X1015" s="226"/>
      <c r="Y1015" s="102"/>
      <c r="Z1015" s="102"/>
      <c r="AA1015" s="102"/>
      <c r="AB1015" s="102"/>
      <c r="AC1015" s="102"/>
      <c r="AD1015" s="226"/>
      <c r="AE1015" s="226"/>
      <c r="AF1015" s="102"/>
      <c r="AG1015" s="102"/>
      <c r="AH1015" s="102"/>
      <c r="AI1015" s="102"/>
      <c r="AJ1015" s="102"/>
    </row>
    <row r="1016" spans="1:36">
      <c r="A1016" s="207"/>
      <c r="B1016" s="102" t="s">
        <v>239</v>
      </c>
      <c r="C1016" s="226"/>
      <c r="D1016" s="226"/>
      <c r="E1016" s="226"/>
      <c r="F1016" s="226"/>
      <c r="G1016" s="102"/>
      <c r="H1016" s="102"/>
      <c r="I1016" s="102"/>
      <c r="J1016" s="102"/>
      <c r="K1016" s="102"/>
      <c r="L1016" s="226"/>
      <c r="M1016" s="102"/>
      <c r="N1016" s="102"/>
      <c r="O1016" s="102"/>
      <c r="P1016" s="102"/>
      <c r="Q1016" s="102"/>
      <c r="R1016" s="102"/>
      <c r="S1016" s="102"/>
      <c r="T1016" s="102"/>
      <c r="U1016" s="106"/>
      <c r="V1016" s="106"/>
      <c r="W1016" s="226"/>
      <c r="X1016" s="226"/>
      <c r="Y1016" s="102"/>
      <c r="Z1016" s="102"/>
      <c r="AA1016" s="102"/>
      <c r="AB1016" s="102"/>
      <c r="AC1016" s="102"/>
      <c r="AD1016" s="226"/>
      <c r="AE1016" s="226"/>
      <c r="AF1016" s="102"/>
      <c r="AG1016" s="102"/>
      <c r="AH1016" s="102"/>
      <c r="AI1016" s="102"/>
      <c r="AJ1016" s="102"/>
    </row>
    <row r="1017" spans="1:36" ht="14.25">
      <c r="A1017" s="207">
        <v>1</v>
      </c>
      <c r="B1017" s="832" t="s">
        <v>5179</v>
      </c>
      <c r="C1017" s="1658" t="s">
        <v>100</v>
      </c>
      <c r="D1017" s="1659" t="s">
        <v>4544</v>
      </c>
      <c r="E1017" s="1590">
        <v>16</v>
      </c>
      <c r="F1017" s="226">
        <v>6.29</v>
      </c>
      <c r="G1017" s="102">
        <v>1</v>
      </c>
      <c r="H1017" s="102">
        <v>416020.6</v>
      </c>
      <c r="I1017" s="102"/>
      <c r="J1017" s="102"/>
      <c r="K1017" s="226">
        <f t="shared" ref="K1017:K1052" si="251">H1017+I1017+J1017</f>
        <v>416020.6</v>
      </c>
      <c r="L1017" s="226">
        <v>6.09</v>
      </c>
      <c r="M1017" s="102">
        <v>1</v>
      </c>
      <c r="N1017" s="102">
        <v>402792.6</v>
      </c>
      <c r="O1017" s="102"/>
      <c r="P1017" s="102"/>
      <c r="Q1017" s="226">
        <f t="shared" ref="Q1017:Q1052" si="252">N1017+O1017+P1017</f>
        <v>402792.6</v>
      </c>
      <c r="R1017" s="226">
        <f t="shared" ref="R1017:U1045" si="253">G1017-M1017</f>
        <v>0</v>
      </c>
      <c r="S1017" s="226">
        <f t="shared" si="253"/>
        <v>13228</v>
      </c>
      <c r="T1017" s="226">
        <f t="shared" si="253"/>
        <v>0</v>
      </c>
      <c r="U1017" s="226">
        <f t="shared" si="253"/>
        <v>0</v>
      </c>
      <c r="V1017" s="226">
        <f t="shared" ref="V1017:V1052" si="254">S1017+T1017+U1017</f>
        <v>13228</v>
      </c>
      <c r="W1017" s="1589">
        <v>17</v>
      </c>
      <c r="X1017" s="226">
        <v>6.29</v>
      </c>
      <c r="Y1017" s="102">
        <v>1</v>
      </c>
      <c r="Z1017" s="102">
        <v>416020.6</v>
      </c>
      <c r="AA1017" s="102"/>
      <c r="AB1017" s="102"/>
      <c r="AC1017" s="226">
        <f t="shared" ref="AC1017:AC1052" si="255">Z1017+AA1017+AB1017</f>
        <v>416020.6</v>
      </c>
      <c r="AD1017" s="1589">
        <v>18</v>
      </c>
      <c r="AE1017" s="226">
        <v>6.29</v>
      </c>
      <c r="AF1017" s="102">
        <v>1</v>
      </c>
      <c r="AG1017" s="102">
        <v>416020.6</v>
      </c>
      <c r="AH1017" s="102"/>
      <c r="AI1017" s="102"/>
      <c r="AJ1017" s="226">
        <f t="shared" ref="AJ1017:AJ1052" si="256">AG1017+AH1017+AI1017</f>
        <v>416020.6</v>
      </c>
    </row>
    <row r="1018" spans="1:36" ht="14.25">
      <c r="A1018" s="207">
        <v>2</v>
      </c>
      <c r="B1018" s="832" t="s">
        <v>5180</v>
      </c>
      <c r="C1018" s="1658" t="s">
        <v>4750</v>
      </c>
      <c r="D1018" s="1659" t="s">
        <v>4546</v>
      </c>
      <c r="E1018" s="1590">
        <v>8</v>
      </c>
      <c r="F1018" s="226">
        <v>4.7</v>
      </c>
      <c r="G1018" s="102">
        <v>1</v>
      </c>
      <c r="H1018" s="102">
        <v>310858</v>
      </c>
      <c r="I1018" s="102"/>
      <c r="J1018" s="102"/>
      <c r="K1018" s="226">
        <f t="shared" si="251"/>
        <v>310858</v>
      </c>
      <c r="L1018" s="226">
        <v>4.55</v>
      </c>
      <c r="M1018" s="102">
        <v>1</v>
      </c>
      <c r="N1018" s="102">
        <v>300937</v>
      </c>
      <c r="O1018" s="102"/>
      <c r="P1018" s="102"/>
      <c r="Q1018" s="226">
        <f t="shared" si="252"/>
        <v>300937</v>
      </c>
      <c r="R1018" s="226">
        <f t="shared" si="253"/>
        <v>0</v>
      </c>
      <c r="S1018" s="226">
        <f t="shared" si="253"/>
        <v>9921</v>
      </c>
      <c r="T1018" s="226">
        <f t="shared" si="253"/>
        <v>0</v>
      </c>
      <c r="U1018" s="226">
        <f t="shared" si="253"/>
        <v>0</v>
      </c>
      <c r="V1018" s="226">
        <f t="shared" si="254"/>
        <v>9921</v>
      </c>
      <c r="W1018" s="1589">
        <v>9</v>
      </c>
      <c r="X1018" s="226">
        <v>4.7</v>
      </c>
      <c r="Y1018" s="102">
        <v>1</v>
      </c>
      <c r="Z1018" s="102">
        <v>310858</v>
      </c>
      <c r="AA1018" s="102"/>
      <c r="AB1018" s="102"/>
      <c r="AC1018" s="226">
        <f t="shared" si="255"/>
        <v>310858</v>
      </c>
      <c r="AD1018" s="1589">
        <v>10</v>
      </c>
      <c r="AE1018" s="226">
        <v>4.8499999999999996</v>
      </c>
      <c r="AF1018" s="102">
        <v>1</v>
      </c>
      <c r="AG1018" s="102">
        <v>320779</v>
      </c>
      <c r="AH1018" s="102"/>
      <c r="AI1018" s="102"/>
      <c r="AJ1018" s="226">
        <f t="shared" si="256"/>
        <v>320779</v>
      </c>
    </row>
    <row r="1019" spans="1:36" ht="14.25">
      <c r="A1019" s="207">
        <v>3</v>
      </c>
      <c r="B1019" s="832" t="s">
        <v>5181</v>
      </c>
      <c r="C1019" s="1658" t="s">
        <v>4746</v>
      </c>
      <c r="D1019" s="1659" t="s">
        <v>4546</v>
      </c>
      <c r="E1019" s="1590">
        <v>23</v>
      </c>
      <c r="F1019" s="226">
        <v>5.34</v>
      </c>
      <c r="G1019" s="102">
        <v>1</v>
      </c>
      <c r="H1019" s="102">
        <v>353187.6</v>
      </c>
      <c r="I1019" s="102"/>
      <c r="J1019" s="102"/>
      <c r="K1019" s="226">
        <f t="shared" si="251"/>
        <v>353187.6</v>
      </c>
      <c r="L1019" s="226">
        <v>5.34</v>
      </c>
      <c r="M1019" s="102">
        <v>1</v>
      </c>
      <c r="N1019" s="102">
        <v>353187.6</v>
      </c>
      <c r="O1019" s="102"/>
      <c r="P1019" s="102"/>
      <c r="Q1019" s="226">
        <f t="shared" si="252"/>
        <v>353187.6</v>
      </c>
      <c r="R1019" s="226">
        <f t="shared" si="253"/>
        <v>0</v>
      </c>
      <c r="S1019" s="226">
        <f t="shared" si="253"/>
        <v>0</v>
      </c>
      <c r="T1019" s="226">
        <f t="shared" si="253"/>
        <v>0</v>
      </c>
      <c r="U1019" s="226">
        <f t="shared" si="253"/>
        <v>0</v>
      </c>
      <c r="V1019" s="226">
        <f t="shared" si="254"/>
        <v>0</v>
      </c>
      <c r="W1019" s="1589">
        <v>24</v>
      </c>
      <c r="X1019" s="226">
        <v>5.34</v>
      </c>
      <c r="Y1019" s="102">
        <v>1</v>
      </c>
      <c r="Z1019" s="102">
        <v>353187.6</v>
      </c>
      <c r="AA1019" s="102"/>
      <c r="AB1019" s="102"/>
      <c r="AC1019" s="226">
        <f t="shared" si="255"/>
        <v>353187.6</v>
      </c>
      <c r="AD1019" s="1589">
        <v>25</v>
      </c>
      <c r="AE1019" s="226">
        <v>5.34</v>
      </c>
      <c r="AF1019" s="102">
        <v>1</v>
      </c>
      <c r="AG1019" s="102">
        <v>353187.6</v>
      </c>
      <c r="AH1019" s="102"/>
      <c r="AI1019" s="102"/>
      <c r="AJ1019" s="226">
        <f t="shared" si="256"/>
        <v>353187.6</v>
      </c>
    </row>
    <row r="1020" spans="1:36" ht="14.25">
      <c r="A1020" s="207">
        <v>4</v>
      </c>
      <c r="B1020" s="832" t="s">
        <v>4802</v>
      </c>
      <c r="C1020" s="1658" t="s">
        <v>4752</v>
      </c>
      <c r="D1020" s="1659" t="s">
        <v>4741</v>
      </c>
      <c r="E1020" s="1590">
        <v>7</v>
      </c>
      <c r="F1020" s="226">
        <v>3.11</v>
      </c>
      <c r="G1020" s="102">
        <v>1</v>
      </c>
      <c r="H1020" s="102">
        <v>205695.4</v>
      </c>
      <c r="I1020" s="102"/>
      <c r="J1020" s="102"/>
      <c r="K1020" s="226">
        <f t="shared" si="251"/>
        <v>205695.4</v>
      </c>
      <c r="L1020" s="226">
        <v>3.11</v>
      </c>
      <c r="M1020" s="102">
        <v>1</v>
      </c>
      <c r="N1020" s="102">
        <v>205695.4</v>
      </c>
      <c r="O1020" s="102"/>
      <c r="P1020" s="102"/>
      <c r="Q1020" s="226">
        <f t="shared" si="252"/>
        <v>205695.4</v>
      </c>
      <c r="R1020" s="226">
        <f t="shared" si="253"/>
        <v>0</v>
      </c>
      <c r="S1020" s="226">
        <f t="shared" si="253"/>
        <v>0</v>
      </c>
      <c r="T1020" s="226">
        <f t="shared" si="253"/>
        <v>0</v>
      </c>
      <c r="U1020" s="226">
        <f t="shared" si="253"/>
        <v>0</v>
      </c>
      <c r="V1020" s="226">
        <f t="shared" si="254"/>
        <v>0</v>
      </c>
      <c r="W1020" s="1589">
        <v>8</v>
      </c>
      <c r="X1020" s="226">
        <v>3.21</v>
      </c>
      <c r="Y1020" s="102">
        <v>1</v>
      </c>
      <c r="Z1020" s="102">
        <v>212309.4</v>
      </c>
      <c r="AA1020" s="102"/>
      <c r="AB1020" s="102"/>
      <c r="AC1020" s="226">
        <f t="shared" si="255"/>
        <v>212309.4</v>
      </c>
      <c r="AD1020" s="1589">
        <v>9</v>
      </c>
      <c r="AE1020" s="226">
        <v>3.21</v>
      </c>
      <c r="AF1020" s="102">
        <v>1</v>
      </c>
      <c r="AG1020" s="102">
        <v>212309.4</v>
      </c>
      <c r="AH1020" s="102"/>
      <c r="AI1020" s="102"/>
      <c r="AJ1020" s="226">
        <f t="shared" si="256"/>
        <v>212309.4</v>
      </c>
    </row>
    <row r="1021" spans="1:36" ht="27">
      <c r="A1021" s="207">
        <v>5</v>
      </c>
      <c r="B1021" s="832" t="s">
        <v>5182</v>
      </c>
      <c r="C1021" s="1658" t="s">
        <v>4756</v>
      </c>
      <c r="D1021" s="1659" t="s">
        <v>4757</v>
      </c>
      <c r="E1021" s="1590">
        <v>5</v>
      </c>
      <c r="F1021" s="226">
        <v>2.58</v>
      </c>
      <c r="G1021" s="102">
        <v>1</v>
      </c>
      <c r="H1021" s="102">
        <v>170641.2</v>
      </c>
      <c r="I1021" s="102"/>
      <c r="J1021" s="102">
        <v>8532.0600000000013</v>
      </c>
      <c r="K1021" s="226">
        <f t="shared" si="251"/>
        <v>179173.26</v>
      </c>
      <c r="L1021" s="226">
        <v>3.11</v>
      </c>
      <c r="M1021" s="102">
        <v>1</v>
      </c>
      <c r="N1021" s="102">
        <v>205695.4</v>
      </c>
      <c r="O1021" s="102"/>
      <c r="P1021" s="102">
        <v>10284.77</v>
      </c>
      <c r="Q1021" s="226">
        <f t="shared" si="252"/>
        <v>215980.16999999998</v>
      </c>
      <c r="R1021" s="226">
        <f t="shared" si="253"/>
        <v>0</v>
      </c>
      <c r="S1021" s="226">
        <f t="shared" si="253"/>
        <v>-35054.199999999983</v>
      </c>
      <c r="T1021" s="226">
        <f t="shared" si="253"/>
        <v>0</v>
      </c>
      <c r="U1021" s="226">
        <f t="shared" si="253"/>
        <v>-1752.7099999999991</v>
      </c>
      <c r="V1021" s="226">
        <f t="shared" si="254"/>
        <v>-36806.909999999982</v>
      </c>
      <c r="W1021" s="1589">
        <v>6</v>
      </c>
      <c r="X1021" s="226">
        <v>2.66</v>
      </c>
      <c r="Y1021" s="102">
        <v>1</v>
      </c>
      <c r="Z1021" s="102">
        <v>175932.40000000002</v>
      </c>
      <c r="AA1021" s="102"/>
      <c r="AB1021" s="102">
        <v>8796.6200000000008</v>
      </c>
      <c r="AC1021" s="226">
        <f t="shared" si="255"/>
        <v>184729.02000000002</v>
      </c>
      <c r="AD1021" s="1589">
        <v>7</v>
      </c>
      <c r="AE1021" s="226">
        <v>2.66</v>
      </c>
      <c r="AF1021" s="102">
        <v>1</v>
      </c>
      <c r="AG1021" s="102">
        <v>175932.40000000002</v>
      </c>
      <c r="AH1021" s="102"/>
      <c r="AI1021" s="102">
        <v>8796.6200000000008</v>
      </c>
      <c r="AJ1021" s="226">
        <f t="shared" si="256"/>
        <v>184729.02000000002</v>
      </c>
    </row>
    <row r="1022" spans="1:36" ht="14.25">
      <c r="A1022" s="207">
        <v>6</v>
      </c>
      <c r="B1022" s="832" t="s">
        <v>5183</v>
      </c>
      <c r="C1022" s="1658" t="s">
        <v>4796</v>
      </c>
      <c r="D1022" s="1659" t="s">
        <v>4556</v>
      </c>
      <c r="E1022" s="1590">
        <v>14</v>
      </c>
      <c r="F1022" s="226">
        <v>2.14</v>
      </c>
      <c r="G1022" s="102">
        <v>1</v>
      </c>
      <c r="H1022" s="102">
        <v>141539.6</v>
      </c>
      <c r="I1022" s="102"/>
      <c r="J1022" s="102"/>
      <c r="K1022" s="226">
        <f t="shared" si="251"/>
        <v>141539.6</v>
      </c>
      <c r="L1022" s="226">
        <v>2.14</v>
      </c>
      <c r="M1022" s="102">
        <v>1</v>
      </c>
      <c r="N1022" s="102">
        <v>141539.6</v>
      </c>
      <c r="O1022" s="102"/>
      <c r="P1022" s="102"/>
      <c r="Q1022" s="226">
        <f t="shared" si="252"/>
        <v>141539.6</v>
      </c>
      <c r="R1022" s="226">
        <f t="shared" si="253"/>
        <v>0</v>
      </c>
      <c r="S1022" s="226">
        <f t="shared" si="253"/>
        <v>0</v>
      </c>
      <c r="T1022" s="226">
        <f t="shared" si="253"/>
        <v>0</v>
      </c>
      <c r="U1022" s="226">
        <f t="shared" si="253"/>
        <v>0</v>
      </c>
      <c r="V1022" s="226">
        <f t="shared" si="254"/>
        <v>0</v>
      </c>
      <c r="W1022" s="1589">
        <v>15</v>
      </c>
      <c r="X1022" s="226">
        <v>2.14</v>
      </c>
      <c r="Y1022" s="102">
        <v>1</v>
      </c>
      <c r="Z1022" s="102">
        <v>141539.6</v>
      </c>
      <c r="AA1022" s="102"/>
      <c r="AB1022" s="102"/>
      <c r="AC1022" s="226">
        <f t="shared" si="255"/>
        <v>141539.6</v>
      </c>
      <c r="AD1022" s="1589">
        <v>16</v>
      </c>
      <c r="AE1022" s="226">
        <v>2.21</v>
      </c>
      <c r="AF1022" s="102">
        <v>1</v>
      </c>
      <c r="AG1022" s="102">
        <v>146169.4</v>
      </c>
      <c r="AH1022" s="102"/>
      <c r="AI1022" s="102"/>
      <c r="AJ1022" s="226">
        <f t="shared" si="256"/>
        <v>146169.4</v>
      </c>
    </row>
    <row r="1023" spans="1:36" ht="14.25">
      <c r="A1023" s="207">
        <v>7</v>
      </c>
      <c r="B1023" s="832" t="s">
        <v>5184</v>
      </c>
      <c r="C1023" s="1658" t="s">
        <v>4796</v>
      </c>
      <c r="D1023" s="1659" t="s">
        <v>4556</v>
      </c>
      <c r="E1023" s="1590">
        <v>8</v>
      </c>
      <c r="F1023" s="226">
        <v>2.02</v>
      </c>
      <c r="G1023" s="102">
        <v>1</v>
      </c>
      <c r="H1023" s="102">
        <v>133602.79999999999</v>
      </c>
      <c r="I1023" s="102"/>
      <c r="J1023" s="102"/>
      <c r="K1023" s="226">
        <f t="shared" si="251"/>
        <v>133602.79999999999</v>
      </c>
      <c r="L1023" s="226">
        <v>1.96</v>
      </c>
      <c r="M1023" s="102">
        <v>1</v>
      </c>
      <c r="N1023" s="102">
        <v>129634.4</v>
      </c>
      <c r="O1023" s="102"/>
      <c r="P1023" s="102"/>
      <c r="Q1023" s="226">
        <f t="shared" si="252"/>
        <v>129634.4</v>
      </c>
      <c r="R1023" s="226">
        <f t="shared" si="253"/>
        <v>0</v>
      </c>
      <c r="S1023" s="226">
        <f t="shared" si="253"/>
        <v>3968.3999999999942</v>
      </c>
      <c r="T1023" s="226">
        <f t="shared" si="253"/>
        <v>0</v>
      </c>
      <c r="U1023" s="226">
        <f t="shared" si="253"/>
        <v>0</v>
      </c>
      <c r="V1023" s="226">
        <f t="shared" si="254"/>
        <v>3968.3999999999942</v>
      </c>
      <c r="W1023" s="1589">
        <v>9</v>
      </c>
      <c r="X1023" s="226">
        <v>2.02</v>
      </c>
      <c r="Y1023" s="102">
        <v>1</v>
      </c>
      <c r="Z1023" s="102">
        <v>133602.79999999999</v>
      </c>
      <c r="AA1023" s="102"/>
      <c r="AB1023" s="102"/>
      <c r="AC1023" s="226">
        <f t="shared" si="255"/>
        <v>133602.79999999999</v>
      </c>
      <c r="AD1023" s="1589">
        <v>10</v>
      </c>
      <c r="AE1023" s="226">
        <v>2.08</v>
      </c>
      <c r="AF1023" s="102">
        <v>1</v>
      </c>
      <c r="AG1023" s="102">
        <v>137571.20000000001</v>
      </c>
      <c r="AH1023" s="102"/>
      <c r="AI1023" s="102"/>
      <c r="AJ1023" s="226">
        <f t="shared" si="256"/>
        <v>137571.20000000001</v>
      </c>
    </row>
    <row r="1024" spans="1:36" ht="14.25">
      <c r="A1024" s="207">
        <v>8</v>
      </c>
      <c r="B1024" s="832" t="s">
        <v>5185</v>
      </c>
      <c r="C1024" s="1658" t="s">
        <v>4796</v>
      </c>
      <c r="D1024" s="1659" t="s">
        <v>4556</v>
      </c>
      <c r="E1024" s="1590">
        <v>7</v>
      </c>
      <c r="F1024" s="226">
        <v>1.96</v>
      </c>
      <c r="G1024" s="102">
        <v>1</v>
      </c>
      <c r="H1024" s="102">
        <v>129634.4</v>
      </c>
      <c r="I1024" s="102"/>
      <c r="J1024" s="102"/>
      <c r="K1024" s="226">
        <f t="shared" si="251"/>
        <v>129634.4</v>
      </c>
      <c r="L1024" s="226">
        <v>1.96</v>
      </c>
      <c r="M1024" s="102">
        <v>1</v>
      </c>
      <c r="N1024" s="102">
        <v>129634.4</v>
      </c>
      <c r="O1024" s="102"/>
      <c r="P1024" s="102"/>
      <c r="Q1024" s="226">
        <f t="shared" si="252"/>
        <v>129634.4</v>
      </c>
      <c r="R1024" s="226">
        <f t="shared" si="253"/>
        <v>0</v>
      </c>
      <c r="S1024" s="226">
        <f t="shared" si="253"/>
        <v>0</v>
      </c>
      <c r="T1024" s="226">
        <f t="shared" si="253"/>
        <v>0</v>
      </c>
      <c r="U1024" s="226">
        <f t="shared" si="253"/>
        <v>0</v>
      </c>
      <c r="V1024" s="226">
        <f t="shared" si="254"/>
        <v>0</v>
      </c>
      <c r="W1024" s="1589">
        <v>8</v>
      </c>
      <c r="X1024" s="226">
        <v>2.02</v>
      </c>
      <c r="Y1024" s="102">
        <v>1</v>
      </c>
      <c r="Z1024" s="102">
        <v>133602.79999999999</v>
      </c>
      <c r="AA1024" s="102"/>
      <c r="AB1024" s="102"/>
      <c r="AC1024" s="226">
        <f t="shared" si="255"/>
        <v>133602.79999999999</v>
      </c>
      <c r="AD1024" s="1589">
        <v>9</v>
      </c>
      <c r="AE1024" s="226">
        <v>2.02</v>
      </c>
      <c r="AF1024" s="102">
        <v>1</v>
      </c>
      <c r="AG1024" s="102">
        <v>133602.79999999999</v>
      </c>
      <c r="AH1024" s="102"/>
      <c r="AI1024" s="102"/>
      <c r="AJ1024" s="226">
        <f t="shared" si="256"/>
        <v>133602.79999999999</v>
      </c>
    </row>
    <row r="1025" spans="1:36" ht="14.25">
      <c r="A1025" s="207">
        <v>9</v>
      </c>
      <c r="B1025" s="832" t="s">
        <v>4876</v>
      </c>
      <c r="C1025" s="1658" t="s">
        <v>4796</v>
      </c>
      <c r="D1025" s="1659" t="s">
        <v>4556</v>
      </c>
      <c r="E1025" s="1590">
        <v>3</v>
      </c>
      <c r="F1025" s="226">
        <v>1.84</v>
      </c>
      <c r="G1025" s="102">
        <v>1</v>
      </c>
      <c r="H1025" s="102">
        <v>121697.60000000001</v>
      </c>
      <c r="I1025" s="102"/>
      <c r="J1025" s="102"/>
      <c r="K1025" s="226">
        <f t="shared" si="251"/>
        <v>121697.60000000001</v>
      </c>
      <c r="L1025" s="226">
        <v>1.79</v>
      </c>
      <c r="M1025" s="102">
        <v>1</v>
      </c>
      <c r="N1025" s="102">
        <v>118390.6</v>
      </c>
      <c r="O1025" s="102"/>
      <c r="P1025" s="102"/>
      <c r="Q1025" s="226">
        <f t="shared" si="252"/>
        <v>118390.6</v>
      </c>
      <c r="R1025" s="226">
        <f t="shared" si="253"/>
        <v>0</v>
      </c>
      <c r="S1025" s="226">
        <f t="shared" si="253"/>
        <v>3307</v>
      </c>
      <c r="T1025" s="226">
        <f t="shared" si="253"/>
        <v>0</v>
      </c>
      <c r="U1025" s="226">
        <f t="shared" si="253"/>
        <v>0</v>
      </c>
      <c r="V1025" s="226">
        <f t="shared" si="254"/>
        <v>3307</v>
      </c>
      <c r="W1025" s="1589">
        <v>4</v>
      </c>
      <c r="X1025" s="226">
        <v>1.9</v>
      </c>
      <c r="Y1025" s="102">
        <v>1</v>
      </c>
      <c r="Z1025" s="102">
        <v>125666</v>
      </c>
      <c r="AA1025" s="102"/>
      <c r="AB1025" s="102"/>
      <c r="AC1025" s="226">
        <f t="shared" si="255"/>
        <v>125666</v>
      </c>
      <c r="AD1025" s="1589">
        <v>5</v>
      </c>
      <c r="AE1025" s="226">
        <v>1.9</v>
      </c>
      <c r="AF1025" s="102">
        <v>1</v>
      </c>
      <c r="AG1025" s="102">
        <v>125666</v>
      </c>
      <c r="AH1025" s="102"/>
      <c r="AI1025" s="102"/>
      <c r="AJ1025" s="226">
        <f t="shared" si="256"/>
        <v>125666</v>
      </c>
    </row>
    <row r="1026" spans="1:36" ht="14.25">
      <c r="A1026" s="207">
        <v>10</v>
      </c>
      <c r="B1026" s="832" t="s">
        <v>6566</v>
      </c>
      <c r="C1026" s="1658" t="s">
        <v>4796</v>
      </c>
      <c r="D1026" s="1659" t="s">
        <v>4556</v>
      </c>
      <c r="E1026" s="1590">
        <v>2</v>
      </c>
      <c r="F1026" s="226">
        <v>1.79</v>
      </c>
      <c r="G1026" s="102">
        <v>1</v>
      </c>
      <c r="H1026" s="102">
        <v>118390.6</v>
      </c>
      <c r="I1026" s="102"/>
      <c r="J1026" s="102"/>
      <c r="K1026" s="226">
        <f t="shared" si="251"/>
        <v>118390.6</v>
      </c>
      <c r="L1026" s="226">
        <v>1.73</v>
      </c>
      <c r="M1026" s="102">
        <v>1</v>
      </c>
      <c r="N1026" s="102">
        <v>114422.2</v>
      </c>
      <c r="O1026" s="102"/>
      <c r="P1026" s="102"/>
      <c r="Q1026" s="226">
        <f t="shared" si="252"/>
        <v>114422.2</v>
      </c>
      <c r="R1026" s="226">
        <f t="shared" si="253"/>
        <v>0</v>
      </c>
      <c r="S1026" s="226">
        <f t="shared" si="253"/>
        <v>3968.4000000000087</v>
      </c>
      <c r="T1026" s="226">
        <f t="shared" si="253"/>
        <v>0</v>
      </c>
      <c r="U1026" s="226">
        <f t="shared" si="253"/>
        <v>0</v>
      </c>
      <c r="V1026" s="226">
        <f t="shared" si="254"/>
        <v>3968.4000000000087</v>
      </c>
      <c r="W1026" s="1589">
        <v>3</v>
      </c>
      <c r="X1026" s="226">
        <v>1.84</v>
      </c>
      <c r="Y1026" s="102">
        <v>1</v>
      </c>
      <c r="Z1026" s="102">
        <v>121697.60000000001</v>
      </c>
      <c r="AA1026" s="102"/>
      <c r="AB1026" s="102"/>
      <c r="AC1026" s="226">
        <f t="shared" si="255"/>
        <v>121697.60000000001</v>
      </c>
      <c r="AD1026" s="1589">
        <v>4</v>
      </c>
      <c r="AE1026" s="226">
        <v>1.9</v>
      </c>
      <c r="AF1026" s="102">
        <v>1</v>
      </c>
      <c r="AG1026" s="102">
        <v>125666</v>
      </c>
      <c r="AH1026" s="102"/>
      <c r="AI1026" s="102"/>
      <c r="AJ1026" s="226">
        <f t="shared" si="256"/>
        <v>125666</v>
      </c>
    </row>
    <row r="1027" spans="1:36" ht="14.25">
      <c r="A1027" s="207">
        <v>11</v>
      </c>
      <c r="B1027" s="832" t="s">
        <v>6567</v>
      </c>
      <c r="C1027" s="1658" t="s">
        <v>4796</v>
      </c>
      <c r="D1027" s="1659" t="s">
        <v>4556</v>
      </c>
      <c r="E1027" s="1590">
        <v>2</v>
      </c>
      <c r="F1027" s="226">
        <v>1.79</v>
      </c>
      <c r="G1027" s="102">
        <v>1</v>
      </c>
      <c r="H1027" s="102">
        <v>118390.6</v>
      </c>
      <c r="I1027" s="102"/>
      <c r="J1027" s="102"/>
      <c r="K1027" s="226">
        <f t="shared" si="251"/>
        <v>118390.6</v>
      </c>
      <c r="L1027" s="226">
        <v>1.73</v>
      </c>
      <c r="M1027" s="102">
        <v>1</v>
      </c>
      <c r="N1027" s="102">
        <v>114422.2</v>
      </c>
      <c r="O1027" s="102"/>
      <c r="P1027" s="102"/>
      <c r="Q1027" s="226">
        <f t="shared" si="252"/>
        <v>114422.2</v>
      </c>
      <c r="R1027" s="226">
        <f t="shared" si="253"/>
        <v>0</v>
      </c>
      <c r="S1027" s="226">
        <f t="shared" si="253"/>
        <v>3968.4000000000087</v>
      </c>
      <c r="T1027" s="226">
        <f t="shared" si="253"/>
        <v>0</v>
      </c>
      <c r="U1027" s="226">
        <f t="shared" si="253"/>
        <v>0</v>
      </c>
      <c r="V1027" s="226">
        <f t="shared" si="254"/>
        <v>3968.4000000000087</v>
      </c>
      <c r="W1027" s="1589">
        <v>3</v>
      </c>
      <c r="X1027" s="226">
        <v>1.84</v>
      </c>
      <c r="Y1027" s="102">
        <v>1</v>
      </c>
      <c r="Z1027" s="102">
        <v>121697.60000000001</v>
      </c>
      <c r="AA1027" s="102"/>
      <c r="AB1027" s="102"/>
      <c r="AC1027" s="226">
        <f t="shared" si="255"/>
        <v>121697.60000000001</v>
      </c>
      <c r="AD1027" s="1589">
        <v>4</v>
      </c>
      <c r="AE1027" s="226">
        <v>1.9</v>
      </c>
      <c r="AF1027" s="102">
        <v>1</v>
      </c>
      <c r="AG1027" s="102">
        <v>125666</v>
      </c>
      <c r="AH1027" s="102"/>
      <c r="AI1027" s="102"/>
      <c r="AJ1027" s="226">
        <f t="shared" si="256"/>
        <v>125666</v>
      </c>
    </row>
    <row r="1028" spans="1:36" ht="14.25">
      <c r="A1028" s="207">
        <v>12</v>
      </c>
      <c r="B1028" s="832" t="s">
        <v>6568</v>
      </c>
      <c r="C1028" s="1658" t="s">
        <v>4796</v>
      </c>
      <c r="D1028" s="1659" t="s">
        <v>4556</v>
      </c>
      <c r="E1028" s="1590">
        <v>2</v>
      </c>
      <c r="F1028" s="226">
        <v>1.79</v>
      </c>
      <c r="G1028" s="102">
        <v>1</v>
      </c>
      <c r="H1028" s="102">
        <v>118390.6</v>
      </c>
      <c r="I1028" s="102"/>
      <c r="J1028" s="102"/>
      <c r="K1028" s="226">
        <f t="shared" si="251"/>
        <v>118390.6</v>
      </c>
      <c r="L1028" s="226">
        <v>1.73</v>
      </c>
      <c r="M1028" s="102">
        <v>1</v>
      </c>
      <c r="N1028" s="102">
        <v>114422.2</v>
      </c>
      <c r="O1028" s="102"/>
      <c r="P1028" s="102"/>
      <c r="Q1028" s="226">
        <f t="shared" si="252"/>
        <v>114422.2</v>
      </c>
      <c r="R1028" s="226">
        <f t="shared" si="253"/>
        <v>0</v>
      </c>
      <c r="S1028" s="226">
        <f t="shared" si="253"/>
        <v>3968.4000000000087</v>
      </c>
      <c r="T1028" s="226">
        <f t="shared" si="253"/>
        <v>0</v>
      </c>
      <c r="U1028" s="226">
        <f t="shared" si="253"/>
        <v>0</v>
      </c>
      <c r="V1028" s="226">
        <f t="shared" si="254"/>
        <v>3968.4000000000087</v>
      </c>
      <c r="W1028" s="1589">
        <v>3</v>
      </c>
      <c r="X1028" s="226">
        <v>1.84</v>
      </c>
      <c r="Y1028" s="102">
        <v>1</v>
      </c>
      <c r="Z1028" s="102">
        <v>121697.60000000001</v>
      </c>
      <c r="AA1028" s="102"/>
      <c r="AB1028" s="102"/>
      <c r="AC1028" s="226">
        <f t="shared" si="255"/>
        <v>121697.60000000001</v>
      </c>
      <c r="AD1028" s="1589">
        <v>4</v>
      </c>
      <c r="AE1028" s="226">
        <v>1.9</v>
      </c>
      <c r="AF1028" s="102">
        <v>1</v>
      </c>
      <c r="AG1028" s="102">
        <v>125666</v>
      </c>
      <c r="AH1028" s="102"/>
      <c r="AI1028" s="102"/>
      <c r="AJ1028" s="226">
        <f t="shared" si="256"/>
        <v>125666</v>
      </c>
    </row>
    <row r="1029" spans="1:36" ht="14.25">
      <c r="A1029" s="207">
        <v>13</v>
      </c>
      <c r="B1029" s="832" t="s">
        <v>6569</v>
      </c>
      <c r="C1029" s="1658" t="s">
        <v>4796</v>
      </c>
      <c r="D1029" s="1659" t="s">
        <v>4556</v>
      </c>
      <c r="E1029" s="1590">
        <v>2</v>
      </c>
      <c r="F1029" s="226">
        <v>1.79</v>
      </c>
      <c r="G1029" s="102">
        <v>1</v>
      </c>
      <c r="H1029" s="102">
        <v>118390.6</v>
      </c>
      <c r="I1029" s="102"/>
      <c r="J1029" s="102"/>
      <c r="K1029" s="226">
        <f t="shared" si="251"/>
        <v>118390.6</v>
      </c>
      <c r="L1029" s="226">
        <v>1.73</v>
      </c>
      <c r="M1029" s="102">
        <v>1</v>
      </c>
      <c r="N1029" s="102">
        <v>114422.2</v>
      </c>
      <c r="O1029" s="102"/>
      <c r="P1029" s="102"/>
      <c r="Q1029" s="226">
        <f t="shared" si="252"/>
        <v>114422.2</v>
      </c>
      <c r="R1029" s="226">
        <f t="shared" si="253"/>
        <v>0</v>
      </c>
      <c r="S1029" s="226">
        <f t="shared" si="253"/>
        <v>3968.4000000000087</v>
      </c>
      <c r="T1029" s="226">
        <f t="shared" si="253"/>
        <v>0</v>
      </c>
      <c r="U1029" s="226">
        <f t="shared" si="253"/>
        <v>0</v>
      </c>
      <c r="V1029" s="226">
        <f t="shared" si="254"/>
        <v>3968.4000000000087</v>
      </c>
      <c r="W1029" s="1589">
        <v>3</v>
      </c>
      <c r="X1029" s="226">
        <v>1.84</v>
      </c>
      <c r="Y1029" s="102">
        <v>1</v>
      </c>
      <c r="Z1029" s="102">
        <v>121697.60000000001</v>
      </c>
      <c r="AA1029" s="102"/>
      <c r="AB1029" s="102"/>
      <c r="AC1029" s="226">
        <f t="shared" si="255"/>
        <v>121697.60000000001</v>
      </c>
      <c r="AD1029" s="1589">
        <v>4</v>
      </c>
      <c r="AE1029" s="226">
        <v>1.9</v>
      </c>
      <c r="AF1029" s="102">
        <v>1</v>
      </c>
      <c r="AG1029" s="102">
        <v>125666</v>
      </c>
      <c r="AH1029" s="102"/>
      <c r="AI1029" s="102"/>
      <c r="AJ1029" s="226">
        <f t="shared" si="256"/>
        <v>125666</v>
      </c>
    </row>
    <row r="1030" spans="1:36" ht="14.25">
      <c r="A1030" s="207">
        <v>14</v>
      </c>
      <c r="B1030" s="832" t="s">
        <v>5187</v>
      </c>
      <c r="C1030" s="1658" t="s">
        <v>4796</v>
      </c>
      <c r="D1030" s="1659" t="s">
        <v>4556</v>
      </c>
      <c r="E1030" s="1590">
        <v>4</v>
      </c>
      <c r="F1030" s="226">
        <v>1.9</v>
      </c>
      <c r="G1030" s="102">
        <v>1</v>
      </c>
      <c r="H1030" s="102">
        <v>125666</v>
      </c>
      <c r="I1030" s="102"/>
      <c r="J1030" s="102"/>
      <c r="K1030" s="226">
        <f t="shared" si="251"/>
        <v>125666</v>
      </c>
      <c r="L1030" s="226">
        <v>1.84</v>
      </c>
      <c r="M1030" s="102">
        <v>1</v>
      </c>
      <c r="N1030" s="102">
        <v>121697.60000000001</v>
      </c>
      <c r="O1030" s="102"/>
      <c r="P1030" s="102"/>
      <c r="Q1030" s="226">
        <f t="shared" si="252"/>
        <v>121697.60000000001</v>
      </c>
      <c r="R1030" s="226">
        <f t="shared" si="253"/>
        <v>0</v>
      </c>
      <c r="S1030" s="226">
        <f t="shared" si="253"/>
        <v>3968.3999999999942</v>
      </c>
      <c r="T1030" s="226">
        <f t="shared" si="253"/>
        <v>0</v>
      </c>
      <c r="U1030" s="226">
        <f t="shared" si="253"/>
        <v>0</v>
      </c>
      <c r="V1030" s="226">
        <f t="shared" si="254"/>
        <v>3968.3999999999942</v>
      </c>
      <c r="W1030" s="1589">
        <v>5</v>
      </c>
      <c r="X1030" s="226">
        <v>1.9</v>
      </c>
      <c r="Y1030" s="102">
        <v>1</v>
      </c>
      <c r="Z1030" s="102">
        <v>125666</v>
      </c>
      <c r="AA1030" s="102"/>
      <c r="AB1030" s="102"/>
      <c r="AC1030" s="226">
        <f t="shared" si="255"/>
        <v>125666</v>
      </c>
      <c r="AD1030" s="1589">
        <v>6</v>
      </c>
      <c r="AE1030" s="226">
        <v>1.96</v>
      </c>
      <c r="AF1030" s="102">
        <v>1</v>
      </c>
      <c r="AG1030" s="102">
        <v>129634.4</v>
      </c>
      <c r="AH1030" s="102"/>
      <c r="AI1030" s="102"/>
      <c r="AJ1030" s="226">
        <f t="shared" si="256"/>
        <v>129634.4</v>
      </c>
    </row>
    <row r="1031" spans="1:36" ht="14.25">
      <c r="A1031" s="207">
        <v>15</v>
      </c>
      <c r="B1031" s="832" t="s">
        <v>1419</v>
      </c>
      <c r="C1031" s="1658" t="s">
        <v>4796</v>
      </c>
      <c r="D1031" s="1659" t="s">
        <v>4556</v>
      </c>
      <c r="E1031" s="1590">
        <v>1</v>
      </c>
      <c r="F1031" s="226">
        <v>1.73</v>
      </c>
      <c r="G1031" s="102">
        <v>1</v>
      </c>
      <c r="H1031" s="102">
        <v>114422.2</v>
      </c>
      <c r="I1031" s="102"/>
      <c r="J1031" s="102"/>
      <c r="K1031" s="226">
        <f t="shared" si="251"/>
        <v>114422.2</v>
      </c>
      <c r="L1031" s="226">
        <v>1.68</v>
      </c>
      <c r="M1031" s="102">
        <v>1</v>
      </c>
      <c r="N1031" s="102">
        <v>111115.2</v>
      </c>
      <c r="O1031" s="102"/>
      <c r="P1031" s="102"/>
      <c r="Q1031" s="226">
        <f t="shared" si="252"/>
        <v>111115.2</v>
      </c>
      <c r="R1031" s="226">
        <f t="shared" si="253"/>
        <v>0</v>
      </c>
      <c r="S1031" s="226">
        <f t="shared" si="253"/>
        <v>3307</v>
      </c>
      <c r="T1031" s="226">
        <f t="shared" si="253"/>
        <v>0</v>
      </c>
      <c r="U1031" s="226">
        <f t="shared" si="253"/>
        <v>0</v>
      </c>
      <c r="V1031" s="226">
        <f t="shared" si="254"/>
        <v>3307</v>
      </c>
      <c r="W1031" s="1589">
        <v>2</v>
      </c>
      <c r="X1031" s="226">
        <v>1.79</v>
      </c>
      <c r="Y1031" s="102">
        <v>1</v>
      </c>
      <c r="Z1031" s="102">
        <v>118390.6</v>
      </c>
      <c r="AA1031" s="102"/>
      <c r="AB1031" s="102"/>
      <c r="AC1031" s="226">
        <f t="shared" si="255"/>
        <v>118390.6</v>
      </c>
      <c r="AD1031" s="1589">
        <v>3</v>
      </c>
      <c r="AE1031" s="226">
        <v>1.84</v>
      </c>
      <c r="AF1031" s="102">
        <v>1</v>
      </c>
      <c r="AG1031" s="102">
        <v>121697.60000000001</v>
      </c>
      <c r="AH1031" s="102"/>
      <c r="AI1031" s="102"/>
      <c r="AJ1031" s="226">
        <f t="shared" si="256"/>
        <v>121697.60000000001</v>
      </c>
    </row>
    <row r="1032" spans="1:36" ht="14.25">
      <c r="A1032" s="207">
        <v>16</v>
      </c>
      <c r="B1032" s="832" t="s">
        <v>1419</v>
      </c>
      <c r="C1032" s="1658" t="s">
        <v>4796</v>
      </c>
      <c r="D1032" s="1659" t="s">
        <v>4556</v>
      </c>
      <c r="E1032" s="1590">
        <v>1</v>
      </c>
      <c r="F1032" s="226">
        <v>1.73</v>
      </c>
      <c r="G1032" s="102">
        <v>1</v>
      </c>
      <c r="H1032" s="102">
        <v>114422.2</v>
      </c>
      <c r="I1032" s="102"/>
      <c r="J1032" s="102"/>
      <c r="K1032" s="226">
        <f t="shared" si="251"/>
        <v>114422.2</v>
      </c>
      <c r="L1032" s="226">
        <v>1.68</v>
      </c>
      <c r="M1032" s="102">
        <v>1</v>
      </c>
      <c r="N1032" s="102">
        <v>111115.2</v>
      </c>
      <c r="O1032" s="102"/>
      <c r="P1032" s="102"/>
      <c r="Q1032" s="226">
        <f t="shared" si="252"/>
        <v>111115.2</v>
      </c>
      <c r="R1032" s="226">
        <f t="shared" si="253"/>
        <v>0</v>
      </c>
      <c r="S1032" s="226">
        <f t="shared" si="253"/>
        <v>3307</v>
      </c>
      <c r="T1032" s="226">
        <f t="shared" si="253"/>
        <v>0</v>
      </c>
      <c r="U1032" s="226">
        <f t="shared" si="253"/>
        <v>0</v>
      </c>
      <c r="V1032" s="226">
        <f t="shared" si="254"/>
        <v>3307</v>
      </c>
      <c r="W1032" s="1589">
        <v>2</v>
      </c>
      <c r="X1032" s="226">
        <v>1.79</v>
      </c>
      <c r="Y1032" s="102">
        <v>1</v>
      </c>
      <c r="Z1032" s="102">
        <v>118390.6</v>
      </c>
      <c r="AA1032" s="102"/>
      <c r="AB1032" s="102"/>
      <c r="AC1032" s="226">
        <f t="shared" si="255"/>
        <v>118390.6</v>
      </c>
      <c r="AD1032" s="1589">
        <v>3</v>
      </c>
      <c r="AE1032" s="226">
        <v>1.84</v>
      </c>
      <c r="AF1032" s="102">
        <v>1</v>
      </c>
      <c r="AG1032" s="102">
        <v>121697.60000000001</v>
      </c>
      <c r="AH1032" s="102"/>
      <c r="AI1032" s="102"/>
      <c r="AJ1032" s="226">
        <f t="shared" si="256"/>
        <v>121697.60000000001</v>
      </c>
    </row>
    <row r="1033" spans="1:36" ht="14.25">
      <c r="A1033" s="207">
        <v>17</v>
      </c>
      <c r="B1033" s="832" t="s">
        <v>1419</v>
      </c>
      <c r="C1033" s="1658" t="s">
        <v>4796</v>
      </c>
      <c r="D1033" s="1659" t="s">
        <v>4556</v>
      </c>
      <c r="E1033" s="1590">
        <v>1</v>
      </c>
      <c r="F1033" s="226">
        <v>1.73</v>
      </c>
      <c r="G1033" s="102">
        <v>1</v>
      </c>
      <c r="H1033" s="102">
        <v>114422.2</v>
      </c>
      <c r="I1033" s="102"/>
      <c r="J1033" s="102"/>
      <c r="K1033" s="226">
        <f t="shared" si="251"/>
        <v>114422.2</v>
      </c>
      <c r="L1033" s="226">
        <v>1.68</v>
      </c>
      <c r="M1033" s="102">
        <v>1</v>
      </c>
      <c r="N1033" s="102">
        <v>111115.2</v>
      </c>
      <c r="O1033" s="102"/>
      <c r="P1033" s="102"/>
      <c r="Q1033" s="226">
        <f t="shared" si="252"/>
        <v>111115.2</v>
      </c>
      <c r="R1033" s="226">
        <f t="shared" si="253"/>
        <v>0</v>
      </c>
      <c r="S1033" s="226">
        <f t="shared" si="253"/>
        <v>3307</v>
      </c>
      <c r="T1033" s="226">
        <f t="shared" si="253"/>
        <v>0</v>
      </c>
      <c r="U1033" s="226">
        <f t="shared" si="253"/>
        <v>0</v>
      </c>
      <c r="V1033" s="226">
        <f t="shared" si="254"/>
        <v>3307</v>
      </c>
      <c r="W1033" s="1589">
        <v>2</v>
      </c>
      <c r="X1033" s="226">
        <v>1.79</v>
      </c>
      <c r="Y1033" s="102">
        <v>1</v>
      </c>
      <c r="Z1033" s="102">
        <v>118390.6</v>
      </c>
      <c r="AA1033" s="102"/>
      <c r="AB1033" s="102"/>
      <c r="AC1033" s="226">
        <f t="shared" si="255"/>
        <v>118390.6</v>
      </c>
      <c r="AD1033" s="1589">
        <v>3</v>
      </c>
      <c r="AE1033" s="226">
        <v>1.84</v>
      </c>
      <c r="AF1033" s="102">
        <v>1</v>
      </c>
      <c r="AG1033" s="102">
        <v>121697.60000000001</v>
      </c>
      <c r="AH1033" s="102"/>
      <c r="AI1033" s="102"/>
      <c r="AJ1033" s="226">
        <f t="shared" si="256"/>
        <v>121697.60000000001</v>
      </c>
    </row>
    <row r="1034" spans="1:36" ht="14.25">
      <c r="A1034" s="207">
        <v>18</v>
      </c>
      <c r="B1034" s="832" t="s">
        <v>5188</v>
      </c>
      <c r="C1034" s="1658" t="s">
        <v>4748</v>
      </c>
      <c r="D1034" s="1659" t="s">
        <v>4556</v>
      </c>
      <c r="E1034" s="1590">
        <v>13</v>
      </c>
      <c r="F1034" s="226">
        <v>2.14</v>
      </c>
      <c r="G1034" s="102">
        <v>1</v>
      </c>
      <c r="H1034" s="102">
        <v>141539.6</v>
      </c>
      <c r="I1034" s="102"/>
      <c r="J1034" s="102"/>
      <c r="K1034" s="226">
        <f t="shared" si="251"/>
        <v>141539.6</v>
      </c>
      <c r="L1034" s="226">
        <v>2.08</v>
      </c>
      <c r="M1034" s="102">
        <v>1</v>
      </c>
      <c r="N1034" s="102">
        <v>137571.20000000001</v>
      </c>
      <c r="O1034" s="102"/>
      <c r="P1034" s="102"/>
      <c r="Q1034" s="226">
        <f t="shared" si="252"/>
        <v>137571.20000000001</v>
      </c>
      <c r="R1034" s="226">
        <f t="shared" si="253"/>
        <v>0</v>
      </c>
      <c r="S1034" s="226">
        <f t="shared" si="253"/>
        <v>3968.3999999999942</v>
      </c>
      <c r="T1034" s="226">
        <f t="shared" si="253"/>
        <v>0</v>
      </c>
      <c r="U1034" s="226">
        <f t="shared" si="253"/>
        <v>0</v>
      </c>
      <c r="V1034" s="226">
        <f t="shared" si="254"/>
        <v>3968.3999999999942</v>
      </c>
      <c r="W1034" s="1589">
        <v>14</v>
      </c>
      <c r="X1034" s="226">
        <v>2.14</v>
      </c>
      <c r="Y1034" s="102">
        <v>1</v>
      </c>
      <c r="Z1034" s="102">
        <v>141539.6</v>
      </c>
      <c r="AA1034" s="102"/>
      <c r="AB1034" s="102"/>
      <c r="AC1034" s="226">
        <f t="shared" si="255"/>
        <v>141539.6</v>
      </c>
      <c r="AD1034" s="1589">
        <v>15</v>
      </c>
      <c r="AE1034" s="226">
        <v>2.14</v>
      </c>
      <c r="AF1034" s="102">
        <v>1</v>
      </c>
      <c r="AG1034" s="102">
        <v>141539.6</v>
      </c>
      <c r="AH1034" s="102"/>
      <c r="AI1034" s="102"/>
      <c r="AJ1034" s="226">
        <f t="shared" si="256"/>
        <v>141539.6</v>
      </c>
    </row>
    <row r="1035" spans="1:36" ht="14.25">
      <c r="A1035" s="207">
        <v>19</v>
      </c>
      <c r="B1035" s="832" t="s">
        <v>5189</v>
      </c>
      <c r="C1035" s="1658" t="s">
        <v>4748</v>
      </c>
      <c r="D1035" s="1659" t="s">
        <v>4556</v>
      </c>
      <c r="E1035" s="1590">
        <v>12</v>
      </c>
      <c r="F1035" s="226">
        <v>2.08</v>
      </c>
      <c r="G1035" s="102">
        <v>1</v>
      </c>
      <c r="H1035" s="102">
        <v>137571.20000000001</v>
      </c>
      <c r="I1035" s="102"/>
      <c r="J1035" s="102"/>
      <c r="K1035" s="226">
        <f t="shared" si="251"/>
        <v>137571.20000000001</v>
      </c>
      <c r="L1035" s="226">
        <v>2.08</v>
      </c>
      <c r="M1035" s="102">
        <v>1</v>
      </c>
      <c r="N1035" s="102">
        <v>137571.20000000001</v>
      </c>
      <c r="O1035" s="102"/>
      <c r="P1035" s="102"/>
      <c r="Q1035" s="226">
        <f t="shared" si="252"/>
        <v>137571.20000000001</v>
      </c>
      <c r="R1035" s="226">
        <f t="shared" si="253"/>
        <v>0</v>
      </c>
      <c r="S1035" s="226">
        <f t="shared" si="253"/>
        <v>0</v>
      </c>
      <c r="T1035" s="226">
        <f t="shared" si="253"/>
        <v>0</v>
      </c>
      <c r="U1035" s="226">
        <f t="shared" si="253"/>
        <v>0</v>
      </c>
      <c r="V1035" s="226">
        <f t="shared" si="254"/>
        <v>0</v>
      </c>
      <c r="W1035" s="1589">
        <v>13</v>
      </c>
      <c r="X1035" s="226">
        <v>2.14</v>
      </c>
      <c r="Y1035" s="102">
        <v>1</v>
      </c>
      <c r="Z1035" s="102">
        <v>141539.6</v>
      </c>
      <c r="AA1035" s="102"/>
      <c r="AB1035" s="102"/>
      <c r="AC1035" s="226">
        <f t="shared" si="255"/>
        <v>141539.6</v>
      </c>
      <c r="AD1035" s="1589">
        <v>14</v>
      </c>
      <c r="AE1035" s="226">
        <v>2.14</v>
      </c>
      <c r="AF1035" s="102">
        <v>1</v>
      </c>
      <c r="AG1035" s="102">
        <v>141539.6</v>
      </c>
      <c r="AH1035" s="102"/>
      <c r="AI1035" s="102"/>
      <c r="AJ1035" s="226">
        <f t="shared" si="256"/>
        <v>141539.6</v>
      </c>
    </row>
    <row r="1036" spans="1:36" ht="14.25">
      <c r="A1036" s="207">
        <v>20</v>
      </c>
      <c r="B1036" s="832" t="s">
        <v>5190</v>
      </c>
      <c r="C1036" s="1658" t="s">
        <v>4748</v>
      </c>
      <c r="D1036" s="1659" t="s">
        <v>4556</v>
      </c>
      <c r="E1036" s="1590">
        <v>24</v>
      </c>
      <c r="F1036" s="226">
        <v>2.2799999999999998</v>
      </c>
      <c r="G1036" s="102">
        <v>1</v>
      </c>
      <c r="H1036" s="102">
        <v>150799.19999999998</v>
      </c>
      <c r="I1036" s="102"/>
      <c r="J1036" s="102"/>
      <c r="K1036" s="226">
        <f t="shared" si="251"/>
        <v>150799.19999999998</v>
      </c>
      <c r="L1036" s="226">
        <v>2.2799999999999998</v>
      </c>
      <c r="M1036" s="102">
        <v>1</v>
      </c>
      <c r="N1036" s="102">
        <v>150799.19999999998</v>
      </c>
      <c r="O1036" s="102"/>
      <c r="P1036" s="102"/>
      <c r="Q1036" s="226">
        <f t="shared" si="252"/>
        <v>150799.19999999998</v>
      </c>
      <c r="R1036" s="226">
        <f t="shared" si="253"/>
        <v>0</v>
      </c>
      <c r="S1036" s="226">
        <f t="shared" si="253"/>
        <v>0</v>
      </c>
      <c r="T1036" s="226">
        <f t="shared" si="253"/>
        <v>0</v>
      </c>
      <c r="U1036" s="226">
        <f t="shared" si="253"/>
        <v>0</v>
      </c>
      <c r="V1036" s="226">
        <f t="shared" si="254"/>
        <v>0</v>
      </c>
      <c r="W1036" s="1589">
        <v>25</v>
      </c>
      <c r="X1036" s="226">
        <v>2.2799999999999998</v>
      </c>
      <c r="Y1036" s="102">
        <v>1</v>
      </c>
      <c r="Z1036" s="102">
        <v>150799.19999999998</v>
      </c>
      <c r="AA1036" s="102"/>
      <c r="AB1036" s="102"/>
      <c r="AC1036" s="226">
        <f t="shared" si="255"/>
        <v>150799.19999999998</v>
      </c>
      <c r="AD1036" s="1589">
        <v>26</v>
      </c>
      <c r="AE1036" s="226">
        <v>2.2799999999999998</v>
      </c>
      <c r="AF1036" s="102">
        <v>1</v>
      </c>
      <c r="AG1036" s="102">
        <v>150799.19999999998</v>
      </c>
      <c r="AH1036" s="102"/>
      <c r="AI1036" s="102"/>
      <c r="AJ1036" s="226">
        <f t="shared" si="256"/>
        <v>150799.19999999998</v>
      </c>
    </row>
    <row r="1037" spans="1:36" ht="14.25">
      <c r="A1037" s="207">
        <v>21</v>
      </c>
      <c r="B1037" s="832" t="s">
        <v>5191</v>
      </c>
      <c r="C1037" s="1658" t="s">
        <v>4748</v>
      </c>
      <c r="D1037" s="1659" t="s">
        <v>4556</v>
      </c>
      <c r="E1037" s="1590">
        <v>8</v>
      </c>
      <c r="F1037" s="226">
        <v>2.02</v>
      </c>
      <c r="G1037" s="102">
        <v>1</v>
      </c>
      <c r="H1037" s="102">
        <v>133602.79999999999</v>
      </c>
      <c r="I1037" s="102"/>
      <c r="J1037" s="102"/>
      <c r="K1037" s="226">
        <f t="shared" si="251"/>
        <v>133602.79999999999</v>
      </c>
      <c r="L1037" s="226">
        <v>1.96</v>
      </c>
      <c r="M1037" s="102">
        <v>1</v>
      </c>
      <c r="N1037" s="102">
        <v>129634.4</v>
      </c>
      <c r="O1037" s="102"/>
      <c r="P1037" s="102"/>
      <c r="Q1037" s="226">
        <f t="shared" si="252"/>
        <v>129634.4</v>
      </c>
      <c r="R1037" s="226">
        <f t="shared" si="253"/>
        <v>0</v>
      </c>
      <c r="S1037" s="226">
        <f t="shared" si="253"/>
        <v>3968.3999999999942</v>
      </c>
      <c r="T1037" s="226">
        <f t="shared" si="253"/>
        <v>0</v>
      </c>
      <c r="U1037" s="226">
        <f t="shared" si="253"/>
        <v>0</v>
      </c>
      <c r="V1037" s="226">
        <f t="shared" si="254"/>
        <v>3968.3999999999942</v>
      </c>
      <c r="W1037" s="1589">
        <v>9</v>
      </c>
      <c r="X1037" s="226">
        <v>2.02</v>
      </c>
      <c r="Y1037" s="102">
        <v>1</v>
      </c>
      <c r="Z1037" s="102">
        <v>133602.79999999999</v>
      </c>
      <c r="AA1037" s="102"/>
      <c r="AB1037" s="102"/>
      <c r="AC1037" s="226">
        <f t="shared" si="255"/>
        <v>133602.79999999999</v>
      </c>
      <c r="AD1037" s="1589">
        <v>10</v>
      </c>
      <c r="AE1037" s="226">
        <v>2.08</v>
      </c>
      <c r="AF1037" s="102">
        <v>1</v>
      </c>
      <c r="AG1037" s="102">
        <v>137571.20000000001</v>
      </c>
      <c r="AH1037" s="102"/>
      <c r="AI1037" s="102"/>
      <c r="AJ1037" s="226">
        <f t="shared" si="256"/>
        <v>137571.20000000001</v>
      </c>
    </row>
    <row r="1038" spans="1:36" ht="14.25">
      <c r="A1038" s="207">
        <v>22</v>
      </c>
      <c r="B1038" s="832" t="s">
        <v>5192</v>
      </c>
      <c r="C1038" s="1658" t="s">
        <v>4748</v>
      </c>
      <c r="D1038" s="1659" t="s">
        <v>4556</v>
      </c>
      <c r="E1038" s="1590">
        <v>38</v>
      </c>
      <c r="F1038" s="226">
        <v>2.2799999999999998</v>
      </c>
      <c r="G1038" s="102">
        <v>1</v>
      </c>
      <c r="H1038" s="102">
        <v>150799.19999999998</v>
      </c>
      <c r="I1038" s="102"/>
      <c r="J1038" s="102"/>
      <c r="K1038" s="226">
        <f t="shared" si="251"/>
        <v>150799.19999999998</v>
      </c>
      <c r="L1038" s="226">
        <v>2.2799999999999998</v>
      </c>
      <c r="M1038" s="102">
        <v>1</v>
      </c>
      <c r="N1038" s="102">
        <v>150799.19999999998</v>
      </c>
      <c r="O1038" s="102"/>
      <c r="P1038" s="102"/>
      <c r="Q1038" s="226">
        <f t="shared" si="252"/>
        <v>150799.19999999998</v>
      </c>
      <c r="R1038" s="226">
        <f t="shared" si="253"/>
        <v>0</v>
      </c>
      <c r="S1038" s="226">
        <f t="shared" si="253"/>
        <v>0</v>
      </c>
      <c r="T1038" s="226">
        <f t="shared" si="253"/>
        <v>0</v>
      </c>
      <c r="U1038" s="226">
        <f t="shared" si="253"/>
        <v>0</v>
      </c>
      <c r="V1038" s="226">
        <f t="shared" si="254"/>
        <v>0</v>
      </c>
      <c r="W1038" s="1589">
        <v>39</v>
      </c>
      <c r="X1038" s="226">
        <v>2.2799999999999998</v>
      </c>
      <c r="Y1038" s="102">
        <v>1</v>
      </c>
      <c r="Z1038" s="102">
        <v>150799.19999999998</v>
      </c>
      <c r="AA1038" s="102"/>
      <c r="AB1038" s="102"/>
      <c r="AC1038" s="226">
        <f t="shared" si="255"/>
        <v>150799.19999999998</v>
      </c>
      <c r="AD1038" s="1589">
        <v>40</v>
      </c>
      <c r="AE1038" s="226">
        <v>2.2799999999999998</v>
      </c>
      <c r="AF1038" s="102">
        <v>1</v>
      </c>
      <c r="AG1038" s="102">
        <v>150799.19999999998</v>
      </c>
      <c r="AH1038" s="102"/>
      <c r="AI1038" s="102"/>
      <c r="AJ1038" s="226">
        <f t="shared" si="256"/>
        <v>150799.19999999998</v>
      </c>
    </row>
    <row r="1039" spans="1:36" ht="14.25">
      <c r="A1039" s="207">
        <v>23</v>
      </c>
      <c r="B1039" s="832" t="s">
        <v>5193</v>
      </c>
      <c r="C1039" s="1658" t="s">
        <v>4748</v>
      </c>
      <c r="D1039" s="1659" t="s">
        <v>4556</v>
      </c>
      <c r="E1039" s="1590">
        <v>29</v>
      </c>
      <c r="F1039" s="226">
        <v>2.2799999999999998</v>
      </c>
      <c r="G1039" s="102">
        <v>1</v>
      </c>
      <c r="H1039" s="102">
        <v>150799.19999999998</v>
      </c>
      <c r="I1039" s="102"/>
      <c r="J1039" s="102"/>
      <c r="K1039" s="226">
        <f t="shared" si="251"/>
        <v>150799.19999999998</v>
      </c>
      <c r="L1039" s="226">
        <v>2.2799999999999998</v>
      </c>
      <c r="M1039" s="102">
        <v>1</v>
      </c>
      <c r="N1039" s="102">
        <v>150799.19999999998</v>
      </c>
      <c r="O1039" s="102"/>
      <c r="P1039" s="102"/>
      <c r="Q1039" s="226">
        <f t="shared" si="252"/>
        <v>150799.19999999998</v>
      </c>
      <c r="R1039" s="226">
        <f t="shared" si="253"/>
        <v>0</v>
      </c>
      <c r="S1039" s="226">
        <f t="shared" si="253"/>
        <v>0</v>
      </c>
      <c r="T1039" s="226">
        <f t="shared" si="253"/>
        <v>0</v>
      </c>
      <c r="U1039" s="226">
        <f t="shared" si="253"/>
        <v>0</v>
      </c>
      <c r="V1039" s="226">
        <f t="shared" si="254"/>
        <v>0</v>
      </c>
      <c r="W1039" s="1589">
        <v>30</v>
      </c>
      <c r="X1039" s="226">
        <v>2.2799999999999998</v>
      </c>
      <c r="Y1039" s="102">
        <v>1</v>
      </c>
      <c r="Z1039" s="102">
        <v>150799.19999999998</v>
      </c>
      <c r="AA1039" s="102"/>
      <c r="AB1039" s="102"/>
      <c r="AC1039" s="226">
        <f t="shared" si="255"/>
        <v>150799.19999999998</v>
      </c>
      <c r="AD1039" s="1589">
        <v>31</v>
      </c>
      <c r="AE1039" s="226">
        <v>2.2799999999999998</v>
      </c>
      <c r="AF1039" s="102">
        <v>1</v>
      </c>
      <c r="AG1039" s="102">
        <v>150799.19999999998</v>
      </c>
      <c r="AH1039" s="102"/>
      <c r="AI1039" s="102"/>
      <c r="AJ1039" s="226">
        <f t="shared" si="256"/>
        <v>150799.19999999998</v>
      </c>
    </row>
    <row r="1040" spans="1:36" ht="14.25">
      <c r="A1040" s="207">
        <v>24</v>
      </c>
      <c r="B1040" s="832" t="s">
        <v>5194</v>
      </c>
      <c r="C1040" s="1658" t="s">
        <v>4748</v>
      </c>
      <c r="D1040" s="1659" t="s">
        <v>4556</v>
      </c>
      <c r="E1040" s="1590">
        <v>28</v>
      </c>
      <c r="F1040" s="226">
        <v>2.2799999999999998</v>
      </c>
      <c r="G1040" s="102">
        <v>1</v>
      </c>
      <c r="H1040" s="102">
        <v>150799.19999999998</v>
      </c>
      <c r="I1040" s="102"/>
      <c r="J1040" s="102"/>
      <c r="K1040" s="226">
        <f t="shared" si="251"/>
        <v>150799.19999999998</v>
      </c>
      <c r="L1040" s="226">
        <v>2.2799999999999998</v>
      </c>
      <c r="M1040" s="102">
        <v>1</v>
      </c>
      <c r="N1040" s="102">
        <v>150799.19999999998</v>
      </c>
      <c r="O1040" s="102"/>
      <c r="P1040" s="102"/>
      <c r="Q1040" s="226">
        <f t="shared" si="252"/>
        <v>150799.19999999998</v>
      </c>
      <c r="R1040" s="226">
        <f t="shared" si="253"/>
        <v>0</v>
      </c>
      <c r="S1040" s="226">
        <f t="shared" si="253"/>
        <v>0</v>
      </c>
      <c r="T1040" s="226">
        <f t="shared" si="253"/>
        <v>0</v>
      </c>
      <c r="U1040" s="226">
        <f t="shared" si="253"/>
        <v>0</v>
      </c>
      <c r="V1040" s="226">
        <f t="shared" si="254"/>
        <v>0</v>
      </c>
      <c r="W1040" s="1589">
        <v>29</v>
      </c>
      <c r="X1040" s="226">
        <v>2.2799999999999998</v>
      </c>
      <c r="Y1040" s="102">
        <v>1</v>
      </c>
      <c r="Z1040" s="102">
        <v>150799.19999999998</v>
      </c>
      <c r="AA1040" s="102"/>
      <c r="AB1040" s="102"/>
      <c r="AC1040" s="226">
        <f t="shared" si="255"/>
        <v>150799.19999999998</v>
      </c>
      <c r="AD1040" s="1589">
        <v>30</v>
      </c>
      <c r="AE1040" s="226">
        <v>2.2799999999999998</v>
      </c>
      <c r="AF1040" s="102">
        <v>1</v>
      </c>
      <c r="AG1040" s="102">
        <v>150799.19999999998</v>
      </c>
      <c r="AH1040" s="102"/>
      <c r="AI1040" s="102"/>
      <c r="AJ1040" s="226">
        <f t="shared" si="256"/>
        <v>150799.19999999998</v>
      </c>
    </row>
    <row r="1041" spans="1:36" ht="14.25">
      <c r="A1041" s="207">
        <v>25</v>
      </c>
      <c r="B1041" s="832" t="s">
        <v>5196</v>
      </c>
      <c r="C1041" s="1658" t="s">
        <v>4748</v>
      </c>
      <c r="D1041" s="1659" t="s">
        <v>4556</v>
      </c>
      <c r="E1041" s="1590">
        <v>4</v>
      </c>
      <c r="F1041" s="226">
        <v>1.9</v>
      </c>
      <c r="G1041" s="102">
        <v>1</v>
      </c>
      <c r="H1041" s="102">
        <v>125666</v>
      </c>
      <c r="I1041" s="102"/>
      <c r="J1041" s="102"/>
      <c r="K1041" s="226">
        <f t="shared" si="251"/>
        <v>125666</v>
      </c>
      <c r="L1041" s="226">
        <v>1.84</v>
      </c>
      <c r="M1041" s="102">
        <v>1</v>
      </c>
      <c r="N1041" s="102">
        <v>121697.60000000001</v>
      </c>
      <c r="O1041" s="102"/>
      <c r="P1041" s="102"/>
      <c r="Q1041" s="226">
        <f t="shared" si="252"/>
        <v>121697.60000000001</v>
      </c>
      <c r="R1041" s="226">
        <f t="shared" si="253"/>
        <v>0</v>
      </c>
      <c r="S1041" s="226">
        <f t="shared" si="253"/>
        <v>3968.3999999999942</v>
      </c>
      <c r="T1041" s="226">
        <f t="shared" si="253"/>
        <v>0</v>
      </c>
      <c r="U1041" s="226">
        <f t="shared" si="253"/>
        <v>0</v>
      </c>
      <c r="V1041" s="226">
        <f t="shared" si="254"/>
        <v>3968.3999999999942</v>
      </c>
      <c r="W1041" s="1589">
        <v>5</v>
      </c>
      <c r="X1041" s="226">
        <v>1.9</v>
      </c>
      <c r="Y1041" s="102">
        <v>1</v>
      </c>
      <c r="Z1041" s="102">
        <v>125666</v>
      </c>
      <c r="AA1041" s="102"/>
      <c r="AB1041" s="102"/>
      <c r="AC1041" s="226">
        <f t="shared" si="255"/>
        <v>125666</v>
      </c>
      <c r="AD1041" s="1589">
        <v>6</v>
      </c>
      <c r="AE1041" s="226">
        <v>1.96</v>
      </c>
      <c r="AF1041" s="102">
        <v>1</v>
      </c>
      <c r="AG1041" s="102">
        <v>129634.4</v>
      </c>
      <c r="AH1041" s="102"/>
      <c r="AI1041" s="102"/>
      <c r="AJ1041" s="226">
        <f t="shared" si="256"/>
        <v>129634.4</v>
      </c>
    </row>
    <row r="1042" spans="1:36" ht="14.25">
      <c r="A1042" s="207">
        <v>26</v>
      </c>
      <c r="B1042" s="832" t="s">
        <v>5195</v>
      </c>
      <c r="C1042" s="1658" t="s">
        <v>4748</v>
      </c>
      <c r="D1042" s="1659" t="s">
        <v>4556</v>
      </c>
      <c r="E1042" s="1590">
        <v>8</v>
      </c>
      <c r="F1042" s="226">
        <v>2.02</v>
      </c>
      <c r="G1042" s="102">
        <v>1</v>
      </c>
      <c r="H1042" s="102">
        <v>133602.79999999999</v>
      </c>
      <c r="I1042" s="102"/>
      <c r="J1042" s="102"/>
      <c r="K1042" s="226">
        <f t="shared" si="251"/>
        <v>133602.79999999999</v>
      </c>
      <c r="L1042" s="226">
        <v>1.96</v>
      </c>
      <c r="M1042" s="102">
        <v>1</v>
      </c>
      <c r="N1042" s="102">
        <v>129634.4</v>
      </c>
      <c r="O1042" s="102"/>
      <c r="P1042" s="102"/>
      <c r="Q1042" s="226">
        <f t="shared" si="252"/>
        <v>129634.4</v>
      </c>
      <c r="R1042" s="226">
        <f t="shared" si="253"/>
        <v>0</v>
      </c>
      <c r="S1042" s="226">
        <f t="shared" si="253"/>
        <v>3968.3999999999942</v>
      </c>
      <c r="T1042" s="226">
        <f t="shared" si="253"/>
        <v>0</v>
      </c>
      <c r="U1042" s="226">
        <f t="shared" si="253"/>
        <v>0</v>
      </c>
      <c r="V1042" s="226">
        <f t="shared" si="254"/>
        <v>3968.3999999999942</v>
      </c>
      <c r="W1042" s="1589">
        <v>9</v>
      </c>
      <c r="X1042" s="226">
        <v>2.02</v>
      </c>
      <c r="Y1042" s="102">
        <v>1</v>
      </c>
      <c r="Z1042" s="102">
        <v>133602.79999999999</v>
      </c>
      <c r="AA1042" s="102"/>
      <c r="AB1042" s="102"/>
      <c r="AC1042" s="226">
        <f t="shared" si="255"/>
        <v>133602.79999999999</v>
      </c>
      <c r="AD1042" s="1589">
        <v>10</v>
      </c>
      <c r="AE1042" s="226">
        <v>2.08</v>
      </c>
      <c r="AF1042" s="102">
        <v>1</v>
      </c>
      <c r="AG1042" s="102">
        <v>137571.20000000001</v>
      </c>
      <c r="AH1042" s="102"/>
      <c r="AI1042" s="102"/>
      <c r="AJ1042" s="226">
        <f t="shared" si="256"/>
        <v>137571.20000000001</v>
      </c>
    </row>
    <row r="1043" spans="1:36" ht="14.25">
      <c r="A1043" s="207">
        <v>27</v>
      </c>
      <c r="B1043" s="832" t="s">
        <v>5197</v>
      </c>
      <c r="C1043" s="1658" t="s">
        <v>4748</v>
      </c>
      <c r="D1043" s="1659" t="s">
        <v>4556</v>
      </c>
      <c r="E1043" s="1590">
        <v>8</v>
      </c>
      <c r="F1043" s="226">
        <v>2.02</v>
      </c>
      <c r="G1043" s="102">
        <v>1</v>
      </c>
      <c r="H1043" s="102">
        <v>133602.79999999999</v>
      </c>
      <c r="I1043" s="102"/>
      <c r="J1043" s="102"/>
      <c r="K1043" s="226">
        <f t="shared" si="251"/>
        <v>133602.79999999999</v>
      </c>
      <c r="L1043" s="226">
        <v>1.96</v>
      </c>
      <c r="M1043" s="102">
        <v>1</v>
      </c>
      <c r="N1043" s="102">
        <v>129634.4</v>
      </c>
      <c r="O1043" s="102"/>
      <c r="P1043" s="102"/>
      <c r="Q1043" s="226">
        <f t="shared" si="252"/>
        <v>129634.4</v>
      </c>
      <c r="R1043" s="226">
        <f t="shared" si="253"/>
        <v>0</v>
      </c>
      <c r="S1043" s="226">
        <f t="shared" si="253"/>
        <v>3968.3999999999942</v>
      </c>
      <c r="T1043" s="226">
        <f t="shared" si="253"/>
        <v>0</v>
      </c>
      <c r="U1043" s="226">
        <f t="shared" si="253"/>
        <v>0</v>
      </c>
      <c r="V1043" s="226">
        <f t="shared" si="254"/>
        <v>3968.3999999999942</v>
      </c>
      <c r="W1043" s="1589">
        <v>9</v>
      </c>
      <c r="X1043" s="226">
        <v>2.02</v>
      </c>
      <c r="Y1043" s="102">
        <v>1</v>
      </c>
      <c r="Z1043" s="102">
        <v>133602.79999999999</v>
      </c>
      <c r="AA1043" s="102"/>
      <c r="AB1043" s="102"/>
      <c r="AC1043" s="226">
        <f t="shared" si="255"/>
        <v>133602.79999999999</v>
      </c>
      <c r="AD1043" s="1589">
        <v>10</v>
      </c>
      <c r="AE1043" s="226">
        <v>2.08</v>
      </c>
      <c r="AF1043" s="102">
        <v>1</v>
      </c>
      <c r="AG1043" s="102">
        <v>137571.20000000001</v>
      </c>
      <c r="AH1043" s="102"/>
      <c r="AI1043" s="102"/>
      <c r="AJ1043" s="226">
        <f t="shared" si="256"/>
        <v>137571.20000000001</v>
      </c>
    </row>
    <row r="1044" spans="1:36" ht="14.25">
      <c r="A1044" s="207">
        <v>28</v>
      </c>
      <c r="B1044" s="832" t="s">
        <v>6570</v>
      </c>
      <c r="C1044" s="1658" t="s">
        <v>4748</v>
      </c>
      <c r="D1044" s="1659" t="s">
        <v>4556</v>
      </c>
      <c r="E1044" s="1590">
        <v>5</v>
      </c>
      <c r="F1044" s="226">
        <v>1.9</v>
      </c>
      <c r="G1044" s="102">
        <v>1</v>
      </c>
      <c r="H1044" s="102">
        <v>125666</v>
      </c>
      <c r="I1044" s="102"/>
      <c r="J1044" s="102"/>
      <c r="K1044" s="226">
        <f t="shared" si="251"/>
        <v>125666</v>
      </c>
      <c r="L1044" s="226">
        <v>1.9</v>
      </c>
      <c r="M1044" s="102">
        <v>1</v>
      </c>
      <c r="N1044" s="102">
        <v>125666</v>
      </c>
      <c r="O1044" s="102"/>
      <c r="P1044" s="102"/>
      <c r="Q1044" s="226">
        <f t="shared" si="252"/>
        <v>125666</v>
      </c>
      <c r="R1044" s="226">
        <f t="shared" si="253"/>
        <v>0</v>
      </c>
      <c r="S1044" s="226">
        <f t="shared" si="253"/>
        <v>0</v>
      </c>
      <c r="T1044" s="226">
        <f t="shared" si="253"/>
        <v>0</v>
      </c>
      <c r="U1044" s="226">
        <f t="shared" si="253"/>
        <v>0</v>
      </c>
      <c r="V1044" s="226">
        <f t="shared" si="254"/>
        <v>0</v>
      </c>
      <c r="W1044" s="1589">
        <v>6</v>
      </c>
      <c r="X1044" s="226">
        <v>1.96</v>
      </c>
      <c r="Y1044" s="102">
        <v>1</v>
      </c>
      <c r="Z1044" s="102">
        <v>129634.4</v>
      </c>
      <c r="AA1044" s="102"/>
      <c r="AB1044" s="102"/>
      <c r="AC1044" s="226">
        <f t="shared" si="255"/>
        <v>129634.4</v>
      </c>
      <c r="AD1044" s="1589">
        <v>7</v>
      </c>
      <c r="AE1044" s="226">
        <v>1.96</v>
      </c>
      <c r="AF1044" s="102">
        <v>1</v>
      </c>
      <c r="AG1044" s="102">
        <v>129634.4</v>
      </c>
      <c r="AH1044" s="102"/>
      <c r="AI1044" s="102"/>
      <c r="AJ1044" s="226">
        <f t="shared" si="256"/>
        <v>129634.4</v>
      </c>
    </row>
    <row r="1045" spans="1:36" ht="20.25" customHeight="1">
      <c r="A1045" s="207">
        <v>29</v>
      </c>
      <c r="B1045" s="832" t="s">
        <v>1433</v>
      </c>
      <c r="C1045" s="1658" t="s">
        <v>4748</v>
      </c>
      <c r="D1045" s="1659" t="s">
        <v>4556</v>
      </c>
      <c r="E1045" s="1590">
        <v>1</v>
      </c>
      <c r="F1045" s="226">
        <v>1.73</v>
      </c>
      <c r="G1045" s="102">
        <v>1</v>
      </c>
      <c r="H1045" s="102">
        <v>114422.2</v>
      </c>
      <c r="I1045" s="102"/>
      <c r="J1045" s="102"/>
      <c r="K1045" s="226">
        <f t="shared" si="251"/>
        <v>114422.2</v>
      </c>
      <c r="L1045" s="226">
        <v>1.68</v>
      </c>
      <c r="M1045" s="102">
        <v>1</v>
      </c>
      <c r="N1045" s="102">
        <v>111115.2</v>
      </c>
      <c r="O1045" s="102"/>
      <c r="P1045" s="102"/>
      <c r="Q1045" s="226">
        <f t="shared" si="252"/>
        <v>111115.2</v>
      </c>
      <c r="R1045" s="226">
        <f t="shared" si="253"/>
        <v>0</v>
      </c>
      <c r="S1045" s="226">
        <f t="shared" si="253"/>
        <v>3307</v>
      </c>
      <c r="T1045" s="226">
        <f t="shared" si="253"/>
        <v>0</v>
      </c>
      <c r="U1045" s="226">
        <f t="shared" si="253"/>
        <v>0</v>
      </c>
      <c r="V1045" s="226">
        <f t="shared" si="254"/>
        <v>3307</v>
      </c>
      <c r="W1045" s="1589">
        <v>2</v>
      </c>
      <c r="X1045" s="226">
        <v>1.79</v>
      </c>
      <c r="Y1045" s="102">
        <v>1</v>
      </c>
      <c r="Z1045" s="102">
        <v>118390.6</v>
      </c>
      <c r="AA1045" s="102"/>
      <c r="AB1045" s="102"/>
      <c r="AC1045" s="226">
        <f t="shared" si="255"/>
        <v>118390.6</v>
      </c>
      <c r="AD1045" s="1589">
        <v>3</v>
      </c>
      <c r="AE1045" s="226">
        <v>1.84</v>
      </c>
      <c r="AF1045" s="102">
        <v>1</v>
      </c>
      <c r="AG1045" s="102">
        <v>121697.60000000001</v>
      </c>
      <c r="AH1045" s="102"/>
      <c r="AI1045" s="102"/>
      <c r="AJ1045" s="226">
        <f t="shared" si="256"/>
        <v>121697.60000000001</v>
      </c>
    </row>
    <row r="1046" spans="1:36" ht="14.25">
      <c r="A1046" s="207">
        <v>30</v>
      </c>
      <c r="B1046" s="832" t="s">
        <v>5214</v>
      </c>
      <c r="C1046" s="1658" t="s">
        <v>4949</v>
      </c>
      <c r="D1046" s="1659" t="s">
        <v>4556</v>
      </c>
      <c r="E1046" s="1590">
        <v>1</v>
      </c>
      <c r="F1046" s="226">
        <v>1.73</v>
      </c>
      <c r="G1046" s="102">
        <v>1</v>
      </c>
      <c r="H1046" s="102">
        <v>114422.2</v>
      </c>
      <c r="I1046" s="102"/>
      <c r="J1046" s="102"/>
      <c r="K1046" s="226">
        <f t="shared" si="251"/>
        <v>114422.2</v>
      </c>
      <c r="L1046" s="226">
        <v>1.68</v>
      </c>
      <c r="M1046" s="102">
        <v>1</v>
      </c>
      <c r="N1046" s="102">
        <v>111115.2</v>
      </c>
      <c r="O1046" s="102"/>
      <c r="P1046" s="102"/>
      <c r="Q1046" s="226">
        <f t="shared" si="252"/>
        <v>111115.2</v>
      </c>
      <c r="R1046" s="226">
        <f t="shared" ref="R1046:U1052" si="257">G1046-M1046</f>
        <v>0</v>
      </c>
      <c r="S1046" s="226">
        <f t="shared" si="257"/>
        <v>3307</v>
      </c>
      <c r="T1046" s="226">
        <f t="shared" si="257"/>
        <v>0</v>
      </c>
      <c r="U1046" s="226">
        <f t="shared" si="257"/>
        <v>0</v>
      </c>
      <c r="V1046" s="226">
        <f t="shared" si="254"/>
        <v>3307</v>
      </c>
      <c r="W1046" s="1589">
        <v>2</v>
      </c>
      <c r="X1046" s="226">
        <v>1.79</v>
      </c>
      <c r="Y1046" s="102">
        <v>1</v>
      </c>
      <c r="Z1046" s="102">
        <v>118390.6</v>
      </c>
      <c r="AA1046" s="102"/>
      <c r="AB1046" s="102"/>
      <c r="AC1046" s="226">
        <f t="shared" si="255"/>
        <v>118390.6</v>
      </c>
      <c r="AD1046" s="1589">
        <v>3</v>
      </c>
      <c r="AE1046" s="226">
        <v>1.84</v>
      </c>
      <c r="AF1046" s="102">
        <v>1</v>
      </c>
      <c r="AG1046" s="102">
        <v>121697.60000000001</v>
      </c>
      <c r="AH1046" s="102"/>
      <c r="AI1046" s="102"/>
      <c r="AJ1046" s="226">
        <f t="shared" si="256"/>
        <v>121697.60000000001</v>
      </c>
    </row>
    <row r="1047" spans="1:36" ht="27">
      <c r="A1047" s="207">
        <v>31</v>
      </c>
      <c r="B1047" s="832" t="s">
        <v>5198</v>
      </c>
      <c r="C1047" s="1658" t="s">
        <v>4761</v>
      </c>
      <c r="D1047" s="1659" t="s">
        <v>4762</v>
      </c>
      <c r="E1047" s="1590">
        <v>15</v>
      </c>
      <c r="F1047" s="226">
        <v>1.84</v>
      </c>
      <c r="G1047" s="102">
        <v>1</v>
      </c>
      <c r="H1047" s="102">
        <v>121697.60000000001</v>
      </c>
      <c r="I1047" s="102"/>
      <c r="J1047" s="102"/>
      <c r="K1047" s="226">
        <f t="shared" si="251"/>
        <v>121697.60000000001</v>
      </c>
      <c r="L1047" s="226">
        <v>1.84</v>
      </c>
      <c r="M1047" s="102">
        <v>1</v>
      </c>
      <c r="N1047" s="102">
        <v>121697.60000000001</v>
      </c>
      <c r="O1047" s="102"/>
      <c r="P1047" s="102"/>
      <c r="Q1047" s="226">
        <f t="shared" si="252"/>
        <v>121697.60000000001</v>
      </c>
      <c r="R1047" s="226">
        <f t="shared" si="257"/>
        <v>0</v>
      </c>
      <c r="S1047" s="226">
        <f t="shared" si="257"/>
        <v>0</v>
      </c>
      <c r="T1047" s="226">
        <f t="shared" si="257"/>
        <v>0</v>
      </c>
      <c r="U1047" s="226">
        <f t="shared" si="257"/>
        <v>0</v>
      </c>
      <c r="V1047" s="226">
        <f t="shared" si="254"/>
        <v>0</v>
      </c>
      <c r="W1047" s="1589">
        <v>16</v>
      </c>
      <c r="X1047" s="226">
        <v>1.9</v>
      </c>
      <c r="Y1047" s="102">
        <v>1</v>
      </c>
      <c r="Z1047" s="102">
        <v>125666</v>
      </c>
      <c r="AA1047" s="102"/>
      <c r="AB1047" s="102"/>
      <c r="AC1047" s="226">
        <f t="shared" si="255"/>
        <v>125666</v>
      </c>
      <c r="AD1047" s="1589">
        <v>17</v>
      </c>
      <c r="AE1047" s="226">
        <v>1.9</v>
      </c>
      <c r="AF1047" s="102">
        <v>1</v>
      </c>
      <c r="AG1047" s="102">
        <v>125666</v>
      </c>
      <c r="AH1047" s="102"/>
      <c r="AI1047" s="102"/>
      <c r="AJ1047" s="226">
        <f t="shared" si="256"/>
        <v>125666</v>
      </c>
    </row>
    <row r="1048" spans="1:36" ht="27">
      <c r="A1048" s="207">
        <v>32</v>
      </c>
      <c r="B1048" s="832" t="s">
        <v>5199</v>
      </c>
      <c r="C1048" s="1658" t="s">
        <v>4761</v>
      </c>
      <c r="D1048" s="1659" t="s">
        <v>4762</v>
      </c>
      <c r="E1048" s="1590">
        <v>23</v>
      </c>
      <c r="F1048" s="226">
        <v>1.95</v>
      </c>
      <c r="G1048" s="102">
        <v>1</v>
      </c>
      <c r="H1048" s="102">
        <v>128973</v>
      </c>
      <c r="I1048" s="102"/>
      <c r="J1048" s="102"/>
      <c r="K1048" s="226">
        <f t="shared" si="251"/>
        <v>128973</v>
      </c>
      <c r="L1048" s="226">
        <v>1.95</v>
      </c>
      <c r="M1048" s="102">
        <v>1</v>
      </c>
      <c r="N1048" s="102">
        <v>128973</v>
      </c>
      <c r="O1048" s="102"/>
      <c r="P1048" s="102"/>
      <c r="Q1048" s="226">
        <f t="shared" si="252"/>
        <v>128973</v>
      </c>
      <c r="R1048" s="226">
        <f t="shared" si="257"/>
        <v>0</v>
      </c>
      <c r="S1048" s="226">
        <f t="shared" si="257"/>
        <v>0</v>
      </c>
      <c r="T1048" s="226">
        <f t="shared" si="257"/>
        <v>0</v>
      </c>
      <c r="U1048" s="226">
        <f t="shared" si="257"/>
        <v>0</v>
      </c>
      <c r="V1048" s="226">
        <f t="shared" si="254"/>
        <v>0</v>
      </c>
      <c r="W1048" s="1589">
        <v>24</v>
      </c>
      <c r="X1048" s="226">
        <v>1.95</v>
      </c>
      <c r="Y1048" s="102">
        <v>1</v>
      </c>
      <c r="Z1048" s="102">
        <v>128973</v>
      </c>
      <c r="AA1048" s="102"/>
      <c r="AB1048" s="102"/>
      <c r="AC1048" s="226">
        <f t="shared" si="255"/>
        <v>128973</v>
      </c>
      <c r="AD1048" s="1589">
        <v>25</v>
      </c>
      <c r="AE1048" s="226">
        <v>1.95</v>
      </c>
      <c r="AF1048" s="102">
        <v>1</v>
      </c>
      <c r="AG1048" s="102">
        <v>128973</v>
      </c>
      <c r="AH1048" s="102"/>
      <c r="AI1048" s="102"/>
      <c r="AJ1048" s="226">
        <f t="shared" si="256"/>
        <v>128973</v>
      </c>
    </row>
    <row r="1049" spans="1:36" ht="27">
      <c r="A1049" s="207">
        <v>33</v>
      </c>
      <c r="B1049" s="832" t="s">
        <v>5200</v>
      </c>
      <c r="C1049" s="1658" t="s">
        <v>4761</v>
      </c>
      <c r="D1049" s="1659" t="s">
        <v>4762</v>
      </c>
      <c r="E1049" s="1590">
        <v>9</v>
      </c>
      <c r="F1049" s="226">
        <v>1.73</v>
      </c>
      <c r="G1049" s="102">
        <v>1</v>
      </c>
      <c r="H1049" s="102">
        <v>114422.2</v>
      </c>
      <c r="I1049" s="102"/>
      <c r="J1049" s="102"/>
      <c r="K1049" s="226">
        <f t="shared" si="251"/>
        <v>114422.2</v>
      </c>
      <c r="L1049" s="226">
        <v>1.73</v>
      </c>
      <c r="M1049" s="102">
        <v>1</v>
      </c>
      <c r="N1049" s="102">
        <v>114422.2</v>
      </c>
      <c r="O1049" s="102"/>
      <c r="P1049" s="102"/>
      <c r="Q1049" s="226">
        <f t="shared" si="252"/>
        <v>114422.2</v>
      </c>
      <c r="R1049" s="226">
        <f t="shared" si="257"/>
        <v>0</v>
      </c>
      <c r="S1049" s="226">
        <f t="shared" si="257"/>
        <v>0</v>
      </c>
      <c r="T1049" s="226">
        <f t="shared" si="257"/>
        <v>0</v>
      </c>
      <c r="U1049" s="226">
        <f t="shared" si="257"/>
        <v>0</v>
      </c>
      <c r="V1049" s="226">
        <f t="shared" si="254"/>
        <v>0</v>
      </c>
      <c r="W1049" s="1589">
        <v>10</v>
      </c>
      <c r="X1049" s="226">
        <v>1.79</v>
      </c>
      <c r="Y1049" s="102">
        <v>1</v>
      </c>
      <c r="Z1049" s="102">
        <v>118390.6</v>
      </c>
      <c r="AA1049" s="102"/>
      <c r="AB1049" s="102"/>
      <c r="AC1049" s="226">
        <f t="shared" si="255"/>
        <v>118390.6</v>
      </c>
      <c r="AD1049" s="1589">
        <v>11</v>
      </c>
      <c r="AE1049" s="226">
        <v>1.79</v>
      </c>
      <c r="AF1049" s="102">
        <v>1</v>
      </c>
      <c r="AG1049" s="102">
        <v>118390.6</v>
      </c>
      <c r="AH1049" s="102"/>
      <c r="AI1049" s="102"/>
      <c r="AJ1049" s="226">
        <f t="shared" si="256"/>
        <v>118390.6</v>
      </c>
    </row>
    <row r="1050" spans="1:36" ht="27">
      <c r="A1050" s="207">
        <v>34</v>
      </c>
      <c r="B1050" s="832" t="s">
        <v>5201</v>
      </c>
      <c r="C1050" s="1658" t="s">
        <v>4761</v>
      </c>
      <c r="D1050" s="1659" t="s">
        <v>4762</v>
      </c>
      <c r="E1050" s="1590">
        <v>12</v>
      </c>
      <c r="F1050" s="226">
        <v>1.79</v>
      </c>
      <c r="G1050" s="102">
        <v>1</v>
      </c>
      <c r="H1050" s="102">
        <v>118390.6</v>
      </c>
      <c r="I1050" s="102"/>
      <c r="J1050" s="102">
        <v>5919.5300000000007</v>
      </c>
      <c r="K1050" s="226">
        <f t="shared" si="251"/>
        <v>124310.13</v>
      </c>
      <c r="L1050" s="226">
        <v>1.79</v>
      </c>
      <c r="M1050" s="102">
        <v>1</v>
      </c>
      <c r="N1050" s="102">
        <v>118390.6</v>
      </c>
      <c r="O1050" s="102"/>
      <c r="P1050" s="102">
        <v>5919.5300000000007</v>
      </c>
      <c r="Q1050" s="226">
        <f t="shared" si="252"/>
        <v>124310.13</v>
      </c>
      <c r="R1050" s="226">
        <f t="shared" si="257"/>
        <v>0</v>
      </c>
      <c r="S1050" s="226">
        <f t="shared" si="257"/>
        <v>0</v>
      </c>
      <c r="T1050" s="226">
        <f t="shared" si="257"/>
        <v>0</v>
      </c>
      <c r="U1050" s="226">
        <f t="shared" si="257"/>
        <v>0</v>
      </c>
      <c r="V1050" s="226">
        <f t="shared" si="254"/>
        <v>0</v>
      </c>
      <c r="W1050" s="1589">
        <v>13</v>
      </c>
      <c r="X1050" s="226">
        <v>1.84</v>
      </c>
      <c r="Y1050" s="102">
        <v>1</v>
      </c>
      <c r="Z1050" s="102">
        <v>121697.60000000001</v>
      </c>
      <c r="AA1050" s="102"/>
      <c r="AB1050" s="102">
        <v>6084.880000000001</v>
      </c>
      <c r="AC1050" s="226">
        <f t="shared" si="255"/>
        <v>127782.48000000001</v>
      </c>
      <c r="AD1050" s="1589">
        <v>14</v>
      </c>
      <c r="AE1050" s="226">
        <v>1.84</v>
      </c>
      <c r="AF1050" s="102">
        <v>1</v>
      </c>
      <c r="AG1050" s="102">
        <v>121697.60000000001</v>
      </c>
      <c r="AH1050" s="102"/>
      <c r="AI1050" s="102">
        <v>6084.880000000001</v>
      </c>
      <c r="AJ1050" s="226">
        <f t="shared" si="256"/>
        <v>127782.48000000001</v>
      </c>
    </row>
    <row r="1051" spans="1:36" ht="27">
      <c r="A1051" s="207">
        <v>35</v>
      </c>
      <c r="B1051" s="832" t="s">
        <v>1419</v>
      </c>
      <c r="C1051" s="1658" t="s">
        <v>4761</v>
      </c>
      <c r="D1051" s="1659" t="s">
        <v>4762</v>
      </c>
      <c r="E1051" s="1590">
        <v>1</v>
      </c>
      <c r="F1051" s="226">
        <v>1.49</v>
      </c>
      <c r="G1051" s="102">
        <v>1</v>
      </c>
      <c r="H1051" s="102">
        <v>98548.6</v>
      </c>
      <c r="I1051" s="102"/>
      <c r="J1051" s="102"/>
      <c r="K1051" s="226">
        <f t="shared" si="251"/>
        <v>98548.6</v>
      </c>
      <c r="L1051" s="226">
        <v>1.45</v>
      </c>
      <c r="M1051" s="102">
        <v>1</v>
      </c>
      <c r="N1051" s="102">
        <v>95903</v>
      </c>
      <c r="O1051" s="102"/>
      <c r="P1051" s="102"/>
      <c r="Q1051" s="226">
        <f t="shared" si="252"/>
        <v>95903</v>
      </c>
      <c r="R1051" s="226">
        <f t="shared" si="257"/>
        <v>0</v>
      </c>
      <c r="S1051" s="226">
        <f t="shared" si="257"/>
        <v>2645.6000000000058</v>
      </c>
      <c r="T1051" s="226">
        <f t="shared" si="257"/>
        <v>0</v>
      </c>
      <c r="U1051" s="226">
        <f t="shared" si="257"/>
        <v>0</v>
      </c>
      <c r="V1051" s="226">
        <f t="shared" si="254"/>
        <v>2645.6000000000058</v>
      </c>
      <c r="W1051" s="1589">
        <v>2</v>
      </c>
      <c r="X1051" s="226">
        <v>1.54</v>
      </c>
      <c r="Y1051" s="102">
        <v>1</v>
      </c>
      <c r="Z1051" s="102">
        <v>101855.6</v>
      </c>
      <c r="AA1051" s="102"/>
      <c r="AB1051" s="102"/>
      <c r="AC1051" s="226">
        <f t="shared" si="255"/>
        <v>101855.6</v>
      </c>
      <c r="AD1051" s="1589">
        <v>3</v>
      </c>
      <c r="AE1051" s="226">
        <v>1.59</v>
      </c>
      <c r="AF1051" s="102">
        <v>1</v>
      </c>
      <c r="AG1051" s="102">
        <v>105162.6</v>
      </c>
      <c r="AH1051" s="102"/>
      <c r="AI1051" s="102"/>
      <c r="AJ1051" s="226">
        <f t="shared" si="256"/>
        <v>105162.6</v>
      </c>
    </row>
    <row r="1052" spans="1:36" ht="14.25">
      <c r="A1052" s="207"/>
      <c r="B1052" s="832" t="s">
        <v>6453</v>
      </c>
      <c r="C1052" s="1658"/>
      <c r="D1052" s="1659"/>
      <c r="E1052" s="1666"/>
      <c r="F1052" s="226">
        <v>0</v>
      </c>
      <c r="G1052" s="102"/>
      <c r="H1052" s="102">
        <v>24000</v>
      </c>
      <c r="I1052" s="102"/>
      <c r="J1052" s="102"/>
      <c r="K1052" s="226">
        <f t="shared" si="251"/>
        <v>24000</v>
      </c>
      <c r="L1052" s="226">
        <v>0</v>
      </c>
      <c r="M1052" s="102"/>
      <c r="N1052" s="102">
        <v>24000</v>
      </c>
      <c r="O1052" s="102"/>
      <c r="P1052" s="102"/>
      <c r="Q1052" s="226">
        <f t="shared" si="252"/>
        <v>24000</v>
      </c>
      <c r="R1052" s="226">
        <f t="shared" si="257"/>
        <v>0</v>
      </c>
      <c r="S1052" s="226">
        <f t="shared" si="257"/>
        <v>0</v>
      </c>
      <c r="T1052" s="226">
        <f t="shared" si="257"/>
        <v>0</v>
      </c>
      <c r="U1052" s="226">
        <f t="shared" si="257"/>
        <v>0</v>
      </c>
      <c r="V1052" s="226">
        <f t="shared" si="254"/>
        <v>0</v>
      </c>
      <c r="W1052" s="1589">
        <v>0</v>
      </c>
      <c r="X1052" s="226">
        <v>0</v>
      </c>
      <c r="Y1052" s="102"/>
      <c r="Z1052" s="102">
        <v>24000</v>
      </c>
      <c r="AA1052" s="102"/>
      <c r="AB1052" s="102"/>
      <c r="AC1052" s="226">
        <f t="shared" si="255"/>
        <v>24000</v>
      </c>
      <c r="AD1052" s="1589">
        <v>0</v>
      </c>
      <c r="AE1052" s="226">
        <v>0</v>
      </c>
      <c r="AF1052" s="102"/>
      <c r="AG1052" s="102">
        <v>24000</v>
      </c>
      <c r="AH1052" s="102"/>
      <c r="AI1052" s="102"/>
      <c r="AJ1052" s="226">
        <f t="shared" si="256"/>
        <v>24000</v>
      </c>
    </row>
    <row r="1053" spans="1:36">
      <c r="A1053" s="207"/>
      <c r="B1053" s="102" t="s">
        <v>239</v>
      </c>
      <c r="C1053" s="226"/>
      <c r="D1053" s="226"/>
      <c r="E1053" s="226"/>
      <c r="F1053" s="226"/>
      <c r="G1053" s="102"/>
      <c r="H1053" s="102"/>
      <c r="I1053" s="102"/>
      <c r="J1053" s="102"/>
      <c r="K1053" s="102"/>
      <c r="L1053" s="226"/>
      <c r="M1053" s="102"/>
      <c r="N1053" s="102"/>
      <c r="O1053" s="102"/>
      <c r="P1053" s="102"/>
      <c r="Q1053" s="102"/>
      <c r="R1053" s="102"/>
      <c r="S1053" s="102"/>
      <c r="T1053" s="102"/>
      <c r="U1053" s="106"/>
      <c r="V1053" s="106"/>
      <c r="W1053" s="226"/>
      <c r="X1053" s="226"/>
      <c r="Y1053" s="102"/>
      <c r="Z1053" s="102"/>
      <c r="AA1053" s="102"/>
      <c r="AB1053" s="102"/>
      <c r="AC1053" s="102"/>
      <c r="AD1053" s="226"/>
      <c r="AE1053" s="226"/>
      <c r="AF1053" s="102"/>
      <c r="AG1053" s="102"/>
      <c r="AH1053" s="102"/>
      <c r="AI1053" s="102"/>
      <c r="AJ1053" s="102"/>
    </row>
    <row r="1054" spans="1:36" s="229" customFormat="1" ht="42.75">
      <c r="A1054" s="224"/>
      <c r="B1054" s="297" t="s">
        <v>246</v>
      </c>
      <c r="C1054" s="228" t="s">
        <v>1</v>
      </c>
      <c r="D1054" s="228" t="s">
        <v>1</v>
      </c>
      <c r="E1054" s="228" t="s">
        <v>1</v>
      </c>
      <c r="F1054" s="228" t="s">
        <v>1</v>
      </c>
      <c r="G1054" s="228">
        <f>SUM(G1017:G1051)</f>
        <v>35</v>
      </c>
      <c r="H1054" s="228">
        <f>SUM(H1017:H1052)</f>
        <v>5294696.6000000006</v>
      </c>
      <c r="I1054" s="228">
        <f t="shared" ref="I1054:AJ1054" si="258">SUM(I1017:I1052)</f>
        <v>0</v>
      </c>
      <c r="J1054" s="228">
        <f t="shared" si="258"/>
        <v>14451.590000000002</v>
      </c>
      <c r="K1054" s="228">
        <f t="shared" si="258"/>
        <v>5309148.1900000013</v>
      </c>
      <c r="L1054" s="228"/>
      <c r="M1054" s="228">
        <f t="shared" si="258"/>
        <v>35</v>
      </c>
      <c r="N1054" s="228">
        <f t="shared" si="258"/>
        <v>5240461.8000000017</v>
      </c>
      <c r="O1054" s="228">
        <f t="shared" si="258"/>
        <v>0</v>
      </c>
      <c r="P1054" s="228">
        <f t="shared" si="258"/>
        <v>16204.300000000001</v>
      </c>
      <c r="Q1054" s="228">
        <f t="shared" si="258"/>
        <v>5256666.1000000024</v>
      </c>
      <c r="R1054" s="228">
        <f t="shared" si="258"/>
        <v>0</v>
      </c>
      <c r="S1054" s="228">
        <f t="shared" si="258"/>
        <v>54234.800000000017</v>
      </c>
      <c r="T1054" s="228">
        <f t="shared" si="258"/>
        <v>0</v>
      </c>
      <c r="U1054" s="228">
        <f t="shared" si="258"/>
        <v>-1752.7099999999991</v>
      </c>
      <c r="V1054" s="228">
        <f t="shared" si="258"/>
        <v>52482.090000000018</v>
      </c>
      <c r="W1054" s="228"/>
      <c r="X1054" s="228"/>
      <c r="Y1054" s="228">
        <f t="shared" si="258"/>
        <v>35</v>
      </c>
      <c r="Z1054" s="228">
        <f t="shared" si="258"/>
        <v>5370096.2000000002</v>
      </c>
      <c r="AA1054" s="228">
        <f t="shared" si="258"/>
        <v>0</v>
      </c>
      <c r="AB1054" s="228">
        <f t="shared" si="258"/>
        <v>14881.500000000002</v>
      </c>
      <c r="AC1054" s="228">
        <f t="shared" si="258"/>
        <v>5384977.7000000002</v>
      </c>
      <c r="AD1054" s="228"/>
      <c r="AE1054" s="228"/>
      <c r="AF1054" s="228">
        <f t="shared" si="258"/>
        <v>35</v>
      </c>
      <c r="AG1054" s="228">
        <f t="shared" si="258"/>
        <v>5444173</v>
      </c>
      <c r="AH1054" s="228">
        <f t="shared" si="258"/>
        <v>0</v>
      </c>
      <c r="AI1054" s="228">
        <f t="shared" si="258"/>
        <v>14881.500000000002</v>
      </c>
      <c r="AJ1054" s="228">
        <f t="shared" si="258"/>
        <v>5459054.5</v>
      </c>
    </row>
    <row r="1055" spans="1:36">
      <c r="A1055" s="207"/>
      <c r="B1055" s="102"/>
      <c r="C1055" s="226"/>
      <c r="D1055" s="226"/>
      <c r="E1055" s="226"/>
      <c r="F1055" s="226"/>
      <c r="G1055" s="102"/>
      <c r="H1055" s="226"/>
      <c r="I1055" s="226"/>
      <c r="J1055" s="226"/>
      <c r="K1055" s="226"/>
      <c r="L1055" s="226"/>
      <c r="M1055" s="102"/>
      <c r="N1055" s="226"/>
      <c r="O1055" s="226"/>
      <c r="P1055" s="226"/>
      <c r="Q1055" s="102"/>
      <c r="R1055" s="226"/>
      <c r="S1055" s="102"/>
      <c r="T1055" s="226"/>
      <c r="U1055" s="106"/>
      <c r="V1055" s="106"/>
      <c r="W1055" s="226"/>
      <c r="X1055" s="226"/>
      <c r="Y1055" s="102"/>
      <c r="Z1055" s="226"/>
      <c r="AA1055" s="226"/>
      <c r="AB1055" s="226"/>
      <c r="AC1055" s="226"/>
      <c r="AD1055" s="226"/>
      <c r="AE1055" s="226"/>
      <c r="AF1055" s="102"/>
      <c r="AG1055" s="226"/>
      <c r="AH1055" s="226"/>
      <c r="AI1055" s="226"/>
      <c r="AJ1055" s="226"/>
    </row>
    <row r="1056" spans="1:36" ht="85.5">
      <c r="A1056" s="224" t="s">
        <v>4</v>
      </c>
      <c r="B1056" s="28" t="s">
        <v>483</v>
      </c>
      <c r="C1056" s="226"/>
      <c r="D1056" s="226"/>
      <c r="E1056" s="226"/>
      <c r="F1056" s="226"/>
      <c r="G1056" s="28"/>
      <c r="H1056" s="226"/>
      <c r="I1056" s="226"/>
      <c r="J1056" s="226"/>
      <c r="K1056" s="226"/>
      <c r="L1056" s="226"/>
      <c r="M1056" s="28"/>
      <c r="N1056" s="226"/>
      <c r="O1056" s="226"/>
      <c r="P1056" s="226"/>
      <c r="Q1056" s="28"/>
      <c r="R1056" s="226"/>
      <c r="S1056" s="28"/>
      <c r="T1056" s="226"/>
      <c r="U1056" s="106"/>
      <c r="V1056" s="106"/>
      <c r="W1056" s="226"/>
      <c r="X1056" s="226"/>
      <c r="Y1056" s="28"/>
      <c r="Z1056" s="226"/>
      <c r="AA1056" s="226"/>
      <c r="AB1056" s="226"/>
      <c r="AC1056" s="226"/>
      <c r="AD1056" s="226"/>
      <c r="AE1056" s="226"/>
      <c r="AF1056" s="28"/>
      <c r="AG1056" s="226"/>
      <c r="AH1056" s="226"/>
      <c r="AI1056" s="226"/>
      <c r="AJ1056" s="226"/>
    </row>
    <row r="1057" spans="1:36">
      <c r="A1057" s="207"/>
      <c r="B1057" s="102" t="s">
        <v>126</v>
      </c>
      <c r="C1057" s="226"/>
      <c r="D1057" s="226"/>
      <c r="E1057" s="226"/>
      <c r="F1057" s="226"/>
      <c r="G1057" s="102"/>
      <c r="H1057" s="226"/>
      <c r="I1057" s="226"/>
      <c r="J1057" s="226"/>
      <c r="K1057" s="226"/>
      <c r="L1057" s="226"/>
      <c r="M1057" s="102"/>
      <c r="N1057" s="226"/>
      <c r="O1057" s="226"/>
      <c r="P1057" s="226"/>
      <c r="Q1057" s="102"/>
      <c r="R1057" s="226"/>
      <c r="S1057" s="102"/>
      <c r="T1057" s="226"/>
      <c r="U1057" s="106"/>
      <c r="V1057" s="106"/>
      <c r="W1057" s="226"/>
      <c r="X1057" s="226"/>
      <c r="Y1057" s="102"/>
      <c r="Z1057" s="226"/>
      <c r="AA1057" s="226"/>
      <c r="AB1057" s="226"/>
      <c r="AC1057" s="226"/>
      <c r="AD1057" s="226"/>
      <c r="AE1057" s="226"/>
      <c r="AF1057" s="102"/>
      <c r="AG1057" s="226"/>
      <c r="AH1057" s="226"/>
      <c r="AI1057" s="226"/>
      <c r="AJ1057" s="226"/>
    </row>
    <row r="1058" spans="1:36">
      <c r="A1058" s="207">
        <v>1</v>
      </c>
      <c r="B1058" s="1662" t="s">
        <v>5202</v>
      </c>
      <c r="C1058" s="605" t="s">
        <v>4704</v>
      </c>
      <c r="D1058" s="226" t="s">
        <v>1</v>
      </c>
      <c r="E1058" s="226" t="s">
        <v>1</v>
      </c>
      <c r="F1058" s="226">
        <v>1.25</v>
      </c>
      <c r="G1058" s="102">
        <v>1</v>
      </c>
      <c r="H1058" s="207">
        <v>87180</v>
      </c>
      <c r="I1058" s="226"/>
      <c r="J1058" s="207"/>
      <c r="K1058" s="226">
        <f>H1058+I1058+J1058</f>
        <v>87180</v>
      </c>
      <c r="L1058" s="226">
        <v>1.25</v>
      </c>
      <c r="M1058" s="102">
        <v>1</v>
      </c>
      <c r="N1058" s="226">
        <v>87180</v>
      </c>
      <c r="O1058" s="226"/>
      <c r="P1058" s="207"/>
      <c r="Q1058" s="226">
        <f>N1058+O1058+P1058</f>
        <v>87180</v>
      </c>
      <c r="R1058" s="226">
        <f t="shared" ref="R1058:U1091" si="259">G1058-M1058</f>
        <v>0</v>
      </c>
      <c r="S1058" s="226">
        <f t="shared" si="259"/>
        <v>0</v>
      </c>
      <c r="T1058" s="226">
        <f t="shared" si="259"/>
        <v>0</v>
      </c>
      <c r="U1058" s="226">
        <f t="shared" si="259"/>
        <v>0</v>
      </c>
      <c r="V1058" s="226">
        <f>S1058+T1058+U1058</f>
        <v>0</v>
      </c>
      <c r="W1058" s="226" t="s">
        <v>1</v>
      </c>
      <c r="X1058" s="226">
        <v>1.25</v>
      </c>
      <c r="Y1058" s="102">
        <v>1</v>
      </c>
      <c r="Z1058" s="207">
        <v>87180</v>
      </c>
      <c r="AA1058" s="207"/>
      <c r="AB1058" s="207"/>
      <c r="AC1058" s="226">
        <f>Z1058+AA1058+AB1058</f>
        <v>87180</v>
      </c>
      <c r="AD1058" s="226" t="s">
        <v>1</v>
      </c>
      <c r="AE1058" s="226">
        <v>1.25</v>
      </c>
      <c r="AF1058" s="102">
        <v>1</v>
      </c>
      <c r="AG1058" s="207">
        <v>87180</v>
      </c>
      <c r="AH1058" s="207"/>
      <c r="AI1058" s="207"/>
      <c r="AJ1058" s="226">
        <f>AG1058+AH1058+AI1058</f>
        <v>87180</v>
      </c>
    </row>
    <row r="1059" spans="1:36">
      <c r="A1059" s="207">
        <v>2</v>
      </c>
      <c r="B1059" s="1662" t="s">
        <v>5203</v>
      </c>
      <c r="C1059" s="1663" t="s">
        <v>4704</v>
      </c>
      <c r="D1059" s="226" t="s">
        <v>1</v>
      </c>
      <c r="E1059" s="226" t="s">
        <v>1</v>
      </c>
      <c r="F1059" s="226">
        <v>1.25</v>
      </c>
      <c r="G1059" s="102">
        <v>1</v>
      </c>
      <c r="H1059" s="207">
        <v>91275</v>
      </c>
      <c r="I1059" s="226"/>
      <c r="J1059" s="207"/>
      <c r="K1059" s="226">
        <f t="shared" ref="K1059:K1091" si="260">H1059+I1059+J1059</f>
        <v>91275</v>
      </c>
      <c r="L1059" s="226">
        <v>1.25</v>
      </c>
      <c r="M1059" s="102">
        <v>1</v>
      </c>
      <c r="N1059" s="226">
        <v>91275</v>
      </c>
      <c r="O1059" s="226"/>
      <c r="P1059" s="207"/>
      <c r="Q1059" s="226">
        <f t="shared" ref="Q1059:Q1091" si="261">N1059+O1059+P1059</f>
        <v>91275</v>
      </c>
      <c r="R1059" s="226">
        <f t="shared" si="259"/>
        <v>0</v>
      </c>
      <c r="S1059" s="226">
        <f t="shared" si="259"/>
        <v>0</v>
      </c>
      <c r="T1059" s="226">
        <f t="shared" si="259"/>
        <v>0</v>
      </c>
      <c r="U1059" s="226">
        <f t="shared" si="259"/>
        <v>0</v>
      </c>
      <c r="V1059" s="226">
        <f>S1059+T1059+U1059</f>
        <v>0</v>
      </c>
      <c r="W1059" s="226" t="s">
        <v>1</v>
      </c>
      <c r="X1059" s="226">
        <v>1.25</v>
      </c>
      <c r="Y1059" s="102">
        <v>1</v>
      </c>
      <c r="Z1059" s="207">
        <v>91275</v>
      </c>
      <c r="AA1059" s="207"/>
      <c r="AB1059" s="207"/>
      <c r="AC1059" s="226">
        <f t="shared" ref="AC1059:AC1091" si="262">Z1059+AA1059+AB1059</f>
        <v>91275</v>
      </c>
      <c r="AD1059" s="226" t="s">
        <v>1</v>
      </c>
      <c r="AE1059" s="226">
        <v>1.25</v>
      </c>
      <c r="AF1059" s="102">
        <v>1</v>
      </c>
      <c r="AG1059" s="207">
        <v>91275</v>
      </c>
      <c r="AH1059" s="207"/>
      <c r="AI1059" s="207"/>
      <c r="AJ1059" s="226">
        <f t="shared" ref="AJ1059:AJ1091" si="263">AG1059+AH1059+AI1059</f>
        <v>91275</v>
      </c>
    </row>
    <row r="1060" spans="1:36">
      <c r="A1060" s="207">
        <v>3</v>
      </c>
      <c r="B1060" s="1662" t="s">
        <v>5204</v>
      </c>
      <c r="C1060" s="1663" t="s">
        <v>4700</v>
      </c>
      <c r="D1060" s="226" t="s">
        <v>1</v>
      </c>
      <c r="E1060" s="226" t="s">
        <v>1</v>
      </c>
      <c r="F1060" s="226">
        <v>1.5</v>
      </c>
      <c r="G1060" s="102">
        <v>1</v>
      </c>
      <c r="H1060" s="207">
        <v>99210</v>
      </c>
      <c r="I1060" s="226"/>
      <c r="J1060" s="207"/>
      <c r="K1060" s="226">
        <f t="shared" si="260"/>
        <v>99210</v>
      </c>
      <c r="L1060" s="226">
        <v>1.5</v>
      </c>
      <c r="M1060" s="102">
        <v>1</v>
      </c>
      <c r="N1060" s="226">
        <v>99210</v>
      </c>
      <c r="O1060" s="226"/>
      <c r="P1060" s="207"/>
      <c r="Q1060" s="226">
        <f t="shared" si="261"/>
        <v>99210</v>
      </c>
      <c r="R1060" s="226">
        <f t="shared" si="259"/>
        <v>0</v>
      </c>
      <c r="S1060" s="226">
        <f t="shared" si="259"/>
        <v>0</v>
      </c>
      <c r="T1060" s="226">
        <f t="shared" si="259"/>
        <v>0</v>
      </c>
      <c r="U1060" s="226">
        <f t="shared" si="259"/>
        <v>0</v>
      </c>
      <c r="V1060" s="226">
        <f t="shared" ref="V1060:V1065" si="264">S1060+T1060+U1060</f>
        <v>0</v>
      </c>
      <c r="W1060" s="226" t="s">
        <v>1</v>
      </c>
      <c r="X1060" s="226">
        <v>1.5</v>
      </c>
      <c r="Y1060" s="102">
        <v>1</v>
      </c>
      <c r="Z1060" s="207">
        <v>99210</v>
      </c>
      <c r="AA1060" s="207"/>
      <c r="AB1060" s="207"/>
      <c r="AC1060" s="226">
        <f t="shared" si="262"/>
        <v>99210</v>
      </c>
      <c r="AD1060" s="226" t="s">
        <v>1</v>
      </c>
      <c r="AE1060" s="226">
        <v>1.5</v>
      </c>
      <c r="AF1060" s="102">
        <v>1</v>
      </c>
      <c r="AG1060" s="207">
        <v>99210</v>
      </c>
      <c r="AH1060" s="207"/>
      <c r="AI1060" s="207"/>
      <c r="AJ1060" s="226">
        <f t="shared" si="263"/>
        <v>99210</v>
      </c>
    </row>
    <row r="1061" spans="1:36">
      <c r="A1061" s="207">
        <v>4</v>
      </c>
      <c r="B1061" s="1662" t="s">
        <v>5207</v>
      </c>
      <c r="C1061" s="1663" t="s">
        <v>4712</v>
      </c>
      <c r="D1061" s="226" t="s">
        <v>1</v>
      </c>
      <c r="E1061" s="226" t="s">
        <v>1</v>
      </c>
      <c r="F1061" s="226">
        <v>1.5</v>
      </c>
      <c r="G1061" s="102">
        <v>1</v>
      </c>
      <c r="H1061" s="226">
        <v>99210</v>
      </c>
      <c r="I1061" s="226"/>
      <c r="J1061" s="226"/>
      <c r="K1061" s="226">
        <f t="shared" si="260"/>
        <v>99210</v>
      </c>
      <c r="L1061" s="226">
        <v>1.5</v>
      </c>
      <c r="M1061" s="102">
        <v>1</v>
      </c>
      <c r="N1061" s="226">
        <v>99210</v>
      </c>
      <c r="O1061" s="226"/>
      <c r="P1061" s="226"/>
      <c r="Q1061" s="226">
        <f t="shared" si="261"/>
        <v>99210</v>
      </c>
      <c r="R1061" s="226">
        <f t="shared" si="259"/>
        <v>0</v>
      </c>
      <c r="S1061" s="226">
        <f t="shared" si="259"/>
        <v>0</v>
      </c>
      <c r="T1061" s="226">
        <f t="shared" si="259"/>
        <v>0</v>
      </c>
      <c r="U1061" s="226">
        <f t="shared" si="259"/>
        <v>0</v>
      </c>
      <c r="V1061" s="226">
        <f t="shared" si="264"/>
        <v>0</v>
      </c>
      <c r="W1061" s="226" t="s">
        <v>1</v>
      </c>
      <c r="X1061" s="226">
        <v>1.5</v>
      </c>
      <c r="Y1061" s="102">
        <v>1</v>
      </c>
      <c r="Z1061" s="226">
        <v>99210</v>
      </c>
      <c r="AA1061" s="226"/>
      <c r="AB1061" s="226"/>
      <c r="AC1061" s="226">
        <f t="shared" si="262"/>
        <v>99210</v>
      </c>
      <c r="AD1061" s="226" t="s">
        <v>1</v>
      </c>
      <c r="AE1061" s="226">
        <v>1.5</v>
      </c>
      <c r="AF1061" s="102">
        <v>1</v>
      </c>
      <c r="AG1061" s="226">
        <v>99210</v>
      </c>
      <c r="AH1061" s="226"/>
      <c r="AI1061" s="226"/>
      <c r="AJ1061" s="226">
        <f t="shared" si="263"/>
        <v>99210</v>
      </c>
    </row>
    <row r="1062" spans="1:36">
      <c r="A1062" s="207">
        <v>5</v>
      </c>
      <c r="B1062" s="1662" t="s">
        <v>5209</v>
      </c>
      <c r="C1062" s="1663" t="s">
        <v>4712</v>
      </c>
      <c r="D1062" s="226" t="s">
        <v>1</v>
      </c>
      <c r="E1062" s="226" t="s">
        <v>1</v>
      </c>
      <c r="F1062" s="226">
        <v>1.5</v>
      </c>
      <c r="G1062" s="102">
        <v>1</v>
      </c>
      <c r="H1062" s="226">
        <v>99210</v>
      </c>
      <c r="I1062" s="226"/>
      <c r="J1062" s="226"/>
      <c r="K1062" s="226">
        <f t="shared" si="260"/>
        <v>99210</v>
      </c>
      <c r="L1062" s="226">
        <v>1.5</v>
      </c>
      <c r="M1062" s="102">
        <v>1</v>
      </c>
      <c r="N1062" s="226">
        <v>99210</v>
      </c>
      <c r="O1062" s="226"/>
      <c r="P1062" s="226"/>
      <c r="Q1062" s="226">
        <f t="shared" si="261"/>
        <v>99210</v>
      </c>
      <c r="R1062" s="226">
        <f t="shared" si="259"/>
        <v>0</v>
      </c>
      <c r="S1062" s="226">
        <f t="shared" si="259"/>
        <v>0</v>
      </c>
      <c r="T1062" s="226">
        <f t="shared" si="259"/>
        <v>0</v>
      </c>
      <c r="U1062" s="226">
        <f t="shared" si="259"/>
        <v>0</v>
      </c>
      <c r="V1062" s="226">
        <f t="shared" si="264"/>
        <v>0</v>
      </c>
      <c r="W1062" s="226" t="s">
        <v>1</v>
      </c>
      <c r="X1062" s="226">
        <v>1.5</v>
      </c>
      <c r="Y1062" s="102">
        <v>1</v>
      </c>
      <c r="Z1062" s="226">
        <v>99210</v>
      </c>
      <c r="AA1062" s="226"/>
      <c r="AB1062" s="226"/>
      <c r="AC1062" s="226">
        <f t="shared" si="262"/>
        <v>99210</v>
      </c>
      <c r="AD1062" s="226" t="s">
        <v>1</v>
      </c>
      <c r="AE1062" s="226">
        <v>1.5</v>
      </c>
      <c r="AF1062" s="102">
        <v>1</v>
      </c>
      <c r="AG1062" s="226">
        <v>99210</v>
      </c>
      <c r="AH1062" s="226"/>
      <c r="AI1062" s="226"/>
      <c r="AJ1062" s="226">
        <f t="shared" si="263"/>
        <v>99210</v>
      </c>
    </row>
    <row r="1063" spans="1:36">
      <c r="A1063" s="207">
        <v>6</v>
      </c>
      <c r="B1063" s="1662" t="s">
        <v>5206</v>
      </c>
      <c r="C1063" s="1663" t="s">
        <v>4712</v>
      </c>
      <c r="D1063" s="226" t="s">
        <v>1</v>
      </c>
      <c r="E1063" s="226" t="s">
        <v>1</v>
      </c>
      <c r="F1063" s="226">
        <v>1.5</v>
      </c>
      <c r="G1063" s="102">
        <v>1</v>
      </c>
      <c r="H1063" s="226">
        <v>99210</v>
      </c>
      <c r="I1063" s="226"/>
      <c r="J1063" s="226"/>
      <c r="K1063" s="226">
        <f t="shared" si="260"/>
        <v>99210</v>
      </c>
      <c r="L1063" s="226">
        <v>1.5</v>
      </c>
      <c r="M1063" s="102">
        <v>1</v>
      </c>
      <c r="N1063" s="226">
        <v>99210</v>
      </c>
      <c r="O1063" s="226"/>
      <c r="P1063" s="226"/>
      <c r="Q1063" s="226">
        <f t="shared" si="261"/>
        <v>99210</v>
      </c>
      <c r="R1063" s="226">
        <f t="shared" si="259"/>
        <v>0</v>
      </c>
      <c r="S1063" s="226">
        <f t="shared" si="259"/>
        <v>0</v>
      </c>
      <c r="T1063" s="226">
        <f t="shared" si="259"/>
        <v>0</v>
      </c>
      <c r="U1063" s="226">
        <f t="shared" si="259"/>
        <v>0</v>
      </c>
      <c r="V1063" s="226">
        <f t="shared" si="264"/>
        <v>0</v>
      </c>
      <c r="W1063" s="226" t="s">
        <v>1</v>
      </c>
      <c r="X1063" s="226">
        <v>1.5</v>
      </c>
      <c r="Y1063" s="102">
        <v>1</v>
      </c>
      <c r="Z1063" s="226">
        <v>99210</v>
      </c>
      <c r="AA1063" s="226"/>
      <c r="AB1063" s="226"/>
      <c r="AC1063" s="226">
        <f t="shared" si="262"/>
        <v>99210</v>
      </c>
      <c r="AD1063" s="226" t="s">
        <v>1</v>
      </c>
      <c r="AE1063" s="226">
        <v>1.5</v>
      </c>
      <c r="AF1063" s="102">
        <v>1</v>
      </c>
      <c r="AG1063" s="226">
        <v>99210</v>
      </c>
      <c r="AH1063" s="226"/>
      <c r="AI1063" s="226"/>
      <c r="AJ1063" s="226">
        <f t="shared" si="263"/>
        <v>99210</v>
      </c>
    </row>
    <row r="1064" spans="1:36">
      <c r="A1064" s="207">
        <v>7</v>
      </c>
      <c r="B1064" s="1662" t="s">
        <v>5208</v>
      </c>
      <c r="C1064" s="1663" t="s">
        <v>4712</v>
      </c>
      <c r="D1064" s="226" t="s">
        <v>1</v>
      </c>
      <c r="E1064" s="226" t="s">
        <v>1</v>
      </c>
      <c r="F1064" s="226">
        <v>1.5</v>
      </c>
      <c r="G1064" s="102">
        <v>1</v>
      </c>
      <c r="H1064" s="226">
        <v>99210</v>
      </c>
      <c r="I1064" s="226"/>
      <c r="J1064" s="226"/>
      <c r="K1064" s="226">
        <f t="shared" si="260"/>
        <v>99210</v>
      </c>
      <c r="L1064" s="226">
        <v>1.5</v>
      </c>
      <c r="M1064" s="102">
        <v>1</v>
      </c>
      <c r="N1064" s="226">
        <v>99210</v>
      </c>
      <c r="O1064" s="226"/>
      <c r="P1064" s="226"/>
      <c r="Q1064" s="226">
        <f t="shared" si="261"/>
        <v>99210</v>
      </c>
      <c r="R1064" s="226">
        <f t="shared" si="259"/>
        <v>0</v>
      </c>
      <c r="S1064" s="226">
        <f t="shared" si="259"/>
        <v>0</v>
      </c>
      <c r="T1064" s="226">
        <f t="shared" si="259"/>
        <v>0</v>
      </c>
      <c r="U1064" s="226">
        <f t="shared" si="259"/>
        <v>0</v>
      </c>
      <c r="V1064" s="226">
        <f t="shared" si="264"/>
        <v>0</v>
      </c>
      <c r="W1064" s="226" t="s">
        <v>1</v>
      </c>
      <c r="X1064" s="226">
        <v>1.5</v>
      </c>
      <c r="Y1064" s="102">
        <v>1</v>
      </c>
      <c r="Z1064" s="226">
        <v>99210</v>
      </c>
      <c r="AA1064" s="226"/>
      <c r="AB1064" s="226"/>
      <c r="AC1064" s="226">
        <f t="shared" si="262"/>
        <v>99210</v>
      </c>
      <c r="AD1064" s="226" t="s">
        <v>1</v>
      </c>
      <c r="AE1064" s="226">
        <v>1.5</v>
      </c>
      <c r="AF1064" s="102">
        <v>1</v>
      </c>
      <c r="AG1064" s="226">
        <v>99210</v>
      </c>
      <c r="AH1064" s="226"/>
      <c r="AI1064" s="226"/>
      <c r="AJ1064" s="226">
        <f t="shared" si="263"/>
        <v>99210</v>
      </c>
    </row>
    <row r="1065" spans="1:36">
      <c r="A1065" s="207">
        <v>8</v>
      </c>
      <c r="B1065" s="1662" t="s">
        <v>5205</v>
      </c>
      <c r="C1065" s="1663" t="s">
        <v>4712</v>
      </c>
      <c r="D1065" s="226" t="s">
        <v>1</v>
      </c>
      <c r="E1065" s="226" t="s">
        <v>1</v>
      </c>
      <c r="F1065" s="226">
        <v>1.5</v>
      </c>
      <c r="G1065" s="102">
        <v>1</v>
      </c>
      <c r="H1065" s="226">
        <v>99210</v>
      </c>
      <c r="I1065" s="226"/>
      <c r="J1065" s="226"/>
      <c r="K1065" s="226">
        <f t="shared" si="260"/>
        <v>99210</v>
      </c>
      <c r="L1065" s="226">
        <v>1.5</v>
      </c>
      <c r="M1065" s="102">
        <v>1</v>
      </c>
      <c r="N1065" s="226">
        <v>99210</v>
      </c>
      <c r="O1065" s="226"/>
      <c r="P1065" s="226"/>
      <c r="Q1065" s="226">
        <f t="shared" si="261"/>
        <v>99210</v>
      </c>
      <c r="R1065" s="226">
        <f t="shared" si="259"/>
        <v>0</v>
      </c>
      <c r="S1065" s="226">
        <f t="shared" si="259"/>
        <v>0</v>
      </c>
      <c r="T1065" s="226">
        <f t="shared" si="259"/>
        <v>0</v>
      </c>
      <c r="U1065" s="226">
        <f t="shared" si="259"/>
        <v>0</v>
      </c>
      <c r="V1065" s="226">
        <f t="shared" si="264"/>
        <v>0</v>
      </c>
      <c r="W1065" s="226" t="s">
        <v>1</v>
      </c>
      <c r="X1065" s="226">
        <v>1.5</v>
      </c>
      <c r="Y1065" s="102">
        <v>1</v>
      </c>
      <c r="Z1065" s="226">
        <v>99210</v>
      </c>
      <c r="AA1065" s="226"/>
      <c r="AB1065" s="226"/>
      <c r="AC1065" s="226">
        <f t="shared" si="262"/>
        <v>99210</v>
      </c>
      <c r="AD1065" s="226" t="s">
        <v>1</v>
      </c>
      <c r="AE1065" s="226">
        <v>1.5</v>
      </c>
      <c r="AF1065" s="102">
        <v>1</v>
      </c>
      <c r="AG1065" s="226">
        <v>99210</v>
      </c>
      <c r="AH1065" s="226"/>
      <c r="AI1065" s="226"/>
      <c r="AJ1065" s="226">
        <f t="shared" si="263"/>
        <v>99210</v>
      </c>
    </row>
    <row r="1066" spans="1:36">
      <c r="A1066" s="207">
        <v>9</v>
      </c>
      <c r="B1066" s="1662" t="s">
        <v>5213</v>
      </c>
      <c r="C1066" s="1663" t="s">
        <v>4778</v>
      </c>
      <c r="D1066" s="226" t="s">
        <v>1</v>
      </c>
      <c r="E1066" s="226" t="s">
        <v>1</v>
      </c>
      <c r="F1066" s="226">
        <v>1</v>
      </c>
      <c r="G1066" s="102">
        <v>1</v>
      </c>
      <c r="H1066" s="207">
        <v>87180</v>
      </c>
      <c r="I1066" s="226"/>
      <c r="J1066" s="207"/>
      <c r="K1066" s="226">
        <f t="shared" si="260"/>
        <v>87180</v>
      </c>
      <c r="L1066" s="226">
        <v>1</v>
      </c>
      <c r="M1066" s="102">
        <v>1</v>
      </c>
      <c r="N1066" s="226">
        <v>87180</v>
      </c>
      <c r="O1066" s="226"/>
      <c r="P1066" s="207"/>
      <c r="Q1066" s="226">
        <f t="shared" si="261"/>
        <v>87180</v>
      </c>
      <c r="R1066" s="226">
        <f t="shared" si="259"/>
        <v>0</v>
      </c>
      <c r="S1066" s="226">
        <f t="shared" si="259"/>
        <v>0</v>
      </c>
      <c r="T1066" s="226">
        <f t="shared" si="259"/>
        <v>0</v>
      </c>
      <c r="U1066" s="226">
        <f t="shared" si="259"/>
        <v>0</v>
      </c>
      <c r="V1066" s="226">
        <f>S1066+T1066+U1066</f>
        <v>0</v>
      </c>
      <c r="W1066" s="226" t="s">
        <v>1</v>
      </c>
      <c r="X1066" s="226">
        <v>1</v>
      </c>
      <c r="Y1066" s="102">
        <v>1</v>
      </c>
      <c r="Z1066" s="207">
        <v>87180</v>
      </c>
      <c r="AA1066" s="207"/>
      <c r="AB1066" s="207"/>
      <c r="AC1066" s="226">
        <f t="shared" si="262"/>
        <v>87180</v>
      </c>
      <c r="AD1066" s="226" t="s">
        <v>1</v>
      </c>
      <c r="AE1066" s="226">
        <v>1</v>
      </c>
      <c r="AF1066" s="102">
        <v>1</v>
      </c>
      <c r="AG1066" s="207">
        <v>87180</v>
      </c>
      <c r="AH1066" s="207"/>
      <c r="AI1066" s="207"/>
      <c r="AJ1066" s="226">
        <f t="shared" si="263"/>
        <v>87180</v>
      </c>
    </row>
    <row r="1067" spans="1:36">
      <c r="A1067" s="207">
        <v>10</v>
      </c>
      <c r="B1067" s="1662" t="s">
        <v>5212</v>
      </c>
      <c r="C1067" s="1663" t="s">
        <v>4778</v>
      </c>
      <c r="D1067" s="226" t="s">
        <v>1</v>
      </c>
      <c r="E1067" s="226" t="s">
        <v>1</v>
      </c>
      <c r="F1067" s="226">
        <v>1</v>
      </c>
      <c r="G1067" s="102">
        <v>1</v>
      </c>
      <c r="H1067" s="207">
        <v>87180</v>
      </c>
      <c r="I1067" s="226"/>
      <c r="J1067" s="207"/>
      <c r="K1067" s="226">
        <f t="shared" si="260"/>
        <v>87180</v>
      </c>
      <c r="L1067" s="226">
        <v>1</v>
      </c>
      <c r="M1067" s="102">
        <v>1</v>
      </c>
      <c r="N1067" s="226">
        <v>87180</v>
      </c>
      <c r="O1067" s="226"/>
      <c r="P1067" s="207"/>
      <c r="Q1067" s="226">
        <f t="shared" si="261"/>
        <v>87180</v>
      </c>
      <c r="R1067" s="226">
        <f t="shared" si="259"/>
        <v>0</v>
      </c>
      <c r="S1067" s="226">
        <f t="shared" si="259"/>
        <v>0</v>
      </c>
      <c r="T1067" s="226">
        <f t="shared" si="259"/>
        <v>0</v>
      </c>
      <c r="U1067" s="226">
        <f t="shared" si="259"/>
        <v>0</v>
      </c>
      <c r="V1067" s="226">
        <f>S1067+T1067+U1067</f>
        <v>0</v>
      </c>
      <c r="W1067" s="226" t="s">
        <v>1</v>
      </c>
      <c r="X1067" s="226">
        <v>1</v>
      </c>
      <c r="Y1067" s="102">
        <v>1</v>
      </c>
      <c r="Z1067" s="207">
        <v>87180</v>
      </c>
      <c r="AA1067" s="207"/>
      <c r="AB1067" s="207"/>
      <c r="AC1067" s="226">
        <f t="shared" si="262"/>
        <v>87180</v>
      </c>
      <c r="AD1067" s="226" t="s">
        <v>1</v>
      </c>
      <c r="AE1067" s="226">
        <v>1</v>
      </c>
      <c r="AF1067" s="102">
        <v>1</v>
      </c>
      <c r="AG1067" s="207">
        <v>87180</v>
      </c>
      <c r="AH1067" s="207"/>
      <c r="AI1067" s="207"/>
      <c r="AJ1067" s="226">
        <f t="shared" si="263"/>
        <v>87180</v>
      </c>
    </row>
    <row r="1068" spans="1:36">
      <c r="A1068" s="207">
        <v>11</v>
      </c>
      <c r="B1068" s="1662" t="s">
        <v>5215</v>
      </c>
      <c r="C1068" s="1663" t="s">
        <v>4778</v>
      </c>
      <c r="D1068" s="226" t="s">
        <v>1</v>
      </c>
      <c r="E1068" s="226" t="s">
        <v>1</v>
      </c>
      <c r="F1068" s="226">
        <v>1</v>
      </c>
      <c r="G1068" s="102">
        <v>1</v>
      </c>
      <c r="H1068" s="207">
        <v>91275</v>
      </c>
      <c r="I1068" s="226"/>
      <c r="J1068" s="207"/>
      <c r="K1068" s="226">
        <f t="shared" si="260"/>
        <v>91275</v>
      </c>
      <c r="L1068" s="226">
        <v>1</v>
      </c>
      <c r="M1068" s="102">
        <v>1</v>
      </c>
      <c r="N1068" s="226">
        <v>91275</v>
      </c>
      <c r="O1068" s="226"/>
      <c r="P1068" s="207"/>
      <c r="Q1068" s="226">
        <f t="shared" si="261"/>
        <v>91275</v>
      </c>
      <c r="R1068" s="226">
        <f t="shared" si="259"/>
        <v>0</v>
      </c>
      <c r="S1068" s="226">
        <f t="shared" si="259"/>
        <v>0</v>
      </c>
      <c r="T1068" s="226">
        <f t="shared" si="259"/>
        <v>0</v>
      </c>
      <c r="U1068" s="226">
        <f t="shared" si="259"/>
        <v>0</v>
      </c>
      <c r="V1068" s="226">
        <f t="shared" ref="V1068:V1073" si="265">S1068+T1068+U1068</f>
        <v>0</v>
      </c>
      <c r="W1068" s="226" t="s">
        <v>1</v>
      </c>
      <c r="X1068" s="226">
        <v>1</v>
      </c>
      <c r="Y1068" s="102">
        <v>1</v>
      </c>
      <c r="Z1068" s="207">
        <v>91275</v>
      </c>
      <c r="AA1068" s="207"/>
      <c r="AB1068" s="207"/>
      <c r="AC1068" s="226">
        <f t="shared" si="262"/>
        <v>91275</v>
      </c>
      <c r="AD1068" s="226" t="s">
        <v>1</v>
      </c>
      <c r="AE1068" s="226">
        <v>1</v>
      </c>
      <c r="AF1068" s="102">
        <v>1</v>
      </c>
      <c r="AG1068" s="207">
        <v>91275</v>
      </c>
      <c r="AH1068" s="207"/>
      <c r="AI1068" s="207"/>
      <c r="AJ1068" s="226">
        <f t="shared" si="263"/>
        <v>91275</v>
      </c>
    </row>
    <row r="1069" spans="1:36">
      <c r="A1069" s="207">
        <v>12</v>
      </c>
      <c r="B1069" s="1662" t="s">
        <v>6571</v>
      </c>
      <c r="C1069" s="1663" t="s">
        <v>4778</v>
      </c>
      <c r="D1069" s="226" t="s">
        <v>1</v>
      </c>
      <c r="E1069" s="226" t="s">
        <v>1</v>
      </c>
      <c r="F1069" s="226">
        <v>1</v>
      </c>
      <c r="G1069" s="102">
        <v>1</v>
      </c>
      <c r="H1069" s="226">
        <v>91275</v>
      </c>
      <c r="I1069" s="226"/>
      <c r="J1069" s="226"/>
      <c r="K1069" s="226">
        <f t="shared" si="260"/>
        <v>91275</v>
      </c>
      <c r="L1069" s="226">
        <v>1</v>
      </c>
      <c r="M1069" s="102">
        <v>1</v>
      </c>
      <c r="N1069" s="226">
        <v>91275</v>
      </c>
      <c r="O1069" s="226"/>
      <c r="P1069" s="226"/>
      <c r="Q1069" s="226">
        <f t="shared" si="261"/>
        <v>91275</v>
      </c>
      <c r="R1069" s="226">
        <f t="shared" si="259"/>
        <v>0</v>
      </c>
      <c r="S1069" s="226">
        <f t="shared" si="259"/>
        <v>0</v>
      </c>
      <c r="T1069" s="226">
        <f t="shared" si="259"/>
        <v>0</v>
      </c>
      <c r="U1069" s="226">
        <f t="shared" si="259"/>
        <v>0</v>
      </c>
      <c r="V1069" s="226">
        <f t="shared" si="265"/>
        <v>0</v>
      </c>
      <c r="W1069" s="226" t="s">
        <v>1</v>
      </c>
      <c r="X1069" s="226">
        <v>1</v>
      </c>
      <c r="Y1069" s="102">
        <v>1</v>
      </c>
      <c r="Z1069" s="226">
        <v>91275</v>
      </c>
      <c r="AA1069" s="226"/>
      <c r="AB1069" s="226"/>
      <c r="AC1069" s="226">
        <f t="shared" si="262"/>
        <v>91275</v>
      </c>
      <c r="AD1069" s="226" t="s">
        <v>1</v>
      </c>
      <c r="AE1069" s="226">
        <v>1</v>
      </c>
      <c r="AF1069" s="102">
        <v>1</v>
      </c>
      <c r="AG1069" s="226">
        <v>91275</v>
      </c>
      <c r="AH1069" s="226"/>
      <c r="AI1069" s="226"/>
      <c r="AJ1069" s="226">
        <f t="shared" si="263"/>
        <v>91275</v>
      </c>
    </row>
    <row r="1070" spans="1:36">
      <c r="A1070" s="207">
        <v>13</v>
      </c>
      <c r="B1070" s="1662" t="s">
        <v>5055</v>
      </c>
      <c r="C1070" s="1663" t="s">
        <v>4778</v>
      </c>
      <c r="D1070" s="226" t="s">
        <v>1</v>
      </c>
      <c r="E1070" s="226" t="s">
        <v>1</v>
      </c>
      <c r="F1070" s="226">
        <v>1</v>
      </c>
      <c r="G1070" s="102">
        <v>1</v>
      </c>
      <c r="H1070" s="226">
        <v>91275</v>
      </c>
      <c r="I1070" s="226"/>
      <c r="J1070" s="226"/>
      <c r="K1070" s="226">
        <f t="shared" si="260"/>
        <v>91275</v>
      </c>
      <c r="L1070" s="226">
        <v>1</v>
      </c>
      <c r="M1070" s="102">
        <v>1</v>
      </c>
      <c r="N1070" s="226">
        <v>91275</v>
      </c>
      <c r="O1070" s="226"/>
      <c r="P1070" s="226"/>
      <c r="Q1070" s="226">
        <f t="shared" si="261"/>
        <v>91275</v>
      </c>
      <c r="R1070" s="226">
        <f t="shared" si="259"/>
        <v>0</v>
      </c>
      <c r="S1070" s="226">
        <f t="shared" si="259"/>
        <v>0</v>
      </c>
      <c r="T1070" s="226">
        <f t="shared" si="259"/>
        <v>0</v>
      </c>
      <c r="U1070" s="226">
        <f t="shared" si="259"/>
        <v>0</v>
      </c>
      <c r="V1070" s="226">
        <f t="shared" si="265"/>
        <v>0</v>
      </c>
      <c r="W1070" s="226" t="s">
        <v>1</v>
      </c>
      <c r="X1070" s="226">
        <v>1</v>
      </c>
      <c r="Y1070" s="102">
        <v>1</v>
      </c>
      <c r="Z1070" s="226">
        <v>91275</v>
      </c>
      <c r="AA1070" s="226"/>
      <c r="AB1070" s="226"/>
      <c r="AC1070" s="226">
        <f t="shared" si="262"/>
        <v>91275</v>
      </c>
      <c r="AD1070" s="226" t="s">
        <v>1</v>
      </c>
      <c r="AE1070" s="226">
        <v>1</v>
      </c>
      <c r="AF1070" s="102">
        <v>1</v>
      </c>
      <c r="AG1070" s="226">
        <v>91275</v>
      </c>
      <c r="AH1070" s="226"/>
      <c r="AI1070" s="226"/>
      <c r="AJ1070" s="226">
        <f t="shared" si="263"/>
        <v>91275</v>
      </c>
    </row>
    <row r="1071" spans="1:36">
      <c r="A1071" s="207">
        <v>14</v>
      </c>
      <c r="B1071" s="1662" t="s">
        <v>5210</v>
      </c>
      <c r="C1071" s="1663" t="s">
        <v>4718</v>
      </c>
      <c r="D1071" s="226" t="s">
        <v>1</v>
      </c>
      <c r="E1071" s="226" t="s">
        <v>1</v>
      </c>
      <c r="F1071" s="226">
        <v>1.4</v>
      </c>
      <c r="G1071" s="102">
        <v>1</v>
      </c>
      <c r="H1071" s="226">
        <v>92596</v>
      </c>
      <c r="I1071" s="226"/>
      <c r="J1071" s="226"/>
      <c r="K1071" s="226">
        <f t="shared" si="260"/>
        <v>92596</v>
      </c>
      <c r="L1071" s="226">
        <v>1.4</v>
      </c>
      <c r="M1071" s="102">
        <v>1</v>
      </c>
      <c r="N1071" s="226">
        <v>92596</v>
      </c>
      <c r="O1071" s="226"/>
      <c r="P1071" s="226"/>
      <c r="Q1071" s="226">
        <f t="shared" si="261"/>
        <v>92596</v>
      </c>
      <c r="R1071" s="226">
        <f t="shared" si="259"/>
        <v>0</v>
      </c>
      <c r="S1071" s="226">
        <f t="shared" si="259"/>
        <v>0</v>
      </c>
      <c r="T1071" s="226">
        <f t="shared" si="259"/>
        <v>0</v>
      </c>
      <c r="U1071" s="226">
        <f t="shared" si="259"/>
        <v>0</v>
      </c>
      <c r="V1071" s="226">
        <f t="shared" si="265"/>
        <v>0</v>
      </c>
      <c r="W1071" s="226" t="s">
        <v>1</v>
      </c>
      <c r="X1071" s="226">
        <v>1.4</v>
      </c>
      <c r="Y1071" s="102">
        <v>1</v>
      </c>
      <c r="Z1071" s="226">
        <v>92596</v>
      </c>
      <c r="AA1071" s="226"/>
      <c r="AB1071" s="226"/>
      <c r="AC1071" s="226">
        <f t="shared" si="262"/>
        <v>92596</v>
      </c>
      <c r="AD1071" s="226" t="s">
        <v>1</v>
      </c>
      <c r="AE1071" s="226">
        <v>1.4</v>
      </c>
      <c r="AF1071" s="102">
        <v>1</v>
      </c>
      <c r="AG1071" s="226">
        <v>92596</v>
      </c>
      <c r="AH1071" s="226"/>
      <c r="AI1071" s="226"/>
      <c r="AJ1071" s="226">
        <f t="shared" si="263"/>
        <v>92596</v>
      </c>
    </row>
    <row r="1072" spans="1:36">
      <c r="A1072" s="207">
        <v>15</v>
      </c>
      <c r="B1072" s="1662" t="s">
        <v>5211</v>
      </c>
      <c r="C1072" s="1663" t="s">
        <v>4708</v>
      </c>
      <c r="D1072" s="226" t="s">
        <v>1</v>
      </c>
      <c r="E1072" s="226" t="s">
        <v>1</v>
      </c>
      <c r="F1072" s="226">
        <v>1.6</v>
      </c>
      <c r="G1072" s="102">
        <v>1</v>
      </c>
      <c r="H1072" s="226">
        <v>105824</v>
      </c>
      <c r="I1072" s="226"/>
      <c r="J1072" s="226"/>
      <c r="K1072" s="226">
        <f t="shared" si="260"/>
        <v>105824</v>
      </c>
      <c r="L1072" s="226">
        <v>1.6</v>
      </c>
      <c r="M1072" s="102">
        <v>1</v>
      </c>
      <c r="N1072" s="226">
        <v>105824</v>
      </c>
      <c r="O1072" s="226"/>
      <c r="P1072" s="226"/>
      <c r="Q1072" s="226">
        <f t="shared" si="261"/>
        <v>105824</v>
      </c>
      <c r="R1072" s="226">
        <f t="shared" si="259"/>
        <v>0</v>
      </c>
      <c r="S1072" s="226">
        <f t="shared" si="259"/>
        <v>0</v>
      </c>
      <c r="T1072" s="226">
        <f t="shared" si="259"/>
        <v>0</v>
      </c>
      <c r="U1072" s="226">
        <f t="shared" si="259"/>
        <v>0</v>
      </c>
      <c r="V1072" s="226">
        <f t="shared" si="265"/>
        <v>0</v>
      </c>
      <c r="W1072" s="226" t="s">
        <v>1</v>
      </c>
      <c r="X1072" s="226">
        <v>1.6</v>
      </c>
      <c r="Y1072" s="102">
        <v>1</v>
      </c>
      <c r="Z1072" s="226">
        <v>105824</v>
      </c>
      <c r="AA1072" s="226"/>
      <c r="AB1072" s="226"/>
      <c r="AC1072" s="226">
        <f t="shared" si="262"/>
        <v>105824</v>
      </c>
      <c r="AD1072" s="226" t="s">
        <v>1</v>
      </c>
      <c r="AE1072" s="226">
        <v>1.6</v>
      </c>
      <c r="AF1072" s="102">
        <v>1</v>
      </c>
      <c r="AG1072" s="226">
        <v>105824</v>
      </c>
      <c r="AH1072" s="226"/>
      <c r="AI1072" s="226"/>
      <c r="AJ1072" s="226">
        <f t="shared" si="263"/>
        <v>105824</v>
      </c>
    </row>
    <row r="1073" spans="1:36">
      <c r="A1073" s="207">
        <v>16</v>
      </c>
      <c r="B1073" s="1662" t="s">
        <v>5216</v>
      </c>
      <c r="C1073" s="1663" t="s">
        <v>4721</v>
      </c>
      <c r="D1073" s="226" t="s">
        <v>1</v>
      </c>
      <c r="E1073" s="226" t="s">
        <v>1</v>
      </c>
      <c r="F1073" s="226">
        <v>1</v>
      </c>
      <c r="G1073" s="102">
        <v>1</v>
      </c>
      <c r="H1073" s="226">
        <v>87180</v>
      </c>
      <c r="I1073" s="226"/>
      <c r="J1073" s="226"/>
      <c r="K1073" s="226">
        <f t="shared" si="260"/>
        <v>87180</v>
      </c>
      <c r="L1073" s="226">
        <v>1</v>
      </c>
      <c r="M1073" s="102">
        <v>1</v>
      </c>
      <c r="N1073" s="226">
        <v>87180</v>
      </c>
      <c r="O1073" s="226"/>
      <c r="P1073" s="226"/>
      <c r="Q1073" s="226">
        <f t="shared" si="261"/>
        <v>87180</v>
      </c>
      <c r="R1073" s="226">
        <f t="shared" si="259"/>
        <v>0</v>
      </c>
      <c r="S1073" s="226">
        <f t="shared" si="259"/>
        <v>0</v>
      </c>
      <c r="T1073" s="226">
        <f t="shared" si="259"/>
        <v>0</v>
      </c>
      <c r="U1073" s="226">
        <f t="shared" si="259"/>
        <v>0</v>
      </c>
      <c r="V1073" s="226">
        <f t="shared" si="265"/>
        <v>0</v>
      </c>
      <c r="W1073" s="226" t="s">
        <v>1</v>
      </c>
      <c r="X1073" s="226">
        <v>1</v>
      </c>
      <c r="Y1073" s="102">
        <v>1</v>
      </c>
      <c r="Z1073" s="226">
        <v>87180</v>
      </c>
      <c r="AA1073" s="226"/>
      <c r="AB1073" s="226"/>
      <c r="AC1073" s="226">
        <f t="shared" si="262"/>
        <v>87180</v>
      </c>
      <c r="AD1073" s="226" t="s">
        <v>1</v>
      </c>
      <c r="AE1073" s="226">
        <v>1</v>
      </c>
      <c r="AF1073" s="102">
        <v>1</v>
      </c>
      <c r="AG1073" s="226">
        <v>87180</v>
      </c>
      <c r="AH1073" s="226"/>
      <c r="AI1073" s="226"/>
      <c r="AJ1073" s="226">
        <f t="shared" si="263"/>
        <v>87180</v>
      </c>
    </row>
    <row r="1074" spans="1:36">
      <c r="A1074" s="207">
        <v>17</v>
      </c>
      <c r="B1074" s="1662" t="s">
        <v>5218</v>
      </c>
      <c r="C1074" s="1663" t="s">
        <v>4721</v>
      </c>
      <c r="D1074" s="226" t="s">
        <v>1</v>
      </c>
      <c r="E1074" s="226" t="s">
        <v>1</v>
      </c>
      <c r="F1074" s="226">
        <v>1</v>
      </c>
      <c r="G1074" s="102">
        <v>1</v>
      </c>
      <c r="H1074" s="207">
        <v>87180</v>
      </c>
      <c r="I1074" s="226"/>
      <c r="J1074" s="207"/>
      <c r="K1074" s="226">
        <f t="shared" si="260"/>
        <v>87180</v>
      </c>
      <c r="L1074" s="226">
        <v>1</v>
      </c>
      <c r="M1074" s="102">
        <v>1</v>
      </c>
      <c r="N1074" s="226">
        <v>87180</v>
      </c>
      <c r="O1074" s="226"/>
      <c r="P1074" s="207"/>
      <c r="Q1074" s="226">
        <f t="shared" si="261"/>
        <v>87180</v>
      </c>
      <c r="R1074" s="226">
        <f t="shared" si="259"/>
        <v>0</v>
      </c>
      <c r="S1074" s="226">
        <f t="shared" si="259"/>
        <v>0</v>
      </c>
      <c r="T1074" s="226">
        <f t="shared" si="259"/>
        <v>0</v>
      </c>
      <c r="U1074" s="226">
        <f t="shared" si="259"/>
        <v>0</v>
      </c>
      <c r="V1074" s="226">
        <f>S1074+T1074+U1074</f>
        <v>0</v>
      </c>
      <c r="W1074" s="226" t="s">
        <v>1</v>
      </c>
      <c r="X1074" s="226">
        <v>1</v>
      </c>
      <c r="Y1074" s="102">
        <v>1</v>
      </c>
      <c r="Z1074" s="207">
        <v>87180</v>
      </c>
      <c r="AA1074" s="207"/>
      <c r="AB1074" s="207"/>
      <c r="AC1074" s="226">
        <f t="shared" si="262"/>
        <v>87180</v>
      </c>
      <c r="AD1074" s="226" t="s">
        <v>1</v>
      </c>
      <c r="AE1074" s="226">
        <v>1</v>
      </c>
      <c r="AF1074" s="102">
        <v>1</v>
      </c>
      <c r="AG1074" s="207">
        <v>87180</v>
      </c>
      <c r="AH1074" s="207"/>
      <c r="AI1074" s="207"/>
      <c r="AJ1074" s="226">
        <f t="shared" si="263"/>
        <v>87180</v>
      </c>
    </row>
    <row r="1075" spans="1:36">
      <c r="A1075" s="207">
        <v>18</v>
      </c>
      <c r="B1075" s="1662" t="s">
        <v>5219</v>
      </c>
      <c r="C1075" s="1663" t="s">
        <v>4721</v>
      </c>
      <c r="D1075" s="226" t="s">
        <v>1</v>
      </c>
      <c r="E1075" s="226" t="s">
        <v>1</v>
      </c>
      <c r="F1075" s="226">
        <v>1</v>
      </c>
      <c r="G1075" s="102">
        <v>1</v>
      </c>
      <c r="H1075" s="207">
        <v>87180</v>
      </c>
      <c r="I1075" s="226"/>
      <c r="J1075" s="207"/>
      <c r="K1075" s="226">
        <f t="shared" si="260"/>
        <v>87180</v>
      </c>
      <c r="L1075" s="226">
        <v>1</v>
      </c>
      <c r="M1075" s="102">
        <v>1</v>
      </c>
      <c r="N1075" s="226">
        <v>87180</v>
      </c>
      <c r="O1075" s="226"/>
      <c r="P1075" s="207"/>
      <c r="Q1075" s="226">
        <f t="shared" si="261"/>
        <v>87180</v>
      </c>
      <c r="R1075" s="226">
        <f t="shared" si="259"/>
        <v>0</v>
      </c>
      <c r="S1075" s="226">
        <f t="shared" si="259"/>
        <v>0</v>
      </c>
      <c r="T1075" s="226">
        <f t="shared" si="259"/>
        <v>0</v>
      </c>
      <c r="U1075" s="226">
        <f t="shared" si="259"/>
        <v>0</v>
      </c>
      <c r="V1075" s="226">
        <f>S1075+T1075+U1075</f>
        <v>0</v>
      </c>
      <c r="W1075" s="226" t="s">
        <v>1</v>
      </c>
      <c r="X1075" s="226">
        <v>1</v>
      </c>
      <c r="Y1075" s="102">
        <v>1</v>
      </c>
      <c r="Z1075" s="207">
        <v>87180</v>
      </c>
      <c r="AA1075" s="207"/>
      <c r="AB1075" s="207"/>
      <c r="AC1075" s="226">
        <f t="shared" si="262"/>
        <v>87180</v>
      </c>
      <c r="AD1075" s="226" t="s">
        <v>1</v>
      </c>
      <c r="AE1075" s="226">
        <v>1</v>
      </c>
      <c r="AF1075" s="102">
        <v>1</v>
      </c>
      <c r="AG1075" s="207">
        <v>87180</v>
      </c>
      <c r="AH1075" s="207"/>
      <c r="AI1075" s="207"/>
      <c r="AJ1075" s="226">
        <f t="shared" si="263"/>
        <v>87180</v>
      </c>
    </row>
    <row r="1076" spans="1:36">
      <c r="A1076" s="207">
        <v>19</v>
      </c>
      <c r="B1076" s="1662" t="s">
        <v>5223</v>
      </c>
      <c r="C1076" s="605" t="s">
        <v>4721</v>
      </c>
      <c r="D1076" s="226" t="s">
        <v>1</v>
      </c>
      <c r="E1076" s="226" t="s">
        <v>1</v>
      </c>
      <c r="F1076" s="226">
        <v>1</v>
      </c>
      <c r="G1076" s="102">
        <v>1</v>
      </c>
      <c r="H1076" s="207">
        <v>87180</v>
      </c>
      <c r="I1076" s="226"/>
      <c r="J1076" s="207"/>
      <c r="K1076" s="226">
        <f t="shared" si="260"/>
        <v>87180</v>
      </c>
      <c r="L1076" s="226">
        <v>1</v>
      </c>
      <c r="M1076" s="102">
        <v>1</v>
      </c>
      <c r="N1076" s="226">
        <v>87180</v>
      </c>
      <c r="O1076" s="226"/>
      <c r="P1076" s="207"/>
      <c r="Q1076" s="226">
        <f t="shared" si="261"/>
        <v>87180</v>
      </c>
      <c r="R1076" s="226">
        <f t="shared" si="259"/>
        <v>0</v>
      </c>
      <c r="S1076" s="226">
        <f t="shared" si="259"/>
        <v>0</v>
      </c>
      <c r="T1076" s="226">
        <f t="shared" si="259"/>
        <v>0</v>
      </c>
      <c r="U1076" s="226">
        <f t="shared" si="259"/>
        <v>0</v>
      </c>
      <c r="V1076" s="226">
        <f t="shared" ref="V1076:V1077" si="266">S1076+T1076+U1076</f>
        <v>0</v>
      </c>
      <c r="W1076" s="226" t="s">
        <v>1</v>
      </c>
      <c r="X1076" s="226">
        <v>1</v>
      </c>
      <c r="Y1076" s="102">
        <v>1</v>
      </c>
      <c r="Z1076" s="207">
        <v>87180</v>
      </c>
      <c r="AA1076" s="207"/>
      <c r="AB1076" s="207"/>
      <c r="AC1076" s="226">
        <f t="shared" si="262"/>
        <v>87180</v>
      </c>
      <c r="AD1076" s="226" t="s">
        <v>1</v>
      </c>
      <c r="AE1076" s="226">
        <v>1</v>
      </c>
      <c r="AF1076" s="102">
        <v>1</v>
      </c>
      <c r="AG1076" s="207">
        <v>87180</v>
      </c>
      <c r="AH1076" s="207"/>
      <c r="AI1076" s="207"/>
      <c r="AJ1076" s="226">
        <f t="shared" si="263"/>
        <v>87180</v>
      </c>
    </row>
    <row r="1077" spans="1:36">
      <c r="A1077" s="207">
        <v>20</v>
      </c>
      <c r="B1077" s="1662" t="s">
        <v>5224</v>
      </c>
      <c r="C1077" s="605" t="s">
        <v>4721</v>
      </c>
      <c r="D1077" s="226" t="s">
        <v>1</v>
      </c>
      <c r="E1077" s="226" t="s">
        <v>1</v>
      </c>
      <c r="F1077" s="226">
        <v>1</v>
      </c>
      <c r="G1077" s="102">
        <v>1</v>
      </c>
      <c r="H1077" s="226">
        <v>87180</v>
      </c>
      <c r="I1077" s="226"/>
      <c r="J1077" s="226"/>
      <c r="K1077" s="226">
        <f t="shared" si="260"/>
        <v>87180</v>
      </c>
      <c r="L1077" s="226">
        <v>1</v>
      </c>
      <c r="M1077" s="102">
        <v>1</v>
      </c>
      <c r="N1077" s="226">
        <v>87180</v>
      </c>
      <c r="O1077" s="226"/>
      <c r="P1077" s="226"/>
      <c r="Q1077" s="226">
        <f t="shared" si="261"/>
        <v>87180</v>
      </c>
      <c r="R1077" s="226">
        <f t="shared" si="259"/>
        <v>0</v>
      </c>
      <c r="S1077" s="226">
        <f t="shared" si="259"/>
        <v>0</v>
      </c>
      <c r="T1077" s="226">
        <f t="shared" si="259"/>
        <v>0</v>
      </c>
      <c r="U1077" s="226">
        <f t="shared" si="259"/>
        <v>0</v>
      </c>
      <c r="V1077" s="226">
        <f t="shared" si="266"/>
        <v>0</v>
      </c>
      <c r="W1077" s="226" t="s">
        <v>1</v>
      </c>
      <c r="X1077" s="226">
        <v>1</v>
      </c>
      <c r="Y1077" s="102">
        <v>1</v>
      </c>
      <c r="Z1077" s="226">
        <v>87180</v>
      </c>
      <c r="AA1077" s="226"/>
      <c r="AB1077" s="226"/>
      <c r="AC1077" s="226">
        <f t="shared" si="262"/>
        <v>87180</v>
      </c>
      <c r="AD1077" s="226" t="s">
        <v>1</v>
      </c>
      <c r="AE1077" s="226">
        <v>1</v>
      </c>
      <c r="AF1077" s="102">
        <v>1</v>
      </c>
      <c r="AG1077" s="226">
        <v>87180</v>
      </c>
      <c r="AH1077" s="226"/>
      <c r="AI1077" s="226"/>
      <c r="AJ1077" s="226">
        <f t="shared" si="263"/>
        <v>87180</v>
      </c>
    </row>
    <row r="1078" spans="1:36">
      <c r="A1078" s="207">
        <v>21</v>
      </c>
      <c r="B1078" s="1662" t="s">
        <v>5225</v>
      </c>
      <c r="C1078" s="605" t="s">
        <v>4721</v>
      </c>
      <c r="D1078" s="226" t="s">
        <v>1</v>
      </c>
      <c r="E1078" s="226" t="s">
        <v>1</v>
      </c>
      <c r="F1078" s="226">
        <v>1</v>
      </c>
      <c r="G1078" s="102">
        <v>1</v>
      </c>
      <c r="H1078" s="207">
        <v>87180</v>
      </c>
      <c r="I1078" s="226"/>
      <c r="J1078" s="207"/>
      <c r="K1078" s="226">
        <f t="shared" si="260"/>
        <v>87180</v>
      </c>
      <c r="L1078" s="226">
        <v>1</v>
      </c>
      <c r="M1078" s="102">
        <v>1</v>
      </c>
      <c r="N1078" s="226">
        <v>87180</v>
      </c>
      <c r="O1078" s="226"/>
      <c r="P1078" s="207"/>
      <c r="Q1078" s="226">
        <f t="shared" si="261"/>
        <v>87180</v>
      </c>
      <c r="R1078" s="226">
        <f t="shared" si="259"/>
        <v>0</v>
      </c>
      <c r="S1078" s="226">
        <f t="shared" si="259"/>
        <v>0</v>
      </c>
      <c r="T1078" s="226">
        <f t="shared" si="259"/>
        <v>0</v>
      </c>
      <c r="U1078" s="226">
        <f t="shared" si="259"/>
        <v>0</v>
      </c>
      <c r="V1078" s="226">
        <f>S1078+T1078+U1078</f>
        <v>0</v>
      </c>
      <c r="W1078" s="226" t="s">
        <v>1</v>
      </c>
      <c r="X1078" s="226">
        <v>1</v>
      </c>
      <c r="Y1078" s="102">
        <v>1</v>
      </c>
      <c r="Z1078" s="207">
        <v>87180</v>
      </c>
      <c r="AA1078" s="207"/>
      <c r="AB1078" s="207"/>
      <c r="AC1078" s="226">
        <f t="shared" si="262"/>
        <v>87180</v>
      </c>
      <c r="AD1078" s="226" t="s">
        <v>1</v>
      </c>
      <c r="AE1078" s="226">
        <v>1</v>
      </c>
      <c r="AF1078" s="102">
        <v>1</v>
      </c>
      <c r="AG1078" s="207">
        <v>87180</v>
      </c>
      <c r="AH1078" s="207"/>
      <c r="AI1078" s="207"/>
      <c r="AJ1078" s="226">
        <f t="shared" si="263"/>
        <v>87180</v>
      </c>
    </row>
    <row r="1079" spans="1:36">
      <c r="A1079" s="207">
        <v>22</v>
      </c>
      <c r="B1079" s="1662" t="s">
        <v>6572</v>
      </c>
      <c r="C1079" s="1663" t="s">
        <v>4721</v>
      </c>
      <c r="D1079" s="226" t="s">
        <v>1</v>
      </c>
      <c r="E1079" s="226" t="s">
        <v>1</v>
      </c>
      <c r="F1079" s="226">
        <v>1</v>
      </c>
      <c r="G1079" s="102">
        <v>1</v>
      </c>
      <c r="H1079" s="207">
        <v>87180</v>
      </c>
      <c r="I1079" s="226"/>
      <c r="J1079" s="207"/>
      <c r="K1079" s="226">
        <f t="shared" si="260"/>
        <v>87180</v>
      </c>
      <c r="L1079" s="226">
        <v>1</v>
      </c>
      <c r="M1079" s="102">
        <v>1</v>
      </c>
      <c r="N1079" s="226">
        <v>87180</v>
      </c>
      <c r="O1079" s="226"/>
      <c r="P1079" s="207"/>
      <c r="Q1079" s="226">
        <f t="shared" si="261"/>
        <v>87180</v>
      </c>
      <c r="R1079" s="226">
        <f t="shared" si="259"/>
        <v>0</v>
      </c>
      <c r="S1079" s="226">
        <f t="shared" si="259"/>
        <v>0</v>
      </c>
      <c r="T1079" s="226">
        <f t="shared" si="259"/>
        <v>0</v>
      </c>
      <c r="U1079" s="226">
        <f t="shared" si="259"/>
        <v>0</v>
      </c>
      <c r="V1079" s="226">
        <f>S1079+T1079+U1079</f>
        <v>0</v>
      </c>
      <c r="W1079" s="226" t="s">
        <v>1</v>
      </c>
      <c r="X1079" s="226">
        <v>1</v>
      </c>
      <c r="Y1079" s="102">
        <v>1</v>
      </c>
      <c r="Z1079" s="207">
        <v>87180</v>
      </c>
      <c r="AA1079" s="207"/>
      <c r="AB1079" s="207"/>
      <c r="AC1079" s="226">
        <f t="shared" si="262"/>
        <v>87180</v>
      </c>
      <c r="AD1079" s="226" t="s">
        <v>1</v>
      </c>
      <c r="AE1079" s="226">
        <v>1</v>
      </c>
      <c r="AF1079" s="102">
        <v>1</v>
      </c>
      <c r="AG1079" s="207">
        <v>87180</v>
      </c>
      <c r="AH1079" s="207"/>
      <c r="AI1079" s="207"/>
      <c r="AJ1079" s="226">
        <f t="shared" si="263"/>
        <v>87180</v>
      </c>
    </row>
    <row r="1080" spans="1:36">
      <c r="A1080" s="207">
        <v>23</v>
      </c>
      <c r="B1080" s="1662" t="s">
        <v>5217</v>
      </c>
      <c r="C1080" s="1663" t="s">
        <v>4721</v>
      </c>
      <c r="D1080" s="226" t="s">
        <v>1</v>
      </c>
      <c r="E1080" s="226" t="s">
        <v>1</v>
      </c>
      <c r="F1080" s="226">
        <v>1</v>
      </c>
      <c r="G1080" s="102">
        <v>1</v>
      </c>
      <c r="H1080" s="207">
        <v>87180</v>
      </c>
      <c r="I1080" s="226"/>
      <c r="J1080" s="207"/>
      <c r="K1080" s="226">
        <f t="shared" si="260"/>
        <v>87180</v>
      </c>
      <c r="L1080" s="226">
        <v>1</v>
      </c>
      <c r="M1080" s="102">
        <v>1</v>
      </c>
      <c r="N1080" s="226">
        <v>87180</v>
      </c>
      <c r="O1080" s="226"/>
      <c r="P1080" s="207"/>
      <c r="Q1080" s="226">
        <f t="shared" si="261"/>
        <v>87180</v>
      </c>
      <c r="R1080" s="226">
        <f t="shared" si="259"/>
        <v>0</v>
      </c>
      <c r="S1080" s="226">
        <f t="shared" si="259"/>
        <v>0</v>
      </c>
      <c r="T1080" s="226">
        <f t="shared" si="259"/>
        <v>0</v>
      </c>
      <c r="U1080" s="226">
        <f t="shared" si="259"/>
        <v>0</v>
      </c>
      <c r="V1080" s="226">
        <f t="shared" ref="V1080:V1085" si="267">S1080+T1080+U1080</f>
        <v>0</v>
      </c>
      <c r="W1080" s="226" t="s">
        <v>1</v>
      </c>
      <c r="X1080" s="226">
        <v>1</v>
      </c>
      <c r="Y1080" s="102">
        <v>1</v>
      </c>
      <c r="Z1080" s="207">
        <v>87180</v>
      </c>
      <c r="AA1080" s="207"/>
      <c r="AB1080" s="207"/>
      <c r="AC1080" s="226">
        <f t="shared" si="262"/>
        <v>87180</v>
      </c>
      <c r="AD1080" s="226" t="s">
        <v>1</v>
      </c>
      <c r="AE1080" s="226">
        <v>1</v>
      </c>
      <c r="AF1080" s="102">
        <v>1</v>
      </c>
      <c r="AG1080" s="207">
        <v>87180</v>
      </c>
      <c r="AH1080" s="207"/>
      <c r="AI1080" s="207"/>
      <c r="AJ1080" s="226">
        <f t="shared" si="263"/>
        <v>87180</v>
      </c>
    </row>
    <row r="1081" spans="1:36">
      <c r="A1081" s="207">
        <v>24</v>
      </c>
      <c r="B1081" s="1662" t="s">
        <v>5220</v>
      </c>
      <c r="C1081" s="1663" t="s">
        <v>4721</v>
      </c>
      <c r="D1081" s="226" t="s">
        <v>1</v>
      </c>
      <c r="E1081" s="226" t="s">
        <v>1</v>
      </c>
      <c r="F1081" s="226">
        <v>1</v>
      </c>
      <c r="G1081" s="102">
        <v>1</v>
      </c>
      <c r="H1081" s="226">
        <v>87180</v>
      </c>
      <c r="I1081" s="226"/>
      <c r="J1081" s="226"/>
      <c r="K1081" s="226">
        <f t="shared" si="260"/>
        <v>87180</v>
      </c>
      <c r="L1081" s="226">
        <v>1</v>
      </c>
      <c r="M1081" s="102">
        <v>1</v>
      </c>
      <c r="N1081" s="226">
        <v>87180</v>
      </c>
      <c r="O1081" s="226"/>
      <c r="P1081" s="226"/>
      <c r="Q1081" s="226">
        <f t="shared" si="261"/>
        <v>87180</v>
      </c>
      <c r="R1081" s="226">
        <f t="shared" si="259"/>
        <v>0</v>
      </c>
      <c r="S1081" s="226">
        <f t="shared" si="259"/>
        <v>0</v>
      </c>
      <c r="T1081" s="226">
        <f t="shared" si="259"/>
        <v>0</v>
      </c>
      <c r="U1081" s="226">
        <f t="shared" si="259"/>
        <v>0</v>
      </c>
      <c r="V1081" s="226">
        <f t="shared" si="267"/>
        <v>0</v>
      </c>
      <c r="W1081" s="226" t="s">
        <v>1</v>
      </c>
      <c r="X1081" s="226">
        <v>1</v>
      </c>
      <c r="Y1081" s="102">
        <v>1</v>
      </c>
      <c r="Z1081" s="226">
        <v>87180</v>
      </c>
      <c r="AA1081" s="226"/>
      <c r="AB1081" s="226"/>
      <c r="AC1081" s="226">
        <f t="shared" si="262"/>
        <v>87180</v>
      </c>
      <c r="AD1081" s="226" t="s">
        <v>1</v>
      </c>
      <c r="AE1081" s="226">
        <v>1</v>
      </c>
      <c r="AF1081" s="102">
        <v>1</v>
      </c>
      <c r="AG1081" s="226">
        <v>87180</v>
      </c>
      <c r="AH1081" s="226"/>
      <c r="AI1081" s="226"/>
      <c r="AJ1081" s="226">
        <f t="shared" si="263"/>
        <v>87180</v>
      </c>
    </row>
    <row r="1082" spans="1:36">
      <c r="A1082" s="207">
        <v>25</v>
      </c>
      <c r="B1082" s="1662" t="s">
        <v>5221</v>
      </c>
      <c r="C1082" s="1663" t="s">
        <v>4721</v>
      </c>
      <c r="D1082" s="226" t="s">
        <v>1</v>
      </c>
      <c r="E1082" s="226" t="s">
        <v>1</v>
      </c>
      <c r="F1082" s="226">
        <v>1</v>
      </c>
      <c r="G1082" s="102">
        <v>1</v>
      </c>
      <c r="H1082" s="226">
        <v>87180</v>
      </c>
      <c r="I1082" s="226"/>
      <c r="J1082" s="226"/>
      <c r="K1082" s="226">
        <f t="shared" si="260"/>
        <v>87180</v>
      </c>
      <c r="L1082" s="226">
        <v>1</v>
      </c>
      <c r="M1082" s="102">
        <v>1</v>
      </c>
      <c r="N1082" s="226">
        <v>87180</v>
      </c>
      <c r="O1082" s="226"/>
      <c r="P1082" s="226"/>
      <c r="Q1082" s="226">
        <f t="shared" si="261"/>
        <v>87180</v>
      </c>
      <c r="R1082" s="226">
        <f t="shared" si="259"/>
        <v>0</v>
      </c>
      <c r="S1082" s="226">
        <f t="shared" si="259"/>
        <v>0</v>
      </c>
      <c r="T1082" s="226">
        <f t="shared" si="259"/>
        <v>0</v>
      </c>
      <c r="U1082" s="226">
        <f t="shared" si="259"/>
        <v>0</v>
      </c>
      <c r="V1082" s="226">
        <f t="shared" si="267"/>
        <v>0</v>
      </c>
      <c r="W1082" s="226" t="s">
        <v>1</v>
      </c>
      <c r="X1082" s="226">
        <v>1</v>
      </c>
      <c r="Y1082" s="102">
        <v>1</v>
      </c>
      <c r="Z1082" s="226">
        <v>87180</v>
      </c>
      <c r="AA1082" s="226"/>
      <c r="AB1082" s="226"/>
      <c r="AC1082" s="226">
        <f t="shared" si="262"/>
        <v>87180</v>
      </c>
      <c r="AD1082" s="226" t="s">
        <v>1</v>
      </c>
      <c r="AE1082" s="226">
        <v>1</v>
      </c>
      <c r="AF1082" s="102">
        <v>1</v>
      </c>
      <c r="AG1082" s="226">
        <v>87180</v>
      </c>
      <c r="AH1082" s="226"/>
      <c r="AI1082" s="226"/>
      <c r="AJ1082" s="226">
        <f t="shared" si="263"/>
        <v>87180</v>
      </c>
    </row>
    <row r="1083" spans="1:36">
      <c r="A1083" s="207">
        <v>26</v>
      </c>
      <c r="B1083" s="1662" t="s">
        <v>5226</v>
      </c>
      <c r="C1083" s="1663" t="s">
        <v>4721</v>
      </c>
      <c r="D1083" s="226" t="s">
        <v>1</v>
      </c>
      <c r="E1083" s="226" t="s">
        <v>1</v>
      </c>
      <c r="F1083" s="226">
        <v>1</v>
      </c>
      <c r="G1083" s="102">
        <v>1</v>
      </c>
      <c r="H1083" s="226">
        <v>91275</v>
      </c>
      <c r="I1083" s="226"/>
      <c r="J1083" s="226"/>
      <c r="K1083" s="226">
        <f t="shared" si="260"/>
        <v>91275</v>
      </c>
      <c r="L1083" s="226">
        <v>1</v>
      </c>
      <c r="M1083" s="102">
        <v>1</v>
      </c>
      <c r="N1083" s="226">
        <v>91275</v>
      </c>
      <c r="O1083" s="226"/>
      <c r="P1083" s="226"/>
      <c r="Q1083" s="226">
        <f t="shared" si="261"/>
        <v>91275</v>
      </c>
      <c r="R1083" s="226">
        <f t="shared" si="259"/>
        <v>0</v>
      </c>
      <c r="S1083" s="226">
        <f t="shared" si="259"/>
        <v>0</v>
      </c>
      <c r="T1083" s="226">
        <f t="shared" si="259"/>
        <v>0</v>
      </c>
      <c r="U1083" s="226">
        <f t="shared" si="259"/>
        <v>0</v>
      </c>
      <c r="V1083" s="226">
        <f t="shared" si="267"/>
        <v>0</v>
      </c>
      <c r="W1083" s="226" t="s">
        <v>1</v>
      </c>
      <c r="X1083" s="226">
        <v>1</v>
      </c>
      <c r="Y1083" s="102">
        <v>1</v>
      </c>
      <c r="Z1083" s="226">
        <v>91275</v>
      </c>
      <c r="AA1083" s="226"/>
      <c r="AB1083" s="226"/>
      <c r="AC1083" s="226">
        <f t="shared" si="262"/>
        <v>91275</v>
      </c>
      <c r="AD1083" s="226" t="s">
        <v>1</v>
      </c>
      <c r="AE1083" s="226">
        <v>1</v>
      </c>
      <c r="AF1083" s="102">
        <v>1</v>
      </c>
      <c r="AG1083" s="226">
        <v>91275</v>
      </c>
      <c r="AH1083" s="226"/>
      <c r="AI1083" s="226"/>
      <c r="AJ1083" s="226">
        <f t="shared" si="263"/>
        <v>91275</v>
      </c>
    </row>
    <row r="1084" spans="1:36">
      <c r="A1084" s="207">
        <v>27</v>
      </c>
      <c r="B1084" s="1662" t="s">
        <v>5227</v>
      </c>
      <c r="C1084" s="1663" t="s">
        <v>4721</v>
      </c>
      <c r="D1084" s="226" t="s">
        <v>1</v>
      </c>
      <c r="E1084" s="226" t="s">
        <v>1</v>
      </c>
      <c r="F1084" s="226">
        <v>1</v>
      </c>
      <c r="G1084" s="102">
        <v>1</v>
      </c>
      <c r="H1084" s="226">
        <v>91275</v>
      </c>
      <c r="I1084" s="226"/>
      <c r="J1084" s="226"/>
      <c r="K1084" s="226">
        <f t="shared" si="260"/>
        <v>91275</v>
      </c>
      <c r="L1084" s="226">
        <v>1</v>
      </c>
      <c r="M1084" s="102">
        <v>1</v>
      </c>
      <c r="N1084" s="226">
        <v>91275</v>
      </c>
      <c r="O1084" s="226"/>
      <c r="P1084" s="226"/>
      <c r="Q1084" s="226">
        <f t="shared" si="261"/>
        <v>91275</v>
      </c>
      <c r="R1084" s="226">
        <f t="shared" si="259"/>
        <v>0</v>
      </c>
      <c r="S1084" s="226">
        <f t="shared" si="259"/>
        <v>0</v>
      </c>
      <c r="T1084" s="226">
        <f t="shared" si="259"/>
        <v>0</v>
      </c>
      <c r="U1084" s="226">
        <f t="shared" si="259"/>
        <v>0</v>
      </c>
      <c r="V1084" s="226">
        <f t="shared" si="267"/>
        <v>0</v>
      </c>
      <c r="W1084" s="226" t="s">
        <v>1</v>
      </c>
      <c r="X1084" s="226">
        <v>1</v>
      </c>
      <c r="Y1084" s="102">
        <v>1</v>
      </c>
      <c r="Z1084" s="226">
        <v>91275</v>
      </c>
      <c r="AA1084" s="226"/>
      <c r="AB1084" s="226"/>
      <c r="AC1084" s="226">
        <f t="shared" si="262"/>
        <v>91275</v>
      </c>
      <c r="AD1084" s="226" t="s">
        <v>1</v>
      </c>
      <c r="AE1084" s="226">
        <v>1</v>
      </c>
      <c r="AF1084" s="102">
        <v>1</v>
      </c>
      <c r="AG1084" s="226">
        <v>91275</v>
      </c>
      <c r="AH1084" s="226"/>
      <c r="AI1084" s="226"/>
      <c r="AJ1084" s="226">
        <f t="shared" si="263"/>
        <v>91275</v>
      </c>
    </row>
    <row r="1085" spans="1:36">
      <c r="A1085" s="207">
        <v>28</v>
      </c>
      <c r="B1085" s="1662" t="s">
        <v>5222</v>
      </c>
      <c r="C1085" s="1663" t="s">
        <v>4721</v>
      </c>
      <c r="D1085" s="226" t="s">
        <v>1</v>
      </c>
      <c r="E1085" s="226" t="s">
        <v>1</v>
      </c>
      <c r="F1085" s="226">
        <v>1</v>
      </c>
      <c r="G1085" s="102">
        <v>1</v>
      </c>
      <c r="H1085" s="226">
        <v>91275</v>
      </c>
      <c r="I1085" s="226"/>
      <c r="J1085" s="226"/>
      <c r="K1085" s="226">
        <f t="shared" si="260"/>
        <v>91275</v>
      </c>
      <c r="L1085" s="226">
        <v>1</v>
      </c>
      <c r="M1085" s="102">
        <v>1</v>
      </c>
      <c r="N1085" s="226">
        <v>91275</v>
      </c>
      <c r="O1085" s="226"/>
      <c r="P1085" s="226"/>
      <c r="Q1085" s="226">
        <f t="shared" si="261"/>
        <v>91275</v>
      </c>
      <c r="R1085" s="226">
        <f t="shared" si="259"/>
        <v>0</v>
      </c>
      <c r="S1085" s="226">
        <f t="shared" si="259"/>
        <v>0</v>
      </c>
      <c r="T1085" s="226">
        <f t="shared" si="259"/>
        <v>0</v>
      </c>
      <c r="U1085" s="226">
        <f t="shared" si="259"/>
        <v>0</v>
      </c>
      <c r="V1085" s="226">
        <f t="shared" si="267"/>
        <v>0</v>
      </c>
      <c r="W1085" s="226" t="s">
        <v>1</v>
      </c>
      <c r="X1085" s="226">
        <v>1</v>
      </c>
      <c r="Y1085" s="102">
        <v>1</v>
      </c>
      <c r="Z1085" s="226">
        <v>91275</v>
      </c>
      <c r="AA1085" s="226"/>
      <c r="AB1085" s="226"/>
      <c r="AC1085" s="226">
        <f t="shared" si="262"/>
        <v>91275</v>
      </c>
      <c r="AD1085" s="226" t="s">
        <v>1</v>
      </c>
      <c r="AE1085" s="226">
        <v>1</v>
      </c>
      <c r="AF1085" s="102">
        <v>1</v>
      </c>
      <c r="AG1085" s="226">
        <v>91275</v>
      </c>
      <c r="AH1085" s="226"/>
      <c r="AI1085" s="226"/>
      <c r="AJ1085" s="226">
        <f t="shared" si="263"/>
        <v>91275</v>
      </c>
    </row>
    <row r="1086" spans="1:36">
      <c r="A1086" s="207">
        <v>29</v>
      </c>
      <c r="B1086" s="1662" t="s">
        <v>5228</v>
      </c>
      <c r="C1086" s="1663" t="s">
        <v>4719</v>
      </c>
      <c r="D1086" s="226" t="s">
        <v>1</v>
      </c>
      <c r="E1086" s="226" t="s">
        <v>1</v>
      </c>
      <c r="F1086" s="226">
        <v>1.2</v>
      </c>
      <c r="G1086" s="102">
        <v>1</v>
      </c>
      <c r="H1086" s="207">
        <v>91275</v>
      </c>
      <c r="I1086" s="226"/>
      <c r="J1086" s="207"/>
      <c r="K1086" s="226">
        <f t="shared" si="260"/>
        <v>91275</v>
      </c>
      <c r="L1086" s="226">
        <v>1.2</v>
      </c>
      <c r="M1086" s="102">
        <v>1</v>
      </c>
      <c r="N1086" s="226">
        <v>91275</v>
      </c>
      <c r="O1086" s="226"/>
      <c r="P1086" s="207"/>
      <c r="Q1086" s="226">
        <f t="shared" si="261"/>
        <v>91275</v>
      </c>
      <c r="R1086" s="226">
        <f t="shared" si="259"/>
        <v>0</v>
      </c>
      <c r="S1086" s="226">
        <f t="shared" si="259"/>
        <v>0</v>
      </c>
      <c r="T1086" s="226">
        <f t="shared" si="259"/>
        <v>0</v>
      </c>
      <c r="U1086" s="226">
        <f t="shared" si="259"/>
        <v>0</v>
      </c>
      <c r="V1086" s="226">
        <f>S1086+T1086+U1086</f>
        <v>0</v>
      </c>
      <c r="W1086" s="226" t="s">
        <v>1</v>
      </c>
      <c r="X1086" s="226">
        <v>1.2</v>
      </c>
      <c r="Y1086" s="102">
        <v>1</v>
      </c>
      <c r="Z1086" s="207">
        <v>91275</v>
      </c>
      <c r="AA1086" s="207"/>
      <c r="AB1086" s="207"/>
      <c r="AC1086" s="226">
        <f t="shared" si="262"/>
        <v>91275</v>
      </c>
      <c r="AD1086" s="226" t="s">
        <v>1</v>
      </c>
      <c r="AE1086" s="226">
        <v>1.2</v>
      </c>
      <c r="AF1086" s="102">
        <v>1</v>
      </c>
      <c r="AG1086" s="207">
        <v>91275</v>
      </c>
      <c r="AH1086" s="207"/>
      <c r="AI1086" s="207"/>
      <c r="AJ1086" s="226">
        <f t="shared" si="263"/>
        <v>91275</v>
      </c>
    </row>
    <row r="1087" spans="1:36">
      <c r="A1087" s="207">
        <v>30</v>
      </c>
      <c r="B1087" s="1662" t="s">
        <v>5229</v>
      </c>
      <c r="C1087" s="1663" t="s">
        <v>4719</v>
      </c>
      <c r="D1087" s="226" t="s">
        <v>1</v>
      </c>
      <c r="E1087" s="226" t="s">
        <v>1</v>
      </c>
      <c r="F1087" s="226">
        <v>1.2</v>
      </c>
      <c r="G1087" s="102">
        <v>1</v>
      </c>
      <c r="H1087" s="226">
        <v>91275</v>
      </c>
      <c r="I1087" s="226"/>
      <c r="J1087" s="226"/>
      <c r="K1087" s="226">
        <f t="shared" si="260"/>
        <v>91275</v>
      </c>
      <c r="L1087" s="226">
        <v>1.2</v>
      </c>
      <c r="M1087" s="102">
        <v>1</v>
      </c>
      <c r="N1087" s="226">
        <v>91275</v>
      </c>
      <c r="O1087" s="226"/>
      <c r="P1087" s="226"/>
      <c r="Q1087" s="226">
        <f t="shared" si="261"/>
        <v>91275</v>
      </c>
      <c r="R1087" s="226">
        <f t="shared" si="259"/>
        <v>0</v>
      </c>
      <c r="S1087" s="226">
        <f t="shared" si="259"/>
        <v>0</v>
      </c>
      <c r="T1087" s="226">
        <f t="shared" si="259"/>
        <v>0</v>
      </c>
      <c r="U1087" s="226">
        <f t="shared" si="259"/>
        <v>0</v>
      </c>
      <c r="V1087" s="226">
        <f t="shared" ref="V1087:V1089" si="268">S1087+T1087+U1087</f>
        <v>0</v>
      </c>
      <c r="W1087" s="226" t="s">
        <v>1</v>
      </c>
      <c r="X1087" s="226">
        <v>1.2</v>
      </c>
      <c r="Y1087" s="102">
        <v>1</v>
      </c>
      <c r="Z1087" s="226">
        <v>91275</v>
      </c>
      <c r="AA1087" s="226"/>
      <c r="AB1087" s="226"/>
      <c r="AC1087" s="226">
        <f t="shared" si="262"/>
        <v>91275</v>
      </c>
      <c r="AD1087" s="226" t="s">
        <v>1</v>
      </c>
      <c r="AE1087" s="226">
        <v>1.2</v>
      </c>
      <c r="AF1087" s="102">
        <v>1</v>
      </c>
      <c r="AG1087" s="226">
        <v>91275</v>
      </c>
      <c r="AH1087" s="226"/>
      <c r="AI1087" s="226"/>
      <c r="AJ1087" s="226">
        <f t="shared" si="263"/>
        <v>91275</v>
      </c>
    </row>
    <row r="1088" spans="1:36">
      <c r="A1088" s="207">
        <v>31</v>
      </c>
      <c r="B1088" s="1662" t="s">
        <v>5230</v>
      </c>
      <c r="C1088" s="1663" t="s">
        <v>4719</v>
      </c>
      <c r="D1088" s="226" t="s">
        <v>1</v>
      </c>
      <c r="E1088" s="226" t="s">
        <v>1</v>
      </c>
      <c r="F1088" s="226">
        <v>1.2</v>
      </c>
      <c r="G1088" s="102">
        <v>1</v>
      </c>
      <c r="H1088" s="226">
        <v>91275</v>
      </c>
      <c r="I1088" s="226"/>
      <c r="J1088" s="226"/>
      <c r="K1088" s="226">
        <f t="shared" si="260"/>
        <v>91275</v>
      </c>
      <c r="L1088" s="226">
        <v>1.2</v>
      </c>
      <c r="M1088" s="102">
        <v>1</v>
      </c>
      <c r="N1088" s="226">
        <v>91275</v>
      </c>
      <c r="O1088" s="226"/>
      <c r="P1088" s="226"/>
      <c r="Q1088" s="226">
        <f t="shared" si="261"/>
        <v>91275</v>
      </c>
      <c r="R1088" s="226">
        <f t="shared" si="259"/>
        <v>0</v>
      </c>
      <c r="S1088" s="226">
        <f t="shared" si="259"/>
        <v>0</v>
      </c>
      <c r="T1088" s="226">
        <f t="shared" si="259"/>
        <v>0</v>
      </c>
      <c r="U1088" s="226">
        <f t="shared" si="259"/>
        <v>0</v>
      </c>
      <c r="V1088" s="226">
        <f t="shared" si="268"/>
        <v>0</v>
      </c>
      <c r="W1088" s="226" t="s">
        <v>1</v>
      </c>
      <c r="X1088" s="226">
        <v>1.2</v>
      </c>
      <c r="Y1088" s="102">
        <v>1</v>
      </c>
      <c r="Z1088" s="226">
        <v>91275</v>
      </c>
      <c r="AA1088" s="226"/>
      <c r="AB1088" s="226"/>
      <c r="AC1088" s="226">
        <f t="shared" si="262"/>
        <v>91275</v>
      </c>
      <c r="AD1088" s="226" t="s">
        <v>1</v>
      </c>
      <c r="AE1088" s="226">
        <v>1.2</v>
      </c>
      <c r="AF1088" s="102">
        <v>1</v>
      </c>
      <c r="AG1088" s="226">
        <v>91275</v>
      </c>
      <c r="AH1088" s="226"/>
      <c r="AI1088" s="226"/>
      <c r="AJ1088" s="226">
        <f t="shared" si="263"/>
        <v>91275</v>
      </c>
    </row>
    <row r="1089" spans="1:36">
      <c r="A1089" s="207">
        <v>32</v>
      </c>
      <c r="B1089" s="1662" t="s">
        <v>5231</v>
      </c>
      <c r="C1089" s="1663" t="s">
        <v>4719</v>
      </c>
      <c r="D1089" s="226" t="s">
        <v>1</v>
      </c>
      <c r="E1089" s="226" t="s">
        <v>1</v>
      </c>
      <c r="F1089" s="226">
        <v>1.2</v>
      </c>
      <c r="G1089" s="102">
        <v>1</v>
      </c>
      <c r="H1089" s="226">
        <v>91275</v>
      </c>
      <c r="I1089" s="226"/>
      <c r="J1089" s="226"/>
      <c r="K1089" s="226">
        <f t="shared" si="260"/>
        <v>91275</v>
      </c>
      <c r="L1089" s="226">
        <v>1.2</v>
      </c>
      <c r="M1089" s="102">
        <v>1</v>
      </c>
      <c r="N1089" s="226">
        <v>91275</v>
      </c>
      <c r="O1089" s="226"/>
      <c r="P1089" s="226"/>
      <c r="Q1089" s="226">
        <f t="shared" si="261"/>
        <v>91275</v>
      </c>
      <c r="R1089" s="226">
        <f t="shared" si="259"/>
        <v>0</v>
      </c>
      <c r="S1089" s="226">
        <f t="shared" si="259"/>
        <v>0</v>
      </c>
      <c r="T1089" s="226">
        <f t="shared" si="259"/>
        <v>0</v>
      </c>
      <c r="U1089" s="226">
        <f t="shared" si="259"/>
        <v>0</v>
      </c>
      <c r="V1089" s="226">
        <f t="shared" si="268"/>
        <v>0</v>
      </c>
      <c r="W1089" s="226" t="s">
        <v>1</v>
      </c>
      <c r="X1089" s="226">
        <v>1.2</v>
      </c>
      <c r="Y1089" s="102">
        <v>1</v>
      </c>
      <c r="Z1089" s="226">
        <v>91275</v>
      </c>
      <c r="AA1089" s="226"/>
      <c r="AB1089" s="226"/>
      <c r="AC1089" s="226">
        <f t="shared" si="262"/>
        <v>91275</v>
      </c>
      <c r="AD1089" s="226" t="s">
        <v>1</v>
      </c>
      <c r="AE1089" s="226">
        <v>1.2</v>
      </c>
      <c r="AF1089" s="102">
        <v>1</v>
      </c>
      <c r="AG1089" s="226">
        <v>91275</v>
      </c>
      <c r="AH1089" s="226"/>
      <c r="AI1089" s="226"/>
      <c r="AJ1089" s="226">
        <f t="shared" si="263"/>
        <v>91275</v>
      </c>
    </row>
    <row r="1090" spans="1:36">
      <c r="A1090" s="207">
        <v>33</v>
      </c>
      <c r="B1090" s="1662" t="s">
        <v>5232</v>
      </c>
      <c r="C1090" s="1663" t="s">
        <v>4719</v>
      </c>
      <c r="D1090" s="226" t="s">
        <v>1</v>
      </c>
      <c r="E1090" s="226" t="s">
        <v>1</v>
      </c>
      <c r="F1090" s="226">
        <v>1.2</v>
      </c>
      <c r="G1090" s="102">
        <v>1</v>
      </c>
      <c r="H1090" s="207">
        <v>91275</v>
      </c>
      <c r="I1090" s="226"/>
      <c r="J1090" s="207"/>
      <c r="K1090" s="226">
        <f t="shared" si="260"/>
        <v>91275</v>
      </c>
      <c r="L1090" s="226">
        <v>1.2</v>
      </c>
      <c r="M1090" s="102">
        <v>1</v>
      </c>
      <c r="N1090" s="226">
        <v>91275</v>
      </c>
      <c r="O1090" s="226"/>
      <c r="P1090" s="207"/>
      <c r="Q1090" s="226">
        <f t="shared" si="261"/>
        <v>91275</v>
      </c>
      <c r="R1090" s="226">
        <f t="shared" si="259"/>
        <v>0</v>
      </c>
      <c r="S1090" s="226">
        <f t="shared" si="259"/>
        <v>0</v>
      </c>
      <c r="T1090" s="226">
        <f t="shared" si="259"/>
        <v>0</v>
      </c>
      <c r="U1090" s="226">
        <f t="shared" si="259"/>
        <v>0</v>
      </c>
      <c r="V1090" s="226">
        <f>S1090+T1090+U1090</f>
        <v>0</v>
      </c>
      <c r="W1090" s="226" t="s">
        <v>1</v>
      </c>
      <c r="X1090" s="226">
        <v>1.2</v>
      </c>
      <c r="Y1090" s="102">
        <v>1</v>
      </c>
      <c r="Z1090" s="207">
        <v>91275</v>
      </c>
      <c r="AA1090" s="207"/>
      <c r="AB1090" s="207"/>
      <c r="AC1090" s="226">
        <f t="shared" si="262"/>
        <v>91275</v>
      </c>
      <c r="AD1090" s="226" t="s">
        <v>1</v>
      </c>
      <c r="AE1090" s="226">
        <v>1.2</v>
      </c>
      <c r="AF1090" s="102">
        <v>1</v>
      </c>
      <c r="AG1090" s="207">
        <v>91275</v>
      </c>
      <c r="AH1090" s="207"/>
      <c r="AI1090" s="207"/>
      <c r="AJ1090" s="226">
        <f t="shared" si="263"/>
        <v>91275</v>
      </c>
    </row>
    <row r="1091" spans="1:36" ht="27">
      <c r="A1091" s="207"/>
      <c r="B1091" s="1662" t="s">
        <v>6573</v>
      </c>
      <c r="C1091" s="1663"/>
      <c r="D1091" s="226" t="s">
        <v>1</v>
      </c>
      <c r="E1091" s="226" t="s">
        <v>1</v>
      </c>
      <c r="F1091" s="226"/>
      <c r="G1091" s="102"/>
      <c r="H1091" s="207">
        <v>37500</v>
      </c>
      <c r="I1091" s="207"/>
      <c r="J1091" s="207"/>
      <c r="K1091" s="226">
        <f t="shared" si="260"/>
        <v>37500</v>
      </c>
      <c r="L1091" s="226">
        <v>1.2</v>
      </c>
      <c r="M1091" s="102"/>
      <c r="N1091" s="226">
        <v>37500</v>
      </c>
      <c r="O1091" s="207"/>
      <c r="P1091" s="207"/>
      <c r="Q1091" s="226">
        <f t="shared" si="261"/>
        <v>37500</v>
      </c>
      <c r="R1091" s="226">
        <f t="shared" si="259"/>
        <v>0</v>
      </c>
      <c r="S1091" s="226">
        <f t="shared" si="259"/>
        <v>0</v>
      </c>
      <c r="T1091" s="226">
        <f t="shared" si="259"/>
        <v>0</v>
      </c>
      <c r="U1091" s="226">
        <f t="shared" si="259"/>
        <v>0</v>
      </c>
      <c r="V1091" s="226">
        <f>S1091+T1091+U1091</f>
        <v>0</v>
      </c>
      <c r="W1091" s="226" t="s">
        <v>1</v>
      </c>
      <c r="X1091" s="226">
        <v>1.2</v>
      </c>
      <c r="Y1091" s="102"/>
      <c r="Z1091" s="207">
        <v>37500</v>
      </c>
      <c r="AA1091" s="207"/>
      <c r="AB1091" s="207"/>
      <c r="AC1091" s="226">
        <f t="shared" si="262"/>
        <v>37500</v>
      </c>
      <c r="AD1091" s="226"/>
      <c r="AE1091" s="226"/>
      <c r="AF1091" s="102"/>
      <c r="AG1091" s="207">
        <v>37500</v>
      </c>
      <c r="AH1091" s="207"/>
      <c r="AI1091" s="207"/>
      <c r="AJ1091" s="226">
        <f t="shared" si="263"/>
        <v>37500</v>
      </c>
    </row>
    <row r="1092" spans="1:36" s="229" customFormat="1" ht="28.5">
      <c r="A1092" s="224"/>
      <c r="B1092" s="297" t="s">
        <v>240</v>
      </c>
      <c r="C1092" s="228" t="s">
        <v>1</v>
      </c>
      <c r="D1092" s="228" t="s">
        <v>1</v>
      </c>
      <c r="E1092" s="228" t="s">
        <v>1</v>
      </c>
      <c r="F1092" s="228" t="s">
        <v>1</v>
      </c>
      <c r="G1092" s="228">
        <f>SUM(G1058:G1091)</f>
        <v>33</v>
      </c>
      <c r="H1092" s="228">
        <f>SUM(H1058:H1091)</f>
        <v>3059820</v>
      </c>
      <c r="I1092" s="228">
        <f t="shared" ref="I1092:J1092" si="269">SUM(I1058:I1091)</f>
        <v>0</v>
      </c>
      <c r="J1092" s="228">
        <f t="shared" si="269"/>
        <v>0</v>
      </c>
      <c r="K1092" s="228">
        <f>SUM(K1058:K1091)</f>
        <v>3059820</v>
      </c>
      <c r="L1092" s="228"/>
      <c r="M1092" s="228">
        <f t="shared" ref="M1092:W1092" si="270">SUM(M1058:M1091)</f>
        <v>33</v>
      </c>
      <c r="N1092" s="228">
        <f t="shared" si="270"/>
        <v>3059820</v>
      </c>
      <c r="O1092" s="228">
        <f t="shared" si="270"/>
        <v>0</v>
      </c>
      <c r="P1092" s="228">
        <f t="shared" si="270"/>
        <v>0</v>
      </c>
      <c r="Q1092" s="228">
        <f t="shared" si="270"/>
        <v>3059820</v>
      </c>
      <c r="R1092" s="228">
        <f t="shared" si="270"/>
        <v>0</v>
      </c>
      <c r="S1092" s="228">
        <f t="shared" si="270"/>
        <v>0</v>
      </c>
      <c r="T1092" s="228">
        <f t="shared" si="270"/>
        <v>0</v>
      </c>
      <c r="U1092" s="228">
        <f t="shared" si="270"/>
        <v>0</v>
      </c>
      <c r="V1092" s="228">
        <f t="shared" si="270"/>
        <v>0</v>
      </c>
      <c r="W1092" s="228">
        <f t="shared" si="270"/>
        <v>0</v>
      </c>
      <c r="X1092" s="228"/>
      <c r="Y1092" s="228">
        <f t="shared" ref="Y1092:AD1092" si="271">SUM(Y1058:Y1091)</f>
        <v>33</v>
      </c>
      <c r="Z1092" s="228">
        <f t="shared" si="271"/>
        <v>3059820</v>
      </c>
      <c r="AA1092" s="228">
        <f t="shared" si="271"/>
        <v>0</v>
      </c>
      <c r="AB1092" s="228">
        <f t="shared" si="271"/>
        <v>0</v>
      </c>
      <c r="AC1092" s="228">
        <f t="shared" si="271"/>
        <v>3059820</v>
      </c>
      <c r="AD1092" s="228">
        <f t="shared" si="271"/>
        <v>0</v>
      </c>
      <c r="AE1092" s="228"/>
      <c r="AF1092" s="228">
        <f>SUM(AF1058:AF1091)</f>
        <v>33</v>
      </c>
      <c r="AG1092" s="228">
        <f>SUM(AG1058:AG1091)</f>
        <v>3059820</v>
      </c>
      <c r="AH1092" s="228">
        <f>SUM(AH1058:AH1091)</f>
        <v>0</v>
      </c>
      <c r="AI1092" s="228">
        <f>SUM(AI1058:AI1091)</f>
        <v>0</v>
      </c>
      <c r="AJ1092" s="228">
        <f>SUM(AJ1058:AJ1091)</f>
        <v>3059820</v>
      </c>
    </row>
    <row r="1095" spans="1:36" ht="14.25">
      <c r="A1095" s="30"/>
      <c r="B1095" s="31" t="s">
        <v>6730</v>
      </c>
      <c r="C1095" s="31"/>
      <c r="D1095" s="31"/>
      <c r="E1095" s="31"/>
      <c r="F1095" s="31"/>
      <c r="G1095" s="31"/>
      <c r="H1095" s="31"/>
      <c r="I1095" s="24"/>
      <c r="J1095" s="134"/>
      <c r="K1095" s="134"/>
      <c r="L1095" s="134"/>
      <c r="M1095" s="31"/>
      <c r="N1095" s="134"/>
      <c r="O1095" s="30"/>
      <c r="P1095" s="38"/>
      <c r="Q1095" s="31"/>
      <c r="R1095" s="134"/>
      <c r="S1095" s="31"/>
      <c r="T1095" s="134"/>
      <c r="U1095" s="31"/>
      <c r="V1095" s="134"/>
      <c r="W1095" s="175"/>
      <c r="X1095" s="175"/>
      <c r="Y1095" s="175"/>
      <c r="Z1095" s="175"/>
      <c r="AA1095" s="24"/>
      <c r="AB1095" s="22"/>
      <c r="AC1095" s="22"/>
      <c r="AD1095" s="175"/>
      <c r="AE1095" s="175"/>
      <c r="AF1095" s="175"/>
      <c r="AG1095" s="175"/>
      <c r="AH1095" s="24"/>
      <c r="AI1095" s="134"/>
      <c r="AJ1095" s="134"/>
    </row>
    <row r="1096" spans="1:36" ht="15" thickBot="1">
      <c r="A1096" s="30"/>
      <c r="B1096" s="1600"/>
      <c r="C1096" s="172"/>
      <c r="D1096" s="172"/>
      <c r="E1096" s="172"/>
      <c r="F1096" s="172"/>
      <c r="G1096" s="1600"/>
      <c r="H1096" s="172"/>
      <c r="I1096" s="173"/>
      <c r="J1096" s="9"/>
      <c r="K1096" s="173"/>
      <c r="L1096" s="173"/>
      <c r="M1096" s="217"/>
      <c r="N1096" s="218"/>
      <c r="P1096" s="1651"/>
      <c r="Q1096" s="1652"/>
      <c r="R1096" s="1652"/>
      <c r="S1096" s="1652"/>
      <c r="T1096" s="1652"/>
      <c r="U1096" s="1652"/>
      <c r="V1096" s="1652"/>
      <c r="W1096" s="9"/>
      <c r="X1096" s="9"/>
      <c r="Y1096" s="1605"/>
      <c r="Z1096" s="9"/>
      <c r="AA1096" s="173"/>
      <c r="AB1096" s="9"/>
      <c r="AC1096" s="173"/>
      <c r="AD1096" s="9"/>
      <c r="AE1096" s="9"/>
      <c r="AF1096" s="1605"/>
      <c r="AG1096" s="9"/>
      <c r="AH1096" s="173"/>
      <c r="AI1096" s="9"/>
      <c r="AJ1096" s="173"/>
    </row>
    <row r="1097" spans="1:36" s="176" customFormat="1">
      <c r="A1097" s="30"/>
      <c r="B1097" s="1667" t="s">
        <v>29</v>
      </c>
      <c r="C1097" s="134"/>
      <c r="D1097" s="134"/>
      <c r="E1097" s="134"/>
      <c r="F1097" s="31"/>
      <c r="G1097" s="173"/>
      <c r="H1097" s="31"/>
      <c r="I1097" s="31"/>
      <c r="J1097" s="31"/>
      <c r="K1097" s="175"/>
      <c r="L1097" s="175"/>
      <c r="M1097" s="10"/>
      <c r="N1097" s="175"/>
      <c r="O1097" s="31"/>
      <c r="P1097" s="30" t="s">
        <v>228</v>
      </c>
      <c r="Q1097" s="10"/>
      <c r="R1097" s="175"/>
      <c r="S1097" s="10"/>
      <c r="T1097" s="175"/>
      <c r="U1097" s="10"/>
      <c r="V1097" s="175"/>
      <c r="W1097" s="134"/>
      <c r="X1097" s="31"/>
      <c r="Y1097" s="173"/>
      <c r="Z1097" s="31"/>
      <c r="AA1097" s="31"/>
      <c r="AB1097" s="31"/>
      <c r="AC1097" s="175"/>
      <c r="AD1097" s="134"/>
      <c r="AE1097" s="31"/>
      <c r="AF1097" s="173"/>
      <c r="AG1097" s="31"/>
      <c r="AH1097" s="31"/>
      <c r="AI1097" s="31"/>
      <c r="AJ1097" s="175"/>
    </row>
    <row r="1098" spans="1:36" s="339" customFormat="1" ht="14.25">
      <c r="A1098" s="258"/>
      <c r="B1098" s="336"/>
      <c r="C1098" s="337"/>
      <c r="D1098" s="338"/>
      <c r="E1098" s="338"/>
      <c r="F1098" s="338"/>
      <c r="G1098" s="1476" t="s">
        <v>473</v>
      </c>
      <c r="H1098" s="338"/>
      <c r="I1098" s="338"/>
      <c r="J1098" s="338"/>
      <c r="K1098" s="338"/>
      <c r="L1098" s="337"/>
      <c r="M1098" s="1917" t="s">
        <v>437</v>
      </c>
      <c r="N1098" s="1917"/>
      <c r="O1098" s="1917"/>
      <c r="P1098" s="1917"/>
      <c r="Q1098" s="1933"/>
      <c r="R1098" s="1934" t="s">
        <v>229</v>
      </c>
      <c r="S1098" s="1917"/>
      <c r="T1098" s="1917"/>
      <c r="U1098" s="1917"/>
      <c r="V1098" s="1933"/>
      <c r="W1098" s="337"/>
      <c r="X1098" s="338"/>
      <c r="Y1098" s="1476" t="s">
        <v>1501</v>
      </c>
      <c r="Z1098" s="338"/>
      <c r="AA1098" s="338"/>
      <c r="AB1098" s="338"/>
      <c r="AC1098" s="461"/>
      <c r="AD1098" s="337"/>
      <c r="AE1098" s="338"/>
      <c r="AF1098" s="1476" t="s">
        <v>6443</v>
      </c>
      <c r="AG1098" s="338"/>
      <c r="AH1098" s="338"/>
      <c r="AI1098" s="338"/>
      <c r="AJ1098" s="461"/>
    </row>
    <row r="1099" spans="1:36" s="176" customFormat="1" ht="81">
      <c r="A1099" s="1653" t="s">
        <v>114</v>
      </c>
      <c r="B1099" s="1654" t="s">
        <v>231</v>
      </c>
      <c r="C1099" s="1654" t="s">
        <v>232</v>
      </c>
      <c r="D1099" s="1654" t="s">
        <v>233</v>
      </c>
      <c r="E1099" s="1654" t="s">
        <v>234</v>
      </c>
      <c r="F1099" s="1655" t="s">
        <v>482</v>
      </c>
      <c r="G1099" s="1654" t="s">
        <v>223</v>
      </c>
      <c r="H1099" s="1656" t="s">
        <v>6719</v>
      </c>
      <c r="I1099" s="1654" t="s">
        <v>235</v>
      </c>
      <c r="J1099" s="1654" t="s">
        <v>236</v>
      </c>
      <c r="K1099" s="1654" t="s">
        <v>237</v>
      </c>
      <c r="L1099" s="1655" t="s">
        <v>435</v>
      </c>
      <c r="M1099" s="1654" t="s">
        <v>223</v>
      </c>
      <c r="N1099" s="1654" t="s">
        <v>303</v>
      </c>
      <c r="O1099" s="1654" t="s">
        <v>235</v>
      </c>
      <c r="P1099" s="1654" t="s">
        <v>236</v>
      </c>
      <c r="Q1099" s="1654" t="s">
        <v>320</v>
      </c>
      <c r="R1099" s="1654" t="s">
        <v>223</v>
      </c>
      <c r="S1099" s="1654" t="s">
        <v>303</v>
      </c>
      <c r="T1099" s="1654" t="s">
        <v>235</v>
      </c>
      <c r="U1099" s="1654" t="s">
        <v>236</v>
      </c>
      <c r="V1099" s="1654" t="s">
        <v>321</v>
      </c>
      <c r="W1099" s="1654" t="s">
        <v>234</v>
      </c>
      <c r="X1099" s="1655" t="s">
        <v>4432</v>
      </c>
      <c r="Y1099" s="1654" t="s">
        <v>223</v>
      </c>
      <c r="Z1099" s="1654" t="s">
        <v>254</v>
      </c>
      <c r="AA1099" s="1654" t="s">
        <v>235</v>
      </c>
      <c r="AB1099" s="1654" t="s">
        <v>236</v>
      </c>
      <c r="AC1099" s="1654" t="s">
        <v>271</v>
      </c>
      <c r="AD1099" s="1654" t="s">
        <v>234</v>
      </c>
      <c r="AE1099" s="1655" t="s">
        <v>6444</v>
      </c>
      <c r="AF1099" s="1654" t="s">
        <v>223</v>
      </c>
      <c r="AG1099" s="1654" t="s">
        <v>254</v>
      </c>
      <c r="AH1099" s="1654" t="s">
        <v>235</v>
      </c>
      <c r="AI1099" s="1654" t="s">
        <v>236</v>
      </c>
      <c r="AJ1099" s="1654" t="s">
        <v>271</v>
      </c>
    </row>
    <row r="1100" spans="1:36" s="176" customFormat="1">
      <c r="A1100" s="207">
        <v>1</v>
      </c>
      <c r="B1100" s="207">
        <v>2</v>
      </c>
      <c r="C1100" s="207">
        <v>3</v>
      </c>
      <c r="D1100" s="207">
        <v>4</v>
      </c>
      <c r="E1100" s="207">
        <v>5</v>
      </c>
      <c r="F1100" s="207">
        <v>6</v>
      </c>
      <c r="G1100" s="207">
        <v>7</v>
      </c>
      <c r="H1100" s="207">
        <v>8</v>
      </c>
      <c r="I1100" s="207">
        <v>9</v>
      </c>
      <c r="J1100" s="207">
        <v>10</v>
      </c>
      <c r="K1100" s="207">
        <v>11</v>
      </c>
      <c r="L1100" s="207">
        <v>12</v>
      </c>
      <c r="M1100" s="207">
        <v>13</v>
      </c>
      <c r="N1100" s="207">
        <v>14</v>
      </c>
      <c r="O1100" s="207">
        <v>15</v>
      </c>
      <c r="P1100" s="207">
        <v>16</v>
      </c>
      <c r="Q1100" s="207">
        <v>17</v>
      </c>
      <c r="R1100" s="207">
        <v>18</v>
      </c>
      <c r="S1100" s="207">
        <v>19</v>
      </c>
      <c r="T1100" s="207">
        <v>20</v>
      </c>
      <c r="U1100" s="207">
        <v>21</v>
      </c>
      <c r="V1100" s="207">
        <v>22</v>
      </c>
      <c r="W1100" s="207">
        <v>23</v>
      </c>
      <c r="X1100" s="207">
        <v>24</v>
      </c>
      <c r="Y1100" s="207">
        <v>25</v>
      </c>
      <c r="Z1100" s="207">
        <v>26</v>
      </c>
      <c r="AA1100" s="207">
        <v>27</v>
      </c>
      <c r="AB1100" s="207">
        <v>28</v>
      </c>
      <c r="AC1100" s="207">
        <v>29</v>
      </c>
      <c r="AD1100" s="207">
        <v>30</v>
      </c>
      <c r="AE1100" s="207">
        <v>31</v>
      </c>
      <c r="AF1100" s="207">
        <v>32</v>
      </c>
      <c r="AG1100" s="207">
        <v>33</v>
      </c>
      <c r="AH1100" s="207">
        <v>34</v>
      </c>
      <c r="AI1100" s="207">
        <v>35</v>
      </c>
      <c r="AJ1100" s="207">
        <v>36</v>
      </c>
    </row>
    <row r="1101" spans="1:36" ht="28.5">
      <c r="A1101" s="224" t="s">
        <v>3</v>
      </c>
      <c r="B1101" s="28" t="s">
        <v>245</v>
      </c>
      <c r="C1101" s="226"/>
      <c r="D1101" s="226"/>
      <c r="E1101" s="226"/>
      <c r="F1101" s="226"/>
      <c r="G1101" s="28"/>
      <c r="H1101" s="226"/>
      <c r="I1101" s="226"/>
      <c r="J1101" s="226"/>
      <c r="K1101" s="226"/>
      <c r="L1101" s="226"/>
      <c r="M1101" s="28"/>
      <c r="N1101" s="226"/>
      <c r="O1101" s="226"/>
      <c r="P1101" s="226"/>
      <c r="Q1101" s="28"/>
      <c r="R1101" s="226"/>
      <c r="S1101" s="28"/>
      <c r="T1101" s="226"/>
      <c r="U1101" s="106"/>
      <c r="V1101" s="106"/>
      <c r="W1101" s="226"/>
      <c r="X1101" s="226"/>
      <c r="Y1101" s="28"/>
      <c r="Z1101" s="226"/>
      <c r="AA1101" s="226"/>
      <c r="AB1101" s="226"/>
      <c r="AC1101" s="226"/>
      <c r="AD1101" s="226"/>
      <c r="AE1101" s="226"/>
      <c r="AF1101" s="28"/>
      <c r="AG1101" s="226"/>
      <c r="AH1101" s="226"/>
      <c r="AI1101" s="226"/>
      <c r="AJ1101" s="226"/>
    </row>
    <row r="1102" spans="1:36">
      <c r="A1102" s="207"/>
      <c r="B1102" s="102" t="s">
        <v>126</v>
      </c>
      <c r="C1102" s="226"/>
      <c r="D1102" s="226"/>
      <c r="E1102" s="226"/>
      <c r="F1102" s="226"/>
      <c r="G1102" s="102"/>
      <c r="H1102" s="102"/>
      <c r="I1102" s="102"/>
      <c r="J1102" s="102"/>
      <c r="K1102" s="102"/>
      <c r="L1102" s="226"/>
      <c r="M1102" s="102"/>
      <c r="N1102" s="102"/>
      <c r="O1102" s="102"/>
      <c r="P1102" s="102"/>
      <c r="Q1102" s="102"/>
      <c r="R1102" s="102"/>
      <c r="S1102" s="102"/>
      <c r="T1102" s="102"/>
      <c r="U1102" s="106"/>
      <c r="V1102" s="106"/>
      <c r="W1102" s="226"/>
      <c r="X1102" s="226"/>
      <c r="Y1102" s="102"/>
      <c r="Z1102" s="102"/>
      <c r="AA1102" s="102"/>
      <c r="AB1102" s="102"/>
      <c r="AC1102" s="102"/>
      <c r="AD1102" s="226"/>
      <c r="AE1102" s="226"/>
      <c r="AF1102" s="102"/>
      <c r="AG1102" s="102"/>
      <c r="AH1102" s="102"/>
      <c r="AI1102" s="102"/>
      <c r="AJ1102" s="102"/>
    </row>
    <row r="1103" spans="1:36" ht="40.5">
      <c r="A1103" s="207"/>
      <c r="B1103" s="832" t="s">
        <v>238</v>
      </c>
      <c r="C1103" s="226"/>
      <c r="D1103" s="226"/>
      <c r="E1103" s="226"/>
      <c r="F1103" s="226"/>
      <c r="G1103" s="102"/>
      <c r="H1103" s="102"/>
      <c r="I1103" s="102"/>
      <c r="J1103" s="102"/>
      <c r="K1103" s="102"/>
      <c r="L1103" s="226"/>
      <c r="M1103" s="102"/>
      <c r="N1103" s="102"/>
      <c r="O1103" s="102"/>
      <c r="P1103" s="102"/>
      <c r="Q1103" s="102"/>
      <c r="R1103" s="102"/>
      <c r="S1103" s="102"/>
      <c r="T1103" s="102"/>
      <c r="U1103" s="106"/>
      <c r="V1103" s="106"/>
      <c r="W1103" s="226"/>
      <c r="X1103" s="226"/>
      <c r="Y1103" s="102"/>
      <c r="Z1103" s="102"/>
      <c r="AA1103" s="102"/>
      <c r="AB1103" s="102"/>
      <c r="AC1103" s="102"/>
      <c r="AD1103" s="226"/>
      <c r="AE1103" s="226"/>
      <c r="AF1103" s="102"/>
      <c r="AG1103" s="102"/>
      <c r="AH1103" s="102"/>
      <c r="AI1103" s="102"/>
      <c r="AJ1103" s="102"/>
    </row>
    <row r="1104" spans="1:36">
      <c r="A1104" s="207"/>
      <c r="B1104" s="102" t="s">
        <v>239</v>
      </c>
      <c r="C1104" s="226"/>
      <c r="D1104" s="226"/>
      <c r="E1104" s="226"/>
      <c r="F1104" s="226"/>
      <c r="G1104" s="102"/>
      <c r="H1104" s="102"/>
      <c r="I1104" s="102"/>
      <c r="J1104" s="102"/>
      <c r="K1104" s="102"/>
      <c r="L1104" s="226"/>
      <c r="M1104" s="102"/>
      <c r="N1104" s="102"/>
      <c r="O1104" s="102"/>
      <c r="P1104" s="102"/>
      <c r="Q1104" s="102"/>
      <c r="R1104" s="102"/>
      <c r="S1104" s="102"/>
      <c r="T1104" s="102"/>
      <c r="U1104" s="106"/>
      <c r="V1104" s="106"/>
      <c r="W1104" s="226"/>
      <c r="X1104" s="226"/>
      <c r="Y1104" s="102"/>
      <c r="Z1104" s="102"/>
      <c r="AA1104" s="102"/>
      <c r="AB1104" s="102"/>
      <c r="AC1104" s="102"/>
      <c r="AD1104" s="226"/>
      <c r="AE1104" s="226"/>
      <c r="AF1104" s="102"/>
      <c r="AG1104" s="102"/>
      <c r="AH1104" s="102"/>
      <c r="AI1104" s="102"/>
      <c r="AJ1104" s="102"/>
    </row>
    <row r="1105" spans="1:36" ht="14.25">
      <c r="A1105" s="207">
        <v>1</v>
      </c>
      <c r="B1105" s="832" t="s">
        <v>5233</v>
      </c>
      <c r="C1105" s="1658" t="s">
        <v>100</v>
      </c>
      <c r="D1105" s="1659" t="s">
        <v>4544</v>
      </c>
      <c r="E1105" s="1590">
        <v>9</v>
      </c>
      <c r="F1105" s="226">
        <v>5.71</v>
      </c>
      <c r="G1105" s="102">
        <v>1</v>
      </c>
      <c r="H1105" s="102">
        <v>377659.4</v>
      </c>
      <c r="I1105" s="102"/>
      <c r="J1105" s="102"/>
      <c r="K1105" s="226">
        <f t="shared" ref="K1105:K1136" si="272">H1105+I1105+J1105</f>
        <v>377659.4</v>
      </c>
      <c r="L1105" s="226">
        <v>5.71</v>
      </c>
      <c r="M1105" s="102">
        <v>1</v>
      </c>
      <c r="N1105" s="102">
        <v>377659.4</v>
      </c>
      <c r="O1105" s="102"/>
      <c r="P1105" s="102"/>
      <c r="Q1105" s="226">
        <f t="shared" ref="Q1105:Q1136" si="273">N1105+O1105+P1105</f>
        <v>377659.4</v>
      </c>
      <c r="R1105" s="226">
        <f t="shared" ref="R1105:U1136" si="274">G1105-M1105</f>
        <v>0</v>
      </c>
      <c r="S1105" s="226">
        <f t="shared" si="274"/>
        <v>0</v>
      </c>
      <c r="T1105" s="226">
        <f t="shared" si="274"/>
        <v>0</v>
      </c>
      <c r="U1105" s="226">
        <f t="shared" si="274"/>
        <v>0</v>
      </c>
      <c r="V1105" s="226">
        <f t="shared" ref="V1105:V1136" si="275">S1105+T1105+U1105</f>
        <v>0</v>
      </c>
      <c r="W1105" s="1589">
        <v>10</v>
      </c>
      <c r="X1105" s="226">
        <v>5.89</v>
      </c>
      <c r="Y1105" s="102">
        <v>1</v>
      </c>
      <c r="Z1105" s="102">
        <v>389564.6</v>
      </c>
      <c r="AA1105" s="102"/>
      <c r="AB1105" s="102"/>
      <c r="AC1105" s="226">
        <f t="shared" ref="AC1105:AC1136" si="276">Z1105+AA1105+AB1105</f>
        <v>389564.6</v>
      </c>
      <c r="AD1105" s="1589">
        <v>11</v>
      </c>
      <c r="AE1105" s="226">
        <v>5.89</v>
      </c>
      <c r="AF1105" s="102">
        <v>1</v>
      </c>
      <c r="AG1105" s="102">
        <v>389564.6</v>
      </c>
      <c r="AH1105" s="102"/>
      <c r="AI1105" s="102"/>
      <c r="AJ1105" s="226">
        <f t="shared" ref="AJ1105:AJ1136" si="277">AG1105+AH1105+AI1105</f>
        <v>389564.6</v>
      </c>
    </row>
    <row r="1106" spans="1:36" ht="14.25">
      <c r="A1106" s="207">
        <v>2</v>
      </c>
      <c r="B1106" s="832" t="s">
        <v>1419</v>
      </c>
      <c r="C1106" s="1658" t="s">
        <v>4750</v>
      </c>
      <c r="D1106" s="1659" t="s">
        <v>4546</v>
      </c>
      <c r="E1106" s="1590">
        <v>1</v>
      </c>
      <c r="F1106" s="226">
        <v>4.01</v>
      </c>
      <c r="G1106" s="102">
        <v>1</v>
      </c>
      <c r="H1106" s="102">
        <v>265221.39999999997</v>
      </c>
      <c r="I1106" s="102"/>
      <c r="J1106" s="102"/>
      <c r="K1106" s="226">
        <f t="shared" si="272"/>
        <v>265221.39999999997</v>
      </c>
      <c r="L1106" s="226">
        <v>3.88</v>
      </c>
      <c r="M1106" s="102">
        <v>1</v>
      </c>
      <c r="N1106" s="102">
        <v>256623.19999999998</v>
      </c>
      <c r="O1106" s="102"/>
      <c r="P1106" s="102"/>
      <c r="Q1106" s="226">
        <f t="shared" si="273"/>
        <v>256623.19999999998</v>
      </c>
      <c r="R1106" s="226">
        <f t="shared" si="274"/>
        <v>0</v>
      </c>
      <c r="S1106" s="226">
        <f t="shared" si="274"/>
        <v>8598.1999999999825</v>
      </c>
      <c r="T1106" s="226">
        <f t="shared" si="274"/>
        <v>0</v>
      </c>
      <c r="U1106" s="226">
        <f t="shared" si="274"/>
        <v>0</v>
      </c>
      <c r="V1106" s="226">
        <f t="shared" si="275"/>
        <v>8598.1999999999825</v>
      </c>
      <c r="W1106" s="1589">
        <v>2</v>
      </c>
      <c r="X1106" s="226">
        <v>4.1399999999999997</v>
      </c>
      <c r="Y1106" s="102">
        <v>1</v>
      </c>
      <c r="Z1106" s="102">
        <v>273819.59999999998</v>
      </c>
      <c r="AA1106" s="102"/>
      <c r="AB1106" s="102"/>
      <c r="AC1106" s="226">
        <f t="shared" si="276"/>
        <v>273819.59999999998</v>
      </c>
      <c r="AD1106" s="1589">
        <v>3</v>
      </c>
      <c r="AE1106" s="226">
        <v>4.2699999999999996</v>
      </c>
      <c r="AF1106" s="102">
        <v>1</v>
      </c>
      <c r="AG1106" s="102">
        <v>282417.8</v>
      </c>
      <c r="AH1106" s="102"/>
      <c r="AI1106" s="102"/>
      <c r="AJ1106" s="226">
        <f t="shared" si="277"/>
        <v>282417.8</v>
      </c>
    </row>
    <row r="1107" spans="1:36" ht="14.25">
      <c r="A1107" s="207">
        <v>3</v>
      </c>
      <c r="B1107" s="832" t="s">
        <v>5234</v>
      </c>
      <c r="C1107" s="1658" t="s">
        <v>4746</v>
      </c>
      <c r="D1107" s="1659" t="s">
        <v>4546</v>
      </c>
      <c r="E1107" s="1590">
        <v>6</v>
      </c>
      <c r="F1107" s="226">
        <v>4.55</v>
      </c>
      <c r="G1107" s="102">
        <v>1</v>
      </c>
      <c r="H1107" s="102">
        <v>300937</v>
      </c>
      <c r="I1107" s="102"/>
      <c r="J1107" s="102"/>
      <c r="K1107" s="226">
        <f t="shared" si="272"/>
        <v>300937</v>
      </c>
      <c r="L1107" s="226">
        <v>4.41</v>
      </c>
      <c r="M1107" s="102">
        <v>1</v>
      </c>
      <c r="N1107" s="102">
        <v>291677.40000000002</v>
      </c>
      <c r="O1107" s="102"/>
      <c r="P1107" s="102"/>
      <c r="Q1107" s="226">
        <f t="shared" si="273"/>
        <v>291677.40000000002</v>
      </c>
      <c r="R1107" s="226">
        <f t="shared" si="274"/>
        <v>0</v>
      </c>
      <c r="S1107" s="226">
        <f t="shared" si="274"/>
        <v>9259.5999999999767</v>
      </c>
      <c r="T1107" s="226">
        <f t="shared" si="274"/>
        <v>0</v>
      </c>
      <c r="U1107" s="226">
        <f t="shared" si="274"/>
        <v>0</v>
      </c>
      <c r="V1107" s="226">
        <f t="shared" si="275"/>
        <v>9259.5999999999767</v>
      </c>
      <c r="W1107" s="1589">
        <v>7</v>
      </c>
      <c r="X1107" s="226">
        <v>4.55</v>
      </c>
      <c r="Y1107" s="102">
        <v>1</v>
      </c>
      <c r="Z1107" s="102">
        <v>300937</v>
      </c>
      <c r="AA1107" s="102"/>
      <c r="AB1107" s="102"/>
      <c r="AC1107" s="226">
        <f t="shared" si="276"/>
        <v>300937</v>
      </c>
      <c r="AD1107" s="1589">
        <v>8</v>
      </c>
      <c r="AE1107" s="226">
        <v>4.7</v>
      </c>
      <c r="AF1107" s="102">
        <v>1</v>
      </c>
      <c r="AG1107" s="102">
        <v>310858</v>
      </c>
      <c r="AH1107" s="102"/>
      <c r="AI1107" s="102"/>
      <c r="AJ1107" s="226">
        <f t="shared" si="277"/>
        <v>310858</v>
      </c>
    </row>
    <row r="1108" spans="1:36" ht="14.25">
      <c r="A1108" s="207">
        <v>4</v>
      </c>
      <c r="B1108" s="832" t="s">
        <v>5235</v>
      </c>
      <c r="C1108" s="1658" t="s">
        <v>4752</v>
      </c>
      <c r="D1108" s="1659" t="s">
        <v>4741</v>
      </c>
      <c r="E1108" s="1590">
        <v>9</v>
      </c>
      <c r="F1108" s="226">
        <v>3.21</v>
      </c>
      <c r="G1108" s="102">
        <v>1</v>
      </c>
      <c r="H1108" s="102">
        <v>212309.4</v>
      </c>
      <c r="I1108" s="102"/>
      <c r="J1108" s="102"/>
      <c r="K1108" s="226">
        <f t="shared" si="272"/>
        <v>212309.4</v>
      </c>
      <c r="L1108" s="226">
        <v>3.21</v>
      </c>
      <c r="M1108" s="102">
        <v>1</v>
      </c>
      <c r="N1108" s="102">
        <v>212309.4</v>
      </c>
      <c r="O1108" s="102"/>
      <c r="P1108" s="102"/>
      <c r="Q1108" s="226">
        <f t="shared" si="273"/>
        <v>212309.4</v>
      </c>
      <c r="R1108" s="226">
        <f t="shared" si="274"/>
        <v>0</v>
      </c>
      <c r="S1108" s="226">
        <f t="shared" si="274"/>
        <v>0</v>
      </c>
      <c r="T1108" s="226">
        <f t="shared" si="274"/>
        <v>0</v>
      </c>
      <c r="U1108" s="226">
        <f t="shared" si="274"/>
        <v>0</v>
      </c>
      <c r="V1108" s="226">
        <f t="shared" si="275"/>
        <v>0</v>
      </c>
      <c r="W1108" s="1589">
        <v>10</v>
      </c>
      <c r="X1108" s="226">
        <v>3.31</v>
      </c>
      <c r="Y1108" s="102">
        <v>1</v>
      </c>
      <c r="Z1108" s="102">
        <v>218923.4</v>
      </c>
      <c r="AA1108" s="102"/>
      <c r="AB1108" s="102"/>
      <c r="AC1108" s="226">
        <f t="shared" si="276"/>
        <v>218923.4</v>
      </c>
      <c r="AD1108" s="1589">
        <v>11</v>
      </c>
      <c r="AE1108" s="226">
        <v>3.31</v>
      </c>
      <c r="AF1108" s="102">
        <v>1</v>
      </c>
      <c r="AG1108" s="102">
        <v>218923.4</v>
      </c>
      <c r="AH1108" s="102"/>
      <c r="AI1108" s="102"/>
      <c r="AJ1108" s="226">
        <f t="shared" si="277"/>
        <v>218923.4</v>
      </c>
    </row>
    <row r="1109" spans="1:36" ht="27">
      <c r="A1109" s="207">
        <v>5</v>
      </c>
      <c r="B1109" s="832" t="s">
        <v>5236</v>
      </c>
      <c r="C1109" s="1658" t="s">
        <v>4756</v>
      </c>
      <c r="D1109" s="1659" t="s">
        <v>4757</v>
      </c>
      <c r="E1109" s="1590">
        <v>2</v>
      </c>
      <c r="F1109" s="226">
        <v>2.4300000000000002</v>
      </c>
      <c r="G1109" s="102">
        <v>1</v>
      </c>
      <c r="H1109" s="102">
        <v>160720.20000000001</v>
      </c>
      <c r="I1109" s="102"/>
      <c r="J1109" s="102"/>
      <c r="K1109" s="226">
        <f t="shared" si="272"/>
        <v>160720.20000000001</v>
      </c>
      <c r="L1109" s="226">
        <v>2.35</v>
      </c>
      <c r="M1109" s="102">
        <v>1</v>
      </c>
      <c r="N1109" s="102">
        <v>155429</v>
      </c>
      <c r="O1109" s="102"/>
      <c r="P1109" s="102"/>
      <c r="Q1109" s="226">
        <f t="shared" si="273"/>
        <v>155429</v>
      </c>
      <c r="R1109" s="226">
        <f t="shared" si="274"/>
        <v>0</v>
      </c>
      <c r="S1109" s="226">
        <f t="shared" si="274"/>
        <v>5291.2000000000116</v>
      </c>
      <c r="T1109" s="226">
        <f t="shared" si="274"/>
        <v>0</v>
      </c>
      <c r="U1109" s="226">
        <f t="shared" si="274"/>
        <v>0</v>
      </c>
      <c r="V1109" s="226">
        <f t="shared" si="275"/>
        <v>5291.2000000000116</v>
      </c>
      <c r="W1109" s="1589">
        <v>3</v>
      </c>
      <c r="X1109" s="226">
        <v>2.5</v>
      </c>
      <c r="Y1109" s="102">
        <v>1</v>
      </c>
      <c r="Z1109" s="102">
        <v>165350</v>
      </c>
      <c r="AA1109" s="102"/>
      <c r="AB1109" s="102"/>
      <c r="AC1109" s="226">
        <f t="shared" si="276"/>
        <v>165350</v>
      </c>
      <c r="AD1109" s="1589">
        <v>4</v>
      </c>
      <c r="AE1109" s="226">
        <v>2.58</v>
      </c>
      <c r="AF1109" s="102">
        <v>1</v>
      </c>
      <c r="AG1109" s="102">
        <v>170641.2</v>
      </c>
      <c r="AH1109" s="102"/>
      <c r="AI1109" s="102"/>
      <c r="AJ1109" s="226">
        <f t="shared" si="277"/>
        <v>170641.2</v>
      </c>
    </row>
    <row r="1110" spans="1:36" ht="14.25">
      <c r="A1110" s="207">
        <v>6</v>
      </c>
      <c r="B1110" s="832" t="s">
        <v>6574</v>
      </c>
      <c r="C1110" s="1658" t="s">
        <v>4748</v>
      </c>
      <c r="D1110" s="1659" t="s">
        <v>4556</v>
      </c>
      <c r="E1110" s="1590">
        <v>20</v>
      </c>
      <c r="F1110" s="226">
        <v>2.2799999999999998</v>
      </c>
      <c r="G1110" s="102">
        <v>1</v>
      </c>
      <c r="H1110" s="102">
        <v>150799.19999999998</v>
      </c>
      <c r="I1110" s="102"/>
      <c r="J1110" s="102"/>
      <c r="K1110" s="226">
        <f t="shared" si="272"/>
        <v>150799.19999999998</v>
      </c>
      <c r="L1110" s="226">
        <v>2.2799999999999998</v>
      </c>
      <c r="M1110" s="102">
        <v>1</v>
      </c>
      <c r="N1110" s="102">
        <v>150799.19999999998</v>
      </c>
      <c r="O1110" s="102"/>
      <c r="P1110" s="102"/>
      <c r="Q1110" s="226">
        <f t="shared" si="273"/>
        <v>150799.19999999998</v>
      </c>
      <c r="R1110" s="226">
        <f t="shared" si="274"/>
        <v>0</v>
      </c>
      <c r="S1110" s="226">
        <f t="shared" si="274"/>
        <v>0</v>
      </c>
      <c r="T1110" s="226">
        <f t="shared" si="274"/>
        <v>0</v>
      </c>
      <c r="U1110" s="226">
        <f t="shared" si="274"/>
        <v>0</v>
      </c>
      <c r="V1110" s="226">
        <f t="shared" si="275"/>
        <v>0</v>
      </c>
      <c r="W1110" s="1589">
        <v>21</v>
      </c>
      <c r="X1110" s="226">
        <v>2.2799999999999998</v>
      </c>
      <c r="Y1110" s="102">
        <v>1</v>
      </c>
      <c r="Z1110" s="102">
        <v>150799.19999999998</v>
      </c>
      <c r="AA1110" s="102"/>
      <c r="AB1110" s="102"/>
      <c r="AC1110" s="226">
        <f t="shared" si="276"/>
        <v>150799.19999999998</v>
      </c>
      <c r="AD1110" s="1589">
        <v>22</v>
      </c>
      <c r="AE1110" s="226">
        <v>2.2799999999999998</v>
      </c>
      <c r="AF1110" s="102">
        <v>1</v>
      </c>
      <c r="AG1110" s="102">
        <v>150799.19999999998</v>
      </c>
      <c r="AH1110" s="102"/>
      <c r="AI1110" s="102"/>
      <c r="AJ1110" s="226">
        <f t="shared" si="277"/>
        <v>150799.19999999998</v>
      </c>
    </row>
    <row r="1111" spans="1:36" ht="14.25">
      <c r="A1111" s="207">
        <v>7</v>
      </c>
      <c r="B1111" s="832" t="s">
        <v>5237</v>
      </c>
      <c r="C1111" s="1658" t="s">
        <v>4748</v>
      </c>
      <c r="D1111" s="1659" t="s">
        <v>4556</v>
      </c>
      <c r="E1111" s="1590">
        <v>20</v>
      </c>
      <c r="F1111" s="226">
        <v>2.2799999999999998</v>
      </c>
      <c r="G1111" s="102">
        <v>1</v>
      </c>
      <c r="H1111" s="102">
        <v>150799.19999999998</v>
      </c>
      <c r="I1111" s="102"/>
      <c r="J1111" s="102">
        <v>7539.9599999999991</v>
      </c>
      <c r="K1111" s="226">
        <f t="shared" si="272"/>
        <v>158339.15999999997</v>
      </c>
      <c r="L1111" s="226">
        <v>2.2799999999999998</v>
      </c>
      <c r="M1111" s="102">
        <v>1</v>
      </c>
      <c r="N1111" s="102">
        <v>150799.19999999998</v>
      </c>
      <c r="O1111" s="102"/>
      <c r="P1111" s="102">
        <v>7539.9599999999991</v>
      </c>
      <c r="Q1111" s="226">
        <f t="shared" si="273"/>
        <v>158339.15999999997</v>
      </c>
      <c r="R1111" s="226">
        <f t="shared" si="274"/>
        <v>0</v>
      </c>
      <c r="S1111" s="226">
        <f t="shared" si="274"/>
        <v>0</v>
      </c>
      <c r="T1111" s="226">
        <f t="shared" si="274"/>
        <v>0</v>
      </c>
      <c r="U1111" s="226">
        <f t="shared" si="274"/>
        <v>0</v>
      </c>
      <c r="V1111" s="226">
        <f t="shared" si="275"/>
        <v>0</v>
      </c>
      <c r="W1111" s="1589">
        <v>21</v>
      </c>
      <c r="X1111" s="226">
        <v>2.2799999999999998</v>
      </c>
      <c r="Y1111" s="102">
        <v>1</v>
      </c>
      <c r="Z1111" s="102">
        <v>150799.19999999998</v>
      </c>
      <c r="AA1111" s="102"/>
      <c r="AB1111" s="102">
        <v>7539.9599999999991</v>
      </c>
      <c r="AC1111" s="226">
        <f t="shared" si="276"/>
        <v>158339.15999999997</v>
      </c>
      <c r="AD1111" s="1589">
        <v>22</v>
      </c>
      <c r="AE1111" s="226">
        <v>2.2799999999999998</v>
      </c>
      <c r="AF1111" s="102">
        <v>1</v>
      </c>
      <c r="AG1111" s="102">
        <v>150799.19999999998</v>
      </c>
      <c r="AH1111" s="102"/>
      <c r="AI1111" s="102">
        <v>7539.9599999999991</v>
      </c>
      <c r="AJ1111" s="226">
        <f t="shared" si="277"/>
        <v>158339.15999999997</v>
      </c>
    </row>
    <row r="1112" spans="1:36" ht="14.25">
      <c r="A1112" s="207">
        <v>8</v>
      </c>
      <c r="B1112" s="832" t="s">
        <v>6575</v>
      </c>
      <c r="C1112" s="1658" t="s">
        <v>4748</v>
      </c>
      <c r="D1112" s="1659" t="s">
        <v>4556</v>
      </c>
      <c r="E1112" s="1590">
        <v>2</v>
      </c>
      <c r="F1112" s="226">
        <v>1.79</v>
      </c>
      <c r="G1112" s="102">
        <v>1</v>
      </c>
      <c r="H1112" s="102">
        <v>118390.6</v>
      </c>
      <c r="I1112" s="102"/>
      <c r="J1112" s="102"/>
      <c r="K1112" s="226">
        <f t="shared" si="272"/>
        <v>118390.6</v>
      </c>
      <c r="L1112" s="226">
        <v>1.73</v>
      </c>
      <c r="M1112" s="102">
        <v>1</v>
      </c>
      <c r="N1112" s="102">
        <v>114422.2</v>
      </c>
      <c r="O1112" s="102"/>
      <c r="P1112" s="102"/>
      <c r="Q1112" s="226">
        <f t="shared" si="273"/>
        <v>114422.2</v>
      </c>
      <c r="R1112" s="226">
        <f t="shared" si="274"/>
        <v>0</v>
      </c>
      <c r="S1112" s="226">
        <f t="shared" si="274"/>
        <v>3968.4000000000087</v>
      </c>
      <c r="T1112" s="226">
        <f t="shared" si="274"/>
        <v>0</v>
      </c>
      <c r="U1112" s="226">
        <f t="shared" si="274"/>
        <v>0</v>
      </c>
      <c r="V1112" s="226">
        <f t="shared" si="275"/>
        <v>3968.4000000000087</v>
      </c>
      <c r="W1112" s="1589">
        <v>3</v>
      </c>
      <c r="X1112" s="226">
        <v>1.84</v>
      </c>
      <c r="Y1112" s="102">
        <v>1</v>
      </c>
      <c r="Z1112" s="102">
        <v>121697.60000000001</v>
      </c>
      <c r="AA1112" s="102"/>
      <c r="AB1112" s="102"/>
      <c r="AC1112" s="226">
        <f t="shared" si="276"/>
        <v>121697.60000000001</v>
      </c>
      <c r="AD1112" s="1589">
        <v>4</v>
      </c>
      <c r="AE1112" s="226">
        <v>1.9</v>
      </c>
      <c r="AF1112" s="102">
        <v>1</v>
      </c>
      <c r="AG1112" s="102">
        <v>125666</v>
      </c>
      <c r="AH1112" s="102"/>
      <c r="AI1112" s="102"/>
      <c r="AJ1112" s="226">
        <f t="shared" si="277"/>
        <v>125666</v>
      </c>
    </row>
    <row r="1113" spans="1:36" ht="14.25">
      <c r="A1113" s="207">
        <v>9</v>
      </c>
      <c r="B1113" s="832" t="s">
        <v>5238</v>
      </c>
      <c r="C1113" s="1658" t="s">
        <v>4748</v>
      </c>
      <c r="D1113" s="1659" t="s">
        <v>4556</v>
      </c>
      <c r="E1113" s="1590">
        <v>21</v>
      </c>
      <c r="F1113" s="226">
        <v>2.2799999999999998</v>
      </c>
      <c r="G1113" s="102">
        <v>1</v>
      </c>
      <c r="H1113" s="102">
        <v>150799.19999999998</v>
      </c>
      <c r="I1113" s="102"/>
      <c r="J1113" s="102"/>
      <c r="K1113" s="226">
        <f t="shared" si="272"/>
        <v>150799.19999999998</v>
      </c>
      <c r="L1113" s="226">
        <v>2.2799999999999998</v>
      </c>
      <c r="M1113" s="102">
        <v>1</v>
      </c>
      <c r="N1113" s="102">
        <v>150799.19999999998</v>
      </c>
      <c r="O1113" s="102"/>
      <c r="P1113" s="102"/>
      <c r="Q1113" s="226">
        <f t="shared" si="273"/>
        <v>150799.19999999998</v>
      </c>
      <c r="R1113" s="226">
        <f t="shared" si="274"/>
        <v>0</v>
      </c>
      <c r="S1113" s="226">
        <f t="shared" si="274"/>
        <v>0</v>
      </c>
      <c r="T1113" s="226">
        <f t="shared" si="274"/>
        <v>0</v>
      </c>
      <c r="U1113" s="226">
        <f t="shared" si="274"/>
        <v>0</v>
      </c>
      <c r="V1113" s="226">
        <f t="shared" si="275"/>
        <v>0</v>
      </c>
      <c r="W1113" s="1589">
        <v>22</v>
      </c>
      <c r="X1113" s="226">
        <v>2.2799999999999998</v>
      </c>
      <c r="Y1113" s="102">
        <v>1</v>
      </c>
      <c r="Z1113" s="102">
        <v>150799.19999999998</v>
      </c>
      <c r="AA1113" s="102"/>
      <c r="AB1113" s="102"/>
      <c r="AC1113" s="226">
        <f t="shared" si="276"/>
        <v>150799.19999999998</v>
      </c>
      <c r="AD1113" s="1589">
        <v>23</v>
      </c>
      <c r="AE1113" s="226">
        <v>2.2799999999999998</v>
      </c>
      <c r="AF1113" s="102">
        <v>1</v>
      </c>
      <c r="AG1113" s="102">
        <v>150799.19999999998</v>
      </c>
      <c r="AH1113" s="102"/>
      <c r="AI1113" s="102"/>
      <c r="AJ1113" s="226">
        <f t="shared" si="277"/>
        <v>150799.19999999998</v>
      </c>
    </row>
    <row r="1114" spans="1:36" ht="14.25">
      <c r="A1114" s="207">
        <v>10</v>
      </c>
      <c r="B1114" s="832" t="s">
        <v>5239</v>
      </c>
      <c r="C1114" s="1658" t="s">
        <v>4748</v>
      </c>
      <c r="D1114" s="1659" t="s">
        <v>4556</v>
      </c>
      <c r="E1114" s="1590">
        <v>6</v>
      </c>
      <c r="F1114" s="226">
        <v>1.96</v>
      </c>
      <c r="G1114" s="102">
        <v>1</v>
      </c>
      <c r="H1114" s="102">
        <v>129634.4</v>
      </c>
      <c r="I1114" s="102"/>
      <c r="J1114" s="102"/>
      <c r="K1114" s="226">
        <f t="shared" si="272"/>
        <v>129634.4</v>
      </c>
      <c r="L1114" s="226">
        <v>1.9</v>
      </c>
      <c r="M1114" s="102">
        <v>1</v>
      </c>
      <c r="N1114" s="102">
        <v>125666</v>
      </c>
      <c r="O1114" s="102"/>
      <c r="P1114" s="102"/>
      <c r="Q1114" s="226">
        <f t="shared" si="273"/>
        <v>125666</v>
      </c>
      <c r="R1114" s="226">
        <f t="shared" si="274"/>
        <v>0</v>
      </c>
      <c r="S1114" s="226">
        <f t="shared" si="274"/>
        <v>3968.3999999999942</v>
      </c>
      <c r="T1114" s="226">
        <f t="shared" si="274"/>
        <v>0</v>
      </c>
      <c r="U1114" s="226">
        <f t="shared" si="274"/>
        <v>0</v>
      </c>
      <c r="V1114" s="226">
        <f t="shared" si="275"/>
        <v>3968.3999999999942</v>
      </c>
      <c r="W1114" s="1589">
        <v>7</v>
      </c>
      <c r="X1114" s="226">
        <v>1.96</v>
      </c>
      <c r="Y1114" s="102">
        <v>1</v>
      </c>
      <c r="Z1114" s="102">
        <v>129634.4</v>
      </c>
      <c r="AA1114" s="102"/>
      <c r="AB1114" s="102"/>
      <c r="AC1114" s="226">
        <f t="shared" si="276"/>
        <v>129634.4</v>
      </c>
      <c r="AD1114" s="1589">
        <v>8</v>
      </c>
      <c r="AE1114" s="226">
        <v>2.02</v>
      </c>
      <c r="AF1114" s="102">
        <v>1</v>
      </c>
      <c r="AG1114" s="102">
        <v>133602.79999999999</v>
      </c>
      <c r="AH1114" s="102"/>
      <c r="AI1114" s="102"/>
      <c r="AJ1114" s="226">
        <f t="shared" si="277"/>
        <v>133602.79999999999</v>
      </c>
    </row>
    <row r="1115" spans="1:36" ht="14.25">
      <c r="A1115" s="207">
        <v>11</v>
      </c>
      <c r="B1115" s="832" t="s">
        <v>5241</v>
      </c>
      <c r="C1115" s="1658" t="s">
        <v>4748</v>
      </c>
      <c r="D1115" s="1659" t="s">
        <v>4556</v>
      </c>
      <c r="E1115" s="1590">
        <v>11</v>
      </c>
      <c r="F1115" s="226">
        <v>2.08</v>
      </c>
      <c r="G1115" s="102">
        <v>1</v>
      </c>
      <c r="H1115" s="102">
        <v>137571.20000000001</v>
      </c>
      <c r="I1115" s="102"/>
      <c r="J1115" s="102"/>
      <c r="K1115" s="226">
        <f t="shared" si="272"/>
        <v>137571.20000000001</v>
      </c>
      <c r="L1115" s="226">
        <v>2.08</v>
      </c>
      <c r="M1115" s="102">
        <v>1</v>
      </c>
      <c r="N1115" s="102">
        <v>137571.20000000001</v>
      </c>
      <c r="O1115" s="102"/>
      <c r="P1115" s="102"/>
      <c r="Q1115" s="226">
        <f t="shared" si="273"/>
        <v>137571.20000000001</v>
      </c>
      <c r="R1115" s="226">
        <f t="shared" si="274"/>
        <v>0</v>
      </c>
      <c r="S1115" s="226">
        <f t="shared" si="274"/>
        <v>0</v>
      </c>
      <c r="T1115" s="226">
        <f t="shared" si="274"/>
        <v>0</v>
      </c>
      <c r="U1115" s="226">
        <f t="shared" si="274"/>
        <v>0</v>
      </c>
      <c r="V1115" s="226">
        <f t="shared" si="275"/>
        <v>0</v>
      </c>
      <c r="W1115" s="1589">
        <v>12</v>
      </c>
      <c r="X1115" s="226">
        <v>2.08</v>
      </c>
      <c r="Y1115" s="102">
        <v>1</v>
      </c>
      <c r="Z1115" s="102">
        <v>137571.20000000001</v>
      </c>
      <c r="AA1115" s="102"/>
      <c r="AB1115" s="102"/>
      <c r="AC1115" s="226">
        <f t="shared" si="276"/>
        <v>137571.20000000001</v>
      </c>
      <c r="AD1115" s="1589">
        <v>13</v>
      </c>
      <c r="AE1115" s="226">
        <v>2.14</v>
      </c>
      <c r="AF1115" s="102">
        <v>1</v>
      </c>
      <c r="AG1115" s="102">
        <v>141539.6</v>
      </c>
      <c r="AH1115" s="102"/>
      <c r="AI1115" s="102"/>
      <c r="AJ1115" s="226">
        <f t="shared" si="277"/>
        <v>141539.6</v>
      </c>
    </row>
    <row r="1116" spans="1:36" ht="14.25">
      <c r="A1116" s="207">
        <v>12</v>
      </c>
      <c r="B1116" s="832" t="s">
        <v>6576</v>
      </c>
      <c r="C1116" s="1658" t="s">
        <v>4748</v>
      </c>
      <c r="D1116" s="1659" t="s">
        <v>4556</v>
      </c>
      <c r="E1116" s="1590">
        <v>1</v>
      </c>
      <c r="F1116" s="226">
        <v>1.73</v>
      </c>
      <c r="G1116" s="102">
        <v>1</v>
      </c>
      <c r="H1116" s="102">
        <v>114422.2</v>
      </c>
      <c r="I1116" s="102"/>
      <c r="J1116" s="102"/>
      <c r="K1116" s="226">
        <f t="shared" si="272"/>
        <v>114422.2</v>
      </c>
      <c r="L1116" s="226">
        <v>1.68</v>
      </c>
      <c r="M1116" s="102">
        <v>1</v>
      </c>
      <c r="N1116" s="102">
        <v>111115.2</v>
      </c>
      <c r="O1116" s="102"/>
      <c r="P1116" s="102"/>
      <c r="Q1116" s="226">
        <f t="shared" si="273"/>
        <v>111115.2</v>
      </c>
      <c r="R1116" s="226">
        <f t="shared" si="274"/>
        <v>0</v>
      </c>
      <c r="S1116" s="226">
        <f t="shared" si="274"/>
        <v>3307</v>
      </c>
      <c r="T1116" s="226">
        <f t="shared" si="274"/>
        <v>0</v>
      </c>
      <c r="U1116" s="226">
        <f t="shared" si="274"/>
        <v>0</v>
      </c>
      <c r="V1116" s="226">
        <f t="shared" si="275"/>
        <v>3307</v>
      </c>
      <c r="W1116" s="1589">
        <v>2</v>
      </c>
      <c r="X1116" s="226">
        <v>1.79</v>
      </c>
      <c r="Y1116" s="102">
        <v>1</v>
      </c>
      <c r="Z1116" s="102">
        <v>118390.6</v>
      </c>
      <c r="AA1116" s="102"/>
      <c r="AB1116" s="102"/>
      <c r="AC1116" s="226">
        <f t="shared" si="276"/>
        <v>118390.6</v>
      </c>
      <c r="AD1116" s="1589">
        <v>3</v>
      </c>
      <c r="AE1116" s="226">
        <v>1.84</v>
      </c>
      <c r="AF1116" s="102">
        <v>1</v>
      </c>
      <c r="AG1116" s="102">
        <v>121697.60000000001</v>
      </c>
      <c r="AH1116" s="102"/>
      <c r="AI1116" s="102"/>
      <c r="AJ1116" s="226">
        <f t="shared" si="277"/>
        <v>121697.60000000001</v>
      </c>
    </row>
    <row r="1117" spans="1:36" ht="14.25">
      <c r="A1117" s="207">
        <v>13</v>
      </c>
      <c r="B1117" s="832" t="s">
        <v>5240</v>
      </c>
      <c r="C1117" s="1658" t="s">
        <v>4748</v>
      </c>
      <c r="D1117" s="1659" t="s">
        <v>4556</v>
      </c>
      <c r="E1117" s="1590">
        <v>11</v>
      </c>
      <c r="F1117" s="226">
        <v>2.08</v>
      </c>
      <c r="G1117" s="102">
        <v>1</v>
      </c>
      <c r="H1117" s="102">
        <v>137571.20000000001</v>
      </c>
      <c r="I1117" s="102"/>
      <c r="J1117" s="102"/>
      <c r="K1117" s="226">
        <f t="shared" si="272"/>
        <v>137571.20000000001</v>
      </c>
      <c r="L1117" s="226">
        <v>2.08</v>
      </c>
      <c r="M1117" s="102">
        <v>1</v>
      </c>
      <c r="N1117" s="102">
        <v>137571.20000000001</v>
      </c>
      <c r="O1117" s="102"/>
      <c r="P1117" s="102"/>
      <c r="Q1117" s="226">
        <f t="shared" si="273"/>
        <v>137571.20000000001</v>
      </c>
      <c r="R1117" s="226">
        <f t="shared" si="274"/>
        <v>0</v>
      </c>
      <c r="S1117" s="226">
        <f t="shared" si="274"/>
        <v>0</v>
      </c>
      <c r="T1117" s="226">
        <f t="shared" si="274"/>
        <v>0</v>
      </c>
      <c r="U1117" s="226">
        <f t="shared" si="274"/>
        <v>0</v>
      </c>
      <c r="V1117" s="226">
        <f t="shared" si="275"/>
        <v>0</v>
      </c>
      <c r="W1117" s="1589">
        <v>12</v>
      </c>
      <c r="X1117" s="226">
        <v>2.08</v>
      </c>
      <c r="Y1117" s="102">
        <v>1</v>
      </c>
      <c r="Z1117" s="102">
        <v>137571.20000000001</v>
      </c>
      <c r="AA1117" s="102"/>
      <c r="AB1117" s="102"/>
      <c r="AC1117" s="226">
        <f t="shared" si="276"/>
        <v>137571.20000000001</v>
      </c>
      <c r="AD1117" s="1589">
        <v>13</v>
      </c>
      <c r="AE1117" s="226">
        <v>2.14</v>
      </c>
      <c r="AF1117" s="102">
        <v>1</v>
      </c>
      <c r="AG1117" s="102">
        <v>141539.6</v>
      </c>
      <c r="AH1117" s="102"/>
      <c r="AI1117" s="102"/>
      <c r="AJ1117" s="226">
        <f t="shared" si="277"/>
        <v>141539.6</v>
      </c>
    </row>
    <row r="1118" spans="1:36" ht="14.25">
      <c r="A1118" s="207">
        <v>14</v>
      </c>
      <c r="B1118" s="832" t="s">
        <v>6577</v>
      </c>
      <c r="C1118" s="1658" t="s">
        <v>4748</v>
      </c>
      <c r="D1118" s="1659" t="s">
        <v>4556</v>
      </c>
      <c r="E1118" s="1590">
        <v>2</v>
      </c>
      <c r="F1118" s="226">
        <v>1.79</v>
      </c>
      <c r="G1118" s="102">
        <v>1</v>
      </c>
      <c r="H1118" s="102">
        <v>118390.6</v>
      </c>
      <c r="I1118" s="102"/>
      <c r="J1118" s="102"/>
      <c r="K1118" s="226">
        <f t="shared" si="272"/>
        <v>118390.6</v>
      </c>
      <c r="L1118" s="226">
        <v>1.73</v>
      </c>
      <c r="M1118" s="102">
        <v>1</v>
      </c>
      <c r="N1118" s="102">
        <v>114422.2</v>
      </c>
      <c r="O1118" s="102"/>
      <c r="P1118" s="102"/>
      <c r="Q1118" s="226">
        <f t="shared" si="273"/>
        <v>114422.2</v>
      </c>
      <c r="R1118" s="226">
        <f t="shared" si="274"/>
        <v>0</v>
      </c>
      <c r="S1118" s="226">
        <f t="shared" si="274"/>
        <v>3968.4000000000087</v>
      </c>
      <c r="T1118" s="226">
        <f t="shared" si="274"/>
        <v>0</v>
      </c>
      <c r="U1118" s="226">
        <f t="shared" si="274"/>
        <v>0</v>
      </c>
      <c r="V1118" s="226">
        <f t="shared" si="275"/>
        <v>3968.4000000000087</v>
      </c>
      <c r="W1118" s="1589">
        <v>3</v>
      </c>
      <c r="X1118" s="226">
        <v>1.84</v>
      </c>
      <c r="Y1118" s="102">
        <v>1</v>
      </c>
      <c r="Z1118" s="102">
        <v>121697.60000000001</v>
      </c>
      <c r="AA1118" s="102"/>
      <c r="AB1118" s="102"/>
      <c r="AC1118" s="226">
        <f t="shared" si="276"/>
        <v>121697.60000000001</v>
      </c>
      <c r="AD1118" s="1589">
        <v>4</v>
      </c>
      <c r="AE1118" s="226">
        <v>1.9</v>
      </c>
      <c r="AF1118" s="102">
        <v>1</v>
      </c>
      <c r="AG1118" s="102">
        <v>125666</v>
      </c>
      <c r="AH1118" s="102"/>
      <c r="AI1118" s="102"/>
      <c r="AJ1118" s="226">
        <f t="shared" si="277"/>
        <v>125666</v>
      </c>
    </row>
    <row r="1119" spans="1:36" ht="14.25">
      <c r="A1119" s="207">
        <v>15</v>
      </c>
      <c r="B1119" s="832" t="s">
        <v>6578</v>
      </c>
      <c r="C1119" s="1658" t="s">
        <v>4748</v>
      </c>
      <c r="D1119" s="1659" t="s">
        <v>4556</v>
      </c>
      <c r="E1119" s="1590">
        <v>2</v>
      </c>
      <c r="F1119" s="226">
        <v>1.79</v>
      </c>
      <c r="G1119" s="102">
        <v>1</v>
      </c>
      <c r="H1119" s="102">
        <v>118390.6</v>
      </c>
      <c r="I1119" s="102"/>
      <c r="J1119" s="102"/>
      <c r="K1119" s="226">
        <f t="shared" si="272"/>
        <v>118390.6</v>
      </c>
      <c r="L1119" s="226">
        <v>1.73</v>
      </c>
      <c r="M1119" s="102">
        <v>1</v>
      </c>
      <c r="N1119" s="102">
        <v>114422.2</v>
      </c>
      <c r="O1119" s="102"/>
      <c r="P1119" s="102"/>
      <c r="Q1119" s="226">
        <f t="shared" si="273"/>
        <v>114422.2</v>
      </c>
      <c r="R1119" s="226">
        <f t="shared" si="274"/>
        <v>0</v>
      </c>
      <c r="S1119" s="226">
        <f t="shared" si="274"/>
        <v>3968.4000000000087</v>
      </c>
      <c r="T1119" s="226">
        <f t="shared" si="274"/>
        <v>0</v>
      </c>
      <c r="U1119" s="226">
        <f t="shared" si="274"/>
        <v>0</v>
      </c>
      <c r="V1119" s="226">
        <f t="shared" si="275"/>
        <v>3968.4000000000087</v>
      </c>
      <c r="W1119" s="1589">
        <v>3</v>
      </c>
      <c r="X1119" s="226">
        <v>1.84</v>
      </c>
      <c r="Y1119" s="102">
        <v>1</v>
      </c>
      <c r="Z1119" s="102">
        <v>121697.60000000001</v>
      </c>
      <c r="AA1119" s="102"/>
      <c r="AB1119" s="102"/>
      <c r="AC1119" s="226">
        <f t="shared" si="276"/>
        <v>121697.60000000001</v>
      </c>
      <c r="AD1119" s="1589">
        <v>4</v>
      </c>
      <c r="AE1119" s="226">
        <v>1.9</v>
      </c>
      <c r="AF1119" s="102">
        <v>1</v>
      </c>
      <c r="AG1119" s="102">
        <v>125666</v>
      </c>
      <c r="AH1119" s="102"/>
      <c r="AI1119" s="102"/>
      <c r="AJ1119" s="226">
        <f t="shared" si="277"/>
        <v>125666</v>
      </c>
    </row>
    <row r="1120" spans="1:36" ht="14.25">
      <c r="A1120" s="207">
        <v>16</v>
      </c>
      <c r="B1120" s="832" t="s">
        <v>5242</v>
      </c>
      <c r="C1120" s="1658" t="s">
        <v>4796</v>
      </c>
      <c r="D1120" s="1659" t="s">
        <v>4556</v>
      </c>
      <c r="E1120" s="1590">
        <v>12</v>
      </c>
      <c r="F1120" s="226">
        <v>2.08</v>
      </c>
      <c r="G1120" s="102">
        <v>1</v>
      </c>
      <c r="H1120" s="102">
        <v>137571.20000000001</v>
      </c>
      <c r="I1120" s="102"/>
      <c r="J1120" s="102"/>
      <c r="K1120" s="226">
        <f t="shared" si="272"/>
        <v>137571.20000000001</v>
      </c>
      <c r="L1120" s="226">
        <v>2.08</v>
      </c>
      <c r="M1120" s="102">
        <v>1</v>
      </c>
      <c r="N1120" s="102">
        <v>137571.20000000001</v>
      </c>
      <c r="O1120" s="102"/>
      <c r="P1120" s="102"/>
      <c r="Q1120" s="226">
        <f t="shared" si="273"/>
        <v>137571.20000000001</v>
      </c>
      <c r="R1120" s="226">
        <f t="shared" si="274"/>
        <v>0</v>
      </c>
      <c r="S1120" s="226">
        <f t="shared" si="274"/>
        <v>0</v>
      </c>
      <c r="T1120" s="226">
        <f t="shared" si="274"/>
        <v>0</v>
      </c>
      <c r="U1120" s="226">
        <f t="shared" si="274"/>
        <v>0</v>
      </c>
      <c r="V1120" s="226">
        <f t="shared" si="275"/>
        <v>0</v>
      </c>
      <c r="W1120" s="1589">
        <v>13</v>
      </c>
      <c r="X1120" s="226">
        <v>2.14</v>
      </c>
      <c r="Y1120" s="102">
        <v>1</v>
      </c>
      <c r="Z1120" s="102">
        <v>141539.6</v>
      </c>
      <c r="AA1120" s="102"/>
      <c r="AB1120" s="102"/>
      <c r="AC1120" s="226">
        <f t="shared" si="276"/>
        <v>141539.6</v>
      </c>
      <c r="AD1120" s="1589">
        <v>14</v>
      </c>
      <c r="AE1120" s="226">
        <v>2.14</v>
      </c>
      <c r="AF1120" s="102">
        <v>1</v>
      </c>
      <c r="AG1120" s="102">
        <v>141539.6</v>
      </c>
      <c r="AH1120" s="102"/>
      <c r="AI1120" s="102"/>
      <c r="AJ1120" s="226">
        <f t="shared" si="277"/>
        <v>141539.6</v>
      </c>
    </row>
    <row r="1121" spans="1:36" ht="14.25">
      <c r="A1121" s="207">
        <v>17</v>
      </c>
      <c r="B1121" s="832" t="s">
        <v>5244</v>
      </c>
      <c r="C1121" s="1658" t="s">
        <v>4796</v>
      </c>
      <c r="D1121" s="1659" t="s">
        <v>4556</v>
      </c>
      <c r="E1121" s="1590">
        <v>6</v>
      </c>
      <c r="F1121" s="226">
        <v>1.96</v>
      </c>
      <c r="G1121" s="102">
        <v>1</v>
      </c>
      <c r="H1121" s="102">
        <v>129634.4</v>
      </c>
      <c r="I1121" s="102"/>
      <c r="J1121" s="102"/>
      <c r="K1121" s="226">
        <f t="shared" si="272"/>
        <v>129634.4</v>
      </c>
      <c r="L1121" s="226">
        <v>1.9</v>
      </c>
      <c r="M1121" s="102">
        <v>1</v>
      </c>
      <c r="N1121" s="102">
        <v>125666</v>
      </c>
      <c r="O1121" s="102"/>
      <c r="P1121" s="102"/>
      <c r="Q1121" s="226">
        <f t="shared" si="273"/>
        <v>125666</v>
      </c>
      <c r="R1121" s="226">
        <f t="shared" si="274"/>
        <v>0</v>
      </c>
      <c r="S1121" s="226">
        <f t="shared" si="274"/>
        <v>3968.3999999999942</v>
      </c>
      <c r="T1121" s="226">
        <f t="shared" si="274"/>
        <v>0</v>
      </c>
      <c r="U1121" s="226">
        <f t="shared" si="274"/>
        <v>0</v>
      </c>
      <c r="V1121" s="226">
        <f t="shared" si="275"/>
        <v>3968.3999999999942</v>
      </c>
      <c r="W1121" s="1589">
        <v>7</v>
      </c>
      <c r="X1121" s="226">
        <v>1.96</v>
      </c>
      <c r="Y1121" s="102">
        <v>1</v>
      </c>
      <c r="Z1121" s="102">
        <v>129634.4</v>
      </c>
      <c r="AA1121" s="102"/>
      <c r="AB1121" s="102"/>
      <c r="AC1121" s="226">
        <f t="shared" si="276"/>
        <v>129634.4</v>
      </c>
      <c r="AD1121" s="1589">
        <v>8</v>
      </c>
      <c r="AE1121" s="226">
        <v>2.02</v>
      </c>
      <c r="AF1121" s="102">
        <v>1</v>
      </c>
      <c r="AG1121" s="102">
        <v>133602.79999999999</v>
      </c>
      <c r="AH1121" s="102"/>
      <c r="AI1121" s="102"/>
      <c r="AJ1121" s="226">
        <f t="shared" si="277"/>
        <v>133602.79999999999</v>
      </c>
    </row>
    <row r="1122" spans="1:36" ht="14.25">
      <c r="A1122" s="207">
        <v>18</v>
      </c>
      <c r="B1122" s="832" t="s">
        <v>5243</v>
      </c>
      <c r="C1122" s="1658" t="s">
        <v>4796</v>
      </c>
      <c r="D1122" s="1659" t="s">
        <v>4556</v>
      </c>
      <c r="E1122" s="1590">
        <v>5</v>
      </c>
      <c r="F1122" s="226">
        <v>1.9</v>
      </c>
      <c r="G1122" s="102">
        <v>1</v>
      </c>
      <c r="H1122" s="102">
        <v>125666</v>
      </c>
      <c r="I1122" s="102"/>
      <c r="J1122" s="102"/>
      <c r="K1122" s="226">
        <f t="shared" si="272"/>
        <v>125666</v>
      </c>
      <c r="L1122" s="226">
        <v>1.9</v>
      </c>
      <c r="M1122" s="102">
        <v>1</v>
      </c>
      <c r="N1122" s="102">
        <v>125666</v>
      </c>
      <c r="O1122" s="102"/>
      <c r="P1122" s="102"/>
      <c r="Q1122" s="226">
        <f t="shared" si="273"/>
        <v>125666</v>
      </c>
      <c r="R1122" s="226">
        <f t="shared" si="274"/>
        <v>0</v>
      </c>
      <c r="S1122" s="226">
        <f t="shared" si="274"/>
        <v>0</v>
      </c>
      <c r="T1122" s="226">
        <f t="shared" si="274"/>
        <v>0</v>
      </c>
      <c r="U1122" s="226">
        <f t="shared" si="274"/>
        <v>0</v>
      </c>
      <c r="V1122" s="226">
        <f t="shared" si="275"/>
        <v>0</v>
      </c>
      <c r="W1122" s="1589">
        <v>6</v>
      </c>
      <c r="X1122" s="226">
        <v>1.96</v>
      </c>
      <c r="Y1122" s="102">
        <v>1</v>
      </c>
      <c r="Z1122" s="102">
        <v>129634.4</v>
      </c>
      <c r="AA1122" s="102"/>
      <c r="AB1122" s="102"/>
      <c r="AC1122" s="226">
        <f t="shared" si="276"/>
        <v>129634.4</v>
      </c>
      <c r="AD1122" s="1589">
        <v>7</v>
      </c>
      <c r="AE1122" s="226">
        <v>1.96</v>
      </c>
      <c r="AF1122" s="102">
        <v>1</v>
      </c>
      <c r="AG1122" s="102">
        <v>129634.4</v>
      </c>
      <c r="AH1122" s="102"/>
      <c r="AI1122" s="102"/>
      <c r="AJ1122" s="226">
        <f t="shared" si="277"/>
        <v>129634.4</v>
      </c>
    </row>
    <row r="1123" spans="1:36" ht="14.25">
      <c r="A1123" s="207">
        <v>19</v>
      </c>
      <c r="B1123" s="832" t="s">
        <v>6579</v>
      </c>
      <c r="C1123" s="1658" t="s">
        <v>4796</v>
      </c>
      <c r="D1123" s="1659" t="s">
        <v>4556</v>
      </c>
      <c r="E1123" s="1590">
        <v>2</v>
      </c>
      <c r="F1123" s="226">
        <v>1.79</v>
      </c>
      <c r="G1123" s="102">
        <v>1</v>
      </c>
      <c r="H1123" s="102">
        <v>118390.6</v>
      </c>
      <c r="I1123" s="102"/>
      <c r="J1123" s="102"/>
      <c r="K1123" s="226">
        <f t="shared" si="272"/>
        <v>118390.6</v>
      </c>
      <c r="L1123" s="226">
        <v>1.73</v>
      </c>
      <c r="M1123" s="102">
        <v>1</v>
      </c>
      <c r="N1123" s="102">
        <v>114422.2</v>
      </c>
      <c r="O1123" s="102"/>
      <c r="P1123" s="102"/>
      <c r="Q1123" s="226">
        <f t="shared" si="273"/>
        <v>114422.2</v>
      </c>
      <c r="R1123" s="226">
        <f t="shared" si="274"/>
        <v>0</v>
      </c>
      <c r="S1123" s="226">
        <f t="shared" si="274"/>
        <v>3968.4000000000087</v>
      </c>
      <c r="T1123" s="226">
        <f t="shared" si="274"/>
        <v>0</v>
      </c>
      <c r="U1123" s="226">
        <f t="shared" si="274"/>
        <v>0</v>
      </c>
      <c r="V1123" s="226">
        <f t="shared" si="275"/>
        <v>3968.4000000000087</v>
      </c>
      <c r="W1123" s="1589">
        <v>3</v>
      </c>
      <c r="X1123" s="226">
        <v>1.84</v>
      </c>
      <c r="Y1123" s="102">
        <v>1</v>
      </c>
      <c r="Z1123" s="102">
        <v>121697.60000000001</v>
      </c>
      <c r="AA1123" s="102"/>
      <c r="AB1123" s="102"/>
      <c r="AC1123" s="226">
        <f t="shared" si="276"/>
        <v>121697.60000000001</v>
      </c>
      <c r="AD1123" s="1589">
        <v>4</v>
      </c>
      <c r="AE1123" s="226">
        <v>1.9</v>
      </c>
      <c r="AF1123" s="102">
        <v>1</v>
      </c>
      <c r="AG1123" s="102">
        <v>125666</v>
      </c>
      <c r="AH1123" s="102"/>
      <c r="AI1123" s="102"/>
      <c r="AJ1123" s="226">
        <f t="shared" si="277"/>
        <v>125666</v>
      </c>
    </row>
    <row r="1124" spans="1:36" ht="14.25">
      <c r="A1124" s="207">
        <v>20</v>
      </c>
      <c r="B1124" s="832" t="s">
        <v>5245</v>
      </c>
      <c r="C1124" s="1658" t="s">
        <v>4796</v>
      </c>
      <c r="D1124" s="1659" t="s">
        <v>4556</v>
      </c>
      <c r="E1124" s="1590">
        <v>5</v>
      </c>
      <c r="F1124" s="226">
        <v>1.9</v>
      </c>
      <c r="G1124" s="102">
        <v>1</v>
      </c>
      <c r="H1124" s="102">
        <v>125666</v>
      </c>
      <c r="I1124" s="102"/>
      <c r="J1124" s="102"/>
      <c r="K1124" s="226">
        <f t="shared" si="272"/>
        <v>125666</v>
      </c>
      <c r="L1124" s="226">
        <v>1.9</v>
      </c>
      <c r="M1124" s="102">
        <v>1</v>
      </c>
      <c r="N1124" s="102">
        <v>125666</v>
      </c>
      <c r="O1124" s="102"/>
      <c r="P1124" s="102"/>
      <c r="Q1124" s="226">
        <f t="shared" si="273"/>
        <v>125666</v>
      </c>
      <c r="R1124" s="226">
        <f t="shared" si="274"/>
        <v>0</v>
      </c>
      <c r="S1124" s="226">
        <f t="shared" si="274"/>
        <v>0</v>
      </c>
      <c r="T1124" s="226">
        <f t="shared" si="274"/>
        <v>0</v>
      </c>
      <c r="U1124" s="226">
        <f t="shared" si="274"/>
        <v>0</v>
      </c>
      <c r="V1124" s="226">
        <f t="shared" si="275"/>
        <v>0</v>
      </c>
      <c r="W1124" s="1589">
        <v>6</v>
      </c>
      <c r="X1124" s="226">
        <v>1.96</v>
      </c>
      <c r="Y1124" s="102">
        <v>1</v>
      </c>
      <c r="Z1124" s="102">
        <v>129634.4</v>
      </c>
      <c r="AA1124" s="102"/>
      <c r="AB1124" s="102"/>
      <c r="AC1124" s="226">
        <f t="shared" si="276"/>
        <v>129634.4</v>
      </c>
      <c r="AD1124" s="1589">
        <v>7</v>
      </c>
      <c r="AE1124" s="226">
        <v>1.96</v>
      </c>
      <c r="AF1124" s="102">
        <v>1</v>
      </c>
      <c r="AG1124" s="102">
        <v>129634.4</v>
      </c>
      <c r="AH1124" s="102"/>
      <c r="AI1124" s="102"/>
      <c r="AJ1124" s="226">
        <f t="shared" si="277"/>
        <v>129634.4</v>
      </c>
    </row>
    <row r="1125" spans="1:36" ht="14.25">
      <c r="A1125" s="207">
        <v>21</v>
      </c>
      <c r="B1125" s="832" t="s">
        <v>5246</v>
      </c>
      <c r="C1125" s="1658" t="s">
        <v>4796</v>
      </c>
      <c r="D1125" s="1659" t="s">
        <v>4556</v>
      </c>
      <c r="E1125" s="1590">
        <v>7</v>
      </c>
      <c r="F1125" s="226">
        <v>1.96</v>
      </c>
      <c r="G1125" s="102">
        <v>1</v>
      </c>
      <c r="H1125" s="102">
        <v>129634.4</v>
      </c>
      <c r="I1125" s="102"/>
      <c r="J1125" s="102"/>
      <c r="K1125" s="226">
        <f t="shared" si="272"/>
        <v>129634.4</v>
      </c>
      <c r="L1125" s="226">
        <v>1.96</v>
      </c>
      <c r="M1125" s="102">
        <v>1</v>
      </c>
      <c r="N1125" s="102">
        <v>129634.4</v>
      </c>
      <c r="O1125" s="102"/>
      <c r="P1125" s="102"/>
      <c r="Q1125" s="226">
        <f t="shared" si="273"/>
        <v>129634.4</v>
      </c>
      <c r="R1125" s="226">
        <f t="shared" si="274"/>
        <v>0</v>
      </c>
      <c r="S1125" s="226">
        <f t="shared" si="274"/>
        <v>0</v>
      </c>
      <c r="T1125" s="226">
        <f t="shared" si="274"/>
        <v>0</v>
      </c>
      <c r="U1125" s="226">
        <f t="shared" si="274"/>
        <v>0</v>
      </c>
      <c r="V1125" s="226">
        <f t="shared" si="275"/>
        <v>0</v>
      </c>
      <c r="W1125" s="1589">
        <v>8</v>
      </c>
      <c r="X1125" s="226">
        <v>2.02</v>
      </c>
      <c r="Y1125" s="102">
        <v>1</v>
      </c>
      <c r="Z1125" s="102">
        <v>133602.79999999999</v>
      </c>
      <c r="AA1125" s="102"/>
      <c r="AB1125" s="102"/>
      <c r="AC1125" s="226">
        <f t="shared" si="276"/>
        <v>133602.79999999999</v>
      </c>
      <c r="AD1125" s="1589">
        <v>9</v>
      </c>
      <c r="AE1125" s="226">
        <v>2.02</v>
      </c>
      <c r="AF1125" s="102">
        <v>1</v>
      </c>
      <c r="AG1125" s="102">
        <v>133602.79999999999</v>
      </c>
      <c r="AH1125" s="102"/>
      <c r="AI1125" s="102"/>
      <c r="AJ1125" s="226">
        <f t="shared" si="277"/>
        <v>133602.79999999999</v>
      </c>
    </row>
    <row r="1126" spans="1:36" ht="14.25">
      <c r="A1126" s="207">
        <v>22</v>
      </c>
      <c r="B1126" s="832" t="s">
        <v>1433</v>
      </c>
      <c r="C1126" s="1658" t="s">
        <v>4796</v>
      </c>
      <c r="D1126" s="1659" t="s">
        <v>4556</v>
      </c>
      <c r="E1126" s="1590">
        <v>1</v>
      </c>
      <c r="F1126" s="226">
        <v>1.73</v>
      </c>
      <c r="G1126" s="102">
        <v>1</v>
      </c>
      <c r="H1126" s="102">
        <v>114422.2</v>
      </c>
      <c r="I1126" s="102"/>
      <c r="J1126" s="102"/>
      <c r="K1126" s="226">
        <f t="shared" si="272"/>
        <v>114422.2</v>
      </c>
      <c r="L1126" s="226">
        <v>1.68</v>
      </c>
      <c r="M1126" s="102">
        <v>1</v>
      </c>
      <c r="N1126" s="102">
        <v>111115.2</v>
      </c>
      <c r="O1126" s="102"/>
      <c r="P1126" s="102"/>
      <c r="Q1126" s="226">
        <f t="shared" si="273"/>
        <v>111115.2</v>
      </c>
      <c r="R1126" s="226">
        <f t="shared" si="274"/>
        <v>0</v>
      </c>
      <c r="S1126" s="226">
        <f t="shared" si="274"/>
        <v>3307</v>
      </c>
      <c r="T1126" s="226">
        <f t="shared" si="274"/>
        <v>0</v>
      </c>
      <c r="U1126" s="226">
        <f t="shared" si="274"/>
        <v>0</v>
      </c>
      <c r="V1126" s="226">
        <f t="shared" si="275"/>
        <v>3307</v>
      </c>
      <c r="W1126" s="1589">
        <v>2</v>
      </c>
      <c r="X1126" s="226">
        <v>1.79</v>
      </c>
      <c r="Y1126" s="102">
        <v>1</v>
      </c>
      <c r="Z1126" s="102">
        <v>118390.6</v>
      </c>
      <c r="AA1126" s="102"/>
      <c r="AB1126" s="102"/>
      <c r="AC1126" s="226">
        <f t="shared" si="276"/>
        <v>118390.6</v>
      </c>
      <c r="AD1126" s="1589">
        <v>3</v>
      </c>
      <c r="AE1126" s="226">
        <v>1.84</v>
      </c>
      <c r="AF1126" s="102">
        <v>1</v>
      </c>
      <c r="AG1126" s="102">
        <v>121697.60000000001</v>
      </c>
      <c r="AH1126" s="102"/>
      <c r="AI1126" s="102"/>
      <c r="AJ1126" s="226">
        <f t="shared" si="277"/>
        <v>121697.60000000001</v>
      </c>
    </row>
    <row r="1127" spans="1:36" ht="14.25">
      <c r="A1127" s="207">
        <v>23</v>
      </c>
      <c r="B1127" s="832" t="s">
        <v>5247</v>
      </c>
      <c r="C1127" s="1658" t="s">
        <v>4796</v>
      </c>
      <c r="D1127" s="1659" t="s">
        <v>4556</v>
      </c>
      <c r="E1127" s="1590">
        <v>5</v>
      </c>
      <c r="F1127" s="226">
        <v>1.9</v>
      </c>
      <c r="G1127" s="102">
        <v>1</v>
      </c>
      <c r="H1127" s="102">
        <v>125666</v>
      </c>
      <c r="I1127" s="102"/>
      <c r="J1127" s="102">
        <v>6283.3</v>
      </c>
      <c r="K1127" s="226">
        <f t="shared" si="272"/>
        <v>131949.29999999999</v>
      </c>
      <c r="L1127" s="226">
        <v>2.2799999999999998</v>
      </c>
      <c r="M1127" s="102">
        <v>1</v>
      </c>
      <c r="N1127" s="102">
        <v>150799.19999999998</v>
      </c>
      <c r="O1127" s="102"/>
      <c r="P1127" s="102">
        <v>7539.9599999999991</v>
      </c>
      <c r="Q1127" s="226">
        <f t="shared" si="273"/>
        <v>158339.15999999997</v>
      </c>
      <c r="R1127" s="226">
        <f t="shared" si="274"/>
        <v>0</v>
      </c>
      <c r="S1127" s="226">
        <f t="shared" si="274"/>
        <v>-25133.199999999983</v>
      </c>
      <c r="T1127" s="226">
        <f t="shared" si="274"/>
        <v>0</v>
      </c>
      <c r="U1127" s="226">
        <f t="shared" si="274"/>
        <v>-1256.6599999999989</v>
      </c>
      <c r="V1127" s="226">
        <f t="shared" si="275"/>
        <v>-26389.859999999982</v>
      </c>
      <c r="W1127" s="1589">
        <v>6</v>
      </c>
      <c r="X1127" s="226">
        <v>1.96</v>
      </c>
      <c r="Y1127" s="102">
        <v>1</v>
      </c>
      <c r="Z1127" s="102">
        <v>129634.4</v>
      </c>
      <c r="AA1127" s="102"/>
      <c r="AB1127" s="102">
        <v>6481.72</v>
      </c>
      <c r="AC1127" s="226">
        <f t="shared" si="276"/>
        <v>136116.12</v>
      </c>
      <c r="AD1127" s="1589">
        <v>7</v>
      </c>
      <c r="AE1127" s="226">
        <v>1.96</v>
      </c>
      <c r="AF1127" s="102">
        <v>1</v>
      </c>
      <c r="AG1127" s="102">
        <v>129634.4</v>
      </c>
      <c r="AH1127" s="102"/>
      <c r="AI1127" s="102">
        <v>6481.72</v>
      </c>
      <c r="AJ1127" s="226">
        <f t="shared" si="277"/>
        <v>136116.12</v>
      </c>
    </row>
    <row r="1128" spans="1:36" ht="14.25">
      <c r="A1128" s="207">
        <v>24</v>
      </c>
      <c r="B1128" s="832" t="s">
        <v>6580</v>
      </c>
      <c r="C1128" s="1658" t="s">
        <v>4796</v>
      </c>
      <c r="D1128" s="1659" t="s">
        <v>4556</v>
      </c>
      <c r="E1128" s="1590">
        <v>2</v>
      </c>
      <c r="F1128" s="226">
        <v>1.79</v>
      </c>
      <c r="G1128" s="102">
        <v>1</v>
      </c>
      <c r="H1128" s="102">
        <v>118390.6</v>
      </c>
      <c r="I1128" s="102"/>
      <c r="J1128" s="102"/>
      <c r="K1128" s="226">
        <f t="shared" si="272"/>
        <v>118390.6</v>
      </c>
      <c r="L1128" s="226">
        <v>1.73</v>
      </c>
      <c r="M1128" s="102">
        <v>1</v>
      </c>
      <c r="N1128" s="102">
        <v>114422.2</v>
      </c>
      <c r="O1128" s="102"/>
      <c r="P1128" s="102"/>
      <c r="Q1128" s="226">
        <f t="shared" si="273"/>
        <v>114422.2</v>
      </c>
      <c r="R1128" s="226">
        <f t="shared" si="274"/>
        <v>0</v>
      </c>
      <c r="S1128" s="226">
        <f t="shared" si="274"/>
        <v>3968.4000000000087</v>
      </c>
      <c r="T1128" s="226">
        <f t="shared" si="274"/>
        <v>0</v>
      </c>
      <c r="U1128" s="226">
        <f t="shared" si="274"/>
        <v>0</v>
      </c>
      <c r="V1128" s="226">
        <f t="shared" si="275"/>
        <v>3968.4000000000087</v>
      </c>
      <c r="W1128" s="1589">
        <v>3</v>
      </c>
      <c r="X1128" s="226">
        <v>1.84</v>
      </c>
      <c r="Y1128" s="102">
        <v>1</v>
      </c>
      <c r="Z1128" s="102">
        <v>121697.60000000001</v>
      </c>
      <c r="AA1128" s="102"/>
      <c r="AB1128" s="102"/>
      <c r="AC1128" s="226">
        <f t="shared" si="276"/>
        <v>121697.60000000001</v>
      </c>
      <c r="AD1128" s="1589">
        <v>4</v>
      </c>
      <c r="AE1128" s="226">
        <v>1.9</v>
      </c>
      <c r="AF1128" s="102">
        <v>1</v>
      </c>
      <c r="AG1128" s="102">
        <v>125666</v>
      </c>
      <c r="AH1128" s="102"/>
      <c r="AI1128" s="102"/>
      <c r="AJ1128" s="226">
        <f t="shared" si="277"/>
        <v>125666</v>
      </c>
    </row>
    <row r="1129" spans="1:36" ht="14.25">
      <c r="A1129" s="207">
        <v>25</v>
      </c>
      <c r="B1129" s="832" t="s">
        <v>4766</v>
      </c>
      <c r="C1129" s="1658" t="s">
        <v>4796</v>
      </c>
      <c r="D1129" s="1659" t="s">
        <v>4556</v>
      </c>
      <c r="E1129" s="1590">
        <v>4</v>
      </c>
      <c r="F1129" s="226">
        <v>1.9</v>
      </c>
      <c r="G1129" s="102">
        <v>1</v>
      </c>
      <c r="H1129" s="102">
        <v>125666</v>
      </c>
      <c r="I1129" s="102"/>
      <c r="J1129" s="102"/>
      <c r="K1129" s="226">
        <f t="shared" si="272"/>
        <v>125666</v>
      </c>
      <c r="L1129" s="226">
        <v>1.84</v>
      </c>
      <c r="M1129" s="102">
        <v>1</v>
      </c>
      <c r="N1129" s="102">
        <v>121697.60000000001</v>
      </c>
      <c r="O1129" s="102"/>
      <c r="P1129" s="102"/>
      <c r="Q1129" s="226">
        <f t="shared" si="273"/>
        <v>121697.60000000001</v>
      </c>
      <c r="R1129" s="226">
        <f t="shared" si="274"/>
        <v>0</v>
      </c>
      <c r="S1129" s="226">
        <f t="shared" si="274"/>
        <v>3968.3999999999942</v>
      </c>
      <c r="T1129" s="226">
        <f t="shared" si="274"/>
        <v>0</v>
      </c>
      <c r="U1129" s="226">
        <f t="shared" si="274"/>
        <v>0</v>
      </c>
      <c r="V1129" s="226">
        <f t="shared" si="275"/>
        <v>3968.3999999999942</v>
      </c>
      <c r="W1129" s="1589">
        <v>5</v>
      </c>
      <c r="X1129" s="226">
        <v>1.9</v>
      </c>
      <c r="Y1129" s="102">
        <v>1</v>
      </c>
      <c r="Z1129" s="102">
        <v>125666</v>
      </c>
      <c r="AA1129" s="102"/>
      <c r="AB1129" s="102"/>
      <c r="AC1129" s="226">
        <f t="shared" si="276"/>
        <v>125666</v>
      </c>
      <c r="AD1129" s="1589">
        <v>6</v>
      </c>
      <c r="AE1129" s="226">
        <v>1.96</v>
      </c>
      <c r="AF1129" s="102">
        <v>1</v>
      </c>
      <c r="AG1129" s="102">
        <v>129634.4</v>
      </c>
      <c r="AH1129" s="102"/>
      <c r="AI1129" s="102"/>
      <c r="AJ1129" s="226">
        <f t="shared" si="277"/>
        <v>129634.4</v>
      </c>
    </row>
    <row r="1130" spans="1:36" ht="14.25">
      <c r="A1130" s="207">
        <v>26</v>
      </c>
      <c r="B1130" s="832" t="s">
        <v>5248</v>
      </c>
      <c r="C1130" s="1658" t="s">
        <v>4949</v>
      </c>
      <c r="D1130" s="1659" t="s">
        <v>4556</v>
      </c>
      <c r="E1130" s="1590">
        <v>11</v>
      </c>
      <c r="F1130" s="226">
        <v>2.08</v>
      </c>
      <c r="G1130" s="102">
        <v>1</v>
      </c>
      <c r="H1130" s="102">
        <v>137571.20000000001</v>
      </c>
      <c r="I1130" s="102"/>
      <c r="J1130" s="102"/>
      <c r="K1130" s="226">
        <f t="shared" si="272"/>
        <v>137571.20000000001</v>
      </c>
      <c r="L1130" s="226">
        <v>2.08</v>
      </c>
      <c r="M1130" s="102">
        <v>1</v>
      </c>
      <c r="N1130" s="102">
        <v>137571.20000000001</v>
      </c>
      <c r="O1130" s="102"/>
      <c r="P1130" s="102"/>
      <c r="Q1130" s="226">
        <f t="shared" si="273"/>
        <v>137571.20000000001</v>
      </c>
      <c r="R1130" s="226">
        <f t="shared" si="274"/>
        <v>0</v>
      </c>
      <c r="S1130" s="226">
        <f t="shared" si="274"/>
        <v>0</v>
      </c>
      <c r="T1130" s="226">
        <f t="shared" si="274"/>
        <v>0</v>
      </c>
      <c r="U1130" s="226">
        <f t="shared" si="274"/>
        <v>0</v>
      </c>
      <c r="V1130" s="226">
        <f t="shared" si="275"/>
        <v>0</v>
      </c>
      <c r="W1130" s="1589">
        <v>12</v>
      </c>
      <c r="X1130" s="226">
        <v>2.08</v>
      </c>
      <c r="Y1130" s="102">
        <v>1</v>
      </c>
      <c r="Z1130" s="102">
        <v>137571.20000000001</v>
      </c>
      <c r="AA1130" s="102"/>
      <c r="AB1130" s="102"/>
      <c r="AC1130" s="226">
        <f t="shared" si="276"/>
        <v>137571.20000000001</v>
      </c>
      <c r="AD1130" s="1589">
        <v>13</v>
      </c>
      <c r="AE1130" s="226">
        <v>2.14</v>
      </c>
      <c r="AF1130" s="102">
        <v>1</v>
      </c>
      <c r="AG1130" s="102">
        <v>141539.6</v>
      </c>
      <c r="AH1130" s="102"/>
      <c r="AI1130" s="102"/>
      <c r="AJ1130" s="226">
        <f t="shared" si="277"/>
        <v>141539.6</v>
      </c>
    </row>
    <row r="1131" spans="1:36" ht="27">
      <c r="A1131" s="207">
        <v>27</v>
      </c>
      <c r="B1131" s="832" t="s">
        <v>5249</v>
      </c>
      <c r="C1131" s="1658" t="s">
        <v>4761</v>
      </c>
      <c r="D1131" s="1659" t="s">
        <v>4762</v>
      </c>
      <c r="E1131" s="1590">
        <v>10</v>
      </c>
      <c r="F1131" s="226">
        <v>1.79</v>
      </c>
      <c r="G1131" s="102">
        <v>1</v>
      </c>
      <c r="H1131" s="102">
        <v>118390.6</v>
      </c>
      <c r="I1131" s="102"/>
      <c r="J1131" s="102">
        <v>5919.5300000000007</v>
      </c>
      <c r="K1131" s="226">
        <f t="shared" si="272"/>
        <v>124310.13</v>
      </c>
      <c r="L1131" s="226">
        <v>1.95</v>
      </c>
      <c r="M1131" s="102">
        <v>1</v>
      </c>
      <c r="N1131" s="102">
        <v>128973</v>
      </c>
      <c r="O1131" s="102"/>
      <c r="P1131" s="102">
        <v>6448.6500000000005</v>
      </c>
      <c r="Q1131" s="226">
        <f t="shared" si="273"/>
        <v>135421.65</v>
      </c>
      <c r="R1131" s="226">
        <f t="shared" si="274"/>
        <v>0</v>
      </c>
      <c r="S1131" s="226">
        <f t="shared" si="274"/>
        <v>-10582.399999999994</v>
      </c>
      <c r="T1131" s="226">
        <f t="shared" si="274"/>
        <v>0</v>
      </c>
      <c r="U1131" s="226">
        <f t="shared" si="274"/>
        <v>-529.11999999999989</v>
      </c>
      <c r="V1131" s="226">
        <f t="shared" si="275"/>
        <v>-11111.519999999993</v>
      </c>
      <c r="W1131" s="1589">
        <v>11</v>
      </c>
      <c r="X1131" s="226">
        <v>1.79</v>
      </c>
      <c r="Y1131" s="102">
        <v>1</v>
      </c>
      <c r="Z1131" s="102">
        <v>118390.6</v>
      </c>
      <c r="AA1131" s="102"/>
      <c r="AB1131" s="102">
        <v>5919.5300000000007</v>
      </c>
      <c r="AC1131" s="226">
        <f t="shared" si="276"/>
        <v>124310.13</v>
      </c>
      <c r="AD1131" s="1589">
        <v>12</v>
      </c>
      <c r="AE1131" s="226">
        <v>1.79</v>
      </c>
      <c r="AF1131" s="102">
        <v>1</v>
      </c>
      <c r="AG1131" s="102">
        <v>118390.6</v>
      </c>
      <c r="AH1131" s="102"/>
      <c r="AI1131" s="102">
        <v>5919.5300000000007</v>
      </c>
      <c r="AJ1131" s="226">
        <f t="shared" si="277"/>
        <v>124310.13</v>
      </c>
    </row>
    <row r="1132" spans="1:36" ht="27">
      <c r="A1132" s="207">
        <v>28</v>
      </c>
      <c r="B1132" s="832" t="s">
        <v>1433</v>
      </c>
      <c r="C1132" s="1658" t="s">
        <v>4761</v>
      </c>
      <c r="D1132" s="1659" t="s">
        <v>4762</v>
      </c>
      <c r="E1132" s="1590">
        <v>1</v>
      </c>
      <c r="F1132" s="226">
        <v>1.49</v>
      </c>
      <c r="G1132" s="102">
        <v>1</v>
      </c>
      <c r="H1132" s="102">
        <v>98548.6</v>
      </c>
      <c r="I1132" s="102"/>
      <c r="J1132" s="102"/>
      <c r="K1132" s="226">
        <f t="shared" si="272"/>
        <v>98548.6</v>
      </c>
      <c r="L1132" s="226">
        <v>1.45</v>
      </c>
      <c r="M1132" s="102">
        <v>1</v>
      </c>
      <c r="N1132" s="102">
        <v>95903</v>
      </c>
      <c r="O1132" s="102"/>
      <c r="P1132" s="102"/>
      <c r="Q1132" s="226">
        <f t="shared" si="273"/>
        <v>95903</v>
      </c>
      <c r="R1132" s="226">
        <f t="shared" si="274"/>
        <v>0</v>
      </c>
      <c r="S1132" s="226">
        <f t="shared" si="274"/>
        <v>2645.6000000000058</v>
      </c>
      <c r="T1132" s="226">
        <f t="shared" si="274"/>
        <v>0</v>
      </c>
      <c r="U1132" s="226">
        <f t="shared" si="274"/>
        <v>0</v>
      </c>
      <c r="V1132" s="226">
        <f t="shared" si="275"/>
        <v>2645.6000000000058</v>
      </c>
      <c r="W1132" s="1589">
        <v>2</v>
      </c>
      <c r="X1132" s="226">
        <v>1.54</v>
      </c>
      <c r="Y1132" s="102">
        <v>1</v>
      </c>
      <c r="Z1132" s="102">
        <v>101855.6</v>
      </c>
      <c r="AA1132" s="102"/>
      <c r="AB1132" s="102"/>
      <c r="AC1132" s="226">
        <f t="shared" si="276"/>
        <v>101855.6</v>
      </c>
      <c r="AD1132" s="1589">
        <v>3</v>
      </c>
      <c r="AE1132" s="226">
        <v>1.59</v>
      </c>
      <c r="AF1132" s="102">
        <v>1</v>
      </c>
      <c r="AG1132" s="102">
        <v>105162.6</v>
      </c>
      <c r="AH1132" s="102"/>
      <c r="AI1132" s="102"/>
      <c r="AJ1132" s="226">
        <f t="shared" si="277"/>
        <v>105162.6</v>
      </c>
    </row>
    <row r="1133" spans="1:36" ht="20.25" customHeight="1">
      <c r="A1133" s="207">
        <v>29</v>
      </c>
      <c r="B1133" s="832" t="s">
        <v>5250</v>
      </c>
      <c r="C1133" s="1658" t="s">
        <v>4761</v>
      </c>
      <c r="D1133" s="1659" t="s">
        <v>4762</v>
      </c>
      <c r="E1133" s="1590">
        <v>13</v>
      </c>
      <c r="F1133" s="226">
        <v>1.84</v>
      </c>
      <c r="G1133" s="102">
        <v>1</v>
      </c>
      <c r="H1133" s="102">
        <v>121697.60000000001</v>
      </c>
      <c r="I1133" s="102"/>
      <c r="J1133" s="102"/>
      <c r="K1133" s="226">
        <f t="shared" si="272"/>
        <v>121697.60000000001</v>
      </c>
      <c r="L1133" s="226">
        <v>1.79</v>
      </c>
      <c r="M1133" s="102">
        <v>1</v>
      </c>
      <c r="N1133" s="102">
        <v>118390.6</v>
      </c>
      <c r="O1133" s="102"/>
      <c r="P1133" s="102"/>
      <c r="Q1133" s="226">
        <f t="shared" si="273"/>
        <v>118390.6</v>
      </c>
      <c r="R1133" s="226">
        <f t="shared" si="274"/>
        <v>0</v>
      </c>
      <c r="S1133" s="226">
        <f t="shared" si="274"/>
        <v>3307</v>
      </c>
      <c r="T1133" s="226">
        <f t="shared" si="274"/>
        <v>0</v>
      </c>
      <c r="U1133" s="226">
        <f t="shared" si="274"/>
        <v>0</v>
      </c>
      <c r="V1133" s="226">
        <f t="shared" si="275"/>
        <v>3307</v>
      </c>
      <c r="W1133" s="1589">
        <v>14</v>
      </c>
      <c r="X1133" s="226">
        <v>1.84</v>
      </c>
      <c r="Y1133" s="102">
        <v>1</v>
      </c>
      <c r="Z1133" s="102">
        <v>121697.60000000001</v>
      </c>
      <c r="AA1133" s="102"/>
      <c r="AB1133" s="102"/>
      <c r="AC1133" s="226">
        <f t="shared" si="276"/>
        <v>121697.60000000001</v>
      </c>
      <c r="AD1133" s="1589">
        <v>15</v>
      </c>
      <c r="AE1133" s="226">
        <v>1.84</v>
      </c>
      <c r="AF1133" s="102">
        <v>1</v>
      </c>
      <c r="AG1133" s="102">
        <v>121697.60000000001</v>
      </c>
      <c r="AH1133" s="102"/>
      <c r="AI1133" s="102"/>
      <c r="AJ1133" s="226">
        <f t="shared" si="277"/>
        <v>121697.60000000001</v>
      </c>
    </row>
    <row r="1134" spans="1:36" ht="27">
      <c r="A1134" s="207">
        <v>30</v>
      </c>
      <c r="B1134" s="832" t="s">
        <v>6581</v>
      </c>
      <c r="C1134" s="1658" t="s">
        <v>4761</v>
      </c>
      <c r="D1134" s="1659" t="s">
        <v>4762</v>
      </c>
      <c r="E1134" s="1590">
        <v>13</v>
      </c>
      <c r="F1134" s="226">
        <v>1.84</v>
      </c>
      <c r="G1134" s="102">
        <v>1</v>
      </c>
      <c r="H1134" s="102">
        <v>121697.60000000001</v>
      </c>
      <c r="I1134" s="102"/>
      <c r="J1134" s="102"/>
      <c r="K1134" s="226">
        <f t="shared" si="272"/>
        <v>121697.60000000001</v>
      </c>
      <c r="L1134" s="226">
        <v>1.79</v>
      </c>
      <c r="M1134" s="102">
        <v>1</v>
      </c>
      <c r="N1134" s="102">
        <v>118390.6</v>
      </c>
      <c r="O1134" s="102"/>
      <c r="P1134" s="102"/>
      <c r="Q1134" s="226">
        <f t="shared" si="273"/>
        <v>118390.6</v>
      </c>
      <c r="R1134" s="226">
        <f t="shared" si="274"/>
        <v>0</v>
      </c>
      <c r="S1134" s="226">
        <f t="shared" si="274"/>
        <v>3307</v>
      </c>
      <c r="T1134" s="226">
        <f t="shared" si="274"/>
        <v>0</v>
      </c>
      <c r="U1134" s="226">
        <f t="shared" si="274"/>
        <v>0</v>
      </c>
      <c r="V1134" s="226">
        <f t="shared" si="275"/>
        <v>3307</v>
      </c>
      <c r="W1134" s="1589">
        <v>14</v>
      </c>
      <c r="X1134" s="226">
        <v>1.84</v>
      </c>
      <c r="Y1134" s="102">
        <v>1</v>
      </c>
      <c r="Z1134" s="102">
        <v>121697.60000000001</v>
      </c>
      <c r="AA1134" s="102"/>
      <c r="AB1134" s="102"/>
      <c r="AC1134" s="226">
        <f t="shared" si="276"/>
        <v>121697.60000000001</v>
      </c>
      <c r="AD1134" s="1589">
        <v>15</v>
      </c>
      <c r="AE1134" s="226">
        <v>1.84</v>
      </c>
      <c r="AF1134" s="102">
        <v>1</v>
      </c>
      <c r="AG1134" s="102">
        <v>121697.60000000001</v>
      </c>
      <c r="AH1134" s="102"/>
      <c r="AI1134" s="102"/>
      <c r="AJ1134" s="226">
        <f t="shared" si="277"/>
        <v>121697.60000000001</v>
      </c>
    </row>
    <row r="1135" spans="1:36" ht="27">
      <c r="A1135" s="207">
        <v>31</v>
      </c>
      <c r="B1135" s="832" t="s">
        <v>5251</v>
      </c>
      <c r="C1135" s="1658" t="s">
        <v>4761</v>
      </c>
      <c r="D1135" s="1659" t="s">
        <v>4762</v>
      </c>
      <c r="E1135" s="1590">
        <v>2</v>
      </c>
      <c r="F1135" s="226">
        <v>1.54</v>
      </c>
      <c r="G1135" s="102">
        <v>1</v>
      </c>
      <c r="H1135" s="102">
        <v>101855.6</v>
      </c>
      <c r="I1135" s="102"/>
      <c r="J1135" s="102"/>
      <c r="K1135" s="226">
        <f t="shared" si="272"/>
        <v>101855.6</v>
      </c>
      <c r="L1135" s="226">
        <v>1.49</v>
      </c>
      <c r="M1135" s="102">
        <v>1</v>
      </c>
      <c r="N1135" s="102">
        <v>98548.6</v>
      </c>
      <c r="O1135" s="102"/>
      <c r="P1135" s="102"/>
      <c r="Q1135" s="226">
        <f t="shared" si="273"/>
        <v>98548.6</v>
      </c>
      <c r="R1135" s="226">
        <f t="shared" si="274"/>
        <v>0</v>
      </c>
      <c r="S1135" s="226">
        <f t="shared" si="274"/>
        <v>3307</v>
      </c>
      <c r="T1135" s="226">
        <f t="shared" si="274"/>
        <v>0</v>
      </c>
      <c r="U1135" s="226">
        <f t="shared" si="274"/>
        <v>0</v>
      </c>
      <c r="V1135" s="226">
        <f t="shared" si="275"/>
        <v>3307</v>
      </c>
      <c r="W1135" s="1589">
        <v>3</v>
      </c>
      <c r="X1135" s="226">
        <v>1.59</v>
      </c>
      <c r="Y1135" s="102">
        <v>1</v>
      </c>
      <c r="Z1135" s="102">
        <v>105162.6</v>
      </c>
      <c r="AA1135" s="102"/>
      <c r="AB1135" s="102"/>
      <c r="AC1135" s="226">
        <f t="shared" si="276"/>
        <v>105162.6</v>
      </c>
      <c r="AD1135" s="1589">
        <v>4</v>
      </c>
      <c r="AE1135" s="226">
        <v>1.63</v>
      </c>
      <c r="AF1135" s="102">
        <v>1</v>
      </c>
      <c r="AG1135" s="102">
        <v>107808.2</v>
      </c>
      <c r="AH1135" s="102"/>
      <c r="AI1135" s="102"/>
      <c r="AJ1135" s="226">
        <f t="shared" si="277"/>
        <v>107808.2</v>
      </c>
    </row>
    <row r="1136" spans="1:36" ht="14.25">
      <c r="A1136" s="207"/>
      <c r="B1136" s="832" t="s">
        <v>5036</v>
      </c>
      <c r="C1136" s="1658"/>
      <c r="D1136" s="1659"/>
      <c r="E1136" s="1666"/>
      <c r="F1136" s="226"/>
      <c r="G1136" s="102"/>
      <c r="H1136" s="102">
        <v>9000</v>
      </c>
      <c r="I1136" s="102"/>
      <c r="J1136" s="102"/>
      <c r="K1136" s="226">
        <f t="shared" si="272"/>
        <v>9000</v>
      </c>
      <c r="L1136" s="226"/>
      <c r="M1136" s="102"/>
      <c r="N1136" s="102">
        <v>9000</v>
      </c>
      <c r="O1136" s="102"/>
      <c r="P1136" s="102"/>
      <c r="Q1136" s="226">
        <f t="shared" si="273"/>
        <v>9000</v>
      </c>
      <c r="R1136" s="226">
        <f t="shared" si="274"/>
        <v>0</v>
      </c>
      <c r="S1136" s="226">
        <f t="shared" si="274"/>
        <v>0</v>
      </c>
      <c r="T1136" s="226">
        <f t="shared" si="274"/>
        <v>0</v>
      </c>
      <c r="U1136" s="226">
        <f t="shared" si="274"/>
        <v>0</v>
      </c>
      <c r="V1136" s="226">
        <f t="shared" si="275"/>
        <v>0</v>
      </c>
      <c r="W1136" s="226"/>
      <c r="X1136" s="226"/>
      <c r="Y1136" s="102"/>
      <c r="Z1136" s="102">
        <v>9000</v>
      </c>
      <c r="AA1136" s="102"/>
      <c r="AB1136" s="102"/>
      <c r="AC1136" s="226">
        <f t="shared" si="276"/>
        <v>9000</v>
      </c>
      <c r="AD1136" s="226"/>
      <c r="AE1136" s="226"/>
      <c r="AF1136" s="102"/>
      <c r="AG1136" s="102">
        <v>9000</v>
      </c>
      <c r="AH1136" s="102"/>
      <c r="AI1136" s="102"/>
      <c r="AJ1136" s="226">
        <f t="shared" si="277"/>
        <v>9000</v>
      </c>
    </row>
    <row r="1137" spans="1:36">
      <c r="A1137" s="207"/>
      <c r="B1137" s="102" t="s">
        <v>239</v>
      </c>
      <c r="C1137" s="226"/>
      <c r="D1137" s="226"/>
      <c r="E1137" s="226"/>
      <c r="F1137" s="226"/>
      <c r="G1137" s="102"/>
      <c r="H1137" s="102"/>
      <c r="I1137" s="102"/>
      <c r="J1137" s="102"/>
      <c r="K1137" s="102"/>
      <c r="L1137" s="226"/>
      <c r="M1137" s="102"/>
      <c r="N1137" s="102"/>
      <c r="O1137" s="102"/>
      <c r="P1137" s="102"/>
      <c r="Q1137" s="102"/>
      <c r="R1137" s="102"/>
      <c r="S1137" s="102"/>
      <c r="T1137" s="102"/>
      <c r="U1137" s="106"/>
      <c r="V1137" s="106"/>
      <c r="W1137" s="226"/>
      <c r="X1137" s="226"/>
      <c r="Y1137" s="102"/>
      <c r="Z1137" s="102"/>
      <c r="AA1137" s="102"/>
      <c r="AB1137" s="102"/>
      <c r="AC1137" s="102"/>
      <c r="AD1137" s="226"/>
      <c r="AE1137" s="226"/>
      <c r="AF1137" s="102"/>
      <c r="AG1137" s="102"/>
      <c r="AH1137" s="102"/>
      <c r="AI1137" s="102"/>
      <c r="AJ1137" s="102"/>
    </row>
    <row r="1138" spans="1:36" s="229" customFormat="1" ht="42.75">
      <c r="A1138" s="224"/>
      <c r="B1138" s="297" t="s">
        <v>246</v>
      </c>
      <c r="C1138" s="228" t="s">
        <v>1</v>
      </c>
      <c r="D1138" s="228" t="s">
        <v>1</v>
      </c>
      <c r="E1138" s="228" t="s">
        <v>1</v>
      </c>
      <c r="F1138" s="228" t="s">
        <v>1</v>
      </c>
      <c r="G1138" s="228">
        <f>SUM(G1105:G1135)</f>
        <v>31</v>
      </c>
      <c r="H1138" s="228">
        <f>SUM(H1105:H1136)</f>
        <v>4603084.3999999994</v>
      </c>
      <c r="I1138" s="228">
        <f>SUM(I1105:I1136)</f>
        <v>0</v>
      </c>
      <c r="J1138" s="228">
        <f>SUM(J1105:J1136)</f>
        <v>19742.79</v>
      </c>
      <c r="K1138" s="228">
        <f>SUM(K1105:K1136)</f>
        <v>4622827.1899999995</v>
      </c>
      <c r="L1138" s="228"/>
      <c r="M1138" s="228">
        <f t="shared" ref="M1138:V1138" si="278">SUM(M1105:M1136)</f>
        <v>31</v>
      </c>
      <c r="N1138" s="228">
        <f t="shared" si="278"/>
        <v>4564723.2000000011</v>
      </c>
      <c r="O1138" s="228">
        <f t="shared" si="278"/>
        <v>0</v>
      </c>
      <c r="P1138" s="228">
        <f t="shared" si="278"/>
        <v>21528.57</v>
      </c>
      <c r="Q1138" s="228">
        <f>SUM(Q1105:Q1136)</f>
        <v>4586251.7700000005</v>
      </c>
      <c r="R1138" s="228">
        <f t="shared" si="278"/>
        <v>0</v>
      </c>
      <c r="S1138" s="228">
        <f t="shared" si="278"/>
        <v>38361.200000000026</v>
      </c>
      <c r="T1138" s="228">
        <f t="shared" si="278"/>
        <v>0</v>
      </c>
      <c r="U1138" s="228">
        <f t="shared" si="278"/>
        <v>-1785.7799999999988</v>
      </c>
      <c r="V1138" s="228">
        <f t="shared" si="278"/>
        <v>36575.420000000027</v>
      </c>
      <c r="W1138" s="228"/>
      <c r="X1138" s="228"/>
      <c r="Y1138" s="228">
        <f>SUM(Y1105:Y1136)</f>
        <v>31</v>
      </c>
      <c r="Z1138" s="228">
        <f>SUM(Z1105:Z1136)</f>
        <v>4685759.3999999985</v>
      </c>
      <c r="AA1138" s="228">
        <f>SUM(AA1105:AA1136)</f>
        <v>0</v>
      </c>
      <c r="AB1138" s="228">
        <f>SUM(AB1105:AB1136)</f>
        <v>19941.21</v>
      </c>
      <c r="AC1138" s="228">
        <f>SUM(AC1105:AC1136)</f>
        <v>4705700.6099999994</v>
      </c>
      <c r="AD1138" s="228"/>
      <c r="AE1138" s="228"/>
      <c r="AF1138" s="228">
        <f>SUM(AF1105:AF1136)</f>
        <v>31</v>
      </c>
      <c r="AG1138" s="228">
        <f>SUM(AG1105:AG1136)</f>
        <v>4765788.799999998</v>
      </c>
      <c r="AH1138" s="228">
        <f>SUM(AH1105:AH1136)</f>
        <v>0</v>
      </c>
      <c r="AI1138" s="228">
        <f>SUM(AI1105:AI1136)</f>
        <v>19941.21</v>
      </c>
      <c r="AJ1138" s="228">
        <f>SUM(AJ1105:AJ1136)</f>
        <v>4785730.0099999979</v>
      </c>
    </row>
    <row r="1139" spans="1:36">
      <c r="A1139" s="207"/>
      <c r="B1139" s="102"/>
      <c r="C1139" s="226"/>
      <c r="D1139" s="226"/>
      <c r="E1139" s="226"/>
      <c r="F1139" s="226"/>
      <c r="G1139" s="102"/>
      <c r="H1139" s="226"/>
      <c r="I1139" s="226"/>
      <c r="J1139" s="226"/>
      <c r="K1139" s="226"/>
      <c r="L1139" s="226"/>
      <c r="M1139" s="102"/>
      <c r="N1139" s="226"/>
      <c r="O1139" s="226"/>
      <c r="P1139" s="226"/>
      <c r="Q1139" s="102"/>
      <c r="R1139" s="226"/>
      <c r="S1139" s="102"/>
      <c r="T1139" s="226"/>
      <c r="U1139" s="106"/>
      <c r="V1139" s="106"/>
      <c r="W1139" s="226"/>
      <c r="X1139" s="226"/>
      <c r="Y1139" s="102"/>
      <c r="Z1139" s="226"/>
      <c r="AA1139" s="226"/>
      <c r="AB1139" s="226"/>
      <c r="AC1139" s="226"/>
      <c r="AD1139" s="226"/>
      <c r="AE1139" s="226"/>
      <c r="AF1139" s="102"/>
      <c r="AG1139" s="226"/>
      <c r="AH1139" s="226"/>
      <c r="AI1139" s="226"/>
      <c r="AJ1139" s="226"/>
    </row>
    <row r="1140" spans="1:36" ht="85.5">
      <c r="A1140" s="224" t="s">
        <v>4</v>
      </c>
      <c r="B1140" s="28" t="s">
        <v>483</v>
      </c>
      <c r="C1140" s="226"/>
      <c r="D1140" s="226"/>
      <c r="E1140" s="226"/>
      <c r="F1140" s="226"/>
      <c r="G1140" s="28"/>
      <c r="H1140" s="226"/>
      <c r="I1140" s="226"/>
      <c r="J1140" s="226"/>
      <c r="K1140" s="226"/>
      <c r="L1140" s="226"/>
      <c r="M1140" s="28"/>
      <c r="N1140" s="226"/>
      <c r="O1140" s="226"/>
      <c r="P1140" s="226"/>
      <c r="Q1140" s="28"/>
      <c r="R1140" s="226"/>
      <c r="S1140" s="28"/>
      <c r="T1140" s="226"/>
      <c r="U1140" s="106"/>
      <c r="V1140" s="106"/>
      <c r="W1140" s="226"/>
      <c r="X1140" s="226"/>
      <c r="Y1140" s="28"/>
      <c r="Z1140" s="226"/>
      <c r="AA1140" s="226"/>
      <c r="AB1140" s="226"/>
      <c r="AC1140" s="226"/>
      <c r="AD1140" s="226"/>
      <c r="AE1140" s="226"/>
      <c r="AF1140" s="28"/>
      <c r="AG1140" s="226"/>
      <c r="AH1140" s="226"/>
      <c r="AI1140" s="226"/>
      <c r="AJ1140" s="226"/>
    </row>
    <row r="1141" spans="1:36">
      <c r="A1141" s="207"/>
      <c r="B1141" s="102" t="s">
        <v>126</v>
      </c>
      <c r="C1141" s="226"/>
      <c r="D1141" s="226"/>
      <c r="E1141" s="226"/>
      <c r="F1141" s="226"/>
      <c r="G1141" s="102"/>
      <c r="H1141" s="226"/>
      <c r="I1141" s="226"/>
      <c r="J1141" s="226"/>
      <c r="K1141" s="226"/>
      <c r="L1141" s="226"/>
      <c r="M1141" s="102"/>
      <c r="N1141" s="226"/>
      <c r="O1141" s="226"/>
      <c r="P1141" s="226"/>
      <c r="Q1141" s="102"/>
      <c r="R1141" s="226"/>
      <c r="S1141" s="102"/>
      <c r="T1141" s="226"/>
      <c r="U1141" s="106"/>
      <c r="V1141" s="106"/>
      <c r="W1141" s="226"/>
      <c r="X1141" s="226"/>
      <c r="Y1141" s="102"/>
      <c r="Z1141" s="226"/>
      <c r="AA1141" s="226"/>
      <c r="AB1141" s="226"/>
      <c r="AC1141" s="226"/>
      <c r="AD1141" s="226"/>
      <c r="AE1141" s="226"/>
      <c r="AF1141" s="102"/>
      <c r="AG1141" s="226"/>
      <c r="AH1141" s="226"/>
      <c r="AI1141" s="226"/>
      <c r="AJ1141" s="226"/>
    </row>
    <row r="1142" spans="1:36">
      <c r="A1142" s="207">
        <v>1</v>
      </c>
      <c r="B1142" s="1662" t="s">
        <v>5256</v>
      </c>
      <c r="C1142" s="605" t="s">
        <v>4700</v>
      </c>
      <c r="D1142" s="226" t="s">
        <v>1</v>
      </c>
      <c r="E1142" s="226" t="s">
        <v>1</v>
      </c>
      <c r="F1142" s="226">
        <v>1.5</v>
      </c>
      <c r="G1142" s="102">
        <v>1</v>
      </c>
      <c r="H1142" s="207">
        <v>99210</v>
      </c>
      <c r="I1142" s="226"/>
      <c r="J1142" s="207"/>
      <c r="K1142" s="226">
        <f>H1142+I1142+J1142</f>
        <v>99210</v>
      </c>
      <c r="L1142" s="226">
        <v>1.5</v>
      </c>
      <c r="M1142" s="102">
        <v>1</v>
      </c>
      <c r="N1142" s="226">
        <v>99210</v>
      </c>
      <c r="O1142" s="226"/>
      <c r="P1142" s="207"/>
      <c r="Q1142" s="226">
        <f>N1142+O1142+P1142</f>
        <v>99210</v>
      </c>
      <c r="R1142" s="226">
        <f t="shared" ref="R1142:U1165" si="279">G1142-M1142</f>
        <v>0</v>
      </c>
      <c r="S1142" s="226">
        <f t="shared" si="279"/>
        <v>0</v>
      </c>
      <c r="T1142" s="226">
        <f t="shared" si="279"/>
        <v>0</v>
      </c>
      <c r="U1142" s="226">
        <f t="shared" si="279"/>
        <v>0</v>
      </c>
      <c r="V1142" s="226">
        <f>S1142+T1142+U1142</f>
        <v>0</v>
      </c>
      <c r="W1142" s="226" t="s">
        <v>1</v>
      </c>
      <c r="X1142" s="226">
        <v>1.5</v>
      </c>
      <c r="Y1142" s="102">
        <v>1</v>
      </c>
      <c r="Z1142" s="207">
        <v>99210</v>
      </c>
      <c r="AA1142" s="207"/>
      <c r="AB1142" s="207"/>
      <c r="AC1142" s="226">
        <f>Z1142+AA1142+AB1142</f>
        <v>99210</v>
      </c>
      <c r="AD1142" s="226" t="s">
        <v>1</v>
      </c>
      <c r="AE1142" s="226">
        <v>1.5</v>
      </c>
      <c r="AF1142" s="102">
        <v>1</v>
      </c>
      <c r="AG1142" s="207">
        <v>99210</v>
      </c>
      <c r="AH1142" s="207"/>
      <c r="AI1142" s="207"/>
      <c r="AJ1142" s="226">
        <f>AG1142+AH1142+AI1142</f>
        <v>99210</v>
      </c>
    </row>
    <row r="1143" spans="1:36">
      <c r="A1143" s="207">
        <v>2</v>
      </c>
      <c r="B1143" s="1662" t="s">
        <v>6582</v>
      </c>
      <c r="C1143" s="1663" t="s">
        <v>4712</v>
      </c>
      <c r="D1143" s="226" t="s">
        <v>1</v>
      </c>
      <c r="E1143" s="226" t="s">
        <v>1</v>
      </c>
      <c r="F1143" s="226">
        <v>1.5</v>
      </c>
      <c r="G1143" s="102">
        <v>1</v>
      </c>
      <c r="H1143" s="207">
        <v>99210</v>
      </c>
      <c r="I1143" s="226"/>
      <c r="J1143" s="207"/>
      <c r="K1143" s="226">
        <f t="shared" ref="K1143:K1149" si="280">H1143+I1143+J1143</f>
        <v>99210</v>
      </c>
      <c r="L1143" s="226">
        <v>1.5</v>
      </c>
      <c r="M1143" s="102">
        <v>1</v>
      </c>
      <c r="N1143" s="226">
        <v>99210</v>
      </c>
      <c r="O1143" s="226"/>
      <c r="P1143" s="207"/>
      <c r="Q1143" s="226">
        <f t="shared" ref="Q1143:Q1149" si="281">N1143+O1143+P1143</f>
        <v>99210</v>
      </c>
      <c r="R1143" s="226">
        <f t="shared" si="279"/>
        <v>0</v>
      </c>
      <c r="S1143" s="226">
        <f t="shared" si="279"/>
        <v>0</v>
      </c>
      <c r="T1143" s="226">
        <f t="shared" si="279"/>
        <v>0</v>
      </c>
      <c r="U1143" s="226">
        <f t="shared" si="279"/>
        <v>0</v>
      </c>
      <c r="V1143" s="226">
        <f>S1143+T1143+U1143</f>
        <v>0</v>
      </c>
      <c r="W1143" s="226" t="s">
        <v>1</v>
      </c>
      <c r="X1143" s="226">
        <v>1.5</v>
      </c>
      <c r="Y1143" s="102">
        <v>1</v>
      </c>
      <c r="Z1143" s="207">
        <v>99210</v>
      </c>
      <c r="AA1143" s="207"/>
      <c r="AB1143" s="207"/>
      <c r="AC1143" s="226">
        <f t="shared" ref="AC1143:AC1149" si="282">Z1143+AA1143+AB1143</f>
        <v>99210</v>
      </c>
      <c r="AD1143" s="226" t="s">
        <v>1</v>
      </c>
      <c r="AE1143" s="226">
        <v>1.5</v>
      </c>
      <c r="AF1143" s="102">
        <v>1</v>
      </c>
      <c r="AG1143" s="207">
        <v>99210</v>
      </c>
      <c r="AH1143" s="207"/>
      <c r="AI1143" s="207"/>
      <c r="AJ1143" s="226">
        <f t="shared" ref="AJ1143:AJ1149" si="283">AG1143+AH1143+AI1143</f>
        <v>99210</v>
      </c>
    </row>
    <row r="1144" spans="1:36">
      <c r="A1144" s="207">
        <v>3</v>
      </c>
      <c r="B1144" s="1662" t="s">
        <v>6583</v>
      </c>
      <c r="C1144" s="1663" t="s">
        <v>4712</v>
      </c>
      <c r="D1144" s="226" t="s">
        <v>1</v>
      </c>
      <c r="E1144" s="226" t="s">
        <v>1</v>
      </c>
      <c r="F1144" s="226">
        <v>1.5</v>
      </c>
      <c r="G1144" s="102">
        <v>1</v>
      </c>
      <c r="H1144" s="207">
        <v>99210</v>
      </c>
      <c r="I1144" s="226"/>
      <c r="J1144" s="207"/>
      <c r="K1144" s="226">
        <f t="shared" si="280"/>
        <v>99210</v>
      </c>
      <c r="L1144" s="226">
        <v>1.5</v>
      </c>
      <c r="M1144" s="102">
        <v>1</v>
      </c>
      <c r="N1144" s="226">
        <v>99210</v>
      </c>
      <c r="O1144" s="226"/>
      <c r="P1144" s="207"/>
      <c r="Q1144" s="226">
        <f t="shared" si="281"/>
        <v>99210</v>
      </c>
      <c r="R1144" s="226">
        <f t="shared" si="279"/>
        <v>0</v>
      </c>
      <c r="S1144" s="226">
        <f t="shared" si="279"/>
        <v>0</v>
      </c>
      <c r="T1144" s="226">
        <f t="shared" si="279"/>
        <v>0</v>
      </c>
      <c r="U1144" s="226">
        <f t="shared" si="279"/>
        <v>0</v>
      </c>
      <c r="V1144" s="226">
        <f t="shared" ref="V1144:V1149" si="284">S1144+T1144+U1144</f>
        <v>0</v>
      </c>
      <c r="W1144" s="226" t="s">
        <v>1</v>
      </c>
      <c r="X1144" s="226">
        <v>1.5</v>
      </c>
      <c r="Y1144" s="102">
        <v>1</v>
      </c>
      <c r="Z1144" s="207">
        <v>99210</v>
      </c>
      <c r="AA1144" s="207"/>
      <c r="AB1144" s="207"/>
      <c r="AC1144" s="226">
        <f t="shared" si="282"/>
        <v>99210</v>
      </c>
      <c r="AD1144" s="226" t="s">
        <v>1</v>
      </c>
      <c r="AE1144" s="226">
        <v>1.5</v>
      </c>
      <c r="AF1144" s="102">
        <v>1</v>
      </c>
      <c r="AG1144" s="207">
        <v>99210</v>
      </c>
      <c r="AH1144" s="207"/>
      <c r="AI1144" s="207"/>
      <c r="AJ1144" s="226">
        <f t="shared" si="283"/>
        <v>99210</v>
      </c>
    </row>
    <row r="1145" spans="1:36">
      <c r="A1145" s="207">
        <v>4</v>
      </c>
      <c r="B1145" s="1662" t="s">
        <v>6584</v>
      </c>
      <c r="C1145" s="1663" t="s">
        <v>4712</v>
      </c>
      <c r="D1145" s="226" t="s">
        <v>1</v>
      </c>
      <c r="E1145" s="226" t="s">
        <v>1</v>
      </c>
      <c r="F1145" s="226">
        <v>1.5</v>
      </c>
      <c r="G1145" s="102">
        <v>1</v>
      </c>
      <c r="H1145" s="226">
        <v>99210</v>
      </c>
      <c r="I1145" s="226"/>
      <c r="J1145" s="226"/>
      <c r="K1145" s="226">
        <f t="shared" si="280"/>
        <v>99210</v>
      </c>
      <c r="L1145" s="226">
        <v>1.5</v>
      </c>
      <c r="M1145" s="102">
        <v>1</v>
      </c>
      <c r="N1145" s="226">
        <v>99210</v>
      </c>
      <c r="O1145" s="226"/>
      <c r="P1145" s="226"/>
      <c r="Q1145" s="226">
        <f t="shared" si="281"/>
        <v>99210</v>
      </c>
      <c r="R1145" s="226">
        <f t="shared" si="279"/>
        <v>0</v>
      </c>
      <c r="S1145" s="226">
        <f t="shared" si="279"/>
        <v>0</v>
      </c>
      <c r="T1145" s="226">
        <f t="shared" si="279"/>
        <v>0</v>
      </c>
      <c r="U1145" s="226">
        <f t="shared" si="279"/>
        <v>0</v>
      </c>
      <c r="V1145" s="226">
        <f t="shared" si="284"/>
        <v>0</v>
      </c>
      <c r="W1145" s="226" t="s">
        <v>1</v>
      </c>
      <c r="X1145" s="226">
        <v>1.5</v>
      </c>
      <c r="Y1145" s="102">
        <v>1</v>
      </c>
      <c r="Z1145" s="226">
        <v>99210</v>
      </c>
      <c r="AA1145" s="226"/>
      <c r="AB1145" s="226"/>
      <c r="AC1145" s="226">
        <f t="shared" si="282"/>
        <v>99210</v>
      </c>
      <c r="AD1145" s="226" t="s">
        <v>1</v>
      </c>
      <c r="AE1145" s="226">
        <v>1.5</v>
      </c>
      <c r="AF1145" s="102">
        <v>1</v>
      </c>
      <c r="AG1145" s="226">
        <v>99210</v>
      </c>
      <c r="AH1145" s="226"/>
      <c r="AI1145" s="226"/>
      <c r="AJ1145" s="226">
        <f t="shared" si="283"/>
        <v>99210</v>
      </c>
    </row>
    <row r="1146" spans="1:36">
      <c r="A1146" s="207">
        <v>5</v>
      </c>
      <c r="B1146" s="1662" t="s">
        <v>5252</v>
      </c>
      <c r="C1146" s="1663" t="s">
        <v>4712</v>
      </c>
      <c r="D1146" s="226" t="s">
        <v>1</v>
      </c>
      <c r="E1146" s="226" t="s">
        <v>1</v>
      </c>
      <c r="F1146" s="226">
        <v>1.5</v>
      </c>
      <c r="G1146" s="102">
        <v>1</v>
      </c>
      <c r="H1146" s="226">
        <v>99210</v>
      </c>
      <c r="I1146" s="226"/>
      <c r="J1146" s="226"/>
      <c r="K1146" s="226">
        <f t="shared" si="280"/>
        <v>99210</v>
      </c>
      <c r="L1146" s="226">
        <v>1.5</v>
      </c>
      <c r="M1146" s="102">
        <v>1</v>
      </c>
      <c r="N1146" s="226">
        <v>99210</v>
      </c>
      <c r="O1146" s="226"/>
      <c r="P1146" s="226"/>
      <c r="Q1146" s="226">
        <f t="shared" si="281"/>
        <v>99210</v>
      </c>
      <c r="R1146" s="226">
        <f t="shared" si="279"/>
        <v>0</v>
      </c>
      <c r="S1146" s="226">
        <f t="shared" si="279"/>
        <v>0</v>
      </c>
      <c r="T1146" s="226">
        <f t="shared" si="279"/>
        <v>0</v>
      </c>
      <c r="U1146" s="226">
        <f t="shared" si="279"/>
        <v>0</v>
      </c>
      <c r="V1146" s="226">
        <f t="shared" si="284"/>
        <v>0</v>
      </c>
      <c r="W1146" s="226" t="s">
        <v>1</v>
      </c>
      <c r="X1146" s="226">
        <v>1.5</v>
      </c>
      <c r="Y1146" s="102">
        <v>1</v>
      </c>
      <c r="Z1146" s="226">
        <v>99210</v>
      </c>
      <c r="AA1146" s="226"/>
      <c r="AB1146" s="226"/>
      <c r="AC1146" s="226">
        <f t="shared" si="282"/>
        <v>99210</v>
      </c>
      <c r="AD1146" s="226" t="s">
        <v>1</v>
      </c>
      <c r="AE1146" s="226">
        <v>1.5</v>
      </c>
      <c r="AF1146" s="102">
        <v>1</v>
      </c>
      <c r="AG1146" s="226">
        <v>99210</v>
      </c>
      <c r="AH1146" s="226"/>
      <c r="AI1146" s="226"/>
      <c r="AJ1146" s="226">
        <f t="shared" si="283"/>
        <v>99210</v>
      </c>
    </row>
    <row r="1147" spans="1:36">
      <c r="A1147" s="207">
        <v>6</v>
      </c>
      <c r="B1147" s="1662" t="s">
        <v>5253</v>
      </c>
      <c r="C1147" s="1663" t="s">
        <v>4704</v>
      </c>
      <c r="D1147" s="226" t="s">
        <v>1</v>
      </c>
      <c r="E1147" s="226" t="s">
        <v>1</v>
      </c>
      <c r="F1147" s="226">
        <v>1.25</v>
      </c>
      <c r="G1147" s="102">
        <v>1</v>
      </c>
      <c r="H1147" s="226">
        <v>91275</v>
      </c>
      <c r="I1147" s="226"/>
      <c r="J1147" s="226"/>
      <c r="K1147" s="226">
        <f t="shared" si="280"/>
        <v>91275</v>
      </c>
      <c r="L1147" s="226">
        <v>1.25</v>
      </c>
      <c r="M1147" s="102">
        <v>1</v>
      </c>
      <c r="N1147" s="226">
        <v>91275</v>
      </c>
      <c r="O1147" s="226"/>
      <c r="P1147" s="226"/>
      <c r="Q1147" s="226">
        <f t="shared" si="281"/>
        <v>91275</v>
      </c>
      <c r="R1147" s="226">
        <f t="shared" si="279"/>
        <v>0</v>
      </c>
      <c r="S1147" s="226">
        <f t="shared" si="279"/>
        <v>0</v>
      </c>
      <c r="T1147" s="226">
        <f t="shared" si="279"/>
        <v>0</v>
      </c>
      <c r="U1147" s="226">
        <f t="shared" si="279"/>
        <v>0</v>
      </c>
      <c r="V1147" s="226">
        <f t="shared" si="284"/>
        <v>0</v>
      </c>
      <c r="W1147" s="226" t="s">
        <v>1</v>
      </c>
      <c r="X1147" s="226">
        <v>1.25</v>
      </c>
      <c r="Y1147" s="102">
        <v>1</v>
      </c>
      <c r="Z1147" s="226">
        <v>91275</v>
      </c>
      <c r="AA1147" s="226"/>
      <c r="AB1147" s="226"/>
      <c r="AC1147" s="226">
        <f t="shared" si="282"/>
        <v>91275</v>
      </c>
      <c r="AD1147" s="226" t="s">
        <v>1</v>
      </c>
      <c r="AE1147" s="226">
        <v>1.25</v>
      </c>
      <c r="AF1147" s="102">
        <v>1</v>
      </c>
      <c r="AG1147" s="226">
        <v>91275</v>
      </c>
      <c r="AH1147" s="226"/>
      <c r="AI1147" s="226"/>
      <c r="AJ1147" s="226">
        <f t="shared" si="283"/>
        <v>91275</v>
      </c>
    </row>
    <row r="1148" spans="1:36">
      <c r="A1148" s="207">
        <v>7</v>
      </c>
      <c r="B1148" s="1662" t="s">
        <v>1433</v>
      </c>
      <c r="C1148" s="1663" t="s">
        <v>4718</v>
      </c>
      <c r="D1148" s="226" t="s">
        <v>1</v>
      </c>
      <c r="E1148" s="226" t="s">
        <v>1</v>
      </c>
      <c r="F1148" s="226">
        <v>1.4</v>
      </c>
      <c r="G1148" s="102">
        <v>1</v>
      </c>
      <c r="H1148" s="226">
        <v>92596</v>
      </c>
      <c r="I1148" s="226"/>
      <c r="J1148" s="226"/>
      <c r="K1148" s="226">
        <f t="shared" si="280"/>
        <v>92596</v>
      </c>
      <c r="L1148" s="226">
        <v>1.4</v>
      </c>
      <c r="M1148" s="102">
        <v>1</v>
      </c>
      <c r="N1148" s="226">
        <v>92596</v>
      </c>
      <c r="O1148" s="226"/>
      <c r="P1148" s="226"/>
      <c r="Q1148" s="226">
        <f t="shared" si="281"/>
        <v>92596</v>
      </c>
      <c r="R1148" s="226">
        <f t="shared" si="279"/>
        <v>0</v>
      </c>
      <c r="S1148" s="226">
        <f t="shared" si="279"/>
        <v>0</v>
      </c>
      <c r="T1148" s="226">
        <f t="shared" si="279"/>
        <v>0</v>
      </c>
      <c r="U1148" s="226">
        <f t="shared" si="279"/>
        <v>0</v>
      </c>
      <c r="V1148" s="226">
        <f t="shared" si="284"/>
        <v>0</v>
      </c>
      <c r="W1148" s="226" t="s">
        <v>1</v>
      </c>
      <c r="X1148" s="226">
        <v>1.4</v>
      </c>
      <c r="Y1148" s="102">
        <v>1</v>
      </c>
      <c r="Z1148" s="226">
        <v>92596</v>
      </c>
      <c r="AA1148" s="226"/>
      <c r="AB1148" s="226"/>
      <c r="AC1148" s="226">
        <f t="shared" si="282"/>
        <v>92596</v>
      </c>
      <c r="AD1148" s="226" t="s">
        <v>1</v>
      </c>
      <c r="AE1148" s="226">
        <v>1.4</v>
      </c>
      <c r="AF1148" s="102">
        <v>1</v>
      </c>
      <c r="AG1148" s="226">
        <v>92596</v>
      </c>
      <c r="AH1148" s="226"/>
      <c r="AI1148" s="226"/>
      <c r="AJ1148" s="226">
        <f t="shared" si="283"/>
        <v>92596</v>
      </c>
    </row>
    <row r="1149" spans="1:36" ht="27">
      <c r="A1149" s="207">
        <v>8</v>
      </c>
      <c r="B1149" s="1662" t="s">
        <v>1433</v>
      </c>
      <c r="C1149" s="1663" t="s">
        <v>4714</v>
      </c>
      <c r="D1149" s="226" t="s">
        <v>1</v>
      </c>
      <c r="E1149" s="226" t="s">
        <v>1</v>
      </c>
      <c r="F1149" s="226">
        <v>1</v>
      </c>
      <c r="G1149" s="102">
        <v>1</v>
      </c>
      <c r="H1149" s="226">
        <v>91275</v>
      </c>
      <c r="I1149" s="226"/>
      <c r="J1149" s="226"/>
      <c r="K1149" s="226">
        <f t="shared" si="280"/>
        <v>91275</v>
      </c>
      <c r="L1149" s="226">
        <v>1</v>
      </c>
      <c r="M1149" s="102">
        <v>1</v>
      </c>
      <c r="N1149" s="226">
        <v>91275</v>
      </c>
      <c r="O1149" s="226"/>
      <c r="P1149" s="226"/>
      <c r="Q1149" s="226">
        <f t="shared" si="281"/>
        <v>91275</v>
      </c>
      <c r="R1149" s="226">
        <f t="shared" si="279"/>
        <v>0</v>
      </c>
      <c r="S1149" s="226">
        <f t="shared" si="279"/>
        <v>0</v>
      </c>
      <c r="T1149" s="226">
        <f t="shared" si="279"/>
        <v>0</v>
      </c>
      <c r="U1149" s="226">
        <f t="shared" si="279"/>
        <v>0</v>
      </c>
      <c r="V1149" s="226">
        <f t="shared" si="284"/>
        <v>0</v>
      </c>
      <c r="W1149" s="226" t="s">
        <v>1</v>
      </c>
      <c r="X1149" s="226">
        <v>1</v>
      </c>
      <c r="Y1149" s="102">
        <v>1</v>
      </c>
      <c r="Z1149" s="226">
        <v>91275</v>
      </c>
      <c r="AA1149" s="226"/>
      <c r="AB1149" s="226"/>
      <c r="AC1149" s="226">
        <f t="shared" si="282"/>
        <v>91275</v>
      </c>
      <c r="AD1149" s="226" t="s">
        <v>1</v>
      </c>
      <c r="AE1149" s="226">
        <v>1</v>
      </c>
      <c r="AF1149" s="102">
        <v>1</v>
      </c>
      <c r="AG1149" s="226">
        <v>91275</v>
      </c>
      <c r="AH1149" s="226"/>
      <c r="AI1149" s="226"/>
      <c r="AJ1149" s="226">
        <f t="shared" si="283"/>
        <v>91275</v>
      </c>
    </row>
    <row r="1150" spans="1:36">
      <c r="A1150" s="207">
        <v>9</v>
      </c>
      <c r="B1150" s="1662" t="s">
        <v>5255</v>
      </c>
      <c r="C1150" s="1663" t="s">
        <v>4708</v>
      </c>
      <c r="D1150" s="226" t="s">
        <v>1</v>
      </c>
      <c r="E1150" s="226" t="s">
        <v>1</v>
      </c>
      <c r="F1150" s="226">
        <v>1.6</v>
      </c>
      <c r="G1150" s="102">
        <v>1</v>
      </c>
      <c r="H1150" s="207">
        <v>105824</v>
      </c>
      <c r="I1150" s="226"/>
      <c r="J1150" s="207"/>
      <c r="K1150" s="226">
        <f>H1150+I1150+J1150</f>
        <v>105824</v>
      </c>
      <c r="L1150" s="226">
        <v>1.6</v>
      </c>
      <c r="M1150" s="102">
        <v>1</v>
      </c>
      <c r="N1150" s="226">
        <v>105824</v>
      </c>
      <c r="O1150" s="226"/>
      <c r="P1150" s="207"/>
      <c r="Q1150" s="226">
        <f>N1150+O1150+P1150</f>
        <v>105824</v>
      </c>
      <c r="R1150" s="226">
        <f t="shared" si="279"/>
        <v>0</v>
      </c>
      <c r="S1150" s="226">
        <f t="shared" si="279"/>
        <v>0</v>
      </c>
      <c r="T1150" s="226">
        <f t="shared" si="279"/>
        <v>0</v>
      </c>
      <c r="U1150" s="226">
        <f t="shared" si="279"/>
        <v>0</v>
      </c>
      <c r="V1150" s="226">
        <f>S1150+T1150+U1150</f>
        <v>0</v>
      </c>
      <c r="W1150" s="226" t="s">
        <v>1</v>
      </c>
      <c r="X1150" s="226">
        <v>1.6</v>
      </c>
      <c r="Y1150" s="102">
        <v>1</v>
      </c>
      <c r="Z1150" s="207">
        <v>105824</v>
      </c>
      <c r="AA1150" s="207"/>
      <c r="AB1150" s="207"/>
      <c r="AC1150" s="226">
        <f>Z1150+AA1150+AB1150</f>
        <v>105824</v>
      </c>
      <c r="AD1150" s="226" t="s">
        <v>1</v>
      </c>
      <c r="AE1150" s="226">
        <v>1.6</v>
      </c>
      <c r="AF1150" s="102">
        <v>1</v>
      </c>
      <c r="AG1150" s="207">
        <v>105824</v>
      </c>
      <c r="AH1150" s="207"/>
      <c r="AI1150" s="207"/>
      <c r="AJ1150" s="226">
        <f>AG1150+AH1150+AI1150</f>
        <v>105824</v>
      </c>
    </row>
    <row r="1151" spans="1:36">
      <c r="A1151" s="207">
        <v>10</v>
      </c>
      <c r="B1151" s="1662" t="s">
        <v>5254</v>
      </c>
      <c r="C1151" s="1663" t="s">
        <v>4778</v>
      </c>
      <c r="D1151" s="226" t="s">
        <v>1</v>
      </c>
      <c r="E1151" s="226" t="s">
        <v>1</v>
      </c>
      <c r="F1151" s="226">
        <v>1</v>
      </c>
      <c r="G1151" s="102">
        <v>1</v>
      </c>
      <c r="H1151" s="207">
        <v>91275</v>
      </c>
      <c r="I1151" s="226"/>
      <c r="J1151" s="207"/>
      <c r="K1151" s="226">
        <f t="shared" ref="K1151:K1157" si="285">H1151+I1151+J1151</f>
        <v>91275</v>
      </c>
      <c r="L1151" s="226">
        <v>1</v>
      </c>
      <c r="M1151" s="102">
        <v>1</v>
      </c>
      <c r="N1151" s="226">
        <v>91275</v>
      </c>
      <c r="O1151" s="226"/>
      <c r="P1151" s="207"/>
      <c r="Q1151" s="226">
        <f t="shared" ref="Q1151:Q1157" si="286">N1151+O1151+P1151</f>
        <v>91275</v>
      </c>
      <c r="R1151" s="226">
        <f t="shared" si="279"/>
        <v>0</v>
      </c>
      <c r="S1151" s="226">
        <f t="shared" si="279"/>
        <v>0</v>
      </c>
      <c r="T1151" s="226">
        <f t="shared" si="279"/>
        <v>0</v>
      </c>
      <c r="U1151" s="226">
        <f t="shared" si="279"/>
        <v>0</v>
      </c>
      <c r="V1151" s="226">
        <f>S1151+T1151+U1151</f>
        <v>0</v>
      </c>
      <c r="W1151" s="226" t="s">
        <v>1</v>
      </c>
      <c r="X1151" s="226">
        <v>1</v>
      </c>
      <c r="Y1151" s="102">
        <v>1</v>
      </c>
      <c r="Z1151" s="207">
        <v>91275</v>
      </c>
      <c r="AA1151" s="207"/>
      <c r="AB1151" s="207"/>
      <c r="AC1151" s="226">
        <f t="shared" ref="AC1151:AC1157" si="287">Z1151+AA1151+AB1151</f>
        <v>91275</v>
      </c>
      <c r="AD1151" s="226" t="s">
        <v>1</v>
      </c>
      <c r="AE1151" s="226">
        <v>1</v>
      </c>
      <c r="AF1151" s="102">
        <v>1</v>
      </c>
      <c r="AG1151" s="207">
        <v>91275</v>
      </c>
      <c r="AH1151" s="207"/>
      <c r="AI1151" s="207"/>
      <c r="AJ1151" s="226">
        <f t="shared" ref="AJ1151:AJ1157" si="288">AG1151+AH1151+AI1151</f>
        <v>91275</v>
      </c>
    </row>
    <row r="1152" spans="1:36">
      <c r="A1152" s="207">
        <v>11</v>
      </c>
      <c r="B1152" s="1662" t="s">
        <v>6585</v>
      </c>
      <c r="C1152" s="1663" t="s">
        <v>4778</v>
      </c>
      <c r="D1152" s="226" t="s">
        <v>1</v>
      </c>
      <c r="E1152" s="226" t="s">
        <v>1</v>
      </c>
      <c r="F1152" s="226">
        <v>1</v>
      </c>
      <c r="G1152" s="102">
        <v>1</v>
      </c>
      <c r="H1152" s="207">
        <v>91275</v>
      </c>
      <c r="I1152" s="226"/>
      <c r="J1152" s="207"/>
      <c r="K1152" s="226">
        <f t="shared" si="285"/>
        <v>91275</v>
      </c>
      <c r="L1152" s="226">
        <v>1</v>
      </c>
      <c r="M1152" s="102">
        <v>1</v>
      </c>
      <c r="N1152" s="226">
        <v>91275</v>
      </c>
      <c r="O1152" s="226"/>
      <c r="P1152" s="207"/>
      <c r="Q1152" s="226">
        <f t="shared" si="286"/>
        <v>91275</v>
      </c>
      <c r="R1152" s="226">
        <f t="shared" si="279"/>
        <v>0</v>
      </c>
      <c r="S1152" s="226">
        <f t="shared" si="279"/>
        <v>0</v>
      </c>
      <c r="T1152" s="226">
        <f t="shared" si="279"/>
        <v>0</v>
      </c>
      <c r="U1152" s="226">
        <f t="shared" si="279"/>
        <v>0</v>
      </c>
      <c r="V1152" s="226">
        <f t="shared" ref="V1152:V1157" si="289">S1152+T1152+U1152</f>
        <v>0</v>
      </c>
      <c r="W1152" s="226" t="s">
        <v>1</v>
      </c>
      <c r="X1152" s="226">
        <v>1</v>
      </c>
      <c r="Y1152" s="102">
        <v>1</v>
      </c>
      <c r="Z1152" s="207">
        <v>91275</v>
      </c>
      <c r="AA1152" s="207"/>
      <c r="AB1152" s="207"/>
      <c r="AC1152" s="226">
        <f t="shared" si="287"/>
        <v>91275</v>
      </c>
      <c r="AD1152" s="226" t="s">
        <v>1</v>
      </c>
      <c r="AE1152" s="226">
        <v>1</v>
      </c>
      <c r="AF1152" s="102">
        <v>1</v>
      </c>
      <c r="AG1152" s="207">
        <v>91275</v>
      </c>
      <c r="AH1152" s="207"/>
      <c r="AI1152" s="207"/>
      <c r="AJ1152" s="226">
        <f t="shared" si="288"/>
        <v>91275</v>
      </c>
    </row>
    <row r="1153" spans="1:36">
      <c r="A1153" s="207">
        <v>12</v>
      </c>
      <c r="B1153" s="1662" t="s">
        <v>5257</v>
      </c>
      <c r="C1153" s="1663" t="s">
        <v>4778</v>
      </c>
      <c r="D1153" s="226" t="s">
        <v>1</v>
      </c>
      <c r="E1153" s="226" t="s">
        <v>1</v>
      </c>
      <c r="F1153" s="226">
        <v>1</v>
      </c>
      <c r="G1153" s="102">
        <v>1</v>
      </c>
      <c r="H1153" s="226">
        <v>87180</v>
      </c>
      <c r="I1153" s="226"/>
      <c r="J1153" s="226"/>
      <c r="K1153" s="226">
        <f t="shared" si="285"/>
        <v>87180</v>
      </c>
      <c r="L1153" s="226">
        <v>1</v>
      </c>
      <c r="M1153" s="102">
        <v>1</v>
      </c>
      <c r="N1153" s="226">
        <v>87180</v>
      </c>
      <c r="O1153" s="226"/>
      <c r="P1153" s="226"/>
      <c r="Q1153" s="226">
        <f t="shared" si="286"/>
        <v>87180</v>
      </c>
      <c r="R1153" s="226">
        <f t="shared" si="279"/>
        <v>0</v>
      </c>
      <c r="S1153" s="226">
        <f t="shared" si="279"/>
        <v>0</v>
      </c>
      <c r="T1153" s="226">
        <f t="shared" si="279"/>
        <v>0</v>
      </c>
      <c r="U1153" s="226">
        <f t="shared" si="279"/>
        <v>0</v>
      </c>
      <c r="V1153" s="226">
        <f t="shared" si="289"/>
        <v>0</v>
      </c>
      <c r="W1153" s="226" t="s">
        <v>1</v>
      </c>
      <c r="X1153" s="226">
        <v>1</v>
      </c>
      <c r="Y1153" s="102">
        <v>1</v>
      </c>
      <c r="Z1153" s="226">
        <v>87180</v>
      </c>
      <c r="AA1153" s="226"/>
      <c r="AB1153" s="226"/>
      <c r="AC1153" s="226">
        <f t="shared" si="287"/>
        <v>87180</v>
      </c>
      <c r="AD1153" s="226" t="s">
        <v>1</v>
      </c>
      <c r="AE1153" s="226">
        <v>1</v>
      </c>
      <c r="AF1153" s="102">
        <v>1</v>
      </c>
      <c r="AG1153" s="226">
        <v>87180</v>
      </c>
      <c r="AH1153" s="226"/>
      <c r="AI1153" s="226"/>
      <c r="AJ1153" s="226">
        <f t="shared" si="288"/>
        <v>87180</v>
      </c>
    </row>
    <row r="1154" spans="1:36">
      <c r="A1154" s="207">
        <v>13</v>
      </c>
      <c r="B1154" s="1662" t="s">
        <v>5258</v>
      </c>
      <c r="C1154" s="1663" t="s">
        <v>4778</v>
      </c>
      <c r="D1154" s="226" t="s">
        <v>1</v>
      </c>
      <c r="E1154" s="226" t="s">
        <v>1</v>
      </c>
      <c r="F1154" s="226">
        <v>1</v>
      </c>
      <c r="G1154" s="102">
        <v>1</v>
      </c>
      <c r="H1154" s="226">
        <v>87180</v>
      </c>
      <c r="I1154" s="226"/>
      <c r="J1154" s="226"/>
      <c r="K1154" s="226">
        <f t="shared" si="285"/>
        <v>87180</v>
      </c>
      <c r="L1154" s="226">
        <v>1</v>
      </c>
      <c r="M1154" s="102">
        <v>1</v>
      </c>
      <c r="N1154" s="226">
        <v>87180</v>
      </c>
      <c r="O1154" s="226"/>
      <c r="P1154" s="226"/>
      <c r="Q1154" s="226">
        <f t="shared" si="286"/>
        <v>87180</v>
      </c>
      <c r="R1154" s="226">
        <f t="shared" si="279"/>
        <v>0</v>
      </c>
      <c r="S1154" s="226">
        <f t="shared" si="279"/>
        <v>0</v>
      </c>
      <c r="T1154" s="226">
        <f t="shared" si="279"/>
        <v>0</v>
      </c>
      <c r="U1154" s="226">
        <f t="shared" si="279"/>
        <v>0</v>
      </c>
      <c r="V1154" s="226">
        <f t="shared" si="289"/>
        <v>0</v>
      </c>
      <c r="W1154" s="226" t="s">
        <v>1</v>
      </c>
      <c r="X1154" s="226">
        <v>1</v>
      </c>
      <c r="Y1154" s="102">
        <v>1</v>
      </c>
      <c r="Z1154" s="226">
        <v>87180</v>
      </c>
      <c r="AA1154" s="226"/>
      <c r="AB1154" s="226"/>
      <c r="AC1154" s="226">
        <f t="shared" si="287"/>
        <v>87180</v>
      </c>
      <c r="AD1154" s="226" t="s">
        <v>1</v>
      </c>
      <c r="AE1154" s="226">
        <v>1</v>
      </c>
      <c r="AF1154" s="102">
        <v>1</v>
      </c>
      <c r="AG1154" s="226">
        <v>87180</v>
      </c>
      <c r="AH1154" s="226"/>
      <c r="AI1154" s="226"/>
      <c r="AJ1154" s="226">
        <f t="shared" si="288"/>
        <v>87180</v>
      </c>
    </row>
    <row r="1155" spans="1:36">
      <c r="A1155" s="207">
        <v>14</v>
      </c>
      <c r="B1155" s="1662" t="s">
        <v>6586</v>
      </c>
      <c r="C1155" s="1663" t="s">
        <v>4721</v>
      </c>
      <c r="D1155" s="226" t="s">
        <v>1</v>
      </c>
      <c r="E1155" s="226" t="s">
        <v>1</v>
      </c>
      <c r="F1155" s="226">
        <v>1</v>
      </c>
      <c r="G1155" s="102">
        <v>1</v>
      </c>
      <c r="H1155" s="226">
        <v>87180</v>
      </c>
      <c r="I1155" s="226"/>
      <c r="J1155" s="226"/>
      <c r="K1155" s="226">
        <f t="shared" si="285"/>
        <v>87180</v>
      </c>
      <c r="L1155" s="226">
        <v>1</v>
      </c>
      <c r="M1155" s="102">
        <v>1</v>
      </c>
      <c r="N1155" s="226">
        <v>87180</v>
      </c>
      <c r="O1155" s="226"/>
      <c r="P1155" s="226"/>
      <c r="Q1155" s="226">
        <f t="shared" si="286"/>
        <v>87180</v>
      </c>
      <c r="R1155" s="226">
        <f t="shared" si="279"/>
        <v>0</v>
      </c>
      <c r="S1155" s="226">
        <f t="shared" si="279"/>
        <v>0</v>
      </c>
      <c r="T1155" s="226">
        <f t="shared" si="279"/>
        <v>0</v>
      </c>
      <c r="U1155" s="226">
        <f t="shared" si="279"/>
        <v>0</v>
      </c>
      <c r="V1155" s="226">
        <f t="shared" si="289"/>
        <v>0</v>
      </c>
      <c r="W1155" s="226" t="s">
        <v>1</v>
      </c>
      <c r="X1155" s="226">
        <v>1</v>
      </c>
      <c r="Y1155" s="102">
        <v>1</v>
      </c>
      <c r="Z1155" s="226">
        <v>87180</v>
      </c>
      <c r="AA1155" s="226"/>
      <c r="AB1155" s="226"/>
      <c r="AC1155" s="226">
        <f t="shared" si="287"/>
        <v>87180</v>
      </c>
      <c r="AD1155" s="226" t="s">
        <v>1</v>
      </c>
      <c r="AE1155" s="226">
        <v>1</v>
      </c>
      <c r="AF1155" s="102">
        <v>1</v>
      </c>
      <c r="AG1155" s="226">
        <v>87180</v>
      </c>
      <c r="AH1155" s="226"/>
      <c r="AI1155" s="226"/>
      <c r="AJ1155" s="226">
        <f t="shared" si="288"/>
        <v>87180</v>
      </c>
    </row>
    <row r="1156" spans="1:36">
      <c r="A1156" s="207">
        <v>15</v>
      </c>
      <c r="B1156" s="1662" t="s">
        <v>6587</v>
      </c>
      <c r="C1156" s="1663" t="s">
        <v>4721</v>
      </c>
      <c r="D1156" s="226" t="s">
        <v>1</v>
      </c>
      <c r="E1156" s="226" t="s">
        <v>1</v>
      </c>
      <c r="F1156" s="226">
        <v>1</v>
      </c>
      <c r="G1156" s="102">
        <v>1</v>
      </c>
      <c r="H1156" s="226">
        <v>91275</v>
      </c>
      <c r="I1156" s="226"/>
      <c r="J1156" s="226"/>
      <c r="K1156" s="226">
        <f t="shared" si="285"/>
        <v>91275</v>
      </c>
      <c r="L1156" s="226">
        <v>1</v>
      </c>
      <c r="M1156" s="102">
        <v>1</v>
      </c>
      <c r="N1156" s="226">
        <v>91275</v>
      </c>
      <c r="O1156" s="226"/>
      <c r="P1156" s="226"/>
      <c r="Q1156" s="226">
        <f t="shared" si="286"/>
        <v>91275</v>
      </c>
      <c r="R1156" s="226">
        <f t="shared" si="279"/>
        <v>0</v>
      </c>
      <c r="S1156" s="226">
        <f t="shared" si="279"/>
        <v>0</v>
      </c>
      <c r="T1156" s="226">
        <f t="shared" si="279"/>
        <v>0</v>
      </c>
      <c r="U1156" s="226">
        <f t="shared" si="279"/>
        <v>0</v>
      </c>
      <c r="V1156" s="226">
        <f t="shared" si="289"/>
        <v>0</v>
      </c>
      <c r="W1156" s="226" t="s">
        <v>1</v>
      </c>
      <c r="X1156" s="226">
        <v>1</v>
      </c>
      <c r="Y1156" s="102">
        <v>1</v>
      </c>
      <c r="Z1156" s="226">
        <v>91275</v>
      </c>
      <c r="AA1156" s="226"/>
      <c r="AB1156" s="226"/>
      <c r="AC1156" s="226">
        <f t="shared" si="287"/>
        <v>91275</v>
      </c>
      <c r="AD1156" s="226" t="s">
        <v>1</v>
      </c>
      <c r="AE1156" s="226">
        <v>1</v>
      </c>
      <c r="AF1156" s="102">
        <v>1</v>
      </c>
      <c r="AG1156" s="226">
        <v>91275</v>
      </c>
      <c r="AH1156" s="226"/>
      <c r="AI1156" s="226"/>
      <c r="AJ1156" s="226">
        <f t="shared" si="288"/>
        <v>91275</v>
      </c>
    </row>
    <row r="1157" spans="1:36">
      <c r="A1157" s="207">
        <v>16</v>
      </c>
      <c r="B1157" s="1662" t="s">
        <v>4800</v>
      </c>
      <c r="C1157" s="1663" t="s">
        <v>4721</v>
      </c>
      <c r="D1157" s="226" t="s">
        <v>1</v>
      </c>
      <c r="E1157" s="226" t="s">
        <v>1</v>
      </c>
      <c r="F1157" s="226">
        <v>1</v>
      </c>
      <c r="G1157" s="102">
        <v>1</v>
      </c>
      <c r="H1157" s="226">
        <v>87180</v>
      </c>
      <c r="I1157" s="226"/>
      <c r="J1157" s="226"/>
      <c r="K1157" s="226">
        <f t="shared" si="285"/>
        <v>87180</v>
      </c>
      <c r="L1157" s="226">
        <v>1</v>
      </c>
      <c r="M1157" s="102">
        <v>1</v>
      </c>
      <c r="N1157" s="226">
        <v>87180</v>
      </c>
      <c r="O1157" s="226"/>
      <c r="P1157" s="226"/>
      <c r="Q1157" s="226">
        <f t="shared" si="286"/>
        <v>87180</v>
      </c>
      <c r="R1157" s="226">
        <f t="shared" si="279"/>
        <v>0</v>
      </c>
      <c r="S1157" s="226">
        <f t="shared" si="279"/>
        <v>0</v>
      </c>
      <c r="T1157" s="226">
        <f t="shared" si="279"/>
        <v>0</v>
      </c>
      <c r="U1157" s="226">
        <f t="shared" si="279"/>
        <v>0</v>
      </c>
      <c r="V1157" s="226">
        <f t="shared" si="289"/>
        <v>0</v>
      </c>
      <c r="W1157" s="226" t="s">
        <v>1</v>
      </c>
      <c r="X1157" s="226">
        <v>1</v>
      </c>
      <c r="Y1157" s="102">
        <v>1</v>
      </c>
      <c r="Z1157" s="226">
        <v>87180</v>
      </c>
      <c r="AA1157" s="226"/>
      <c r="AB1157" s="226"/>
      <c r="AC1157" s="226">
        <f t="shared" si="287"/>
        <v>87180</v>
      </c>
      <c r="AD1157" s="226" t="s">
        <v>1</v>
      </c>
      <c r="AE1157" s="226">
        <v>1</v>
      </c>
      <c r="AF1157" s="102">
        <v>1</v>
      </c>
      <c r="AG1157" s="226">
        <v>87180</v>
      </c>
      <c r="AH1157" s="226"/>
      <c r="AI1157" s="226"/>
      <c r="AJ1157" s="226">
        <f t="shared" si="288"/>
        <v>87180</v>
      </c>
    </row>
    <row r="1158" spans="1:36">
      <c r="A1158" s="207">
        <v>17</v>
      </c>
      <c r="B1158" s="1662" t="s">
        <v>5260</v>
      </c>
      <c r="C1158" s="1663" t="s">
        <v>4721</v>
      </c>
      <c r="D1158" s="226" t="s">
        <v>1</v>
      </c>
      <c r="E1158" s="226" t="s">
        <v>1</v>
      </c>
      <c r="F1158" s="226">
        <v>1</v>
      </c>
      <c r="G1158" s="102">
        <v>1</v>
      </c>
      <c r="H1158" s="207">
        <v>87180</v>
      </c>
      <c r="I1158" s="226"/>
      <c r="J1158" s="207"/>
      <c r="K1158" s="226">
        <f>H1158+I1158+J1158</f>
        <v>87180</v>
      </c>
      <c r="L1158" s="226">
        <v>1</v>
      </c>
      <c r="M1158" s="102">
        <v>1</v>
      </c>
      <c r="N1158" s="226">
        <v>87180</v>
      </c>
      <c r="O1158" s="226"/>
      <c r="P1158" s="207"/>
      <c r="Q1158" s="226">
        <f>N1158+O1158+P1158</f>
        <v>87180</v>
      </c>
      <c r="R1158" s="226">
        <f t="shared" si="279"/>
        <v>0</v>
      </c>
      <c r="S1158" s="226">
        <f t="shared" si="279"/>
        <v>0</v>
      </c>
      <c r="T1158" s="226">
        <f t="shared" si="279"/>
        <v>0</v>
      </c>
      <c r="U1158" s="226">
        <f t="shared" si="279"/>
        <v>0</v>
      </c>
      <c r="V1158" s="226">
        <f>S1158+T1158+U1158</f>
        <v>0</v>
      </c>
      <c r="W1158" s="226" t="s">
        <v>1</v>
      </c>
      <c r="X1158" s="226">
        <v>1</v>
      </c>
      <c r="Y1158" s="102">
        <v>1</v>
      </c>
      <c r="Z1158" s="207">
        <v>87180</v>
      </c>
      <c r="AA1158" s="207"/>
      <c r="AB1158" s="207"/>
      <c r="AC1158" s="226">
        <f>Z1158+AA1158+AB1158</f>
        <v>87180</v>
      </c>
      <c r="AD1158" s="226" t="s">
        <v>1</v>
      </c>
      <c r="AE1158" s="226">
        <v>1</v>
      </c>
      <c r="AF1158" s="102">
        <v>1</v>
      </c>
      <c r="AG1158" s="207">
        <v>87180</v>
      </c>
      <c r="AH1158" s="207"/>
      <c r="AI1158" s="207"/>
      <c r="AJ1158" s="226">
        <f>AG1158+AH1158+AI1158</f>
        <v>87180</v>
      </c>
    </row>
    <row r="1159" spans="1:36">
      <c r="A1159" s="207">
        <v>18</v>
      </c>
      <c r="B1159" s="1662" t="s">
        <v>6588</v>
      </c>
      <c r="C1159" s="1663" t="s">
        <v>4721</v>
      </c>
      <c r="D1159" s="226" t="s">
        <v>1</v>
      </c>
      <c r="E1159" s="226" t="s">
        <v>1</v>
      </c>
      <c r="F1159" s="226">
        <v>1</v>
      </c>
      <c r="G1159" s="102">
        <v>1</v>
      </c>
      <c r="H1159" s="207">
        <v>87180</v>
      </c>
      <c r="I1159" s="226"/>
      <c r="J1159" s="207"/>
      <c r="K1159" s="226">
        <f t="shared" ref="K1159:K1161" si="290">H1159+I1159+J1159</f>
        <v>87180</v>
      </c>
      <c r="L1159" s="226">
        <v>1</v>
      </c>
      <c r="M1159" s="102">
        <v>1</v>
      </c>
      <c r="N1159" s="226">
        <v>87180</v>
      </c>
      <c r="O1159" s="226"/>
      <c r="P1159" s="207"/>
      <c r="Q1159" s="226">
        <f t="shared" ref="Q1159:Q1161" si="291">N1159+O1159+P1159</f>
        <v>87180</v>
      </c>
      <c r="R1159" s="226">
        <f t="shared" si="279"/>
        <v>0</v>
      </c>
      <c r="S1159" s="226">
        <f t="shared" si="279"/>
        <v>0</v>
      </c>
      <c r="T1159" s="226">
        <f t="shared" si="279"/>
        <v>0</v>
      </c>
      <c r="U1159" s="226">
        <f t="shared" si="279"/>
        <v>0</v>
      </c>
      <c r="V1159" s="226">
        <f>S1159+T1159+U1159</f>
        <v>0</v>
      </c>
      <c r="W1159" s="226" t="s">
        <v>1</v>
      </c>
      <c r="X1159" s="226">
        <v>1</v>
      </c>
      <c r="Y1159" s="102">
        <v>1</v>
      </c>
      <c r="Z1159" s="207">
        <v>87180</v>
      </c>
      <c r="AA1159" s="207"/>
      <c r="AB1159" s="207"/>
      <c r="AC1159" s="226">
        <f t="shared" ref="AC1159:AC1161" si="292">Z1159+AA1159+AB1159</f>
        <v>87180</v>
      </c>
      <c r="AD1159" s="226" t="s">
        <v>1</v>
      </c>
      <c r="AE1159" s="226">
        <v>1</v>
      </c>
      <c r="AF1159" s="102">
        <v>1</v>
      </c>
      <c r="AG1159" s="207">
        <v>87180</v>
      </c>
      <c r="AH1159" s="207"/>
      <c r="AI1159" s="207"/>
      <c r="AJ1159" s="226">
        <f t="shared" ref="AJ1159:AJ1161" si="293">AG1159+AH1159+AI1159</f>
        <v>87180</v>
      </c>
    </row>
    <row r="1160" spans="1:36">
      <c r="A1160" s="207">
        <v>19</v>
      </c>
      <c r="B1160" s="1662" t="s">
        <v>1433</v>
      </c>
      <c r="C1160" s="605" t="s">
        <v>4721</v>
      </c>
      <c r="D1160" s="226" t="s">
        <v>1</v>
      </c>
      <c r="E1160" s="226" t="s">
        <v>1</v>
      </c>
      <c r="F1160" s="226">
        <v>1</v>
      </c>
      <c r="G1160" s="102">
        <v>1</v>
      </c>
      <c r="H1160" s="207">
        <v>87180</v>
      </c>
      <c r="I1160" s="226"/>
      <c r="J1160" s="207"/>
      <c r="K1160" s="226">
        <f t="shared" si="290"/>
        <v>87180</v>
      </c>
      <c r="L1160" s="226">
        <v>1</v>
      </c>
      <c r="M1160" s="102">
        <v>1</v>
      </c>
      <c r="N1160" s="226">
        <v>87180</v>
      </c>
      <c r="O1160" s="226"/>
      <c r="P1160" s="207"/>
      <c r="Q1160" s="226">
        <f t="shared" si="291"/>
        <v>87180</v>
      </c>
      <c r="R1160" s="226">
        <f t="shared" si="279"/>
        <v>0</v>
      </c>
      <c r="S1160" s="226">
        <f t="shared" si="279"/>
        <v>0</v>
      </c>
      <c r="T1160" s="226">
        <f t="shared" si="279"/>
        <v>0</v>
      </c>
      <c r="U1160" s="226">
        <f t="shared" si="279"/>
        <v>0</v>
      </c>
      <c r="V1160" s="226">
        <f t="shared" ref="V1160:V1161" si="294">S1160+T1160+U1160</f>
        <v>0</v>
      </c>
      <c r="W1160" s="226" t="s">
        <v>1</v>
      </c>
      <c r="X1160" s="226">
        <v>1</v>
      </c>
      <c r="Y1160" s="102">
        <v>1</v>
      </c>
      <c r="Z1160" s="207">
        <v>87180</v>
      </c>
      <c r="AA1160" s="207"/>
      <c r="AB1160" s="207"/>
      <c r="AC1160" s="226">
        <f t="shared" si="292"/>
        <v>87180</v>
      </c>
      <c r="AD1160" s="226" t="s">
        <v>1</v>
      </c>
      <c r="AE1160" s="226">
        <v>1</v>
      </c>
      <c r="AF1160" s="102">
        <v>1</v>
      </c>
      <c r="AG1160" s="207">
        <v>87180</v>
      </c>
      <c r="AH1160" s="207"/>
      <c r="AI1160" s="207"/>
      <c r="AJ1160" s="226">
        <f t="shared" si="293"/>
        <v>87180</v>
      </c>
    </row>
    <row r="1161" spans="1:36">
      <c r="A1161" s="207">
        <v>20</v>
      </c>
      <c r="B1161" s="1662" t="s">
        <v>5262</v>
      </c>
      <c r="C1161" s="605" t="s">
        <v>4721</v>
      </c>
      <c r="D1161" s="226" t="s">
        <v>1</v>
      </c>
      <c r="E1161" s="226" t="s">
        <v>1</v>
      </c>
      <c r="F1161" s="226">
        <v>1</v>
      </c>
      <c r="G1161" s="102">
        <v>1</v>
      </c>
      <c r="H1161" s="226">
        <v>87180</v>
      </c>
      <c r="I1161" s="226"/>
      <c r="J1161" s="226"/>
      <c r="K1161" s="226">
        <f t="shared" si="290"/>
        <v>87180</v>
      </c>
      <c r="L1161" s="226">
        <v>1</v>
      </c>
      <c r="M1161" s="102">
        <v>1</v>
      </c>
      <c r="N1161" s="226">
        <v>87180</v>
      </c>
      <c r="O1161" s="226"/>
      <c r="P1161" s="226"/>
      <c r="Q1161" s="226">
        <f t="shared" si="291"/>
        <v>87180</v>
      </c>
      <c r="R1161" s="226">
        <f t="shared" si="279"/>
        <v>0</v>
      </c>
      <c r="S1161" s="226">
        <f t="shared" si="279"/>
        <v>0</v>
      </c>
      <c r="T1161" s="226">
        <f t="shared" si="279"/>
        <v>0</v>
      </c>
      <c r="U1161" s="226">
        <f t="shared" si="279"/>
        <v>0</v>
      </c>
      <c r="V1161" s="226">
        <f t="shared" si="294"/>
        <v>0</v>
      </c>
      <c r="W1161" s="226" t="s">
        <v>1</v>
      </c>
      <c r="X1161" s="226">
        <v>1</v>
      </c>
      <c r="Y1161" s="102">
        <v>1</v>
      </c>
      <c r="Z1161" s="226">
        <v>87180</v>
      </c>
      <c r="AA1161" s="226"/>
      <c r="AB1161" s="226"/>
      <c r="AC1161" s="226">
        <f t="shared" si="292"/>
        <v>87180</v>
      </c>
      <c r="AD1161" s="226" t="s">
        <v>1</v>
      </c>
      <c r="AE1161" s="226">
        <v>1</v>
      </c>
      <c r="AF1161" s="102">
        <v>1</v>
      </c>
      <c r="AG1161" s="226">
        <v>87180</v>
      </c>
      <c r="AH1161" s="226"/>
      <c r="AI1161" s="226"/>
      <c r="AJ1161" s="226">
        <f t="shared" si="293"/>
        <v>87180</v>
      </c>
    </row>
    <row r="1162" spans="1:36">
      <c r="A1162" s="207">
        <v>21</v>
      </c>
      <c r="B1162" s="1662" t="s">
        <v>5261</v>
      </c>
      <c r="C1162" s="605" t="s">
        <v>4721</v>
      </c>
      <c r="D1162" s="226" t="s">
        <v>1</v>
      </c>
      <c r="E1162" s="226" t="s">
        <v>1</v>
      </c>
      <c r="F1162" s="226">
        <v>1</v>
      </c>
      <c r="G1162" s="102">
        <v>1</v>
      </c>
      <c r="H1162" s="207">
        <v>87180</v>
      </c>
      <c r="I1162" s="226"/>
      <c r="J1162" s="207"/>
      <c r="K1162" s="226">
        <f>H1162+I1162+J1162</f>
        <v>87180</v>
      </c>
      <c r="L1162" s="226">
        <v>1</v>
      </c>
      <c r="M1162" s="102">
        <v>1</v>
      </c>
      <c r="N1162" s="226">
        <v>87180</v>
      </c>
      <c r="O1162" s="226"/>
      <c r="P1162" s="207"/>
      <c r="Q1162" s="226">
        <f>N1162+O1162+P1162</f>
        <v>87180</v>
      </c>
      <c r="R1162" s="226">
        <f t="shared" si="279"/>
        <v>0</v>
      </c>
      <c r="S1162" s="226">
        <f t="shared" si="279"/>
        <v>0</v>
      </c>
      <c r="T1162" s="226">
        <f t="shared" si="279"/>
        <v>0</v>
      </c>
      <c r="U1162" s="226">
        <f t="shared" si="279"/>
        <v>0</v>
      </c>
      <c r="V1162" s="226">
        <f>S1162+T1162+U1162</f>
        <v>0</v>
      </c>
      <c r="W1162" s="226" t="s">
        <v>1</v>
      </c>
      <c r="X1162" s="226">
        <v>1</v>
      </c>
      <c r="Y1162" s="102">
        <v>1</v>
      </c>
      <c r="Z1162" s="207">
        <v>87180</v>
      </c>
      <c r="AA1162" s="207"/>
      <c r="AB1162" s="207"/>
      <c r="AC1162" s="226">
        <f>Z1162+AA1162+AB1162</f>
        <v>87180</v>
      </c>
      <c r="AD1162" s="226" t="s">
        <v>1</v>
      </c>
      <c r="AE1162" s="226">
        <v>1</v>
      </c>
      <c r="AF1162" s="102">
        <v>1</v>
      </c>
      <c r="AG1162" s="207">
        <v>87180</v>
      </c>
      <c r="AH1162" s="207"/>
      <c r="AI1162" s="207"/>
      <c r="AJ1162" s="226">
        <f>AG1162+AH1162+AI1162</f>
        <v>87180</v>
      </c>
    </row>
    <row r="1163" spans="1:36">
      <c r="A1163" s="207">
        <v>22</v>
      </c>
      <c r="B1163" s="1662" t="s">
        <v>5263</v>
      </c>
      <c r="C1163" s="1663" t="s">
        <v>4719</v>
      </c>
      <c r="D1163" s="226" t="s">
        <v>1</v>
      </c>
      <c r="E1163" s="226" t="s">
        <v>1</v>
      </c>
      <c r="F1163" s="226">
        <v>1.2</v>
      </c>
      <c r="G1163" s="102">
        <v>1</v>
      </c>
      <c r="H1163" s="207">
        <v>91275</v>
      </c>
      <c r="I1163" s="226"/>
      <c r="J1163" s="207"/>
      <c r="K1163" s="226">
        <f t="shared" ref="K1163:K1165" si="295">H1163+I1163+J1163</f>
        <v>91275</v>
      </c>
      <c r="L1163" s="226">
        <v>1.2</v>
      </c>
      <c r="M1163" s="102">
        <v>1</v>
      </c>
      <c r="N1163" s="226">
        <v>91275</v>
      </c>
      <c r="O1163" s="226"/>
      <c r="P1163" s="207"/>
      <c r="Q1163" s="226">
        <f t="shared" ref="Q1163:Q1165" si="296">N1163+O1163+P1163</f>
        <v>91275</v>
      </c>
      <c r="R1163" s="226">
        <f t="shared" si="279"/>
        <v>0</v>
      </c>
      <c r="S1163" s="226">
        <f t="shared" si="279"/>
        <v>0</v>
      </c>
      <c r="T1163" s="226">
        <f t="shared" si="279"/>
        <v>0</v>
      </c>
      <c r="U1163" s="226">
        <f t="shared" si="279"/>
        <v>0</v>
      </c>
      <c r="V1163" s="226">
        <f>S1163+T1163+U1163</f>
        <v>0</v>
      </c>
      <c r="W1163" s="226" t="s">
        <v>1</v>
      </c>
      <c r="X1163" s="226">
        <v>1.2</v>
      </c>
      <c r="Y1163" s="102">
        <v>1</v>
      </c>
      <c r="Z1163" s="207">
        <v>91275</v>
      </c>
      <c r="AA1163" s="207"/>
      <c r="AB1163" s="207"/>
      <c r="AC1163" s="226">
        <f t="shared" ref="AC1163:AC1165" si="297">Z1163+AA1163+AB1163</f>
        <v>91275</v>
      </c>
      <c r="AD1163" s="226" t="s">
        <v>1</v>
      </c>
      <c r="AE1163" s="226">
        <v>1.2</v>
      </c>
      <c r="AF1163" s="102">
        <v>1</v>
      </c>
      <c r="AG1163" s="207">
        <v>91275</v>
      </c>
      <c r="AH1163" s="207"/>
      <c r="AI1163" s="207"/>
      <c r="AJ1163" s="226">
        <f t="shared" ref="AJ1163:AJ1165" si="298">AG1163+AH1163+AI1163</f>
        <v>91275</v>
      </c>
    </row>
    <row r="1164" spans="1:36">
      <c r="A1164" s="207">
        <v>23</v>
      </c>
      <c r="B1164" s="1662" t="s">
        <v>5264</v>
      </c>
      <c r="C1164" s="1663" t="s">
        <v>4719</v>
      </c>
      <c r="D1164" s="226" t="s">
        <v>1</v>
      </c>
      <c r="E1164" s="226" t="s">
        <v>1</v>
      </c>
      <c r="F1164" s="226">
        <v>1.2</v>
      </c>
      <c r="G1164" s="102">
        <v>1</v>
      </c>
      <c r="H1164" s="207">
        <v>91275</v>
      </c>
      <c r="I1164" s="226"/>
      <c r="J1164" s="207"/>
      <c r="K1164" s="226">
        <f t="shared" si="295"/>
        <v>91275</v>
      </c>
      <c r="L1164" s="226">
        <v>1.2</v>
      </c>
      <c r="M1164" s="102">
        <v>1</v>
      </c>
      <c r="N1164" s="226">
        <v>91275</v>
      </c>
      <c r="O1164" s="226"/>
      <c r="P1164" s="207"/>
      <c r="Q1164" s="226">
        <f t="shared" si="296"/>
        <v>91275</v>
      </c>
      <c r="R1164" s="226">
        <f t="shared" si="279"/>
        <v>0</v>
      </c>
      <c r="S1164" s="226">
        <f t="shared" si="279"/>
        <v>0</v>
      </c>
      <c r="T1164" s="226">
        <f t="shared" si="279"/>
        <v>0</v>
      </c>
      <c r="U1164" s="226">
        <f t="shared" si="279"/>
        <v>0</v>
      </c>
      <c r="V1164" s="226">
        <f t="shared" ref="V1164:V1165" si="299">S1164+T1164+U1164</f>
        <v>0</v>
      </c>
      <c r="W1164" s="226" t="s">
        <v>1</v>
      </c>
      <c r="X1164" s="226">
        <v>1.2</v>
      </c>
      <c r="Y1164" s="102">
        <v>1</v>
      </c>
      <c r="Z1164" s="207">
        <v>91275</v>
      </c>
      <c r="AA1164" s="207"/>
      <c r="AB1164" s="207"/>
      <c r="AC1164" s="226">
        <f t="shared" si="297"/>
        <v>91275</v>
      </c>
      <c r="AD1164" s="226" t="s">
        <v>1</v>
      </c>
      <c r="AE1164" s="226">
        <v>1.2</v>
      </c>
      <c r="AF1164" s="102">
        <v>1</v>
      </c>
      <c r="AG1164" s="207">
        <v>91275</v>
      </c>
      <c r="AH1164" s="207"/>
      <c r="AI1164" s="207"/>
      <c r="AJ1164" s="226">
        <f t="shared" si="298"/>
        <v>91275</v>
      </c>
    </row>
    <row r="1165" spans="1:36" ht="27">
      <c r="A1165" s="207"/>
      <c r="B1165" s="1662" t="s">
        <v>4803</v>
      </c>
      <c r="C1165" s="1663"/>
      <c r="D1165" s="226" t="s">
        <v>1</v>
      </c>
      <c r="E1165" s="226" t="s">
        <v>1</v>
      </c>
      <c r="F1165" s="226">
        <v>1</v>
      </c>
      <c r="G1165" s="102"/>
      <c r="H1165" s="226">
        <v>24000</v>
      </c>
      <c r="I1165" s="226"/>
      <c r="J1165" s="226"/>
      <c r="K1165" s="226">
        <f t="shared" si="295"/>
        <v>24000</v>
      </c>
      <c r="L1165" s="226"/>
      <c r="M1165" s="102"/>
      <c r="N1165" s="226">
        <v>24000</v>
      </c>
      <c r="O1165" s="226"/>
      <c r="P1165" s="226"/>
      <c r="Q1165" s="226">
        <f t="shared" si="296"/>
        <v>24000</v>
      </c>
      <c r="R1165" s="226">
        <f t="shared" si="279"/>
        <v>0</v>
      </c>
      <c r="S1165" s="226">
        <f t="shared" si="279"/>
        <v>0</v>
      </c>
      <c r="T1165" s="226">
        <f t="shared" si="279"/>
        <v>0</v>
      </c>
      <c r="U1165" s="226">
        <f t="shared" si="279"/>
        <v>0</v>
      </c>
      <c r="V1165" s="226">
        <f t="shared" si="299"/>
        <v>0</v>
      </c>
      <c r="W1165" s="226" t="s">
        <v>1</v>
      </c>
      <c r="X1165" s="226"/>
      <c r="Y1165" s="102"/>
      <c r="Z1165" s="226">
        <v>24000</v>
      </c>
      <c r="AA1165" s="226"/>
      <c r="AB1165" s="226"/>
      <c r="AC1165" s="226">
        <f t="shared" si="297"/>
        <v>24000</v>
      </c>
      <c r="AD1165" s="226"/>
      <c r="AE1165" s="226"/>
      <c r="AF1165" s="102"/>
      <c r="AG1165" s="226">
        <v>24000</v>
      </c>
      <c r="AH1165" s="226"/>
      <c r="AI1165" s="226"/>
      <c r="AJ1165" s="226">
        <f t="shared" si="298"/>
        <v>24000</v>
      </c>
    </row>
    <row r="1166" spans="1:36" s="229" customFormat="1" ht="28.5">
      <c r="A1166" s="224"/>
      <c r="B1166" s="297" t="s">
        <v>240</v>
      </c>
      <c r="C1166" s="228" t="s">
        <v>1</v>
      </c>
      <c r="D1166" s="228" t="s">
        <v>1</v>
      </c>
      <c r="E1166" s="228" t="s">
        <v>1</v>
      </c>
      <c r="F1166" s="228" t="s">
        <v>1</v>
      </c>
      <c r="G1166" s="228">
        <f>SUM(G1142:G1165)</f>
        <v>23</v>
      </c>
      <c r="H1166" s="228">
        <f>SUM(H1142:H1165)</f>
        <v>2142015</v>
      </c>
      <c r="I1166" s="228">
        <f>SUM(I1142:I1165)</f>
        <v>0</v>
      </c>
      <c r="J1166" s="228">
        <f>SUM(J1142:J1165)</f>
        <v>0</v>
      </c>
      <c r="K1166" s="228">
        <f>SUM(K1142:K1165)</f>
        <v>2142015</v>
      </c>
      <c r="L1166" s="228"/>
      <c r="M1166" s="228">
        <f t="shared" ref="M1166:W1166" si="300">SUM(M1142:M1165)</f>
        <v>23</v>
      </c>
      <c r="N1166" s="228">
        <f t="shared" si="300"/>
        <v>2142015</v>
      </c>
      <c r="O1166" s="228">
        <f t="shared" si="300"/>
        <v>0</v>
      </c>
      <c r="P1166" s="228">
        <f t="shared" si="300"/>
        <v>0</v>
      </c>
      <c r="Q1166" s="228">
        <f t="shared" si="300"/>
        <v>2142015</v>
      </c>
      <c r="R1166" s="228">
        <f t="shared" si="300"/>
        <v>0</v>
      </c>
      <c r="S1166" s="228">
        <f t="shared" si="300"/>
        <v>0</v>
      </c>
      <c r="T1166" s="228">
        <f t="shared" si="300"/>
        <v>0</v>
      </c>
      <c r="U1166" s="228">
        <f t="shared" si="300"/>
        <v>0</v>
      </c>
      <c r="V1166" s="228">
        <f t="shared" si="300"/>
        <v>0</v>
      </c>
      <c r="W1166" s="228">
        <f t="shared" si="300"/>
        <v>0</v>
      </c>
      <c r="X1166" s="228"/>
      <c r="Y1166" s="228">
        <f t="shared" ref="Y1166:AD1166" si="301">SUM(Y1142:Y1165)</f>
        <v>23</v>
      </c>
      <c r="Z1166" s="228">
        <f t="shared" si="301"/>
        <v>2142015</v>
      </c>
      <c r="AA1166" s="228">
        <f t="shared" si="301"/>
        <v>0</v>
      </c>
      <c r="AB1166" s="228">
        <f t="shared" si="301"/>
        <v>0</v>
      </c>
      <c r="AC1166" s="228">
        <f t="shared" si="301"/>
        <v>2142015</v>
      </c>
      <c r="AD1166" s="228">
        <f t="shared" si="301"/>
        <v>0</v>
      </c>
      <c r="AE1166" s="228"/>
      <c r="AF1166" s="228">
        <f>SUM(AF1142:AF1165)</f>
        <v>23</v>
      </c>
      <c r="AG1166" s="228">
        <f>SUM(AG1142:AG1165)</f>
        <v>2142015</v>
      </c>
      <c r="AH1166" s="228">
        <f>SUM(AH1142:AH1165)</f>
        <v>0</v>
      </c>
      <c r="AI1166" s="228">
        <f>SUM(AI1142:AI1165)</f>
        <v>0</v>
      </c>
      <c r="AJ1166" s="228">
        <f>SUM(AJ1142:AJ1165)</f>
        <v>2142015</v>
      </c>
    </row>
    <row r="1169" spans="1:36" ht="14.25">
      <c r="A1169" s="30"/>
      <c r="B1169" s="31" t="s">
        <v>6731</v>
      </c>
      <c r="C1169" s="31"/>
      <c r="D1169" s="31"/>
      <c r="E1169" s="31"/>
      <c r="F1169" s="31"/>
      <c r="G1169" s="31"/>
      <c r="H1169" s="31"/>
      <c r="I1169" s="24"/>
      <c r="J1169" s="134"/>
      <c r="K1169" s="134"/>
      <c r="L1169" s="134"/>
      <c r="M1169" s="31"/>
      <c r="N1169" s="134"/>
      <c r="O1169" s="30"/>
      <c r="P1169" s="38"/>
      <c r="Q1169" s="31"/>
      <c r="R1169" s="134"/>
      <c r="S1169" s="31"/>
      <c r="T1169" s="134"/>
      <c r="U1169" s="31"/>
      <c r="V1169" s="134"/>
      <c r="W1169" s="175"/>
      <c r="X1169" s="175"/>
      <c r="Y1169" s="175"/>
      <c r="Z1169" s="175"/>
      <c r="AA1169" s="24"/>
      <c r="AB1169" s="22"/>
      <c r="AC1169" s="22"/>
      <c r="AD1169" s="175"/>
      <c r="AE1169" s="175"/>
      <c r="AF1169" s="175"/>
      <c r="AG1169" s="175"/>
      <c r="AH1169" s="24"/>
      <c r="AI1169" s="134"/>
      <c r="AJ1169" s="134"/>
    </row>
    <row r="1170" spans="1:36" ht="15" thickBot="1">
      <c r="A1170" s="30"/>
      <c r="B1170" s="1600"/>
      <c r="C1170" s="172"/>
      <c r="D1170" s="172"/>
      <c r="E1170" s="172"/>
      <c r="F1170" s="172"/>
      <c r="G1170" s="1600"/>
      <c r="H1170" s="172"/>
      <c r="I1170" s="173"/>
      <c r="J1170" s="9"/>
      <c r="K1170" s="173"/>
      <c r="L1170" s="173"/>
      <c r="M1170" s="217"/>
      <c r="N1170" s="218"/>
      <c r="P1170" s="1651"/>
      <c r="Q1170" s="1652"/>
      <c r="R1170" s="1652"/>
      <c r="S1170" s="1652"/>
      <c r="T1170" s="1652"/>
      <c r="U1170" s="1652"/>
      <c r="V1170" s="1652"/>
      <c r="W1170" s="9"/>
      <c r="X1170" s="9"/>
      <c r="Y1170" s="1605"/>
      <c r="Z1170" s="9"/>
      <c r="AA1170" s="173"/>
      <c r="AB1170" s="9"/>
      <c r="AC1170" s="173"/>
      <c r="AD1170" s="9"/>
      <c r="AE1170" s="9"/>
      <c r="AF1170" s="1605"/>
      <c r="AG1170" s="9"/>
      <c r="AH1170" s="173"/>
      <c r="AI1170" s="9"/>
      <c r="AJ1170" s="173"/>
    </row>
    <row r="1171" spans="1:36" s="176" customFormat="1">
      <c r="A1171" s="30"/>
      <c r="B1171" s="1667" t="s">
        <v>29</v>
      </c>
      <c r="C1171" s="134"/>
      <c r="D1171" s="134"/>
      <c r="E1171" s="134"/>
      <c r="F1171" s="31"/>
      <c r="G1171" s="173"/>
      <c r="H1171" s="31"/>
      <c r="I1171" s="31"/>
      <c r="J1171" s="31"/>
      <c r="K1171" s="175"/>
      <c r="L1171" s="175"/>
      <c r="M1171" s="10"/>
      <c r="N1171" s="175"/>
      <c r="O1171" s="31"/>
      <c r="P1171" s="30" t="s">
        <v>228</v>
      </c>
      <c r="Q1171" s="10"/>
      <c r="R1171" s="175"/>
      <c r="S1171" s="10"/>
      <c r="T1171" s="175"/>
      <c r="U1171" s="10"/>
      <c r="V1171" s="175"/>
      <c r="W1171" s="134"/>
      <c r="X1171" s="31"/>
      <c r="Y1171" s="173"/>
      <c r="Z1171" s="31"/>
      <c r="AA1171" s="31"/>
      <c r="AB1171" s="31"/>
      <c r="AC1171" s="175"/>
      <c r="AD1171" s="134"/>
      <c r="AE1171" s="31"/>
      <c r="AF1171" s="173"/>
      <c r="AG1171" s="31"/>
      <c r="AH1171" s="31"/>
      <c r="AI1171" s="31"/>
      <c r="AJ1171" s="175"/>
    </row>
    <row r="1172" spans="1:36" s="339" customFormat="1" ht="14.25">
      <c r="A1172" s="258"/>
      <c r="B1172" s="336"/>
      <c r="C1172" s="337"/>
      <c r="D1172" s="338"/>
      <c r="E1172" s="338"/>
      <c r="F1172" s="338"/>
      <c r="G1172" s="1476" t="s">
        <v>473</v>
      </c>
      <c r="H1172" s="338"/>
      <c r="I1172" s="338"/>
      <c r="J1172" s="338"/>
      <c r="K1172" s="338"/>
      <c r="L1172" s="337"/>
      <c r="M1172" s="1917" t="s">
        <v>437</v>
      </c>
      <c r="N1172" s="1917"/>
      <c r="O1172" s="1917"/>
      <c r="P1172" s="1917"/>
      <c r="Q1172" s="1933"/>
      <c r="R1172" s="1934" t="s">
        <v>229</v>
      </c>
      <c r="S1172" s="1917"/>
      <c r="T1172" s="1917"/>
      <c r="U1172" s="1917"/>
      <c r="V1172" s="1933"/>
      <c r="W1172" s="337"/>
      <c r="X1172" s="338"/>
      <c r="Y1172" s="1476" t="s">
        <v>1501</v>
      </c>
      <c r="Z1172" s="338"/>
      <c r="AA1172" s="338"/>
      <c r="AB1172" s="338"/>
      <c r="AC1172" s="461"/>
      <c r="AD1172" s="337"/>
      <c r="AE1172" s="338"/>
      <c r="AF1172" s="1476" t="s">
        <v>6443</v>
      </c>
      <c r="AG1172" s="338"/>
      <c r="AH1172" s="338"/>
      <c r="AI1172" s="338"/>
      <c r="AJ1172" s="461"/>
    </row>
    <row r="1173" spans="1:36" s="176" customFormat="1" ht="81">
      <c r="A1173" s="1653" t="s">
        <v>114</v>
      </c>
      <c r="B1173" s="1654" t="s">
        <v>231</v>
      </c>
      <c r="C1173" s="1654" t="s">
        <v>232</v>
      </c>
      <c r="D1173" s="1654" t="s">
        <v>233</v>
      </c>
      <c r="E1173" s="1654" t="s">
        <v>234</v>
      </c>
      <c r="F1173" s="1655" t="s">
        <v>482</v>
      </c>
      <c r="G1173" s="1654" t="s">
        <v>223</v>
      </c>
      <c r="H1173" s="1656" t="s">
        <v>6719</v>
      </c>
      <c r="I1173" s="1654" t="s">
        <v>235</v>
      </c>
      <c r="J1173" s="1654" t="s">
        <v>236</v>
      </c>
      <c r="K1173" s="1654" t="s">
        <v>237</v>
      </c>
      <c r="L1173" s="1655" t="s">
        <v>435</v>
      </c>
      <c r="M1173" s="1654" t="s">
        <v>223</v>
      </c>
      <c r="N1173" s="1654" t="s">
        <v>303</v>
      </c>
      <c r="O1173" s="1654" t="s">
        <v>235</v>
      </c>
      <c r="P1173" s="1654" t="s">
        <v>236</v>
      </c>
      <c r="Q1173" s="1654" t="s">
        <v>320</v>
      </c>
      <c r="R1173" s="1654" t="s">
        <v>223</v>
      </c>
      <c r="S1173" s="1654" t="s">
        <v>303</v>
      </c>
      <c r="T1173" s="1654" t="s">
        <v>235</v>
      </c>
      <c r="U1173" s="1654" t="s">
        <v>236</v>
      </c>
      <c r="V1173" s="1654" t="s">
        <v>321</v>
      </c>
      <c r="W1173" s="1654" t="s">
        <v>234</v>
      </c>
      <c r="X1173" s="1655" t="s">
        <v>4432</v>
      </c>
      <c r="Y1173" s="1654" t="s">
        <v>223</v>
      </c>
      <c r="Z1173" s="1654" t="s">
        <v>254</v>
      </c>
      <c r="AA1173" s="1654" t="s">
        <v>235</v>
      </c>
      <c r="AB1173" s="1654" t="s">
        <v>236</v>
      </c>
      <c r="AC1173" s="1654" t="s">
        <v>271</v>
      </c>
      <c r="AD1173" s="1654" t="s">
        <v>234</v>
      </c>
      <c r="AE1173" s="1655" t="s">
        <v>6444</v>
      </c>
      <c r="AF1173" s="1654" t="s">
        <v>223</v>
      </c>
      <c r="AG1173" s="1654" t="s">
        <v>254</v>
      </c>
      <c r="AH1173" s="1654" t="s">
        <v>235</v>
      </c>
      <c r="AI1173" s="1654" t="s">
        <v>236</v>
      </c>
      <c r="AJ1173" s="1654" t="s">
        <v>271</v>
      </c>
    </row>
    <row r="1174" spans="1:36" s="176" customFormat="1">
      <c r="A1174" s="207">
        <v>1</v>
      </c>
      <c r="B1174" s="207">
        <v>2</v>
      </c>
      <c r="C1174" s="207">
        <v>3</v>
      </c>
      <c r="D1174" s="207">
        <v>4</v>
      </c>
      <c r="E1174" s="207">
        <v>5</v>
      </c>
      <c r="F1174" s="207">
        <v>6</v>
      </c>
      <c r="G1174" s="207">
        <v>7</v>
      </c>
      <c r="H1174" s="207">
        <v>8</v>
      </c>
      <c r="I1174" s="207">
        <v>9</v>
      </c>
      <c r="J1174" s="207">
        <v>10</v>
      </c>
      <c r="K1174" s="207">
        <v>11</v>
      </c>
      <c r="L1174" s="207">
        <v>12</v>
      </c>
      <c r="M1174" s="207">
        <v>13</v>
      </c>
      <c r="N1174" s="207">
        <v>14</v>
      </c>
      <c r="O1174" s="207">
        <v>15</v>
      </c>
      <c r="P1174" s="207">
        <v>16</v>
      </c>
      <c r="Q1174" s="207">
        <v>17</v>
      </c>
      <c r="R1174" s="207">
        <v>18</v>
      </c>
      <c r="S1174" s="207">
        <v>19</v>
      </c>
      <c r="T1174" s="207">
        <v>20</v>
      </c>
      <c r="U1174" s="207">
        <v>21</v>
      </c>
      <c r="V1174" s="207">
        <v>22</v>
      </c>
      <c r="W1174" s="207">
        <v>23</v>
      </c>
      <c r="X1174" s="207">
        <v>24</v>
      </c>
      <c r="Y1174" s="207">
        <v>25</v>
      </c>
      <c r="Z1174" s="207">
        <v>26</v>
      </c>
      <c r="AA1174" s="207">
        <v>27</v>
      </c>
      <c r="AB1174" s="207">
        <v>28</v>
      </c>
      <c r="AC1174" s="207">
        <v>29</v>
      </c>
      <c r="AD1174" s="207">
        <v>30</v>
      </c>
      <c r="AE1174" s="207">
        <v>31</v>
      </c>
      <c r="AF1174" s="207">
        <v>32</v>
      </c>
      <c r="AG1174" s="207">
        <v>33</v>
      </c>
      <c r="AH1174" s="207">
        <v>34</v>
      </c>
      <c r="AI1174" s="207">
        <v>35</v>
      </c>
      <c r="AJ1174" s="207">
        <v>36</v>
      </c>
    </row>
    <row r="1175" spans="1:36" ht="28.5">
      <c r="A1175" s="224" t="s">
        <v>3</v>
      </c>
      <c r="B1175" s="28" t="s">
        <v>245</v>
      </c>
      <c r="C1175" s="226"/>
      <c r="D1175" s="226"/>
      <c r="E1175" s="226"/>
      <c r="F1175" s="226"/>
      <c r="G1175" s="28"/>
      <c r="H1175" s="226"/>
      <c r="I1175" s="226"/>
      <c r="J1175" s="226"/>
      <c r="K1175" s="226"/>
      <c r="L1175" s="226"/>
      <c r="M1175" s="28"/>
      <c r="N1175" s="226"/>
      <c r="O1175" s="226"/>
      <c r="P1175" s="226"/>
      <c r="Q1175" s="28"/>
      <c r="R1175" s="226"/>
      <c r="S1175" s="28"/>
      <c r="T1175" s="226"/>
      <c r="U1175" s="106"/>
      <c r="V1175" s="106"/>
      <c r="W1175" s="226"/>
      <c r="X1175" s="226"/>
      <c r="Y1175" s="28"/>
      <c r="Z1175" s="226"/>
      <c r="AA1175" s="226"/>
      <c r="AB1175" s="226"/>
      <c r="AC1175" s="226"/>
      <c r="AD1175" s="226"/>
      <c r="AE1175" s="226"/>
      <c r="AF1175" s="28"/>
      <c r="AG1175" s="226"/>
      <c r="AH1175" s="226"/>
      <c r="AI1175" s="226"/>
      <c r="AJ1175" s="226"/>
    </row>
    <row r="1176" spans="1:36">
      <c r="A1176" s="207"/>
      <c r="B1176" s="102" t="s">
        <v>126</v>
      </c>
      <c r="C1176" s="226"/>
      <c r="D1176" s="226"/>
      <c r="E1176" s="226"/>
      <c r="F1176" s="226"/>
      <c r="G1176" s="102"/>
      <c r="H1176" s="102"/>
      <c r="I1176" s="102"/>
      <c r="J1176" s="102"/>
      <c r="K1176" s="102"/>
      <c r="L1176" s="226"/>
      <c r="M1176" s="102"/>
      <c r="N1176" s="102"/>
      <c r="O1176" s="102"/>
      <c r="P1176" s="102"/>
      <c r="Q1176" s="102"/>
      <c r="R1176" s="102"/>
      <c r="S1176" s="102"/>
      <c r="T1176" s="102"/>
      <c r="U1176" s="106"/>
      <c r="V1176" s="106"/>
      <c r="W1176" s="226"/>
      <c r="X1176" s="226"/>
      <c r="Y1176" s="102"/>
      <c r="Z1176" s="102"/>
      <c r="AA1176" s="102"/>
      <c r="AB1176" s="102"/>
      <c r="AC1176" s="102"/>
      <c r="AD1176" s="226"/>
      <c r="AE1176" s="226"/>
      <c r="AF1176" s="102"/>
      <c r="AG1176" s="102"/>
      <c r="AH1176" s="102"/>
      <c r="AI1176" s="102"/>
      <c r="AJ1176" s="102"/>
    </row>
    <row r="1177" spans="1:36" ht="40.5">
      <c r="A1177" s="207"/>
      <c r="B1177" s="832" t="s">
        <v>238</v>
      </c>
      <c r="C1177" s="226"/>
      <c r="D1177" s="226"/>
      <c r="E1177" s="226"/>
      <c r="F1177" s="226"/>
      <c r="G1177" s="102"/>
      <c r="H1177" s="102"/>
      <c r="I1177" s="102"/>
      <c r="J1177" s="102"/>
      <c r="K1177" s="102"/>
      <c r="L1177" s="226"/>
      <c r="M1177" s="102"/>
      <c r="N1177" s="102"/>
      <c r="O1177" s="102"/>
      <c r="P1177" s="102"/>
      <c r="Q1177" s="102"/>
      <c r="R1177" s="102"/>
      <c r="S1177" s="102"/>
      <c r="T1177" s="102"/>
      <c r="U1177" s="106"/>
      <c r="V1177" s="106"/>
      <c r="W1177" s="226"/>
      <c r="X1177" s="226"/>
      <c r="Y1177" s="102"/>
      <c r="Z1177" s="102"/>
      <c r="AA1177" s="102"/>
      <c r="AB1177" s="102"/>
      <c r="AC1177" s="102"/>
      <c r="AD1177" s="226"/>
      <c r="AE1177" s="226"/>
      <c r="AF1177" s="102"/>
      <c r="AG1177" s="102"/>
      <c r="AH1177" s="102"/>
      <c r="AI1177" s="102"/>
      <c r="AJ1177" s="102"/>
    </row>
    <row r="1178" spans="1:36">
      <c r="A1178" s="207"/>
      <c r="B1178" s="102" t="s">
        <v>239</v>
      </c>
      <c r="C1178" s="226"/>
      <c r="D1178" s="226"/>
      <c r="E1178" s="226"/>
      <c r="F1178" s="226"/>
      <c r="G1178" s="102"/>
      <c r="H1178" s="102"/>
      <c r="I1178" s="102"/>
      <c r="J1178" s="102"/>
      <c r="K1178" s="102"/>
      <c r="L1178" s="226"/>
      <c r="M1178" s="102"/>
      <c r="N1178" s="102"/>
      <c r="O1178" s="102"/>
      <c r="P1178" s="102"/>
      <c r="Q1178" s="102"/>
      <c r="R1178" s="102"/>
      <c r="S1178" s="102"/>
      <c r="T1178" s="102"/>
      <c r="U1178" s="106"/>
      <c r="V1178" s="106"/>
      <c r="W1178" s="226"/>
      <c r="X1178" s="226"/>
      <c r="Y1178" s="102"/>
      <c r="Z1178" s="102"/>
      <c r="AA1178" s="102"/>
      <c r="AB1178" s="102"/>
      <c r="AC1178" s="102"/>
      <c r="AD1178" s="226"/>
      <c r="AE1178" s="226"/>
      <c r="AF1178" s="102"/>
      <c r="AG1178" s="102"/>
      <c r="AH1178" s="102"/>
      <c r="AI1178" s="102"/>
      <c r="AJ1178" s="102"/>
    </row>
    <row r="1179" spans="1:36" ht="14.25">
      <c r="A1179" s="207">
        <v>1</v>
      </c>
      <c r="B1179" s="832" t="s">
        <v>5265</v>
      </c>
      <c r="C1179" s="1658" t="s">
        <v>100</v>
      </c>
      <c r="D1179" s="1659" t="s">
        <v>4544</v>
      </c>
      <c r="E1179" s="1590">
        <v>23</v>
      </c>
      <c r="F1179" s="226">
        <v>6.49</v>
      </c>
      <c r="G1179" s="102">
        <v>1</v>
      </c>
      <c r="H1179" s="102">
        <v>429248.60000000003</v>
      </c>
      <c r="I1179" s="102"/>
      <c r="J1179" s="102"/>
      <c r="K1179" s="226">
        <f t="shared" ref="K1179:K1213" si="302">H1179+I1179+J1179</f>
        <v>429248.60000000003</v>
      </c>
      <c r="L1179" s="226">
        <v>6.49</v>
      </c>
      <c r="M1179" s="102">
        <v>1</v>
      </c>
      <c r="N1179" s="102">
        <v>429248.60000000003</v>
      </c>
      <c r="O1179" s="102"/>
      <c r="P1179" s="102"/>
      <c r="Q1179" s="226">
        <f t="shared" ref="Q1179:Q1213" si="303">N1179+O1179+P1179</f>
        <v>429248.60000000003</v>
      </c>
      <c r="R1179" s="226">
        <f t="shared" ref="R1179:U1213" si="304">G1179-M1179</f>
        <v>0</v>
      </c>
      <c r="S1179" s="226">
        <f t="shared" si="304"/>
        <v>0</v>
      </c>
      <c r="T1179" s="226">
        <f t="shared" si="304"/>
        <v>0</v>
      </c>
      <c r="U1179" s="226">
        <f t="shared" si="304"/>
        <v>0</v>
      </c>
      <c r="V1179" s="226">
        <f t="shared" ref="V1179:V1213" si="305">S1179+T1179+U1179</f>
        <v>0</v>
      </c>
      <c r="W1179" s="1589">
        <v>24</v>
      </c>
      <c r="X1179" s="226">
        <v>6.49</v>
      </c>
      <c r="Y1179" s="102">
        <v>1</v>
      </c>
      <c r="Z1179" s="102">
        <v>429248.60000000003</v>
      </c>
      <c r="AA1179" s="102"/>
      <c r="AB1179" s="102"/>
      <c r="AC1179" s="226">
        <f t="shared" ref="AC1179:AC1213" si="306">Z1179+AA1179+AB1179</f>
        <v>429248.60000000003</v>
      </c>
      <c r="AD1179" s="1589">
        <v>25</v>
      </c>
      <c r="AE1179" s="226">
        <v>6.49</v>
      </c>
      <c r="AF1179" s="102">
        <v>1</v>
      </c>
      <c r="AG1179" s="102">
        <v>429248.60000000003</v>
      </c>
      <c r="AH1179" s="102"/>
      <c r="AI1179" s="102"/>
      <c r="AJ1179" s="226">
        <f t="shared" ref="AJ1179:AJ1213" si="307">AG1179+AH1179+AI1179</f>
        <v>429248.60000000003</v>
      </c>
    </row>
    <row r="1180" spans="1:36" ht="14.25">
      <c r="A1180" s="207">
        <v>2</v>
      </c>
      <c r="B1180" s="832" t="s">
        <v>5266</v>
      </c>
      <c r="C1180" s="1658" t="s">
        <v>4750</v>
      </c>
      <c r="D1180" s="1659" t="s">
        <v>4546</v>
      </c>
      <c r="E1180" s="1590">
        <v>19</v>
      </c>
      <c r="F1180" s="226">
        <v>5.34</v>
      </c>
      <c r="G1180" s="102">
        <v>1</v>
      </c>
      <c r="H1180" s="102">
        <v>353187.6</v>
      </c>
      <c r="I1180" s="102"/>
      <c r="J1180" s="102"/>
      <c r="K1180" s="226">
        <f t="shared" si="302"/>
        <v>353187.6</v>
      </c>
      <c r="L1180" s="226">
        <v>5.17</v>
      </c>
      <c r="M1180" s="102">
        <v>1</v>
      </c>
      <c r="N1180" s="102">
        <v>341943.8</v>
      </c>
      <c r="O1180" s="102"/>
      <c r="P1180" s="102"/>
      <c r="Q1180" s="226">
        <f t="shared" si="303"/>
        <v>341943.8</v>
      </c>
      <c r="R1180" s="226">
        <f t="shared" si="304"/>
        <v>0</v>
      </c>
      <c r="S1180" s="226">
        <f t="shared" si="304"/>
        <v>11243.799999999988</v>
      </c>
      <c r="T1180" s="226">
        <f t="shared" si="304"/>
        <v>0</v>
      </c>
      <c r="U1180" s="226">
        <f t="shared" si="304"/>
        <v>0</v>
      </c>
      <c r="V1180" s="226">
        <f t="shared" si="305"/>
        <v>11243.799999999988</v>
      </c>
      <c r="W1180" s="1589">
        <v>20</v>
      </c>
      <c r="X1180" s="226">
        <v>5.34</v>
      </c>
      <c r="Y1180" s="102">
        <v>1</v>
      </c>
      <c r="Z1180" s="102">
        <v>353187.6</v>
      </c>
      <c r="AA1180" s="102"/>
      <c r="AB1180" s="102"/>
      <c r="AC1180" s="226">
        <f t="shared" si="306"/>
        <v>353187.6</v>
      </c>
      <c r="AD1180" s="1589">
        <v>21</v>
      </c>
      <c r="AE1180" s="226">
        <v>5.34</v>
      </c>
      <c r="AF1180" s="102">
        <v>1</v>
      </c>
      <c r="AG1180" s="102">
        <v>353187.6</v>
      </c>
      <c r="AH1180" s="102"/>
      <c r="AI1180" s="102"/>
      <c r="AJ1180" s="226">
        <f t="shared" si="307"/>
        <v>353187.6</v>
      </c>
    </row>
    <row r="1181" spans="1:36" ht="14.25">
      <c r="A1181" s="207">
        <v>3</v>
      </c>
      <c r="B1181" s="832" t="s">
        <v>6589</v>
      </c>
      <c r="C1181" s="1658" t="s">
        <v>4746</v>
      </c>
      <c r="D1181" s="1659" t="s">
        <v>4546</v>
      </c>
      <c r="E1181" s="1590">
        <v>2</v>
      </c>
      <c r="F1181" s="226">
        <v>4.1399999999999997</v>
      </c>
      <c r="G1181" s="102">
        <v>1</v>
      </c>
      <c r="H1181" s="102">
        <v>273819.59999999998</v>
      </c>
      <c r="I1181" s="102"/>
      <c r="J1181" s="102"/>
      <c r="K1181" s="226">
        <f t="shared" si="302"/>
        <v>273819.59999999998</v>
      </c>
      <c r="L1181" s="226">
        <v>4.01</v>
      </c>
      <c r="M1181" s="102">
        <v>1</v>
      </c>
      <c r="N1181" s="102">
        <v>265221.39999999997</v>
      </c>
      <c r="O1181" s="102"/>
      <c r="P1181" s="102"/>
      <c r="Q1181" s="226">
        <f t="shared" si="303"/>
        <v>265221.39999999997</v>
      </c>
      <c r="R1181" s="226">
        <f t="shared" si="304"/>
        <v>0</v>
      </c>
      <c r="S1181" s="226">
        <f t="shared" si="304"/>
        <v>8598.2000000000116</v>
      </c>
      <c r="T1181" s="226">
        <f t="shared" si="304"/>
        <v>0</v>
      </c>
      <c r="U1181" s="226">
        <f t="shared" si="304"/>
        <v>0</v>
      </c>
      <c r="V1181" s="226">
        <f t="shared" si="305"/>
        <v>8598.2000000000116</v>
      </c>
      <c r="W1181" s="1589">
        <v>3</v>
      </c>
      <c r="X1181" s="226">
        <v>4.2699999999999996</v>
      </c>
      <c r="Y1181" s="102">
        <v>1</v>
      </c>
      <c r="Z1181" s="102">
        <v>282417.8</v>
      </c>
      <c r="AA1181" s="102"/>
      <c r="AB1181" s="102"/>
      <c r="AC1181" s="226">
        <f t="shared" si="306"/>
        <v>282417.8</v>
      </c>
      <c r="AD1181" s="1589">
        <v>4</v>
      </c>
      <c r="AE1181" s="226">
        <v>4.41</v>
      </c>
      <c r="AF1181" s="102">
        <v>1</v>
      </c>
      <c r="AG1181" s="102">
        <v>291677.40000000002</v>
      </c>
      <c r="AH1181" s="102"/>
      <c r="AI1181" s="102"/>
      <c r="AJ1181" s="226">
        <f t="shared" si="307"/>
        <v>291677.40000000002</v>
      </c>
    </row>
    <row r="1182" spans="1:36" ht="14.25">
      <c r="A1182" s="207">
        <v>4</v>
      </c>
      <c r="B1182" s="832" t="s">
        <v>5267</v>
      </c>
      <c r="C1182" s="1658" t="s">
        <v>4752</v>
      </c>
      <c r="D1182" s="1659" t="s">
        <v>4741</v>
      </c>
      <c r="E1182" s="1590">
        <v>15</v>
      </c>
      <c r="F1182" s="226">
        <v>3.42</v>
      </c>
      <c r="G1182" s="102">
        <v>1</v>
      </c>
      <c r="H1182" s="102">
        <v>226198.8</v>
      </c>
      <c r="I1182" s="102"/>
      <c r="J1182" s="102"/>
      <c r="K1182" s="226">
        <f t="shared" si="302"/>
        <v>226198.8</v>
      </c>
      <c r="L1182" s="226">
        <v>3.42</v>
      </c>
      <c r="M1182" s="102">
        <v>1</v>
      </c>
      <c r="N1182" s="102">
        <v>226198.8</v>
      </c>
      <c r="O1182" s="102"/>
      <c r="P1182" s="102"/>
      <c r="Q1182" s="226">
        <f t="shared" si="303"/>
        <v>226198.8</v>
      </c>
      <c r="R1182" s="226">
        <f t="shared" si="304"/>
        <v>0</v>
      </c>
      <c r="S1182" s="226">
        <f t="shared" si="304"/>
        <v>0</v>
      </c>
      <c r="T1182" s="226">
        <f t="shared" si="304"/>
        <v>0</v>
      </c>
      <c r="U1182" s="226">
        <f t="shared" si="304"/>
        <v>0</v>
      </c>
      <c r="V1182" s="226">
        <f t="shared" si="305"/>
        <v>0</v>
      </c>
      <c r="W1182" s="1589">
        <v>16</v>
      </c>
      <c r="X1182" s="226">
        <v>3.53</v>
      </c>
      <c r="Y1182" s="102">
        <v>1</v>
      </c>
      <c r="Z1182" s="102">
        <v>233474.19999999998</v>
      </c>
      <c r="AA1182" s="102"/>
      <c r="AB1182" s="102"/>
      <c r="AC1182" s="226">
        <f t="shared" si="306"/>
        <v>233474.19999999998</v>
      </c>
      <c r="AD1182" s="1589">
        <v>17</v>
      </c>
      <c r="AE1182" s="226">
        <v>3.53</v>
      </c>
      <c r="AF1182" s="102">
        <v>1</v>
      </c>
      <c r="AG1182" s="102">
        <v>233474.19999999998</v>
      </c>
      <c r="AH1182" s="102"/>
      <c r="AI1182" s="102"/>
      <c r="AJ1182" s="226">
        <f t="shared" si="307"/>
        <v>233474.19999999998</v>
      </c>
    </row>
    <row r="1183" spans="1:36" ht="27">
      <c r="A1183" s="207">
        <v>5</v>
      </c>
      <c r="B1183" s="832" t="s">
        <v>5268</v>
      </c>
      <c r="C1183" s="1658" t="s">
        <v>4756</v>
      </c>
      <c r="D1183" s="1659" t="s">
        <v>4757</v>
      </c>
      <c r="E1183" s="1590">
        <v>7</v>
      </c>
      <c r="F1183" s="226">
        <v>2.66</v>
      </c>
      <c r="G1183" s="102">
        <v>1</v>
      </c>
      <c r="H1183" s="102">
        <v>175932.40000000002</v>
      </c>
      <c r="I1183" s="102"/>
      <c r="J1183" s="102">
        <v>8796.6200000000008</v>
      </c>
      <c r="K1183" s="226">
        <f t="shared" si="302"/>
        <v>184729.02000000002</v>
      </c>
      <c r="L1183" s="226">
        <v>2.66</v>
      </c>
      <c r="M1183" s="102">
        <v>1</v>
      </c>
      <c r="N1183" s="102">
        <v>175932.40000000002</v>
      </c>
      <c r="O1183" s="102"/>
      <c r="P1183" s="102">
        <v>8796.6200000000008</v>
      </c>
      <c r="Q1183" s="226">
        <f t="shared" si="303"/>
        <v>184729.02000000002</v>
      </c>
      <c r="R1183" s="226">
        <f t="shared" si="304"/>
        <v>0</v>
      </c>
      <c r="S1183" s="226">
        <f t="shared" si="304"/>
        <v>0</v>
      </c>
      <c r="T1183" s="226">
        <f t="shared" si="304"/>
        <v>0</v>
      </c>
      <c r="U1183" s="226">
        <f t="shared" si="304"/>
        <v>0</v>
      </c>
      <c r="V1183" s="226">
        <f t="shared" si="305"/>
        <v>0</v>
      </c>
      <c r="W1183" s="1589">
        <v>8</v>
      </c>
      <c r="X1183" s="226">
        <v>2.75</v>
      </c>
      <c r="Y1183" s="102">
        <v>1</v>
      </c>
      <c r="Z1183" s="102">
        <v>181885</v>
      </c>
      <c r="AA1183" s="102"/>
      <c r="AB1183" s="102">
        <v>9094.25</v>
      </c>
      <c r="AC1183" s="226">
        <f t="shared" si="306"/>
        <v>190979.25</v>
      </c>
      <c r="AD1183" s="1589">
        <v>9</v>
      </c>
      <c r="AE1183" s="226">
        <v>2.75</v>
      </c>
      <c r="AF1183" s="102">
        <v>1</v>
      </c>
      <c r="AG1183" s="102">
        <v>181885</v>
      </c>
      <c r="AH1183" s="102"/>
      <c r="AI1183" s="102">
        <v>9094.25</v>
      </c>
      <c r="AJ1183" s="226">
        <f t="shared" si="307"/>
        <v>190979.25</v>
      </c>
    </row>
    <row r="1184" spans="1:36" ht="14.25">
      <c r="A1184" s="207">
        <v>6</v>
      </c>
      <c r="B1184" s="832" t="s">
        <v>5269</v>
      </c>
      <c r="C1184" s="1658" t="s">
        <v>4748</v>
      </c>
      <c r="D1184" s="1659" t="s">
        <v>4556</v>
      </c>
      <c r="E1184" s="1590">
        <v>21</v>
      </c>
      <c r="F1184" s="226">
        <v>2.2799999999999998</v>
      </c>
      <c r="G1184" s="102">
        <v>1</v>
      </c>
      <c r="H1184" s="102">
        <v>150799.19999999998</v>
      </c>
      <c r="I1184" s="102"/>
      <c r="J1184" s="102"/>
      <c r="K1184" s="226">
        <f t="shared" si="302"/>
        <v>150799.19999999998</v>
      </c>
      <c r="L1184" s="226">
        <v>2.2799999999999998</v>
      </c>
      <c r="M1184" s="102">
        <v>1</v>
      </c>
      <c r="N1184" s="102">
        <v>150799.19999999998</v>
      </c>
      <c r="O1184" s="102"/>
      <c r="P1184" s="102"/>
      <c r="Q1184" s="226">
        <f t="shared" si="303"/>
        <v>150799.19999999998</v>
      </c>
      <c r="R1184" s="226">
        <f t="shared" si="304"/>
        <v>0</v>
      </c>
      <c r="S1184" s="226">
        <f t="shared" si="304"/>
        <v>0</v>
      </c>
      <c r="T1184" s="226">
        <f t="shared" si="304"/>
        <v>0</v>
      </c>
      <c r="U1184" s="226">
        <f t="shared" si="304"/>
        <v>0</v>
      </c>
      <c r="V1184" s="226">
        <f t="shared" si="305"/>
        <v>0</v>
      </c>
      <c r="W1184" s="1589">
        <v>22</v>
      </c>
      <c r="X1184" s="226">
        <v>2.2799999999999998</v>
      </c>
      <c r="Y1184" s="102">
        <v>1</v>
      </c>
      <c r="Z1184" s="102">
        <v>150799.19999999998</v>
      </c>
      <c r="AA1184" s="102"/>
      <c r="AB1184" s="102"/>
      <c r="AC1184" s="226">
        <f t="shared" si="306"/>
        <v>150799.19999999998</v>
      </c>
      <c r="AD1184" s="1589">
        <v>23</v>
      </c>
      <c r="AE1184" s="226">
        <v>2.2799999999999998</v>
      </c>
      <c r="AF1184" s="102">
        <v>1</v>
      </c>
      <c r="AG1184" s="102">
        <v>150799.19999999998</v>
      </c>
      <c r="AH1184" s="102"/>
      <c r="AI1184" s="102"/>
      <c r="AJ1184" s="226">
        <f t="shared" si="307"/>
        <v>150799.19999999998</v>
      </c>
    </row>
    <row r="1185" spans="1:36" ht="14.25">
      <c r="A1185" s="207">
        <v>7</v>
      </c>
      <c r="B1185" s="832" t="s">
        <v>5270</v>
      </c>
      <c r="C1185" s="1658" t="s">
        <v>4748</v>
      </c>
      <c r="D1185" s="1659" t="s">
        <v>4556</v>
      </c>
      <c r="E1185" s="1590">
        <v>44</v>
      </c>
      <c r="F1185" s="226">
        <v>2.2799999999999998</v>
      </c>
      <c r="G1185" s="102">
        <v>1</v>
      </c>
      <c r="H1185" s="102">
        <v>150799.19999999998</v>
      </c>
      <c r="I1185" s="102"/>
      <c r="J1185" s="102"/>
      <c r="K1185" s="226">
        <f t="shared" si="302"/>
        <v>150799.19999999998</v>
      </c>
      <c r="L1185" s="226">
        <v>2.2799999999999998</v>
      </c>
      <c r="M1185" s="102">
        <v>1</v>
      </c>
      <c r="N1185" s="102">
        <v>150799.19999999998</v>
      </c>
      <c r="O1185" s="102"/>
      <c r="P1185" s="102"/>
      <c r="Q1185" s="226">
        <f t="shared" si="303"/>
        <v>150799.19999999998</v>
      </c>
      <c r="R1185" s="226">
        <f t="shared" si="304"/>
        <v>0</v>
      </c>
      <c r="S1185" s="226">
        <f t="shared" si="304"/>
        <v>0</v>
      </c>
      <c r="T1185" s="226">
        <f t="shared" si="304"/>
        <v>0</v>
      </c>
      <c r="U1185" s="226">
        <f t="shared" si="304"/>
        <v>0</v>
      </c>
      <c r="V1185" s="226">
        <f t="shared" si="305"/>
        <v>0</v>
      </c>
      <c r="W1185" s="1589">
        <v>45</v>
      </c>
      <c r="X1185" s="226">
        <v>2.2799999999999998</v>
      </c>
      <c r="Y1185" s="102">
        <v>1</v>
      </c>
      <c r="Z1185" s="102">
        <v>150799.19999999998</v>
      </c>
      <c r="AA1185" s="102"/>
      <c r="AB1185" s="102"/>
      <c r="AC1185" s="226">
        <f t="shared" si="306"/>
        <v>150799.19999999998</v>
      </c>
      <c r="AD1185" s="1589">
        <v>46</v>
      </c>
      <c r="AE1185" s="226">
        <v>2.2799999999999998</v>
      </c>
      <c r="AF1185" s="102">
        <v>1</v>
      </c>
      <c r="AG1185" s="102">
        <v>150799.19999999998</v>
      </c>
      <c r="AH1185" s="102"/>
      <c r="AI1185" s="102"/>
      <c r="AJ1185" s="226">
        <f t="shared" si="307"/>
        <v>150799.19999999998</v>
      </c>
    </row>
    <row r="1186" spans="1:36" ht="14.25">
      <c r="A1186" s="207">
        <v>8</v>
      </c>
      <c r="B1186" s="832" t="s">
        <v>5271</v>
      </c>
      <c r="C1186" s="1658" t="s">
        <v>4748</v>
      </c>
      <c r="D1186" s="1659" t="s">
        <v>4556</v>
      </c>
      <c r="E1186" s="1590">
        <v>5</v>
      </c>
      <c r="F1186" s="226">
        <v>1.9</v>
      </c>
      <c r="G1186" s="102">
        <v>1</v>
      </c>
      <c r="H1186" s="102">
        <v>125666</v>
      </c>
      <c r="I1186" s="102"/>
      <c r="J1186" s="102"/>
      <c r="K1186" s="226">
        <f t="shared" si="302"/>
        <v>125666</v>
      </c>
      <c r="L1186" s="226">
        <v>1.9</v>
      </c>
      <c r="M1186" s="102">
        <v>1</v>
      </c>
      <c r="N1186" s="102">
        <v>125666</v>
      </c>
      <c r="O1186" s="102"/>
      <c r="P1186" s="102"/>
      <c r="Q1186" s="226">
        <f t="shared" si="303"/>
        <v>125666</v>
      </c>
      <c r="R1186" s="226">
        <f t="shared" si="304"/>
        <v>0</v>
      </c>
      <c r="S1186" s="226">
        <f t="shared" si="304"/>
        <v>0</v>
      </c>
      <c r="T1186" s="226">
        <f t="shared" si="304"/>
        <v>0</v>
      </c>
      <c r="U1186" s="226">
        <f t="shared" si="304"/>
        <v>0</v>
      </c>
      <c r="V1186" s="226">
        <f t="shared" si="305"/>
        <v>0</v>
      </c>
      <c r="W1186" s="1589">
        <v>6</v>
      </c>
      <c r="X1186" s="226">
        <v>1.96</v>
      </c>
      <c r="Y1186" s="102">
        <v>1</v>
      </c>
      <c r="Z1186" s="102">
        <v>129634.4</v>
      </c>
      <c r="AA1186" s="102"/>
      <c r="AB1186" s="102"/>
      <c r="AC1186" s="226">
        <f t="shared" si="306"/>
        <v>129634.4</v>
      </c>
      <c r="AD1186" s="1589">
        <v>7</v>
      </c>
      <c r="AE1186" s="226">
        <v>1.96</v>
      </c>
      <c r="AF1186" s="102">
        <v>1</v>
      </c>
      <c r="AG1186" s="102">
        <v>129634.4</v>
      </c>
      <c r="AH1186" s="102"/>
      <c r="AI1186" s="102"/>
      <c r="AJ1186" s="226">
        <f t="shared" si="307"/>
        <v>129634.4</v>
      </c>
    </row>
    <row r="1187" spans="1:36" ht="14.25">
      <c r="A1187" s="207">
        <v>9</v>
      </c>
      <c r="B1187" s="832" t="s">
        <v>6590</v>
      </c>
      <c r="C1187" s="1658" t="s">
        <v>4748</v>
      </c>
      <c r="D1187" s="1659" t="s">
        <v>4556</v>
      </c>
      <c r="E1187" s="1590">
        <v>2</v>
      </c>
      <c r="F1187" s="226">
        <v>1.79</v>
      </c>
      <c r="G1187" s="102">
        <v>1</v>
      </c>
      <c r="H1187" s="102">
        <v>118390.6</v>
      </c>
      <c r="I1187" s="102"/>
      <c r="J1187" s="102"/>
      <c r="K1187" s="226">
        <f t="shared" si="302"/>
        <v>118390.6</v>
      </c>
      <c r="L1187" s="226">
        <v>1.73</v>
      </c>
      <c r="M1187" s="102">
        <v>1</v>
      </c>
      <c r="N1187" s="102">
        <v>114422.2</v>
      </c>
      <c r="O1187" s="102"/>
      <c r="P1187" s="102"/>
      <c r="Q1187" s="226">
        <f t="shared" si="303"/>
        <v>114422.2</v>
      </c>
      <c r="R1187" s="226">
        <f t="shared" si="304"/>
        <v>0</v>
      </c>
      <c r="S1187" s="226">
        <f t="shared" si="304"/>
        <v>3968.4000000000087</v>
      </c>
      <c r="T1187" s="226">
        <f t="shared" si="304"/>
        <v>0</v>
      </c>
      <c r="U1187" s="226">
        <f t="shared" si="304"/>
        <v>0</v>
      </c>
      <c r="V1187" s="226">
        <f t="shared" si="305"/>
        <v>3968.4000000000087</v>
      </c>
      <c r="W1187" s="1589">
        <v>3</v>
      </c>
      <c r="X1187" s="226">
        <v>1.84</v>
      </c>
      <c r="Y1187" s="102">
        <v>1</v>
      </c>
      <c r="Z1187" s="102">
        <v>121697.60000000001</v>
      </c>
      <c r="AA1187" s="102"/>
      <c r="AB1187" s="102"/>
      <c r="AC1187" s="226">
        <f t="shared" si="306"/>
        <v>121697.60000000001</v>
      </c>
      <c r="AD1187" s="1589">
        <v>4</v>
      </c>
      <c r="AE1187" s="226">
        <v>1.9</v>
      </c>
      <c r="AF1187" s="102">
        <v>1</v>
      </c>
      <c r="AG1187" s="102">
        <v>125666</v>
      </c>
      <c r="AH1187" s="102"/>
      <c r="AI1187" s="102"/>
      <c r="AJ1187" s="226">
        <f t="shared" si="307"/>
        <v>125666</v>
      </c>
    </row>
    <row r="1188" spans="1:36" ht="14.25">
      <c r="A1188" s="207">
        <v>10</v>
      </c>
      <c r="B1188" s="832" t="s">
        <v>6591</v>
      </c>
      <c r="C1188" s="1658" t="s">
        <v>4748</v>
      </c>
      <c r="D1188" s="1659" t="s">
        <v>4556</v>
      </c>
      <c r="E1188" s="1590">
        <v>3</v>
      </c>
      <c r="F1188" s="226">
        <v>1.84</v>
      </c>
      <c r="G1188" s="102">
        <v>1</v>
      </c>
      <c r="H1188" s="102">
        <v>121697.60000000001</v>
      </c>
      <c r="I1188" s="102"/>
      <c r="J1188" s="102"/>
      <c r="K1188" s="226">
        <f t="shared" si="302"/>
        <v>121697.60000000001</v>
      </c>
      <c r="L1188" s="226">
        <v>1.79</v>
      </c>
      <c r="M1188" s="102">
        <v>1</v>
      </c>
      <c r="N1188" s="102">
        <v>118390.6</v>
      </c>
      <c r="O1188" s="102"/>
      <c r="P1188" s="102"/>
      <c r="Q1188" s="226">
        <f t="shared" si="303"/>
        <v>118390.6</v>
      </c>
      <c r="R1188" s="226">
        <f t="shared" si="304"/>
        <v>0</v>
      </c>
      <c r="S1188" s="226">
        <f t="shared" si="304"/>
        <v>3307</v>
      </c>
      <c r="T1188" s="226">
        <f t="shared" si="304"/>
        <v>0</v>
      </c>
      <c r="U1188" s="226">
        <f t="shared" si="304"/>
        <v>0</v>
      </c>
      <c r="V1188" s="226">
        <f t="shared" si="305"/>
        <v>3307</v>
      </c>
      <c r="W1188" s="1589">
        <v>4</v>
      </c>
      <c r="X1188" s="226">
        <v>1.9</v>
      </c>
      <c r="Y1188" s="102">
        <v>1</v>
      </c>
      <c r="Z1188" s="102">
        <v>125666</v>
      </c>
      <c r="AA1188" s="102"/>
      <c r="AB1188" s="102"/>
      <c r="AC1188" s="226">
        <f t="shared" si="306"/>
        <v>125666</v>
      </c>
      <c r="AD1188" s="1589">
        <v>5</v>
      </c>
      <c r="AE1188" s="226">
        <v>1.9</v>
      </c>
      <c r="AF1188" s="102">
        <v>1</v>
      </c>
      <c r="AG1188" s="102">
        <v>125666</v>
      </c>
      <c r="AH1188" s="102"/>
      <c r="AI1188" s="102"/>
      <c r="AJ1188" s="226">
        <f t="shared" si="307"/>
        <v>125666</v>
      </c>
    </row>
    <row r="1189" spans="1:36" ht="14.25">
      <c r="A1189" s="207">
        <v>11</v>
      </c>
      <c r="B1189" s="832" t="s">
        <v>5272</v>
      </c>
      <c r="C1189" s="1658" t="s">
        <v>4748</v>
      </c>
      <c r="D1189" s="1659" t="s">
        <v>4556</v>
      </c>
      <c r="E1189" s="1590">
        <v>30</v>
      </c>
      <c r="F1189" s="226">
        <v>2.2799999999999998</v>
      </c>
      <c r="G1189" s="102">
        <v>1</v>
      </c>
      <c r="H1189" s="102">
        <v>150799.19999999998</v>
      </c>
      <c r="I1189" s="102"/>
      <c r="J1189" s="102"/>
      <c r="K1189" s="226">
        <f t="shared" si="302"/>
        <v>150799.19999999998</v>
      </c>
      <c r="L1189" s="226">
        <v>2.2799999999999998</v>
      </c>
      <c r="M1189" s="102">
        <v>1</v>
      </c>
      <c r="N1189" s="102">
        <v>150799.19999999998</v>
      </c>
      <c r="O1189" s="102"/>
      <c r="P1189" s="102"/>
      <c r="Q1189" s="226">
        <f t="shared" si="303"/>
        <v>150799.19999999998</v>
      </c>
      <c r="R1189" s="226">
        <f t="shared" si="304"/>
        <v>0</v>
      </c>
      <c r="S1189" s="226">
        <f t="shared" si="304"/>
        <v>0</v>
      </c>
      <c r="T1189" s="226">
        <f t="shared" si="304"/>
        <v>0</v>
      </c>
      <c r="U1189" s="226">
        <f t="shared" si="304"/>
        <v>0</v>
      </c>
      <c r="V1189" s="226">
        <f t="shared" si="305"/>
        <v>0</v>
      </c>
      <c r="W1189" s="1589">
        <v>31</v>
      </c>
      <c r="X1189" s="226">
        <v>2.2799999999999998</v>
      </c>
      <c r="Y1189" s="102">
        <v>1</v>
      </c>
      <c r="Z1189" s="102">
        <v>150799.19999999998</v>
      </c>
      <c r="AA1189" s="102"/>
      <c r="AB1189" s="102"/>
      <c r="AC1189" s="226">
        <f t="shared" si="306"/>
        <v>150799.19999999998</v>
      </c>
      <c r="AD1189" s="1589">
        <v>32</v>
      </c>
      <c r="AE1189" s="226">
        <v>2.2799999999999998</v>
      </c>
      <c r="AF1189" s="102">
        <v>1</v>
      </c>
      <c r="AG1189" s="102">
        <v>150799.19999999998</v>
      </c>
      <c r="AH1189" s="102"/>
      <c r="AI1189" s="102"/>
      <c r="AJ1189" s="226">
        <f t="shared" si="307"/>
        <v>150799.19999999998</v>
      </c>
    </row>
    <row r="1190" spans="1:36" ht="14.25">
      <c r="A1190" s="207">
        <v>12</v>
      </c>
      <c r="B1190" s="832" t="s">
        <v>5273</v>
      </c>
      <c r="C1190" s="1658" t="s">
        <v>4748</v>
      </c>
      <c r="D1190" s="1659" t="s">
        <v>4556</v>
      </c>
      <c r="E1190" s="1590">
        <v>18</v>
      </c>
      <c r="F1190" s="226">
        <v>2.21</v>
      </c>
      <c r="G1190" s="102">
        <v>1</v>
      </c>
      <c r="H1190" s="102">
        <v>146169.4</v>
      </c>
      <c r="I1190" s="102"/>
      <c r="J1190" s="102"/>
      <c r="K1190" s="226">
        <f t="shared" si="302"/>
        <v>146169.4</v>
      </c>
      <c r="L1190" s="226">
        <v>2.21</v>
      </c>
      <c r="M1190" s="102">
        <v>1</v>
      </c>
      <c r="N1190" s="102">
        <v>146169.4</v>
      </c>
      <c r="O1190" s="102"/>
      <c r="P1190" s="102"/>
      <c r="Q1190" s="226">
        <f t="shared" si="303"/>
        <v>146169.4</v>
      </c>
      <c r="R1190" s="226">
        <f t="shared" si="304"/>
        <v>0</v>
      </c>
      <c r="S1190" s="226">
        <f t="shared" si="304"/>
        <v>0</v>
      </c>
      <c r="T1190" s="226">
        <f t="shared" si="304"/>
        <v>0</v>
      </c>
      <c r="U1190" s="226">
        <f t="shared" si="304"/>
        <v>0</v>
      </c>
      <c r="V1190" s="226">
        <f t="shared" si="305"/>
        <v>0</v>
      </c>
      <c r="W1190" s="1589">
        <v>19</v>
      </c>
      <c r="X1190" s="226">
        <v>2.2799999999999998</v>
      </c>
      <c r="Y1190" s="102">
        <v>1</v>
      </c>
      <c r="Z1190" s="102">
        <v>150799.19999999998</v>
      </c>
      <c r="AA1190" s="102"/>
      <c r="AB1190" s="102"/>
      <c r="AC1190" s="226">
        <f t="shared" si="306"/>
        <v>150799.19999999998</v>
      </c>
      <c r="AD1190" s="1589">
        <v>20</v>
      </c>
      <c r="AE1190" s="226">
        <v>2.2799999999999998</v>
      </c>
      <c r="AF1190" s="102">
        <v>1</v>
      </c>
      <c r="AG1190" s="102">
        <v>150799.19999999998</v>
      </c>
      <c r="AH1190" s="102"/>
      <c r="AI1190" s="102"/>
      <c r="AJ1190" s="226">
        <f t="shared" si="307"/>
        <v>150799.19999999998</v>
      </c>
    </row>
    <row r="1191" spans="1:36" ht="14.25">
      <c r="A1191" s="207">
        <v>13</v>
      </c>
      <c r="B1191" s="832" t="s">
        <v>5274</v>
      </c>
      <c r="C1191" s="1658" t="s">
        <v>4748</v>
      </c>
      <c r="D1191" s="1659" t="s">
        <v>4556</v>
      </c>
      <c r="E1191" s="1590">
        <v>13</v>
      </c>
      <c r="F1191" s="226">
        <v>2.14</v>
      </c>
      <c r="G1191" s="102">
        <v>1</v>
      </c>
      <c r="H1191" s="102">
        <v>141539.6</v>
      </c>
      <c r="I1191" s="102"/>
      <c r="J1191" s="102"/>
      <c r="K1191" s="226">
        <f t="shared" si="302"/>
        <v>141539.6</v>
      </c>
      <c r="L1191" s="226">
        <v>2.08</v>
      </c>
      <c r="M1191" s="102">
        <v>1</v>
      </c>
      <c r="N1191" s="102">
        <v>137571.20000000001</v>
      </c>
      <c r="O1191" s="102"/>
      <c r="P1191" s="102"/>
      <c r="Q1191" s="226">
        <f t="shared" si="303"/>
        <v>137571.20000000001</v>
      </c>
      <c r="R1191" s="226">
        <f t="shared" si="304"/>
        <v>0</v>
      </c>
      <c r="S1191" s="226">
        <f t="shared" si="304"/>
        <v>3968.3999999999942</v>
      </c>
      <c r="T1191" s="226">
        <f t="shared" si="304"/>
        <v>0</v>
      </c>
      <c r="U1191" s="226">
        <f t="shared" si="304"/>
        <v>0</v>
      </c>
      <c r="V1191" s="226">
        <f t="shared" si="305"/>
        <v>3968.3999999999942</v>
      </c>
      <c r="W1191" s="1589">
        <v>14</v>
      </c>
      <c r="X1191" s="226">
        <v>2.14</v>
      </c>
      <c r="Y1191" s="102">
        <v>1</v>
      </c>
      <c r="Z1191" s="102">
        <v>141539.6</v>
      </c>
      <c r="AA1191" s="102"/>
      <c r="AB1191" s="102"/>
      <c r="AC1191" s="226">
        <f t="shared" si="306"/>
        <v>141539.6</v>
      </c>
      <c r="AD1191" s="1589">
        <v>15</v>
      </c>
      <c r="AE1191" s="226">
        <v>2.14</v>
      </c>
      <c r="AF1191" s="102">
        <v>1</v>
      </c>
      <c r="AG1191" s="102">
        <v>141539.6</v>
      </c>
      <c r="AH1191" s="102"/>
      <c r="AI1191" s="102"/>
      <c r="AJ1191" s="226">
        <f t="shared" si="307"/>
        <v>141539.6</v>
      </c>
    </row>
    <row r="1192" spans="1:36" ht="14.25">
      <c r="A1192" s="207">
        <v>14</v>
      </c>
      <c r="B1192" s="832" t="s">
        <v>5259</v>
      </c>
      <c r="C1192" s="1658" t="s">
        <v>4748</v>
      </c>
      <c r="D1192" s="1659" t="s">
        <v>4556</v>
      </c>
      <c r="E1192" s="1590">
        <v>16</v>
      </c>
      <c r="F1192" s="226">
        <v>2.21</v>
      </c>
      <c r="G1192" s="102">
        <v>1</v>
      </c>
      <c r="H1192" s="102">
        <v>146169.4</v>
      </c>
      <c r="I1192" s="102"/>
      <c r="J1192" s="102"/>
      <c r="K1192" s="226">
        <f t="shared" si="302"/>
        <v>146169.4</v>
      </c>
      <c r="L1192" s="226">
        <v>2.14</v>
      </c>
      <c r="M1192" s="102">
        <v>1</v>
      </c>
      <c r="N1192" s="102">
        <v>141539.6</v>
      </c>
      <c r="O1192" s="102"/>
      <c r="P1192" s="102"/>
      <c r="Q1192" s="226">
        <f t="shared" si="303"/>
        <v>141539.6</v>
      </c>
      <c r="R1192" s="226">
        <f t="shared" si="304"/>
        <v>0</v>
      </c>
      <c r="S1192" s="226">
        <f t="shared" si="304"/>
        <v>4629.7999999999884</v>
      </c>
      <c r="T1192" s="226">
        <f t="shared" si="304"/>
        <v>0</v>
      </c>
      <c r="U1192" s="226">
        <f t="shared" si="304"/>
        <v>0</v>
      </c>
      <c r="V1192" s="226">
        <f t="shared" si="305"/>
        <v>4629.7999999999884</v>
      </c>
      <c r="W1192" s="1589">
        <v>17</v>
      </c>
      <c r="X1192" s="226">
        <v>2.21</v>
      </c>
      <c r="Y1192" s="102">
        <v>1</v>
      </c>
      <c r="Z1192" s="102">
        <v>146169.4</v>
      </c>
      <c r="AA1192" s="102"/>
      <c r="AB1192" s="102"/>
      <c r="AC1192" s="226">
        <f t="shared" si="306"/>
        <v>146169.4</v>
      </c>
      <c r="AD1192" s="1589">
        <v>18</v>
      </c>
      <c r="AE1192" s="226">
        <v>2.21</v>
      </c>
      <c r="AF1192" s="102">
        <v>1</v>
      </c>
      <c r="AG1192" s="102">
        <v>146169.4</v>
      </c>
      <c r="AH1192" s="102"/>
      <c r="AI1192" s="102"/>
      <c r="AJ1192" s="226">
        <f t="shared" si="307"/>
        <v>146169.4</v>
      </c>
    </row>
    <row r="1193" spans="1:36" ht="14.25">
      <c r="A1193" s="207">
        <v>15</v>
      </c>
      <c r="B1193" s="832" t="s">
        <v>1433</v>
      </c>
      <c r="C1193" s="1658" t="s">
        <v>4748</v>
      </c>
      <c r="D1193" s="1659" t="s">
        <v>4556</v>
      </c>
      <c r="E1193" s="1590">
        <v>1</v>
      </c>
      <c r="F1193" s="226">
        <v>1.73</v>
      </c>
      <c r="G1193" s="102">
        <v>1</v>
      </c>
      <c r="H1193" s="102">
        <v>114422.2</v>
      </c>
      <c r="I1193" s="102"/>
      <c r="J1193" s="102"/>
      <c r="K1193" s="226">
        <f t="shared" si="302"/>
        <v>114422.2</v>
      </c>
      <c r="L1193" s="226">
        <v>1.68</v>
      </c>
      <c r="M1193" s="102">
        <v>1</v>
      </c>
      <c r="N1193" s="102">
        <v>111115.2</v>
      </c>
      <c r="O1193" s="102"/>
      <c r="P1193" s="102"/>
      <c r="Q1193" s="226">
        <f t="shared" si="303"/>
        <v>111115.2</v>
      </c>
      <c r="R1193" s="226">
        <f t="shared" si="304"/>
        <v>0</v>
      </c>
      <c r="S1193" s="226">
        <f t="shared" si="304"/>
        <v>3307</v>
      </c>
      <c r="T1193" s="226">
        <f t="shared" si="304"/>
        <v>0</v>
      </c>
      <c r="U1193" s="226">
        <f t="shared" si="304"/>
        <v>0</v>
      </c>
      <c r="V1193" s="226">
        <f t="shared" si="305"/>
        <v>3307</v>
      </c>
      <c r="W1193" s="1589">
        <v>2</v>
      </c>
      <c r="X1193" s="226">
        <v>1.79</v>
      </c>
      <c r="Y1193" s="102">
        <v>1</v>
      </c>
      <c r="Z1193" s="102">
        <v>118390.6</v>
      </c>
      <c r="AA1193" s="102"/>
      <c r="AB1193" s="102"/>
      <c r="AC1193" s="226">
        <f t="shared" si="306"/>
        <v>118390.6</v>
      </c>
      <c r="AD1193" s="1589">
        <v>3</v>
      </c>
      <c r="AE1193" s="226">
        <v>1.84</v>
      </c>
      <c r="AF1193" s="102">
        <v>1</v>
      </c>
      <c r="AG1193" s="102">
        <v>121697.60000000001</v>
      </c>
      <c r="AH1193" s="102"/>
      <c r="AI1193" s="102"/>
      <c r="AJ1193" s="226">
        <f t="shared" si="307"/>
        <v>121697.60000000001</v>
      </c>
    </row>
    <row r="1194" spans="1:36" ht="14.25">
      <c r="A1194" s="207">
        <v>16</v>
      </c>
      <c r="B1194" s="832" t="s">
        <v>5275</v>
      </c>
      <c r="C1194" s="1658" t="s">
        <v>4748</v>
      </c>
      <c r="D1194" s="1659" t="s">
        <v>4556</v>
      </c>
      <c r="E1194" s="1590">
        <v>14</v>
      </c>
      <c r="F1194" s="226">
        <v>2.14</v>
      </c>
      <c r="G1194" s="102">
        <v>1</v>
      </c>
      <c r="H1194" s="102">
        <v>141539.6</v>
      </c>
      <c r="I1194" s="102"/>
      <c r="J1194" s="102"/>
      <c r="K1194" s="226">
        <f t="shared" si="302"/>
        <v>141539.6</v>
      </c>
      <c r="L1194" s="226">
        <v>2.14</v>
      </c>
      <c r="M1194" s="102">
        <v>1</v>
      </c>
      <c r="N1194" s="102">
        <v>141539.6</v>
      </c>
      <c r="O1194" s="102"/>
      <c r="P1194" s="102"/>
      <c r="Q1194" s="226">
        <f t="shared" si="303"/>
        <v>141539.6</v>
      </c>
      <c r="R1194" s="226">
        <f t="shared" si="304"/>
        <v>0</v>
      </c>
      <c r="S1194" s="226">
        <f t="shared" si="304"/>
        <v>0</v>
      </c>
      <c r="T1194" s="226">
        <f t="shared" si="304"/>
        <v>0</v>
      </c>
      <c r="U1194" s="226">
        <f t="shared" si="304"/>
        <v>0</v>
      </c>
      <c r="V1194" s="226">
        <f t="shared" si="305"/>
        <v>0</v>
      </c>
      <c r="W1194" s="1589">
        <v>15</v>
      </c>
      <c r="X1194" s="226">
        <v>2.14</v>
      </c>
      <c r="Y1194" s="102">
        <v>1</v>
      </c>
      <c r="Z1194" s="102">
        <v>141539.6</v>
      </c>
      <c r="AA1194" s="102"/>
      <c r="AB1194" s="102"/>
      <c r="AC1194" s="226">
        <f t="shared" si="306"/>
        <v>141539.6</v>
      </c>
      <c r="AD1194" s="1589">
        <v>16</v>
      </c>
      <c r="AE1194" s="226">
        <v>2.21</v>
      </c>
      <c r="AF1194" s="102">
        <v>1</v>
      </c>
      <c r="AG1194" s="102">
        <v>146169.4</v>
      </c>
      <c r="AH1194" s="102"/>
      <c r="AI1194" s="102"/>
      <c r="AJ1194" s="226">
        <f t="shared" si="307"/>
        <v>146169.4</v>
      </c>
    </row>
    <row r="1195" spans="1:36" ht="14.25">
      <c r="A1195" s="207">
        <v>17</v>
      </c>
      <c r="B1195" s="832" t="s">
        <v>5276</v>
      </c>
      <c r="C1195" s="1658" t="s">
        <v>4748</v>
      </c>
      <c r="D1195" s="1659" t="s">
        <v>4556</v>
      </c>
      <c r="E1195" s="1590">
        <v>6</v>
      </c>
      <c r="F1195" s="226">
        <v>1.96</v>
      </c>
      <c r="G1195" s="102">
        <v>1</v>
      </c>
      <c r="H1195" s="102">
        <v>129634.4</v>
      </c>
      <c r="I1195" s="102"/>
      <c r="J1195" s="102"/>
      <c r="K1195" s="226">
        <f t="shared" si="302"/>
        <v>129634.4</v>
      </c>
      <c r="L1195" s="226">
        <v>1.9</v>
      </c>
      <c r="M1195" s="102">
        <v>1</v>
      </c>
      <c r="N1195" s="102">
        <v>125666</v>
      </c>
      <c r="O1195" s="102"/>
      <c r="P1195" s="102"/>
      <c r="Q1195" s="226">
        <f t="shared" si="303"/>
        <v>125666</v>
      </c>
      <c r="R1195" s="226">
        <f t="shared" si="304"/>
        <v>0</v>
      </c>
      <c r="S1195" s="226">
        <f t="shared" si="304"/>
        <v>3968.3999999999942</v>
      </c>
      <c r="T1195" s="226">
        <f t="shared" si="304"/>
        <v>0</v>
      </c>
      <c r="U1195" s="226">
        <f t="shared" si="304"/>
        <v>0</v>
      </c>
      <c r="V1195" s="226">
        <f t="shared" si="305"/>
        <v>3968.3999999999942</v>
      </c>
      <c r="W1195" s="1589">
        <v>7</v>
      </c>
      <c r="X1195" s="226">
        <v>1.96</v>
      </c>
      <c r="Y1195" s="102">
        <v>1</v>
      </c>
      <c r="Z1195" s="102">
        <v>129634.4</v>
      </c>
      <c r="AA1195" s="102"/>
      <c r="AB1195" s="102"/>
      <c r="AC1195" s="226">
        <f t="shared" si="306"/>
        <v>129634.4</v>
      </c>
      <c r="AD1195" s="1589">
        <v>8</v>
      </c>
      <c r="AE1195" s="226">
        <v>2.02</v>
      </c>
      <c r="AF1195" s="102">
        <v>1</v>
      </c>
      <c r="AG1195" s="102">
        <v>133602.79999999999</v>
      </c>
      <c r="AH1195" s="102"/>
      <c r="AI1195" s="102"/>
      <c r="AJ1195" s="226">
        <f t="shared" si="307"/>
        <v>133602.79999999999</v>
      </c>
    </row>
    <row r="1196" spans="1:36" ht="27">
      <c r="A1196" s="207">
        <v>18</v>
      </c>
      <c r="B1196" s="832" t="s">
        <v>5277</v>
      </c>
      <c r="C1196" s="1658" t="s">
        <v>4761</v>
      </c>
      <c r="D1196" s="1659" t="s">
        <v>4762</v>
      </c>
      <c r="E1196" s="1590">
        <v>24</v>
      </c>
      <c r="F1196" s="226">
        <v>1.95</v>
      </c>
      <c r="G1196" s="102">
        <v>1</v>
      </c>
      <c r="H1196" s="102">
        <v>128973</v>
      </c>
      <c r="I1196" s="102"/>
      <c r="J1196" s="102"/>
      <c r="K1196" s="226">
        <f t="shared" si="302"/>
        <v>128973</v>
      </c>
      <c r="L1196" s="226">
        <v>1.95</v>
      </c>
      <c r="M1196" s="102">
        <v>1</v>
      </c>
      <c r="N1196" s="102">
        <v>128973</v>
      </c>
      <c r="O1196" s="102"/>
      <c r="P1196" s="102"/>
      <c r="Q1196" s="226">
        <f t="shared" si="303"/>
        <v>128973</v>
      </c>
      <c r="R1196" s="226">
        <f t="shared" si="304"/>
        <v>0</v>
      </c>
      <c r="S1196" s="226">
        <f t="shared" si="304"/>
        <v>0</v>
      </c>
      <c r="T1196" s="226">
        <f t="shared" si="304"/>
        <v>0</v>
      </c>
      <c r="U1196" s="226">
        <f t="shared" si="304"/>
        <v>0</v>
      </c>
      <c r="V1196" s="226">
        <f t="shared" si="305"/>
        <v>0</v>
      </c>
      <c r="W1196" s="1589">
        <v>25</v>
      </c>
      <c r="X1196" s="226">
        <v>1.95</v>
      </c>
      <c r="Y1196" s="102">
        <v>1</v>
      </c>
      <c r="Z1196" s="102">
        <v>128973</v>
      </c>
      <c r="AA1196" s="102"/>
      <c r="AB1196" s="102"/>
      <c r="AC1196" s="226">
        <f t="shared" si="306"/>
        <v>128973</v>
      </c>
      <c r="AD1196" s="1589">
        <v>26</v>
      </c>
      <c r="AE1196" s="226">
        <v>1.95</v>
      </c>
      <c r="AF1196" s="102">
        <v>1</v>
      </c>
      <c r="AG1196" s="102">
        <v>128973</v>
      </c>
      <c r="AH1196" s="102"/>
      <c r="AI1196" s="102"/>
      <c r="AJ1196" s="226">
        <f t="shared" si="307"/>
        <v>128973</v>
      </c>
    </row>
    <row r="1197" spans="1:36" ht="27">
      <c r="A1197" s="207">
        <v>19</v>
      </c>
      <c r="B1197" s="832" t="s">
        <v>5284</v>
      </c>
      <c r="C1197" s="1658" t="s">
        <v>4761</v>
      </c>
      <c r="D1197" s="1659" t="s">
        <v>4762</v>
      </c>
      <c r="E1197" s="1590">
        <v>11</v>
      </c>
      <c r="F1197" s="226">
        <v>1.79</v>
      </c>
      <c r="G1197" s="102">
        <v>1</v>
      </c>
      <c r="H1197" s="102">
        <v>118390.6</v>
      </c>
      <c r="I1197" s="102"/>
      <c r="J1197" s="102"/>
      <c r="K1197" s="226">
        <f t="shared" si="302"/>
        <v>118390.6</v>
      </c>
      <c r="L1197" s="226">
        <v>1.79</v>
      </c>
      <c r="M1197" s="102">
        <v>1</v>
      </c>
      <c r="N1197" s="102">
        <v>118390.6</v>
      </c>
      <c r="O1197" s="102"/>
      <c r="P1197" s="102"/>
      <c r="Q1197" s="226">
        <f t="shared" si="303"/>
        <v>118390.6</v>
      </c>
      <c r="R1197" s="226">
        <f t="shared" si="304"/>
        <v>0</v>
      </c>
      <c r="S1197" s="226">
        <f t="shared" si="304"/>
        <v>0</v>
      </c>
      <c r="T1197" s="226">
        <f t="shared" si="304"/>
        <v>0</v>
      </c>
      <c r="U1197" s="226">
        <f t="shared" si="304"/>
        <v>0</v>
      </c>
      <c r="V1197" s="226">
        <f t="shared" si="305"/>
        <v>0</v>
      </c>
      <c r="W1197" s="1589">
        <v>12</v>
      </c>
      <c r="X1197" s="226">
        <v>1.79</v>
      </c>
      <c r="Y1197" s="102">
        <v>1</v>
      </c>
      <c r="Z1197" s="102">
        <v>118390.6</v>
      </c>
      <c r="AA1197" s="102"/>
      <c r="AB1197" s="102"/>
      <c r="AC1197" s="226">
        <f t="shared" si="306"/>
        <v>118390.6</v>
      </c>
      <c r="AD1197" s="1589">
        <v>13</v>
      </c>
      <c r="AE1197" s="226">
        <v>1.84</v>
      </c>
      <c r="AF1197" s="102">
        <v>1</v>
      </c>
      <c r="AG1197" s="102">
        <v>121697.60000000001</v>
      </c>
      <c r="AH1197" s="102"/>
      <c r="AI1197" s="102"/>
      <c r="AJ1197" s="226">
        <f t="shared" si="307"/>
        <v>121697.60000000001</v>
      </c>
    </row>
    <row r="1198" spans="1:36" ht="27">
      <c r="A1198" s="207">
        <v>20</v>
      </c>
      <c r="B1198" s="832" t="s">
        <v>5278</v>
      </c>
      <c r="C1198" s="1658" t="s">
        <v>4761</v>
      </c>
      <c r="D1198" s="1659" t="s">
        <v>4762</v>
      </c>
      <c r="E1198" s="1590">
        <v>8</v>
      </c>
      <c r="F1198" s="226">
        <v>1.73</v>
      </c>
      <c r="G1198" s="102">
        <v>1</v>
      </c>
      <c r="H1198" s="102">
        <v>114422.2</v>
      </c>
      <c r="I1198" s="102"/>
      <c r="J1198" s="102">
        <v>5721.1100000000006</v>
      </c>
      <c r="K1198" s="226">
        <f t="shared" si="302"/>
        <v>120143.31</v>
      </c>
      <c r="L1198" s="226">
        <v>1.68</v>
      </c>
      <c r="M1198" s="102">
        <v>1</v>
      </c>
      <c r="N1198" s="102">
        <v>111115.2</v>
      </c>
      <c r="O1198" s="102"/>
      <c r="P1198" s="102">
        <v>5555.76</v>
      </c>
      <c r="Q1198" s="226">
        <f t="shared" si="303"/>
        <v>116670.95999999999</v>
      </c>
      <c r="R1198" s="226">
        <f t="shared" si="304"/>
        <v>0</v>
      </c>
      <c r="S1198" s="226">
        <f t="shared" si="304"/>
        <v>3307</v>
      </c>
      <c r="T1198" s="226">
        <f t="shared" si="304"/>
        <v>0</v>
      </c>
      <c r="U1198" s="226">
        <f t="shared" si="304"/>
        <v>165.35000000000036</v>
      </c>
      <c r="V1198" s="226">
        <f t="shared" si="305"/>
        <v>3472.3500000000004</v>
      </c>
      <c r="W1198" s="1589">
        <v>9</v>
      </c>
      <c r="X1198" s="226">
        <v>1.73</v>
      </c>
      <c r="Y1198" s="102">
        <v>1</v>
      </c>
      <c r="Z1198" s="102">
        <v>114422.2</v>
      </c>
      <c r="AA1198" s="102"/>
      <c r="AB1198" s="102">
        <v>5721.1100000000006</v>
      </c>
      <c r="AC1198" s="226">
        <f t="shared" si="306"/>
        <v>120143.31</v>
      </c>
      <c r="AD1198" s="1589">
        <v>10</v>
      </c>
      <c r="AE1198" s="226">
        <v>1.79</v>
      </c>
      <c r="AF1198" s="102">
        <v>1</v>
      </c>
      <c r="AG1198" s="102">
        <v>118390.6</v>
      </c>
      <c r="AH1198" s="102"/>
      <c r="AI1198" s="102">
        <v>5919.5300000000007</v>
      </c>
      <c r="AJ1198" s="226">
        <f t="shared" si="307"/>
        <v>124310.13</v>
      </c>
    </row>
    <row r="1199" spans="1:36" ht="27">
      <c r="A1199" s="207">
        <v>21</v>
      </c>
      <c r="B1199" s="832" t="s">
        <v>5279</v>
      </c>
      <c r="C1199" s="1658" t="s">
        <v>4761</v>
      </c>
      <c r="D1199" s="1659" t="s">
        <v>4762</v>
      </c>
      <c r="E1199" s="1590">
        <v>5</v>
      </c>
      <c r="F1199" s="226">
        <v>1.63</v>
      </c>
      <c r="G1199" s="102">
        <v>1</v>
      </c>
      <c r="H1199" s="102">
        <v>107808.2</v>
      </c>
      <c r="I1199" s="102"/>
      <c r="J1199" s="102">
        <v>5390.41</v>
      </c>
      <c r="K1199" s="226">
        <f t="shared" si="302"/>
        <v>113198.61</v>
      </c>
      <c r="L1199" s="226">
        <v>1.95</v>
      </c>
      <c r="M1199" s="102">
        <v>1</v>
      </c>
      <c r="N1199" s="102">
        <v>128973</v>
      </c>
      <c r="O1199" s="102"/>
      <c r="P1199" s="102">
        <v>6448.6500000000005</v>
      </c>
      <c r="Q1199" s="226">
        <f t="shared" si="303"/>
        <v>135421.65</v>
      </c>
      <c r="R1199" s="226">
        <f t="shared" si="304"/>
        <v>0</v>
      </c>
      <c r="S1199" s="226">
        <f t="shared" si="304"/>
        <v>-21164.800000000003</v>
      </c>
      <c r="T1199" s="226">
        <f t="shared" si="304"/>
        <v>0</v>
      </c>
      <c r="U1199" s="226">
        <f t="shared" si="304"/>
        <v>-1058.2400000000007</v>
      </c>
      <c r="V1199" s="226">
        <f t="shared" si="305"/>
        <v>-22223.040000000005</v>
      </c>
      <c r="W1199" s="1589">
        <v>6</v>
      </c>
      <c r="X1199" s="226">
        <v>1.68</v>
      </c>
      <c r="Y1199" s="102">
        <v>1</v>
      </c>
      <c r="Z1199" s="102">
        <v>111115.2</v>
      </c>
      <c r="AA1199" s="102"/>
      <c r="AB1199" s="102">
        <v>5555.76</v>
      </c>
      <c r="AC1199" s="226">
        <f t="shared" si="306"/>
        <v>116670.95999999999</v>
      </c>
      <c r="AD1199" s="1589">
        <v>7</v>
      </c>
      <c r="AE1199" s="226">
        <v>1.68</v>
      </c>
      <c r="AF1199" s="102">
        <v>1</v>
      </c>
      <c r="AG1199" s="102">
        <v>111115.2</v>
      </c>
      <c r="AH1199" s="102"/>
      <c r="AI1199" s="102">
        <v>5555.76</v>
      </c>
      <c r="AJ1199" s="226">
        <f t="shared" si="307"/>
        <v>116670.95999999999</v>
      </c>
    </row>
    <row r="1200" spans="1:36" ht="14.25">
      <c r="A1200" s="207">
        <v>22</v>
      </c>
      <c r="B1200" s="832" t="s">
        <v>5280</v>
      </c>
      <c r="C1200" s="1658" t="s">
        <v>4949</v>
      </c>
      <c r="D1200" s="1659" t="s">
        <v>4556</v>
      </c>
      <c r="E1200" s="1590">
        <v>10</v>
      </c>
      <c r="F1200" s="226">
        <v>2.08</v>
      </c>
      <c r="G1200" s="102">
        <v>1</v>
      </c>
      <c r="H1200" s="102">
        <v>137571.20000000001</v>
      </c>
      <c r="I1200" s="102"/>
      <c r="J1200" s="102">
        <v>6878.5600000000013</v>
      </c>
      <c r="K1200" s="226">
        <f t="shared" si="302"/>
        <v>144449.76</v>
      </c>
      <c r="L1200" s="226">
        <v>2.02</v>
      </c>
      <c r="M1200" s="102">
        <v>1</v>
      </c>
      <c r="N1200" s="102">
        <v>133602.79999999999</v>
      </c>
      <c r="O1200" s="102"/>
      <c r="P1200" s="102">
        <v>6680.1399999999994</v>
      </c>
      <c r="Q1200" s="226">
        <f t="shared" si="303"/>
        <v>140282.94</v>
      </c>
      <c r="R1200" s="226">
        <f t="shared" si="304"/>
        <v>0</v>
      </c>
      <c r="S1200" s="226">
        <f t="shared" si="304"/>
        <v>3968.4000000000233</v>
      </c>
      <c r="T1200" s="226">
        <f t="shared" si="304"/>
        <v>0</v>
      </c>
      <c r="U1200" s="226">
        <f t="shared" si="304"/>
        <v>198.42000000000189</v>
      </c>
      <c r="V1200" s="226">
        <f t="shared" si="305"/>
        <v>4166.8200000000252</v>
      </c>
      <c r="W1200" s="1589">
        <v>11</v>
      </c>
      <c r="X1200" s="226">
        <v>2.08</v>
      </c>
      <c r="Y1200" s="102">
        <v>1</v>
      </c>
      <c r="Z1200" s="102">
        <v>137571.20000000001</v>
      </c>
      <c r="AA1200" s="102"/>
      <c r="AB1200" s="102">
        <v>6878.5600000000013</v>
      </c>
      <c r="AC1200" s="226">
        <f t="shared" si="306"/>
        <v>144449.76</v>
      </c>
      <c r="AD1200" s="1589">
        <v>12</v>
      </c>
      <c r="AE1200" s="226">
        <v>2.08</v>
      </c>
      <c r="AF1200" s="102">
        <v>1</v>
      </c>
      <c r="AG1200" s="102">
        <v>137571.20000000001</v>
      </c>
      <c r="AH1200" s="102"/>
      <c r="AI1200" s="102">
        <v>6878.5600000000013</v>
      </c>
      <c r="AJ1200" s="226">
        <f t="shared" si="307"/>
        <v>144449.76</v>
      </c>
    </row>
    <row r="1201" spans="1:36" ht="14.25">
      <c r="A1201" s="207">
        <v>23</v>
      </c>
      <c r="B1201" s="832" t="s">
        <v>5281</v>
      </c>
      <c r="C1201" s="1658" t="s">
        <v>4796</v>
      </c>
      <c r="D1201" s="1659" t="s">
        <v>4556</v>
      </c>
      <c r="E1201" s="1590">
        <v>10</v>
      </c>
      <c r="F1201" s="226">
        <v>2.08</v>
      </c>
      <c r="G1201" s="102">
        <v>1</v>
      </c>
      <c r="H1201" s="102">
        <v>137571.20000000001</v>
      </c>
      <c r="I1201" s="102"/>
      <c r="J1201" s="102"/>
      <c r="K1201" s="226">
        <f t="shared" si="302"/>
        <v>137571.20000000001</v>
      </c>
      <c r="L1201" s="226">
        <v>2.02</v>
      </c>
      <c r="M1201" s="102">
        <v>1</v>
      </c>
      <c r="N1201" s="102">
        <v>133602.79999999999</v>
      </c>
      <c r="O1201" s="102"/>
      <c r="P1201" s="102"/>
      <c r="Q1201" s="226">
        <f t="shared" si="303"/>
        <v>133602.79999999999</v>
      </c>
      <c r="R1201" s="226">
        <f t="shared" si="304"/>
        <v>0</v>
      </c>
      <c r="S1201" s="226">
        <f t="shared" si="304"/>
        <v>3968.4000000000233</v>
      </c>
      <c r="T1201" s="226">
        <f t="shared" si="304"/>
        <v>0</v>
      </c>
      <c r="U1201" s="226">
        <f t="shared" si="304"/>
        <v>0</v>
      </c>
      <c r="V1201" s="226">
        <f t="shared" si="305"/>
        <v>3968.4000000000233</v>
      </c>
      <c r="W1201" s="1589">
        <v>11</v>
      </c>
      <c r="X1201" s="226">
        <v>2.08</v>
      </c>
      <c r="Y1201" s="102">
        <v>1</v>
      </c>
      <c r="Z1201" s="102">
        <v>137571.20000000001</v>
      </c>
      <c r="AA1201" s="102"/>
      <c r="AB1201" s="102"/>
      <c r="AC1201" s="226">
        <f t="shared" si="306"/>
        <v>137571.20000000001</v>
      </c>
      <c r="AD1201" s="1589">
        <v>12</v>
      </c>
      <c r="AE1201" s="226">
        <v>2.08</v>
      </c>
      <c r="AF1201" s="102">
        <v>1</v>
      </c>
      <c r="AG1201" s="102">
        <v>137571.20000000001</v>
      </c>
      <c r="AH1201" s="102"/>
      <c r="AI1201" s="102"/>
      <c r="AJ1201" s="226">
        <f t="shared" si="307"/>
        <v>137571.20000000001</v>
      </c>
    </row>
    <row r="1202" spans="1:36" ht="14.25">
      <c r="A1202" s="207">
        <v>24</v>
      </c>
      <c r="B1202" s="832" t="s">
        <v>5282</v>
      </c>
      <c r="C1202" s="1658" t="s">
        <v>4796</v>
      </c>
      <c r="D1202" s="1659" t="s">
        <v>4556</v>
      </c>
      <c r="E1202" s="1590">
        <v>4</v>
      </c>
      <c r="F1202" s="226">
        <v>1.9</v>
      </c>
      <c r="G1202" s="102">
        <v>1</v>
      </c>
      <c r="H1202" s="102">
        <v>125666</v>
      </c>
      <c r="I1202" s="102"/>
      <c r="J1202" s="102"/>
      <c r="K1202" s="226">
        <f t="shared" si="302"/>
        <v>125666</v>
      </c>
      <c r="L1202" s="226">
        <v>1.84</v>
      </c>
      <c r="M1202" s="102">
        <v>1</v>
      </c>
      <c r="N1202" s="102">
        <v>121697.60000000001</v>
      </c>
      <c r="O1202" s="102"/>
      <c r="P1202" s="102"/>
      <c r="Q1202" s="226">
        <f t="shared" si="303"/>
        <v>121697.60000000001</v>
      </c>
      <c r="R1202" s="226">
        <f t="shared" si="304"/>
        <v>0</v>
      </c>
      <c r="S1202" s="226">
        <f t="shared" si="304"/>
        <v>3968.3999999999942</v>
      </c>
      <c r="T1202" s="226">
        <f t="shared" si="304"/>
        <v>0</v>
      </c>
      <c r="U1202" s="226">
        <f t="shared" si="304"/>
        <v>0</v>
      </c>
      <c r="V1202" s="226">
        <f t="shared" si="305"/>
        <v>3968.3999999999942</v>
      </c>
      <c r="W1202" s="1589">
        <v>5</v>
      </c>
      <c r="X1202" s="226">
        <v>1.9</v>
      </c>
      <c r="Y1202" s="102">
        <v>1</v>
      </c>
      <c r="Z1202" s="102">
        <v>125666</v>
      </c>
      <c r="AA1202" s="102"/>
      <c r="AB1202" s="102"/>
      <c r="AC1202" s="226">
        <f t="shared" si="306"/>
        <v>125666</v>
      </c>
      <c r="AD1202" s="1589">
        <v>6</v>
      </c>
      <c r="AE1202" s="226">
        <v>1.96</v>
      </c>
      <c r="AF1202" s="102">
        <v>1</v>
      </c>
      <c r="AG1202" s="102">
        <v>129634.4</v>
      </c>
      <c r="AH1202" s="102"/>
      <c r="AI1202" s="102"/>
      <c r="AJ1202" s="226">
        <f t="shared" si="307"/>
        <v>129634.4</v>
      </c>
    </row>
    <row r="1203" spans="1:36" ht="14.25">
      <c r="A1203" s="207">
        <v>25</v>
      </c>
      <c r="B1203" s="832" t="s">
        <v>5283</v>
      </c>
      <c r="C1203" s="1658" t="s">
        <v>4796</v>
      </c>
      <c r="D1203" s="1659" t="s">
        <v>4556</v>
      </c>
      <c r="E1203" s="1590">
        <v>5</v>
      </c>
      <c r="F1203" s="226">
        <v>1.9</v>
      </c>
      <c r="G1203" s="102">
        <v>1</v>
      </c>
      <c r="H1203" s="102">
        <v>125666</v>
      </c>
      <c r="I1203" s="102"/>
      <c r="J1203" s="102"/>
      <c r="K1203" s="226">
        <f t="shared" si="302"/>
        <v>125666</v>
      </c>
      <c r="L1203" s="226">
        <v>1.9</v>
      </c>
      <c r="M1203" s="102">
        <v>1</v>
      </c>
      <c r="N1203" s="102">
        <v>125666</v>
      </c>
      <c r="O1203" s="102"/>
      <c r="P1203" s="102"/>
      <c r="Q1203" s="226">
        <f t="shared" si="303"/>
        <v>125666</v>
      </c>
      <c r="R1203" s="226">
        <f t="shared" si="304"/>
        <v>0</v>
      </c>
      <c r="S1203" s="226">
        <f t="shared" si="304"/>
        <v>0</v>
      </c>
      <c r="T1203" s="226">
        <f t="shared" si="304"/>
        <v>0</v>
      </c>
      <c r="U1203" s="226">
        <f t="shared" si="304"/>
        <v>0</v>
      </c>
      <c r="V1203" s="226">
        <f t="shared" si="305"/>
        <v>0</v>
      </c>
      <c r="W1203" s="1589">
        <v>6</v>
      </c>
      <c r="X1203" s="226">
        <v>1.96</v>
      </c>
      <c r="Y1203" s="102">
        <v>1</v>
      </c>
      <c r="Z1203" s="102">
        <v>129634.4</v>
      </c>
      <c r="AA1203" s="102"/>
      <c r="AB1203" s="102"/>
      <c r="AC1203" s="226">
        <f t="shared" si="306"/>
        <v>129634.4</v>
      </c>
      <c r="AD1203" s="1589">
        <v>7</v>
      </c>
      <c r="AE1203" s="226">
        <v>1.96</v>
      </c>
      <c r="AF1203" s="102">
        <v>1</v>
      </c>
      <c r="AG1203" s="102">
        <v>129634.4</v>
      </c>
      <c r="AH1203" s="102"/>
      <c r="AI1203" s="102"/>
      <c r="AJ1203" s="226">
        <f t="shared" si="307"/>
        <v>129634.4</v>
      </c>
    </row>
    <row r="1204" spans="1:36" ht="14.25">
      <c r="A1204" s="207">
        <v>26</v>
      </c>
      <c r="B1204" s="832" t="s">
        <v>6592</v>
      </c>
      <c r="C1204" s="1658" t="s">
        <v>4796</v>
      </c>
      <c r="D1204" s="1659" t="s">
        <v>4556</v>
      </c>
      <c r="E1204" s="1590">
        <v>2</v>
      </c>
      <c r="F1204" s="226">
        <v>1.79</v>
      </c>
      <c r="G1204" s="102">
        <v>1</v>
      </c>
      <c r="H1204" s="102">
        <v>118390.6</v>
      </c>
      <c r="I1204" s="102"/>
      <c r="J1204" s="102"/>
      <c r="K1204" s="226">
        <f t="shared" si="302"/>
        <v>118390.6</v>
      </c>
      <c r="L1204" s="226">
        <v>1.73</v>
      </c>
      <c r="M1204" s="102">
        <v>1</v>
      </c>
      <c r="N1204" s="102">
        <v>114422.2</v>
      </c>
      <c r="O1204" s="102"/>
      <c r="P1204" s="102"/>
      <c r="Q1204" s="226">
        <f t="shared" si="303"/>
        <v>114422.2</v>
      </c>
      <c r="R1204" s="226">
        <f t="shared" si="304"/>
        <v>0</v>
      </c>
      <c r="S1204" s="226">
        <f t="shared" si="304"/>
        <v>3968.4000000000087</v>
      </c>
      <c r="T1204" s="226">
        <f t="shared" si="304"/>
        <v>0</v>
      </c>
      <c r="U1204" s="226">
        <f t="shared" si="304"/>
        <v>0</v>
      </c>
      <c r="V1204" s="226">
        <f t="shared" si="305"/>
        <v>3968.4000000000087</v>
      </c>
      <c r="W1204" s="1589">
        <v>3</v>
      </c>
      <c r="X1204" s="226">
        <v>1.84</v>
      </c>
      <c r="Y1204" s="102">
        <v>1</v>
      </c>
      <c r="Z1204" s="102">
        <v>121697.60000000001</v>
      </c>
      <c r="AA1204" s="102"/>
      <c r="AB1204" s="102"/>
      <c r="AC1204" s="226">
        <f t="shared" si="306"/>
        <v>121697.60000000001</v>
      </c>
      <c r="AD1204" s="1589">
        <v>4</v>
      </c>
      <c r="AE1204" s="226">
        <v>1.9</v>
      </c>
      <c r="AF1204" s="102">
        <v>1</v>
      </c>
      <c r="AG1204" s="102">
        <v>125666</v>
      </c>
      <c r="AH1204" s="102"/>
      <c r="AI1204" s="102"/>
      <c r="AJ1204" s="226">
        <f t="shared" si="307"/>
        <v>125666</v>
      </c>
    </row>
    <row r="1205" spans="1:36" ht="14.25">
      <c r="A1205" s="207">
        <v>27</v>
      </c>
      <c r="B1205" s="832" t="s">
        <v>5285</v>
      </c>
      <c r="C1205" s="1658" t="s">
        <v>4796</v>
      </c>
      <c r="D1205" s="1659" t="s">
        <v>4556</v>
      </c>
      <c r="E1205" s="1590">
        <v>7</v>
      </c>
      <c r="F1205" s="226">
        <v>1.96</v>
      </c>
      <c r="G1205" s="102">
        <v>1</v>
      </c>
      <c r="H1205" s="102">
        <v>129634.4</v>
      </c>
      <c r="I1205" s="102"/>
      <c r="J1205" s="102"/>
      <c r="K1205" s="226">
        <f t="shared" si="302"/>
        <v>129634.4</v>
      </c>
      <c r="L1205" s="226">
        <v>1.96</v>
      </c>
      <c r="M1205" s="102">
        <v>1</v>
      </c>
      <c r="N1205" s="102">
        <v>129634.4</v>
      </c>
      <c r="O1205" s="102"/>
      <c r="P1205" s="102"/>
      <c r="Q1205" s="226">
        <f t="shared" si="303"/>
        <v>129634.4</v>
      </c>
      <c r="R1205" s="226">
        <f t="shared" si="304"/>
        <v>0</v>
      </c>
      <c r="S1205" s="226">
        <f t="shared" si="304"/>
        <v>0</v>
      </c>
      <c r="T1205" s="226">
        <f t="shared" si="304"/>
        <v>0</v>
      </c>
      <c r="U1205" s="226">
        <f t="shared" si="304"/>
        <v>0</v>
      </c>
      <c r="V1205" s="226">
        <f t="shared" si="305"/>
        <v>0</v>
      </c>
      <c r="W1205" s="1589">
        <v>8</v>
      </c>
      <c r="X1205" s="226">
        <v>2.02</v>
      </c>
      <c r="Y1205" s="102">
        <v>1</v>
      </c>
      <c r="Z1205" s="102">
        <v>133602.79999999999</v>
      </c>
      <c r="AA1205" s="102"/>
      <c r="AB1205" s="102"/>
      <c r="AC1205" s="226">
        <f t="shared" si="306"/>
        <v>133602.79999999999</v>
      </c>
      <c r="AD1205" s="1589">
        <v>9</v>
      </c>
      <c r="AE1205" s="226">
        <v>2.02</v>
      </c>
      <c r="AF1205" s="102">
        <v>1</v>
      </c>
      <c r="AG1205" s="102">
        <v>133602.79999999999</v>
      </c>
      <c r="AH1205" s="102"/>
      <c r="AI1205" s="102"/>
      <c r="AJ1205" s="226">
        <f t="shared" si="307"/>
        <v>133602.79999999999</v>
      </c>
    </row>
    <row r="1206" spans="1:36" ht="14.25">
      <c r="A1206" s="207">
        <v>28</v>
      </c>
      <c r="B1206" s="832" t="s">
        <v>5286</v>
      </c>
      <c r="C1206" s="1658" t="s">
        <v>4796</v>
      </c>
      <c r="D1206" s="1659" t="s">
        <v>4556</v>
      </c>
      <c r="E1206" s="1590">
        <v>7</v>
      </c>
      <c r="F1206" s="226">
        <v>1.96</v>
      </c>
      <c r="G1206" s="102">
        <v>1</v>
      </c>
      <c r="H1206" s="102">
        <v>129634.4</v>
      </c>
      <c r="I1206" s="102"/>
      <c r="J1206" s="102">
        <v>6481.72</v>
      </c>
      <c r="K1206" s="226">
        <f t="shared" si="302"/>
        <v>136116.12</v>
      </c>
      <c r="L1206" s="226">
        <v>2.2799999999999998</v>
      </c>
      <c r="M1206" s="102">
        <v>1</v>
      </c>
      <c r="N1206" s="102">
        <v>150799.19999999998</v>
      </c>
      <c r="O1206" s="102"/>
      <c r="P1206" s="102">
        <v>7539.9599999999991</v>
      </c>
      <c r="Q1206" s="226">
        <f t="shared" si="303"/>
        <v>158339.15999999997</v>
      </c>
      <c r="R1206" s="226">
        <f t="shared" si="304"/>
        <v>0</v>
      </c>
      <c r="S1206" s="226">
        <f t="shared" si="304"/>
        <v>-21164.799999999988</v>
      </c>
      <c r="T1206" s="226">
        <f t="shared" si="304"/>
        <v>0</v>
      </c>
      <c r="U1206" s="226">
        <f t="shared" si="304"/>
        <v>-1058.2399999999989</v>
      </c>
      <c r="V1206" s="226">
        <f t="shared" si="305"/>
        <v>-22223.039999999986</v>
      </c>
      <c r="W1206" s="1589">
        <v>8</v>
      </c>
      <c r="X1206" s="226">
        <v>2.02</v>
      </c>
      <c r="Y1206" s="102">
        <v>1</v>
      </c>
      <c r="Z1206" s="102">
        <v>133602.79999999999</v>
      </c>
      <c r="AA1206" s="102"/>
      <c r="AB1206" s="102">
        <v>6680.1399999999994</v>
      </c>
      <c r="AC1206" s="226">
        <f t="shared" si="306"/>
        <v>140282.94</v>
      </c>
      <c r="AD1206" s="1589">
        <v>9</v>
      </c>
      <c r="AE1206" s="226">
        <v>2.02</v>
      </c>
      <c r="AF1206" s="102">
        <v>1</v>
      </c>
      <c r="AG1206" s="102">
        <v>133602.79999999999</v>
      </c>
      <c r="AH1206" s="102"/>
      <c r="AI1206" s="102">
        <v>6680.1399999999994</v>
      </c>
      <c r="AJ1206" s="226">
        <f t="shared" si="307"/>
        <v>140282.94</v>
      </c>
    </row>
    <row r="1207" spans="1:36" ht="20.25" customHeight="1">
      <c r="A1207" s="207">
        <v>29</v>
      </c>
      <c r="B1207" s="832" t="s">
        <v>6593</v>
      </c>
      <c r="C1207" s="1658" t="s">
        <v>4796</v>
      </c>
      <c r="D1207" s="1659" t="s">
        <v>4556</v>
      </c>
      <c r="E1207" s="1590">
        <v>1</v>
      </c>
      <c r="F1207" s="226">
        <v>1.73</v>
      </c>
      <c r="G1207" s="102">
        <v>1</v>
      </c>
      <c r="H1207" s="102">
        <v>114422.2</v>
      </c>
      <c r="I1207" s="102"/>
      <c r="J1207" s="102"/>
      <c r="K1207" s="226">
        <f t="shared" si="302"/>
        <v>114422.2</v>
      </c>
      <c r="L1207" s="226">
        <v>1.68</v>
      </c>
      <c r="M1207" s="102">
        <v>1</v>
      </c>
      <c r="N1207" s="102">
        <v>111115.2</v>
      </c>
      <c r="O1207" s="102"/>
      <c r="P1207" s="102"/>
      <c r="Q1207" s="226">
        <f t="shared" si="303"/>
        <v>111115.2</v>
      </c>
      <c r="R1207" s="226">
        <f t="shared" si="304"/>
        <v>0</v>
      </c>
      <c r="S1207" s="226">
        <f t="shared" si="304"/>
        <v>3307</v>
      </c>
      <c r="T1207" s="226">
        <f t="shared" si="304"/>
        <v>0</v>
      </c>
      <c r="U1207" s="226">
        <f t="shared" si="304"/>
        <v>0</v>
      </c>
      <c r="V1207" s="226">
        <f t="shared" si="305"/>
        <v>3307</v>
      </c>
      <c r="W1207" s="1589">
        <v>2</v>
      </c>
      <c r="X1207" s="226">
        <v>1.79</v>
      </c>
      <c r="Y1207" s="102">
        <v>1</v>
      </c>
      <c r="Z1207" s="102">
        <v>118390.6</v>
      </c>
      <c r="AA1207" s="102"/>
      <c r="AB1207" s="102"/>
      <c r="AC1207" s="226">
        <f t="shared" si="306"/>
        <v>118390.6</v>
      </c>
      <c r="AD1207" s="1589">
        <v>3</v>
      </c>
      <c r="AE1207" s="226">
        <v>1.84</v>
      </c>
      <c r="AF1207" s="102">
        <v>1</v>
      </c>
      <c r="AG1207" s="102">
        <v>121697.60000000001</v>
      </c>
      <c r="AH1207" s="102"/>
      <c r="AI1207" s="102"/>
      <c r="AJ1207" s="226">
        <f t="shared" si="307"/>
        <v>121697.60000000001</v>
      </c>
    </row>
    <row r="1208" spans="1:36" ht="14.25">
      <c r="A1208" s="207">
        <v>30</v>
      </c>
      <c r="B1208" s="832" t="s">
        <v>5287</v>
      </c>
      <c r="C1208" s="1658" t="s">
        <v>4796</v>
      </c>
      <c r="D1208" s="1659" t="s">
        <v>4556</v>
      </c>
      <c r="E1208" s="1590">
        <v>4</v>
      </c>
      <c r="F1208" s="226">
        <v>1.9</v>
      </c>
      <c r="G1208" s="102">
        <v>1</v>
      </c>
      <c r="H1208" s="102">
        <v>125666</v>
      </c>
      <c r="I1208" s="102"/>
      <c r="J1208" s="102"/>
      <c r="K1208" s="226">
        <f t="shared" si="302"/>
        <v>125666</v>
      </c>
      <c r="L1208" s="226">
        <v>1.84</v>
      </c>
      <c r="M1208" s="102">
        <v>1</v>
      </c>
      <c r="N1208" s="102">
        <v>121697.60000000001</v>
      </c>
      <c r="O1208" s="102"/>
      <c r="P1208" s="102"/>
      <c r="Q1208" s="226">
        <f t="shared" si="303"/>
        <v>121697.60000000001</v>
      </c>
      <c r="R1208" s="226">
        <f t="shared" si="304"/>
        <v>0</v>
      </c>
      <c r="S1208" s="226">
        <f t="shared" si="304"/>
        <v>3968.3999999999942</v>
      </c>
      <c r="T1208" s="226">
        <f t="shared" si="304"/>
        <v>0</v>
      </c>
      <c r="U1208" s="226">
        <f t="shared" si="304"/>
        <v>0</v>
      </c>
      <c r="V1208" s="226">
        <f t="shared" si="305"/>
        <v>3968.3999999999942</v>
      </c>
      <c r="W1208" s="1589">
        <v>5</v>
      </c>
      <c r="X1208" s="226">
        <v>1.9</v>
      </c>
      <c r="Y1208" s="102">
        <v>1</v>
      </c>
      <c r="Z1208" s="102">
        <v>125666</v>
      </c>
      <c r="AA1208" s="102"/>
      <c r="AB1208" s="102"/>
      <c r="AC1208" s="226">
        <f t="shared" si="306"/>
        <v>125666</v>
      </c>
      <c r="AD1208" s="1589">
        <v>6</v>
      </c>
      <c r="AE1208" s="226">
        <v>1.96</v>
      </c>
      <c r="AF1208" s="102">
        <v>1</v>
      </c>
      <c r="AG1208" s="102">
        <v>129634.4</v>
      </c>
      <c r="AH1208" s="102"/>
      <c r="AI1208" s="102"/>
      <c r="AJ1208" s="226">
        <f t="shared" si="307"/>
        <v>129634.4</v>
      </c>
    </row>
    <row r="1209" spans="1:36" ht="14.25">
      <c r="A1209" s="207">
        <v>31</v>
      </c>
      <c r="B1209" s="832" t="s">
        <v>6594</v>
      </c>
      <c r="C1209" s="1658" t="s">
        <v>4796</v>
      </c>
      <c r="D1209" s="1659" t="s">
        <v>4556</v>
      </c>
      <c r="E1209" s="1590">
        <v>2</v>
      </c>
      <c r="F1209" s="226">
        <v>1.79</v>
      </c>
      <c r="G1209" s="102">
        <v>1</v>
      </c>
      <c r="H1209" s="102">
        <v>118390.6</v>
      </c>
      <c r="I1209" s="102"/>
      <c r="J1209" s="102"/>
      <c r="K1209" s="226">
        <f t="shared" si="302"/>
        <v>118390.6</v>
      </c>
      <c r="L1209" s="226">
        <v>1.73</v>
      </c>
      <c r="M1209" s="102">
        <v>1</v>
      </c>
      <c r="N1209" s="102">
        <v>114422.2</v>
      </c>
      <c r="O1209" s="102"/>
      <c r="P1209" s="102"/>
      <c r="Q1209" s="226">
        <f t="shared" si="303"/>
        <v>114422.2</v>
      </c>
      <c r="R1209" s="226">
        <f t="shared" si="304"/>
        <v>0</v>
      </c>
      <c r="S1209" s="226">
        <f t="shared" si="304"/>
        <v>3968.4000000000087</v>
      </c>
      <c r="T1209" s="226">
        <f t="shared" si="304"/>
        <v>0</v>
      </c>
      <c r="U1209" s="226">
        <f t="shared" si="304"/>
        <v>0</v>
      </c>
      <c r="V1209" s="226">
        <f t="shared" si="305"/>
        <v>3968.4000000000087</v>
      </c>
      <c r="W1209" s="1589">
        <v>3</v>
      </c>
      <c r="X1209" s="226">
        <v>1.84</v>
      </c>
      <c r="Y1209" s="102">
        <v>1</v>
      </c>
      <c r="Z1209" s="102">
        <v>121697.60000000001</v>
      </c>
      <c r="AA1209" s="102"/>
      <c r="AB1209" s="102"/>
      <c r="AC1209" s="226">
        <f t="shared" si="306"/>
        <v>121697.60000000001</v>
      </c>
      <c r="AD1209" s="1589">
        <v>4</v>
      </c>
      <c r="AE1209" s="226">
        <v>1.9</v>
      </c>
      <c r="AF1209" s="102">
        <v>1</v>
      </c>
      <c r="AG1209" s="102">
        <v>125666</v>
      </c>
      <c r="AH1209" s="102"/>
      <c r="AI1209" s="102"/>
      <c r="AJ1209" s="226">
        <f t="shared" si="307"/>
        <v>125666</v>
      </c>
    </row>
    <row r="1210" spans="1:36" ht="14.25">
      <c r="A1210" s="207">
        <v>32</v>
      </c>
      <c r="B1210" s="832" t="s">
        <v>5288</v>
      </c>
      <c r="C1210" s="1658" t="s">
        <v>4796</v>
      </c>
      <c r="D1210" s="1659" t="s">
        <v>4556</v>
      </c>
      <c r="E1210" s="1590">
        <v>4</v>
      </c>
      <c r="F1210" s="226">
        <v>1.9</v>
      </c>
      <c r="G1210" s="102">
        <v>1</v>
      </c>
      <c r="H1210" s="102">
        <v>125666</v>
      </c>
      <c r="I1210" s="102"/>
      <c r="J1210" s="102"/>
      <c r="K1210" s="226">
        <f t="shared" si="302"/>
        <v>125666</v>
      </c>
      <c r="L1210" s="226">
        <v>1.84</v>
      </c>
      <c r="M1210" s="102">
        <v>1</v>
      </c>
      <c r="N1210" s="102">
        <v>121697.60000000001</v>
      </c>
      <c r="O1210" s="102"/>
      <c r="P1210" s="102"/>
      <c r="Q1210" s="226">
        <f t="shared" si="303"/>
        <v>121697.60000000001</v>
      </c>
      <c r="R1210" s="226">
        <f t="shared" si="304"/>
        <v>0</v>
      </c>
      <c r="S1210" s="226">
        <f t="shared" si="304"/>
        <v>3968.3999999999942</v>
      </c>
      <c r="T1210" s="226">
        <f t="shared" si="304"/>
        <v>0</v>
      </c>
      <c r="U1210" s="226">
        <f t="shared" si="304"/>
        <v>0</v>
      </c>
      <c r="V1210" s="226">
        <f t="shared" si="305"/>
        <v>3968.3999999999942</v>
      </c>
      <c r="W1210" s="1589">
        <v>5</v>
      </c>
      <c r="X1210" s="226">
        <v>1.9</v>
      </c>
      <c r="Y1210" s="102">
        <v>1</v>
      </c>
      <c r="Z1210" s="102">
        <v>125666</v>
      </c>
      <c r="AA1210" s="102"/>
      <c r="AB1210" s="102"/>
      <c r="AC1210" s="226">
        <f t="shared" si="306"/>
        <v>125666</v>
      </c>
      <c r="AD1210" s="1589">
        <v>6</v>
      </c>
      <c r="AE1210" s="226">
        <v>1.96</v>
      </c>
      <c r="AF1210" s="102">
        <v>1</v>
      </c>
      <c r="AG1210" s="102">
        <v>129634.4</v>
      </c>
      <c r="AH1210" s="102"/>
      <c r="AI1210" s="102"/>
      <c r="AJ1210" s="226">
        <f t="shared" si="307"/>
        <v>129634.4</v>
      </c>
    </row>
    <row r="1211" spans="1:36" ht="14.25">
      <c r="A1211" s="207">
        <v>33</v>
      </c>
      <c r="B1211" s="832" t="s">
        <v>6595</v>
      </c>
      <c r="C1211" s="1658" t="s">
        <v>4796</v>
      </c>
      <c r="D1211" s="1659" t="s">
        <v>4556</v>
      </c>
      <c r="E1211" s="1590">
        <v>3</v>
      </c>
      <c r="F1211" s="226">
        <v>1.84</v>
      </c>
      <c r="G1211" s="102">
        <v>1</v>
      </c>
      <c r="H1211" s="102">
        <v>121697.60000000001</v>
      </c>
      <c r="I1211" s="102"/>
      <c r="J1211" s="102"/>
      <c r="K1211" s="226">
        <f t="shared" si="302"/>
        <v>121697.60000000001</v>
      </c>
      <c r="L1211" s="226">
        <v>1.79</v>
      </c>
      <c r="M1211" s="102">
        <v>1</v>
      </c>
      <c r="N1211" s="102">
        <v>118390.6</v>
      </c>
      <c r="O1211" s="102"/>
      <c r="P1211" s="102"/>
      <c r="Q1211" s="226">
        <f t="shared" si="303"/>
        <v>118390.6</v>
      </c>
      <c r="R1211" s="226">
        <f t="shared" si="304"/>
        <v>0</v>
      </c>
      <c r="S1211" s="226">
        <f t="shared" si="304"/>
        <v>3307</v>
      </c>
      <c r="T1211" s="226">
        <f t="shared" si="304"/>
        <v>0</v>
      </c>
      <c r="U1211" s="226">
        <f t="shared" si="304"/>
        <v>0</v>
      </c>
      <c r="V1211" s="226">
        <f t="shared" si="305"/>
        <v>3307</v>
      </c>
      <c r="W1211" s="1589">
        <v>4</v>
      </c>
      <c r="X1211" s="226">
        <v>1.9</v>
      </c>
      <c r="Y1211" s="102">
        <v>1</v>
      </c>
      <c r="Z1211" s="102">
        <v>125666</v>
      </c>
      <c r="AA1211" s="102"/>
      <c r="AB1211" s="102"/>
      <c r="AC1211" s="226">
        <f t="shared" si="306"/>
        <v>125666</v>
      </c>
      <c r="AD1211" s="1589">
        <v>5</v>
      </c>
      <c r="AE1211" s="226">
        <v>1.9</v>
      </c>
      <c r="AF1211" s="102">
        <v>1</v>
      </c>
      <c r="AG1211" s="102">
        <v>125666</v>
      </c>
      <c r="AH1211" s="102"/>
      <c r="AI1211" s="102"/>
      <c r="AJ1211" s="226">
        <f t="shared" si="307"/>
        <v>125666</v>
      </c>
    </row>
    <row r="1212" spans="1:36" ht="14.25">
      <c r="A1212" s="207">
        <v>34</v>
      </c>
      <c r="B1212" s="832" t="s">
        <v>5289</v>
      </c>
      <c r="C1212" s="1658" t="s">
        <v>4796</v>
      </c>
      <c r="D1212" s="1659" t="s">
        <v>4556</v>
      </c>
      <c r="E1212" s="1590">
        <v>4</v>
      </c>
      <c r="F1212" s="226">
        <v>1.9</v>
      </c>
      <c r="G1212" s="102">
        <v>1</v>
      </c>
      <c r="H1212" s="102">
        <v>125666</v>
      </c>
      <c r="I1212" s="102"/>
      <c r="J1212" s="102"/>
      <c r="K1212" s="226">
        <f t="shared" si="302"/>
        <v>125666</v>
      </c>
      <c r="L1212" s="226">
        <v>1.84</v>
      </c>
      <c r="M1212" s="102">
        <v>1</v>
      </c>
      <c r="N1212" s="102">
        <v>121697.60000000001</v>
      </c>
      <c r="O1212" s="102"/>
      <c r="P1212" s="102"/>
      <c r="Q1212" s="226">
        <f t="shared" si="303"/>
        <v>121697.60000000001</v>
      </c>
      <c r="R1212" s="226">
        <f t="shared" si="304"/>
        <v>0</v>
      </c>
      <c r="S1212" s="226">
        <f t="shared" si="304"/>
        <v>3968.3999999999942</v>
      </c>
      <c r="T1212" s="226">
        <f t="shared" si="304"/>
        <v>0</v>
      </c>
      <c r="U1212" s="226">
        <f t="shared" si="304"/>
        <v>0</v>
      </c>
      <c r="V1212" s="226">
        <f t="shared" si="305"/>
        <v>3968.3999999999942</v>
      </c>
      <c r="W1212" s="1589">
        <v>5</v>
      </c>
      <c r="X1212" s="226">
        <v>1.9</v>
      </c>
      <c r="Y1212" s="102">
        <v>1</v>
      </c>
      <c r="Z1212" s="102">
        <v>125666</v>
      </c>
      <c r="AA1212" s="102"/>
      <c r="AB1212" s="102"/>
      <c r="AC1212" s="226">
        <f t="shared" si="306"/>
        <v>125666</v>
      </c>
      <c r="AD1212" s="1589">
        <v>6</v>
      </c>
      <c r="AE1212" s="226">
        <v>1.96</v>
      </c>
      <c r="AF1212" s="102">
        <v>1</v>
      </c>
      <c r="AG1212" s="102">
        <v>129634.4</v>
      </c>
      <c r="AH1212" s="102"/>
      <c r="AI1212" s="102"/>
      <c r="AJ1212" s="226">
        <f t="shared" si="307"/>
        <v>129634.4</v>
      </c>
    </row>
    <row r="1213" spans="1:36" ht="14.25">
      <c r="A1213" s="207"/>
      <c r="B1213" s="832" t="s">
        <v>5036</v>
      </c>
      <c r="C1213" s="1658"/>
      <c r="D1213" s="1659"/>
      <c r="E1213" s="1666"/>
      <c r="F1213" s="226"/>
      <c r="G1213" s="102"/>
      <c r="H1213" s="102">
        <v>9000</v>
      </c>
      <c r="I1213" s="102"/>
      <c r="J1213" s="102"/>
      <c r="K1213" s="226">
        <f t="shared" si="302"/>
        <v>9000</v>
      </c>
      <c r="L1213" s="226"/>
      <c r="M1213" s="102"/>
      <c r="N1213" s="102">
        <v>9000</v>
      </c>
      <c r="O1213" s="102"/>
      <c r="P1213" s="102"/>
      <c r="Q1213" s="226">
        <f t="shared" si="303"/>
        <v>9000</v>
      </c>
      <c r="R1213" s="226">
        <f t="shared" si="304"/>
        <v>0</v>
      </c>
      <c r="S1213" s="226">
        <f t="shared" si="304"/>
        <v>0</v>
      </c>
      <c r="T1213" s="226">
        <f t="shared" si="304"/>
        <v>0</v>
      </c>
      <c r="U1213" s="226">
        <f t="shared" si="304"/>
        <v>0</v>
      </c>
      <c r="V1213" s="226">
        <f t="shared" si="305"/>
        <v>0</v>
      </c>
      <c r="W1213" s="226"/>
      <c r="X1213" s="226"/>
      <c r="Y1213" s="102"/>
      <c r="Z1213" s="102">
        <v>9000</v>
      </c>
      <c r="AA1213" s="102"/>
      <c r="AB1213" s="102"/>
      <c r="AC1213" s="226">
        <f t="shared" si="306"/>
        <v>9000</v>
      </c>
      <c r="AD1213" s="226"/>
      <c r="AE1213" s="226"/>
      <c r="AF1213" s="102"/>
      <c r="AG1213" s="102">
        <v>9000</v>
      </c>
      <c r="AH1213" s="102"/>
      <c r="AI1213" s="102"/>
      <c r="AJ1213" s="226">
        <f t="shared" si="307"/>
        <v>9000</v>
      </c>
    </row>
    <row r="1214" spans="1:36" s="229" customFormat="1" ht="42.75">
      <c r="A1214" s="224"/>
      <c r="B1214" s="297" t="s">
        <v>246</v>
      </c>
      <c r="C1214" s="228" t="s">
        <v>1</v>
      </c>
      <c r="D1214" s="228" t="s">
        <v>1</v>
      </c>
      <c r="E1214" s="228" t="s">
        <v>1</v>
      </c>
      <c r="F1214" s="228" t="s">
        <v>1</v>
      </c>
      <c r="G1214" s="228">
        <f>SUM(G1179:G1212)</f>
        <v>34</v>
      </c>
      <c r="H1214" s="228">
        <f>SUM(H1179:H1213)</f>
        <v>5210249.6000000015</v>
      </c>
      <c r="I1214" s="228">
        <f t="shared" ref="I1214:J1214" si="308">SUM(I1179:I1213)</f>
        <v>0</v>
      </c>
      <c r="J1214" s="228">
        <f t="shared" si="308"/>
        <v>33268.42</v>
      </c>
      <c r="K1214" s="228">
        <f>SUM(K1179:K1213)</f>
        <v>5243518.0199999996</v>
      </c>
      <c r="L1214" s="228"/>
      <c r="M1214" s="228">
        <f t="shared" ref="M1214" si="309">SUM(M1179:M1212)</f>
        <v>34</v>
      </c>
      <c r="N1214" s="228">
        <f t="shared" ref="N1214:AI1214" si="310">SUM(N1179:N1213)</f>
        <v>5167920</v>
      </c>
      <c r="O1214" s="228">
        <f t="shared" si="310"/>
        <v>0</v>
      </c>
      <c r="P1214" s="228">
        <f t="shared" si="310"/>
        <v>35021.130000000005</v>
      </c>
      <c r="Q1214" s="228">
        <f>SUM(Q1179:Q1213)</f>
        <v>5202941.13</v>
      </c>
      <c r="R1214" s="228">
        <f t="shared" si="310"/>
        <v>0</v>
      </c>
      <c r="S1214" s="228">
        <f t="shared" si="310"/>
        <v>42329.600000000035</v>
      </c>
      <c r="T1214" s="228">
        <f t="shared" si="310"/>
        <v>0</v>
      </c>
      <c r="U1214" s="228">
        <f t="shared" si="310"/>
        <v>-1752.7099999999973</v>
      </c>
      <c r="V1214" s="228">
        <f t="shared" si="310"/>
        <v>40576.890000000036</v>
      </c>
      <c r="W1214" s="228"/>
      <c r="X1214" s="228"/>
      <c r="Y1214" s="228">
        <f t="shared" si="310"/>
        <v>34</v>
      </c>
      <c r="Z1214" s="228">
        <f t="shared" si="310"/>
        <v>5281680.8</v>
      </c>
      <c r="AA1214" s="228">
        <f t="shared" si="310"/>
        <v>0</v>
      </c>
      <c r="AB1214" s="228">
        <f t="shared" si="310"/>
        <v>33929.820000000007</v>
      </c>
      <c r="AC1214" s="228">
        <f>SUM(AC1179:AC1213)</f>
        <v>5315610.62</v>
      </c>
      <c r="AD1214" s="228"/>
      <c r="AE1214" s="228"/>
      <c r="AF1214" s="228">
        <f t="shared" si="310"/>
        <v>34</v>
      </c>
      <c r="AG1214" s="228">
        <f t="shared" si="310"/>
        <v>5341206.8000000007</v>
      </c>
      <c r="AH1214" s="228">
        <f t="shared" si="310"/>
        <v>0</v>
      </c>
      <c r="AI1214" s="228">
        <f t="shared" si="310"/>
        <v>34128.240000000005</v>
      </c>
      <c r="AJ1214" s="228">
        <f>SUM(AJ1179:AJ1213)</f>
        <v>5375335.040000001</v>
      </c>
    </row>
    <row r="1215" spans="1:36">
      <c r="A1215" s="207"/>
      <c r="B1215" s="102"/>
      <c r="C1215" s="226"/>
      <c r="D1215" s="226"/>
      <c r="E1215" s="226"/>
      <c r="F1215" s="226"/>
      <c r="G1215" s="102"/>
      <c r="H1215" s="226"/>
      <c r="I1215" s="226"/>
      <c r="J1215" s="226"/>
      <c r="K1215" s="226"/>
      <c r="L1215" s="226"/>
      <c r="M1215" s="102"/>
      <c r="N1215" s="226"/>
      <c r="O1215" s="226"/>
      <c r="P1215" s="226"/>
      <c r="Q1215" s="102"/>
      <c r="R1215" s="226"/>
      <c r="S1215" s="102"/>
      <c r="T1215" s="226"/>
      <c r="U1215" s="106"/>
      <c r="V1215" s="106"/>
      <c r="W1215" s="226"/>
      <c r="X1215" s="226"/>
      <c r="Y1215" s="102"/>
      <c r="Z1215" s="226"/>
      <c r="AA1215" s="226"/>
      <c r="AB1215" s="226"/>
      <c r="AC1215" s="226"/>
      <c r="AD1215" s="226"/>
      <c r="AE1215" s="226"/>
      <c r="AF1215" s="102"/>
      <c r="AG1215" s="226"/>
      <c r="AH1215" s="226"/>
      <c r="AI1215" s="226"/>
      <c r="AJ1215" s="226"/>
    </row>
    <row r="1216" spans="1:36" ht="85.5">
      <c r="A1216" s="224" t="s">
        <v>4</v>
      </c>
      <c r="B1216" s="28" t="s">
        <v>483</v>
      </c>
      <c r="C1216" s="226"/>
      <c r="D1216" s="226"/>
      <c r="E1216" s="226"/>
      <c r="F1216" s="226"/>
      <c r="G1216" s="28"/>
      <c r="H1216" s="226"/>
      <c r="I1216" s="226"/>
      <c r="J1216" s="226"/>
      <c r="K1216" s="226"/>
      <c r="L1216" s="226"/>
      <c r="M1216" s="28"/>
      <c r="N1216" s="226"/>
      <c r="O1216" s="226"/>
      <c r="P1216" s="226"/>
      <c r="Q1216" s="28"/>
      <c r="R1216" s="226"/>
      <c r="S1216" s="28"/>
      <c r="T1216" s="226"/>
      <c r="U1216" s="106"/>
      <c r="V1216" s="106"/>
      <c r="W1216" s="226"/>
      <c r="X1216" s="226"/>
      <c r="Y1216" s="28"/>
      <c r="Z1216" s="226"/>
      <c r="AA1216" s="226"/>
      <c r="AB1216" s="226"/>
      <c r="AC1216" s="226"/>
      <c r="AD1216" s="226"/>
      <c r="AE1216" s="226"/>
      <c r="AF1216" s="28"/>
      <c r="AG1216" s="226"/>
      <c r="AH1216" s="226"/>
      <c r="AI1216" s="226"/>
      <c r="AJ1216" s="226"/>
    </row>
    <row r="1217" spans="1:36">
      <c r="A1217" s="207"/>
      <c r="B1217" s="102" t="s">
        <v>126</v>
      </c>
      <c r="C1217" s="226"/>
      <c r="D1217" s="226"/>
      <c r="E1217" s="226"/>
      <c r="F1217" s="226"/>
      <c r="G1217" s="102"/>
      <c r="H1217" s="226"/>
      <c r="I1217" s="226"/>
      <c r="J1217" s="226"/>
      <c r="K1217" s="226"/>
      <c r="L1217" s="226"/>
      <c r="M1217" s="102"/>
      <c r="N1217" s="226"/>
      <c r="O1217" s="226"/>
      <c r="P1217" s="226"/>
      <c r="Q1217" s="102"/>
      <c r="R1217" s="226"/>
      <c r="S1217" s="102"/>
      <c r="T1217" s="226"/>
      <c r="U1217" s="106"/>
      <c r="V1217" s="106"/>
      <c r="W1217" s="226"/>
      <c r="X1217" s="226"/>
      <c r="Y1217" s="102"/>
      <c r="Z1217" s="226"/>
      <c r="AA1217" s="226"/>
      <c r="AB1217" s="226"/>
      <c r="AC1217" s="226"/>
      <c r="AD1217" s="226"/>
      <c r="AE1217" s="226"/>
      <c r="AF1217" s="102"/>
      <c r="AG1217" s="226"/>
      <c r="AH1217" s="226"/>
      <c r="AI1217" s="226"/>
      <c r="AJ1217" s="226"/>
    </row>
    <row r="1218" spans="1:36">
      <c r="A1218" s="207">
        <v>1</v>
      </c>
      <c r="B1218" s="1662" t="s">
        <v>5290</v>
      </c>
      <c r="C1218" s="605" t="s">
        <v>4700</v>
      </c>
      <c r="D1218" s="226" t="s">
        <v>1</v>
      </c>
      <c r="E1218" s="226" t="s">
        <v>1</v>
      </c>
      <c r="F1218" s="226">
        <v>1.5</v>
      </c>
      <c r="G1218" s="102">
        <v>1</v>
      </c>
      <c r="H1218" s="207">
        <v>99210</v>
      </c>
      <c r="I1218" s="226"/>
      <c r="J1218" s="207"/>
      <c r="K1218" s="226">
        <f>H1218+I1218+J1218</f>
        <v>99210</v>
      </c>
      <c r="L1218" s="226">
        <v>1.5</v>
      </c>
      <c r="M1218" s="102">
        <v>1</v>
      </c>
      <c r="N1218" s="226">
        <v>99210</v>
      </c>
      <c r="O1218" s="226"/>
      <c r="P1218" s="207"/>
      <c r="Q1218" s="226">
        <f>N1218+O1218+P1218</f>
        <v>99210</v>
      </c>
      <c r="R1218" s="226">
        <f t="shared" ref="R1218:U1248" si="311">G1218-M1218</f>
        <v>0</v>
      </c>
      <c r="S1218" s="226">
        <f t="shared" si="311"/>
        <v>0</v>
      </c>
      <c r="T1218" s="226">
        <f t="shared" si="311"/>
        <v>0</v>
      </c>
      <c r="U1218" s="226">
        <f t="shared" si="311"/>
        <v>0</v>
      </c>
      <c r="V1218" s="226">
        <f>S1218+T1218+U1218</f>
        <v>0</v>
      </c>
      <c r="W1218" s="226" t="s">
        <v>1</v>
      </c>
      <c r="X1218" s="226">
        <v>1.5</v>
      </c>
      <c r="Y1218" s="102">
        <v>1</v>
      </c>
      <c r="Z1218" s="207">
        <v>99210</v>
      </c>
      <c r="AA1218" s="207"/>
      <c r="AB1218" s="207"/>
      <c r="AC1218" s="226">
        <f>Z1218+AA1218+AB1218</f>
        <v>99210</v>
      </c>
      <c r="AD1218" s="226" t="s">
        <v>1</v>
      </c>
      <c r="AE1218" s="226">
        <v>1.5</v>
      </c>
      <c r="AF1218" s="102">
        <v>1</v>
      </c>
      <c r="AG1218" s="207">
        <v>99210</v>
      </c>
      <c r="AH1218" s="207"/>
      <c r="AI1218" s="207"/>
      <c r="AJ1218" s="226">
        <f>AG1218+AH1218+AI1218</f>
        <v>99210</v>
      </c>
    </row>
    <row r="1219" spans="1:36">
      <c r="A1219" s="207">
        <v>2</v>
      </c>
      <c r="B1219" s="1662" t="s">
        <v>5291</v>
      </c>
      <c r="C1219" s="1663" t="s">
        <v>4778</v>
      </c>
      <c r="D1219" s="226" t="s">
        <v>1</v>
      </c>
      <c r="E1219" s="226" t="s">
        <v>1</v>
      </c>
      <c r="F1219" s="226">
        <v>1</v>
      </c>
      <c r="G1219" s="102">
        <v>1</v>
      </c>
      <c r="H1219" s="207">
        <v>87180</v>
      </c>
      <c r="I1219" s="226"/>
      <c r="J1219" s="207"/>
      <c r="K1219" s="226">
        <f t="shared" ref="K1219:K1225" si="312">H1219+I1219+J1219</f>
        <v>87180</v>
      </c>
      <c r="L1219" s="226">
        <v>1</v>
      </c>
      <c r="M1219" s="102">
        <v>1</v>
      </c>
      <c r="N1219" s="226">
        <v>87180</v>
      </c>
      <c r="O1219" s="226"/>
      <c r="P1219" s="207"/>
      <c r="Q1219" s="226">
        <f t="shared" ref="Q1219:Q1225" si="313">N1219+O1219+P1219</f>
        <v>87180</v>
      </c>
      <c r="R1219" s="226">
        <f t="shared" si="311"/>
        <v>0</v>
      </c>
      <c r="S1219" s="226">
        <f t="shared" si="311"/>
        <v>0</v>
      </c>
      <c r="T1219" s="226">
        <f t="shared" si="311"/>
        <v>0</v>
      </c>
      <c r="U1219" s="226">
        <f t="shared" si="311"/>
        <v>0</v>
      </c>
      <c r="V1219" s="226">
        <f>S1219+T1219+U1219</f>
        <v>0</v>
      </c>
      <c r="W1219" s="226" t="s">
        <v>1</v>
      </c>
      <c r="X1219" s="226">
        <v>1</v>
      </c>
      <c r="Y1219" s="102">
        <v>1</v>
      </c>
      <c r="Z1219" s="207">
        <v>87180</v>
      </c>
      <c r="AA1219" s="207"/>
      <c r="AB1219" s="207"/>
      <c r="AC1219" s="226">
        <f t="shared" ref="AC1219:AC1225" si="314">Z1219+AA1219+AB1219</f>
        <v>87180</v>
      </c>
      <c r="AD1219" s="226" t="s">
        <v>1</v>
      </c>
      <c r="AE1219" s="226">
        <v>1</v>
      </c>
      <c r="AF1219" s="102">
        <v>1</v>
      </c>
      <c r="AG1219" s="207">
        <v>87180</v>
      </c>
      <c r="AH1219" s="207"/>
      <c r="AI1219" s="207"/>
      <c r="AJ1219" s="226">
        <f t="shared" ref="AJ1219:AJ1225" si="315">AG1219+AH1219+AI1219</f>
        <v>87180</v>
      </c>
    </row>
    <row r="1220" spans="1:36">
      <c r="A1220" s="207">
        <v>3</v>
      </c>
      <c r="B1220" s="1662" t="s">
        <v>5292</v>
      </c>
      <c r="C1220" s="1663" t="s">
        <v>4778</v>
      </c>
      <c r="D1220" s="226" t="s">
        <v>1</v>
      </c>
      <c r="E1220" s="226" t="s">
        <v>1</v>
      </c>
      <c r="F1220" s="226">
        <v>1</v>
      </c>
      <c r="G1220" s="102">
        <v>1</v>
      </c>
      <c r="H1220" s="207">
        <v>87180</v>
      </c>
      <c r="I1220" s="226"/>
      <c r="J1220" s="207"/>
      <c r="K1220" s="226">
        <f t="shared" si="312"/>
        <v>87180</v>
      </c>
      <c r="L1220" s="226">
        <v>1</v>
      </c>
      <c r="M1220" s="102">
        <v>1</v>
      </c>
      <c r="N1220" s="226">
        <v>87180</v>
      </c>
      <c r="O1220" s="226"/>
      <c r="P1220" s="207"/>
      <c r="Q1220" s="226">
        <f t="shared" si="313"/>
        <v>87180</v>
      </c>
      <c r="R1220" s="226">
        <f t="shared" si="311"/>
        <v>0</v>
      </c>
      <c r="S1220" s="226">
        <f t="shared" si="311"/>
        <v>0</v>
      </c>
      <c r="T1220" s="226">
        <f t="shared" si="311"/>
        <v>0</v>
      </c>
      <c r="U1220" s="226">
        <f t="shared" si="311"/>
        <v>0</v>
      </c>
      <c r="V1220" s="226">
        <f t="shared" ref="V1220:V1225" si="316">S1220+T1220+U1220</f>
        <v>0</v>
      </c>
      <c r="W1220" s="226" t="s">
        <v>1</v>
      </c>
      <c r="X1220" s="226">
        <v>1</v>
      </c>
      <c r="Y1220" s="102">
        <v>1</v>
      </c>
      <c r="Z1220" s="207">
        <v>87180</v>
      </c>
      <c r="AA1220" s="207"/>
      <c r="AB1220" s="207"/>
      <c r="AC1220" s="226">
        <f t="shared" si="314"/>
        <v>87180</v>
      </c>
      <c r="AD1220" s="226" t="s">
        <v>1</v>
      </c>
      <c r="AE1220" s="226">
        <v>1</v>
      </c>
      <c r="AF1220" s="102">
        <v>1</v>
      </c>
      <c r="AG1220" s="207">
        <v>87180</v>
      </c>
      <c r="AH1220" s="207"/>
      <c r="AI1220" s="207"/>
      <c r="AJ1220" s="226">
        <f t="shared" si="315"/>
        <v>87180</v>
      </c>
    </row>
    <row r="1221" spans="1:36">
      <c r="A1221" s="207">
        <v>4</v>
      </c>
      <c r="B1221" s="1662" t="s">
        <v>5293</v>
      </c>
      <c r="C1221" s="1663" t="s">
        <v>4778</v>
      </c>
      <c r="D1221" s="226" t="s">
        <v>1</v>
      </c>
      <c r="E1221" s="226" t="s">
        <v>1</v>
      </c>
      <c r="F1221" s="226">
        <v>1</v>
      </c>
      <c r="G1221" s="102">
        <v>1</v>
      </c>
      <c r="H1221" s="226">
        <v>87180</v>
      </c>
      <c r="I1221" s="226"/>
      <c r="J1221" s="226"/>
      <c r="K1221" s="226">
        <f t="shared" si="312"/>
        <v>87180</v>
      </c>
      <c r="L1221" s="226">
        <v>1</v>
      </c>
      <c r="M1221" s="102">
        <v>1</v>
      </c>
      <c r="N1221" s="226">
        <v>87180</v>
      </c>
      <c r="O1221" s="226"/>
      <c r="P1221" s="226"/>
      <c r="Q1221" s="226">
        <f t="shared" si="313"/>
        <v>87180</v>
      </c>
      <c r="R1221" s="226">
        <f t="shared" si="311"/>
        <v>0</v>
      </c>
      <c r="S1221" s="226">
        <f t="shared" si="311"/>
        <v>0</v>
      </c>
      <c r="T1221" s="226">
        <f t="shared" si="311"/>
        <v>0</v>
      </c>
      <c r="U1221" s="226">
        <f t="shared" si="311"/>
        <v>0</v>
      </c>
      <c r="V1221" s="226">
        <f t="shared" si="316"/>
        <v>0</v>
      </c>
      <c r="W1221" s="226" t="s">
        <v>1</v>
      </c>
      <c r="X1221" s="226">
        <v>1</v>
      </c>
      <c r="Y1221" s="102">
        <v>1</v>
      </c>
      <c r="Z1221" s="226">
        <v>87180</v>
      </c>
      <c r="AA1221" s="226"/>
      <c r="AB1221" s="226"/>
      <c r="AC1221" s="226">
        <f t="shared" si="314"/>
        <v>87180</v>
      </c>
      <c r="AD1221" s="226" t="s">
        <v>1</v>
      </c>
      <c r="AE1221" s="226">
        <v>1</v>
      </c>
      <c r="AF1221" s="102">
        <v>1</v>
      </c>
      <c r="AG1221" s="226">
        <v>87180</v>
      </c>
      <c r="AH1221" s="226"/>
      <c r="AI1221" s="226"/>
      <c r="AJ1221" s="226">
        <f t="shared" si="315"/>
        <v>87180</v>
      </c>
    </row>
    <row r="1222" spans="1:36">
      <c r="A1222" s="207">
        <v>5</v>
      </c>
      <c r="B1222" s="1662" t="s">
        <v>1418</v>
      </c>
      <c r="C1222" s="1663" t="s">
        <v>4778</v>
      </c>
      <c r="D1222" s="226" t="s">
        <v>1</v>
      </c>
      <c r="E1222" s="226" t="s">
        <v>1</v>
      </c>
      <c r="F1222" s="226">
        <v>1</v>
      </c>
      <c r="G1222" s="102">
        <v>1</v>
      </c>
      <c r="H1222" s="226">
        <v>87180</v>
      </c>
      <c r="I1222" s="226"/>
      <c r="J1222" s="226"/>
      <c r="K1222" s="226">
        <f t="shared" si="312"/>
        <v>87180</v>
      </c>
      <c r="L1222" s="226">
        <v>1</v>
      </c>
      <c r="M1222" s="102">
        <v>1</v>
      </c>
      <c r="N1222" s="226">
        <v>87180</v>
      </c>
      <c r="O1222" s="226"/>
      <c r="P1222" s="226"/>
      <c r="Q1222" s="226">
        <f t="shared" si="313"/>
        <v>87180</v>
      </c>
      <c r="R1222" s="226">
        <f t="shared" si="311"/>
        <v>0</v>
      </c>
      <c r="S1222" s="226">
        <f t="shared" si="311"/>
        <v>0</v>
      </c>
      <c r="T1222" s="226">
        <f t="shared" si="311"/>
        <v>0</v>
      </c>
      <c r="U1222" s="226">
        <f t="shared" si="311"/>
        <v>0</v>
      </c>
      <c r="V1222" s="226">
        <f t="shared" si="316"/>
        <v>0</v>
      </c>
      <c r="W1222" s="226" t="s">
        <v>1</v>
      </c>
      <c r="X1222" s="226">
        <v>1</v>
      </c>
      <c r="Y1222" s="102">
        <v>1</v>
      </c>
      <c r="Z1222" s="226">
        <v>87180</v>
      </c>
      <c r="AA1222" s="226"/>
      <c r="AB1222" s="226"/>
      <c r="AC1222" s="226">
        <f t="shared" si="314"/>
        <v>87180</v>
      </c>
      <c r="AD1222" s="226" t="s">
        <v>1</v>
      </c>
      <c r="AE1222" s="226">
        <v>1</v>
      </c>
      <c r="AF1222" s="102">
        <v>1</v>
      </c>
      <c r="AG1222" s="226">
        <v>87180</v>
      </c>
      <c r="AH1222" s="226"/>
      <c r="AI1222" s="226"/>
      <c r="AJ1222" s="226">
        <f t="shared" si="315"/>
        <v>87180</v>
      </c>
    </row>
    <row r="1223" spans="1:36">
      <c r="A1223" s="207">
        <v>6</v>
      </c>
      <c r="B1223" s="1662" t="s">
        <v>1431</v>
      </c>
      <c r="C1223" s="1663" t="s">
        <v>4778</v>
      </c>
      <c r="D1223" s="226" t="s">
        <v>1</v>
      </c>
      <c r="E1223" s="226" t="s">
        <v>1</v>
      </c>
      <c r="F1223" s="226">
        <v>1</v>
      </c>
      <c r="G1223" s="102">
        <v>1</v>
      </c>
      <c r="H1223" s="226">
        <v>91275</v>
      </c>
      <c r="I1223" s="226"/>
      <c r="J1223" s="226"/>
      <c r="K1223" s="226">
        <f t="shared" si="312"/>
        <v>91275</v>
      </c>
      <c r="L1223" s="226">
        <v>1</v>
      </c>
      <c r="M1223" s="102">
        <v>1</v>
      </c>
      <c r="N1223" s="226">
        <v>91275</v>
      </c>
      <c r="O1223" s="226"/>
      <c r="P1223" s="226"/>
      <c r="Q1223" s="226">
        <f t="shared" si="313"/>
        <v>91275</v>
      </c>
      <c r="R1223" s="226">
        <f t="shared" si="311"/>
        <v>0</v>
      </c>
      <c r="S1223" s="226">
        <f t="shared" si="311"/>
        <v>0</v>
      </c>
      <c r="T1223" s="226">
        <f t="shared" si="311"/>
        <v>0</v>
      </c>
      <c r="U1223" s="226">
        <f t="shared" si="311"/>
        <v>0</v>
      </c>
      <c r="V1223" s="226">
        <f t="shared" si="316"/>
        <v>0</v>
      </c>
      <c r="W1223" s="226" t="s">
        <v>1</v>
      </c>
      <c r="X1223" s="226">
        <v>1</v>
      </c>
      <c r="Y1223" s="102">
        <v>1</v>
      </c>
      <c r="Z1223" s="226">
        <v>91275</v>
      </c>
      <c r="AA1223" s="226"/>
      <c r="AB1223" s="226"/>
      <c r="AC1223" s="226">
        <f t="shared" si="314"/>
        <v>91275</v>
      </c>
      <c r="AD1223" s="226" t="s">
        <v>1</v>
      </c>
      <c r="AE1223" s="226">
        <v>1</v>
      </c>
      <c r="AF1223" s="102">
        <v>1</v>
      </c>
      <c r="AG1223" s="226">
        <v>91275</v>
      </c>
      <c r="AH1223" s="226"/>
      <c r="AI1223" s="226"/>
      <c r="AJ1223" s="226">
        <f t="shared" si="315"/>
        <v>91275</v>
      </c>
    </row>
    <row r="1224" spans="1:36">
      <c r="A1224" s="207">
        <v>7</v>
      </c>
      <c r="B1224" s="1662" t="s">
        <v>5294</v>
      </c>
      <c r="C1224" s="1663" t="s">
        <v>4712</v>
      </c>
      <c r="D1224" s="226" t="s">
        <v>1</v>
      </c>
      <c r="E1224" s="226" t="s">
        <v>1</v>
      </c>
      <c r="F1224" s="226">
        <v>1.5</v>
      </c>
      <c r="G1224" s="102">
        <v>1</v>
      </c>
      <c r="H1224" s="226">
        <v>99210</v>
      </c>
      <c r="I1224" s="226"/>
      <c r="J1224" s="226"/>
      <c r="K1224" s="226">
        <f t="shared" si="312"/>
        <v>99210</v>
      </c>
      <c r="L1224" s="226">
        <v>1.5</v>
      </c>
      <c r="M1224" s="102">
        <v>1</v>
      </c>
      <c r="N1224" s="226">
        <v>99210</v>
      </c>
      <c r="O1224" s="226"/>
      <c r="P1224" s="226"/>
      <c r="Q1224" s="226">
        <f t="shared" si="313"/>
        <v>99210</v>
      </c>
      <c r="R1224" s="226">
        <f t="shared" si="311"/>
        <v>0</v>
      </c>
      <c r="S1224" s="226">
        <f t="shared" si="311"/>
        <v>0</v>
      </c>
      <c r="T1224" s="226">
        <f t="shared" si="311"/>
        <v>0</v>
      </c>
      <c r="U1224" s="226">
        <f t="shared" si="311"/>
        <v>0</v>
      </c>
      <c r="V1224" s="226">
        <f t="shared" si="316"/>
        <v>0</v>
      </c>
      <c r="W1224" s="226" t="s">
        <v>1</v>
      </c>
      <c r="X1224" s="226">
        <v>1.5</v>
      </c>
      <c r="Y1224" s="102">
        <v>1</v>
      </c>
      <c r="Z1224" s="226">
        <v>99210</v>
      </c>
      <c r="AA1224" s="226"/>
      <c r="AB1224" s="226"/>
      <c r="AC1224" s="226">
        <f t="shared" si="314"/>
        <v>99210</v>
      </c>
      <c r="AD1224" s="226" t="s">
        <v>1</v>
      </c>
      <c r="AE1224" s="226">
        <v>1.5</v>
      </c>
      <c r="AF1224" s="102">
        <v>1</v>
      </c>
      <c r="AG1224" s="226">
        <v>99210</v>
      </c>
      <c r="AH1224" s="226"/>
      <c r="AI1224" s="226"/>
      <c r="AJ1224" s="226">
        <f t="shared" si="315"/>
        <v>99210</v>
      </c>
    </row>
    <row r="1225" spans="1:36">
      <c r="A1225" s="207">
        <v>8</v>
      </c>
      <c r="B1225" s="1662" t="s">
        <v>5295</v>
      </c>
      <c r="C1225" s="1663" t="s">
        <v>4712</v>
      </c>
      <c r="D1225" s="226" t="s">
        <v>1</v>
      </c>
      <c r="E1225" s="226" t="s">
        <v>1</v>
      </c>
      <c r="F1225" s="226">
        <v>1.5</v>
      </c>
      <c r="G1225" s="102">
        <v>1</v>
      </c>
      <c r="H1225" s="226">
        <v>99210</v>
      </c>
      <c r="I1225" s="226"/>
      <c r="J1225" s="226"/>
      <c r="K1225" s="226">
        <f t="shared" si="312"/>
        <v>99210</v>
      </c>
      <c r="L1225" s="226">
        <v>1.5</v>
      </c>
      <c r="M1225" s="102">
        <v>1</v>
      </c>
      <c r="N1225" s="226">
        <v>99210</v>
      </c>
      <c r="O1225" s="226"/>
      <c r="P1225" s="226"/>
      <c r="Q1225" s="226">
        <f t="shared" si="313"/>
        <v>99210</v>
      </c>
      <c r="R1225" s="226">
        <f t="shared" si="311"/>
        <v>0</v>
      </c>
      <c r="S1225" s="226">
        <f t="shared" si="311"/>
        <v>0</v>
      </c>
      <c r="T1225" s="226">
        <f t="shared" si="311"/>
        <v>0</v>
      </c>
      <c r="U1225" s="226">
        <f t="shared" si="311"/>
        <v>0</v>
      </c>
      <c r="V1225" s="226">
        <f t="shared" si="316"/>
        <v>0</v>
      </c>
      <c r="W1225" s="226" t="s">
        <v>1</v>
      </c>
      <c r="X1225" s="226">
        <v>1.5</v>
      </c>
      <c r="Y1225" s="102">
        <v>1</v>
      </c>
      <c r="Z1225" s="226">
        <v>99210</v>
      </c>
      <c r="AA1225" s="226"/>
      <c r="AB1225" s="226"/>
      <c r="AC1225" s="226">
        <f t="shared" si="314"/>
        <v>99210</v>
      </c>
      <c r="AD1225" s="226" t="s">
        <v>1</v>
      </c>
      <c r="AE1225" s="226">
        <v>1.5</v>
      </c>
      <c r="AF1225" s="102">
        <v>1</v>
      </c>
      <c r="AG1225" s="226">
        <v>99210</v>
      </c>
      <c r="AH1225" s="226"/>
      <c r="AI1225" s="226"/>
      <c r="AJ1225" s="226">
        <f t="shared" si="315"/>
        <v>99210</v>
      </c>
    </row>
    <row r="1226" spans="1:36">
      <c r="A1226" s="207">
        <v>9</v>
      </c>
      <c r="B1226" s="1662" t="s">
        <v>5296</v>
      </c>
      <c r="C1226" s="1663" t="s">
        <v>4712</v>
      </c>
      <c r="D1226" s="226" t="s">
        <v>1</v>
      </c>
      <c r="E1226" s="226" t="s">
        <v>1</v>
      </c>
      <c r="F1226" s="226">
        <v>1.5</v>
      </c>
      <c r="G1226" s="102">
        <v>1</v>
      </c>
      <c r="H1226" s="207">
        <v>99210</v>
      </c>
      <c r="I1226" s="226"/>
      <c r="J1226" s="207"/>
      <c r="K1226" s="226">
        <f>H1226+I1226+J1226</f>
        <v>99210</v>
      </c>
      <c r="L1226" s="226">
        <v>1.5</v>
      </c>
      <c r="M1226" s="102">
        <v>1</v>
      </c>
      <c r="N1226" s="226">
        <v>99210</v>
      </c>
      <c r="O1226" s="226"/>
      <c r="P1226" s="207"/>
      <c r="Q1226" s="226">
        <f>N1226+O1226+P1226</f>
        <v>99210</v>
      </c>
      <c r="R1226" s="226">
        <f t="shared" si="311"/>
        <v>0</v>
      </c>
      <c r="S1226" s="226">
        <f t="shared" si="311"/>
        <v>0</v>
      </c>
      <c r="T1226" s="226">
        <f t="shared" si="311"/>
        <v>0</v>
      </c>
      <c r="U1226" s="226">
        <f t="shared" si="311"/>
        <v>0</v>
      </c>
      <c r="V1226" s="226">
        <f>S1226+T1226+U1226</f>
        <v>0</v>
      </c>
      <c r="W1226" s="226" t="s">
        <v>1</v>
      </c>
      <c r="X1226" s="226">
        <v>1.5</v>
      </c>
      <c r="Y1226" s="102">
        <v>1</v>
      </c>
      <c r="Z1226" s="207">
        <v>99210</v>
      </c>
      <c r="AA1226" s="207"/>
      <c r="AB1226" s="207"/>
      <c r="AC1226" s="226">
        <f>Z1226+AA1226+AB1226</f>
        <v>99210</v>
      </c>
      <c r="AD1226" s="226" t="s">
        <v>1</v>
      </c>
      <c r="AE1226" s="226">
        <v>1.5</v>
      </c>
      <c r="AF1226" s="102">
        <v>1</v>
      </c>
      <c r="AG1226" s="207">
        <v>99210</v>
      </c>
      <c r="AH1226" s="207"/>
      <c r="AI1226" s="207"/>
      <c r="AJ1226" s="226">
        <f>AG1226+AH1226+AI1226</f>
        <v>99210</v>
      </c>
    </row>
    <row r="1227" spans="1:36">
      <c r="A1227" s="207">
        <v>10</v>
      </c>
      <c r="B1227" s="1662" t="s">
        <v>5297</v>
      </c>
      <c r="C1227" s="1663" t="s">
        <v>4712</v>
      </c>
      <c r="D1227" s="226" t="s">
        <v>1</v>
      </c>
      <c r="E1227" s="226" t="s">
        <v>1</v>
      </c>
      <c r="F1227" s="226">
        <v>1.5</v>
      </c>
      <c r="G1227" s="102">
        <v>1</v>
      </c>
      <c r="H1227" s="207">
        <v>99210</v>
      </c>
      <c r="I1227" s="226"/>
      <c r="J1227" s="207"/>
      <c r="K1227" s="226">
        <f t="shared" ref="K1227:K1233" si="317">H1227+I1227+J1227</f>
        <v>99210</v>
      </c>
      <c r="L1227" s="226">
        <v>1.5</v>
      </c>
      <c r="M1227" s="102">
        <v>1</v>
      </c>
      <c r="N1227" s="226">
        <v>99210</v>
      </c>
      <c r="O1227" s="226"/>
      <c r="P1227" s="207"/>
      <c r="Q1227" s="226">
        <f t="shared" ref="Q1227:Q1233" si="318">N1227+O1227+P1227</f>
        <v>99210</v>
      </c>
      <c r="R1227" s="226">
        <f t="shared" si="311"/>
        <v>0</v>
      </c>
      <c r="S1227" s="226">
        <f t="shared" si="311"/>
        <v>0</v>
      </c>
      <c r="T1227" s="226">
        <f t="shared" si="311"/>
        <v>0</v>
      </c>
      <c r="U1227" s="226">
        <f t="shared" si="311"/>
        <v>0</v>
      </c>
      <c r="V1227" s="226">
        <f>S1227+T1227+U1227</f>
        <v>0</v>
      </c>
      <c r="W1227" s="226" t="s">
        <v>1</v>
      </c>
      <c r="X1227" s="226">
        <v>1.5</v>
      </c>
      <c r="Y1227" s="102">
        <v>1</v>
      </c>
      <c r="Z1227" s="207">
        <v>99210</v>
      </c>
      <c r="AA1227" s="207"/>
      <c r="AB1227" s="207"/>
      <c r="AC1227" s="226">
        <f t="shared" ref="AC1227:AC1233" si="319">Z1227+AA1227+AB1227</f>
        <v>99210</v>
      </c>
      <c r="AD1227" s="226" t="s">
        <v>1</v>
      </c>
      <c r="AE1227" s="226">
        <v>1.5</v>
      </c>
      <c r="AF1227" s="102">
        <v>1</v>
      </c>
      <c r="AG1227" s="207">
        <v>99210</v>
      </c>
      <c r="AH1227" s="207"/>
      <c r="AI1227" s="207"/>
      <c r="AJ1227" s="226">
        <f t="shared" ref="AJ1227:AJ1233" si="320">AG1227+AH1227+AI1227</f>
        <v>99210</v>
      </c>
    </row>
    <row r="1228" spans="1:36">
      <c r="A1228" s="207">
        <v>11</v>
      </c>
      <c r="B1228" s="1662" t="s">
        <v>5298</v>
      </c>
      <c r="C1228" s="1663" t="s">
        <v>4712</v>
      </c>
      <c r="D1228" s="226" t="s">
        <v>1</v>
      </c>
      <c r="E1228" s="226" t="s">
        <v>1</v>
      </c>
      <c r="F1228" s="226">
        <v>1.5</v>
      </c>
      <c r="G1228" s="102">
        <v>1</v>
      </c>
      <c r="H1228" s="207">
        <v>99210</v>
      </c>
      <c r="I1228" s="226"/>
      <c r="J1228" s="207"/>
      <c r="K1228" s="226">
        <f t="shared" si="317"/>
        <v>99210</v>
      </c>
      <c r="L1228" s="226">
        <v>1.5</v>
      </c>
      <c r="M1228" s="102">
        <v>1</v>
      </c>
      <c r="N1228" s="226">
        <v>99210</v>
      </c>
      <c r="O1228" s="226"/>
      <c r="P1228" s="207"/>
      <c r="Q1228" s="226">
        <f t="shared" si="318"/>
        <v>99210</v>
      </c>
      <c r="R1228" s="226">
        <f t="shared" si="311"/>
        <v>0</v>
      </c>
      <c r="S1228" s="226">
        <f t="shared" si="311"/>
        <v>0</v>
      </c>
      <c r="T1228" s="226">
        <f t="shared" si="311"/>
        <v>0</v>
      </c>
      <c r="U1228" s="226">
        <f t="shared" si="311"/>
        <v>0</v>
      </c>
      <c r="V1228" s="226">
        <f t="shared" ref="V1228:V1233" si="321">S1228+T1228+U1228</f>
        <v>0</v>
      </c>
      <c r="W1228" s="226" t="s">
        <v>1</v>
      </c>
      <c r="X1228" s="226">
        <v>1.5</v>
      </c>
      <c r="Y1228" s="102">
        <v>1</v>
      </c>
      <c r="Z1228" s="207">
        <v>99210</v>
      </c>
      <c r="AA1228" s="207"/>
      <c r="AB1228" s="207"/>
      <c r="AC1228" s="226">
        <f t="shared" si="319"/>
        <v>99210</v>
      </c>
      <c r="AD1228" s="226" t="s">
        <v>1</v>
      </c>
      <c r="AE1228" s="226">
        <v>1.5</v>
      </c>
      <c r="AF1228" s="102">
        <v>1</v>
      </c>
      <c r="AG1228" s="207">
        <v>99210</v>
      </c>
      <c r="AH1228" s="207"/>
      <c r="AI1228" s="207"/>
      <c r="AJ1228" s="226">
        <f t="shared" si="320"/>
        <v>99210</v>
      </c>
    </row>
    <row r="1229" spans="1:36">
      <c r="A1229" s="207">
        <v>12</v>
      </c>
      <c r="B1229" s="1662" t="s">
        <v>5299</v>
      </c>
      <c r="C1229" s="1663" t="s">
        <v>4721</v>
      </c>
      <c r="D1229" s="226" t="s">
        <v>1</v>
      </c>
      <c r="E1229" s="226" t="s">
        <v>1</v>
      </c>
      <c r="F1229" s="226">
        <v>1</v>
      </c>
      <c r="G1229" s="102">
        <v>1</v>
      </c>
      <c r="H1229" s="226">
        <v>87180</v>
      </c>
      <c r="I1229" s="226"/>
      <c r="J1229" s="226"/>
      <c r="K1229" s="226">
        <f t="shared" si="317"/>
        <v>87180</v>
      </c>
      <c r="L1229" s="226">
        <v>1</v>
      </c>
      <c r="M1229" s="102">
        <v>1</v>
      </c>
      <c r="N1229" s="226">
        <v>87180</v>
      </c>
      <c r="O1229" s="226"/>
      <c r="P1229" s="226"/>
      <c r="Q1229" s="226">
        <f t="shared" si="318"/>
        <v>87180</v>
      </c>
      <c r="R1229" s="226">
        <f t="shared" si="311"/>
        <v>0</v>
      </c>
      <c r="S1229" s="226">
        <f t="shared" si="311"/>
        <v>0</v>
      </c>
      <c r="T1229" s="226">
        <f t="shared" si="311"/>
        <v>0</v>
      </c>
      <c r="U1229" s="226">
        <f t="shared" si="311"/>
        <v>0</v>
      </c>
      <c r="V1229" s="226">
        <f t="shared" si="321"/>
        <v>0</v>
      </c>
      <c r="W1229" s="226" t="s">
        <v>1</v>
      </c>
      <c r="X1229" s="226">
        <v>1</v>
      </c>
      <c r="Y1229" s="102">
        <v>1</v>
      </c>
      <c r="Z1229" s="226">
        <v>87180</v>
      </c>
      <c r="AA1229" s="226"/>
      <c r="AB1229" s="226"/>
      <c r="AC1229" s="226">
        <f t="shared" si="319"/>
        <v>87180</v>
      </c>
      <c r="AD1229" s="226" t="s">
        <v>1</v>
      </c>
      <c r="AE1229" s="226">
        <v>1</v>
      </c>
      <c r="AF1229" s="102">
        <v>1</v>
      </c>
      <c r="AG1229" s="226">
        <v>87180</v>
      </c>
      <c r="AH1229" s="226"/>
      <c r="AI1229" s="226"/>
      <c r="AJ1229" s="226">
        <f t="shared" si="320"/>
        <v>87180</v>
      </c>
    </row>
    <row r="1230" spans="1:36">
      <c r="A1230" s="207">
        <v>13</v>
      </c>
      <c r="B1230" s="1662" t="s">
        <v>5300</v>
      </c>
      <c r="C1230" s="1663" t="s">
        <v>4721</v>
      </c>
      <c r="D1230" s="226" t="s">
        <v>1</v>
      </c>
      <c r="E1230" s="226" t="s">
        <v>1</v>
      </c>
      <c r="F1230" s="226">
        <v>1</v>
      </c>
      <c r="G1230" s="102">
        <v>1</v>
      </c>
      <c r="H1230" s="226">
        <v>87180</v>
      </c>
      <c r="I1230" s="226"/>
      <c r="J1230" s="226"/>
      <c r="K1230" s="226">
        <f t="shared" si="317"/>
        <v>87180</v>
      </c>
      <c r="L1230" s="226">
        <v>1</v>
      </c>
      <c r="M1230" s="102">
        <v>1</v>
      </c>
      <c r="N1230" s="226">
        <v>87180</v>
      </c>
      <c r="O1230" s="226"/>
      <c r="P1230" s="226"/>
      <c r="Q1230" s="226">
        <f t="shared" si="318"/>
        <v>87180</v>
      </c>
      <c r="R1230" s="226">
        <f t="shared" si="311"/>
        <v>0</v>
      </c>
      <c r="S1230" s="226">
        <f t="shared" si="311"/>
        <v>0</v>
      </c>
      <c r="T1230" s="226">
        <f t="shared" si="311"/>
        <v>0</v>
      </c>
      <c r="U1230" s="226">
        <f t="shared" si="311"/>
        <v>0</v>
      </c>
      <c r="V1230" s="226">
        <f t="shared" si="321"/>
        <v>0</v>
      </c>
      <c r="W1230" s="226" t="s">
        <v>1</v>
      </c>
      <c r="X1230" s="226">
        <v>1</v>
      </c>
      <c r="Y1230" s="102">
        <v>1</v>
      </c>
      <c r="Z1230" s="226">
        <v>87180</v>
      </c>
      <c r="AA1230" s="226"/>
      <c r="AB1230" s="226"/>
      <c r="AC1230" s="226">
        <f t="shared" si="319"/>
        <v>87180</v>
      </c>
      <c r="AD1230" s="226" t="s">
        <v>1</v>
      </c>
      <c r="AE1230" s="226">
        <v>1</v>
      </c>
      <c r="AF1230" s="102">
        <v>1</v>
      </c>
      <c r="AG1230" s="226">
        <v>87180</v>
      </c>
      <c r="AH1230" s="226"/>
      <c r="AI1230" s="226"/>
      <c r="AJ1230" s="226">
        <f t="shared" si="320"/>
        <v>87180</v>
      </c>
    </row>
    <row r="1231" spans="1:36">
      <c r="A1231" s="207">
        <v>14</v>
      </c>
      <c r="B1231" s="1662" t="s">
        <v>5301</v>
      </c>
      <c r="C1231" s="1663" t="s">
        <v>4721</v>
      </c>
      <c r="D1231" s="226" t="s">
        <v>1</v>
      </c>
      <c r="E1231" s="226" t="s">
        <v>1</v>
      </c>
      <c r="F1231" s="226">
        <v>1</v>
      </c>
      <c r="G1231" s="102">
        <v>1</v>
      </c>
      <c r="H1231" s="226">
        <v>87180</v>
      </c>
      <c r="I1231" s="226"/>
      <c r="J1231" s="226"/>
      <c r="K1231" s="226">
        <f t="shared" si="317"/>
        <v>87180</v>
      </c>
      <c r="L1231" s="226">
        <v>1</v>
      </c>
      <c r="M1231" s="102">
        <v>1</v>
      </c>
      <c r="N1231" s="226">
        <v>87180</v>
      </c>
      <c r="O1231" s="226"/>
      <c r="P1231" s="226"/>
      <c r="Q1231" s="226">
        <f t="shared" si="318"/>
        <v>87180</v>
      </c>
      <c r="R1231" s="226">
        <f t="shared" si="311"/>
        <v>0</v>
      </c>
      <c r="S1231" s="226">
        <f t="shared" si="311"/>
        <v>0</v>
      </c>
      <c r="T1231" s="226">
        <f t="shared" si="311"/>
        <v>0</v>
      </c>
      <c r="U1231" s="226">
        <f t="shared" si="311"/>
        <v>0</v>
      </c>
      <c r="V1231" s="226">
        <f t="shared" si="321"/>
        <v>0</v>
      </c>
      <c r="W1231" s="226" t="s">
        <v>1</v>
      </c>
      <c r="X1231" s="226">
        <v>1</v>
      </c>
      <c r="Y1231" s="102">
        <v>1</v>
      </c>
      <c r="Z1231" s="226">
        <v>87180</v>
      </c>
      <c r="AA1231" s="226"/>
      <c r="AB1231" s="226"/>
      <c r="AC1231" s="226">
        <f t="shared" si="319"/>
        <v>87180</v>
      </c>
      <c r="AD1231" s="226" t="s">
        <v>1</v>
      </c>
      <c r="AE1231" s="226">
        <v>1</v>
      </c>
      <c r="AF1231" s="102">
        <v>1</v>
      </c>
      <c r="AG1231" s="226">
        <v>87180</v>
      </c>
      <c r="AH1231" s="226"/>
      <c r="AI1231" s="226"/>
      <c r="AJ1231" s="226">
        <f t="shared" si="320"/>
        <v>87180</v>
      </c>
    </row>
    <row r="1232" spans="1:36">
      <c r="A1232" s="207">
        <v>15</v>
      </c>
      <c r="B1232" s="1662" t="s">
        <v>4780</v>
      </c>
      <c r="C1232" s="1663" t="s">
        <v>4721</v>
      </c>
      <c r="D1232" s="226" t="s">
        <v>1</v>
      </c>
      <c r="E1232" s="226" t="s">
        <v>1</v>
      </c>
      <c r="F1232" s="226">
        <v>1</v>
      </c>
      <c r="G1232" s="102">
        <v>1</v>
      </c>
      <c r="H1232" s="226">
        <v>87180</v>
      </c>
      <c r="I1232" s="226"/>
      <c r="J1232" s="226"/>
      <c r="K1232" s="226">
        <f t="shared" si="317"/>
        <v>87180</v>
      </c>
      <c r="L1232" s="226">
        <v>1</v>
      </c>
      <c r="M1232" s="102">
        <v>1</v>
      </c>
      <c r="N1232" s="226">
        <v>87180</v>
      </c>
      <c r="O1232" s="226"/>
      <c r="P1232" s="226"/>
      <c r="Q1232" s="226">
        <f t="shared" si="318"/>
        <v>87180</v>
      </c>
      <c r="R1232" s="226">
        <f t="shared" si="311"/>
        <v>0</v>
      </c>
      <c r="S1232" s="226">
        <f t="shared" si="311"/>
        <v>0</v>
      </c>
      <c r="T1232" s="226">
        <f t="shared" si="311"/>
        <v>0</v>
      </c>
      <c r="U1232" s="226">
        <f t="shared" si="311"/>
        <v>0</v>
      </c>
      <c r="V1232" s="226">
        <f t="shared" si="321"/>
        <v>0</v>
      </c>
      <c r="W1232" s="226" t="s">
        <v>1</v>
      </c>
      <c r="X1232" s="226">
        <v>1</v>
      </c>
      <c r="Y1232" s="102">
        <v>1</v>
      </c>
      <c r="Z1232" s="226">
        <v>87180</v>
      </c>
      <c r="AA1232" s="226"/>
      <c r="AB1232" s="226"/>
      <c r="AC1232" s="226">
        <f t="shared" si="319"/>
        <v>87180</v>
      </c>
      <c r="AD1232" s="226" t="s">
        <v>1</v>
      </c>
      <c r="AE1232" s="226">
        <v>1</v>
      </c>
      <c r="AF1232" s="102">
        <v>1</v>
      </c>
      <c r="AG1232" s="226">
        <v>87180</v>
      </c>
      <c r="AH1232" s="226"/>
      <c r="AI1232" s="226"/>
      <c r="AJ1232" s="226">
        <f t="shared" si="320"/>
        <v>87180</v>
      </c>
    </row>
    <row r="1233" spans="1:36">
      <c r="A1233" s="207">
        <v>16</v>
      </c>
      <c r="B1233" s="1662" t="s">
        <v>5302</v>
      </c>
      <c r="C1233" s="1663" t="s">
        <v>4721</v>
      </c>
      <c r="D1233" s="226" t="s">
        <v>1</v>
      </c>
      <c r="E1233" s="226" t="s">
        <v>1</v>
      </c>
      <c r="F1233" s="226">
        <v>1</v>
      </c>
      <c r="G1233" s="102">
        <v>1</v>
      </c>
      <c r="H1233" s="226">
        <v>87180</v>
      </c>
      <c r="I1233" s="226"/>
      <c r="J1233" s="226"/>
      <c r="K1233" s="226">
        <f t="shared" si="317"/>
        <v>87180</v>
      </c>
      <c r="L1233" s="226">
        <v>1</v>
      </c>
      <c r="M1233" s="102">
        <v>1</v>
      </c>
      <c r="N1233" s="226">
        <v>87180</v>
      </c>
      <c r="O1233" s="226"/>
      <c r="P1233" s="226"/>
      <c r="Q1233" s="226">
        <f t="shared" si="318"/>
        <v>87180</v>
      </c>
      <c r="R1233" s="226">
        <f t="shared" si="311"/>
        <v>0</v>
      </c>
      <c r="S1233" s="226">
        <f t="shared" si="311"/>
        <v>0</v>
      </c>
      <c r="T1233" s="226">
        <f t="shared" si="311"/>
        <v>0</v>
      </c>
      <c r="U1233" s="226">
        <f t="shared" si="311"/>
        <v>0</v>
      </c>
      <c r="V1233" s="226">
        <f t="shared" si="321"/>
        <v>0</v>
      </c>
      <c r="W1233" s="226" t="s">
        <v>1</v>
      </c>
      <c r="X1233" s="226">
        <v>1</v>
      </c>
      <c r="Y1233" s="102">
        <v>1</v>
      </c>
      <c r="Z1233" s="226">
        <v>87180</v>
      </c>
      <c r="AA1233" s="226"/>
      <c r="AB1233" s="226"/>
      <c r="AC1233" s="226">
        <f t="shared" si="319"/>
        <v>87180</v>
      </c>
      <c r="AD1233" s="226" t="s">
        <v>1</v>
      </c>
      <c r="AE1233" s="226">
        <v>1</v>
      </c>
      <c r="AF1233" s="102">
        <v>1</v>
      </c>
      <c r="AG1233" s="226">
        <v>87180</v>
      </c>
      <c r="AH1233" s="226"/>
      <c r="AI1233" s="226"/>
      <c r="AJ1233" s="226">
        <f t="shared" si="320"/>
        <v>87180</v>
      </c>
    </row>
    <row r="1234" spans="1:36">
      <c r="A1234" s="207">
        <v>17</v>
      </c>
      <c r="B1234" s="1662" t="s">
        <v>5303</v>
      </c>
      <c r="C1234" s="1663" t="s">
        <v>4721</v>
      </c>
      <c r="D1234" s="226" t="s">
        <v>1</v>
      </c>
      <c r="E1234" s="226" t="s">
        <v>1</v>
      </c>
      <c r="F1234" s="226">
        <v>1</v>
      </c>
      <c r="G1234" s="102">
        <v>1</v>
      </c>
      <c r="H1234" s="207">
        <v>87180</v>
      </c>
      <c r="I1234" s="226"/>
      <c r="J1234" s="207"/>
      <c r="K1234" s="226">
        <f>H1234+I1234+J1234</f>
        <v>87180</v>
      </c>
      <c r="L1234" s="226">
        <v>1</v>
      </c>
      <c r="M1234" s="102">
        <v>1</v>
      </c>
      <c r="N1234" s="226">
        <v>87180</v>
      </c>
      <c r="O1234" s="226"/>
      <c r="P1234" s="207"/>
      <c r="Q1234" s="226">
        <f>N1234+O1234+P1234</f>
        <v>87180</v>
      </c>
      <c r="R1234" s="226">
        <f t="shared" si="311"/>
        <v>0</v>
      </c>
      <c r="S1234" s="226">
        <f t="shared" si="311"/>
        <v>0</v>
      </c>
      <c r="T1234" s="226">
        <f t="shared" si="311"/>
        <v>0</v>
      </c>
      <c r="U1234" s="226">
        <f t="shared" si="311"/>
        <v>0</v>
      </c>
      <c r="V1234" s="226">
        <f>S1234+T1234+U1234</f>
        <v>0</v>
      </c>
      <c r="W1234" s="226" t="s">
        <v>1</v>
      </c>
      <c r="X1234" s="226">
        <v>1</v>
      </c>
      <c r="Y1234" s="102">
        <v>1</v>
      </c>
      <c r="Z1234" s="207">
        <v>87180</v>
      </c>
      <c r="AA1234" s="207"/>
      <c r="AB1234" s="207"/>
      <c r="AC1234" s="226">
        <f>Z1234+AA1234+AB1234</f>
        <v>87180</v>
      </c>
      <c r="AD1234" s="226" t="s">
        <v>1</v>
      </c>
      <c r="AE1234" s="226">
        <v>1</v>
      </c>
      <c r="AF1234" s="102">
        <v>1</v>
      </c>
      <c r="AG1234" s="207">
        <v>87180</v>
      </c>
      <c r="AH1234" s="207"/>
      <c r="AI1234" s="207"/>
      <c r="AJ1234" s="226">
        <f>AG1234+AH1234+AI1234</f>
        <v>87180</v>
      </c>
    </row>
    <row r="1235" spans="1:36">
      <c r="A1235" s="207">
        <v>18</v>
      </c>
      <c r="B1235" s="1662" t="s">
        <v>5304</v>
      </c>
      <c r="C1235" s="1663" t="s">
        <v>4721</v>
      </c>
      <c r="D1235" s="226" t="s">
        <v>1</v>
      </c>
      <c r="E1235" s="226" t="s">
        <v>1</v>
      </c>
      <c r="F1235" s="226">
        <v>1</v>
      </c>
      <c r="G1235" s="102">
        <v>1</v>
      </c>
      <c r="H1235" s="207">
        <v>87180</v>
      </c>
      <c r="I1235" s="226"/>
      <c r="J1235" s="207"/>
      <c r="K1235" s="226">
        <f t="shared" ref="K1235:K1237" si="322">H1235+I1235+J1235</f>
        <v>87180</v>
      </c>
      <c r="L1235" s="226">
        <v>1</v>
      </c>
      <c r="M1235" s="102">
        <v>1</v>
      </c>
      <c r="N1235" s="226">
        <v>87180</v>
      </c>
      <c r="O1235" s="226"/>
      <c r="P1235" s="207"/>
      <c r="Q1235" s="226">
        <f t="shared" ref="Q1235:Q1237" si="323">N1235+O1235+P1235</f>
        <v>87180</v>
      </c>
      <c r="R1235" s="226">
        <f t="shared" si="311"/>
        <v>0</v>
      </c>
      <c r="S1235" s="226">
        <f t="shared" si="311"/>
        <v>0</v>
      </c>
      <c r="T1235" s="226">
        <f t="shared" si="311"/>
        <v>0</v>
      </c>
      <c r="U1235" s="226">
        <f t="shared" si="311"/>
        <v>0</v>
      </c>
      <c r="V1235" s="226">
        <f>S1235+T1235+U1235</f>
        <v>0</v>
      </c>
      <c r="W1235" s="226" t="s">
        <v>1</v>
      </c>
      <c r="X1235" s="226">
        <v>1</v>
      </c>
      <c r="Y1235" s="102">
        <v>1</v>
      </c>
      <c r="Z1235" s="207">
        <v>87180</v>
      </c>
      <c r="AA1235" s="207"/>
      <c r="AB1235" s="207"/>
      <c r="AC1235" s="226">
        <f t="shared" ref="AC1235:AC1237" si="324">Z1235+AA1235+AB1235</f>
        <v>87180</v>
      </c>
      <c r="AD1235" s="226" t="s">
        <v>1</v>
      </c>
      <c r="AE1235" s="226">
        <v>1</v>
      </c>
      <c r="AF1235" s="102">
        <v>1</v>
      </c>
      <c r="AG1235" s="207">
        <v>87180</v>
      </c>
      <c r="AH1235" s="207"/>
      <c r="AI1235" s="207"/>
      <c r="AJ1235" s="226">
        <f t="shared" ref="AJ1235:AJ1237" si="325">AG1235+AH1235+AI1235</f>
        <v>87180</v>
      </c>
    </row>
    <row r="1236" spans="1:36">
      <c r="A1236" s="207">
        <v>19</v>
      </c>
      <c r="B1236" s="1662" t="s">
        <v>5305</v>
      </c>
      <c r="C1236" s="605" t="s">
        <v>4721</v>
      </c>
      <c r="D1236" s="226" t="s">
        <v>1</v>
      </c>
      <c r="E1236" s="226" t="s">
        <v>1</v>
      </c>
      <c r="F1236" s="226">
        <v>1</v>
      </c>
      <c r="G1236" s="102">
        <v>1</v>
      </c>
      <c r="H1236" s="207">
        <v>87180</v>
      </c>
      <c r="I1236" s="226"/>
      <c r="J1236" s="207"/>
      <c r="K1236" s="226">
        <f t="shared" si="322"/>
        <v>87180</v>
      </c>
      <c r="L1236" s="226">
        <v>1</v>
      </c>
      <c r="M1236" s="102">
        <v>1</v>
      </c>
      <c r="N1236" s="226">
        <v>87180</v>
      </c>
      <c r="O1236" s="226"/>
      <c r="P1236" s="207"/>
      <c r="Q1236" s="226">
        <f t="shared" si="323"/>
        <v>87180</v>
      </c>
      <c r="R1236" s="226">
        <f t="shared" si="311"/>
        <v>0</v>
      </c>
      <c r="S1236" s="226">
        <f t="shared" si="311"/>
        <v>0</v>
      </c>
      <c r="T1236" s="226">
        <f t="shared" si="311"/>
        <v>0</v>
      </c>
      <c r="U1236" s="226">
        <f t="shared" si="311"/>
        <v>0</v>
      </c>
      <c r="V1236" s="226">
        <f t="shared" ref="V1236:V1237" si="326">S1236+T1236+U1236</f>
        <v>0</v>
      </c>
      <c r="W1236" s="226" t="s">
        <v>1</v>
      </c>
      <c r="X1236" s="226">
        <v>1</v>
      </c>
      <c r="Y1236" s="102">
        <v>1</v>
      </c>
      <c r="Z1236" s="207">
        <v>87180</v>
      </c>
      <c r="AA1236" s="207"/>
      <c r="AB1236" s="207"/>
      <c r="AC1236" s="226">
        <f t="shared" si="324"/>
        <v>87180</v>
      </c>
      <c r="AD1236" s="226" t="s">
        <v>1</v>
      </c>
      <c r="AE1236" s="226">
        <v>1</v>
      </c>
      <c r="AF1236" s="102">
        <v>1</v>
      </c>
      <c r="AG1236" s="207">
        <v>87180</v>
      </c>
      <c r="AH1236" s="207"/>
      <c r="AI1236" s="207"/>
      <c r="AJ1236" s="226">
        <f t="shared" si="325"/>
        <v>87180</v>
      </c>
    </row>
    <row r="1237" spans="1:36">
      <c r="A1237" s="207">
        <v>20</v>
      </c>
      <c r="B1237" s="1662" t="s">
        <v>5306</v>
      </c>
      <c r="C1237" s="605" t="s">
        <v>4721</v>
      </c>
      <c r="D1237" s="226" t="s">
        <v>1</v>
      </c>
      <c r="E1237" s="226" t="s">
        <v>1</v>
      </c>
      <c r="F1237" s="226">
        <v>1</v>
      </c>
      <c r="G1237" s="102">
        <v>1</v>
      </c>
      <c r="H1237" s="226">
        <v>87180</v>
      </c>
      <c r="I1237" s="226"/>
      <c r="J1237" s="226"/>
      <c r="K1237" s="226">
        <f t="shared" si="322"/>
        <v>87180</v>
      </c>
      <c r="L1237" s="226">
        <v>1</v>
      </c>
      <c r="M1237" s="102">
        <v>1</v>
      </c>
      <c r="N1237" s="226">
        <v>87180</v>
      </c>
      <c r="O1237" s="226"/>
      <c r="P1237" s="226"/>
      <c r="Q1237" s="226">
        <f t="shared" si="323"/>
        <v>87180</v>
      </c>
      <c r="R1237" s="226">
        <f t="shared" si="311"/>
        <v>0</v>
      </c>
      <c r="S1237" s="226">
        <f t="shared" si="311"/>
        <v>0</v>
      </c>
      <c r="T1237" s="226">
        <f t="shared" si="311"/>
        <v>0</v>
      </c>
      <c r="U1237" s="226">
        <f t="shared" si="311"/>
        <v>0</v>
      </c>
      <c r="V1237" s="226">
        <f t="shared" si="326"/>
        <v>0</v>
      </c>
      <c r="W1237" s="226" t="s">
        <v>1</v>
      </c>
      <c r="X1237" s="226">
        <v>1</v>
      </c>
      <c r="Y1237" s="102">
        <v>1</v>
      </c>
      <c r="Z1237" s="226">
        <v>87180</v>
      </c>
      <c r="AA1237" s="226"/>
      <c r="AB1237" s="226"/>
      <c r="AC1237" s="226">
        <f t="shared" si="324"/>
        <v>87180</v>
      </c>
      <c r="AD1237" s="226" t="s">
        <v>1</v>
      </c>
      <c r="AE1237" s="226">
        <v>1</v>
      </c>
      <c r="AF1237" s="102">
        <v>1</v>
      </c>
      <c r="AG1237" s="226">
        <v>87180</v>
      </c>
      <c r="AH1237" s="226"/>
      <c r="AI1237" s="226"/>
      <c r="AJ1237" s="226">
        <f t="shared" si="325"/>
        <v>87180</v>
      </c>
    </row>
    <row r="1238" spans="1:36">
      <c r="A1238" s="207">
        <v>21</v>
      </c>
      <c r="B1238" s="1662" t="s">
        <v>5307</v>
      </c>
      <c r="C1238" s="605" t="s">
        <v>4721</v>
      </c>
      <c r="D1238" s="226" t="s">
        <v>1</v>
      </c>
      <c r="E1238" s="226" t="s">
        <v>1</v>
      </c>
      <c r="F1238" s="226">
        <v>1</v>
      </c>
      <c r="G1238" s="102">
        <v>1</v>
      </c>
      <c r="H1238" s="207">
        <v>87180</v>
      </c>
      <c r="I1238" s="226"/>
      <c r="J1238" s="207"/>
      <c r="K1238" s="226">
        <f>H1238+I1238+J1238</f>
        <v>87180</v>
      </c>
      <c r="L1238" s="226">
        <v>1</v>
      </c>
      <c r="M1238" s="102">
        <v>1</v>
      </c>
      <c r="N1238" s="226">
        <v>87180</v>
      </c>
      <c r="O1238" s="226"/>
      <c r="P1238" s="207"/>
      <c r="Q1238" s="226">
        <f>N1238+O1238+P1238</f>
        <v>87180</v>
      </c>
      <c r="R1238" s="226">
        <f t="shared" si="311"/>
        <v>0</v>
      </c>
      <c r="S1238" s="226">
        <f t="shared" si="311"/>
        <v>0</v>
      </c>
      <c r="T1238" s="226">
        <f t="shared" si="311"/>
        <v>0</v>
      </c>
      <c r="U1238" s="226">
        <f t="shared" si="311"/>
        <v>0</v>
      </c>
      <c r="V1238" s="226">
        <f>S1238+T1238+U1238</f>
        <v>0</v>
      </c>
      <c r="W1238" s="226" t="s">
        <v>1</v>
      </c>
      <c r="X1238" s="226">
        <v>1</v>
      </c>
      <c r="Y1238" s="102">
        <v>1</v>
      </c>
      <c r="Z1238" s="207">
        <v>87180</v>
      </c>
      <c r="AA1238" s="207"/>
      <c r="AB1238" s="207"/>
      <c r="AC1238" s="226">
        <f>Z1238+AA1238+AB1238</f>
        <v>87180</v>
      </c>
      <c r="AD1238" s="226" t="s">
        <v>1</v>
      </c>
      <c r="AE1238" s="226">
        <v>1</v>
      </c>
      <c r="AF1238" s="102">
        <v>1</v>
      </c>
      <c r="AG1238" s="207">
        <v>87180</v>
      </c>
      <c r="AH1238" s="207"/>
      <c r="AI1238" s="207"/>
      <c r="AJ1238" s="226">
        <f>AG1238+AH1238+AI1238</f>
        <v>87180</v>
      </c>
    </row>
    <row r="1239" spans="1:36">
      <c r="A1239" s="207">
        <v>22</v>
      </c>
      <c r="B1239" s="1662" t="s">
        <v>6596</v>
      </c>
      <c r="C1239" s="1663" t="s">
        <v>4721</v>
      </c>
      <c r="D1239" s="226" t="s">
        <v>1</v>
      </c>
      <c r="E1239" s="226" t="s">
        <v>1</v>
      </c>
      <c r="F1239" s="226">
        <v>1</v>
      </c>
      <c r="G1239" s="102">
        <v>1</v>
      </c>
      <c r="H1239" s="207">
        <v>87180</v>
      </c>
      <c r="I1239" s="226"/>
      <c r="J1239" s="207"/>
      <c r="K1239" s="226">
        <f t="shared" ref="K1239:K1248" si="327">H1239+I1239+J1239</f>
        <v>87180</v>
      </c>
      <c r="L1239" s="226">
        <v>1</v>
      </c>
      <c r="M1239" s="102">
        <v>1</v>
      </c>
      <c r="N1239" s="226">
        <v>87180</v>
      </c>
      <c r="O1239" s="226"/>
      <c r="P1239" s="207"/>
      <c r="Q1239" s="226">
        <f t="shared" ref="Q1239:Q1248" si="328">N1239+O1239+P1239</f>
        <v>87180</v>
      </c>
      <c r="R1239" s="226">
        <f t="shared" si="311"/>
        <v>0</v>
      </c>
      <c r="S1239" s="226">
        <f t="shared" si="311"/>
        <v>0</v>
      </c>
      <c r="T1239" s="226">
        <f t="shared" si="311"/>
        <v>0</v>
      </c>
      <c r="U1239" s="226">
        <f t="shared" si="311"/>
        <v>0</v>
      </c>
      <c r="V1239" s="226">
        <f>S1239+T1239+U1239</f>
        <v>0</v>
      </c>
      <c r="W1239" s="226" t="s">
        <v>1</v>
      </c>
      <c r="X1239" s="226">
        <v>1</v>
      </c>
      <c r="Y1239" s="102">
        <v>1</v>
      </c>
      <c r="Z1239" s="207">
        <v>87180</v>
      </c>
      <c r="AA1239" s="207"/>
      <c r="AB1239" s="207"/>
      <c r="AC1239" s="226">
        <f t="shared" ref="AC1239:AC1248" si="329">Z1239+AA1239+AB1239</f>
        <v>87180</v>
      </c>
      <c r="AD1239" s="226" t="s">
        <v>1</v>
      </c>
      <c r="AE1239" s="226">
        <v>1</v>
      </c>
      <c r="AF1239" s="102">
        <v>1</v>
      </c>
      <c r="AG1239" s="207">
        <v>87180</v>
      </c>
      <c r="AH1239" s="207"/>
      <c r="AI1239" s="207"/>
      <c r="AJ1239" s="226">
        <f t="shared" ref="AJ1239:AJ1248" si="330">AG1239+AH1239+AI1239</f>
        <v>87180</v>
      </c>
    </row>
    <row r="1240" spans="1:36">
      <c r="A1240" s="207">
        <v>23</v>
      </c>
      <c r="B1240" s="1662" t="s">
        <v>5308</v>
      </c>
      <c r="C1240" s="1663" t="s">
        <v>4721</v>
      </c>
      <c r="D1240" s="226" t="s">
        <v>1</v>
      </c>
      <c r="E1240" s="226" t="s">
        <v>1</v>
      </c>
      <c r="F1240" s="226">
        <v>1</v>
      </c>
      <c r="G1240" s="102">
        <v>1</v>
      </c>
      <c r="H1240" s="207">
        <v>91275</v>
      </c>
      <c r="I1240" s="226"/>
      <c r="J1240" s="207"/>
      <c r="K1240" s="226">
        <f t="shared" si="327"/>
        <v>91275</v>
      </c>
      <c r="L1240" s="226">
        <v>1</v>
      </c>
      <c r="M1240" s="102">
        <v>1</v>
      </c>
      <c r="N1240" s="226">
        <v>91275</v>
      </c>
      <c r="O1240" s="226"/>
      <c r="P1240" s="207"/>
      <c r="Q1240" s="226">
        <f t="shared" si="328"/>
        <v>91275</v>
      </c>
      <c r="R1240" s="226">
        <f t="shared" si="311"/>
        <v>0</v>
      </c>
      <c r="S1240" s="226">
        <f t="shared" si="311"/>
        <v>0</v>
      </c>
      <c r="T1240" s="226">
        <f t="shared" si="311"/>
        <v>0</v>
      </c>
      <c r="U1240" s="226">
        <f t="shared" si="311"/>
        <v>0</v>
      </c>
      <c r="V1240" s="226">
        <f t="shared" ref="V1240:V1248" si="331">S1240+T1240+U1240</f>
        <v>0</v>
      </c>
      <c r="W1240" s="226" t="s">
        <v>1</v>
      </c>
      <c r="X1240" s="226">
        <v>1</v>
      </c>
      <c r="Y1240" s="102">
        <v>1</v>
      </c>
      <c r="Z1240" s="207">
        <v>91275</v>
      </c>
      <c r="AA1240" s="207"/>
      <c r="AB1240" s="207"/>
      <c r="AC1240" s="226">
        <f t="shared" si="329"/>
        <v>91275</v>
      </c>
      <c r="AD1240" s="226" t="s">
        <v>1</v>
      </c>
      <c r="AE1240" s="226">
        <v>1</v>
      </c>
      <c r="AF1240" s="102">
        <v>1</v>
      </c>
      <c r="AG1240" s="207">
        <v>91275</v>
      </c>
      <c r="AH1240" s="207"/>
      <c r="AI1240" s="207"/>
      <c r="AJ1240" s="226">
        <f t="shared" si="330"/>
        <v>91275</v>
      </c>
    </row>
    <row r="1241" spans="1:36">
      <c r="A1241" s="207">
        <v>24</v>
      </c>
      <c r="B1241" s="1662" t="s">
        <v>5309</v>
      </c>
      <c r="C1241" s="1663" t="s">
        <v>4708</v>
      </c>
      <c r="D1241" s="226" t="s">
        <v>1</v>
      </c>
      <c r="E1241" s="226" t="s">
        <v>1</v>
      </c>
      <c r="F1241" s="226">
        <v>1.6</v>
      </c>
      <c r="G1241" s="102">
        <v>1</v>
      </c>
      <c r="H1241" s="226">
        <v>105824</v>
      </c>
      <c r="I1241" s="226"/>
      <c r="J1241" s="226"/>
      <c r="K1241" s="226">
        <f t="shared" si="327"/>
        <v>105824</v>
      </c>
      <c r="L1241" s="226">
        <v>1.6</v>
      </c>
      <c r="M1241" s="102">
        <v>1</v>
      </c>
      <c r="N1241" s="226">
        <v>105824</v>
      </c>
      <c r="O1241" s="226"/>
      <c r="P1241" s="226"/>
      <c r="Q1241" s="226">
        <f t="shared" si="328"/>
        <v>105824</v>
      </c>
      <c r="R1241" s="226">
        <f t="shared" si="311"/>
        <v>0</v>
      </c>
      <c r="S1241" s="226">
        <f t="shared" si="311"/>
        <v>0</v>
      </c>
      <c r="T1241" s="226">
        <f t="shared" si="311"/>
        <v>0</v>
      </c>
      <c r="U1241" s="226">
        <f t="shared" si="311"/>
        <v>0</v>
      </c>
      <c r="V1241" s="226">
        <f t="shared" si="331"/>
        <v>0</v>
      </c>
      <c r="W1241" s="226" t="s">
        <v>1</v>
      </c>
      <c r="X1241" s="226">
        <v>1.6</v>
      </c>
      <c r="Y1241" s="102">
        <v>1</v>
      </c>
      <c r="Z1241" s="226">
        <v>105824</v>
      </c>
      <c r="AA1241" s="226"/>
      <c r="AB1241" s="226"/>
      <c r="AC1241" s="226">
        <f t="shared" si="329"/>
        <v>105824</v>
      </c>
      <c r="AD1241" s="226" t="s">
        <v>1</v>
      </c>
      <c r="AE1241" s="226">
        <v>1.6</v>
      </c>
      <c r="AF1241" s="102">
        <v>1</v>
      </c>
      <c r="AG1241" s="226">
        <v>105824</v>
      </c>
      <c r="AH1241" s="226"/>
      <c r="AI1241" s="226"/>
      <c r="AJ1241" s="226">
        <f t="shared" si="330"/>
        <v>105824</v>
      </c>
    </row>
    <row r="1242" spans="1:36">
      <c r="A1242" s="207">
        <v>25</v>
      </c>
      <c r="B1242" s="1662" t="s">
        <v>5310</v>
      </c>
      <c r="C1242" s="1663" t="s">
        <v>4718</v>
      </c>
      <c r="D1242" s="226" t="s">
        <v>1</v>
      </c>
      <c r="E1242" s="226" t="s">
        <v>1</v>
      </c>
      <c r="F1242" s="226">
        <v>1.4</v>
      </c>
      <c r="G1242" s="102">
        <v>1</v>
      </c>
      <c r="H1242" s="207">
        <v>92596</v>
      </c>
      <c r="I1242" s="226"/>
      <c r="J1242" s="207"/>
      <c r="K1242" s="226">
        <f>H1242+I1242+J1242</f>
        <v>92596</v>
      </c>
      <c r="L1242" s="226">
        <v>1.4</v>
      </c>
      <c r="M1242" s="102">
        <v>1</v>
      </c>
      <c r="N1242" s="226">
        <v>92596</v>
      </c>
      <c r="O1242" s="226"/>
      <c r="P1242" s="207"/>
      <c r="Q1242" s="226">
        <f>N1242+O1242+P1242</f>
        <v>92596</v>
      </c>
      <c r="R1242" s="226">
        <f t="shared" si="311"/>
        <v>0</v>
      </c>
      <c r="S1242" s="226">
        <f t="shared" si="311"/>
        <v>0</v>
      </c>
      <c r="T1242" s="226">
        <f t="shared" si="311"/>
        <v>0</v>
      </c>
      <c r="U1242" s="226">
        <f t="shared" si="311"/>
        <v>0</v>
      </c>
      <c r="V1242" s="226">
        <f>S1242+T1242+U1242</f>
        <v>0</v>
      </c>
      <c r="W1242" s="226" t="s">
        <v>1</v>
      </c>
      <c r="X1242" s="226">
        <v>1.4</v>
      </c>
      <c r="Y1242" s="102">
        <v>1</v>
      </c>
      <c r="Z1242" s="207">
        <v>92596</v>
      </c>
      <c r="AA1242" s="207"/>
      <c r="AB1242" s="207"/>
      <c r="AC1242" s="226">
        <f>Z1242+AA1242+AB1242</f>
        <v>92596</v>
      </c>
      <c r="AD1242" s="226" t="s">
        <v>1</v>
      </c>
      <c r="AE1242" s="226">
        <v>1.4</v>
      </c>
      <c r="AF1242" s="102">
        <v>1</v>
      </c>
      <c r="AG1242" s="207">
        <v>92596</v>
      </c>
      <c r="AH1242" s="207"/>
      <c r="AI1242" s="207"/>
      <c r="AJ1242" s="226">
        <f>AG1242+AH1242+AI1242</f>
        <v>92596</v>
      </c>
    </row>
    <row r="1243" spans="1:36">
      <c r="A1243" s="207">
        <v>26</v>
      </c>
      <c r="B1243" s="1662" t="s">
        <v>6597</v>
      </c>
      <c r="C1243" s="1663" t="s">
        <v>4718</v>
      </c>
      <c r="D1243" s="226" t="s">
        <v>1</v>
      </c>
      <c r="E1243" s="226" t="s">
        <v>1</v>
      </c>
      <c r="F1243" s="226">
        <v>1.4</v>
      </c>
      <c r="G1243" s="102">
        <v>1</v>
      </c>
      <c r="H1243" s="207">
        <v>92596</v>
      </c>
      <c r="I1243" s="226"/>
      <c r="J1243" s="207"/>
      <c r="K1243" s="226">
        <f t="shared" ref="K1243:K1245" si="332">H1243+I1243+J1243</f>
        <v>92596</v>
      </c>
      <c r="L1243" s="226">
        <v>1.4</v>
      </c>
      <c r="M1243" s="102">
        <v>1</v>
      </c>
      <c r="N1243" s="226">
        <v>92596</v>
      </c>
      <c r="O1243" s="226"/>
      <c r="P1243" s="207"/>
      <c r="Q1243" s="226">
        <f t="shared" ref="Q1243:Q1245" si="333">N1243+O1243+P1243</f>
        <v>92596</v>
      </c>
      <c r="R1243" s="226">
        <f t="shared" si="311"/>
        <v>0</v>
      </c>
      <c r="S1243" s="226">
        <f t="shared" si="311"/>
        <v>0</v>
      </c>
      <c r="T1243" s="226">
        <f t="shared" si="311"/>
        <v>0</v>
      </c>
      <c r="U1243" s="226">
        <f t="shared" si="311"/>
        <v>0</v>
      </c>
      <c r="V1243" s="226">
        <f>S1243+T1243+U1243</f>
        <v>0</v>
      </c>
      <c r="W1243" s="226" t="s">
        <v>1</v>
      </c>
      <c r="X1243" s="226">
        <v>1.4</v>
      </c>
      <c r="Y1243" s="102">
        <v>1</v>
      </c>
      <c r="Z1243" s="207">
        <v>92596</v>
      </c>
      <c r="AA1243" s="207"/>
      <c r="AB1243" s="207"/>
      <c r="AC1243" s="226">
        <f t="shared" ref="AC1243:AC1245" si="334">Z1243+AA1243+AB1243</f>
        <v>92596</v>
      </c>
      <c r="AD1243" s="226" t="s">
        <v>1</v>
      </c>
      <c r="AE1243" s="226">
        <v>1.4</v>
      </c>
      <c r="AF1243" s="102">
        <v>1</v>
      </c>
      <c r="AG1243" s="207">
        <v>92596</v>
      </c>
      <c r="AH1243" s="207"/>
      <c r="AI1243" s="207"/>
      <c r="AJ1243" s="226">
        <f t="shared" ref="AJ1243:AJ1245" si="335">AG1243+AH1243+AI1243</f>
        <v>92596</v>
      </c>
    </row>
    <row r="1244" spans="1:36">
      <c r="A1244" s="207">
        <v>27</v>
      </c>
      <c r="B1244" s="1662" t="s">
        <v>5311</v>
      </c>
      <c r="C1244" s="605" t="s">
        <v>4704</v>
      </c>
      <c r="D1244" s="226" t="s">
        <v>1</v>
      </c>
      <c r="E1244" s="226" t="s">
        <v>1</v>
      </c>
      <c r="F1244" s="226">
        <v>1.25</v>
      </c>
      <c r="G1244" s="102">
        <v>1</v>
      </c>
      <c r="H1244" s="207">
        <v>87180</v>
      </c>
      <c r="I1244" s="226"/>
      <c r="J1244" s="207"/>
      <c r="K1244" s="226">
        <f t="shared" si="332"/>
        <v>87180</v>
      </c>
      <c r="L1244" s="226">
        <v>1.25</v>
      </c>
      <c r="M1244" s="102">
        <v>1</v>
      </c>
      <c r="N1244" s="226">
        <v>87180</v>
      </c>
      <c r="O1244" s="226"/>
      <c r="P1244" s="207"/>
      <c r="Q1244" s="226">
        <f t="shared" si="333"/>
        <v>87180</v>
      </c>
      <c r="R1244" s="226">
        <f t="shared" si="311"/>
        <v>0</v>
      </c>
      <c r="S1244" s="226">
        <f t="shared" si="311"/>
        <v>0</v>
      </c>
      <c r="T1244" s="226">
        <f t="shared" si="311"/>
        <v>0</v>
      </c>
      <c r="U1244" s="226">
        <f t="shared" si="311"/>
        <v>0</v>
      </c>
      <c r="V1244" s="226">
        <f t="shared" ref="V1244:V1245" si="336">S1244+T1244+U1244</f>
        <v>0</v>
      </c>
      <c r="W1244" s="226" t="s">
        <v>1</v>
      </c>
      <c r="X1244" s="226">
        <v>1.25</v>
      </c>
      <c r="Y1244" s="102">
        <v>1</v>
      </c>
      <c r="Z1244" s="207">
        <v>87180</v>
      </c>
      <c r="AA1244" s="207"/>
      <c r="AB1244" s="207"/>
      <c r="AC1244" s="226">
        <f t="shared" si="334"/>
        <v>87180</v>
      </c>
      <c r="AD1244" s="226" t="s">
        <v>1</v>
      </c>
      <c r="AE1244" s="226">
        <v>1.25</v>
      </c>
      <c r="AF1244" s="102">
        <v>1</v>
      </c>
      <c r="AG1244" s="207">
        <v>87180</v>
      </c>
      <c r="AH1244" s="207"/>
      <c r="AI1244" s="207"/>
      <c r="AJ1244" s="226">
        <f t="shared" si="335"/>
        <v>87180</v>
      </c>
    </row>
    <row r="1245" spans="1:36">
      <c r="A1245" s="207">
        <v>28</v>
      </c>
      <c r="B1245" s="1662" t="s">
        <v>5312</v>
      </c>
      <c r="C1245" s="605" t="s">
        <v>4704</v>
      </c>
      <c r="D1245" s="226" t="s">
        <v>1</v>
      </c>
      <c r="E1245" s="226" t="s">
        <v>1</v>
      </c>
      <c r="F1245" s="226">
        <v>1.25</v>
      </c>
      <c r="G1245" s="102">
        <v>1</v>
      </c>
      <c r="H1245" s="226">
        <v>87180</v>
      </c>
      <c r="I1245" s="226"/>
      <c r="J1245" s="226"/>
      <c r="K1245" s="226">
        <f t="shared" si="332"/>
        <v>87180</v>
      </c>
      <c r="L1245" s="226">
        <v>1.25</v>
      </c>
      <c r="M1245" s="102">
        <v>1</v>
      </c>
      <c r="N1245" s="226">
        <v>87180</v>
      </c>
      <c r="O1245" s="226"/>
      <c r="P1245" s="226"/>
      <c r="Q1245" s="226">
        <f t="shared" si="333"/>
        <v>87180</v>
      </c>
      <c r="R1245" s="226">
        <f t="shared" si="311"/>
        <v>0</v>
      </c>
      <c r="S1245" s="226">
        <f t="shared" si="311"/>
        <v>0</v>
      </c>
      <c r="T1245" s="226">
        <f t="shared" si="311"/>
        <v>0</v>
      </c>
      <c r="U1245" s="226">
        <f t="shared" si="311"/>
        <v>0</v>
      </c>
      <c r="V1245" s="226">
        <f t="shared" si="336"/>
        <v>0</v>
      </c>
      <c r="W1245" s="226" t="s">
        <v>1</v>
      </c>
      <c r="X1245" s="226">
        <v>1.25</v>
      </c>
      <c r="Y1245" s="102">
        <v>1</v>
      </c>
      <c r="Z1245" s="226">
        <v>87180</v>
      </c>
      <c r="AA1245" s="226"/>
      <c r="AB1245" s="226"/>
      <c r="AC1245" s="226">
        <f t="shared" si="334"/>
        <v>87180</v>
      </c>
      <c r="AD1245" s="226" t="s">
        <v>1</v>
      </c>
      <c r="AE1245" s="226">
        <v>1.25</v>
      </c>
      <c r="AF1245" s="102">
        <v>1</v>
      </c>
      <c r="AG1245" s="226">
        <v>87180</v>
      </c>
      <c r="AH1245" s="226"/>
      <c r="AI1245" s="226"/>
      <c r="AJ1245" s="226">
        <f t="shared" si="335"/>
        <v>87180</v>
      </c>
    </row>
    <row r="1246" spans="1:36">
      <c r="A1246" s="207">
        <v>29</v>
      </c>
      <c r="B1246" s="1662" t="s">
        <v>5313</v>
      </c>
      <c r="C1246" s="605" t="s">
        <v>4719</v>
      </c>
      <c r="D1246" s="226" t="s">
        <v>1</v>
      </c>
      <c r="E1246" s="226" t="s">
        <v>1</v>
      </c>
      <c r="F1246" s="226">
        <v>1.2</v>
      </c>
      <c r="G1246" s="102">
        <v>1</v>
      </c>
      <c r="H1246" s="207">
        <v>91275</v>
      </c>
      <c r="I1246" s="226"/>
      <c r="J1246" s="207"/>
      <c r="K1246" s="226">
        <f>H1246+I1246+J1246</f>
        <v>91275</v>
      </c>
      <c r="L1246" s="226">
        <v>1.2</v>
      </c>
      <c r="M1246" s="102">
        <v>1</v>
      </c>
      <c r="N1246" s="226">
        <v>91275</v>
      </c>
      <c r="O1246" s="226"/>
      <c r="P1246" s="207"/>
      <c r="Q1246" s="226">
        <f>N1246+O1246+P1246</f>
        <v>91275</v>
      </c>
      <c r="R1246" s="226">
        <f t="shared" si="311"/>
        <v>0</v>
      </c>
      <c r="S1246" s="226">
        <f t="shared" si="311"/>
        <v>0</v>
      </c>
      <c r="T1246" s="226">
        <f t="shared" si="311"/>
        <v>0</v>
      </c>
      <c r="U1246" s="226">
        <f t="shared" si="311"/>
        <v>0</v>
      </c>
      <c r="V1246" s="226">
        <f>S1246+T1246+U1246</f>
        <v>0</v>
      </c>
      <c r="W1246" s="226" t="s">
        <v>1</v>
      </c>
      <c r="X1246" s="226">
        <v>1.2</v>
      </c>
      <c r="Y1246" s="102">
        <v>1</v>
      </c>
      <c r="Z1246" s="207">
        <v>91275</v>
      </c>
      <c r="AA1246" s="207"/>
      <c r="AB1246" s="207"/>
      <c r="AC1246" s="226">
        <f>Z1246+AA1246+AB1246</f>
        <v>91275</v>
      </c>
      <c r="AD1246" s="226" t="s">
        <v>1</v>
      </c>
      <c r="AE1246" s="226">
        <v>1.2</v>
      </c>
      <c r="AF1246" s="102">
        <v>1</v>
      </c>
      <c r="AG1246" s="207">
        <v>91275</v>
      </c>
      <c r="AH1246" s="207"/>
      <c r="AI1246" s="207"/>
      <c r="AJ1246" s="226">
        <f>AG1246+AH1246+AI1246</f>
        <v>91275</v>
      </c>
    </row>
    <row r="1247" spans="1:36">
      <c r="A1247" s="207">
        <v>30</v>
      </c>
      <c r="B1247" s="1662" t="s">
        <v>5314</v>
      </c>
      <c r="C1247" s="1663" t="s">
        <v>4719</v>
      </c>
      <c r="D1247" s="226" t="s">
        <v>1</v>
      </c>
      <c r="E1247" s="226" t="s">
        <v>1</v>
      </c>
      <c r="F1247" s="226">
        <v>1.2</v>
      </c>
      <c r="G1247" s="102">
        <v>1</v>
      </c>
      <c r="H1247" s="207">
        <v>91275</v>
      </c>
      <c r="I1247" s="226"/>
      <c r="J1247" s="207"/>
      <c r="K1247" s="226">
        <f t="shared" ref="K1247" si="337">H1247+I1247+J1247</f>
        <v>91275</v>
      </c>
      <c r="L1247" s="226">
        <v>1.2</v>
      </c>
      <c r="M1247" s="102">
        <v>1</v>
      </c>
      <c r="N1247" s="226">
        <v>91275</v>
      </c>
      <c r="O1247" s="226"/>
      <c r="P1247" s="207"/>
      <c r="Q1247" s="226">
        <f t="shared" ref="Q1247" si="338">N1247+O1247+P1247</f>
        <v>91275</v>
      </c>
      <c r="R1247" s="226">
        <f t="shared" si="311"/>
        <v>0</v>
      </c>
      <c r="S1247" s="226">
        <f t="shared" si="311"/>
        <v>0</v>
      </c>
      <c r="T1247" s="226">
        <f t="shared" si="311"/>
        <v>0</v>
      </c>
      <c r="U1247" s="226">
        <f t="shared" si="311"/>
        <v>0</v>
      </c>
      <c r="V1247" s="226">
        <f>S1247+T1247+U1247</f>
        <v>0</v>
      </c>
      <c r="W1247" s="226" t="s">
        <v>1</v>
      </c>
      <c r="X1247" s="226">
        <v>1.2</v>
      </c>
      <c r="Y1247" s="102">
        <v>1</v>
      </c>
      <c r="Z1247" s="207">
        <v>91275</v>
      </c>
      <c r="AA1247" s="207"/>
      <c r="AB1247" s="207"/>
      <c r="AC1247" s="226">
        <f t="shared" ref="AC1247" si="339">Z1247+AA1247+AB1247</f>
        <v>91275</v>
      </c>
      <c r="AD1247" s="226" t="s">
        <v>1</v>
      </c>
      <c r="AE1247" s="226">
        <v>1.2</v>
      </c>
      <c r="AF1247" s="102">
        <v>1</v>
      </c>
      <c r="AG1247" s="207">
        <v>91275</v>
      </c>
      <c r="AH1247" s="207"/>
      <c r="AI1247" s="207"/>
      <c r="AJ1247" s="226">
        <f t="shared" ref="AJ1247" si="340">AG1247+AH1247+AI1247</f>
        <v>91275</v>
      </c>
    </row>
    <row r="1248" spans="1:36" ht="27">
      <c r="A1248" s="207"/>
      <c r="B1248" s="1662" t="s">
        <v>6598</v>
      </c>
      <c r="C1248" s="1663"/>
      <c r="D1248" s="226" t="s">
        <v>1</v>
      </c>
      <c r="E1248" s="226" t="s">
        <v>1</v>
      </c>
      <c r="F1248" s="226">
        <v>1</v>
      </c>
      <c r="G1248" s="102"/>
      <c r="H1248" s="226">
        <v>31500</v>
      </c>
      <c r="I1248" s="226"/>
      <c r="J1248" s="226"/>
      <c r="K1248" s="226">
        <f t="shared" si="327"/>
        <v>31500</v>
      </c>
      <c r="L1248" s="226"/>
      <c r="M1248" s="102"/>
      <c r="N1248" s="226">
        <v>31500</v>
      </c>
      <c r="O1248" s="226"/>
      <c r="P1248" s="226"/>
      <c r="Q1248" s="226">
        <f t="shared" si="328"/>
        <v>31500</v>
      </c>
      <c r="R1248" s="226">
        <f t="shared" si="311"/>
        <v>0</v>
      </c>
      <c r="S1248" s="226">
        <f t="shared" si="311"/>
        <v>0</v>
      </c>
      <c r="T1248" s="226">
        <f t="shared" si="311"/>
        <v>0</v>
      </c>
      <c r="U1248" s="226">
        <f t="shared" si="311"/>
        <v>0</v>
      </c>
      <c r="V1248" s="226">
        <f t="shared" si="331"/>
        <v>0</v>
      </c>
      <c r="W1248" s="226" t="s">
        <v>1</v>
      </c>
      <c r="X1248" s="226"/>
      <c r="Y1248" s="102"/>
      <c r="Z1248" s="226">
        <v>31500</v>
      </c>
      <c r="AA1248" s="226"/>
      <c r="AB1248" s="226"/>
      <c r="AC1248" s="226">
        <f t="shared" si="329"/>
        <v>31500</v>
      </c>
      <c r="AD1248" s="226"/>
      <c r="AE1248" s="226"/>
      <c r="AF1248" s="102"/>
      <c r="AG1248" s="226">
        <v>31500</v>
      </c>
      <c r="AH1248" s="226"/>
      <c r="AI1248" s="226"/>
      <c r="AJ1248" s="226">
        <f t="shared" si="330"/>
        <v>31500</v>
      </c>
    </row>
    <row r="1249" spans="1:36" s="229" customFormat="1" ht="28.5">
      <c r="A1249" s="224"/>
      <c r="B1249" s="297" t="s">
        <v>240</v>
      </c>
      <c r="C1249" s="228" t="s">
        <v>1</v>
      </c>
      <c r="D1249" s="228" t="s">
        <v>1</v>
      </c>
      <c r="E1249" s="228" t="s">
        <v>1</v>
      </c>
      <c r="F1249" s="228" t="s">
        <v>1</v>
      </c>
      <c r="G1249" s="228">
        <f>SUM(G1218:G1248)</f>
        <v>30</v>
      </c>
      <c r="H1249" s="228">
        <f>SUM(H1218:H1248)</f>
        <v>2764936</v>
      </c>
      <c r="I1249" s="228">
        <f>SUM(I1218:I1248)</f>
        <v>0</v>
      </c>
      <c r="J1249" s="228">
        <f>SUM(J1218:J1248)</f>
        <v>0</v>
      </c>
      <c r="K1249" s="228">
        <f>SUM(K1218:K1248)</f>
        <v>2764936</v>
      </c>
      <c r="L1249" s="228"/>
      <c r="M1249" s="228">
        <f t="shared" ref="M1249:W1249" si="341">SUM(M1218:M1248)</f>
        <v>30</v>
      </c>
      <c r="N1249" s="228">
        <f t="shared" si="341"/>
        <v>2764936</v>
      </c>
      <c r="O1249" s="228">
        <f t="shared" si="341"/>
        <v>0</v>
      </c>
      <c r="P1249" s="228">
        <f t="shared" si="341"/>
        <v>0</v>
      </c>
      <c r="Q1249" s="228">
        <f t="shared" si="341"/>
        <v>2764936</v>
      </c>
      <c r="R1249" s="228">
        <f t="shared" si="341"/>
        <v>0</v>
      </c>
      <c r="S1249" s="228">
        <f t="shared" si="341"/>
        <v>0</v>
      </c>
      <c r="T1249" s="228">
        <f t="shared" si="341"/>
        <v>0</v>
      </c>
      <c r="U1249" s="228">
        <f t="shared" si="341"/>
        <v>0</v>
      </c>
      <c r="V1249" s="228">
        <f t="shared" si="341"/>
        <v>0</v>
      </c>
      <c r="W1249" s="228">
        <f t="shared" si="341"/>
        <v>0</v>
      </c>
      <c r="X1249" s="228"/>
      <c r="Y1249" s="228">
        <f t="shared" ref="Y1249:AD1249" si="342">SUM(Y1218:Y1248)</f>
        <v>30</v>
      </c>
      <c r="Z1249" s="228">
        <f t="shared" si="342"/>
        <v>2764936</v>
      </c>
      <c r="AA1249" s="228">
        <f t="shared" si="342"/>
        <v>0</v>
      </c>
      <c r="AB1249" s="228">
        <f t="shared" si="342"/>
        <v>0</v>
      </c>
      <c r="AC1249" s="228">
        <f t="shared" si="342"/>
        <v>2764936</v>
      </c>
      <c r="AD1249" s="228">
        <f t="shared" si="342"/>
        <v>0</v>
      </c>
      <c r="AE1249" s="228"/>
      <c r="AF1249" s="228">
        <f>SUM(AF1218:AF1248)</f>
        <v>30</v>
      </c>
      <c r="AG1249" s="228">
        <f>SUM(AG1218:AG1248)</f>
        <v>2764936</v>
      </c>
      <c r="AH1249" s="228">
        <f>SUM(AH1218:AH1248)</f>
        <v>0</v>
      </c>
      <c r="AI1249" s="228">
        <f>SUM(AI1218:AI1248)</f>
        <v>0</v>
      </c>
      <c r="AJ1249" s="228">
        <f>SUM(AJ1218:AJ1248)</f>
        <v>2764936</v>
      </c>
    </row>
    <row r="1252" spans="1:36" ht="14.25">
      <c r="A1252" s="30"/>
      <c r="B1252" s="31" t="s">
        <v>6732</v>
      </c>
      <c r="C1252" s="31"/>
      <c r="D1252" s="31"/>
      <c r="E1252" s="31"/>
      <c r="F1252" s="31"/>
      <c r="G1252" s="31"/>
      <c r="H1252" s="31"/>
      <c r="I1252" s="24"/>
      <c r="J1252" s="134"/>
      <c r="K1252" s="134"/>
      <c r="L1252" s="134"/>
      <c r="M1252" s="31"/>
      <c r="N1252" s="134"/>
      <c r="O1252" s="30"/>
      <c r="P1252" s="38" t="s">
        <v>255</v>
      </c>
      <c r="Q1252" s="31"/>
      <c r="R1252" s="134"/>
      <c r="S1252" s="31"/>
      <c r="T1252" s="134"/>
      <c r="U1252" s="31"/>
      <c r="V1252" s="134"/>
      <c r="W1252" s="175"/>
      <c r="X1252" s="175"/>
      <c r="Y1252" s="175"/>
      <c r="Z1252" s="175"/>
      <c r="AA1252" s="24"/>
      <c r="AB1252" s="22"/>
      <c r="AC1252" s="22"/>
      <c r="AD1252" s="175"/>
      <c r="AE1252" s="175"/>
      <c r="AF1252" s="175"/>
      <c r="AG1252" s="175"/>
      <c r="AH1252" s="24"/>
      <c r="AI1252" s="134"/>
      <c r="AJ1252" s="134"/>
    </row>
    <row r="1253" spans="1:36" ht="15" thickBot="1">
      <c r="A1253" s="30"/>
      <c r="B1253" s="1600"/>
      <c r="C1253" s="172"/>
      <c r="D1253" s="172"/>
      <c r="E1253" s="172"/>
      <c r="F1253" s="172"/>
      <c r="G1253" s="1600"/>
      <c r="H1253" s="172"/>
      <c r="I1253" s="173"/>
      <c r="J1253" s="9"/>
      <c r="K1253" s="173"/>
      <c r="L1253" s="173"/>
      <c r="M1253" s="217"/>
      <c r="N1253" s="218"/>
      <c r="P1253" s="1651" t="s">
        <v>28</v>
      </c>
      <c r="Q1253" s="1652"/>
      <c r="R1253" s="1652"/>
      <c r="S1253" s="1652"/>
      <c r="T1253" s="1652"/>
      <c r="U1253" s="1652"/>
      <c r="V1253" s="1652"/>
      <c r="W1253" s="9"/>
      <c r="X1253" s="9"/>
      <c r="Y1253" s="1605"/>
      <c r="Z1253" s="9"/>
      <c r="AA1253" s="173"/>
      <c r="AB1253" s="9"/>
      <c r="AC1253" s="173"/>
      <c r="AD1253" s="9"/>
      <c r="AE1253" s="9"/>
      <c r="AF1253" s="1605"/>
      <c r="AG1253" s="9"/>
      <c r="AH1253" s="173"/>
      <c r="AI1253" s="9"/>
      <c r="AJ1253" s="173"/>
    </row>
    <row r="1254" spans="1:36" s="176" customFormat="1">
      <c r="A1254" s="30"/>
      <c r="B1254" s="1667" t="s">
        <v>29</v>
      </c>
      <c r="C1254" s="134"/>
      <c r="D1254" s="134"/>
      <c r="E1254" s="134"/>
      <c r="F1254" s="31"/>
      <c r="G1254" s="173"/>
      <c r="H1254" s="31"/>
      <c r="I1254" s="31"/>
      <c r="J1254" s="31"/>
      <c r="K1254" s="175"/>
      <c r="L1254" s="175"/>
      <c r="M1254" s="10"/>
      <c r="N1254" s="175"/>
      <c r="O1254" s="31"/>
      <c r="P1254" s="30" t="s">
        <v>228</v>
      </c>
      <c r="Q1254" s="10"/>
      <c r="R1254" s="175"/>
      <c r="S1254" s="10"/>
      <c r="T1254" s="175"/>
      <c r="U1254" s="10"/>
      <c r="V1254" s="175"/>
      <c r="W1254" s="134"/>
      <c r="X1254" s="31"/>
      <c r="Y1254" s="173"/>
      <c r="Z1254" s="31"/>
      <c r="AA1254" s="31"/>
      <c r="AB1254" s="31"/>
      <c r="AC1254" s="175"/>
      <c r="AD1254" s="134"/>
      <c r="AE1254" s="31"/>
      <c r="AF1254" s="173"/>
      <c r="AG1254" s="31"/>
      <c r="AH1254" s="31"/>
      <c r="AI1254" s="31"/>
      <c r="AJ1254" s="175"/>
    </row>
    <row r="1255" spans="1:36" s="339" customFormat="1" ht="14.25">
      <c r="A1255" s="258"/>
      <c r="B1255" s="336"/>
      <c r="C1255" s="337"/>
      <c r="D1255" s="338"/>
      <c r="E1255" s="338"/>
      <c r="F1255" s="338"/>
      <c r="G1255" s="1476" t="s">
        <v>473</v>
      </c>
      <c r="H1255" s="338"/>
      <c r="I1255" s="338"/>
      <c r="J1255" s="338"/>
      <c r="K1255" s="338"/>
      <c r="L1255" s="337"/>
      <c r="M1255" s="1917" t="s">
        <v>437</v>
      </c>
      <c r="N1255" s="1917"/>
      <c r="O1255" s="1917"/>
      <c r="P1255" s="1917"/>
      <c r="Q1255" s="1933"/>
      <c r="R1255" s="1934" t="s">
        <v>229</v>
      </c>
      <c r="S1255" s="1917"/>
      <c r="T1255" s="1917"/>
      <c r="U1255" s="1917"/>
      <c r="V1255" s="1933"/>
      <c r="W1255" s="337"/>
      <c r="X1255" s="338"/>
      <c r="Y1255" s="1476" t="s">
        <v>1501</v>
      </c>
      <c r="Z1255" s="338"/>
      <c r="AA1255" s="338"/>
      <c r="AB1255" s="338"/>
      <c r="AC1255" s="461"/>
      <c r="AD1255" s="337"/>
      <c r="AE1255" s="338"/>
      <c r="AF1255" s="1476" t="s">
        <v>6443</v>
      </c>
      <c r="AG1255" s="338"/>
      <c r="AH1255" s="338"/>
      <c r="AI1255" s="338"/>
      <c r="AJ1255" s="461"/>
    </row>
    <row r="1256" spans="1:36" s="176" customFormat="1" ht="81">
      <c r="A1256" s="1653" t="s">
        <v>114</v>
      </c>
      <c r="B1256" s="1654" t="s">
        <v>231</v>
      </c>
      <c r="C1256" s="1654" t="s">
        <v>232</v>
      </c>
      <c r="D1256" s="1654" t="s">
        <v>233</v>
      </c>
      <c r="E1256" s="1654" t="s">
        <v>234</v>
      </c>
      <c r="F1256" s="1655" t="s">
        <v>482</v>
      </c>
      <c r="G1256" s="1654" t="s">
        <v>223</v>
      </c>
      <c r="H1256" s="1656" t="s">
        <v>6719</v>
      </c>
      <c r="I1256" s="1654" t="s">
        <v>235</v>
      </c>
      <c r="J1256" s="1654" t="s">
        <v>236</v>
      </c>
      <c r="K1256" s="1654" t="s">
        <v>237</v>
      </c>
      <c r="L1256" s="1655" t="s">
        <v>435</v>
      </c>
      <c r="M1256" s="1654" t="s">
        <v>223</v>
      </c>
      <c r="N1256" s="1654" t="s">
        <v>303</v>
      </c>
      <c r="O1256" s="1654" t="s">
        <v>235</v>
      </c>
      <c r="P1256" s="1654" t="s">
        <v>236</v>
      </c>
      <c r="Q1256" s="1654" t="s">
        <v>320</v>
      </c>
      <c r="R1256" s="1654" t="s">
        <v>223</v>
      </c>
      <c r="S1256" s="1654" t="s">
        <v>303</v>
      </c>
      <c r="T1256" s="1654" t="s">
        <v>235</v>
      </c>
      <c r="U1256" s="1654" t="s">
        <v>236</v>
      </c>
      <c r="V1256" s="1654" t="s">
        <v>321</v>
      </c>
      <c r="W1256" s="1654" t="s">
        <v>234</v>
      </c>
      <c r="X1256" s="1655" t="s">
        <v>4432</v>
      </c>
      <c r="Y1256" s="1654" t="s">
        <v>223</v>
      </c>
      <c r="Z1256" s="1654" t="s">
        <v>254</v>
      </c>
      <c r="AA1256" s="1654" t="s">
        <v>235</v>
      </c>
      <c r="AB1256" s="1654" t="s">
        <v>236</v>
      </c>
      <c r="AC1256" s="1654" t="s">
        <v>271</v>
      </c>
      <c r="AD1256" s="1654" t="s">
        <v>234</v>
      </c>
      <c r="AE1256" s="1655" t="s">
        <v>6444</v>
      </c>
      <c r="AF1256" s="1654" t="s">
        <v>223</v>
      </c>
      <c r="AG1256" s="1654" t="s">
        <v>254</v>
      </c>
      <c r="AH1256" s="1654" t="s">
        <v>235</v>
      </c>
      <c r="AI1256" s="1654" t="s">
        <v>236</v>
      </c>
      <c r="AJ1256" s="1654" t="s">
        <v>271</v>
      </c>
    </row>
    <row r="1257" spans="1:36" s="176" customFormat="1">
      <c r="A1257" s="207">
        <v>1</v>
      </c>
      <c r="B1257" s="207">
        <v>2</v>
      </c>
      <c r="C1257" s="207">
        <v>3</v>
      </c>
      <c r="D1257" s="207">
        <v>4</v>
      </c>
      <c r="E1257" s="207">
        <v>5</v>
      </c>
      <c r="F1257" s="207">
        <v>6</v>
      </c>
      <c r="G1257" s="207">
        <v>7</v>
      </c>
      <c r="H1257" s="207">
        <v>8</v>
      </c>
      <c r="I1257" s="207">
        <v>9</v>
      </c>
      <c r="J1257" s="207">
        <v>10</v>
      </c>
      <c r="K1257" s="207">
        <v>11</v>
      </c>
      <c r="L1257" s="207">
        <v>12</v>
      </c>
      <c r="M1257" s="207">
        <v>13</v>
      </c>
      <c r="N1257" s="207">
        <v>14</v>
      </c>
      <c r="O1257" s="207">
        <v>15</v>
      </c>
      <c r="P1257" s="207">
        <v>16</v>
      </c>
      <c r="Q1257" s="207">
        <v>17</v>
      </c>
      <c r="R1257" s="207">
        <v>18</v>
      </c>
      <c r="S1257" s="207">
        <v>19</v>
      </c>
      <c r="T1257" s="207">
        <v>20</v>
      </c>
      <c r="U1257" s="207">
        <v>21</v>
      </c>
      <c r="V1257" s="207">
        <v>22</v>
      </c>
      <c r="W1257" s="207">
        <v>23</v>
      </c>
      <c r="X1257" s="207">
        <v>24</v>
      </c>
      <c r="Y1257" s="207">
        <v>25</v>
      </c>
      <c r="Z1257" s="207">
        <v>26</v>
      </c>
      <c r="AA1257" s="207">
        <v>27</v>
      </c>
      <c r="AB1257" s="207">
        <v>28</v>
      </c>
      <c r="AC1257" s="207">
        <v>29</v>
      </c>
      <c r="AD1257" s="207">
        <v>30</v>
      </c>
      <c r="AE1257" s="207">
        <v>31</v>
      </c>
      <c r="AF1257" s="207">
        <v>32</v>
      </c>
      <c r="AG1257" s="207">
        <v>33</v>
      </c>
      <c r="AH1257" s="207">
        <v>34</v>
      </c>
      <c r="AI1257" s="207">
        <v>35</v>
      </c>
      <c r="AJ1257" s="207">
        <v>36</v>
      </c>
    </row>
    <row r="1258" spans="1:36" ht="28.5">
      <c r="A1258" s="224" t="s">
        <v>3</v>
      </c>
      <c r="B1258" s="28" t="s">
        <v>245</v>
      </c>
      <c r="C1258" s="226"/>
      <c r="D1258" s="226"/>
      <c r="E1258" s="226"/>
      <c r="F1258" s="226"/>
      <c r="G1258" s="28"/>
      <c r="H1258" s="226"/>
      <c r="I1258" s="226"/>
      <c r="J1258" s="226"/>
      <c r="K1258" s="226"/>
      <c r="L1258" s="226"/>
      <c r="M1258" s="28"/>
      <c r="N1258" s="226"/>
      <c r="O1258" s="226"/>
      <c r="P1258" s="226"/>
      <c r="Q1258" s="28"/>
      <c r="R1258" s="226"/>
      <c r="S1258" s="28"/>
      <c r="T1258" s="226"/>
      <c r="U1258" s="106"/>
      <c r="V1258" s="106"/>
      <c r="W1258" s="226"/>
      <c r="X1258" s="226"/>
      <c r="Y1258" s="28"/>
      <c r="Z1258" s="226"/>
      <c r="AA1258" s="226"/>
      <c r="AB1258" s="226"/>
      <c r="AC1258" s="226"/>
      <c r="AD1258" s="226"/>
      <c r="AE1258" s="226"/>
      <c r="AF1258" s="28"/>
      <c r="AG1258" s="226"/>
      <c r="AH1258" s="226"/>
      <c r="AI1258" s="226"/>
      <c r="AJ1258" s="226"/>
    </row>
    <row r="1259" spans="1:36">
      <c r="A1259" s="207"/>
      <c r="B1259" s="102" t="s">
        <v>126</v>
      </c>
      <c r="C1259" s="226"/>
      <c r="D1259" s="226"/>
      <c r="E1259" s="226"/>
      <c r="F1259" s="226"/>
      <c r="G1259" s="102"/>
      <c r="H1259" s="102"/>
      <c r="I1259" s="102"/>
      <c r="J1259" s="102"/>
      <c r="K1259" s="102"/>
      <c r="L1259" s="226"/>
      <c r="M1259" s="102"/>
      <c r="N1259" s="102"/>
      <c r="O1259" s="102"/>
      <c r="P1259" s="102"/>
      <c r="Q1259" s="102"/>
      <c r="R1259" s="102"/>
      <c r="S1259" s="102"/>
      <c r="T1259" s="102"/>
      <c r="U1259" s="106"/>
      <c r="V1259" s="106"/>
      <c r="W1259" s="226"/>
      <c r="X1259" s="226"/>
      <c r="Y1259" s="102"/>
      <c r="Z1259" s="102"/>
      <c r="AA1259" s="102"/>
      <c r="AB1259" s="102"/>
      <c r="AC1259" s="102"/>
      <c r="AD1259" s="226"/>
      <c r="AE1259" s="226"/>
      <c r="AF1259" s="102"/>
      <c r="AG1259" s="102"/>
      <c r="AH1259" s="102"/>
      <c r="AI1259" s="102"/>
      <c r="AJ1259" s="102"/>
    </row>
    <row r="1260" spans="1:36" ht="40.5">
      <c r="A1260" s="207"/>
      <c r="B1260" s="832" t="s">
        <v>238</v>
      </c>
      <c r="C1260" s="226"/>
      <c r="D1260" s="226"/>
      <c r="E1260" s="226"/>
      <c r="F1260" s="226"/>
      <c r="G1260" s="102"/>
      <c r="H1260" s="102"/>
      <c r="I1260" s="102"/>
      <c r="J1260" s="102"/>
      <c r="K1260" s="102"/>
      <c r="L1260" s="226"/>
      <c r="M1260" s="102"/>
      <c r="N1260" s="102"/>
      <c r="O1260" s="102"/>
      <c r="P1260" s="102"/>
      <c r="Q1260" s="102"/>
      <c r="R1260" s="102"/>
      <c r="S1260" s="102"/>
      <c r="T1260" s="102"/>
      <c r="U1260" s="106"/>
      <c r="V1260" s="106"/>
      <c r="W1260" s="226"/>
      <c r="X1260" s="226"/>
      <c r="Y1260" s="102"/>
      <c r="Z1260" s="102"/>
      <c r="AA1260" s="102"/>
      <c r="AB1260" s="102"/>
      <c r="AC1260" s="102"/>
      <c r="AD1260" s="226"/>
      <c r="AE1260" s="226"/>
      <c r="AF1260" s="102"/>
      <c r="AG1260" s="102"/>
      <c r="AH1260" s="102"/>
      <c r="AI1260" s="102"/>
      <c r="AJ1260" s="102"/>
    </row>
    <row r="1261" spans="1:36">
      <c r="A1261" s="207"/>
      <c r="B1261" s="102" t="s">
        <v>239</v>
      </c>
      <c r="C1261" s="226"/>
      <c r="D1261" s="226"/>
      <c r="E1261" s="226"/>
      <c r="F1261" s="226"/>
      <c r="G1261" s="102"/>
      <c r="H1261" s="102"/>
      <c r="I1261" s="102"/>
      <c r="J1261" s="102"/>
      <c r="K1261" s="102"/>
      <c r="L1261" s="226"/>
      <c r="M1261" s="102"/>
      <c r="N1261" s="102"/>
      <c r="O1261" s="102"/>
      <c r="P1261" s="102"/>
      <c r="Q1261" s="102"/>
      <c r="R1261" s="102"/>
      <c r="S1261" s="102"/>
      <c r="T1261" s="102"/>
      <c r="U1261" s="106"/>
      <c r="V1261" s="106"/>
      <c r="W1261" s="226"/>
      <c r="X1261" s="226"/>
      <c r="Y1261" s="102"/>
      <c r="Z1261" s="102"/>
      <c r="AA1261" s="102"/>
      <c r="AB1261" s="102"/>
      <c r="AC1261" s="102"/>
      <c r="AD1261" s="226"/>
      <c r="AE1261" s="226"/>
      <c r="AF1261" s="102"/>
      <c r="AG1261" s="102"/>
      <c r="AH1261" s="102"/>
      <c r="AI1261" s="102"/>
      <c r="AJ1261" s="102"/>
    </row>
    <row r="1262" spans="1:36" ht="14.25">
      <c r="A1262" s="207">
        <v>1</v>
      </c>
      <c r="B1262" s="832" t="s">
        <v>5315</v>
      </c>
      <c r="C1262" s="1658" t="s">
        <v>100</v>
      </c>
      <c r="D1262" s="1659" t="s">
        <v>4544</v>
      </c>
      <c r="E1262" s="1590">
        <v>20</v>
      </c>
      <c r="F1262" s="226">
        <v>6.49</v>
      </c>
      <c r="G1262" s="102">
        <v>1</v>
      </c>
      <c r="H1262" s="102">
        <v>429248.60000000003</v>
      </c>
      <c r="I1262" s="102"/>
      <c r="J1262" s="102"/>
      <c r="K1262" s="226">
        <f t="shared" ref="K1262:K1291" si="343">H1262+I1262+J1262</f>
        <v>429248.60000000003</v>
      </c>
      <c r="L1262" s="226">
        <v>19</v>
      </c>
      <c r="M1262" s="102">
        <v>1</v>
      </c>
      <c r="N1262" s="102">
        <v>429248.60000000003</v>
      </c>
      <c r="O1262" s="102"/>
      <c r="P1262" s="102"/>
      <c r="Q1262" s="226">
        <f t="shared" ref="Q1262:Q1291" si="344">N1262+O1262+P1262</f>
        <v>429248.60000000003</v>
      </c>
      <c r="R1262" s="226">
        <f t="shared" ref="R1262:U1290" si="345">G1262-M1262</f>
        <v>0</v>
      </c>
      <c r="S1262" s="226">
        <f t="shared" si="345"/>
        <v>0</v>
      </c>
      <c r="T1262" s="226">
        <f t="shared" si="345"/>
        <v>0</v>
      </c>
      <c r="U1262" s="226">
        <f t="shared" si="345"/>
        <v>0</v>
      </c>
      <c r="V1262" s="226">
        <f t="shared" ref="V1262:V1290" si="346">S1262+T1262+U1262</f>
        <v>0</v>
      </c>
      <c r="W1262" s="1589">
        <v>21</v>
      </c>
      <c r="X1262" s="226">
        <v>6.49</v>
      </c>
      <c r="Y1262" s="102">
        <v>1</v>
      </c>
      <c r="Z1262" s="102">
        <v>429248.60000000003</v>
      </c>
      <c r="AA1262" s="102"/>
      <c r="AB1262" s="102"/>
      <c r="AC1262" s="226">
        <f t="shared" ref="AC1262:AC1291" si="347">Z1262+AA1262+AB1262</f>
        <v>429248.60000000003</v>
      </c>
      <c r="AD1262" s="1589">
        <v>22</v>
      </c>
      <c r="AE1262" s="226">
        <v>6.49</v>
      </c>
      <c r="AF1262" s="102">
        <v>1</v>
      </c>
      <c r="AG1262" s="102">
        <v>429248.60000000003</v>
      </c>
      <c r="AH1262" s="102"/>
      <c r="AI1262" s="102"/>
      <c r="AJ1262" s="226">
        <f t="shared" ref="AJ1262:AJ1291" si="348">AG1262+AH1262+AI1262</f>
        <v>429248.60000000003</v>
      </c>
    </row>
    <row r="1263" spans="1:36" ht="14.25">
      <c r="A1263" s="207">
        <v>2</v>
      </c>
      <c r="B1263" s="832" t="s">
        <v>5316</v>
      </c>
      <c r="C1263" s="1658" t="s">
        <v>4750</v>
      </c>
      <c r="D1263" s="1659" t="s">
        <v>4546</v>
      </c>
      <c r="E1263" s="1590">
        <v>17</v>
      </c>
      <c r="F1263" s="226">
        <v>5.17</v>
      </c>
      <c r="G1263" s="102">
        <v>1</v>
      </c>
      <c r="H1263" s="102">
        <v>341943.8</v>
      </c>
      <c r="I1263" s="102"/>
      <c r="J1263" s="102"/>
      <c r="K1263" s="226">
        <f t="shared" si="343"/>
        <v>341943.8</v>
      </c>
      <c r="L1263" s="226">
        <v>16</v>
      </c>
      <c r="M1263" s="102">
        <v>1</v>
      </c>
      <c r="N1263" s="102">
        <v>341943.8</v>
      </c>
      <c r="O1263" s="102"/>
      <c r="P1263" s="102"/>
      <c r="Q1263" s="226">
        <f t="shared" si="344"/>
        <v>341943.8</v>
      </c>
      <c r="R1263" s="226">
        <f t="shared" si="345"/>
        <v>0</v>
      </c>
      <c r="S1263" s="226">
        <f t="shared" si="345"/>
        <v>0</v>
      </c>
      <c r="T1263" s="226">
        <f t="shared" si="345"/>
        <v>0</v>
      </c>
      <c r="U1263" s="226">
        <f t="shared" si="345"/>
        <v>0</v>
      </c>
      <c r="V1263" s="226">
        <f t="shared" si="346"/>
        <v>0</v>
      </c>
      <c r="W1263" s="1589">
        <v>18</v>
      </c>
      <c r="X1263" s="226">
        <v>5.17</v>
      </c>
      <c r="Y1263" s="102">
        <v>1</v>
      </c>
      <c r="Z1263" s="102">
        <v>341943.8</v>
      </c>
      <c r="AA1263" s="102"/>
      <c r="AB1263" s="102"/>
      <c r="AC1263" s="226">
        <f t="shared" si="347"/>
        <v>341943.8</v>
      </c>
      <c r="AD1263" s="1589">
        <v>19</v>
      </c>
      <c r="AE1263" s="226">
        <v>5.34</v>
      </c>
      <c r="AF1263" s="102">
        <v>1</v>
      </c>
      <c r="AG1263" s="102">
        <v>353187.6</v>
      </c>
      <c r="AH1263" s="102"/>
      <c r="AI1263" s="102"/>
      <c r="AJ1263" s="226">
        <f t="shared" si="348"/>
        <v>353187.6</v>
      </c>
    </row>
    <row r="1264" spans="1:36" ht="14.25">
      <c r="A1264" s="207">
        <v>3</v>
      </c>
      <c r="B1264" s="832" t="s">
        <v>6599</v>
      </c>
      <c r="C1264" s="1658" t="s">
        <v>4746</v>
      </c>
      <c r="D1264" s="1659" t="s">
        <v>4546</v>
      </c>
      <c r="E1264" s="1590">
        <v>3</v>
      </c>
      <c r="F1264" s="226">
        <v>4.2699999999999996</v>
      </c>
      <c r="G1264" s="102">
        <v>1</v>
      </c>
      <c r="H1264" s="102">
        <v>282417.8</v>
      </c>
      <c r="I1264" s="102"/>
      <c r="J1264" s="102"/>
      <c r="K1264" s="226">
        <f t="shared" si="343"/>
        <v>282417.8</v>
      </c>
      <c r="L1264" s="226">
        <v>2</v>
      </c>
      <c r="M1264" s="102">
        <v>1</v>
      </c>
      <c r="N1264" s="102">
        <v>273819.59999999998</v>
      </c>
      <c r="O1264" s="102"/>
      <c r="P1264" s="102"/>
      <c r="Q1264" s="226">
        <f t="shared" si="344"/>
        <v>273819.59999999998</v>
      </c>
      <c r="R1264" s="226">
        <f t="shared" si="345"/>
        <v>0</v>
      </c>
      <c r="S1264" s="226">
        <f t="shared" si="345"/>
        <v>8598.2000000000116</v>
      </c>
      <c r="T1264" s="226">
        <f t="shared" si="345"/>
        <v>0</v>
      </c>
      <c r="U1264" s="226">
        <f t="shared" si="345"/>
        <v>0</v>
      </c>
      <c r="V1264" s="226">
        <f t="shared" si="346"/>
        <v>8598.2000000000116</v>
      </c>
      <c r="W1264" s="1589">
        <v>4</v>
      </c>
      <c r="X1264" s="226">
        <v>4.41</v>
      </c>
      <c r="Y1264" s="102">
        <v>1</v>
      </c>
      <c r="Z1264" s="102">
        <v>291677.40000000002</v>
      </c>
      <c r="AA1264" s="102"/>
      <c r="AB1264" s="102"/>
      <c r="AC1264" s="226">
        <f t="shared" si="347"/>
        <v>291677.40000000002</v>
      </c>
      <c r="AD1264" s="1589">
        <v>5</v>
      </c>
      <c r="AE1264" s="226">
        <v>4.41</v>
      </c>
      <c r="AF1264" s="102">
        <v>1</v>
      </c>
      <c r="AG1264" s="102">
        <v>291677.40000000002</v>
      </c>
      <c r="AH1264" s="102"/>
      <c r="AI1264" s="102"/>
      <c r="AJ1264" s="226">
        <f t="shared" si="348"/>
        <v>291677.40000000002</v>
      </c>
    </row>
    <row r="1265" spans="1:36" ht="14.25">
      <c r="A1265" s="207">
        <v>4</v>
      </c>
      <c r="B1265" s="832" t="s">
        <v>1433</v>
      </c>
      <c r="C1265" s="1658" t="s">
        <v>4752</v>
      </c>
      <c r="D1265" s="1659" t="s">
        <v>4741</v>
      </c>
      <c r="E1265" s="1590">
        <v>1</v>
      </c>
      <c r="F1265" s="226">
        <v>2.75</v>
      </c>
      <c r="G1265" s="102">
        <v>1</v>
      </c>
      <c r="H1265" s="102">
        <v>181885</v>
      </c>
      <c r="I1265" s="102"/>
      <c r="J1265" s="102"/>
      <c r="K1265" s="226">
        <f t="shared" si="343"/>
        <v>181885</v>
      </c>
      <c r="L1265" s="226">
        <v>0</v>
      </c>
      <c r="M1265" s="102">
        <v>1</v>
      </c>
      <c r="N1265" s="102">
        <v>175932.40000000002</v>
      </c>
      <c r="O1265" s="102"/>
      <c r="P1265" s="102"/>
      <c r="Q1265" s="226">
        <f t="shared" si="344"/>
        <v>175932.40000000002</v>
      </c>
      <c r="R1265" s="226">
        <f t="shared" si="345"/>
        <v>0</v>
      </c>
      <c r="S1265" s="226">
        <f t="shared" si="345"/>
        <v>5952.5999999999767</v>
      </c>
      <c r="T1265" s="226">
        <f t="shared" si="345"/>
        <v>0</v>
      </c>
      <c r="U1265" s="226">
        <f t="shared" si="345"/>
        <v>0</v>
      </c>
      <c r="V1265" s="226">
        <f t="shared" si="346"/>
        <v>5952.5999999999767</v>
      </c>
      <c r="W1265" s="1589">
        <v>2</v>
      </c>
      <c r="X1265" s="226">
        <v>2.83</v>
      </c>
      <c r="Y1265" s="102">
        <v>1</v>
      </c>
      <c r="Z1265" s="102">
        <v>187176.2</v>
      </c>
      <c r="AA1265" s="102"/>
      <c r="AB1265" s="102"/>
      <c r="AC1265" s="226">
        <f t="shared" si="347"/>
        <v>187176.2</v>
      </c>
      <c r="AD1265" s="1589">
        <v>3</v>
      </c>
      <c r="AE1265" s="226">
        <v>2.92</v>
      </c>
      <c r="AF1265" s="102">
        <v>1</v>
      </c>
      <c r="AG1265" s="102">
        <v>193128.8</v>
      </c>
      <c r="AH1265" s="102"/>
      <c r="AI1265" s="102"/>
      <c r="AJ1265" s="226">
        <f t="shared" si="348"/>
        <v>193128.8</v>
      </c>
    </row>
    <row r="1266" spans="1:36" ht="27">
      <c r="A1266" s="207">
        <v>5</v>
      </c>
      <c r="B1266" s="832" t="s">
        <v>5317</v>
      </c>
      <c r="C1266" s="1658" t="s">
        <v>4756</v>
      </c>
      <c r="D1266" s="1659" t="s">
        <v>4757</v>
      </c>
      <c r="E1266" s="1590">
        <v>3</v>
      </c>
      <c r="F1266" s="226">
        <v>2.5</v>
      </c>
      <c r="G1266" s="102">
        <v>1</v>
      </c>
      <c r="H1266" s="102">
        <v>165350</v>
      </c>
      <c r="I1266" s="102"/>
      <c r="J1266" s="102"/>
      <c r="K1266" s="226">
        <f t="shared" si="343"/>
        <v>165350</v>
      </c>
      <c r="L1266" s="226">
        <v>2</v>
      </c>
      <c r="M1266" s="102">
        <v>1</v>
      </c>
      <c r="N1266" s="102">
        <v>160720.20000000001</v>
      </c>
      <c r="O1266" s="102"/>
      <c r="P1266" s="102"/>
      <c r="Q1266" s="226">
        <f t="shared" si="344"/>
        <v>160720.20000000001</v>
      </c>
      <c r="R1266" s="226">
        <f t="shared" si="345"/>
        <v>0</v>
      </c>
      <c r="S1266" s="226">
        <f t="shared" si="345"/>
        <v>4629.7999999999884</v>
      </c>
      <c r="T1266" s="226">
        <f t="shared" si="345"/>
        <v>0</v>
      </c>
      <c r="U1266" s="226">
        <f t="shared" si="345"/>
        <v>0</v>
      </c>
      <c r="V1266" s="226">
        <f t="shared" si="346"/>
        <v>4629.7999999999884</v>
      </c>
      <c r="W1266" s="1589">
        <v>4</v>
      </c>
      <c r="X1266" s="226">
        <v>2.58</v>
      </c>
      <c r="Y1266" s="102">
        <v>1</v>
      </c>
      <c r="Z1266" s="102">
        <v>170641.2</v>
      </c>
      <c r="AA1266" s="102"/>
      <c r="AB1266" s="102"/>
      <c r="AC1266" s="226">
        <f t="shared" si="347"/>
        <v>170641.2</v>
      </c>
      <c r="AD1266" s="1589">
        <v>5</v>
      </c>
      <c r="AE1266" s="226">
        <v>2.58</v>
      </c>
      <c r="AF1266" s="102">
        <v>1</v>
      </c>
      <c r="AG1266" s="102">
        <v>170641.2</v>
      </c>
      <c r="AH1266" s="102"/>
      <c r="AI1266" s="102"/>
      <c r="AJ1266" s="226">
        <f t="shared" si="348"/>
        <v>170641.2</v>
      </c>
    </row>
    <row r="1267" spans="1:36" ht="14.25">
      <c r="A1267" s="207">
        <v>6</v>
      </c>
      <c r="B1267" s="832" t="s">
        <v>5318</v>
      </c>
      <c r="C1267" s="1658" t="s">
        <v>4748</v>
      </c>
      <c r="D1267" s="1659" t="s">
        <v>4556</v>
      </c>
      <c r="E1267" s="1590">
        <v>7</v>
      </c>
      <c r="F1267" s="226">
        <v>1.96</v>
      </c>
      <c r="G1267" s="102">
        <v>1</v>
      </c>
      <c r="H1267" s="102">
        <v>129634.4</v>
      </c>
      <c r="I1267" s="102"/>
      <c r="J1267" s="102"/>
      <c r="K1267" s="226">
        <f t="shared" si="343"/>
        <v>129634.4</v>
      </c>
      <c r="L1267" s="226">
        <v>6</v>
      </c>
      <c r="M1267" s="102">
        <v>1</v>
      </c>
      <c r="N1267" s="102">
        <v>129634.4</v>
      </c>
      <c r="O1267" s="102"/>
      <c r="P1267" s="102"/>
      <c r="Q1267" s="226">
        <f t="shared" si="344"/>
        <v>129634.4</v>
      </c>
      <c r="R1267" s="226">
        <f t="shared" si="345"/>
        <v>0</v>
      </c>
      <c r="S1267" s="226">
        <f t="shared" si="345"/>
        <v>0</v>
      </c>
      <c r="T1267" s="226">
        <f t="shared" si="345"/>
        <v>0</v>
      </c>
      <c r="U1267" s="226">
        <f t="shared" si="345"/>
        <v>0</v>
      </c>
      <c r="V1267" s="226">
        <f t="shared" si="346"/>
        <v>0</v>
      </c>
      <c r="W1267" s="1589">
        <v>8</v>
      </c>
      <c r="X1267" s="226">
        <v>2.02</v>
      </c>
      <c r="Y1267" s="102">
        <v>1</v>
      </c>
      <c r="Z1267" s="102">
        <v>133602.79999999999</v>
      </c>
      <c r="AA1267" s="102"/>
      <c r="AB1267" s="102"/>
      <c r="AC1267" s="226">
        <f t="shared" si="347"/>
        <v>133602.79999999999</v>
      </c>
      <c r="AD1267" s="1589">
        <v>9</v>
      </c>
      <c r="AE1267" s="226">
        <v>2.02</v>
      </c>
      <c r="AF1267" s="102">
        <v>1</v>
      </c>
      <c r="AG1267" s="102">
        <v>133602.79999999999</v>
      </c>
      <c r="AH1267" s="102"/>
      <c r="AI1267" s="102"/>
      <c r="AJ1267" s="226">
        <f t="shared" si="348"/>
        <v>133602.79999999999</v>
      </c>
    </row>
    <row r="1268" spans="1:36" ht="14.25">
      <c r="A1268" s="207">
        <v>7</v>
      </c>
      <c r="B1268" s="832" t="s">
        <v>5319</v>
      </c>
      <c r="C1268" s="1658" t="s">
        <v>4748</v>
      </c>
      <c r="D1268" s="1659" t="s">
        <v>4556</v>
      </c>
      <c r="E1268" s="1590">
        <v>9</v>
      </c>
      <c r="F1268" s="226">
        <v>2.02</v>
      </c>
      <c r="G1268" s="102">
        <v>1</v>
      </c>
      <c r="H1268" s="102">
        <v>133602.79999999999</v>
      </c>
      <c r="I1268" s="102"/>
      <c r="J1268" s="102"/>
      <c r="K1268" s="226">
        <f t="shared" si="343"/>
        <v>133602.79999999999</v>
      </c>
      <c r="L1268" s="226">
        <v>8</v>
      </c>
      <c r="M1268" s="102">
        <v>1</v>
      </c>
      <c r="N1268" s="102">
        <v>133602.79999999999</v>
      </c>
      <c r="O1268" s="102"/>
      <c r="P1268" s="102"/>
      <c r="Q1268" s="226">
        <f t="shared" si="344"/>
        <v>133602.79999999999</v>
      </c>
      <c r="R1268" s="226">
        <f t="shared" si="345"/>
        <v>0</v>
      </c>
      <c r="S1268" s="226">
        <f t="shared" si="345"/>
        <v>0</v>
      </c>
      <c r="T1268" s="226">
        <f t="shared" si="345"/>
        <v>0</v>
      </c>
      <c r="U1268" s="226">
        <f t="shared" si="345"/>
        <v>0</v>
      </c>
      <c r="V1268" s="226">
        <f t="shared" si="346"/>
        <v>0</v>
      </c>
      <c r="W1268" s="1589">
        <v>10</v>
      </c>
      <c r="X1268" s="226">
        <v>2.08</v>
      </c>
      <c r="Y1268" s="102">
        <v>1</v>
      </c>
      <c r="Z1268" s="102">
        <v>137571.20000000001</v>
      </c>
      <c r="AA1268" s="102"/>
      <c r="AB1268" s="102"/>
      <c r="AC1268" s="226">
        <f t="shared" si="347"/>
        <v>137571.20000000001</v>
      </c>
      <c r="AD1268" s="1589">
        <v>11</v>
      </c>
      <c r="AE1268" s="226">
        <v>2.08</v>
      </c>
      <c r="AF1268" s="102">
        <v>1</v>
      </c>
      <c r="AG1268" s="102">
        <v>137571.20000000001</v>
      </c>
      <c r="AH1268" s="102"/>
      <c r="AI1268" s="102"/>
      <c r="AJ1268" s="226">
        <f t="shared" si="348"/>
        <v>137571.20000000001</v>
      </c>
    </row>
    <row r="1269" spans="1:36" ht="14.25">
      <c r="A1269" s="207">
        <v>8</v>
      </c>
      <c r="B1269" s="832" t="s">
        <v>5320</v>
      </c>
      <c r="C1269" s="1658" t="s">
        <v>4748</v>
      </c>
      <c r="D1269" s="1659" t="s">
        <v>4556</v>
      </c>
      <c r="E1269" s="1590">
        <v>7</v>
      </c>
      <c r="F1269" s="226">
        <v>1.96</v>
      </c>
      <c r="G1269" s="102">
        <v>1</v>
      </c>
      <c r="H1269" s="102">
        <v>129634.4</v>
      </c>
      <c r="I1269" s="102"/>
      <c r="J1269" s="102"/>
      <c r="K1269" s="226">
        <f t="shared" si="343"/>
        <v>129634.4</v>
      </c>
      <c r="L1269" s="226">
        <v>6</v>
      </c>
      <c r="M1269" s="102">
        <v>1</v>
      </c>
      <c r="N1269" s="102">
        <v>129634.4</v>
      </c>
      <c r="O1269" s="102"/>
      <c r="P1269" s="102"/>
      <c r="Q1269" s="226">
        <f t="shared" si="344"/>
        <v>129634.4</v>
      </c>
      <c r="R1269" s="226">
        <f t="shared" si="345"/>
        <v>0</v>
      </c>
      <c r="S1269" s="226">
        <f t="shared" si="345"/>
        <v>0</v>
      </c>
      <c r="T1269" s="226">
        <f t="shared" si="345"/>
        <v>0</v>
      </c>
      <c r="U1269" s="226">
        <f t="shared" si="345"/>
        <v>0</v>
      </c>
      <c r="V1269" s="226">
        <f t="shared" si="346"/>
        <v>0</v>
      </c>
      <c r="W1269" s="1589">
        <v>8</v>
      </c>
      <c r="X1269" s="226">
        <v>2.02</v>
      </c>
      <c r="Y1269" s="102">
        <v>1</v>
      </c>
      <c r="Z1269" s="102">
        <v>133602.79999999999</v>
      </c>
      <c r="AA1269" s="102"/>
      <c r="AB1269" s="102"/>
      <c r="AC1269" s="226">
        <f t="shared" si="347"/>
        <v>133602.79999999999</v>
      </c>
      <c r="AD1269" s="1589">
        <v>9</v>
      </c>
      <c r="AE1269" s="226">
        <v>2.02</v>
      </c>
      <c r="AF1269" s="102">
        <v>1</v>
      </c>
      <c r="AG1269" s="102">
        <v>133602.79999999999</v>
      </c>
      <c r="AH1269" s="102"/>
      <c r="AI1269" s="102"/>
      <c r="AJ1269" s="226">
        <f t="shared" si="348"/>
        <v>133602.79999999999</v>
      </c>
    </row>
    <row r="1270" spans="1:36" ht="14.25">
      <c r="A1270" s="207">
        <v>9</v>
      </c>
      <c r="B1270" s="832" t="s">
        <v>1433</v>
      </c>
      <c r="C1270" s="1658" t="s">
        <v>4748</v>
      </c>
      <c r="D1270" s="1659" t="s">
        <v>4556</v>
      </c>
      <c r="E1270" s="1590">
        <v>1</v>
      </c>
      <c r="F1270" s="226">
        <v>1.73</v>
      </c>
      <c r="G1270" s="102">
        <v>1</v>
      </c>
      <c r="H1270" s="102">
        <v>114422.2</v>
      </c>
      <c r="I1270" s="102"/>
      <c r="J1270" s="102"/>
      <c r="K1270" s="226">
        <f t="shared" si="343"/>
        <v>114422.2</v>
      </c>
      <c r="L1270" s="226">
        <v>0</v>
      </c>
      <c r="M1270" s="102">
        <v>1</v>
      </c>
      <c r="N1270" s="102">
        <v>111115.2</v>
      </c>
      <c r="O1270" s="102"/>
      <c r="P1270" s="102"/>
      <c r="Q1270" s="226">
        <f t="shared" si="344"/>
        <v>111115.2</v>
      </c>
      <c r="R1270" s="226">
        <f t="shared" si="345"/>
        <v>0</v>
      </c>
      <c r="S1270" s="226">
        <f t="shared" si="345"/>
        <v>3307</v>
      </c>
      <c r="T1270" s="226">
        <f t="shared" si="345"/>
        <v>0</v>
      </c>
      <c r="U1270" s="226">
        <f t="shared" si="345"/>
        <v>0</v>
      </c>
      <c r="V1270" s="226">
        <f t="shared" si="346"/>
        <v>3307</v>
      </c>
      <c r="W1270" s="1589">
        <v>2</v>
      </c>
      <c r="X1270" s="226">
        <v>1.79</v>
      </c>
      <c r="Y1270" s="102">
        <v>1</v>
      </c>
      <c r="Z1270" s="102">
        <v>118390.6</v>
      </c>
      <c r="AA1270" s="102"/>
      <c r="AB1270" s="102"/>
      <c r="AC1270" s="226">
        <f t="shared" si="347"/>
        <v>118390.6</v>
      </c>
      <c r="AD1270" s="1589">
        <v>3</v>
      </c>
      <c r="AE1270" s="226">
        <v>1.84</v>
      </c>
      <c r="AF1270" s="102">
        <v>1</v>
      </c>
      <c r="AG1270" s="102">
        <v>121697.60000000001</v>
      </c>
      <c r="AH1270" s="102"/>
      <c r="AI1270" s="102"/>
      <c r="AJ1270" s="226">
        <f t="shared" si="348"/>
        <v>121697.60000000001</v>
      </c>
    </row>
    <row r="1271" spans="1:36" ht="14.25">
      <c r="A1271" s="207">
        <v>10</v>
      </c>
      <c r="B1271" s="832" t="s">
        <v>6600</v>
      </c>
      <c r="C1271" s="1658" t="s">
        <v>4748</v>
      </c>
      <c r="D1271" s="1659" t="s">
        <v>4556</v>
      </c>
      <c r="E1271" s="1590">
        <v>1</v>
      </c>
      <c r="F1271" s="226">
        <v>1.73</v>
      </c>
      <c r="G1271" s="102">
        <v>1</v>
      </c>
      <c r="H1271" s="102">
        <v>114422.2</v>
      </c>
      <c r="I1271" s="102"/>
      <c r="J1271" s="102"/>
      <c r="K1271" s="226">
        <f t="shared" si="343"/>
        <v>114422.2</v>
      </c>
      <c r="L1271" s="226">
        <v>0</v>
      </c>
      <c r="M1271" s="102">
        <v>1</v>
      </c>
      <c r="N1271" s="102">
        <v>111115.2</v>
      </c>
      <c r="O1271" s="102"/>
      <c r="P1271" s="102"/>
      <c r="Q1271" s="226">
        <f t="shared" si="344"/>
        <v>111115.2</v>
      </c>
      <c r="R1271" s="226">
        <f t="shared" si="345"/>
        <v>0</v>
      </c>
      <c r="S1271" s="226">
        <f t="shared" si="345"/>
        <v>3307</v>
      </c>
      <c r="T1271" s="226">
        <f t="shared" si="345"/>
        <v>0</v>
      </c>
      <c r="U1271" s="226">
        <f t="shared" si="345"/>
        <v>0</v>
      </c>
      <c r="V1271" s="226">
        <f t="shared" si="346"/>
        <v>3307</v>
      </c>
      <c r="W1271" s="1589">
        <v>2</v>
      </c>
      <c r="X1271" s="226">
        <v>1.79</v>
      </c>
      <c r="Y1271" s="102">
        <v>1</v>
      </c>
      <c r="Z1271" s="102">
        <v>118390.6</v>
      </c>
      <c r="AA1271" s="102"/>
      <c r="AB1271" s="102"/>
      <c r="AC1271" s="226">
        <f t="shared" si="347"/>
        <v>118390.6</v>
      </c>
      <c r="AD1271" s="1589">
        <v>3</v>
      </c>
      <c r="AE1271" s="226">
        <v>1.84</v>
      </c>
      <c r="AF1271" s="102">
        <v>1</v>
      </c>
      <c r="AG1271" s="102">
        <v>121697.60000000001</v>
      </c>
      <c r="AH1271" s="102"/>
      <c r="AI1271" s="102"/>
      <c r="AJ1271" s="226">
        <f t="shared" si="348"/>
        <v>121697.60000000001</v>
      </c>
    </row>
    <row r="1272" spans="1:36" ht="14.25">
      <c r="A1272" s="207">
        <v>11</v>
      </c>
      <c r="B1272" s="832" t="s">
        <v>5321</v>
      </c>
      <c r="C1272" s="1658" t="s">
        <v>4748</v>
      </c>
      <c r="D1272" s="1659" t="s">
        <v>4556</v>
      </c>
      <c r="E1272" s="1590">
        <v>44</v>
      </c>
      <c r="F1272" s="226">
        <v>2.2799999999999998</v>
      </c>
      <c r="G1272" s="102">
        <v>1</v>
      </c>
      <c r="H1272" s="102">
        <v>150799.19999999998</v>
      </c>
      <c r="I1272" s="102"/>
      <c r="J1272" s="102"/>
      <c r="K1272" s="226">
        <f t="shared" si="343"/>
        <v>150799.19999999998</v>
      </c>
      <c r="L1272" s="226">
        <v>43</v>
      </c>
      <c r="M1272" s="102">
        <v>1</v>
      </c>
      <c r="N1272" s="102">
        <v>150799.19999999998</v>
      </c>
      <c r="O1272" s="102"/>
      <c r="P1272" s="102"/>
      <c r="Q1272" s="226">
        <f t="shared" si="344"/>
        <v>150799.19999999998</v>
      </c>
      <c r="R1272" s="226">
        <f t="shared" si="345"/>
        <v>0</v>
      </c>
      <c r="S1272" s="226">
        <f t="shared" si="345"/>
        <v>0</v>
      </c>
      <c r="T1272" s="226">
        <f t="shared" si="345"/>
        <v>0</v>
      </c>
      <c r="U1272" s="226">
        <f t="shared" si="345"/>
        <v>0</v>
      </c>
      <c r="V1272" s="226">
        <f t="shared" si="346"/>
        <v>0</v>
      </c>
      <c r="W1272" s="1589">
        <v>45</v>
      </c>
      <c r="X1272" s="226">
        <v>2.2799999999999998</v>
      </c>
      <c r="Y1272" s="102">
        <v>1</v>
      </c>
      <c r="Z1272" s="102">
        <v>150799.19999999998</v>
      </c>
      <c r="AA1272" s="102"/>
      <c r="AB1272" s="102"/>
      <c r="AC1272" s="226">
        <f t="shared" si="347"/>
        <v>150799.19999999998</v>
      </c>
      <c r="AD1272" s="1589">
        <v>46</v>
      </c>
      <c r="AE1272" s="226">
        <v>2.2799999999999998</v>
      </c>
      <c r="AF1272" s="102">
        <v>1</v>
      </c>
      <c r="AG1272" s="102">
        <v>150799.19999999998</v>
      </c>
      <c r="AH1272" s="102"/>
      <c r="AI1272" s="102"/>
      <c r="AJ1272" s="226">
        <f t="shared" si="348"/>
        <v>150799.19999999998</v>
      </c>
    </row>
    <row r="1273" spans="1:36" ht="14.25">
      <c r="A1273" s="207">
        <v>12</v>
      </c>
      <c r="B1273" s="832" t="s">
        <v>5322</v>
      </c>
      <c r="C1273" s="1658" t="s">
        <v>4748</v>
      </c>
      <c r="D1273" s="1659" t="s">
        <v>4556</v>
      </c>
      <c r="E1273" s="1590">
        <v>13</v>
      </c>
      <c r="F1273" s="226">
        <v>2.14</v>
      </c>
      <c r="G1273" s="102">
        <v>1</v>
      </c>
      <c r="H1273" s="102">
        <v>141539.6</v>
      </c>
      <c r="I1273" s="102"/>
      <c r="J1273" s="102"/>
      <c r="K1273" s="226">
        <f t="shared" si="343"/>
        <v>141539.6</v>
      </c>
      <c r="L1273" s="226">
        <v>12</v>
      </c>
      <c r="M1273" s="102">
        <v>1</v>
      </c>
      <c r="N1273" s="102">
        <v>137571.20000000001</v>
      </c>
      <c r="O1273" s="102"/>
      <c r="P1273" s="102"/>
      <c r="Q1273" s="226">
        <f t="shared" si="344"/>
        <v>137571.20000000001</v>
      </c>
      <c r="R1273" s="226">
        <f t="shared" si="345"/>
        <v>0</v>
      </c>
      <c r="S1273" s="226">
        <f t="shared" si="345"/>
        <v>3968.3999999999942</v>
      </c>
      <c r="T1273" s="226">
        <f t="shared" si="345"/>
        <v>0</v>
      </c>
      <c r="U1273" s="226">
        <f t="shared" si="345"/>
        <v>0</v>
      </c>
      <c r="V1273" s="226">
        <f t="shared" si="346"/>
        <v>3968.3999999999942</v>
      </c>
      <c r="W1273" s="1589">
        <v>14</v>
      </c>
      <c r="X1273" s="226">
        <v>2.14</v>
      </c>
      <c r="Y1273" s="102">
        <v>1</v>
      </c>
      <c r="Z1273" s="102">
        <v>141539.6</v>
      </c>
      <c r="AA1273" s="102"/>
      <c r="AB1273" s="102"/>
      <c r="AC1273" s="226">
        <f t="shared" si="347"/>
        <v>141539.6</v>
      </c>
      <c r="AD1273" s="1589">
        <v>15</v>
      </c>
      <c r="AE1273" s="226">
        <v>2.14</v>
      </c>
      <c r="AF1273" s="102">
        <v>1</v>
      </c>
      <c r="AG1273" s="102">
        <v>141539.6</v>
      </c>
      <c r="AH1273" s="102"/>
      <c r="AI1273" s="102"/>
      <c r="AJ1273" s="226">
        <f t="shared" si="348"/>
        <v>141539.6</v>
      </c>
    </row>
    <row r="1274" spans="1:36" ht="14.25">
      <c r="A1274" s="207">
        <v>13</v>
      </c>
      <c r="B1274" s="832" t="s">
        <v>5323</v>
      </c>
      <c r="C1274" s="1658" t="s">
        <v>4748</v>
      </c>
      <c r="D1274" s="1659" t="s">
        <v>4556</v>
      </c>
      <c r="E1274" s="1590">
        <v>12</v>
      </c>
      <c r="F1274" s="226">
        <v>2.08</v>
      </c>
      <c r="G1274" s="102">
        <v>1</v>
      </c>
      <c r="H1274" s="102">
        <v>137571.20000000001</v>
      </c>
      <c r="I1274" s="102"/>
      <c r="J1274" s="102"/>
      <c r="K1274" s="226">
        <f t="shared" si="343"/>
        <v>137571.20000000001</v>
      </c>
      <c r="L1274" s="226">
        <v>11</v>
      </c>
      <c r="M1274" s="102">
        <v>1</v>
      </c>
      <c r="N1274" s="102">
        <v>137571.20000000001</v>
      </c>
      <c r="O1274" s="102"/>
      <c r="P1274" s="102"/>
      <c r="Q1274" s="226">
        <f t="shared" si="344"/>
        <v>137571.20000000001</v>
      </c>
      <c r="R1274" s="226">
        <f t="shared" si="345"/>
        <v>0</v>
      </c>
      <c r="S1274" s="226">
        <f t="shared" si="345"/>
        <v>0</v>
      </c>
      <c r="T1274" s="226">
        <f t="shared" si="345"/>
        <v>0</v>
      </c>
      <c r="U1274" s="226">
        <f t="shared" si="345"/>
        <v>0</v>
      </c>
      <c r="V1274" s="226">
        <f t="shared" si="346"/>
        <v>0</v>
      </c>
      <c r="W1274" s="1589">
        <v>13</v>
      </c>
      <c r="X1274" s="226">
        <v>2.14</v>
      </c>
      <c r="Y1274" s="102">
        <v>1</v>
      </c>
      <c r="Z1274" s="102">
        <v>141539.6</v>
      </c>
      <c r="AA1274" s="102"/>
      <c r="AB1274" s="102"/>
      <c r="AC1274" s="226">
        <f t="shared" si="347"/>
        <v>141539.6</v>
      </c>
      <c r="AD1274" s="1589">
        <v>14</v>
      </c>
      <c r="AE1274" s="226">
        <v>2.14</v>
      </c>
      <c r="AF1274" s="102">
        <v>1</v>
      </c>
      <c r="AG1274" s="102">
        <v>141539.6</v>
      </c>
      <c r="AH1274" s="102"/>
      <c r="AI1274" s="102"/>
      <c r="AJ1274" s="226">
        <f t="shared" si="348"/>
        <v>141539.6</v>
      </c>
    </row>
    <row r="1275" spans="1:36" ht="14.25">
      <c r="A1275" s="207">
        <v>14</v>
      </c>
      <c r="B1275" s="832" t="s">
        <v>6601</v>
      </c>
      <c r="C1275" s="1658" t="s">
        <v>4748</v>
      </c>
      <c r="D1275" s="1659" t="s">
        <v>4556</v>
      </c>
      <c r="E1275" s="1590">
        <v>2</v>
      </c>
      <c r="F1275" s="226">
        <v>1.79</v>
      </c>
      <c r="G1275" s="102">
        <v>1</v>
      </c>
      <c r="H1275" s="102">
        <v>118390.6</v>
      </c>
      <c r="I1275" s="102"/>
      <c r="J1275" s="102"/>
      <c r="K1275" s="226">
        <f t="shared" si="343"/>
        <v>118390.6</v>
      </c>
      <c r="L1275" s="226">
        <v>1</v>
      </c>
      <c r="M1275" s="102">
        <v>1</v>
      </c>
      <c r="N1275" s="102">
        <v>114422.2</v>
      </c>
      <c r="O1275" s="102"/>
      <c r="P1275" s="102"/>
      <c r="Q1275" s="226">
        <f t="shared" si="344"/>
        <v>114422.2</v>
      </c>
      <c r="R1275" s="226">
        <f t="shared" si="345"/>
        <v>0</v>
      </c>
      <c r="S1275" s="226">
        <f t="shared" si="345"/>
        <v>3968.4000000000087</v>
      </c>
      <c r="T1275" s="226">
        <f t="shared" si="345"/>
        <v>0</v>
      </c>
      <c r="U1275" s="226">
        <f t="shared" si="345"/>
        <v>0</v>
      </c>
      <c r="V1275" s="226">
        <f t="shared" si="346"/>
        <v>3968.4000000000087</v>
      </c>
      <c r="W1275" s="1589">
        <v>3</v>
      </c>
      <c r="X1275" s="226">
        <v>1.84</v>
      </c>
      <c r="Y1275" s="102">
        <v>1</v>
      </c>
      <c r="Z1275" s="102">
        <v>121697.60000000001</v>
      </c>
      <c r="AA1275" s="102"/>
      <c r="AB1275" s="102"/>
      <c r="AC1275" s="226">
        <f t="shared" si="347"/>
        <v>121697.60000000001</v>
      </c>
      <c r="AD1275" s="1589">
        <v>4</v>
      </c>
      <c r="AE1275" s="226">
        <v>1.9</v>
      </c>
      <c r="AF1275" s="102">
        <v>1</v>
      </c>
      <c r="AG1275" s="102">
        <v>125666</v>
      </c>
      <c r="AH1275" s="102"/>
      <c r="AI1275" s="102"/>
      <c r="AJ1275" s="226">
        <f t="shared" si="348"/>
        <v>125666</v>
      </c>
    </row>
    <row r="1276" spans="1:36" ht="14.25">
      <c r="A1276" s="207">
        <v>15</v>
      </c>
      <c r="B1276" s="832" t="s">
        <v>5324</v>
      </c>
      <c r="C1276" s="1658" t="s">
        <v>4796</v>
      </c>
      <c r="D1276" s="1659" t="s">
        <v>4556</v>
      </c>
      <c r="E1276" s="1590">
        <v>6</v>
      </c>
      <c r="F1276" s="226">
        <v>1.96</v>
      </c>
      <c r="G1276" s="102">
        <v>1</v>
      </c>
      <c r="H1276" s="102">
        <v>129634.4</v>
      </c>
      <c r="I1276" s="102"/>
      <c r="J1276" s="102"/>
      <c r="K1276" s="226">
        <f t="shared" si="343"/>
        <v>129634.4</v>
      </c>
      <c r="L1276" s="226">
        <v>5</v>
      </c>
      <c r="M1276" s="102">
        <v>1</v>
      </c>
      <c r="N1276" s="102">
        <v>125666</v>
      </c>
      <c r="O1276" s="102"/>
      <c r="P1276" s="102"/>
      <c r="Q1276" s="226">
        <f t="shared" si="344"/>
        <v>125666</v>
      </c>
      <c r="R1276" s="226">
        <f t="shared" si="345"/>
        <v>0</v>
      </c>
      <c r="S1276" s="226">
        <f t="shared" si="345"/>
        <v>3968.3999999999942</v>
      </c>
      <c r="T1276" s="226">
        <f t="shared" si="345"/>
        <v>0</v>
      </c>
      <c r="U1276" s="226">
        <f t="shared" si="345"/>
        <v>0</v>
      </c>
      <c r="V1276" s="226">
        <f t="shared" si="346"/>
        <v>3968.3999999999942</v>
      </c>
      <c r="W1276" s="1589">
        <v>7</v>
      </c>
      <c r="X1276" s="226">
        <v>1.96</v>
      </c>
      <c r="Y1276" s="102">
        <v>1</v>
      </c>
      <c r="Z1276" s="102">
        <v>129634.4</v>
      </c>
      <c r="AA1276" s="102"/>
      <c r="AB1276" s="102"/>
      <c r="AC1276" s="226">
        <f t="shared" si="347"/>
        <v>129634.4</v>
      </c>
      <c r="AD1276" s="1589">
        <v>8</v>
      </c>
      <c r="AE1276" s="226">
        <v>2.02</v>
      </c>
      <c r="AF1276" s="102">
        <v>1</v>
      </c>
      <c r="AG1276" s="102">
        <v>133602.79999999999</v>
      </c>
      <c r="AH1276" s="102"/>
      <c r="AI1276" s="102"/>
      <c r="AJ1276" s="226">
        <f t="shared" si="348"/>
        <v>133602.79999999999</v>
      </c>
    </row>
    <row r="1277" spans="1:36" ht="14.25">
      <c r="A1277" s="207">
        <v>16</v>
      </c>
      <c r="B1277" s="832" t="s">
        <v>5325</v>
      </c>
      <c r="C1277" s="1658" t="s">
        <v>4796</v>
      </c>
      <c r="D1277" s="1659" t="s">
        <v>4556</v>
      </c>
      <c r="E1277" s="1590">
        <v>17</v>
      </c>
      <c r="F1277" s="226">
        <v>2.21</v>
      </c>
      <c r="G1277" s="102">
        <v>1</v>
      </c>
      <c r="H1277" s="102">
        <v>146169.4</v>
      </c>
      <c r="I1277" s="102"/>
      <c r="J1277" s="102"/>
      <c r="K1277" s="226">
        <f t="shared" si="343"/>
        <v>146169.4</v>
      </c>
      <c r="L1277" s="226">
        <v>16</v>
      </c>
      <c r="M1277" s="102">
        <v>1</v>
      </c>
      <c r="N1277" s="102">
        <v>146169.4</v>
      </c>
      <c r="O1277" s="102"/>
      <c r="P1277" s="102"/>
      <c r="Q1277" s="226">
        <f t="shared" si="344"/>
        <v>146169.4</v>
      </c>
      <c r="R1277" s="226">
        <f t="shared" si="345"/>
        <v>0</v>
      </c>
      <c r="S1277" s="226">
        <f t="shared" si="345"/>
        <v>0</v>
      </c>
      <c r="T1277" s="226">
        <f t="shared" si="345"/>
        <v>0</v>
      </c>
      <c r="U1277" s="226">
        <f t="shared" si="345"/>
        <v>0</v>
      </c>
      <c r="V1277" s="226">
        <f t="shared" si="346"/>
        <v>0</v>
      </c>
      <c r="W1277" s="1589">
        <v>18</v>
      </c>
      <c r="X1277" s="226">
        <v>2.21</v>
      </c>
      <c r="Y1277" s="102">
        <v>1</v>
      </c>
      <c r="Z1277" s="102">
        <v>146169.4</v>
      </c>
      <c r="AA1277" s="102"/>
      <c r="AB1277" s="102"/>
      <c r="AC1277" s="226">
        <f t="shared" si="347"/>
        <v>146169.4</v>
      </c>
      <c r="AD1277" s="1589">
        <v>19</v>
      </c>
      <c r="AE1277" s="226">
        <v>2.2799999999999998</v>
      </c>
      <c r="AF1277" s="102">
        <v>1</v>
      </c>
      <c r="AG1277" s="102">
        <v>150799.19999999998</v>
      </c>
      <c r="AH1277" s="102"/>
      <c r="AI1277" s="102"/>
      <c r="AJ1277" s="226">
        <f t="shared" si="348"/>
        <v>150799.19999999998</v>
      </c>
    </row>
    <row r="1278" spans="1:36" ht="14.25">
      <c r="A1278" s="207">
        <v>17</v>
      </c>
      <c r="B1278" s="832" t="s">
        <v>5326</v>
      </c>
      <c r="C1278" s="1658" t="s">
        <v>4796</v>
      </c>
      <c r="D1278" s="1659" t="s">
        <v>4556</v>
      </c>
      <c r="E1278" s="1590">
        <v>5</v>
      </c>
      <c r="F1278" s="226">
        <v>1.9</v>
      </c>
      <c r="G1278" s="102">
        <v>1</v>
      </c>
      <c r="H1278" s="102">
        <v>125666</v>
      </c>
      <c r="I1278" s="102"/>
      <c r="J1278" s="102"/>
      <c r="K1278" s="226">
        <f t="shared" si="343"/>
        <v>125666</v>
      </c>
      <c r="L1278" s="226">
        <v>4</v>
      </c>
      <c r="M1278" s="102">
        <v>1</v>
      </c>
      <c r="N1278" s="102">
        <v>125666</v>
      </c>
      <c r="O1278" s="102"/>
      <c r="P1278" s="102"/>
      <c r="Q1278" s="226">
        <f t="shared" si="344"/>
        <v>125666</v>
      </c>
      <c r="R1278" s="226">
        <f t="shared" si="345"/>
        <v>0</v>
      </c>
      <c r="S1278" s="226">
        <f t="shared" si="345"/>
        <v>0</v>
      </c>
      <c r="T1278" s="226">
        <f t="shared" si="345"/>
        <v>0</v>
      </c>
      <c r="U1278" s="226">
        <f t="shared" si="345"/>
        <v>0</v>
      </c>
      <c r="V1278" s="226">
        <f t="shared" si="346"/>
        <v>0</v>
      </c>
      <c r="W1278" s="1589">
        <v>6</v>
      </c>
      <c r="X1278" s="226">
        <v>1.96</v>
      </c>
      <c r="Y1278" s="102">
        <v>1</v>
      </c>
      <c r="Z1278" s="102">
        <v>129634.4</v>
      </c>
      <c r="AA1278" s="102"/>
      <c r="AB1278" s="102"/>
      <c r="AC1278" s="226">
        <f t="shared" si="347"/>
        <v>129634.4</v>
      </c>
      <c r="AD1278" s="1589">
        <v>7</v>
      </c>
      <c r="AE1278" s="226">
        <v>1.96</v>
      </c>
      <c r="AF1278" s="102">
        <v>1</v>
      </c>
      <c r="AG1278" s="102">
        <v>129634.4</v>
      </c>
      <c r="AH1278" s="102"/>
      <c r="AI1278" s="102"/>
      <c r="AJ1278" s="226">
        <f t="shared" si="348"/>
        <v>129634.4</v>
      </c>
    </row>
    <row r="1279" spans="1:36" ht="14.25">
      <c r="A1279" s="207">
        <v>18</v>
      </c>
      <c r="B1279" s="832" t="s">
        <v>5327</v>
      </c>
      <c r="C1279" s="1658" t="s">
        <v>4796</v>
      </c>
      <c r="D1279" s="1659" t="s">
        <v>4556</v>
      </c>
      <c r="E1279" s="1590">
        <v>3</v>
      </c>
      <c r="F1279" s="226">
        <v>1.84</v>
      </c>
      <c r="G1279" s="102">
        <v>1</v>
      </c>
      <c r="H1279" s="102">
        <v>121697.60000000001</v>
      </c>
      <c r="I1279" s="102"/>
      <c r="J1279" s="102"/>
      <c r="K1279" s="226">
        <f t="shared" si="343"/>
        <v>121697.60000000001</v>
      </c>
      <c r="L1279" s="226">
        <v>2</v>
      </c>
      <c r="M1279" s="102">
        <v>1</v>
      </c>
      <c r="N1279" s="102">
        <v>118390.6</v>
      </c>
      <c r="O1279" s="102"/>
      <c r="P1279" s="102"/>
      <c r="Q1279" s="226">
        <f t="shared" si="344"/>
        <v>118390.6</v>
      </c>
      <c r="R1279" s="226">
        <f t="shared" si="345"/>
        <v>0</v>
      </c>
      <c r="S1279" s="226">
        <f t="shared" si="345"/>
        <v>3307</v>
      </c>
      <c r="T1279" s="226">
        <f t="shared" si="345"/>
        <v>0</v>
      </c>
      <c r="U1279" s="226">
        <f t="shared" si="345"/>
        <v>0</v>
      </c>
      <c r="V1279" s="226">
        <f t="shared" si="346"/>
        <v>3307</v>
      </c>
      <c r="W1279" s="1589">
        <v>4</v>
      </c>
      <c r="X1279" s="226">
        <v>1.9</v>
      </c>
      <c r="Y1279" s="102">
        <v>1</v>
      </c>
      <c r="Z1279" s="102">
        <v>125666</v>
      </c>
      <c r="AA1279" s="102"/>
      <c r="AB1279" s="102"/>
      <c r="AC1279" s="226">
        <f t="shared" si="347"/>
        <v>125666</v>
      </c>
      <c r="AD1279" s="1589">
        <v>5</v>
      </c>
      <c r="AE1279" s="226">
        <v>1.9</v>
      </c>
      <c r="AF1279" s="102">
        <v>1</v>
      </c>
      <c r="AG1279" s="102">
        <v>125666</v>
      </c>
      <c r="AH1279" s="102"/>
      <c r="AI1279" s="102"/>
      <c r="AJ1279" s="226">
        <f t="shared" si="348"/>
        <v>125666</v>
      </c>
    </row>
    <row r="1280" spans="1:36" ht="14.25">
      <c r="A1280" s="207">
        <v>19</v>
      </c>
      <c r="B1280" s="832" t="s">
        <v>5328</v>
      </c>
      <c r="C1280" s="1658" t="s">
        <v>4796</v>
      </c>
      <c r="D1280" s="1659" t="s">
        <v>4556</v>
      </c>
      <c r="E1280" s="1590">
        <v>8</v>
      </c>
      <c r="F1280" s="226">
        <v>2.02</v>
      </c>
      <c r="G1280" s="102">
        <v>1</v>
      </c>
      <c r="H1280" s="102">
        <v>133602.79999999999</v>
      </c>
      <c r="I1280" s="102"/>
      <c r="J1280" s="102"/>
      <c r="K1280" s="226">
        <f t="shared" si="343"/>
        <v>133602.79999999999</v>
      </c>
      <c r="L1280" s="226">
        <v>7</v>
      </c>
      <c r="M1280" s="102">
        <v>1</v>
      </c>
      <c r="N1280" s="102">
        <v>129634.4</v>
      </c>
      <c r="O1280" s="102"/>
      <c r="P1280" s="102"/>
      <c r="Q1280" s="226">
        <f t="shared" si="344"/>
        <v>129634.4</v>
      </c>
      <c r="R1280" s="226">
        <f t="shared" si="345"/>
        <v>0</v>
      </c>
      <c r="S1280" s="226">
        <f t="shared" si="345"/>
        <v>3968.3999999999942</v>
      </c>
      <c r="T1280" s="226">
        <f t="shared" si="345"/>
        <v>0</v>
      </c>
      <c r="U1280" s="226">
        <f t="shared" si="345"/>
        <v>0</v>
      </c>
      <c r="V1280" s="226">
        <f t="shared" si="346"/>
        <v>3968.3999999999942</v>
      </c>
      <c r="W1280" s="1589">
        <v>9</v>
      </c>
      <c r="X1280" s="226">
        <v>2.02</v>
      </c>
      <c r="Y1280" s="102">
        <v>1</v>
      </c>
      <c r="Z1280" s="102">
        <v>133602.79999999999</v>
      </c>
      <c r="AA1280" s="102"/>
      <c r="AB1280" s="102"/>
      <c r="AC1280" s="226">
        <f t="shared" si="347"/>
        <v>133602.79999999999</v>
      </c>
      <c r="AD1280" s="1589">
        <v>10</v>
      </c>
      <c r="AE1280" s="226">
        <v>2.08</v>
      </c>
      <c r="AF1280" s="102">
        <v>1</v>
      </c>
      <c r="AG1280" s="102">
        <v>137571.20000000001</v>
      </c>
      <c r="AH1280" s="102"/>
      <c r="AI1280" s="102"/>
      <c r="AJ1280" s="226">
        <f t="shared" si="348"/>
        <v>137571.20000000001</v>
      </c>
    </row>
    <row r="1281" spans="1:36" ht="14.25">
      <c r="A1281" s="207">
        <v>20</v>
      </c>
      <c r="B1281" s="832" t="s">
        <v>5329</v>
      </c>
      <c r="C1281" s="1658" t="s">
        <v>4796</v>
      </c>
      <c r="D1281" s="1659" t="s">
        <v>4556</v>
      </c>
      <c r="E1281" s="1590">
        <v>14</v>
      </c>
      <c r="F1281" s="226">
        <v>2.14</v>
      </c>
      <c r="G1281" s="102">
        <v>1</v>
      </c>
      <c r="H1281" s="102">
        <v>141539.6</v>
      </c>
      <c r="I1281" s="102"/>
      <c r="J1281" s="102"/>
      <c r="K1281" s="226">
        <f t="shared" si="343"/>
        <v>141539.6</v>
      </c>
      <c r="L1281" s="226">
        <v>13</v>
      </c>
      <c r="M1281" s="102">
        <v>1</v>
      </c>
      <c r="N1281" s="102">
        <v>141539.6</v>
      </c>
      <c r="O1281" s="102"/>
      <c r="P1281" s="102"/>
      <c r="Q1281" s="226">
        <f t="shared" si="344"/>
        <v>141539.6</v>
      </c>
      <c r="R1281" s="226">
        <f t="shared" si="345"/>
        <v>0</v>
      </c>
      <c r="S1281" s="226">
        <f t="shared" si="345"/>
        <v>0</v>
      </c>
      <c r="T1281" s="226">
        <f t="shared" si="345"/>
        <v>0</v>
      </c>
      <c r="U1281" s="226">
        <f t="shared" si="345"/>
        <v>0</v>
      </c>
      <c r="V1281" s="226">
        <f t="shared" si="346"/>
        <v>0</v>
      </c>
      <c r="W1281" s="1589">
        <v>15</v>
      </c>
      <c r="X1281" s="226">
        <v>2.14</v>
      </c>
      <c r="Y1281" s="102">
        <v>1</v>
      </c>
      <c r="Z1281" s="102">
        <v>141539.6</v>
      </c>
      <c r="AA1281" s="102"/>
      <c r="AB1281" s="102"/>
      <c r="AC1281" s="226">
        <f t="shared" si="347"/>
        <v>141539.6</v>
      </c>
      <c r="AD1281" s="1589">
        <v>16</v>
      </c>
      <c r="AE1281" s="226">
        <v>2.21</v>
      </c>
      <c r="AF1281" s="102">
        <v>1</v>
      </c>
      <c r="AG1281" s="102">
        <v>146169.4</v>
      </c>
      <c r="AH1281" s="102"/>
      <c r="AI1281" s="102"/>
      <c r="AJ1281" s="226">
        <f t="shared" si="348"/>
        <v>146169.4</v>
      </c>
    </row>
    <row r="1282" spans="1:36" ht="14.25">
      <c r="A1282" s="207">
        <v>21</v>
      </c>
      <c r="B1282" s="832" t="s">
        <v>5330</v>
      </c>
      <c r="C1282" s="1658" t="s">
        <v>4796</v>
      </c>
      <c r="D1282" s="1659" t="s">
        <v>4556</v>
      </c>
      <c r="E1282" s="1590">
        <v>4</v>
      </c>
      <c r="F1282" s="226">
        <v>1.9</v>
      </c>
      <c r="G1282" s="102">
        <v>1</v>
      </c>
      <c r="H1282" s="102">
        <v>125666</v>
      </c>
      <c r="I1282" s="102"/>
      <c r="J1282" s="102"/>
      <c r="K1282" s="226">
        <f t="shared" si="343"/>
        <v>125666</v>
      </c>
      <c r="L1282" s="226">
        <v>3</v>
      </c>
      <c r="M1282" s="102">
        <v>1</v>
      </c>
      <c r="N1282" s="102">
        <v>121697.60000000001</v>
      </c>
      <c r="O1282" s="102"/>
      <c r="P1282" s="102"/>
      <c r="Q1282" s="226">
        <f t="shared" si="344"/>
        <v>121697.60000000001</v>
      </c>
      <c r="R1282" s="226">
        <f t="shared" si="345"/>
        <v>0</v>
      </c>
      <c r="S1282" s="226">
        <f t="shared" si="345"/>
        <v>3968.3999999999942</v>
      </c>
      <c r="T1282" s="226">
        <f t="shared" si="345"/>
        <v>0</v>
      </c>
      <c r="U1282" s="226">
        <f t="shared" si="345"/>
        <v>0</v>
      </c>
      <c r="V1282" s="226">
        <f t="shared" si="346"/>
        <v>3968.3999999999942</v>
      </c>
      <c r="W1282" s="1589">
        <v>5</v>
      </c>
      <c r="X1282" s="226">
        <v>1.9</v>
      </c>
      <c r="Y1282" s="102">
        <v>1</v>
      </c>
      <c r="Z1282" s="102">
        <v>125666</v>
      </c>
      <c r="AA1282" s="102"/>
      <c r="AB1282" s="102"/>
      <c r="AC1282" s="226">
        <f t="shared" si="347"/>
        <v>125666</v>
      </c>
      <c r="AD1282" s="1589">
        <v>6</v>
      </c>
      <c r="AE1282" s="226">
        <v>1.96</v>
      </c>
      <c r="AF1282" s="102">
        <v>1</v>
      </c>
      <c r="AG1282" s="102">
        <v>129634.4</v>
      </c>
      <c r="AH1282" s="102"/>
      <c r="AI1282" s="102"/>
      <c r="AJ1282" s="226">
        <f t="shared" si="348"/>
        <v>129634.4</v>
      </c>
    </row>
    <row r="1283" spans="1:36" ht="14.25">
      <c r="A1283" s="207">
        <v>22</v>
      </c>
      <c r="B1283" s="832" t="s">
        <v>5331</v>
      </c>
      <c r="C1283" s="1658" t="s">
        <v>4796</v>
      </c>
      <c r="D1283" s="1659" t="s">
        <v>4556</v>
      </c>
      <c r="E1283" s="1590">
        <v>4</v>
      </c>
      <c r="F1283" s="226">
        <v>1.9</v>
      </c>
      <c r="G1283" s="102">
        <v>1</v>
      </c>
      <c r="H1283" s="102">
        <v>125666</v>
      </c>
      <c r="I1283" s="102"/>
      <c r="J1283" s="102"/>
      <c r="K1283" s="226">
        <f t="shared" si="343"/>
        <v>125666</v>
      </c>
      <c r="L1283" s="226">
        <v>3</v>
      </c>
      <c r="M1283" s="102">
        <v>1</v>
      </c>
      <c r="N1283" s="102">
        <v>121697.60000000001</v>
      </c>
      <c r="O1283" s="102"/>
      <c r="P1283" s="102"/>
      <c r="Q1283" s="226">
        <f t="shared" si="344"/>
        <v>121697.60000000001</v>
      </c>
      <c r="R1283" s="226">
        <f t="shared" si="345"/>
        <v>0</v>
      </c>
      <c r="S1283" s="226">
        <f t="shared" si="345"/>
        <v>3968.3999999999942</v>
      </c>
      <c r="T1283" s="226">
        <f t="shared" si="345"/>
        <v>0</v>
      </c>
      <c r="U1283" s="226">
        <f t="shared" si="345"/>
        <v>0</v>
      </c>
      <c r="V1283" s="226">
        <f t="shared" si="346"/>
        <v>3968.3999999999942</v>
      </c>
      <c r="W1283" s="1589">
        <v>5</v>
      </c>
      <c r="X1283" s="226">
        <v>1.9</v>
      </c>
      <c r="Y1283" s="102">
        <v>1</v>
      </c>
      <c r="Z1283" s="102">
        <v>125666</v>
      </c>
      <c r="AA1283" s="102"/>
      <c r="AB1283" s="102"/>
      <c r="AC1283" s="226">
        <f t="shared" si="347"/>
        <v>125666</v>
      </c>
      <c r="AD1283" s="1589">
        <v>6</v>
      </c>
      <c r="AE1283" s="226">
        <v>1.96</v>
      </c>
      <c r="AF1283" s="102">
        <v>1</v>
      </c>
      <c r="AG1283" s="102">
        <v>129634.4</v>
      </c>
      <c r="AH1283" s="102"/>
      <c r="AI1283" s="102"/>
      <c r="AJ1283" s="226">
        <f t="shared" si="348"/>
        <v>129634.4</v>
      </c>
    </row>
    <row r="1284" spans="1:36" ht="14.25">
      <c r="A1284" s="207">
        <v>23</v>
      </c>
      <c r="B1284" s="832" t="s">
        <v>6602</v>
      </c>
      <c r="C1284" s="1658" t="s">
        <v>4796</v>
      </c>
      <c r="D1284" s="1659" t="s">
        <v>4556</v>
      </c>
      <c r="E1284" s="1590">
        <v>1</v>
      </c>
      <c r="F1284" s="226">
        <v>1.73</v>
      </c>
      <c r="G1284" s="102">
        <v>1</v>
      </c>
      <c r="H1284" s="102">
        <v>114422.2</v>
      </c>
      <c r="I1284" s="102"/>
      <c r="J1284" s="102"/>
      <c r="K1284" s="226">
        <f t="shared" si="343"/>
        <v>114422.2</v>
      </c>
      <c r="L1284" s="226">
        <v>0</v>
      </c>
      <c r="M1284" s="102">
        <v>1</v>
      </c>
      <c r="N1284" s="102">
        <v>111115.2</v>
      </c>
      <c r="O1284" s="102"/>
      <c r="P1284" s="102"/>
      <c r="Q1284" s="226">
        <f t="shared" si="344"/>
        <v>111115.2</v>
      </c>
      <c r="R1284" s="226">
        <f t="shared" si="345"/>
        <v>0</v>
      </c>
      <c r="S1284" s="226">
        <f t="shared" si="345"/>
        <v>3307</v>
      </c>
      <c r="T1284" s="226">
        <f t="shared" si="345"/>
        <v>0</v>
      </c>
      <c r="U1284" s="226">
        <f t="shared" si="345"/>
        <v>0</v>
      </c>
      <c r="V1284" s="226">
        <f t="shared" si="346"/>
        <v>3307</v>
      </c>
      <c r="W1284" s="1589">
        <v>2</v>
      </c>
      <c r="X1284" s="226">
        <v>1.79</v>
      </c>
      <c r="Y1284" s="102">
        <v>1</v>
      </c>
      <c r="Z1284" s="102">
        <v>118390.6</v>
      </c>
      <c r="AA1284" s="102"/>
      <c r="AB1284" s="102"/>
      <c r="AC1284" s="226">
        <f t="shared" si="347"/>
        <v>118390.6</v>
      </c>
      <c r="AD1284" s="1589">
        <v>3</v>
      </c>
      <c r="AE1284" s="226">
        <v>1.84</v>
      </c>
      <c r="AF1284" s="102">
        <v>1</v>
      </c>
      <c r="AG1284" s="102">
        <v>121697.60000000001</v>
      </c>
      <c r="AH1284" s="102"/>
      <c r="AI1284" s="102"/>
      <c r="AJ1284" s="226">
        <f t="shared" si="348"/>
        <v>121697.60000000001</v>
      </c>
    </row>
    <row r="1285" spans="1:36" ht="14.25">
      <c r="A1285" s="207">
        <v>24</v>
      </c>
      <c r="B1285" s="832" t="s">
        <v>1433</v>
      </c>
      <c r="C1285" s="1658" t="s">
        <v>4949</v>
      </c>
      <c r="D1285" s="1659" t="s">
        <v>4556</v>
      </c>
      <c r="E1285" s="1590">
        <v>1</v>
      </c>
      <c r="F1285" s="226">
        <v>1.73</v>
      </c>
      <c r="G1285" s="102">
        <v>1</v>
      </c>
      <c r="H1285" s="102">
        <v>114422.2</v>
      </c>
      <c r="I1285" s="102"/>
      <c r="J1285" s="102"/>
      <c r="K1285" s="226">
        <f t="shared" si="343"/>
        <v>114422.2</v>
      </c>
      <c r="L1285" s="226">
        <v>0</v>
      </c>
      <c r="M1285" s="102">
        <v>1</v>
      </c>
      <c r="N1285" s="102">
        <v>111115.2</v>
      </c>
      <c r="O1285" s="102"/>
      <c r="P1285" s="102"/>
      <c r="Q1285" s="226">
        <f t="shared" si="344"/>
        <v>111115.2</v>
      </c>
      <c r="R1285" s="226">
        <f t="shared" si="345"/>
        <v>0</v>
      </c>
      <c r="S1285" s="226">
        <f t="shared" si="345"/>
        <v>3307</v>
      </c>
      <c r="T1285" s="226">
        <f t="shared" si="345"/>
        <v>0</v>
      </c>
      <c r="U1285" s="226">
        <f t="shared" si="345"/>
        <v>0</v>
      </c>
      <c r="V1285" s="226">
        <f t="shared" si="346"/>
        <v>3307</v>
      </c>
      <c r="W1285" s="1589">
        <v>2</v>
      </c>
      <c r="X1285" s="226">
        <v>1.79</v>
      </c>
      <c r="Y1285" s="102">
        <v>1</v>
      </c>
      <c r="Z1285" s="102">
        <v>118390.6</v>
      </c>
      <c r="AA1285" s="102"/>
      <c r="AB1285" s="102"/>
      <c r="AC1285" s="226">
        <f t="shared" si="347"/>
        <v>118390.6</v>
      </c>
      <c r="AD1285" s="1589">
        <v>3</v>
      </c>
      <c r="AE1285" s="226">
        <v>1.84</v>
      </c>
      <c r="AF1285" s="102">
        <v>1</v>
      </c>
      <c r="AG1285" s="102">
        <v>121697.60000000001</v>
      </c>
      <c r="AH1285" s="102"/>
      <c r="AI1285" s="102"/>
      <c r="AJ1285" s="226">
        <f t="shared" si="348"/>
        <v>121697.60000000001</v>
      </c>
    </row>
    <row r="1286" spans="1:36" ht="27">
      <c r="A1286" s="207">
        <v>25</v>
      </c>
      <c r="B1286" s="832" t="s">
        <v>6603</v>
      </c>
      <c r="C1286" s="1658" t="s">
        <v>4761</v>
      </c>
      <c r="D1286" s="1659" t="s">
        <v>4762</v>
      </c>
      <c r="E1286" s="1590">
        <v>2</v>
      </c>
      <c r="F1286" s="226">
        <v>1.54</v>
      </c>
      <c r="G1286" s="102">
        <v>1</v>
      </c>
      <c r="H1286" s="102">
        <v>101855.6</v>
      </c>
      <c r="I1286" s="102"/>
      <c r="J1286" s="102"/>
      <c r="K1286" s="226">
        <f t="shared" si="343"/>
        <v>101855.6</v>
      </c>
      <c r="L1286" s="226">
        <v>1</v>
      </c>
      <c r="M1286" s="102">
        <v>1</v>
      </c>
      <c r="N1286" s="102">
        <v>98548.6</v>
      </c>
      <c r="O1286" s="102"/>
      <c r="P1286" s="102"/>
      <c r="Q1286" s="226">
        <f t="shared" si="344"/>
        <v>98548.6</v>
      </c>
      <c r="R1286" s="226">
        <f t="shared" si="345"/>
        <v>0</v>
      </c>
      <c r="S1286" s="226">
        <f t="shared" si="345"/>
        <v>3307</v>
      </c>
      <c r="T1286" s="226">
        <f t="shared" si="345"/>
        <v>0</v>
      </c>
      <c r="U1286" s="226">
        <f t="shared" si="345"/>
        <v>0</v>
      </c>
      <c r="V1286" s="226">
        <f t="shared" si="346"/>
        <v>3307</v>
      </c>
      <c r="W1286" s="1589">
        <v>3</v>
      </c>
      <c r="X1286" s="226">
        <v>1.59</v>
      </c>
      <c r="Y1286" s="102">
        <v>1</v>
      </c>
      <c r="Z1286" s="102">
        <v>105162.6</v>
      </c>
      <c r="AA1286" s="102"/>
      <c r="AB1286" s="102"/>
      <c r="AC1286" s="226">
        <f t="shared" si="347"/>
        <v>105162.6</v>
      </c>
      <c r="AD1286" s="1589">
        <v>4</v>
      </c>
      <c r="AE1286" s="226">
        <v>1.63</v>
      </c>
      <c r="AF1286" s="102">
        <v>1</v>
      </c>
      <c r="AG1286" s="102">
        <v>107808.2</v>
      </c>
      <c r="AH1286" s="102"/>
      <c r="AI1286" s="102"/>
      <c r="AJ1286" s="226">
        <f t="shared" si="348"/>
        <v>107808.2</v>
      </c>
    </row>
    <row r="1287" spans="1:36" ht="27">
      <c r="A1287" s="207">
        <v>26</v>
      </c>
      <c r="B1287" s="832" t="s">
        <v>5332</v>
      </c>
      <c r="C1287" s="1658" t="s">
        <v>4761</v>
      </c>
      <c r="D1287" s="1659" t="s">
        <v>4762</v>
      </c>
      <c r="E1287" s="1590">
        <v>7</v>
      </c>
      <c r="F1287" s="226">
        <v>1.68</v>
      </c>
      <c r="G1287" s="102">
        <v>1</v>
      </c>
      <c r="H1287" s="102">
        <v>111115.2</v>
      </c>
      <c r="I1287" s="102"/>
      <c r="J1287" s="102"/>
      <c r="K1287" s="226">
        <f t="shared" si="343"/>
        <v>111115.2</v>
      </c>
      <c r="L1287" s="226">
        <v>6</v>
      </c>
      <c r="M1287" s="102">
        <v>1</v>
      </c>
      <c r="N1287" s="102">
        <v>111115.2</v>
      </c>
      <c r="O1287" s="102"/>
      <c r="P1287" s="102"/>
      <c r="Q1287" s="226">
        <f t="shared" si="344"/>
        <v>111115.2</v>
      </c>
      <c r="R1287" s="226">
        <f t="shared" si="345"/>
        <v>0</v>
      </c>
      <c r="S1287" s="226">
        <f t="shared" si="345"/>
        <v>0</v>
      </c>
      <c r="T1287" s="226">
        <f t="shared" si="345"/>
        <v>0</v>
      </c>
      <c r="U1287" s="226">
        <f t="shared" si="345"/>
        <v>0</v>
      </c>
      <c r="V1287" s="226">
        <f t="shared" si="346"/>
        <v>0</v>
      </c>
      <c r="W1287" s="1589">
        <v>8</v>
      </c>
      <c r="X1287" s="226">
        <v>1.73</v>
      </c>
      <c r="Y1287" s="102">
        <v>1</v>
      </c>
      <c r="Z1287" s="102">
        <v>114422.2</v>
      </c>
      <c r="AA1287" s="102"/>
      <c r="AB1287" s="102"/>
      <c r="AC1287" s="226">
        <f t="shared" si="347"/>
        <v>114422.2</v>
      </c>
      <c r="AD1287" s="1589">
        <v>9</v>
      </c>
      <c r="AE1287" s="226">
        <v>1.73</v>
      </c>
      <c r="AF1287" s="102">
        <v>1</v>
      </c>
      <c r="AG1287" s="102">
        <v>114422.2</v>
      </c>
      <c r="AH1287" s="102"/>
      <c r="AI1287" s="102"/>
      <c r="AJ1287" s="226">
        <f t="shared" si="348"/>
        <v>114422.2</v>
      </c>
    </row>
    <row r="1288" spans="1:36" ht="27">
      <c r="A1288" s="207">
        <v>27</v>
      </c>
      <c r="B1288" s="832" t="s">
        <v>5333</v>
      </c>
      <c r="C1288" s="1658" t="s">
        <v>4761</v>
      </c>
      <c r="D1288" s="1659" t="s">
        <v>4762</v>
      </c>
      <c r="E1288" s="1590">
        <v>23</v>
      </c>
      <c r="F1288" s="226">
        <v>1.95</v>
      </c>
      <c r="G1288" s="102">
        <v>1</v>
      </c>
      <c r="H1288" s="102">
        <v>128973</v>
      </c>
      <c r="I1288" s="102"/>
      <c r="J1288" s="102"/>
      <c r="K1288" s="226">
        <f t="shared" si="343"/>
        <v>128973</v>
      </c>
      <c r="L1288" s="226">
        <v>22</v>
      </c>
      <c r="M1288" s="102">
        <v>1</v>
      </c>
      <c r="N1288" s="102">
        <v>128973</v>
      </c>
      <c r="O1288" s="102"/>
      <c r="P1288" s="102"/>
      <c r="Q1288" s="226">
        <f t="shared" si="344"/>
        <v>128973</v>
      </c>
      <c r="R1288" s="226">
        <f t="shared" si="345"/>
        <v>0</v>
      </c>
      <c r="S1288" s="226">
        <f t="shared" si="345"/>
        <v>0</v>
      </c>
      <c r="T1288" s="226">
        <f t="shared" si="345"/>
        <v>0</v>
      </c>
      <c r="U1288" s="226">
        <f t="shared" si="345"/>
        <v>0</v>
      </c>
      <c r="V1288" s="226">
        <f t="shared" si="346"/>
        <v>0</v>
      </c>
      <c r="W1288" s="1589">
        <v>24</v>
      </c>
      <c r="X1288" s="226">
        <v>1.95</v>
      </c>
      <c r="Y1288" s="102">
        <v>1</v>
      </c>
      <c r="Z1288" s="102">
        <v>128973</v>
      </c>
      <c r="AA1288" s="102"/>
      <c r="AB1288" s="102"/>
      <c r="AC1288" s="226">
        <f t="shared" si="347"/>
        <v>128973</v>
      </c>
      <c r="AD1288" s="1589">
        <v>25</v>
      </c>
      <c r="AE1288" s="226">
        <v>1.95</v>
      </c>
      <c r="AF1288" s="102">
        <v>1</v>
      </c>
      <c r="AG1288" s="102">
        <v>128973</v>
      </c>
      <c r="AH1288" s="102"/>
      <c r="AI1288" s="102"/>
      <c r="AJ1288" s="226">
        <f t="shared" si="348"/>
        <v>128973</v>
      </c>
    </row>
    <row r="1289" spans="1:36" ht="27">
      <c r="A1289" s="207">
        <v>28</v>
      </c>
      <c r="B1289" s="832" t="s">
        <v>5072</v>
      </c>
      <c r="C1289" s="1658" t="s">
        <v>4761</v>
      </c>
      <c r="D1289" s="1659" t="s">
        <v>4762</v>
      </c>
      <c r="E1289" s="1590">
        <v>4</v>
      </c>
      <c r="F1289" s="226">
        <v>1.63</v>
      </c>
      <c r="G1289" s="102">
        <v>1</v>
      </c>
      <c r="H1289" s="102">
        <v>107808.2</v>
      </c>
      <c r="I1289" s="102"/>
      <c r="J1289" s="102"/>
      <c r="K1289" s="226">
        <f t="shared" si="343"/>
        <v>107808.2</v>
      </c>
      <c r="L1289" s="226">
        <v>3</v>
      </c>
      <c r="M1289" s="102">
        <v>1</v>
      </c>
      <c r="N1289" s="102">
        <v>105162.6</v>
      </c>
      <c r="O1289" s="102"/>
      <c r="P1289" s="102"/>
      <c r="Q1289" s="226">
        <f t="shared" si="344"/>
        <v>105162.6</v>
      </c>
      <c r="R1289" s="226">
        <f t="shared" si="345"/>
        <v>0</v>
      </c>
      <c r="S1289" s="226">
        <f t="shared" si="345"/>
        <v>2645.5999999999913</v>
      </c>
      <c r="T1289" s="226">
        <f t="shared" si="345"/>
        <v>0</v>
      </c>
      <c r="U1289" s="226">
        <f t="shared" si="345"/>
        <v>0</v>
      </c>
      <c r="V1289" s="226">
        <f t="shared" si="346"/>
        <v>2645.5999999999913</v>
      </c>
      <c r="W1289" s="1589">
        <v>5</v>
      </c>
      <c r="X1289" s="226">
        <v>1.63</v>
      </c>
      <c r="Y1289" s="102">
        <v>1</v>
      </c>
      <c r="Z1289" s="102">
        <v>107808.2</v>
      </c>
      <c r="AA1289" s="102"/>
      <c r="AB1289" s="102"/>
      <c r="AC1289" s="226">
        <f t="shared" si="347"/>
        <v>107808.2</v>
      </c>
      <c r="AD1289" s="1589">
        <v>6</v>
      </c>
      <c r="AE1289" s="226">
        <v>1.68</v>
      </c>
      <c r="AF1289" s="102">
        <v>1</v>
      </c>
      <c r="AG1289" s="102">
        <v>111115.2</v>
      </c>
      <c r="AH1289" s="102"/>
      <c r="AI1289" s="102"/>
      <c r="AJ1289" s="226">
        <f t="shared" si="348"/>
        <v>111115.2</v>
      </c>
    </row>
    <row r="1290" spans="1:36" ht="20.25" customHeight="1">
      <c r="A1290" s="207">
        <v>29</v>
      </c>
      <c r="B1290" s="832" t="s">
        <v>6604</v>
      </c>
      <c r="C1290" s="1658" t="s">
        <v>4761</v>
      </c>
      <c r="D1290" s="1659" t="s">
        <v>4762</v>
      </c>
      <c r="E1290" s="1590">
        <v>2</v>
      </c>
      <c r="F1290" s="226">
        <v>1.54</v>
      </c>
      <c r="G1290" s="102">
        <v>1</v>
      </c>
      <c r="H1290" s="102">
        <v>101855.6</v>
      </c>
      <c r="I1290" s="102"/>
      <c r="J1290" s="102"/>
      <c r="K1290" s="226">
        <f t="shared" si="343"/>
        <v>101855.6</v>
      </c>
      <c r="L1290" s="226">
        <v>1</v>
      </c>
      <c r="M1290" s="102">
        <v>1</v>
      </c>
      <c r="N1290" s="102">
        <v>98548.6</v>
      </c>
      <c r="O1290" s="102"/>
      <c r="P1290" s="102"/>
      <c r="Q1290" s="226">
        <f t="shared" si="344"/>
        <v>98548.6</v>
      </c>
      <c r="R1290" s="226">
        <f t="shared" si="345"/>
        <v>0</v>
      </c>
      <c r="S1290" s="226">
        <f t="shared" si="345"/>
        <v>3307</v>
      </c>
      <c r="T1290" s="226">
        <f t="shared" si="345"/>
        <v>0</v>
      </c>
      <c r="U1290" s="226">
        <f t="shared" si="345"/>
        <v>0</v>
      </c>
      <c r="V1290" s="226">
        <f t="shared" si="346"/>
        <v>3307</v>
      </c>
      <c r="W1290" s="1589">
        <v>3</v>
      </c>
      <c r="X1290" s="226">
        <v>1.59</v>
      </c>
      <c r="Y1290" s="102">
        <v>1</v>
      </c>
      <c r="Z1290" s="102">
        <v>105162.6</v>
      </c>
      <c r="AA1290" s="102"/>
      <c r="AB1290" s="102"/>
      <c r="AC1290" s="226">
        <f t="shared" si="347"/>
        <v>105162.6</v>
      </c>
      <c r="AD1290" s="1589">
        <v>4</v>
      </c>
      <c r="AE1290" s="226">
        <v>1.63</v>
      </c>
      <c r="AF1290" s="102">
        <v>1</v>
      </c>
      <c r="AG1290" s="102">
        <v>107808.2</v>
      </c>
      <c r="AH1290" s="102"/>
      <c r="AI1290" s="102"/>
      <c r="AJ1290" s="226">
        <f t="shared" si="348"/>
        <v>107808.2</v>
      </c>
    </row>
    <row r="1291" spans="1:36" ht="14.25">
      <c r="A1291" s="207"/>
      <c r="B1291" s="832" t="s">
        <v>5334</v>
      </c>
      <c r="C1291" s="1658"/>
      <c r="D1291" s="1659"/>
      <c r="E1291" s="1666"/>
      <c r="F1291" s="226"/>
      <c r="G1291" s="102"/>
      <c r="H1291" s="102">
        <v>6000</v>
      </c>
      <c r="I1291" s="102"/>
      <c r="J1291" s="102"/>
      <c r="K1291" s="226">
        <f t="shared" si="343"/>
        <v>6000</v>
      </c>
      <c r="L1291" s="226"/>
      <c r="M1291" s="102"/>
      <c r="N1291" s="102">
        <v>6000</v>
      </c>
      <c r="O1291" s="102"/>
      <c r="P1291" s="102"/>
      <c r="Q1291" s="226">
        <f t="shared" si="344"/>
        <v>6000</v>
      </c>
      <c r="R1291" s="226"/>
      <c r="S1291" s="226"/>
      <c r="T1291" s="226"/>
      <c r="U1291" s="226"/>
      <c r="V1291" s="226"/>
      <c r="W1291" s="226"/>
      <c r="X1291" s="226"/>
      <c r="Y1291" s="102"/>
      <c r="Z1291" s="102">
        <v>6000</v>
      </c>
      <c r="AA1291" s="102"/>
      <c r="AB1291" s="102"/>
      <c r="AC1291" s="226">
        <f t="shared" si="347"/>
        <v>6000</v>
      </c>
      <c r="AD1291" s="226"/>
      <c r="AE1291" s="226"/>
      <c r="AF1291" s="102"/>
      <c r="AG1291" s="102">
        <v>6000</v>
      </c>
      <c r="AH1291" s="102"/>
      <c r="AI1291" s="102"/>
      <c r="AJ1291" s="226">
        <f t="shared" si="348"/>
        <v>6000</v>
      </c>
    </row>
    <row r="1292" spans="1:36" s="229" customFormat="1" ht="42.75">
      <c r="A1292" s="224"/>
      <c r="B1292" s="297" t="s">
        <v>246</v>
      </c>
      <c r="C1292" s="228" t="s">
        <v>1</v>
      </c>
      <c r="D1292" s="228" t="s">
        <v>1</v>
      </c>
      <c r="E1292" s="228" t="s">
        <v>1</v>
      </c>
      <c r="F1292" s="228" t="s">
        <v>1</v>
      </c>
      <c r="G1292" s="228">
        <f>SUM(G1262:G1290)</f>
        <v>29</v>
      </c>
      <c r="H1292" s="228">
        <f>SUM(H1262:H1291)</f>
        <v>4406955.6000000006</v>
      </c>
      <c r="I1292" s="228">
        <f>SUM(I1262:I1291)</f>
        <v>0</v>
      </c>
      <c r="J1292" s="228">
        <f>SUM(J1262:J1291)</f>
        <v>0</v>
      </c>
      <c r="K1292" s="228">
        <f>SUM(K1262:K1291)</f>
        <v>4406955.6000000006</v>
      </c>
      <c r="L1292" s="228"/>
      <c r="M1292" s="228">
        <f t="shared" ref="M1292:V1292" si="349">SUM(M1262:M1291)</f>
        <v>29</v>
      </c>
      <c r="N1292" s="228">
        <f t="shared" si="349"/>
        <v>4338170.0000000009</v>
      </c>
      <c r="O1292" s="228">
        <f t="shared" si="349"/>
        <v>0</v>
      </c>
      <c r="P1292" s="228">
        <f t="shared" si="349"/>
        <v>0</v>
      </c>
      <c r="Q1292" s="228">
        <f t="shared" si="349"/>
        <v>4338170.0000000009</v>
      </c>
      <c r="R1292" s="228">
        <f t="shared" si="349"/>
        <v>0</v>
      </c>
      <c r="S1292" s="228">
        <f t="shared" si="349"/>
        <v>68785.599999999948</v>
      </c>
      <c r="T1292" s="228">
        <f t="shared" si="349"/>
        <v>0</v>
      </c>
      <c r="U1292" s="228">
        <f t="shared" si="349"/>
        <v>0</v>
      </c>
      <c r="V1292" s="228">
        <f t="shared" si="349"/>
        <v>68785.599999999948</v>
      </c>
      <c r="W1292" s="228"/>
      <c r="X1292" s="228"/>
      <c r="Y1292" s="228">
        <f>SUM(Y1262:Y1291)</f>
        <v>29</v>
      </c>
      <c r="Z1292" s="228">
        <f>SUM(Z1262:Z1291)</f>
        <v>4479709.6000000006</v>
      </c>
      <c r="AA1292" s="228">
        <f>SUM(AA1262:AA1291)</f>
        <v>0</v>
      </c>
      <c r="AB1292" s="228">
        <f>SUM(AB1262:AB1291)</f>
        <v>0</v>
      </c>
      <c r="AC1292" s="228">
        <f>SUM(AC1262:AC1291)</f>
        <v>4479709.6000000006</v>
      </c>
      <c r="AD1292" s="228"/>
      <c r="AE1292" s="228"/>
      <c r="AF1292" s="228">
        <f>SUM(AF1262:AF1291)</f>
        <v>29</v>
      </c>
      <c r="AG1292" s="228">
        <f>SUM(AG1262:AG1291)</f>
        <v>4547833.8000000007</v>
      </c>
      <c r="AH1292" s="228">
        <f>SUM(AH1262:AH1291)</f>
        <v>0</v>
      </c>
      <c r="AI1292" s="228">
        <f>SUM(AI1262:AI1291)</f>
        <v>0</v>
      </c>
      <c r="AJ1292" s="228">
        <f>SUM(AJ1262:AJ1291)</f>
        <v>4547833.8000000007</v>
      </c>
    </row>
    <row r="1293" spans="1:36">
      <c r="A1293" s="207"/>
      <c r="B1293" s="102"/>
      <c r="C1293" s="226"/>
      <c r="D1293" s="226"/>
      <c r="E1293" s="226"/>
      <c r="F1293" s="226"/>
      <c r="G1293" s="102"/>
      <c r="H1293" s="226"/>
      <c r="I1293" s="226"/>
      <c r="J1293" s="226"/>
      <c r="K1293" s="226"/>
      <c r="L1293" s="226"/>
      <c r="M1293" s="102"/>
      <c r="N1293" s="226"/>
      <c r="O1293" s="226"/>
      <c r="P1293" s="226"/>
      <c r="Q1293" s="102"/>
      <c r="R1293" s="226"/>
      <c r="S1293" s="102"/>
      <c r="T1293" s="226"/>
      <c r="U1293" s="106"/>
      <c r="V1293" s="106"/>
      <c r="W1293" s="226"/>
      <c r="X1293" s="226"/>
      <c r="Y1293" s="102"/>
      <c r="Z1293" s="226"/>
      <c r="AA1293" s="226"/>
      <c r="AB1293" s="226"/>
      <c r="AC1293" s="226"/>
      <c r="AD1293" s="226"/>
      <c r="AE1293" s="226"/>
      <c r="AF1293" s="102"/>
      <c r="AG1293" s="226"/>
      <c r="AH1293" s="226"/>
      <c r="AI1293" s="226"/>
      <c r="AJ1293" s="226"/>
    </row>
    <row r="1294" spans="1:36" ht="85.5">
      <c r="A1294" s="224" t="s">
        <v>4</v>
      </c>
      <c r="B1294" s="28" t="s">
        <v>483</v>
      </c>
      <c r="C1294" s="226"/>
      <c r="D1294" s="226"/>
      <c r="E1294" s="226"/>
      <c r="F1294" s="226"/>
      <c r="G1294" s="28"/>
      <c r="H1294" s="226"/>
      <c r="I1294" s="226"/>
      <c r="J1294" s="226"/>
      <c r="K1294" s="226"/>
      <c r="L1294" s="226"/>
      <c r="M1294" s="28"/>
      <c r="N1294" s="226"/>
      <c r="O1294" s="226"/>
      <c r="P1294" s="226"/>
      <c r="Q1294" s="28"/>
      <c r="R1294" s="226"/>
      <c r="S1294" s="28"/>
      <c r="T1294" s="226"/>
      <c r="U1294" s="106"/>
      <c r="V1294" s="106"/>
      <c r="W1294" s="226"/>
      <c r="X1294" s="226"/>
      <c r="Y1294" s="28"/>
      <c r="Z1294" s="226"/>
      <c r="AA1294" s="226"/>
      <c r="AB1294" s="226"/>
      <c r="AC1294" s="226"/>
      <c r="AD1294" s="226"/>
      <c r="AE1294" s="226"/>
      <c r="AF1294" s="28"/>
      <c r="AG1294" s="226"/>
      <c r="AH1294" s="226"/>
      <c r="AI1294" s="226"/>
      <c r="AJ1294" s="226"/>
    </row>
    <row r="1295" spans="1:36">
      <c r="A1295" s="207"/>
      <c r="B1295" s="102" t="s">
        <v>126</v>
      </c>
      <c r="C1295" s="226"/>
      <c r="D1295" s="226"/>
      <c r="E1295" s="226"/>
      <c r="F1295" s="226"/>
      <c r="G1295" s="102"/>
      <c r="H1295" s="226"/>
      <c r="I1295" s="226"/>
      <c r="J1295" s="226"/>
      <c r="K1295" s="226"/>
      <c r="L1295" s="226"/>
      <c r="M1295" s="102"/>
      <c r="N1295" s="226"/>
      <c r="O1295" s="226"/>
      <c r="P1295" s="226"/>
      <c r="Q1295" s="102"/>
      <c r="R1295" s="226"/>
      <c r="S1295" s="102"/>
      <c r="T1295" s="226"/>
      <c r="U1295" s="106"/>
      <c r="V1295" s="106"/>
      <c r="W1295" s="226"/>
      <c r="X1295" s="226"/>
      <c r="Y1295" s="102"/>
      <c r="Z1295" s="226"/>
      <c r="AA1295" s="226"/>
      <c r="AB1295" s="226"/>
      <c r="AC1295" s="226"/>
      <c r="AD1295" s="226"/>
      <c r="AE1295" s="226"/>
      <c r="AF1295" s="102"/>
      <c r="AG1295" s="226"/>
      <c r="AH1295" s="226"/>
      <c r="AI1295" s="226"/>
      <c r="AJ1295" s="226"/>
    </row>
    <row r="1296" spans="1:36">
      <c r="A1296" s="207">
        <v>1</v>
      </c>
      <c r="B1296" s="1662" t="s">
        <v>5335</v>
      </c>
      <c r="C1296" s="605" t="s">
        <v>4700</v>
      </c>
      <c r="D1296" s="226" t="s">
        <v>1</v>
      </c>
      <c r="E1296" s="226" t="s">
        <v>1</v>
      </c>
      <c r="F1296" s="226">
        <v>1.5</v>
      </c>
      <c r="G1296" s="102">
        <v>1</v>
      </c>
      <c r="H1296" s="207">
        <v>99210</v>
      </c>
      <c r="I1296" s="226"/>
      <c r="J1296" s="207"/>
      <c r="K1296" s="226">
        <f>H1296+I1296+J1296</f>
        <v>99210</v>
      </c>
      <c r="L1296" s="226">
        <v>1.5</v>
      </c>
      <c r="M1296" s="102">
        <v>1</v>
      </c>
      <c r="N1296" s="226">
        <v>99210</v>
      </c>
      <c r="O1296" s="226"/>
      <c r="P1296" s="207"/>
      <c r="Q1296" s="226">
        <f>N1296+O1296+P1296</f>
        <v>99210</v>
      </c>
      <c r="R1296" s="226">
        <f t="shared" ref="R1296:U1322" si="350">G1296-M1296</f>
        <v>0</v>
      </c>
      <c r="S1296" s="226">
        <f t="shared" si="350"/>
        <v>0</v>
      </c>
      <c r="T1296" s="226">
        <f t="shared" si="350"/>
        <v>0</v>
      </c>
      <c r="U1296" s="226">
        <f t="shared" si="350"/>
        <v>0</v>
      </c>
      <c r="V1296" s="226">
        <f>S1296+T1296+U1296</f>
        <v>0</v>
      </c>
      <c r="W1296" s="226" t="s">
        <v>1</v>
      </c>
      <c r="X1296" s="226">
        <v>1.5</v>
      </c>
      <c r="Y1296" s="102">
        <v>1</v>
      </c>
      <c r="Z1296" s="207">
        <v>99210</v>
      </c>
      <c r="AA1296" s="207"/>
      <c r="AB1296" s="207"/>
      <c r="AC1296" s="226">
        <f>Z1296+AA1296+AB1296</f>
        <v>99210</v>
      </c>
      <c r="AD1296" s="226" t="s">
        <v>1</v>
      </c>
      <c r="AE1296" s="226">
        <v>1.5</v>
      </c>
      <c r="AF1296" s="102">
        <v>1</v>
      </c>
      <c r="AG1296" s="207">
        <v>99210</v>
      </c>
      <c r="AH1296" s="207"/>
      <c r="AI1296" s="207"/>
      <c r="AJ1296" s="226">
        <f>AG1296+AH1296+AI1296</f>
        <v>99210</v>
      </c>
    </row>
    <row r="1297" spans="1:36">
      <c r="A1297" s="207">
        <v>2</v>
      </c>
      <c r="B1297" s="1662" t="s">
        <v>5336</v>
      </c>
      <c r="C1297" s="1663" t="s">
        <v>4778</v>
      </c>
      <c r="D1297" s="226" t="s">
        <v>1</v>
      </c>
      <c r="E1297" s="226" t="s">
        <v>1</v>
      </c>
      <c r="F1297" s="226">
        <v>1</v>
      </c>
      <c r="G1297" s="102">
        <v>1</v>
      </c>
      <c r="H1297" s="207">
        <v>91275</v>
      </c>
      <c r="I1297" s="226"/>
      <c r="J1297" s="207"/>
      <c r="K1297" s="226">
        <f t="shared" ref="K1297:K1303" si="351">H1297+I1297+J1297</f>
        <v>91275</v>
      </c>
      <c r="L1297" s="226">
        <v>1</v>
      </c>
      <c r="M1297" s="102">
        <v>1</v>
      </c>
      <c r="N1297" s="226">
        <v>91275</v>
      </c>
      <c r="O1297" s="226"/>
      <c r="P1297" s="207"/>
      <c r="Q1297" s="226">
        <f t="shared" ref="Q1297:Q1303" si="352">N1297+O1297+P1297</f>
        <v>91275</v>
      </c>
      <c r="R1297" s="226">
        <f t="shared" si="350"/>
        <v>0</v>
      </c>
      <c r="S1297" s="226">
        <f t="shared" si="350"/>
        <v>0</v>
      </c>
      <c r="T1297" s="226">
        <f t="shared" si="350"/>
        <v>0</v>
      </c>
      <c r="U1297" s="226">
        <f t="shared" si="350"/>
        <v>0</v>
      </c>
      <c r="V1297" s="226">
        <f>S1297+T1297+U1297</f>
        <v>0</v>
      </c>
      <c r="W1297" s="226" t="s">
        <v>1</v>
      </c>
      <c r="X1297" s="226">
        <v>1</v>
      </c>
      <c r="Y1297" s="102">
        <v>1</v>
      </c>
      <c r="Z1297" s="207">
        <v>91275</v>
      </c>
      <c r="AA1297" s="207"/>
      <c r="AB1297" s="207"/>
      <c r="AC1297" s="226">
        <f t="shared" ref="AC1297:AC1303" si="353">Z1297+AA1297+AB1297</f>
        <v>91275</v>
      </c>
      <c r="AD1297" s="226" t="s">
        <v>1</v>
      </c>
      <c r="AE1297" s="226">
        <v>1</v>
      </c>
      <c r="AF1297" s="102">
        <v>1</v>
      </c>
      <c r="AG1297" s="207">
        <v>91275</v>
      </c>
      <c r="AH1297" s="207"/>
      <c r="AI1297" s="207"/>
      <c r="AJ1297" s="226">
        <f t="shared" ref="AJ1297:AJ1303" si="354">AG1297+AH1297+AI1297</f>
        <v>91275</v>
      </c>
    </row>
    <row r="1298" spans="1:36">
      <c r="A1298" s="207">
        <v>3</v>
      </c>
      <c r="B1298" s="1662" t="s">
        <v>5337</v>
      </c>
      <c r="C1298" s="1663" t="s">
        <v>4778</v>
      </c>
      <c r="D1298" s="226" t="s">
        <v>1</v>
      </c>
      <c r="E1298" s="226" t="s">
        <v>1</v>
      </c>
      <c r="F1298" s="226">
        <v>1</v>
      </c>
      <c r="G1298" s="102">
        <v>1</v>
      </c>
      <c r="H1298" s="207">
        <v>91275</v>
      </c>
      <c r="I1298" s="226"/>
      <c r="J1298" s="207"/>
      <c r="K1298" s="226">
        <f t="shared" si="351"/>
        <v>91275</v>
      </c>
      <c r="L1298" s="226">
        <v>1</v>
      </c>
      <c r="M1298" s="102">
        <v>1</v>
      </c>
      <c r="N1298" s="226">
        <v>91275</v>
      </c>
      <c r="O1298" s="226"/>
      <c r="P1298" s="207"/>
      <c r="Q1298" s="226">
        <f t="shared" si="352"/>
        <v>91275</v>
      </c>
      <c r="R1298" s="226">
        <f t="shared" si="350"/>
        <v>0</v>
      </c>
      <c r="S1298" s="226">
        <f t="shared" si="350"/>
        <v>0</v>
      </c>
      <c r="T1298" s="226">
        <f t="shared" si="350"/>
        <v>0</v>
      </c>
      <c r="U1298" s="226">
        <f t="shared" si="350"/>
        <v>0</v>
      </c>
      <c r="V1298" s="226">
        <f t="shared" ref="V1298:V1303" si="355">S1298+T1298+U1298</f>
        <v>0</v>
      </c>
      <c r="W1298" s="226" t="s">
        <v>1</v>
      </c>
      <c r="X1298" s="226">
        <v>1</v>
      </c>
      <c r="Y1298" s="102">
        <v>1</v>
      </c>
      <c r="Z1298" s="207">
        <v>91275</v>
      </c>
      <c r="AA1298" s="207"/>
      <c r="AB1298" s="207"/>
      <c r="AC1298" s="226">
        <f t="shared" si="353"/>
        <v>91275</v>
      </c>
      <c r="AD1298" s="226" t="s">
        <v>1</v>
      </c>
      <c r="AE1298" s="226">
        <v>1</v>
      </c>
      <c r="AF1298" s="102">
        <v>1</v>
      </c>
      <c r="AG1298" s="207">
        <v>91275</v>
      </c>
      <c r="AH1298" s="207"/>
      <c r="AI1298" s="207"/>
      <c r="AJ1298" s="226">
        <f t="shared" si="354"/>
        <v>91275</v>
      </c>
    </row>
    <row r="1299" spans="1:36">
      <c r="A1299" s="207">
        <v>4</v>
      </c>
      <c r="B1299" s="1662" t="s">
        <v>6605</v>
      </c>
      <c r="C1299" s="1663" t="s">
        <v>4778</v>
      </c>
      <c r="D1299" s="226" t="s">
        <v>1</v>
      </c>
      <c r="E1299" s="226" t="s">
        <v>1</v>
      </c>
      <c r="F1299" s="226">
        <v>1</v>
      </c>
      <c r="G1299" s="102">
        <v>1</v>
      </c>
      <c r="H1299" s="226">
        <v>87180</v>
      </c>
      <c r="I1299" s="226"/>
      <c r="J1299" s="226"/>
      <c r="K1299" s="226">
        <f t="shared" si="351"/>
        <v>87180</v>
      </c>
      <c r="L1299" s="226">
        <v>1</v>
      </c>
      <c r="M1299" s="102">
        <v>1</v>
      </c>
      <c r="N1299" s="226">
        <v>87180</v>
      </c>
      <c r="O1299" s="226"/>
      <c r="P1299" s="226"/>
      <c r="Q1299" s="226">
        <f t="shared" si="352"/>
        <v>87180</v>
      </c>
      <c r="R1299" s="226">
        <f t="shared" si="350"/>
        <v>0</v>
      </c>
      <c r="S1299" s="226">
        <f t="shared" si="350"/>
        <v>0</v>
      </c>
      <c r="T1299" s="226">
        <f t="shared" si="350"/>
        <v>0</v>
      </c>
      <c r="U1299" s="226">
        <f t="shared" si="350"/>
        <v>0</v>
      </c>
      <c r="V1299" s="226">
        <f t="shared" si="355"/>
        <v>0</v>
      </c>
      <c r="W1299" s="226" t="s">
        <v>1</v>
      </c>
      <c r="X1299" s="226">
        <v>1</v>
      </c>
      <c r="Y1299" s="102">
        <v>1</v>
      </c>
      <c r="Z1299" s="226">
        <v>87180</v>
      </c>
      <c r="AA1299" s="226"/>
      <c r="AB1299" s="226"/>
      <c r="AC1299" s="226">
        <f t="shared" si="353"/>
        <v>87180</v>
      </c>
      <c r="AD1299" s="226" t="s">
        <v>1</v>
      </c>
      <c r="AE1299" s="226">
        <v>1</v>
      </c>
      <c r="AF1299" s="102">
        <v>1</v>
      </c>
      <c r="AG1299" s="226">
        <v>87180</v>
      </c>
      <c r="AH1299" s="226"/>
      <c r="AI1299" s="226"/>
      <c r="AJ1299" s="226">
        <f t="shared" si="354"/>
        <v>87180</v>
      </c>
    </row>
    <row r="1300" spans="1:36">
      <c r="A1300" s="207">
        <v>5</v>
      </c>
      <c r="B1300" s="1662" t="s">
        <v>6606</v>
      </c>
      <c r="C1300" s="1663" t="s">
        <v>4778</v>
      </c>
      <c r="D1300" s="226" t="s">
        <v>1</v>
      </c>
      <c r="E1300" s="226" t="s">
        <v>1</v>
      </c>
      <c r="F1300" s="226">
        <v>1</v>
      </c>
      <c r="G1300" s="102">
        <v>1</v>
      </c>
      <c r="H1300" s="226">
        <v>87180</v>
      </c>
      <c r="I1300" s="226"/>
      <c r="J1300" s="226"/>
      <c r="K1300" s="226">
        <f t="shared" si="351"/>
        <v>87180</v>
      </c>
      <c r="L1300" s="226">
        <v>1</v>
      </c>
      <c r="M1300" s="102">
        <v>1</v>
      </c>
      <c r="N1300" s="226">
        <v>87180</v>
      </c>
      <c r="O1300" s="226"/>
      <c r="P1300" s="226"/>
      <c r="Q1300" s="226">
        <f t="shared" si="352"/>
        <v>87180</v>
      </c>
      <c r="R1300" s="226">
        <f t="shared" si="350"/>
        <v>0</v>
      </c>
      <c r="S1300" s="226">
        <f t="shared" si="350"/>
        <v>0</v>
      </c>
      <c r="T1300" s="226">
        <f t="shared" si="350"/>
        <v>0</v>
      </c>
      <c r="U1300" s="226">
        <f t="shared" si="350"/>
        <v>0</v>
      </c>
      <c r="V1300" s="226">
        <f t="shared" si="355"/>
        <v>0</v>
      </c>
      <c r="W1300" s="226" t="s">
        <v>1</v>
      </c>
      <c r="X1300" s="226">
        <v>1</v>
      </c>
      <c r="Y1300" s="102">
        <v>1</v>
      </c>
      <c r="Z1300" s="226">
        <v>87180</v>
      </c>
      <c r="AA1300" s="226"/>
      <c r="AB1300" s="226"/>
      <c r="AC1300" s="226">
        <f t="shared" si="353"/>
        <v>87180</v>
      </c>
      <c r="AD1300" s="226" t="s">
        <v>1</v>
      </c>
      <c r="AE1300" s="226">
        <v>1</v>
      </c>
      <c r="AF1300" s="102">
        <v>1</v>
      </c>
      <c r="AG1300" s="226">
        <v>87180</v>
      </c>
      <c r="AH1300" s="226"/>
      <c r="AI1300" s="226"/>
      <c r="AJ1300" s="226">
        <f t="shared" si="354"/>
        <v>87180</v>
      </c>
    </row>
    <row r="1301" spans="1:36">
      <c r="A1301" s="207">
        <v>6</v>
      </c>
      <c r="B1301" s="1662" t="s">
        <v>5338</v>
      </c>
      <c r="C1301" s="1663" t="s">
        <v>4778</v>
      </c>
      <c r="D1301" s="226" t="s">
        <v>1</v>
      </c>
      <c r="E1301" s="226" t="s">
        <v>1</v>
      </c>
      <c r="F1301" s="226">
        <v>1</v>
      </c>
      <c r="G1301" s="102">
        <v>1</v>
      </c>
      <c r="H1301" s="226">
        <v>91275</v>
      </c>
      <c r="I1301" s="226"/>
      <c r="J1301" s="226"/>
      <c r="K1301" s="226">
        <f t="shared" si="351"/>
        <v>91275</v>
      </c>
      <c r="L1301" s="226">
        <v>1</v>
      </c>
      <c r="M1301" s="102">
        <v>1</v>
      </c>
      <c r="N1301" s="226">
        <v>91275</v>
      </c>
      <c r="O1301" s="226"/>
      <c r="P1301" s="226"/>
      <c r="Q1301" s="226">
        <f t="shared" si="352"/>
        <v>91275</v>
      </c>
      <c r="R1301" s="226">
        <f t="shared" si="350"/>
        <v>0</v>
      </c>
      <c r="S1301" s="226">
        <f t="shared" si="350"/>
        <v>0</v>
      </c>
      <c r="T1301" s="226">
        <f t="shared" si="350"/>
        <v>0</v>
      </c>
      <c r="U1301" s="226">
        <f t="shared" si="350"/>
        <v>0</v>
      </c>
      <c r="V1301" s="226">
        <f t="shared" si="355"/>
        <v>0</v>
      </c>
      <c r="W1301" s="226" t="s">
        <v>1</v>
      </c>
      <c r="X1301" s="226">
        <v>1</v>
      </c>
      <c r="Y1301" s="102">
        <v>1</v>
      </c>
      <c r="Z1301" s="226">
        <v>91275</v>
      </c>
      <c r="AA1301" s="226"/>
      <c r="AB1301" s="226"/>
      <c r="AC1301" s="226">
        <f t="shared" si="353"/>
        <v>91275</v>
      </c>
      <c r="AD1301" s="226" t="s">
        <v>1</v>
      </c>
      <c r="AE1301" s="226">
        <v>1</v>
      </c>
      <c r="AF1301" s="102">
        <v>1</v>
      </c>
      <c r="AG1301" s="226">
        <v>91275</v>
      </c>
      <c r="AH1301" s="226"/>
      <c r="AI1301" s="226"/>
      <c r="AJ1301" s="226">
        <f t="shared" si="354"/>
        <v>91275</v>
      </c>
    </row>
    <row r="1302" spans="1:36">
      <c r="A1302" s="207">
        <v>7</v>
      </c>
      <c r="B1302" s="1662" t="s">
        <v>5339</v>
      </c>
      <c r="C1302" s="1663" t="s">
        <v>4712</v>
      </c>
      <c r="D1302" s="226" t="s">
        <v>1</v>
      </c>
      <c r="E1302" s="226" t="s">
        <v>1</v>
      </c>
      <c r="F1302" s="226">
        <v>1.5</v>
      </c>
      <c r="G1302" s="102">
        <v>1</v>
      </c>
      <c r="H1302" s="226">
        <v>99210</v>
      </c>
      <c r="I1302" s="226"/>
      <c r="J1302" s="226"/>
      <c r="K1302" s="226">
        <f t="shared" si="351"/>
        <v>99210</v>
      </c>
      <c r="L1302" s="226">
        <v>1.5</v>
      </c>
      <c r="M1302" s="102">
        <v>1</v>
      </c>
      <c r="N1302" s="226">
        <v>99210</v>
      </c>
      <c r="O1302" s="226"/>
      <c r="P1302" s="226"/>
      <c r="Q1302" s="226">
        <f t="shared" si="352"/>
        <v>99210</v>
      </c>
      <c r="R1302" s="226">
        <f t="shared" si="350"/>
        <v>0</v>
      </c>
      <c r="S1302" s="226">
        <f t="shared" si="350"/>
        <v>0</v>
      </c>
      <c r="T1302" s="226">
        <f t="shared" si="350"/>
        <v>0</v>
      </c>
      <c r="U1302" s="226">
        <f t="shared" si="350"/>
        <v>0</v>
      </c>
      <c r="V1302" s="226">
        <f t="shared" si="355"/>
        <v>0</v>
      </c>
      <c r="W1302" s="226" t="s">
        <v>1</v>
      </c>
      <c r="X1302" s="226">
        <v>1.5</v>
      </c>
      <c r="Y1302" s="102">
        <v>1</v>
      </c>
      <c r="Z1302" s="226">
        <v>99210</v>
      </c>
      <c r="AA1302" s="226"/>
      <c r="AB1302" s="226"/>
      <c r="AC1302" s="226">
        <f t="shared" si="353"/>
        <v>99210</v>
      </c>
      <c r="AD1302" s="226" t="s">
        <v>1</v>
      </c>
      <c r="AE1302" s="226">
        <v>1.5</v>
      </c>
      <c r="AF1302" s="102">
        <v>1</v>
      </c>
      <c r="AG1302" s="226">
        <v>99210</v>
      </c>
      <c r="AH1302" s="226"/>
      <c r="AI1302" s="226"/>
      <c r="AJ1302" s="226">
        <f t="shared" si="354"/>
        <v>99210</v>
      </c>
    </row>
    <row r="1303" spans="1:36">
      <c r="A1303" s="207">
        <v>8</v>
      </c>
      <c r="B1303" s="1662" t="s">
        <v>6607</v>
      </c>
      <c r="C1303" s="1663" t="s">
        <v>4712</v>
      </c>
      <c r="D1303" s="226" t="s">
        <v>1</v>
      </c>
      <c r="E1303" s="226" t="s">
        <v>1</v>
      </c>
      <c r="F1303" s="226">
        <v>1.5</v>
      </c>
      <c r="G1303" s="102">
        <v>1</v>
      </c>
      <c r="H1303" s="226">
        <v>99210</v>
      </c>
      <c r="I1303" s="226"/>
      <c r="J1303" s="226"/>
      <c r="K1303" s="226">
        <f t="shared" si="351"/>
        <v>99210</v>
      </c>
      <c r="L1303" s="226">
        <v>1.5</v>
      </c>
      <c r="M1303" s="102">
        <v>1</v>
      </c>
      <c r="N1303" s="226">
        <v>99210</v>
      </c>
      <c r="O1303" s="226"/>
      <c r="P1303" s="226"/>
      <c r="Q1303" s="226">
        <f t="shared" si="352"/>
        <v>99210</v>
      </c>
      <c r="R1303" s="226">
        <f t="shared" si="350"/>
        <v>0</v>
      </c>
      <c r="S1303" s="226">
        <f t="shared" si="350"/>
        <v>0</v>
      </c>
      <c r="T1303" s="226">
        <f t="shared" si="350"/>
        <v>0</v>
      </c>
      <c r="U1303" s="226">
        <f t="shared" si="350"/>
        <v>0</v>
      </c>
      <c r="V1303" s="226">
        <f t="shared" si="355"/>
        <v>0</v>
      </c>
      <c r="W1303" s="226" t="s">
        <v>1</v>
      </c>
      <c r="X1303" s="226">
        <v>1.5</v>
      </c>
      <c r="Y1303" s="102">
        <v>1</v>
      </c>
      <c r="Z1303" s="226">
        <v>99210</v>
      </c>
      <c r="AA1303" s="226"/>
      <c r="AB1303" s="226"/>
      <c r="AC1303" s="226">
        <f t="shared" si="353"/>
        <v>99210</v>
      </c>
      <c r="AD1303" s="226" t="s">
        <v>1</v>
      </c>
      <c r="AE1303" s="226">
        <v>1.5</v>
      </c>
      <c r="AF1303" s="102">
        <v>1</v>
      </c>
      <c r="AG1303" s="226">
        <v>99210</v>
      </c>
      <c r="AH1303" s="226"/>
      <c r="AI1303" s="226"/>
      <c r="AJ1303" s="226">
        <f t="shared" si="354"/>
        <v>99210</v>
      </c>
    </row>
    <row r="1304" spans="1:36">
      <c r="A1304" s="207">
        <v>9</v>
      </c>
      <c r="B1304" s="1662" t="s">
        <v>5340</v>
      </c>
      <c r="C1304" s="1663" t="s">
        <v>4712</v>
      </c>
      <c r="D1304" s="226" t="s">
        <v>1</v>
      </c>
      <c r="E1304" s="226" t="s">
        <v>1</v>
      </c>
      <c r="F1304" s="226">
        <v>1.5</v>
      </c>
      <c r="G1304" s="102">
        <v>1</v>
      </c>
      <c r="H1304" s="207">
        <v>99210</v>
      </c>
      <c r="I1304" s="226"/>
      <c r="J1304" s="207"/>
      <c r="K1304" s="226">
        <f>H1304+I1304+J1304</f>
        <v>99210</v>
      </c>
      <c r="L1304" s="226">
        <v>1.5</v>
      </c>
      <c r="M1304" s="102">
        <v>1</v>
      </c>
      <c r="N1304" s="226">
        <v>99210</v>
      </c>
      <c r="O1304" s="226"/>
      <c r="P1304" s="207"/>
      <c r="Q1304" s="226">
        <f>N1304+O1304+P1304</f>
        <v>99210</v>
      </c>
      <c r="R1304" s="226">
        <f t="shared" si="350"/>
        <v>0</v>
      </c>
      <c r="S1304" s="226">
        <f t="shared" si="350"/>
        <v>0</v>
      </c>
      <c r="T1304" s="226">
        <f t="shared" si="350"/>
        <v>0</v>
      </c>
      <c r="U1304" s="226">
        <f t="shared" si="350"/>
        <v>0</v>
      </c>
      <c r="V1304" s="226">
        <f>S1304+T1304+U1304</f>
        <v>0</v>
      </c>
      <c r="W1304" s="226" t="s">
        <v>1</v>
      </c>
      <c r="X1304" s="226">
        <v>1.5</v>
      </c>
      <c r="Y1304" s="102">
        <v>1</v>
      </c>
      <c r="Z1304" s="207">
        <v>99210</v>
      </c>
      <c r="AA1304" s="207"/>
      <c r="AB1304" s="207"/>
      <c r="AC1304" s="226">
        <f>Z1304+AA1304+AB1304</f>
        <v>99210</v>
      </c>
      <c r="AD1304" s="226" t="s">
        <v>1</v>
      </c>
      <c r="AE1304" s="226">
        <v>1.5</v>
      </c>
      <c r="AF1304" s="102">
        <v>1</v>
      </c>
      <c r="AG1304" s="207">
        <v>99210</v>
      </c>
      <c r="AH1304" s="207"/>
      <c r="AI1304" s="207"/>
      <c r="AJ1304" s="226">
        <f>AG1304+AH1304+AI1304</f>
        <v>99210</v>
      </c>
    </row>
    <row r="1305" spans="1:36">
      <c r="A1305" s="207">
        <v>10</v>
      </c>
      <c r="B1305" s="1662" t="s">
        <v>5341</v>
      </c>
      <c r="C1305" s="1663" t="s">
        <v>4712</v>
      </c>
      <c r="D1305" s="226" t="s">
        <v>1</v>
      </c>
      <c r="E1305" s="226" t="s">
        <v>1</v>
      </c>
      <c r="F1305" s="226">
        <v>1.5</v>
      </c>
      <c r="G1305" s="102">
        <v>1</v>
      </c>
      <c r="H1305" s="207">
        <v>99210</v>
      </c>
      <c r="I1305" s="226"/>
      <c r="J1305" s="207"/>
      <c r="K1305" s="226">
        <f t="shared" ref="K1305:K1311" si="356">H1305+I1305+J1305</f>
        <v>99210</v>
      </c>
      <c r="L1305" s="226">
        <v>1.5</v>
      </c>
      <c r="M1305" s="102">
        <v>1</v>
      </c>
      <c r="N1305" s="226">
        <v>99210</v>
      </c>
      <c r="O1305" s="226"/>
      <c r="P1305" s="207"/>
      <c r="Q1305" s="226">
        <f t="shared" ref="Q1305:Q1311" si="357">N1305+O1305+P1305</f>
        <v>99210</v>
      </c>
      <c r="R1305" s="226">
        <f t="shared" si="350"/>
        <v>0</v>
      </c>
      <c r="S1305" s="226">
        <f t="shared" si="350"/>
        <v>0</v>
      </c>
      <c r="T1305" s="226">
        <f t="shared" si="350"/>
        <v>0</v>
      </c>
      <c r="U1305" s="226">
        <f t="shared" si="350"/>
        <v>0</v>
      </c>
      <c r="V1305" s="226">
        <f>S1305+T1305+U1305</f>
        <v>0</v>
      </c>
      <c r="W1305" s="226" t="s">
        <v>1</v>
      </c>
      <c r="X1305" s="226">
        <v>1.5</v>
      </c>
      <c r="Y1305" s="102">
        <v>1</v>
      </c>
      <c r="Z1305" s="207">
        <v>99210</v>
      </c>
      <c r="AA1305" s="207"/>
      <c r="AB1305" s="207"/>
      <c r="AC1305" s="226">
        <f t="shared" ref="AC1305:AC1311" si="358">Z1305+AA1305+AB1305</f>
        <v>99210</v>
      </c>
      <c r="AD1305" s="226" t="s">
        <v>1</v>
      </c>
      <c r="AE1305" s="226">
        <v>1.5</v>
      </c>
      <c r="AF1305" s="102">
        <v>1</v>
      </c>
      <c r="AG1305" s="207">
        <v>99210</v>
      </c>
      <c r="AH1305" s="207"/>
      <c r="AI1305" s="207"/>
      <c r="AJ1305" s="226">
        <f t="shared" ref="AJ1305:AJ1311" si="359">AG1305+AH1305+AI1305</f>
        <v>99210</v>
      </c>
    </row>
    <row r="1306" spans="1:36">
      <c r="A1306" s="207">
        <v>11</v>
      </c>
      <c r="B1306" s="1662" t="s">
        <v>6608</v>
      </c>
      <c r="C1306" s="1663" t="s">
        <v>4712</v>
      </c>
      <c r="D1306" s="226" t="s">
        <v>1</v>
      </c>
      <c r="E1306" s="226" t="s">
        <v>1</v>
      </c>
      <c r="F1306" s="226">
        <v>1.5</v>
      </c>
      <c r="G1306" s="102">
        <v>1</v>
      </c>
      <c r="H1306" s="207">
        <v>99210</v>
      </c>
      <c r="I1306" s="226"/>
      <c r="J1306" s="207"/>
      <c r="K1306" s="226">
        <f t="shared" si="356"/>
        <v>99210</v>
      </c>
      <c r="L1306" s="226">
        <v>1.5</v>
      </c>
      <c r="M1306" s="102">
        <v>1</v>
      </c>
      <c r="N1306" s="226">
        <v>99210</v>
      </c>
      <c r="O1306" s="226"/>
      <c r="P1306" s="207"/>
      <c r="Q1306" s="226">
        <f t="shared" si="357"/>
        <v>99210</v>
      </c>
      <c r="R1306" s="226">
        <f t="shared" si="350"/>
        <v>0</v>
      </c>
      <c r="S1306" s="226">
        <f t="shared" si="350"/>
        <v>0</v>
      </c>
      <c r="T1306" s="226">
        <f t="shared" si="350"/>
        <v>0</v>
      </c>
      <c r="U1306" s="226">
        <f t="shared" si="350"/>
        <v>0</v>
      </c>
      <c r="V1306" s="226">
        <f t="shared" ref="V1306:V1311" si="360">S1306+T1306+U1306</f>
        <v>0</v>
      </c>
      <c r="W1306" s="226" t="s">
        <v>1</v>
      </c>
      <c r="X1306" s="226">
        <v>1.5</v>
      </c>
      <c r="Y1306" s="102">
        <v>1</v>
      </c>
      <c r="Z1306" s="207">
        <v>99210</v>
      </c>
      <c r="AA1306" s="207"/>
      <c r="AB1306" s="207"/>
      <c r="AC1306" s="226">
        <f t="shared" si="358"/>
        <v>99210</v>
      </c>
      <c r="AD1306" s="226" t="s">
        <v>1</v>
      </c>
      <c r="AE1306" s="226">
        <v>1.5</v>
      </c>
      <c r="AF1306" s="102">
        <v>1</v>
      </c>
      <c r="AG1306" s="207">
        <v>99210</v>
      </c>
      <c r="AH1306" s="207"/>
      <c r="AI1306" s="207"/>
      <c r="AJ1306" s="226">
        <f t="shared" si="359"/>
        <v>99210</v>
      </c>
    </row>
    <row r="1307" spans="1:36">
      <c r="A1307" s="207">
        <v>12</v>
      </c>
      <c r="B1307" s="1662" t="s">
        <v>5342</v>
      </c>
      <c r="C1307" s="1663" t="s">
        <v>4708</v>
      </c>
      <c r="D1307" s="226" t="s">
        <v>1</v>
      </c>
      <c r="E1307" s="226" t="s">
        <v>1</v>
      </c>
      <c r="F1307" s="226">
        <v>1.6</v>
      </c>
      <c r="G1307" s="102">
        <v>1</v>
      </c>
      <c r="H1307" s="226">
        <v>105824</v>
      </c>
      <c r="I1307" s="226"/>
      <c r="J1307" s="226"/>
      <c r="K1307" s="226">
        <f t="shared" si="356"/>
        <v>105824</v>
      </c>
      <c r="L1307" s="226">
        <v>1.6</v>
      </c>
      <c r="M1307" s="102">
        <v>1</v>
      </c>
      <c r="N1307" s="226">
        <v>105824</v>
      </c>
      <c r="O1307" s="226"/>
      <c r="P1307" s="226"/>
      <c r="Q1307" s="226">
        <f t="shared" si="357"/>
        <v>105824</v>
      </c>
      <c r="R1307" s="226">
        <f t="shared" si="350"/>
        <v>0</v>
      </c>
      <c r="S1307" s="226">
        <f t="shared" si="350"/>
        <v>0</v>
      </c>
      <c r="T1307" s="226">
        <f t="shared" si="350"/>
        <v>0</v>
      </c>
      <c r="U1307" s="226">
        <f t="shared" si="350"/>
        <v>0</v>
      </c>
      <c r="V1307" s="226">
        <f t="shared" si="360"/>
        <v>0</v>
      </c>
      <c r="W1307" s="226" t="s">
        <v>1</v>
      </c>
      <c r="X1307" s="226">
        <v>1.6</v>
      </c>
      <c r="Y1307" s="102">
        <v>1</v>
      </c>
      <c r="Z1307" s="226">
        <v>105824</v>
      </c>
      <c r="AA1307" s="226"/>
      <c r="AB1307" s="226"/>
      <c r="AC1307" s="226">
        <f t="shared" si="358"/>
        <v>105824</v>
      </c>
      <c r="AD1307" s="226" t="s">
        <v>1</v>
      </c>
      <c r="AE1307" s="226">
        <v>1.6</v>
      </c>
      <c r="AF1307" s="102">
        <v>1</v>
      </c>
      <c r="AG1307" s="226">
        <v>105824</v>
      </c>
      <c r="AH1307" s="226"/>
      <c r="AI1307" s="226"/>
      <c r="AJ1307" s="226">
        <f t="shared" si="359"/>
        <v>105824</v>
      </c>
    </row>
    <row r="1308" spans="1:36" ht="27">
      <c r="A1308" s="207">
        <v>13</v>
      </c>
      <c r="B1308" s="1662" t="s">
        <v>5343</v>
      </c>
      <c r="C1308" s="1663" t="s">
        <v>4714</v>
      </c>
      <c r="D1308" s="226" t="s">
        <v>1</v>
      </c>
      <c r="E1308" s="226" t="s">
        <v>1</v>
      </c>
      <c r="F1308" s="226">
        <v>1</v>
      </c>
      <c r="G1308" s="102">
        <v>1</v>
      </c>
      <c r="H1308" s="226">
        <v>91275</v>
      </c>
      <c r="I1308" s="226"/>
      <c r="J1308" s="226"/>
      <c r="K1308" s="226">
        <f t="shared" si="356"/>
        <v>91275</v>
      </c>
      <c r="L1308" s="226">
        <v>1</v>
      </c>
      <c r="M1308" s="102">
        <v>1</v>
      </c>
      <c r="N1308" s="226">
        <v>91275</v>
      </c>
      <c r="O1308" s="226"/>
      <c r="P1308" s="226"/>
      <c r="Q1308" s="226">
        <f t="shared" si="357"/>
        <v>91275</v>
      </c>
      <c r="R1308" s="226">
        <f t="shared" si="350"/>
        <v>0</v>
      </c>
      <c r="S1308" s="226">
        <f t="shared" si="350"/>
        <v>0</v>
      </c>
      <c r="T1308" s="226">
        <f t="shared" si="350"/>
        <v>0</v>
      </c>
      <c r="U1308" s="226">
        <f t="shared" si="350"/>
        <v>0</v>
      </c>
      <c r="V1308" s="226">
        <f t="shared" si="360"/>
        <v>0</v>
      </c>
      <c r="W1308" s="226" t="s">
        <v>1</v>
      </c>
      <c r="X1308" s="226">
        <v>1</v>
      </c>
      <c r="Y1308" s="102">
        <v>1</v>
      </c>
      <c r="Z1308" s="226">
        <v>91275</v>
      </c>
      <c r="AA1308" s="226"/>
      <c r="AB1308" s="226"/>
      <c r="AC1308" s="226">
        <f t="shared" si="358"/>
        <v>91275</v>
      </c>
      <c r="AD1308" s="226" t="s">
        <v>1</v>
      </c>
      <c r="AE1308" s="226">
        <v>1</v>
      </c>
      <c r="AF1308" s="102">
        <v>1</v>
      </c>
      <c r="AG1308" s="226">
        <v>91275</v>
      </c>
      <c r="AH1308" s="226"/>
      <c r="AI1308" s="226"/>
      <c r="AJ1308" s="226">
        <f t="shared" si="359"/>
        <v>91275</v>
      </c>
    </row>
    <row r="1309" spans="1:36">
      <c r="A1309" s="207">
        <v>14</v>
      </c>
      <c r="B1309" s="1662" t="s">
        <v>5344</v>
      </c>
      <c r="C1309" s="1663" t="s">
        <v>4721</v>
      </c>
      <c r="D1309" s="226" t="s">
        <v>1</v>
      </c>
      <c r="E1309" s="226" t="s">
        <v>1</v>
      </c>
      <c r="F1309" s="226">
        <v>1</v>
      </c>
      <c r="G1309" s="102">
        <v>1</v>
      </c>
      <c r="H1309" s="226">
        <v>87180</v>
      </c>
      <c r="I1309" s="226"/>
      <c r="J1309" s="226"/>
      <c r="K1309" s="226">
        <f t="shared" si="356"/>
        <v>87180</v>
      </c>
      <c r="L1309" s="226">
        <v>1</v>
      </c>
      <c r="M1309" s="102">
        <v>1</v>
      </c>
      <c r="N1309" s="226">
        <v>87180</v>
      </c>
      <c r="O1309" s="226"/>
      <c r="P1309" s="226"/>
      <c r="Q1309" s="226">
        <f t="shared" si="357"/>
        <v>87180</v>
      </c>
      <c r="R1309" s="226">
        <f t="shared" si="350"/>
        <v>0</v>
      </c>
      <c r="S1309" s="226">
        <f t="shared" si="350"/>
        <v>0</v>
      </c>
      <c r="T1309" s="226">
        <f t="shared" si="350"/>
        <v>0</v>
      </c>
      <c r="U1309" s="226">
        <f t="shared" si="350"/>
        <v>0</v>
      </c>
      <c r="V1309" s="226">
        <f t="shared" si="360"/>
        <v>0</v>
      </c>
      <c r="W1309" s="226" t="s">
        <v>1</v>
      </c>
      <c r="X1309" s="226">
        <v>1</v>
      </c>
      <c r="Y1309" s="102">
        <v>1</v>
      </c>
      <c r="Z1309" s="226">
        <v>87180</v>
      </c>
      <c r="AA1309" s="226"/>
      <c r="AB1309" s="226"/>
      <c r="AC1309" s="226">
        <f t="shared" si="358"/>
        <v>87180</v>
      </c>
      <c r="AD1309" s="226" t="s">
        <v>1</v>
      </c>
      <c r="AE1309" s="226">
        <v>1</v>
      </c>
      <c r="AF1309" s="102">
        <v>1</v>
      </c>
      <c r="AG1309" s="226">
        <v>87180</v>
      </c>
      <c r="AH1309" s="226"/>
      <c r="AI1309" s="226"/>
      <c r="AJ1309" s="226">
        <f t="shared" si="359"/>
        <v>87180</v>
      </c>
    </row>
    <row r="1310" spans="1:36">
      <c r="A1310" s="207">
        <v>15</v>
      </c>
      <c r="B1310" s="1662" t="s">
        <v>5345</v>
      </c>
      <c r="C1310" s="1663" t="s">
        <v>4721</v>
      </c>
      <c r="D1310" s="226" t="s">
        <v>1</v>
      </c>
      <c r="E1310" s="226" t="s">
        <v>1</v>
      </c>
      <c r="F1310" s="226">
        <v>1</v>
      </c>
      <c r="G1310" s="102">
        <v>1</v>
      </c>
      <c r="H1310" s="226">
        <v>87180</v>
      </c>
      <c r="I1310" s="226"/>
      <c r="J1310" s="226"/>
      <c r="K1310" s="226">
        <f t="shared" si="356"/>
        <v>87180</v>
      </c>
      <c r="L1310" s="226">
        <v>1</v>
      </c>
      <c r="M1310" s="102">
        <v>1</v>
      </c>
      <c r="N1310" s="226">
        <v>87180</v>
      </c>
      <c r="O1310" s="226"/>
      <c r="P1310" s="226"/>
      <c r="Q1310" s="226">
        <f t="shared" si="357"/>
        <v>87180</v>
      </c>
      <c r="R1310" s="226">
        <f t="shared" si="350"/>
        <v>0</v>
      </c>
      <c r="S1310" s="226">
        <f t="shared" si="350"/>
        <v>0</v>
      </c>
      <c r="T1310" s="226">
        <f t="shared" si="350"/>
        <v>0</v>
      </c>
      <c r="U1310" s="226">
        <f t="shared" si="350"/>
        <v>0</v>
      </c>
      <c r="V1310" s="226">
        <f t="shared" si="360"/>
        <v>0</v>
      </c>
      <c r="W1310" s="226" t="s">
        <v>1</v>
      </c>
      <c r="X1310" s="226">
        <v>1</v>
      </c>
      <c r="Y1310" s="102">
        <v>1</v>
      </c>
      <c r="Z1310" s="226">
        <v>87180</v>
      </c>
      <c r="AA1310" s="226"/>
      <c r="AB1310" s="226"/>
      <c r="AC1310" s="226">
        <f t="shared" si="358"/>
        <v>87180</v>
      </c>
      <c r="AD1310" s="226" t="s">
        <v>1</v>
      </c>
      <c r="AE1310" s="226">
        <v>1</v>
      </c>
      <c r="AF1310" s="102">
        <v>1</v>
      </c>
      <c r="AG1310" s="226">
        <v>87180</v>
      </c>
      <c r="AH1310" s="226"/>
      <c r="AI1310" s="226"/>
      <c r="AJ1310" s="226">
        <f t="shared" si="359"/>
        <v>87180</v>
      </c>
    </row>
    <row r="1311" spans="1:36">
      <c r="A1311" s="207">
        <v>16</v>
      </c>
      <c r="B1311" s="1662" t="s">
        <v>1433</v>
      </c>
      <c r="C1311" s="1663" t="s">
        <v>4721</v>
      </c>
      <c r="D1311" s="226" t="s">
        <v>1</v>
      </c>
      <c r="E1311" s="226" t="s">
        <v>1</v>
      </c>
      <c r="F1311" s="226">
        <v>1</v>
      </c>
      <c r="G1311" s="102">
        <v>1</v>
      </c>
      <c r="H1311" s="226">
        <v>87180</v>
      </c>
      <c r="I1311" s="226"/>
      <c r="J1311" s="226"/>
      <c r="K1311" s="226">
        <f t="shared" si="356"/>
        <v>87180</v>
      </c>
      <c r="L1311" s="226">
        <v>1</v>
      </c>
      <c r="M1311" s="102">
        <v>1</v>
      </c>
      <c r="N1311" s="226">
        <v>87180</v>
      </c>
      <c r="O1311" s="226"/>
      <c r="P1311" s="226"/>
      <c r="Q1311" s="226">
        <f t="shared" si="357"/>
        <v>87180</v>
      </c>
      <c r="R1311" s="226">
        <f t="shared" si="350"/>
        <v>0</v>
      </c>
      <c r="S1311" s="226">
        <f t="shared" si="350"/>
        <v>0</v>
      </c>
      <c r="T1311" s="226">
        <f t="shared" si="350"/>
        <v>0</v>
      </c>
      <c r="U1311" s="226">
        <f t="shared" si="350"/>
        <v>0</v>
      </c>
      <c r="V1311" s="226">
        <f t="shared" si="360"/>
        <v>0</v>
      </c>
      <c r="W1311" s="226" t="s">
        <v>1</v>
      </c>
      <c r="X1311" s="226">
        <v>1</v>
      </c>
      <c r="Y1311" s="102">
        <v>1</v>
      </c>
      <c r="Z1311" s="226">
        <v>87180</v>
      </c>
      <c r="AA1311" s="226"/>
      <c r="AB1311" s="226"/>
      <c r="AC1311" s="226">
        <f t="shared" si="358"/>
        <v>87180</v>
      </c>
      <c r="AD1311" s="226" t="s">
        <v>1</v>
      </c>
      <c r="AE1311" s="226">
        <v>1</v>
      </c>
      <c r="AF1311" s="102">
        <v>1</v>
      </c>
      <c r="AG1311" s="226">
        <v>87180</v>
      </c>
      <c r="AH1311" s="226"/>
      <c r="AI1311" s="226"/>
      <c r="AJ1311" s="226">
        <f t="shared" si="359"/>
        <v>87180</v>
      </c>
    </row>
    <row r="1312" spans="1:36">
      <c r="A1312" s="207">
        <v>17</v>
      </c>
      <c r="B1312" s="1662" t="s">
        <v>5346</v>
      </c>
      <c r="C1312" s="1663" t="s">
        <v>4721</v>
      </c>
      <c r="D1312" s="226" t="s">
        <v>1</v>
      </c>
      <c r="E1312" s="226" t="s">
        <v>1</v>
      </c>
      <c r="F1312" s="226">
        <v>1</v>
      </c>
      <c r="G1312" s="102">
        <v>1</v>
      </c>
      <c r="H1312" s="207">
        <v>87180</v>
      </c>
      <c r="I1312" s="226"/>
      <c r="J1312" s="207"/>
      <c r="K1312" s="226">
        <f>H1312+I1312+J1312</f>
        <v>87180</v>
      </c>
      <c r="L1312" s="226">
        <v>1</v>
      </c>
      <c r="M1312" s="102">
        <v>1</v>
      </c>
      <c r="N1312" s="226">
        <v>87180</v>
      </c>
      <c r="O1312" s="226"/>
      <c r="P1312" s="207"/>
      <c r="Q1312" s="226">
        <f>N1312+O1312+P1312</f>
        <v>87180</v>
      </c>
      <c r="R1312" s="226">
        <f t="shared" si="350"/>
        <v>0</v>
      </c>
      <c r="S1312" s="226">
        <f t="shared" si="350"/>
        <v>0</v>
      </c>
      <c r="T1312" s="226">
        <f t="shared" si="350"/>
        <v>0</v>
      </c>
      <c r="U1312" s="226">
        <f t="shared" si="350"/>
        <v>0</v>
      </c>
      <c r="V1312" s="226">
        <f>S1312+T1312+U1312</f>
        <v>0</v>
      </c>
      <c r="W1312" s="226" t="s">
        <v>1</v>
      </c>
      <c r="X1312" s="226">
        <v>1</v>
      </c>
      <c r="Y1312" s="102">
        <v>1</v>
      </c>
      <c r="Z1312" s="207">
        <v>87180</v>
      </c>
      <c r="AA1312" s="207"/>
      <c r="AB1312" s="207"/>
      <c r="AC1312" s="226">
        <f>Z1312+AA1312+AB1312</f>
        <v>87180</v>
      </c>
      <c r="AD1312" s="226" t="s">
        <v>1</v>
      </c>
      <c r="AE1312" s="226">
        <v>1</v>
      </c>
      <c r="AF1312" s="102">
        <v>1</v>
      </c>
      <c r="AG1312" s="207">
        <v>87180</v>
      </c>
      <c r="AH1312" s="207"/>
      <c r="AI1312" s="207"/>
      <c r="AJ1312" s="226">
        <f>AG1312+AH1312+AI1312</f>
        <v>87180</v>
      </c>
    </row>
    <row r="1313" spans="1:36">
      <c r="A1313" s="207">
        <v>18</v>
      </c>
      <c r="B1313" s="1662" t="s">
        <v>6609</v>
      </c>
      <c r="C1313" s="1663" t="s">
        <v>4721</v>
      </c>
      <c r="D1313" s="226" t="s">
        <v>1</v>
      </c>
      <c r="E1313" s="226" t="s">
        <v>1</v>
      </c>
      <c r="F1313" s="226">
        <v>1</v>
      </c>
      <c r="G1313" s="102">
        <v>1</v>
      </c>
      <c r="H1313" s="207">
        <v>87180</v>
      </c>
      <c r="I1313" s="226"/>
      <c r="J1313" s="207"/>
      <c r="K1313" s="226">
        <f t="shared" ref="K1313:K1315" si="361">H1313+I1313+J1313</f>
        <v>87180</v>
      </c>
      <c r="L1313" s="226">
        <v>1</v>
      </c>
      <c r="M1313" s="102">
        <v>1</v>
      </c>
      <c r="N1313" s="226">
        <v>87180</v>
      </c>
      <c r="O1313" s="226"/>
      <c r="P1313" s="207"/>
      <c r="Q1313" s="226">
        <f t="shared" ref="Q1313:Q1315" si="362">N1313+O1313+P1313</f>
        <v>87180</v>
      </c>
      <c r="R1313" s="226">
        <f t="shared" si="350"/>
        <v>0</v>
      </c>
      <c r="S1313" s="226">
        <f t="shared" si="350"/>
        <v>0</v>
      </c>
      <c r="T1313" s="226">
        <f t="shared" si="350"/>
        <v>0</v>
      </c>
      <c r="U1313" s="226">
        <f t="shared" si="350"/>
        <v>0</v>
      </c>
      <c r="V1313" s="226">
        <f>S1313+T1313+U1313</f>
        <v>0</v>
      </c>
      <c r="W1313" s="226" t="s">
        <v>1</v>
      </c>
      <c r="X1313" s="226">
        <v>1</v>
      </c>
      <c r="Y1313" s="102">
        <v>1</v>
      </c>
      <c r="Z1313" s="207">
        <v>87180</v>
      </c>
      <c r="AA1313" s="207"/>
      <c r="AB1313" s="207"/>
      <c r="AC1313" s="226">
        <f t="shared" ref="AC1313:AC1315" si="363">Z1313+AA1313+AB1313</f>
        <v>87180</v>
      </c>
      <c r="AD1313" s="226" t="s">
        <v>1</v>
      </c>
      <c r="AE1313" s="226">
        <v>1</v>
      </c>
      <c r="AF1313" s="102">
        <v>1</v>
      </c>
      <c r="AG1313" s="207">
        <v>87180</v>
      </c>
      <c r="AH1313" s="207"/>
      <c r="AI1313" s="207"/>
      <c r="AJ1313" s="226">
        <f t="shared" ref="AJ1313:AJ1315" si="364">AG1313+AH1313+AI1313</f>
        <v>87180</v>
      </c>
    </row>
    <row r="1314" spans="1:36">
      <c r="A1314" s="207">
        <v>19</v>
      </c>
      <c r="B1314" s="1662" t="s">
        <v>5347</v>
      </c>
      <c r="C1314" s="605" t="s">
        <v>4721</v>
      </c>
      <c r="D1314" s="226" t="s">
        <v>1</v>
      </c>
      <c r="E1314" s="226" t="s">
        <v>1</v>
      </c>
      <c r="F1314" s="226">
        <v>1</v>
      </c>
      <c r="G1314" s="102">
        <v>1</v>
      </c>
      <c r="H1314" s="207">
        <v>87180</v>
      </c>
      <c r="I1314" s="226"/>
      <c r="J1314" s="207"/>
      <c r="K1314" s="226">
        <f t="shared" si="361"/>
        <v>87180</v>
      </c>
      <c r="L1314" s="226">
        <v>1</v>
      </c>
      <c r="M1314" s="102">
        <v>1</v>
      </c>
      <c r="N1314" s="226">
        <v>87180</v>
      </c>
      <c r="O1314" s="226"/>
      <c r="P1314" s="207"/>
      <c r="Q1314" s="226">
        <f t="shared" si="362"/>
        <v>87180</v>
      </c>
      <c r="R1314" s="226">
        <f t="shared" si="350"/>
        <v>0</v>
      </c>
      <c r="S1314" s="226">
        <f t="shared" si="350"/>
        <v>0</v>
      </c>
      <c r="T1314" s="226">
        <f t="shared" si="350"/>
        <v>0</v>
      </c>
      <c r="U1314" s="226">
        <f t="shared" si="350"/>
        <v>0</v>
      </c>
      <c r="V1314" s="226">
        <f t="shared" ref="V1314:V1315" si="365">S1314+T1314+U1314</f>
        <v>0</v>
      </c>
      <c r="W1314" s="226" t="s">
        <v>1</v>
      </c>
      <c r="X1314" s="226">
        <v>1</v>
      </c>
      <c r="Y1314" s="102">
        <v>1</v>
      </c>
      <c r="Z1314" s="207">
        <v>87180</v>
      </c>
      <c r="AA1314" s="207"/>
      <c r="AB1314" s="207"/>
      <c r="AC1314" s="226">
        <f t="shared" si="363"/>
        <v>87180</v>
      </c>
      <c r="AD1314" s="226" t="s">
        <v>1</v>
      </c>
      <c r="AE1314" s="226">
        <v>1</v>
      </c>
      <c r="AF1314" s="102">
        <v>1</v>
      </c>
      <c r="AG1314" s="207">
        <v>87180</v>
      </c>
      <c r="AH1314" s="207"/>
      <c r="AI1314" s="207"/>
      <c r="AJ1314" s="226">
        <f t="shared" si="364"/>
        <v>87180</v>
      </c>
    </row>
    <row r="1315" spans="1:36">
      <c r="A1315" s="207">
        <v>20</v>
      </c>
      <c r="B1315" s="1662" t="s">
        <v>6610</v>
      </c>
      <c r="C1315" s="605" t="s">
        <v>4721</v>
      </c>
      <c r="D1315" s="226" t="s">
        <v>1</v>
      </c>
      <c r="E1315" s="226" t="s">
        <v>1</v>
      </c>
      <c r="F1315" s="226">
        <v>1</v>
      </c>
      <c r="G1315" s="102">
        <v>1</v>
      </c>
      <c r="H1315" s="226">
        <v>87180</v>
      </c>
      <c r="I1315" s="226"/>
      <c r="J1315" s="226"/>
      <c r="K1315" s="226">
        <f t="shared" si="361"/>
        <v>87180</v>
      </c>
      <c r="L1315" s="226">
        <v>1</v>
      </c>
      <c r="M1315" s="102">
        <v>1</v>
      </c>
      <c r="N1315" s="226">
        <v>87180</v>
      </c>
      <c r="O1315" s="226"/>
      <c r="P1315" s="226"/>
      <c r="Q1315" s="226">
        <f t="shared" si="362"/>
        <v>87180</v>
      </c>
      <c r="R1315" s="226">
        <f t="shared" si="350"/>
        <v>0</v>
      </c>
      <c r="S1315" s="226">
        <f t="shared" si="350"/>
        <v>0</v>
      </c>
      <c r="T1315" s="226">
        <f t="shared" si="350"/>
        <v>0</v>
      </c>
      <c r="U1315" s="226">
        <f t="shared" si="350"/>
        <v>0</v>
      </c>
      <c r="V1315" s="226">
        <f t="shared" si="365"/>
        <v>0</v>
      </c>
      <c r="W1315" s="226" t="s">
        <v>1</v>
      </c>
      <c r="X1315" s="226">
        <v>1</v>
      </c>
      <c r="Y1315" s="102">
        <v>1</v>
      </c>
      <c r="Z1315" s="226">
        <v>87180</v>
      </c>
      <c r="AA1315" s="226"/>
      <c r="AB1315" s="226"/>
      <c r="AC1315" s="226">
        <f t="shared" si="363"/>
        <v>87180</v>
      </c>
      <c r="AD1315" s="226" t="s">
        <v>1</v>
      </c>
      <c r="AE1315" s="226">
        <v>1</v>
      </c>
      <c r="AF1315" s="102">
        <v>1</v>
      </c>
      <c r="AG1315" s="226">
        <v>87180</v>
      </c>
      <c r="AH1315" s="226"/>
      <c r="AI1315" s="226"/>
      <c r="AJ1315" s="226">
        <f t="shared" si="364"/>
        <v>87180</v>
      </c>
    </row>
    <row r="1316" spans="1:36">
      <c r="A1316" s="207">
        <v>21</v>
      </c>
      <c r="B1316" s="1662" t="s">
        <v>5348</v>
      </c>
      <c r="C1316" s="605" t="s">
        <v>4721</v>
      </c>
      <c r="D1316" s="226" t="s">
        <v>1</v>
      </c>
      <c r="E1316" s="226" t="s">
        <v>1</v>
      </c>
      <c r="F1316" s="226">
        <v>1</v>
      </c>
      <c r="G1316" s="102">
        <v>1</v>
      </c>
      <c r="H1316" s="207">
        <v>87180</v>
      </c>
      <c r="I1316" s="226"/>
      <c r="J1316" s="207"/>
      <c r="K1316" s="226">
        <f>H1316+I1316+J1316</f>
        <v>87180</v>
      </c>
      <c r="L1316" s="226">
        <v>1</v>
      </c>
      <c r="M1316" s="102">
        <v>1</v>
      </c>
      <c r="N1316" s="226">
        <v>87180</v>
      </c>
      <c r="O1316" s="226"/>
      <c r="P1316" s="207"/>
      <c r="Q1316" s="226">
        <f>N1316+O1316+P1316</f>
        <v>87180</v>
      </c>
      <c r="R1316" s="226">
        <f t="shared" si="350"/>
        <v>0</v>
      </c>
      <c r="S1316" s="226">
        <f t="shared" si="350"/>
        <v>0</v>
      </c>
      <c r="T1316" s="226">
        <f t="shared" si="350"/>
        <v>0</v>
      </c>
      <c r="U1316" s="226">
        <f t="shared" si="350"/>
        <v>0</v>
      </c>
      <c r="V1316" s="226">
        <f>S1316+T1316+U1316</f>
        <v>0</v>
      </c>
      <c r="W1316" s="226" t="s">
        <v>1</v>
      </c>
      <c r="X1316" s="226">
        <v>1</v>
      </c>
      <c r="Y1316" s="102">
        <v>1</v>
      </c>
      <c r="Z1316" s="207">
        <v>87180</v>
      </c>
      <c r="AA1316" s="207"/>
      <c r="AB1316" s="207"/>
      <c r="AC1316" s="226">
        <f>Z1316+AA1316+AB1316</f>
        <v>87180</v>
      </c>
      <c r="AD1316" s="226" t="s">
        <v>1</v>
      </c>
      <c r="AE1316" s="226">
        <v>1</v>
      </c>
      <c r="AF1316" s="102">
        <v>1</v>
      </c>
      <c r="AG1316" s="207">
        <v>87180</v>
      </c>
      <c r="AH1316" s="207"/>
      <c r="AI1316" s="207"/>
      <c r="AJ1316" s="226">
        <f>AG1316+AH1316+AI1316</f>
        <v>87180</v>
      </c>
    </row>
    <row r="1317" spans="1:36">
      <c r="A1317" s="207">
        <v>22</v>
      </c>
      <c r="B1317" s="1662" t="s">
        <v>5349</v>
      </c>
      <c r="C1317" s="1663" t="s">
        <v>4721</v>
      </c>
      <c r="D1317" s="226" t="s">
        <v>1</v>
      </c>
      <c r="E1317" s="226" t="s">
        <v>1</v>
      </c>
      <c r="F1317" s="226">
        <v>1</v>
      </c>
      <c r="G1317" s="102">
        <v>1</v>
      </c>
      <c r="H1317" s="207">
        <v>87180</v>
      </c>
      <c r="I1317" s="226"/>
      <c r="J1317" s="207"/>
      <c r="K1317" s="226">
        <f t="shared" ref="K1317:K1319" si="366">H1317+I1317+J1317</f>
        <v>87180</v>
      </c>
      <c r="L1317" s="226">
        <v>1</v>
      </c>
      <c r="M1317" s="102">
        <v>1</v>
      </c>
      <c r="N1317" s="226">
        <v>87180</v>
      </c>
      <c r="O1317" s="226"/>
      <c r="P1317" s="207"/>
      <c r="Q1317" s="226">
        <f t="shared" ref="Q1317:Q1319" si="367">N1317+O1317+P1317</f>
        <v>87180</v>
      </c>
      <c r="R1317" s="226">
        <f t="shared" si="350"/>
        <v>0</v>
      </c>
      <c r="S1317" s="226">
        <f t="shared" si="350"/>
        <v>0</v>
      </c>
      <c r="T1317" s="226">
        <f t="shared" si="350"/>
        <v>0</v>
      </c>
      <c r="U1317" s="226">
        <f t="shared" si="350"/>
        <v>0</v>
      </c>
      <c r="V1317" s="226">
        <f>S1317+T1317+U1317</f>
        <v>0</v>
      </c>
      <c r="W1317" s="226" t="s">
        <v>1</v>
      </c>
      <c r="X1317" s="226">
        <v>1</v>
      </c>
      <c r="Y1317" s="102">
        <v>1</v>
      </c>
      <c r="Z1317" s="207">
        <v>87180</v>
      </c>
      <c r="AA1317" s="207"/>
      <c r="AB1317" s="207"/>
      <c r="AC1317" s="226">
        <f t="shared" ref="AC1317:AC1319" si="368">Z1317+AA1317+AB1317</f>
        <v>87180</v>
      </c>
      <c r="AD1317" s="226" t="s">
        <v>1</v>
      </c>
      <c r="AE1317" s="226">
        <v>1</v>
      </c>
      <c r="AF1317" s="102">
        <v>1</v>
      </c>
      <c r="AG1317" s="207">
        <v>87180</v>
      </c>
      <c r="AH1317" s="207"/>
      <c r="AI1317" s="207"/>
      <c r="AJ1317" s="226">
        <f t="shared" ref="AJ1317:AJ1319" si="369">AG1317+AH1317+AI1317</f>
        <v>87180</v>
      </c>
    </row>
    <row r="1318" spans="1:36">
      <c r="A1318" s="207">
        <v>23</v>
      </c>
      <c r="B1318" s="1662" t="s">
        <v>1433</v>
      </c>
      <c r="C1318" s="1663" t="s">
        <v>4721</v>
      </c>
      <c r="D1318" s="226" t="s">
        <v>1</v>
      </c>
      <c r="E1318" s="226" t="s">
        <v>1</v>
      </c>
      <c r="F1318" s="226">
        <v>1</v>
      </c>
      <c r="G1318" s="102">
        <v>1</v>
      </c>
      <c r="H1318" s="207">
        <v>87180</v>
      </c>
      <c r="I1318" s="226"/>
      <c r="J1318" s="207"/>
      <c r="K1318" s="226">
        <f t="shared" si="366"/>
        <v>87180</v>
      </c>
      <c r="L1318" s="226">
        <v>1</v>
      </c>
      <c r="M1318" s="102">
        <v>1</v>
      </c>
      <c r="N1318" s="226">
        <v>87180</v>
      </c>
      <c r="O1318" s="226"/>
      <c r="P1318" s="207"/>
      <c r="Q1318" s="226">
        <f t="shared" si="367"/>
        <v>87180</v>
      </c>
      <c r="R1318" s="226">
        <f t="shared" si="350"/>
        <v>0</v>
      </c>
      <c r="S1318" s="226">
        <f t="shared" si="350"/>
        <v>0</v>
      </c>
      <c r="T1318" s="226">
        <f t="shared" si="350"/>
        <v>0</v>
      </c>
      <c r="U1318" s="226">
        <f t="shared" si="350"/>
        <v>0</v>
      </c>
      <c r="V1318" s="226">
        <f t="shared" ref="V1318:V1319" si="370">S1318+T1318+U1318</f>
        <v>0</v>
      </c>
      <c r="W1318" s="226" t="s">
        <v>1</v>
      </c>
      <c r="X1318" s="226">
        <v>1</v>
      </c>
      <c r="Y1318" s="102">
        <v>1</v>
      </c>
      <c r="Z1318" s="207">
        <v>87180</v>
      </c>
      <c r="AA1318" s="207"/>
      <c r="AB1318" s="207"/>
      <c r="AC1318" s="226">
        <f t="shared" si="368"/>
        <v>87180</v>
      </c>
      <c r="AD1318" s="226" t="s">
        <v>1</v>
      </c>
      <c r="AE1318" s="226">
        <v>1</v>
      </c>
      <c r="AF1318" s="102">
        <v>1</v>
      </c>
      <c r="AG1318" s="207">
        <v>87180</v>
      </c>
      <c r="AH1318" s="207"/>
      <c r="AI1318" s="207"/>
      <c r="AJ1318" s="226">
        <f t="shared" si="369"/>
        <v>87180</v>
      </c>
    </row>
    <row r="1319" spans="1:36">
      <c r="A1319" s="207">
        <v>24</v>
      </c>
      <c r="B1319" s="1662" t="s">
        <v>5350</v>
      </c>
      <c r="C1319" s="1663" t="s">
        <v>4704</v>
      </c>
      <c r="D1319" s="226" t="s">
        <v>1</v>
      </c>
      <c r="E1319" s="226" t="s">
        <v>1</v>
      </c>
      <c r="F1319" s="226">
        <v>1.25</v>
      </c>
      <c r="G1319" s="102">
        <v>1</v>
      </c>
      <c r="H1319" s="226">
        <v>91275</v>
      </c>
      <c r="I1319" s="226"/>
      <c r="J1319" s="226"/>
      <c r="K1319" s="226">
        <f t="shared" si="366"/>
        <v>91275</v>
      </c>
      <c r="L1319" s="226">
        <v>1.25</v>
      </c>
      <c r="M1319" s="102">
        <v>1</v>
      </c>
      <c r="N1319" s="226">
        <v>91275</v>
      </c>
      <c r="O1319" s="226"/>
      <c r="P1319" s="226"/>
      <c r="Q1319" s="226">
        <f t="shared" si="367"/>
        <v>91275</v>
      </c>
      <c r="R1319" s="226">
        <f t="shared" si="350"/>
        <v>0</v>
      </c>
      <c r="S1319" s="226">
        <f t="shared" si="350"/>
        <v>0</v>
      </c>
      <c r="T1319" s="226">
        <f t="shared" si="350"/>
        <v>0</v>
      </c>
      <c r="U1319" s="226">
        <f t="shared" si="350"/>
        <v>0</v>
      </c>
      <c r="V1319" s="226">
        <f t="shared" si="370"/>
        <v>0</v>
      </c>
      <c r="W1319" s="226" t="s">
        <v>1</v>
      </c>
      <c r="X1319" s="226">
        <v>1.25</v>
      </c>
      <c r="Y1319" s="102">
        <v>1</v>
      </c>
      <c r="Z1319" s="226">
        <v>91275</v>
      </c>
      <c r="AA1319" s="226"/>
      <c r="AB1319" s="226"/>
      <c r="AC1319" s="226">
        <f t="shared" si="368"/>
        <v>91275</v>
      </c>
      <c r="AD1319" s="226" t="s">
        <v>1</v>
      </c>
      <c r="AE1319" s="226">
        <v>1.25</v>
      </c>
      <c r="AF1319" s="102">
        <v>1</v>
      </c>
      <c r="AG1319" s="226">
        <v>91275</v>
      </c>
      <c r="AH1319" s="226"/>
      <c r="AI1319" s="226"/>
      <c r="AJ1319" s="226">
        <f t="shared" si="369"/>
        <v>91275</v>
      </c>
    </row>
    <row r="1320" spans="1:36">
      <c r="A1320" s="207">
        <v>25</v>
      </c>
      <c r="B1320" s="1662" t="s">
        <v>5351</v>
      </c>
      <c r="C1320" s="1663" t="s">
        <v>4718</v>
      </c>
      <c r="D1320" s="226" t="s">
        <v>1</v>
      </c>
      <c r="E1320" s="226" t="s">
        <v>1</v>
      </c>
      <c r="F1320" s="226">
        <v>1.4</v>
      </c>
      <c r="G1320" s="102">
        <v>1</v>
      </c>
      <c r="H1320" s="207">
        <v>92596</v>
      </c>
      <c r="I1320" s="226"/>
      <c r="J1320" s="207"/>
      <c r="K1320" s="226">
        <f>H1320+I1320+J1320</f>
        <v>92596</v>
      </c>
      <c r="L1320" s="226">
        <v>1.4</v>
      </c>
      <c r="M1320" s="102">
        <v>1</v>
      </c>
      <c r="N1320" s="226">
        <v>92596</v>
      </c>
      <c r="O1320" s="226"/>
      <c r="P1320" s="207"/>
      <c r="Q1320" s="226">
        <f>N1320+O1320+P1320</f>
        <v>92596</v>
      </c>
      <c r="R1320" s="226">
        <f t="shared" si="350"/>
        <v>0</v>
      </c>
      <c r="S1320" s="226">
        <f t="shared" si="350"/>
        <v>0</v>
      </c>
      <c r="T1320" s="226">
        <f t="shared" si="350"/>
        <v>0</v>
      </c>
      <c r="U1320" s="226">
        <f t="shared" si="350"/>
        <v>0</v>
      </c>
      <c r="V1320" s="226">
        <f>S1320+T1320+U1320</f>
        <v>0</v>
      </c>
      <c r="W1320" s="226" t="s">
        <v>1</v>
      </c>
      <c r="X1320" s="226">
        <v>1.4</v>
      </c>
      <c r="Y1320" s="102">
        <v>1</v>
      </c>
      <c r="Z1320" s="207">
        <v>92596</v>
      </c>
      <c r="AA1320" s="207"/>
      <c r="AB1320" s="207"/>
      <c r="AC1320" s="226">
        <f>Z1320+AA1320+AB1320</f>
        <v>92596</v>
      </c>
      <c r="AD1320" s="226" t="s">
        <v>1</v>
      </c>
      <c r="AE1320" s="226">
        <v>1.4</v>
      </c>
      <c r="AF1320" s="102">
        <v>1</v>
      </c>
      <c r="AG1320" s="207">
        <v>92596</v>
      </c>
      <c r="AH1320" s="207"/>
      <c r="AI1320" s="207"/>
      <c r="AJ1320" s="226">
        <f>AG1320+AH1320+AI1320</f>
        <v>92596</v>
      </c>
    </row>
    <row r="1321" spans="1:36">
      <c r="A1321" s="207">
        <v>26</v>
      </c>
      <c r="B1321" s="1662" t="s">
        <v>5352</v>
      </c>
      <c r="C1321" s="1663" t="s">
        <v>4719</v>
      </c>
      <c r="D1321" s="226" t="s">
        <v>1</v>
      </c>
      <c r="E1321" s="226" t="s">
        <v>1</v>
      </c>
      <c r="F1321" s="226">
        <v>1.2</v>
      </c>
      <c r="G1321" s="102">
        <v>1</v>
      </c>
      <c r="H1321" s="207">
        <v>91275</v>
      </c>
      <c r="I1321" s="226"/>
      <c r="J1321" s="207"/>
      <c r="K1321" s="226">
        <f t="shared" ref="K1321:K1322" si="371">H1321+I1321+J1321</f>
        <v>91275</v>
      </c>
      <c r="L1321" s="226">
        <v>1.2</v>
      </c>
      <c r="M1321" s="102">
        <v>1</v>
      </c>
      <c r="N1321" s="226">
        <v>91275</v>
      </c>
      <c r="O1321" s="226"/>
      <c r="P1321" s="207"/>
      <c r="Q1321" s="226">
        <f t="shared" ref="Q1321:Q1322" si="372">N1321+O1321+P1321</f>
        <v>91275</v>
      </c>
      <c r="R1321" s="226">
        <f t="shared" si="350"/>
        <v>0</v>
      </c>
      <c r="S1321" s="226">
        <f t="shared" si="350"/>
        <v>0</v>
      </c>
      <c r="T1321" s="226">
        <f t="shared" si="350"/>
        <v>0</v>
      </c>
      <c r="U1321" s="226">
        <f t="shared" si="350"/>
        <v>0</v>
      </c>
      <c r="V1321" s="226">
        <f>S1321+T1321+U1321</f>
        <v>0</v>
      </c>
      <c r="W1321" s="226" t="s">
        <v>1</v>
      </c>
      <c r="X1321" s="226">
        <v>1.2</v>
      </c>
      <c r="Y1321" s="102">
        <v>1</v>
      </c>
      <c r="Z1321" s="207">
        <v>91275</v>
      </c>
      <c r="AA1321" s="207"/>
      <c r="AB1321" s="207"/>
      <c r="AC1321" s="226">
        <f t="shared" ref="AC1321:AC1322" si="373">Z1321+AA1321+AB1321</f>
        <v>91275</v>
      </c>
      <c r="AD1321" s="226" t="s">
        <v>1</v>
      </c>
      <c r="AE1321" s="226">
        <v>1.2</v>
      </c>
      <c r="AF1321" s="102">
        <v>1</v>
      </c>
      <c r="AG1321" s="207">
        <v>91275</v>
      </c>
      <c r="AH1321" s="207"/>
      <c r="AI1321" s="207"/>
      <c r="AJ1321" s="226">
        <f t="shared" ref="AJ1321:AJ1322" si="374">AG1321+AH1321+AI1321</f>
        <v>91275</v>
      </c>
    </row>
    <row r="1322" spans="1:36" ht="27">
      <c r="A1322" s="207"/>
      <c r="B1322" s="1662" t="s">
        <v>6611</v>
      </c>
      <c r="C1322" s="1663"/>
      <c r="D1322" s="226" t="s">
        <v>1</v>
      </c>
      <c r="E1322" s="226" t="s">
        <v>1</v>
      </c>
      <c r="F1322" s="226">
        <v>1</v>
      </c>
      <c r="G1322" s="102"/>
      <c r="H1322" s="226">
        <v>27000</v>
      </c>
      <c r="I1322" s="226"/>
      <c r="J1322" s="226"/>
      <c r="K1322" s="226">
        <f t="shared" si="371"/>
        <v>27000</v>
      </c>
      <c r="L1322" s="226"/>
      <c r="M1322" s="102"/>
      <c r="N1322" s="226">
        <v>27000</v>
      </c>
      <c r="O1322" s="226"/>
      <c r="P1322" s="226"/>
      <c r="Q1322" s="226">
        <f t="shared" si="372"/>
        <v>27000</v>
      </c>
      <c r="R1322" s="226">
        <f t="shared" si="350"/>
        <v>0</v>
      </c>
      <c r="S1322" s="226">
        <f t="shared" si="350"/>
        <v>0</v>
      </c>
      <c r="T1322" s="226">
        <f t="shared" si="350"/>
        <v>0</v>
      </c>
      <c r="U1322" s="226">
        <f t="shared" si="350"/>
        <v>0</v>
      </c>
      <c r="V1322" s="226">
        <f t="shared" ref="V1322" si="375">S1322+T1322+U1322</f>
        <v>0</v>
      </c>
      <c r="W1322" s="226" t="s">
        <v>1</v>
      </c>
      <c r="X1322" s="226"/>
      <c r="Y1322" s="102"/>
      <c r="Z1322" s="226">
        <v>27000</v>
      </c>
      <c r="AA1322" s="226"/>
      <c r="AB1322" s="226"/>
      <c r="AC1322" s="226">
        <f t="shared" si="373"/>
        <v>27000</v>
      </c>
      <c r="AD1322" s="226"/>
      <c r="AE1322" s="226"/>
      <c r="AF1322" s="102">
        <v>1</v>
      </c>
      <c r="AG1322" s="226">
        <v>27000</v>
      </c>
      <c r="AH1322" s="226"/>
      <c r="AI1322" s="226"/>
      <c r="AJ1322" s="226">
        <f t="shared" si="374"/>
        <v>27000</v>
      </c>
    </row>
    <row r="1323" spans="1:36" s="229" customFormat="1" ht="28.5">
      <c r="A1323" s="224"/>
      <c r="B1323" s="297" t="s">
        <v>240</v>
      </c>
      <c r="C1323" s="228" t="s">
        <v>1</v>
      </c>
      <c r="D1323" s="228" t="s">
        <v>1</v>
      </c>
      <c r="E1323" s="228" t="s">
        <v>1</v>
      </c>
      <c r="F1323" s="228" t="s">
        <v>1</v>
      </c>
      <c r="G1323" s="228">
        <f>SUM(G1296:G1322)</f>
        <v>26</v>
      </c>
      <c r="H1323" s="228">
        <f>SUM(H1296:H1322)</f>
        <v>2414490</v>
      </c>
      <c r="I1323" s="228">
        <f>SUM(I1296:I1322)</f>
        <v>0</v>
      </c>
      <c r="J1323" s="228">
        <f>SUM(J1296:J1322)</f>
        <v>0</v>
      </c>
      <c r="K1323" s="228">
        <f>SUM(K1296:K1322)</f>
        <v>2414490</v>
      </c>
      <c r="L1323" s="228"/>
      <c r="M1323" s="228">
        <f t="shared" ref="M1323:W1323" si="376">SUM(M1296:M1322)</f>
        <v>26</v>
      </c>
      <c r="N1323" s="228">
        <f t="shared" si="376"/>
        <v>2414490</v>
      </c>
      <c r="O1323" s="228">
        <f t="shared" si="376"/>
        <v>0</v>
      </c>
      <c r="P1323" s="228">
        <f t="shared" si="376"/>
        <v>0</v>
      </c>
      <c r="Q1323" s="228">
        <f t="shared" si="376"/>
        <v>2414490</v>
      </c>
      <c r="R1323" s="228">
        <f t="shared" si="376"/>
        <v>0</v>
      </c>
      <c r="S1323" s="228">
        <f t="shared" si="376"/>
        <v>0</v>
      </c>
      <c r="T1323" s="228">
        <f t="shared" si="376"/>
        <v>0</v>
      </c>
      <c r="U1323" s="228">
        <f t="shared" si="376"/>
        <v>0</v>
      </c>
      <c r="V1323" s="228">
        <f t="shared" si="376"/>
        <v>0</v>
      </c>
      <c r="W1323" s="228">
        <f t="shared" si="376"/>
        <v>0</v>
      </c>
      <c r="X1323" s="228"/>
      <c r="Y1323" s="228">
        <f t="shared" ref="Y1323:AD1323" si="377">SUM(Y1296:Y1322)</f>
        <v>26</v>
      </c>
      <c r="Z1323" s="228">
        <f t="shared" si="377"/>
        <v>2414490</v>
      </c>
      <c r="AA1323" s="228">
        <f t="shared" si="377"/>
        <v>0</v>
      </c>
      <c r="AB1323" s="228">
        <f t="shared" si="377"/>
        <v>0</v>
      </c>
      <c r="AC1323" s="228">
        <f t="shared" si="377"/>
        <v>2414490</v>
      </c>
      <c r="AD1323" s="228">
        <f t="shared" si="377"/>
        <v>0</v>
      </c>
      <c r="AE1323" s="228"/>
      <c r="AF1323" s="102">
        <v>1</v>
      </c>
      <c r="AG1323" s="228">
        <f>SUM(AG1296:AG1322)</f>
        <v>2414490</v>
      </c>
      <c r="AH1323" s="228">
        <f>SUM(AH1296:AH1322)</f>
        <v>0</v>
      </c>
      <c r="AI1323" s="228">
        <f>SUM(AI1296:AI1322)</f>
        <v>0</v>
      </c>
      <c r="AJ1323" s="228">
        <f>SUM(AJ1296:AJ1322)</f>
        <v>2414490</v>
      </c>
    </row>
    <row r="1326" spans="1:36" ht="14.25">
      <c r="A1326" s="30"/>
      <c r="B1326" s="31" t="s">
        <v>6733</v>
      </c>
      <c r="C1326" s="31"/>
      <c r="D1326" s="31"/>
      <c r="E1326" s="31"/>
      <c r="F1326" s="31"/>
      <c r="G1326" s="31"/>
      <c r="H1326" s="31"/>
      <c r="I1326" s="24"/>
      <c r="J1326" s="134"/>
      <c r="K1326" s="134"/>
      <c r="L1326" s="134"/>
      <c r="M1326" s="31"/>
      <c r="N1326" s="134"/>
      <c r="O1326" s="30"/>
      <c r="P1326" s="38" t="s">
        <v>255</v>
      </c>
      <c r="Q1326" s="31"/>
      <c r="R1326" s="134"/>
      <c r="S1326" s="31"/>
      <c r="T1326" s="134"/>
      <c r="U1326" s="31"/>
      <c r="V1326" s="134"/>
      <c r="W1326" s="175"/>
      <c r="X1326" s="175"/>
      <c r="Y1326" s="175"/>
      <c r="Z1326" s="175"/>
      <c r="AA1326" s="24"/>
      <c r="AB1326" s="22"/>
      <c r="AC1326" s="22"/>
      <c r="AD1326" s="175"/>
      <c r="AE1326" s="175"/>
      <c r="AF1326" s="175"/>
      <c r="AG1326" s="175"/>
      <c r="AH1326" s="24"/>
      <c r="AI1326" s="134"/>
      <c r="AJ1326" s="134"/>
    </row>
    <row r="1327" spans="1:36" ht="15" thickBot="1">
      <c r="A1327" s="30"/>
      <c r="B1327" s="1600"/>
      <c r="C1327" s="172"/>
      <c r="D1327" s="172"/>
      <c r="E1327" s="172"/>
      <c r="F1327" s="172"/>
      <c r="G1327" s="1600"/>
      <c r="H1327" s="172"/>
      <c r="I1327" s="173"/>
      <c r="J1327" s="9"/>
      <c r="K1327" s="173"/>
      <c r="L1327" s="173"/>
      <c r="M1327" s="217"/>
      <c r="N1327" s="218"/>
      <c r="P1327" s="1651" t="s">
        <v>28</v>
      </c>
      <c r="Q1327" s="1652"/>
      <c r="R1327" s="1652"/>
      <c r="S1327" s="1652"/>
      <c r="T1327" s="1652"/>
      <c r="U1327" s="1652"/>
      <c r="V1327" s="1652"/>
      <c r="W1327" s="9"/>
      <c r="X1327" s="9"/>
      <c r="Y1327" s="1605"/>
      <c r="Z1327" s="9"/>
      <c r="AA1327" s="173"/>
      <c r="AB1327" s="9"/>
      <c r="AC1327" s="173"/>
      <c r="AD1327" s="9"/>
      <c r="AE1327" s="9"/>
      <c r="AF1327" s="1605"/>
      <c r="AG1327" s="9"/>
      <c r="AH1327" s="173"/>
      <c r="AI1327" s="9"/>
      <c r="AJ1327" s="173"/>
    </row>
    <row r="1328" spans="1:36" s="176" customFormat="1">
      <c r="A1328" s="30"/>
      <c r="B1328" s="1667" t="s">
        <v>29</v>
      </c>
      <c r="C1328" s="134"/>
      <c r="D1328" s="134"/>
      <c r="E1328" s="134"/>
      <c r="F1328" s="31"/>
      <c r="G1328" s="173"/>
      <c r="H1328" s="31"/>
      <c r="I1328" s="31"/>
      <c r="J1328" s="31"/>
      <c r="K1328" s="175"/>
      <c r="L1328" s="175"/>
      <c r="M1328" s="10"/>
      <c r="N1328" s="175"/>
      <c r="O1328" s="31"/>
      <c r="P1328" s="30" t="s">
        <v>228</v>
      </c>
      <c r="Q1328" s="10"/>
      <c r="R1328" s="175"/>
      <c r="S1328" s="10"/>
      <c r="T1328" s="175"/>
      <c r="U1328" s="10"/>
      <c r="V1328" s="175"/>
      <c r="W1328" s="134"/>
      <c r="X1328" s="31"/>
      <c r="Y1328" s="173"/>
      <c r="Z1328" s="31"/>
      <c r="AA1328" s="31"/>
      <c r="AB1328" s="31"/>
      <c r="AC1328" s="175"/>
      <c r="AD1328" s="134"/>
      <c r="AE1328" s="31"/>
      <c r="AF1328" s="173"/>
      <c r="AG1328" s="31"/>
      <c r="AH1328" s="31"/>
      <c r="AI1328" s="31"/>
      <c r="AJ1328" s="175"/>
    </row>
    <row r="1329" spans="1:36" s="339" customFormat="1" ht="14.25">
      <c r="A1329" s="258"/>
      <c r="B1329" s="336"/>
      <c r="C1329" s="337"/>
      <c r="D1329" s="338"/>
      <c r="E1329" s="338"/>
      <c r="F1329" s="338"/>
      <c r="G1329" s="1476" t="s">
        <v>473</v>
      </c>
      <c r="H1329" s="338"/>
      <c r="I1329" s="338"/>
      <c r="J1329" s="338"/>
      <c r="K1329" s="338"/>
      <c r="L1329" s="337"/>
      <c r="M1329" s="1917" t="s">
        <v>437</v>
      </c>
      <c r="N1329" s="1917"/>
      <c r="O1329" s="1917"/>
      <c r="P1329" s="1917"/>
      <c r="Q1329" s="1933"/>
      <c r="R1329" s="1934" t="s">
        <v>229</v>
      </c>
      <c r="S1329" s="1917"/>
      <c r="T1329" s="1917"/>
      <c r="U1329" s="1917"/>
      <c r="V1329" s="1933"/>
      <c r="W1329" s="337"/>
      <c r="X1329" s="338"/>
      <c r="Y1329" s="1476" t="s">
        <v>1501</v>
      </c>
      <c r="Z1329" s="338"/>
      <c r="AA1329" s="338"/>
      <c r="AB1329" s="338"/>
      <c r="AC1329" s="461"/>
      <c r="AD1329" s="337"/>
      <c r="AE1329" s="338"/>
      <c r="AF1329" s="1476" t="s">
        <v>6443</v>
      </c>
      <c r="AG1329" s="338"/>
      <c r="AH1329" s="338"/>
      <c r="AI1329" s="338"/>
      <c r="AJ1329" s="461"/>
    </row>
    <row r="1330" spans="1:36" s="176" customFormat="1" ht="81">
      <c r="A1330" s="1653" t="s">
        <v>114</v>
      </c>
      <c r="B1330" s="1654" t="s">
        <v>231</v>
      </c>
      <c r="C1330" s="1654" t="s">
        <v>232</v>
      </c>
      <c r="D1330" s="1654" t="s">
        <v>233</v>
      </c>
      <c r="E1330" s="1654" t="s">
        <v>234</v>
      </c>
      <c r="F1330" s="1655" t="s">
        <v>482</v>
      </c>
      <c r="G1330" s="1654" t="s">
        <v>223</v>
      </c>
      <c r="H1330" s="1656" t="s">
        <v>6719</v>
      </c>
      <c r="I1330" s="1654" t="s">
        <v>235</v>
      </c>
      <c r="J1330" s="1654" t="s">
        <v>236</v>
      </c>
      <c r="K1330" s="1654" t="s">
        <v>237</v>
      </c>
      <c r="L1330" s="1655" t="s">
        <v>435</v>
      </c>
      <c r="M1330" s="1654" t="s">
        <v>223</v>
      </c>
      <c r="N1330" s="1654" t="s">
        <v>303</v>
      </c>
      <c r="O1330" s="1654" t="s">
        <v>235</v>
      </c>
      <c r="P1330" s="1654" t="s">
        <v>236</v>
      </c>
      <c r="Q1330" s="1654" t="s">
        <v>320</v>
      </c>
      <c r="R1330" s="1654" t="s">
        <v>223</v>
      </c>
      <c r="S1330" s="1654" t="s">
        <v>303</v>
      </c>
      <c r="T1330" s="1654" t="s">
        <v>235</v>
      </c>
      <c r="U1330" s="1654" t="s">
        <v>236</v>
      </c>
      <c r="V1330" s="1654" t="s">
        <v>321</v>
      </c>
      <c r="W1330" s="1654" t="s">
        <v>234</v>
      </c>
      <c r="X1330" s="1655" t="s">
        <v>4432</v>
      </c>
      <c r="Y1330" s="1654" t="s">
        <v>223</v>
      </c>
      <c r="Z1330" s="1654" t="s">
        <v>254</v>
      </c>
      <c r="AA1330" s="1654" t="s">
        <v>235</v>
      </c>
      <c r="AB1330" s="1654" t="s">
        <v>236</v>
      </c>
      <c r="AC1330" s="1654" t="s">
        <v>271</v>
      </c>
      <c r="AD1330" s="1654" t="s">
        <v>234</v>
      </c>
      <c r="AE1330" s="1655" t="s">
        <v>6444</v>
      </c>
      <c r="AF1330" s="1654" t="s">
        <v>223</v>
      </c>
      <c r="AG1330" s="1654" t="s">
        <v>254</v>
      </c>
      <c r="AH1330" s="1654" t="s">
        <v>235</v>
      </c>
      <c r="AI1330" s="1654" t="s">
        <v>236</v>
      </c>
      <c r="AJ1330" s="1654" t="s">
        <v>271</v>
      </c>
    </row>
    <row r="1331" spans="1:36" s="176" customFormat="1">
      <c r="A1331" s="207">
        <v>1</v>
      </c>
      <c r="B1331" s="207">
        <v>2</v>
      </c>
      <c r="C1331" s="207">
        <v>3</v>
      </c>
      <c r="D1331" s="207">
        <v>4</v>
      </c>
      <c r="E1331" s="207">
        <v>5</v>
      </c>
      <c r="F1331" s="207">
        <v>6</v>
      </c>
      <c r="G1331" s="207">
        <v>7</v>
      </c>
      <c r="H1331" s="207">
        <v>8</v>
      </c>
      <c r="I1331" s="207">
        <v>9</v>
      </c>
      <c r="J1331" s="207">
        <v>10</v>
      </c>
      <c r="K1331" s="207">
        <v>11</v>
      </c>
      <c r="L1331" s="207">
        <v>12</v>
      </c>
      <c r="M1331" s="207">
        <v>13</v>
      </c>
      <c r="N1331" s="207">
        <v>14</v>
      </c>
      <c r="O1331" s="207">
        <v>15</v>
      </c>
      <c r="P1331" s="207">
        <v>16</v>
      </c>
      <c r="Q1331" s="207">
        <v>17</v>
      </c>
      <c r="R1331" s="207">
        <v>18</v>
      </c>
      <c r="S1331" s="207">
        <v>19</v>
      </c>
      <c r="T1331" s="207">
        <v>20</v>
      </c>
      <c r="U1331" s="207">
        <v>21</v>
      </c>
      <c r="V1331" s="207">
        <v>22</v>
      </c>
      <c r="W1331" s="207">
        <v>23</v>
      </c>
      <c r="X1331" s="207">
        <v>24</v>
      </c>
      <c r="Y1331" s="207">
        <v>25</v>
      </c>
      <c r="Z1331" s="207">
        <v>26</v>
      </c>
      <c r="AA1331" s="207">
        <v>27</v>
      </c>
      <c r="AB1331" s="207">
        <v>28</v>
      </c>
      <c r="AC1331" s="207">
        <v>29</v>
      </c>
      <c r="AD1331" s="207">
        <v>30</v>
      </c>
      <c r="AE1331" s="207">
        <v>31</v>
      </c>
      <c r="AF1331" s="207">
        <v>32</v>
      </c>
      <c r="AG1331" s="207">
        <v>33</v>
      </c>
      <c r="AH1331" s="207">
        <v>34</v>
      </c>
      <c r="AI1331" s="207">
        <v>35</v>
      </c>
      <c r="AJ1331" s="207">
        <v>36</v>
      </c>
    </row>
    <row r="1332" spans="1:36" ht="28.5">
      <c r="A1332" s="224" t="s">
        <v>3</v>
      </c>
      <c r="B1332" s="28" t="s">
        <v>245</v>
      </c>
      <c r="C1332" s="226"/>
      <c r="D1332" s="226"/>
      <c r="E1332" s="226"/>
      <c r="F1332" s="226"/>
      <c r="G1332" s="28"/>
      <c r="H1332" s="226"/>
      <c r="I1332" s="226"/>
      <c r="J1332" s="226"/>
      <c r="K1332" s="226"/>
      <c r="L1332" s="226"/>
      <c r="M1332" s="28"/>
      <c r="N1332" s="226"/>
      <c r="O1332" s="226"/>
      <c r="P1332" s="226"/>
      <c r="Q1332" s="28"/>
      <c r="R1332" s="226"/>
      <c r="S1332" s="28"/>
      <c r="T1332" s="226"/>
      <c r="U1332" s="106"/>
      <c r="V1332" s="106"/>
      <c r="W1332" s="226"/>
      <c r="X1332" s="226"/>
      <c r="Y1332" s="28"/>
      <c r="Z1332" s="226"/>
      <c r="AA1332" s="226"/>
      <c r="AB1332" s="226"/>
      <c r="AC1332" s="226"/>
      <c r="AD1332" s="226"/>
      <c r="AE1332" s="226"/>
      <c r="AF1332" s="28"/>
      <c r="AG1332" s="226"/>
      <c r="AH1332" s="226"/>
      <c r="AI1332" s="226"/>
      <c r="AJ1332" s="226"/>
    </row>
    <row r="1333" spans="1:36">
      <c r="A1333" s="207"/>
      <c r="B1333" s="102" t="s">
        <v>126</v>
      </c>
      <c r="C1333" s="226"/>
      <c r="D1333" s="226"/>
      <c r="E1333" s="226"/>
      <c r="F1333" s="226"/>
      <c r="G1333" s="102"/>
      <c r="H1333" s="102"/>
      <c r="I1333" s="102"/>
      <c r="J1333" s="102"/>
      <c r="K1333" s="102"/>
      <c r="L1333" s="226"/>
      <c r="M1333" s="102"/>
      <c r="N1333" s="102"/>
      <c r="O1333" s="102"/>
      <c r="P1333" s="102"/>
      <c r="Q1333" s="102"/>
      <c r="R1333" s="102"/>
      <c r="S1333" s="102"/>
      <c r="T1333" s="102"/>
      <c r="U1333" s="106"/>
      <c r="V1333" s="106"/>
      <c r="W1333" s="226"/>
      <c r="X1333" s="226"/>
      <c r="Y1333" s="102"/>
      <c r="Z1333" s="102"/>
      <c r="AA1333" s="102"/>
      <c r="AB1333" s="102"/>
      <c r="AC1333" s="102"/>
      <c r="AD1333" s="226"/>
      <c r="AE1333" s="226"/>
      <c r="AF1333" s="102"/>
      <c r="AG1333" s="102"/>
      <c r="AH1333" s="102"/>
      <c r="AI1333" s="102"/>
      <c r="AJ1333" s="102"/>
    </row>
    <row r="1334" spans="1:36" ht="40.5">
      <c r="A1334" s="207"/>
      <c r="B1334" s="832" t="s">
        <v>238</v>
      </c>
      <c r="C1334" s="226"/>
      <c r="D1334" s="226"/>
      <c r="E1334" s="226"/>
      <c r="F1334" s="226"/>
      <c r="G1334" s="102"/>
      <c r="H1334" s="102"/>
      <c r="I1334" s="102"/>
      <c r="J1334" s="102"/>
      <c r="K1334" s="102"/>
      <c r="L1334" s="226"/>
      <c r="M1334" s="102"/>
      <c r="N1334" s="102"/>
      <c r="O1334" s="102"/>
      <c r="P1334" s="102"/>
      <c r="Q1334" s="102"/>
      <c r="R1334" s="102"/>
      <c r="S1334" s="102"/>
      <c r="T1334" s="102"/>
      <c r="U1334" s="106"/>
      <c r="V1334" s="106"/>
      <c r="W1334" s="226"/>
      <c r="X1334" s="226"/>
      <c r="Y1334" s="102"/>
      <c r="Z1334" s="102"/>
      <c r="AA1334" s="102"/>
      <c r="AB1334" s="102"/>
      <c r="AC1334" s="102"/>
      <c r="AD1334" s="226"/>
      <c r="AE1334" s="226"/>
      <c r="AF1334" s="102"/>
      <c r="AG1334" s="102"/>
      <c r="AH1334" s="102"/>
      <c r="AI1334" s="102"/>
      <c r="AJ1334" s="102"/>
    </row>
    <row r="1335" spans="1:36">
      <c r="A1335" s="207"/>
      <c r="B1335" s="102" t="s">
        <v>239</v>
      </c>
      <c r="C1335" s="226"/>
      <c r="D1335" s="226"/>
      <c r="E1335" s="226"/>
      <c r="F1335" s="226"/>
      <c r="G1335" s="102"/>
      <c r="H1335" s="102"/>
      <c r="I1335" s="102"/>
      <c r="J1335" s="102"/>
      <c r="K1335" s="102"/>
      <c r="L1335" s="226"/>
      <c r="M1335" s="102"/>
      <c r="N1335" s="102"/>
      <c r="O1335" s="102"/>
      <c r="P1335" s="102"/>
      <c r="Q1335" s="102"/>
      <c r="R1335" s="102"/>
      <c r="S1335" s="102"/>
      <c r="T1335" s="102"/>
      <c r="U1335" s="106"/>
      <c r="V1335" s="106"/>
      <c r="W1335" s="226"/>
      <c r="X1335" s="226"/>
      <c r="Y1335" s="102"/>
      <c r="Z1335" s="102"/>
      <c r="AA1335" s="102"/>
      <c r="AB1335" s="102"/>
      <c r="AC1335" s="102"/>
      <c r="AD1335" s="226"/>
      <c r="AE1335" s="226"/>
      <c r="AF1335" s="102"/>
      <c r="AG1335" s="102"/>
      <c r="AH1335" s="102"/>
      <c r="AI1335" s="102"/>
      <c r="AJ1335" s="102"/>
    </row>
    <row r="1336" spans="1:36" ht="14.25">
      <c r="A1336" s="207">
        <v>1</v>
      </c>
      <c r="B1336" s="832" t="s">
        <v>5353</v>
      </c>
      <c r="C1336" s="1658" t="s">
        <v>100</v>
      </c>
      <c r="D1336" s="1659" t="s">
        <v>4544</v>
      </c>
      <c r="E1336" s="1590">
        <v>5</v>
      </c>
      <c r="F1336" s="226">
        <v>5.35</v>
      </c>
      <c r="G1336" s="102">
        <v>1</v>
      </c>
      <c r="H1336" s="102">
        <v>353849</v>
      </c>
      <c r="I1336" s="102"/>
      <c r="J1336" s="102"/>
      <c r="K1336" s="226">
        <f t="shared" ref="K1336:K1359" si="378">H1336+I1336+J1336</f>
        <v>353849</v>
      </c>
      <c r="L1336" s="226">
        <v>4</v>
      </c>
      <c r="M1336" s="102">
        <v>1</v>
      </c>
      <c r="N1336" s="102">
        <v>353849</v>
      </c>
      <c r="O1336" s="102"/>
      <c r="P1336" s="102"/>
      <c r="Q1336" s="226">
        <f t="shared" ref="Q1336:Q1359" si="379">N1336+O1336+P1336</f>
        <v>353849</v>
      </c>
      <c r="R1336" s="226">
        <f t="shared" ref="R1336:U1359" si="380">G1336-M1336</f>
        <v>0</v>
      </c>
      <c r="S1336" s="226">
        <f t="shared" si="380"/>
        <v>0</v>
      </c>
      <c r="T1336" s="226">
        <f t="shared" si="380"/>
        <v>0</v>
      </c>
      <c r="U1336" s="226">
        <f t="shared" si="380"/>
        <v>0</v>
      </c>
      <c r="V1336" s="226">
        <f t="shared" ref="V1336:V1359" si="381">S1336+T1336+U1336</f>
        <v>0</v>
      </c>
      <c r="W1336" s="1589">
        <v>6</v>
      </c>
      <c r="X1336" s="226">
        <v>5.52</v>
      </c>
      <c r="Y1336" s="102">
        <v>1</v>
      </c>
      <c r="Z1336" s="102">
        <v>365092.8</v>
      </c>
      <c r="AA1336" s="102"/>
      <c r="AB1336" s="102"/>
      <c r="AC1336" s="226">
        <f t="shared" ref="AC1336:AC1359" si="382">Z1336+AA1336+AB1336</f>
        <v>365092.8</v>
      </c>
      <c r="AD1336" s="1589">
        <v>7</v>
      </c>
      <c r="AE1336" s="226">
        <v>5.52</v>
      </c>
      <c r="AF1336" s="102">
        <v>1</v>
      </c>
      <c r="AG1336" s="102">
        <v>365092.8</v>
      </c>
      <c r="AH1336" s="102"/>
      <c r="AI1336" s="102"/>
      <c r="AJ1336" s="226">
        <f t="shared" ref="AJ1336:AJ1359" si="383">AG1336+AH1336+AI1336</f>
        <v>365092.8</v>
      </c>
    </row>
    <row r="1337" spans="1:36" ht="14.25">
      <c r="A1337" s="207">
        <v>2</v>
      </c>
      <c r="B1337" s="832" t="s">
        <v>5354</v>
      </c>
      <c r="C1337" s="1658" t="s">
        <v>4750</v>
      </c>
      <c r="D1337" s="1659" t="s">
        <v>4546</v>
      </c>
      <c r="E1337" s="1590">
        <v>21</v>
      </c>
      <c r="F1337" s="226">
        <v>5.34</v>
      </c>
      <c r="G1337" s="102">
        <v>1</v>
      </c>
      <c r="H1337" s="102">
        <v>353187.6</v>
      </c>
      <c r="I1337" s="102"/>
      <c r="J1337" s="102"/>
      <c r="K1337" s="226">
        <f t="shared" si="378"/>
        <v>353187.6</v>
      </c>
      <c r="L1337" s="226">
        <v>20</v>
      </c>
      <c r="M1337" s="102">
        <v>1</v>
      </c>
      <c r="N1337" s="102">
        <v>353187.6</v>
      </c>
      <c r="O1337" s="102"/>
      <c r="P1337" s="102"/>
      <c r="Q1337" s="226">
        <f t="shared" si="379"/>
        <v>353187.6</v>
      </c>
      <c r="R1337" s="226">
        <f t="shared" si="380"/>
        <v>0</v>
      </c>
      <c r="S1337" s="226">
        <f t="shared" si="380"/>
        <v>0</v>
      </c>
      <c r="T1337" s="226">
        <f t="shared" si="380"/>
        <v>0</v>
      </c>
      <c r="U1337" s="226">
        <f t="shared" si="380"/>
        <v>0</v>
      </c>
      <c r="V1337" s="226">
        <f t="shared" si="381"/>
        <v>0</v>
      </c>
      <c r="W1337" s="1589">
        <v>22</v>
      </c>
      <c r="X1337" s="226">
        <v>5.34</v>
      </c>
      <c r="Y1337" s="102">
        <v>1</v>
      </c>
      <c r="Z1337" s="102">
        <v>353187.6</v>
      </c>
      <c r="AA1337" s="102"/>
      <c r="AB1337" s="102"/>
      <c r="AC1337" s="226">
        <f t="shared" si="382"/>
        <v>353187.6</v>
      </c>
      <c r="AD1337" s="1589">
        <v>23</v>
      </c>
      <c r="AE1337" s="226">
        <v>5.34</v>
      </c>
      <c r="AF1337" s="102">
        <v>1</v>
      </c>
      <c r="AG1337" s="102">
        <v>353187.6</v>
      </c>
      <c r="AH1337" s="102"/>
      <c r="AI1337" s="102"/>
      <c r="AJ1337" s="226">
        <f t="shared" si="383"/>
        <v>353187.6</v>
      </c>
    </row>
    <row r="1338" spans="1:36" ht="14.25">
      <c r="A1338" s="207">
        <v>3</v>
      </c>
      <c r="B1338" s="832" t="s">
        <v>5355</v>
      </c>
      <c r="C1338" s="1658" t="s">
        <v>4746</v>
      </c>
      <c r="D1338" s="1659" t="s">
        <v>4546</v>
      </c>
      <c r="E1338" s="1590">
        <v>6</v>
      </c>
      <c r="F1338" s="226">
        <v>4.55</v>
      </c>
      <c r="G1338" s="102">
        <v>1</v>
      </c>
      <c r="H1338" s="102">
        <v>300937</v>
      </c>
      <c r="I1338" s="102"/>
      <c r="J1338" s="102"/>
      <c r="K1338" s="226">
        <f t="shared" si="378"/>
        <v>300937</v>
      </c>
      <c r="L1338" s="226">
        <v>5</v>
      </c>
      <c r="M1338" s="102">
        <v>1</v>
      </c>
      <c r="N1338" s="102">
        <v>291677.40000000002</v>
      </c>
      <c r="O1338" s="102"/>
      <c r="P1338" s="102"/>
      <c r="Q1338" s="226">
        <f t="shared" si="379"/>
        <v>291677.40000000002</v>
      </c>
      <c r="R1338" s="226">
        <f t="shared" si="380"/>
        <v>0</v>
      </c>
      <c r="S1338" s="226">
        <f t="shared" si="380"/>
        <v>9259.5999999999767</v>
      </c>
      <c r="T1338" s="226">
        <f t="shared" si="380"/>
        <v>0</v>
      </c>
      <c r="U1338" s="226">
        <f t="shared" si="380"/>
        <v>0</v>
      </c>
      <c r="V1338" s="226">
        <f t="shared" si="381"/>
        <v>9259.5999999999767</v>
      </c>
      <c r="W1338" s="1589">
        <v>7</v>
      </c>
      <c r="X1338" s="226">
        <v>4.55</v>
      </c>
      <c r="Y1338" s="102">
        <v>1</v>
      </c>
      <c r="Z1338" s="102">
        <v>300937</v>
      </c>
      <c r="AA1338" s="102"/>
      <c r="AB1338" s="102"/>
      <c r="AC1338" s="226">
        <f t="shared" si="382"/>
        <v>300937</v>
      </c>
      <c r="AD1338" s="1589">
        <v>8</v>
      </c>
      <c r="AE1338" s="226">
        <v>4.7</v>
      </c>
      <c r="AF1338" s="102">
        <v>1</v>
      </c>
      <c r="AG1338" s="102">
        <v>310858</v>
      </c>
      <c r="AH1338" s="102"/>
      <c r="AI1338" s="102"/>
      <c r="AJ1338" s="226">
        <f t="shared" si="383"/>
        <v>310858</v>
      </c>
    </row>
    <row r="1339" spans="1:36" ht="14.25">
      <c r="A1339" s="207">
        <v>4</v>
      </c>
      <c r="B1339" s="832" t="s">
        <v>5356</v>
      </c>
      <c r="C1339" s="1658" t="s">
        <v>4752</v>
      </c>
      <c r="D1339" s="1659" t="s">
        <v>4741</v>
      </c>
      <c r="E1339" s="1590">
        <v>9</v>
      </c>
      <c r="F1339" s="226">
        <v>3.21</v>
      </c>
      <c r="G1339" s="102">
        <v>1</v>
      </c>
      <c r="H1339" s="102">
        <v>212309.4</v>
      </c>
      <c r="I1339" s="102"/>
      <c r="J1339" s="102"/>
      <c r="K1339" s="226">
        <f t="shared" si="378"/>
        <v>212309.4</v>
      </c>
      <c r="L1339" s="226">
        <v>8</v>
      </c>
      <c r="M1339" s="102">
        <v>1</v>
      </c>
      <c r="N1339" s="102">
        <v>212309.4</v>
      </c>
      <c r="O1339" s="102"/>
      <c r="P1339" s="102"/>
      <c r="Q1339" s="226">
        <f t="shared" si="379"/>
        <v>212309.4</v>
      </c>
      <c r="R1339" s="226">
        <f t="shared" si="380"/>
        <v>0</v>
      </c>
      <c r="S1339" s="226">
        <f t="shared" si="380"/>
        <v>0</v>
      </c>
      <c r="T1339" s="226">
        <f t="shared" si="380"/>
        <v>0</v>
      </c>
      <c r="U1339" s="226">
        <f t="shared" si="380"/>
        <v>0</v>
      </c>
      <c r="V1339" s="226">
        <f t="shared" si="381"/>
        <v>0</v>
      </c>
      <c r="W1339" s="1589">
        <v>10</v>
      </c>
      <c r="X1339" s="226">
        <v>3.31</v>
      </c>
      <c r="Y1339" s="102">
        <v>1</v>
      </c>
      <c r="Z1339" s="102">
        <v>218923.4</v>
      </c>
      <c r="AA1339" s="102"/>
      <c r="AB1339" s="102"/>
      <c r="AC1339" s="226">
        <f t="shared" si="382"/>
        <v>218923.4</v>
      </c>
      <c r="AD1339" s="1589">
        <v>11</v>
      </c>
      <c r="AE1339" s="226">
        <v>3.31</v>
      </c>
      <c r="AF1339" s="102">
        <v>1</v>
      </c>
      <c r="AG1339" s="102">
        <v>218923.4</v>
      </c>
      <c r="AH1339" s="102"/>
      <c r="AI1339" s="102"/>
      <c r="AJ1339" s="226">
        <f t="shared" si="383"/>
        <v>218923.4</v>
      </c>
    </row>
    <row r="1340" spans="1:36" ht="27">
      <c r="A1340" s="207">
        <v>5</v>
      </c>
      <c r="B1340" s="832" t="s">
        <v>4797</v>
      </c>
      <c r="C1340" s="1658" t="s">
        <v>4756</v>
      </c>
      <c r="D1340" s="1659" t="s">
        <v>4757</v>
      </c>
      <c r="E1340" s="1590">
        <v>7</v>
      </c>
      <c r="F1340" s="226">
        <v>2.66</v>
      </c>
      <c r="G1340" s="102">
        <v>1</v>
      </c>
      <c r="H1340" s="102">
        <v>175932.40000000002</v>
      </c>
      <c r="I1340" s="102"/>
      <c r="J1340" s="102"/>
      <c r="K1340" s="226">
        <f t="shared" si="378"/>
        <v>175932.40000000002</v>
      </c>
      <c r="L1340" s="226">
        <v>6</v>
      </c>
      <c r="M1340" s="102">
        <v>1</v>
      </c>
      <c r="N1340" s="102">
        <v>175932.40000000002</v>
      </c>
      <c r="O1340" s="102"/>
      <c r="P1340" s="102"/>
      <c r="Q1340" s="226">
        <f t="shared" si="379"/>
        <v>175932.40000000002</v>
      </c>
      <c r="R1340" s="226">
        <f t="shared" si="380"/>
        <v>0</v>
      </c>
      <c r="S1340" s="226">
        <f t="shared" si="380"/>
        <v>0</v>
      </c>
      <c r="T1340" s="226">
        <f t="shared" si="380"/>
        <v>0</v>
      </c>
      <c r="U1340" s="226">
        <f t="shared" si="380"/>
        <v>0</v>
      </c>
      <c r="V1340" s="226">
        <f t="shared" si="381"/>
        <v>0</v>
      </c>
      <c r="W1340" s="1589">
        <v>8</v>
      </c>
      <c r="X1340" s="226">
        <v>2.75</v>
      </c>
      <c r="Y1340" s="102">
        <v>1</v>
      </c>
      <c r="Z1340" s="102">
        <v>181885</v>
      </c>
      <c r="AA1340" s="102"/>
      <c r="AB1340" s="102"/>
      <c r="AC1340" s="226">
        <f t="shared" si="382"/>
        <v>181885</v>
      </c>
      <c r="AD1340" s="1589">
        <v>9</v>
      </c>
      <c r="AE1340" s="226">
        <v>2.75</v>
      </c>
      <c r="AF1340" s="102">
        <v>1</v>
      </c>
      <c r="AG1340" s="102">
        <v>181885</v>
      </c>
      <c r="AH1340" s="102"/>
      <c r="AI1340" s="102"/>
      <c r="AJ1340" s="226">
        <f t="shared" si="383"/>
        <v>181885</v>
      </c>
    </row>
    <row r="1341" spans="1:36" ht="27">
      <c r="A1341" s="207">
        <v>6</v>
      </c>
      <c r="B1341" s="832" t="s">
        <v>6612</v>
      </c>
      <c r="C1341" s="1658" t="s">
        <v>4756</v>
      </c>
      <c r="D1341" s="1659" t="s">
        <v>4757</v>
      </c>
      <c r="E1341" s="1590">
        <v>2</v>
      </c>
      <c r="F1341" s="226">
        <v>2.4300000000000002</v>
      </c>
      <c r="G1341" s="102">
        <v>1</v>
      </c>
      <c r="H1341" s="102">
        <v>160720.20000000001</v>
      </c>
      <c r="I1341" s="102"/>
      <c r="J1341" s="102"/>
      <c r="K1341" s="226">
        <f t="shared" si="378"/>
        <v>160720.20000000001</v>
      </c>
      <c r="L1341" s="226">
        <v>1</v>
      </c>
      <c r="M1341" s="102">
        <v>1</v>
      </c>
      <c r="N1341" s="102">
        <v>155429</v>
      </c>
      <c r="O1341" s="102"/>
      <c r="P1341" s="102"/>
      <c r="Q1341" s="226">
        <f t="shared" si="379"/>
        <v>155429</v>
      </c>
      <c r="R1341" s="226">
        <f t="shared" si="380"/>
        <v>0</v>
      </c>
      <c r="S1341" s="226">
        <f t="shared" si="380"/>
        <v>5291.2000000000116</v>
      </c>
      <c r="T1341" s="226">
        <f t="shared" si="380"/>
        <v>0</v>
      </c>
      <c r="U1341" s="226">
        <f t="shared" si="380"/>
        <v>0</v>
      </c>
      <c r="V1341" s="226">
        <f t="shared" si="381"/>
        <v>5291.2000000000116</v>
      </c>
      <c r="W1341" s="1589">
        <v>3</v>
      </c>
      <c r="X1341" s="226">
        <v>2.5</v>
      </c>
      <c r="Y1341" s="102">
        <v>1</v>
      </c>
      <c r="Z1341" s="102">
        <v>165350</v>
      </c>
      <c r="AA1341" s="102"/>
      <c r="AB1341" s="102"/>
      <c r="AC1341" s="226">
        <f t="shared" si="382"/>
        <v>165350</v>
      </c>
      <c r="AD1341" s="1589">
        <v>4</v>
      </c>
      <c r="AE1341" s="226">
        <v>2.58</v>
      </c>
      <c r="AF1341" s="102">
        <v>1</v>
      </c>
      <c r="AG1341" s="102">
        <v>170641.2</v>
      </c>
      <c r="AH1341" s="102"/>
      <c r="AI1341" s="102"/>
      <c r="AJ1341" s="226">
        <f t="shared" si="383"/>
        <v>170641.2</v>
      </c>
    </row>
    <row r="1342" spans="1:36" ht="14.25">
      <c r="A1342" s="207">
        <v>7</v>
      </c>
      <c r="B1342" s="832" t="s">
        <v>5357</v>
      </c>
      <c r="C1342" s="1658" t="s">
        <v>4748</v>
      </c>
      <c r="D1342" s="1659" t="s">
        <v>4556</v>
      </c>
      <c r="E1342" s="1590">
        <v>14</v>
      </c>
      <c r="F1342" s="226">
        <v>2.14</v>
      </c>
      <c r="G1342" s="102">
        <v>1</v>
      </c>
      <c r="H1342" s="102">
        <v>141539.6</v>
      </c>
      <c r="I1342" s="102"/>
      <c r="J1342" s="102"/>
      <c r="K1342" s="226">
        <f t="shared" si="378"/>
        <v>141539.6</v>
      </c>
      <c r="L1342" s="226">
        <v>13</v>
      </c>
      <c r="M1342" s="102">
        <v>1</v>
      </c>
      <c r="N1342" s="102">
        <v>141539.6</v>
      </c>
      <c r="O1342" s="102"/>
      <c r="P1342" s="102"/>
      <c r="Q1342" s="226">
        <f t="shared" si="379"/>
        <v>141539.6</v>
      </c>
      <c r="R1342" s="226">
        <f t="shared" si="380"/>
        <v>0</v>
      </c>
      <c r="S1342" s="226">
        <f t="shared" si="380"/>
        <v>0</v>
      </c>
      <c r="T1342" s="226">
        <f t="shared" si="380"/>
        <v>0</v>
      </c>
      <c r="U1342" s="226">
        <f t="shared" si="380"/>
        <v>0</v>
      </c>
      <c r="V1342" s="226">
        <f t="shared" si="381"/>
        <v>0</v>
      </c>
      <c r="W1342" s="1589">
        <v>15</v>
      </c>
      <c r="X1342" s="226">
        <v>2.14</v>
      </c>
      <c r="Y1342" s="102">
        <v>1</v>
      </c>
      <c r="Z1342" s="102">
        <v>141539.6</v>
      </c>
      <c r="AA1342" s="102"/>
      <c r="AB1342" s="102"/>
      <c r="AC1342" s="226">
        <f t="shared" si="382"/>
        <v>141539.6</v>
      </c>
      <c r="AD1342" s="1589">
        <v>16</v>
      </c>
      <c r="AE1342" s="226">
        <v>2.21</v>
      </c>
      <c r="AF1342" s="102">
        <v>1</v>
      </c>
      <c r="AG1342" s="102">
        <v>146169.4</v>
      </c>
      <c r="AH1342" s="102"/>
      <c r="AI1342" s="102"/>
      <c r="AJ1342" s="226">
        <f t="shared" si="383"/>
        <v>146169.4</v>
      </c>
    </row>
    <row r="1343" spans="1:36" ht="14.25">
      <c r="A1343" s="207">
        <v>8</v>
      </c>
      <c r="B1343" s="832" t="s">
        <v>5358</v>
      </c>
      <c r="C1343" s="1658" t="s">
        <v>4748</v>
      </c>
      <c r="D1343" s="1659" t="s">
        <v>4556</v>
      </c>
      <c r="E1343" s="1590">
        <v>7</v>
      </c>
      <c r="F1343" s="226">
        <v>1.96</v>
      </c>
      <c r="G1343" s="102">
        <v>1</v>
      </c>
      <c r="H1343" s="102">
        <v>129634.4</v>
      </c>
      <c r="I1343" s="102"/>
      <c r="J1343" s="102"/>
      <c r="K1343" s="226">
        <f t="shared" si="378"/>
        <v>129634.4</v>
      </c>
      <c r="L1343" s="226">
        <v>6</v>
      </c>
      <c r="M1343" s="102">
        <v>1</v>
      </c>
      <c r="N1343" s="102">
        <v>129634.4</v>
      </c>
      <c r="O1343" s="102"/>
      <c r="P1343" s="102"/>
      <c r="Q1343" s="226">
        <f t="shared" si="379"/>
        <v>129634.4</v>
      </c>
      <c r="R1343" s="226">
        <f t="shared" si="380"/>
        <v>0</v>
      </c>
      <c r="S1343" s="226">
        <f t="shared" si="380"/>
        <v>0</v>
      </c>
      <c r="T1343" s="226">
        <f t="shared" si="380"/>
        <v>0</v>
      </c>
      <c r="U1343" s="226">
        <f t="shared" si="380"/>
        <v>0</v>
      </c>
      <c r="V1343" s="226">
        <f t="shared" si="381"/>
        <v>0</v>
      </c>
      <c r="W1343" s="1589">
        <v>8</v>
      </c>
      <c r="X1343" s="226">
        <v>2.02</v>
      </c>
      <c r="Y1343" s="102">
        <v>1</v>
      </c>
      <c r="Z1343" s="102">
        <v>133602.79999999999</v>
      </c>
      <c r="AA1343" s="102"/>
      <c r="AB1343" s="102"/>
      <c r="AC1343" s="226">
        <f t="shared" si="382"/>
        <v>133602.79999999999</v>
      </c>
      <c r="AD1343" s="1589">
        <v>9</v>
      </c>
      <c r="AE1343" s="226">
        <v>2.02</v>
      </c>
      <c r="AF1343" s="102">
        <v>1</v>
      </c>
      <c r="AG1343" s="102">
        <v>133602.79999999999</v>
      </c>
      <c r="AH1343" s="102"/>
      <c r="AI1343" s="102"/>
      <c r="AJ1343" s="226">
        <f t="shared" si="383"/>
        <v>133602.79999999999</v>
      </c>
    </row>
    <row r="1344" spans="1:36" ht="14.25">
      <c r="A1344" s="207">
        <v>9</v>
      </c>
      <c r="B1344" s="832" t="s">
        <v>5359</v>
      </c>
      <c r="C1344" s="1658" t="s">
        <v>4748</v>
      </c>
      <c r="D1344" s="1659" t="s">
        <v>4556</v>
      </c>
      <c r="E1344" s="1590">
        <v>10</v>
      </c>
      <c r="F1344" s="226">
        <v>2.08</v>
      </c>
      <c r="G1344" s="102">
        <v>1</v>
      </c>
      <c r="H1344" s="102">
        <v>137571.20000000001</v>
      </c>
      <c r="I1344" s="102"/>
      <c r="J1344" s="102"/>
      <c r="K1344" s="226">
        <f t="shared" si="378"/>
        <v>137571.20000000001</v>
      </c>
      <c r="L1344" s="226">
        <v>9</v>
      </c>
      <c r="M1344" s="102">
        <v>1</v>
      </c>
      <c r="N1344" s="102">
        <v>133602.79999999999</v>
      </c>
      <c r="O1344" s="102"/>
      <c r="P1344" s="102"/>
      <c r="Q1344" s="226">
        <f t="shared" si="379"/>
        <v>133602.79999999999</v>
      </c>
      <c r="R1344" s="226">
        <f t="shared" si="380"/>
        <v>0</v>
      </c>
      <c r="S1344" s="226">
        <f t="shared" si="380"/>
        <v>3968.4000000000233</v>
      </c>
      <c r="T1344" s="226">
        <f t="shared" si="380"/>
        <v>0</v>
      </c>
      <c r="U1344" s="226">
        <f t="shared" si="380"/>
        <v>0</v>
      </c>
      <c r="V1344" s="226">
        <f t="shared" si="381"/>
        <v>3968.4000000000233</v>
      </c>
      <c r="W1344" s="1589">
        <v>11</v>
      </c>
      <c r="X1344" s="226">
        <v>2.08</v>
      </c>
      <c r="Y1344" s="102">
        <v>1</v>
      </c>
      <c r="Z1344" s="102">
        <v>137571.20000000001</v>
      </c>
      <c r="AA1344" s="102"/>
      <c r="AB1344" s="102"/>
      <c r="AC1344" s="226">
        <f t="shared" si="382"/>
        <v>137571.20000000001</v>
      </c>
      <c r="AD1344" s="1589">
        <v>12</v>
      </c>
      <c r="AE1344" s="226">
        <v>2.08</v>
      </c>
      <c r="AF1344" s="102">
        <v>1</v>
      </c>
      <c r="AG1344" s="102">
        <v>137571.20000000001</v>
      </c>
      <c r="AH1344" s="102"/>
      <c r="AI1344" s="102"/>
      <c r="AJ1344" s="226">
        <f t="shared" si="383"/>
        <v>137571.20000000001</v>
      </c>
    </row>
    <row r="1345" spans="1:36" ht="14.25">
      <c r="A1345" s="207">
        <v>10</v>
      </c>
      <c r="B1345" s="832" t="s">
        <v>5360</v>
      </c>
      <c r="C1345" s="1658" t="s">
        <v>4748</v>
      </c>
      <c r="D1345" s="1659" t="s">
        <v>4556</v>
      </c>
      <c r="E1345" s="1590">
        <v>27</v>
      </c>
      <c r="F1345" s="226">
        <v>2.2799999999999998</v>
      </c>
      <c r="G1345" s="102">
        <v>1</v>
      </c>
      <c r="H1345" s="102">
        <v>150799.19999999998</v>
      </c>
      <c r="I1345" s="102"/>
      <c r="J1345" s="102"/>
      <c r="K1345" s="226">
        <f t="shared" si="378"/>
        <v>150799.19999999998</v>
      </c>
      <c r="L1345" s="226">
        <v>26</v>
      </c>
      <c r="M1345" s="102">
        <v>1</v>
      </c>
      <c r="N1345" s="102">
        <v>150799.19999999998</v>
      </c>
      <c r="O1345" s="102"/>
      <c r="P1345" s="102"/>
      <c r="Q1345" s="226">
        <f t="shared" si="379"/>
        <v>150799.19999999998</v>
      </c>
      <c r="R1345" s="226">
        <f t="shared" si="380"/>
        <v>0</v>
      </c>
      <c r="S1345" s="226">
        <f t="shared" si="380"/>
        <v>0</v>
      </c>
      <c r="T1345" s="226">
        <f t="shared" si="380"/>
        <v>0</v>
      </c>
      <c r="U1345" s="226">
        <f t="shared" si="380"/>
        <v>0</v>
      </c>
      <c r="V1345" s="226">
        <f t="shared" si="381"/>
        <v>0</v>
      </c>
      <c r="W1345" s="1589">
        <v>28</v>
      </c>
      <c r="X1345" s="226">
        <v>2.2799999999999998</v>
      </c>
      <c r="Y1345" s="102">
        <v>1</v>
      </c>
      <c r="Z1345" s="102">
        <v>150799.19999999998</v>
      </c>
      <c r="AA1345" s="102"/>
      <c r="AB1345" s="102"/>
      <c r="AC1345" s="226">
        <f t="shared" si="382"/>
        <v>150799.19999999998</v>
      </c>
      <c r="AD1345" s="1589">
        <v>29</v>
      </c>
      <c r="AE1345" s="226">
        <v>2.2799999999999998</v>
      </c>
      <c r="AF1345" s="102">
        <v>1</v>
      </c>
      <c r="AG1345" s="102">
        <v>150799.19999999998</v>
      </c>
      <c r="AH1345" s="102"/>
      <c r="AI1345" s="102"/>
      <c r="AJ1345" s="226">
        <f t="shared" si="383"/>
        <v>150799.19999999998</v>
      </c>
    </row>
    <row r="1346" spans="1:36" ht="14.25">
      <c r="A1346" s="207">
        <v>11</v>
      </c>
      <c r="B1346" s="832" t="s">
        <v>6613</v>
      </c>
      <c r="C1346" s="1658" t="s">
        <v>4748</v>
      </c>
      <c r="D1346" s="1659" t="s">
        <v>4556</v>
      </c>
      <c r="E1346" s="1590">
        <v>2</v>
      </c>
      <c r="F1346" s="226">
        <v>1.79</v>
      </c>
      <c r="G1346" s="102">
        <v>1</v>
      </c>
      <c r="H1346" s="102">
        <v>118390.6</v>
      </c>
      <c r="I1346" s="102"/>
      <c r="J1346" s="102"/>
      <c r="K1346" s="226">
        <f t="shared" si="378"/>
        <v>118390.6</v>
      </c>
      <c r="L1346" s="226">
        <v>1</v>
      </c>
      <c r="M1346" s="102">
        <v>1</v>
      </c>
      <c r="N1346" s="102">
        <v>114422.2</v>
      </c>
      <c r="O1346" s="102"/>
      <c r="P1346" s="102"/>
      <c r="Q1346" s="226">
        <f t="shared" si="379"/>
        <v>114422.2</v>
      </c>
      <c r="R1346" s="226">
        <f t="shared" si="380"/>
        <v>0</v>
      </c>
      <c r="S1346" s="226">
        <f t="shared" si="380"/>
        <v>3968.4000000000087</v>
      </c>
      <c r="T1346" s="226">
        <f t="shared" si="380"/>
        <v>0</v>
      </c>
      <c r="U1346" s="226">
        <f t="shared" si="380"/>
        <v>0</v>
      </c>
      <c r="V1346" s="226">
        <f t="shared" si="381"/>
        <v>3968.4000000000087</v>
      </c>
      <c r="W1346" s="1589">
        <v>3</v>
      </c>
      <c r="X1346" s="226">
        <v>1.84</v>
      </c>
      <c r="Y1346" s="102">
        <v>1</v>
      </c>
      <c r="Z1346" s="102">
        <v>121697.60000000001</v>
      </c>
      <c r="AA1346" s="102"/>
      <c r="AB1346" s="102"/>
      <c r="AC1346" s="226">
        <f t="shared" si="382"/>
        <v>121697.60000000001</v>
      </c>
      <c r="AD1346" s="1589">
        <v>4</v>
      </c>
      <c r="AE1346" s="226">
        <v>1.9</v>
      </c>
      <c r="AF1346" s="102">
        <v>1</v>
      </c>
      <c r="AG1346" s="102">
        <v>125666</v>
      </c>
      <c r="AH1346" s="102"/>
      <c r="AI1346" s="102"/>
      <c r="AJ1346" s="226">
        <f t="shared" si="383"/>
        <v>125666</v>
      </c>
    </row>
    <row r="1347" spans="1:36" ht="14.25">
      <c r="A1347" s="207">
        <v>12</v>
      </c>
      <c r="B1347" s="832" t="s">
        <v>6614</v>
      </c>
      <c r="C1347" s="1658" t="s">
        <v>4748</v>
      </c>
      <c r="D1347" s="1659" t="s">
        <v>4556</v>
      </c>
      <c r="E1347" s="1590">
        <v>2</v>
      </c>
      <c r="F1347" s="226">
        <v>1.79</v>
      </c>
      <c r="G1347" s="102">
        <v>1</v>
      </c>
      <c r="H1347" s="102">
        <v>118390.6</v>
      </c>
      <c r="I1347" s="102"/>
      <c r="J1347" s="102"/>
      <c r="K1347" s="226">
        <f t="shared" si="378"/>
        <v>118390.6</v>
      </c>
      <c r="L1347" s="226">
        <v>1</v>
      </c>
      <c r="M1347" s="102">
        <v>1</v>
      </c>
      <c r="N1347" s="102">
        <v>114422.2</v>
      </c>
      <c r="O1347" s="102"/>
      <c r="P1347" s="102"/>
      <c r="Q1347" s="226">
        <f t="shared" si="379"/>
        <v>114422.2</v>
      </c>
      <c r="R1347" s="226">
        <f t="shared" si="380"/>
        <v>0</v>
      </c>
      <c r="S1347" s="226">
        <f t="shared" si="380"/>
        <v>3968.4000000000087</v>
      </c>
      <c r="T1347" s="226">
        <f t="shared" si="380"/>
        <v>0</v>
      </c>
      <c r="U1347" s="226">
        <f t="shared" si="380"/>
        <v>0</v>
      </c>
      <c r="V1347" s="226">
        <f t="shared" si="381"/>
        <v>3968.4000000000087</v>
      </c>
      <c r="W1347" s="1589">
        <v>3</v>
      </c>
      <c r="X1347" s="226">
        <v>1.84</v>
      </c>
      <c r="Y1347" s="102">
        <v>1</v>
      </c>
      <c r="Z1347" s="102">
        <v>121697.60000000001</v>
      </c>
      <c r="AA1347" s="102"/>
      <c r="AB1347" s="102"/>
      <c r="AC1347" s="226">
        <f t="shared" si="382"/>
        <v>121697.60000000001</v>
      </c>
      <c r="AD1347" s="1589">
        <v>4</v>
      </c>
      <c r="AE1347" s="226">
        <v>1.9</v>
      </c>
      <c r="AF1347" s="102">
        <v>1</v>
      </c>
      <c r="AG1347" s="102">
        <v>125666</v>
      </c>
      <c r="AH1347" s="102"/>
      <c r="AI1347" s="102"/>
      <c r="AJ1347" s="226">
        <f t="shared" si="383"/>
        <v>125666</v>
      </c>
    </row>
    <row r="1348" spans="1:36" ht="14.25">
      <c r="A1348" s="207">
        <v>13</v>
      </c>
      <c r="B1348" s="832" t="s">
        <v>5361</v>
      </c>
      <c r="C1348" s="1658" t="s">
        <v>4949</v>
      </c>
      <c r="D1348" s="1659" t="s">
        <v>4556</v>
      </c>
      <c r="E1348" s="1590">
        <v>9</v>
      </c>
      <c r="F1348" s="226">
        <v>2.02</v>
      </c>
      <c r="G1348" s="102">
        <v>1</v>
      </c>
      <c r="H1348" s="102">
        <v>133602.79999999999</v>
      </c>
      <c r="I1348" s="102"/>
      <c r="J1348" s="102"/>
      <c r="K1348" s="226">
        <f t="shared" si="378"/>
        <v>133602.79999999999</v>
      </c>
      <c r="L1348" s="226">
        <v>8</v>
      </c>
      <c r="M1348" s="102">
        <v>1</v>
      </c>
      <c r="N1348" s="102">
        <v>133602.79999999999</v>
      </c>
      <c r="O1348" s="102"/>
      <c r="P1348" s="102"/>
      <c r="Q1348" s="226">
        <f t="shared" si="379"/>
        <v>133602.79999999999</v>
      </c>
      <c r="R1348" s="226">
        <f t="shared" si="380"/>
        <v>0</v>
      </c>
      <c r="S1348" s="226">
        <f t="shared" si="380"/>
        <v>0</v>
      </c>
      <c r="T1348" s="226">
        <f t="shared" si="380"/>
        <v>0</v>
      </c>
      <c r="U1348" s="226">
        <f t="shared" si="380"/>
        <v>0</v>
      </c>
      <c r="V1348" s="226">
        <f t="shared" si="381"/>
        <v>0</v>
      </c>
      <c r="W1348" s="1589">
        <v>10</v>
      </c>
      <c r="X1348" s="226">
        <v>2.08</v>
      </c>
      <c r="Y1348" s="102">
        <v>1</v>
      </c>
      <c r="Z1348" s="102">
        <v>137571.20000000001</v>
      </c>
      <c r="AA1348" s="102"/>
      <c r="AB1348" s="102"/>
      <c r="AC1348" s="226">
        <f t="shared" si="382"/>
        <v>137571.20000000001</v>
      </c>
      <c r="AD1348" s="1589">
        <v>11</v>
      </c>
      <c r="AE1348" s="226">
        <v>2.08</v>
      </c>
      <c r="AF1348" s="102">
        <v>1</v>
      </c>
      <c r="AG1348" s="102">
        <v>137571.20000000001</v>
      </c>
      <c r="AH1348" s="102"/>
      <c r="AI1348" s="102"/>
      <c r="AJ1348" s="226">
        <f t="shared" si="383"/>
        <v>137571.20000000001</v>
      </c>
    </row>
    <row r="1349" spans="1:36" ht="14.25">
      <c r="A1349" s="207">
        <v>14</v>
      </c>
      <c r="B1349" s="832" t="s">
        <v>5362</v>
      </c>
      <c r="C1349" s="1658" t="s">
        <v>4796</v>
      </c>
      <c r="D1349" s="1659" t="s">
        <v>4556</v>
      </c>
      <c r="E1349" s="1590">
        <v>13</v>
      </c>
      <c r="F1349" s="226">
        <v>2.14</v>
      </c>
      <c r="G1349" s="102">
        <v>1</v>
      </c>
      <c r="H1349" s="102">
        <v>141539.6</v>
      </c>
      <c r="I1349" s="102"/>
      <c r="J1349" s="102"/>
      <c r="K1349" s="226">
        <f t="shared" si="378"/>
        <v>141539.6</v>
      </c>
      <c r="L1349" s="226">
        <v>12</v>
      </c>
      <c r="M1349" s="102">
        <v>1</v>
      </c>
      <c r="N1349" s="102">
        <v>137571.20000000001</v>
      </c>
      <c r="O1349" s="102"/>
      <c r="P1349" s="102"/>
      <c r="Q1349" s="226">
        <f t="shared" si="379"/>
        <v>137571.20000000001</v>
      </c>
      <c r="R1349" s="226">
        <f t="shared" si="380"/>
        <v>0</v>
      </c>
      <c r="S1349" s="226">
        <f t="shared" si="380"/>
        <v>3968.3999999999942</v>
      </c>
      <c r="T1349" s="226">
        <f t="shared" si="380"/>
        <v>0</v>
      </c>
      <c r="U1349" s="226">
        <f t="shared" si="380"/>
        <v>0</v>
      </c>
      <c r="V1349" s="226">
        <f t="shared" si="381"/>
        <v>3968.3999999999942</v>
      </c>
      <c r="W1349" s="1589">
        <v>14</v>
      </c>
      <c r="X1349" s="226">
        <v>2.14</v>
      </c>
      <c r="Y1349" s="102">
        <v>1</v>
      </c>
      <c r="Z1349" s="102">
        <v>141539.6</v>
      </c>
      <c r="AA1349" s="102"/>
      <c r="AB1349" s="102"/>
      <c r="AC1349" s="226">
        <f t="shared" si="382"/>
        <v>141539.6</v>
      </c>
      <c r="AD1349" s="1589">
        <v>15</v>
      </c>
      <c r="AE1349" s="226">
        <v>2.14</v>
      </c>
      <c r="AF1349" s="102">
        <v>1</v>
      </c>
      <c r="AG1349" s="102">
        <v>141539.6</v>
      </c>
      <c r="AH1349" s="102"/>
      <c r="AI1349" s="102"/>
      <c r="AJ1349" s="226">
        <f t="shared" si="383"/>
        <v>141539.6</v>
      </c>
    </row>
    <row r="1350" spans="1:36" ht="14.25">
      <c r="A1350" s="207">
        <v>15</v>
      </c>
      <c r="B1350" s="832" t="s">
        <v>5363</v>
      </c>
      <c r="C1350" s="1658" t="s">
        <v>4796</v>
      </c>
      <c r="D1350" s="1659" t="s">
        <v>4556</v>
      </c>
      <c r="E1350" s="1590">
        <v>6</v>
      </c>
      <c r="F1350" s="226">
        <v>1.96</v>
      </c>
      <c r="G1350" s="102">
        <v>1</v>
      </c>
      <c r="H1350" s="102">
        <v>129634.4</v>
      </c>
      <c r="I1350" s="102"/>
      <c r="J1350" s="102"/>
      <c r="K1350" s="226">
        <f t="shared" si="378"/>
        <v>129634.4</v>
      </c>
      <c r="L1350" s="226">
        <v>5</v>
      </c>
      <c r="M1350" s="102">
        <v>1</v>
      </c>
      <c r="N1350" s="102">
        <v>125666</v>
      </c>
      <c r="O1350" s="102"/>
      <c r="P1350" s="102"/>
      <c r="Q1350" s="226">
        <f t="shared" si="379"/>
        <v>125666</v>
      </c>
      <c r="R1350" s="226">
        <f t="shared" si="380"/>
        <v>0</v>
      </c>
      <c r="S1350" s="226">
        <f t="shared" si="380"/>
        <v>3968.3999999999942</v>
      </c>
      <c r="T1350" s="226">
        <f t="shared" si="380"/>
        <v>0</v>
      </c>
      <c r="U1350" s="226">
        <f t="shared" si="380"/>
        <v>0</v>
      </c>
      <c r="V1350" s="226">
        <f t="shared" si="381"/>
        <v>3968.3999999999942</v>
      </c>
      <c r="W1350" s="1589">
        <v>7</v>
      </c>
      <c r="X1350" s="226">
        <v>1.96</v>
      </c>
      <c r="Y1350" s="102">
        <v>1</v>
      </c>
      <c r="Z1350" s="102">
        <v>129634.4</v>
      </c>
      <c r="AA1350" s="102"/>
      <c r="AB1350" s="102"/>
      <c r="AC1350" s="226">
        <f t="shared" si="382"/>
        <v>129634.4</v>
      </c>
      <c r="AD1350" s="1589">
        <v>8</v>
      </c>
      <c r="AE1350" s="226">
        <v>2.02</v>
      </c>
      <c r="AF1350" s="102">
        <v>1</v>
      </c>
      <c r="AG1350" s="102">
        <v>133602.79999999999</v>
      </c>
      <c r="AH1350" s="102"/>
      <c r="AI1350" s="102"/>
      <c r="AJ1350" s="226">
        <f t="shared" si="383"/>
        <v>133602.79999999999</v>
      </c>
    </row>
    <row r="1351" spans="1:36" ht="14.25">
      <c r="A1351" s="207">
        <v>16</v>
      </c>
      <c r="B1351" s="832" t="s">
        <v>5364</v>
      </c>
      <c r="C1351" s="1658" t="s">
        <v>4796</v>
      </c>
      <c r="D1351" s="1659" t="s">
        <v>4556</v>
      </c>
      <c r="E1351" s="1590">
        <v>14</v>
      </c>
      <c r="F1351" s="226">
        <v>2.14</v>
      </c>
      <c r="G1351" s="102">
        <v>1</v>
      </c>
      <c r="H1351" s="102">
        <v>141539.6</v>
      </c>
      <c r="I1351" s="102"/>
      <c r="J1351" s="102"/>
      <c r="K1351" s="226">
        <f t="shared" si="378"/>
        <v>141539.6</v>
      </c>
      <c r="L1351" s="226">
        <v>13</v>
      </c>
      <c r="M1351" s="102">
        <v>1</v>
      </c>
      <c r="N1351" s="102">
        <v>141539.6</v>
      </c>
      <c r="O1351" s="102"/>
      <c r="P1351" s="102"/>
      <c r="Q1351" s="226">
        <f t="shared" si="379"/>
        <v>141539.6</v>
      </c>
      <c r="R1351" s="226">
        <f t="shared" si="380"/>
        <v>0</v>
      </c>
      <c r="S1351" s="226">
        <f t="shared" si="380"/>
        <v>0</v>
      </c>
      <c r="T1351" s="226">
        <f t="shared" si="380"/>
        <v>0</v>
      </c>
      <c r="U1351" s="226">
        <f t="shared" si="380"/>
        <v>0</v>
      </c>
      <c r="V1351" s="226">
        <f t="shared" si="381"/>
        <v>0</v>
      </c>
      <c r="W1351" s="1589">
        <v>15</v>
      </c>
      <c r="X1351" s="226">
        <v>2.14</v>
      </c>
      <c r="Y1351" s="102">
        <v>1</v>
      </c>
      <c r="Z1351" s="102">
        <v>141539.6</v>
      </c>
      <c r="AA1351" s="102"/>
      <c r="AB1351" s="102"/>
      <c r="AC1351" s="226">
        <f t="shared" si="382"/>
        <v>141539.6</v>
      </c>
      <c r="AD1351" s="1589">
        <v>16</v>
      </c>
      <c r="AE1351" s="226">
        <v>2.21</v>
      </c>
      <c r="AF1351" s="102">
        <v>1</v>
      </c>
      <c r="AG1351" s="102">
        <v>146169.4</v>
      </c>
      <c r="AH1351" s="102"/>
      <c r="AI1351" s="102"/>
      <c r="AJ1351" s="226">
        <f t="shared" si="383"/>
        <v>146169.4</v>
      </c>
    </row>
    <row r="1352" spans="1:36" ht="14.25">
      <c r="A1352" s="207">
        <v>17</v>
      </c>
      <c r="B1352" s="832" t="s">
        <v>6615</v>
      </c>
      <c r="C1352" s="1658" t="s">
        <v>4796</v>
      </c>
      <c r="D1352" s="1659" t="s">
        <v>4556</v>
      </c>
      <c r="E1352" s="1590">
        <v>2</v>
      </c>
      <c r="F1352" s="226">
        <v>1.79</v>
      </c>
      <c r="G1352" s="102">
        <v>1</v>
      </c>
      <c r="H1352" s="102">
        <v>118390.6</v>
      </c>
      <c r="I1352" s="102"/>
      <c r="J1352" s="102"/>
      <c r="K1352" s="226">
        <f t="shared" si="378"/>
        <v>118390.6</v>
      </c>
      <c r="L1352" s="226">
        <v>1</v>
      </c>
      <c r="M1352" s="102">
        <v>1</v>
      </c>
      <c r="N1352" s="102">
        <v>114422.2</v>
      </c>
      <c r="O1352" s="102"/>
      <c r="P1352" s="102"/>
      <c r="Q1352" s="226">
        <f t="shared" si="379"/>
        <v>114422.2</v>
      </c>
      <c r="R1352" s="226">
        <f t="shared" si="380"/>
        <v>0</v>
      </c>
      <c r="S1352" s="226">
        <f t="shared" si="380"/>
        <v>3968.4000000000087</v>
      </c>
      <c r="T1352" s="226">
        <f t="shared" si="380"/>
        <v>0</v>
      </c>
      <c r="U1352" s="226">
        <f t="shared" si="380"/>
        <v>0</v>
      </c>
      <c r="V1352" s="226">
        <f t="shared" si="381"/>
        <v>3968.4000000000087</v>
      </c>
      <c r="W1352" s="1589">
        <v>3</v>
      </c>
      <c r="X1352" s="226">
        <v>1.84</v>
      </c>
      <c r="Y1352" s="102">
        <v>1</v>
      </c>
      <c r="Z1352" s="102">
        <v>121697.60000000001</v>
      </c>
      <c r="AA1352" s="102"/>
      <c r="AB1352" s="102"/>
      <c r="AC1352" s="226">
        <f t="shared" si="382"/>
        <v>121697.60000000001</v>
      </c>
      <c r="AD1352" s="1589">
        <v>4</v>
      </c>
      <c r="AE1352" s="226">
        <v>1.9</v>
      </c>
      <c r="AF1352" s="102">
        <v>1</v>
      </c>
      <c r="AG1352" s="102">
        <v>125666</v>
      </c>
      <c r="AH1352" s="102"/>
      <c r="AI1352" s="102"/>
      <c r="AJ1352" s="226">
        <f t="shared" si="383"/>
        <v>125666</v>
      </c>
    </row>
    <row r="1353" spans="1:36" ht="14.25">
      <c r="A1353" s="207">
        <v>18</v>
      </c>
      <c r="B1353" s="832" t="s">
        <v>5365</v>
      </c>
      <c r="C1353" s="1658" t="s">
        <v>4796</v>
      </c>
      <c r="D1353" s="1659" t="s">
        <v>4556</v>
      </c>
      <c r="E1353" s="1590">
        <v>7</v>
      </c>
      <c r="F1353" s="226">
        <v>1.96</v>
      </c>
      <c r="G1353" s="102">
        <v>1</v>
      </c>
      <c r="H1353" s="102">
        <v>129634.4</v>
      </c>
      <c r="I1353" s="102"/>
      <c r="J1353" s="102">
        <v>6481.72</v>
      </c>
      <c r="K1353" s="226">
        <f t="shared" si="378"/>
        <v>136116.12</v>
      </c>
      <c r="L1353" s="226">
        <v>6</v>
      </c>
      <c r="M1353" s="102">
        <v>1</v>
      </c>
      <c r="N1353" s="102">
        <v>150799.19999999998</v>
      </c>
      <c r="O1353" s="102"/>
      <c r="P1353" s="102">
        <v>7539.9599999999991</v>
      </c>
      <c r="Q1353" s="226">
        <f t="shared" si="379"/>
        <v>158339.15999999997</v>
      </c>
      <c r="R1353" s="226">
        <f t="shared" si="380"/>
        <v>0</v>
      </c>
      <c r="S1353" s="226">
        <f t="shared" si="380"/>
        <v>-21164.799999999988</v>
      </c>
      <c r="T1353" s="226">
        <f t="shared" si="380"/>
        <v>0</v>
      </c>
      <c r="U1353" s="226">
        <f t="shared" si="380"/>
        <v>-1058.2399999999989</v>
      </c>
      <c r="V1353" s="226">
        <f t="shared" si="381"/>
        <v>-22223.039999999986</v>
      </c>
      <c r="W1353" s="1589">
        <v>8</v>
      </c>
      <c r="X1353" s="226">
        <v>2.02</v>
      </c>
      <c r="Y1353" s="102">
        <v>1</v>
      </c>
      <c r="Z1353" s="102">
        <v>133602.79999999999</v>
      </c>
      <c r="AA1353" s="102"/>
      <c r="AB1353" s="102">
        <v>6680.1399999999994</v>
      </c>
      <c r="AC1353" s="226">
        <f t="shared" si="382"/>
        <v>140282.94</v>
      </c>
      <c r="AD1353" s="1589">
        <v>9</v>
      </c>
      <c r="AE1353" s="226">
        <v>2.02</v>
      </c>
      <c r="AF1353" s="102">
        <v>1</v>
      </c>
      <c r="AG1353" s="102">
        <v>133602.79999999999</v>
      </c>
      <c r="AH1353" s="102"/>
      <c r="AI1353" s="102">
        <v>6680.1399999999994</v>
      </c>
      <c r="AJ1353" s="226">
        <f t="shared" si="383"/>
        <v>140282.94</v>
      </c>
    </row>
    <row r="1354" spans="1:36" ht="14.25">
      <c r="A1354" s="207">
        <v>19</v>
      </c>
      <c r="B1354" s="832" t="s">
        <v>5366</v>
      </c>
      <c r="C1354" s="1658" t="s">
        <v>4796</v>
      </c>
      <c r="D1354" s="1659" t="s">
        <v>4556</v>
      </c>
      <c r="E1354" s="1590">
        <v>6</v>
      </c>
      <c r="F1354" s="226">
        <v>1.96</v>
      </c>
      <c r="G1354" s="102">
        <v>1</v>
      </c>
      <c r="H1354" s="102">
        <v>129634.4</v>
      </c>
      <c r="I1354" s="102"/>
      <c r="J1354" s="102"/>
      <c r="K1354" s="226">
        <f t="shared" si="378"/>
        <v>129634.4</v>
      </c>
      <c r="L1354" s="226">
        <v>5</v>
      </c>
      <c r="M1354" s="102">
        <v>1</v>
      </c>
      <c r="N1354" s="102">
        <v>125666</v>
      </c>
      <c r="O1354" s="102"/>
      <c r="P1354" s="102"/>
      <c r="Q1354" s="226">
        <f t="shared" si="379"/>
        <v>125666</v>
      </c>
      <c r="R1354" s="226">
        <f t="shared" si="380"/>
        <v>0</v>
      </c>
      <c r="S1354" s="226">
        <f t="shared" si="380"/>
        <v>3968.3999999999942</v>
      </c>
      <c r="T1354" s="226">
        <f t="shared" si="380"/>
        <v>0</v>
      </c>
      <c r="U1354" s="226">
        <f t="shared" si="380"/>
        <v>0</v>
      </c>
      <c r="V1354" s="226">
        <f t="shared" si="381"/>
        <v>3968.3999999999942</v>
      </c>
      <c r="W1354" s="1589">
        <v>7</v>
      </c>
      <c r="X1354" s="226">
        <v>1.96</v>
      </c>
      <c r="Y1354" s="102">
        <v>1</v>
      </c>
      <c r="Z1354" s="102">
        <v>129634.4</v>
      </c>
      <c r="AA1354" s="102"/>
      <c r="AB1354" s="102"/>
      <c r="AC1354" s="226">
        <f t="shared" si="382"/>
        <v>129634.4</v>
      </c>
      <c r="AD1354" s="1589">
        <v>8</v>
      </c>
      <c r="AE1354" s="226">
        <v>2.02</v>
      </c>
      <c r="AF1354" s="102">
        <v>1</v>
      </c>
      <c r="AG1354" s="102">
        <v>133602.79999999999</v>
      </c>
      <c r="AH1354" s="102"/>
      <c r="AI1354" s="102"/>
      <c r="AJ1354" s="226">
        <f t="shared" si="383"/>
        <v>133602.79999999999</v>
      </c>
    </row>
    <row r="1355" spans="1:36" ht="27">
      <c r="A1355" s="207">
        <v>20</v>
      </c>
      <c r="B1355" s="832" t="s">
        <v>5367</v>
      </c>
      <c r="C1355" s="1658" t="s">
        <v>4761</v>
      </c>
      <c r="D1355" s="1659" t="s">
        <v>4762</v>
      </c>
      <c r="E1355" s="1590">
        <v>23</v>
      </c>
      <c r="F1355" s="226">
        <v>1.95</v>
      </c>
      <c r="G1355" s="102">
        <v>1</v>
      </c>
      <c r="H1355" s="102">
        <v>128973</v>
      </c>
      <c r="I1355" s="102"/>
      <c r="J1355" s="102"/>
      <c r="K1355" s="226">
        <f t="shared" si="378"/>
        <v>128973</v>
      </c>
      <c r="L1355" s="226">
        <v>22</v>
      </c>
      <c r="M1355" s="102">
        <v>1</v>
      </c>
      <c r="N1355" s="102">
        <v>128973</v>
      </c>
      <c r="O1355" s="102"/>
      <c r="P1355" s="102"/>
      <c r="Q1355" s="226">
        <f t="shared" si="379"/>
        <v>128973</v>
      </c>
      <c r="R1355" s="226">
        <f t="shared" si="380"/>
        <v>0</v>
      </c>
      <c r="S1355" s="226">
        <f t="shared" si="380"/>
        <v>0</v>
      </c>
      <c r="T1355" s="226">
        <f t="shared" si="380"/>
        <v>0</v>
      </c>
      <c r="U1355" s="226">
        <f t="shared" si="380"/>
        <v>0</v>
      </c>
      <c r="V1355" s="226">
        <f t="shared" si="381"/>
        <v>0</v>
      </c>
      <c r="W1355" s="1589">
        <v>24</v>
      </c>
      <c r="X1355" s="226">
        <v>1.95</v>
      </c>
      <c r="Y1355" s="102">
        <v>1</v>
      </c>
      <c r="Z1355" s="102">
        <v>128973</v>
      </c>
      <c r="AA1355" s="102"/>
      <c r="AB1355" s="102"/>
      <c r="AC1355" s="226">
        <f t="shared" si="382"/>
        <v>128973</v>
      </c>
      <c r="AD1355" s="1589">
        <v>25</v>
      </c>
      <c r="AE1355" s="226">
        <v>1.95</v>
      </c>
      <c r="AF1355" s="102">
        <v>1</v>
      </c>
      <c r="AG1355" s="102">
        <v>128973</v>
      </c>
      <c r="AH1355" s="102"/>
      <c r="AI1355" s="102"/>
      <c r="AJ1355" s="226">
        <f t="shared" si="383"/>
        <v>128973</v>
      </c>
    </row>
    <row r="1356" spans="1:36" ht="27">
      <c r="A1356" s="207">
        <v>21</v>
      </c>
      <c r="B1356" s="832" t="s">
        <v>5368</v>
      </c>
      <c r="C1356" s="1658" t="s">
        <v>4761</v>
      </c>
      <c r="D1356" s="1659" t="s">
        <v>4762</v>
      </c>
      <c r="E1356" s="1590">
        <v>11</v>
      </c>
      <c r="F1356" s="226">
        <v>1.79</v>
      </c>
      <c r="G1356" s="102">
        <v>1</v>
      </c>
      <c r="H1356" s="102">
        <v>118390.6</v>
      </c>
      <c r="I1356" s="102"/>
      <c r="J1356" s="102"/>
      <c r="K1356" s="226">
        <f t="shared" si="378"/>
        <v>118390.6</v>
      </c>
      <c r="L1356" s="226">
        <v>10</v>
      </c>
      <c r="M1356" s="102">
        <v>1</v>
      </c>
      <c r="N1356" s="102">
        <v>118390.6</v>
      </c>
      <c r="O1356" s="102"/>
      <c r="P1356" s="102"/>
      <c r="Q1356" s="226">
        <f t="shared" si="379"/>
        <v>118390.6</v>
      </c>
      <c r="R1356" s="226">
        <f t="shared" si="380"/>
        <v>0</v>
      </c>
      <c r="S1356" s="226">
        <f t="shared" si="380"/>
        <v>0</v>
      </c>
      <c r="T1356" s="226">
        <f t="shared" si="380"/>
        <v>0</v>
      </c>
      <c r="U1356" s="226">
        <f t="shared" si="380"/>
        <v>0</v>
      </c>
      <c r="V1356" s="226">
        <f t="shared" si="381"/>
        <v>0</v>
      </c>
      <c r="W1356" s="1589">
        <v>12</v>
      </c>
      <c r="X1356" s="226">
        <v>1.79</v>
      </c>
      <c r="Y1356" s="102">
        <v>1</v>
      </c>
      <c r="Z1356" s="102">
        <v>118390.6</v>
      </c>
      <c r="AA1356" s="102"/>
      <c r="AB1356" s="102"/>
      <c r="AC1356" s="226">
        <f t="shared" si="382"/>
        <v>118390.6</v>
      </c>
      <c r="AD1356" s="1589">
        <v>13</v>
      </c>
      <c r="AE1356" s="226">
        <v>1.84</v>
      </c>
      <c r="AF1356" s="102">
        <v>1</v>
      </c>
      <c r="AG1356" s="102">
        <v>121697.60000000001</v>
      </c>
      <c r="AH1356" s="102"/>
      <c r="AI1356" s="102"/>
      <c r="AJ1356" s="226">
        <f t="shared" si="383"/>
        <v>121697.60000000001</v>
      </c>
    </row>
    <row r="1357" spans="1:36" ht="27">
      <c r="A1357" s="207">
        <v>22</v>
      </c>
      <c r="B1357" s="832" t="s">
        <v>5369</v>
      </c>
      <c r="C1357" s="1658" t="s">
        <v>4761</v>
      </c>
      <c r="D1357" s="1659" t="s">
        <v>4762</v>
      </c>
      <c r="E1357" s="1590">
        <v>27</v>
      </c>
      <c r="F1357" s="226">
        <v>1.95</v>
      </c>
      <c r="G1357" s="102">
        <v>1</v>
      </c>
      <c r="H1357" s="102">
        <v>128973</v>
      </c>
      <c r="I1357" s="102"/>
      <c r="J1357" s="102"/>
      <c r="K1357" s="226">
        <f t="shared" si="378"/>
        <v>128973</v>
      </c>
      <c r="L1357" s="226">
        <v>26</v>
      </c>
      <c r="M1357" s="102">
        <v>1</v>
      </c>
      <c r="N1357" s="102">
        <v>128973</v>
      </c>
      <c r="O1357" s="102"/>
      <c r="P1357" s="102"/>
      <c r="Q1357" s="226">
        <f t="shared" si="379"/>
        <v>128973</v>
      </c>
      <c r="R1357" s="226">
        <f t="shared" si="380"/>
        <v>0</v>
      </c>
      <c r="S1357" s="226">
        <f t="shared" si="380"/>
        <v>0</v>
      </c>
      <c r="T1357" s="226">
        <f t="shared" si="380"/>
        <v>0</v>
      </c>
      <c r="U1357" s="226">
        <f t="shared" si="380"/>
        <v>0</v>
      </c>
      <c r="V1357" s="226">
        <f t="shared" si="381"/>
        <v>0</v>
      </c>
      <c r="W1357" s="1589">
        <v>28</v>
      </c>
      <c r="X1357" s="226">
        <v>1.95</v>
      </c>
      <c r="Y1357" s="102">
        <v>1</v>
      </c>
      <c r="Z1357" s="102">
        <v>128973</v>
      </c>
      <c r="AA1357" s="102"/>
      <c r="AB1357" s="102"/>
      <c r="AC1357" s="226">
        <f t="shared" si="382"/>
        <v>128973</v>
      </c>
      <c r="AD1357" s="1589">
        <v>29</v>
      </c>
      <c r="AE1357" s="226">
        <v>1.95</v>
      </c>
      <c r="AF1357" s="102">
        <v>1</v>
      </c>
      <c r="AG1357" s="102">
        <v>128973</v>
      </c>
      <c r="AH1357" s="102"/>
      <c r="AI1357" s="102"/>
      <c r="AJ1357" s="226">
        <f t="shared" si="383"/>
        <v>128973</v>
      </c>
    </row>
    <row r="1358" spans="1:36" ht="27">
      <c r="A1358" s="207">
        <v>23</v>
      </c>
      <c r="B1358" s="832" t="s">
        <v>1420</v>
      </c>
      <c r="C1358" s="1658" t="s">
        <v>4761</v>
      </c>
      <c r="D1358" s="1659" t="s">
        <v>4762</v>
      </c>
      <c r="E1358" s="1590">
        <v>23</v>
      </c>
      <c r="F1358" s="226">
        <v>1.95</v>
      </c>
      <c r="G1358" s="102">
        <v>1</v>
      </c>
      <c r="H1358" s="102">
        <v>128973</v>
      </c>
      <c r="I1358" s="102"/>
      <c r="J1358" s="102"/>
      <c r="K1358" s="226">
        <f t="shared" si="378"/>
        <v>128973</v>
      </c>
      <c r="L1358" s="226">
        <v>22</v>
      </c>
      <c r="M1358" s="102">
        <v>1</v>
      </c>
      <c r="N1358" s="102">
        <v>128973</v>
      </c>
      <c r="O1358" s="102"/>
      <c r="P1358" s="102"/>
      <c r="Q1358" s="226">
        <f t="shared" si="379"/>
        <v>128973</v>
      </c>
      <c r="R1358" s="226">
        <f t="shared" si="380"/>
        <v>0</v>
      </c>
      <c r="S1358" s="226">
        <f t="shared" si="380"/>
        <v>0</v>
      </c>
      <c r="T1358" s="226">
        <f t="shared" si="380"/>
        <v>0</v>
      </c>
      <c r="U1358" s="226">
        <f t="shared" si="380"/>
        <v>0</v>
      </c>
      <c r="V1358" s="226">
        <f t="shared" si="381"/>
        <v>0</v>
      </c>
      <c r="W1358" s="1589">
        <v>24</v>
      </c>
      <c r="X1358" s="226">
        <v>1.95</v>
      </c>
      <c r="Y1358" s="102">
        <v>1</v>
      </c>
      <c r="Z1358" s="102">
        <v>128973</v>
      </c>
      <c r="AA1358" s="102"/>
      <c r="AB1358" s="102"/>
      <c r="AC1358" s="226">
        <f t="shared" si="382"/>
        <v>128973</v>
      </c>
      <c r="AD1358" s="1589">
        <v>25</v>
      </c>
      <c r="AE1358" s="226">
        <v>1.95</v>
      </c>
      <c r="AF1358" s="102">
        <v>1</v>
      </c>
      <c r="AG1358" s="102">
        <v>128973</v>
      </c>
      <c r="AH1358" s="102"/>
      <c r="AI1358" s="102"/>
      <c r="AJ1358" s="226">
        <f t="shared" si="383"/>
        <v>128973</v>
      </c>
    </row>
    <row r="1359" spans="1:36" ht="14.25">
      <c r="A1359" s="207"/>
      <c r="B1359" s="832" t="s">
        <v>5334</v>
      </c>
      <c r="C1359" s="1658"/>
      <c r="D1359" s="1659"/>
      <c r="E1359" s="1666"/>
      <c r="F1359" s="226"/>
      <c r="G1359" s="102"/>
      <c r="H1359" s="102">
        <v>6000</v>
      </c>
      <c r="I1359" s="102"/>
      <c r="J1359" s="102"/>
      <c r="K1359" s="226">
        <f t="shared" si="378"/>
        <v>6000</v>
      </c>
      <c r="L1359" s="226"/>
      <c r="M1359" s="102"/>
      <c r="N1359" s="102">
        <v>6000</v>
      </c>
      <c r="O1359" s="102"/>
      <c r="P1359" s="102"/>
      <c r="Q1359" s="226">
        <f t="shared" si="379"/>
        <v>6000</v>
      </c>
      <c r="R1359" s="226">
        <f t="shared" si="380"/>
        <v>0</v>
      </c>
      <c r="S1359" s="226">
        <f t="shared" si="380"/>
        <v>0</v>
      </c>
      <c r="T1359" s="226">
        <f t="shared" si="380"/>
        <v>0</v>
      </c>
      <c r="U1359" s="226">
        <f t="shared" si="380"/>
        <v>0</v>
      </c>
      <c r="V1359" s="226">
        <f t="shared" si="381"/>
        <v>0</v>
      </c>
      <c r="W1359" s="226"/>
      <c r="X1359" s="226"/>
      <c r="Y1359" s="102"/>
      <c r="Z1359" s="102">
        <v>6000</v>
      </c>
      <c r="AA1359" s="102"/>
      <c r="AB1359" s="102"/>
      <c r="AC1359" s="226">
        <f t="shared" si="382"/>
        <v>6000</v>
      </c>
      <c r="AD1359" s="226"/>
      <c r="AE1359" s="226"/>
      <c r="AF1359" s="102"/>
      <c r="AG1359" s="102">
        <v>6000</v>
      </c>
      <c r="AH1359" s="102"/>
      <c r="AI1359" s="102"/>
      <c r="AJ1359" s="226">
        <f t="shared" si="383"/>
        <v>6000</v>
      </c>
    </row>
    <row r="1360" spans="1:36" s="229" customFormat="1" ht="42.75">
      <c r="A1360" s="224"/>
      <c r="B1360" s="297" t="s">
        <v>246</v>
      </c>
      <c r="C1360" s="228" t="s">
        <v>1</v>
      </c>
      <c r="D1360" s="228" t="s">
        <v>1</v>
      </c>
      <c r="E1360" s="228" t="s">
        <v>1</v>
      </c>
      <c r="F1360" s="228" t="s">
        <v>1</v>
      </c>
      <c r="G1360" s="228">
        <f>SUM(G1336:G1358)</f>
        <v>23</v>
      </c>
      <c r="H1360" s="228">
        <f>SUM(H1336:H1359)</f>
        <v>3788546.6</v>
      </c>
      <c r="I1360" s="228">
        <f>SUM(I1336:I1359)</f>
        <v>0</v>
      </c>
      <c r="J1360" s="228">
        <f>SUM(J1336:J1359)</f>
        <v>6481.72</v>
      </c>
      <c r="K1360" s="228">
        <f>SUM(K1336:K1359)</f>
        <v>3795028.3200000003</v>
      </c>
      <c r="L1360" s="228"/>
      <c r="M1360" s="228">
        <f t="shared" ref="M1360:V1360" si="384">SUM(M1336:M1359)</f>
        <v>23</v>
      </c>
      <c r="N1360" s="228">
        <f t="shared" si="384"/>
        <v>3767381.8000000007</v>
      </c>
      <c r="O1360" s="228">
        <f t="shared" si="384"/>
        <v>0</v>
      </c>
      <c r="P1360" s="228">
        <f t="shared" si="384"/>
        <v>7539.9599999999991</v>
      </c>
      <c r="Q1360" s="228">
        <f>SUM(Q1336:Q1359)</f>
        <v>3774921.7600000007</v>
      </c>
      <c r="R1360" s="228">
        <f t="shared" si="384"/>
        <v>0</v>
      </c>
      <c r="S1360" s="228">
        <f t="shared" si="384"/>
        <v>21164.800000000032</v>
      </c>
      <c r="T1360" s="228">
        <f t="shared" si="384"/>
        <v>0</v>
      </c>
      <c r="U1360" s="228">
        <f t="shared" si="384"/>
        <v>-1058.2399999999989</v>
      </c>
      <c r="V1360" s="228">
        <f t="shared" si="384"/>
        <v>20106.560000000034</v>
      </c>
      <c r="W1360" s="228"/>
      <c r="X1360" s="228"/>
      <c r="Y1360" s="228">
        <f>SUM(Y1336:Y1359)</f>
        <v>23</v>
      </c>
      <c r="Z1360" s="228">
        <f>SUM(Z1336:Z1359)</f>
        <v>3838813.0000000005</v>
      </c>
      <c r="AA1360" s="228">
        <f>SUM(AA1336:AA1359)</f>
        <v>0</v>
      </c>
      <c r="AB1360" s="228">
        <f>SUM(AB1336:AB1359)</f>
        <v>6680.1399999999994</v>
      </c>
      <c r="AC1360" s="228">
        <f>SUM(AC1336:AC1359)</f>
        <v>3845493.1400000006</v>
      </c>
      <c r="AD1360" s="228"/>
      <c r="AE1360" s="228"/>
      <c r="AF1360" s="228">
        <f>SUM(AF1336:AF1359)</f>
        <v>23</v>
      </c>
      <c r="AG1360" s="228">
        <f>SUM(AG1336:AG1359)</f>
        <v>3886433.7999999993</v>
      </c>
      <c r="AH1360" s="228">
        <f>SUM(AH1336:AH1359)</f>
        <v>0</v>
      </c>
      <c r="AI1360" s="228">
        <f>SUM(AI1336:AI1359)</f>
        <v>6680.1399999999994</v>
      </c>
      <c r="AJ1360" s="228">
        <f>SUM(AJ1336:AJ1359)</f>
        <v>3893113.9399999995</v>
      </c>
    </row>
    <row r="1361" spans="1:36">
      <c r="A1361" s="207"/>
      <c r="B1361" s="102"/>
      <c r="C1361" s="226"/>
      <c r="D1361" s="226"/>
      <c r="E1361" s="226"/>
      <c r="F1361" s="226"/>
      <c r="G1361" s="102"/>
      <c r="H1361" s="226"/>
      <c r="I1361" s="226"/>
      <c r="J1361" s="226"/>
      <c r="K1361" s="226"/>
      <c r="L1361" s="226"/>
      <c r="M1361" s="102"/>
      <c r="N1361" s="226"/>
      <c r="O1361" s="226"/>
      <c r="P1361" s="226"/>
      <c r="Q1361" s="102"/>
      <c r="R1361" s="226"/>
      <c r="S1361" s="102"/>
      <c r="T1361" s="226"/>
      <c r="U1361" s="106"/>
      <c r="V1361" s="106"/>
      <c r="W1361" s="226"/>
      <c r="X1361" s="226"/>
      <c r="Y1361" s="102"/>
      <c r="Z1361" s="226"/>
      <c r="AA1361" s="226"/>
      <c r="AB1361" s="226"/>
      <c r="AC1361" s="226"/>
      <c r="AD1361" s="226"/>
      <c r="AE1361" s="226"/>
      <c r="AF1361" s="102"/>
      <c r="AG1361" s="226"/>
      <c r="AH1361" s="226"/>
      <c r="AI1361" s="226"/>
      <c r="AJ1361" s="226"/>
    </row>
    <row r="1362" spans="1:36" ht="85.5">
      <c r="A1362" s="224" t="s">
        <v>4</v>
      </c>
      <c r="B1362" s="28" t="s">
        <v>483</v>
      </c>
      <c r="C1362" s="226"/>
      <c r="D1362" s="226"/>
      <c r="E1362" s="226"/>
      <c r="F1362" s="226"/>
      <c r="G1362" s="28"/>
      <c r="H1362" s="226"/>
      <c r="I1362" s="226"/>
      <c r="J1362" s="226"/>
      <c r="K1362" s="226"/>
      <c r="L1362" s="226"/>
      <c r="M1362" s="28"/>
      <c r="N1362" s="226"/>
      <c r="O1362" s="226"/>
      <c r="P1362" s="226"/>
      <c r="Q1362" s="28"/>
      <c r="R1362" s="226"/>
      <c r="S1362" s="28"/>
      <c r="T1362" s="226"/>
      <c r="U1362" s="106"/>
      <c r="V1362" s="106"/>
      <c r="W1362" s="226"/>
      <c r="X1362" s="226"/>
      <c r="Y1362" s="28"/>
      <c r="Z1362" s="226"/>
      <c r="AA1362" s="226"/>
      <c r="AB1362" s="226"/>
      <c r="AC1362" s="226"/>
      <c r="AD1362" s="226"/>
      <c r="AE1362" s="226"/>
      <c r="AF1362" s="28"/>
      <c r="AG1362" s="226"/>
      <c r="AH1362" s="226"/>
      <c r="AI1362" s="226"/>
      <c r="AJ1362" s="226"/>
    </row>
    <row r="1363" spans="1:36">
      <c r="A1363" s="207"/>
      <c r="B1363" s="102" t="s">
        <v>126</v>
      </c>
      <c r="C1363" s="226"/>
      <c r="D1363" s="226"/>
      <c r="E1363" s="226"/>
      <c r="F1363" s="226"/>
      <c r="G1363" s="102"/>
      <c r="H1363" s="226"/>
      <c r="I1363" s="226"/>
      <c r="J1363" s="226"/>
      <c r="K1363" s="226"/>
      <c r="L1363" s="226"/>
      <c r="M1363" s="102"/>
      <c r="N1363" s="226"/>
      <c r="O1363" s="226"/>
      <c r="P1363" s="226"/>
      <c r="Q1363" s="102"/>
      <c r="R1363" s="226"/>
      <c r="S1363" s="102"/>
      <c r="T1363" s="226"/>
      <c r="U1363" s="106"/>
      <c r="V1363" s="106"/>
      <c r="W1363" s="226"/>
      <c r="X1363" s="226"/>
      <c r="Y1363" s="102"/>
      <c r="Z1363" s="226"/>
      <c r="AA1363" s="226"/>
      <c r="AB1363" s="226"/>
      <c r="AC1363" s="226"/>
      <c r="AD1363" s="226"/>
      <c r="AE1363" s="226"/>
      <c r="AF1363" s="102"/>
      <c r="AG1363" s="226"/>
      <c r="AH1363" s="226"/>
      <c r="AI1363" s="226"/>
      <c r="AJ1363" s="226"/>
    </row>
    <row r="1364" spans="1:36">
      <c r="A1364" s="207">
        <v>1</v>
      </c>
      <c r="B1364" s="1662" t="s">
        <v>5370</v>
      </c>
      <c r="C1364" s="605" t="s">
        <v>4704</v>
      </c>
      <c r="D1364" s="226" t="s">
        <v>1</v>
      </c>
      <c r="E1364" s="226" t="s">
        <v>1</v>
      </c>
      <c r="F1364" s="226">
        <v>1.25</v>
      </c>
      <c r="G1364" s="102">
        <v>1</v>
      </c>
      <c r="H1364" s="207">
        <v>91275</v>
      </c>
      <c r="I1364" s="226"/>
      <c r="J1364" s="207"/>
      <c r="K1364" s="226">
        <f>H1364+I1364+J1364</f>
        <v>91275</v>
      </c>
      <c r="L1364" s="226">
        <v>1.25</v>
      </c>
      <c r="M1364" s="102">
        <v>1</v>
      </c>
      <c r="N1364" s="226">
        <v>91275</v>
      </c>
      <c r="O1364" s="226"/>
      <c r="P1364" s="207"/>
      <c r="Q1364" s="226">
        <f>N1364+O1364+P1364</f>
        <v>91275</v>
      </c>
      <c r="R1364" s="226">
        <f t="shared" ref="R1364:U1388" si="385">G1364-M1364</f>
        <v>0</v>
      </c>
      <c r="S1364" s="226">
        <f t="shared" si="385"/>
        <v>0</v>
      </c>
      <c r="T1364" s="226">
        <f t="shared" si="385"/>
        <v>0</v>
      </c>
      <c r="U1364" s="226">
        <f t="shared" si="385"/>
        <v>0</v>
      </c>
      <c r="V1364" s="226">
        <f>S1364+T1364+U1364</f>
        <v>0</v>
      </c>
      <c r="W1364" s="226" t="s">
        <v>1</v>
      </c>
      <c r="X1364" s="226">
        <v>1.25</v>
      </c>
      <c r="Y1364" s="102">
        <v>1</v>
      </c>
      <c r="Z1364" s="207">
        <v>91275</v>
      </c>
      <c r="AA1364" s="207"/>
      <c r="AB1364" s="207"/>
      <c r="AC1364" s="226">
        <f>Z1364+AA1364+AB1364</f>
        <v>91275</v>
      </c>
      <c r="AD1364" s="226" t="s">
        <v>1</v>
      </c>
      <c r="AE1364" s="226">
        <v>1.25</v>
      </c>
      <c r="AF1364" s="102">
        <v>1</v>
      </c>
      <c r="AG1364" s="207">
        <v>91275</v>
      </c>
      <c r="AH1364" s="207"/>
      <c r="AI1364" s="207"/>
      <c r="AJ1364" s="226">
        <f>AG1364+AH1364+AI1364</f>
        <v>91275</v>
      </c>
    </row>
    <row r="1365" spans="1:36">
      <c r="A1365" s="207">
        <v>2</v>
      </c>
      <c r="B1365" s="1662" t="s">
        <v>5371</v>
      </c>
      <c r="C1365" s="1663" t="s">
        <v>4708</v>
      </c>
      <c r="D1365" s="226" t="s">
        <v>1</v>
      </c>
      <c r="E1365" s="226" t="s">
        <v>1</v>
      </c>
      <c r="F1365" s="226">
        <v>1.6</v>
      </c>
      <c r="G1365" s="102">
        <v>1</v>
      </c>
      <c r="H1365" s="207">
        <v>105824</v>
      </c>
      <c r="I1365" s="226"/>
      <c r="J1365" s="207"/>
      <c r="K1365" s="226">
        <f t="shared" ref="K1365:K1371" si="386">H1365+I1365+J1365</f>
        <v>105824</v>
      </c>
      <c r="L1365" s="226">
        <v>1.6</v>
      </c>
      <c r="M1365" s="102">
        <v>1</v>
      </c>
      <c r="N1365" s="226">
        <v>105824</v>
      </c>
      <c r="O1365" s="226"/>
      <c r="P1365" s="207"/>
      <c r="Q1365" s="226">
        <f t="shared" ref="Q1365:Q1371" si="387">N1365+O1365+P1365</f>
        <v>105824</v>
      </c>
      <c r="R1365" s="226">
        <f t="shared" si="385"/>
        <v>0</v>
      </c>
      <c r="S1365" s="226">
        <f t="shared" si="385"/>
        <v>0</v>
      </c>
      <c r="T1365" s="226">
        <f t="shared" si="385"/>
        <v>0</v>
      </c>
      <c r="U1365" s="226">
        <f t="shared" si="385"/>
        <v>0</v>
      </c>
      <c r="V1365" s="226">
        <f>S1365+T1365+U1365</f>
        <v>0</v>
      </c>
      <c r="W1365" s="226" t="s">
        <v>1</v>
      </c>
      <c r="X1365" s="226">
        <v>1.6</v>
      </c>
      <c r="Y1365" s="102">
        <v>1</v>
      </c>
      <c r="Z1365" s="207">
        <v>105824</v>
      </c>
      <c r="AA1365" s="207"/>
      <c r="AB1365" s="207"/>
      <c r="AC1365" s="226">
        <f t="shared" ref="AC1365:AC1371" si="388">Z1365+AA1365+AB1365</f>
        <v>105824</v>
      </c>
      <c r="AD1365" s="226" t="s">
        <v>1</v>
      </c>
      <c r="AE1365" s="226">
        <v>1.6</v>
      </c>
      <c r="AF1365" s="102">
        <v>1</v>
      </c>
      <c r="AG1365" s="207">
        <v>105824</v>
      </c>
      <c r="AH1365" s="207"/>
      <c r="AI1365" s="207"/>
      <c r="AJ1365" s="226">
        <f t="shared" ref="AJ1365:AJ1371" si="389">AG1365+AH1365+AI1365</f>
        <v>105824</v>
      </c>
    </row>
    <row r="1366" spans="1:36">
      <c r="A1366" s="207">
        <v>3</v>
      </c>
      <c r="B1366" s="1662" t="s">
        <v>5372</v>
      </c>
      <c r="C1366" s="1663" t="s">
        <v>4700</v>
      </c>
      <c r="D1366" s="226" t="s">
        <v>1</v>
      </c>
      <c r="E1366" s="226" t="s">
        <v>1</v>
      </c>
      <c r="F1366" s="226">
        <v>1.5</v>
      </c>
      <c r="G1366" s="102">
        <v>1</v>
      </c>
      <c r="H1366" s="207">
        <v>99210</v>
      </c>
      <c r="I1366" s="226"/>
      <c r="J1366" s="207"/>
      <c r="K1366" s="226">
        <f t="shared" si="386"/>
        <v>99210</v>
      </c>
      <c r="L1366" s="226">
        <v>1.5</v>
      </c>
      <c r="M1366" s="102">
        <v>1</v>
      </c>
      <c r="N1366" s="226">
        <v>99210</v>
      </c>
      <c r="O1366" s="226"/>
      <c r="P1366" s="207"/>
      <c r="Q1366" s="226">
        <f t="shared" si="387"/>
        <v>99210</v>
      </c>
      <c r="R1366" s="226">
        <f t="shared" si="385"/>
        <v>0</v>
      </c>
      <c r="S1366" s="226">
        <f t="shared" si="385"/>
        <v>0</v>
      </c>
      <c r="T1366" s="226">
        <f t="shared" si="385"/>
        <v>0</v>
      </c>
      <c r="U1366" s="226">
        <f t="shared" si="385"/>
        <v>0</v>
      </c>
      <c r="V1366" s="226">
        <f t="shared" ref="V1366:V1371" si="390">S1366+T1366+U1366</f>
        <v>0</v>
      </c>
      <c r="W1366" s="226" t="s">
        <v>1</v>
      </c>
      <c r="X1366" s="226">
        <v>1.5</v>
      </c>
      <c r="Y1366" s="102">
        <v>1</v>
      </c>
      <c r="Z1366" s="207">
        <v>99210</v>
      </c>
      <c r="AA1366" s="207"/>
      <c r="AB1366" s="207"/>
      <c r="AC1366" s="226">
        <f t="shared" si="388"/>
        <v>99210</v>
      </c>
      <c r="AD1366" s="226" t="s">
        <v>1</v>
      </c>
      <c r="AE1366" s="226">
        <v>1.5</v>
      </c>
      <c r="AF1366" s="102">
        <v>1</v>
      </c>
      <c r="AG1366" s="207">
        <v>99210</v>
      </c>
      <c r="AH1366" s="207"/>
      <c r="AI1366" s="207"/>
      <c r="AJ1366" s="226">
        <f t="shared" si="389"/>
        <v>99210</v>
      </c>
    </row>
    <row r="1367" spans="1:36">
      <c r="A1367" s="207">
        <v>4</v>
      </c>
      <c r="B1367" s="1662" t="s">
        <v>5373</v>
      </c>
      <c r="C1367" s="1663" t="s">
        <v>4712</v>
      </c>
      <c r="D1367" s="226" t="s">
        <v>1</v>
      </c>
      <c r="E1367" s="226" t="s">
        <v>1</v>
      </c>
      <c r="F1367" s="226">
        <v>1.5</v>
      </c>
      <c r="G1367" s="102">
        <v>1</v>
      </c>
      <c r="H1367" s="226">
        <v>99210</v>
      </c>
      <c r="I1367" s="226"/>
      <c r="J1367" s="226"/>
      <c r="K1367" s="226">
        <f t="shared" si="386"/>
        <v>99210</v>
      </c>
      <c r="L1367" s="226">
        <v>1.5</v>
      </c>
      <c r="M1367" s="102">
        <v>1</v>
      </c>
      <c r="N1367" s="226">
        <v>99210</v>
      </c>
      <c r="O1367" s="226"/>
      <c r="P1367" s="226"/>
      <c r="Q1367" s="226">
        <f t="shared" si="387"/>
        <v>99210</v>
      </c>
      <c r="R1367" s="226">
        <f t="shared" si="385"/>
        <v>0</v>
      </c>
      <c r="S1367" s="226">
        <f t="shared" si="385"/>
        <v>0</v>
      </c>
      <c r="T1367" s="226">
        <f t="shared" si="385"/>
        <v>0</v>
      </c>
      <c r="U1367" s="226">
        <f t="shared" si="385"/>
        <v>0</v>
      </c>
      <c r="V1367" s="226">
        <f t="shared" si="390"/>
        <v>0</v>
      </c>
      <c r="W1367" s="226" t="s">
        <v>1</v>
      </c>
      <c r="X1367" s="226">
        <v>1.5</v>
      </c>
      <c r="Y1367" s="102">
        <v>1</v>
      </c>
      <c r="Z1367" s="226">
        <v>99210</v>
      </c>
      <c r="AA1367" s="226"/>
      <c r="AB1367" s="226"/>
      <c r="AC1367" s="226">
        <f t="shared" si="388"/>
        <v>99210</v>
      </c>
      <c r="AD1367" s="226" t="s">
        <v>1</v>
      </c>
      <c r="AE1367" s="226">
        <v>1.5</v>
      </c>
      <c r="AF1367" s="102">
        <v>1</v>
      </c>
      <c r="AG1367" s="226">
        <v>99210</v>
      </c>
      <c r="AH1367" s="226"/>
      <c r="AI1367" s="226"/>
      <c r="AJ1367" s="226">
        <f t="shared" si="389"/>
        <v>99210</v>
      </c>
    </row>
    <row r="1368" spans="1:36">
      <c r="A1368" s="207">
        <v>5</v>
      </c>
      <c r="B1368" s="1662" t="s">
        <v>5374</v>
      </c>
      <c r="C1368" s="1663" t="s">
        <v>4712</v>
      </c>
      <c r="D1368" s="226" t="s">
        <v>1</v>
      </c>
      <c r="E1368" s="226" t="s">
        <v>1</v>
      </c>
      <c r="F1368" s="226">
        <v>1.5</v>
      </c>
      <c r="G1368" s="102">
        <v>1</v>
      </c>
      <c r="H1368" s="226">
        <v>99210</v>
      </c>
      <c r="I1368" s="226"/>
      <c r="J1368" s="226"/>
      <c r="K1368" s="226">
        <f t="shared" si="386"/>
        <v>99210</v>
      </c>
      <c r="L1368" s="226">
        <v>1.5</v>
      </c>
      <c r="M1368" s="102">
        <v>1</v>
      </c>
      <c r="N1368" s="226">
        <v>99210</v>
      </c>
      <c r="O1368" s="226"/>
      <c r="P1368" s="226"/>
      <c r="Q1368" s="226">
        <f t="shared" si="387"/>
        <v>99210</v>
      </c>
      <c r="R1368" s="226">
        <f t="shared" si="385"/>
        <v>0</v>
      </c>
      <c r="S1368" s="226">
        <f t="shared" si="385"/>
        <v>0</v>
      </c>
      <c r="T1368" s="226">
        <f t="shared" si="385"/>
        <v>0</v>
      </c>
      <c r="U1368" s="226">
        <f t="shared" si="385"/>
        <v>0</v>
      </c>
      <c r="V1368" s="226">
        <f t="shared" si="390"/>
        <v>0</v>
      </c>
      <c r="W1368" s="226" t="s">
        <v>1</v>
      </c>
      <c r="X1368" s="226">
        <v>1.5</v>
      </c>
      <c r="Y1368" s="102">
        <v>1</v>
      </c>
      <c r="Z1368" s="226">
        <v>99210</v>
      </c>
      <c r="AA1368" s="226"/>
      <c r="AB1368" s="226"/>
      <c r="AC1368" s="226">
        <f t="shared" si="388"/>
        <v>99210</v>
      </c>
      <c r="AD1368" s="226" t="s">
        <v>1</v>
      </c>
      <c r="AE1368" s="226">
        <v>1.5</v>
      </c>
      <c r="AF1368" s="102">
        <v>1</v>
      </c>
      <c r="AG1368" s="226">
        <v>99210</v>
      </c>
      <c r="AH1368" s="226"/>
      <c r="AI1368" s="226"/>
      <c r="AJ1368" s="226">
        <f t="shared" si="389"/>
        <v>99210</v>
      </c>
    </row>
    <row r="1369" spans="1:36">
      <c r="A1369" s="207">
        <v>6</v>
      </c>
      <c r="B1369" s="1662" t="s">
        <v>5375</v>
      </c>
      <c r="C1369" s="1663" t="s">
        <v>4712</v>
      </c>
      <c r="D1369" s="226" t="s">
        <v>1</v>
      </c>
      <c r="E1369" s="226" t="s">
        <v>1</v>
      </c>
      <c r="F1369" s="226">
        <v>1.5</v>
      </c>
      <c r="G1369" s="102">
        <v>1</v>
      </c>
      <c r="H1369" s="226">
        <v>99210</v>
      </c>
      <c r="I1369" s="226"/>
      <c r="J1369" s="226"/>
      <c r="K1369" s="226">
        <f t="shared" si="386"/>
        <v>99210</v>
      </c>
      <c r="L1369" s="226">
        <v>1.5</v>
      </c>
      <c r="M1369" s="102">
        <v>1</v>
      </c>
      <c r="N1369" s="226">
        <v>99210</v>
      </c>
      <c r="O1369" s="226"/>
      <c r="P1369" s="226"/>
      <c r="Q1369" s="226">
        <f t="shared" si="387"/>
        <v>99210</v>
      </c>
      <c r="R1369" s="226">
        <f t="shared" si="385"/>
        <v>0</v>
      </c>
      <c r="S1369" s="226">
        <f t="shared" si="385"/>
        <v>0</v>
      </c>
      <c r="T1369" s="226">
        <f t="shared" si="385"/>
        <v>0</v>
      </c>
      <c r="U1369" s="226">
        <f t="shared" si="385"/>
        <v>0</v>
      </c>
      <c r="V1369" s="226">
        <f t="shared" si="390"/>
        <v>0</v>
      </c>
      <c r="W1369" s="226" t="s">
        <v>1</v>
      </c>
      <c r="X1369" s="226">
        <v>1.5</v>
      </c>
      <c r="Y1369" s="102">
        <v>1</v>
      </c>
      <c r="Z1369" s="226">
        <v>99210</v>
      </c>
      <c r="AA1369" s="226"/>
      <c r="AB1369" s="226"/>
      <c r="AC1369" s="226">
        <f t="shared" si="388"/>
        <v>99210</v>
      </c>
      <c r="AD1369" s="226" t="s">
        <v>1</v>
      </c>
      <c r="AE1369" s="226">
        <v>1.5</v>
      </c>
      <c r="AF1369" s="102">
        <v>1</v>
      </c>
      <c r="AG1369" s="226">
        <v>99210</v>
      </c>
      <c r="AH1369" s="226"/>
      <c r="AI1369" s="226"/>
      <c r="AJ1369" s="226">
        <f t="shared" si="389"/>
        <v>99210</v>
      </c>
    </row>
    <row r="1370" spans="1:36">
      <c r="A1370" s="207">
        <v>7</v>
      </c>
      <c r="B1370" s="1662" t="s">
        <v>5376</v>
      </c>
      <c r="C1370" s="1663" t="s">
        <v>4712</v>
      </c>
      <c r="D1370" s="226" t="s">
        <v>1</v>
      </c>
      <c r="E1370" s="226" t="s">
        <v>1</v>
      </c>
      <c r="F1370" s="226">
        <v>1.5</v>
      </c>
      <c r="G1370" s="102">
        <v>1</v>
      </c>
      <c r="H1370" s="226">
        <v>99210</v>
      </c>
      <c r="I1370" s="226"/>
      <c r="J1370" s="226"/>
      <c r="K1370" s="226">
        <f t="shared" si="386"/>
        <v>99210</v>
      </c>
      <c r="L1370" s="226">
        <v>1.5</v>
      </c>
      <c r="M1370" s="102">
        <v>1</v>
      </c>
      <c r="N1370" s="226">
        <v>99210</v>
      </c>
      <c r="O1370" s="226"/>
      <c r="P1370" s="226"/>
      <c r="Q1370" s="226">
        <f t="shared" si="387"/>
        <v>99210</v>
      </c>
      <c r="R1370" s="226">
        <f t="shared" si="385"/>
        <v>0</v>
      </c>
      <c r="S1370" s="226">
        <f t="shared" si="385"/>
        <v>0</v>
      </c>
      <c r="T1370" s="226">
        <f t="shared" si="385"/>
        <v>0</v>
      </c>
      <c r="U1370" s="226">
        <f t="shared" si="385"/>
        <v>0</v>
      </c>
      <c r="V1370" s="226">
        <f t="shared" si="390"/>
        <v>0</v>
      </c>
      <c r="W1370" s="226" t="s">
        <v>1</v>
      </c>
      <c r="X1370" s="226">
        <v>1.5</v>
      </c>
      <c r="Y1370" s="102">
        <v>1</v>
      </c>
      <c r="Z1370" s="226">
        <v>99210</v>
      </c>
      <c r="AA1370" s="226"/>
      <c r="AB1370" s="226"/>
      <c r="AC1370" s="226">
        <f t="shared" si="388"/>
        <v>99210</v>
      </c>
      <c r="AD1370" s="226" t="s">
        <v>1</v>
      </c>
      <c r="AE1370" s="226">
        <v>1.5</v>
      </c>
      <c r="AF1370" s="102">
        <v>1</v>
      </c>
      <c r="AG1370" s="226">
        <v>99210</v>
      </c>
      <c r="AH1370" s="226"/>
      <c r="AI1370" s="226"/>
      <c r="AJ1370" s="226">
        <f t="shared" si="389"/>
        <v>99210</v>
      </c>
    </row>
    <row r="1371" spans="1:36">
      <c r="A1371" s="207">
        <v>8</v>
      </c>
      <c r="B1371" s="1662" t="s">
        <v>5377</v>
      </c>
      <c r="C1371" s="1663" t="s">
        <v>4778</v>
      </c>
      <c r="D1371" s="226" t="s">
        <v>1</v>
      </c>
      <c r="E1371" s="226" t="s">
        <v>1</v>
      </c>
      <c r="F1371" s="226">
        <v>1</v>
      </c>
      <c r="G1371" s="102">
        <v>1</v>
      </c>
      <c r="H1371" s="226">
        <v>87180</v>
      </c>
      <c r="I1371" s="226"/>
      <c r="J1371" s="226"/>
      <c r="K1371" s="226">
        <f t="shared" si="386"/>
        <v>87180</v>
      </c>
      <c r="L1371" s="226">
        <v>1</v>
      </c>
      <c r="M1371" s="102">
        <v>1</v>
      </c>
      <c r="N1371" s="226">
        <v>87180</v>
      </c>
      <c r="O1371" s="226"/>
      <c r="P1371" s="226"/>
      <c r="Q1371" s="226">
        <f t="shared" si="387"/>
        <v>87180</v>
      </c>
      <c r="R1371" s="226">
        <f t="shared" si="385"/>
        <v>0</v>
      </c>
      <c r="S1371" s="226">
        <f t="shared" si="385"/>
        <v>0</v>
      </c>
      <c r="T1371" s="226">
        <f t="shared" si="385"/>
        <v>0</v>
      </c>
      <c r="U1371" s="226">
        <f t="shared" si="385"/>
        <v>0</v>
      </c>
      <c r="V1371" s="226">
        <f t="shared" si="390"/>
        <v>0</v>
      </c>
      <c r="W1371" s="226" t="s">
        <v>1</v>
      </c>
      <c r="X1371" s="226">
        <v>1</v>
      </c>
      <c r="Y1371" s="102">
        <v>1</v>
      </c>
      <c r="Z1371" s="226">
        <v>87180</v>
      </c>
      <c r="AA1371" s="226"/>
      <c r="AB1371" s="226"/>
      <c r="AC1371" s="226">
        <f t="shared" si="388"/>
        <v>87180</v>
      </c>
      <c r="AD1371" s="226" t="s">
        <v>1</v>
      </c>
      <c r="AE1371" s="226">
        <v>1</v>
      </c>
      <c r="AF1371" s="102">
        <v>1</v>
      </c>
      <c r="AG1371" s="226">
        <v>87180</v>
      </c>
      <c r="AH1371" s="226"/>
      <c r="AI1371" s="226"/>
      <c r="AJ1371" s="226">
        <f t="shared" si="389"/>
        <v>87180</v>
      </c>
    </row>
    <row r="1372" spans="1:36">
      <c r="A1372" s="207">
        <v>9</v>
      </c>
      <c r="B1372" s="1662" t="s">
        <v>5378</v>
      </c>
      <c r="C1372" s="1663" t="s">
        <v>4778</v>
      </c>
      <c r="D1372" s="226" t="s">
        <v>1</v>
      </c>
      <c r="E1372" s="226" t="s">
        <v>1</v>
      </c>
      <c r="F1372" s="226">
        <v>1</v>
      </c>
      <c r="G1372" s="102">
        <v>1</v>
      </c>
      <c r="H1372" s="207">
        <v>87180</v>
      </c>
      <c r="I1372" s="226"/>
      <c r="J1372" s="207"/>
      <c r="K1372" s="226">
        <f>H1372+I1372+J1372</f>
        <v>87180</v>
      </c>
      <c r="L1372" s="226">
        <v>1</v>
      </c>
      <c r="M1372" s="102">
        <v>1</v>
      </c>
      <c r="N1372" s="226">
        <v>87180</v>
      </c>
      <c r="O1372" s="226"/>
      <c r="P1372" s="207"/>
      <c r="Q1372" s="226">
        <f>N1372+O1372+P1372</f>
        <v>87180</v>
      </c>
      <c r="R1372" s="226">
        <f t="shared" si="385"/>
        <v>0</v>
      </c>
      <c r="S1372" s="226">
        <f t="shared" si="385"/>
        <v>0</v>
      </c>
      <c r="T1372" s="226">
        <f t="shared" si="385"/>
        <v>0</v>
      </c>
      <c r="U1372" s="226">
        <f t="shared" si="385"/>
        <v>0</v>
      </c>
      <c r="V1372" s="226">
        <f>S1372+T1372+U1372</f>
        <v>0</v>
      </c>
      <c r="W1372" s="226" t="s">
        <v>1</v>
      </c>
      <c r="X1372" s="226">
        <v>1</v>
      </c>
      <c r="Y1372" s="102">
        <v>1</v>
      </c>
      <c r="Z1372" s="207">
        <v>87180</v>
      </c>
      <c r="AA1372" s="207"/>
      <c r="AB1372" s="207"/>
      <c r="AC1372" s="226">
        <f>Z1372+AA1372+AB1372</f>
        <v>87180</v>
      </c>
      <c r="AD1372" s="226" t="s">
        <v>1</v>
      </c>
      <c r="AE1372" s="226">
        <v>1</v>
      </c>
      <c r="AF1372" s="102">
        <v>1</v>
      </c>
      <c r="AG1372" s="207">
        <v>87180</v>
      </c>
      <c r="AH1372" s="207"/>
      <c r="AI1372" s="207"/>
      <c r="AJ1372" s="226">
        <f>AG1372+AH1372+AI1372</f>
        <v>87180</v>
      </c>
    </row>
    <row r="1373" spans="1:36">
      <c r="A1373" s="207">
        <v>10</v>
      </c>
      <c r="B1373" s="1662" t="s">
        <v>5379</v>
      </c>
      <c r="C1373" s="1663" t="s">
        <v>4778</v>
      </c>
      <c r="D1373" s="226" t="s">
        <v>1</v>
      </c>
      <c r="E1373" s="226" t="s">
        <v>1</v>
      </c>
      <c r="F1373" s="226">
        <v>1</v>
      </c>
      <c r="G1373" s="102">
        <v>1</v>
      </c>
      <c r="H1373" s="207">
        <v>87180</v>
      </c>
      <c r="I1373" s="226"/>
      <c r="J1373" s="207"/>
      <c r="K1373" s="226">
        <f t="shared" ref="K1373:K1379" si="391">H1373+I1373+J1373</f>
        <v>87180</v>
      </c>
      <c r="L1373" s="226">
        <v>1</v>
      </c>
      <c r="M1373" s="102">
        <v>1</v>
      </c>
      <c r="N1373" s="226">
        <v>87180</v>
      </c>
      <c r="O1373" s="226"/>
      <c r="P1373" s="207"/>
      <c r="Q1373" s="226">
        <f t="shared" ref="Q1373:Q1379" si="392">N1373+O1373+P1373</f>
        <v>87180</v>
      </c>
      <c r="R1373" s="226">
        <f t="shared" si="385"/>
        <v>0</v>
      </c>
      <c r="S1373" s="226">
        <f t="shared" si="385"/>
        <v>0</v>
      </c>
      <c r="T1373" s="226">
        <f t="shared" si="385"/>
        <v>0</v>
      </c>
      <c r="U1373" s="226">
        <f t="shared" si="385"/>
        <v>0</v>
      </c>
      <c r="V1373" s="226">
        <f>S1373+T1373+U1373</f>
        <v>0</v>
      </c>
      <c r="W1373" s="226" t="s">
        <v>1</v>
      </c>
      <c r="X1373" s="226">
        <v>1</v>
      </c>
      <c r="Y1373" s="102">
        <v>1</v>
      </c>
      <c r="Z1373" s="207">
        <v>87180</v>
      </c>
      <c r="AA1373" s="207"/>
      <c r="AB1373" s="207"/>
      <c r="AC1373" s="226">
        <f t="shared" ref="AC1373:AC1379" si="393">Z1373+AA1373+AB1373</f>
        <v>87180</v>
      </c>
      <c r="AD1373" s="226" t="s">
        <v>1</v>
      </c>
      <c r="AE1373" s="226">
        <v>1</v>
      </c>
      <c r="AF1373" s="102">
        <v>1</v>
      </c>
      <c r="AG1373" s="207">
        <v>87180</v>
      </c>
      <c r="AH1373" s="207"/>
      <c r="AI1373" s="207"/>
      <c r="AJ1373" s="226">
        <f t="shared" ref="AJ1373:AJ1379" si="394">AG1373+AH1373+AI1373</f>
        <v>87180</v>
      </c>
    </row>
    <row r="1374" spans="1:36">
      <c r="A1374" s="207">
        <v>11</v>
      </c>
      <c r="B1374" s="1662" t="s">
        <v>5380</v>
      </c>
      <c r="C1374" s="1663" t="s">
        <v>4778</v>
      </c>
      <c r="D1374" s="226" t="s">
        <v>1</v>
      </c>
      <c r="E1374" s="226" t="s">
        <v>1</v>
      </c>
      <c r="F1374" s="226">
        <v>1</v>
      </c>
      <c r="G1374" s="102">
        <v>1</v>
      </c>
      <c r="H1374" s="207">
        <v>87180</v>
      </c>
      <c r="I1374" s="226"/>
      <c r="J1374" s="207"/>
      <c r="K1374" s="226">
        <f t="shared" si="391"/>
        <v>87180</v>
      </c>
      <c r="L1374" s="226">
        <v>1</v>
      </c>
      <c r="M1374" s="102">
        <v>1</v>
      </c>
      <c r="N1374" s="226">
        <v>87180</v>
      </c>
      <c r="O1374" s="226"/>
      <c r="P1374" s="207"/>
      <c r="Q1374" s="226">
        <f t="shared" si="392"/>
        <v>87180</v>
      </c>
      <c r="R1374" s="226">
        <f t="shared" si="385"/>
        <v>0</v>
      </c>
      <c r="S1374" s="226">
        <f t="shared" si="385"/>
        <v>0</v>
      </c>
      <c r="T1374" s="226">
        <f t="shared" si="385"/>
        <v>0</v>
      </c>
      <c r="U1374" s="226">
        <f t="shared" si="385"/>
        <v>0</v>
      </c>
      <c r="V1374" s="226">
        <f t="shared" ref="V1374:V1379" si="395">S1374+T1374+U1374</f>
        <v>0</v>
      </c>
      <c r="W1374" s="226" t="s">
        <v>1</v>
      </c>
      <c r="X1374" s="226">
        <v>1</v>
      </c>
      <c r="Y1374" s="102">
        <v>1</v>
      </c>
      <c r="Z1374" s="207">
        <v>87180</v>
      </c>
      <c r="AA1374" s="207"/>
      <c r="AB1374" s="207"/>
      <c r="AC1374" s="226">
        <f t="shared" si="393"/>
        <v>87180</v>
      </c>
      <c r="AD1374" s="226" t="s">
        <v>1</v>
      </c>
      <c r="AE1374" s="226">
        <v>1</v>
      </c>
      <c r="AF1374" s="102">
        <v>1</v>
      </c>
      <c r="AG1374" s="207">
        <v>87180</v>
      </c>
      <c r="AH1374" s="207"/>
      <c r="AI1374" s="207"/>
      <c r="AJ1374" s="226">
        <f t="shared" si="394"/>
        <v>87180</v>
      </c>
    </row>
    <row r="1375" spans="1:36">
      <c r="A1375" s="207">
        <v>12</v>
      </c>
      <c r="B1375" s="1662" t="s">
        <v>5381</v>
      </c>
      <c r="C1375" s="1663" t="s">
        <v>4721</v>
      </c>
      <c r="D1375" s="226" t="s">
        <v>1</v>
      </c>
      <c r="E1375" s="226" t="s">
        <v>1</v>
      </c>
      <c r="F1375" s="226">
        <v>1</v>
      </c>
      <c r="G1375" s="102">
        <v>1</v>
      </c>
      <c r="H1375" s="226">
        <v>87180</v>
      </c>
      <c r="I1375" s="226"/>
      <c r="J1375" s="226"/>
      <c r="K1375" s="226">
        <f t="shared" si="391"/>
        <v>87180</v>
      </c>
      <c r="L1375" s="226">
        <v>1</v>
      </c>
      <c r="M1375" s="102">
        <v>1</v>
      </c>
      <c r="N1375" s="226">
        <v>87180</v>
      </c>
      <c r="O1375" s="226"/>
      <c r="P1375" s="226"/>
      <c r="Q1375" s="226">
        <f t="shared" si="392"/>
        <v>87180</v>
      </c>
      <c r="R1375" s="226">
        <f t="shared" si="385"/>
        <v>0</v>
      </c>
      <c r="S1375" s="226">
        <f t="shared" si="385"/>
        <v>0</v>
      </c>
      <c r="T1375" s="226">
        <f t="shared" si="385"/>
        <v>0</v>
      </c>
      <c r="U1375" s="226">
        <f t="shared" si="385"/>
        <v>0</v>
      </c>
      <c r="V1375" s="226">
        <f t="shared" si="395"/>
        <v>0</v>
      </c>
      <c r="W1375" s="226" t="s">
        <v>1</v>
      </c>
      <c r="X1375" s="226">
        <v>1</v>
      </c>
      <c r="Y1375" s="102">
        <v>1</v>
      </c>
      <c r="Z1375" s="226">
        <v>87180</v>
      </c>
      <c r="AA1375" s="226"/>
      <c r="AB1375" s="226"/>
      <c r="AC1375" s="226">
        <f t="shared" si="393"/>
        <v>87180</v>
      </c>
      <c r="AD1375" s="226" t="s">
        <v>1</v>
      </c>
      <c r="AE1375" s="226">
        <v>1</v>
      </c>
      <c r="AF1375" s="102">
        <v>1</v>
      </c>
      <c r="AG1375" s="226">
        <v>87180</v>
      </c>
      <c r="AH1375" s="226"/>
      <c r="AI1375" s="226"/>
      <c r="AJ1375" s="226">
        <f t="shared" si="394"/>
        <v>87180</v>
      </c>
    </row>
    <row r="1376" spans="1:36">
      <c r="A1376" s="207">
        <v>13</v>
      </c>
      <c r="B1376" s="1662" t="s">
        <v>5382</v>
      </c>
      <c r="C1376" s="1663" t="s">
        <v>4721</v>
      </c>
      <c r="D1376" s="226" t="s">
        <v>1</v>
      </c>
      <c r="E1376" s="226" t="s">
        <v>1</v>
      </c>
      <c r="F1376" s="226">
        <v>1</v>
      </c>
      <c r="G1376" s="102">
        <v>1</v>
      </c>
      <c r="H1376" s="226">
        <v>87180</v>
      </c>
      <c r="I1376" s="226"/>
      <c r="J1376" s="226"/>
      <c r="K1376" s="226">
        <f t="shared" si="391"/>
        <v>87180</v>
      </c>
      <c r="L1376" s="226">
        <v>1</v>
      </c>
      <c r="M1376" s="102">
        <v>1</v>
      </c>
      <c r="N1376" s="226">
        <v>87180</v>
      </c>
      <c r="O1376" s="226"/>
      <c r="P1376" s="226"/>
      <c r="Q1376" s="226">
        <f t="shared" si="392"/>
        <v>87180</v>
      </c>
      <c r="R1376" s="226">
        <f t="shared" si="385"/>
        <v>0</v>
      </c>
      <c r="S1376" s="226">
        <f t="shared" si="385"/>
        <v>0</v>
      </c>
      <c r="T1376" s="226">
        <f t="shared" si="385"/>
        <v>0</v>
      </c>
      <c r="U1376" s="226">
        <f t="shared" si="385"/>
        <v>0</v>
      </c>
      <c r="V1376" s="226">
        <f t="shared" si="395"/>
        <v>0</v>
      </c>
      <c r="W1376" s="226" t="s">
        <v>1</v>
      </c>
      <c r="X1376" s="226">
        <v>1</v>
      </c>
      <c r="Y1376" s="102">
        <v>1</v>
      </c>
      <c r="Z1376" s="226">
        <v>87180</v>
      </c>
      <c r="AA1376" s="226"/>
      <c r="AB1376" s="226"/>
      <c r="AC1376" s="226">
        <f t="shared" si="393"/>
        <v>87180</v>
      </c>
      <c r="AD1376" s="226" t="s">
        <v>1</v>
      </c>
      <c r="AE1376" s="226">
        <v>1</v>
      </c>
      <c r="AF1376" s="102">
        <v>1</v>
      </c>
      <c r="AG1376" s="226">
        <v>87180</v>
      </c>
      <c r="AH1376" s="226"/>
      <c r="AI1376" s="226"/>
      <c r="AJ1376" s="226">
        <f t="shared" si="394"/>
        <v>87180</v>
      </c>
    </row>
    <row r="1377" spans="1:36">
      <c r="A1377" s="207">
        <v>14</v>
      </c>
      <c r="B1377" s="1662" t="s">
        <v>5383</v>
      </c>
      <c r="C1377" s="1663" t="s">
        <v>4721</v>
      </c>
      <c r="D1377" s="226" t="s">
        <v>1</v>
      </c>
      <c r="E1377" s="226" t="s">
        <v>1</v>
      </c>
      <c r="F1377" s="226">
        <v>1</v>
      </c>
      <c r="G1377" s="102">
        <v>1</v>
      </c>
      <c r="H1377" s="226">
        <v>91275</v>
      </c>
      <c r="I1377" s="226"/>
      <c r="J1377" s="226"/>
      <c r="K1377" s="226">
        <f t="shared" si="391"/>
        <v>91275</v>
      </c>
      <c r="L1377" s="226">
        <v>1</v>
      </c>
      <c r="M1377" s="102">
        <v>1</v>
      </c>
      <c r="N1377" s="226">
        <v>91275</v>
      </c>
      <c r="O1377" s="226"/>
      <c r="P1377" s="226"/>
      <c r="Q1377" s="226">
        <f t="shared" si="392"/>
        <v>91275</v>
      </c>
      <c r="R1377" s="226">
        <f t="shared" si="385"/>
        <v>0</v>
      </c>
      <c r="S1377" s="226">
        <f t="shared" si="385"/>
        <v>0</v>
      </c>
      <c r="T1377" s="226">
        <f t="shared" si="385"/>
        <v>0</v>
      </c>
      <c r="U1377" s="226">
        <f t="shared" si="385"/>
        <v>0</v>
      </c>
      <c r="V1377" s="226">
        <f t="shared" si="395"/>
        <v>0</v>
      </c>
      <c r="W1377" s="226" t="s">
        <v>1</v>
      </c>
      <c r="X1377" s="226">
        <v>1</v>
      </c>
      <c r="Y1377" s="102">
        <v>1</v>
      </c>
      <c r="Z1377" s="226">
        <v>91275</v>
      </c>
      <c r="AA1377" s="226"/>
      <c r="AB1377" s="226"/>
      <c r="AC1377" s="226">
        <f t="shared" si="393"/>
        <v>91275</v>
      </c>
      <c r="AD1377" s="226" t="s">
        <v>1</v>
      </c>
      <c r="AE1377" s="226">
        <v>1</v>
      </c>
      <c r="AF1377" s="102">
        <v>1</v>
      </c>
      <c r="AG1377" s="226">
        <v>91275</v>
      </c>
      <c r="AH1377" s="226"/>
      <c r="AI1377" s="226"/>
      <c r="AJ1377" s="226">
        <f t="shared" si="394"/>
        <v>91275</v>
      </c>
    </row>
    <row r="1378" spans="1:36">
      <c r="A1378" s="207">
        <v>15</v>
      </c>
      <c r="B1378" s="1662" t="s">
        <v>6616</v>
      </c>
      <c r="C1378" s="1663" t="s">
        <v>4721</v>
      </c>
      <c r="D1378" s="226" t="s">
        <v>1</v>
      </c>
      <c r="E1378" s="226" t="s">
        <v>1</v>
      </c>
      <c r="F1378" s="226">
        <v>1</v>
      </c>
      <c r="G1378" s="102">
        <v>1</v>
      </c>
      <c r="H1378" s="226">
        <v>87180</v>
      </c>
      <c r="I1378" s="226"/>
      <c r="J1378" s="226"/>
      <c r="K1378" s="226">
        <f t="shared" si="391"/>
        <v>87180</v>
      </c>
      <c r="L1378" s="226">
        <v>1</v>
      </c>
      <c r="M1378" s="102">
        <v>1</v>
      </c>
      <c r="N1378" s="226">
        <v>87180</v>
      </c>
      <c r="O1378" s="226"/>
      <c r="P1378" s="226"/>
      <c r="Q1378" s="226">
        <f t="shared" si="392"/>
        <v>87180</v>
      </c>
      <c r="R1378" s="226">
        <f t="shared" si="385"/>
        <v>0</v>
      </c>
      <c r="S1378" s="226">
        <f t="shared" si="385"/>
        <v>0</v>
      </c>
      <c r="T1378" s="226">
        <f t="shared" si="385"/>
        <v>0</v>
      </c>
      <c r="U1378" s="226">
        <f t="shared" si="385"/>
        <v>0</v>
      </c>
      <c r="V1378" s="226">
        <f t="shared" si="395"/>
        <v>0</v>
      </c>
      <c r="W1378" s="226" t="s">
        <v>1</v>
      </c>
      <c r="X1378" s="226">
        <v>1</v>
      </c>
      <c r="Y1378" s="102">
        <v>1</v>
      </c>
      <c r="Z1378" s="226">
        <v>87180</v>
      </c>
      <c r="AA1378" s="226"/>
      <c r="AB1378" s="226"/>
      <c r="AC1378" s="226">
        <f t="shared" si="393"/>
        <v>87180</v>
      </c>
      <c r="AD1378" s="226" t="s">
        <v>1</v>
      </c>
      <c r="AE1378" s="226">
        <v>1</v>
      </c>
      <c r="AF1378" s="102">
        <v>1</v>
      </c>
      <c r="AG1378" s="226">
        <v>87180</v>
      </c>
      <c r="AH1378" s="226"/>
      <c r="AI1378" s="226"/>
      <c r="AJ1378" s="226">
        <f t="shared" si="394"/>
        <v>87180</v>
      </c>
    </row>
    <row r="1379" spans="1:36">
      <c r="A1379" s="207">
        <v>16</v>
      </c>
      <c r="B1379" s="1662" t="s">
        <v>5384</v>
      </c>
      <c r="C1379" s="1663" t="s">
        <v>4721</v>
      </c>
      <c r="D1379" s="226" t="s">
        <v>1</v>
      </c>
      <c r="E1379" s="226" t="s">
        <v>1</v>
      </c>
      <c r="F1379" s="226">
        <v>1</v>
      </c>
      <c r="G1379" s="102">
        <v>1</v>
      </c>
      <c r="H1379" s="226">
        <v>87180</v>
      </c>
      <c r="I1379" s="226"/>
      <c r="J1379" s="226"/>
      <c r="K1379" s="226">
        <f t="shared" si="391"/>
        <v>87180</v>
      </c>
      <c r="L1379" s="226">
        <v>1</v>
      </c>
      <c r="M1379" s="102">
        <v>1</v>
      </c>
      <c r="N1379" s="226">
        <v>87180</v>
      </c>
      <c r="O1379" s="226"/>
      <c r="P1379" s="226"/>
      <c r="Q1379" s="226">
        <f t="shared" si="392"/>
        <v>87180</v>
      </c>
      <c r="R1379" s="226">
        <f t="shared" si="385"/>
        <v>0</v>
      </c>
      <c r="S1379" s="226">
        <f t="shared" si="385"/>
        <v>0</v>
      </c>
      <c r="T1379" s="226">
        <f t="shared" si="385"/>
        <v>0</v>
      </c>
      <c r="U1379" s="226">
        <f t="shared" si="385"/>
        <v>0</v>
      </c>
      <c r="V1379" s="226">
        <f t="shared" si="395"/>
        <v>0</v>
      </c>
      <c r="W1379" s="226" t="s">
        <v>1</v>
      </c>
      <c r="X1379" s="226">
        <v>1</v>
      </c>
      <c r="Y1379" s="102">
        <v>1</v>
      </c>
      <c r="Z1379" s="226">
        <v>87180</v>
      </c>
      <c r="AA1379" s="226"/>
      <c r="AB1379" s="226"/>
      <c r="AC1379" s="226">
        <f t="shared" si="393"/>
        <v>87180</v>
      </c>
      <c r="AD1379" s="226" t="s">
        <v>1</v>
      </c>
      <c r="AE1379" s="226">
        <v>1</v>
      </c>
      <c r="AF1379" s="102">
        <v>1</v>
      </c>
      <c r="AG1379" s="226">
        <v>87180</v>
      </c>
      <c r="AH1379" s="226"/>
      <c r="AI1379" s="226"/>
      <c r="AJ1379" s="226">
        <f t="shared" si="394"/>
        <v>87180</v>
      </c>
    </row>
    <row r="1380" spans="1:36">
      <c r="A1380" s="207">
        <v>17</v>
      </c>
      <c r="B1380" s="1662" t="s">
        <v>5385</v>
      </c>
      <c r="C1380" s="1663" t="s">
        <v>4721</v>
      </c>
      <c r="D1380" s="226" t="s">
        <v>1</v>
      </c>
      <c r="E1380" s="226" t="s">
        <v>1</v>
      </c>
      <c r="F1380" s="226">
        <v>1</v>
      </c>
      <c r="G1380" s="102">
        <v>1</v>
      </c>
      <c r="H1380" s="207">
        <v>91275</v>
      </c>
      <c r="I1380" s="226"/>
      <c r="J1380" s="207"/>
      <c r="K1380" s="226">
        <f>H1380+I1380+J1380</f>
        <v>91275</v>
      </c>
      <c r="L1380" s="226">
        <v>1</v>
      </c>
      <c r="M1380" s="102">
        <v>1</v>
      </c>
      <c r="N1380" s="226">
        <v>91275</v>
      </c>
      <c r="O1380" s="226"/>
      <c r="P1380" s="207"/>
      <c r="Q1380" s="226">
        <f>N1380+O1380+P1380</f>
        <v>91275</v>
      </c>
      <c r="R1380" s="226">
        <f t="shared" si="385"/>
        <v>0</v>
      </c>
      <c r="S1380" s="226">
        <f t="shared" si="385"/>
        <v>0</v>
      </c>
      <c r="T1380" s="226">
        <f t="shared" si="385"/>
        <v>0</v>
      </c>
      <c r="U1380" s="226">
        <f t="shared" si="385"/>
        <v>0</v>
      </c>
      <c r="V1380" s="226">
        <f>S1380+T1380+U1380</f>
        <v>0</v>
      </c>
      <c r="W1380" s="226" t="s">
        <v>1</v>
      </c>
      <c r="X1380" s="226">
        <v>1</v>
      </c>
      <c r="Y1380" s="102">
        <v>1</v>
      </c>
      <c r="Z1380" s="207">
        <v>91275</v>
      </c>
      <c r="AA1380" s="207"/>
      <c r="AB1380" s="207"/>
      <c r="AC1380" s="226">
        <f>Z1380+AA1380+AB1380</f>
        <v>91275</v>
      </c>
      <c r="AD1380" s="226" t="s">
        <v>1</v>
      </c>
      <c r="AE1380" s="226">
        <v>1</v>
      </c>
      <c r="AF1380" s="102">
        <v>1</v>
      </c>
      <c r="AG1380" s="207">
        <v>91275</v>
      </c>
      <c r="AH1380" s="207"/>
      <c r="AI1380" s="207"/>
      <c r="AJ1380" s="226">
        <f>AG1380+AH1380+AI1380</f>
        <v>91275</v>
      </c>
    </row>
    <row r="1381" spans="1:36">
      <c r="A1381" s="207">
        <v>18</v>
      </c>
      <c r="B1381" s="1662" t="s">
        <v>5386</v>
      </c>
      <c r="C1381" s="1663" t="s">
        <v>4721</v>
      </c>
      <c r="D1381" s="226" t="s">
        <v>1</v>
      </c>
      <c r="E1381" s="226" t="s">
        <v>1</v>
      </c>
      <c r="F1381" s="226">
        <v>1</v>
      </c>
      <c r="G1381" s="102">
        <v>1</v>
      </c>
      <c r="H1381" s="207">
        <v>91275</v>
      </c>
      <c r="I1381" s="226"/>
      <c r="J1381" s="207"/>
      <c r="K1381" s="226">
        <f t="shared" ref="K1381:K1383" si="396">H1381+I1381+J1381</f>
        <v>91275</v>
      </c>
      <c r="L1381" s="226">
        <v>1</v>
      </c>
      <c r="M1381" s="102">
        <v>1</v>
      </c>
      <c r="N1381" s="226">
        <v>91275</v>
      </c>
      <c r="O1381" s="226"/>
      <c r="P1381" s="207"/>
      <c r="Q1381" s="226">
        <f t="shared" ref="Q1381:Q1383" si="397">N1381+O1381+P1381</f>
        <v>91275</v>
      </c>
      <c r="R1381" s="226">
        <f t="shared" si="385"/>
        <v>0</v>
      </c>
      <c r="S1381" s="226">
        <f t="shared" si="385"/>
        <v>0</v>
      </c>
      <c r="T1381" s="226">
        <f t="shared" si="385"/>
        <v>0</v>
      </c>
      <c r="U1381" s="226">
        <f t="shared" si="385"/>
        <v>0</v>
      </c>
      <c r="V1381" s="226">
        <f>S1381+T1381+U1381</f>
        <v>0</v>
      </c>
      <c r="W1381" s="226" t="s">
        <v>1</v>
      </c>
      <c r="X1381" s="226">
        <v>1</v>
      </c>
      <c r="Y1381" s="102">
        <v>1</v>
      </c>
      <c r="Z1381" s="207">
        <v>91275</v>
      </c>
      <c r="AA1381" s="207"/>
      <c r="AB1381" s="207"/>
      <c r="AC1381" s="226">
        <f t="shared" ref="AC1381:AC1383" si="398">Z1381+AA1381+AB1381</f>
        <v>91275</v>
      </c>
      <c r="AD1381" s="226" t="s">
        <v>1</v>
      </c>
      <c r="AE1381" s="226">
        <v>1</v>
      </c>
      <c r="AF1381" s="102">
        <v>1</v>
      </c>
      <c r="AG1381" s="207">
        <v>91275</v>
      </c>
      <c r="AH1381" s="207"/>
      <c r="AI1381" s="207"/>
      <c r="AJ1381" s="226">
        <f t="shared" ref="AJ1381:AJ1383" si="399">AG1381+AH1381+AI1381</f>
        <v>91275</v>
      </c>
    </row>
    <row r="1382" spans="1:36">
      <c r="A1382" s="207">
        <v>19</v>
      </c>
      <c r="B1382" s="1662" t="s">
        <v>5387</v>
      </c>
      <c r="C1382" s="605" t="s">
        <v>4721</v>
      </c>
      <c r="D1382" s="226" t="s">
        <v>1</v>
      </c>
      <c r="E1382" s="226" t="s">
        <v>1</v>
      </c>
      <c r="F1382" s="226">
        <v>1</v>
      </c>
      <c r="G1382" s="102">
        <v>1</v>
      </c>
      <c r="H1382" s="207">
        <v>87180</v>
      </c>
      <c r="I1382" s="226"/>
      <c r="J1382" s="207"/>
      <c r="K1382" s="226">
        <f t="shared" si="396"/>
        <v>87180</v>
      </c>
      <c r="L1382" s="226">
        <v>1</v>
      </c>
      <c r="M1382" s="102">
        <v>1</v>
      </c>
      <c r="N1382" s="226">
        <v>87180</v>
      </c>
      <c r="O1382" s="226"/>
      <c r="P1382" s="207"/>
      <c r="Q1382" s="226">
        <f t="shared" si="397"/>
        <v>87180</v>
      </c>
      <c r="R1382" s="226">
        <f t="shared" si="385"/>
        <v>0</v>
      </c>
      <c r="S1382" s="226">
        <f t="shared" si="385"/>
        <v>0</v>
      </c>
      <c r="T1382" s="226">
        <f t="shared" si="385"/>
        <v>0</v>
      </c>
      <c r="U1382" s="226">
        <f t="shared" si="385"/>
        <v>0</v>
      </c>
      <c r="V1382" s="226">
        <f t="shared" ref="V1382:V1383" si="400">S1382+T1382+U1382</f>
        <v>0</v>
      </c>
      <c r="W1382" s="226" t="s">
        <v>1</v>
      </c>
      <c r="X1382" s="226">
        <v>1</v>
      </c>
      <c r="Y1382" s="102">
        <v>1</v>
      </c>
      <c r="Z1382" s="207">
        <v>87180</v>
      </c>
      <c r="AA1382" s="207"/>
      <c r="AB1382" s="207"/>
      <c r="AC1382" s="226">
        <f t="shared" si="398"/>
        <v>87180</v>
      </c>
      <c r="AD1382" s="226" t="s">
        <v>1</v>
      </c>
      <c r="AE1382" s="226">
        <v>1</v>
      </c>
      <c r="AF1382" s="102">
        <v>1</v>
      </c>
      <c r="AG1382" s="207">
        <v>87180</v>
      </c>
      <c r="AH1382" s="207"/>
      <c r="AI1382" s="207"/>
      <c r="AJ1382" s="226">
        <f t="shared" si="399"/>
        <v>87180</v>
      </c>
    </row>
    <row r="1383" spans="1:36">
      <c r="A1383" s="207">
        <v>20</v>
      </c>
      <c r="B1383" s="1662" t="s">
        <v>5388</v>
      </c>
      <c r="C1383" s="605" t="s">
        <v>4721</v>
      </c>
      <c r="D1383" s="226" t="s">
        <v>1</v>
      </c>
      <c r="E1383" s="226" t="s">
        <v>1</v>
      </c>
      <c r="F1383" s="226">
        <v>1</v>
      </c>
      <c r="G1383" s="102">
        <v>1</v>
      </c>
      <c r="H1383" s="226">
        <v>87180</v>
      </c>
      <c r="I1383" s="226"/>
      <c r="J1383" s="226"/>
      <c r="K1383" s="226">
        <f t="shared" si="396"/>
        <v>87180</v>
      </c>
      <c r="L1383" s="226">
        <v>1</v>
      </c>
      <c r="M1383" s="102">
        <v>1</v>
      </c>
      <c r="N1383" s="226">
        <v>87180</v>
      </c>
      <c r="O1383" s="226"/>
      <c r="P1383" s="226"/>
      <c r="Q1383" s="226">
        <f t="shared" si="397"/>
        <v>87180</v>
      </c>
      <c r="R1383" s="226">
        <f t="shared" si="385"/>
        <v>0</v>
      </c>
      <c r="S1383" s="226">
        <f t="shared" si="385"/>
        <v>0</v>
      </c>
      <c r="T1383" s="226">
        <f t="shared" si="385"/>
        <v>0</v>
      </c>
      <c r="U1383" s="226">
        <f t="shared" si="385"/>
        <v>0</v>
      </c>
      <c r="V1383" s="226">
        <f t="shared" si="400"/>
        <v>0</v>
      </c>
      <c r="W1383" s="226" t="s">
        <v>1</v>
      </c>
      <c r="X1383" s="226">
        <v>1</v>
      </c>
      <c r="Y1383" s="102">
        <v>1</v>
      </c>
      <c r="Z1383" s="226">
        <v>87180</v>
      </c>
      <c r="AA1383" s="226"/>
      <c r="AB1383" s="226"/>
      <c r="AC1383" s="226">
        <f t="shared" si="398"/>
        <v>87180</v>
      </c>
      <c r="AD1383" s="226" t="s">
        <v>1</v>
      </c>
      <c r="AE1383" s="226">
        <v>1</v>
      </c>
      <c r="AF1383" s="102">
        <v>1</v>
      </c>
      <c r="AG1383" s="226">
        <v>87180</v>
      </c>
      <c r="AH1383" s="226"/>
      <c r="AI1383" s="226"/>
      <c r="AJ1383" s="226">
        <f t="shared" si="399"/>
        <v>87180</v>
      </c>
    </row>
    <row r="1384" spans="1:36">
      <c r="A1384" s="207">
        <v>21</v>
      </c>
      <c r="B1384" s="1662" t="s">
        <v>5389</v>
      </c>
      <c r="C1384" s="605" t="s">
        <v>4718</v>
      </c>
      <c r="D1384" s="226" t="s">
        <v>1</v>
      </c>
      <c r="E1384" s="226" t="s">
        <v>1</v>
      </c>
      <c r="F1384" s="226">
        <v>1.4</v>
      </c>
      <c r="G1384" s="102">
        <v>1</v>
      </c>
      <c r="H1384" s="207">
        <v>92596</v>
      </c>
      <c r="I1384" s="226"/>
      <c r="J1384" s="207"/>
      <c r="K1384" s="226">
        <f>H1384+I1384+J1384</f>
        <v>92596</v>
      </c>
      <c r="L1384" s="226">
        <v>1.4</v>
      </c>
      <c r="M1384" s="102">
        <v>1</v>
      </c>
      <c r="N1384" s="226">
        <v>92596</v>
      </c>
      <c r="O1384" s="226"/>
      <c r="P1384" s="207"/>
      <c r="Q1384" s="226">
        <f>N1384+O1384+P1384</f>
        <v>92596</v>
      </c>
      <c r="R1384" s="226">
        <f t="shared" si="385"/>
        <v>0</v>
      </c>
      <c r="S1384" s="226">
        <f t="shared" si="385"/>
        <v>0</v>
      </c>
      <c r="T1384" s="226">
        <f t="shared" si="385"/>
        <v>0</v>
      </c>
      <c r="U1384" s="226">
        <f t="shared" si="385"/>
        <v>0</v>
      </c>
      <c r="V1384" s="226">
        <f>S1384+T1384+U1384</f>
        <v>0</v>
      </c>
      <c r="W1384" s="226" t="s">
        <v>1</v>
      </c>
      <c r="X1384" s="226">
        <v>1.4</v>
      </c>
      <c r="Y1384" s="102">
        <v>1</v>
      </c>
      <c r="Z1384" s="207">
        <v>92596</v>
      </c>
      <c r="AA1384" s="207"/>
      <c r="AB1384" s="207"/>
      <c r="AC1384" s="226">
        <f>Z1384+AA1384+AB1384</f>
        <v>92596</v>
      </c>
      <c r="AD1384" s="226" t="s">
        <v>1</v>
      </c>
      <c r="AE1384" s="226">
        <v>1.4</v>
      </c>
      <c r="AF1384" s="102">
        <v>1</v>
      </c>
      <c r="AG1384" s="207">
        <v>92596</v>
      </c>
      <c r="AH1384" s="207"/>
      <c r="AI1384" s="207"/>
      <c r="AJ1384" s="226">
        <f>AG1384+AH1384+AI1384</f>
        <v>92596</v>
      </c>
    </row>
    <row r="1385" spans="1:36" ht="27">
      <c r="A1385" s="207">
        <v>22</v>
      </c>
      <c r="B1385" s="1662" t="s">
        <v>5390</v>
      </c>
      <c r="C1385" s="1663" t="s">
        <v>4714</v>
      </c>
      <c r="D1385" s="226" t="s">
        <v>1</v>
      </c>
      <c r="E1385" s="226" t="s">
        <v>1</v>
      </c>
      <c r="F1385" s="226">
        <v>1</v>
      </c>
      <c r="G1385" s="102">
        <v>1</v>
      </c>
      <c r="H1385" s="207">
        <v>91275</v>
      </c>
      <c r="I1385" s="226"/>
      <c r="J1385" s="207"/>
      <c r="K1385" s="226">
        <f t="shared" ref="K1385:K1387" si="401">H1385+I1385+J1385</f>
        <v>91275</v>
      </c>
      <c r="L1385" s="226">
        <v>1</v>
      </c>
      <c r="M1385" s="102">
        <v>1</v>
      </c>
      <c r="N1385" s="226">
        <v>91275</v>
      </c>
      <c r="O1385" s="226"/>
      <c r="P1385" s="207"/>
      <c r="Q1385" s="226">
        <f t="shared" ref="Q1385:Q1387" si="402">N1385+O1385+P1385</f>
        <v>91275</v>
      </c>
      <c r="R1385" s="226">
        <f t="shared" si="385"/>
        <v>0</v>
      </c>
      <c r="S1385" s="226">
        <f t="shared" si="385"/>
        <v>0</v>
      </c>
      <c r="T1385" s="226">
        <f t="shared" si="385"/>
        <v>0</v>
      </c>
      <c r="U1385" s="226">
        <f t="shared" si="385"/>
        <v>0</v>
      </c>
      <c r="V1385" s="226">
        <f>S1385+T1385+U1385</f>
        <v>0</v>
      </c>
      <c r="W1385" s="226" t="s">
        <v>1</v>
      </c>
      <c r="X1385" s="226">
        <v>1</v>
      </c>
      <c r="Y1385" s="102">
        <v>1</v>
      </c>
      <c r="Z1385" s="207">
        <v>91275</v>
      </c>
      <c r="AA1385" s="207"/>
      <c r="AB1385" s="207"/>
      <c r="AC1385" s="226">
        <f t="shared" ref="AC1385:AC1387" si="403">Z1385+AA1385+AB1385</f>
        <v>91275</v>
      </c>
      <c r="AD1385" s="226" t="s">
        <v>1</v>
      </c>
      <c r="AE1385" s="226">
        <v>1</v>
      </c>
      <c r="AF1385" s="102">
        <v>1</v>
      </c>
      <c r="AG1385" s="207">
        <v>91275</v>
      </c>
      <c r="AH1385" s="207"/>
      <c r="AI1385" s="207"/>
      <c r="AJ1385" s="226">
        <f t="shared" ref="AJ1385:AJ1387" si="404">AG1385+AH1385+AI1385</f>
        <v>91275</v>
      </c>
    </row>
    <row r="1386" spans="1:36">
      <c r="A1386" s="207">
        <v>23</v>
      </c>
      <c r="B1386" s="1662" t="s">
        <v>5391</v>
      </c>
      <c r="C1386" s="1663" t="s">
        <v>4719</v>
      </c>
      <c r="D1386" s="226" t="s">
        <v>1</v>
      </c>
      <c r="E1386" s="226" t="s">
        <v>1</v>
      </c>
      <c r="F1386" s="226">
        <v>1.2</v>
      </c>
      <c r="G1386" s="102">
        <v>1</v>
      </c>
      <c r="H1386" s="207">
        <v>91275</v>
      </c>
      <c r="I1386" s="226"/>
      <c r="J1386" s="207"/>
      <c r="K1386" s="226">
        <f t="shared" si="401"/>
        <v>91275</v>
      </c>
      <c r="L1386" s="226">
        <v>1.2</v>
      </c>
      <c r="M1386" s="102">
        <v>1</v>
      </c>
      <c r="N1386" s="226">
        <v>91275</v>
      </c>
      <c r="O1386" s="226"/>
      <c r="P1386" s="207"/>
      <c r="Q1386" s="226">
        <f t="shared" si="402"/>
        <v>91275</v>
      </c>
      <c r="R1386" s="226">
        <f t="shared" si="385"/>
        <v>0</v>
      </c>
      <c r="S1386" s="226">
        <f t="shared" si="385"/>
        <v>0</v>
      </c>
      <c r="T1386" s="226">
        <f t="shared" si="385"/>
        <v>0</v>
      </c>
      <c r="U1386" s="226">
        <f t="shared" si="385"/>
        <v>0</v>
      </c>
      <c r="V1386" s="226">
        <f t="shared" ref="V1386:V1387" si="405">S1386+T1386+U1386</f>
        <v>0</v>
      </c>
      <c r="W1386" s="226" t="s">
        <v>1</v>
      </c>
      <c r="X1386" s="226">
        <v>1.2</v>
      </c>
      <c r="Y1386" s="102">
        <v>1</v>
      </c>
      <c r="Z1386" s="207">
        <v>91275</v>
      </c>
      <c r="AA1386" s="207"/>
      <c r="AB1386" s="207"/>
      <c r="AC1386" s="226">
        <f t="shared" si="403"/>
        <v>91275</v>
      </c>
      <c r="AD1386" s="226" t="s">
        <v>1</v>
      </c>
      <c r="AE1386" s="226">
        <v>1.2</v>
      </c>
      <c r="AF1386" s="102">
        <v>1</v>
      </c>
      <c r="AG1386" s="207">
        <v>91275</v>
      </c>
      <c r="AH1386" s="207"/>
      <c r="AI1386" s="207"/>
      <c r="AJ1386" s="226">
        <f t="shared" si="404"/>
        <v>91275</v>
      </c>
    </row>
    <row r="1387" spans="1:36">
      <c r="A1387" s="207">
        <v>24</v>
      </c>
      <c r="B1387" s="1662" t="s">
        <v>5392</v>
      </c>
      <c r="C1387" s="1663" t="s">
        <v>4719</v>
      </c>
      <c r="D1387" s="226" t="s">
        <v>1</v>
      </c>
      <c r="E1387" s="226" t="s">
        <v>1</v>
      </c>
      <c r="F1387" s="226">
        <v>1.2</v>
      </c>
      <c r="G1387" s="102">
        <v>1</v>
      </c>
      <c r="H1387" s="226">
        <v>91275</v>
      </c>
      <c r="I1387" s="226"/>
      <c r="J1387" s="226"/>
      <c r="K1387" s="226">
        <f t="shared" si="401"/>
        <v>91275</v>
      </c>
      <c r="L1387" s="226">
        <v>1.2</v>
      </c>
      <c r="M1387" s="102">
        <v>1</v>
      </c>
      <c r="N1387" s="226">
        <v>91275</v>
      </c>
      <c r="O1387" s="226"/>
      <c r="P1387" s="226"/>
      <c r="Q1387" s="226">
        <f t="shared" si="402"/>
        <v>91275</v>
      </c>
      <c r="R1387" s="226">
        <f t="shared" si="385"/>
        <v>0</v>
      </c>
      <c r="S1387" s="226">
        <f t="shared" si="385"/>
        <v>0</v>
      </c>
      <c r="T1387" s="226">
        <f t="shared" si="385"/>
        <v>0</v>
      </c>
      <c r="U1387" s="226">
        <f t="shared" si="385"/>
        <v>0</v>
      </c>
      <c r="V1387" s="226">
        <f t="shared" si="405"/>
        <v>0</v>
      </c>
      <c r="W1387" s="226" t="s">
        <v>1</v>
      </c>
      <c r="X1387" s="226">
        <v>1.2</v>
      </c>
      <c r="Y1387" s="102">
        <v>1</v>
      </c>
      <c r="Z1387" s="226">
        <v>91275</v>
      </c>
      <c r="AA1387" s="226"/>
      <c r="AB1387" s="226"/>
      <c r="AC1387" s="226">
        <f t="shared" si="403"/>
        <v>91275</v>
      </c>
      <c r="AD1387" s="226" t="s">
        <v>1</v>
      </c>
      <c r="AE1387" s="226">
        <v>1.2</v>
      </c>
      <c r="AF1387" s="102">
        <v>1</v>
      </c>
      <c r="AG1387" s="226">
        <v>91275</v>
      </c>
      <c r="AH1387" s="226"/>
      <c r="AI1387" s="226"/>
      <c r="AJ1387" s="226">
        <f t="shared" si="404"/>
        <v>91275</v>
      </c>
    </row>
    <row r="1388" spans="1:36">
      <c r="A1388" s="207">
        <v>25</v>
      </c>
      <c r="B1388" s="1662" t="s">
        <v>5393</v>
      </c>
      <c r="C1388" s="1663" t="s">
        <v>4719</v>
      </c>
      <c r="D1388" s="226" t="s">
        <v>1</v>
      </c>
      <c r="E1388" s="226" t="s">
        <v>1</v>
      </c>
      <c r="F1388" s="226">
        <v>1.2</v>
      </c>
      <c r="G1388" s="102">
        <v>1</v>
      </c>
      <c r="H1388" s="207">
        <v>91275</v>
      </c>
      <c r="I1388" s="226"/>
      <c r="J1388" s="207"/>
      <c r="K1388" s="226">
        <f>H1388+I1388+J1388</f>
        <v>91275</v>
      </c>
      <c r="L1388" s="226">
        <v>1.2</v>
      </c>
      <c r="M1388" s="102">
        <v>1</v>
      </c>
      <c r="N1388" s="226">
        <v>91275</v>
      </c>
      <c r="O1388" s="226"/>
      <c r="P1388" s="207"/>
      <c r="Q1388" s="226">
        <f>N1388+O1388+P1388</f>
        <v>91275</v>
      </c>
      <c r="R1388" s="226">
        <f t="shared" si="385"/>
        <v>0</v>
      </c>
      <c r="S1388" s="226">
        <f t="shared" si="385"/>
        <v>0</v>
      </c>
      <c r="T1388" s="226">
        <f t="shared" si="385"/>
        <v>0</v>
      </c>
      <c r="U1388" s="226">
        <f t="shared" si="385"/>
        <v>0</v>
      </c>
      <c r="V1388" s="226">
        <f>S1388+T1388+U1388</f>
        <v>0</v>
      </c>
      <c r="W1388" s="226" t="s">
        <v>1</v>
      </c>
      <c r="X1388" s="226">
        <v>1.2</v>
      </c>
      <c r="Y1388" s="102">
        <v>1</v>
      </c>
      <c r="Z1388" s="207">
        <v>91275</v>
      </c>
      <c r="AA1388" s="207"/>
      <c r="AB1388" s="207"/>
      <c r="AC1388" s="226">
        <f>Z1388+AA1388+AB1388</f>
        <v>91275</v>
      </c>
      <c r="AD1388" s="226" t="s">
        <v>1</v>
      </c>
      <c r="AE1388" s="226">
        <v>1.2</v>
      </c>
      <c r="AF1388" s="102">
        <v>1</v>
      </c>
      <c r="AG1388" s="207">
        <v>91275</v>
      </c>
      <c r="AH1388" s="207"/>
      <c r="AI1388" s="207"/>
      <c r="AJ1388" s="226">
        <f>AG1388+AH1388+AI1388</f>
        <v>91275</v>
      </c>
    </row>
    <row r="1389" spans="1:36" ht="27">
      <c r="A1389" s="207"/>
      <c r="B1389" s="1662" t="s">
        <v>5103</v>
      </c>
      <c r="C1389" s="1663"/>
      <c r="D1389" s="226"/>
      <c r="E1389" s="226"/>
      <c r="F1389" s="226"/>
      <c r="G1389" s="102"/>
      <c r="H1389" s="226">
        <v>27000</v>
      </c>
      <c r="I1389" s="226"/>
      <c r="J1389" s="226"/>
      <c r="K1389" s="226">
        <f t="shared" ref="K1389" si="406">H1389+I1389+J1389</f>
        <v>27000</v>
      </c>
      <c r="L1389" s="226"/>
      <c r="M1389" s="102"/>
      <c r="N1389" s="226">
        <v>27000</v>
      </c>
      <c r="O1389" s="226"/>
      <c r="P1389" s="226"/>
      <c r="Q1389" s="226">
        <f t="shared" ref="Q1389" si="407">N1389+O1389+P1389</f>
        <v>27000</v>
      </c>
      <c r="R1389" s="226"/>
      <c r="S1389" s="226"/>
      <c r="T1389" s="226"/>
      <c r="U1389" s="226"/>
      <c r="V1389" s="226"/>
      <c r="W1389" s="226"/>
      <c r="X1389" s="226"/>
      <c r="Y1389" s="102"/>
      <c r="Z1389" s="226">
        <v>27000</v>
      </c>
      <c r="AA1389" s="226"/>
      <c r="AB1389" s="226"/>
      <c r="AC1389" s="226">
        <f t="shared" ref="AC1389" si="408">Z1389+AA1389+AB1389</f>
        <v>27000</v>
      </c>
      <c r="AD1389" s="226" t="s">
        <v>1</v>
      </c>
      <c r="AE1389" s="226"/>
      <c r="AF1389" s="102"/>
      <c r="AG1389" s="226">
        <v>27000</v>
      </c>
      <c r="AH1389" s="226"/>
      <c r="AI1389" s="226"/>
      <c r="AJ1389" s="226">
        <f t="shared" ref="AJ1389" si="409">AG1389+AH1389+AI1389</f>
        <v>27000</v>
      </c>
    </row>
    <row r="1390" spans="1:36" s="229" customFormat="1" ht="28.5">
      <c r="A1390" s="224"/>
      <c r="B1390" s="297" t="s">
        <v>240</v>
      </c>
      <c r="C1390" s="228" t="s">
        <v>1</v>
      </c>
      <c r="D1390" s="228" t="s">
        <v>1</v>
      </c>
      <c r="E1390" s="228" t="s">
        <v>1</v>
      </c>
      <c r="F1390" s="228" t="s">
        <v>1</v>
      </c>
      <c r="G1390" s="228">
        <f>SUM(G1364:G1389)</f>
        <v>25</v>
      </c>
      <c r="H1390" s="228">
        <f>SUM(H1364:H1389)</f>
        <v>2323470</v>
      </c>
      <c r="I1390" s="228">
        <f>SUM(I1364:I1389)</f>
        <v>0</v>
      </c>
      <c r="J1390" s="228">
        <f>SUM(J1364:J1389)</f>
        <v>0</v>
      </c>
      <c r="K1390" s="228">
        <f>SUM(K1364:K1389)</f>
        <v>2323470</v>
      </c>
      <c r="L1390" s="228"/>
      <c r="M1390" s="228">
        <f t="shared" ref="M1390:W1390" si="410">SUM(M1364:M1389)</f>
        <v>25</v>
      </c>
      <c r="N1390" s="228">
        <f t="shared" si="410"/>
        <v>2323470</v>
      </c>
      <c r="O1390" s="228">
        <f t="shared" si="410"/>
        <v>0</v>
      </c>
      <c r="P1390" s="228">
        <f t="shared" si="410"/>
        <v>0</v>
      </c>
      <c r="Q1390" s="228">
        <f t="shared" si="410"/>
        <v>2323470</v>
      </c>
      <c r="R1390" s="228">
        <f t="shared" si="410"/>
        <v>0</v>
      </c>
      <c r="S1390" s="228">
        <f t="shared" si="410"/>
        <v>0</v>
      </c>
      <c r="T1390" s="228">
        <f t="shared" si="410"/>
        <v>0</v>
      </c>
      <c r="U1390" s="228">
        <f t="shared" si="410"/>
        <v>0</v>
      </c>
      <c r="V1390" s="228">
        <f t="shared" si="410"/>
        <v>0</v>
      </c>
      <c r="W1390" s="228">
        <f t="shared" si="410"/>
        <v>0</v>
      </c>
      <c r="X1390" s="228"/>
      <c r="Y1390" s="228">
        <f t="shared" ref="Y1390:AD1390" si="411">SUM(Y1364:Y1389)</f>
        <v>25</v>
      </c>
      <c r="Z1390" s="228">
        <f t="shared" si="411"/>
        <v>2323470</v>
      </c>
      <c r="AA1390" s="228">
        <f t="shared" si="411"/>
        <v>0</v>
      </c>
      <c r="AB1390" s="228">
        <f t="shared" si="411"/>
        <v>0</v>
      </c>
      <c r="AC1390" s="228">
        <f t="shared" si="411"/>
        <v>2323470</v>
      </c>
      <c r="AD1390" s="228">
        <f t="shared" si="411"/>
        <v>0</v>
      </c>
      <c r="AE1390" s="228"/>
      <c r="AF1390" s="228">
        <f>SUM(AF1364:AF1389)</f>
        <v>25</v>
      </c>
      <c r="AG1390" s="228">
        <f>SUM(AG1364:AG1389)</f>
        <v>2323470</v>
      </c>
      <c r="AH1390" s="228">
        <f>SUM(AH1364:AH1389)</f>
        <v>0</v>
      </c>
      <c r="AI1390" s="228">
        <f>SUM(AI1364:AI1389)</f>
        <v>0</v>
      </c>
      <c r="AJ1390" s="228">
        <f>SUM(AJ1364:AJ1389)</f>
        <v>2323470</v>
      </c>
    </row>
    <row r="1393" spans="1:36" ht="14.25">
      <c r="A1393" s="30"/>
      <c r="B1393" s="31" t="s">
        <v>6734</v>
      </c>
      <c r="C1393" s="31"/>
      <c r="D1393" s="31"/>
      <c r="E1393" s="31"/>
      <c r="F1393" s="31"/>
      <c r="G1393" s="31"/>
      <c r="H1393" s="31"/>
      <c r="I1393" s="24"/>
      <c r="J1393" s="134"/>
      <c r="K1393" s="134"/>
      <c r="L1393" s="134"/>
      <c r="M1393" s="31"/>
      <c r="N1393" s="134"/>
      <c r="O1393" s="30"/>
      <c r="P1393" s="38" t="s">
        <v>255</v>
      </c>
      <c r="Q1393" s="31"/>
      <c r="R1393" s="134"/>
      <c r="S1393" s="31"/>
      <c r="T1393" s="134"/>
      <c r="U1393" s="31"/>
      <c r="V1393" s="134"/>
      <c r="W1393" s="175"/>
      <c r="X1393" s="175"/>
      <c r="Y1393" s="175"/>
      <c r="Z1393" s="175"/>
      <c r="AA1393" s="24"/>
      <c r="AB1393" s="22"/>
      <c r="AC1393" s="22"/>
      <c r="AD1393" s="175"/>
      <c r="AE1393" s="175"/>
      <c r="AF1393" s="175"/>
      <c r="AG1393" s="175"/>
      <c r="AH1393" s="24"/>
      <c r="AI1393" s="134"/>
      <c r="AJ1393" s="134"/>
    </row>
    <row r="1394" spans="1:36" ht="15" thickBot="1">
      <c r="A1394" s="30"/>
      <c r="B1394" s="1600"/>
      <c r="C1394" s="172"/>
      <c r="D1394" s="172"/>
      <c r="E1394" s="172"/>
      <c r="F1394" s="172"/>
      <c r="G1394" s="1600"/>
      <c r="H1394" s="172"/>
      <c r="I1394" s="173"/>
      <c r="J1394" s="9"/>
      <c r="K1394" s="173"/>
      <c r="L1394" s="173"/>
      <c r="M1394" s="217"/>
      <c r="N1394" s="218"/>
      <c r="P1394" s="1651" t="s">
        <v>28</v>
      </c>
      <c r="Q1394" s="1652"/>
      <c r="R1394" s="1652"/>
      <c r="S1394" s="1652"/>
      <c r="T1394" s="1652"/>
      <c r="U1394" s="1652"/>
      <c r="V1394" s="1652"/>
      <c r="W1394" s="9"/>
      <c r="X1394" s="9"/>
      <c r="Y1394" s="1605"/>
      <c r="Z1394" s="9"/>
      <c r="AA1394" s="173"/>
      <c r="AB1394" s="9"/>
      <c r="AC1394" s="173"/>
      <c r="AD1394" s="9"/>
      <c r="AE1394" s="9"/>
      <c r="AF1394" s="1605"/>
      <c r="AG1394" s="9"/>
      <c r="AH1394" s="173"/>
      <c r="AI1394" s="9"/>
      <c r="AJ1394" s="173"/>
    </row>
    <row r="1395" spans="1:36" s="176" customFormat="1">
      <c r="A1395" s="30"/>
      <c r="B1395" s="1667" t="s">
        <v>29</v>
      </c>
      <c r="C1395" s="134"/>
      <c r="D1395" s="134"/>
      <c r="E1395" s="134"/>
      <c r="F1395" s="31"/>
      <c r="G1395" s="173"/>
      <c r="H1395" s="31"/>
      <c r="I1395" s="31"/>
      <c r="J1395" s="31"/>
      <c r="K1395" s="175"/>
      <c r="L1395" s="175"/>
      <c r="M1395" s="10"/>
      <c r="N1395" s="175"/>
      <c r="O1395" s="31"/>
      <c r="P1395" s="30" t="s">
        <v>228</v>
      </c>
      <c r="Q1395" s="10"/>
      <c r="R1395" s="175"/>
      <c r="S1395" s="10"/>
      <c r="T1395" s="175"/>
      <c r="U1395" s="10"/>
      <c r="V1395" s="175"/>
      <c r="W1395" s="134"/>
      <c r="X1395" s="31"/>
      <c r="Y1395" s="173"/>
      <c r="Z1395" s="31"/>
      <c r="AA1395" s="31"/>
      <c r="AB1395" s="31"/>
      <c r="AC1395" s="175"/>
      <c r="AD1395" s="134"/>
      <c r="AE1395" s="31"/>
      <c r="AF1395" s="173"/>
      <c r="AG1395" s="31"/>
      <c r="AH1395" s="31"/>
      <c r="AI1395" s="31"/>
      <c r="AJ1395" s="175"/>
    </row>
    <row r="1396" spans="1:36" s="339" customFormat="1" ht="14.25">
      <c r="A1396" s="258"/>
      <c r="B1396" s="336"/>
      <c r="C1396" s="337"/>
      <c r="D1396" s="338"/>
      <c r="E1396" s="338"/>
      <c r="F1396" s="338"/>
      <c r="G1396" s="1476" t="s">
        <v>473</v>
      </c>
      <c r="H1396" s="338"/>
      <c r="I1396" s="338"/>
      <c r="J1396" s="338"/>
      <c r="K1396" s="338"/>
      <c r="L1396" s="337"/>
      <c r="M1396" s="1917" t="s">
        <v>437</v>
      </c>
      <c r="N1396" s="1917"/>
      <c r="O1396" s="1917"/>
      <c r="P1396" s="1917"/>
      <c r="Q1396" s="1933"/>
      <c r="R1396" s="1934" t="s">
        <v>229</v>
      </c>
      <c r="S1396" s="1917"/>
      <c r="T1396" s="1917"/>
      <c r="U1396" s="1917"/>
      <c r="V1396" s="1933"/>
      <c r="W1396" s="337"/>
      <c r="X1396" s="338"/>
      <c r="Y1396" s="1476" t="s">
        <v>1501</v>
      </c>
      <c r="Z1396" s="338"/>
      <c r="AA1396" s="338"/>
      <c r="AB1396" s="338"/>
      <c r="AC1396" s="461"/>
      <c r="AD1396" s="337"/>
      <c r="AE1396" s="338"/>
      <c r="AF1396" s="1476" t="s">
        <v>6443</v>
      </c>
      <c r="AG1396" s="338"/>
      <c r="AH1396" s="338"/>
      <c r="AI1396" s="338"/>
      <c r="AJ1396" s="461"/>
    </row>
    <row r="1397" spans="1:36" s="176" customFormat="1" ht="81">
      <c r="A1397" s="1653" t="s">
        <v>114</v>
      </c>
      <c r="B1397" s="1654" t="s">
        <v>231</v>
      </c>
      <c r="C1397" s="1654" t="s">
        <v>232</v>
      </c>
      <c r="D1397" s="1654" t="s">
        <v>233</v>
      </c>
      <c r="E1397" s="1654" t="s">
        <v>234</v>
      </c>
      <c r="F1397" s="1655" t="s">
        <v>482</v>
      </c>
      <c r="G1397" s="1654" t="s">
        <v>223</v>
      </c>
      <c r="H1397" s="1656" t="s">
        <v>6719</v>
      </c>
      <c r="I1397" s="1654" t="s">
        <v>235</v>
      </c>
      <c r="J1397" s="1654" t="s">
        <v>236</v>
      </c>
      <c r="K1397" s="1654" t="s">
        <v>237</v>
      </c>
      <c r="L1397" s="1655" t="s">
        <v>435</v>
      </c>
      <c r="M1397" s="1654" t="s">
        <v>223</v>
      </c>
      <c r="N1397" s="1654" t="s">
        <v>303</v>
      </c>
      <c r="O1397" s="1654" t="s">
        <v>235</v>
      </c>
      <c r="P1397" s="1654" t="s">
        <v>236</v>
      </c>
      <c r="Q1397" s="1654" t="s">
        <v>320</v>
      </c>
      <c r="R1397" s="1654" t="s">
        <v>223</v>
      </c>
      <c r="S1397" s="1654" t="s">
        <v>303</v>
      </c>
      <c r="T1397" s="1654" t="s">
        <v>235</v>
      </c>
      <c r="U1397" s="1654" t="s">
        <v>236</v>
      </c>
      <c r="V1397" s="1654" t="s">
        <v>321</v>
      </c>
      <c r="W1397" s="1654" t="s">
        <v>234</v>
      </c>
      <c r="X1397" s="1655" t="s">
        <v>4432</v>
      </c>
      <c r="Y1397" s="1654" t="s">
        <v>223</v>
      </c>
      <c r="Z1397" s="1654" t="s">
        <v>254</v>
      </c>
      <c r="AA1397" s="1654" t="s">
        <v>235</v>
      </c>
      <c r="AB1397" s="1654" t="s">
        <v>236</v>
      </c>
      <c r="AC1397" s="1654" t="s">
        <v>271</v>
      </c>
      <c r="AD1397" s="1654" t="s">
        <v>234</v>
      </c>
      <c r="AE1397" s="1655" t="s">
        <v>6444</v>
      </c>
      <c r="AF1397" s="1654" t="s">
        <v>223</v>
      </c>
      <c r="AG1397" s="1654" t="s">
        <v>254</v>
      </c>
      <c r="AH1397" s="1654" t="s">
        <v>235</v>
      </c>
      <c r="AI1397" s="1654" t="s">
        <v>236</v>
      </c>
      <c r="AJ1397" s="1654" t="s">
        <v>271</v>
      </c>
    </row>
    <row r="1398" spans="1:36" s="176" customFormat="1">
      <c r="A1398" s="207">
        <v>1</v>
      </c>
      <c r="B1398" s="207">
        <v>2</v>
      </c>
      <c r="C1398" s="207">
        <v>3</v>
      </c>
      <c r="D1398" s="207">
        <v>4</v>
      </c>
      <c r="E1398" s="207">
        <v>5</v>
      </c>
      <c r="F1398" s="207">
        <v>6</v>
      </c>
      <c r="G1398" s="207">
        <v>7</v>
      </c>
      <c r="H1398" s="207">
        <v>8</v>
      </c>
      <c r="I1398" s="207">
        <v>9</v>
      </c>
      <c r="J1398" s="207">
        <v>10</v>
      </c>
      <c r="K1398" s="207">
        <v>11</v>
      </c>
      <c r="L1398" s="207">
        <v>12</v>
      </c>
      <c r="M1398" s="207">
        <v>13</v>
      </c>
      <c r="N1398" s="207">
        <v>14</v>
      </c>
      <c r="O1398" s="207">
        <v>15</v>
      </c>
      <c r="P1398" s="207">
        <v>16</v>
      </c>
      <c r="Q1398" s="207">
        <v>17</v>
      </c>
      <c r="R1398" s="207">
        <v>18</v>
      </c>
      <c r="S1398" s="207">
        <v>19</v>
      </c>
      <c r="T1398" s="207">
        <v>20</v>
      </c>
      <c r="U1398" s="207">
        <v>21</v>
      </c>
      <c r="V1398" s="207">
        <v>22</v>
      </c>
      <c r="W1398" s="207">
        <v>23</v>
      </c>
      <c r="X1398" s="207">
        <v>24</v>
      </c>
      <c r="Y1398" s="207">
        <v>25</v>
      </c>
      <c r="Z1398" s="207">
        <v>26</v>
      </c>
      <c r="AA1398" s="207">
        <v>27</v>
      </c>
      <c r="AB1398" s="207">
        <v>28</v>
      </c>
      <c r="AC1398" s="207">
        <v>29</v>
      </c>
      <c r="AD1398" s="207">
        <v>30</v>
      </c>
      <c r="AE1398" s="207">
        <v>31</v>
      </c>
      <c r="AF1398" s="207">
        <v>32</v>
      </c>
      <c r="AG1398" s="207">
        <v>33</v>
      </c>
      <c r="AH1398" s="207">
        <v>34</v>
      </c>
      <c r="AI1398" s="207">
        <v>35</v>
      </c>
      <c r="AJ1398" s="207">
        <v>36</v>
      </c>
    </row>
    <row r="1399" spans="1:36" ht="28.5">
      <c r="A1399" s="224" t="s">
        <v>3</v>
      </c>
      <c r="B1399" s="28" t="s">
        <v>245</v>
      </c>
      <c r="C1399" s="226"/>
      <c r="D1399" s="226"/>
      <c r="E1399" s="226"/>
      <c r="F1399" s="226"/>
      <c r="G1399" s="28"/>
      <c r="H1399" s="226"/>
      <c r="I1399" s="226"/>
      <c r="J1399" s="226"/>
      <c r="K1399" s="226"/>
      <c r="L1399" s="226"/>
      <c r="M1399" s="28"/>
      <c r="N1399" s="226"/>
      <c r="O1399" s="226"/>
      <c r="P1399" s="226"/>
      <c r="Q1399" s="28"/>
      <c r="R1399" s="226"/>
      <c r="S1399" s="28"/>
      <c r="T1399" s="226"/>
      <c r="U1399" s="106"/>
      <c r="V1399" s="106"/>
      <c r="W1399" s="226"/>
      <c r="X1399" s="226"/>
      <c r="Y1399" s="28"/>
      <c r="Z1399" s="226"/>
      <c r="AA1399" s="226"/>
      <c r="AB1399" s="226"/>
      <c r="AC1399" s="226"/>
      <c r="AD1399" s="226"/>
      <c r="AE1399" s="226"/>
      <c r="AF1399" s="28"/>
      <c r="AG1399" s="226"/>
      <c r="AH1399" s="226"/>
      <c r="AI1399" s="226"/>
      <c r="AJ1399" s="226"/>
    </row>
    <row r="1400" spans="1:36">
      <c r="A1400" s="207"/>
      <c r="B1400" s="102" t="s">
        <v>126</v>
      </c>
      <c r="C1400" s="226"/>
      <c r="D1400" s="226"/>
      <c r="E1400" s="226"/>
      <c r="F1400" s="226"/>
      <c r="G1400" s="102"/>
      <c r="H1400" s="102"/>
      <c r="I1400" s="102"/>
      <c r="J1400" s="102"/>
      <c r="K1400" s="102"/>
      <c r="L1400" s="226"/>
      <c r="M1400" s="102"/>
      <c r="N1400" s="102"/>
      <c r="O1400" s="102"/>
      <c r="P1400" s="102"/>
      <c r="Q1400" s="102"/>
      <c r="R1400" s="102"/>
      <c r="S1400" s="102"/>
      <c r="T1400" s="102"/>
      <c r="U1400" s="106"/>
      <c r="V1400" s="106"/>
      <c r="W1400" s="226"/>
      <c r="X1400" s="226"/>
      <c r="Y1400" s="102"/>
      <c r="Z1400" s="102"/>
      <c r="AA1400" s="102"/>
      <c r="AB1400" s="102"/>
      <c r="AC1400" s="102"/>
      <c r="AD1400" s="226"/>
      <c r="AE1400" s="226"/>
      <c r="AF1400" s="102"/>
      <c r="AG1400" s="102"/>
      <c r="AH1400" s="102"/>
      <c r="AI1400" s="102"/>
      <c r="AJ1400" s="102"/>
    </row>
    <row r="1401" spans="1:36" ht="40.5">
      <c r="A1401" s="207"/>
      <c r="B1401" s="832" t="s">
        <v>238</v>
      </c>
      <c r="C1401" s="226"/>
      <c r="D1401" s="226"/>
      <c r="E1401" s="226"/>
      <c r="F1401" s="226"/>
      <c r="G1401" s="102"/>
      <c r="H1401" s="102"/>
      <c r="I1401" s="102"/>
      <c r="J1401" s="102"/>
      <c r="K1401" s="102"/>
      <c r="L1401" s="226"/>
      <c r="M1401" s="102"/>
      <c r="N1401" s="102"/>
      <c r="O1401" s="102"/>
      <c r="P1401" s="102"/>
      <c r="Q1401" s="102"/>
      <c r="R1401" s="102"/>
      <c r="S1401" s="102"/>
      <c r="T1401" s="102"/>
      <c r="U1401" s="106"/>
      <c r="V1401" s="106"/>
      <c r="W1401" s="226"/>
      <c r="X1401" s="226"/>
      <c r="Y1401" s="102"/>
      <c r="Z1401" s="102"/>
      <c r="AA1401" s="102"/>
      <c r="AB1401" s="102"/>
      <c r="AC1401" s="102"/>
      <c r="AD1401" s="226"/>
      <c r="AE1401" s="226"/>
      <c r="AF1401" s="102"/>
      <c r="AG1401" s="102"/>
      <c r="AH1401" s="102"/>
      <c r="AI1401" s="102"/>
      <c r="AJ1401" s="102"/>
    </row>
    <row r="1402" spans="1:36">
      <c r="A1402" s="207"/>
      <c r="B1402" s="102" t="s">
        <v>239</v>
      </c>
      <c r="C1402" s="226"/>
      <c r="D1402" s="226"/>
      <c r="E1402" s="226"/>
      <c r="F1402" s="226"/>
      <c r="G1402" s="102"/>
      <c r="H1402" s="102"/>
      <c r="I1402" s="102"/>
      <c r="J1402" s="102"/>
      <c r="K1402" s="102"/>
      <c r="L1402" s="226"/>
      <c r="M1402" s="102"/>
      <c r="N1402" s="102"/>
      <c r="O1402" s="102"/>
      <c r="P1402" s="102"/>
      <c r="Q1402" s="102"/>
      <c r="R1402" s="102"/>
      <c r="S1402" s="102"/>
      <c r="T1402" s="102"/>
      <c r="U1402" s="106"/>
      <c r="V1402" s="106"/>
      <c r="W1402" s="226"/>
      <c r="X1402" s="226"/>
      <c r="Y1402" s="102"/>
      <c r="Z1402" s="102"/>
      <c r="AA1402" s="102"/>
      <c r="AB1402" s="102"/>
      <c r="AC1402" s="102"/>
      <c r="AD1402" s="226"/>
      <c r="AE1402" s="226"/>
      <c r="AF1402" s="102"/>
      <c r="AG1402" s="102"/>
      <c r="AH1402" s="102"/>
      <c r="AI1402" s="102"/>
      <c r="AJ1402" s="102"/>
    </row>
    <row r="1403" spans="1:36" ht="14.25">
      <c r="A1403" s="207">
        <v>1</v>
      </c>
      <c r="B1403" s="832" t="s">
        <v>5394</v>
      </c>
      <c r="C1403" s="1658" t="s">
        <v>100</v>
      </c>
      <c r="D1403" s="1659" t="s">
        <v>4544</v>
      </c>
      <c r="E1403" s="1590">
        <v>12</v>
      </c>
      <c r="F1403" s="226">
        <v>5.89</v>
      </c>
      <c r="G1403" s="102">
        <v>1</v>
      </c>
      <c r="H1403" s="102">
        <v>389564.6</v>
      </c>
      <c r="I1403" s="102"/>
      <c r="J1403" s="102"/>
      <c r="K1403" s="226">
        <f t="shared" ref="K1403:K1466" si="412">H1403+I1403+J1403</f>
        <v>389564.6</v>
      </c>
      <c r="L1403" s="226">
        <v>5.89</v>
      </c>
      <c r="M1403" s="102">
        <v>1</v>
      </c>
      <c r="N1403" s="102">
        <v>389564.6</v>
      </c>
      <c r="O1403" s="102"/>
      <c r="P1403" s="102"/>
      <c r="Q1403" s="226">
        <f t="shared" ref="Q1403:Q1466" si="413">N1403+O1403+P1403</f>
        <v>389564.6</v>
      </c>
      <c r="R1403" s="226">
        <f t="shared" ref="R1403:U1425" si="414">G1403-M1403</f>
        <v>0</v>
      </c>
      <c r="S1403" s="226">
        <f t="shared" si="414"/>
        <v>0</v>
      </c>
      <c r="T1403" s="226">
        <f t="shared" si="414"/>
        <v>0</v>
      </c>
      <c r="U1403" s="226">
        <f t="shared" si="414"/>
        <v>0</v>
      </c>
      <c r="V1403" s="226">
        <f t="shared" ref="V1403:V1466" si="415">S1403+T1403+U1403</f>
        <v>0</v>
      </c>
      <c r="W1403" s="1589">
        <v>13</v>
      </c>
      <c r="X1403" s="226">
        <v>6.09</v>
      </c>
      <c r="Y1403" s="102">
        <v>1</v>
      </c>
      <c r="Z1403" s="102">
        <v>402792.6</v>
      </c>
      <c r="AA1403" s="102"/>
      <c r="AB1403" s="102"/>
      <c r="AC1403" s="226">
        <f t="shared" ref="AC1403:AC1466" si="416">Z1403+AA1403+AB1403</f>
        <v>402792.6</v>
      </c>
      <c r="AD1403" s="1589">
        <v>14</v>
      </c>
      <c r="AE1403" s="226">
        <v>6.09</v>
      </c>
      <c r="AF1403" s="102">
        <v>1</v>
      </c>
      <c r="AG1403" s="102">
        <v>402792.6</v>
      </c>
      <c r="AH1403" s="102"/>
      <c r="AI1403" s="102"/>
      <c r="AJ1403" s="226">
        <f t="shared" ref="AJ1403:AJ1466" si="417">AG1403+AH1403+AI1403</f>
        <v>402792.6</v>
      </c>
    </row>
    <row r="1404" spans="1:36" ht="14.25">
      <c r="A1404" s="207">
        <v>2</v>
      </c>
      <c r="B1404" s="832" t="s">
        <v>5395</v>
      </c>
      <c r="C1404" s="1658" t="s">
        <v>4746</v>
      </c>
      <c r="D1404" s="1659" t="s">
        <v>4546</v>
      </c>
      <c r="E1404" s="1590">
        <v>7</v>
      </c>
      <c r="F1404" s="226">
        <v>4.55</v>
      </c>
      <c r="G1404" s="102">
        <v>1</v>
      </c>
      <c r="H1404" s="102">
        <v>300937</v>
      </c>
      <c r="I1404" s="102"/>
      <c r="J1404" s="102"/>
      <c r="K1404" s="226">
        <f t="shared" si="412"/>
        <v>300937</v>
      </c>
      <c r="L1404" s="226">
        <v>4.55</v>
      </c>
      <c r="M1404" s="102">
        <v>1</v>
      </c>
      <c r="N1404" s="102">
        <v>300937</v>
      </c>
      <c r="O1404" s="102"/>
      <c r="P1404" s="102"/>
      <c r="Q1404" s="226">
        <f t="shared" si="413"/>
        <v>300937</v>
      </c>
      <c r="R1404" s="226">
        <f t="shared" si="414"/>
        <v>0</v>
      </c>
      <c r="S1404" s="226">
        <f t="shared" si="414"/>
        <v>0</v>
      </c>
      <c r="T1404" s="226">
        <f t="shared" si="414"/>
        <v>0</v>
      </c>
      <c r="U1404" s="226">
        <f t="shared" si="414"/>
        <v>0</v>
      </c>
      <c r="V1404" s="226">
        <f t="shared" si="415"/>
        <v>0</v>
      </c>
      <c r="W1404" s="1589">
        <v>8</v>
      </c>
      <c r="X1404" s="226">
        <v>4.7</v>
      </c>
      <c r="Y1404" s="102">
        <v>1</v>
      </c>
      <c r="Z1404" s="102">
        <v>310858</v>
      </c>
      <c r="AA1404" s="102"/>
      <c r="AB1404" s="102"/>
      <c r="AC1404" s="226">
        <f t="shared" si="416"/>
        <v>310858</v>
      </c>
      <c r="AD1404" s="1589">
        <v>9</v>
      </c>
      <c r="AE1404" s="226">
        <v>4.7</v>
      </c>
      <c r="AF1404" s="102">
        <v>1</v>
      </c>
      <c r="AG1404" s="102">
        <v>310858</v>
      </c>
      <c r="AH1404" s="102"/>
      <c r="AI1404" s="102"/>
      <c r="AJ1404" s="226">
        <f t="shared" si="417"/>
        <v>310858</v>
      </c>
    </row>
    <row r="1405" spans="1:36" ht="14.25">
      <c r="A1405" s="207">
        <v>3</v>
      </c>
      <c r="B1405" s="832" t="s">
        <v>5396</v>
      </c>
      <c r="C1405" s="1658" t="s">
        <v>4957</v>
      </c>
      <c r="D1405" s="1659" t="s">
        <v>4552</v>
      </c>
      <c r="E1405" s="1590">
        <v>4</v>
      </c>
      <c r="F1405" s="226">
        <v>3.64</v>
      </c>
      <c r="G1405" s="102">
        <v>1</v>
      </c>
      <c r="H1405" s="102">
        <v>240749.6</v>
      </c>
      <c r="I1405" s="102"/>
      <c r="J1405" s="102"/>
      <c r="K1405" s="226">
        <f t="shared" si="412"/>
        <v>240749.6</v>
      </c>
      <c r="L1405" s="226">
        <v>3.53</v>
      </c>
      <c r="M1405" s="102">
        <v>1</v>
      </c>
      <c r="N1405" s="102">
        <v>233474.19999999998</v>
      </c>
      <c r="O1405" s="102"/>
      <c r="P1405" s="102"/>
      <c r="Q1405" s="226">
        <f t="shared" si="413"/>
        <v>233474.19999999998</v>
      </c>
      <c r="R1405" s="226">
        <f t="shared" si="414"/>
        <v>0</v>
      </c>
      <c r="S1405" s="226">
        <f t="shared" si="414"/>
        <v>7275.4000000000233</v>
      </c>
      <c r="T1405" s="226">
        <f t="shared" si="414"/>
        <v>0</v>
      </c>
      <c r="U1405" s="226">
        <f t="shared" si="414"/>
        <v>0</v>
      </c>
      <c r="V1405" s="226">
        <f t="shared" si="415"/>
        <v>7275.4000000000233</v>
      </c>
      <c r="W1405" s="1589">
        <v>5</v>
      </c>
      <c r="X1405" s="226">
        <v>3.64</v>
      </c>
      <c r="Y1405" s="102">
        <v>1</v>
      </c>
      <c r="Z1405" s="102">
        <v>240749.6</v>
      </c>
      <c r="AA1405" s="102"/>
      <c r="AB1405" s="102"/>
      <c r="AC1405" s="226">
        <f t="shared" si="416"/>
        <v>240749.6</v>
      </c>
      <c r="AD1405" s="1589">
        <v>6</v>
      </c>
      <c r="AE1405" s="226">
        <v>3.76</v>
      </c>
      <c r="AF1405" s="102">
        <v>1</v>
      </c>
      <c r="AG1405" s="102">
        <v>248686.4</v>
      </c>
      <c r="AH1405" s="102"/>
      <c r="AI1405" s="102"/>
      <c r="AJ1405" s="226">
        <f t="shared" si="417"/>
        <v>248686.4</v>
      </c>
    </row>
    <row r="1406" spans="1:36" ht="27">
      <c r="A1406" s="207">
        <v>4</v>
      </c>
      <c r="B1406" s="832" t="s">
        <v>5397</v>
      </c>
      <c r="C1406" s="1658" t="s">
        <v>4731</v>
      </c>
      <c r="D1406" s="1659" t="s">
        <v>4544</v>
      </c>
      <c r="E1406" s="1590">
        <v>3</v>
      </c>
      <c r="F1406" s="226">
        <v>5.18</v>
      </c>
      <c r="G1406" s="102">
        <v>1</v>
      </c>
      <c r="H1406" s="102">
        <v>342605.19999999995</v>
      </c>
      <c r="I1406" s="102"/>
      <c r="J1406" s="102"/>
      <c r="K1406" s="226">
        <f t="shared" si="412"/>
        <v>342605.19999999995</v>
      </c>
      <c r="L1406" s="226">
        <v>5.01</v>
      </c>
      <c r="M1406" s="102">
        <v>1</v>
      </c>
      <c r="N1406" s="102">
        <v>331361.39999999997</v>
      </c>
      <c r="O1406" s="102"/>
      <c r="P1406" s="102"/>
      <c r="Q1406" s="226">
        <f t="shared" si="413"/>
        <v>331361.39999999997</v>
      </c>
      <c r="R1406" s="226">
        <f t="shared" si="414"/>
        <v>0</v>
      </c>
      <c r="S1406" s="226">
        <f t="shared" si="414"/>
        <v>11243.799999999988</v>
      </c>
      <c r="T1406" s="226">
        <f t="shared" si="414"/>
        <v>0</v>
      </c>
      <c r="U1406" s="226">
        <f t="shared" si="414"/>
        <v>0</v>
      </c>
      <c r="V1406" s="226">
        <f t="shared" si="415"/>
        <v>11243.799999999988</v>
      </c>
      <c r="W1406" s="1589">
        <v>4</v>
      </c>
      <c r="X1406" s="226">
        <v>5.35</v>
      </c>
      <c r="Y1406" s="102">
        <v>1</v>
      </c>
      <c r="Z1406" s="102">
        <v>353849</v>
      </c>
      <c r="AA1406" s="102"/>
      <c r="AB1406" s="102"/>
      <c r="AC1406" s="226">
        <f t="shared" si="416"/>
        <v>353849</v>
      </c>
      <c r="AD1406" s="1589">
        <v>5</v>
      </c>
      <c r="AE1406" s="226">
        <v>5.35</v>
      </c>
      <c r="AF1406" s="102">
        <v>1</v>
      </c>
      <c r="AG1406" s="102">
        <v>353849</v>
      </c>
      <c r="AH1406" s="102"/>
      <c r="AI1406" s="102"/>
      <c r="AJ1406" s="226">
        <f t="shared" si="417"/>
        <v>353849</v>
      </c>
    </row>
    <row r="1407" spans="1:36" ht="40.5">
      <c r="A1407" s="207">
        <v>5</v>
      </c>
      <c r="B1407" s="832" t="s">
        <v>5398</v>
      </c>
      <c r="C1407" s="1658" t="s">
        <v>4732</v>
      </c>
      <c r="D1407" s="1659" t="s">
        <v>4546</v>
      </c>
      <c r="E1407" s="1590">
        <v>6</v>
      </c>
      <c r="F1407" s="226">
        <v>4.55</v>
      </c>
      <c r="G1407" s="102">
        <v>1</v>
      </c>
      <c r="H1407" s="102">
        <v>300937</v>
      </c>
      <c r="I1407" s="102"/>
      <c r="J1407" s="102"/>
      <c r="K1407" s="226">
        <f t="shared" si="412"/>
        <v>300937</v>
      </c>
      <c r="L1407" s="226">
        <v>4.41</v>
      </c>
      <c r="M1407" s="102">
        <v>1</v>
      </c>
      <c r="N1407" s="102">
        <v>291677.40000000002</v>
      </c>
      <c r="O1407" s="102"/>
      <c r="P1407" s="102"/>
      <c r="Q1407" s="226">
        <f t="shared" si="413"/>
        <v>291677.40000000002</v>
      </c>
      <c r="R1407" s="226">
        <f t="shared" si="414"/>
        <v>0</v>
      </c>
      <c r="S1407" s="226">
        <f t="shared" si="414"/>
        <v>9259.5999999999767</v>
      </c>
      <c r="T1407" s="226">
        <f t="shared" si="414"/>
        <v>0</v>
      </c>
      <c r="U1407" s="226">
        <f t="shared" si="414"/>
        <v>0</v>
      </c>
      <c r="V1407" s="226">
        <f t="shared" si="415"/>
        <v>9259.5999999999767</v>
      </c>
      <c r="W1407" s="1589">
        <v>7</v>
      </c>
      <c r="X1407" s="226">
        <v>4.55</v>
      </c>
      <c r="Y1407" s="102">
        <v>1</v>
      </c>
      <c r="Z1407" s="102">
        <v>300937</v>
      </c>
      <c r="AA1407" s="102"/>
      <c r="AB1407" s="102"/>
      <c r="AC1407" s="226">
        <f t="shared" si="416"/>
        <v>300937</v>
      </c>
      <c r="AD1407" s="1589">
        <v>8</v>
      </c>
      <c r="AE1407" s="226">
        <v>4.7</v>
      </c>
      <c r="AF1407" s="102">
        <v>1</v>
      </c>
      <c r="AG1407" s="102">
        <v>310858</v>
      </c>
      <c r="AH1407" s="102"/>
      <c r="AI1407" s="102"/>
      <c r="AJ1407" s="226">
        <f t="shared" si="417"/>
        <v>310858</v>
      </c>
    </row>
    <row r="1408" spans="1:36" ht="40.5">
      <c r="A1408" s="207">
        <v>6</v>
      </c>
      <c r="B1408" s="832" t="s">
        <v>4665</v>
      </c>
      <c r="C1408" s="1658" t="s">
        <v>4740</v>
      </c>
      <c r="D1408" s="1659" t="s">
        <v>4741</v>
      </c>
      <c r="E1408" s="1590">
        <v>2</v>
      </c>
      <c r="F1408" s="226">
        <v>2.83</v>
      </c>
      <c r="G1408" s="102">
        <v>1</v>
      </c>
      <c r="H1408" s="102">
        <v>187176.2</v>
      </c>
      <c r="I1408" s="102"/>
      <c r="J1408" s="102"/>
      <c r="K1408" s="226">
        <f t="shared" si="412"/>
        <v>187176.2</v>
      </c>
      <c r="L1408" s="226">
        <v>2.75</v>
      </c>
      <c r="M1408" s="102">
        <v>1</v>
      </c>
      <c r="N1408" s="102">
        <v>181885</v>
      </c>
      <c r="O1408" s="102"/>
      <c r="P1408" s="102"/>
      <c r="Q1408" s="226">
        <f t="shared" si="413"/>
        <v>181885</v>
      </c>
      <c r="R1408" s="226">
        <f t="shared" si="414"/>
        <v>0</v>
      </c>
      <c r="S1408" s="226">
        <f t="shared" si="414"/>
        <v>5291.2000000000116</v>
      </c>
      <c r="T1408" s="226">
        <f t="shared" si="414"/>
        <v>0</v>
      </c>
      <c r="U1408" s="226">
        <f t="shared" si="414"/>
        <v>0</v>
      </c>
      <c r="V1408" s="226">
        <f t="shared" si="415"/>
        <v>5291.2000000000116</v>
      </c>
      <c r="W1408" s="1589">
        <v>3</v>
      </c>
      <c r="X1408" s="226">
        <v>2.92</v>
      </c>
      <c r="Y1408" s="102">
        <v>1</v>
      </c>
      <c r="Z1408" s="102">
        <v>193128.8</v>
      </c>
      <c r="AA1408" s="102"/>
      <c r="AB1408" s="102"/>
      <c r="AC1408" s="226">
        <f t="shared" si="416"/>
        <v>193128.8</v>
      </c>
      <c r="AD1408" s="1589">
        <v>4</v>
      </c>
      <c r="AE1408" s="226">
        <v>3.02</v>
      </c>
      <c r="AF1408" s="102">
        <v>1</v>
      </c>
      <c r="AG1408" s="102">
        <v>199742.8</v>
      </c>
      <c r="AH1408" s="102"/>
      <c r="AI1408" s="102"/>
      <c r="AJ1408" s="226">
        <f t="shared" si="417"/>
        <v>199742.8</v>
      </c>
    </row>
    <row r="1409" spans="1:36" ht="14.25">
      <c r="A1409" s="207">
        <v>7</v>
      </c>
      <c r="B1409" s="832" t="s">
        <v>5399</v>
      </c>
      <c r="C1409" s="1658" t="s">
        <v>4750</v>
      </c>
      <c r="D1409" s="1659" t="s">
        <v>4546</v>
      </c>
      <c r="E1409" s="1590">
        <v>4</v>
      </c>
      <c r="F1409" s="226">
        <v>4.41</v>
      </c>
      <c r="G1409" s="102">
        <v>1</v>
      </c>
      <c r="H1409" s="102">
        <v>291677.40000000002</v>
      </c>
      <c r="I1409" s="102"/>
      <c r="J1409" s="102"/>
      <c r="K1409" s="226">
        <f t="shared" si="412"/>
        <v>291677.40000000002</v>
      </c>
      <c r="L1409" s="226">
        <v>4.2699999999999996</v>
      </c>
      <c r="M1409" s="102">
        <v>1</v>
      </c>
      <c r="N1409" s="102">
        <v>282417.8</v>
      </c>
      <c r="O1409" s="102"/>
      <c r="P1409" s="102"/>
      <c r="Q1409" s="226">
        <f t="shared" si="413"/>
        <v>282417.8</v>
      </c>
      <c r="R1409" s="226">
        <f t="shared" si="414"/>
        <v>0</v>
      </c>
      <c r="S1409" s="226">
        <f t="shared" si="414"/>
        <v>9259.6000000000349</v>
      </c>
      <c r="T1409" s="226">
        <f t="shared" si="414"/>
        <v>0</v>
      </c>
      <c r="U1409" s="226">
        <f t="shared" si="414"/>
        <v>0</v>
      </c>
      <c r="V1409" s="226">
        <f t="shared" si="415"/>
        <v>9259.6000000000349</v>
      </c>
      <c r="W1409" s="1589">
        <v>5</v>
      </c>
      <c r="X1409" s="226">
        <v>4.41</v>
      </c>
      <c r="Y1409" s="102">
        <v>1</v>
      </c>
      <c r="Z1409" s="102">
        <v>291677.40000000002</v>
      </c>
      <c r="AA1409" s="102"/>
      <c r="AB1409" s="102"/>
      <c r="AC1409" s="226">
        <f t="shared" si="416"/>
        <v>291677.40000000002</v>
      </c>
      <c r="AD1409" s="1589">
        <v>6</v>
      </c>
      <c r="AE1409" s="226">
        <v>4.55</v>
      </c>
      <c r="AF1409" s="102">
        <v>1</v>
      </c>
      <c r="AG1409" s="102">
        <v>300937</v>
      </c>
      <c r="AH1409" s="102"/>
      <c r="AI1409" s="102"/>
      <c r="AJ1409" s="226">
        <f t="shared" si="417"/>
        <v>300937</v>
      </c>
    </row>
    <row r="1410" spans="1:36" ht="14.25">
      <c r="A1410" s="207">
        <v>8</v>
      </c>
      <c r="B1410" s="832" t="s">
        <v>5400</v>
      </c>
      <c r="C1410" s="1658" t="s">
        <v>4752</v>
      </c>
      <c r="D1410" s="1659" t="s">
        <v>4741</v>
      </c>
      <c r="E1410" s="1590">
        <v>10</v>
      </c>
      <c r="F1410" s="226">
        <v>3.31</v>
      </c>
      <c r="G1410" s="102">
        <v>1</v>
      </c>
      <c r="H1410" s="102">
        <v>218923.4</v>
      </c>
      <c r="I1410" s="102"/>
      <c r="J1410" s="102"/>
      <c r="K1410" s="226">
        <f t="shared" si="412"/>
        <v>218923.4</v>
      </c>
      <c r="L1410" s="226">
        <v>3.21</v>
      </c>
      <c r="M1410" s="102">
        <v>1</v>
      </c>
      <c r="N1410" s="102">
        <v>212309.4</v>
      </c>
      <c r="O1410" s="102"/>
      <c r="P1410" s="102"/>
      <c r="Q1410" s="226">
        <f t="shared" si="413"/>
        <v>212309.4</v>
      </c>
      <c r="R1410" s="226">
        <f t="shared" si="414"/>
        <v>0</v>
      </c>
      <c r="S1410" s="226">
        <f t="shared" si="414"/>
        <v>6614</v>
      </c>
      <c r="T1410" s="226">
        <f t="shared" si="414"/>
        <v>0</v>
      </c>
      <c r="U1410" s="226">
        <f t="shared" si="414"/>
        <v>0</v>
      </c>
      <c r="V1410" s="226">
        <f t="shared" si="415"/>
        <v>6614</v>
      </c>
      <c r="W1410" s="1589">
        <v>11</v>
      </c>
      <c r="X1410" s="226">
        <v>3.31</v>
      </c>
      <c r="Y1410" s="102">
        <v>1</v>
      </c>
      <c r="Z1410" s="102">
        <v>218923.4</v>
      </c>
      <c r="AA1410" s="102"/>
      <c r="AB1410" s="102"/>
      <c r="AC1410" s="226">
        <f t="shared" si="416"/>
        <v>218923.4</v>
      </c>
      <c r="AD1410" s="1589">
        <v>12</v>
      </c>
      <c r="AE1410" s="226">
        <v>3.31</v>
      </c>
      <c r="AF1410" s="102">
        <v>1</v>
      </c>
      <c r="AG1410" s="102">
        <v>218923.4</v>
      </c>
      <c r="AH1410" s="102"/>
      <c r="AI1410" s="102"/>
      <c r="AJ1410" s="226">
        <f t="shared" si="417"/>
        <v>218923.4</v>
      </c>
    </row>
    <row r="1411" spans="1:36" ht="14.25">
      <c r="A1411" s="207">
        <v>9</v>
      </c>
      <c r="B1411" s="832" t="s">
        <v>5401</v>
      </c>
      <c r="C1411" s="1658" t="s">
        <v>4752</v>
      </c>
      <c r="D1411" s="1659" t="s">
        <v>4741</v>
      </c>
      <c r="E1411" s="1590">
        <v>11</v>
      </c>
      <c r="F1411" s="226">
        <v>3.31</v>
      </c>
      <c r="G1411" s="102">
        <v>1</v>
      </c>
      <c r="H1411" s="102">
        <v>218923.4</v>
      </c>
      <c r="I1411" s="102"/>
      <c r="J1411" s="102"/>
      <c r="K1411" s="226">
        <f t="shared" si="412"/>
        <v>218923.4</v>
      </c>
      <c r="L1411" s="226">
        <v>3.31</v>
      </c>
      <c r="M1411" s="102">
        <v>1</v>
      </c>
      <c r="N1411" s="102">
        <v>218923.4</v>
      </c>
      <c r="O1411" s="102"/>
      <c r="P1411" s="102"/>
      <c r="Q1411" s="226">
        <f t="shared" si="413"/>
        <v>218923.4</v>
      </c>
      <c r="R1411" s="226">
        <f t="shared" si="414"/>
        <v>0</v>
      </c>
      <c r="S1411" s="226">
        <f t="shared" si="414"/>
        <v>0</v>
      </c>
      <c r="T1411" s="226">
        <f t="shared" si="414"/>
        <v>0</v>
      </c>
      <c r="U1411" s="226">
        <f t="shared" si="414"/>
        <v>0</v>
      </c>
      <c r="V1411" s="226">
        <f t="shared" si="415"/>
        <v>0</v>
      </c>
      <c r="W1411" s="1589">
        <v>12</v>
      </c>
      <c r="X1411" s="226">
        <v>3.31</v>
      </c>
      <c r="Y1411" s="102">
        <v>1</v>
      </c>
      <c r="Z1411" s="102">
        <v>218923.4</v>
      </c>
      <c r="AA1411" s="102"/>
      <c r="AB1411" s="102"/>
      <c r="AC1411" s="226">
        <f t="shared" si="416"/>
        <v>218923.4</v>
      </c>
      <c r="AD1411" s="1589">
        <v>13</v>
      </c>
      <c r="AE1411" s="226">
        <v>3.42</v>
      </c>
      <c r="AF1411" s="102">
        <v>1</v>
      </c>
      <c r="AG1411" s="102">
        <v>226198.8</v>
      </c>
      <c r="AH1411" s="102"/>
      <c r="AI1411" s="102"/>
      <c r="AJ1411" s="226">
        <f t="shared" si="417"/>
        <v>226198.8</v>
      </c>
    </row>
    <row r="1412" spans="1:36" ht="27">
      <c r="A1412" s="207">
        <v>10</v>
      </c>
      <c r="B1412" s="832" t="s">
        <v>5402</v>
      </c>
      <c r="C1412" s="1658" t="s">
        <v>4756</v>
      </c>
      <c r="D1412" s="1659" t="s">
        <v>4757</v>
      </c>
      <c r="E1412" s="1590">
        <v>9</v>
      </c>
      <c r="F1412" s="226">
        <v>2.75</v>
      </c>
      <c r="G1412" s="102">
        <v>1</v>
      </c>
      <c r="H1412" s="102">
        <v>181885</v>
      </c>
      <c r="I1412" s="102"/>
      <c r="J1412" s="102"/>
      <c r="K1412" s="226">
        <f t="shared" si="412"/>
        <v>181885</v>
      </c>
      <c r="L1412" s="226">
        <v>2.75</v>
      </c>
      <c r="M1412" s="102">
        <v>1</v>
      </c>
      <c r="N1412" s="102">
        <v>181885</v>
      </c>
      <c r="O1412" s="102"/>
      <c r="P1412" s="102"/>
      <c r="Q1412" s="226">
        <f t="shared" si="413"/>
        <v>181885</v>
      </c>
      <c r="R1412" s="226">
        <f t="shared" si="414"/>
        <v>0</v>
      </c>
      <c r="S1412" s="226">
        <f t="shared" si="414"/>
        <v>0</v>
      </c>
      <c r="T1412" s="226">
        <f t="shared" si="414"/>
        <v>0</v>
      </c>
      <c r="U1412" s="226">
        <f t="shared" si="414"/>
        <v>0</v>
      </c>
      <c r="V1412" s="226">
        <f t="shared" si="415"/>
        <v>0</v>
      </c>
      <c r="W1412" s="1589">
        <v>10</v>
      </c>
      <c r="X1412" s="226">
        <v>2.83</v>
      </c>
      <c r="Y1412" s="102">
        <v>1</v>
      </c>
      <c r="Z1412" s="102">
        <v>187176.2</v>
      </c>
      <c r="AA1412" s="102"/>
      <c r="AB1412" s="102"/>
      <c r="AC1412" s="226">
        <f t="shared" si="416"/>
        <v>187176.2</v>
      </c>
      <c r="AD1412" s="1589">
        <v>11</v>
      </c>
      <c r="AE1412" s="226">
        <v>2.83</v>
      </c>
      <c r="AF1412" s="102">
        <v>1</v>
      </c>
      <c r="AG1412" s="102">
        <v>187176.2</v>
      </c>
      <c r="AH1412" s="102"/>
      <c r="AI1412" s="102"/>
      <c r="AJ1412" s="226">
        <f t="shared" si="417"/>
        <v>187176.2</v>
      </c>
    </row>
    <row r="1413" spans="1:36" ht="27">
      <c r="A1413" s="207">
        <v>11</v>
      </c>
      <c r="B1413" s="832" t="s">
        <v>5403</v>
      </c>
      <c r="C1413" s="1658" t="s">
        <v>4756</v>
      </c>
      <c r="D1413" s="1659" t="s">
        <v>4757</v>
      </c>
      <c r="E1413" s="1590">
        <v>13</v>
      </c>
      <c r="F1413" s="226">
        <v>2.92</v>
      </c>
      <c r="G1413" s="102">
        <v>1</v>
      </c>
      <c r="H1413" s="102">
        <v>193128.8</v>
      </c>
      <c r="I1413" s="102"/>
      <c r="J1413" s="102"/>
      <c r="K1413" s="226">
        <f t="shared" si="412"/>
        <v>193128.8</v>
      </c>
      <c r="L1413" s="226">
        <v>2.83</v>
      </c>
      <c r="M1413" s="102">
        <v>1</v>
      </c>
      <c r="N1413" s="102">
        <v>187176.2</v>
      </c>
      <c r="O1413" s="102"/>
      <c r="P1413" s="102"/>
      <c r="Q1413" s="226">
        <f t="shared" si="413"/>
        <v>187176.2</v>
      </c>
      <c r="R1413" s="226">
        <f t="shared" si="414"/>
        <v>0</v>
      </c>
      <c r="S1413" s="226">
        <f t="shared" si="414"/>
        <v>5952.5999999999767</v>
      </c>
      <c r="T1413" s="226">
        <f t="shared" si="414"/>
        <v>0</v>
      </c>
      <c r="U1413" s="226">
        <f t="shared" si="414"/>
        <v>0</v>
      </c>
      <c r="V1413" s="226">
        <f t="shared" si="415"/>
        <v>5952.5999999999767</v>
      </c>
      <c r="W1413" s="1589">
        <v>14</v>
      </c>
      <c r="X1413" s="226">
        <v>2.92</v>
      </c>
      <c r="Y1413" s="102">
        <v>1</v>
      </c>
      <c r="Z1413" s="102">
        <v>193128.8</v>
      </c>
      <c r="AA1413" s="102"/>
      <c r="AB1413" s="102"/>
      <c r="AC1413" s="226">
        <f t="shared" si="416"/>
        <v>193128.8</v>
      </c>
      <c r="AD1413" s="1589">
        <v>15</v>
      </c>
      <c r="AE1413" s="226">
        <v>2.92</v>
      </c>
      <c r="AF1413" s="102">
        <v>1</v>
      </c>
      <c r="AG1413" s="102">
        <v>193128.8</v>
      </c>
      <c r="AH1413" s="102"/>
      <c r="AI1413" s="102"/>
      <c r="AJ1413" s="226">
        <f t="shared" si="417"/>
        <v>193128.8</v>
      </c>
    </row>
    <row r="1414" spans="1:36" ht="14.25">
      <c r="A1414" s="207">
        <v>12</v>
      </c>
      <c r="B1414" s="832" t="s">
        <v>5404</v>
      </c>
      <c r="C1414" s="1658" t="s">
        <v>4949</v>
      </c>
      <c r="D1414" s="1659" t="s">
        <v>4556</v>
      </c>
      <c r="E1414" s="1590">
        <v>8</v>
      </c>
      <c r="F1414" s="226">
        <v>2.02</v>
      </c>
      <c r="G1414" s="102">
        <v>1</v>
      </c>
      <c r="H1414" s="102">
        <v>133602.79999999999</v>
      </c>
      <c r="I1414" s="102"/>
      <c r="J1414" s="102"/>
      <c r="K1414" s="226">
        <f t="shared" si="412"/>
        <v>133602.79999999999</v>
      </c>
      <c r="L1414" s="226">
        <v>1.96</v>
      </c>
      <c r="M1414" s="102">
        <v>1</v>
      </c>
      <c r="N1414" s="102">
        <v>129634.4</v>
      </c>
      <c r="O1414" s="102"/>
      <c r="P1414" s="102"/>
      <c r="Q1414" s="226">
        <f t="shared" si="413"/>
        <v>129634.4</v>
      </c>
      <c r="R1414" s="226">
        <f t="shared" si="414"/>
        <v>0</v>
      </c>
      <c r="S1414" s="226">
        <f t="shared" si="414"/>
        <v>3968.3999999999942</v>
      </c>
      <c r="T1414" s="226">
        <f t="shared" si="414"/>
        <v>0</v>
      </c>
      <c r="U1414" s="226">
        <f t="shared" si="414"/>
        <v>0</v>
      </c>
      <c r="V1414" s="226">
        <f t="shared" si="415"/>
        <v>3968.3999999999942</v>
      </c>
      <c r="W1414" s="1589">
        <v>9</v>
      </c>
      <c r="X1414" s="226">
        <v>2.02</v>
      </c>
      <c r="Y1414" s="102">
        <v>1</v>
      </c>
      <c r="Z1414" s="102">
        <v>133602.79999999999</v>
      </c>
      <c r="AA1414" s="102"/>
      <c r="AB1414" s="102"/>
      <c r="AC1414" s="226">
        <f t="shared" si="416"/>
        <v>133602.79999999999</v>
      </c>
      <c r="AD1414" s="1589">
        <v>10</v>
      </c>
      <c r="AE1414" s="226">
        <v>2.08</v>
      </c>
      <c r="AF1414" s="102">
        <v>1</v>
      </c>
      <c r="AG1414" s="102">
        <v>137571.20000000001</v>
      </c>
      <c r="AH1414" s="102"/>
      <c r="AI1414" s="102"/>
      <c r="AJ1414" s="226">
        <f t="shared" si="417"/>
        <v>137571.20000000001</v>
      </c>
    </row>
    <row r="1415" spans="1:36" ht="14.25">
      <c r="A1415" s="207">
        <v>13</v>
      </c>
      <c r="B1415" s="832" t="s">
        <v>5414</v>
      </c>
      <c r="C1415" s="1658" t="s">
        <v>4748</v>
      </c>
      <c r="D1415" s="1659" t="s">
        <v>4556</v>
      </c>
      <c r="E1415" s="1590">
        <v>10</v>
      </c>
      <c r="F1415" s="226">
        <v>2.08</v>
      </c>
      <c r="G1415" s="102">
        <v>1</v>
      </c>
      <c r="H1415" s="102">
        <v>137571.20000000001</v>
      </c>
      <c r="I1415" s="102"/>
      <c r="J1415" s="102"/>
      <c r="K1415" s="226">
        <f t="shared" si="412"/>
        <v>137571.20000000001</v>
      </c>
      <c r="L1415" s="226">
        <v>2.02</v>
      </c>
      <c r="M1415" s="102">
        <v>1</v>
      </c>
      <c r="N1415" s="102">
        <v>133602.79999999999</v>
      </c>
      <c r="O1415" s="102"/>
      <c r="P1415" s="102"/>
      <c r="Q1415" s="226">
        <f t="shared" si="413"/>
        <v>133602.79999999999</v>
      </c>
      <c r="R1415" s="226">
        <f t="shared" si="414"/>
        <v>0</v>
      </c>
      <c r="S1415" s="226">
        <f t="shared" si="414"/>
        <v>3968.4000000000233</v>
      </c>
      <c r="T1415" s="226">
        <f t="shared" si="414"/>
        <v>0</v>
      </c>
      <c r="U1415" s="226">
        <f t="shared" si="414"/>
        <v>0</v>
      </c>
      <c r="V1415" s="226">
        <f t="shared" si="415"/>
        <v>3968.4000000000233</v>
      </c>
      <c r="W1415" s="1589">
        <v>11</v>
      </c>
      <c r="X1415" s="226">
        <v>2.08</v>
      </c>
      <c r="Y1415" s="102">
        <v>1</v>
      </c>
      <c r="Z1415" s="102">
        <v>137571.20000000001</v>
      </c>
      <c r="AA1415" s="102"/>
      <c r="AB1415" s="102"/>
      <c r="AC1415" s="226">
        <f t="shared" si="416"/>
        <v>137571.20000000001</v>
      </c>
      <c r="AD1415" s="1589">
        <v>12</v>
      </c>
      <c r="AE1415" s="226">
        <v>2.08</v>
      </c>
      <c r="AF1415" s="102">
        <v>1</v>
      </c>
      <c r="AG1415" s="102">
        <v>137571.20000000001</v>
      </c>
      <c r="AH1415" s="102"/>
      <c r="AI1415" s="102"/>
      <c r="AJ1415" s="226">
        <f t="shared" si="417"/>
        <v>137571.20000000001</v>
      </c>
    </row>
    <row r="1416" spans="1:36" ht="14.25">
      <c r="A1416" s="207">
        <v>14</v>
      </c>
      <c r="B1416" s="832" t="s">
        <v>5411</v>
      </c>
      <c r="C1416" s="1658" t="s">
        <v>4748</v>
      </c>
      <c r="D1416" s="1659" t="s">
        <v>4556</v>
      </c>
      <c r="E1416" s="1590">
        <v>4</v>
      </c>
      <c r="F1416" s="226">
        <v>1.9</v>
      </c>
      <c r="G1416" s="102">
        <v>1</v>
      </c>
      <c r="H1416" s="102">
        <v>125666</v>
      </c>
      <c r="I1416" s="102"/>
      <c r="J1416" s="102"/>
      <c r="K1416" s="226">
        <f t="shared" si="412"/>
        <v>125666</v>
      </c>
      <c r="L1416" s="226">
        <v>1.84</v>
      </c>
      <c r="M1416" s="102">
        <v>1</v>
      </c>
      <c r="N1416" s="102">
        <v>121697.60000000001</v>
      </c>
      <c r="O1416" s="102"/>
      <c r="P1416" s="102"/>
      <c r="Q1416" s="226">
        <f t="shared" si="413"/>
        <v>121697.60000000001</v>
      </c>
      <c r="R1416" s="226">
        <f t="shared" si="414"/>
        <v>0</v>
      </c>
      <c r="S1416" s="226">
        <f t="shared" si="414"/>
        <v>3968.3999999999942</v>
      </c>
      <c r="T1416" s="226">
        <f t="shared" si="414"/>
        <v>0</v>
      </c>
      <c r="U1416" s="226">
        <f t="shared" si="414"/>
        <v>0</v>
      </c>
      <c r="V1416" s="226">
        <f t="shared" si="415"/>
        <v>3968.3999999999942</v>
      </c>
      <c r="W1416" s="1589">
        <v>5</v>
      </c>
      <c r="X1416" s="226">
        <v>1.9</v>
      </c>
      <c r="Y1416" s="102">
        <v>1</v>
      </c>
      <c r="Z1416" s="102">
        <v>125666</v>
      </c>
      <c r="AA1416" s="102"/>
      <c r="AB1416" s="102"/>
      <c r="AC1416" s="226">
        <f t="shared" si="416"/>
        <v>125666</v>
      </c>
      <c r="AD1416" s="1589">
        <v>6</v>
      </c>
      <c r="AE1416" s="226">
        <v>1.96</v>
      </c>
      <c r="AF1416" s="102">
        <v>1</v>
      </c>
      <c r="AG1416" s="102">
        <v>129634.4</v>
      </c>
      <c r="AH1416" s="102"/>
      <c r="AI1416" s="102"/>
      <c r="AJ1416" s="226">
        <f t="shared" si="417"/>
        <v>129634.4</v>
      </c>
    </row>
    <row r="1417" spans="1:36" ht="14.25">
      <c r="A1417" s="207">
        <v>15</v>
      </c>
      <c r="B1417" s="832" t="s">
        <v>5405</v>
      </c>
      <c r="C1417" s="1658" t="s">
        <v>4748</v>
      </c>
      <c r="D1417" s="1659" t="s">
        <v>4556</v>
      </c>
      <c r="E1417" s="1590">
        <v>16</v>
      </c>
      <c r="F1417" s="226">
        <v>2.21</v>
      </c>
      <c r="G1417" s="102">
        <v>1</v>
      </c>
      <c r="H1417" s="102">
        <v>146169.4</v>
      </c>
      <c r="I1417" s="102"/>
      <c r="J1417" s="102"/>
      <c r="K1417" s="226">
        <f t="shared" si="412"/>
        <v>146169.4</v>
      </c>
      <c r="L1417" s="226">
        <v>2.14</v>
      </c>
      <c r="M1417" s="102">
        <v>1</v>
      </c>
      <c r="N1417" s="102">
        <v>141539.6</v>
      </c>
      <c r="O1417" s="102"/>
      <c r="P1417" s="102"/>
      <c r="Q1417" s="226">
        <f t="shared" si="413"/>
        <v>141539.6</v>
      </c>
      <c r="R1417" s="226">
        <f t="shared" si="414"/>
        <v>0</v>
      </c>
      <c r="S1417" s="226">
        <f t="shared" si="414"/>
        <v>4629.7999999999884</v>
      </c>
      <c r="T1417" s="226">
        <f t="shared" si="414"/>
        <v>0</v>
      </c>
      <c r="U1417" s="226">
        <f t="shared" si="414"/>
        <v>0</v>
      </c>
      <c r="V1417" s="226">
        <f t="shared" si="415"/>
        <v>4629.7999999999884</v>
      </c>
      <c r="W1417" s="1589">
        <v>17</v>
      </c>
      <c r="X1417" s="226">
        <v>2.21</v>
      </c>
      <c r="Y1417" s="102">
        <v>1</v>
      </c>
      <c r="Z1417" s="102">
        <v>146169.4</v>
      </c>
      <c r="AA1417" s="102"/>
      <c r="AB1417" s="102"/>
      <c r="AC1417" s="226">
        <f t="shared" si="416"/>
        <v>146169.4</v>
      </c>
      <c r="AD1417" s="1589">
        <v>18</v>
      </c>
      <c r="AE1417" s="226">
        <v>2.21</v>
      </c>
      <c r="AF1417" s="102">
        <v>1</v>
      </c>
      <c r="AG1417" s="102">
        <v>146169.4</v>
      </c>
      <c r="AH1417" s="102"/>
      <c r="AI1417" s="102"/>
      <c r="AJ1417" s="226">
        <f t="shared" si="417"/>
        <v>146169.4</v>
      </c>
    </row>
    <row r="1418" spans="1:36" ht="14.25">
      <c r="A1418" s="207">
        <v>16</v>
      </c>
      <c r="B1418" s="832" t="s">
        <v>5406</v>
      </c>
      <c r="C1418" s="1658" t="s">
        <v>4748</v>
      </c>
      <c r="D1418" s="1659" t="s">
        <v>4556</v>
      </c>
      <c r="E1418" s="1590">
        <v>23</v>
      </c>
      <c r="F1418" s="226">
        <v>2.2799999999999998</v>
      </c>
      <c r="G1418" s="102">
        <v>1</v>
      </c>
      <c r="H1418" s="102">
        <v>150799.19999999998</v>
      </c>
      <c r="I1418" s="102"/>
      <c r="J1418" s="102"/>
      <c r="K1418" s="226">
        <f t="shared" si="412"/>
        <v>150799.19999999998</v>
      </c>
      <c r="L1418" s="226">
        <v>2.2799999999999998</v>
      </c>
      <c r="M1418" s="102">
        <v>1</v>
      </c>
      <c r="N1418" s="102">
        <v>150799.19999999998</v>
      </c>
      <c r="O1418" s="102"/>
      <c r="P1418" s="102"/>
      <c r="Q1418" s="226">
        <f t="shared" si="413"/>
        <v>150799.19999999998</v>
      </c>
      <c r="R1418" s="226">
        <f t="shared" si="414"/>
        <v>0</v>
      </c>
      <c r="S1418" s="226">
        <f t="shared" si="414"/>
        <v>0</v>
      </c>
      <c r="T1418" s="226">
        <f t="shared" si="414"/>
        <v>0</v>
      </c>
      <c r="U1418" s="226">
        <f t="shared" si="414"/>
        <v>0</v>
      </c>
      <c r="V1418" s="226">
        <f t="shared" si="415"/>
        <v>0</v>
      </c>
      <c r="W1418" s="1589">
        <v>24</v>
      </c>
      <c r="X1418" s="226">
        <v>2.2799999999999998</v>
      </c>
      <c r="Y1418" s="102">
        <v>1</v>
      </c>
      <c r="Z1418" s="102">
        <v>150799.19999999998</v>
      </c>
      <c r="AA1418" s="102"/>
      <c r="AB1418" s="102"/>
      <c r="AC1418" s="226">
        <f t="shared" si="416"/>
        <v>150799.19999999998</v>
      </c>
      <c r="AD1418" s="1589">
        <v>25</v>
      </c>
      <c r="AE1418" s="226">
        <v>2.2799999999999998</v>
      </c>
      <c r="AF1418" s="102">
        <v>1</v>
      </c>
      <c r="AG1418" s="102">
        <v>150799.19999999998</v>
      </c>
      <c r="AH1418" s="102"/>
      <c r="AI1418" s="102"/>
      <c r="AJ1418" s="226">
        <f t="shared" si="417"/>
        <v>150799.19999999998</v>
      </c>
    </row>
    <row r="1419" spans="1:36" ht="14.25">
      <c r="A1419" s="207">
        <v>17</v>
      </c>
      <c r="B1419" s="832" t="s">
        <v>5407</v>
      </c>
      <c r="C1419" s="1658" t="s">
        <v>4748</v>
      </c>
      <c r="D1419" s="1659" t="s">
        <v>4556</v>
      </c>
      <c r="E1419" s="1590">
        <v>8</v>
      </c>
      <c r="F1419" s="226">
        <v>2.02</v>
      </c>
      <c r="G1419" s="102">
        <v>1</v>
      </c>
      <c r="H1419" s="102">
        <v>133602.79999999999</v>
      </c>
      <c r="I1419" s="102"/>
      <c r="J1419" s="102"/>
      <c r="K1419" s="226">
        <f t="shared" si="412"/>
        <v>133602.79999999999</v>
      </c>
      <c r="L1419" s="226">
        <v>1.96</v>
      </c>
      <c r="M1419" s="102">
        <v>1</v>
      </c>
      <c r="N1419" s="102">
        <v>129634.4</v>
      </c>
      <c r="O1419" s="102"/>
      <c r="P1419" s="102"/>
      <c r="Q1419" s="226">
        <f t="shared" si="413"/>
        <v>129634.4</v>
      </c>
      <c r="R1419" s="226">
        <f t="shared" si="414"/>
        <v>0</v>
      </c>
      <c r="S1419" s="226">
        <f t="shared" si="414"/>
        <v>3968.3999999999942</v>
      </c>
      <c r="T1419" s="226">
        <f t="shared" si="414"/>
        <v>0</v>
      </c>
      <c r="U1419" s="226">
        <f t="shared" si="414"/>
        <v>0</v>
      </c>
      <c r="V1419" s="226">
        <f t="shared" si="415"/>
        <v>3968.3999999999942</v>
      </c>
      <c r="W1419" s="1589">
        <v>9</v>
      </c>
      <c r="X1419" s="226">
        <v>2.02</v>
      </c>
      <c r="Y1419" s="102">
        <v>1</v>
      </c>
      <c r="Z1419" s="102">
        <v>133602.79999999999</v>
      </c>
      <c r="AA1419" s="102"/>
      <c r="AB1419" s="102"/>
      <c r="AC1419" s="226">
        <f t="shared" si="416"/>
        <v>133602.79999999999</v>
      </c>
      <c r="AD1419" s="1589">
        <v>10</v>
      </c>
      <c r="AE1419" s="226">
        <v>2.08</v>
      </c>
      <c r="AF1419" s="102">
        <v>1</v>
      </c>
      <c r="AG1419" s="102">
        <v>137571.20000000001</v>
      </c>
      <c r="AH1419" s="102"/>
      <c r="AI1419" s="102"/>
      <c r="AJ1419" s="226">
        <f t="shared" si="417"/>
        <v>137571.20000000001</v>
      </c>
    </row>
    <row r="1420" spans="1:36" ht="14.25">
      <c r="A1420" s="207">
        <v>18</v>
      </c>
      <c r="B1420" s="832" t="s">
        <v>5408</v>
      </c>
      <c r="C1420" s="1658" t="s">
        <v>4748</v>
      </c>
      <c r="D1420" s="1659" t="s">
        <v>4556</v>
      </c>
      <c r="E1420" s="1590">
        <v>17</v>
      </c>
      <c r="F1420" s="226">
        <v>2.21</v>
      </c>
      <c r="G1420" s="102">
        <v>1</v>
      </c>
      <c r="H1420" s="102">
        <v>146169.4</v>
      </c>
      <c r="I1420" s="102"/>
      <c r="J1420" s="102"/>
      <c r="K1420" s="226">
        <f t="shared" si="412"/>
        <v>146169.4</v>
      </c>
      <c r="L1420" s="226">
        <v>2.21</v>
      </c>
      <c r="M1420" s="102">
        <v>1</v>
      </c>
      <c r="N1420" s="102">
        <v>146169.4</v>
      </c>
      <c r="O1420" s="102"/>
      <c r="P1420" s="102"/>
      <c r="Q1420" s="226">
        <f t="shared" si="413"/>
        <v>146169.4</v>
      </c>
      <c r="R1420" s="226">
        <f t="shared" si="414"/>
        <v>0</v>
      </c>
      <c r="S1420" s="226">
        <f t="shared" si="414"/>
        <v>0</v>
      </c>
      <c r="T1420" s="226">
        <f t="shared" si="414"/>
        <v>0</v>
      </c>
      <c r="U1420" s="226">
        <f t="shared" si="414"/>
        <v>0</v>
      </c>
      <c r="V1420" s="226">
        <f t="shared" si="415"/>
        <v>0</v>
      </c>
      <c r="W1420" s="1589">
        <v>18</v>
      </c>
      <c r="X1420" s="226">
        <v>2.21</v>
      </c>
      <c r="Y1420" s="102">
        <v>1</v>
      </c>
      <c r="Z1420" s="102">
        <v>146169.4</v>
      </c>
      <c r="AA1420" s="102"/>
      <c r="AB1420" s="102"/>
      <c r="AC1420" s="226">
        <f t="shared" si="416"/>
        <v>146169.4</v>
      </c>
      <c r="AD1420" s="1589">
        <v>19</v>
      </c>
      <c r="AE1420" s="226">
        <v>2.2799999999999998</v>
      </c>
      <c r="AF1420" s="102">
        <v>1</v>
      </c>
      <c r="AG1420" s="102">
        <v>150799.19999999998</v>
      </c>
      <c r="AH1420" s="102"/>
      <c r="AI1420" s="102"/>
      <c r="AJ1420" s="226">
        <f t="shared" si="417"/>
        <v>150799.19999999998</v>
      </c>
    </row>
    <row r="1421" spans="1:36" ht="14.25">
      <c r="A1421" s="207">
        <v>19</v>
      </c>
      <c r="B1421" s="832" t="s">
        <v>5409</v>
      </c>
      <c r="C1421" s="1658" t="s">
        <v>4748</v>
      </c>
      <c r="D1421" s="1659" t="s">
        <v>4556</v>
      </c>
      <c r="E1421" s="1590">
        <v>14</v>
      </c>
      <c r="F1421" s="226">
        <v>2.14</v>
      </c>
      <c r="G1421" s="102">
        <v>1</v>
      </c>
      <c r="H1421" s="102">
        <v>141539.6</v>
      </c>
      <c r="I1421" s="102">
        <v>8000</v>
      </c>
      <c r="J1421" s="102"/>
      <c r="K1421" s="226">
        <f t="shared" si="412"/>
        <v>149539.6</v>
      </c>
      <c r="L1421" s="226">
        <v>2.14</v>
      </c>
      <c r="M1421" s="102">
        <v>1</v>
      </c>
      <c r="N1421" s="102">
        <v>141539.6</v>
      </c>
      <c r="O1421" s="102">
        <v>8000</v>
      </c>
      <c r="P1421" s="102"/>
      <c r="Q1421" s="226">
        <f t="shared" si="413"/>
        <v>149539.6</v>
      </c>
      <c r="R1421" s="226">
        <f t="shared" si="414"/>
        <v>0</v>
      </c>
      <c r="S1421" s="226">
        <f t="shared" si="414"/>
        <v>0</v>
      </c>
      <c r="T1421" s="226">
        <f t="shared" si="414"/>
        <v>0</v>
      </c>
      <c r="U1421" s="226">
        <f t="shared" si="414"/>
        <v>0</v>
      </c>
      <c r="V1421" s="226">
        <f t="shared" si="415"/>
        <v>0</v>
      </c>
      <c r="W1421" s="1589">
        <v>15</v>
      </c>
      <c r="X1421" s="226">
        <v>2.14</v>
      </c>
      <c r="Y1421" s="102">
        <v>1</v>
      </c>
      <c r="Z1421" s="102">
        <v>141539.6</v>
      </c>
      <c r="AA1421" s="102">
        <v>8000</v>
      </c>
      <c r="AB1421" s="102"/>
      <c r="AC1421" s="226">
        <f t="shared" si="416"/>
        <v>149539.6</v>
      </c>
      <c r="AD1421" s="1589">
        <v>16</v>
      </c>
      <c r="AE1421" s="226">
        <v>2.21</v>
      </c>
      <c r="AF1421" s="102">
        <v>1</v>
      </c>
      <c r="AG1421" s="102">
        <v>146169.4</v>
      </c>
      <c r="AH1421" s="102">
        <v>8000</v>
      </c>
      <c r="AI1421" s="102"/>
      <c r="AJ1421" s="226">
        <f t="shared" si="417"/>
        <v>154169.4</v>
      </c>
    </row>
    <row r="1422" spans="1:36" ht="14.25">
      <c r="A1422" s="207">
        <v>20</v>
      </c>
      <c r="B1422" s="832" t="s">
        <v>5421</v>
      </c>
      <c r="C1422" s="1658" t="s">
        <v>4748</v>
      </c>
      <c r="D1422" s="1659" t="s">
        <v>4556</v>
      </c>
      <c r="E1422" s="1590">
        <v>5</v>
      </c>
      <c r="F1422" s="226">
        <v>1.9</v>
      </c>
      <c r="G1422" s="102">
        <v>1</v>
      </c>
      <c r="H1422" s="102">
        <v>125666</v>
      </c>
      <c r="I1422" s="102"/>
      <c r="J1422" s="102"/>
      <c r="K1422" s="226">
        <f t="shared" si="412"/>
        <v>125666</v>
      </c>
      <c r="L1422" s="226">
        <v>1.9</v>
      </c>
      <c r="M1422" s="102">
        <v>1</v>
      </c>
      <c r="N1422" s="102">
        <v>125666</v>
      </c>
      <c r="O1422" s="102"/>
      <c r="P1422" s="102"/>
      <c r="Q1422" s="226">
        <f t="shared" si="413"/>
        <v>125666</v>
      </c>
      <c r="R1422" s="226">
        <f t="shared" si="414"/>
        <v>0</v>
      </c>
      <c r="S1422" s="226">
        <f t="shared" si="414"/>
        <v>0</v>
      </c>
      <c r="T1422" s="226">
        <f t="shared" si="414"/>
        <v>0</v>
      </c>
      <c r="U1422" s="226">
        <f t="shared" si="414"/>
        <v>0</v>
      </c>
      <c r="V1422" s="226">
        <f t="shared" si="415"/>
        <v>0</v>
      </c>
      <c r="W1422" s="1589">
        <v>6</v>
      </c>
      <c r="X1422" s="226">
        <v>1.96</v>
      </c>
      <c r="Y1422" s="102">
        <v>1</v>
      </c>
      <c r="Z1422" s="102">
        <v>129634.4</v>
      </c>
      <c r="AA1422" s="102"/>
      <c r="AB1422" s="102"/>
      <c r="AC1422" s="226">
        <f t="shared" si="416"/>
        <v>129634.4</v>
      </c>
      <c r="AD1422" s="1589">
        <v>7</v>
      </c>
      <c r="AE1422" s="226">
        <v>1.96</v>
      </c>
      <c r="AF1422" s="102">
        <v>1</v>
      </c>
      <c r="AG1422" s="102">
        <v>129634.4</v>
      </c>
      <c r="AH1422" s="102"/>
      <c r="AI1422" s="102"/>
      <c r="AJ1422" s="226">
        <f t="shared" si="417"/>
        <v>129634.4</v>
      </c>
    </row>
    <row r="1423" spans="1:36" ht="14.25">
      <c r="A1423" s="207">
        <v>21</v>
      </c>
      <c r="B1423" s="832" t="s">
        <v>5419</v>
      </c>
      <c r="C1423" s="1658" t="s">
        <v>4748</v>
      </c>
      <c r="D1423" s="1659" t="s">
        <v>4556</v>
      </c>
      <c r="E1423" s="1590">
        <v>4</v>
      </c>
      <c r="F1423" s="226">
        <v>1.9</v>
      </c>
      <c r="G1423" s="102">
        <v>1</v>
      </c>
      <c r="H1423" s="102">
        <v>125666</v>
      </c>
      <c r="I1423" s="102"/>
      <c r="J1423" s="102"/>
      <c r="K1423" s="226">
        <f t="shared" si="412"/>
        <v>125666</v>
      </c>
      <c r="L1423" s="226">
        <v>1.84</v>
      </c>
      <c r="M1423" s="102">
        <v>1</v>
      </c>
      <c r="N1423" s="102">
        <v>121697.60000000001</v>
      </c>
      <c r="O1423" s="102"/>
      <c r="P1423" s="102"/>
      <c r="Q1423" s="226">
        <f t="shared" si="413"/>
        <v>121697.60000000001</v>
      </c>
      <c r="R1423" s="226">
        <f t="shared" si="414"/>
        <v>0</v>
      </c>
      <c r="S1423" s="226">
        <f t="shared" si="414"/>
        <v>3968.3999999999942</v>
      </c>
      <c r="T1423" s="226">
        <f t="shared" si="414"/>
        <v>0</v>
      </c>
      <c r="U1423" s="226">
        <f t="shared" si="414"/>
        <v>0</v>
      </c>
      <c r="V1423" s="226">
        <f t="shared" si="415"/>
        <v>3968.3999999999942</v>
      </c>
      <c r="W1423" s="1589">
        <v>5</v>
      </c>
      <c r="X1423" s="226">
        <v>1.9</v>
      </c>
      <c r="Y1423" s="102">
        <v>1</v>
      </c>
      <c r="Z1423" s="102">
        <v>125666</v>
      </c>
      <c r="AA1423" s="102"/>
      <c r="AB1423" s="102"/>
      <c r="AC1423" s="226">
        <f t="shared" si="416"/>
        <v>125666</v>
      </c>
      <c r="AD1423" s="1589">
        <v>6</v>
      </c>
      <c r="AE1423" s="226">
        <v>1.96</v>
      </c>
      <c r="AF1423" s="102">
        <v>1</v>
      </c>
      <c r="AG1423" s="102">
        <v>129634.4</v>
      </c>
      <c r="AH1423" s="102"/>
      <c r="AI1423" s="102"/>
      <c r="AJ1423" s="226">
        <f t="shared" si="417"/>
        <v>129634.4</v>
      </c>
    </row>
    <row r="1424" spans="1:36" ht="14.25">
      <c r="A1424" s="207">
        <v>22</v>
      </c>
      <c r="B1424" s="832" t="s">
        <v>6617</v>
      </c>
      <c r="C1424" s="1658" t="s">
        <v>4748</v>
      </c>
      <c r="D1424" s="1659" t="s">
        <v>4556</v>
      </c>
      <c r="E1424" s="1590">
        <v>2</v>
      </c>
      <c r="F1424" s="226">
        <v>1.79</v>
      </c>
      <c r="G1424" s="102">
        <v>1</v>
      </c>
      <c r="H1424" s="102">
        <v>118390.6</v>
      </c>
      <c r="I1424" s="102"/>
      <c r="J1424" s="102"/>
      <c r="K1424" s="226">
        <f t="shared" si="412"/>
        <v>118390.6</v>
      </c>
      <c r="L1424" s="226">
        <v>1.73</v>
      </c>
      <c r="M1424" s="102">
        <v>1</v>
      </c>
      <c r="N1424" s="102">
        <v>114422.2</v>
      </c>
      <c r="O1424" s="102"/>
      <c r="P1424" s="102"/>
      <c r="Q1424" s="226">
        <f t="shared" si="413"/>
        <v>114422.2</v>
      </c>
      <c r="R1424" s="226">
        <f t="shared" si="414"/>
        <v>0</v>
      </c>
      <c r="S1424" s="226">
        <f t="shared" si="414"/>
        <v>3968.4000000000087</v>
      </c>
      <c r="T1424" s="226">
        <f t="shared" si="414"/>
        <v>0</v>
      </c>
      <c r="U1424" s="226">
        <f t="shared" si="414"/>
        <v>0</v>
      </c>
      <c r="V1424" s="226">
        <f t="shared" si="415"/>
        <v>3968.4000000000087</v>
      </c>
      <c r="W1424" s="1589">
        <v>3</v>
      </c>
      <c r="X1424" s="226">
        <v>1.84</v>
      </c>
      <c r="Y1424" s="102">
        <v>1</v>
      </c>
      <c r="Z1424" s="102">
        <v>121697.60000000001</v>
      </c>
      <c r="AA1424" s="102"/>
      <c r="AB1424" s="102"/>
      <c r="AC1424" s="226">
        <f t="shared" si="416"/>
        <v>121697.60000000001</v>
      </c>
      <c r="AD1424" s="1589">
        <v>4</v>
      </c>
      <c r="AE1424" s="226">
        <v>1.9</v>
      </c>
      <c r="AF1424" s="102">
        <v>1</v>
      </c>
      <c r="AG1424" s="102">
        <v>125666</v>
      </c>
      <c r="AH1424" s="102"/>
      <c r="AI1424" s="102"/>
      <c r="AJ1424" s="226">
        <f t="shared" si="417"/>
        <v>125666</v>
      </c>
    </row>
    <row r="1425" spans="1:36" ht="14.25">
      <c r="A1425" s="207">
        <v>23</v>
      </c>
      <c r="B1425" s="832" t="s">
        <v>5410</v>
      </c>
      <c r="C1425" s="1658" t="s">
        <v>4748</v>
      </c>
      <c r="D1425" s="1659" t="s">
        <v>4556</v>
      </c>
      <c r="E1425" s="1590">
        <v>14</v>
      </c>
      <c r="F1425" s="226">
        <v>2.14</v>
      </c>
      <c r="G1425" s="102">
        <v>1</v>
      </c>
      <c r="H1425" s="102">
        <v>141539.6</v>
      </c>
      <c r="I1425" s="102"/>
      <c r="J1425" s="102"/>
      <c r="K1425" s="226">
        <f t="shared" si="412"/>
        <v>141539.6</v>
      </c>
      <c r="L1425" s="226">
        <v>2.14</v>
      </c>
      <c r="M1425" s="102">
        <v>1</v>
      </c>
      <c r="N1425" s="102">
        <v>141539.6</v>
      </c>
      <c r="O1425" s="102"/>
      <c r="P1425" s="102"/>
      <c r="Q1425" s="226">
        <f t="shared" si="413"/>
        <v>141539.6</v>
      </c>
      <c r="R1425" s="226">
        <f t="shared" si="414"/>
        <v>0</v>
      </c>
      <c r="S1425" s="226">
        <f t="shared" si="414"/>
        <v>0</v>
      </c>
      <c r="T1425" s="226">
        <f t="shared" si="414"/>
        <v>0</v>
      </c>
      <c r="U1425" s="226">
        <f t="shared" si="414"/>
        <v>0</v>
      </c>
      <c r="V1425" s="226">
        <f t="shared" si="415"/>
        <v>0</v>
      </c>
      <c r="W1425" s="1589">
        <v>15</v>
      </c>
      <c r="X1425" s="226">
        <v>2.14</v>
      </c>
      <c r="Y1425" s="102">
        <v>1</v>
      </c>
      <c r="Z1425" s="102">
        <v>141539.6</v>
      </c>
      <c r="AA1425" s="102"/>
      <c r="AB1425" s="102"/>
      <c r="AC1425" s="226">
        <f t="shared" si="416"/>
        <v>141539.6</v>
      </c>
      <c r="AD1425" s="1589">
        <v>16</v>
      </c>
      <c r="AE1425" s="226">
        <v>2.21</v>
      </c>
      <c r="AF1425" s="102">
        <v>1</v>
      </c>
      <c r="AG1425" s="102">
        <v>146169.4</v>
      </c>
      <c r="AH1425" s="102"/>
      <c r="AI1425" s="102"/>
      <c r="AJ1425" s="226">
        <f t="shared" si="417"/>
        <v>146169.4</v>
      </c>
    </row>
    <row r="1426" spans="1:36" ht="14.25">
      <c r="A1426" s="207">
        <v>24</v>
      </c>
      <c r="B1426" s="832" t="s">
        <v>5415</v>
      </c>
      <c r="C1426" s="1658" t="s">
        <v>4748</v>
      </c>
      <c r="D1426" s="1659" t="s">
        <v>4556</v>
      </c>
      <c r="E1426" s="1590">
        <v>4</v>
      </c>
      <c r="F1426" s="226">
        <v>1.9</v>
      </c>
      <c r="G1426" s="102">
        <v>1</v>
      </c>
      <c r="H1426" s="102">
        <v>125666</v>
      </c>
      <c r="I1426" s="102"/>
      <c r="J1426" s="102"/>
      <c r="K1426" s="226">
        <f t="shared" si="412"/>
        <v>125666</v>
      </c>
      <c r="L1426" s="226">
        <v>1.84</v>
      </c>
      <c r="M1426" s="102">
        <v>1</v>
      </c>
      <c r="N1426" s="102">
        <v>121697.60000000001</v>
      </c>
      <c r="O1426" s="102"/>
      <c r="P1426" s="102"/>
      <c r="Q1426" s="226">
        <f t="shared" si="413"/>
        <v>121697.60000000001</v>
      </c>
      <c r="R1426" s="226">
        <f t="shared" ref="R1426:U1448" si="418">G1426-M1426</f>
        <v>0</v>
      </c>
      <c r="S1426" s="226">
        <f t="shared" si="418"/>
        <v>3968.3999999999942</v>
      </c>
      <c r="T1426" s="226">
        <f t="shared" si="418"/>
        <v>0</v>
      </c>
      <c r="U1426" s="226">
        <f t="shared" si="418"/>
        <v>0</v>
      </c>
      <c r="V1426" s="226">
        <f t="shared" si="415"/>
        <v>3968.3999999999942</v>
      </c>
      <c r="W1426" s="1589">
        <v>5</v>
      </c>
      <c r="X1426" s="226">
        <v>1.9</v>
      </c>
      <c r="Y1426" s="102">
        <v>1</v>
      </c>
      <c r="Z1426" s="102">
        <v>125666</v>
      </c>
      <c r="AA1426" s="102"/>
      <c r="AB1426" s="102"/>
      <c r="AC1426" s="226">
        <f t="shared" si="416"/>
        <v>125666</v>
      </c>
      <c r="AD1426" s="1589">
        <v>6</v>
      </c>
      <c r="AE1426" s="226">
        <v>1.96</v>
      </c>
      <c r="AF1426" s="102">
        <v>1</v>
      </c>
      <c r="AG1426" s="102">
        <v>129634.4</v>
      </c>
      <c r="AH1426" s="102"/>
      <c r="AI1426" s="102"/>
      <c r="AJ1426" s="226">
        <f t="shared" si="417"/>
        <v>129634.4</v>
      </c>
    </row>
    <row r="1427" spans="1:36" ht="14.25">
      <c r="A1427" s="207">
        <v>25</v>
      </c>
      <c r="B1427" s="832" t="s">
        <v>5412</v>
      </c>
      <c r="C1427" s="1658" t="s">
        <v>4748</v>
      </c>
      <c r="D1427" s="1659" t="s">
        <v>4556</v>
      </c>
      <c r="E1427" s="1590">
        <v>12</v>
      </c>
      <c r="F1427" s="226">
        <v>2.08</v>
      </c>
      <c r="G1427" s="102">
        <v>1</v>
      </c>
      <c r="H1427" s="102">
        <v>137571.20000000001</v>
      </c>
      <c r="I1427" s="102"/>
      <c r="J1427" s="102"/>
      <c r="K1427" s="226">
        <f t="shared" si="412"/>
        <v>137571.20000000001</v>
      </c>
      <c r="L1427" s="226">
        <v>2.08</v>
      </c>
      <c r="M1427" s="102">
        <v>1</v>
      </c>
      <c r="N1427" s="102">
        <v>137571.20000000001</v>
      </c>
      <c r="O1427" s="102"/>
      <c r="P1427" s="102"/>
      <c r="Q1427" s="226">
        <f t="shared" si="413"/>
        <v>137571.20000000001</v>
      </c>
      <c r="R1427" s="226">
        <f t="shared" si="418"/>
        <v>0</v>
      </c>
      <c r="S1427" s="226">
        <f t="shared" si="418"/>
        <v>0</v>
      </c>
      <c r="T1427" s="226">
        <f t="shared" si="418"/>
        <v>0</v>
      </c>
      <c r="U1427" s="226">
        <f t="shared" si="418"/>
        <v>0</v>
      </c>
      <c r="V1427" s="226">
        <f t="shared" si="415"/>
        <v>0</v>
      </c>
      <c r="W1427" s="1589">
        <v>13</v>
      </c>
      <c r="X1427" s="226">
        <v>2.14</v>
      </c>
      <c r="Y1427" s="102">
        <v>1</v>
      </c>
      <c r="Z1427" s="102">
        <v>141539.6</v>
      </c>
      <c r="AA1427" s="102"/>
      <c r="AB1427" s="102"/>
      <c r="AC1427" s="226">
        <f t="shared" si="416"/>
        <v>141539.6</v>
      </c>
      <c r="AD1427" s="1589">
        <v>14</v>
      </c>
      <c r="AE1427" s="226">
        <v>2.14</v>
      </c>
      <c r="AF1427" s="102">
        <v>1</v>
      </c>
      <c r="AG1427" s="102">
        <v>141539.6</v>
      </c>
      <c r="AH1427" s="102"/>
      <c r="AI1427" s="102"/>
      <c r="AJ1427" s="226">
        <f t="shared" si="417"/>
        <v>141539.6</v>
      </c>
    </row>
    <row r="1428" spans="1:36" ht="14.25">
      <c r="A1428" s="207">
        <v>26</v>
      </c>
      <c r="B1428" s="832" t="s">
        <v>5418</v>
      </c>
      <c r="C1428" s="1658" t="s">
        <v>4748</v>
      </c>
      <c r="D1428" s="1659" t="s">
        <v>4556</v>
      </c>
      <c r="E1428" s="1590">
        <v>8</v>
      </c>
      <c r="F1428" s="226">
        <v>2.02</v>
      </c>
      <c r="G1428" s="102">
        <v>1</v>
      </c>
      <c r="H1428" s="102">
        <v>133602.79999999999</v>
      </c>
      <c r="I1428" s="102"/>
      <c r="J1428" s="102"/>
      <c r="K1428" s="226">
        <f t="shared" si="412"/>
        <v>133602.79999999999</v>
      </c>
      <c r="L1428" s="226">
        <v>1.96</v>
      </c>
      <c r="M1428" s="102">
        <v>1</v>
      </c>
      <c r="N1428" s="102">
        <v>129634.4</v>
      </c>
      <c r="O1428" s="102"/>
      <c r="P1428" s="102"/>
      <c r="Q1428" s="226">
        <f t="shared" si="413"/>
        <v>129634.4</v>
      </c>
      <c r="R1428" s="226">
        <f t="shared" si="418"/>
        <v>0</v>
      </c>
      <c r="S1428" s="226">
        <f t="shared" si="418"/>
        <v>3968.3999999999942</v>
      </c>
      <c r="T1428" s="226">
        <f t="shared" si="418"/>
        <v>0</v>
      </c>
      <c r="U1428" s="226">
        <f t="shared" si="418"/>
        <v>0</v>
      </c>
      <c r="V1428" s="226">
        <f t="shared" si="415"/>
        <v>3968.3999999999942</v>
      </c>
      <c r="W1428" s="1589">
        <v>9</v>
      </c>
      <c r="X1428" s="226">
        <v>2.02</v>
      </c>
      <c r="Y1428" s="102">
        <v>1</v>
      </c>
      <c r="Z1428" s="102">
        <v>133602.79999999999</v>
      </c>
      <c r="AA1428" s="102"/>
      <c r="AB1428" s="102"/>
      <c r="AC1428" s="226">
        <f t="shared" si="416"/>
        <v>133602.79999999999</v>
      </c>
      <c r="AD1428" s="1589">
        <v>10</v>
      </c>
      <c r="AE1428" s="226">
        <v>2.08</v>
      </c>
      <c r="AF1428" s="102">
        <v>1</v>
      </c>
      <c r="AG1428" s="102">
        <v>137571.20000000001</v>
      </c>
      <c r="AH1428" s="102"/>
      <c r="AI1428" s="102"/>
      <c r="AJ1428" s="226">
        <f t="shared" si="417"/>
        <v>137571.20000000001</v>
      </c>
    </row>
    <row r="1429" spans="1:36" ht="14.25">
      <c r="A1429" s="207">
        <v>27</v>
      </c>
      <c r="B1429" s="832" t="s">
        <v>5223</v>
      </c>
      <c r="C1429" s="1658" t="s">
        <v>4748</v>
      </c>
      <c r="D1429" s="1659" t="s">
        <v>4556</v>
      </c>
      <c r="E1429" s="1590">
        <v>2</v>
      </c>
      <c r="F1429" s="226">
        <v>1.79</v>
      </c>
      <c r="G1429" s="102">
        <v>1</v>
      </c>
      <c r="H1429" s="102">
        <v>118390.6</v>
      </c>
      <c r="I1429" s="102"/>
      <c r="J1429" s="102"/>
      <c r="K1429" s="226">
        <f t="shared" si="412"/>
        <v>118390.6</v>
      </c>
      <c r="L1429" s="226">
        <v>1.73</v>
      </c>
      <c r="M1429" s="102">
        <v>1</v>
      </c>
      <c r="N1429" s="102">
        <v>114422.2</v>
      </c>
      <c r="O1429" s="102"/>
      <c r="P1429" s="102"/>
      <c r="Q1429" s="226">
        <f t="shared" si="413"/>
        <v>114422.2</v>
      </c>
      <c r="R1429" s="226">
        <f t="shared" si="418"/>
        <v>0</v>
      </c>
      <c r="S1429" s="226">
        <f t="shared" si="418"/>
        <v>3968.4000000000087</v>
      </c>
      <c r="T1429" s="226">
        <f t="shared" si="418"/>
        <v>0</v>
      </c>
      <c r="U1429" s="226">
        <f t="shared" si="418"/>
        <v>0</v>
      </c>
      <c r="V1429" s="226">
        <f t="shared" si="415"/>
        <v>3968.4000000000087</v>
      </c>
      <c r="W1429" s="1589">
        <v>3</v>
      </c>
      <c r="X1429" s="226">
        <v>1.84</v>
      </c>
      <c r="Y1429" s="102">
        <v>1</v>
      </c>
      <c r="Z1429" s="102">
        <v>121697.60000000001</v>
      </c>
      <c r="AA1429" s="102"/>
      <c r="AB1429" s="102"/>
      <c r="AC1429" s="226">
        <f t="shared" si="416"/>
        <v>121697.60000000001</v>
      </c>
      <c r="AD1429" s="1589">
        <v>4</v>
      </c>
      <c r="AE1429" s="226">
        <v>1.9</v>
      </c>
      <c r="AF1429" s="102">
        <v>1</v>
      </c>
      <c r="AG1429" s="102">
        <v>125666</v>
      </c>
      <c r="AH1429" s="102"/>
      <c r="AI1429" s="102"/>
      <c r="AJ1429" s="226">
        <f t="shared" si="417"/>
        <v>125666</v>
      </c>
    </row>
    <row r="1430" spans="1:36" ht="14.25">
      <c r="A1430" s="207">
        <v>28</v>
      </c>
      <c r="B1430" s="832" t="s">
        <v>5416</v>
      </c>
      <c r="C1430" s="1658" t="s">
        <v>4748</v>
      </c>
      <c r="D1430" s="1659" t="s">
        <v>4556</v>
      </c>
      <c r="E1430" s="1590">
        <v>6</v>
      </c>
      <c r="F1430" s="226">
        <v>1.96</v>
      </c>
      <c r="G1430" s="102">
        <v>1</v>
      </c>
      <c r="H1430" s="102">
        <v>129634.4</v>
      </c>
      <c r="I1430" s="102"/>
      <c r="J1430" s="102"/>
      <c r="K1430" s="226">
        <f t="shared" si="412"/>
        <v>129634.4</v>
      </c>
      <c r="L1430" s="226">
        <v>1.9</v>
      </c>
      <c r="M1430" s="102">
        <v>1</v>
      </c>
      <c r="N1430" s="102">
        <v>125666</v>
      </c>
      <c r="O1430" s="102"/>
      <c r="P1430" s="102"/>
      <c r="Q1430" s="226">
        <f t="shared" si="413"/>
        <v>125666</v>
      </c>
      <c r="R1430" s="226">
        <f t="shared" si="418"/>
        <v>0</v>
      </c>
      <c r="S1430" s="226">
        <f t="shared" si="418"/>
        <v>3968.3999999999942</v>
      </c>
      <c r="T1430" s="226">
        <f t="shared" si="418"/>
        <v>0</v>
      </c>
      <c r="U1430" s="226">
        <f t="shared" si="418"/>
        <v>0</v>
      </c>
      <c r="V1430" s="226">
        <f t="shared" si="415"/>
        <v>3968.3999999999942</v>
      </c>
      <c r="W1430" s="1589">
        <v>7</v>
      </c>
      <c r="X1430" s="226">
        <v>1.96</v>
      </c>
      <c r="Y1430" s="102">
        <v>1</v>
      </c>
      <c r="Z1430" s="102">
        <v>129634.4</v>
      </c>
      <c r="AA1430" s="102"/>
      <c r="AB1430" s="102"/>
      <c r="AC1430" s="226">
        <f t="shared" si="416"/>
        <v>129634.4</v>
      </c>
      <c r="AD1430" s="1589">
        <v>8</v>
      </c>
      <c r="AE1430" s="226">
        <v>2.02</v>
      </c>
      <c r="AF1430" s="102">
        <v>1</v>
      </c>
      <c r="AG1430" s="102">
        <v>133602.79999999999</v>
      </c>
      <c r="AH1430" s="102"/>
      <c r="AI1430" s="102"/>
      <c r="AJ1430" s="226">
        <f t="shared" si="417"/>
        <v>133602.79999999999</v>
      </c>
    </row>
    <row r="1431" spans="1:36" ht="14.25">
      <c r="A1431" s="207">
        <v>29</v>
      </c>
      <c r="B1431" s="832" t="s">
        <v>5417</v>
      </c>
      <c r="C1431" s="1658" t="s">
        <v>4748</v>
      </c>
      <c r="D1431" s="1659" t="s">
        <v>4556</v>
      </c>
      <c r="E1431" s="1590">
        <v>9</v>
      </c>
      <c r="F1431" s="226">
        <v>2.02</v>
      </c>
      <c r="G1431" s="102">
        <v>1</v>
      </c>
      <c r="H1431" s="102">
        <v>133602.79999999999</v>
      </c>
      <c r="I1431" s="102"/>
      <c r="J1431" s="102"/>
      <c r="K1431" s="226">
        <f t="shared" si="412"/>
        <v>133602.79999999999</v>
      </c>
      <c r="L1431" s="226">
        <v>2.02</v>
      </c>
      <c r="M1431" s="102">
        <v>1</v>
      </c>
      <c r="N1431" s="102">
        <v>133602.79999999999</v>
      </c>
      <c r="O1431" s="102"/>
      <c r="P1431" s="102"/>
      <c r="Q1431" s="226">
        <f t="shared" si="413"/>
        <v>133602.79999999999</v>
      </c>
      <c r="R1431" s="226">
        <f t="shared" si="418"/>
        <v>0</v>
      </c>
      <c r="S1431" s="226">
        <f t="shared" si="418"/>
        <v>0</v>
      </c>
      <c r="T1431" s="226">
        <f t="shared" si="418"/>
        <v>0</v>
      </c>
      <c r="U1431" s="226">
        <f t="shared" si="418"/>
        <v>0</v>
      </c>
      <c r="V1431" s="226">
        <f t="shared" si="415"/>
        <v>0</v>
      </c>
      <c r="W1431" s="1589">
        <v>10</v>
      </c>
      <c r="X1431" s="226">
        <v>2.08</v>
      </c>
      <c r="Y1431" s="102">
        <v>1</v>
      </c>
      <c r="Z1431" s="102">
        <v>137571.20000000001</v>
      </c>
      <c r="AA1431" s="102"/>
      <c r="AB1431" s="102"/>
      <c r="AC1431" s="226">
        <f t="shared" si="416"/>
        <v>137571.20000000001</v>
      </c>
      <c r="AD1431" s="1589">
        <v>11</v>
      </c>
      <c r="AE1431" s="226">
        <v>2.08</v>
      </c>
      <c r="AF1431" s="102">
        <v>1</v>
      </c>
      <c r="AG1431" s="102">
        <v>137571.20000000001</v>
      </c>
      <c r="AH1431" s="102"/>
      <c r="AI1431" s="102"/>
      <c r="AJ1431" s="226">
        <f t="shared" si="417"/>
        <v>137571.20000000001</v>
      </c>
    </row>
    <row r="1432" spans="1:36" ht="14.25">
      <c r="A1432" s="207">
        <v>30</v>
      </c>
      <c r="B1432" s="832" t="s">
        <v>5413</v>
      </c>
      <c r="C1432" s="1658" t="s">
        <v>4748</v>
      </c>
      <c r="D1432" s="1659" t="s">
        <v>4556</v>
      </c>
      <c r="E1432" s="1590">
        <v>11</v>
      </c>
      <c r="F1432" s="226">
        <v>2.08</v>
      </c>
      <c r="G1432" s="102">
        <v>1</v>
      </c>
      <c r="H1432" s="102">
        <v>137571.20000000001</v>
      </c>
      <c r="I1432" s="102"/>
      <c r="J1432" s="102"/>
      <c r="K1432" s="226">
        <f t="shared" si="412"/>
        <v>137571.20000000001</v>
      </c>
      <c r="L1432" s="226">
        <v>2.08</v>
      </c>
      <c r="M1432" s="102">
        <v>1</v>
      </c>
      <c r="N1432" s="102">
        <v>137571.20000000001</v>
      </c>
      <c r="O1432" s="102"/>
      <c r="P1432" s="102"/>
      <c r="Q1432" s="226">
        <f t="shared" si="413"/>
        <v>137571.20000000001</v>
      </c>
      <c r="R1432" s="226">
        <f t="shared" si="418"/>
        <v>0</v>
      </c>
      <c r="S1432" s="226">
        <f t="shared" si="418"/>
        <v>0</v>
      </c>
      <c r="T1432" s="226">
        <f t="shared" si="418"/>
        <v>0</v>
      </c>
      <c r="U1432" s="226">
        <f t="shared" si="418"/>
        <v>0</v>
      </c>
      <c r="V1432" s="226">
        <f t="shared" si="415"/>
        <v>0</v>
      </c>
      <c r="W1432" s="1589">
        <v>12</v>
      </c>
      <c r="X1432" s="226">
        <v>2.08</v>
      </c>
      <c r="Y1432" s="102">
        <v>1</v>
      </c>
      <c r="Z1432" s="102">
        <v>137571.20000000001</v>
      </c>
      <c r="AA1432" s="102"/>
      <c r="AB1432" s="102"/>
      <c r="AC1432" s="226">
        <f t="shared" si="416"/>
        <v>137571.20000000001</v>
      </c>
      <c r="AD1432" s="1589">
        <v>13</v>
      </c>
      <c r="AE1432" s="226">
        <v>2.14</v>
      </c>
      <c r="AF1432" s="102">
        <v>1</v>
      </c>
      <c r="AG1432" s="102">
        <v>141539.6</v>
      </c>
      <c r="AH1432" s="102"/>
      <c r="AI1432" s="102"/>
      <c r="AJ1432" s="226">
        <f t="shared" si="417"/>
        <v>141539.6</v>
      </c>
    </row>
    <row r="1433" spans="1:36" ht="14.25">
      <c r="A1433" s="207">
        <v>31</v>
      </c>
      <c r="B1433" s="832" t="s">
        <v>5420</v>
      </c>
      <c r="C1433" s="1658" t="s">
        <v>4748</v>
      </c>
      <c r="D1433" s="1659" t="s">
        <v>4556</v>
      </c>
      <c r="E1433" s="1590">
        <v>8</v>
      </c>
      <c r="F1433" s="226">
        <v>2.02</v>
      </c>
      <c r="G1433" s="102">
        <v>1</v>
      </c>
      <c r="H1433" s="102">
        <v>133602.79999999999</v>
      </c>
      <c r="I1433" s="102"/>
      <c r="J1433" s="102"/>
      <c r="K1433" s="226">
        <f t="shared" si="412"/>
        <v>133602.79999999999</v>
      </c>
      <c r="L1433" s="226">
        <v>1.96</v>
      </c>
      <c r="M1433" s="102">
        <v>1</v>
      </c>
      <c r="N1433" s="102">
        <v>129634.4</v>
      </c>
      <c r="O1433" s="102"/>
      <c r="P1433" s="102"/>
      <c r="Q1433" s="226">
        <f t="shared" si="413"/>
        <v>129634.4</v>
      </c>
      <c r="R1433" s="226">
        <f t="shared" si="418"/>
        <v>0</v>
      </c>
      <c r="S1433" s="226">
        <f t="shared" si="418"/>
        <v>3968.3999999999942</v>
      </c>
      <c r="T1433" s="226">
        <f t="shared" si="418"/>
        <v>0</v>
      </c>
      <c r="U1433" s="226">
        <f t="shared" si="418"/>
        <v>0</v>
      </c>
      <c r="V1433" s="226">
        <f t="shared" si="415"/>
        <v>3968.3999999999942</v>
      </c>
      <c r="W1433" s="1589">
        <v>9</v>
      </c>
      <c r="X1433" s="226">
        <v>2.02</v>
      </c>
      <c r="Y1433" s="102">
        <v>1</v>
      </c>
      <c r="Z1433" s="102">
        <v>133602.79999999999</v>
      </c>
      <c r="AA1433" s="102"/>
      <c r="AB1433" s="102"/>
      <c r="AC1433" s="226">
        <f t="shared" si="416"/>
        <v>133602.79999999999</v>
      </c>
      <c r="AD1433" s="1589">
        <v>10</v>
      </c>
      <c r="AE1433" s="226">
        <v>2.08</v>
      </c>
      <c r="AF1433" s="102">
        <v>1</v>
      </c>
      <c r="AG1433" s="102">
        <v>137571.20000000001</v>
      </c>
      <c r="AH1433" s="102"/>
      <c r="AI1433" s="102"/>
      <c r="AJ1433" s="226">
        <f t="shared" si="417"/>
        <v>137571.20000000001</v>
      </c>
    </row>
    <row r="1434" spans="1:36" ht="14.25">
      <c r="A1434" s="207">
        <v>32</v>
      </c>
      <c r="B1434" s="832" t="s">
        <v>6618</v>
      </c>
      <c r="C1434" s="1658" t="s">
        <v>4748</v>
      </c>
      <c r="D1434" s="1659" t="s">
        <v>4556</v>
      </c>
      <c r="E1434" s="1590">
        <v>2</v>
      </c>
      <c r="F1434" s="226">
        <v>1.79</v>
      </c>
      <c r="G1434" s="102">
        <v>1</v>
      </c>
      <c r="H1434" s="102">
        <v>118390.6</v>
      </c>
      <c r="I1434" s="102"/>
      <c r="J1434" s="102"/>
      <c r="K1434" s="226">
        <f t="shared" si="412"/>
        <v>118390.6</v>
      </c>
      <c r="L1434" s="226">
        <v>1.73</v>
      </c>
      <c r="M1434" s="102">
        <v>1</v>
      </c>
      <c r="N1434" s="102">
        <v>114422.2</v>
      </c>
      <c r="O1434" s="102"/>
      <c r="P1434" s="102"/>
      <c r="Q1434" s="226">
        <f t="shared" si="413"/>
        <v>114422.2</v>
      </c>
      <c r="R1434" s="226">
        <f t="shared" si="418"/>
        <v>0</v>
      </c>
      <c r="S1434" s="226">
        <f t="shared" si="418"/>
        <v>3968.4000000000087</v>
      </c>
      <c r="T1434" s="226">
        <f t="shared" si="418"/>
        <v>0</v>
      </c>
      <c r="U1434" s="226">
        <f t="shared" si="418"/>
        <v>0</v>
      </c>
      <c r="V1434" s="226">
        <f t="shared" si="415"/>
        <v>3968.4000000000087</v>
      </c>
      <c r="W1434" s="1589">
        <v>3</v>
      </c>
      <c r="X1434" s="226">
        <v>1.84</v>
      </c>
      <c r="Y1434" s="102">
        <v>1</v>
      </c>
      <c r="Z1434" s="102">
        <v>121697.60000000001</v>
      </c>
      <c r="AA1434" s="102"/>
      <c r="AB1434" s="102"/>
      <c r="AC1434" s="226">
        <f t="shared" si="416"/>
        <v>121697.60000000001</v>
      </c>
      <c r="AD1434" s="1589">
        <v>4</v>
      </c>
      <c r="AE1434" s="226">
        <v>1.9</v>
      </c>
      <c r="AF1434" s="102">
        <v>1</v>
      </c>
      <c r="AG1434" s="102">
        <v>125666</v>
      </c>
      <c r="AH1434" s="102"/>
      <c r="AI1434" s="102"/>
      <c r="AJ1434" s="226">
        <f t="shared" si="417"/>
        <v>125666</v>
      </c>
    </row>
    <row r="1435" spans="1:36" ht="14.25">
      <c r="A1435" s="207">
        <v>33</v>
      </c>
      <c r="B1435" s="832" t="s">
        <v>5422</v>
      </c>
      <c r="C1435" s="1658" t="s">
        <v>4748</v>
      </c>
      <c r="D1435" s="1659" t="s">
        <v>4556</v>
      </c>
      <c r="E1435" s="1590">
        <v>6</v>
      </c>
      <c r="F1435" s="226">
        <v>1.96</v>
      </c>
      <c r="G1435" s="102">
        <v>1</v>
      </c>
      <c r="H1435" s="102">
        <v>129634.4</v>
      </c>
      <c r="I1435" s="102"/>
      <c r="J1435" s="102"/>
      <c r="K1435" s="226">
        <f t="shared" si="412"/>
        <v>129634.4</v>
      </c>
      <c r="L1435" s="226">
        <v>1.9</v>
      </c>
      <c r="M1435" s="102">
        <v>1</v>
      </c>
      <c r="N1435" s="102">
        <v>125666</v>
      </c>
      <c r="O1435" s="102"/>
      <c r="P1435" s="102"/>
      <c r="Q1435" s="226">
        <f t="shared" si="413"/>
        <v>125666</v>
      </c>
      <c r="R1435" s="226">
        <f t="shared" si="418"/>
        <v>0</v>
      </c>
      <c r="S1435" s="226">
        <f t="shared" si="418"/>
        <v>3968.3999999999942</v>
      </c>
      <c r="T1435" s="226">
        <f t="shared" si="418"/>
        <v>0</v>
      </c>
      <c r="U1435" s="226">
        <f t="shared" si="418"/>
        <v>0</v>
      </c>
      <c r="V1435" s="226">
        <f t="shared" si="415"/>
        <v>3968.3999999999942</v>
      </c>
      <c r="W1435" s="1589">
        <v>7</v>
      </c>
      <c r="X1435" s="226">
        <v>1.96</v>
      </c>
      <c r="Y1435" s="102">
        <v>1</v>
      </c>
      <c r="Z1435" s="102">
        <v>129634.4</v>
      </c>
      <c r="AA1435" s="102"/>
      <c r="AB1435" s="102"/>
      <c r="AC1435" s="226">
        <f t="shared" si="416"/>
        <v>129634.4</v>
      </c>
      <c r="AD1435" s="1589">
        <v>8</v>
      </c>
      <c r="AE1435" s="226">
        <v>2.02</v>
      </c>
      <c r="AF1435" s="102">
        <v>1</v>
      </c>
      <c r="AG1435" s="102">
        <v>133602.79999999999</v>
      </c>
      <c r="AH1435" s="102"/>
      <c r="AI1435" s="102"/>
      <c r="AJ1435" s="226">
        <f t="shared" si="417"/>
        <v>133602.79999999999</v>
      </c>
    </row>
    <row r="1436" spans="1:36" ht="14.25">
      <c r="A1436" s="207">
        <v>34</v>
      </c>
      <c r="B1436" s="832" t="s">
        <v>5167</v>
      </c>
      <c r="C1436" s="1658" t="s">
        <v>4748</v>
      </c>
      <c r="D1436" s="1659" t="s">
        <v>4556</v>
      </c>
      <c r="E1436" s="1590">
        <v>2</v>
      </c>
      <c r="F1436" s="226">
        <v>1.79</v>
      </c>
      <c r="G1436" s="102">
        <v>1</v>
      </c>
      <c r="H1436" s="102">
        <v>118390.6</v>
      </c>
      <c r="I1436" s="102"/>
      <c r="J1436" s="102"/>
      <c r="K1436" s="226">
        <f t="shared" si="412"/>
        <v>118390.6</v>
      </c>
      <c r="L1436" s="226">
        <v>1.73</v>
      </c>
      <c r="M1436" s="102">
        <v>1</v>
      </c>
      <c r="N1436" s="102">
        <v>114422.2</v>
      </c>
      <c r="O1436" s="102"/>
      <c r="P1436" s="102"/>
      <c r="Q1436" s="226">
        <f t="shared" si="413"/>
        <v>114422.2</v>
      </c>
      <c r="R1436" s="226">
        <f t="shared" si="418"/>
        <v>0</v>
      </c>
      <c r="S1436" s="226">
        <f t="shared" si="418"/>
        <v>3968.4000000000087</v>
      </c>
      <c r="T1436" s="226">
        <f t="shared" si="418"/>
        <v>0</v>
      </c>
      <c r="U1436" s="226">
        <f t="shared" si="418"/>
        <v>0</v>
      </c>
      <c r="V1436" s="226">
        <f t="shared" si="415"/>
        <v>3968.4000000000087</v>
      </c>
      <c r="W1436" s="1589">
        <v>3</v>
      </c>
      <c r="X1436" s="226">
        <v>1.84</v>
      </c>
      <c r="Y1436" s="102">
        <v>1</v>
      </c>
      <c r="Z1436" s="102">
        <v>121697.60000000001</v>
      </c>
      <c r="AA1436" s="102"/>
      <c r="AB1436" s="102"/>
      <c r="AC1436" s="226">
        <f t="shared" si="416"/>
        <v>121697.60000000001</v>
      </c>
      <c r="AD1436" s="1589">
        <v>4</v>
      </c>
      <c r="AE1436" s="226">
        <v>1.9</v>
      </c>
      <c r="AF1436" s="102">
        <v>1</v>
      </c>
      <c r="AG1436" s="102">
        <v>125666</v>
      </c>
      <c r="AH1436" s="102"/>
      <c r="AI1436" s="102"/>
      <c r="AJ1436" s="226">
        <f t="shared" si="417"/>
        <v>125666</v>
      </c>
    </row>
    <row r="1437" spans="1:36" ht="14.25">
      <c r="A1437" s="207">
        <v>35</v>
      </c>
      <c r="B1437" s="832" t="s">
        <v>1433</v>
      </c>
      <c r="C1437" s="1658" t="s">
        <v>4748</v>
      </c>
      <c r="D1437" s="1659" t="s">
        <v>4556</v>
      </c>
      <c r="E1437" s="1590">
        <v>1</v>
      </c>
      <c r="F1437" s="226">
        <v>1.73</v>
      </c>
      <c r="G1437" s="102">
        <v>1</v>
      </c>
      <c r="H1437" s="102">
        <v>114422.2</v>
      </c>
      <c r="I1437" s="102"/>
      <c r="J1437" s="102"/>
      <c r="K1437" s="226">
        <f t="shared" si="412"/>
        <v>114422.2</v>
      </c>
      <c r="L1437" s="226">
        <v>1.68</v>
      </c>
      <c r="M1437" s="102">
        <v>1</v>
      </c>
      <c r="N1437" s="102">
        <v>111115.2</v>
      </c>
      <c r="O1437" s="102"/>
      <c r="P1437" s="102"/>
      <c r="Q1437" s="226">
        <f t="shared" si="413"/>
        <v>111115.2</v>
      </c>
      <c r="R1437" s="226">
        <f t="shared" si="418"/>
        <v>0</v>
      </c>
      <c r="S1437" s="226">
        <f t="shared" si="418"/>
        <v>3307</v>
      </c>
      <c r="T1437" s="226">
        <f t="shared" si="418"/>
        <v>0</v>
      </c>
      <c r="U1437" s="226">
        <f t="shared" si="418"/>
        <v>0</v>
      </c>
      <c r="V1437" s="226">
        <f t="shared" si="415"/>
        <v>3307</v>
      </c>
      <c r="W1437" s="1589">
        <v>2</v>
      </c>
      <c r="X1437" s="226">
        <v>1.79</v>
      </c>
      <c r="Y1437" s="102">
        <v>1</v>
      </c>
      <c r="Z1437" s="102">
        <v>118390.6</v>
      </c>
      <c r="AA1437" s="102"/>
      <c r="AB1437" s="102"/>
      <c r="AC1437" s="226">
        <f t="shared" si="416"/>
        <v>118390.6</v>
      </c>
      <c r="AD1437" s="1589">
        <v>3</v>
      </c>
      <c r="AE1437" s="226">
        <v>1.84</v>
      </c>
      <c r="AF1437" s="102">
        <v>1</v>
      </c>
      <c r="AG1437" s="102">
        <v>121697.60000000001</v>
      </c>
      <c r="AH1437" s="102"/>
      <c r="AI1437" s="102"/>
      <c r="AJ1437" s="226">
        <f t="shared" si="417"/>
        <v>121697.60000000001</v>
      </c>
    </row>
    <row r="1438" spans="1:36" ht="14.25">
      <c r="A1438" s="207">
        <v>36</v>
      </c>
      <c r="B1438" s="832" t="s">
        <v>1419</v>
      </c>
      <c r="C1438" s="1658" t="s">
        <v>4748</v>
      </c>
      <c r="D1438" s="1659" t="s">
        <v>4556</v>
      </c>
      <c r="E1438" s="1590">
        <v>1</v>
      </c>
      <c r="F1438" s="226">
        <v>1.73</v>
      </c>
      <c r="G1438" s="102">
        <v>1</v>
      </c>
      <c r="H1438" s="102">
        <v>114422.2</v>
      </c>
      <c r="I1438" s="102"/>
      <c r="J1438" s="102"/>
      <c r="K1438" s="226">
        <f t="shared" si="412"/>
        <v>114422.2</v>
      </c>
      <c r="L1438" s="226">
        <v>1.68</v>
      </c>
      <c r="M1438" s="102">
        <v>1</v>
      </c>
      <c r="N1438" s="102">
        <v>111115.2</v>
      </c>
      <c r="O1438" s="102"/>
      <c r="P1438" s="102"/>
      <c r="Q1438" s="226">
        <f t="shared" si="413"/>
        <v>111115.2</v>
      </c>
      <c r="R1438" s="226">
        <f t="shared" si="418"/>
        <v>0</v>
      </c>
      <c r="S1438" s="226">
        <f t="shared" si="418"/>
        <v>3307</v>
      </c>
      <c r="T1438" s="226">
        <f t="shared" si="418"/>
        <v>0</v>
      </c>
      <c r="U1438" s="226">
        <f t="shared" si="418"/>
        <v>0</v>
      </c>
      <c r="V1438" s="226">
        <f t="shared" si="415"/>
        <v>3307</v>
      </c>
      <c r="W1438" s="1589">
        <v>2</v>
      </c>
      <c r="X1438" s="226">
        <v>1.79</v>
      </c>
      <c r="Y1438" s="102">
        <v>1</v>
      </c>
      <c r="Z1438" s="102">
        <v>118390.6</v>
      </c>
      <c r="AA1438" s="102"/>
      <c r="AB1438" s="102"/>
      <c r="AC1438" s="226">
        <f t="shared" si="416"/>
        <v>118390.6</v>
      </c>
      <c r="AD1438" s="1589">
        <v>3</v>
      </c>
      <c r="AE1438" s="226">
        <v>1.84</v>
      </c>
      <c r="AF1438" s="102">
        <v>1</v>
      </c>
      <c r="AG1438" s="102">
        <v>121697.60000000001</v>
      </c>
      <c r="AH1438" s="102"/>
      <c r="AI1438" s="102"/>
      <c r="AJ1438" s="226">
        <f t="shared" si="417"/>
        <v>121697.60000000001</v>
      </c>
    </row>
    <row r="1439" spans="1:36" ht="14.25">
      <c r="A1439" s="207">
        <v>37</v>
      </c>
      <c r="B1439" s="832" t="s">
        <v>5423</v>
      </c>
      <c r="C1439" s="1658" t="s">
        <v>4796</v>
      </c>
      <c r="D1439" s="1659" t="s">
        <v>4556</v>
      </c>
      <c r="E1439" s="1590">
        <v>4</v>
      </c>
      <c r="F1439" s="226">
        <v>1.9</v>
      </c>
      <c r="G1439" s="102">
        <v>1</v>
      </c>
      <c r="H1439" s="102">
        <v>125666</v>
      </c>
      <c r="I1439" s="102"/>
      <c r="J1439" s="102"/>
      <c r="K1439" s="226">
        <f t="shared" si="412"/>
        <v>125666</v>
      </c>
      <c r="L1439" s="226">
        <v>1.84</v>
      </c>
      <c r="M1439" s="102">
        <v>1</v>
      </c>
      <c r="N1439" s="102">
        <v>121697.60000000001</v>
      </c>
      <c r="O1439" s="102"/>
      <c r="P1439" s="102"/>
      <c r="Q1439" s="226">
        <f t="shared" si="413"/>
        <v>121697.60000000001</v>
      </c>
      <c r="R1439" s="226">
        <f t="shared" si="418"/>
        <v>0</v>
      </c>
      <c r="S1439" s="226">
        <f t="shared" si="418"/>
        <v>3968.3999999999942</v>
      </c>
      <c r="T1439" s="226">
        <f t="shared" si="418"/>
        <v>0</v>
      </c>
      <c r="U1439" s="226">
        <f t="shared" si="418"/>
        <v>0</v>
      </c>
      <c r="V1439" s="226">
        <f t="shared" si="415"/>
        <v>3968.3999999999942</v>
      </c>
      <c r="W1439" s="1589">
        <v>5</v>
      </c>
      <c r="X1439" s="226">
        <v>1.9</v>
      </c>
      <c r="Y1439" s="102">
        <v>1</v>
      </c>
      <c r="Z1439" s="102">
        <v>125666</v>
      </c>
      <c r="AA1439" s="102"/>
      <c r="AB1439" s="102"/>
      <c r="AC1439" s="226">
        <f t="shared" si="416"/>
        <v>125666</v>
      </c>
      <c r="AD1439" s="1589">
        <v>6</v>
      </c>
      <c r="AE1439" s="226">
        <v>1.96</v>
      </c>
      <c r="AF1439" s="102">
        <v>1</v>
      </c>
      <c r="AG1439" s="102">
        <v>129634.4</v>
      </c>
      <c r="AH1439" s="102"/>
      <c r="AI1439" s="102"/>
      <c r="AJ1439" s="226">
        <f t="shared" si="417"/>
        <v>129634.4</v>
      </c>
    </row>
    <row r="1440" spans="1:36" ht="14.25">
      <c r="A1440" s="207">
        <v>38</v>
      </c>
      <c r="B1440" s="832" t="s">
        <v>5425</v>
      </c>
      <c r="C1440" s="1658" t="s">
        <v>4796</v>
      </c>
      <c r="D1440" s="1659" t="s">
        <v>4556</v>
      </c>
      <c r="E1440" s="1590">
        <v>4</v>
      </c>
      <c r="F1440" s="226">
        <v>1.9</v>
      </c>
      <c r="G1440" s="102">
        <v>1</v>
      </c>
      <c r="H1440" s="102">
        <v>125666</v>
      </c>
      <c r="I1440" s="102"/>
      <c r="J1440" s="102"/>
      <c r="K1440" s="226">
        <f t="shared" si="412"/>
        <v>125666</v>
      </c>
      <c r="L1440" s="226">
        <v>1.84</v>
      </c>
      <c r="M1440" s="102">
        <v>1</v>
      </c>
      <c r="N1440" s="102">
        <v>121697.60000000001</v>
      </c>
      <c r="O1440" s="102"/>
      <c r="P1440" s="102"/>
      <c r="Q1440" s="226">
        <f t="shared" si="413"/>
        <v>121697.60000000001</v>
      </c>
      <c r="R1440" s="226">
        <f t="shared" si="418"/>
        <v>0</v>
      </c>
      <c r="S1440" s="226">
        <f t="shared" si="418"/>
        <v>3968.3999999999942</v>
      </c>
      <c r="T1440" s="226">
        <f t="shared" si="418"/>
        <v>0</v>
      </c>
      <c r="U1440" s="226">
        <f t="shared" si="418"/>
        <v>0</v>
      </c>
      <c r="V1440" s="226">
        <f t="shared" si="415"/>
        <v>3968.3999999999942</v>
      </c>
      <c r="W1440" s="1589">
        <v>5</v>
      </c>
      <c r="X1440" s="226">
        <v>1.9</v>
      </c>
      <c r="Y1440" s="102">
        <v>1</v>
      </c>
      <c r="Z1440" s="102">
        <v>125666</v>
      </c>
      <c r="AA1440" s="102"/>
      <c r="AB1440" s="102"/>
      <c r="AC1440" s="226">
        <f t="shared" si="416"/>
        <v>125666</v>
      </c>
      <c r="AD1440" s="1589">
        <v>6</v>
      </c>
      <c r="AE1440" s="226">
        <v>1.96</v>
      </c>
      <c r="AF1440" s="102">
        <v>1</v>
      </c>
      <c r="AG1440" s="102">
        <v>129634.4</v>
      </c>
      <c r="AH1440" s="102"/>
      <c r="AI1440" s="102"/>
      <c r="AJ1440" s="226">
        <f t="shared" si="417"/>
        <v>129634.4</v>
      </c>
    </row>
    <row r="1441" spans="1:36" ht="14.25">
      <c r="A1441" s="207">
        <v>39</v>
      </c>
      <c r="B1441" s="832" t="s">
        <v>5428</v>
      </c>
      <c r="C1441" s="1658" t="s">
        <v>4796</v>
      </c>
      <c r="D1441" s="1659" t="s">
        <v>4556</v>
      </c>
      <c r="E1441" s="1590">
        <v>4</v>
      </c>
      <c r="F1441" s="226">
        <v>1.9</v>
      </c>
      <c r="G1441" s="102">
        <v>1</v>
      </c>
      <c r="H1441" s="102">
        <v>125666</v>
      </c>
      <c r="I1441" s="102"/>
      <c r="J1441" s="102"/>
      <c r="K1441" s="226">
        <f t="shared" si="412"/>
        <v>125666</v>
      </c>
      <c r="L1441" s="226">
        <v>1.84</v>
      </c>
      <c r="M1441" s="102">
        <v>1</v>
      </c>
      <c r="N1441" s="102">
        <v>121697.60000000001</v>
      </c>
      <c r="O1441" s="102"/>
      <c r="P1441" s="102"/>
      <c r="Q1441" s="226">
        <f t="shared" si="413"/>
        <v>121697.60000000001</v>
      </c>
      <c r="R1441" s="226">
        <f t="shared" si="418"/>
        <v>0</v>
      </c>
      <c r="S1441" s="226">
        <f t="shared" si="418"/>
        <v>3968.3999999999942</v>
      </c>
      <c r="T1441" s="226">
        <f t="shared" si="418"/>
        <v>0</v>
      </c>
      <c r="U1441" s="226">
        <f t="shared" si="418"/>
        <v>0</v>
      </c>
      <c r="V1441" s="226">
        <f t="shared" si="415"/>
        <v>3968.3999999999942</v>
      </c>
      <c r="W1441" s="1589">
        <v>5</v>
      </c>
      <c r="X1441" s="226">
        <v>1.9</v>
      </c>
      <c r="Y1441" s="102">
        <v>1</v>
      </c>
      <c r="Z1441" s="102">
        <v>125666</v>
      </c>
      <c r="AA1441" s="102"/>
      <c r="AB1441" s="102"/>
      <c r="AC1441" s="226">
        <f t="shared" si="416"/>
        <v>125666</v>
      </c>
      <c r="AD1441" s="1589">
        <v>6</v>
      </c>
      <c r="AE1441" s="226">
        <v>1.96</v>
      </c>
      <c r="AF1441" s="102">
        <v>1</v>
      </c>
      <c r="AG1441" s="102">
        <v>129634.4</v>
      </c>
      <c r="AH1441" s="102"/>
      <c r="AI1441" s="102"/>
      <c r="AJ1441" s="226">
        <f t="shared" si="417"/>
        <v>129634.4</v>
      </c>
    </row>
    <row r="1442" spans="1:36" ht="14.25">
      <c r="A1442" s="207">
        <v>40</v>
      </c>
      <c r="B1442" s="832" t="s">
        <v>5426</v>
      </c>
      <c r="C1442" s="1658" t="s">
        <v>4796</v>
      </c>
      <c r="D1442" s="1659" t="s">
        <v>4556</v>
      </c>
      <c r="E1442" s="1590">
        <v>13</v>
      </c>
      <c r="F1442" s="226">
        <v>2.14</v>
      </c>
      <c r="G1442" s="102">
        <v>1</v>
      </c>
      <c r="H1442" s="102">
        <v>141539.6</v>
      </c>
      <c r="I1442" s="102"/>
      <c r="J1442" s="102"/>
      <c r="K1442" s="226">
        <f t="shared" si="412"/>
        <v>141539.6</v>
      </c>
      <c r="L1442" s="226">
        <v>2.08</v>
      </c>
      <c r="M1442" s="102">
        <v>1</v>
      </c>
      <c r="N1442" s="102">
        <v>137571.20000000001</v>
      </c>
      <c r="O1442" s="102"/>
      <c r="P1442" s="102"/>
      <c r="Q1442" s="226">
        <f t="shared" si="413"/>
        <v>137571.20000000001</v>
      </c>
      <c r="R1442" s="226">
        <f t="shared" si="418"/>
        <v>0</v>
      </c>
      <c r="S1442" s="226">
        <f t="shared" si="418"/>
        <v>3968.3999999999942</v>
      </c>
      <c r="T1442" s="226">
        <f t="shared" si="418"/>
        <v>0</v>
      </c>
      <c r="U1442" s="226">
        <f t="shared" si="418"/>
        <v>0</v>
      </c>
      <c r="V1442" s="226">
        <f t="shared" si="415"/>
        <v>3968.3999999999942</v>
      </c>
      <c r="W1442" s="1589">
        <v>14</v>
      </c>
      <c r="X1442" s="226">
        <v>2.14</v>
      </c>
      <c r="Y1442" s="102">
        <v>1</v>
      </c>
      <c r="Z1442" s="102">
        <v>141539.6</v>
      </c>
      <c r="AA1442" s="102"/>
      <c r="AB1442" s="102"/>
      <c r="AC1442" s="226">
        <f t="shared" si="416"/>
        <v>141539.6</v>
      </c>
      <c r="AD1442" s="1589">
        <v>15</v>
      </c>
      <c r="AE1442" s="226">
        <v>2.14</v>
      </c>
      <c r="AF1442" s="102">
        <v>1</v>
      </c>
      <c r="AG1442" s="102">
        <v>141539.6</v>
      </c>
      <c r="AH1442" s="102"/>
      <c r="AI1442" s="102"/>
      <c r="AJ1442" s="226">
        <f t="shared" si="417"/>
        <v>141539.6</v>
      </c>
    </row>
    <row r="1443" spans="1:36" ht="14.25">
      <c r="A1443" s="207">
        <v>41</v>
      </c>
      <c r="B1443" s="832" t="s">
        <v>5427</v>
      </c>
      <c r="C1443" s="1658" t="s">
        <v>4796</v>
      </c>
      <c r="D1443" s="1659" t="s">
        <v>4556</v>
      </c>
      <c r="E1443" s="1590">
        <v>5</v>
      </c>
      <c r="F1443" s="226">
        <v>1.9</v>
      </c>
      <c r="G1443" s="102">
        <v>1</v>
      </c>
      <c r="H1443" s="102">
        <v>125666</v>
      </c>
      <c r="I1443" s="102"/>
      <c r="J1443" s="102"/>
      <c r="K1443" s="226">
        <f t="shared" si="412"/>
        <v>125666</v>
      </c>
      <c r="L1443" s="226">
        <v>1.9</v>
      </c>
      <c r="M1443" s="102">
        <v>1</v>
      </c>
      <c r="N1443" s="102">
        <v>125666</v>
      </c>
      <c r="O1443" s="102"/>
      <c r="P1443" s="102"/>
      <c r="Q1443" s="226">
        <f t="shared" si="413"/>
        <v>125666</v>
      </c>
      <c r="R1443" s="226">
        <f t="shared" si="418"/>
        <v>0</v>
      </c>
      <c r="S1443" s="226">
        <f t="shared" si="418"/>
        <v>0</v>
      </c>
      <c r="T1443" s="226">
        <f t="shared" si="418"/>
        <v>0</v>
      </c>
      <c r="U1443" s="226">
        <f t="shared" si="418"/>
        <v>0</v>
      </c>
      <c r="V1443" s="226">
        <f t="shared" si="415"/>
        <v>0</v>
      </c>
      <c r="W1443" s="1589">
        <v>6</v>
      </c>
      <c r="X1443" s="226">
        <v>1.96</v>
      </c>
      <c r="Y1443" s="102">
        <v>1</v>
      </c>
      <c r="Z1443" s="102">
        <v>129634.4</v>
      </c>
      <c r="AA1443" s="102"/>
      <c r="AB1443" s="102"/>
      <c r="AC1443" s="226">
        <f t="shared" si="416"/>
        <v>129634.4</v>
      </c>
      <c r="AD1443" s="1589">
        <v>7</v>
      </c>
      <c r="AE1443" s="226">
        <v>1.96</v>
      </c>
      <c r="AF1443" s="102">
        <v>1</v>
      </c>
      <c r="AG1443" s="102">
        <v>129634.4</v>
      </c>
      <c r="AH1443" s="102"/>
      <c r="AI1443" s="102"/>
      <c r="AJ1443" s="226">
        <f t="shared" si="417"/>
        <v>129634.4</v>
      </c>
    </row>
    <row r="1444" spans="1:36" ht="14.25">
      <c r="A1444" s="207">
        <v>42</v>
      </c>
      <c r="B1444" s="832" t="s">
        <v>6619</v>
      </c>
      <c r="C1444" s="1658" t="s">
        <v>4796</v>
      </c>
      <c r="D1444" s="1659" t="s">
        <v>4556</v>
      </c>
      <c r="E1444" s="1590">
        <v>2</v>
      </c>
      <c r="F1444" s="226">
        <v>1.79</v>
      </c>
      <c r="G1444" s="102">
        <v>1</v>
      </c>
      <c r="H1444" s="102">
        <v>118390.6</v>
      </c>
      <c r="I1444" s="102"/>
      <c r="J1444" s="102"/>
      <c r="K1444" s="226">
        <f t="shared" si="412"/>
        <v>118390.6</v>
      </c>
      <c r="L1444" s="226">
        <v>1.73</v>
      </c>
      <c r="M1444" s="102">
        <v>1</v>
      </c>
      <c r="N1444" s="102">
        <v>114422.2</v>
      </c>
      <c r="O1444" s="102"/>
      <c r="P1444" s="102"/>
      <c r="Q1444" s="226">
        <f t="shared" si="413"/>
        <v>114422.2</v>
      </c>
      <c r="R1444" s="226">
        <f t="shared" si="418"/>
        <v>0</v>
      </c>
      <c r="S1444" s="226">
        <f t="shared" si="418"/>
        <v>3968.4000000000087</v>
      </c>
      <c r="T1444" s="226">
        <f t="shared" si="418"/>
        <v>0</v>
      </c>
      <c r="U1444" s="226">
        <f t="shared" si="418"/>
        <v>0</v>
      </c>
      <c r="V1444" s="226">
        <f t="shared" si="415"/>
        <v>3968.4000000000087</v>
      </c>
      <c r="W1444" s="1589">
        <v>3</v>
      </c>
      <c r="X1444" s="226">
        <v>1.84</v>
      </c>
      <c r="Y1444" s="102">
        <v>1</v>
      </c>
      <c r="Z1444" s="102">
        <v>121697.60000000001</v>
      </c>
      <c r="AA1444" s="102"/>
      <c r="AB1444" s="102"/>
      <c r="AC1444" s="226">
        <f t="shared" si="416"/>
        <v>121697.60000000001</v>
      </c>
      <c r="AD1444" s="1589">
        <v>4</v>
      </c>
      <c r="AE1444" s="226">
        <v>1.9</v>
      </c>
      <c r="AF1444" s="102">
        <v>1</v>
      </c>
      <c r="AG1444" s="102">
        <v>125666</v>
      </c>
      <c r="AH1444" s="102"/>
      <c r="AI1444" s="102"/>
      <c r="AJ1444" s="226">
        <f t="shared" si="417"/>
        <v>125666</v>
      </c>
    </row>
    <row r="1445" spans="1:36" ht="14.25">
      <c r="A1445" s="207">
        <v>43</v>
      </c>
      <c r="B1445" s="832" t="s">
        <v>5429</v>
      </c>
      <c r="C1445" s="1658" t="s">
        <v>4796</v>
      </c>
      <c r="D1445" s="1659" t="s">
        <v>4556</v>
      </c>
      <c r="E1445" s="1590">
        <v>4</v>
      </c>
      <c r="F1445" s="226">
        <v>1.9</v>
      </c>
      <c r="G1445" s="102">
        <v>1</v>
      </c>
      <c r="H1445" s="102">
        <v>125666</v>
      </c>
      <c r="I1445" s="102"/>
      <c r="J1445" s="102"/>
      <c r="K1445" s="226">
        <f t="shared" si="412"/>
        <v>125666</v>
      </c>
      <c r="L1445" s="226">
        <v>1.84</v>
      </c>
      <c r="M1445" s="102">
        <v>1</v>
      </c>
      <c r="N1445" s="102">
        <v>121697.60000000001</v>
      </c>
      <c r="O1445" s="102"/>
      <c r="P1445" s="102"/>
      <c r="Q1445" s="226">
        <f t="shared" si="413"/>
        <v>121697.60000000001</v>
      </c>
      <c r="R1445" s="226">
        <f t="shared" si="418"/>
        <v>0</v>
      </c>
      <c r="S1445" s="226">
        <f t="shared" si="418"/>
        <v>3968.3999999999942</v>
      </c>
      <c r="T1445" s="226">
        <f t="shared" si="418"/>
        <v>0</v>
      </c>
      <c r="U1445" s="226">
        <f t="shared" si="418"/>
        <v>0</v>
      </c>
      <c r="V1445" s="226">
        <f t="shared" si="415"/>
        <v>3968.3999999999942</v>
      </c>
      <c r="W1445" s="1589">
        <v>5</v>
      </c>
      <c r="X1445" s="226">
        <v>1.9</v>
      </c>
      <c r="Y1445" s="102">
        <v>1</v>
      </c>
      <c r="Z1445" s="102">
        <v>125666</v>
      </c>
      <c r="AA1445" s="102"/>
      <c r="AB1445" s="102"/>
      <c r="AC1445" s="226">
        <f t="shared" si="416"/>
        <v>125666</v>
      </c>
      <c r="AD1445" s="1589">
        <v>6</v>
      </c>
      <c r="AE1445" s="226">
        <v>1.96</v>
      </c>
      <c r="AF1445" s="102">
        <v>1</v>
      </c>
      <c r="AG1445" s="102">
        <v>129634.4</v>
      </c>
      <c r="AH1445" s="102"/>
      <c r="AI1445" s="102"/>
      <c r="AJ1445" s="226">
        <f t="shared" si="417"/>
        <v>129634.4</v>
      </c>
    </row>
    <row r="1446" spans="1:36" ht="14.25">
      <c r="A1446" s="207">
        <v>44</v>
      </c>
      <c r="B1446" s="832" t="s">
        <v>5430</v>
      </c>
      <c r="C1446" s="1658" t="s">
        <v>4796</v>
      </c>
      <c r="D1446" s="1659" t="s">
        <v>4556</v>
      </c>
      <c r="E1446" s="1590">
        <v>5</v>
      </c>
      <c r="F1446" s="226">
        <v>1.9</v>
      </c>
      <c r="G1446" s="102">
        <v>1</v>
      </c>
      <c r="H1446" s="102">
        <v>125666</v>
      </c>
      <c r="I1446" s="102"/>
      <c r="J1446" s="102"/>
      <c r="K1446" s="226">
        <f t="shared" si="412"/>
        <v>125666</v>
      </c>
      <c r="L1446" s="226">
        <v>1.9</v>
      </c>
      <c r="M1446" s="102">
        <v>1</v>
      </c>
      <c r="N1446" s="102">
        <v>125666</v>
      </c>
      <c r="O1446" s="102"/>
      <c r="P1446" s="102"/>
      <c r="Q1446" s="226">
        <f t="shared" si="413"/>
        <v>125666</v>
      </c>
      <c r="R1446" s="226">
        <f t="shared" si="418"/>
        <v>0</v>
      </c>
      <c r="S1446" s="226">
        <f t="shared" si="418"/>
        <v>0</v>
      </c>
      <c r="T1446" s="226">
        <f t="shared" si="418"/>
        <v>0</v>
      </c>
      <c r="U1446" s="226">
        <f t="shared" si="418"/>
        <v>0</v>
      </c>
      <c r="V1446" s="226">
        <f t="shared" si="415"/>
        <v>0</v>
      </c>
      <c r="W1446" s="1589">
        <v>6</v>
      </c>
      <c r="X1446" s="226">
        <v>1.96</v>
      </c>
      <c r="Y1446" s="102">
        <v>1</v>
      </c>
      <c r="Z1446" s="102">
        <v>129634.4</v>
      </c>
      <c r="AA1446" s="102"/>
      <c r="AB1446" s="102"/>
      <c r="AC1446" s="226">
        <f t="shared" si="416"/>
        <v>129634.4</v>
      </c>
      <c r="AD1446" s="1589">
        <v>7</v>
      </c>
      <c r="AE1446" s="226">
        <v>1.96</v>
      </c>
      <c r="AF1446" s="102">
        <v>1</v>
      </c>
      <c r="AG1446" s="102">
        <v>129634.4</v>
      </c>
      <c r="AH1446" s="102"/>
      <c r="AI1446" s="102"/>
      <c r="AJ1446" s="226">
        <f t="shared" si="417"/>
        <v>129634.4</v>
      </c>
    </row>
    <row r="1447" spans="1:36" ht="14.25">
      <c r="A1447" s="207">
        <v>45</v>
      </c>
      <c r="B1447" s="832" t="s">
        <v>5431</v>
      </c>
      <c r="C1447" s="1658" t="s">
        <v>4796</v>
      </c>
      <c r="D1447" s="1659" t="s">
        <v>4556</v>
      </c>
      <c r="E1447" s="1590">
        <v>5</v>
      </c>
      <c r="F1447" s="226">
        <v>1.9</v>
      </c>
      <c r="G1447" s="102">
        <v>1</v>
      </c>
      <c r="H1447" s="102">
        <v>125666</v>
      </c>
      <c r="I1447" s="102"/>
      <c r="J1447" s="102"/>
      <c r="K1447" s="226">
        <f t="shared" si="412"/>
        <v>125666</v>
      </c>
      <c r="L1447" s="226">
        <v>1.9</v>
      </c>
      <c r="M1447" s="102">
        <v>1</v>
      </c>
      <c r="N1447" s="102">
        <v>125666</v>
      </c>
      <c r="O1447" s="102"/>
      <c r="P1447" s="102"/>
      <c r="Q1447" s="226">
        <f t="shared" si="413"/>
        <v>125666</v>
      </c>
      <c r="R1447" s="226">
        <f t="shared" si="418"/>
        <v>0</v>
      </c>
      <c r="S1447" s="226">
        <f t="shared" si="418"/>
        <v>0</v>
      </c>
      <c r="T1447" s="226">
        <f t="shared" si="418"/>
        <v>0</v>
      </c>
      <c r="U1447" s="226">
        <f t="shared" si="418"/>
        <v>0</v>
      </c>
      <c r="V1447" s="226">
        <f t="shared" si="415"/>
        <v>0</v>
      </c>
      <c r="W1447" s="1589">
        <v>6</v>
      </c>
      <c r="X1447" s="226">
        <v>1.96</v>
      </c>
      <c r="Y1447" s="102">
        <v>1</v>
      </c>
      <c r="Z1447" s="102">
        <v>129634.4</v>
      </c>
      <c r="AA1447" s="102"/>
      <c r="AB1447" s="102"/>
      <c r="AC1447" s="226">
        <f t="shared" si="416"/>
        <v>129634.4</v>
      </c>
      <c r="AD1447" s="1589">
        <v>7</v>
      </c>
      <c r="AE1447" s="226">
        <v>1.96</v>
      </c>
      <c r="AF1447" s="102">
        <v>1</v>
      </c>
      <c r="AG1447" s="102">
        <v>129634.4</v>
      </c>
      <c r="AH1447" s="102"/>
      <c r="AI1447" s="102"/>
      <c r="AJ1447" s="226">
        <f t="shared" si="417"/>
        <v>129634.4</v>
      </c>
    </row>
    <row r="1448" spans="1:36" ht="14.25">
      <c r="A1448" s="207">
        <v>46</v>
      </c>
      <c r="B1448" s="832" t="s">
        <v>5432</v>
      </c>
      <c r="C1448" s="1658" t="s">
        <v>4796</v>
      </c>
      <c r="D1448" s="1659" t="s">
        <v>4556</v>
      </c>
      <c r="E1448" s="1590">
        <v>5</v>
      </c>
      <c r="F1448" s="226">
        <v>1.9</v>
      </c>
      <c r="G1448" s="102">
        <v>1</v>
      </c>
      <c r="H1448" s="102">
        <v>125666</v>
      </c>
      <c r="I1448" s="102"/>
      <c r="J1448" s="102"/>
      <c r="K1448" s="226">
        <f t="shared" si="412"/>
        <v>125666</v>
      </c>
      <c r="L1448" s="226">
        <v>1.9</v>
      </c>
      <c r="M1448" s="102">
        <v>1</v>
      </c>
      <c r="N1448" s="102">
        <v>125666</v>
      </c>
      <c r="O1448" s="102"/>
      <c r="P1448" s="102"/>
      <c r="Q1448" s="226">
        <f t="shared" si="413"/>
        <v>125666</v>
      </c>
      <c r="R1448" s="226">
        <f t="shared" si="418"/>
        <v>0</v>
      </c>
      <c r="S1448" s="226">
        <f t="shared" si="418"/>
        <v>0</v>
      </c>
      <c r="T1448" s="226">
        <f t="shared" si="418"/>
        <v>0</v>
      </c>
      <c r="U1448" s="226">
        <f t="shared" si="418"/>
        <v>0</v>
      </c>
      <c r="V1448" s="226">
        <f t="shared" si="415"/>
        <v>0</v>
      </c>
      <c r="W1448" s="1589">
        <v>6</v>
      </c>
      <c r="X1448" s="226">
        <v>1.96</v>
      </c>
      <c r="Y1448" s="102">
        <v>1</v>
      </c>
      <c r="Z1448" s="102">
        <v>129634.4</v>
      </c>
      <c r="AA1448" s="102"/>
      <c r="AB1448" s="102"/>
      <c r="AC1448" s="226">
        <f t="shared" si="416"/>
        <v>129634.4</v>
      </c>
      <c r="AD1448" s="1589">
        <v>7</v>
      </c>
      <c r="AE1448" s="226">
        <v>1.96</v>
      </c>
      <c r="AF1448" s="102">
        <v>1</v>
      </c>
      <c r="AG1448" s="102">
        <v>129634.4</v>
      </c>
      <c r="AH1448" s="102"/>
      <c r="AI1448" s="102"/>
      <c r="AJ1448" s="226">
        <f t="shared" si="417"/>
        <v>129634.4</v>
      </c>
    </row>
    <row r="1449" spans="1:36" ht="14.25">
      <c r="A1449" s="207">
        <v>47</v>
      </c>
      <c r="B1449" s="832" t="s">
        <v>5433</v>
      </c>
      <c r="C1449" s="1658" t="s">
        <v>4796</v>
      </c>
      <c r="D1449" s="1659" t="s">
        <v>4556</v>
      </c>
      <c r="E1449" s="1590">
        <v>4</v>
      </c>
      <c r="F1449" s="226">
        <v>1.9</v>
      </c>
      <c r="G1449" s="102">
        <v>1</v>
      </c>
      <c r="H1449" s="102">
        <v>125666</v>
      </c>
      <c r="I1449" s="102"/>
      <c r="J1449" s="102"/>
      <c r="K1449" s="226">
        <f t="shared" si="412"/>
        <v>125666</v>
      </c>
      <c r="L1449" s="226">
        <v>1.84</v>
      </c>
      <c r="M1449" s="102">
        <v>1</v>
      </c>
      <c r="N1449" s="102">
        <v>121697.60000000001</v>
      </c>
      <c r="O1449" s="102"/>
      <c r="P1449" s="102"/>
      <c r="Q1449" s="226">
        <f t="shared" si="413"/>
        <v>121697.60000000001</v>
      </c>
      <c r="R1449" s="226">
        <f t="shared" ref="R1449:U1471" si="419">G1449-M1449</f>
        <v>0</v>
      </c>
      <c r="S1449" s="226">
        <f t="shared" si="419"/>
        <v>3968.3999999999942</v>
      </c>
      <c r="T1449" s="226">
        <f t="shared" si="419"/>
        <v>0</v>
      </c>
      <c r="U1449" s="226">
        <f t="shared" si="419"/>
        <v>0</v>
      </c>
      <c r="V1449" s="226">
        <f t="shared" si="415"/>
        <v>3968.3999999999942</v>
      </c>
      <c r="W1449" s="1589">
        <v>5</v>
      </c>
      <c r="X1449" s="226">
        <v>1.9</v>
      </c>
      <c r="Y1449" s="102">
        <v>1</v>
      </c>
      <c r="Z1449" s="102">
        <v>125666</v>
      </c>
      <c r="AA1449" s="102"/>
      <c r="AB1449" s="102"/>
      <c r="AC1449" s="226">
        <f t="shared" si="416"/>
        <v>125666</v>
      </c>
      <c r="AD1449" s="1589">
        <v>6</v>
      </c>
      <c r="AE1449" s="226">
        <v>1.96</v>
      </c>
      <c r="AF1449" s="102">
        <v>1</v>
      </c>
      <c r="AG1449" s="102">
        <v>129634.4</v>
      </c>
      <c r="AH1449" s="102"/>
      <c r="AI1449" s="102"/>
      <c r="AJ1449" s="226">
        <f t="shared" si="417"/>
        <v>129634.4</v>
      </c>
    </row>
    <row r="1450" spans="1:36" ht="14.25">
      <c r="A1450" s="207">
        <v>48</v>
      </c>
      <c r="B1450" s="832" t="s">
        <v>5434</v>
      </c>
      <c r="C1450" s="1658" t="s">
        <v>4796</v>
      </c>
      <c r="D1450" s="1659" t="s">
        <v>4556</v>
      </c>
      <c r="E1450" s="1590">
        <v>6</v>
      </c>
      <c r="F1450" s="226">
        <v>1.96</v>
      </c>
      <c r="G1450" s="102">
        <v>1</v>
      </c>
      <c r="H1450" s="102">
        <v>129634.4</v>
      </c>
      <c r="I1450" s="102"/>
      <c r="J1450" s="102"/>
      <c r="K1450" s="226">
        <f t="shared" si="412"/>
        <v>129634.4</v>
      </c>
      <c r="L1450" s="226">
        <v>1.9</v>
      </c>
      <c r="M1450" s="102">
        <v>1</v>
      </c>
      <c r="N1450" s="102">
        <v>125666</v>
      </c>
      <c r="O1450" s="102"/>
      <c r="P1450" s="102"/>
      <c r="Q1450" s="226">
        <f t="shared" si="413"/>
        <v>125666</v>
      </c>
      <c r="R1450" s="226">
        <f t="shared" si="419"/>
        <v>0</v>
      </c>
      <c r="S1450" s="226">
        <f t="shared" si="419"/>
        <v>3968.3999999999942</v>
      </c>
      <c r="T1450" s="226">
        <f t="shared" si="419"/>
        <v>0</v>
      </c>
      <c r="U1450" s="226">
        <f t="shared" si="419"/>
        <v>0</v>
      </c>
      <c r="V1450" s="226">
        <f t="shared" si="415"/>
        <v>3968.3999999999942</v>
      </c>
      <c r="W1450" s="1589">
        <v>7</v>
      </c>
      <c r="X1450" s="226">
        <v>1.96</v>
      </c>
      <c r="Y1450" s="102">
        <v>1</v>
      </c>
      <c r="Z1450" s="102">
        <v>129634.4</v>
      </c>
      <c r="AA1450" s="102"/>
      <c r="AB1450" s="102"/>
      <c r="AC1450" s="226">
        <f t="shared" si="416"/>
        <v>129634.4</v>
      </c>
      <c r="AD1450" s="1589">
        <v>8</v>
      </c>
      <c r="AE1450" s="226">
        <v>2.02</v>
      </c>
      <c r="AF1450" s="102">
        <v>1</v>
      </c>
      <c r="AG1450" s="102">
        <v>133602.79999999999</v>
      </c>
      <c r="AH1450" s="102"/>
      <c r="AI1450" s="102"/>
      <c r="AJ1450" s="226">
        <f t="shared" si="417"/>
        <v>133602.79999999999</v>
      </c>
    </row>
    <row r="1451" spans="1:36" ht="14.25">
      <c r="A1451" s="207">
        <v>49</v>
      </c>
      <c r="B1451" s="832" t="s">
        <v>5435</v>
      </c>
      <c r="C1451" s="1658" t="s">
        <v>4796</v>
      </c>
      <c r="D1451" s="1659" t="s">
        <v>4556</v>
      </c>
      <c r="E1451" s="1590">
        <v>7</v>
      </c>
      <c r="F1451" s="226">
        <v>1.96</v>
      </c>
      <c r="G1451" s="102">
        <v>1</v>
      </c>
      <c r="H1451" s="102">
        <v>129634.4</v>
      </c>
      <c r="I1451" s="102"/>
      <c r="J1451" s="102"/>
      <c r="K1451" s="226">
        <f t="shared" si="412"/>
        <v>129634.4</v>
      </c>
      <c r="L1451" s="226">
        <v>1.96</v>
      </c>
      <c r="M1451" s="102">
        <v>1</v>
      </c>
      <c r="N1451" s="102">
        <v>129634.4</v>
      </c>
      <c r="O1451" s="102"/>
      <c r="P1451" s="102"/>
      <c r="Q1451" s="226">
        <f t="shared" si="413"/>
        <v>129634.4</v>
      </c>
      <c r="R1451" s="226">
        <f t="shared" si="419"/>
        <v>0</v>
      </c>
      <c r="S1451" s="226">
        <f t="shared" si="419"/>
        <v>0</v>
      </c>
      <c r="T1451" s="226">
        <f t="shared" si="419"/>
        <v>0</v>
      </c>
      <c r="U1451" s="226">
        <f t="shared" si="419"/>
        <v>0</v>
      </c>
      <c r="V1451" s="226">
        <f t="shared" si="415"/>
        <v>0</v>
      </c>
      <c r="W1451" s="1589">
        <v>8</v>
      </c>
      <c r="X1451" s="226">
        <v>2.02</v>
      </c>
      <c r="Y1451" s="102">
        <v>1</v>
      </c>
      <c r="Z1451" s="102">
        <v>133602.79999999999</v>
      </c>
      <c r="AA1451" s="102"/>
      <c r="AB1451" s="102"/>
      <c r="AC1451" s="226">
        <f t="shared" si="416"/>
        <v>133602.79999999999</v>
      </c>
      <c r="AD1451" s="1589">
        <v>9</v>
      </c>
      <c r="AE1451" s="226">
        <v>2.02</v>
      </c>
      <c r="AF1451" s="102">
        <v>1</v>
      </c>
      <c r="AG1451" s="102">
        <v>133602.79999999999</v>
      </c>
      <c r="AH1451" s="102"/>
      <c r="AI1451" s="102"/>
      <c r="AJ1451" s="226">
        <f t="shared" si="417"/>
        <v>133602.79999999999</v>
      </c>
    </row>
    <row r="1452" spans="1:36" ht="14.25">
      <c r="A1452" s="207">
        <v>50</v>
      </c>
      <c r="B1452" s="832" t="s">
        <v>6620</v>
      </c>
      <c r="C1452" s="1658" t="s">
        <v>4796</v>
      </c>
      <c r="D1452" s="1659" t="s">
        <v>4556</v>
      </c>
      <c r="E1452" s="1590">
        <v>2</v>
      </c>
      <c r="F1452" s="226">
        <v>1.79</v>
      </c>
      <c r="G1452" s="102">
        <v>1</v>
      </c>
      <c r="H1452" s="102">
        <v>118390.6</v>
      </c>
      <c r="I1452" s="102"/>
      <c r="J1452" s="102"/>
      <c r="K1452" s="226">
        <f t="shared" si="412"/>
        <v>118390.6</v>
      </c>
      <c r="L1452" s="226">
        <v>1.73</v>
      </c>
      <c r="M1452" s="102">
        <v>1</v>
      </c>
      <c r="N1452" s="102">
        <v>114422.2</v>
      </c>
      <c r="O1452" s="102"/>
      <c r="P1452" s="102"/>
      <c r="Q1452" s="226">
        <f t="shared" si="413"/>
        <v>114422.2</v>
      </c>
      <c r="R1452" s="226">
        <f t="shared" si="419"/>
        <v>0</v>
      </c>
      <c r="S1452" s="226">
        <f t="shared" si="419"/>
        <v>3968.4000000000087</v>
      </c>
      <c r="T1452" s="226">
        <f t="shared" si="419"/>
        <v>0</v>
      </c>
      <c r="U1452" s="226">
        <f t="shared" si="419"/>
        <v>0</v>
      </c>
      <c r="V1452" s="226">
        <f t="shared" si="415"/>
        <v>3968.4000000000087</v>
      </c>
      <c r="W1452" s="1589">
        <v>3</v>
      </c>
      <c r="X1452" s="226">
        <v>1.84</v>
      </c>
      <c r="Y1452" s="102">
        <v>1</v>
      </c>
      <c r="Z1452" s="102">
        <v>121697.60000000001</v>
      </c>
      <c r="AA1452" s="102"/>
      <c r="AB1452" s="102"/>
      <c r="AC1452" s="226">
        <f t="shared" si="416"/>
        <v>121697.60000000001</v>
      </c>
      <c r="AD1452" s="1589">
        <v>4</v>
      </c>
      <c r="AE1452" s="226">
        <v>1.9</v>
      </c>
      <c r="AF1452" s="102">
        <v>1</v>
      </c>
      <c r="AG1452" s="102">
        <v>125666</v>
      </c>
      <c r="AH1452" s="102"/>
      <c r="AI1452" s="102"/>
      <c r="AJ1452" s="226">
        <f t="shared" si="417"/>
        <v>125666</v>
      </c>
    </row>
    <row r="1453" spans="1:36" ht="14.25">
      <c r="A1453" s="207">
        <v>51</v>
      </c>
      <c r="B1453" s="832" t="s">
        <v>5450</v>
      </c>
      <c r="C1453" s="1658" t="s">
        <v>4796</v>
      </c>
      <c r="D1453" s="1659" t="s">
        <v>4556</v>
      </c>
      <c r="E1453" s="1590">
        <v>2</v>
      </c>
      <c r="F1453" s="226">
        <v>1.79</v>
      </c>
      <c r="G1453" s="102">
        <v>1</v>
      </c>
      <c r="H1453" s="102">
        <v>118390.6</v>
      </c>
      <c r="I1453" s="102"/>
      <c r="J1453" s="102"/>
      <c r="K1453" s="226">
        <f t="shared" si="412"/>
        <v>118390.6</v>
      </c>
      <c r="L1453" s="226">
        <v>1.73</v>
      </c>
      <c r="M1453" s="102">
        <v>1</v>
      </c>
      <c r="N1453" s="102">
        <v>114422.2</v>
      </c>
      <c r="O1453" s="102"/>
      <c r="P1453" s="102"/>
      <c r="Q1453" s="226">
        <f t="shared" si="413"/>
        <v>114422.2</v>
      </c>
      <c r="R1453" s="226">
        <f t="shared" si="419"/>
        <v>0</v>
      </c>
      <c r="S1453" s="226">
        <f t="shared" si="419"/>
        <v>3968.4000000000087</v>
      </c>
      <c r="T1453" s="226">
        <f t="shared" si="419"/>
        <v>0</v>
      </c>
      <c r="U1453" s="226">
        <f t="shared" si="419"/>
        <v>0</v>
      </c>
      <c r="V1453" s="226">
        <f t="shared" si="415"/>
        <v>3968.4000000000087</v>
      </c>
      <c r="W1453" s="1589">
        <v>3</v>
      </c>
      <c r="X1453" s="226">
        <v>1.84</v>
      </c>
      <c r="Y1453" s="102">
        <v>1</v>
      </c>
      <c r="Z1453" s="102">
        <v>121697.60000000001</v>
      </c>
      <c r="AA1453" s="102"/>
      <c r="AB1453" s="102"/>
      <c r="AC1453" s="226">
        <f t="shared" si="416"/>
        <v>121697.60000000001</v>
      </c>
      <c r="AD1453" s="1589">
        <v>4</v>
      </c>
      <c r="AE1453" s="226">
        <v>1.9</v>
      </c>
      <c r="AF1453" s="102">
        <v>1</v>
      </c>
      <c r="AG1453" s="102">
        <v>125666</v>
      </c>
      <c r="AH1453" s="102"/>
      <c r="AI1453" s="102"/>
      <c r="AJ1453" s="226">
        <f t="shared" si="417"/>
        <v>125666</v>
      </c>
    </row>
    <row r="1454" spans="1:36" ht="14.25">
      <c r="A1454" s="207">
        <v>52</v>
      </c>
      <c r="B1454" s="832" t="s">
        <v>5438</v>
      </c>
      <c r="C1454" s="1658" t="s">
        <v>4796</v>
      </c>
      <c r="D1454" s="1659" t="s">
        <v>4556</v>
      </c>
      <c r="E1454" s="1590">
        <v>7</v>
      </c>
      <c r="F1454" s="226">
        <v>1.96</v>
      </c>
      <c r="G1454" s="102">
        <v>1</v>
      </c>
      <c r="H1454" s="102">
        <v>129634.4</v>
      </c>
      <c r="I1454" s="102"/>
      <c r="J1454" s="102"/>
      <c r="K1454" s="226">
        <f t="shared" si="412"/>
        <v>129634.4</v>
      </c>
      <c r="L1454" s="226">
        <v>1.96</v>
      </c>
      <c r="M1454" s="102">
        <v>1</v>
      </c>
      <c r="N1454" s="102">
        <v>129634.4</v>
      </c>
      <c r="O1454" s="102"/>
      <c r="P1454" s="102"/>
      <c r="Q1454" s="226">
        <f t="shared" si="413"/>
        <v>129634.4</v>
      </c>
      <c r="R1454" s="226">
        <f t="shared" si="419"/>
        <v>0</v>
      </c>
      <c r="S1454" s="226">
        <f t="shared" si="419"/>
        <v>0</v>
      </c>
      <c r="T1454" s="226">
        <f t="shared" si="419"/>
        <v>0</v>
      </c>
      <c r="U1454" s="226">
        <f t="shared" si="419"/>
        <v>0</v>
      </c>
      <c r="V1454" s="226">
        <f t="shared" si="415"/>
        <v>0</v>
      </c>
      <c r="W1454" s="1589">
        <v>8</v>
      </c>
      <c r="X1454" s="226">
        <v>2.02</v>
      </c>
      <c r="Y1454" s="102">
        <v>1</v>
      </c>
      <c r="Z1454" s="102">
        <v>133602.79999999999</v>
      </c>
      <c r="AA1454" s="102"/>
      <c r="AB1454" s="102"/>
      <c r="AC1454" s="226">
        <f t="shared" si="416"/>
        <v>133602.79999999999</v>
      </c>
      <c r="AD1454" s="1589">
        <v>9</v>
      </c>
      <c r="AE1454" s="226">
        <v>2.02</v>
      </c>
      <c r="AF1454" s="102">
        <v>1</v>
      </c>
      <c r="AG1454" s="102">
        <v>133602.79999999999</v>
      </c>
      <c r="AH1454" s="102"/>
      <c r="AI1454" s="102"/>
      <c r="AJ1454" s="226">
        <f t="shared" si="417"/>
        <v>133602.79999999999</v>
      </c>
    </row>
    <row r="1455" spans="1:36" ht="14.25">
      <c r="A1455" s="207">
        <v>53</v>
      </c>
      <c r="B1455" s="832" t="s">
        <v>5436</v>
      </c>
      <c r="C1455" s="1658" t="s">
        <v>4796</v>
      </c>
      <c r="D1455" s="1659" t="s">
        <v>4556</v>
      </c>
      <c r="E1455" s="1590">
        <v>4</v>
      </c>
      <c r="F1455" s="226">
        <v>1.9</v>
      </c>
      <c r="G1455" s="102">
        <v>1</v>
      </c>
      <c r="H1455" s="102">
        <v>125666</v>
      </c>
      <c r="I1455" s="102"/>
      <c r="J1455" s="102"/>
      <c r="K1455" s="226">
        <f t="shared" si="412"/>
        <v>125666</v>
      </c>
      <c r="L1455" s="226">
        <v>1.84</v>
      </c>
      <c r="M1455" s="102">
        <v>1</v>
      </c>
      <c r="N1455" s="102">
        <v>121697.60000000001</v>
      </c>
      <c r="O1455" s="102"/>
      <c r="P1455" s="102"/>
      <c r="Q1455" s="226">
        <f t="shared" si="413"/>
        <v>121697.60000000001</v>
      </c>
      <c r="R1455" s="226">
        <f t="shared" si="419"/>
        <v>0</v>
      </c>
      <c r="S1455" s="226">
        <f t="shared" si="419"/>
        <v>3968.3999999999942</v>
      </c>
      <c r="T1455" s="226">
        <f t="shared" si="419"/>
        <v>0</v>
      </c>
      <c r="U1455" s="226">
        <f t="shared" si="419"/>
        <v>0</v>
      </c>
      <c r="V1455" s="226">
        <f t="shared" si="415"/>
        <v>3968.3999999999942</v>
      </c>
      <c r="W1455" s="1589">
        <v>5</v>
      </c>
      <c r="X1455" s="226">
        <v>1.9</v>
      </c>
      <c r="Y1455" s="102">
        <v>1</v>
      </c>
      <c r="Z1455" s="102">
        <v>125666</v>
      </c>
      <c r="AA1455" s="102"/>
      <c r="AB1455" s="102"/>
      <c r="AC1455" s="226">
        <f t="shared" si="416"/>
        <v>125666</v>
      </c>
      <c r="AD1455" s="1589">
        <v>6</v>
      </c>
      <c r="AE1455" s="226">
        <v>1.96</v>
      </c>
      <c r="AF1455" s="102">
        <v>1</v>
      </c>
      <c r="AG1455" s="102">
        <v>129634.4</v>
      </c>
      <c r="AH1455" s="102"/>
      <c r="AI1455" s="102"/>
      <c r="AJ1455" s="226">
        <f t="shared" si="417"/>
        <v>129634.4</v>
      </c>
    </row>
    <row r="1456" spans="1:36" ht="14.25">
      <c r="A1456" s="207">
        <v>54</v>
      </c>
      <c r="B1456" s="832" t="s">
        <v>5439</v>
      </c>
      <c r="C1456" s="1658" t="s">
        <v>4796</v>
      </c>
      <c r="D1456" s="1659" t="s">
        <v>4556</v>
      </c>
      <c r="E1456" s="1590">
        <v>7</v>
      </c>
      <c r="F1456" s="226">
        <v>1.96</v>
      </c>
      <c r="G1456" s="102">
        <v>1</v>
      </c>
      <c r="H1456" s="102">
        <v>129634.4</v>
      </c>
      <c r="I1456" s="102"/>
      <c r="J1456" s="102"/>
      <c r="K1456" s="226">
        <f t="shared" si="412"/>
        <v>129634.4</v>
      </c>
      <c r="L1456" s="226">
        <v>1.96</v>
      </c>
      <c r="M1456" s="102">
        <v>1</v>
      </c>
      <c r="N1456" s="102">
        <v>129634.4</v>
      </c>
      <c r="O1456" s="102"/>
      <c r="P1456" s="102"/>
      <c r="Q1456" s="226">
        <f t="shared" si="413"/>
        <v>129634.4</v>
      </c>
      <c r="R1456" s="226">
        <f t="shared" si="419"/>
        <v>0</v>
      </c>
      <c r="S1456" s="226">
        <f t="shared" si="419"/>
        <v>0</v>
      </c>
      <c r="T1456" s="226">
        <f t="shared" si="419"/>
        <v>0</v>
      </c>
      <c r="U1456" s="226">
        <f t="shared" si="419"/>
        <v>0</v>
      </c>
      <c r="V1456" s="226">
        <f t="shared" si="415"/>
        <v>0</v>
      </c>
      <c r="W1456" s="1589">
        <v>8</v>
      </c>
      <c r="X1456" s="226">
        <v>2.02</v>
      </c>
      <c r="Y1456" s="102">
        <v>1</v>
      </c>
      <c r="Z1456" s="102">
        <v>133602.79999999999</v>
      </c>
      <c r="AA1456" s="102"/>
      <c r="AB1456" s="102"/>
      <c r="AC1456" s="226">
        <f t="shared" si="416"/>
        <v>133602.79999999999</v>
      </c>
      <c r="AD1456" s="1589">
        <v>9</v>
      </c>
      <c r="AE1456" s="226">
        <v>2.02</v>
      </c>
      <c r="AF1456" s="102">
        <v>1</v>
      </c>
      <c r="AG1456" s="102">
        <v>133602.79999999999</v>
      </c>
      <c r="AH1456" s="102"/>
      <c r="AI1456" s="102"/>
      <c r="AJ1456" s="226">
        <f t="shared" si="417"/>
        <v>133602.79999999999</v>
      </c>
    </row>
    <row r="1457" spans="1:36" ht="14.25">
      <c r="A1457" s="207">
        <v>55</v>
      </c>
      <c r="B1457" s="832" t="s">
        <v>5437</v>
      </c>
      <c r="C1457" s="1658" t="s">
        <v>4796</v>
      </c>
      <c r="D1457" s="1659" t="s">
        <v>4556</v>
      </c>
      <c r="E1457" s="1590">
        <v>4</v>
      </c>
      <c r="F1457" s="226">
        <v>1.9</v>
      </c>
      <c r="G1457" s="102">
        <v>1</v>
      </c>
      <c r="H1457" s="102">
        <v>125666</v>
      </c>
      <c r="I1457" s="102"/>
      <c r="J1457" s="102"/>
      <c r="K1457" s="226">
        <f t="shared" si="412"/>
        <v>125666</v>
      </c>
      <c r="L1457" s="226">
        <v>1.84</v>
      </c>
      <c r="M1457" s="102">
        <v>1</v>
      </c>
      <c r="N1457" s="102">
        <v>121697.60000000001</v>
      </c>
      <c r="O1457" s="102"/>
      <c r="P1457" s="102"/>
      <c r="Q1457" s="226">
        <f t="shared" si="413"/>
        <v>121697.60000000001</v>
      </c>
      <c r="R1457" s="226">
        <f t="shared" si="419"/>
        <v>0</v>
      </c>
      <c r="S1457" s="226">
        <f t="shared" si="419"/>
        <v>3968.3999999999942</v>
      </c>
      <c r="T1457" s="226">
        <f t="shared" si="419"/>
        <v>0</v>
      </c>
      <c r="U1457" s="226">
        <f t="shared" si="419"/>
        <v>0</v>
      </c>
      <c r="V1457" s="226">
        <f t="shared" si="415"/>
        <v>3968.3999999999942</v>
      </c>
      <c r="W1457" s="1589">
        <v>5</v>
      </c>
      <c r="X1457" s="226">
        <v>1.9</v>
      </c>
      <c r="Y1457" s="102">
        <v>1</v>
      </c>
      <c r="Z1457" s="102">
        <v>125666</v>
      </c>
      <c r="AA1457" s="102"/>
      <c r="AB1457" s="102"/>
      <c r="AC1457" s="226">
        <f t="shared" si="416"/>
        <v>125666</v>
      </c>
      <c r="AD1457" s="1589">
        <v>6</v>
      </c>
      <c r="AE1457" s="226">
        <v>1.96</v>
      </c>
      <c r="AF1457" s="102">
        <v>1</v>
      </c>
      <c r="AG1457" s="102">
        <v>129634.4</v>
      </c>
      <c r="AH1457" s="102"/>
      <c r="AI1457" s="102"/>
      <c r="AJ1457" s="226">
        <f t="shared" si="417"/>
        <v>129634.4</v>
      </c>
    </row>
    <row r="1458" spans="1:36" ht="14.25">
      <c r="A1458" s="207">
        <v>56</v>
      </c>
      <c r="B1458" s="832" t="s">
        <v>5424</v>
      </c>
      <c r="C1458" s="1658" t="s">
        <v>4796</v>
      </c>
      <c r="D1458" s="1659" t="s">
        <v>4556</v>
      </c>
      <c r="E1458" s="1590">
        <v>6</v>
      </c>
      <c r="F1458" s="226">
        <v>1.96</v>
      </c>
      <c r="G1458" s="102">
        <v>1</v>
      </c>
      <c r="H1458" s="102">
        <v>129634.4</v>
      </c>
      <c r="I1458" s="102"/>
      <c r="J1458" s="102"/>
      <c r="K1458" s="226">
        <f t="shared" si="412"/>
        <v>129634.4</v>
      </c>
      <c r="L1458" s="226">
        <v>1.9</v>
      </c>
      <c r="M1458" s="102">
        <v>1</v>
      </c>
      <c r="N1458" s="102">
        <v>125666</v>
      </c>
      <c r="O1458" s="102"/>
      <c r="P1458" s="102"/>
      <c r="Q1458" s="226">
        <f t="shared" si="413"/>
        <v>125666</v>
      </c>
      <c r="R1458" s="226">
        <f t="shared" si="419"/>
        <v>0</v>
      </c>
      <c r="S1458" s="226">
        <f t="shared" si="419"/>
        <v>3968.3999999999942</v>
      </c>
      <c r="T1458" s="226">
        <f t="shared" si="419"/>
        <v>0</v>
      </c>
      <c r="U1458" s="226">
        <f t="shared" si="419"/>
        <v>0</v>
      </c>
      <c r="V1458" s="226">
        <f t="shared" si="415"/>
        <v>3968.3999999999942</v>
      </c>
      <c r="W1458" s="1589">
        <v>7</v>
      </c>
      <c r="X1458" s="226">
        <v>1.96</v>
      </c>
      <c r="Y1458" s="102">
        <v>1</v>
      </c>
      <c r="Z1458" s="102">
        <v>129634.4</v>
      </c>
      <c r="AA1458" s="102"/>
      <c r="AB1458" s="102"/>
      <c r="AC1458" s="226">
        <f t="shared" si="416"/>
        <v>129634.4</v>
      </c>
      <c r="AD1458" s="1589">
        <v>8</v>
      </c>
      <c r="AE1458" s="226">
        <v>2.02</v>
      </c>
      <c r="AF1458" s="102">
        <v>1</v>
      </c>
      <c r="AG1458" s="102">
        <v>133602.79999999999</v>
      </c>
      <c r="AH1458" s="102"/>
      <c r="AI1458" s="102"/>
      <c r="AJ1458" s="226">
        <f t="shared" si="417"/>
        <v>133602.79999999999</v>
      </c>
    </row>
    <row r="1459" spans="1:36" ht="14.25">
      <c r="A1459" s="207">
        <v>57</v>
      </c>
      <c r="B1459" s="832" t="s">
        <v>5441</v>
      </c>
      <c r="C1459" s="1658" t="s">
        <v>4796</v>
      </c>
      <c r="D1459" s="1659" t="s">
        <v>4556</v>
      </c>
      <c r="E1459" s="1590">
        <v>8</v>
      </c>
      <c r="F1459" s="226">
        <v>2.02</v>
      </c>
      <c r="G1459" s="102">
        <v>1</v>
      </c>
      <c r="H1459" s="102">
        <v>133602.79999999999</v>
      </c>
      <c r="I1459" s="102"/>
      <c r="J1459" s="102"/>
      <c r="K1459" s="226">
        <f t="shared" si="412"/>
        <v>133602.79999999999</v>
      </c>
      <c r="L1459" s="226">
        <v>1.96</v>
      </c>
      <c r="M1459" s="102">
        <v>1</v>
      </c>
      <c r="N1459" s="102">
        <v>129634.4</v>
      </c>
      <c r="O1459" s="102"/>
      <c r="P1459" s="102"/>
      <c r="Q1459" s="226">
        <f t="shared" si="413"/>
        <v>129634.4</v>
      </c>
      <c r="R1459" s="226">
        <f t="shared" si="419"/>
        <v>0</v>
      </c>
      <c r="S1459" s="226">
        <f t="shared" si="419"/>
        <v>3968.3999999999942</v>
      </c>
      <c r="T1459" s="226">
        <f t="shared" si="419"/>
        <v>0</v>
      </c>
      <c r="U1459" s="226">
        <f t="shared" si="419"/>
        <v>0</v>
      </c>
      <c r="V1459" s="226">
        <f t="shared" si="415"/>
        <v>3968.3999999999942</v>
      </c>
      <c r="W1459" s="1589">
        <v>9</v>
      </c>
      <c r="X1459" s="226">
        <v>2.02</v>
      </c>
      <c r="Y1459" s="102">
        <v>1</v>
      </c>
      <c r="Z1459" s="102">
        <v>133602.79999999999</v>
      </c>
      <c r="AA1459" s="102"/>
      <c r="AB1459" s="102"/>
      <c r="AC1459" s="226">
        <f t="shared" si="416"/>
        <v>133602.79999999999</v>
      </c>
      <c r="AD1459" s="1589">
        <v>10</v>
      </c>
      <c r="AE1459" s="226">
        <v>2.08</v>
      </c>
      <c r="AF1459" s="102">
        <v>1</v>
      </c>
      <c r="AG1459" s="102">
        <v>137571.20000000001</v>
      </c>
      <c r="AH1459" s="102"/>
      <c r="AI1459" s="102"/>
      <c r="AJ1459" s="226">
        <f t="shared" si="417"/>
        <v>137571.20000000001</v>
      </c>
    </row>
    <row r="1460" spans="1:36" ht="14.25">
      <c r="A1460" s="207">
        <v>58</v>
      </c>
      <c r="B1460" s="832" t="s">
        <v>5442</v>
      </c>
      <c r="C1460" s="1658" t="s">
        <v>4796</v>
      </c>
      <c r="D1460" s="1659" t="s">
        <v>4556</v>
      </c>
      <c r="E1460" s="1590">
        <v>7</v>
      </c>
      <c r="F1460" s="226">
        <v>1.96</v>
      </c>
      <c r="G1460" s="102">
        <v>1</v>
      </c>
      <c r="H1460" s="102">
        <v>129634.4</v>
      </c>
      <c r="I1460" s="102">
        <v>8000</v>
      </c>
      <c r="J1460" s="102"/>
      <c r="K1460" s="226">
        <f t="shared" si="412"/>
        <v>137634.4</v>
      </c>
      <c r="L1460" s="226">
        <v>1.96</v>
      </c>
      <c r="M1460" s="102">
        <v>1</v>
      </c>
      <c r="N1460" s="102">
        <v>129634.4</v>
      </c>
      <c r="O1460" s="102">
        <v>8000</v>
      </c>
      <c r="P1460" s="102"/>
      <c r="Q1460" s="226">
        <f t="shared" si="413"/>
        <v>137634.4</v>
      </c>
      <c r="R1460" s="226">
        <f t="shared" si="419"/>
        <v>0</v>
      </c>
      <c r="S1460" s="226">
        <f t="shared" si="419"/>
        <v>0</v>
      </c>
      <c r="T1460" s="226">
        <f t="shared" si="419"/>
        <v>0</v>
      </c>
      <c r="U1460" s="226">
        <f t="shared" si="419"/>
        <v>0</v>
      </c>
      <c r="V1460" s="226">
        <f t="shared" si="415"/>
        <v>0</v>
      </c>
      <c r="W1460" s="1589">
        <v>8</v>
      </c>
      <c r="X1460" s="226">
        <v>2.02</v>
      </c>
      <c r="Y1460" s="102">
        <v>1</v>
      </c>
      <c r="Z1460" s="102">
        <v>133602.79999999999</v>
      </c>
      <c r="AA1460" s="102">
        <v>8000</v>
      </c>
      <c r="AB1460" s="102"/>
      <c r="AC1460" s="226">
        <f t="shared" si="416"/>
        <v>141602.79999999999</v>
      </c>
      <c r="AD1460" s="1589">
        <v>9</v>
      </c>
      <c r="AE1460" s="226">
        <v>2.02</v>
      </c>
      <c r="AF1460" s="102">
        <v>1</v>
      </c>
      <c r="AG1460" s="102">
        <v>133602.79999999999</v>
      </c>
      <c r="AH1460" s="102">
        <v>8000</v>
      </c>
      <c r="AI1460" s="102"/>
      <c r="AJ1460" s="226">
        <f t="shared" si="417"/>
        <v>141602.79999999999</v>
      </c>
    </row>
    <row r="1461" spans="1:36" ht="14.25">
      <c r="A1461" s="207">
        <v>59</v>
      </c>
      <c r="B1461" s="832" t="s">
        <v>5444</v>
      </c>
      <c r="C1461" s="1658" t="s">
        <v>4796</v>
      </c>
      <c r="D1461" s="1659" t="s">
        <v>4556</v>
      </c>
      <c r="E1461" s="1590">
        <v>3</v>
      </c>
      <c r="F1461" s="226">
        <v>1.84</v>
      </c>
      <c r="G1461" s="102">
        <v>1</v>
      </c>
      <c r="H1461" s="102">
        <v>121697.60000000001</v>
      </c>
      <c r="I1461" s="102"/>
      <c r="J1461" s="102"/>
      <c r="K1461" s="226">
        <f t="shared" si="412"/>
        <v>121697.60000000001</v>
      </c>
      <c r="L1461" s="226">
        <v>1.79</v>
      </c>
      <c r="M1461" s="102">
        <v>1</v>
      </c>
      <c r="N1461" s="102">
        <v>118390.6</v>
      </c>
      <c r="O1461" s="102"/>
      <c r="P1461" s="102"/>
      <c r="Q1461" s="226">
        <f t="shared" si="413"/>
        <v>118390.6</v>
      </c>
      <c r="R1461" s="226">
        <f t="shared" si="419"/>
        <v>0</v>
      </c>
      <c r="S1461" s="226">
        <f t="shared" si="419"/>
        <v>3307</v>
      </c>
      <c r="T1461" s="226">
        <f t="shared" si="419"/>
        <v>0</v>
      </c>
      <c r="U1461" s="226">
        <f t="shared" si="419"/>
        <v>0</v>
      </c>
      <c r="V1461" s="226">
        <f t="shared" si="415"/>
        <v>3307</v>
      </c>
      <c r="W1461" s="1589">
        <v>4</v>
      </c>
      <c r="X1461" s="226">
        <v>1.9</v>
      </c>
      <c r="Y1461" s="102">
        <v>1</v>
      </c>
      <c r="Z1461" s="102">
        <v>125666</v>
      </c>
      <c r="AA1461" s="102"/>
      <c r="AB1461" s="102"/>
      <c r="AC1461" s="226">
        <f t="shared" si="416"/>
        <v>125666</v>
      </c>
      <c r="AD1461" s="1589">
        <v>5</v>
      </c>
      <c r="AE1461" s="226">
        <v>1.9</v>
      </c>
      <c r="AF1461" s="102">
        <v>1</v>
      </c>
      <c r="AG1461" s="102">
        <v>125666</v>
      </c>
      <c r="AH1461" s="102"/>
      <c r="AI1461" s="102"/>
      <c r="AJ1461" s="226">
        <f t="shared" si="417"/>
        <v>125666</v>
      </c>
    </row>
    <row r="1462" spans="1:36" ht="14.25">
      <c r="A1462" s="207">
        <v>60</v>
      </c>
      <c r="B1462" s="832" t="s">
        <v>5443</v>
      </c>
      <c r="C1462" s="1658" t="s">
        <v>4796</v>
      </c>
      <c r="D1462" s="1659" t="s">
        <v>4556</v>
      </c>
      <c r="E1462" s="1590">
        <v>4</v>
      </c>
      <c r="F1462" s="226">
        <v>1.9</v>
      </c>
      <c r="G1462" s="102">
        <v>1</v>
      </c>
      <c r="H1462" s="102">
        <v>125666</v>
      </c>
      <c r="I1462" s="102"/>
      <c r="J1462" s="102"/>
      <c r="K1462" s="226">
        <f t="shared" si="412"/>
        <v>125666</v>
      </c>
      <c r="L1462" s="226">
        <v>1.84</v>
      </c>
      <c r="M1462" s="102">
        <v>1</v>
      </c>
      <c r="N1462" s="102">
        <v>121697.60000000001</v>
      </c>
      <c r="O1462" s="102"/>
      <c r="P1462" s="102"/>
      <c r="Q1462" s="226">
        <f t="shared" si="413"/>
        <v>121697.60000000001</v>
      </c>
      <c r="R1462" s="226">
        <f t="shared" si="419"/>
        <v>0</v>
      </c>
      <c r="S1462" s="226">
        <f t="shared" si="419"/>
        <v>3968.3999999999942</v>
      </c>
      <c r="T1462" s="226">
        <f t="shared" si="419"/>
        <v>0</v>
      </c>
      <c r="U1462" s="226">
        <f t="shared" si="419"/>
        <v>0</v>
      </c>
      <c r="V1462" s="226">
        <f t="shared" si="415"/>
        <v>3968.3999999999942</v>
      </c>
      <c r="W1462" s="1589">
        <v>5</v>
      </c>
      <c r="X1462" s="226">
        <v>1.9</v>
      </c>
      <c r="Y1462" s="102">
        <v>1</v>
      </c>
      <c r="Z1462" s="102">
        <v>125666</v>
      </c>
      <c r="AA1462" s="102"/>
      <c r="AB1462" s="102"/>
      <c r="AC1462" s="226">
        <f t="shared" si="416"/>
        <v>125666</v>
      </c>
      <c r="AD1462" s="1589">
        <v>6</v>
      </c>
      <c r="AE1462" s="226">
        <v>1.96</v>
      </c>
      <c r="AF1462" s="102">
        <v>1</v>
      </c>
      <c r="AG1462" s="102">
        <v>129634.4</v>
      </c>
      <c r="AH1462" s="102"/>
      <c r="AI1462" s="102"/>
      <c r="AJ1462" s="226">
        <f t="shared" si="417"/>
        <v>129634.4</v>
      </c>
    </row>
    <row r="1463" spans="1:36" ht="27">
      <c r="A1463" s="207">
        <v>61</v>
      </c>
      <c r="B1463" s="832" t="s">
        <v>5445</v>
      </c>
      <c r="C1463" s="1658" t="s">
        <v>4761</v>
      </c>
      <c r="D1463" s="1659" t="s">
        <v>4762</v>
      </c>
      <c r="E1463" s="1590">
        <v>11</v>
      </c>
      <c r="F1463" s="226">
        <v>1.79</v>
      </c>
      <c r="G1463" s="102">
        <v>1</v>
      </c>
      <c r="H1463" s="102">
        <v>118390.6</v>
      </c>
      <c r="I1463" s="102"/>
      <c r="J1463" s="102"/>
      <c r="K1463" s="226">
        <f t="shared" si="412"/>
        <v>118390.6</v>
      </c>
      <c r="L1463" s="226">
        <v>1.79</v>
      </c>
      <c r="M1463" s="102">
        <v>1</v>
      </c>
      <c r="N1463" s="102">
        <v>118390.6</v>
      </c>
      <c r="O1463" s="102"/>
      <c r="P1463" s="102"/>
      <c r="Q1463" s="226">
        <f t="shared" si="413"/>
        <v>118390.6</v>
      </c>
      <c r="R1463" s="226">
        <f t="shared" si="419"/>
        <v>0</v>
      </c>
      <c r="S1463" s="226">
        <f t="shared" si="419"/>
        <v>0</v>
      </c>
      <c r="T1463" s="226">
        <f t="shared" si="419"/>
        <v>0</v>
      </c>
      <c r="U1463" s="226">
        <f t="shared" si="419"/>
        <v>0</v>
      </c>
      <c r="V1463" s="226">
        <f t="shared" si="415"/>
        <v>0</v>
      </c>
      <c r="W1463" s="1589">
        <v>12</v>
      </c>
      <c r="X1463" s="226">
        <v>1.79</v>
      </c>
      <c r="Y1463" s="102">
        <v>1</v>
      </c>
      <c r="Z1463" s="102">
        <v>118390.6</v>
      </c>
      <c r="AA1463" s="102"/>
      <c r="AB1463" s="102"/>
      <c r="AC1463" s="226">
        <f t="shared" si="416"/>
        <v>118390.6</v>
      </c>
      <c r="AD1463" s="1589">
        <v>13</v>
      </c>
      <c r="AE1463" s="226">
        <v>1.84</v>
      </c>
      <c r="AF1463" s="102">
        <v>1</v>
      </c>
      <c r="AG1463" s="102">
        <v>121697.60000000001</v>
      </c>
      <c r="AH1463" s="102"/>
      <c r="AI1463" s="102"/>
      <c r="AJ1463" s="226">
        <f t="shared" si="417"/>
        <v>121697.60000000001</v>
      </c>
    </row>
    <row r="1464" spans="1:36" ht="27">
      <c r="A1464" s="207">
        <v>62</v>
      </c>
      <c r="B1464" s="832" t="s">
        <v>5446</v>
      </c>
      <c r="C1464" s="1658" t="s">
        <v>4761</v>
      </c>
      <c r="D1464" s="1659" t="s">
        <v>4762</v>
      </c>
      <c r="E1464" s="1590">
        <v>10</v>
      </c>
      <c r="F1464" s="226">
        <v>1.79</v>
      </c>
      <c r="G1464" s="102">
        <v>1</v>
      </c>
      <c r="H1464" s="102">
        <v>118390.6</v>
      </c>
      <c r="I1464" s="102"/>
      <c r="J1464" s="102"/>
      <c r="K1464" s="226">
        <f t="shared" si="412"/>
        <v>118390.6</v>
      </c>
      <c r="L1464" s="226">
        <v>1.73</v>
      </c>
      <c r="M1464" s="102">
        <v>1</v>
      </c>
      <c r="N1464" s="102">
        <v>114422.2</v>
      </c>
      <c r="O1464" s="102"/>
      <c r="P1464" s="102"/>
      <c r="Q1464" s="226">
        <f t="shared" si="413"/>
        <v>114422.2</v>
      </c>
      <c r="R1464" s="226">
        <f t="shared" si="419"/>
        <v>0</v>
      </c>
      <c r="S1464" s="226">
        <f t="shared" si="419"/>
        <v>3968.4000000000087</v>
      </c>
      <c r="T1464" s="226">
        <f t="shared" si="419"/>
        <v>0</v>
      </c>
      <c r="U1464" s="226">
        <f t="shared" si="419"/>
        <v>0</v>
      </c>
      <c r="V1464" s="226">
        <f t="shared" si="415"/>
        <v>3968.4000000000087</v>
      </c>
      <c r="W1464" s="1589">
        <v>11</v>
      </c>
      <c r="X1464" s="226">
        <v>1.79</v>
      </c>
      <c r="Y1464" s="102">
        <v>1</v>
      </c>
      <c r="Z1464" s="102">
        <v>118390.6</v>
      </c>
      <c r="AA1464" s="102"/>
      <c r="AB1464" s="102"/>
      <c r="AC1464" s="226">
        <f t="shared" si="416"/>
        <v>118390.6</v>
      </c>
      <c r="AD1464" s="1589">
        <v>12</v>
      </c>
      <c r="AE1464" s="226">
        <v>1.79</v>
      </c>
      <c r="AF1464" s="102">
        <v>1</v>
      </c>
      <c r="AG1464" s="102">
        <v>118390.6</v>
      </c>
      <c r="AH1464" s="102"/>
      <c r="AI1464" s="102"/>
      <c r="AJ1464" s="226">
        <f t="shared" si="417"/>
        <v>118390.6</v>
      </c>
    </row>
    <row r="1465" spans="1:36" ht="27">
      <c r="A1465" s="207">
        <v>63</v>
      </c>
      <c r="B1465" s="832" t="s">
        <v>6621</v>
      </c>
      <c r="C1465" s="1658" t="s">
        <v>4761</v>
      </c>
      <c r="D1465" s="1659" t="s">
        <v>4762</v>
      </c>
      <c r="E1465" s="1590">
        <v>2</v>
      </c>
      <c r="F1465" s="226">
        <v>1.54</v>
      </c>
      <c r="G1465" s="102">
        <v>1</v>
      </c>
      <c r="H1465" s="102">
        <v>101855.6</v>
      </c>
      <c r="I1465" s="102"/>
      <c r="J1465" s="102"/>
      <c r="K1465" s="226">
        <f t="shared" si="412"/>
        <v>101855.6</v>
      </c>
      <c r="L1465" s="226">
        <v>1.49</v>
      </c>
      <c r="M1465" s="102">
        <v>1</v>
      </c>
      <c r="N1465" s="102">
        <v>98548.6</v>
      </c>
      <c r="O1465" s="102"/>
      <c r="P1465" s="102"/>
      <c r="Q1465" s="226">
        <f t="shared" si="413"/>
        <v>98548.6</v>
      </c>
      <c r="R1465" s="226">
        <f t="shared" si="419"/>
        <v>0</v>
      </c>
      <c r="S1465" s="226">
        <f t="shared" si="419"/>
        <v>3307</v>
      </c>
      <c r="T1465" s="226">
        <f t="shared" si="419"/>
        <v>0</v>
      </c>
      <c r="U1465" s="226">
        <f t="shared" si="419"/>
        <v>0</v>
      </c>
      <c r="V1465" s="226">
        <f t="shared" si="415"/>
        <v>3307</v>
      </c>
      <c r="W1465" s="1589">
        <v>3</v>
      </c>
      <c r="X1465" s="226">
        <v>1.59</v>
      </c>
      <c r="Y1465" s="102">
        <v>1</v>
      </c>
      <c r="Z1465" s="102">
        <v>105162.6</v>
      </c>
      <c r="AA1465" s="102"/>
      <c r="AB1465" s="102"/>
      <c r="AC1465" s="226">
        <f t="shared" si="416"/>
        <v>105162.6</v>
      </c>
      <c r="AD1465" s="1589">
        <v>4</v>
      </c>
      <c r="AE1465" s="226">
        <v>1.63</v>
      </c>
      <c r="AF1465" s="102">
        <v>1</v>
      </c>
      <c r="AG1465" s="102">
        <v>107808.2</v>
      </c>
      <c r="AH1465" s="102"/>
      <c r="AI1465" s="102"/>
      <c r="AJ1465" s="226">
        <f t="shared" si="417"/>
        <v>107808.2</v>
      </c>
    </row>
    <row r="1466" spans="1:36" ht="27">
      <c r="A1466" s="207">
        <v>64</v>
      </c>
      <c r="B1466" s="832" t="s">
        <v>4856</v>
      </c>
      <c r="C1466" s="1658" t="s">
        <v>4761</v>
      </c>
      <c r="D1466" s="1659" t="s">
        <v>4762</v>
      </c>
      <c r="E1466" s="1590">
        <v>2</v>
      </c>
      <c r="F1466" s="226">
        <v>1.54</v>
      </c>
      <c r="G1466" s="102">
        <v>1</v>
      </c>
      <c r="H1466" s="102">
        <v>101855.6</v>
      </c>
      <c r="I1466" s="102"/>
      <c r="J1466" s="102"/>
      <c r="K1466" s="226">
        <f t="shared" si="412"/>
        <v>101855.6</v>
      </c>
      <c r="L1466" s="226">
        <v>1.49</v>
      </c>
      <c r="M1466" s="102">
        <v>1</v>
      </c>
      <c r="N1466" s="102">
        <v>98548.6</v>
      </c>
      <c r="O1466" s="102"/>
      <c r="P1466" s="102"/>
      <c r="Q1466" s="226">
        <f t="shared" si="413"/>
        <v>98548.6</v>
      </c>
      <c r="R1466" s="226">
        <f t="shared" si="419"/>
        <v>0</v>
      </c>
      <c r="S1466" s="226">
        <f t="shared" si="419"/>
        <v>3307</v>
      </c>
      <c r="T1466" s="226">
        <f t="shared" si="419"/>
        <v>0</v>
      </c>
      <c r="U1466" s="226">
        <f t="shared" si="419"/>
        <v>0</v>
      </c>
      <c r="V1466" s="226">
        <f t="shared" si="415"/>
        <v>3307</v>
      </c>
      <c r="W1466" s="1589">
        <v>3</v>
      </c>
      <c r="X1466" s="226">
        <v>1.59</v>
      </c>
      <c r="Y1466" s="102">
        <v>1</v>
      </c>
      <c r="Z1466" s="102">
        <v>105162.6</v>
      </c>
      <c r="AA1466" s="102"/>
      <c r="AB1466" s="102"/>
      <c r="AC1466" s="226">
        <f t="shared" si="416"/>
        <v>105162.6</v>
      </c>
      <c r="AD1466" s="1589">
        <v>4</v>
      </c>
      <c r="AE1466" s="226">
        <v>1.63</v>
      </c>
      <c r="AF1466" s="102">
        <v>1</v>
      </c>
      <c r="AG1466" s="102">
        <v>107808.2</v>
      </c>
      <c r="AH1466" s="102"/>
      <c r="AI1466" s="102"/>
      <c r="AJ1466" s="226">
        <f t="shared" si="417"/>
        <v>107808.2</v>
      </c>
    </row>
    <row r="1467" spans="1:36" ht="27">
      <c r="A1467" s="207">
        <v>65</v>
      </c>
      <c r="B1467" s="832" t="s">
        <v>5447</v>
      </c>
      <c r="C1467" s="1658" t="s">
        <v>4761</v>
      </c>
      <c r="D1467" s="1659" t="s">
        <v>4762</v>
      </c>
      <c r="E1467" s="1590">
        <v>10</v>
      </c>
      <c r="F1467" s="226">
        <v>1.79</v>
      </c>
      <c r="G1467" s="102">
        <v>1</v>
      </c>
      <c r="H1467" s="102">
        <v>118390.6</v>
      </c>
      <c r="I1467" s="102"/>
      <c r="J1467" s="102"/>
      <c r="K1467" s="226">
        <f t="shared" ref="K1467:K1471" si="420">H1467+I1467+J1467</f>
        <v>118390.6</v>
      </c>
      <c r="L1467" s="226">
        <v>1.73</v>
      </c>
      <c r="M1467" s="102">
        <v>1</v>
      </c>
      <c r="N1467" s="102">
        <v>114422.2</v>
      </c>
      <c r="O1467" s="102"/>
      <c r="P1467" s="102"/>
      <c r="Q1467" s="226">
        <f t="shared" ref="Q1467:Q1472" si="421">N1467+O1467+P1467</f>
        <v>114422.2</v>
      </c>
      <c r="R1467" s="226">
        <f t="shared" si="419"/>
        <v>0</v>
      </c>
      <c r="S1467" s="226">
        <f t="shared" si="419"/>
        <v>3968.4000000000087</v>
      </c>
      <c r="T1467" s="226">
        <f t="shared" si="419"/>
        <v>0</v>
      </c>
      <c r="U1467" s="226">
        <f t="shared" si="419"/>
        <v>0</v>
      </c>
      <c r="V1467" s="226">
        <f t="shared" ref="V1467:V1471" si="422">S1467+T1467+U1467</f>
        <v>3968.4000000000087</v>
      </c>
      <c r="W1467" s="1589">
        <v>11</v>
      </c>
      <c r="X1467" s="226">
        <v>1.79</v>
      </c>
      <c r="Y1467" s="102">
        <v>1</v>
      </c>
      <c r="Z1467" s="102">
        <v>118390.6</v>
      </c>
      <c r="AA1467" s="102"/>
      <c r="AB1467" s="102"/>
      <c r="AC1467" s="226">
        <f t="shared" ref="AC1467:AC1472" si="423">Z1467+AA1467+AB1467</f>
        <v>118390.6</v>
      </c>
      <c r="AD1467" s="1589">
        <v>12</v>
      </c>
      <c r="AE1467" s="226">
        <v>1.79</v>
      </c>
      <c r="AF1467" s="102">
        <v>1</v>
      </c>
      <c r="AG1467" s="102">
        <v>118390.6</v>
      </c>
      <c r="AH1467" s="102"/>
      <c r="AI1467" s="102"/>
      <c r="AJ1467" s="226">
        <f t="shared" ref="AJ1467:AJ1472" si="424">AG1467+AH1467+AI1467</f>
        <v>118390.6</v>
      </c>
    </row>
    <row r="1468" spans="1:36" ht="27">
      <c r="A1468" s="207">
        <v>66</v>
      </c>
      <c r="B1468" s="832" t="s">
        <v>5453</v>
      </c>
      <c r="C1468" s="1658" t="s">
        <v>4761</v>
      </c>
      <c r="D1468" s="1659" t="s">
        <v>4762</v>
      </c>
      <c r="E1468" s="1590">
        <v>2</v>
      </c>
      <c r="F1468" s="226">
        <v>1.54</v>
      </c>
      <c r="G1468" s="102">
        <v>1</v>
      </c>
      <c r="H1468" s="102">
        <v>101855.6</v>
      </c>
      <c r="I1468" s="102"/>
      <c r="J1468" s="102"/>
      <c r="K1468" s="226">
        <f t="shared" si="420"/>
        <v>101855.6</v>
      </c>
      <c r="L1468" s="226">
        <v>1.49</v>
      </c>
      <c r="M1468" s="102">
        <v>1</v>
      </c>
      <c r="N1468" s="102">
        <v>98548.6</v>
      </c>
      <c r="O1468" s="102"/>
      <c r="P1468" s="102"/>
      <c r="Q1468" s="226">
        <f t="shared" si="421"/>
        <v>98548.6</v>
      </c>
      <c r="R1468" s="226">
        <f t="shared" si="419"/>
        <v>0</v>
      </c>
      <c r="S1468" s="226">
        <f t="shared" si="419"/>
        <v>3307</v>
      </c>
      <c r="T1468" s="226">
        <f t="shared" si="419"/>
        <v>0</v>
      </c>
      <c r="U1468" s="226">
        <f t="shared" si="419"/>
        <v>0</v>
      </c>
      <c r="V1468" s="226">
        <f t="shared" si="422"/>
        <v>3307</v>
      </c>
      <c r="W1468" s="1589">
        <v>3</v>
      </c>
      <c r="X1468" s="226">
        <v>1.59</v>
      </c>
      <c r="Y1468" s="102">
        <v>1</v>
      </c>
      <c r="Z1468" s="102">
        <v>105162.6</v>
      </c>
      <c r="AA1468" s="102"/>
      <c r="AB1468" s="102"/>
      <c r="AC1468" s="226">
        <f t="shared" si="423"/>
        <v>105162.6</v>
      </c>
      <c r="AD1468" s="1589">
        <v>4</v>
      </c>
      <c r="AE1468" s="226">
        <v>1.63</v>
      </c>
      <c r="AF1468" s="102">
        <v>1</v>
      </c>
      <c r="AG1468" s="102">
        <v>107808.2</v>
      </c>
      <c r="AH1468" s="102"/>
      <c r="AI1468" s="102"/>
      <c r="AJ1468" s="226">
        <f t="shared" si="424"/>
        <v>107808.2</v>
      </c>
    </row>
    <row r="1469" spans="1:36" ht="27">
      <c r="A1469" s="207">
        <v>67</v>
      </c>
      <c r="B1469" s="832" t="s">
        <v>6622</v>
      </c>
      <c r="C1469" s="1658" t="s">
        <v>4761</v>
      </c>
      <c r="D1469" s="1659" t="s">
        <v>4762</v>
      </c>
      <c r="E1469" s="1590">
        <v>1</v>
      </c>
      <c r="F1469" s="226">
        <v>1.49</v>
      </c>
      <c r="G1469" s="102">
        <v>1</v>
      </c>
      <c r="H1469" s="102">
        <v>98548.6</v>
      </c>
      <c r="I1469" s="102"/>
      <c r="J1469" s="102"/>
      <c r="K1469" s="226">
        <f t="shared" si="420"/>
        <v>98548.6</v>
      </c>
      <c r="L1469" s="226">
        <v>1.45</v>
      </c>
      <c r="M1469" s="102">
        <v>1</v>
      </c>
      <c r="N1469" s="102">
        <v>95903</v>
      </c>
      <c r="O1469" s="102"/>
      <c r="P1469" s="102"/>
      <c r="Q1469" s="226">
        <f t="shared" si="421"/>
        <v>95903</v>
      </c>
      <c r="R1469" s="226">
        <f t="shared" si="419"/>
        <v>0</v>
      </c>
      <c r="S1469" s="226">
        <f t="shared" si="419"/>
        <v>2645.6000000000058</v>
      </c>
      <c r="T1469" s="226">
        <f t="shared" si="419"/>
        <v>0</v>
      </c>
      <c r="U1469" s="226">
        <f t="shared" si="419"/>
        <v>0</v>
      </c>
      <c r="V1469" s="226">
        <f t="shared" si="422"/>
        <v>2645.6000000000058</v>
      </c>
      <c r="W1469" s="1589">
        <v>2</v>
      </c>
      <c r="X1469" s="226">
        <v>1.54</v>
      </c>
      <c r="Y1469" s="102">
        <v>1</v>
      </c>
      <c r="Z1469" s="102">
        <v>101855.6</v>
      </c>
      <c r="AA1469" s="102"/>
      <c r="AB1469" s="102"/>
      <c r="AC1469" s="226">
        <f t="shared" si="423"/>
        <v>101855.6</v>
      </c>
      <c r="AD1469" s="1589">
        <v>3</v>
      </c>
      <c r="AE1469" s="226">
        <v>1.59</v>
      </c>
      <c r="AF1469" s="102">
        <v>1</v>
      </c>
      <c r="AG1469" s="102">
        <v>105162.6</v>
      </c>
      <c r="AH1469" s="102"/>
      <c r="AI1469" s="102"/>
      <c r="AJ1469" s="226">
        <f t="shared" si="424"/>
        <v>105162.6</v>
      </c>
    </row>
    <row r="1470" spans="1:36" ht="27">
      <c r="A1470" s="207">
        <v>68</v>
      </c>
      <c r="B1470" s="832" t="s">
        <v>5448</v>
      </c>
      <c r="C1470" s="1658" t="s">
        <v>4761</v>
      </c>
      <c r="D1470" s="1659" t="s">
        <v>4762</v>
      </c>
      <c r="E1470" s="1590">
        <v>9</v>
      </c>
      <c r="F1470" s="226">
        <v>1.73</v>
      </c>
      <c r="G1470" s="102">
        <v>1</v>
      </c>
      <c r="H1470" s="102">
        <v>114422.2</v>
      </c>
      <c r="I1470" s="102"/>
      <c r="J1470" s="102"/>
      <c r="K1470" s="226">
        <f t="shared" si="420"/>
        <v>114422.2</v>
      </c>
      <c r="L1470" s="226">
        <v>1.73</v>
      </c>
      <c r="M1470" s="102">
        <v>1</v>
      </c>
      <c r="N1470" s="102">
        <v>114422.2</v>
      </c>
      <c r="O1470" s="102"/>
      <c r="P1470" s="102"/>
      <c r="Q1470" s="226">
        <f t="shared" si="421"/>
        <v>114422.2</v>
      </c>
      <c r="R1470" s="226">
        <f t="shared" si="419"/>
        <v>0</v>
      </c>
      <c r="S1470" s="226">
        <f t="shared" si="419"/>
        <v>0</v>
      </c>
      <c r="T1470" s="226">
        <f t="shared" si="419"/>
        <v>0</v>
      </c>
      <c r="U1470" s="226">
        <f t="shared" si="419"/>
        <v>0</v>
      </c>
      <c r="V1470" s="226">
        <f t="shared" si="422"/>
        <v>0</v>
      </c>
      <c r="W1470" s="1589">
        <v>10</v>
      </c>
      <c r="X1470" s="226">
        <v>1.79</v>
      </c>
      <c r="Y1470" s="102">
        <v>1</v>
      </c>
      <c r="Z1470" s="102">
        <v>118390.6</v>
      </c>
      <c r="AA1470" s="102"/>
      <c r="AB1470" s="102"/>
      <c r="AC1470" s="226">
        <f t="shared" si="423"/>
        <v>118390.6</v>
      </c>
      <c r="AD1470" s="1589">
        <v>11</v>
      </c>
      <c r="AE1470" s="226">
        <v>1.79</v>
      </c>
      <c r="AF1470" s="102">
        <v>1</v>
      </c>
      <c r="AG1470" s="102">
        <v>118390.6</v>
      </c>
      <c r="AH1470" s="102"/>
      <c r="AI1470" s="102"/>
      <c r="AJ1470" s="226">
        <f t="shared" si="424"/>
        <v>118390.6</v>
      </c>
    </row>
    <row r="1471" spans="1:36" ht="27">
      <c r="A1471" s="207">
        <v>69</v>
      </c>
      <c r="B1471" s="832" t="s">
        <v>6623</v>
      </c>
      <c r="C1471" s="1658" t="s">
        <v>4761</v>
      </c>
      <c r="D1471" s="1659" t="s">
        <v>4762</v>
      </c>
      <c r="E1471" s="1590">
        <v>2</v>
      </c>
      <c r="F1471" s="226">
        <v>1.54</v>
      </c>
      <c r="G1471" s="102">
        <v>1</v>
      </c>
      <c r="H1471" s="102">
        <v>101855.6</v>
      </c>
      <c r="I1471" s="102">
        <v>8000</v>
      </c>
      <c r="J1471" s="102"/>
      <c r="K1471" s="226">
        <f t="shared" si="420"/>
        <v>109855.6</v>
      </c>
      <c r="L1471" s="226">
        <v>1.49</v>
      </c>
      <c r="M1471" s="102">
        <v>1</v>
      </c>
      <c r="N1471" s="102">
        <v>98548.6</v>
      </c>
      <c r="O1471" s="102">
        <v>8000</v>
      </c>
      <c r="P1471" s="102"/>
      <c r="Q1471" s="226">
        <f t="shared" si="421"/>
        <v>106548.6</v>
      </c>
      <c r="R1471" s="226">
        <f t="shared" si="419"/>
        <v>0</v>
      </c>
      <c r="S1471" s="226">
        <f t="shared" si="419"/>
        <v>3307</v>
      </c>
      <c r="T1471" s="226">
        <f t="shared" si="419"/>
        <v>0</v>
      </c>
      <c r="U1471" s="226">
        <f t="shared" si="419"/>
        <v>0</v>
      </c>
      <c r="V1471" s="226">
        <f t="shared" si="422"/>
        <v>3307</v>
      </c>
      <c r="W1471" s="1589">
        <v>3</v>
      </c>
      <c r="X1471" s="226">
        <v>1.59</v>
      </c>
      <c r="Y1471" s="102">
        <v>1</v>
      </c>
      <c r="Z1471" s="102">
        <v>105162.6</v>
      </c>
      <c r="AA1471" s="102">
        <v>8000</v>
      </c>
      <c r="AB1471" s="102"/>
      <c r="AC1471" s="226">
        <f t="shared" si="423"/>
        <v>113162.6</v>
      </c>
      <c r="AD1471" s="1589">
        <v>4</v>
      </c>
      <c r="AE1471" s="226">
        <v>1.63</v>
      </c>
      <c r="AF1471" s="102">
        <v>1</v>
      </c>
      <c r="AG1471" s="102">
        <v>107808.2</v>
      </c>
      <c r="AH1471" s="102">
        <v>8000</v>
      </c>
      <c r="AI1471" s="102"/>
      <c r="AJ1471" s="226">
        <f t="shared" si="424"/>
        <v>115808.2</v>
      </c>
    </row>
    <row r="1472" spans="1:36" ht="14.25">
      <c r="A1472" s="207"/>
      <c r="B1472" s="832" t="s">
        <v>4698</v>
      </c>
      <c r="C1472" s="1658"/>
      <c r="D1472" s="1659"/>
      <c r="E1472" s="1666"/>
      <c r="F1472" s="226"/>
      <c r="G1472" s="102"/>
      <c r="H1472" s="102">
        <v>21000</v>
      </c>
      <c r="I1472" s="102"/>
      <c r="J1472" s="102"/>
      <c r="K1472" s="226">
        <v>21000</v>
      </c>
      <c r="L1472" s="226"/>
      <c r="M1472" s="102"/>
      <c r="N1472" s="102">
        <v>21000</v>
      </c>
      <c r="O1472" s="102"/>
      <c r="P1472" s="102"/>
      <c r="Q1472" s="226">
        <f t="shared" si="421"/>
        <v>21000</v>
      </c>
      <c r="R1472" s="226"/>
      <c r="S1472" s="226"/>
      <c r="T1472" s="226"/>
      <c r="U1472" s="226"/>
      <c r="V1472" s="226"/>
      <c r="W1472" s="226"/>
      <c r="X1472" s="226"/>
      <c r="Y1472" s="102"/>
      <c r="Z1472" s="102">
        <v>21000</v>
      </c>
      <c r="AA1472" s="102"/>
      <c r="AB1472" s="102"/>
      <c r="AC1472" s="226">
        <f t="shared" si="423"/>
        <v>21000</v>
      </c>
      <c r="AD1472" s="226"/>
      <c r="AE1472" s="226"/>
      <c r="AF1472" s="102"/>
      <c r="AG1472" s="102">
        <v>21000</v>
      </c>
      <c r="AH1472" s="102"/>
      <c r="AI1472" s="102"/>
      <c r="AJ1472" s="226">
        <f t="shared" si="424"/>
        <v>21000</v>
      </c>
    </row>
    <row r="1473" spans="1:36" s="229" customFormat="1" ht="42.75">
      <c r="A1473" s="224"/>
      <c r="B1473" s="297" t="s">
        <v>246</v>
      </c>
      <c r="C1473" s="228" t="s">
        <v>1</v>
      </c>
      <c r="D1473" s="228" t="s">
        <v>1</v>
      </c>
      <c r="E1473" s="228" t="s">
        <v>1</v>
      </c>
      <c r="F1473" s="228" t="s">
        <v>1</v>
      </c>
      <c r="G1473" s="228">
        <f t="shared" ref="G1473:I1473" si="425">SUM(G1403:G1472)</f>
        <v>69</v>
      </c>
      <c r="H1473" s="228">
        <f t="shared" si="425"/>
        <v>10172167.199999996</v>
      </c>
      <c r="I1473" s="228">
        <f t="shared" si="425"/>
        <v>24000</v>
      </c>
      <c r="J1473" s="228">
        <f>SUM(J1403:J1472)</f>
        <v>0</v>
      </c>
      <c r="K1473" s="228">
        <f>SUM(K1403:K1472)</f>
        <v>10196167.199999996</v>
      </c>
      <c r="L1473" s="228"/>
      <c r="M1473" s="228">
        <f>SUM(M1403:M1472)</f>
        <v>69</v>
      </c>
      <c r="N1473" s="228">
        <f>SUM(N1403:N1472)</f>
        <v>9963826.1999999974</v>
      </c>
      <c r="O1473" s="228">
        <f>SUM(O1403:O1472)</f>
        <v>24000</v>
      </c>
      <c r="P1473" s="228">
        <f>SUM(P1403:P1472)</f>
        <v>0</v>
      </c>
      <c r="Q1473" s="228">
        <f>SUM(Q1403:Q1472)</f>
        <v>9987826.1999999974</v>
      </c>
      <c r="R1473" s="228"/>
      <c r="S1473" s="228">
        <f>SUM(S1403:S1472)</f>
        <v>208340.99999999997</v>
      </c>
      <c r="T1473" s="228">
        <f>SUM(T1403:T1472)</f>
        <v>0</v>
      </c>
      <c r="U1473" s="228"/>
      <c r="V1473" s="228">
        <f>SUM(V1403:V1472)</f>
        <v>208340.99999999997</v>
      </c>
      <c r="W1473" s="228"/>
      <c r="X1473" s="228"/>
      <c r="Y1473" s="228">
        <f>SUM(Y1403:Y1472)</f>
        <v>69</v>
      </c>
      <c r="Z1473" s="228">
        <f>SUM(Z1403:Z1472)</f>
        <v>10317013.799999997</v>
      </c>
      <c r="AA1473" s="228">
        <f>SUM(AA1403:AA1472)</f>
        <v>24000</v>
      </c>
      <c r="AB1473" s="228">
        <f>SUM(AB1403:AB1472)</f>
        <v>0</v>
      </c>
      <c r="AC1473" s="228">
        <f>SUM(AC1403:AC1472)</f>
        <v>10341013.799999997</v>
      </c>
      <c r="AD1473" s="228"/>
      <c r="AE1473" s="228"/>
      <c r="AF1473" s="228">
        <f>SUM(AF1403:AF1472)</f>
        <v>69</v>
      </c>
      <c r="AG1473" s="228">
        <f>SUM(AG1403:AG1472)</f>
        <v>10506835.600000001</v>
      </c>
      <c r="AH1473" s="228">
        <f t="shared" ref="AH1473:AJ1473" si="426">SUM(AH1403:AH1472)</f>
        <v>24000</v>
      </c>
      <c r="AI1473" s="228">
        <f t="shared" si="426"/>
        <v>0</v>
      </c>
      <c r="AJ1473" s="228">
        <f t="shared" si="426"/>
        <v>10530835.600000001</v>
      </c>
    </row>
    <row r="1474" spans="1:36">
      <c r="A1474" s="207"/>
      <c r="B1474" s="102"/>
      <c r="C1474" s="226"/>
      <c r="D1474" s="226"/>
      <c r="E1474" s="226"/>
      <c r="F1474" s="226"/>
      <c r="G1474" s="102"/>
      <c r="H1474" s="226"/>
      <c r="I1474" s="226"/>
      <c r="J1474" s="226"/>
      <c r="K1474" s="226"/>
      <c r="L1474" s="226"/>
      <c r="M1474" s="102"/>
      <c r="N1474" s="226"/>
      <c r="O1474" s="226"/>
      <c r="P1474" s="226"/>
      <c r="Q1474" s="102"/>
      <c r="R1474" s="226"/>
      <c r="S1474" s="102"/>
      <c r="T1474" s="226"/>
      <c r="U1474" s="106"/>
      <c r="V1474" s="106"/>
      <c r="W1474" s="226"/>
      <c r="X1474" s="226"/>
      <c r="Y1474" s="102"/>
      <c r="Z1474" s="226"/>
      <c r="AA1474" s="226"/>
      <c r="AB1474" s="226"/>
      <c r="AC1474" s="226"/>
      <c r="AD1474" s="226"/>
      <c r="AE1474" s="226"/>
      <c r="AF1474" s="102"/>
      <c r="AG1474" s="226"/>
      <c r="AH1474" s="226"/>
      <c r="AI1474" s="226"/>
      <c r="AJ1474" s="226"/>
    </row>
    <row r="1475" spans="1:36" ht="85.5">
      <c r="A1475" s="224" t="s">
        <v>4</v>
      </c>
      <c r="B1475" s="28" t="s">
        <v>483</v>
      </c>
      <c r="C1475" s="226"/>
      <c r="D1475" s="226"/>
      <c r="E1475" s="226"/>
      <c r="F1475" s="226"/>
      <c r="G1475" s="28"/>
      <c r="H1475" s="226"/>
      <c r="I1475" s="226"/>
      <c r="J1475" s="226"/>
      <c r="K1475" s="226"/>
      <c r="L1475" s="226"/>
      <c r="M1475" s="28"/>
      <c r="N1475" s="226"/>
      <c r="O1475" s="226"/>
      <c r="P1475" s="226"/>
      <c r="Q1475" s="28"/>
      <c r="R1475" s="226"/>
      <c r="S1475" s="28"/>
      <c r="T1475" s="226"/>
      <c r="U1475" s="106"/>
      <c r="V1475" s="106"/>
      <c r="W1475" s="226"/>
      <c r="X1475" s="226"/>
      <c r="Y1475" s="28"/>
      <c r="Z1475" s="226"/>
      <c r="AA1475" s="226"/>
      <c r="AB1475" s="226"/>
      <c r="AC1475" s="226"/>
      <c r="AD1475" s="226"/>
      <c r="AE1475" s="226"/>
      <c r="AF1475" s="28"/>
      <c r="AG1475" s="226"/>
      <c r="AH1475" s="226"/>
      <c r="AI1475" s="226"/>
      <c r="AJ1475" s="226"/>
    </row>
    <row r="1476" spans="1:36">
      <c r="A1476" s="207"/>
      <c r="B1476" s="102" t="s">
        <v>126</v>
      </c>
      <c r="C1476" s="226"/>
      <c r="D1476" s="226"/>
      <c r="E1476" s="226"/>
      <c r="F1476" s="226"/>
      <c r="G1476" s="102"/>
      <c r="H1476" s="226"/>
      <c r="I1476" s="226"/>
      <c r="J1476" s="226"/>
      <c r="K1476" s="226"/>
      <c r="L1476" s="226"/>
      <c r="M1476" s="102"/>
      <c r="N1476" s="226"/>
      <c r="O1476" s="226"/>
      <c r="P1476" s="226"/>
      <c r="Q1476" s="102"/>
      <c r="R1476" s="226"/>
      <c r="S1476" s="102"/>
      <c r="T1476" s="226"/>
      <c r="U1476" s="106"/>
      <c r="V1476" s="106"/>
      <c r="W1476" s="226"/>
      <c r="X1476" s="226"/>
      <c r="Y1476" s="102"/>
      <c r="Z1476" s="226"/>
      <c r="AA1476" s="226"/>
      <c r="AB1476" s="226"/>
      <c r="AC1476" s="226"/>
      <c r="AD1476" s="226"/>
      <c r="AE1476" s="226"/>
      <c r="AF1476" s="102"/>
      <c r="AG1476" s="226"/>
      <c r="AH1476" s="226"/>
      <c r="AI1476" s="226"/>
      <c r="AJ1476" s="226"/>
    </row>
    <row r="1477" spans="1:36">
      <c r="A1477" s="207">
        <v>1</v>
      </c>
      <c r="B1477" s="1662" t="s">
        <v>5449</v>
      </c>
      <c r="C1477" s="605" t="s">
        <v>4778</v>
      </c>
      <c r="D1477" s="226" t="s">
        <v>1</v>
      </c>
      <c r="E1477" s="226" t="s">
        <v>1</v>
      </c>
      <c r="F1477" s="226">
        <v>1</v>
      </c>
      <c r="G1477" s="102">
        <v>1</v>
      </c>
      <c r="H1477" s="226">
        <v>87180</v>
      </c>
      <c r="I1477" s="226"/>
      <c r="J1477" s="207"/>
      <c r="K1477" s="226">
        <f>H1477+I1477+J1477</f>
        <v>87180</v>
      </c>
      <c r="L1477" s="226">
        <v>1</v>
      </c>
      <c r="M1477" s="102">
        <v>1</v>
      </c>
      <c r="N1477" s="226">
        <v>87180</v>
      </c>
      <c r="O1477" s="226"/>
      <c r="P1477" s="207"/>
      <c r="Q1477" s="226">
        <f>N1477+O1477+P1477</f>
        <v>87180</v>
      </c>
      <c r="R1477" s="226">
        <f t="shared" ref="R1477:U1501" si="427">G1477-M1477</f>
        <v>0</v>
      </c>
      <c r="S1477" s="226">
        <f t="shared" si="427"/>
        <v>0</v>
      </c>
      <c r="T1477" s="226">
        <f t="shared" si="427"/>
        <v>0</v>
      </c>
      <c r="U1477" s="226">
        <f t="shared" si="427"/>
        <v>0</v>
      </c>
      <c r="V1477" s="226">
        <f>S1477+T1477+U1477</f>
        <v>0</v>
      </c>
      <c r="W1477" s="226" t="s">
        <v>1</v>
      </c>
      <c r="X1477" s="226">
        <v>1</v>
      </c>
      <c r="Y1477" s="102">
        <v>1</v>
      </c>
      <c r="Z1477" s="207">
        <v>87180</v>
      </c>
      <c r="AA1477" s="207"/>
      <c r="AB1477" s="207"/>
      <c r="AC1477" s="226">
        <f>Z1477+AA1477+AB1477</f>
        <v>87180</v>
      </c>
      <c r="AD1477" s="226" t="s">
        <v>1</v>
      </c>
      <c r="AE1477" s="226">
        <v>1</v>
      </c>
      <c r="AF1477" s="102">
        <v>1</v>
      </c>
      <c r="AG1477" s="207">
        <v>87180</v>
      </c>
      <c r="AH1477" s="207"/>
      <c r="AI1477" s="207"/>
      <c r="AJ1477" s="226">
        <f>AG1477+AH1477+AI1477</f>
        <v>87180</v>
      </c>
    </row>
    <row r="1478" spans="1:36">
      <c r="A1478" s="207">
        <v>2</v>
      </c>
      <c r="B1478" s="1662" t="s">
        <v>5452</v>
      </c>
      <c r="C1478" s="1663" t="s">
        <v>4778</v>
      </c>
      <c r="D1478" s="226" t="s">
        <v>1</v>
      </c>
      <c r="E1478" s="226" t="s">
        <v>1</v>
      </c>
      <c r="F1478" s="226">
        <v>1</v>
      </c>
      <c r="G1478" s="102">
        <v>1</v>
      </c>
      <c r="H1478" s="226">
        <v>91275</v>
      </c>
      <c r="I1478" s="226"/>
      <c r="J1478" s="207"/>
      <c r="K1478" s="226">
        <f t="shared" ref="K1478:K1503" si="428">H1478+I1478+J1478</f>
        <v>91275</v>
      </c>
      <c r="L1478" s="226">
        <v>1</v>
      </c>
      <c r="M1478" s="102">
        <v>1</v>
      </c>
      <c r="N1478" s="226">
        <v>91275</v>
      </c>
      <c r="O1478" s="226"/>
      <c r="P1478" s="207"/>
      <c r="Q1478" s="226">
        <f t="shared" ref="Q1478:Q1503" si="429">N1478+O1478+P1478</f>
        <v>91275</v>
      </c>
      <c r="R1478" s="226">
        <f t="shared" si="427"/>
        <v>0</v>
      </c>
      <c r="S1478" s="226">
        <f t="shared" si="427"/>
        <v>0</v>
      </c>
      <c r="T1478" s="226">
        <f t="shared" si="427"/>
        <v>0</v>
      </c>
      <c r="U1478" s="226">
        <f t="shared" si="427"/>
        <v>0</v>
      </c>
      <c r="V1478" s="226">
        <f>S1478+T1478+U1478</f>
        <v>0</v>
      </c>
      <c r="W1478" s="226" t="s">
        <v>1</v>
      </c>
      <c r="X1478" s="226">
        <v>1</v>
      </c>
      <c r="Y1478" s="102">
        <v>1</v>
      </c>
      <c r="Z1478" s="207">
        <v>91275</v>
      </c>
      <c r="AA1478" s="207"/>
      <c r="AB1478" s="207"/>
      <c r="AC1478" s="226">
        <f t="shared" ref="AC1478:AC1484" si="430">Z1478+AA1478+AB1478</f>
        <v>91275</v>
      </c>
      <c r="AD1478" s="226" t="s">
        <v>1</v>
      </c>
      <c r="AE1478" s="226">
        <v>1</v>
      </c>
      <c r="AF1478" s="102">
        <v>1</v>
      </c>
      <c r="AG1478" s="207">
        <v>91275</v>
      </c>
      <c r="AH1478" s="207"/>
      <c r="AI1478" s="207"/>
      <c r="AJ1478" s="226">
        <f t="shared" ref="AJ1478:AJ1503" si="431">AG1478+AH1478+AI1478</f>
        <v>91275</v>
      </c>
    </row>
    <row r="1479" spans="1:36">
      <c r="A1479" s="207">
        <v>3</v>
      </c>
      <c r="B1479" s="1662" t="s">
        <v>6624</v>
      </c>
      <c r="C1479" s="1663" t="s">
        <v>4778</v>
      </c>
      <c r="D1479" s="226" t="s">
        <v>1</v>
      </c>
      <c r="E1479" s="226" t="s">
        <v>1</v>
      </c>
      <c r="F1479" s="226">
        <v>1</v>
      </c>
      <c r="G1479" s="102">
        <v>1</v>
      </c>
      <c r="H1479" s="226">
        <v>91275</v>
      </c>
      <c r="I1479" s="226"/>
      <c r="J1479" s="207"/>
      <c r="K1479" s="226">
        <f t="shared" si="428"/>
        <v>91275</v>
      </c>
      <c r="L1479" s="226">
        <v>1</v>
      </c>
      <c r="M1479" s="102">
        <v>1</v>
      </c>
      <c r="N1479" s="226">
        <v>91275</v>
      </c>
      <c r="O1479" s="226"/>
      <c r="P1479" s="207"/>
      <c r="Q1479" s="226">
        <f t="shared" si="429"/>
        <v>91275</v>
      </c>
      <c r="R1479" s="226">
        <f t="shared" si="427"/>
        <v>0</v>
      </c>
      <c r="S1479" s="226">
        <f t="shared" si="427"/>
        <v>0</v>
      </c>
      <c r="T1479" s="226">
        <f t="shared" si="427"/>
        <v>0</v>
      </c>
      <c r="U1479" s="226">
        <f t="shared" si="427"/>
        <v>0</v>
      </c>
      <c r="V1479" s="226">
        <f t="shared" ref="V1479:V1484" si="432">S1479+T1479+U1479</f>
        <v>0</v>
      </c>
      <c r="W1479" s="226" t="s">
        <v>1</v>
      </c>
      <c r="X1479" s="226">
        <v>1</v>
      </c>
      <c r="Y1479" s="102">
        <v>1</v>
      </c>
      <c r="Z1479" s="207">
        <v>91275</v>
      </c>
      <c r="AA1479" s="207"/>
      <c r="AB1479" s="207"/>
      <c r="AC1479" s="226">
        <f t="shared" si="430"/>
        <v>91275</v>
      </c>
      <c r="AD1479" s="226" t="s">
        <v>1</v>
      </c>
      <c r="AE1479" s="226">
        <v>1</v>
      </c>
      <c r="AF1479" s="102">
        <v>1</v>
      </c>
      <c r="AG1479" s="207">
        <v>91275</v>
      </c>
      <c r="AH1479" s="207"/>
      <c r="AI1479" s="207"/>
      <c r="AJ1479" s="226">
        <f t="shared" si="431"/>
        <v>91275</v>
      </c>
    </row>
    <row r="1480" spans="1:36">
      <c r="A1480" s="207">
        <v>4</v>
      </c>
      <c r="B1480" s="1662" t="s">
        <v>5451</v>
      </c>
      <c r="C1480" s="1663" t="s">
        <v>4778</v>
      </c>
      <c r="D1480" s="226" t="s">
        <v>1</v>
      </c>
      <c r="E1480" s="226" t="s">
        <v>1</v>
      </c>
      <c r="F1480" s="226">
        <v>1</v>
      </c>
      <c r="G1480" s="102">
        <v>1</v>
      </c>
      <c r="H1480" s="226">
        <v>91275</v>
      </c>
      <c r="I1480" s="226"/>
      <c r="J1480" s="226"/>
      <c r="K1480" s="226">
        <f t="shared" si="428"/>
        <v>91275</v>
      </c>
      <c r="L1480" s="226">
        <v>1</v>
      </c>
      <c r="M1480" s="102">
        <v>1</v>
      </c>
      <c r="N1480" s="226">
        <v>91275</v>
      </c>
      <c r="O1480" s="226"/>
      <c r="P1480" s="226"/>
      <c r="Q1480" s="226">
        <f t="shared" si="429"/>
        <v>91275</v>
      </c>
      <c r="R1480" s="226">
        <f t="shared" si="427"/>
        <v>0</v>
      </c>
      <c r="S1480" s="226">
        <f t="shared" si="427"/>
        <v>0</v>
      </c>
      <c r="T1480" s="226">
        <f t="shared" si="427"/>
        <v>0</v>
      </c>
      <c r="U1480" s="226">
        <f t="shared" si="427"/>
        <v>0</v>
      </c>
      <c r="V1480" s="226">
        <f t="shared" si="432"/>
        <v>0</v>
      </c>
      <c r="W1480" s="226" t="s">
        <v>1</v>
      </c>
      <c r="X1480" s="226">
        <v>1</v>
      </c>
      <c r="Y1480" s="102">
        <v>1</v>
      </c>
      <c r="Z1480" s="226">
        <v>91275</v>
      </c>
      <c r="AA1480" s="226"/>
      <c r="AB1480" s="226"/>
      <c r="AC1480" s="226">
        <f t="shared" si="430"/>
        <v>91275</v>
      </c>
      <c r="AD1480" s="226" t="s">
        <v>1</v>
      </c>
      <c r="AE1480" s="226">
        <v>1</v>
      </c>
      <c r="AF1480" s="102">
        <v>1</v>
      </c>
      <c r="AG1480" s="226">
        <v>91275</v>
      </c>
      <c r="AH1480" s="226"/>
      <c r="AI1480" s="226"/>
      <c r="AJ1480" s="226">
        <f t="shared" si="431"/>
        <v>91275</v>
      </c>
    </row>
    <row r="1481" spans="1:36">
      <c r="A1481" s="207">
        <v>5</v>
      </c>
      <c r="B1481" s="1662" t="s">
        <v>5454</v>
      </c>
      <c r="C1481" s="1663" t="s">
        <v>4778</v>
      </c>
      <c r="D1481" s="226" t="s">
        <v>1</v>
      </c>
      <c r="E1481" s="226" t="s">
        <v>1</v>
      </c>
      <c r="F1481" s="226">
        <v>1</v>
      </c>
      <c r="G1481" s="102">
        <v>1</v>
      </c>
      <c r="H1481" s="226">
        <v>91275</v>
      </c>
      <c r="I1481" s="226"/>
      <c r="J1481" s="226"/>
      <c r="K1481" s="226">
        <f t="shared" si="428"/>
        <v>91275</v>
      </c>
      <c r="L1481" s="226">
        <v>1</v>
      </c>
      <c r="M1481" s="102">
        <v>1</v>
      </c>
      <c r="N1481" s="226">
        <v>91275</v>
      </c>
      <c r="O1481" s="226"/>
      <c r="P1481" s="226"/>
      <c r="Q1481" s="226">
        <f t="shared" si="429"/>
        <v>91275</v>
      </c>
      <c r="R1481" s="226">
        <f t="shared" si="427"/>
        <v>0</v>
      </c>
      <c r="S1481" s="226">
        <f t="shared" si="427"/>
        <v>0</v>
      </c>
      <c r="T1481" s="226">
        <f t="shared" si="427"/>
        <v>0</v>
      </c>
      <c r="U1481" s="226">
        <f t="shared" si="427"/>
        <v>0</v>
      </c>
      <c r="V1481" s="226">
        <f t="shared" si="432"/>
        <v>0</v>
      </c>
      <c r="W1481" s="226" t="s">
        <v>1</v>
      </c>
      <c r="X1481" s="226">
        <v>1</v>
      </c>
      <c r="Y1481" s="102">
        <v>1</v>
      </c>
      <c r="Z1481" s="226">
        <v>91275</v>
      </c>
      <c r="AA1481" s="226"/>
      <c r="AB1481" s="226"/>
      <c r="AC1481" s="226">
        <f t="shared" si="430"/>
        <v>91275</v>
      </c>
      <c r="AD1481" s="226" t="s">
        <v>1</v>
      </c>
      <c r="AE1481" s="226">
        <v>1</v>
      </c>
      <c r="AF1481" s="102">
        <v>1</v>
      </c>
      <c r="AG1481" s="226">
        <v>91275</v>
      </c>
      <c r="AH1481" s="226"/>
      <c r="AI1481" s="226"/>
      <c r="AJ1481" s="226">
        <f t="shared" si="431"/>
        <v>91275</v>
      </c>
    </row>
    <row r="1482" spans="1:36">
      <c r="A1482" s="207">
        <v>6</v>
      </c>
      <c r="B1482" s="1662" t="s">
        <v>6625</v>
      </c>
      <c r="C1482" s="1663" t="s">
        <v>4778</v>
      </c>
      <c r="D1482" s="226" t="s">
        <v>1</v>
      </c>
      <c r="E1482" s="226" t="s">
        <v>1</v>
      </c>
      <c r="F1482" s="226">
        <v>1</v>
      </c>
      <c r="G1482" s="102">
        <v>1</v>
      </c>
      <c r="H1482" s="226">
        <v>91275</v>
      </c>
      <c r="I1482" s="226"/>
      <c r="J1482" s="226"/>
      <c r="K1482" s="226">
        <f t="shared" si="428"/>
        <v>91275</v>
      </c>
      <c r="L1482" s="226">
        <v>1</v>
      </c>
      <c r="M1482" s="102">
        <v>1</v>
      </c>
      <c r="N1482" s="226">
        <v>91275</v>
      </c>
      <c r="O1482" s="226"/>
      <c r="P1482" s="226"/>
      <c r="Q1482" s="226">
        <f t="shared" si="429"/>
        <v>91275</v>
      </c>
      <c r="R1482" s="226">
        <f t="shared" si="427"/>
        <v>0</v>
      </c>
      <c r="S1482" s="226">
        <f t="shared" si="427"/>
        <v>0</v>
      </c>
      <c r="T1482" s="226">
        <f t="shared" si="427"/>
        <v>0</v>
      </c>
      <c r="U1482" s="226">
        <f t="shared" si="427"/>
        <v>0</v>
      </c>
      <c r="V1482" s="226">
        <f t="shared" si="432"/>
        <v>0</v>
      </c>
      <c r="W1482" s="226" t="s">
        <v>1</v>
      </c>
      <c r="X1482" s="226">
        <v>1</v>
      </c>
      <c r="Y1482" s="102">
        <v>1</v>
      </c>
      <c r="Z1482" s="226">
        <v>91275</v>
      </c>
      <c r="AA1482" s="226"/>
      <c r="AB1482" s="226"/>
      <c r="AC1482" s="226">
        <f t="shared" si="430"/>
        <v>91275</v>
      </c>
      <c r="AD1482" s="226" t="s">
        <v>1</v>
      </c>
      <c r="AE1482" s="226">
        <v>1</v>
      </c>
      <c r="AF1482" s="102">
        <v>1</v>
      </c>
      <c r="AG1482" s="226">
        <v>91275</v>
      </c>
      <c r="AH1482" s="226"/>
      <c r="AI1482" s="226"/>
      <c r="AJ1482" s="226">
        <f t="shared" si="431"/>
        <v>91275</v>
      </c>
    </row>
    <row r="1483" spans="1:36">
      <c r="A1483" s="207">
        <v>7</v>
      </c>
      <c r="B1483" s="1662" t="s">
        <v>6626</v>
      </c>
      <c r="C1483" s="1663" t="s">
        <v>4778</v>
      </c>
      <c r="D1483" s="226" t="s">
        <v>1</v>
      </c>
      <c r="E1483" s="226" t="s">
        <v>1</v>
      </c>
      <c r="F1483" s="226">
        <v>1</v>
      </c>
      <c r="G1483" s="102">
        <v>1</v>
      </c>
      <c r="H1483" s="226">
        <v>91275</v>
      </c>
      <c r="I1483" s="226"/>
      <c r="J1483" s="226"/>
      <c r="K1483" s="226">
        <f t="shared" si="428"/>
        <v>91275</v>
      </c>
      <c r="L1483" s="226">
        <v>1</v>
      </c>
      <c r="M1483" s="102">
        <v>1</v>
      </c>
      <c r="N1483" s="226">
        <v>91275</v>
      </c>
      <c r="O1483" s="226"/>
      <c r="P1483" s="226"/>
      <c r="Q1483" s="226">
        <f t="shared" si="429"/>
        <v>91275</v>
      </c>
      <c r="R1483" s="226">
        <f t="shared" si="427"/>
        <v>0</v>
      </c>
      <c r="S1483" s="226">
        <f t="shared" si="427"/>
        <v>0</v>
      </c>
      <c r="T1483" s="226">
        <f t="shared" si="427"/>
        <v>0</v>
      </c>
      <c r="U1483" s="226">
        <f t="shared" si="427"/>
        <v>0</v>
      </c>
      <c r="V1483" s="226">
        <f t="shared" si="432"/>
        <v>0</v>
      </c>
      <c r="W1483" s="226" t="s">
        <v>1</v>
      </c>
      <c r="X1483" s="226">
        <v>1</v>
      </c>
      <c r="Y1483" s="102">
        <v>1</v>
      </c>
      <c r="Z1483" s="226">
        <v>91275</v>
      </c>
      <c r="AA1483" s="226"/>
      <c r="AB1483" s="226"/>
      <c r="AC1483" s="226">
        <f t="shared" si="430"/>
        <v>91275</v>
      </c>
      <c r="AD1483" s="226" t="s">
        <v>1</v>
      </c>
      <c r="AE1483" s="226">
        <v>1</v>
      </c>
      <c r="AF1483" s="102">
        <v>1</v>
      </c>
      <c r="AG1483" s="226">
        <v>91275</v>
      </c>
      <c r="AH1483" s="226"/>
      <c r="AI1483" s="226"/>
      <c r="AJ1483" s="226">
        <f t="shared" si="431"/>
        <v>91275</v>
      </c>
    </row>
    <row r="1484" spans="1:36">
      <c r="A1484" s="207">
        <v>8</v>
      </c>
      <c r="B1484" s="1662" t="s">
        <v>6627</v>
      </c>
      <c r="C1484" s="1663" t="s">
        <v>4778</v>
      </c>
      <c r="D1484" s="226" t="s">
        <v>1</v>
      </c>
      <c r="E1484" s="226" t="s">
        <v>1</v>
      </c>
      <c r="F1484" s="226">
        <v>1</v>
      </c>
      <c r="G1484" s="102">
        <v>1</v>
      </c>
      <c r="H1484" s="226">
        <v>91275</v>
      </c>
      <c r="I1484" s="226"/>
      <c r="J1484" s="226"/>
      <c r="K1484" s="226">
        <f t="shared" si="428"/>
        <v>91275</v>
      </c>
      <c r="L1484" s="226">
        <v>1</v>
      </c>
      <c r="M1484" s="102">
        <v>1</v>
      </c>
      <c r="N1484" s="226">
        <v>91275</v>
      </c>
      <c r="O1484" s="226"/>
      <c r="P1484" s="226"/>
      <c r="Q1484" s="226">
        <f t="shared" si="429"/>
        <v>91275</v>
      </c>
      <c r="R1484" s="226">
        <f t="shared" si="427"/>
        <v>0</v>
      </c>
      <c r="S1484" s="226">
        <f t="shared" si="427"/>
        <v>0</v>
      </c>
      <c r="T1484" s="226">
        <f t="shared" si="427"/>
        <v>0</v>
      </c>
      <c r="U1484" s="226">
        <f t="shared" si="427"/>
        <v>0</v>
      </c>
      <c r="V1484" s="226">
        <f t="shared" si="432"/>
        <v>0</v>
      </c>
      <c r="W1484" s="226" t="s">
        <v>1</v>
      </c>
      <c r="X1484" s="226">
        <v>1</v>
      </c>
      <c r="Y1484" s="102">
        <v>1</v>
      </c>
      <c r="Z1484" s="226">
        <v>91275</v>
      </c>
      <c r="AA1484" s="226"/>
      <c r="AB1484" s="226"/>
      <c r="AC1484" s="226">
        <f t="shared" si="430"/>
        <v>91275</v>
      </c>
      <c r="AD1484" s="226" t="s">
        <v>1</v>
      </c>
      <c r="AE1484" s="226">
        <v>1</v>
      </c>
      <c r="AF1484" s="102">
        <v>1</v>
      </c>
      <c r="AG1484" s="226">
        <v>91275</v>
      </c>
      <c r="AH1484" s="226"/>
      <c r="AI1484" s="226"/>
      <c r="AJ1484" s="226">
        <f t="shared" si="431"/>
        <v>91275</v>
      </c>
    </row>
    <row r="1485" spans="1:36">
      <c r="A1485" s="207">
        <v>9</v>
      </c>
      <c r="B1485" s="1662" t="s">
        <v>1419</v>
      </c>
      <c r="C1485" s="1663" t="s">
        <v>4712</v>
      </c>
      <c r="D1485" s="226" t="s">
        <v>1</v>
      </c>
      <c r="E1485" s="226" t="s">
        <v>1</v>
      </c>
      <c r="F1485" s="226">
        <v>1.5</v>
      </c>
      <c r="G1485" s="102">
        <v>1</v>
      </c>
      <c r="H1485" s="226">
        <v>99210</v>
      </c>
      <c r="I1485" s="226"/>
      <c r="J1485" s="207"/>
      <c r="K1485" s="226">
        <f t="shared" si="428"/>
        <v>99210</v>
      </c>
      <c r="L1485" s="226">
        <v>1.5</v>
      </c>
      <c r="M1485" s="102">
        <v>1</v>
      </c>
      <c r="N1485" s="226">
        <v>99210</v>
      </c>
      <c r="O1485" s="226"/>
      <c r="P1485" s="207"/>
      <c r="Q1485" s="226">
        <f t="shared" si="429"/>
        <v>99210</v>
      </c>
      <c r="R1485" s="226">
        <f t="shared" si="427"/>
        <v>0</v>
      </c>
      <c r="S1485" s="226">
        <f t="shared" si="427"/>
        <v>0</v>
      </c>
      <c r="T1485" s="226">
        <f t="shared" si="427"/>
        <v>0</v>
      </c>
      <c r="U1485" s="226">
        <f t="shared" si="427"/>
        <v>0</v>
      </c>
      <c r="V1485" s="226">
        <f>S1485+T1485+U1485</f>
        <v>0</v>
      </c>
      <c r="W1485" s="226" t="s">
        <v>1</v>
      </c>
      <c r="X1485" s="226">
        <v>1.5</v>
      </c>
      <c r="Y1485" s="102">
        <v>1</v>
      </c>
      <c r="Z1485" s="207">
        <v>99210</v>
      </c>
      <c r="AA1485" s="207"/>
      <c r="AB1485" s="207"/>
      <c r="AC1485" s="226">
        <f>Z1485+AA1485+AB1485</f>
        <v>99210</v>
      </c>
      <c r="AD1485" s="226" t="s">
        <v>1</v>
      </c>
      <c r="AE1485" s="226">
        <v>1.5</v>
      </c>
      <c r="AF1485" s="102">
        <v>1</v>
      </c>
      <c r="AG1485" s="207">
        <v>99210</v>
      </c>
      <c r="AH1485" s="207"/>
      <c r="AI1485" s="207"/>
      <c r="AJ1485" s="226">
        <f t="shared" si="431"/>
        <v>99210</v>
      </c>
    </row>
    <row r="1486" spans="1:36">
      <c r="A1486" s="207">
        <v>10</v>
      </c>
      <c r="B1486" s="1662" t="s">
        <v>6628</v>
      </c>
      <c r="C1486" s="1663" t="s">
        <v>4712</v>
      </c>
      <c r="D1486" s="226" t="s">
        <v>1</v>
      </c>
      <c r="E1486" s="226" t="s">
        <v>1</v>
      </c>
      <c r="F1486" s="226">
        <v>1.5</v>
      </c>
      <c r="G1486" s="102">
        <v>1</v>
      </c>
      <c r="H1486" s="226">
        <v>99210</v>
      </c>
      <c r="I1486" s="226"/>
      <c r="J1486" s="207"/>
      <c r="K1486" s="226">
        <f t="shared" si="428"/>
        <v>99210</v>
      </c>
      <c r="L1486" s="226">
        <v>1.5</v>
      </c>
      <c r="M1486" s="102">
        <v>1</v>
      </c>
      <c r="N1486" s="226">
        <v>99210</v>
      </c>
      <c r="O1486" s="226"/>
      <c r="P1486" s="207"/>
      <c r="Q1486" s="226">
        <f t="shared" si="429"/>
        <v>99210</v>
      </c>
      <c r="R1486" s="226">
        <f t="shared" si="427"/>
        <v>0</v>
      </c>
      <c r="S1486" s="226">
        <f t="shared" si="427"/>
        <v>0</v>
      </c>
      <c r="T1486" s="226">
        <f t="shared" si="427"/>
        <v>0</v>
      </c>
      <c r="U1486" s="226">
        <f t="shared" si="427"/>
        <v>0</v>
      </c>
      <c r="V1486" s="226">
        <f>S1486+T1486+U1486</f>
        <v>0</v>
      </c>
      <c r="W1486" s="226" t="s">
        <v>1</v>
      </c>
      <c r="X1486" s="226">
        <v>1.5</v>
      </c>
      <c r="Y1486" s="102">
        <v>1</v>
      </c>
      <c r="Z1486" s="207">
        <v>99210</v>
      </c>
      <c r="AA1486" s="207"/>
      <c r="AB1486" s="207"/>
      <c r="AC1486" s="226">
        <f t="shared" ref="AC1486:AC1492" si="433">Z1486+AA1486+AB1486</f>
        <v>99210</v>
      </c>
      <c r="AD1486" s="226" t="s">
        <v>1</v>
      </c>
      <c r="AE1486" s="226">
        <v>1.5</v>
      </c>
      <c r="AF1486" s="102">
        <v>1</v>
      </c>
      <c r="AG1486" s="207">
        <v>99210</v>
      </c>
      <c r="AH1486" s="207"/>
      <c r="AI1486" s="207"/>
      <c r="AJ1486" s="226">
        <f t="shared" si="431"/>
        <v>99210</v>
      </c>
    </row>
    <row r="1487" spans="1:36">
      <c r="A1487" s="207">
        <v>11</v>
      </c>
      <c r="B1487" s="1662" t="s">
        <v>5455</v>
      </c>
      <c r="C1487" s="1663" t="s">
        <v>4721</v>
      </c>
      <c r="D1487" s="226" t="s">
        <v>1</v>
      </c>
      <c r="E1487" s="226" t="s">
        <v>1</v>
      </c>
      <c r="F1487" s="226">
        <v>1</v>
      </c>
      <c r="G1487" s="102">
        <v>1</v>
      </c>
      <c r="H1487" s="226">
        <v>87180</v>
      </c>
      <c r="I1487" s="226"/>
      <c r="J1487" s="207"/>
      <c r="K1487" s="226">
        <f t="shared" si="428"/>
        <v>87180</v>
      </c>
      <c r="L1487" s="226">
        <v>1</v>
      </c>
      <c r="M1487" s="102">
        <v>1</v>
      </c>
      <c r="N1487" s="226">
        <v>87180</v>
      </c>
      <c r="O1487" s="226"/>
      <c r="P1487" s="207"/>
      <c r="Q1487" s="226">
        <f t="shared" si="429"/>
        <v>87180</v>
      </c>
      <c r="R1487" s="226">
        <f t="shared" si="427"/>
        <v>0</v>
      </c>
      <c r="S1487" s="226">
        <f t="shared" si="427"/>
        <v>0</v>
      </c>
      <c r="T1487" s="226">
        <f t="shared" si="427"/>
        <v>0</v>
      </c>
      <c r="U1487" s="226">
        <f t="shared" si="427"/>
        <v>0</v>
      </c>
      <c r="V1487" s="226">
        <f t="shared" ref="V1487:V1492" si="434">S1487+T1487+U1487</f>
        <v>0</v>
      </c>
      <c r="W1487" s="226" t="s">
        <v>1</v>
      </c>
      <c r="X1487" s="226">
        <v>1</v>
      </c>
      <c r="Y1487" s="102">
        <v>1</v>
      </c>
      <c r="Z1487" s="207">
        <v>87180</v>
      </c>
      <c r="AA1487" s="207"/>
      <c r="AB1487" s="207"/>
      <c r="AC1487" s="226">
        <f t="shared" si="433"/>
        <v>87180</v>
      </c>
      <c r="AD1487" s="226" t="s">
        <v>1</v>
      </c>
      <c r="AE1487" s="226">
        <v>1</v>
      </c>
      <c r="AF1487" s="102">
        <v>1</v>
      </c>
      <c r="AG1487" s="207">
        <v>87180</v>
      </c>
      <c r="AH1487" s="207"/>
      <c r="AI1487" s="207"/>
      <c r="AJ1487" s="226">
        <f t="shared" si="431"/>
        <v>87180</v>
      </c>
    </row>
    <row r="1488" spans="1:36">
      <c r="A1488" s="207">
        <v>12</v>
      </c>
      <c r="B1488" s="1662" t="s">
        <v>5456</v>
      </c>
      <c r="C1488" s="1663" t="s">
        <v>4721</v>
      </c>
      <c r="D1488" s="226" t="s">
        <v>1</v>
      </c>
      <c r="E1488" s="226" t="s">
        <v>1</v>
      </c>
      <c r="F1488" s="226">
        <v>1</v>
      </c>
      <c r="G1488" s="102">
        <v>1</v>
      </c>
      <c r="H1488" s="226">
        <v>87180</v>
      </c>
      <c r="I1488" s="226"/>
      <c r="J1488" s="226"/>
      <c r="K1488" s="226">
        <f t="shared" si="428"/>
        <v>87180</v>
      </c>
      <c r="L1488" s="226">
        <v>1</v>
      </c>
      <c r="M1488" s="102">
        <v>1</v>
      </c>
      <c r="N1488" s="226">
        <v>87180</v>
      </c>
      <c r="O1488" s="226"/>
      <c r="P1488" s="226"/>
      <c r="Q1488" s="226">
        <f t="shared" si="429"/>
        <v>87180</v>
      </c>
      <c r="R1488" s="226">
        <f t="shared" si="427"/>
        <v>0</v>
      </c>
      <c r="S1488" s="226">
        <f t="shared" si="427"/>
        <v>0</v>
      </c>
      <c r="T1488" s="226">
        <f t="shared" si="427"/>
        <v>0</v>
      </c>
      <c r="U1488" s="226">
        <f t="shared" si="427"/>
        <v>0</v>
      </c>
      <c r="V1488" s="226">
        <f t="shared" si="434"/>
        <v>0</v>
      </c>
      <c r="W1488" s="226" t="s">
        <v>1</v>
      </c>
      <c r="X1488" s="226">
        <v>1</v>
      </c>
      <c r="Y1488" s="102">
        <v>1</v>
      </c>
      <c r="Z1488" s="226">
        <v>87180</v>
      </c>
      <c r="AA1488" s="226"/>
      <c r="AB1488" s="226"/>
      <c r="AC1488" s="226">
        <f t="shared" si="433"/>
        <v>87180</v>
      </c>
      <c r="AD1488" s="226" t="s">
        <v>1</v>
      </c>
      <c r="AE1488" s="226">
        <v>1</v>
      </c>
      <c r="AF1488" s="102">
        <v>1</v>
      </c>
      <c r="AG1488" s="226">
        <v>87180</v>
      </c>
      <c r="AH1488" s="226"/>
      <c r="AI1488" s="226"/>
      <c r="AJ1488" s="226">
        <f t="shared" si="431"/>
        <v>87180</v>
      </c>
    </row>
    <row r="1489" spans="1:36">
      <c r="A1489" s="207">
        <v>13</v>
      </c>
      <c r="B1489" s="1662" t="s">
        <v>5457</v>
      </c>
      <c r="C1489" s="1663" t="s">
        <v>4721</v>
      </c>
      <c r="D1489" s="226" t="s">
        <v>1</v>
      </c>
      <c r="E1489" s="226" t="s">
        <v>1</v>
      </c>
      <c r="F1489" s="226">
        <v>1</v>
      </c>
      <c r="G1489" s="102">
        <v>1</v>
      </c>
      <c r="H1489" s="226">
        <v>87180</v>
      </c>
      <c r="I1489" s="226"/>
      <c r="J1489" s="226"/>
      <c r="K1489" s="226">
        <f t="shared" si="428"/>
        <v>87180</v>
      </c>
      <c r="L1489" s="226">
        <v>1</v>
      </c>
      <c r="M1489" s="102">
        <v>1</v>
      </c>
      <c r="N1489" s="226">
        <v>87180</v>
      </c>
      <c r="O1489" s="226"/>
      <c r="P1489" s="226"/>
      <c r="Q1489" s="226">
        <f t="shared" si="429"/>
        <v>87180</v>
      </c>
      <c r="R1489" s="226">
        <f t="shared" si="427"/>
        <v>0</v>
      </c>
      <c r="S1489" s="226">
        <f t="shared" si="427"/>
        <v>0</v>
      </c>
      <c r="T1489" s="226">
        <f t="shared" si="427"/>
        <v>0</v>
      </c>
      <c r="U1489" s="226">
        <f t="shared" si="427"/>
        <v>0</v>
      </c>
      <c r="V1489" s="226">
        <f t="shared" si="434"/>
        <v>0</v>
      </c>
      <c r="W1489" s="226" t="s">
        <v>1</v>
      </c>
      <c r="X1489" s="226">
        <v>1</v>
      </c>
      <c r="Y1489" s="102">
        <v>1</v>
      </c>
      <c r="Z1489" s="226">
        <v>87180</v>
      </c>
      <c r="AA1489" s="226"/>
      <c r="AB1489" s="226"/>
      <c r="AC1489" s="226">
        <f t="shared" si="433"/>
        <v>87180</v>
      </c>
      <c r="AD1489" s="226" t="s">
        <v>1</v>
      </c>
      <c r="AE1489" s="226">
        <v>1</v>
      </c>
      <c r="AF1489" s="102">
        <v>1</v>
      </c>
      <c r="AG1489" s="226">
        <v>87180</v>
      </c>
      <c r="AH1489" s="226"/>
      <c r="AI1489" s="226"/>
      <c r="AJ1489" s="226">
        <f t="shared" si="431"/>
        <v>87180</v>
      </c>
    </row>
    <row r="1490" spans="1:36">
      <c r="A1490" s="207">
        <v>14</v>
      </c>
      <c r="B1490" s="1662" t="s">
        <v>5458</v>
      </c>
      <c r="C1490" s="1663" t="s">
        <v>4721</v>
      </c>
      <c r="D1490" s="226" t="s">
        <v>1</v>
      </c>
      <c r="E1490" s="226" t="s">
        <v>1</v>
      </c>
      <c r="F1490" s="226">
        <v>1</v>
      </c>
      <c r="G1490" s="102">
        <v>1</v>
      </c>
      <c r="H1490" s="226">
        <v>87180</v>
      </c>
      <c r="I1490" s="226"/>
      <c r="J1490" s="226"/>
      <c r="K1490" s="226">
        <f t="shared" si="428"/>
        <v>87180</v>
      </c>
      <c r="L1490" s="226">
        <v>1</v>
      </c>
      <c r="M1490" s="102">
        <v>1</v>
      </c>
      <c r="N1490" s="226">
        <v>87180</v>
      </c>
      <c r="O1490" s="226"/>
      <c r="P1490" s="226"/>
      <c r="Q1490" s="226">
        <f t="shared" si="429"/>
        <v>87180</v>
      </c>
      <c r="R1490" s="226">
        <f t="shared" si="427"/>
        <v>0</v>
      </c>
      <c r="S1490" s="226">
        <f t="shared" si="427"/>
        <v>0</v>
      </c>
      <c r="T1490" s="226">
        <f t="shared" si="427"/>
        <v>0</v>
      </c>
      <c r="U1490" s="226">
        <f t="shared" si="427"/>
        <v>0</v>
      </c>
      <c r="V1490" s="226">
        <f t="shared" si="434"/>
        <v>0</v>
      </c>
      <c r="W1490" s="226" t="s">
        <v>1</v>
      </c>
      <c r="X1490" s="226">
        <v>1</v>
      </c>
      <c r="Y1490" s="102">
        <v>1</v>
      </c>
      <c r="Z1490" s="226">
        <v>87180</v>
      </c>
      <c r="AA1490" s="226"/>
      <c r="AB1490" s="226"/>
      <c r="AC1490" s="226">
        <f t="shared" si="433"/>
        <v>87180</v>
      </c>
      <c r="AD1490" s="226" t="s">
        <v>1</v>
      </c>
      <c r="AE1490" s="226">
        <v>1</v>
      </c>
      <c r="AF1490" s="102">
        <v>1</v>
      </c>
      <c r="AG1490" s="226">
        <v>87180</v>
      </c>
      <c r="AH1490" s="226"/>
      <c r="AI1490" s="226"/>
      <c r="AJ1490" s="226">
        <f t="shared" si="431"/>
        <v>87180</v>
      </c>
    </row>
    <row r="1491" spans="1:36">
      <c r="A1491" s="207">
        <v>15</v>
      </c>
      <c r="B1491" s="1662" t="s">
        <v>5459</v>
      </c>
      <c r="C1491" s="1663" t="s">
        <v>4721</v>
      </c>
      <c r="D1491" s="226" t="s">
        <v>1</v>
      </c>
      <c r="E1491" s="226" t="s">
        <v>1</v>
      </c>
      <c r="F1491" s="226">
        <v>1</v>
      </c>
      <c r="G1491" s="102">
        <v>1</v>
      </c>
      <c r="H1491" s="226">
        <v>87180</v>
      </c>
      <c r="I1491" s="226"/>
      <c r="J1491" s="226"/>
      <c r="K1491" s="226">
        <f t="shared" si="428"/>
        <v>87180</v>
      </c>
      <c r="L1491" s="226">
        <v>1</v>
      </c>
      <c r="M1491" s="102">
        <v>1</v>
      </c>
      <c r="N1491" s="226">
        <v>87180</v>
      </c>
      <c r="O1491" s="226"/>
      <c r="P1491" s="226"/>
      <c r="Q1491" s="226">
        <f t="shared" si="429"/>
        <v>87180</v>
      </c>
      <c r="R1491" s="226">
        <f t="shared" si="427"/>
        <v>0</v>
      </c>
      <c r="S1491" s="226">
        <f t="shared" si="427"/>
        <v>0</v>
      </c>
      <c r="T1491" s="226">
        <f t="shared" si="427"/>
        <v>0</v>
      </c>
      <c r="U1491" s="226">
        <f t="shared" si="427"/>
        <v>0</v>
      </c>
      <c r="V1491" s="226">
        <f t="shared" si="434"/>
        <v>0</v>
      </c>
      <c r="W1491" s="226" t="s">
        <v>1</v>
      </c>
      <c r="X1491" s="226">
        <v>1</v>
      </c>
      <c r="Y1491" s="102">
        <v>1</v>
      </c>
      <c r="Z1491" s="226">
        <v>87180</v>
      </c>
      <c r="AA1491" s="226"/>
      <c r="AB1491" s="226"/>
      <c r="AC1491" s="226">
        <f t="shared" si="433"/>
        <v>87180</v>
      </c>
      <c r="AD1491" s="226" t="s">
        <v>1</v>
      </c>
      <c r="AE1491" s="226">
        <v>1</v>
      </c>
      <c r="AF1491" s="102">
        <v>1</v>
      </c>
      <c r="AG1491" s="226">
        <v>87180</v>
      </c>
      <c r="AH1491" s="226"/>
      <c r="AI1491" s="226"/>
      <c r="AJ1491" s="226">
        <f t="shared" si="431"/>
        <v>87180</v>
      </c>
    </row>
    <row r="1492" spans="1:36">
      <c r="A1492" s="207">
        <v>16</v>
      </c>
      <c r="B1492" s="1662" t="s">
        <v>5460</v>
      </c>
      <c r="C1492" s="1663" t="s">
        <v>4721</v>
      </c>
      <c r="D1492" s="226" t="s">
        <v>1</v>
      </c>
      <c r="E1492" s="226" t="s">
        <v>1</v>
      </c>
      <c r="F1492" s="226">
        <v>1</v>
      </c>
      <c r="G1492" s="102">
        <v>1</v>
      </c>
      <c r="H1492" s="226">
        <v>87180</v>
      </c>
      <c r="I1492" s="226"/>
      <c r="J1492" s="226"/>
      <c r="K1492" s="226">
        <f t="shared" si="428"/>
        <v>87180</v>
      </c>
      <c r="L1492" s="226">
        <v>1</v>
      </c>
      <c r="M1492" s="102">
        <v>1</v>
      </c>
      <c r="N1492" s="226">
        <v>87180</v>
      </c>
      <c r="O1492" s="226"/>
      <c r="P1492" s="226"/>
      <c r="Q1492" s="226">
        <f t="shared" si="429"/>
        <v>87180</v>
      </c>
      <c r="R1492" s="226">
        <f t="shared" si="427"/>
        <v>0</v>
      </c>
      <c r="S1492" s="226">
        <f t="shared" si="427"/>
        <v>0</v>
      </c>
      <c r="T1492" s="226">
        <f t="shared" si="427"/>
        <v>0</v>
      </c>
      <c r="U1492" s="226">
        <f t="shared" si="427"/>
        <v>0</v>
      </c>
      <c r="V1492" s="226">
        <f t="shared" si="434"/>
        <v>0</v>
      </c>
      <c r="W1492" s="226" t="s">
        <v>1</v>
      </c>
      <c r="X1492" s="226">
        <v>1</v>
      </c>
      <c r="Y1492" s="102">
        <v>1</v>
      </c>
      <c r="Z1492" s="226">
        <v>87180</v>
      </c>
      <c r="AA1492" s="226"/>
      <c r="AB1492" s="226"/>
      <c r="AC1492" s="226">
        <f t="shared" si="433"/>
        <v>87180</v>
      </c>
      <c r="AD1492" s="226" t="s">
        <v>1</v>
      </c>
      <c r="AE1492" s="226">
        <v>1</v>
      </c>
      <c r="AF1492" s="102">
        <v>1</v>
      </c>
      <c r="AG1492" s="226">
        <v>87180</v>
      </c>
      <c r="AH1492" s="226"/>
      <c r="AI1492" s="226"/>
      <c r="AJ1492" s="226">
        <f t="shared" si="431"/>
        <v>87180</v>
      </c>
    </row>
    <row r="1493" spans="1:36">
      <c r="A1493" s="207">
        <v>17</v>
      </c>
      <c r="B1493" s="1662" t="s">
        <v>5461</v>
      </c>
      <c r="C1493" s="1663" t="s">
        <v>4721</v>
      </c>
      <c r="D1493" s="226" t="s">
        <v>1</v>
      </c>
      <c r="E1493" s="226" t="s">
        <v>1</v>
      </c>
      <c r="F1493" s="226">
        <v>1</v>
      </c>
      <c r="G1493" s="102">
        <v>1</v>
      </c>
      <c r="H1493" s="226">
        <v>87180</v>
      </c>
      <c r="I1493" s="226"/>
      <c r="J1493" s="207"/>
      <c r="K1493" s="226">
        <f t="shared" si="428"/>
        <v>87180</v>
      </c>
      <c r="L1493" s="226">
        <v>1</v>
      </c>
      <c r="M1493" s="102">
        <v>1</v>
      </c>
      <c r="N1493" s="226">
        <v>87180</v>
      </c>
      <c r="O1493" s="226"/>
      <c r="P1493" s="207"/>
      <c r="Q1493" s="226">
        <f t="shared" si="429"/>
        <v>87180</v>
      </c>
      <c r="R1493" s="226">
        <f t="shared" si="427"/>
        <v>0</v>
      </c>
      <c r="S1493" s="226">
        <f t="shared" si="427"/>
        <v>0</v>
      </c>
      <c r="T1493" s="226">
        <f t="shared" si="427"/>
        <v>0</v>
      </c>
      <c r="U1493" s="226">
        <f t="shared" si="427"/>
        <v>0</v>
      </c>
      <c r="V1493" s="226">
        <f>S1493+T1493+U1493</f>
        <v>0</v>
      </c>
      <c r="W1493" s="226" t="s">
        <v>1</v>
      </c>
      <c r="X1493" s="226">
        <v>1</v>
      </c>
      <c r="Y1493" s="102">
        <v>1</v>
      </c>
      <c r="Z1493" s="207">
        <v>87180</v>
      </c>
      <c r="AA1493" s="207"/>
      <c r="AB1493" s="207"/>
      <c r="AC1493" s="226">
        <f>Z1493+AA1493+AB1493</f>
        <v>87180</v>
      </c>
      <c r="AD1493" s="226" t="s">
        <v>1</v>
      </c>
      <c r="AE1493" s="226">
        <v>1</v>
      </c>
      <c r="AF1493" s="102">
        <v>1</v>
      </c>
      <c r="AG1493" s="207">
        <v>87180</v>
      </c>
      <c r="AH1493" s="207"/>
      <c r="AI1493" s="207"/>
      <c r="AJ1493" s="226">
        <f t="shared" si="431"/>
        <v>87180</v>
      </c>
    </row>
    <row r="1494" spans="1:36">
      <c r="A1494" s="207">
        <v>18</v>
      </c>
      <c r="B1494" s="1662" t="s">
        <v>5462</v>
      </c>
      <c r="C1494" s="1663" t="s">
        <v>4721</v>
      </c>
      <c r="D1494" s="226" t="s">
        <v>1</v>
      </c>
      <c r="E1494" s="226" t="s">
        <v>1</v>
      </c>
      <c r="F1494" s="226">
        <v>1</v>
      </c>
      <c r="G1494" s="102">
        <v>1</v>
      </c>
      <c r="H1494" s="226">
        <v>87180</v>
      </c>
      <c r="I1494" s="226"/>
      <c r="J1494" s="207"/>
      <c r="K1494" s="226">
        <f t="shared" si="428"/>
        <v>87180</v>
      </c>
      <c r="L1494" s="226">
        <v>1</v>
      </c>
      <c r="M1494" s="102">
        <v>1</v>
      </c>
      <c r="N1494" s="226">
        <v>87180</v>
      </c>
      <c r="O1494" s="226"/>
      <c r="P1494" s="207"/>
      <c r="Q1494" s="226">
        <f t="shared" si="429"/>
        <v>87180</v>
      </c>
      <c r="R1494" s="226">
        <f t="shared" si="427"/>
        <v>0</v>
      </c>
      <c r="S1494" s="226">
        <f t="shared" si="427"/>
        <v>0</v>
      </c>
      <c r="T1494" s="226">
        <f t="shared" si="427"/>
        <v>0</v>
      </c>
      <c r="U1494" s="226">
        <f t="shared" si="427"/>
        <v>0</v>
      </c>
      <c r="V1494" s="226">
        <f>S1494+T1494+U1494</f>
        <v>0</v>
      </c>
      <c r="W1494" s="226" t="s">
        <v>1</v>
      </c>
      <c r="X1494" s="226">
        <v>1</v>
      </c>
      <c r="Y1494" s="102">
        <v>1</v>
      </c>
      <c r="Z1494" s="207">
        <v>87180</v>
      </c>
      <c r="AA1494" s="207"/>
      <c r="AB1494" s="207"/>
      <c r="AC1494" s="226">
        <f t="shared" ref="AC1494:AC1496" si="435">Z1494+AA1494+AB1494</f>
        <v>87180</v>
      </c>
      <c r="AD1494" s="226" t="s">
        <v>1</v>
      </c>
      <c r="AE1494" s="226">
        <v>1</v>
      </c>
      <c r="AF1494" s="102">
        <v>1</v>
      </c>
      <c r="AG1494" s="207">
        <v>87180</v>
      </c>
      <c r="AH1494" s="207"/>
      <c r="AI1494" s="207"/>
      <c r="AJ1494" s="226">
        <f t="shared" si="431"/>
        <v>87180</v>
      </c>
    </row>
    <row r="1495" spans="1:36">
      <c r="A1495" s="207">
        <v>19</v>
      </c>
      <c r="B1495" s="1662" t="s">
        <v>6629</v>
      </c>
      <c r="C1495" s="605" t="s">
        <v>4721</v>
      </c>
      <c r="D1495" s="226" t="s">
        <v>1</v>
      </c>
      <c r="E1495" s="226" t="s">
        <v>1</v>
      </c>
      <c r="F1495" s="226">
        <v>1</v>
      </c>
      <c r="G1495" s="102">
        <v>1</v>
      </c>
      <c r="H1495" s="226">
        <v>87180</v>
      </c>
      <c r="I1495" s="226"/>
      <c r="J1495" s="207"/>
      <c r="K1495" s="226">
        <f t="shared" si="428"/>
        <v>87180</v>
      </c>
      <c r="L1495" s="226">
        <v>1</v>
      </c>
      <c r="M1495" s="102">
        <v>1</v>
      </c>
      <c r="N1495" s="226">
        <v>87180</v>
      </c>
      <c r="O1495" s="226"/>
      <c r="P1495" s="207"/>
      <c r="Q1495" s="226">
        <f t="shared" si="429"/>
        <v>87180</v>
      </c>
      <c r="R1495" s="226">
        <f t="shared" si="427"/>
        <v>0</v>
      </c>
      <c r="S1495" s="226">
        <f t="shared" si="427"/>
        <v>0</v>
      </c>
      <c r="T1495" s="226">
        <f t="shared" si="427"/>
        <v>0</v>
      </c>
      <c r="U1495" s="226">
        <f t="shared" si="427"/>
        <v>0</v>
      </c>
      <c r="V1495" s="226">
        <f t="shared" ref="V1495:V1496" si="436">S1495+T1495+U1495</f>
        <v>0</v>
      </c>
      <c r="W1495" s="226" t="s">
        <v>1</v>
      </c>
      <c r="X1495" s="226">
        <v>1</v>
      </c>
      <c r="Y1495" s="102">
        <v>1</v>
      </c>
      <c r="Z1495" s="207">
        <v>87180</v>
      </c>
      <c r="AA1495" s="207"/>
      <c r="AB1495" s="207"/>
      <c r="AC1495" s="226">
        <f t="shared" si="435"/>
        <v>87180</v>
      </c>
      <c r="AD1495" s="226" t="s">
        <v>1</v>
      </c>
      <c r="AE1495" s="226">
        <v>1</v>
      </c>
      <c r="AF1495" s="102">
        <v>1</v>
      </c>
      <c r="AG1495" s="207">
        <v>87180</v>
      </c>
      <c r="AH1495" s="207"/>
      <c r="AI1495" s="207"/>
      <c r="AJ1495" s="226">
        <f t="shared" si="431"/>
        <v>87180</v>
      </c>
    </row>
    <row r="1496" spans="1:36">
      <c r="A1496" s="207">
        <v>20</v>
      </c>
      <c r="B1496" s="1662" t="s">
        <v>6630</v>
      </c>
      <c r="C1496" s="605" t="s">
        <v>4721</v>
      </c>
      <c r="D1496" s="226" t="s">
        <v>1</v>
      </c>
      <c r="E1496" s="226" t="s">
        <v>1</v>
      </c>
      <c r="F1496" s="226">
        <v>1</v>
      </c>
      <c r="G1496" s="102">
        <v>1</v>
      </c>
      <c r="H1496" s="226">
        <v>87180</v>
      </c>
      <c r="I1496" s="226"/>
      <c r="J1496" s="226"/>
      <c r="K1496" s="226">
        <f t="shared" si="428"/>
        <v>87180</v>
      </c>
      <c r="L1496" s="226">
        <v>1</v>
      </c>
      <c r="M1496" s="102">
        <v>1</v>
      </c>
      <c r="N1496" s="226">
        <v>87180</v>
      </c>
      <c r="O1496" s="226"/>
      <c r="P1496" s="226"/>
      <c r="Q1496" s="226">
        <f t="shared" si="429"/>
        <v>87180</v>
      </c>
      <c r="R1496" s="226">
        <f t="shared" si="427"/>
        <v>0</v>
      </c>
      <c r="S1496" s="226">
        <f t="shared" si="427"/>
        <v>0</v>
      </c>
      <c r="T1496" s="226">
        <f t="shared" si="427"/>
        <v>0</v>
      </c>
      <c r="U1496" s="226">
        <f t="shared" si="427"/>
        <v>0</v>
      </c>
      <c r="V1496" s="226">
        <f t="shared" si="436"/>
        <v>0</v>
      </c>
      <c r="W1496" s="226" t="s">
        <v>1</v>
      </c>
      <c r="X1496" s="226">
        <v>1</v>
      </c>
      <c r="Y1496" s="102">
        <v>1</v>
      </c>
      <c r="Z1496" s="226">
        <v>87180</v>
      </c>
      <c r="AA1496" s="226"/>
      <c r="AB1496" s="226"/>
      <c r="AC1496" s="226">
        <f t="shared" si="435"/>
        <v>87180</v>
      </c>
      <c r="AD1496" s="226" t="s">
        <v>1</v>
      </c>
      <c r="AE1496" s="226">
        <v>1</v>
      </c>
      <c r="AF1496" s="102">
        <v>1</v>
      </c>
      <c r="AG1496" s="226">
        <v>87180</v>
      </c>
      <c r="AH1496" s="226"/>
      <c r="AI1496" s="226"/>
      <c r="AJ1496" s="226">
        <f t="shared" si="431"/>
        <v>87180</v>
      </c>
    </row>
    <row r="1497" spans="1:36">
      <c r="A1497" s="207">
        <v>21</v>
      </c>
      <c r="B1497" s="1662" t="s">
        <v>1433</v>
      </c>
      <c r="C1497" s="605" t="s">
        <v>4721</v>
      </c>
      <c r="D1497" s="226" t="s">
        <v>1</v>
      </c>
      <c r="E1497" s="226" t="s">
        <v>1</v>
      </c>
      <c r="F1497" s="226">
        <v>1</v>
      </c>
      <c r="G1497" s="102">
        <v>1</v>
      </c>
      <c r="H1497" s="226">
        <v>91275</v>
      </c>
      <c r="I1497" s="226"/>
      <c r="J1497" s="207"/>
      <c r="K1497" s="226">
        <f t="shared" si="428"/>
        <v>91275</v>
      </c>
      <c r="L1497" s="226">
        <v>1</v>
      </c>
      <c r="M1497" s="102">
        <v>1</v>
      </c>
      <c r="N1497" s="226">
        <v>91275</v>
      </c>
      <c r="O1497" s="226"/>
      <c r="P1497" s="207"/>
      <c r="Q1497" s="226">
        <f t="shared" si="429"/>
        <v>91275</v>
      </c>
      <c r="R1497" s="226">
        <f t="shared" si="427"/>
        <v>0</v>
      </c>
      <c r="S1497" s="226">
        <f t="shared" si="427"/>
        <v>0</v>
      </c>
      <c r="T1497" s="226">
        <f t="shared" si="427"/>
        <v>0</v>
      </c>
      <c r="U1497" s="226">
        <f t="shared" si="427"/>
        <v>0</v>
      </c>
      <c r="V1497" s="226">
        <f>S1497+T1497+U1497</f>
        <v>0</v>
      </c>
      <c r="W1497" s="226" t="s">
        <v>1</v>
      </c>
      <c r="X1497" s="226">
        <v>1</v>
      </c>
      <c r="Y1497" s="102">
        <v>1</v>
      </c>
      <c r="Z1497" s="207">
        <v>91275</v>
      </c>
      <c r="AA1497" s="207"/>
      <c r="AB1497" s="207"/>
      <c r="AC1497" s="226">
        <f>Z1497+AA1497+AB1497</f>
        <v>91275</v>
      </c>
      <c r="AD1497" s="226" t="s">
        <v>1</v>
      </c>
      <c r="AE1497" s="226">
        <v>1</v>
      </c>
      <c r="AF1497" s="102">
        <v>1</v>
      </c>
      <c r="AG1497" s="207">
        <v>91275</v>
      </c>
      <c r="AH1497" s="207"/>
      <c r="AI1497" s="207"/>
      <c r="AJ1497" s="226">
        <f t="shared" si="431"/>
        <v>91275</v>
      </c>
    </row>
    <row r="1498" spans="1:36">
      <c r="A1498" s="207">
        <v>22</v>
      </c>
      <c r="B1498" s="1662" t="s">
        <v>5463</v>
      </c>
      <c r="C1498" s="1663" t="s">
        <v>4716</v>
      </c>
      <c r="D1498" s="226" t="s">
        <v>1</v>
      </c>
      <c r="E1498" s="226" t="s">
        <v>1</v>
      </c>
      <c r="F1498" s="226">
        <v>1.5</v>
      </c>
      <c r="G1498" s="102">
        <v>1</v>
      </c>
      <c r="H1498" s="226">
        <v>99210</v>
      </c>
      <c r="I1498" s="226"/>
      <c r="J1498" s="207"/>
      <c r="K1498" s="226">
        <f t="shared" si="428"/>
        <v>99210</v>
      </c>
      <c r="L1498" s="226">
        <v>1.5</v>
      </c>
      <c r="M1498" s="102">
        <v>1</v>
      </c>
      <c r="N1498" s="226">
        <v>99210</v>
      </c>
      <c r="O1498" s="226"/>
      <c r="P1498" s="207"/>
      <c r="Q1498" s="226">
        <f t="shared" si="429"/>
        <v>99210</v>
      </c>
      <c r="R1498" s="226">
        <f t="shared" si="427"/>
        <v>0</v>
      </c>
      <c r="S1498" s="226">
        <f t="shared" si="427"/>
        <v>0</v>
      </c>
      <c r="T1498" s="226">
        <f t="shared" si="427"/>
        <v>0</v>
      </c>
      <c r="U1498" s="226">
        <f t="shared" si="427"/>
        <v>0</v>
      </c>
      <c r="V1498" s="226">
        <f>S1498+T1498+U1498</f>
        <v>0</v>
      </c>
      <c r="W1498" s="226" t="s">
        <v>1</v>
      </c>
      <c r="X1498" s="226">
        <v>1.5</v>
      </c>
      <c r="Y1498" s="102">
        <v>1</v>
      </c>
      <c r="Z1498" s="207">
        <v>99210</v>
      </c>
      <c r="AA1498" s="207"/>
      <c r="AB1498" s="207"/>
      <c r="AC1498" s="226">
        <f t="shared" ref="AC1498:AC1500" si="437">Z1498+AA1498+AB1498</f>
        <v>99210</v>
      </c>
      <c r="AD1498" s="226" t="s">
        <v>1</v>
      </c>
      <c r="AE1498" s="226">
        <v>1.5</v>
      </c>
      <c r="AF1498" s="102">
        <v>1</v>
      </c>
      <c r="AG1498" s="207">
        <v>99210</v>
      </c>
      <c r="AH1498" s="207"/>
      <c r="AI1498" s="207"/>
      <c r="AJ1498" s="226">
        <f t="shared" si="431"/>
        <v>99210</v>
      </c>
    </row>
    <row r="1499" spans="1:36">
      <c r="A1499" s="207">
        <v>23</v>
      </c>
      <c r="B1499" s="1662" t="s">
        <v>5464</v>
      </c>
      <c r="C1499" s="1663" t="s">
        <v>4704</v>
      </c>
      <c r="D1499" s="226" t="s">
        <v>1</v>
      </c>
      <c r="E1499" s="226" t="s">
        <v>1</v>
      </c>
      <c r="F1499" s="226">
        <v>1.25</v>
      </c>
      <c r="G1499" s="102">
        <v>1</v>
      </c>
      <c r="H1499" s="226">
        <v>87180</v>
      </c>
      <c r="I1499" s="226"/>
      <c r="J1499" s="207"/>
      <c r="K1499" s="226">
        <f t="shared" si="428"/>
        <v>87180</v>
      </c>
      <c r="L1499" s="226">
        <v>1.25</v>
      </c>
      <c r="M1499" s="102">
        <v>1</v>
      </c>
      <c r="N1499" s="226">
        <v>87180</v>
      </c>
      <c r="O1499" s="226"/>
      <c r="P1499" s="207"/>
      <c r="Q1499" s="226">
        <f t="shared" si="429"/>
        <v>87180</v>
      </c>
      <c r="R1499" s="226">
        <f t="shared" si="427"/>
        <v>0</v>
      </c>
      <c r="S1499" s="226">
        <f t="shared" si="427"/>
        <v>0</v>
      </c>
      <c r="T1499" s="226">
        <f t="shared" si="427"/>
        <v>0</v>
      </c>
      <c r="U1499" s="226">
        <f t="shared" si="427"/>
        <v>0</v>
      </c>
      <c r="V1499" s="226">
        <f t="shared" ref="V1499:V1500" si="438">S1499+T1499+U1499</f>
        <v>0</v>
      </c>
      <c r="W1499" s="226" t="s">
        <v>1</v>
      </c>
      <c r="X1499" s="226">
        <v>1.25</v>
      </c>
      <c r="Y1499" s="102">
        <v>1</v>
      </c>
      <c r="Z1499" s="207">
        <v>87180</v>
      </c>
      <c r="AA1499" s="207"/>
      <c r="AB1499" s="207"/>
      <c r="AC1499" s="226">
        <f t="shared" si="437"/>
        <v>87180</v>
      </c>
      <c r="AD1499" s="226" t="s">
        <v>1</v>
      </c>
      <c r="AE1499" s="226">
        <v>1.25</v>
      </c>
      <c r="AF1499" s="102">
        <v>1</v>
      </c>
      <c r="AG1499" s="207">
        <v>87180</v>
      </c>
      <c r="AH1499" s="207"/>
      <c r="AI1499" s="207"/>
      <c r="AJ1499" s="226">
        <f t="shared" si="431"/>
        <v>87180</v>
      </c>
    </row>
    <row r="1500" spans="1:36">
      <c r="A1500" s="207">
        <v>24</v>
      </c>
      <c r="B1500" s="1662" t="s">
        <v>5465</v>
      </c>
      <c r="C1500" s="1663" t="s">
        <v>4700</v>
      </c>
      <c r="D1500" s="226" t="s">
        <v>1</v>
      </c>
      <c r="E1500" s="226" t="s">
        <v>1</v>
      </c>
      <c r="F1500" s="226">
        <v>1.5</v>
      </c>
      <c r="G1500" s="102">
        <v>1</v>
      </c>
      <c r="H1500" s="226">
        <v>99210</v>
      </c>
      <c r="I1500" s="226"/>
      <c r="J1500" s="226"/>
      <c r="K1500" s="226">
        <f t="shared" si="428"/>
        <v>99210</v>
      </c>
      <c r="L1500" s="226">
        <v>1.5</v>
      </c>
      <c r="M1500" s="102">
        <v>1</v>
      </c>
      <c r="N1500" s="226">
        <v>99210</v>
      </c>
      <c r="O1500" s="226"/>
      <c r="P1500" s="226"/>
      <c r="Q1500" s="226">
        <f t="shared" si="429"/>
        <v>99210</v>
      </c>
      <c r="R1500" s="226">
        <f t="shared" si="427"/>
        <v>0</v>
      </c>
      <c r="S1500" s="226">
        <f t="shared" si="427"/>
        <v>0</v>
      </c>
      <c r="T1500" s="226">
        <f t="shared" si="427"/>
        <v>0</v>
      </c>
      <c r="U1500" s="226">
        <f t="shared" si="427"/>
        <v>0</v>
      </c>
      <c r="V1500" s="226">
        <f t="shared" si="438"/>
        <v>0</v>
      </c>
      <c r="W1500" s="226" t="s">
        <v>1</v>
      </c>
      <c r="X1500" s="226">
        <v>1.5</v>
      </c>
      <c r="Y1500" s="102">
        <v>1</v>
      </c>
      <c r="Z1500" s="226">
        <v>99210</v>
      </c>
      <c r="AA1500" s="226"/>
      <c r="AB1500" s="226"/>
      <c r="AC1500" s="226">
        <f t="shared" si="437"/>
        <v>99210</v>
      </c>
      <c r="AD1500" s="226" t="s">
        <v>1</v>
      </c>
      <c r="AE1500" s="226">
        <v>1.5</v>
      </c>
      <c r="AF1500" s="102">
        <v>1</v>
      </c>
      <c r="AG1500" s="226">
        <v>99210</v>
      </c>
      <c r="AH1500" s="226"/>
      <c r="AI1500" s="226"/>
      <c r="AJ1500" s="226">
        <f t="shared" si="431"/>
        <v>99210</v>
      </c>
    </row>
    <row r="1501" spans="1:36">
      <c r="A1501" s="207">
        <v>25</v>
      </c>
      <c r="B1501" s="1662" t="s">
        <v>5466</v>
      </c>
      <c r="C1501" s="1663" t="s">
        <v>5467</v>
      </c>
      <c r="D1501" s="226" t="s">
        <v>1</v>
      </c>
      <c r="E1501" s="226" t="s">
        <v>1</v>
      </c>
      <c r="F1501" s="226">
        <v>1.6</v>
      </c>
      <c r="G1501" s="102">
        <v>1</v>
      </c>
      <c r="H1501" s="226">
        <v>105824</v>
      </c>
      <c r="I1501" s="226"/>
      <c r="J1501" s="207"/>
      <c r="K1501" s="226">
        <f t="shared" si="428"/>
        <v>105824</v>
      </c>
      <c r="L1501" s="226">
        <v>1.6</v>
      </c>
      <c r="M1501" s="102">
        <v>1</v>
      </c>
      <c r="N1501" s="226">
        <v>105824</v>
      </c>
      <c r="O1501" s="226"/>
      <c r="P1501" s="207"/>
      <c r="Q1501" s="226">
        <f t="shared" si="429"/>
        <v>105824</v>
      </c>
      <c r="R1501" s="226">
        <f t="shared" si="427"/>
        <v>0</v>
      </c>
      <c r="S1501" s="226">
        <f t="shared" si="427"/>
        <v>0</v>
      </c>
      <c r="T1501" s="226">
        <f t="shared" si="427"/>
        <v>0</v>
      </c>
      <c r="U1501" s="226">
        <f t="shared" si="427"/>
        <v>0</v>
      </c>
      <c r="V1501" s="226">
        <f>S1501+T1501+U1501</f>
        <v>0</v>
      </c>
      <c r="W1501" s="226" t="s">
        <v>1</v>
      </c>
      <c r="X1501" s="226">
        <v>1.6</v>
      </c>
      <c r="Y1501" s="102">
        <v>1</v>
      </c>
      <c r="Z1501" s="207">
        <v>105824</v>
      </c>
      <c r="AA1501" s="207"/>
      <c r="AB1501" s="207"/>
      <c r="AC1501" s="226">
        <f>Z1501+AA1501+AB1501</f>
        <v>105824</v>
      </c>
      <c r="AD1501" s="226" t="s">
        <v>1</v>
      </c>
      <c r="AE1501" s="226">
        <v>1.6</v>
      </c>
      <c r="AF1501" s="102">
        <v>1</v>
      </c>
      <c r="AG1501" s="207">
        <v>105824</v>
      </c>
      <c r="AH1501" s="207"/>
      <c r="AI1501" s="207"/>
      <c r="AJ1501" s="226">
        <f t="shared" si="431"/>
        <v>105824</v>
      </c>
    </row>
    <row r="1502" spans="1:36" ht="27">
      <c r="A1502" s="207">
        <v>26</v>
      </c>
      <c r="B1502" s="1662" t="s">
        <v>5468</v>
      </c>
      <c r="C1502" s="1663" t="s">
        <v>4714</v>
      </c>
      <c r="D1502" s="226" t="s">
        <v>1</v>
      </c>
      <c r="E1502" s="226" t="s">
        <v>1</v>
      </c>
      <c r="F1502" s="226">
        <v>1</v>
      </c>
      <c r="G1502" s="102">
        <v>1</v>
      </c>
      <c r="H1502" s="226">
        <v>91275</v>
      </c>
      <c r="I1502" s="226"/>
      <c r="J1502" s="207"/>
      <c r="K1502" s="226">
        <f t="shared" si="428"/>
        <v>91275</v>
      </c>
      <c r="L1502" s="226">
        <v>1</v>
      </c>
      <c r="M1502" s="102">
        <v>1</v>
      </c>
      <c r="N1502" s="226">
        <v>91275</v>
      </c>
      <c r="O1502" s="226"/>
      <c r="P1502" s="207"/>
      <c r="Q1502" s="226">
        <f t="shared" si="429"/>
        <v>91275</v>
      </c>
      <c r="R1502" s="226">
        <f t="shared" ref="R1502:U1503" si="439">G1502-M1502</f>
        <v>0</v>
      </c>
      <c r="S1502" s="226">
        <f t="shared" si="439"/>
        <v>0</v>
      </c>
      <c r="T1502" s="226">
        <f t="shared" si="439"/>
        <v>0</v>
      </c>
      <c r="U1502" s="226">
        <f t="shared" si="439"/>
        <v>0</v>
      </c>
      <c r="V1502" s="226">
        <f t="shared" ref="V1502:V1503" si="440">S1502+T1502+U1502</f>
        <v>0</v>
      </c>
      <c r="W1502" s="226" t="s">
        <v>1</v>
      </c>
      <c r="X1502" s="226"/>
      <c r="Y1502" s="102">
        <v>1</v>
      </c>
      <c r="Z1502" s="207">
        <v>91275</v>
      </c>
      <c r="AA1502" s="207"/>
      <c r="AB1502" s="207"/>
      <c r="AC1502" s="226">
        <f t="shared" ref="AC1502:AC1503" si="441">Z1502+AA1502+AB1502</f>
        <v>91275</v>
      </c>
      <c r="AD1502" s="226" t="s">
        <v>1</v>
      </c>
      <c r="AE1502" s="226">
        <v>1</v>
      </c>
      <c r="AF1502" s="102">
        <v>1</v>
      </c>
      <c r="AG1502" s="207">
        <v>91275</v>
      </c>
      <c r="AH1502" s="207"/>
      <c r="AI1502" s="207"/>
      <c r="AJ1502" s="226">
        <f t="shared" si="431"/>
        <v>91275</v>
      </c>
    </row>
    <row r="1503" spans="1:36" ht="27">
      <c r="A1503" s="207"/>
      <c r="B1503" s="1662" t="s">
        <v>6565</v>
      </c>
      <c r="C1503" s="1663"/>
      <c r="D1503" s="226"/>
      <c r="E1503" s="226"/>
      <c r="F1503" s="226"/>
      <c r="G1503" s="102"/>
      <c r="H1503" s="226">
        <v>31500</v>
      </c>
      <c r="I1503" s="226"/>
      <c r="J1503" s="226"/>
      <c r="K1503" s="226">
        <f t="shared" si="428"/>
        <v>31500</v>
      </c>
      <c r="L1503" s="226"/>
      <c r="M1503" s="102"/>
      <c r="N1503" s="226">
        <v>31500</v>
      </c>
      <c r="O1503" s="226"/>
      <c r="P1503" s="226"/>
      <c r="Q1503" s="226">
        <f t="shared" si="429"/>
        <v>31500</v>
      </c>
      <c r="R1503" s="226">
        <f t="shared" si="439"/>
        <v>0</v>
      </c>
      <c r="S1503" s="226">
        <f t="shared" si="439"/>
        <v>0</v>
      </c>
      <c r="T1503" s="226">
        <f t="shared" si="439"/>
        <v>0</v>
      </c>
      <c r="U1503" s="226">
        <f t="shared" si="439"/>
        <v>0</v>
      </c>
      <c r="V1503" s="226">
        <f t="shared" si="440"/>
        <v>0</v>
      </c>
      <c r="W1503" s="226"/>
      <c r="X1503" s="226"/>
      <c r="Y1503" s="102"/>
      <c r="Z1503" s="226">
        <v>31500</v>
      </c>
      <c r="AA1503" s="226"/>
      <c r="AB1503" s="226"/>
      <c r="AC1503" s="226">
        <f t="shared" si="441"/>
        <v>31500</v>
      </c>
      <c r="AD1503" s="226"/>
      <c r="AE1503" s="226"/>
      <c r="AF1503" s="102"/>
      <c r="AG1503" s="226">
        <v>31500</v>
      </c>
      <c r="AH1503" s="226"/>
      <c r="AI1503" s="226"/>
      <c r="AJ1503" s="226">
        <f t="shared" si="431"/>
        <v>31500</v>
      </c>
    </row>
    <row r="1504" spans="1:36" s="229" customFormat="1" ht="28.5">
      <c r="A1504" s="224"/>
      <c r="B1504" s="297" t="s">
        <v>240</v>
      </c>
      <c r="C1504" s="228" t="s">
        <v>1</v>
      </c>
      <c r="D1504" s="228" t="s">
        <v>1</v>
      </c>
      <c r="E1504" s="228" t="s">
        <v>1</v>
      </c>
      <c r="F1504" s="228" t="s">
        <v>1</v>
      </c>
      <c r="G1504" s="228">
        <f t="shared" ref="G1504:AJ1504" si="442">SUM(G1477:G1503)</f>
        <v>26</v>
      </c>
      <c r="H1504" s="228">
        <f t="shared" si="442"/>
        <v>2401799</v>
      </c>
      <c r="I1504" s="228">
        <f t="shared" si="442"/>
        <v>0</v>
      </c>
      <c r="J1504" s="228">
        <f t="shared" si="442"/>
        <v>0</v>
      </c>
      <c r="K1504" s="228">
        <f t="shared" si="442"/>
        <v>2401799</v>
      </c>
      <c r="L1504" s="228"/>
      <c r="M1504" s="228">
        <f t="shared" si="442"/>
        <v>26</v>
      </c>
      <c r="N1504" s="228">
        <f t="shared" si="442"/>
        <v>2401799</v>
      </c>
      <c r="O1504" s="228">
        <f t="shared" si="442"/>
        <v>0</v>
      </c>
      <c r="P1504" s="228">
        <f t="shared" si="442"/>
        <v>0</v>
      </c>
      <c r="Q1504" s="228">
        <f t="shared" si="442"/>
        <v>2401799</v>
      </c>
      <c r="R1504" s="228">
        <f t="shared" si="442"/>
        <v>0</v>
      </c>
      <c r="S1504" s="228">
        <f t="shared" si="442"/>
        <v>0</v>
      </c>
      <c r="T1504" s="228">
        <f t="shared" si="442"/>
        <v>0</v>
      </c>
      <c r="U1504" s="228">
        <f t="shared" si="442"/>
        <v>0</v>
      </c>
      <c r="V1504" s="228">
        <f t="shared" si="442"/>
        <v>0</v>
      </c>
      <c r="W1504" s="228">
        <f t="shared" si="442"/>
        <v>0</v>
      </c>
      <c r="X1504" s="228"/>
      <c r="Y1504" s="228">
        <f t="shared" si="442"/>
        <v>26</v>
      </c>
      <c r="Z1504" s="228">
        <f t="shared" si="442"/>
        <v>2401799</v>
      </c>
      <c r="AA1504" s="228">
        <f t="shared" si="442"/>
        <v>0</v>
      </c>
      <c r="AB1504" s="228">
        <f t="shared" si="442"/>
        <v>0</v>
      </c>
      <c r="AC1504" s="228">
        <f t="shared" si="442"/>
        <v>2401799</v>
      </c>
      <c r="AD1504" s="228">
        <f t="shared" si="442"/>
        <v>0</v>
      </c>
      <c r="AE1504" s="228"/>
      <c r="AF1504" s="228">
        <f t="shared" si="442"/>
        <v>26</v>
      </c>
      <c r="AG1504" s="228">
        <f t="shared" si="442"/>
        <v>2401799</v>
      </c>
      <c r="AH1504" s="228">
        <f t="shared" si="442"/>
        <v>0</v>
      </c>
      <c r="AI1504" s="228">
        <f t="shared" si="442"/>
        <v>0</v>
      </c>
      <c r="AJ1504" s="228">
        <f t="shared" si="442"/>
        <v>2401799</v>
      </c>
    </row>
    <row r="1507" spans="1:36" ht="14.25">
      <c r="A1507" s="30"/>
      <c r="B1507" s="31" t="s">
        <v>5469</v>
      </c>
      <c r="C1507" s="31"/>
      <c r="D1507" s="31"/>
      <c r="E1507" s="31"/>
      <c r="F1507" s="31"/>
      <c r="G1507" s="31"/>
      <c r="H1507" s="31"/>
      <c r="I1507" s="24"/>
      <c r="J1507" s="134"/>
      <c r="K1507" s="134"/>
      <c r="L1507" s="134"/>
      <c r="M1507" s="31"/>
      <c r="N1507" s="134"/>
      <c r="O1507" s="30"/>
      <c r="P1507" s="38" t="s">
        <v>255</v>
      </c>
      <c r="Q1507" s="31"/>
      <c r="R1507" s="134"/>
      <c r="S1507" s="31"/>
      <c r="T1507" s="134"/>
      <c r="U1507" s="31"/>
      <c r="V1507" s="134"/>
      <c r="W1507" s="175"/>
      <c r="X1507" s="175"/>
      <c r="Y1507" s="175"/>
      <c r="Z1507" s="175"/>
      <c r="AA1507" s="24"/>
      <c r="AB1507" s="22"/>
      <c r="AC1507" s="22"/>
      <c r="AD1507" s="175"/>
      <c r="AE1507" s="175"/>
      <c r="AF1507" s="175"/>
      <c r="AG1507" s="175"/>
      <c r="AH1507" s="24"/>
      <c r="AI1507" s="134"/>
      <c r="AJ1507" s="134"/>
    </row>
    <row r="1508" spans="1:36" ht="15" thickBot="1">
      <c r="A1508" s="30"/>
      <c r="B1508" s="1600"/>
      <c r="C1508" s="172"/>
      <c r="D1508" s="172"/>
      <c r="E1508" s="172"/>
      <c r="F1508" s="172"/>
      <c r="G1508" s="1600"/>
      <c r="H1508" s="172"/>
      <c r="I1508" s="173"/>
      <c r="J1508" s="9"/>
      <c r="K1508" s="173"/>
      <c r="L1508" s="173"/>
      <c r="M1508" s="217"/>
      <c r="N1508" s="218"/>
      <c r="P1508" s="1651" t="s">
        <v>28</v>
      </c>
      <c r="Q1508" s="1652"/>
      <c r="R1508" s="1652"/>
      <c r="S1508" s="1652"/>
      <c r="T1508" s="1652"/>
      <c r="U1508" s="1652"/>
      <c r="V1508" s="1652"/>
      <c r="W1508" s="9"/>
      <c r="X1508" s="9"/>
      <c r="Y1508" s="1605"/>
      <c r="Z1508" s="9"/>
      <c r="AA1508" s="173"/>
      <c r="AB1508" s="9"/>
      <c r="AC1508" s="173"/>
      <c r="AD1508" s="9"/>
      <c r="AE1508" s="9"/>
      <c r="AF1508" s="1605"/>
      <c r="AG1508" s="9"/>
      <c r="AH1508" s="173"/>
      <c r="AI1508" s="9"/>
      <c r="AJ1508" s="173"/>
    </row>
    <row r="1509" spans="1:36" s="176" customFormat="1" ht="29.25" customHeight="1">
      <c r="A1509" s="30"/>
      <c r="B1509" s="1932" t="s">
        <v>6735</v>
      </c>
      <c r="C1509" s="1932"/>
      <c r="D1509" s="1932"/>
      <c r="E1509" s="1932"/>
      <c r="F1509" s="1932"/>
      <c r="G1509" s="1932"/>
      <c r="H1509" s="1932"/>
      <c r="I1509" s="31"/>
      <c r="J1509" s="31"/>
      <c r="K1509" s="175"/>
      <c r="L1509" s="175"/>
      <c r="M1509" s="10"/>
      <c r="N1509" s="175"/>
      <c r="O1509" s="31"/>
      <c r="P1509" s="30" t="s">
        <v>228</v>
      </c>
      <c r="Q1509" s="10"/>
      <c r="R1509" s="175"/>
      <c r="S1509" s="10"/>
      <c r="T1509" s="175"/>
      <c r="U1509" s="10"/>
      <c r="V1509" s="175"/>
      <c r="W1509" s="134"/>
      <c r="X1509" s="31"/>
      <c r="Y1509" s="173"/>
      <c r="Z1509" s="31"/>
      <c r="AA1509" s="31"/>
      <c r="AB1509" s="31"/>
      <c r="AC1509" s="175"/>
      <c r="AD1509" s="134"/>
      <c r="AE1509" s="31"/>
      <c r="AF1509" s="173"/>
      <c r="AG1509" s="31"/>
      <c r="AH1509" s="31"/>
      <c r="AI1509" s="31"/>
      <c r="AJ1509" s="175"/>
    </row>
    <row r="1510" spans="1:36" s="339" customFormat="1" ht="14.25">
      <c r="A1510" s="258"/>
      <c r="B1510" s="336"/>
      <c r="C1510" s="337"/>
      <c r="D1510" s="338"/>
      <c r="E1510" s="338"/>
      <c r="F1510" s="338"/>
      <c r="G1510" s="1476" t="s">
        <v>473</v>
      </c>
      <c r="H1510" s="338"/>
      <c r="I1510" s="338"/>
      <c r="J1510" s="338"/>
      <c r="K1510" s="338"/>
      <c r="L1510" s="337"/>
      <c r="M1510" s="1917" t="s">
        <v>437</v>
      </c>
      <c r="N1510" s="1917"/>
      <c r="O1510" s="1917"/>
      <c r="P1510" s="1917"/>
      <c r="Q1510" s="1933"/>
      <c r="R1510" s="1934" t="s">
        <v>229</v>
      </c>
      <c r="S1510" s="1917"/>
      <c r="T1510" s="1917"/>
      <c r="U1510" s="1917"/>
      <c r="V1510" s="1933"/>
      <c r="W1510" s="337"/>
      <c r="X1510" s="338"/>
      <c r="Y1510" s="1476" t="s">
        <v>1501</v>
      </c>
      <c r="Z1510" s="338"/>
      <c r="AA1510" s="338"/>
      <c r="AB1510" s="338"/>
      <c r="AC1510" s="461"/>
      <c r="AD1510" s="337"/>
      <c r="AE1510" s="338"/>
      <c r="AF1510" s="1476" t="s">
        <v>6443</v>
      </c>
      <c r="AG1510" s="338"/>
      <c r="AH1510" s="338"/>
      <c r="AI1510" s="338"/>
      <c r="AJ1510" s="461"/>
    </row>
    <row r="1511" spans="1:36" s="176" customFormat="1" ht="81">
      <c r="A1511" s="1653" t="s">
        <v>114</v>
      </c>
      <c r="B1511" s="1654" t="s">
        <v>231</v>
      </c>
      <c r="C1511" s="1654" t="s">
        <v>232</v>
      </c>
      <c r="D1511" s="1654" t="s">
        <v>233</v>
      </c>
      <c r="E1511" s="1654" t="s">
        <v>234</v>
      </c>
      <c r="F1511" s="1655" t="s">
        <v>482</v>
      </c>
      <c r="G1511" s="1654" t="s">
        <v>223</v>
      </c>
      <c r="H1511" s="1656" t="s">
        <v>6719</v>
      </c>
      <c r="I1511" s="1654" t="s">
        <v>235</v>
      </c>
      <c r="J1511" s="1654" t="s">
        <v>236</v>
      </c>
      <c r="K1511" s="1654" t="s">
        <v>237</v>
      </c>
      <c r="L1511" s="1655" t="s">
        <v>435</v>
      </c>
      <c r="M1511" s="1654" t="s">
        <v>223</v>
      </c>
      <c r="N1511" s="1654" t="s">
        <v>303</v>
      </c>
      <c r="O1511" s="1654" t="s">
        <v>235</v>
      </c>
      <c r="P1511" s="1654" t="s">
        <v>236</v>
      </c>
      <c r="Q1511" s="1654" t="s">
        <v>320</v>
      </c>
      <c r="R1511" s="1654" t="s">
        <v>223</v>
      </c>
      <c r="S1511" s="1654" t="s">
        <v>303</v>
      </c>
      <c r="T1511" s="1654" t="s">
        <v>235</v>
      </c>
      <c r="U1511" s="1654" t="s">
        <v>236</v>
      </c>
      <c r="V1511" s="1654" t="s">
        <v>321</v>
      </c>
      <c r="W1511" s="1654" t="s">
        <v>234</v>
      </c>
      <c r="X1511" s="1655" t="s">
        <v>4432</v>
      </c>
      <c r="Y1511" s="1654" t="s">
        <v>223</v>
      </c>
      <c r="Z1511" s="1654" t="s">
        <v>254</v>
      </c>
      <c r="AA1511" s="1654" t="s">
        <v>235</v>
      </c>
      <c r="AB1511" s="1654" t="s">
        <v>236</v>
      </c>
      <c r="AC1511" s="1654" t="s">
        <v>271</v>
      </c>
      <c r="AD1511" s="1654" t="s">
        <v>234</v>
      </c>
      <c r="AE1511" s="1655" t="s">
        <v>6444</v>
      </c>
      <c r="AF1511" s="1654" t="s">
        <v>223</v>
      </c>
      <c r="AG1511" s="1654" t="s">
        <v>254</v>
      </c>
      <c r="AH1511" s="1654" t="s">
        <v>235</v>
      </c>
      <c r="AI1511" s="1654" t="s">
        <v>236</v>
      </c>
      <c r="AJ1511" s="1654" t="s">
        <v>271</v>
      </c>
    </row>
    <row r="1512" spans="1:36" s="176" customFormat="1">
      <c r="A1512" s="207">
        <v>1</v>
      </c>
      <c r="B1512" s="207">
        <v>2</v>
      </c>
      <c r="C1512" s="207">
        <v>3</v>
      </c>
      <c r="D1512" s="207">
        <v>4</v>
      </c>
      <c r="E1512" s="207">
        <v>5</v>
      </c>
      <c r="F1512" s="207">
        <v>6</v>
      </c>
      <c r="G1512" s="207">
        <v>7</v>
      </c>
      <c r="H1512" s="207">
        <v>8</v>
      </c>
      <c r="I1512" s="207">
        <v>9</v>
      </c>
      <c r="J1512" s="207">
        <v>10</v>
      </c>
      <c r="K1512" s="207">
        <v>11</v>
      </c>
      <c r="L1512" s="207">
        <v>12</v>
      </c>
      <c r="M1512" s="207">
        <v>13</v>
      </c>
      <c r="N1512" s="207">
        <v>14</v>
      </c>
      <c r="O1512" s="207">
        <v>15</v>
      </c>
      <c r="P1512" s="207">
        <v>16</v>
      </c>
      <c r="Q1512" s="207">
        <v>17</v>
      </c>
      <c r="R1512" s="207">
        <v>18</v>
      </c>
      <c r="S1512" s="207">
        <v>19</v>
      </c>
      <c r="T1512" s="207">
        <v>20</v>
      </c>
      <c r="U1512" s="207">
        <v>21</v>
      </c>
      <c r="V1512" s="207">
        <v>22</v>
      </c>
      <c r="W1512" s="207">
        <v>23</v>
      </c>
      <c r="X1512" s="207">
        <v>24</v>
      </c>
      <c r="Y1512" s="207">
        <v>25</v>
      </c>
      <c r="Z1512" s="207">
        <v>26</v>
      </c>
      <c r="AA1512" s="207">
        <v>27</v>
      </c>
      <c r="AB1512" s="207">
        <v>28</v>
      </c>
      <c r="AC1512" s="207">
        <v>29</v>
      </c>
      <c r="AD1512" s="207">
        <v>30</v>
      </c>
      <c r="AE1512" s="207">
        <v>31</v>
      </c>
      <c r="AF1512" s="207">
        <v>32</v>
      </c>
      <c r="AG1512" s="207">
        <v>33</v>
      </c>
      <c r="AH1512" s="207">
        <v>34</v>
      </c>
      <c r="AI1512" s="207">
        <v>35</v>
      </c>
      <c r="AJ1512" s="207">
        <v>36</v>
      </c>
    </row>
    <row r="1513" spans="1:36" ht="28.5">
      <c r="A1513" s="224" t="s">
        <v>3</v>
      </c>
      <c r="B1513" s="28" t="s">
        <v>245</v>
      </c>
      <c r="C1513" s="226"/>
      <c r="D1513" s="226"/>
      <c r="E1513" s="226"/>
      <c r="F1513" s="226"/>
      <c r="G1513" s="28"/>
      <c r="H1513" s="226"/>
      <c r="I1513" s="226"/>
      <c r="J1513" s="226"/>
      <c r="K1513" s="226"/>
      <c r="L1513" s="226"/>
      <c r="M1513" s="28"/>
      <c r="N1513" s="226"/>
      <c r="O1513" s="226"/>
      <c r="P1513" s="226"/>
      <c r="Q1513" s="28"/>
      <c r="R1513" s="226"/>
      <c r="S1513" s="28"/>
      <c r="T1513" s="226"/>
      <c r="U1513" s="106"/>
      <c r="V1513" s="106"/>
      <c r="W1513" s="226"/>
      <c r="X1513" s="226"/>
      <c r="Y1513" s="28"/>
      <c r="Z1513" s="226"/>
      <c r="AA1513" s="226"/>
      <c r="AB1513" s="226"/>
      <c r="AC1513" s="226"/>
      <c r="AD1513" s="226"/>
      <c r="AE1513" s="226"/>
      <c r="AF1513" s="28"/>
      <c r="AG1513" s="226"/>
      <c r="AH1513" s="226"/>
      <c r="AI1513" s="226"/>
      <c r="AJ1513" s="226"/>
    </row>
    <row r="1514" spans="1:36">
      <c r="A1514" s="207"/>
      <c r="B1514" s="102" t="s">
        <v>126</v>
      </c>
      <c r="C1514" s="226"/>
      <c r="D1514" s="226"/>
      <c r="E1514" s="226"/>
      <c r="F1514" s="226"/>
      <c r="G1514" s="102"/>
      <c r="H1514" s="102"/>
      <c r="I1514" s="102"/>
      <c r="J1514" s="102"/>
      <c r="K1514" s="102"/>
      <c r="L1514" s="226"/>
      <c r="M1514" s="102"/>
      <c r="N1514" s="102"/>
      <c r="O1514" s="102"/>
      <c r="P1514" s="102"/>
      <c r="Q1514" s="102"/>
      <c r="R1514" s="102"/>
      <c r="S1514" s="102"/>
      <c r="T1514" s="102"/>
      <c r="U1514" s="106"/>
      <c r="V1514" s="106"/>
      <c r="W1514" s="226"/>
      <c r="X1514" s="226"/>
      <c r="Y1514" s="102"/>
      <c r="Z1514" s="102"/>
      <c r="AA1514" s="102"/>
      <c r="AB1514" s="102"/>
      <c r="AC1514" s="102"/>
      <c r="AD1514" s="226"/>
      <c r="AE1514" s="226"/>
      <c r="AF1514" s="102"/>
      <c r="AG1514" s="102"/>
      <c r="AH1514" s="102"/>
      <c r="AI1514" s="102"/>
      <c r="AJ1514" s="102"/>
    </row>
    <row r="1515" spans="1:36" ht="40.5">
      <c r="A1515" s="207"/>
      <c r="B1515" s="832" t="s">
        <v>238</v>
      </c>
      <c r="C1515" s="226"/>
      <c r="D1515" s="226"/>
      <c r="E1515" s="226"/>
      <c r="F1515" s="226"/>
      <c r="G1515" s="102"/>
      <c r="H1515" s="102"/>
      <c r="I1515" s="102"/>
      <c r="J1515" s="102"/>
      <c r="K1515" s="102"/>
      <c r="L1515" s="226"/>
      <c r="M1515" s="102"/>
      <c r="N1515" s="102"/>
      <c r="O1515" s="102"/>
      <c r="P1515" s="102"/>
      <c r="Q1515" s="102"/>
      <c r="R1515" s="102"/>
      <c r="S1515" s="102"/>
      <c r="T1515" s="102"/>
      <c r="U1515" s="106"/>
      <c r="V1515" s="106"/>
      <c r="W1515" s="226"/>
      <c r="X1515" s="226"/>
      <c r="Y1515" s="102"/>
      <c r="Z1515" s="102"/>
      <c r="AA1515" s="102"/>
      <c r="AB1515" s="102"/>
      <c r="AC1515" s="102"/>
      <c r="AD1515" s="226"/>
      <c r="AE1515" s="226"/>
      <c r="AF1515" s="102"/>
      <c r="AG1515" s="102"/>
      <c r="AH1515" s="102"/>
      <c r="AI1515" s="102"/>
      <c r="AJ1515" s="102"/>
    </row>
    <row r="1516" spans="1:36">
      <c r="A1516" s="207"/>
      <c r="B1516" s="102" t="s">
        <v>239</v>
      </c>
      <c r="C1516" s="226"/>
      <c r="D1516" s="226"/>
      <c r="E1516" s="226"/>
      <c r="F1516" s="226"/>
      <c r="G1516" s="102"/>
      <c r="H1516" s="102"/>
      <c r="I1516" s="102"/>
      <c r="J1516" s="102"/>
      <c r="K1516" s="102"/>
      <c r="L1516" s="226"/>
      <c r="M1516" s="102"/>
      <c r="N1516" s="102"/>
      <c r="O1516" s="102"/>
      <c r="P1516" s="102"/>
      <c r="Q1516" s="102"/>
      <c r="R1516" s="102"/>
      <c r="S1516" s="102"/>
      <c r="T1516" s="102"/>
      <c r="U1516" s="106"/>
      <c r="V1516" s="106"/>
      <c r="W1516" s="226"/>
      <c r="X1516" s="226"/>
      <c r="Y1516" s="102"/>
      <c r="Z1516" s="102"/>
      <c r="AA1516" s="102"/>
      <c r="AB1516" s="102"/>
      <c r="AC1516" s="102"/>
      <c r="AD1516" s="226"/>
      <c r="AE1516" s="226"/>
      <c r="AF1516" s="102"/>
      <c r="AG1516" s="102"/>
      <c r="AH1516" s="102"/>
      <c r="AI1516" s="102"/>
      <c r="AJ1516" s="102"/>
    </row>
    <row r="1517" spans="1:36" ht="14.25">
      <c r="A1517" s="207">
        <v>1</v>
      </c>
      <c r="B1517" s="1668" t="s">
        <v>1419</v>
      </c>
      <c r="C1517" s="1669" t="s">
        <v>100</v>
      </c>
      <c r="D1517" s="1659" t="s">
        <v>4544</v>
      </c>
      <c r="E1517" s="1590">
        <v>1</v>
      </c>
      <c r="F1517" s="226">
        <v>4.8600000000000003</v>
      </c>
      <c r="G1517" s="102">
        <v>1</v>
      </c>
      <c r="H1517" s="102">
        <v>321440.40000000002</v>
      </c>
      <c r="I1517" s="102"/>
      <c r="J1517" s="102"/>
      <c r="K1517" s="226">
        <f t="shared" ref="K1517:K1554" si="443">H1517+I1517+J1517</f>
        <v>321440.40000000002</v>
      </c>
      <c r="L1517" s="226">
        <v>4.7</v>
      </c>
      <c r="M1517" s="102">
        <v>1</v>
      </c>
      <c r="N1517" s="102">
        <v>310858</v>
      </c>
      <c r="O1517" s="102"/>
      <c r="P1517" s="102"/>
      <c r="Q1517" s="226">
        <f t="shared" ref="Q1517:Q1554" si="444">N1517+O1517+P1517</f>
        <v>310858</v>
      </c>
      <c r="R1517" s="226">
        <f t="shared" ref="R1517:U1554" si="445">G1517-M1517</f>
        <v>0</v>
      </c>
      <c r="S1517" s="226">
        <f t="shared" si="445"/>
        <v>10582.400000000023</v>
      </c>
      <c r="T1517" s="226">
        <f t="shared" si="445"/>
        <v>0</v>
      </c>
      <c r="U1517" s="226">
        <f t="shared" si="445"/>
        <v>0</v>
      </c>
      <c r="V1517" s="226">
        <f t="shared" ref="V1517:V1554" si="446">S1517+T1517+U1517</f>
        <v>10582.400000000023</v>
      </c>
      <c r="W1517" s="1589">
        <v>2</v>
      </c>
      <c r="X1517" s="226">
        <v>5.01</v>
      </c>
      <c r="Y1517" s="102">
        <v>1</v>
      </c>
      <c r="Z1517" s="102">
        <v>331361.39999999997</v>
      </c>
      <c r="AA1517" s="102"/>
      <c r="AB1517" s="102"/>
      <c r="AC1517" s="226">
        <f t="shared" ref="AC1517:AC1554" si="447">Z1517+AA1517+AB1517</f>
        <v>331361.39999999997</v>
      </c>
      <c r="AD1517" s="1589">
        <v>3</v>
      </c>
      <c r="AE1517" s="226">
        <v>5.18</v>
      </c>
      <c r="AF1517" s="102">
        <v>1</v>
      </c>
      <c r="AG1517" s="102">
        <v>342605.19999999995</v>
      </c>
      <c r="AH1517" s="102"/>
      <c r="AI1517" s="102"/>
      <c r="AJ1517" s="226">
        <f t="shared" ref="AJ1517:AJ1554" si="448">AG1517+AH1517+AI1517</f>
        <v>342605.19999999995</v>
      </c>
    </row>
    <row r="1518" spans="1:36" ht="14.25">
      <c r="A1518" s="207">
        <v>2</v>
      </c>
      <c r="B1518" s="1668" t="s">
        <v>5470</v>
      </c>
      <c r="C1518" s="1670" t="s">
        <v>4746</v>
      </c>
      <c r="D1518" s="1659" t="s">
        <v>4546</v>
      </c>
      <c r="E1518" s="1590">
        <v>4</v>
      </c>
      <c r="F1518" s="226">
        <v>4.41</v>
      </c>
      <c r="G1518" s="102">
        <v>1</v>
      </c>
      <c r="H1518" s="102">
        <v>291677.40000000002</v>
      </c>
      <c r="I1518" s="102"/>
      <c r="J1518" s="102"/>
      <c r="K1518" s="226">
        <f t="shared" si="443"/>
        <v>291677.40000000002</v>
      </c>
      <c r="L1518" s="226">
        <v>4.2699999999999996</v>
      </c>
      <c r="M1518" s="102">
        <v>1</v>
      </c>
      <c r="N1518" s="102">
        <v>282417.8</v>
      </c>
      <c r="O1518" s="102"/>
      <c r="P1518" s="102"/>
      <c r="Q1518" s="226">
        <f t="shared" si="444"/>
        <v>282417.8</v>
      </c>
      <c r="R1518" s="226">
        <f t="shared" si="445"/>
        <v>0</v>
      </c>
      <c r="S1518" s="226">
        <f t="shared" si="445"/>
        <v>9259.6000000000349</v>
      </c>
      <c r="T1518" s="226">
        <f t="shared" si="445"/>
        <v>0</v>
      </c>
      <c r="U1518" s="226">
        <f t="shared" si="445"/>
        <v>0</v>
      </c>
      <c r="V1518" s="226">
        <f t="shared" si="446"/>
        <v>9259.6000000000349</v>
      </c>
      <c r="W1518" s="1589">
        <v>5</v>
      </c>
      <c r="X1518" s="226">
        <v>4.41</v>
      </c>
      <c r="Y1518" s="102">
        <v>1</v>
      </c>
      <c r="Z1518" s="102">
        <v>291677.40000000002</v>
      </c>
      <c r="AA1518" s="102"/>
      <c r="AB1518" s="102"/>
      <c r="AC1518" s="226">
        <f t="shared" si="447"/>
        <v>291677.40000000002</v>
      </c>
      <c r="AD1518" s="1589">
        <v>6</v>
      </c>
      <c r="AE1518" s="226">
        <v>4.55</v>
      </c>
      <c r="AF1518" s="102">
        <v>1</v>
      </c>
      <c r="AG1518" s="102">
        <v>300937</v>
      </c>
      <c r="AH1518" s="102"/>
      <c r="AI1518" s="102"/>
      <c r="AJ1518" s="226">
        <f t="shared" si="448"/>
        <v>300937</v>
      </c>
    </row>
    <row r="1519" spans="1:36" ht="27">
      <c r="A1519" s="207">
        <v>3</v>
      </c>
      <c r="B1519" s="1668" t="s">
        <v>6631</v>
      </c>
      <c r="C1519" s="1671" t="s">
        <v>4731</v>
      </c>
      <c r="D1519" s="1659" t="s">
        <v>4544</v>
      </c>
      <c r="E1519" s="1590">
        <v>2</v>
      </c>
      <c r="F1519" s="226">
        <v>5.01</v>
      </c>
      <c r="G1519" s="102">
        <v>1</v>
      </c>
      <c r="H1519" s="102">
        <v>331361.39999999997</v>
      </c>
      <c r="I1519" s="102"/>
      <c r="J1519" s="102"/>
      <c r="K1519" s="226">
        <f t="shared" si="443"/>
        <v>331361.39999999997</v>
      </c>
      <c r="L1519" s="226">
        <v>4.8600000000000003</v>
      </c>
      <c r="M1519" s="102">
        <v>1</v>
      </c>
      <c r="N1519" s="102">
        <v>321440.40000000002</v>
      </c>
      <c r="O1519" s="102"/>
      <c r="P1519" s="102"/>
      <c r="Q1519" s="226">
        <f t="shared" si="444"/>
        <v>321440.40000000002</v>
      </c>
      <c r="R1519" s="226">
        <f t="shared" si="445"/>
        <v>0</v>
      </c>
      <c r="S1519" s="226">
        <f t="shared" si="445"/>
        <v>9920.9999999999418</v>
      </c>
      <c r="T1519" s="226">
        <f t="shared" si="445"/>
        <v>0</v>
      </c>
      <c r="U1519" s="226">
        <f t="shared" si="445"/>
        <v>0</v>
      </c>
      <c r="V1519" s="226">
        <f t="shared" si="446"/>
        <v>9920.9999999999418</v>
      </c>
      <c r="W1519" s="1589">
        <v>3</v>
      </c>
      <c r="X1519" s="226">
        <v>5.18</v>
      </c>
      <c r="Y1519" s="102">
        <v>1</v>
      </c>
      <c r="Z1519" s="102">
        <v>342605.19999999995</v>
      </c>
      <c r="AA1519" s="102"/>
      <c r="AB1519" s="102"/>
      <c r="AC1519" s="226">
        <f t="shared" si="447"/>
        <v>342605.19999999995</v>
      </c>
      <c r="AD1519" s="1589">
        <v>4</v>
      </c>
      <c r="AE1519" s="226">
        <v>5.35</v>
      </c>
      <c r="AF1519" s="102">
        <v>1</v>
      </c>
      <c r="AG1519" s="102">
        <v>353849</v>
      </c>
      <c r="AH1519" s="102"/>
      <c r="AI1519" s="102"/>
      <c r="AJ1519" s="226">
        <f t="shared" si="448"/>
        <v>353849</v>
      </c>
    </row>
    <row r="1520" spans="1:36" ht="40.5">
      <c r="A1520" s="207">
        <v>4</v>
      </c>
      <c r="B1520" s="1668" t="s">
        <v>4945</v>
      </c>
      <c r="C1520" s="1671" t="s">
        <v>4732</v>
      </c>
      <c r="D1520" s="1659" t="s">
        <v>4546</v>
      </c>
      <c r="E1520" s="1590">
        <v>2</v>
      </c>
      <c r="F1520" s="226">
        <v>4.1399999999999997</v>
      </c>
      <c r="G1520" s="102">
        <v>1</v>
      </c>
      <c r="H1520" s="102">
        <v>273819.59999999998</v>
      </c>
      <c r="I1520" s="102"/>
      <c r="J1520" s="102"/>
      <c r="K1520" s="226">
        <f t="shared" si="443"/>
        <v>273819.59999999998</v>
      </c>
      <c r="L1520" s="226">
        <v>4.01</v>
      </c>
      <c r="M1520" s="102">
        <v>1</v>
      </c>
      <c r="N1520" s="102">
        <v>265221.39999999997</v>
      </c>
      <c r="O1520" s="102"/>
      <c r="P1520" s="102"/>
      <c r="Q1520" s="226">
        <f t="shared" si="444"/>
        <v>265221.39999999997</v>
      </c>
      <c r="R1520" s="226">
        <f t="shared" si="445"/>
        <v>0</v>
      </c>
      <c r="S1520" s="226">
        <f t="shared" si="445"/>
        <v>8598.2000000000116</v>
      </c>
      <c r="T1520" s="226">
        <f t="shared" si="445"/>
        <v>0</v>
      </c>
      <c r="U1520" s="226">
        <f t="shared" si="445"/>
        <v>0</v>
      </c>
      <c r="V1520" s="226">
        <f t="shared" si="446"/>
        <v>8598.2000000000116</v>
      </c>
      <c r="W1520" s="1589">
        <v>3</v>
      </c>
      <c r="X1520" s="226">
        <v>4.2699999999999996</v>
      </c>
      <c r="Y1520" s="102">
        <v>1</v>
      </c>
      <c r="Z1520" s="102">
        <v>282417.8</v>
      </c>
      <c r="AA1520" s="102"/>
      <c r="AB1520" s="102"/>
      <c r="AC1520" s="226">
        <f t="shared" si="447"/>
        <v>282417.8</v>
      </c>
      <c r="AD1520" s="1589">
        <v>4</v>
      </c>
      <c r="AE1520" s="226">
        <v>4.41</v>
      </c>
      <c r="AF1520" s="102">
        <v>1</v>
      </c>
      <c r="AG1520" s="102">
        <v>291677.40000000002</v>
      </c>
      <c r="AH1520" s="102"/>
      <c r="AI1520" s="102"/>
      <c r="AJ1520" s="226">
        <f t="shared" si="448"/>
        <v>291677.40000000002</v>
      </c>
    </row>
    <row r="1521" spans="1:36" ht="40.5">
      <c r="A1521" s="207">
        <v>5</v>
      </c>
      <c r="B1521" s="1668" t="s">
        <v>5471</v>
      </c>
      <c r="C1521" s="1671" t="s">
        <v>4740</v>
      </c>
      <c r="D1521" s="1659" t="s">
        <v>4741</v>
      </c>
      <c r="E1521" s="1590">
        <v>2</v>
      </c>
      <c r="F1521" s="226">
        <v>2.83</v>
      </c>
      <c r="G1521" s="102">
        <v>1</v>
      </c>
      <c r="H1521" s="102">
        <v>187176.2</v>
      </c>
      <c r="I1521" s="102"/>
      <c r="J1521" s="102"/>
      <c r="K1521" s="226">
        <f t="shared" si="443"/>
        <v>187176.2</v>
      </c>
      <c r="L1521" s="226">
        <v>2.75</v>
      </c>
      <c r="M1521" s="102">
        <v>1</v>
      </c>
      <c r="N1521" s="102">
        <v>181885</v>
      </c>
      <c r="O1521" s="102"/>
      <c r="P1521" s="102"/>
      <c r="Q1521" s="226">
        <f t="shared" si="444"/>
        <v>181885</v>
      </c>
      <c r="R1521" s="226">
        <f t="shared" si="445"/>
        <v>0</v>
      </c>
      <c r="S1521" s="226">
        <f t="shared" si="445"/>
        <v>5291.2000000000116</v>
      </c>
      <c r="T1521" s="226">
        <f t="shared" si="445"/>
        <v>0</v>
      </c>
      <c r="U1521" s="226">
        <f t="shared" si="445"/>
        <v>0</v>
      </c>
      <c r="V1521" s="226">
        <f t="shared" si="446"/>
        <v>5291.2000000000116</v>
      </c>
      <c r="W1521" s="1589">
        <v>3</v>
      </c>
      <c r="X1521" s="226">
        <v>2.92</v>
      </c>
      <c r="Y1521" s="102">
        <v>1</v>
      </c>
      <c r="Z1521" s="102">
        <v>193128.8</v>
      </c>
      <c r="AA1521" s="102"/>
      <c r="AB1521" s="102"/>
      <c r="AC1521" s="226">
        <f t="shared" si="447"/>
        <v>193128.8</v>
      </c>
      <c r="AD1521" s="1589">
        <v>4</v>
      </c>
      <c r="AE1521" s="226">
        <v>3.02</v>
      </c>
      <c r="AF1521" s="102">
        <v>1</v>
      </c>
      <c r="AG1521" s="102">
        <v>199742.8</v>
      </c>
      <c r="AH1521" s="102"/>
      <c r="AI1521" s="102"/>
      <c r="AJ1521" s="226">
        <f t="shared" si="448"/>
        <v>199742.8</v>
      </c>
    </row>
    <row r="1522" spans="1:36" ht="14.25">
      <c r="A1522" s="207">
        <v>6</v>
      </c>
      <c r="B1522" s="1668" t="s">
        <v>5472</v>
      </c>
      <c r="C1522" s="1670" t="s">
        <v>4750</v>
      </c>
      <c r="D1522" s="1659" t="s">
        <v>4546</v>
      </c>
      <c r="E1522" s="1590">
        <v>23</v>
      </c>
      <c r="F1522" s="226">
        <v>5.34</v>
      </c>
      <c r="G1522" s="102">
        <v>1</v>
      </c>
      <c r="H1522" s="102">
        <v>353187.6</v>
      </c>
      <c r="I1522" s="102"/>
      <c r="J1522" s="102"/>
      <c r="K1522" s="226">
        <f t="shared" si="443"/>
        <v>353187.6</v>
      </c>
      <c r="L1522" s="226">
        <v>5.34</v>
      </c>
      <c r="M1522" s="102">
        <v>1</v>
      </c>
      <c r="N1522" s="102">
        <v>353187.6</v>
      </c>
      <c r="O1522" s="102"/>
      <c r="P1522" s="102"/>
      <c r="Q1522" s="226">
        <f t="shared" si="444"/>
        <v>353187.6</v>
      </c>
      <c r="R1522" s="226">
        <f t="shared" si="445"/>
        <v>0</v>
      </c>
      <c r="S1522" s="226">
        <f t="shared" si="445"/>
        <v>0</v>
      </c>
      <c r="T1522" s="226">
        <f t="shared" si="445"/>
        <v>0</v>
      </c>
      <c r="U1522" s="226">
        <f t="shared" si="445"/>
        <v>0</v>
      </c>
      <c r="V1522" s="226">
        <f t="shared" si="446"/>
        <v>0</v>
      </c>
      <c r="W1522" s="1589">
        <v>24</v>
      </c>
      <c r="X1522" s="226">
        <v>5.34</v>
      </c>
      <c r="Y1522" s="102">
        <v>1</v>
      </c>
      <c r="Z1522" s="102">
        <v>353187.6</v>
      </c>
      <c r="AA1522" s="102"/>
      <c r="AB1522" s="102"/>
      <c r="AC1522" s="226">
        <f t="shared" si="447"/>
        <v>353187.6</v>
      </c>
      <c r="AD1522" s="1589">
        <v>25</v>
      </c>
      <c r="AE1522" s="226">
        <v>5.34</v>
      </c>
      <c r="AF1522" s="102">
        <v>1</v>
      </c>
      <c r="AG1522" s="102">
        <v>353187.6</v>
      </c>
      <c r="AH1522" s="102"/>
      <c r="AI1522" s="102"/>
      <c r="AJ1522" s="226">
        <f t="shared" si="448"/>
        <v>353187.6</v>
      </c>
    </row>
    <row r="1523" spans="1:36" ht="14.25">
      <c r="A1523" s="207">
        <v>7</v>
      </c>
      <c r="B1523" s="1668" t="s">
        <v>5473</v>
      </c>
      <c r="C1523" s="1670" t="s">
        <v>4752</v>
      </c>
      <c r="D1523" s="1659" t="s">
        <v>4741</v>
      </c>
      <c r="E1523" s="1590">
        <v>17</v>
      </c>
      <c r="F1523" s="226">
        <v>3.53</v>
      </c>
      <c r="G1523" s="102">
        <v>1</v>
      </c>
      <c r="H1523" s="102">
        <v>233474.19999999998</v>
      </c>
      <c r="I1523" s="102"/>
      <c r="J1523" s="102"/>
      <c r="K1523" s="226">
        <f t="shared" si="443"/>
        <v>233474.19999999998</v>
      </c>
      <c r="L1523" s="226">
        <v>3.53</v>
      </c>
      <c r="M1523" s="102">
        <v>1</v>
      </c>
      <c r="N1523" s="102">
        <v>233474.19999999998</v>
      </c>
      <c r="O1523" s="102"/>
      <c r="P1523" s="102"/>
      <c r="Q1523" s="226">
        <f t="shared" si="444"/>
        <v>233474.19999999998</v>
      </c>
      <c r="R1523" s="226">
        <f t="shared" si="445"/>
        <v>0</v>
      </c>
      <c r="S1523" s="226">
        <f t="shared" si="445"/>
        <v>0</v>
      </c>
      <c r="T1523" s="226">
        <f t="shared" si="445"/>
        <v>0</v>
      </c>
      <c r="U1523" s="226">
        <f t="shared" si="445"/>
        <v>0</v>
      </c>
      <c r="V1523" s="226">
        <f t="shared" si="446"/>
        <v>0</v>
      </c>
      <c r="W1523" s="1589">
        <v>18</v>
      </c>
      <c r="X1523" s="226">
        <v>3.53</v>
      </c>
      <c r="Y1523" s="102">
        <v>1</v>
      </c>
      <c r="Z1523" s="102">
        <v>233474.19999999998</v>
      </c>
      <c r="AA1523" s="102"/>
      <c r="AB1523" s="102"/>
      <c r="AC1523" s="226">
        <f t="shared" si="447"/>
        <v>233474.19999999998</v>
      </c>
      <c r="AD1523" s="1589">
        <v>19</v>
      </c>
      <c r="AE1523" s="226">
        <v>3.64</v>
      </c>
      <c r="AF1523" s="102">
        <v>1</v>
      </c>
      <c r="AG1523" s="102">
        <v>240749.6</v>
      </c>
      <c r="AH1523" s="102"/>
      <c r="AI1523" s="102"/>
      <c r="AJ1523" s="226">
        <f t="shared" si="448"/>
        <v>240749.6</v>
      </c>
    </row>
    <row r="1524" spans="1:36" ht="27">
      <c r="A1524" s="207">
        <v>8</v>
      </c>
      <c r="B1524" s="1489" t="s">
        <v>5143</v>
      </c>
      <c r="C1524" s="1670" t="s">
        <v>4756</v>
      </c>
      <c r="D1524" s="1659" t="s">
        <v>4757</v>
      </c>
      <c r="E1524" s="1590">
        <v>17</v>
      </c>
      <c r="F1524" s="226">
        <v>3.01</v>
      </c>
      <c r="G1524" s="102">
        <v>1</v>
      </c>
      <c r="H1524" s="102">
        <v>199081.4</v>
      </c>
      <c r="I1524" s="102"/>
      <c r="J1524" s="102"/>
      <c r="K1524" s="226">
        <f t="shared" si="443"/>
        <v>199081.4</v>
      </c>
      <c r="L1524" s="226">
        <v>3.01</v>
      </c>
      <c r="M1524" s="102">
        <v>1</v>
      </c>
      <c r="N1524" s="102">
        <v>199081.4</v>
      </c>
      <c r="O1524" s="102"/>
      <c r="P1524" s="102"/>
      <c r="Q1524" s="226">
        <f t="shared" si="444"/>
        <v>199081.4</v>
      </c>
      <c r="R1524" s="226">
        <f t="shared" si="445"/>
        <v>0</v>
      </c>
      <c r="S1524" s="226">
        <f t="shared" si="445"/>
        <v>0</v>
      </c>
      <c r="T1524" s="226">
        <f t="shared" si="445"/>
        <v>0</v>
      </c>
      <c r="U1524" s="226">
        <f t="shared" si="445"/>
        <v>0</v>
      </c>
      <c r="V1524" s="226">
        <f t="shared" si="446"/>
        <v>0</v>
      </c>
      <c r="W1524" s="1589">
        <v>18</v>
      </c>
      <c r="X1524" s="226">
        <v>3.01</v>
      </c>
      <c r="Y1524" s="102">
        <v>1</v>
      </c>
      <c r="Z1524" s="102">
        <v>199081.4</v>
      </c>
      <c r="AA1524" s="102"/>
      <c r="AB1524" s="102"/>
      <c r="AC1524" s="226">
        <f t="shared" si="447"/>
        <v>199081.4</v>
      </c>
      <c r="AD1524" s="1589">
        <v>19</v>
      </c>
      <c r="AE1524" s="226">
        <v>3.11</v>
      </c>
      <c r="AF1524" s="102">
        <v>1</v>
      </c>
      <c r="AG1524" s="102">
        <v>205695.4</v>
      </c>
      <c r="AH1524" s="102"/>
      <c r="AI1524" s="102"/>
      <c r="AJ1524" s="226">
        <f t="shared" si="448"/>
        <v>205695.4</v>
      </c>
    </row>
    <row r="1525" spans="1:36" ht="27">
      <c r="A1525" s="207">
        <v>9</v>
      </c>
      <c r="B1525" s="1489" t="s">
        <v>5474</v>
      </c>
      <c r="C1525" s="1670" t="s">
        <v>4756</v>
      </c>
      <c r="D1525" s="1659" t="s">
        <v>4757</v>
      </c>
      <c r="E1525" s="1590">
        <v>2</v>
      </c>
      <c r="F1525" s="226">
        <v>2.4300000000000002</v>
      </c>
      <c r="G1525" s="102">
        <v>1</v>
      </c>
      <c r="H1525" s="102">
        <v>160720.20000000001</v>
      </c>
      <c r="I1525" s="102"/>
      <c r="J1525" s="102"/>
      <c r="K1525" s="226">
        <f t="shared" si="443"/>
        <v>160720.20000000001</v>
      </c>
      <c r="L1525" s="226">
        <v>2.35</v>
      </c>
      <c r="M1525" s="102">
        <v>1</v>
      </c>
      <c r="N1525" s="102">
        <v>155429</v>
      </c>
      <c r="O1525" s="102"/>
      <c r="P1525" s="102"/>
      <c r="Q1525" s="226">
        <f t="shared" si="444"/>
        <v>155429</v>
      </c>
      <c r="R1525" s="226">
        <f t="shared" si="445"/>
        <v>0</v>
      </c>
      <c r="S1525" s="226">
        <f t="shared" si="445"/>
        <v>5291.2000000000116</v>
      </c>
      <c r="T1525" s="226">
        <f t="shared" si="445"/>
        <v>0</v>
      </c>
      <c r="U1525" s="226">
        <f t="shared" si="445"/>
        <v>0</v>
      </c>
      <c r="V1525" s="226">
        <f t="shared" si="446"/>
        <v>5291.2000000000116</v>
      </c>
      <c r="W1525" s="1589">
        <v>3</v>
      </c>
      <c r="X1525" s="226">
        <v>2.5</v>
      </c>
      <c r="Y1525" s="102">
        <v>1</v>
      </c>
      <c r="Z1525" s="102">
        <v>165350</v>
      </c>
      <c r="AA1525" s="102"/>
      <c r="AB1525" s="102"/>
      <c r="AC1525" s="226">
        <f t="shared" si="447"/>
        <v>165350</v>
      </c>
      <c r="AD1525" s="1589">
        <v>4</v>
      </c>
      <c r="AE1525" s="226">
        <v>2.58</v>
      </c>
      <c r="AF1525" s="102">
        <v>1</v>
      </c>
      <c r="AG1525" s="102">
        <v>170641.2</v>
      </c>
      <c r="AH1525" s="102"/>
      <c r="AI1525" s="102"/>
      <c r="AJ1525" s="226">
        <f t="shared" si="448"/>
        <v>170641.2</v>
      </c>
    </row>
    <row r="1526" spans="1:36" ht="27">
      <c r="A1526" s="207">
        <v>10</v>
      </c>
      <c r="B1526" s="1489" t="s">
        <v>5475</v>
      </c>
      <c r="C1526" s="1670" t="s">
        <v>4761</v>
      </c>
      <c r="D1526" s="1659" t="s">
        <v>4762</v>
      </c>
      <c r="E1526" s="1590">
        <v>14</v>
      </c>
      <c r="F1526" s="226">
        <v>1.84</v>
      </c>
      <c r="G1526" s="102">
        <v>1</v>
      </c>
      <c r="H1526" s="102">
        <v>121697.60000000001</v>
      </c>
      <c r="I1526" s="102"/>
      <c r="J1526" s="102"/>
      <c r="K1526" s="226">
        <f t="shared" si="443"/>
        <v>121697.60000000001</v>
      </c>
      <c r="L1526" s="226">
        <v>1.84</v>
      </c>
      <c r="M1526" s="102">
        <v>1</v>
      </c>
      <c r="N1526" s="102">
        <v>121697.60000000001</v>
      </c>
      <c r="O1526" s="102"/>
      <c r="P1526" s="102"/>
      <c r="Q1526" s="226">
        <f t="shared" si="444"/>
        <v>121697.60000000001</v>
      </c>
      <c r="R1526" s="226">
        <f t="shared" si="445"/>
        <v>0</v>
      </c>
      <c r="S1526" s="226">
        <f t="shared" si="445"/>
        <v>0</v>
      </c>
      <c r="T1526" s="226">
        <f t="shared" si="445"/>
        <v>0</v>
      </c>
      <c r="U1526" s="226">
        <f t="shared" si="445"/>
        <v>0</v>
      </c>
      <c r="V1526" s="226">
        <f t="shared" si="446"/>
        <v>0</v>
      </c>
      <c r="W1526" s="1589">
        <v>15</v>
      </c>
      <c r="X1526" s="226">
        <v>1.84</v>
      </c>
      <c r="Y1526" s="102">
        <v>1</v>
      </c>
      <c r="Z1526" s="102">
        <v>121697.60000000001</v>
      </c>
      <c r="AA1526" s="102"/>
      <c r="AB1526" s="102"/>
      <c r="AC1526" s="226">
        <f t="shared" si="447"/>
        <v>121697.60000000001</v>
      </c>
      <c r="AD1526" s="1589">
        <v>16</v>
      </c>
      <c r="AE1526" s="226">
        <v>1.9</v>
      </c>
      <c r="AF1526" s="102">
        <v>1</v>
      </c>
      <c r="AG1526" s="102">
        <v>125666</v>
      </c>
      <c r="AH1526" s="102"/>
      <c r="AI1526" s="102"/>
      <c r="AJ1526" s="226">
        <f t="shared" si="448"/>
        <v>125666</v>
      </c>
    </row>
    <row r="1527" spans="1:36" ht="27">
      <c r="A1527" s="207">
        <v>11</v>
      </c>
      <c r="B1527" s="1668" t="s">
        <v>5476</v>
      </c>
      <c r="C1527" s="1670" t="s">
        <v>4761</v>
      </c>
      <c r="D1527" s="1659" t="s">
        <v>4762</v>
      </c>
      <c r="E1527" s="1590">
        <v>2</v>
      </c>
      <c r="F1527" s="226">
        <v>1.54</v>
      </c>
      <c r="G1527" s="102">
        <v>1</v>
      </c>
      <c r="H1527" s="102">
        <v>101855.6</v>
      </c>
      <c r="I1527" s="102"/>
      <c r="J1527" s="102"/>
      <c r="K1527" s="226">
        <f t="shared" si="443"/>
        <v>101855.6</v>
      </c>
      <c r="L1527" s="226">
        <v>1.49</v>
      </c>
      <c r="M1527" s="102">
        <v>1</v>
      </c>
      <c r="N1527" s="102">
        <v>98548.6</v>
      </c>
      <c r="O1527" s="102"/>
      <c r="P1527" s="102"/>
      <c r="Q1527" s="226">
        <f t="shared" si="444"/>
        <v>98548.6</v>
      </c>
      <c r="R1527" s="226">
        <f t="shared" si="445"/>
        <v>0</v>
      </c>
      <c r="S1527" s="226">
        <f t="shared" si="445"/>
        <v>3307</v>
      </c>
      <c r="T1527" s="226">
        <f t="shared" si="445"/>
        <v>0</v>
      </c>
      <c r="U1527" s="226">
        <f t="shared" si="445"/>
        <v>0</v>
      </c>
      <c r="V1527" s="226">
        <f t="shared" si="446"/>
        <v>3307</v>
      </c>
      <c r="W1527" s="1589">
        <v>3</v>
      </c>
      <c r="X1527" s="226">
        <v>1.59</v>
      </c>
      <c r="Y1527" s="102">
        <v>1</v>
      </c>
      <c r="Z1527" s="102">
        <v>105162.6</v>
      </c>
      <c r="AA1527" s="102"/>
      <c r="AB1527" s="102"/>
      <c r="AC1527" s="226">
        <f t="shared" si="447"/>
        <v>105162.6</v>
      </c>
      <c r="AD1527" s="1589">
        <v>4</v>
      </c>
      <c r="AE1527" s="226">
        <v>1.63</v>
      </c>
      <c r="AF1527" s="102">
        <v>1</v>
      </c>
      <c r="AG1527" s="102">
        <v>107808.2</v>
      </c>
      <c r="AH1527" s="102"/>
      <c r="AI1527" s="102"/>
      <c r="AJ1527" s="226">
        <f t="shared" si="448"/>
        <v>107808.2</v>
      </c>
    </row>
    <row r="1528" spans="1:36" ht="27">
      <c r="A1528" s="207">
        <v>12</v>
      </c>
      <c r="B1528" s="1668" t="s">
        <v>5477</v>
      </c>
      <c r="C1528" s="1670" t="s">
        <v>4761</v>
      </c>
      <c r="D1528" s="1659" t="s">
        <v>4762</v>
      </c>
      <c r="E1528" s="1590">
        <v>2</v>
      </c>
      <c r="F1528" s="226">
        <v>1.54</v>
      </c>
      <c r="G1528" s="102">
        <v>1</v>
      </c>
      <c r="H1528" s="102">
        <v>101855.6</v>
      </c>
      <c r="I1528" s="102"/>
      <c r="J1528" s="102"/>
      <c r="K1528" s="226">
        <f t="shared" si="443"/>
        <v>101855.6</v>
      </c>
      <c r="L1528" s="226">
        <v>1.49</v>
      </c>
      <c r="M1528" s="102">
        <v>1</v>
      </c>
      <c r="N1528" s="102">
        <v>98548.6</v>
      </c>
      <c r="O1528" s="102"/>
      <c r="P1528" s="102"/>
      <c r="Q1528" s="226">
        <f t="shared" si="444"/>
        <v>98548.6</v>
      </c>
      <c r="R1528" s="226">
        <f t="shared" si="445"/>
        <v>0</v>
      </c>
      <c r="S1528" s="226">
        <f t="shared" si="445"/>
        <v>3307</v>
      </c>
      <c r="T1528" s="226">
        <f t="shared" si="445"/>
        <v>0</v>
      </c>
      <c r="U1528" s="226">
        <f t="shared" si="445"/>
        <v>0</v>
      </c>
      <c r="V1528" s="226">
        <f t="shared" si="446"/>
        <v>3307</v>
      </c>
      <c r="W1528" s="1589">
        <v>3</v>
      </c>
      <c r="X1528" s="226">
        <v>1.59</v>
      </c>
      <c r="Y1528" s="102">
        <v>1</v>
      </c>
      <c r="Z1528" s="102">
        <v>105162.6</v>
      </c>
      <c r="AA1528" s="102"/>
      <c r="AB1528" s="102"/>
      <c r="AC1528" s="226">
        <f t="shared" si="447"/>
        <v>105162.6</v>
      </c>
      <c r="AD1528" s="1589">
        <v>4</v>
      </c>
      <c r="AE1528" s="226">
        <v>1.63</v>
      </c>
      <c r="AF1528" s="102">
        <v>1</v>
      </c>
      <c r="AG1528" s="102">
        <v>107808.2</v>
      </c>
      <c r="AH1528" s="102"/>
      <c r="AI1528" s="102"/>
      <c r="AJ1528" s="226">
        <f t="shared" si="448"/>
        <v>107808.2</v>
      </c>
    </row>
    <row r="1529" spans="1:36" ht="14.25">
      <c r="A1529" s="207">
        <v>13</v>
      </c>
      <c r="B1529" s="1489" t="s">
        <v>5478</v>
      </c>
      <c r="C1529" s="1670" t="s">
        <v>4949</v>
      </c>
      <c r="D1529" s="1659" t="s">
        <v>4556</v>
      </c>
      <c r="E1529" s="1590">
        <v>21</v>
      </c>
      <c r="F1529" s="226">
        <v>2.2799999999999998</v>
      </c>
      <c r="G1529" s="102">
        <v>1</v>
      </c>
      <c r="H1529" s="102">
        <v>150799.19999999998</v>
      </c>
      <c r="I1529" s="102"/>
      <c r="J1529" s="102"/>
      <c r="K1529" s="226">
        <f t="shared" si="443"/>
        <v>150799.19999999998</v>
      </c>
      <c r="L1529" s="226">
        <v>2.2799999999999998</v>
      </c>
      <c r="M1529" s="102">
        <v>1</v>
      </c>
      <c r="N1529" s="102">
        <v>150799.19999999998</v>
      </c>
      <c r="O1529" s="102"/>
      <c r="P1529" s="102"/>
      <c r="Q1529" s="226">
        <f t="shared" si="444"/>
        <v>150799.19999999998</v>
      </c>
      <c r="R1529" s="226">
        <f t="shared" si="445"/>
        <v>0</v>
      </c>
      <c r="S1529" s="226">
        <f t="shared" si="445"/>
        <v>0</v>
      </c>
      <c r="T1529" s="226">
        <f t="shared" si="445"/>
        <v>0</v>
      </c>
      <c r="U1529" s="226">
        <f t="shared" si="445"/>
        <v>0</v>
      </c>
      <c r="V1529" s="226">
        <f t="shared" si="446"/>
        <v>0</v>
      </c>
      <c r="W1529" s="1589">
        <v>22</v>
      </c>
      <c r="X1529" s="226">
        <v>2.2799999999999998</v>
      </c>
      <c r="Y1529" s="102">
        <v>1</v>
      </c>
      <c r="Z1529" s="102">
        <v>150799.19999999998</v>
      </c>
      <c r="AA1529" s="102"/>
      <c r="AB1529" s="102"/>
      <c r="AC1529" s="226">
        <f t="shared" si="447"/>
        <v>150799.19999999998</v>
      </c>
      <c r="AD1529" s="1589">
        <v>23</v>
      </c>
      <c r="AE1529" s="226">
        <v>2.2799999999999998</v>
      </c>
      <c r="AF1529" s="102">
        <v>1</v>
      </c>
      <c r="AG1529" s="102">
        <v>150799.19999999998</v>
      </c>
      <c r="AH1529" s="102"/>
      <c r="AI1529" s="102"/>
      <c r="AJ1529" s="226">
        <f t="shared" si="448"/>
        <v>150799.19999999998</v>
      </c>
    </row>
    <row r="1530" spans="1:36" ht="14.25">
      <c r="A1530" s="207">
        <v>14</v>
      </c>
      <c r="B1530" s="1668" t="s">
        <v>5479</v>
      </c>
      <c r="C1530" s="441" t="s">
        <v>4748</v>
      </c>
      <c r="D1530" s="1659" t="s">
        <v>4556</v>
      </c>
      <c r="E1530" s="1590">
        <v>9</v>
      </c>
      <c r="F1530" s="226">
        <v>2.02</v>
      </c>
      <c r="G1530" s="102">
        <v>1</v>
      </c>
      <c r="H1530" s="102">
        <v>133602.79999999999</v>
      </c>
      <c r="I1530" s="102"/>
      <c r="J1530" s="102"/>
      <c r="K1530" s="226">
        <f t="shared" si="443"/>
        <v>133602.79999999999</v>
      </c>
      <c r="L1530" s="226">
        <v>2.02</v>
      </c>
      <c r="M1530" s="102">
        <v>1</v>
      </c>
      <c r="N1530" s="102">
        <v>133602.79999999999</v>
      </c>
      <c r="O1530" s="102"/>
      <c r="P1530" s="102"/>
      <c r="Q1530" s="226">
        <f t="shared" si="444"/>
        <v>133602.79999999999</v>
      </c>
      <c r="R1530" s="226">
        <f t="shared" si="445"/>
        <v>0</v>
      </c>
      <c r="S1530" s="226">
        <f t="shared" si="445"/>
        <v>0</v>
      </c>
      <c r="T1530" s="226">
        <f t="shared" si="445"/>
        <v>0</v>
      </c>
      <c r="U1530" s="226">
        <f t="shared" si="445"/>
        <v>0</v>
      </c>
      <c r="V1530" s="226">
        <f t="shared" si="446"/>
        <v>0</v>
      </c>
      <c r="W1530" s="1589">
        <v>10</v>
      </c>
      <c r="X1530" s="226">
        <v>2.08</v>
      </c>
      <c r="Y1530" s="102">
        <v>1</v>
      </c>
      <c r="Z1530" s="102">
        <v>137571.20000000001</v>
      </c>
      <c r="AA1530" s="102"/>
      <c r="AB1530" s="102"/>
      <c r="AC1530" s="226">
        <f t="shared" si="447"/>
        <v>137571.20000000001</v>
      </c>
      <c r="AD1530" s="1589">
        <v>11</v>
      </c>
      <c r="AE1530" s="226">
        <v>2.08</v>
      </c>
      <c r="AF1530" s="102">
        <v>1</v>
      </c>
      <c r="AG1530" s="102">
        <v>137571.20000000001</v>
      </c>
      <c r="AH1530" s="102"/>
      <c r="AI1530" s="102"/>
      <c r="AJ1530" s="226">
        <f t="shared" si="448"/>
        <v>137571.20000000001</v>
      </c>
    </row>
    <row r="1531" spans="1:36" ht="14.25">
      <c r="A1531" s="207">
        <v>15</v>
      </c>
      <c r="B1531" s="1668" t="s">
        <v>1417</v>
      </c>
      <c r="C1531" s="441" t="s">
        <v>4748</v>
      </c>
      <c r="D1531" s="1659" t="s">
        <v>4556</v>
      </c>
      <c r="E1531" s="1590">
        <v>2</v>
      </c>
      <c r="F1531" s="226">
        <v>1.79</v>
      </c>
      <c r="G1531" s="102">
        <v>1</v>
      </c>
      <c r="H1531" s="102">
        <v>118390.6</v>
      </c>
      <c r="I1531" s="102"/>
      <c r="J1531" s="102"/>
      <c r="K1531" s="226">
        <f t="shared" si="443"/>
        <v>118390.6</v>
      </c>
      <c r="L1531" s="226">
        <v>1.73</v>
      </c>
      <c r="M1531" s="102">
        <v>1</v>
      </c>
      <c r="N1531" s="102">
        <v>114422.2</v>
      </c>
      <c r="O1531" s="102"/>
      <c r="P1531" s="102"/>
      <c r="Q1531" s="226">
        <f t="shared" si="444"/>
        <v>114422.2</v>
      </c>
      <c r="R1531" s="226">
        <f t="shared" si="445"/>
        <v>0</v>
      </c>
      <c r="S1531" s="226">
        <f t="shared" si="445"/>
        <v>3968.4000000000087</v>
      </c>
      <c r="T1531" s="226">
        <f t="shared" si="445"/>
        <v>0</v>
      </c>
      <c r="U1531" s="226">
        <f t="shared" si="445"/>
        <v>0</v>
      </c>
      <c r="V1531" s="226">
        <f t="shared" si="446"/>
        <v>3968.4000000000087</v>
      </c>
      <c r="W1531" s="1589">
        <v>3</v>
      </c>
      <c r="X1531" s="226">
        <v>1.84</v>
      </c>
      <c r="Y1531" s="102">
        <v>1</v>
      </c>
      <c r="Z1531" s="102">
        <v>121697.60000000001</v>
      </c>
      <c r="AA1531" s="102"/>
      <c r="AB1531" s="102"/>
      <c r="AC1531" s="226">
        <f t="shared" si="447"/>
        <v>121697.60000000001</v>
      </c>
      <c r="AD1531" s="1589">
        <v>4</v>
      </c>
      <c r="AE1531" s="226">
        <v>1.9</v>
      </c>
      <c r="AF1531" s="102">
        <v>1</v>
      </c>
      <c r="AG1531" s="102">
        <v>125666</v>
      </c>
      <c r="AH1531" s="102"/>
      <c r="AI1531" s="102"/>
      <c r="AJ1531" s="226">
        <f t="shared" si="448"/>
        <v>125666</v>
      </c>
    </row>
    <row r="1532" spans="1:36" ht="14.25">
      <c r="A1532" s="207">
        <v>16</v>
      </c>
      <c r="B1532" s="1668" t="s">
        <v>1420</v>
      </c>
      <c r="C1532" s="441" t="s">
        <v>4748</v>
      </c>
      <c r="D1532" s="1659" t="s">
        <v>4556</v>
      </c>
      <c r="E1532" s="1590">
        <v>4</v>
      </c>
      <c r="F1532" s="226">
        <v>1.9</v>
      </c>
      <c r="G1532" s="102">
        <v>1</v>
      </c>
      <c r="H1532" s="102">
        <v>125666</v>
      </c>
      <c r="I1532" s="102"/>
      <c r="J1532" s="102"/>
      <c r="K1532" s="226">
        <f t="shared" si="443"/>
        <v>125666</v>
      </c>
      <c r="L1532" s="226">
        <v>1.84</v>
      </c>
      <c r="M1532" s="102">
        <v>1</v>
      </c>
      <c r="N1532" s="102">
        <v>121697.60000000001</v>
      </c>
      <c r="O1532" s="102"/>
      <c r="P1532" s="102"/>
      <c r="Q1532" s="226">
        <f t="shared" si="444"/>
        <v>121697.60000000001</v>
      </c>
      <c r="R1532" s="226">
        <f t="shared" si="445"/>
        <v>0</v>
      </c>
      <c r="S1532" s="226">
        <f t="shared" si="445"/>
        <v>3968.3999999999942</v>
      </c>
      <c r="T1532" s="226">
        <f t="shared" si="445"/>
        <v>0</v>
      </c>
      <c r="U1532" s="226">
        <f t="shared" si="445"/>
        <v>0</v>
      </c>
      <c r="V1532" s="226">
        <f t="shared" si="446"/>
        <v>3968.3999999999942</v>
      </c>
      <c r="W1532" s="1589">
        <v>5</v>
      </c>
      <c r="X1532" s="226">
        <v>1.9</v>
      </c>
      <c r="Y1532" s="102">
        <v>1</v>
      </c>
      <c r="Z1532" s="102">
        <v>125666</v>
      </c>
      <c r="AA1532" s="102"/>
      <c r="AB1532" s="102"/>
      <c r="AC1532" s="226">
        <f t="shared" si="447"/>
        <v>125666</v>
      </c>
      <c r="AD1532" s="1589">
        <v>6</v>
      </c>
      <c r="AE1532" s="226">
        <v>1.96</v>
      </c>
      <c r="AF1532" s="102">
        <v>1</v>
      </c>
      <c r="AG1532" s="102">
        <v>129634.4</v>
      </c>
      <c r="AH1532" s="102"/>
      <c r="AI1532" s="102"/>
      <c r="AJ1532" s="226">
        <f t="shared" si="448"/>
        <v>129634.4</v>
      </c>
    </row>
    <row r="1533" spans="1:36" ht="14.25">
      <c r="A1533" s="207">
        <v>17</v>
      </c>
      <c r="B1533" s="1668" t="s">
        <v>5480</v>
      </c>
      <c r="C1533" s="441" t="s">
        <v>4748</v>
      </c>
      <c r="D1533" s="1659" t="s">
        <v>4556</v>
      </c>
      <c r="E1533" s="1590">
        <v>21</v>
      </c>
      <c r="F1533" s="226">
        <v>2.2799999999999998</v>
      </c>
      <c r="G1533" s="102">
        <v>1</v>
      </c>
      <c r="H1533" s="102">
        <v>150799.19999999998</v>
      </c>
      <c r="I1533" s="102"/>
      <c r="J1533" s="102"/>
      <c r="K1533" s="226">
        <f t="shared" si="443"/>
        <v>150799.19999999998</v>
      </c>
      <c r="L1533" s="226">
        <v>2.2799999999999998</v>
      </c>
      <c r="M1533" s="102">
        <v>1</v>
      </c>
      <c r="N1533" s="102">
        <v>150799.19999999998</v>
      </c>
      <c r="O1533" s="102"/>
      <c r="P1533" s="102"/>
      <c r="Q1533" s="226">
        <f t="shared" si="444"/>
        <v>150799.19999999998</v>
      </c>
      <c r="R1533" s="226">
        <f t="shared" si="445"/>
        <v>0</v>
      </c>
      <c r="S1533" s="226">
        <f t="shared" si="445"/>
        <v>0</v>
      </c>
      <c r="T1533" s="226">
        <f t="shared" si="445"/>
        <v>0</v>
      </c>
      <c r="U1533" s="226">
        <f t="shared" si="445"/>
        <v>0</v>
      </c>
      <c r="V1533" s="226">
        <f t="shared" si="446"/>
        <v>0</v>
      </c>
      <c r="W1533" s="1589">
        <v>22</v>
      </c>
      <c r="X1533" s="226">
        <v>2.2799999999999998</v>
      </c>
      <c r="Y1533" s="102">
        <v>1</v>
      </c>
      <c r="Z1533" s="102">
        <v>150799.19999999998</v>
      </c>
      <c r="AA1533" s="102"/>
      <c r="AB1533" s="102"/>
      <c r="AC1533" s="226">
        <f t="shared" si="447"/>
        <v>150799.19999999998</v>
      </c>
      <c r="AD1533" s="1589">
        <v>23</v>
      </c>
      <c r="AE1533" s="226">
        <v>2.2799999999999998</v>
      </c>
      <c r="AF1533" s="102">
        <v>1</v>
      </c>
      <c r="AG1533" s="102">
        <v>150799.19999999998</v>
      </c>
      <c r="AH1533" s="102"/>
      <c r="AI1533" s="102"/>
      <c r="AJ1533" s="226">
        <f t="shared" si="448"/>
        <v>150799.19999999998</v>
      </c>
    </row>
    <row r="1534" spans="1:36" ht="14.25">
      <c r="A1534" s="207">
        <v>18</v>
      </c>
      <c r="B1534" s="1668" t="s">
        <v>5481</v>
      </c>
      <c r="C1534" s="441" t="s">
        <v>4748</v>
      </c>
      <c r="D1534" s="1659" t="s">
        <v>4556</v>
      </c>
      <c r="E1534" s="1590">
        <v>10</v>
      </c>
      <c r="F1534" s="226">
        <v>2.08</v>
      </c>
      <c r="G1534" s="102">
        <v>1</v>
      </c>
      <c r="H1534" s="102">
        <v>137571.20000000001</v>
      </c>
      <c r="I1534" s="102"/>
      <c r="J1534" s="102"/>
      <c r="K1534" s="226">
        <f t="shared" si="443"/>
        <v>137571.20000000001</v>
      </c>
      <c r="L1534" s="226">
        <v>2.02</v>
      </c>
      <c r="M1534" s="102">
        <v>1</v>
      </c>
      <c r="N1534" s="102">
        <v>133602.79999999999</v>
      </c>
      <c r="O1534" s="102"/>
      <c r="P1534" s="102"/>
      <c r="Q1534" s="226">
        <f t="shared" si="444"/>
        <v>133602.79999999999</v>
      </c>
      <c r="R1534" s="226">
        <f t="shared" si="445"/>
        <v>0</v>
      </c>
      <c r="S1534" s="226">
        <f t="shared" si="445"/>
        <v>3968.4000000000233</v>
      </c>
      <c r="T1534" s="226">
        <f t="shared" si="445"/>
        <v>0</v>
      </c>
      <c r="U1534" s="226">
        <f t="shared" si="445"/>
        <v>0</v>
      </c>
      <c r="V1534" s="226">
        <f t="shared" si="446"/>
        <v>3968.4000000000233</v>
      </c>
      <c r="W1534" s="1589">
        <v>11</v>
      </c>
      <c r="X1534" s="226">
        <v>2.08</v>
      </c>
      <c r="Y1534" s="102">
        <v>1</v>
      </c>
      <c r="Z1534" s="102">
        <v>137571.20000000001</v>
      </c>
      <c r="AA1534" s="102"/>
      <c r="AB1534" s="102"/>
      <c r="AC1534" s="226">
        <f t="shared" si="447"/>
        <v>137571.20000000001</v>
      </c>
      <c r="AD1534" s="1589">
        <v>12</v>
      </c>
      <c r="AE1534" s="226">
        <v>2.08</v>
      </c>
      <c r="AF1534" s="102">
        <v>1</v>
      </c>
      <c r="AG1534" s="102">
        <v>137571.20000000001</v>
      </c>
      <c r="AH1534" s="102"/>
      <c r="AI1534" s="102"/>
      <c r="AJ1534" s="226">
        <f t="shared" si="448"/>
        <v>137571.20000000001</v>
      </c>
    </row>
    <row r="1535" spans="1:36" ht="14.25">
      <c r="A1535" s="207">
        <v>19</v>
      </c>
      <c r="B1535" s="1668" t="s">
        <v>5482</v>
      </c>
      <c r="C1535" s="441" t="s">
        <v>4748</v>
      </c>
      <c r="D1535" s="1659" t="s">
        <v>4556</v>
      </c>
      <c r="E1535" s="1590">
        <v>21</v>
      </c>
      <c r="F1535" s="226">
        <v>2.2799999999999998</v>
      </c>
      <c r="G1535" s="102">
        <v>1</v>
      </c>
      <c r="H1535" s="102">
        <v>150799.19999999998</v>
      </c>
      <c r="I1535" s="102"/>
      <c r="J1535" s="102"/>
      <c r="K1535" s="226">
        <f t="shared" si="443"/>
        <v>150799.19999999998</v>
      </c>
      <c r="L1535" s="226">
        <v>2.2799999999999998</v>
      </c>
      <c r="M1535" s="102">
        <v>1</v>
      </c>
      <c r="N1535" s="102">
        <v>150799.19999999998</v>
      </c>
      <c r="O1535" s="102"/>
      <c r="P1535" s="102"/>
      <c r="Q1535" s="226">
        <f t="shared" si="444"/>
        <v>150799.19999999998</v>
      </c>
      <c r="R1535" s="226">
        <f t="shared" si="445"/>
        <v>0</v>
      </c>
      <c r="S1535" s="226">
        <f t="shared" si="445"/>
        <v>0</v>
      </c>
      <c r="T1535" s="226">
        <f t="shared" si="445"/>
        <v>0</v>
      </c>
      <c r="U1535" s="226">
        <f t="shared" si="445"/>
        <v>0</v>
      </c>
      <c r="V1535" s="226">
        <f t="shared" si="446"/>
        <v>0</v>
      </c>
      <c r="W1535" s="1589">
        <v>22</v>
      </c>
      <c r="X1535" s="226">
        <v>2.2799999999999998</v>
      </c>
      <c r="Y1535" s="102">
        <v>1</v>
      </c>
      <c r="Z1535" s="102">
        <v>150799.19999999998</v>
      </c>
      <c r="AA1535" s="102"/>
      <c r="AB1535" s="102"/>
      <c r="AC1535" s="226">
        <f t="shared" si="447"/>
        <v>150799.19999999998</v>
      </c>
      <c r="AD1535" s="1589">
        <v>23</v>
      </c>
      <c r="AE1535" s="226">
        <v>2.2799999999999998</v>
      </c>
      <c r="AF1535" s="102">
        <v>1</v>
      </c>
      <c r="AG1535" s="102">
        <v>150799.19999999998</v>
      </c>
      <c r="AH1535" s="102"/>
      <c r="AI1535" s="102"/>
      <c r="AJ1535" s="226">
        <f t="shared" si="448"/>
        <v>150799.19999999998</v>
      </c>
    </row>
    <row r="1536" spans="1:36" ht="14.25">
      <c r="A1536" s="207">
        <v>20</v>
      </c>
      <c r="B1536" s="1668" t="s">
        <v>5483</v>
      </c>
      <c r="C1536" s="441" t="s">
        <v>4748</v>
      </c>
      <c r="D1536" s="1659" t="s">
        <v>4556</v>
      </c>
      <c r="E1536" s="1590">
        <v>14</v>
      </c>
      <c r="F1536" s="226">
        <v>2.14</v>
      </c>
      <c r="G1536" s="102">
        <v>1</v>
      </c>
      <c r="H1536" s="102">
        <v>141539.6</v>
      </c>
      <c r="I1536" s="102"/>
      <c r="J1536" s="102"/>
      <c r="K1536" s="226">
        <f t="shared" si="443"/>
        <v>141539.6</v>
      </c>
      <c r="L1536" s="226">
        <v>2.14</v>
      </c>
      <c r="M1536" s="102">
        <v>1</v>
      </c>
      <c r="N1536" s="102">
        <v>141539.6</v>
      </c>
      <c r="O1536" s="102"/>
      <c r="P1536" s="102"/>
      <c r="Q1536" s="226">
        <f t="shared" si="444"/>
        <v>141539.6</v>
      </c>
      <c r="R1536" s="226">
        <f t="shared" si="445"/>
        <v>0</v>
      </c>
      <c r="S1536" s="226">
        <f t="shared" si="445"/>
        <v>0</v>
      </c>
      <c r="T1536" s="226">
        <f t="shared" si="445"/>
        <v>0</v>
      </c>
      <c r="U1536" s="226">
        <f t="shared" si="445"/>
        <v>0</v>
      </c>
      <c r="V1536" s="226">
        <f t="shared" si="446"/>
        <v>0</v>
      </c>
      <c r="W1536" s="1589">
        <v>15</v>
      </c>
      <c r="X1536" s="226">
        <v>2.14</v>
      </c>
      <c r="Y1536" s="102">
        <v>1</v>
      </c>
      <c r="Z1536" s="102">
        <v>141539.6</v>
      </c>
      <c r="AA1536" s="102"/>
      <c r="AB1536" s="102"/>
      <c r="AC1536" s="226">
        <f t="shared" si="447"/>
        <v>141539.6</v>
      </c>
      <c r="AD1536" s="1589">
        <v>16</v>
      </c>
      <c r="AE1536" s="226">
        <v>2.21</v>
      </c>
      <c r="AF1536" s="102">
        <v>1</v>
      </c>
      <c r="AG1536" s="102">
        <v>146169.4</v>
      </c>
      <c r="AH1536" s="102"/>
      <c r="AI1536" s="102"/>
      <c r="AJ1536" s="226">
        <f t="shared" si="448"/>
        <v>146169.4</v>
      </c>
    </row>
    <row r="1537" spans="1:36" ht="14.25">
      <c r="A1537" s="207">
        <v>21</v>
      </c>
      <c r="B1537" s="1668" t="s">
        <v>5484</v>
      </c>
      <c r="C1537" s="441" t="s">
        <v>4748</v>
      </c>
      <c r="D1537" s="1659" t="s">
        <v>4556</v>
      </c>
      <c r="E1537" s="1590">
        <v>4</v>
      </c>
      <c r="F1537" s="226">
        <v>1.9</v>
      </c>
      <c r="G1537" s="102">
        <v>1</v>
      </c>
      <c r="H1537" s="102">
        <v>125666</v>
      </c>
      <c r="I1537" s="102"/>
      <c r="J1537" s="102"/>
      <c r="K1537" s="226">
        <f t="shared" si="443"/>
        <v>125666</v>
      </c>
      <c r="L1537" s="226">
        <v>1.84</v>
      </c>
      <c r="M1537" s="102">
        <v>1</v>
      </c>
      <c r="N1537" s="102">
        <v>121697.60000000001</v>
      </c>
      <c r="O1537" s="102"/>
      <c r="P1537" s="102"/>
      <c r="Q1537" s="226">
        <f t="shared" si="444"/>
        <v>121697.60000000001</v>
      </c>
      <c r="R1537" s="226">
        <f t="shared" si="445"/>
        <v>0</v>
      </c>
      <c r="S1537" s="226">
        <f t="shared" si="445"/>
        <v>3968.3999999999942</v>
      </c>
      <c r="T1537" s="226">
        <f t="shared" si="445"/>
        <v>0</v>
      </c>
      <c r="U1537" s="226">
        <f t="shared" si="445"/>
        <v>0</v>
      </c>
      <c r="V1537" s="226">
        <f t="shared" si="446"/>
        <v>3968.3999999999942</v>
      </c>
      <c r="W1537" s="1589">
        <v>5</v>
      </c>
      <c r="X1537" s="226">
        <v>1.9</v>
      </c>
      <c r="Y1537" s="102">
        <v>1</v>
      </c>
      <c r="Z1537" s="102">
        <v>125666</v>
      </c>
      <c r="AA1537" s="102"/>
      <c r="AB1537" s="102"/>
      <c r="AC1537" s="226">
        <f t="shared" si="447"/>
        <v>125666</v>
      </c>
      <c r="AD1537" s="1589">
        <v>6</v>
      </c>
      <c r="AE1537" s="226">
        <v>1.96</v>
      </c>
      <c r="AF1537" s="102">
        <v>1</v>
      </c>
      <c r="AG1537" s="102">
        <v>129634.4</v>
      </c>
      <c r="AH1537" s="102"/>
      <c r="AI1537" s="102"/>
      <c r="AJ1537" s="226">
        <f t="shared" si="448"/>
        <v>129634.4</v>
      </c>
    </row>
    <row r="1538" spans="1:36" ht="14.25">
      <c r="A1538" s="207">
        <v>22</v>
      </c>
      <c r="B1538" s="1668" t="s">
        <v>5485</v>
      </c>
      <c r="C1538" s="441" t="s">
        <v>4748</v>
      </c>
      <c r="D1538" s="1659" t="s">
        <v>4556</v>
      </c>
      <c r="E1538" s="1590">
        <v>2</v>
      </c>
      <c r="F1538" s="226">
        <v>1.79</v>
      </c>
      <c r="G1538" s="102">
        <v>1</v>
      </c>
      <c r="H1538" s="102">
        <v>118390.6</v>
      </c>
      <c r="I1538" s="102"/>
      <c r="J1538" s="102"/>
      <c r="K1538" s="226">
        <f t="shared" si="443"/>
        <v>118390.6</v>
      </c>
      <c r="L1538" s="226">
        <v>1.73</v>
      </c>
      <c r="M1538" s="102">
        <v>1</v>
      </c>
      <c r="N1538" s="102">
        <v>114422.2</v>
      </c>
      <c r="O1538" s="102"/>
      <c r="P1538" s="102"/>
      <c r="Q1538" s="226">
        <f t="shared" si="444"/>
        <v>114422.2</v>
      </c>
      <c r="R1538" s="226">
        <f t="shared" si="445"/>
        <v>0</v>
      </c>
      <c r="S1538" s="226">
        <f t="shared" si="445"/>
        <v>3968.4000000000087</v>
      </c>
      <c r="T1538" s="226">
        <f t="shared" si="445"/>
        <v>0</v>
      </c>
      <c r="U1538" s="226">
        <f t="shared" si="445"/>
        <v>0</v>
      </c>
      <c r="V1538" s="226">
        <f t="shared" si="446"/>
        <v>3968.4000000000087</v>
      </c>
      <c r="W1538" s="1589">
        <v>3</v>
      </c>
      <c r="X1538" s="226">
        <v>1.84</v>
      </c>
      <c r="Y1538" s="102">
        <v>1</v>
      </c>
      <c r="Z1538" s="102">
        <v>121697.60000000001</v>
      </c>
      <c r="AA1538" s="102"/>
      <c r="AB1538" s="102"/>
      <c r="AC1538" s="226">
        <f t="shared" si="447"/>
        <v>121697.60000000001</v>
      </c>
      <c r="AD1538" s="1589">
        <v>4</v>
      </c>
      <c r="AE1538" s="226">
        <v>1.9</v>
      </c>
      <c r="AF1538" s="102">
        <v>1</v>
      </c>
      <c r="AG1538" s="102">
        <v>125666</v>
      </c>
      <c r="AH1538" s="102"/>
      <c r="AI1538" s="102"/>
      <c r="AJ1538" s="226">
        <f t="shared" si="448"/>
        <v>125666</v>
      </c>
    </row>
    <row r="1539" spans="1:36" ht="14.25">
      <c r="A1539" s="207">
        <v>23</v>
      </c>
      <c r="B1539" s="1668" t="s">
        <v>5486</v>
      </c>
      <c r="C1539" s="441" t="s">
        <v>4748</v>
      </c>
      <c r="D1539" s="1659" t="s">
        <v>4556</v>
      </c>
      <c r="E1539" s="1590">
        <v>2</v>
      </c>
      <c r="F1539" s="226">
        <v>1.79</v>
      </c>
      <c r="G1539" s="102">
        <v>1</v>
      </c>
      <c r="H1539" s="102">
        <v>118390.6</v>
      </c>
      <c r="I1539" s="102"/>
      <c r="J1539" s="102"/>
      <c r="K1539" s="226">
        <f t="shared" si="443"/>
        <v>118390.6</v>
      </c>
      <c r="L1539" s="226">
        <v>1.73</v>
      </c>
      <c r="M1539" s="102">
        <v>1</v>
      </c>
      <c r="N1539" s="102">
        <v>114422.2</v>
      </c>
      <c r="O1539" s="102"/>
      <c r="P1539" s="102"/>
      <c r="Q1539" s="226">
        <f t="shared" si="444"/>
        <v>114422.2</v>
      </c>
      <c r="R1539" s="226">
        <f t="shared" si="445"/>
        <v>0</v>
      </c>
      <c r="S1539" s="226">
        <f t="shared" si="445"/>
        <v>3968.4000000000087</v>
      </c>
      <c r="T1539" s="226">
        <f t="shared" si="445"/>
        <v>0</v>
      </c>
      <c r="U1539" s="226">
        <f t="shared" si="445"/>
        <v>0</v>
      </c>
      <c r="V1539" s="226">
        <f t="shared" si="446"/>
        <v>3968.4000000000087</v>
      </c>
      <c r="W1539" s="1589">
        <v>3</v>
      </c>
      <c r="X1539" s="226">
        <v>1.84</v>
      </c>
      <c r="Y1539" s="102">
        <v>1</v>
      </c>
      <c r="Z1539" s="102">
        <v>121697.60000000001</v>
      </c>
      <c r="AA1539" s="102"/>
      <c r="AB1539" s="102"/>
      <c r="AC1539" s="226">
        <f t="shared" si="447"/>
        <v>121697.60000000001</v>
      </c>
      <c r="AD1539" s="1589">
        <v>4</v>
      </c>
      <c r="AE1539" s="226">
        <v>1.9</v>
      </c>
      <c r="AF1539" s="102">
        <v>1</v>
      </c>
      <c r="AG1539" s="102">
        <v>125666</v>
      </c>
      <c r="AH1539" s="102"/>
      <c r="AI1539" s="102"/>
      <c r="AJ1539" s="226">
        <f t="shared" si="448"/>
        <v>125666</v>
      </c>
    </row>
    <row r="1540" spans="1:36" ht="14.25">
      <c r="A1540" s="207">
        <v>24</v>
      </c>
      <c r="B1540" s="1668" t="s">
        <v>5407</v>
      </c>
      <c r="C1540" s="441" t="s">
        <v>4748</v>
      </c>
      <c r="D1540" s="1659" t="s">
        <v>4556</v>
      </c>
      <c r="E1540" s="1590">
        <v>2</v>
      </c>
      <c r="F1540" s="226">
        <v>1.79</v>
      </c>
      <c r="G1540" s="102">
        <v>1</v>
      </c>
      <c r="H1540" s="102">
        <v>118390.6</v>
      </c>
      <c r="I1540" s="102"/>
      <c r="J1540" s="102"/>
      <c r="K1540" s="226">
        <f t="shared" si="443"/>
        <v>118390.6</v>
      </c>
      <c r="L1540" s="226">
        <v>1.73</v>
      </c>
      <c r="M1540" s="102">
        <v>1</v>
      </c>
      <c r="N1540" s="102">
        <v>114422.2</v>
      </c>
      <c r="O1540" s="102"/>
      <c r="P1540" s="102"/>
      <c r="Q1540" s="226">
        <f t="shared" si="444"/>
        <v>114422.2</v>
      </c>
      <c r="R1540" s="226">
        <f t="shared" si="445"/>
        <v>0</v>
      </c>
      <c r="S1540" s="226">
        <f t="shared" si="445"/>
        <v>3968.4000000000087</v>
      </c>
      <c r="T1540" s="226">
        <f t="shared" si="445"/>
        <v>0</v>
      </c>
      <c r="U1540" s="226">
        <f t="shared" si="445"/>
        <v>0</v>
      </c>
      <c r="V1540" s="226">
        <f t="shared" si="446"/>
        <v>3968.4000000000087</v>
      </c>
      <c r="W1540" s="1589">
        <v>3</v>
      </c>
      <c r="X1540" s="226">
        <v>1.84</v>
      </c>
      <c r="Y1540" s="102">
        <v>1</v>
      </c>
      <c r="Z1540" s="102">
        <v>121697.60000000001</v>
      </c>
      <c r="AA1540" s="102"/>
      <c r="AB1540" s="102"/>
      <c r="AC1540" s="226">
        <f t="shared" si="447"/>
        <v>121697.60000000001</v>
      </c>
      <c r="AD1540" s="1589">
        <v>4</v>
      </c>
      <c r="AE1540" s="226">
        <v>1.9</v>
      </c>
      <c r="AF1540" s="102">
        <v>1</v>
      </c>
      <c r="AG1540" s="102">
        <v>125666</v>
      </c>
      <c r="AH1540" s="102"/>
      <c r="AI1540" s="102"/>
      <c r="AJ1540" s="226">
        <f t="shared" si="448"/>
        <v>125666</v>
      </c>
    </row>
    <row r="1541" spans="1:36" ht="14.25">
      <c r="A1541" s="207">
        <v>25</v>
      </c>
      <c r="B1541" s="1668" t="s">
        <v>5487</v>
      </c>
      <c r="C1541" s="441" t="s">
        <v>4748</v>
      </c>
      <c r="D1541" s="1659" t="s">
        <v>4556</v>
      </c>
      <c r="E1541" s="1590">
        <v>2</v>
      </c>
      <c r="F1541" s="226">
        <v>1.79</v>
      </c>
      <c r="G1541" s="102">
        <v>1</v>
      </c>
      <c r="H1541" s="102">
        <v>118390.6</v>
      </c>
      <c r="I1541" s="102"/>
      <c r="J1541" s="102"/>
      <c r="K1541" s="226">
        <f t="shared" si="443"/>
        <v>118390.6</v>
      </c>
      <c r="L1541" s="226">
        <v>1.73</v>
      </c>
      <c r="M1541" s="102">
        <v>1</v>
      </c>
      <c r="N1541" s="102">
        <v>114422.2</v>
      </c>
      <c r="O1541" s="102"/>
      <c r="P1541" s="102"/>
      <c r="Q1541" s="226">
        <f t="shared" si="444"/>
        <v>114422.2</v>
      </c>
      <c r="R1541" s="226">
        <f t="shared" si="445"/>
        <v>0</v>
      </c>
      <c r="S1541" s="226">
        <f t="shared" si="445"/>
        <v>3968.4000000000087</v>
      </c>
      <c r="T1541" s="226">
        <f t="shared" si="445"/>
        <v>0</v>
      </c>
      <c r="U1541" s="226">
        <f t="shared" si="445"/>
        <v>0</v>
      </c>
      <c r="V1541" s="226">
        <f t="shared" si="446"/>
        <v>3968.4000000000087</v>
      </c>
      <c r="W1541" s="1589">
        <v>3</v>
      </c>
      <c r="X1541" s="226">
        <v>1.84</v>
      </c>
      <c r="Y1541" s="102">
        <v>1</v>
      </c>
      <c r="Z1541" s="102">
        <v>121697.60000000001</v>
      </c>
      <c r="AA1541" s="102"/>
      <c r="AB1541" s="102"/>
      <c r="AC1541" s="226">
        <f t="shared" si="447"/>
        <v>121697.60000000001</v>
      </c>
      <c r="AD1541" s="1589">
        <v>4</v>
      </c>
      <c r="AE1541" s="226">
        <v>1.9</v>
      </c>
      <c r="AF1541" s="102">
        <v>1</v>
      </c>
      <c r="AG1541" s="102">
        <v>125666</v>
      </c>
      <c r="AH1541" s="102"/>
      <c r="AI1541" s="102"/>
      <c r="AJ1541" s="226">
        <f t="shared" si="448"/>
        <v>125666</v>
      </c>
    </row>
    <row r="1542" spans="1:36" ht="14.25">
      <c r="A1542" s="207">
        <v>26</v>
      </c>
      <c r="B1542" s="1668" t="s">
        <v>5488</v>
      </c>
      <c r="C1542" s="1670" t="s">
        <v>4796</v>
      </c>
      <c r="D1542" s="1659" t="s">
        <v>4556</v>
      </c>
      <c r="E1542" s="1590">
        <v>8</v>
      </c>
      <c r="F1542" s="226">
        <v>2.02</v>
      </c>
      <c r="G1542" s="102">
        <v>1</v>
      </c>
      <c r="H1542" s="102">
        <v>133602.79999999999</v>
      </c>
      <c r="I1542" s="102"/>
      <c r="J1542" s="102"/>
      <c r="K1542" s="226">
        <f t="shared" si="443"/>
        <v>133602.79999999999</v>
      </c>
      <c r="L1542" s="226">
        <v>1.96</v>
      </c>
      <c r="M1542" s="102">
        <v>1</v>
      </c>
      <c r="N1542" s="102">
        <v>129634.4</v>
      </c>
      <c r="O1542" s="102"/>
      <c r="P1542" s="102"/>
      <c r="Q1542" s="226">
        <f t="shared" si="444"/>
        <v>129634.4</v>
      </c>
      <c r="R1542" s="226">
        <f t="shared" si="445"/>
        <v>0</v>
      </c>
      <c r="S1542" s="226">
        <f t="shared" si="445"/>
        <v>3968.3999999999942</v>
      </c>
      <c r="T1542" s="226">
        <f t="shared" si="445"/>
        <v>0</v>
      </c>
      <c r="U1542" s="226">
        <f t="shared" si="445"/>
        <v>0</v>
      </c>
      <c r="V1542" s="226">
        <f t="shared" si="446"/>
        <v>3968.3999999999942</v>
      </c>
      <c r="W1542" s="1589">
        <v>9</v>
      </c>
      <c r="X1542" s="226">
        <v>2.02</v>
      </c>
      <c r="Y1542" s="102">
        <v>1</v>
      </c>
      <c r="Z1542" s="102">
        <v>133602.79999999999</v>
      </c>
      <c r="AA1542" s="102"/>
      <c r="AB1542" s="102"/>
      <c r="AC1542" s="226">
        <f t="shared" si="447"/>
        <v>133602.79999999999</v>
      </c>
      <c r="AD1542" s="1589">
        <v>10</v>
      </c>
      <c r="AE1542" s="226">
        <v>2.08</v>
      </c>
      <c r="AF1542" s="102">
        <v>1</v>
      </c>
      <c r="AG1542" s="102">
        <v>137571.20000000001</v>
      </c>
      <c r="AH1542" s="102"/>
      <c r="AI1542" s="102"/>
      <c r="AJ1542" s="226">
        <f t="shared" si="448"/>
        <v>137571.20000000001</v>
      </c>
    </row>
    <row r="1543" spans="1:36" ht="14.25">
      <c r="A1543" s="207">
        <v>27</v>
      </c>
      <c r="B1543" s="1668" t="s">
        <v>5489</v>
      </c>
      <c r="C1543" s="1670" t="s">
        <v>4796</v>
      </c>
      <c r="D1543" s="1659" t="s">
        <v>4556</v>
      </c>
      <c r="E1543" s="1590">
        <v>21</v>
      </c>
      <c r="F1543" s="226">
        <v>2.2799999999999998</v>
      </c>
      <c r="G1543" s="102">
        <v>1</v>
      </c>
      <c r="H1543" s="102">
        <v>150799.19999999998</v>
      </c>
      <c r="I1543" s="102"/>
      <c r="J1543" s="102"/>
      <c r="K1543" s="226">
        <f t="shared" si="443"/>
        <v>150799.19999999998</v>
      </c>
      <c r="L1543" s="226">
        <v>2.2799999999999998</v>
      </c>
      <c r="M1543" s="102">
        <v>1</v>
      </c>
      <c r="N1543" s="102">
        <v>150799.19999999998</v>
      </c>
      <c r="O1543" s="102"/>
      <c r="P1543" s="102"/>
      <c r="Q1543" s="226">
        <f t="shared" si="444"/>
        <v>150799.19999999998</v>
      </c>
      <c r="R1543" s="226">
        <f t="shared" si="445"/>
        <v>0</v>
      </c>
      <c r="S1543" s="226">
        <f t="shared" si="445"/>
        <v>0</v>
      </c>
      <c r="T1543" s="226">
        <f t="shared" si="445"/>
        <v>0</v>
      </c>
      <c r="U1543" s="226">
        <f t="shared" si="445"/>
        <v>0</v>
      </c>
      <c r="V1543" s="226">
        <f t="shared" si="446"/>
        <v>0</v>
      </c>
      <c r="W1543" s="1589">
        <v>22</v>
      </c>
      <c r="X1543" s="226">
        <v>2.2799999999999998</v>
      </c>
      <c r="Y1543" s="102">
        <v>1</v>
      </c>
      <c r="Z1543" s="102">
        <v>150799.19999999998</v>
      </c>
      <c r="AA1543" s="102"/>
      <c r="AB1543" s="102"/>
      <c r="AC1543" s="226">
        <f t="shared" si="447"/>
        <v>150799.19999999998</v>
      </c>
      <c r="AD1543" s="1589">
        <v>23</v>
      </c>
      <c r="AE1543" s="226">
        <v>2.2799999999999998</v>
      </c>
      <c r="AF1543" s="102">
        <v>1</v>
      </c>
      <c r="AG1543" s="102">
        <v>150799.19999999998</v>
      </c>
      <c r="AH1543" s="102"/>
      <c r="AI1543" s="102"/>
      <c r="AJ1543" s="226">
        <f t="shared" si="448"/>
        <v>150799.19999999998</v>
      </c>
    </row>
    <row r="1544" spans="1:36" ht="14.25">
      <c r="A1544" s="207">
        <v>28</v>
      </c>
      <c r="B1544" s="1668" t="s">
        <v>5490</v>
      </c>
      <c r="C1544" s="1670" t="s">
        <v>4796</v>
      </c>
      <c r="D1544" s="1659" t="s">
        <v>4556</v>
      </c>
      <c r="E1544" s="1590">
        <v>21</v>
      </c>
      <c r="F1544" s="226">
        <v>2.2799999999999998</v>
      </c>
      <c r="G1544" s="102">
        <v>1</v>
      </c>
      <c r="H1544" s="102">
        <v>150799.19999999998</v>
      </c>
      <c r="I1544" s="102"/>
      <c r="J1544" s="102">
        <v>7539.9599999999991</v>
      </c>
      <c r="K1544" s="226">
        <f t="shared" si="443"/>
        <v>158339.15999999997</v>
      </c>
      <c r="L1544" s="226">
        <v>2.2799999999999998</v>
      </c>
      <c r="M1544" s="102">
        <v>1</v>
      </c>
      <c r="N1544" s="102">
        <v>150799.19999999998</v>
      </c>
      <c r="O1544" s="102"/>
      <c r="P1544" s="102">
        <v>7539.9599999999991</v>
      </c>
      <c r="Q1544" s="226">
        <f t="shared" si="444"/>
        <v>158339.15999999997</v>
      </c>
      <c r="R1544" s="226">
        <f t="shared" si="445"/>
        <v>0</v>
      </c>
      <c r="S1544" s="226">
        <f t="shared" si="445"/>
        <v>0</v>
      </c>
      <c r="T1544" s="226">
        <f t="shared" si="445"/>
        <v>0</v>
      </c>
      <c r="U1544" s="226">
        <f t="shared" si="445"/>
        <v>0</v>
      </c>
      <c r="V1544" s="226">
        <f t="shared" si="446"/>
        <v>0</v>
      </c>
      <c r="W1544" s="1589">
        <v>22</v>
      </c>
      <c r="X1544" s="226">
        <v>2.2799999999999998</v>
      </c>
      <c r="Y1544" s="102">
        <v>1</v>
      </c>
      <c r="Z1544" s="102">
        <v>150799.19999999998</v>
      </c>
      <c r="AA1544" s="102"/>
      <c r="AB1544" s="102">
        <v>7539.9599999999991</v>
      </c>
      <c r="AC1544" s="226">
        <f t="shared" si="447"/>
        <v>158339.15999999997</v>
      </c>
      <c r="AD1544" s="1589">
        <v>23</v>
      </c>
      <c r="AE1544" s="226">
        <v>2.2799999999999998</v>
      </c>
      <c r="AF1544" s="102">
        <v>1</v>
      </c>
      <c r="AG1544" s="102">
        <v>150799.19999999998</v>
      </c>
      <c r="AH1544" s="102"/>
      <c r="AI1544" s="102">
        <v>7539.9599999999991</v>
      </c>
      <c r="AJ1544" s="226">
        <f t="shared" si="448"/>
        <v>158339.15999999997</v>
      </c>
    </row>
    <row r="1545" spans="1:36" ht="14.25">
      <c r="A1545" s="207">
        <v>29</v>
      </c>
      <c r="B1545" s="1668" t="s">
        <v>5493</v>
      </c>
      <c r="C1545" s="1670" t="s">
        <v>4796</v>
      </c>
      <c r="D1545" s="1659" t="s">
        <v>4556</v>
      </c>
      <c r="E1545" s="1590">
        <v>21</v>
      </c>
      <c r="F1545" s="226">
        <v>2.2799999999999998</v>
      </c>
      <c r="G1545" s="102">
        <v>1</v>
      </c>
      <c r="H1545" s="102">
        <v>150799.19999999998</v>
      </c>
      <c r="I1545" s="102"/>
      <c r="J1545" s="102">
        <v>7539.9599999999991</v>
      </c>
      <c r="K1545" s="226">
        <f t="shared" si="443"/>
        <v>158339.15999999997</v>
      </c>
      <c r="L1545" s="226">
        <v>2.2799999999999998</v>
      </c>
      <c r="M1545" s="102">
        <v>1</v>
      </c>
      <c r="N1545" s="102">
        <v>150799.19999999998</v>
      </c>
      <c r="O1545" s="102"/>
      <c r="P1545" s="102">
        <v>7539.9599999999991</v>
      </c>
      <c r="Q1545" s="226">
        <f t="shared" si="444"/>
        <v>158339.15999999997</v>
      </c>
      <c r="R1545" s="226">
        <f t="shared" si="445"/>
        <v>0</v>
      </c>
      <c r="S1545" s="226">
        <f t="shared" si="445"/>
        <v>0</v>
      </c>
      <c r="T1545" s="226">
        <f t="shared" si="445"/>
        <v>0</v>
      </c>
      <c r="U1545" s="226">
        <f t="shared" si="445"/>
        <v>0</v>
      </c>
      <c r="V1545" s="226">
        <f t="shared" si="446"/>
        <v>0</v>
      </c>
      <c r="W1545" s="1589">
        <v>22</v>
      </c>
      <c r="X1545" s="226">
        <v>2.2799999999999998</v>
      </c>
      <c r="Y1545" s="102">
        <v>1</v>
      </c>
      <c r="Z1545" s="102">
        <v>150799.19999999998</v>
      </c>
      <c r="AA1545" s="102"/>
      <c r="AB1545" s="102">
        <v>7539.9599999999991</v>
      </c>
      <c r="AC1545" s="226">
        <f t="shared" si="447"/>
        <v>158339.15999999997</v>
      </c>
      <c r="AD1545" s="1589">
        <v>23</v>
      </c>
      <c r="AE1545" s="226">
        <v>2.2799999999999998</v>
      </c>
      <c r="AF1545" s="102">
        <v>1</v>
      </c>
      <c r="AG1545" s="102">
        <v>150799.19999999998</v>
      </c>
      <c r="AH1545" s="102"/>
      <c r="AI1545" s="102">
        <v>7539.9599999999991</v>
      </c>
      <c r="AJ1545" s="226">
        <f t="shared" si="448"/>
        <v>158339.15999999997</v>
      </c>
    </row>
    <row r="1546" spans="1:36" ht="14.25">
      <c r="A1546" s="207">
        <v>30</v>
      </c>
      <c r="B1546" s="1668" t="s">
        <v>6351</v>
      </c>
      <c r="C1546" s="1670" t="s">
        <v>4796</v>
      </c>
      <c r="D1546" s="1659" t="s">
        <v>4556</v>
      </c>
      <c r="E1546" s="1590">
        <v>21</v>
      </c>
      <c r="F1546" s="226">
        <v>2.2799999999999998</v>
      </c>
      <c r="G1546" s="102">
        <v>1</v>
      </c>
      <c r="H1546" s="102">
        <v>150799.19999999998</v>
      </c>
      <c r="I1546" s="102"/>
      <c r="J1546" s="102"/>
      <c r="K1546" s="226">
        <f t="shared" si="443"/>
        <v>150799.19999999998</v>
      </c>
      <c r="L1546" s="226">
        <v>2.2799999999999998</v>
      </c>
      <c r="M1546" s="102">
        <v>1</v>
      </c>
      <c r="N1546" s="102">
        <v>150799.19999999998</v>
      </c>
      <c r="O1546" s="102"/>
      <c r="P1546" s="102"/>
      <c r="Q1546" s="226">
        <f t="shared" si="444"/>
        <v>150799.19999999998</v>
      </c>
      <c r="R1546" s="226">
        <f t="shared" si="445"/>
        <v>0</v>
      </c>
      <c r="S1546" s="226">
        <f t="shared" si="445"/>
        <v>0</v>
      </c>
      <c r="T1546" s="226">
        <f t="shared" si="445"/>
        <v>0</v>
      </c>
      <c r="U1546" s="226">
        <f t="shared" si="445"/>
        <v>0</v>
      </c>
      <c r="V1546" s="226">
        <f t="shared" si="446"/>
        <v>0</v>
      </c>
      <c r="W1546" s="1589">
        <v>22</v>
      </c>
      <c r="X1546" s="226">
        <v>2.2799999999999998</v>
      </c>
      <c r="Y1546" s="102">
        <v>1</v>
      </c>
      <c r="Z1546" s="102">
        <v>150799.19999999998</v>
      </c>
      <c r="AA1546" s="102"/>
      <c r="AB1546" s="102"/>
      <c r="AC1546" s="226">
        <f t="shared" si="447"/>
        <v>150799.19999999998</v>
      </c>
      <c r="AD1546" s="1589">
        <v>23</v>
      </c>
      <c r="AE1546" s="226">
        <v>2.2799999999999998</v>
      </c>
      <c r="AF1546" s="102">
        <v>1</v>
      </c>
      <c r="AG1546" s="102">
        <v>150799.19999999998</v>
      </c>
      <c r="AH1546" s="102"/>
      <c r="AI1546" s="102"/>
      <c r="AJ1546" s="226">
        <f t="shared" si="448"/>
        <v>150799.19999999998</v>
      </c>
    </row>
    <row r="1547" spans="1:36" ht="14.25">
      <c r="A1547" s="207">
        <v>31</v>
      </c>
      <c r="B1547" s="1668" t="s">
        <v>6632</v>
      </c>
      <c r="C1547" s="1670" t="s">
        <v>4796</v>
      </c>
      <c r="D1547" s="1659" t="s">
        <v>4556</v>
      </c>
      <c r="E1547" s="1590">
        <v>2</v>
      </c>
      <c r="F1547" s="226">
        <v>1.79</v>
      </c>
      <c r="G1547" s="102">
        <v>1</v>
      </c>
      <c r="H1547" s="102">
        <v>118390.6</v>
      </c>
      <c r="I1547" s="102"/>
      <c r="J1547" s="102"/>
      <c r="K1547" s="226">
        <f t="shared" si="443"/>
        <v>118390.6</v>
      </c>
      <c r="L1547" s="226">
        <v>1.73</v>
      </c>
      <c r="M1547" s="102">
        <v>1</v>
      </c>
      <c r="N1547" s="102">
        <v>114422.2</v>
      </c>
      <c r="O1547" s="102"/>
      <c r="P1547" s="102"/>
      <c r="Q1547" s="226">
        <f t="shared" si="444"/>
        <v>114422.2</v>
      </c>
      <c r="R1547" s="226">
        <f t="shared" si="445"/>
        <v>0</v>
      </c>
      <c r="S1547" s="226">
        <f t="shared" si="445"/>
        <v>3968.4000000000087</v>
      </c>
      <c r="T1547" s="226">
        <f t="shared" si="445"/>
        <v>0</v>
      </c>
      <c r="U1547" s="226">
        <f t="shared" si="445"/>
        <v>0</v>
      </c>
      <c r="V1547" s="226">
        <f t="shared" si="446"/>
        <v>3968.4000000000087</v>
      </c>
      <c r="W1547" s="1589">
        <v>3</v>
      </c>
      <c r="X1547" s="226">
        <v>1.84</v>
      </c>
      <c r="Y1547" s="102">
        <v>1</v>
      </c>
      <c r="Z1547" s="102">
        <v>121697.60000000001</v>
      </c>
      <c r="AA1547" s="102"/>
      <c r="AB1547" s="102"/>
      <c r="AC1547" s="226">
        <f t="shared" si="447"/>
        <v>121697.60000000001</v>
      </c>
      <c r="AD1547" s="1589">
        <v>4</v>
      </c>
      <c r="AE1547" s="226">
        <v>1.9</v>
      </c>
      <c r="AF1547" s="102">
        <v>1</v>
      </c>
      <c r="AG1547" s="102">
        <v>125666</v>
      </c>
      <c r="AH1547" s="102"/>
      <c r="AI1547" s="102"/>
      <c r="AJ1547" s="226">
        <f t="shared" si="448"/>
        <v>125666</v>
      </c>
    </row>
    <row r="1548" spans="1:36" ht="14.25">
      <c r="A1548" s="207">
        <v>32</v>
      </c>
      <c r="B1548" s="1668" t="s">
        <v>5494</v>
      </c>
      <c r="C1548" s="1670" t="s">
        <v>4796</v>
      </c>
      <c r="D1548" s="1659" t="s">
        <v>4556</v>
      </c>
      <c r="E1548" s="1590">
        <v>9</v>
      </c>
      <c r="F1548" s="226">
        <v>2.02</v>
      </c>
      <c r="G1548" s="102">
        <v>1</v>
      </c>
      <c r="H1548" s="102">
        <v>133602.79999999999</v>
      </c>
      <c r="I1548" s="102"/>
      <c r="J1548" s="102"/>
      <c r="K1548" s="226">
        <f t="shared" si="443"/>
        <v>133602.79999999999</v>
      </c>
      <c r="L1548" s="226">
        <v>2.02</v>
      </c>
      <c r="M1548" s="102">
        <v>1</v>
      </c>
      <c r="N1548" s="102">
        <v>133602.79999999999</v>
      </c>
      <c r="O1548" s="102"/>
      <c r="P1548" s="102"/>
      <c r="Q1548" s="226">
        <f t="shared" si="444"/>
        <v>133602.79999999999</v>
      </c>
      <c r="R1548" s="226">
        <f t="shared" si="445"/>
        <v>0</v>
      </c>
      <c r="S1548" s="226">
        <f t="shared" si="445"/>
        <v>0</v>
      </c>
      <c r="T1548" s="226">
        <f t="shared" si="445"/>
        <v>0</v>
      </c>
      <c r="U1548" s="226">
        <f t="shared" si="445"/>
        <v>0</v>
      </c>
      <c r="V1548" s="226">
        <f t="shared" si="446"/>
        <v>0</v>
      </c>
      <c r="W1548" s="1589">
        <v>10</v>
      </c>
      <c r="X1548" s="226">
        <v>2.08</v>
      </c>
      <c r="Y1548" s="102">
        <v>1</v>
      </c>
      <c r="Z1548" s="102">
        <v>137571.20000000001</v>
      </c>
      <c r="AA1548" s="102"/>
      <c r="AB1548" s="102"/>
      <c r="AC1548" s="226">
        <f t="shared" si="447"/>
        <v>137571.20000000001</v>
      </c>
      <c r="AD1548" s="1589">
        <v>11</v>
      </c>
      <c r="AE1548" s="226">
        <v>2.08</v>
      </c>
      <c r="AF1548" s="102">
        <v>1</v>
      </c>
      <c r="AG1548" s="102">
        <v>137571.20000000001</v>
      </c>
      <c r="AH1548" s="102"/>
      <c r="AI1548" s="102"/>
      <c r="AJ1548" s="226">
        <f t="shared" si="448"/>
        <v>137571.20000000001</v>
      </c>
    </row>
    <row r="1549" spans="1:36" ht="14.25">
      <c r="A1549" s="207">
        <v>33</v>
      </c>
      <c r="B1549" s="1668" t="s">
        <v>5495</v>
      </c>
      <c r="C1549" s="1670" t="s">
        <v>4796</v>
      </c>
      <c r="D1549" s="1659" t="s">
        <v>4556</v>
      </c>
      <c r="E1549" s="1590">
        <v>2</v>
      </c>
      <c r="F1549" s="226">
        <v>1.79</v>
      </c>
      <c r="G1549" s="102">
        <v>1</v>
      </c>
      <c r="H1549" s="102">
        <v>118390.6</v>
      </c>
      <c r="I1549" s="102"/>
      <c r="J1549" s="102"/>
      <c r="K1549" s="226">
        <f t="shared" si="443"/>
        <v>118390.6</v>
      </c>
      <c r="L1549" s="226">
        <v>1.73</v>
      </c>
      <c r="M1549" s="102">
        <v>1</v>
      </c>
      <c r="N1549" s="102">
        <v>114422.2</v>
      </c>
      <c r="O1549" s="102"/>
      <c r="P1549" s="102"/>
      <c r="Q1549" s="226">
        <f t="shared" si="444"/>
        <v>114422.2</v>
      </c>
      <c r="R1549" s="226">
        <f t="shared" si="445"/>
        <v>0</v>
      </c>
      <c r="S1549" s="226">
        <f t="shared" si="445"/>
        <v>3968.4000000000087</v>
      </c>
      <c r="T1549" s="226">
        <f t="shared" si="445"/>
        <v>0</v>
      </c>
      <c r="U1549" s="226">
        <f t="shared" si="445"/>
        <v>0</v>
      </c>
      <c r="V1549" s="226">
        <f t="shared" si="446"/>
        <v>3968.4000000000087</v>
      </c>
      <c r="W1549" s="1589">
        <v>3</v>
      </c>
      <c r="X1549" s="226">
        <v>1.84</v>
      </c>
      <c r="Y1549" s="102">
        <v>1</v>
      </c>
      <c r="Z1549" s="102">
        <v>121697.60000000001</v>
      </c>
      <c r="AA1549" s="102"/>
      <c r="AB1549" s="102"/>
      <c r="AC1549" s="226">
        <f t="shared" si="447"/>
        <v>121697.60000000001</v>
      </c>
      <c r="AD1549" s="1589">
        <v>4</v>
      </c>
      <c r="AE1549" s="226">
        <v>1.9</v>
      </c>
      <c r="AF1549" s="102">
        <v>1</v>
      </c>
      <c r="AG1549" s="102">
        <v>125666</v>
      </c>
      <c r="AH1549" s="102"/>
      <c r="AI1549" s="102"/>
      <c r="AJ1549" s="226">
        <f t="shared" si="448"/>
        <v>125666</v>
      </c>
    </row>
    <row r="1550" spans="1:36" ht="14.25">
      <c r="A1550" s="207">
        <v>34</v>
      </c>
      <c r="B1550" s="1668" t="s">
        <v>5497</v>
      </c>
      <c r="C1550" s="1670" t="s">
        <v>4796</v>
      </c>
      <c r="D1550" s="1659" t="s">
        <v>4556</v>
      </c>
      <c r="E1550" s="1590">
        <v>5</v>
      </c>
      <c r="F1550" s="226">
        <v>1.9</v>
      </c>
      <c r="G1550" s="102">
        <v>1</v>
      </c>
      <c r="H1550" s="102">
        <v>125666</v>
      </c>
      <c r="I1550" s="102"/>
      <c r="J1550" s="102"/>
      <c r="K1550" s="226">
        <f t="shared" si="443"/>
        <v>125666</v>
      </c>
      <c r="L1550" s="226">
        <v>1.9</v>
      </c>
      <c r="M1550" s="102">
        <v>1</v>
      </c>
      <c r="N1550" s="102">
        <v>125666</v>
      </c>
      <c r="O1550" s="102"/>
      <c r="P1550" s="102"/>
      <c r="Q1550" s="226">
        <f t="shared" si="444"/>
        <v>125666</v>
      </c>
      <c r="R1550" s="226">
        <f t="shared" si="445"/>
        <v>0</v>
      </c>
      <c r="S1550" s="226">
        <f t="shared" si="445"/>
        <v>0</v>
      </c>
      <c r="T1550" s="226">
        <f t="shared" si="445"/>
        <v>0</v>
      </c>
      <c r="U1550" s="226">
        <f t="shared" si="445"/>
        <v>0</v>
      </c>
      <c r="V1550" s="226">
        <f t="shared" si="446"/>
        <v>0</v>
      </c>
      <c r="W1550" s="1589">
        <v>6</v>
      </c>
      <c r="X1550" s="226">
        <v>1.96</v>
      </c>
      <c r="Y1550" s="102">
        <v>1</v>
      </c>
      <c r="Z1550" s="102">
        <v>129634.4</v>
      </c>
      <c r="AA1550" s="102"/>
      <c r="AB1550" s="102"/>
      <c r="AC1550" s="226">
        <f t="shared" si="447"/>
        <v>129634.4</v>
      </c>
      <c r="AD1550" s="1589">
        <v>7</v>
      </c>
      <c r="AE1550" s="226">
        <v>1.96</v>
      </c>
      <c r="AF1550" s="102">
        <v>1</v>
      </c>
      <c r="AG1550" s="102">
        <v>129634.4</v>
      </c>
      <c r="AH1550" s="102"/>
      <c r="AI1550" s="102"/>
      <c r="AJ1550" s="226">
        <f t="shared" si="448"/>
        <v>129634.4</v>
      </c>
    </row>
    <row r="1551" spans="1:36" ht="14.25">
      <c r="A1551" s="207">
        <v>35</v>
      </c>
      <c r="B1551" s="1668" t="s">
        <v>5498</v>
      </c>
      <c r="C1551" s="1670" t="s">
        <v>4796</v>
      </c>
      <c r="D1551" s="1659" t="s">
        <v>4556</v>
      </c>
      <c r="E1551" s="1590">
        <v>12</v>
      </c>
      <c r="F1551" s="226">
        <v>2.08</v>
      </c>
      <c r="G1551" s="102">
        <v>1</v>
      </c>
      <c r="H1551" s="102">
        <v>137571.20000000001</v>
      </c>
      <c r="I1551" s="102"/>
      <c r="J1551" s="102"/>
      <c r="K1551" s="226">
        <f t="shared" si="443"/>
        <v>137571.20000000001</v>
      </c>
      <c r="L1551" s="226">
        <v>2.08</v>
      </c>
      <c r="M1551" s="102">
        <v>1</v>
      </c>
      <c r="N1551" s="102">
        <v>137571.20000000001</v>
      </c>
      <c r="O1551" s="102"/>
      <c r="P1551" s="102"/>
      <c r="Q1551" s="226">
        <f t="shared" si="444"/>
        <v>137571.20000000001</v>
      </c>
      <c r="R1551" s="226">
        <f t="shared" si="445"/>
        <v>0</v>
      </c>
      <c r="S1551" s="226">
        <f t="shared" si="445"/>
        <v>0</v>
      </c>
      <c r="T1551" s="226">
        <f t="shared" si="445"/>
        <v>0</v>
      </c>
      <c r="U1551" s="226">
        <f t="shared" si="445"/>
        <v>0</v>
      </c>
      <c r="V1551" s="226">
        <f t="shared" si="446"/>
        <v>0</v>
      </c>
      <c r="W1551" s="1589">
        <v>13</v>
      </c>
      <c r="X1551" s="226">
        <v>2.14</v>
      </c>
      <c r="Y1551" s="102">
        <v>1</v>
      </c>
      <c r="Z1551" s="102">
        <v>141539.6</v>
      </c>
      <c r="AA1551" s="102"/>
      <c r="AB1551" s="102"/>
      <c r="AC1551" s="226">
        <f t="shared" si="447"/>
        <v>141539.6</v>
      </c>
      <c r="AD1551" s="1589">
        <v>14</v>
      </c>
      <c r="AE1551" s="226">
        <v>2.14</v>
      </c>
      <c r="AF1551" s="102">
        <v>1</v>
      </c>
      <c r="AG1551" s="102">
        <v>141539.6</v>
      </c>
      <c r="AH1551" s="102"/>
      <c r="AI1551" s="102"/>
      <c r="AJ1551" s="226">
        <f t="shared" si="448"/>
        <v>141539.6</v>
      </c>
    </row>
    <row r="1552" spans="1:36" ht="14.25">
      <c r="A1552" s="207">
        <v>36</v>
      </c>
      <c r="B1552" s="1668" t="s">
        <v>1446</v>
      </c>
      <c r="C1552" s="1670" t="s">
        <v>4796</v>
      </c>
      <c r="D1552" s="1659" t="s">
        <v>4556</v>
      </c>
      <c r="E1552" s="1590">
        <v>3</v>
      </c>
      <c r="F1552" s="226">
        <v>1.84</v>
      </c>
      <c r="G1552" s="102">
        <v>1</v>
      </c>
      <c r="H1552" s="102">
        <v>121697.60000000001</v>
      </c>
      <c r="I1552" s="102"/>
      <c r="J1552" s="102"/>
      <c r="K1552" s="226">
        <f t="shared" si="443"/>
        <v>121697.60000000001</v>
      </c>
      <c r="L1552" s="226">
        <v>1.79</v>
      </c>
      <c r="M1552" s="102">
        <v>1</v>
      </c>
      <c r="N1552" s="102">
        <v>118390.6</v>
      </c>
      <c r="O1552" s="102"/>
      <c r="P1552" s="102"/>
      <c r="Q1552" s="226">
        <f t="shared" si="444"/>
        <v>118390.6</v>
      </c>
      <c r="R1552" s="226">
        <f t="shared" si="445"/>
        <v>0</v>
      </c>
      <c r="S1552" s="226">
        <f t="shared" si="445"/>
        <v>3307</v>
      </c>
      <c r="T1552" s="226">
        <f t="shared" si="445"/>
        <v>0</v>
      </c>
      <c r="U1552" s="226">
        <f t="shared" si="445"/>
        <v>0</v>
      </c>
      <c r="V1552" s="226">
        <f t="shared" si="446"/>
        <v>3307</v>
      </c>
      <c r="W1552" s="1589">
        <v>4</v>
      </c>
      <c r="X1552" s="226">
        <v>1.9</v>
      </c>
      <c r="Y1552" s="102">
        <v>1</v>
      </c>
      <c r="Z1552" s="102">
        <v>125666</v>
      </c>
      <c r="AA1552" s="102"/>
      <c r="AB1552" s="102"/>
      <c r="AC1552" s="226">
        <f t="shared" si="447"/>
        <v>125666</v>
      </c>
      <c r="AD1552" s="1589">
        <v>5</v>
      </c>
      <c r="AE1552" s="226">
        <v>1.9</v>
      </c>
      <c r="AF1552" s="102">
        <v>1</v>
      </c>
      <c r="AG1552" s="102">
        <v>125666</v>
      </c>
      <c r="AH1552" s="102"/>
      <c r="AI1552" s="102"/>
      <c r="AJ1552" s="226">
        <f t="shared" si="448"/>
        <v>125666</v>
      </c>
    </row>
    <row r="1553" spans="1:36" ht="14.25">
      <c r="A1553" s="207">
        <v>37</v>
      </c>
      <c r="B1553" s="1668" t="s">
        <v>5496</v>
      </c>
      <c r="C1553" s="1670" t="s">
        <v>4796</v>
      </c>
      <c r="D1553" s="1659" t="s">
        <v>4556</v>
      </c>
      <c r="E1553" s="1590">
        <v>21</v>
      </c>
      <c r="F1553" s="226">
        <v>2.2799999999999998</v>
      </c>
      <c r="G1553" s="102">
        <v>1</v>
      </c>
      <c r="H1553" s="102">
        <v>150799.19999999998</v>
      </c>
      <c r="I1553" s="102"/>
      <c r="J1553" s="102"/>
      <c r="K1553" s="226">
        <f t="shared" si="443"/>
        <v>150799.19999999998</v>
      </c>
      <c r="L1553" s="226">
        <v>2.2799999999999998</v>
      </c>
      <c r="M1553" s="102">
        <v>1</v>
      </c>
      <c r="N1553" s="102">
        <v>150799.19999999998</v>
      </c>
      <c r="O1553" s="102"/>
      <c r="P1553" s="102"/>
      <c r="Q1553" s="226">
        <f t="shared" si="444"/>
        <v>150799.19999999998</v>
      </c>
      <c r="R1553" s="226">
        <f t="shared" si="445"/>
        <v>0</v>
      </c>
      <c r="S1553" s="226">
        <f t="shared" si="445"/>
        <v>0</v>
      </c>
      <c r="T1553" s="226">
        <f t="shared" si="445"/>
        <v>0</v>
      </c>
      <c r="U1553" s="226">
        <f t="shared" si="445"/>
        <v>0</v>
      </c>
      <c r="V1553" s="226">
        <f t="shared" si="446"/>
        <v>0</v>
      </c>
      <c r="W1553" s="1589">
        <v>22</v>
      </c>
      <c r="X1553" s="226">
        <v>2.2799999999999998</v>
      </c>
      <c r="Y1553" s="102">
        <v>1</v>
      </c>
      <c r="Z1553" s="102">
        <v>150799.19999999998</v>
      </c>
      <c r="AA1553" s="102"/>
      <c r="AB1553" s="102"/>
      <c r="AC1553" s="226">
        <f t="shared" si="447"/>
        <v>150799.19999999998</v>
      </c>
      <c r="AD1553" s="1589">
        <v>23</v>
      </c>
      <c r="AE1553" s="226">
        <v>2.2799999999999998</v>
      </c>
      <c r="AF1553" s="102">
        <v>1</v>
      </c>
      <c r="AG1553" s="102">
        <v>150799.19999999998</v>
      </c>
      <c r="AH1553" s="102"/>
      <c r="AI1553" s="102"/>
      <c r="AJ1553" s="226">
        <f t="shared" si="448"/>
        <v>150799.19999999998</v>
      </c>
    </row>
    <row r="1554" spans="1:36" ht="14.25">
      <c r="A1554" s="207"/>
      <c r="B1554" s="1658" t="s">
        <v>6633</v>
      </c>
      <c r="C1554" s="1658"/>
      <c r="D1554" s="1659"/>
      <c r="E1554" s="1666"/>
      <c r="F1554" s="226"/>
      <c r="G1554" s="102"/>
      <c r="H1554" s="102">
        <v>3000</v>
      </c>
      <c r="I1554" s="102"/>
      <c r="J1554" s="102"/>
      <c r="K1554" s="226">
        <f t="shared" si="443"/>
        <v>3000</v>
      </c>
      <c r="L1554" s="226"/>
      <c r="M1554" s="102"/>
      <c r="N1554" s="102">
        <v>3000</v>
      </c>
      <c r="O1554" s="102"/>
      <c r="P1554" s="102"/>
      <c r="Q1554" s="226">
        <f t="shared" si="444"/>
        <v>3000</v>
      </c>
      <c r="R1554" s="226">
        <f t="shared" si="445"/>
        <v>0</v>
      </c>
      <c r="S1554" s="226">
        <f t="shared" si="445"/>
        <v>0</v>
      </c>
      <c r="T1554" s="226">
        <f t="shared" si="445"/>
        <v>0</v>
      </c>
      <c r="U1554" s="226">
        <f t="shared" si="445"/>
        <v>0</v>
      </c>
      <c r="V1554" s="226">
        <f t="shared" si="446"/>
        <v>0</v>
      </c>
      <c r="W1554" s="226"/>
      <c r="X1554" s="226"/>
      <c r="Y1554" s="102"/>
      <c r="Z1554" s="102">
        <v>3000</v>
      </c>
      <c r="AA1554" s="102"/>
      <c r="AB1554" s="102"/>
      <c r="AC1554" s="226">
        <f t="shared" si="447"/>
        <v>3000</v>
      </c>
      <c r="AD1554" s="226"/>
      <c r="AE1554" s="226"/>
      <c r="AF1554" s="102"/>
      <c r="AG1554" s="102">
        <v>3000</v>
      </c>
      <c r="AH1554" s="102"/>
      <c r="AI1554" s="102"/>
      <c r="AJ1554" s="226">
        <f t="shared" si="448"/>
        <v>3000</v>
      </c>
    </row>
    <row r="1555" spans="1:36" s="229" customFormat="1" ht="42.75">
      <c r="A1555" s="224"/>
      <c r="B1555" s="297" t="s">
        <v>246</v>
      </c>
      <c r="C1555" s="228" t="s">
        <v>1</v>
      </c>
      <c r="D1555" s="228" t="s">
        <v>1</v>
      </c>
      <c r="E1555" s="228" t="s">
        <v>1</v>
      </c>
      <c r="F1555" s="228" t="s">
        <v>1</v>
      </c>
      <c r="G1555" s="228">
        <f t="shared" ref="G1555:J1555" si="449">SUM(G1517:G1554)</f>
        <v>37</v>
      </c>
      <c r="H1555" s="228">
        <f t="shared" si="449"/>
        <v>6031661</v>
      </c>
      <c r="I1555" s="228">
        <f t="shared" si="449"/>
        <v>0</v>
      </c>
      <c r="J1555" s="228">
        <f t="shared" si="449"/>
        <v>15079.919999999998</v>
      </c>
      <c r="K1555" s="228">
        <f>SUM(K1517:K1554)</f>
        <v>6046740.9199999999</v>
      </c>
      <c r="L1555" s="228"/>
      <c r="M1555" s="228">
        <f t="shared" ref="M1555:V1555" si="450">SUM(M1517:M1554)</f>
        <v>37</v>
      </c>
      <c r="N1555" s="228">
        <f t="shared" si="450"/>
        <v>5929144.0000000028</v>
      </c>
      <c r="O1555" s="228">
        <f t="shared" si="450"/>
        <v>0</v>
      </c>
      <c r="P1555" s="228">
        <f t="shared" si="450"/>
        <v>15079.919999999998</v>
      </c>
      <c r="Q1555" s="228">
        <f t="shared" si="450"/>
        <v>5944223.9200000027</v>
      </c>
      <c r="R1555" s="228">
        <f t="shared" si="450"/>
        <v>0</v>
      </c>
      <c r="S1555" s="228">
        <f t="shared" si="450"/>
        <v>102517.0000000001</v>
      </c>
      <c r="T1555" s="228">
        <f t="shared" si="450"/>
        <v>0</v>
      </c>
      <c r="U1555" s="228">
        <f t="shared" si="450"/>
        <v>0</v>
      </c>
      <c r="V1555" s="228">
        <f t="shared" si="450"/>
        <v>102517.0000000001</v>
      </c>
      <c r="W1555" s="228"/>
      <c r="X1555" s="228"/>
      <c r="Y1555" s="228">
        <f>SUM(Y1517:Y1554)</f>
        <v>37</v>
      </c>
      <c r="Z1555" s="228">
        <f>SUM(Z1517:Z1554)</f>
        <v>6121611.4000000013</v>
      </c>
      <c r="AA1555" s="228">
        <f>SUM(AA1517:AA1554)</f>
        <v>0</v>
      </c>
      <c r="AB1555" s="228">
        <f>SUM(AB1517:AB1554)</f>
        <v>15079.919999999998</v>
      </c>
      <c r="AC1555" s="228">
        <f>SUM(AC1517:AC1554)</f>
        <v>6136691.3200000012</v>
      </c>
      <c r="AD1555" s="228"/>
      <c r="AE1555" s="228"/>
      <c r="AF1555" s="228">
        <f>SUM(AF1517:AF1554)</f>
        <v>37</v>
      </c>
      <c r="AG1555" s="228">
        <f>SUM(AG1517:AG1554)</f>
        <v>6241986.200000002</v>
      </c>
      <c r="AH1555" s="228">
        <f>SUM(AH1517:AH1554)</f>
        <v>0</v>
      </c>
      <c r="AI1555" s="228">
        <f>SUM(AI1517:AI1554)</f>
        <v>15079.919999999998</v>
      </c>
      <c r="AJ1555" s="228">
        <f>SUM(AJ1517:AJ1554)</f>
        <v>6257066.120000002</v>
      </c>
    </row>
    <row r="1556" spans="1:36">
      <c r="A1556" s="207"/>
      <c r="B1556" s="102"/>
      <c r="C1556" s="226"/>
      <c r="D1556" s="226"/>
      <c r="E1556" s="226"/>
      <c r="F1556" s="226"/>
      <c r="G1556" s="102"/>
      <c r="H1556" s="226"/>
      <c r="I1556" s="226"/>
      <c r="J1556" s="226"/>
      <c r="K1556" s="226"/>
      <c r="L1556" s="226"/>
      <c r="M1556" s="102"/>
      <c r="N1556" s="226"/>
      <c r="O1556" s="226"/>
      <c r="P1556" s="226"/>
      <c r="Q1556" s="102"/>
      <c r="R1556" s="226"/>
      <c r="S1556" s="102"/>
      <c r="T1556" s="226"/>
      <c r="U1556" s="106"/>
      <c r="V1556" s="106"/>
      <c r="W1556" s="226"/>
      <c r="X1556" s="226"/>
      <c r="Y1556" s="102"/>
      <c r="Z1556" s="226"/>
      <c r="AA1556" s="226"/>
      <c r="AB1556" s="226"/>
      <c r="AC1556" s="226"/>
      <c r="AD1556" s="226"/>
      <c r="AE1556" s="226"/>
      <c r="AF1556" s="102"/>
      <c r="AG1556" s="226"/>
      <c r="AH1556" s="226"/>
      <c r="AI1556" s="226"/>
      <c r="AJ1556" s="226"/>
    </row>
    <row r="1557" spans="1:36" ht="85.5">
      <c r="A1557" s="224" t="s">
        <v>4</v>
      </c>
      <c r="B1557" s="28" t="s">
        <v>483</v>
      </c>
      <c r="C1557" s="226"/>
      <c r="D1557" s="226"/>
      <c r="E1557" s="226"/>
      <c r="F1557" s="226"/>
      <c r="G1557" s="28"/>
      <c r="H1557" s="226"/>
      <c r="I1557" s="226"/>
      <c r="J1557" s="226"/>
      <c r="K1557" s="226"/>
      <c r="L1557" s="226"/>
      <c r="M1557" s="28"/>
      <c r="N1557" s="226"/>
      <c r="O1557" s="226"/>
      <c r="P1557" s="226"/>
      <c r="Q1557" s="28"/>
      <c r="R1557" s="226"/>
      <c r="S1557" s="28"/>
      <c r="T1557" s="226"/>
      <c r="U1557" s="106"/>
      <c r="V1557" s="106"/>
      <c r="W1557" s="226"/>
      <c r="X1557" s="226"/>
      <c r="Y1557" s="28"/>
      <c r="Z1557" s="226"/>
      <c r="AA1557" s="226"/>
      <c r="AB1557" s="226"/>
      <c r="AC1557" s="226"/>
      <c r="AD1557" s="226"/>
      <c r="AE1557" s="226"/>
      <c r="AF1557" s="28"/>
      <c r="AG1557" s="226"/>
      <c r="AH1557" s="226"/>
      <c r="AI1557" s="226"/>
      <c r="AJ1557" s="226"/>
    </row>
    <row r="1558" spans="1:36">
      <c r="A1558" s="207"/>
      <c r="B1558" s="102" t="s">
        <v>126</v>
      </c>
      <c r="C1558" s="226"/>
      <c r="D1558" s="226"/>
      <c r="E1558" s="226"/>
      <c r="F1558" s="226"/>
      <c r="G1558" s="102"/>
      <c r="H1558" s="226"/>
      <c r="I1558" s="226"/>
      <c r="J1558" s="226"/>
      <c r="K1558" s="226"/>
      <c r="L1558" s="226"/>
      <c r="M1558" s="102"/>
      <c r="N1558" s="226"/>
      <c r="O1558" s="226"/>
      <c r="P1558" s="226"/>
      <c r="Q1558" s="102"/>
      <c r="R1558" s="226"/>
      <c r="S1558" s="102"/>
      <c r="T1558" s="226"/>
      <c r="U1558" s="106"/>
      <c r="V1558" s="106"/>
      <c r="W1558" s="226"/>
      <c r="X1558" s="226"/>
      <c r="Y1558" s="102"/>
      <c r="Z1558" s="226"/>
      <c r="AA1558" s="226"/>
      <c r="AB1558" s="226"/>
      <c r="AC1558" s="226"/>
      <c r="AD1558" s="226"/>
      <c r="AE1558" s="226"/>
      <c r="AF1558" s="102"/>
      <c r="AG1558" s="226"/>
      <c r="AH1558" s="226"/>
      <c r="AI1558" s="226"/>
      <c r="AJ1558" s="226"/>
    </row>
    <row r="1559" spans="1:36">
      <c r="A1559" s="207">
        <v>1</v>
      </c>
      <c r="B1559" s="1662" t="s">
        <v>5499</v>
      </c>
      <c r="C1559" s="605" t="s">
        <v>4700</v>
      </c>
      <c r="D1559" s="226" t="s">
        <v>1</v>
      </c>
      <c r="E1559" s="226" t="s">
        <v>1</v>
      </c>
      <c r="F1559" s="226">
        <v>1.5</v>
      </c>
      <c r="G1559" s="102">
        <v>1</v>
      </c>
      <c r="H1559" s="207">
        <v>99210</v>
      </c>
      <c r="I1559" s="226"/>
      <c r="J1559" s="207"/>
      <c r="K1559" s="226">
        <f>H1559+I1559+J1559</f>
        <v>99210</v>
      </c>
      <c r="L1559" s="226">
        <v>1.5</v>
      </c>
      <c r="M1559" s="102">
        <v>1</v>
      </c>
      <c r="N1559" s="226">
        <v>99210</v>
      </c>
      <c r="O1559" s="226"/>
      <c r="P1559" s="207"/>
      <c r="Q1559" s="226">
        <f>N1559+O1559+P1559</f>
        <v>99210</v>
      </c>
      <c r="R1559" s="226">
        <f t="shared" ref="R1559:U1572" si="451">G1559-M1559</f>
        <v>0</v>
      </c>
      <c r="S1559" s="226">
        <f t="shared" si="451"/>
        <v>0</v>
      </c>
      <c r="T1559" s="226">
        <f t="shared" si="451"/>
        <v>0</v>
      </c>
      <c r="U1559" s="226">
        <f t="shared" si="451"/>
        <v>0</v>
      </c>
      <c r="V1559" s="226">
        <f>S1559+T1559+U1559</f>
        <v>0</v>
      </c>
      <c r="W1559" s="226" t="s">
        <v>1</v>
      </c>
      <c r="X1559" s="226">
        <v>1.5</v>
      </c>
      <c r="Y1559" s="102">
        <v>1</v>
      </c>
      <c r="Z1559" s="207">
        <v>99210</v>
      </c>
      <c r="AA1559" s="207"/>
      <c r="AB1559" s="207"/>
      <c r="AC1559" s="226">
        <f>Z1559+AA1559+AB1559</f>
        <v>99210</v>
      </c>
      <c r="AD1559" s="226" t="s">
        <v>1</v>
      </c>
      <c r="AE1559" s="226">
        <v>1.5</v>
      </c>
      <c r="AF1559" s="102">
        <v>1</v>
      </c>
      <c r="AG1559" s="207">
        <v>99210</v>
      </c>
      <c r="AH1559" s="207"/>
      <c r="AI1559" s="207"/>
      <c r="AJ1559" s="226">
        <f>AG1559+AH1559+AI1559</f>
        <v>99210</v>
      </c>
    </row>
    <row r="1560" spans="1:36">
      <c r="A1560" s="207">
        <v>2</v>
      </c>
      <c r="B1560" s="1662" t="s">
        <v>5500</v>
      </c>
      <c r="C1560" s="1663" t="s">
        <v>4712</v>
      </c>
      <c r="D1560" s="226" t="s">
        <v>1</v>
      </c>
      <c r="E1560" s="226" t="s">
        <v>1</v>
      </c>
      <c r="F1560" s="226">
        <v>1.5</v>
      </c>
      <c r="G1560" s="102">
        <v>1</v>
      </c>
      <c r="H1560" s="207">
        <v>99210</v>
      </c>
      <c r="I1560" s="226"/>
      <c r="J1560" s="207"/>
      <c r="K1560" s="226">
        <f t="shared" ref="K1560:K1566" si="452">H1560+I1560+J1560</f>
        <v>99210</v>
      </c>
      <c r="L1560" s="226">
        <v>1.5</v>
      </c>
      <c r="M1560" s="102">
        <v>1</v>
      </c>
      <c r="N1560" s="226">
        <v>99210</v>
      </c>
      <c r="O1560" s="226"/>
      <c r="P1560" s="207"/>
      <c r="Q1560" s="226">
        <f t="shared" ref="Q1560:Q1566" si="453">N1560+O1560+P1560</f>
        <v>99210</v>
      </c>
      <c r="R1560" s="226">
        <f t="shared" si="451"/>
        <v>0</v>
      </c>
      <c r="S1560" s="226">
        <f t="shared" si="451"/>
        <v>0</v>
      </c>
      <c r="T1560" s="226">
        <f t="shared" si="451"/>
        <v>0</v>
      </c>
      <c r="U1560" s="226">
        <f t="shared" si="451"/>
        <v>0</v>
      </c>
      <c r="V1560" s="226">
        <f>S1560+T1560+U1560</f>
        <v>0</v>
      </c>
      <c r="W1560" s="226" t="s">
        <v>1</v>
      </c>
      <c r="X1560" s="226">
        <v>1.5</v>
      </c>
      <c r="Y1560" s="102">
        <v>1</v>
      </c>
      <c r="Z1560" s="207">
        <v>99210</v>
      </c>
      <c r="AA1560" s="207"/>
      <c r="AB1560" s="207"/>
      <c r="AC1560" s="226">
        <f t="shared" ref="AC1560:AC1566" si="454">Z1560+AA1560+AB1560</f>
        <v>99210</v>
      </c>
      <c r="AD1560" s="226" t="s">
        <v>1</v>
      </c>
      <c r="AE1560" s="226">
        <v>1.5</v>
      </c>
      <c r="AF1560" s="102">
        <v>1</v>
      </c>
      <c r="AG1560" s="207">
        <v>99210</v>
      </c>
      <c r="AH1560" s="207"/>
      <c r="AI1560" s="207"/>
      <c r="AJ1560" s="226">
        <f t="shared" ref="AJ1560:AJ1566" si="455">AG1560+AH1560+AI1560</f>
        <v>99210</v>
      </c>
    </row>
    <row r="1561" spans="1:36">
      <c r="A1561" s="207">
        <v>3</v>
      </c>
      <c r="B1561" s="1662" t="s">
        <v>5501</v>
      </c>
      <c r="C1561" s="1663" t="s">
        <v>5467</v>
      </c>
      <c r="D1561" s="226" t="s">
        <v>1</v>
      </c>
      <c r="E1561" s="226" t="s">
        <v>1</v>
      </c>
      <c r="F1561" s="226">
        <v>1.6</v>
      </c>
      <c r="G1561" s="102">
        <v>1</v>
      </c>
      <c r="H1561" s="207">
        <v>105824</v>
      </c>
      <c r="I1561" s="226"/>
      <c r="J1561" s="207"/>
      <c r="K1561" s="226">
        <f t="shared" si="452"/>
        <v>105824</v>
      </c>
      <c r="L1561" s="226">
        <v>1.6</v>
      </c>
      <c r="M1561" s="102">
        <v>1</v>
      </c>
      <c r="N1561" s="226">
        <v>105824</v>
      </c>
      <c r="O1561" s="226"/>
      <c r="P1561" s="207"/>
      <c r="Q1561" s="226">
        <f t="shared" si="453"/>
        <v>105824</v>
      </c>
      <c r="R1561" s="226">
        <f t="shared" si="451"/>
        <v>0</v>
      </c>
      <c r="S1561" s="226">
        <f t="shared" si="451"/>
        <v>0</v>
      </c>
      <c r="T1561" s="226">
        <f t="shared" si="451"/>
        <v>0</v>
      </c>
      <c r="U1561" s="226">
        <f t="shared" si="451"/>
        <v>0</v>
      </c>
      <c r="V1561" s="226">
        <f t="shared" ref="V1561:V1566" si="456">S1561+T1561+U1561</f>
        <v>0</v>
      </c>
      <c r="W1561" s="226" t="s">
        <v>1</v>
      </c>
      <c r="X1561" s="226">
        <v>1.6</v>
      </c>
      <c r="Y1561" s="102">
        <v>1</v>
      </c>
      <c r="Z1561" s="207">
        <v>105824</v>
      </c>
      <c r="AA1561" s="207"/>
      <c r="AB1561" s="207"/>
      <c r="AC1561" s="226">
        <f t="shared" si="454"/>
        <v>105824</v>
      </c>
      <c r="AD1561" s="226" t="s">
        <v>1</v>
      </c>
      <c r="AE1561" s="226">
        <v>1.6</v>
      </c>
      <c r="AF1561" s="102">
        <v>1</v>
      </c>
      <c r="AG1561" s="207">
        <v>105824</v>
      </c>
      <c r="AH1561" s="207"/>
      <c r="AI1561" s="207"/>
      <c r="AJ1561" s="226">
        <f t="shared" si="455"/>
        <v>105824</v>
      </c>
    </row>
    <row r="1562" spans="1:36">
      <c r="A1562" s="207">
        <v>4</v>
      </c>
      <c r="B1562" s="1662" t="s">
        <v>5502</v>
      </c>
      <c r="C1562" s="1663" t="s">
        <v>4778</v>
      </c>
      <c r="D1562" s="226" t="s">
        <v>1</v>
      </c>
      <c r="E1562" s="226" t="s">
        <v>1</v>
      </c>
      <c r="F1562" s="226">
        <v>1</v>
      </c>
      <c r="G1562" s="102">
        <v>1</v>
      </c>
      <c r="H1562" s="226">
        <v>87180</v>
      </c>
      <c r="I1562" s="226"/>
      <c r="J1562" s="226"/>
      <c r="K1562" s="226">
        <f t="shared" si="452"/>
        <v>87180</v>
      </c>
      <c r="L1562" s="226">
        <v>1</v>
      </c>
      <c r="M1562" s="102">
        <v>1</v>
      </c>
      <c r="N1562" s="226">
        <v>87180</v>
      </c>
      <c r="O1562" s="226"/>
      <c r="P1562" s="226"/>
      <c r="Q1562" s="226">
        <f t="shared" si="453"/>
        <v>87180</v>
      </c>
      <c r="R1562" s="226">
        <f t="shared" si="451"/>
        <v>0</v>
      </c>
      <c r="S1562" s="226">
        <f t="shared" si="451"/>
        <v>0</v>
      </c>
      <c r="T1562" s="226">
        <f t="shared" si="451"/>
        <v>0</v>
      </c>
      <c r="U1562" s="226">
        <f t="shared" si="451"/>
        <v>0</v>
      </c>
      <c r="V1562" s="226">
        <f t="shared" si="456"/>
        <v>0</v>
      </c>
      <c r="W1562" s="226" t="s">
        <v>1</v>
      </c>
      <c r="X1562" s="226">
        <v>1</v>
      </c>
      <c r="Y1562" s="102">
        <v>1</v>
      </c>
      <c r="Z1562" s="226">
        <v>87180</v>
      </c>
      <c r="AA1562" s="226"/>
      <c r="AB1562" s="226"/>
      <c r="AC1562" s="226">
        <f t="shared" si="454"/>
        <v>87180</v>
      </c>
      <c r="AD1562" s="226" t="s">
        <v>1</v>
      </c>
      <c r="AE1562" s="226">
        <v>1</v>
      </c>
      <c r="AF1562" s="102">
        <v>1</v>
      </c>
      <c r="AG1562" s="226">
        <v>87180</v>
      </c>
      <c r="AH1562" s="226"/>
      <c r="AI1562" s="226"/>
      <c r="AJ1562" s="226">
        <f t="shared" si="455"/>
        <v>87180</v>
      </c>
    </row>
    <row r="1563" spans="1:36">
      <c r="A1563" s="207">
        <v>5</v>
      </c>
      <c r="B1563" s="1662" t="s">
        <v>6634</v>
      </c>
      <c r="C1563" s="1663" t="s">
        <v>4778</v>
      </c>
      <c r="D1563" s="226" t="s">
        <v>1</v>
      </c>
      <c r="E1563" s="226" t="s">
        <v>1</v>
      </c>
      <c r="F1563" s="226">
        <v>1</v>
      </c>
      <c r="G1563" s="102">
        <v>1</v>
      </c>
      <c r="H1563" s="226">
        <v>91275</v>
      </c>
      <c r="I1563" s="226"/>
      <c r="J1563" s="226"/>
      <c r="K1563" s="226">
        <f t="shared" si="452"/>
        <v>91275</v>
      </c>
      <c r="L1563" s="226">
        <v>1</v>
      </c>
      <c r="M1563" s="102">
        <v>1</v>
      </c>
      <c r="N1563" s="226">
        <v>91275</v>
      </c>
      <c r="O1563" s="226"/>
      <c r="P1563" s="226"/>
      <c r="Q1563" s="226">
        <f t="shared" si="453"/>
        <v>91275</v>
      </c>
      <c r="R1563" s="226">
        <f t="shared" si="451"/>
        <v>0</v>
      </c>
      <c r="S1563" s="226">
        <f t="shared" si="451"/>
        <v>0</v>
      </c>
      <c r="T1563" s="226">
        <f t="shared" si="451"/>
        <v>0</v>
      </c>
      <c r="U1563" s="226">
        <f t="shared" si="451"/>
        <v>0</v>
      </c>
      <c r="V1563" s="226">
        <f t="shared" si="456"/>
        <v>0</v>
      </c>
      <c r="W1563" s="226" t="s">
        <v>1</v>
      </c>
      <c r="X1563" s="226">
        <v>1</v>
      </c>
      <c r="Y1563" s="102">
        <v>1</v>
      </c>
      <c r="Z1563" s="226">
        <v>91275</v>
      </c>
      <c r="AA1563" s="226"/>
      <c r="AB1563" s="226"/>
      <c r="AC1563" s="226">
        <f t="shared" si="454"/>
        <v>91275</v>
      </c>
      <c r="AD1563" s="226" t="s">
        <v>1</v>
      </c>
      <c r="AE1563" s="226">
        <v>1</v>
      </c>
      <c r="AF1563" s="102">
        <v>1</v>
      </c>
      <c r="AG1563" s="226">
        <v>91275</v>
      </c>
      <c r="AH1563" s="226"/>
      <c r="AI1563" s="226"/>
      <c r="AJ1563" s="226">
        <f t="shared" si="455"/>
        <v>91275</v>
      </c>
    </row>
    <row r="1564" spans="1:36">
      <c r="A1564" s="207">
        <v>6</v>
      </c>
      <c r="B1564" s="1662" t="s">
        <v>4987</v>
      </c>
      <c r="C1564" s="1663" t="s">
        <v>4718</v>
      </c>
      <c r="D1564" s="226" t="s">
        <v>1</v>
      </c>
      <c r="E1564" s="226" t="s">
        <v>1</v>
      </c>
      <c r="F1564" s="226">
        <v>1.4</v>
      </c>
      <c r="G1564" s="102">
        <v>1</v>
      </c>
      <c r="H1564" s="226">
        <v>92596</v>
      </c>
      <c r="I1564" s="226"/>
      <c r="J1564" s="226"/>
      <c r="K1564" s="226">
        <f t="shared" si="452"/>
        <v>92596</v>
      </c>
      <c r="L1564" s="226">
        <v>1.4</v>
      </c>
      <c r="M1564" s="102">
        <v>1</v>
      </c>
      <c r="N1564" s="226">
        <v>92596</v>
      </c>
      <c r="O1564" s="226"/>
      <c r="P1564" s="226"/>
      <c r="Q1564" s="226">
        <f t="shared" si="453"/>
        <v>92596</v>
      </c>
      <c r="R1564" s="226">
        <f t="shared" si="451"/>
        <v>0</v>
      </c>
      <c r="S1564" s="226">
        <f t="shared" si="451"/>
        <v>0</v>
      </c>
      <c r="T1564" s="226">
        <f t="shared" si="451"/>
        <v>0</v>
      </c>
      <c r="U1564" s="226">
        <f t="shared" si="451"/>
        <v>0</v>
      </c>
      <c r="V1564" s="226">
        <f t="shared" si="456"/>
        <v>0</v>
      </c>
      <c r="W1564" s="226" t="s">
        <v>1</v>
      </c>
      <c r="X1564" s="226">
        <v>1.4</v>
      </c>
      <c r="Y1564" s="102">
        <v>1</v>
      </c>
      <c r="Z1564" s="226">
        <v>92596</v>
      </c>
      <c r="AA1564" s="226"/>
      <c r="AB1564" s="226"/>
      <c r="AC1564" s="226">
        <f t="shared" si="454"/>
        <v>92596</v>
      </c>
      <c r="AD1564" s="226" t="s">
        <v>1</v>
      </c>
      <c r="AE1564" s="226">
        <v>1.4</v>
      </c>
      <c r="AF1564" s="102">
        <v>1</v>
      </c>
      <c r="AG1564" s="226">
        <v>92596</v>
      </c>
      <c r="AH1564" s="226"/>
      <c r="AI1564" s="226"/>
      <c r="AJ1564" s="226">
        <f t="shared" si="455"/>
        <v>92596</v>
      </c>
    </row>
    <row r="1565" spans="1:36">
      <c r="A1565" s="207">
        <v>7</v>
      </c>
      <c r="B1565" s="1662" t="s">
        <v>5503</v>
      </c>
      <c r="C1565" s="1663" t="s">
        <v>4721</v>
      </c>
      <c r="D1565" s="226" t="s">
        <v>1</v>
      </c>
      <c r="E1565" s="226" t="s">
        <v>1</v>
      </c>
      <c r="F1565" s="226">
        <v>1</v>
      </c>
      <c r="G1565" s="102">
        <v>1</v>
      </c>
      <c r="H1565" s="226">
        <v>87180</v>
      </c>
      <c r="I1565" s="226"/>
      <c r="J1565" s="226"/>
      <c r="K1565" s="226">
        <f t="shared" si="452"/>
        <v>87180</v>
      </c>
      <c r="L1565" s="226">
        <v>1</v>
      </c>
      <c r="M1565" s="102">
        <v>1</v>
      </c>
      <c r="N1565" s="226">
        <v>87180</v>
      </c>
      <c r="O1565" s="226"/>
      <c r="P1565" s="226"/>
      <c r="Q1565" s="226">
        <f t="shared" si="453"/>
        <v>87180</v>
      </c>
      <c r="R1565" s="226">
        <f t="shared" si="451"/>
        <v>0</v>
      </c>
      <c r="S1565" s="226">
        <f t="shared" si="451"/>
        <v>0</v>
      </c>
      <c r="T1565" s="226">
        <f t="shared" si="451"/>
        <v>0</v>
      </c>
      <c r="U1565" s="226">
        <f t="shared" si="451"/>
        <v>0</v>
      </c>
      <c r="V1565" s="226">
        <f t="shared" si="456"/>
        <v>0</v>
      </c>
      <c r="W1565" s="226" t="s">
        <v>1</v>
      </c>
      <c r="X1565" s="226">
        <v>1</v>
      </c>
      <c r="Y1565" s="102">
        <v>1</v>
      </c>
      <c r="Z1565" s="226">
        <v>87180</v>
      </c>
      <c r="AA1565" s="226"/>
      <c r="AB1565" s="226"/>
      <c r="AC1565" s="226">
        <f t="shared" si="454"/>
        <v>87180</v>
      </c>
      <c r="AD1565" s="226" t="s">
        <v>1</v>
      </c>
      <c r="AE1565" s="226">
        <v>1</v>
      </c>
      <c r="AF1565" s="102">
        <v>1</v>
      </c>
      <c r="AG1565" s="226">
        <v>87180</v>
      </c>
      <c r="AH1565" s="226"/>
      <c r="AI1565" s="226"/>
      <c r="AJ1565" s="226">
        <f t="shared" si="455"/>
        <v>87180</v>
      </c>
    </row>
    <row r="1566" spans="1:36">
      <c r="A1566" s="207">
        <v>8</v>
      </c>
      <c r="B1566" s="1662" t="s">
        <v>5504</v>
      </c>
      <c r="C1566" s="1663" t="s">
        <v>4721</v>
      </c>
      <c r="D1566" s="226" t="s">
        <v>1</v>
      </c>
      <c r="E1566" s="226" t="s">
        <v>1</v>
      </c>
      <c r="F1566" s="226">
        <v>1</v>
      </c>
      <c r="G1566" s="102">
        <v>1</v>
      </c>
      <c r="H1566" s="226">
        <v>87180</v>
      </c>
      <c r="I1566" s="226"/>
      <c r="J1566" s="226"/>
      <c r="K1566" s="226">
        <f t="shared" si="452"/>
        <v>87180</v>
      </c>
      <c r="L1566" s="226">
        <v>1</v>
      </c>
      <c r="M1566" s="102">
        <v>1</v>
      </c>
      <c r="N1566" s="226">
        <v>87180</v>
      </c>
      <c r="O1566" s="226"/>
      <c r="P1566" s="226"/>
      <c r="Q1566" s="226">
        <f t="shared" si="453"/>
        <v>87180</v>
      </c>
      <c r="R1566" s="226">
        <f t="shared" si="451"/>
        <v>0</v>
      </c>
      <c r="S1566" s="226">
        <f t="shared" si="451"/>
        <v>0</v>
      </c>
      <c r="T1566" s="226">
        <f t="shared" si="451"/>
        <v>0</v>
      </c>
      <c r="U1566" s="226">
        <f t="shared" si="451"/>
        <v>0</v>
      </c>
      <c r="V1566" s="226">
        <f t="shared" si="456"/>
        <v>0</v>
      </c>
      <c r="W1566" s="226" t="s">
        <v>1</v>
      </c>
      <c r="X1566" s="226">
        <v>1</v>
      </c>
      <c r="Y1566" s="102">
        <v>1</v>
      </c>
      <c r="Z1566" s="226">
        <v>87180</v>
      </c>
      <c r="AA1566" s="226"/>
      <c r="AB1566" s="226"/>
      <c r="AC1566" s="226">
        <f t="shared" si="454"/>
        <v>87180</v>
      </c>
      <c r="AD1566" s="226" t="s">
        <v>1</v>
      </c>
      <c r="AE1566" s="226">
        <v>1</v>
      </c>
      <c r="AF1566" s="102">
        <v>1</v>
      </c>
      <c r="AG1566" s="226">
        <v>87180</v>
      </c>
      <c r="AH1566" s="226"/>
      <c r="AI1566" s="226"/>
      <c r="AJ1566" s="226">
        <f t="shared" si="455"/>
        <v>87180</v>
      </c>
    </row>
    <row r="1567" spans="1:36">
      <c r="A1567" s="207">
        <v>9</v>
      </c>
      <c r="B1567" s="1662" t="s">
        <v>5505</v>
      </c>
      <c r="C1567" s="1663" t="s">
        <v>4721</v>
      </c>
      <c r="D1567" s="226" t="s">
        <v>1</v>
      </c>
      <c r="E1567" s="226" t="s">
        <v>1</v>
      </c>
      <c r="F1567" s="226">
        <v>1</v>
      </c>
      <c r="G1567" s="102">
        <v>1</v>
      </c>
      <c r="H1567" s="207">
        <v>87180</v>
      </c>
      <c r="I1567" s="226"/>
      <c r="J1567" s="207"/>
      <c r="K1567" s="226">
        <f>H1567+I1567+J1567</f>
        <v>87180</v>
      </c>
      <c r="L1567" s="226">
        <v>1</v>
      </c>
      <c r="M1567" s="102">
        <v>1</v>
      </c>
      <c r="N1567" s="226">
        <v>87180</v>
      </c>
      <c r="O1567" s="226"/>
      <c r="P1567" s="207"/>
      <c r="Q1567" s="226">
        <f>N1567+O1567+P1567</f>
        <v>87180</v>
      </c>
      <c r="R1567" s="226">
        <f t="shared" si="451"/>
        <v>0</v>
      </c>
      <c r="S1567" s="226">
        <f t="shared" si="451"/>
        <v>0</v>
      </c>
      <c r="T1567" s="226">
        <f t="shared" si="451"/>
        <v>0</v>
      </c>
      <c r="U1567" s="226">
        <f t="shared" si="451"/>
        <v>0</v>
      </c>
      <c r="V1567" s="226">
        <f>S1567+T1567+U1567</f>
        <v>0</v>
      </c>
      <c r="W1567" s="226" t="s">
        <v>1</v>
      </c>
      <c r="X1567" s="226">
        <v>1</v>
      </c>
      <c r="Y1567" s="102">
        <v>1</v>
      </c>
      <c r="Z1567" s="207">
        <v>87180</v>
      </c>
      <c r="AA1567" s="207"/>
      <c r="AB1567" s="207"/>
      <c r="AC1567" s="226">
        <f>Z1567+AA1567+AB1567</f>
        <v>87180</v>
      </c>
      <c r="AD1567" s="226" t="s">
        <v>1</v>
      </c>
      <c r="AE1567" s="226">
        <v>1</v>
      </c>
      <c r="AF1567" s="102">
        <v>1</v>
      </c>
      <c r="AG1567" s="207">
        <v>87180</v>
      </c>
      <c r="AH1567" s="207"/>
      <c r="AI1567" s="207"/>
      <c r="AJ1567" s="226">
        <f>AG1567+AH1567+AI1567</f>
        <v>87180</v>
      </c>
    </row>
    <row r="1568" spans="1:36">
      <c r="A1568" s="207">
        <v>10</v>
      </c>
      <c r="B1568" s="1662" t="s">
        <v>6635</v>
      </c>
      <c r="C1568" s="1663" t="s">
        <v>4721</v>
      </c>
      <c r="D1568" s="226" t="s">
        <v>1</v>
      </c>
      <c r="E1568" s="226" t="s">
        <v>1</v>
      </c>
      <c r="F1568" s="226">
        <v>1</v>
      </c>
      <c r="G1568" s="102">
        <v>1</v>
      </c>
      <c r="H1568" s="207">
        <v>87180</v>
      </c>
      <c r="I1568" s="226"/>
      <c r="J1568" s="207"/>
      <c r="K1568" s="226">
        <f t="shared" ref="K1568:K1573" si="457">H1568+I1568+J1568</f>
        <v>87180</v>
      </c>
      <c r="L1568" s="226">
        <v>1</v>
      </c>
      <c r="M1568" s="102">
        <v>1</v>
      </c>
      <c r="N1568" s="226">
        <v>87180</v>
      </c>
      <c r="O1568" s="226"/>
      <c r="P1568" s="207"/>
      <c r="Q1568" s="226">
        <f t="shared" ref="Q1568:Q1573" si="458">N1568+O1568+P1568</f>
        <v>87180</v>
      </c>
      <c r="R1568" s="226">
        <f t="shared" si="451"/>
        <v>0</v>
      </c>
      <c r="S1568" s="226">
        <f t="shared" si="451"/>
        <v>0</v>
      </c>
      <c r="T1568" s="226">
        <f t="shared" si="451"/>
        <v>0</v>
      </c>
      <c r="U1568" s="226">
        <f t="shared" si="451"/>
        <v>0</v>
      </c>
      <c r="V1568" s="226">
        <f>S1568+T1568+U1568</f>
        <v>0</v>
      </c>
      <c r="W1568" s="226" t="s">
        <v>1</v>
      </c>
      <c r="X1568" s="226">
        <v>1</v>
      </c>
      <c r="Y1568" s="102">
        <v>1</v>
      </c>
      <c r="Z1568" s="207">
        <v>87180</v>
      </c>
      <c r="AA1568" s="207"/>
      <c r="AB1568" s="207"/>
      <c r="AC1568" s="226">
        <f t="shared" ref="AC1568:AC1573" si="459">Z1568+AA1568+AB1568</f>
        <v>87180</v>
      </c>
      <c r="AD1568" s="226" t="s">
        <v>1</v>
      </c>
      <c r="AE1568" s="226">
        <v>1</v>
      </c>
      <c r="AF1568" s="102">
        <v>1</v>
      </c>
      <c r="AG1568" s="207">
        <v>87180</v>
      </c>
      <c r="AH1568" s="207"/>
      <c r="AI1568" s="207"/>
      <c r="AJ1568" s="226">
        <f t="shared" ref="AJ1568:AJ1573" si="460">AG1568+AH1568+AI1568</f>
        <v>87180</v>
      </c>
    </row>
    <row r="1569" spans="1:16384">
      <c r="A1569" s="207">
        <v>11</v>
      </c>
      <c r="B1569" s="1662" t="s">
        <v>5506</v>
      </c>
      <c r="C1569" s="1663" t="s">
        <v>4721</v>
      </c>
      <c r="D1569" s="226" t="s">
        <v>1</v>
      </c>
      <c r="E1569" s="226" t="s">
        <v>1</v>
      </c>
      <c r="F1569" s="226">
        <v>1</v>
      </c>
      <c r="G1569" s="102">
        <v>1</v>
      </c>
      <c r="H1569" s="207">
        <v>91275</v>
      </c>
      <c r="I1569" s="226"/>
      <c r="J1569" s="207"/>
      <c r="K1569" s="226">
        <f t="shared" si="457"/>
        <v>91275</v>
      </c>
      <c r="L1569" s="226">
        <v>1</v>
      </c>
      <c r="M1569" s="102">
        <v>1</v>
      </c>
      <c r="N1569" s="226">
        <v>91275</v>
      </c>
      <c r="O1569" s="226"/>
      <c r="P1569" s="207"/>
      <c r="Q1569" s="226">
        <f t="shared" si="458"/>
        <v>91275</v>
      </c>
      <c r="R1569" s="226">
        <f t="shared" si="451"/>
        <v>0</v>
      </c>
      <c r="S1569" s="226">
        <f t="shared" si="451"/>
        <v>0</v>
      </c>
      <c r="T1569" s="226">
        <f t="shared" si="451"/>
        <v>0</v>
      </c>
      <c r="U1569" s="226">
        <f t="shared" si="451"/>
        <v>0</v>
      </c>
      <c r="V1569" s="226">
        <f t="shared" ref="V1569:V1572" si="461">S1569+T1569+U1569</f>
        <v>0</v>
      </c>
      <c r="W1569" s="226" t="s">
        <v>1</v>
      </c>
      <c r="X1569" s="226">
        <v>1</v>
      </c>
      <c r="Y1569" s="102">
        <v>1</v>
      </c>
      <c r="Z1569" s="207">
        <v>91275</v>
      </c>
      <c r="AA1569" s="207"/>
      <c r="AB1569" s="207"/>
      <c r="AC1569" s="226">
        <f t="shared" si="459"/>
        <v>91275</v>
      </c>
      <c r="AD1569" s="226" t="s">
        <v>1</v>
      </c>
      <c r="AE1569" s="226">
        <v>1</v>
      </c>
      <c r="AF1569" s="102">
        <v>1</v>
      </c>
      <c r="AG1569" s="207">
        <v>91275</v>
      </c>
      <c r="AH1569" s="207"/>
      <c r="AI1569" s="207"/>
      <c r="AJ1569" s="226">
        <f t="shared" si="460"/>
        <v>91275</v>
      </c>
    </row>
    <row r="1570" spans="1:16384" ht="27">
      <c r="A1570" s="207">
        <v>12</v>
      </c>
      <c r="B1570" s="1662" t="s">
        <v>5507</v>
      </c>
      <c r="C1570" s="1663" t="s">
        <v>4714</v>
      </c>
      <c r="D1570" s="226" t="s">
        <v>1</v>
      </c>
      <c r="E1570" s="226" t="s">
        <v>1</v>
      </c>
      <c r="F1570" s="226">
        <v>1</v>
      </c>
      <c r="G1570" s="102">
        <v>1</v>
      </c>
      <c r="H1570" s="226">
        <v>87180</v>
      </c>
      <c r="I1570" s="226"/>
      <c r="J1570" s="226"/>
      <c r="K1570" s="226">
        <f t="shared" si="457"/>
        <v>87180</v>
      </c>
      <c r="L1570" s="226">
        <v>1</v>
      </c>
      <c r="M1570" s="102">
        <v>1</v>
      </c>
      <c r="N1570" s="226">
        <v>87180</v>
      </c>
      <c r="O1570" s="226"/>
      <c r="P1570" s="226"/>
      <c r="Q1570" s="226">
        <f t="shared" si="458"/>
        <v>87180</v>
      </c>
      <c r="R1570" s="226">
        <f t="shared" si="451"/>
        <v>0</v>
      </c>
      <c r="S1570" s="226">
        <f t="shared" si="451"/>
        <v>0</v>
      </c>
      <c r="T1570" s="226">
        <f t="shared" si="451"/>
        <v>0</v>
      </c>
      <c r="U1570" s="226">
        <f t="shared" si="451"/>
        <v>0</v>
      </c>
      <c r="V1570" s="226">
        <f t="shared" si="461"/>
        <v>0</v>
      </c>
      <c r="W1570" s="226" t="s">
        <v>1</v>
      </c>
      <c r="X1570" s="226">
        <v>1</v>
      </c>
      <c r="Y1570" s="102">
        <v>1</v>
      </c>
      <c r="Z1570" s="226">
        <v>87180</v>
      </c>
      <c r="AA1570" s="226"/>
      <c r="AB1570" s="226"/>
      <c r="AC1570" s="226">
        <f t="shared" si="459"/>
        <v>87180</v>
      </c>
      <c r="AD1570" s="226" t="s">
        <v>1</v>
      </c>
      <c r="AE1570" s="226">
        <v>1</v>
      </c>
      <c r="AF1570" s="102">
        <v>1</v>
      </c>
      <c r="AG1570" s="226">
        <v>87180</v>
      </c>
      <c r="AH1570" s="226"/>
      <c r="AI1570" s="226"/>
      <c r="AJ1570" s="226">
        <f t="shared" si="460"/>
        <v>87180</v>
      </c>
    </row>
    <row r="1571" spans="1:16384">
      <c r="A1571" s="207">
        <v>13</v>
      </c>
      <c r="B1571" s="1662" t="s">
        <v>5508</v>
      </c>
      <c r="C1571" s="1663" t="s">
        <v>4704</v>
      </c>
      <c r="D1571" s="226" t="s">
        <v>1</v>
      </c>
      <c r="E1571" s="226" t="s">
        <v>1</v>
      </c>
      <c r="F1571" s="226">
        <v>1.25</v>
      </c>
      <c r="G1571" s="102">
        <v>1</v>
      </c>
      <c r="H1571" s="226">
        <v>91275</v>
      </c>
      <c r="I1571" s="226"/>
      <c r="J1571" s="226"/>
      <c r="K1571" s="226">
        <f t="shared" si="457"/>
        <v>91275</v>
      </c>
      <c r="L1571" s="226">
        <v>1.25</v>
      </c>
      <c r="M1571" s="102">
        <v>1</v>
      </c>
      <c r="N1571" s="226">
        <v>91275</v>
      </c>
      <c r="O1571" s="226"/>
      <c r="P1571" s="226"/>
      <c r="Q1571" s="226">
        <f t="shared" si="458"/>
        <v>91275</v>
      </c>
      <c r="R1571" s="226">
        <f t="shared" si="451"/>
        <v>0</v>
      </c>
      <c r="S1571" s="226">
        <f t="shared" si="451"/>
        <v>0</v>
      </c>
      <c r="T1571" s="226">
        <f t="shared" si="451"/>
        <v>0</v>
      </c>
      <c r="U1571" s="226">
        <f t="shared" si="451"/>
        <v>0</v>
      </c>
      <c r="V1571" s="226">
        <f t="shared" si="461"/>
        <v>0</v>
      </c>
      <c r="W1571" s="226" t="s">
        <v>1</v>
      </c>
      <c r="X1571" s="226">
        <v>1.25</v>
      </c>
      <c r="Y1571" s="102">
        <v>1</v>
      </c>
      <c r="Z1571" s="226">
        <v>91275</v>
      </c>
      <c r="AA1571" s="226"/>
      <c r="AB1571" s="226"/>
      <c r="AC1571" s="226">
        <f t="shared" si="459"/>
        <v>91275</v>
      </c>
      <c r="AD1571" s="226" t="s">
        <v>1</v>
      </c>
      <c r="AE1571" s="226">
        <v>1.25</v>
      </c>
      <c r="AF1571" s="102">
        <v>1</v>
      </c>
      <c r="AG1571" s="226">
        <v>91275</v>
      </c>
      <c r="AH1571" s="226"/>
      <c r="AI1571" s="226"/>
      <c r="AJ1571" s="226">
        <f t="shared" si="460"/>
        <v>91275</v>
      </c>
    </row>
    <row r="1572" spans="1:16384">
      <c r="A1572" s="207">
        <v>14</v>
      </c>
      <c r="B1572" s="1662" t="s">
        <v>5509</v>
      </c>
      <c r="C1572" s="1663" t="s">
        <v>4719</v>
      </c>
      <c r="D1572" s="226" t="s">
        <v>1</v>
      </c>
      <c r="E1572" s="226" t="s">
        <v>1</v>
      </c>
      <c r="F1572" s="226">
        <v>1.2</v>
      </c>
      <c r="G1572" s="102">
        <v>1</v>
      </c>
      <c r="H1572" s="226">
        <v>91275</v>
      </c>
      <c r="I1572" s="226"/>
      <c r="J1572" s="226"/>
      <c r="K1572" s="226">
        <f t="shared" si="457"/>
        <v>91275</v>
      </c>
      <c r="L1572" s="226">
        <v>1.2</v>
      </c>
      <c r="M1572" s="102">
        <v>1</v>
      </c>
      <c r="N1572" s="226">
        <v>91275</v>
      </c>
      <c r="O1572" s="226"/>
      <c r="P1572" s="226"/>
      <c r="Q1572" s="226">
        <f t="shared" si="458"/>
        <v>91275</v>
      </c>
      <c r="R1572" s="226">
        <f t="shared" si="451"/>
        <v>0</v>
      </c>
      <c r="S1572" s="226">
        <f t="shared" si="451"/>
        <v>0</v>
      </c>
      <c r="T1572" s="226">
        <f t="shared" si="451"/>
        <v>0</v>
      </c>
      <c r="U1572" s="226">
        <f t="shared" si="451"/>
        <v>0</v>
      </c>
      <c r="V1572" s="226">
        <f t="shared" si="461"/>
        <v>0</v>
      </c>
      <c r="W1572" s="226" t="s">
        <v>1</v>
      </c>
      <c r="X1572" s="226">
        <v>1.2</v>
      </c>
      <c r="Y1572" s="102">
        <v>1</v>
      </c>
      <c r="Z1572" s="226">
        <v>91275</v>
      </c>
      <c r="AA1572" s="226"/>
      <c r="AB1572" s="226"/>
      <c r="AC1572" s="226">
        <f t="shared" si="459"/>
        <v>91275</v>
      </c>
      <c r="AD1572" s="226" t="s">
        <v>1</v>
      </c>
      <c r="AE1572" s="226">
        <v>1.2</v>
      </c>
      <c r="AF1572" s="102">
        <v>1</v>
      </c>
      <c r="AG1572" s="226">
        <v>91275</v>
      </c>
      <c r="AH1572" s="226"/>
      <c r="AI1572" s="226"/>
      <c r="AJ1572" s="226">
        <f t="shared" si="460"/>
        <v>91275</v>
      </c>
    </row>
    <row r="1573" spans="1:16384" ht="27">
      <c r="A1573" s="207"/>
      <c r="B1573" s="1662" t="s">
        <v>6464</v>
      </c>
      <c r="C1573" s="1663"/>
      <c r="D1573" s="226"/>
      <c r="E1573" s="226"/>
      <c r="F1573" s="226"/>
      <c r="G1573" s="102"/>
      <c r="H1573" s="226">
        <v>15000</v>
      </c>
      <c r="I1573" s="226"/>
      <c r="J1573" s="226"/>
      <c r="K1573" s="226">
        <f t="shared" si="457"/>
        <v>15000</v>
      </c>
      <c r="L1573" s="226"/>
      <c r="M1573" s="102"/>
      <c r="N1573" s="226">
        <v>15000</v>
      </c>
      <c r="O1573" s="226"/>
      <c r="P1573" s="226"/>
      <c r="Q1573" s="226">
        <f t="shared" si="458"/>
        <v>15000</v>
      </c>
      <c r="R1573" s="226"/>
      <c r="S1573" s="226"/>
      <c r="T1573" s="226"/>
      <c r="U1573" s="226"/>
      <c r="V1573" s="226"/>
      <c r="W1573" s="226"/>
      <c r="X1573" s="226"/>
      <c r="Y1573" s="102"/>
      <c r="Z1573" s="226">
        <v>15000</v>
      </c>
      <c r="AA1573" s="226"/>
      <c r="AB1573" s="226"/>
      <c r="AC1573" s="226">
        <f t="shared" si="459"/>
        <v>15000</v>
      </c>
      <c r="AD1573" s="226"/>
      <c r="AE1573" s="226"/>
      <c r="AF1573" s="102"/>
      <c r="AG1573" s="226">
        <v>15000</v>
      </c>
      <c r="AH1573" s="226"/>
      <c r="AI1573" s="226"/>
      <c r="AJ1573" s="226">
        <f t="shared" si="460"/>
        <v>15000</v>
      </c>
    </row>
    <row r="1574" spans="1:16384" s="229" customFormat="1" ht="28.5">
      <c r="A1574" s="224"/>
      <c r="B1574" s="297" t="s">
        <v>240</v>
      </c>
      <c r="C1574" s="228" t="s">
        <v>1</v>
      </c>
      <c r="D1574" s="228" t="s">
        <v>1</v>
      </c>
      <c r="E1574" s="228" t="s">
        <v>1</v>
      </c>
      <c r="F1574" s="228" t="s">
        <v>1</v>
      </c>
      <c r="G1574" s="228">
        <f t="shared" ref="G1574:AI1574" si="462">SUM(G1559:G1573)</f>
        <v>14</v>
      </c>
      <c r="H1574" s="228">
        <f t="shared" si="462"/>
        <v>1300020</v>
      </c>
      <c r="I1574" s="228">
        <f t="shared" si="462"/>
        <v>0</v>
      </c>
      <c r="J1574" s="228">
        <f t="shared" si="462"/>
        <v>0</v>
      </c>
      <c r="K1574" s="228">
        <f t="shared" si="462"/>
        <v>1300020</v>
      </c>
      <c r="L1574" s="228"/>
      <c r="M1574" s="228">
        <f t="shared" si="462"/>
        <v>14</v>
      </c>
      <c r="N1574" s="228">
        <f t="shared" si="462"/>
        <v>1300020</v>
      </c>
      <c r="O1574" s="228">
        <f t="shared" si="462"/>
        <v>0</v>
      </c>
      <c r="P1574" s="228">
        <f t="shared" si="462"/>
        <v>0</v>
      </c>
      <c r="Q1574" s="228">
        <f t="shared" si="462"/>
        <v>1300020</v>
      </c>
      <c r="R1574" s="228">
        <f t="shared" si="462"/>
        <v>0</v>
      </c>
      <c r="S1574" s="228">
        <f t="shared" si="462"/>
        <v>0</v>
      </c>
      <c r="T1574" s="228">
        <f t="shared" si="462"/>
        <v>0</v>
      </c>
      <c r="U1574" s="228">
        <f t="shared" si="462"/>
        <v>0</v>
      </c>
      <c r="V1574" s="228">
        <f t="shared" si="462"/>
        <v>0</v>
      </c>
      <c r="W1574" s="228">
        <f t="shared" si="462"/>
        <v>0</v>
      </c>
      <c r="X1574" s="228"/>
      <c r="Y1574" s="228">
        <f t="shared" si="462"/>
        <v>14</v>
      </c>
      <c r="Z1574" s="228">
        <f t="shared" si="462"/>
        <v>1300020</v>
      </c>
      <c r="AA1574" s="228">
        <f t="shared" si="462"/>
        <v>0</v>
      </c>
      <c r="AB1574" s="228">
        <f t="shared" si="462"/>
        <v>0</v>
      </c>
      <c r="AC1574" s="228">
        <f t="shared" si="462"/>
        <v>1300020</v>
      </c>
      <c r="AD1574" s="228">
        <f t="shared" si="462"/>
        <v>0</v>
      </c>
      <c r="AE1574" s="228"/>
      <c r="AF1574" s="228">
        <f t="shared" si="462"/>
        <v>14</v>
      </c>
      <c r="AG1574" s="228">
        <f t="shared" si="462"/>
        <v>1300020</v>
      </c>
      <c r="AH1574" s="228">
        <f t="shared" si="462"/>
        <v>0</v>
      </c>
      <c r="AI1574" s="228">
        <f t="shared" si="462"/>
        <v>0</v>
      </c>
      <c r="AJ1574" s="228">
        <f>SUM(AJ1559:AJ1573)</f>
        <v>1300020</v>
      </c>
    </row>
    <row r="1576" spans="1:16384" ht="14.25">
      <c r="A1576" s="31" t="s">
        <v>5510</v>
      </c>
      <c r="B1576" s="31"/>
      <c r="C1576" s="31"/>
      <c r="D1576" s="31"/>
      <c r="E1576" s="31"/>
      <c r="F1576" s="31"/>
      <c r="G1576" s="31"/>
      <c r="H1576" s="38"/>
      <c r="I1576" s="175"/>
      <c r="J1576" s="175"/>
      <c r="K1576" s="175"/>
      <c r="L1576" s="175"/>
      <c r="M1576" s="175"/>
      <c r="N1576" s="175"/>
      <c r="O1576" s="175"/>
      <c r="P1576" s="38"/>
      <c r="Q1576" s="175"/>
      <c r="R1576" s="175"/>
      <c r="S1576" s="175"/>
      <c r="T1576" s="175"/>
      <c r="U1576" s="175"/>
      <c r="V1576" s="175"/>
      <c r="W1576" s="175"/>
      <c r="X1576" s="38"/>
      <c r="Y1576" s="175"/>
      <c r="Z1576" s="175"/>
      <c r="AA1576" s="175"/>
      <c r="AB1576" s="175"/>
      <c r="AC1576" s="175"/>
      <c r="AD1576" s="175"/>
      <c r="AE1576" s="175"/>
      <c r="AF1576" s="38"/>
      <c r="AG1576" s="175"/>
      <c r="AH1576" s="175"/>
      <c r="AI1576" s="175"/>
      <c r="AJ1576" s="175"/>
      <c r="AK1576" s="175"/>
      <c r="AL1576" s="175"/>
      <c r="AM1576" s="175"/>
      <c r="AN1576" s="38"/>
      <c r="AO1576" s="175"/>
      <c r="AP1576" s="175"/>
      <c r="AQ1576" s="175"/>
      <c r="AR1576" s="175"/>
      <c r="AS1576" s="175"/>
      <c r="AT1576" s="175"/>
      <c r="AU1576" s="175"/>
      <c r="AV1576" s="38"/>
      <c r="AW1576" s="175"/>
      <c r="AX1576" s="175"/>
      <c r="AY1576" s="175"/>
      <c r="AZ1576" s="175"/>
      <c r="BA1576" s="175"/>
      <c r="BB1576" s="175"/>
      <c r="BC1576" s="175"/>
      <c r="BD1576" s="38"/>
      <c r="BE1576" s="175"/>
      <c r="BF1576" s="175"/>
      <c r="BG1576" s="175"/>
      <c r="BH1576" s="175"/>
      <c r="BI1576" s="175"/>
      <c r="BJ1576" s="175"/>
      <c r="BK1576" s="175"/>
      <c r="BL1576" s="38"/>
      <c r="BM1576" s="175"/>
      <c r="BN1576" s="175"/>
      <c r="BO1576" s="175"/>
      <c r="BP1576" s="175"/>
      <c r="BQ1576" s="175"/>
      <c r="BR1576" s="175"/>
      <c r="BS1576" s="175"/>
      <c r="BT1576" s="38"/>
      <c r="BU1576" s="31" t="s">
        <v>5510</v>
      </c>
      <c r="BV1576" s="31"/>
      <c r="BW1576" s="31"/>
      <c r="BX1576" s="31"/>
      <c r="BY1576" s="31"/>
      <c r="BZ1576" s="31"/>
      <c r="CA1576" s="31"/>
      <c r="CB1576" s="38"/>
      <c r="CC1576" s="31" t="s">
        <v>5510</v>
      </c>
      <c r="CD1576" s="31"/>
      <c r="CE1576" s="31"/>
      <c r="CF1576" s="31"/>
      <c r="CG1576" s="31"/>
      <c r="CH1576" s="31"/>
      <c r="CI1576" s="31"/>
      <c r="CJ1576" s="38"/>
      <c r="CK1576" s="31" t="s">
        <v>5510</v>
      </c>
      <c r="CL1576" s="31"/>
      <c r="CM1576" s="31"/>
      <c r="CN1576" s="31"/>
      <c r="CO1576" s="31"/>
      <c r="CP1576" s="31"/>
      <c r="CQ1576" s="31"/>
      <c r="CR1576" s="38"/>
      <c r="CS1576" s="31" t="s">
        <v>5510</v>
      </c>
      <c r="CT1576" s="31"/>
      <c r="CU1576" s="31"/>
      <c r="CV1576" s="31"/>
      <c r="CW1576" s="31"/>
      <c r="CX1576" s="31"/>
      <c r="CY1576" s="31"/>
      <c r="CZ1576" s="38"/>
      <c r="DA1576" s="31" t="s">
        <v>5510</v>
      </c>
      <c r="DB1576" s="31"/>
      <c r="DC1576" s="31"/>
      <c r="DD1576" s="31"/>
      <c r="DE1576" s="31"/>
      <c r="DF1576" s="31"/>
      <c r="DG1576" s="31"/>
      <c r="DH1576" s="38"/>
      <c r="DI1576" s="31" t="s">
        <v>5510</v>
      </c>
      <c r="DJ1576" s="31"/>
      <c r="DK1576" s="31"/>
      <c r="DL1576" s="31"/>
      <c r="DM1576" s="31"/>
      <c r="DN1576" s="31"/>
      <c r="DO1576" s="31"/>
      <c r="DP1576" s="38"/>
      <c r="DQ1576" s="31" t="s">
        <v>5510</v>
      </c>
      <c r="DR1576" s="31"/>
      <c r="DS1576" s="31"/>
      <c r="DT1576" s="31"/>
      <c r="DU1576" s="31"/>
      <c r="DV1576" s="31"/>
      <c r="DW1576" s="31"/>
      <c r="DX1576" s="38"/>
      <c r="DY1576" s="31" t="s">
        <v>5510</v>
      </c>
      <c r="DZ1576" s="31"/>
      <c r="EA1576" s="31"/>
      <c r="EB1576" s="31"/>
      <c r="EC1576" s="31"/>
      <c r="ED1576" s="31"/>
      <c r="EE1576" s="31"/>
      <c r="EF1576" s="38"/>
      <c r="EG1576" s="31" t="s">
        <v>5510</v>
      </c>
      <c r="EH1576" s="31"/>
      <c r="EI1576" s="31"/>
      <c r="EJ1576" s="31"/>
      <c r="EK1576" s="31"/>
      <c r="EL1576" s="31"/>
      <c r="EM1576" s="31"/>
      <c r="EN1576" s="38"/>
      <c r="EO1576" s="31" t="s">
        <v>5510</v>
      </c>
      <c r="EP1576" s="31"/>
      <c r="EQ1576" s="31"/>
      <c r="ER1576" s="31"/>
      <c r="ES1576" s="31"/>
      <c r="ET1576" s="31"/>
      <c r="EU1576" s="31"/>
      <c r="EV1576" s="38"/>
      <c r="EW1576" s="31" t="s">
        <v>5510</v>
      </c>
      <c r="EX1576" s="31"/>
      <c r="EY1576" s="31"/>
      <c r="EZ1576" s="31"/>
      <c r="FA1576" s="31"/>
      <c r="FB1576" s="31"/>
      <c r="FC1576" s="31"/>
      <c r="FD1576" s="38"/>
      <c r="FE1576" s="31" t="s">
        <v>5510</v>
      </c>
      <c r="FF1576" s="31"/>
      <c r="FG1576" s="31"/>
      <c r="FH1576" s="31"/>
      <c r="FI1576" s="31"/>
      <c r="FJ1576" s="31"/>
      <c r="FK1576" s="31"/>
      <c r="FL1576" s="38"/>
      <c r="FM1576" s="31" t="s">
        <v>5510</v>
      </c>
      <c r="FN1576" s="31"/>
      <c r="FO1576" s="31"/>
      <c r="FP1576" s="31"/>
      <c r="FQ1576" s="31"/>
      <c r="FR1576" s="31"/>
      <c r="FS1576" s="31"/>
      <c r="FT1576" s="38"/>
      <c r="FU1576" s="31" t="s">
        <v>5510</v>
      </c>
      <c r="FV1576" s="31"/>
      <c r="FW1576" s="31"/>
      <c r="FX1576" s="31"/>
      <c r="FY1576" s="31"/>
      <c r="FZ1576" s="31"/>
      <c r="GA1576" s="31"/>
      <c r="GB1576" s="38"/>
      <c r="GC1576" s="31" t="s">
        <v>5510</v>
      </c>
      <c r="GD1576" s="31"/>
      <c r="GE1576" s="31"/>
      <c r="GF1576" s="31"/>
      <c r="GG1576" s="31"/>
      <c r="GH1576" s="31"/>
      <c r="GI1576" s="31"/>
      <c r="GJ1576" s="38"/>
      <c r="GK1576" s="31" t="s">
        <v>5510</v>
      </c>
      <c r="GL1576" s="31"/>
      <c r="GM1576" s="31"/>
      <c r="GN1576" s="31"/>
      <c r="GO1576" s="31"/>
      <c r="GP1576" s="31"/>
      <c r="GQ1576" s="31"/>
      <c r="GR1576" s="38"/>
      <c r="GS1576" s="31" t="s">
        <v>5510</v>
      </c>
      <c r="GT1576" s="31"/>
      <c r="GU1576" s="31"/>
      <c r="GV1576" s="31"/>
      <c r="GW1576" s="31"/>
      <c r="GX1576" s="31"/>
      <c r="GY1576" s="31"/>
      <c r="GZ1576" s="38"/>
      <c r="HA1576" s="31" t="s">
        <v>5510</v>
      </c>
      <c r="HB1576" s="31"/>
      <c r="HC1576" s="31"/>
      <c r="HD1576" s="31"/>
      <c r="HE1576" s="31"/>
      <c r="HF1576" s="31"/>
      <c r="HG1576" s="31"/>
      <c r="HH1576" s="38"/>
      <c r="HI1576" s="31" t="s">
        <v>5510</v>
      </c>
      <c r="HJ1576" s="31"/>
      <c r="HK1576" s="31"/>
      <c r="HL1576" s="31"/>
      <c r="HM1576" s="31"/>
      <c r="HN1576" s="31"/>
      <c r="HO1576" s="31"/>
      <c r="HP1576" s="38"/>
      <c r="HQ1576" s="31" t="s">
        <v>5510</v>
      </c>
      <c r="HR1576" s="31"/>
      <c r="HS1576" s="31"/>
      <c r="HT1576" s="31"/>
      <c r="HU1576" s="31"/>
      <c r="HV1576" s="31"/>
      <c r="HW1576" s="31"/>
      <c r="HX1576" s="38"/>
      <c r="HY1576" s="31" t="s">
        <v>5510</v>
      </c>
      <c r="HZ1576" s="31"/>
      <c r="IA1576" s="31"/>
      <c r="IB1576" s="31"/>
      <c r="IC1576" s="31"/>
      <c r="ID1576" s="31"/>
      <c r="IE1576" s="31"/>
      <c r="IF1576" s="38"/>
      <c r="IG1576" s="31" t="s">
        <v>5510</v>
      </c>
      <c r="IH1576" s="31"/>
      <c r="II1576" s="31"/>
      <c r="IJ1576" s="31"/>
      <c r="IK1576" s="31"/>
      <c r="IL1576" s="31"/>
      <c r="IM1576" s="31"/>
      <c r="IN1576" s="38"/>
      <c r="IO1576" s="31" t="s">
        <v>5510</v>
      </c>
      <c r="IP1576" s="31"/>
      <c r="IQ1576" s="31"/>
      <c r="IR1576" s="31"/>
      <c r="IS1576" s="31"/>
      <c r="IT1576" s="31"/>
      <c r="IU1576" s="31"/>
      <c r="IV1576" s="38"/>
      <c r="IW1576" s="31" t="s">
        <v>5510</v>
      </c>
      <c r="IX1576" s="31"/>
      <c r="IY1576" s="31"/>
      <c r="IZ1576" s="31"/>
      <c r="JA1576" s="31"/>
      <c r="JB1576" s="31"/>
      <c r="JC1576" s="31"/>
      <c r="JD1576" s="38"/>
      <c r="JE1576" s="31" t="s">
        <v>5510</v>
      </c>
      <c r="JF1576" s="31"/>
      <c r="JG1576" s="31"/>
      <c r="JH1576" s="31"/>
      <c r="JI1576" s="31"/>
      <c r="JJ1576" s="31"/>
      <c r="JK1576" s="31"/>
      <c r="JL1576" s="38"/>
      <c r="JM1576" s="31" t="s">
        <v>5510</v>
      </c>
      <c r="JN1576" s="31"/>
      <c r="JO1576" s="31"/>
      <c r="JP1576" s="31"/>
      <c r="JQ1576" s="31"/>
      <c r="JR1576" s="31"/>
      <c r="JS1576" s="31"/>
      <c r="JT1576" s="38"/>
      <c r="JU1576" s="31" t="s">
        <v>5510</v>
      </c>
      <c r="JV1576" s="31"/>
      <c r="JW1576" s="31"/>
      <c r="JX1576" s="31"/>
      <c r="JY1576" s="31"/>
      <c r="JZ1576" s="31"/>
      <c r="KA1576" s="31"/>
      <c r="KB1576" s="38"/>
      <c r="KC1576" s="31" t="s">
        <v>5510</v>
      </c>
      <c r="KD1576" s="31"/>
      <c r="KE1576" s="31"/>
      <c r="KF1576" s="31"/>
      <c r="KG1576" s="31"/>
      <c r="KH1576" s="31"/>
      <c r="KI1576" s="31"/>
      <c r="KJ1576" s="38"/>
      <c r="KK1576" s="31" t="s">
        <v>5510</v>
      </c>
      <c r="KL1576" s="31"/>
      <c r="KM1576" s="31"/>
      <c r="KN1576" s="31"/>
      <c r="KO1576" s="31"/>
      <c r="KP1576" s="31"/>
      <c r="KQ1576" s="31"/>
      <c r="KR1576" s="38"/>
      <c r="KS1576" s="31" t="s">
        <v>5510</v>
      </c>
      <c r="KT1576" s="31"/>
      <c r="KU1576" s="31"/>
      <c r="KV1576" s="31"/>
      <c r="KW1576" s="31"/>
      <c r="KX1576" s="31"/>
      <c r="KY1576" s="31"/>
      <c r="KZ1576" s="38"/>
      <c r="LA1576" s="31" t="s">
        <v>5510</v>
      </c>
      <c r="LB1576" s="31"/>
      <c r="LC1576" s="31"/>
      <c r="LD1576" s="31"/>
      <c r="LE1576" s="31"/>
      <c r="LF1576" s="31"/>
      <c r="LG1576" s="31"/>
      <c r="LH1576" s="38"/>
      <c r="LI1576" s="31" t="s">
        <v>5510</v>
      </c>
      <c r="LJ1576" s="31"/>
      <c r="LK1576" s="31"/>
      <c r="LL1576" s="31"/>
      <c r="LM1576" s="31"/>
      <c r="LN1576" s="31"/>
      <c r="LO1576" s="31"/>
      <c r="LP1576" s="38"/>
      <c r="LQ1576" s="31" t="s">
        <v>5510</v>
      </c>
      <c r="LR1576" s="31"/>
      <c r="LS1576" s="31"/>
      <c r="LT1576" s="31"/>
      <c r="LU1576" s="31"/>
      <c r="LV1576" s="31"/>
      <c r="LW1576" s="31"/>
      <c r="LX1576" s="38"/>
      <c r="LY1576" s="31" t="s">
        <v>5510</v>
      </c>
      <c r="LZ1576" s="31"/>
      <c r="MA1576" s="31"/>
      <c r="MB1576" s="31"/>
      <c r="MC1576" s="31"/>
      <c r="MD1576" s="31"/>
      <c r="ME1576" s="31"/>
      <c r="MF1576" s="38"/>
      <c r="MG1576" s="31" t="s">
        <v>5510</v>
      </c>
      <c r="MH1576" s="31"/>
      <c r="MI1576" s="31"/>
      <c r="MJ1576" s="31"/>
      <c r="MK1576" s="31"/>
      <c r="ML1576" s="31"/>
      <c r="MM1576" s="31"/>
      <c r="MN1576" s="38"/>
      <c r="MO1576" s="31" t="s">
        <v>5510</v>
      </c>
      <c r="MP1576" s="31"/>
      <c r="MQ1576" s="31"/>
      <c r="MR1576" s="31"/>
      <c r="MS1576" s="31"/>
      <c r="MT1576" s="31"/>
      <c r="MU1576" s="31"/>
      <c r="MV1576" s="38"/>
      <c r="MW1576" s="31" t="s">
        <v>5510</v>
      </c>
      <c r="MX1576" s="31"/>
      <c r="MY1576" s="31"/>
      <c r="MZ1576" s="31"/>
      <c r="NA1576" s="31"/>
      <c r="NB1576" s="31"/>
      <c r="NC1576" s="31"/>
      <c r="ND1576" s="38"/>
      <c r="NE1576" s="31" t="s">
        <v>5510</v>
      </c>
      <c r="NF1576" s="31"/>
      <c r="NG1576" s="31"/>
      <c r="NH1576" s="31"/>
      <c r="NI1576" s="31"/>
      <c r="NJ1576" s="31"/>
      <c r="NK1576" s="31"/>
      <c r="NL1576" s="38"/>
      <c r="NM1576" s="31" t="s">
        <v>5510</v>
      </c>
      <c r="NN1576" s="31"/>
      <c r="NO1576" s="31"/>
      <c r="NP1576" s="31"/>
      <c r="NQ1576" s="31"/>
      <c r="NR1576" s="31"/>
      <c r="NS1576" s="31"/>
      <c r="NT1576" s="38"/>
      <c r="NU1576" s="31" t="s">
        <v>5510</v>
      </c>
      <c r="NV1576" s="31"/>
      <c r="NW1576" s="31"/>
      <c r="NX1576" s="31"/>
      <c r="NY1576" s="31"/>
      <c r="NZ1576" s="31"/>
      <c r="OA1576" s="31"/>
      <c r="OB1576" s="38"/>
      <c r="OC1576" s="31" t="s">
        <v>5510</v>
      </c>
      <c r="OD1576" s="31"/>
      <c r="OE1576" s="31"/>
      <c r="OF1576" s="31"/>
      <c r="OG1576" s="31"/>
      <c r="OH1576" s="31"/>
      <c r="OI1576" s="31"/>
      <c r="OJ1576" s="38"/>
      <c r="OK1576" s="31" t="s">
        <v>5510</v>
      </c>
      <c r="OL1576" s="31"/>
      <c r="OM1576" s="31"/>
      <c r="ON1576" s="31"/>
      <c r="OO1576" s="31"/>
      <c r="OP1576" s="31"/>
      <c r="OQ1576" s="31"/>
      <c r="OR1576" s="38"/>
      <c r="OS1576" s="31" t="s">
        <v>5510</v>
      </c>
      <c r="OT1576" s="31"/>
      <c r="OU1576" s="31"/>
      <c r="OV1576" s="31"/>
      <c r="OW1576" s="31"/>
      <c r="OX1576" s="31"/>
      <c r="OY1576" s="31"/>
      <c r="OZ1576" s="38"/>
      <c r="PA1576" s="31" t="s">
        <v>5510</v>
      </c>
      <c r="PB1576" s="31"/>
      <c r="PC1576" s="31"/>
      <c r="PD1576" s="31"/>
      <c r="PE1576" s="31"/>
      <c r="PF1576" s="31"/>
      <c r="PG1576" s="31"/>
      <c r="PH1576" s="38"/>
      <c r="PI1576" s="31" t="s">
        <v>5510</v>
      </c>
      <c r="PJ1576" s="31"/>
      <c r="PK1576" s="31"/>
      <c r="PL1576" s="31"/>
      <c r="PM1576" s="31"/>
      <c r="PN1576" s="31"/>
      <c r="PO1576" s="31"/>
      <c r="PP1576" s="38"/>
      <c r="PQ1576" s="31" t="s">
        <v>5510</v>
      </c>
      <c r="PR1576" s="31"/>
      <c r="PS1576" s="31"/>
      <c r="PT1576" s="31"/>
      <c r="PU1576" s="31"/>
      <c r="PV1576" s="31"/>
      <c r="PW1576" s="31"/>
      <c r="PX1576" s="38"/>
      <c r="PY1576" s="31" t="s">
        <v>5510</v>
      </c>
      <c r="PZ1576" s="31"/>
      <c r="QA1576" s="31"/>
      <c r="QB1576" s="31"/>
      <c r="QC1576" s="31"/>
      <c r="QD1576" s="31"/>
      <c r="QE1576" s="31"/>
      <c r="QF1576" s="38"/>
      <c r="QG1576" s="31" t="s">
        <v>5510</v>
      </c>
      <c r="QH1576" s="31"/>
      <c r="QI1576" s="31"/>
      <c r="QJ1576" s="31"/>
      <c r="QK1576" s="31"/>
      <c r="QL1576" s="31"/>
      <c r="QM1576" s="31"/>
      <c r="QN1576" s="38"/>
      <c r="QO1576" s="31" t="s">
        <v>5510</v>
      </c>
      <c r="QP1576" s="31"/>
      <c r="QQ1576" s="31"/>
      <c r="QR1576" s="31"/>
      <c r="QS1576" s="31"/>
      <c r="QT1576" s="31"/>
      <c r="QU1576" s="31"/>
      <c r="QV1576" s="38"/>
      <c r="QW1576" s="31" t="s">
        <v>5510</v>
      </c>
      <c r="QX1576" s="31"/>
      <c r="QY1576" s="31"/>
      <c r="QZ1576" s="31"/>
      <c r="RA1576" s="31"/>
      <c r="RB1576" s="31"/>
      <c r="RC1576" s="31"/>
      <c r="RD1576" s="38"/>
      <c r="RE1576" s="31" t="s">
        <v>5510</v>
      </c>
      <c r="RF1576" s="31"/>
      <c r="RG1576" s="31"/>
      <c r="RH1576" s="31"/>
      <c r="RI1576" s="31"/>
      <c r="RJ1576" s="31"/>
      <c r="RK1576" s="31"/>
      <c r="RL1576" s="38"/>
      <c r="RM1576" s="31" t="s">
        <v>5510</v>
      </c>
      <c r="RN1576" s="31"/>
      <c r="RO1576" s="31"/>
      <c r="RP1576" s="31"/>
      <c r="RQ1576" s="31"/>
      <c r="RR1576" s="31"/>
      <c r="RS1576" s="31"/>
      <c r="RT1576" s="38"/>
      <c r="RU1576" s="31" t="s">
        <v>5510</v>
      </c>
      <c r="RV1576" s="31"/>
      <c r="RW1576" s="31"/>
      <c r="RX1576" s="31"/>
      <c r="RY1576" s="31"/>
      <c r="RZ1576" s="31"/>
      <c r="SA1576" s="31"/>
      <c r="SB1576" s="38"/>
      <c r="SC1576" s="31" t="s">
        <v>5510</v>
      </c>
      <c r="SD1576" s="31"/>
      <c r="SE1576" s="31"/>
      <c r="SF1576" s="31"/>
      <c r="SG1576" s="31"/>
      <c r="SH1576" s="31"/>
      <c r="SI1576" s="31"/>
      <c r="SJ1576" s="38"/>
      <c r="SK1576" s="31" t="s">
        <v>5510</v>
      </c>
      <c r="SL1576" s="31"/>
      <c r="SM1576" s="31"/>
      <c r="SN1576" s="31"/>
      <c r="SO1576" s="31"/>
      <c r="SP1576" s="31"/>
      <c r="SQ1576" s="31"/>
      <c r="SR1576" s="38"/>
      <c r="SS1576" s="31" t="s">
        <v>5510</v>
      </c>
      <c r="ST1576" s="31"/>
      <c r="SU1576" s="31"/>
      <c r="SV1576" s="31"/>
      <c r="SW1576" s="31"/>
      <c r="SX1576" s="31"/>
      <c r="SY1576" s="31"/>
      <c r="SZ1576" s="38"/>
      <c r="TA1576" s="31" t="s">
        <v>5510</v>
      </c>
      <c r="TB1576" s="31"/>
      <c r="TC1576" s="31"/>
      <c r="TD1576" s="31"/>
      <c r="TE1576" s="31"/>
      <c r="TF1576" s="31"/>
      <c r="TG1576" s="31"/>
      <c r="TH1576" s="38"/>
      <c r="TI1576" s="31" t="s">
        <v>5510</v>
      </c>
      <c r="TJ1576" s="31"/>
      <c r="TK1576" s="31"/>
      <c r="TL1576" s="31"/>
      <c r="TM1576" s="31"/>
      <c r="TN1576" s="31"/>
      <c r="TO1576" s="31"/>
      <c r="TP1576" s="38"/>
      <c r="TQ1576" s="31" t="s">
        <v>5510</v>
      </c>
      <c r="TR1576" s="31"/>
      <c r="TS1576" s="31"/>
      <c r="TT1576" s="31"/>
      <c r="TU1576" s="31"/>
      <c r="TV1576" s="31"/>
      <c r="TW1576" s="31"/>
      <c r="TX1576" s="38"/>
      <c r="TY1576" s="31" t="s">
        <v>5510</v>
      </c>
      <c r="TZ1576" s="31"/>
      <c r="UA1576" s="31"/>
      <c r="UB1576" s="31"/>
      <c r="UC1576" s="31"/>
      <c r="UD1576" s="31"/>
      <c r="UE1576" s="31"/>
      <c r="UF1576" s="38"/>
      <c r="UG1576" s="31" t="s">
        <v>5510</v>
      </c>
      <c r="UH1576" s="31"/>
      <c r="UI1576" s="31"/>
      <c r="UJ1576" s="31"/>
      <c r="UK1576" s="31"/>
      <c r="UL1576" s="31"/>
      <c r="UM1576" s="31"/>
      <c r="UN1576" s="38"/>
      <c r="UO1576" s="31" t="s">
        <v>5510</v>
      </c>
      <c r="UP1576" s="31"/>
      <c r="UQ1576" s="31"/>
      <c r="UR1576" s="31"/>
      <c r="US1576" s="31"/>
      <c r="UT1576" s="31"/>
      <c r="UU1576" s="31"/>
      <c r="UV1576" s="38"/>
      <c r="UW1576" s="31" t="s">
        <v>5510</v>
      </c>
      <c r="UX1576" s="31"/>
      <c r="UY1576" s="31"/>
      <c r="UZ1576" s="31"/>
      <c r="VA1576" s="31"/>
      <c r="VB1576" s="31"/>
      <c r="VC1576" s="31"/>
      <c r="VD1576" s="38"/>
      <c r="VE1576" s="31" t="s">
        <v>5510</v>
      </c>
      <c r="VF1576" s="31"/>
      <c r="VG1576" s="31"/>
      <c r="VH1576" s="31"/>
      <c r="VI1576" s="31"/>
      <c r="VJ1576" s="31"/>
      <c r="VK1576" s="31"/>
      <c r="VL1576" s="38"/>
      <c r="VM1576" s="31" t="s">
        <v>5510</v>
      </c>
      <c r="VN1576" s="31"/>
      <c r="VO1576" s="31"/>
      <c r="VP1576" s="31"/>
      <c r="VQ1576" s="31"/>
      <c r="VR1576" s="31"/>
      <c r="VS1576" s="31"/>
      <c r="VT1576" s="38"/>
      <c r="VU1576" s="31" t="s">
        <v>5510</v>
      </c>
      <c r="VV1576" s="31"/>
      <c r="VW1576" s="31"/>
      <c r="VX1576" s="31"/>
      <c r="VY1576" s="31"/>
      <c r="VZ1576" s="31"/>
      <c r="WA1576" s="31"/>
      <c r="WB1576" s="38"/>
      <c r="WC1576" s="31" t="s">
        <v>5510</v>
      </c>
      <c r="WD1576" s="31"/>
      <c r="WE1576" s="31"/>
      <c r="WF1576" s="31"/>
      <c r="WG1576" s="31"/>
      <c r="WH1576" s="31"/>
      <c r="WI1576" s="31"/>
      <c r="WJ1576" s="38"/>
      <c r="WK1576" s="31" t="s">
        <v>5510</v>
      </c>
      <c r="WL1576" s="31"/>
      <c r="WM1576" s="31"/>
      <c r="WN1576" s="31"/>
      <c r="WO1576" s="31"/>
      <c r="WP1576" s="31"/>
      <c r="WQ1576" s="31"/>
      <c r="WR1576" s="38"/>
      <c r="WS1576" s="31" t="s">
        <v>5510</v>
      </c>
      <c r="WT1576" s="31"/>
      <c r="WU1576" s="31"/>
      <c r="WV1576" s="31"/>
      <c r="WW1576" s="31"/>
      <c r="WX1576" s="31"/>
      <c r="WY1576" s="31"/>
      <c r="WZ1576" s="38"/>
      <c r="XA1576" s="31" t="s">
        <v>5510</v>
      </c>
      <c r="XB1576" s="31"/>
      <c r="XC1576" s="31"/>
      <c r="XD1576" s="31"/>
      <c r="XE1576" s="31"/>
      <c r="XF1576" s="31"/>
      <c r="XG1576" s="31"/>
      <c r="XH1576" s="38"/>
      <c r="XI1576" s="31" t="s">
        <v>5510</v>
      </c>
      <c r="XJ1576" s="31"/>
      <c r="XK1576" s="31"/>
      <c r="XL1576" s="31"/>
      <c r="XM1576" s="31"/>
      <c r="XN1576" s="31"/>
      <c r="XO1576" s="31"/>
      <c r="XP1576" s="38"/>
      <c r="XQ1576" s="31" t="s">
        <v>5510</v>
      </c>
      <c r="XR1576" s="31"/>
      <c r="XS1576" s="31"/>
      <c r="XT1576" s="31"/>
      <c r="XU1576" s="31"/>
      <c r="XV1576" s="31"/>
      <c r="XW1576" s="31"/>
      <c r="XX1576" s="38"/>
      <c r="XY1576" s="31" t="s">
        <v>5510</v>
      </c>
      <c r="XZ1576" s="31"/>
      <c r="YA1576" s="31"/>
      <c r="YB1576" s="31"/>
      <c r="YC1576" s="31"/>
      <c r="YD1576" s="31"/>
      <c r="YE1576" s="31"/>
      <c r="YF1576" s="38"/>
      <c r="YG1576" s="31" t="s">
        <v>5510</v>
      </c>
      <c r="YH1576" s="31"/>
      <c r="YI1576" s="31"/>
      <c r="YJ1576" s="31"/>
      <c r="YK1576" s="31"/>
      <c r="YL1576" s="31"/>
      <c r="YM1576" s="31"/>
      <c r="YN1576" s="38"/>
      <c r="YO1576" s="31" t="s">
        <v>5510</v>
      </c>
      <c r="YP1576" s="31"/>
      <c r="YQ1576" s="31"/>
      <c r="YR1576" s="31"/>
      <c r="YS1576" s="31"/>
      <c r="YT1576" s="31"/>
      <c r="YU1576" s="31"/>
      <c r="YV1576" s="38"/>
      <c r="YW1576" s="31" t="s">
        <v>5510</v>
      </c>
      <c r="YX1576" s="31"/>
      <c r="YY1576" s="31"/>
      <c r="YZ1576" s="31"/>
      <c r="ZA1576" s="31"/>
      <c r="ZB1576" s="31"/>
      <c r="ZC1576" s="31"/>
      <c r="ZD1576" s="38"/>
      <c r="ZE1576" s="31" t="s">
        <v>5510</v>
      </c>
      <c r="ZF1576" s="31"/>
      <c r="ZG1576" s="31"/>
      <c r="ZH1576" s="31"/>
      <c r="ZI1576" s="31"/>
      <c r="ZJ1576" s="31"/>
      <c r="ZK1576" s="31"/>
      <c r="ZL1576" s="38"/>
      <c r="ZM1576" s="31" t="s">
        <v>5510</v>
      </c>
      <c r="ZN1576" s="31"/>
      <c r="ZO1576" s="31"/>
      <c r="ZP1576" s="31"/>
      <c r="ZQ1576" s="31"/>
      <c r="ZR1576" s="31"/>
      <c r="ZS1576" s="31"/>
      <c r="ZT1576" s="38"/>
      <c r="ZU1576" s="31" t="s">
        <v>5510</v>
      </c>
      <c r="ZV1576" s="31"/>
      <c r="ZW1576" s="31"/>
      <c r="ZX1576" s="31"/>
      <c r="ZY1576" s="31"/>
      <c r="ZZ1576" s="31"/>
      <c r="AAA1576" s="31"/>
      <c r="AAB1576" s="38"/>
      <c r="AAC1576" s="31" t="s">
        <v>5510</v>
      </c>
      <c r="AAD1576" s="31"/>
      <c r="AAE1576" s="31"/>
      <c r="AAF1576" s="31"/>
      <c r="AAG1576" s="31"/>
      <c r="AAH1576" s="31"/>
      <c r="AAI1576" s="31"/>
      <c r="AAJ1576" s="38"/>
      <c r="AAK1576" s="31" t="s">
        <v>5510</v>
      </c>
      <c r="AAL1576" s="31"/>
      <c r="AAM1576" s="31"/>
      <c r="AAN1576" s="31"/>
      <c r="AAO1576" s="31"/>
      <c r="AAP1576" s="31"/>
      <c r="AAQ1576" s="31"/>
      <c r="AAR1576" s="38"/>
      <c r="AAS1576" s="31" t="s">
        <v>5510</v>
      </c>
      <c r="AAT1576" s="31"/>
      <c r="AAU1576" s="31"/>
      <c r="AAV1576" s="31"/>
      <c r="AAW1576" s="31"/>
      <c r="AAX1576" s="31"/>
      <c r="AAY1576" s="31"/>
      <c r="AAZ1576" s="38"/>
      <c r="ABA1576" s="31" t="s">
        <v>5510</v>
      </c>
      <c r="ABB1576" s="31"/>
      <c r="ABC1576" s="31"/>
      <c r="ABD1576" s="31"/>
      <c r="ABE1576" s="31"/>
      <c r="ABF1576" s="31"/>
      <c r="ABG1576" s="31"/>
      <c r="ABH1576" s="38"/>
      <c r="ABI1576" s="31" t="s">
        <v>5510</v>
      </c>
      <c r="ABJ1576" s="31"/>
      <c r="ABK1576" s="31"/>
      <c r="ABL1576" s="31"/>
      <c r="ABM1576" s="31"/>
      <c r="ABN1576" s="31"/>
      <c r="ABO1576" s="31"/>
      <c r="ABP1576" s="38"/>
      <c r="ABQ1576" s="31" t="s">
        <v>5510</v>
      </c>
      <c r="ABR1576" s="31"/>
      <c r="ABS1576" s="31"/>
      <c r="ABT1576" s="31"/>
      <c r="ABU1576" s="31"/>
      <c r="ABV1576" s="31"/>
      <c r="ABW1576" s="31"/>
      <c r="ABX1576" s="38"/>
      <c r="ABY1576" s="31" t="s">
        <v>5510</v>
      </c>
      <c r="ABZ1576" s="31"/>
      <c r="ACA1576" s="31"/>
      <c r="ACB1576" s="31"/>
      <c r="ACC1576" s="31"/>
      <c r="ACD1576" s="31"/>
      <c r="ACE1576" s="31"/>
      <c r="ACF1576" s="38"/>
      <c r="ACG1576" s="31" t="s">
        <v>5510</v>
      </c>
      <c r="ACH1576" s="31"/>
      <c r="ACI1576" s="31"/>
      <c r="ACJ1576" s="31"/>
      <c r="ACK1576" s="31"/>
      <c r="ACL1576" s="31"/>
      <c r="ACM1576" s="31"/>
      <c r="ACN1576" s="38"/>
      <c r="ACO1576" s="31" t="s">
        <v>5510</v>
      </c>
      <c r="ACP1576" s="31"/>
      <c r="ACQ1576" s="31"/>
      <c r="ACR1576" s="31"/>
      <c r="ACS1576" s="31"/>
      <c r="ACT1576" s="31"/>
      <c r="ACU1576" s="31"/>
      <c r="ACV1576" s="38"/>
      <c r="ACW1576" s="31" t="s">
        <v>5510</v>
      </c>
      <c r="ACX1576" s="31"/>
      <c r="ACY1576" s="31"/>
      <c r="ACZ1576" s="31"/>
      <c r="ADA1576" s="31"/>
      <c r="ADB1576" s="31"/>
      <c r="ADC1576" s="31"/>
      <c r="ADD1576" s="38"/>
      <c r="ADE1576" s="31" t="s">
        <v>5510</v>
      </c>
      <c r="ADF1576" s="31"/>
      <c r="ADG1576" s="31"/>
      <c r="ADH1576" s="31"/>
      <c r="ADI1576" s="31"/>
      <c r="ADJ1576" s="31"/>
      <c r="ADK1576" s="31"/>
      <c r="ADL1576" s="38"/>
      <c r="ADM1576" s="31" t="s">
        <v>5510</v>
      </c>
      <c r="ADN1576" s="31"/>
      <c r="ADO1576" s="31"/>
      <c r="ADP1576" s="31"/>
      <c r="ADQ1576" s="31"/>
      <c r="ADR1576" s="31"/>
      <c r="ADS1576" s="31"/>
      <c r="ADT1576" s="38"/>
      <c r="ADU1576" s="31" t="s">
        <v>5510</v>
      </c>
      <c r="ADV1576" s="31"/>
      <c r="ADW1576" s="31"/>
      <c r="ADX1576" s="31"/>
      <c r="ADY1576" s="31"/>
      <c r="ADZ1576" s="31"/>
      <c r="AEA1576" s="31"/>
      <c r="AEB1576" s="38"/>
      <c r="AEC1576" s="31" t="s">
        <v>5510</v>
      </c>
      <c r="AED1576" s="31"/>
      <c r="AEE1576" s="31"/>
      <c r="AEF1576" s="31"/>
      <c r="AEG1576" s="31"/>
      <c r="AEH1576" s="31"/>
      <c r="AEI1576" s="31"/>
      <c r="AEJ1576" s="38"/>
      <c r="AEK1576" s="31" t="s">
        <v>5510</v>
      </c>
      <c r="AEL1576" s="31"/>
      <c r="AEM1576" s="31"/>
      <c r="AEN1576" s="31"/>
      <c r="AEO1576" s="31"/>
      <c r="AEP1576" s="31"/>
      <c r="AEQ1576" s="31"/>
      <c r="AER1576" s="38"/>
      <c r="AES1576" s="31" t="s">
        <v>5510</v>
      </c>
      <c r="AET1576" s="31"/>
      <c r="AEU1576" s="31"/>
      <c r="AEV1576" s="31"/>
      <c r="AEW1576" s="31"/>
      <c r="AEX1576" s="31"/>
      <c r="AEY1576" s="31"/>
      <c r="AEZ1576" s="38"/>
      <c r="AFA1576" s="31" t="s">
        <v>5510</v>
      </c>
      <c r="AFB1576" s="31"/>
      <c r="AFC1576" s="31"/>
      <c r="AFD1576" s="31"/>
      <c r="AFE1576" s="31"/>
      <c r="AFF1576" s="31"/>
      <c r="AFG1576" s="31"/>
      <c r="AFH1576" s="38"/>
      <c r="AFI1576" s="31" t="s">
        <v>5510</v>
      </c>
      <c r="AFJ1576" s="31"/>
      <c r="AFK1576" s="31"/>
      <c r="AFL1576" s="31"/>
      <c r="AFM1576" s="31"/>
      <c r="AFN1576" s="31"/>
      <c r="AFO1576" s="31"/>
      <c r="AFP1576" s="38"/>
      <c r="AFQ1576" s="31" t="s">
        <v>5510</v>
      </c>
      <c r="AFR1576" s="31"/>
      <c r="AFS1576" s="31"/>
      <c r="AFT1576" s="31"/>
      <c r="AFU1576" s="31"/>
      <c r="AFV1576" s="31"/>
      <c r="AFW1576" s="31"/>
      <c r="AFX1576" s="38"/>
      <c r="AFY1576" s="31" t="s">
        <v>5510</v>
      </c>
      <c r="AFZ1576" s="31"/>
      <c r="AGA1576" s="31"/>
      <c r="AGB1576" s="31"/>
      <c r="AGC1576" s="31"/>
      <c r="AGD1576" s="31"/>
      <c r="AGE1576" s="31"/>
      <c r="AGF1576" s="38"/>
      <c r="AGG1576" s="31" t="s">
        <v>5510</v>
      </c>
      <c r="AGH1576" s="31"/>
      <c r="AGI1576" s="31"/>
      <c r="AGJ1576" s="31"/>
      <c r="AGK1576" s="31"/>
      <c r="AGL1576" s="31"/>
      <c r="AGM1576" s="31"/>
      <c r="AGN1576" s="38"/>
      <c r="AGO1576" s="31" t="s">
        <v>5510</v>
      </c>
      <c r="AGP1576" s="31"/>
      <c r="AGQ1576" s="31"/>
      <c r="AGR1576" s="31"/>
      <c r="AGS1576" s="31"/>
      <c r="AGT1576" s="31"/>
      <c r="AGU1576" s="31"/>
      <c r="AGV1576" s="38"/>
      <c r="AGW1576" s="31" t="s">
        <v>5510</v>
      </c>
      <c r="AGX1576" s="31"/>
      <c r="AGY1576" s="31"/>
      <c r="AGZ1576" s="31"/>
      <c r="AHA1576" s="31"/>
      <c r="AHB1576" s="31"/>
      <c r="AHC1576" s="31"/>
      <c r="AHD1576" s="38"/>
      <c r="AHE1576" s="31" t="s">
        <v>5510</v>
      </c>
      <c r="AHF1576" s="31"/>
      <c r="AHG1576" s="31"/>
      <c r="AHH1576" s="31"/>
      <c r="AHI1576" s="31"/>
      <c r="AHJ1576" s="31"/>
      <c r="AHK1576" s="31"/>
      <c r="AHL1576" s="38"/>
      <c r="AHM1576" s="31" t="s">
        <v>5510</v>
      </c>
      <c r="AHN1576" s="31"/>
      <c r="AHO1576" s="31"/>
      <c r="AHP1576" s="31"/>
      <c r="AHQ1576" s="31"/>
      <c r="AHR1576" s="31"/>
      <c r="AHS1576" s="31"/>
      <c r="AHT1576" s="38"/>
      <c r="AHU1576" s="31" t="s">
        <v>5510</v>
      </c>
      <c r="AHV1576" s="31"/>
      <c r="AHW1576" s="31"/>
      <c r="AHX1576" s="31"/>
      <c r="AHY1576" s="31"/>
      <c r="AHZ1576" s="31"/>
      <c r="AIA1576" s="31"/>
      <c r="AIB1576" s="38"/>
      <c r="AIC1576" s="31" t="s">
        <v>5510</v>
      </c>
      <c r="AID1576" s="31"/>
      <c r="AIE1576" s="31"/>
      <c r="AIF1576" s="31"/>
      <c r="AIG1576" s="31"/>
      <c r="AIH1576" s="31"/>
      <c r="AII1576" s="31"/>
      <c r="AIJ1576" s="38"/>
      <c r="AIK1576" s="31" t="s">
        <v>5510</v>
      </c>
      <c r="AIL1576" s="31"/>
      <c r="AIM1576" s="31"/>
      <c r="AIN1576" s="31"/>
      <c r="AIO1576" s="31"/>
      <c r="AIP1576" s="31"/>
      <c r="AIQ1576" s="31"/>
      <c r="AIR1576" s="38"/>
      <c r="AIS1576" s="31" t="s">
        <v>5510</v>
      </c>
      <c r="AIT1576" s="31"/>
      <c r="AIU1576" s="31"/>
      <c r="AIV1576" s="31"/>
      <c r="AIW1576" s="31"/>
      <c r="AIX1576" s="31"/>
      <c r="AIY1576" s="31"/>
      <c r="AIZ1576" s="38"/>
      <c r="AJA1576" s="31" t="s">
        <v>5510</v>
      </c>
      <c r="AJB1576" s="31"/>
      <c r="AJC1576" s="31"/>
      <c r="AJD1576" s="31"/>
      <c r="AJE1576" s="31"/>
      <c r="AJF1576" s="31"/>
      <c r="AJG1576" s="31"/>
      <c r="AJH1576" s="38"/>
      <c r="AJI1576" s="31" t="s">
        <v>5510</v>
      </c>
      <c r="AJJ1576" s="31"/>
      <c r="AJK1576" s="31"/>
      <c r="AJL1576" s="31"/>
      <c r="AJM1576" s="31"/>
      <c r="AJN1576" s="31"/>
      <c r="AJO1576" s="31"/>
      <c r="AJP1576" s="38"/>
      <c r="AJQ1576" s="31" t="s">
        <v>5510</v>
      </c>
      <c r="AJR1576" s="31"/>
      <c r="AJS1576" s="31"/>
      <c r="AJT1576" s="31"/>
      <c r="AJU1576" s="31"/>
      <c r="AJV1576" s="31"/>
      <c r="AJW1576" s="31"/>
      <c r="AJX1576" s="38"/>
      <c r="AJY1576" s="31" t="s">
        <v>5510</v>
      </c>
      <c r="AJZ1576" s="31"/>
      <c r="AKA1576" s="31"/>
      <c r="AKB1576" s="31"/>
      <c r="AKC1576" s="31"/>
      <c r="AKD1576" s="31"/>
      <c r="AKE1576" s="31"/>
      <c r="AKF1576" s="38"/>
      <c r="AKG1576" s="31" t="s">
        <v>5510</v>
      </c>
      <c r="AKH1576" s="31"/>
      <c r="AKI1576" s="31"/>
      <c r="AKJ1576" s="31"/>
      <c r="AKK1576" s="31"/>
      <c r="AKL1576" s="31"/>
      <c r="AKM1576" s="31"/>
      <c r="AKN1576" s="38"/>
      <c r="AKO1576" s="31" t="s">
        <v>5510</v>
      </c>
      <c r="AKP1576" s="31"/>
      <c r="AKQ1576" s="31"/>
      <c r="AKR1576" s="31"/>
      <c r="AKS1576" s="31"/>
      <c r="AKT1576" s="31"/>
      <c r="AKU1576" s="31"/>
      <c r="AKV1576" s="38"/>
      <c r="AKW1576" s="31" t="s">
        <v>5510</v>
      </c>
      <c r="AKX1576" s="31"/>
      <c r="AKY1576" s="31"/>
      <c r="AKZ1576" s="31"/>
      <c r="ALA1576" s="31"/>
      <c r="ALB1576" s="31"/>
      <c r="ALC1576" s="31"/>
      <c r="ALD1576" s="38"/>
      <c r="ALE1576" s="31" t="s">
        <v>5510</v>
      </c>
      <c r="ALF1576" s="31"/>
      <c r="ALG1576" s="31"/>
      <c r="ALH1576" s="31"/>
      <c r="ALI1576" s="31"/>
      <c r="ALJ1576" s="31"/>
      <c r="ALK1576" s="31"/>
      <c r="ALL1576" s="38"/>
      <c r="ALM1576" s="31" t="s">
        <v>5510</v>
      </c>
      <c r="ALN1576" s="31"/>
      <c r="ALO1576" s="31"/>
      <c r="ALP1576" s="31"/>
      <c r="ALQ1576" s="31"/>
      <c r="ALR1576" s="31"/>
      <c r="ALS1576" s="31"/>
      <c r="ALT1576" s="38"/>
      <c r="ALU1576" s="31" t="s">
        <v>5510</v>
      </c>
      <c r="ALV1576" s="31"/>
      <c r="ALW1576" s="31"/>
      <c r="ALX1576" s="31"/>
      <c r="ALY1576" s="31"/>
      <c r="ALZ1576" s="31"/>
      <c r="AMA1576" s="31"/>
      <c r="AMB1576" s="38"/>
      <c r="AMC1576" s="31" t="s">
        <v>5510</v>
      </c>
      <c r="AMD1576" s="31"/>
      <c r="AME1576" s="31"/>
      <c r="AMF1576" s="31"/>
      <c r="AMG1576" s="31"/>
      <c r="AMH1576" s="31"/>
      <c r="AMI1576" s="31"/>
      <c r="AMJ1576" s="38"/>
      <c r="AMK1576" s="31" t="s">
        <v>5510</v>
      </c>
      <c r="AML1576" s="31"/>
      <c r="AMM1576" s="31"/>
      <c r="AMN1576" s="31"/>
      <c r="AMO1576" s="31"/>
      <c r="AMP1576" s="31"/>
      <c r="AMQ1576" s="31"/>
      <c r="AMR1576" s="38"/>
      <c r="AMS1576" s="31" t="s">
        <v>5510</v>
      </c>
      <c r="AMT1576" s="31"/>
      <c r="AMU1576" s="31"/>
      <c r="AMV1576" s="31"/>
      <c r="AMW1576" s="31"/>
      <c r="AMX1576" s="31"/>
      <c r="AMY1576" s="31"/>
      <c r="AMZ1576" s="38"/>
      <c r="ANA1576" s="31" t="s">
        <v>5510</v>
      </c>
      <c r="ANB1576" s="31"/>
      <c r="ANC1576" s="31"/>
      <c r="AND1576" s="31"/>
      <c r="ANE1576" s="31"/>
      <c r="ANF1576" s="31"/>
      <c r="ANG1576" s="31"/>
      <c r="ANH1576" s="38"/>
      <c r="ANI1576" s="31" t="s">
        <v>5510</v>
      </c>
      <c r="ANJ1576" s="31"/>
      <c r="ANK1576" s="31"/>
      <c r="ANL1576" s="31"/>
      <c r="ANM1576" s="31"/>
      <c r="ANN1576" s="31"/>
      <c r="ANO1576" s="31"/>
      <c r="ANP1576" s="38"/>
      <c r="ANQ1576" s="31" t="s">
        <v>5510</v>
      </c>
      <c r="ANR1576" s="31"/>
      <c r="ANS1576" s="31"/>
      <c r="ANT1576" s="31"/>
      <c r="ANU1576" s="31"/>
      <c r="ANV1576" s="31"/>
      <c r="ANW1576" s="31"/>
      <c r="ANX1576" s="38"/>
      <c r="ANY1576" s="31" t="s">
        <v>5510</v>
      </c>
      <c r="ANZ1576" s="31"/>
      <c r="AOA1576" s="31"/>
      <c r="AOB1576" s="31"/>
      <c r="AOC1576" s="31"/>
      <c r="AOD1576" s="31"/>
      <c r="AOE1576" s="31"/>
      <c r="AOF1576" s="38"/>
      <c r="AOG1576" s="31" t="s">
        <v>5510</v>
      </c>
      <c r="AOH1576" s="31"/>
      <c r="AOI1576" s="31"/>
      <c r="AOJ1576" s="31"/>
      <c r="AOK1576" s="31"/>
      <c r="AOL1576" s="31"/>
      <c r="AOM1576" s="31"/>
      <c r="AON1576" s="38"/>
      <c r="AOO1576" s="31" t="s">
        <v>5510</v>
      </c>
      <c r="AOP1576" s="31"/>
      <c r="AOQ1576" s="31"/>
      <c r="AOR1576" s="31"/>
      <c r="AOS1576" s="31"/>
      <c r="AOT1576" s="31"/>
      <c r="AOU1576" s="31"/>
      <c r="AOV1576" s="38"/>
      <c r="AOW1576" s="31" t="s">
        <v>5510</v>
      </c>
      <c r="AOX1576" s="31"/>
      <c r="AOY1576" s="31"/>
      <c r="AOZ1576" s="31"/>
      <c r="APA1576" s="31"/>
      <c r="APB1576" s="31"/>
      <c r="APC1576" s="31"/>
      <c r="APD1576" s="38"/>
      <c r="APE1576" s="31" t="s">
        <v>5510</v>
      </c>
      <c r="APF1576" s="31"/>
      <c r="APG1576" s="31"/>
      <c r="APH1576" s="31"/>
      <c r="API1576" s="31"/>
      <c r="APJ1576" s="31"/>
      <c r="APK1576" s="31"/>
      <c r="APL1576" s="38"/>
      <c r="APM1576" s="31" t="s">
        <v>5510</v>
      </c>
      <c r="APN1576" s="31"/>
      <c r="APO1576" s="31"/>
      <c r="APP1576" s="31"/>
      <c r="APQ1576" s="31"/>
      <c r="APR1576" s="31"/>
      <c r="APS1576" s="31"/>
      <c r="APT1576" s="38"/>
      <c r="APU1576" s="31" t="s">
        <v>5510</v>
      </c>
      <c r="APV1576" s="31"/>
      <c r="APW1576" s="31"/>
      <c r="APX1576" s="31"/>
      <c r="APY1576" s="31"/>
      <c r="APZ1576" s="31"/>
      <c r="AQA1576" s="31"/>
      <c r="AQB1576" s="38"/>
      <c r="AQC1576" s="31" t="s">
        <v>5510</v>
      </c>
      <c r="AQD1576" s="31"/>
      <c r="AQE1576" s="31"/>
      <c r="AQF1576" s="31"/>
      <c r="AQG1576" s="31"/>
      <c r="AQH1576" s="31"/>
      <c r="AQI1576" s="31"/>
      <c r="AQJ1576" s="38"/>
      <c r="AQK1576" s="31" t="s">
        <v>5510</v>
      </c>
      <c r="AQL1576" s="31"/>
      <c r="AQM1576" s="31"/>
      <c r="AQN1576" s="31"/>
      <c r="AQO1576" s="31"/>
      <c r="AQP1576" s="31"/>
      <c r="AQQ1576" s="31"/>
      <c r="AQR1576" s="38"/>
      <c r="AQS1576" s="31" t="s">
        <v>5510</v>
      </c>
      <c r="AQT1576" s="31"/>
      <c r="AQU1576" s="31"/>
      <c r="AQV1576" s="31"/>
      <c r="AQW1576" s="31"/>
      <c r="AQX1576" s="31"/>
      <c r="AQY1576" s="31"/>
      <c r="AQZ1576" s="38"/>
      <c r="ARA1576" s="31" t="s">
        <v>5510</v>
      </c>
      <c r="ARB1576" s="31"/>
      <c r="ARC1576" s="31"/>
      <c r="ARD1576" s="31"/>
      <c r="ARE1576" s="31"/>
      <c r="ARF1576" s="31"/>
      <c r="ARG1576" s="31"/>
      <c r="ARH1576" s="38"/>
      <c r="ARI1576" s="31" t="s">
        <v>5510</v>
      </c>
      <c r="ARJ1576" s="31"/>
      <c r="ARK1576" s="31"/>
      <c r="ARL1576" s="31"/>
      <c r="ARM1576" s="31"/>
      <c r="ARN1576" s="31"/>
      <c r="ARO1576" s="31"/>
      <c r="ARP1576" s="38"/>
      <c r="ARQ1576" s="31" t="s">
        <v>5510</v>
      </c>
      <c r="ARR1576" s="31"/>
      <c r="ARS1576" s="31"/>
      <c r="ART1576" s="31"/>
      <c r="ARU1576" s="31"/>
      <c r="ARV1576" s="31"/>
      <c r="ARW1576" s="31"/>
      <c r="ARX1576" s="38"/>
      <c r="ARY1576" s="31" t="s">
        <v>5510</v>
      </c>
      <c r="ARZ1576" s="31"/>
      <c r="ASA1576" s="31"/>
      <c r="ASB1576" s="31"/>
      <c r="ASC1576" s="31"/>
      <c r="ASD1576" s="31"/>
      <c r="ASE1576" s="31"/>
      <c r="ASF1576" s="38"/>
      <c r="ASG1576" s="31" t="s">
        <v>5510</v>
      </c>
      <c r="ASH1576" s="31"/>
      <c r="ASI1576" s="31"/>
      <c r="ASJ1576" s="31"/>
      <c r="ASK1576" s="31"/>
      <c r="ASL1576" s="31"/>
      <c r="ASM1576" s="31"/>
      <c r="ASN1576" s="38"/>
      <c r="ASO1576" s="31" t="s">
        <v>5510</v>
      </c>
      <c r="ASP1576" s="31"/>
      <c r="ASQ1576" s="31"/>
      <c r="ASR1576" s="31"/>
      <c r="ASS1576" s="31"/>
      <c r="AST1576" s="31"/>
      <c r="ASU1576" s="31"/>
      <c r="ASV1576" s="38"/>
      <c r="ASW1576" s="31" t="s">
        <v>5510</v>
      </c>
      <c r="ASX1576" s="31"/>
      <c r="ASY1576" s="31"/>
      <c r="ASZ1576" s="31"/>
      <c r="ATA1576" s="31"/>
      <c r="ATB1576" s="31"/>
      <c r="ATC1576" s="31"/>
      <c r="ATD1576" s="38"/>
      <c r="ATE1576" s="31" t="s">
        <v>5510</v>
      </c>
      <c r="ATF1576" s="31"/>
      <c r="ATG1576" s="31"/>
      <c r="ATH1576" s="31"/>
      <c r="ATI1576" s="31"/>
      <c r="ATJ1576" s="31"/>
      <c r="ATK1576" s="31"/>
      <c r="ATL1576" s="38"/>
      <c r="ATM1576" s="31" t="s">
        <v>5510</v>
      </c>
      <c r="ATN1576" s="31"/>
      <c r="ATO1576" s="31"/>
      <c r="ATP1576" s="31"/>
      <c r="ATQ1576" s="31"/>
      <c r="ATR1576" s="31"/>
      <c r="ATS1576" s="31"/>
      <c r="ATT1576" s="38"/>
      <c r="ATU1576" s="31" t="s">
        <v>5510</v>
      </c>
      <c r="ATV1576" s="31"/>
      <c r="ATW1576" s="31"/>
      <c r="ATX1576" s="31"/>
      <c r="ATY1576" s="31"/>
      <c r="ATZ1576" s="31"/>
      <c r="AUA1576" s="31"/>
      <c r="AUB1576" s="38"/>
      <c r="AUC1576" s="31" t="s">
        <v>5510</v>
      </c>
      <c r="AUD1576" s="31"/>
      <c r="AUE1576" s="31"/>
      <c r="AUF1576" s="31"/>
      <c r="AUG1576" s="31"/>
      <c r="AUH1576" s="31"/>
      <c r="AUI1576" s="31"/>
      <c r="AUJ1576" s="38"/>
      <c r="AUK1576" s="31" t="s">
        <v>5510</v>
      </c>
      <c r="AUL1576" s="31"/>
      <c r="AUM1576" s="31"/>
      <c r="AUN1576" s="31"/>
      <c r="AUO1576" s="31"/>
      <c r="AUP1576" s="31"/>
      <c r="AUQ1576" s="31"/>
      <c r="AUR1576" s="38"/>
      <c r="AUS1576" s="31" t="s">
        <v>5510</v>
      </c>
      <c r="AUT1576" s="31"/>
      <c r="AUU1576" s="31"/>
      <c r="AUV1576" s="31"/>
      <c r="AUW1576" s="31"/>
      <c r="AUX1576" s="31"/>
      <c r="AUY1576" s="31"/>
      <c r="AUZ1576" s="38"/>
      <c r="AVA1576" s="31" t="s">
        <v>5510</v>
      </c>
      <c r="AVB1576" s="31"/>
      <c r="AVC1576" s="31"/>
      <c r="AVD1576" s="31"/>
      <c r="AVE1576" s="31"/>
      <c r="AVF1576" s="31"/>
      <c r="AVG1576" s="31"/>
      <c r="AVH1576" s="38"/>
      <c r="AVI1576" s="31" t="s">
        <v>5510</v>
      </c>
      <c r="AVJ1576" s="31"/>
      <c r="AVK1576" s="31"/>
      <c r="AVL1576" s="31"/>
      <c r="AVM1576" s="31"/>
      <c r="AVN1576" s="31"/>
      <c r="AVO1576" s="31"/>
      <c r="AVP1576" s="38"/>
      <c r="AVQ1576" s="31" t="s">
        <v>5510</v>
      </c>
      <c r="AVR1576" s="31"/>
      <c r="AVS1576" s="31"/>
      <c r="AVT1576" s="31"/>
      <c r="AVU1576" s="31"/>
      <c r="AVV1576" s="31"/>
      <c r="AVW1576" s="31"/>
      <c r="AVX1576" s="38"/>
      <c r="AVY1576" s="31" t="s">
        <v>5510</v>
      </c>
      <c r="AVZ1576" s="31"/>
      <c r="AWA1576" s="31"/>
      <c r="AWB1576" s="31"/>
      <c r="AWC1576" s="31"/>
      <c r="AWD1576" s="31"/>
      <c r="AWE1576" s="31"/>
      <c r="AWF1576" s="38"/>
      <c r="AWG1576" s="31" t="s">
        <v>5510</v>
      </c>
      <c r="AWH1576" s="31"/>
      <c r="AWI1576" s="31"/>
      <c r="AWJ1576" s="31"/>
      <c r="AWK1576" s="31"/>
      <c r="AWL1576" s="31"/>
      <c r="AWM1576" s="31"/>
      <c r="AWN1576" s="38"/>
      <c r="AWO1576" s="31" t="s">
        <v>5510</v>
      </c>
      <c r="AWP1576" s="31"/>
      <c r="AWQ1576" s="31"/>
      <c r="AWR1576" s="31"/>
      <c r="AWS1576" s="31"/>
      <c r="AWT1576" s="31"/>
      <c r="AWU1576" s="31"/>
      <c r="AWV1576" s="38"/>
      <c r="AWW1576" s="31" t="s">
        <v>5510</v>
      </c>
      <c r="AWX1576" s="31"/>
      <c r="AWY1576" s="31"/>
      <c r="AWZ1576" s="31"/>
      <c r="AXA1576" s="31"/>
      <c r="AXB1576" s="31"/>
      <c r="AXC1576" s="31"/>
      <c r="AXD1576" s="38"/>
      <c r="AXE1576" s="31" t="s">
        <v>5510</v>
      </c>
      <c r="AXF1576" s="31"/>
      <c r="AXG1576" s="31"/>
      <c r="AXH1576" s="31"/>
      <c r="AXI1576" s="31"/>
      <c r="AXJ1576" s="31"/>
      <c r="AXK1576" s="31"/>
      <c r="AXL1576" s="38"/>
      <c r="AXM1576" s="31" t="s">
        <v>5510</v>
      </c>
      <c r="AXN1576" s="31"/>
      <c r="AXO1576" s="31"/>
      <c r="AXP1576" s="31"/>
      <c r="AXQ1576" s="31"/>
      <c r="AXR1576" s="31"/>
      <c r="AXS1576" s="31"/>
      <c r="AXT1576" s="38"/>
      <c r="AXU1576" s="31" t="s">
        <v>5510</v>
      </c>
      <c r="AXV1576" s="31"/>
      <c r="AXW1576" s="31"/>
      <c r="AXX1576" s="31"/>
      <c r="AXY1576" s="31"/>
      <c r="AXZ1576" s="31"/>
      <c r="AYA1576" s="31"/>
      <c r="AYB1576" s="38"/>
      <c r="AYC1576" s="31" t="s">
        <v>5510</v>
      </c>
      <c r="AYD1576" s="31"/>
      <c r="AYE1576" s="31"/>
      <c r="AYF1576" s="31"/>
      <c r="AYG1576" s="31"/>
      <c r="AYH1576" s="31"/>
      <c r="AYI1576" s="31"/>
      <c r="AYJ1576" s="38"/>
      <c r="AYK1576" s="31" t="s">
        <v>5510</v>
      </c>
      <c r="AYL1576" s="31"/>
      <c r="AYM1576" s="31"/>
      <c r="AYN1576" s="31"/>
      <c r="AYO1576" s="31"/>
      <c r="AYP1576" s="31"/>
      <c r="AYQ1576" s="31"/>
      <c r="AYR1576" s="38"/>
      <c r="AYS1576" s="31" t="s">
        <v>5510</v>
      </c>
      <c r="AYT1576" s="31"/>
      <c r="AYU1576" s="31"/>
      <c r="AYV1576" s="31"/>
      <c r="AYW1576" s="31"/>
      <c r="AYX1576" s="31"/>
      <c r="AYY1576" s="31"/>
      <c r="AYZ1576" s="38"/>
      <c r="AZA1576" s="31" t="s">
        <v>5510</v>
      </c>
      <c r="AZB1576" s="31"/>
      <c r="AZC1576" s="31"/>
      <c r="AZD1576" s="31"/>
      <c r="AZE1576" s="31"/>
      <c r="AZF1576" s="31"/>
      <c r="AZG1576" s="31"/>
      <c r="AZH1576" s="38"/>
      <c r="AZI1576" s="31" t="s">
        <v>5510</v>
      </c>
      <c r="AZJ1576" s="31"/>
      <c r="AZK1576" s="31"/>
      <c r="AZL1576" s="31"/>
      <c r="AZM1576" s="31"/>
      <c r="AZN1576" s="31"/>
      <c r="AZO1576" s="31"/>
      <c r="AZP1576" s="38"/>
      <c r="AZQ1576" s="31" t="s">
        <v>5510</v>
      </c>
      <c r="AZR1576" s="31"/>
      <c r="AZS1576" s="31"/>
      <c r="AZT1576" s="31"/>
      <c r="AZU1576" s="31"/>
      <c r="AZV1576" s="31"/>
      <c r="AZW1576" s="31"/>
      <c r="AZX1576" s="38"/>
      <c r="AZY1576" s="31" t="s">
        <v>5510</v>
      </c>
      <c r="AZZ1576" s="31"/>
      <c r="BAA1576" s="31"/>
      <c r="BAB1576" s="31"/>
      <c r="BAC1576" s="31"/>
      <c r="BAD1576" s="31"/>
      <c r="BAE1576" s="31"/>
      <c r="BAF1576" s="38"/>
      <c r="BAG1576" s="31" t="s">
        <v>5510</v>
      </c>
      <c r="BAH1576" s="31"/>
      <c r="BAI1576" s="31"/>
      <c r="BAJ1576" s="31"/>
      <c r="BAK1576" s="31"/>
      <c r="BAL1576" s="31"/>
      <c r="BAM1576" s="31"/>
      <c r="BAN1576" s="38"/>
      <c r="BAO1576" s="31" t="s">
        <v>5510</v>
      </c>
      <c r="BAP1576" s="31"/>
      <c r="BAQ1576" s="31"/>
      <c r="BAR1576" s="31"/>
      <c r="BAS1576" s="31"/>
      <c r="BAT1576" s="31"/>
      <c r="BAU1576" s="31"/>
      <c r="BAV1576" s="38"/>
      <c r="BAW1576" s="31" t="s">
        <v>5510</v>
      </c>
      <c r="BAX1576" s="31"/>
      <c r="BAY1576" s="31"/>
      <c r="BAZ1576" s="31"/>
      <c r="BBA1576" s="31"/>
      <c r="BBB1576" s="31"/>
      <c r="BBC1576" s="31"/>
      <c r="BBD1576" s="38"/>
      <c r="BBE1576" s="31" t="s">
        <v>5510</v>
      </c>
      <c r="BBF1576" s="31"/>
      <c r="BBG1576" s="31"/>
      <c r="BBH1576" s="31"/>
      <c r="BBI1576" s="31"/>
      <c r="BBJ1576" s="31"/>
      <c r="BBK1576" s="31"/>
      <c r="BBL1576" s="38"/>
      <c r="BBM1576" s="31" t="s">
        <v>5510</v>
      </c>
      <c r="BBN1576" s="31"/>
      <c r="BBO1576" s="31"/>
      <c r="BBP1576" s="31"/>
      <c r="BBQ1576" s="31"/>
      <c r="BBR1576" s="31"/>
      <c r="BBS1576" s="31"/>
      <c r="BBT1576" s="38"/>
      <c r="BBU1576" s="31" t="s">
        <v>5510</v>
      </c>
      <c r="BBV1576" s="31"/>
      <c r="BBW1576" s="31"/>
      <c r="BBX1576" s="31"/>
      <c r="BBY1576" s="31"/>
      <c r="BBZ1576" s="31"/>
      <c r="BCA1576" s="31"/>
      <c r="BCB1576" s="38"/>
      <c r="BCC1576" s="31" t="s">
        <v>5510</v>
      </c>
      <c r="BCD1576" s="31"/>
      <c r="BCE1576" s="31"/>
      <c r="BCF1576" s="31"/>
      <c r="BCG1576" s="31"/>
      <c r="BCH1576" s="31"/>
      <c r="BCI1576" s="31"/>
      <c r="BCJ1576" s="38"/>
      <c r="BCK1576" s="31" t="s">
        <v>5510</v>
      </c>
      <c r="BCL1576" s="31"/>
      <c r="BCM1576" s="31"/>
      <c r="BCN1576" s="31"/>
      <c r="BCO1576" s="31"/>
      <c r="BCP1576" s="31"/>
      <c r="BCQ1576" s="31"/>
      <c r="BCR1576" s="38"/>
      <c r="BCS1576" s="31" t="s">
        <v>5510</v>
      </c>
      <c r="BCT1576" s="31"/>
      <c r="BCU1576" s="31"/>
      <c r="BCV1576" s="31"/>
      <c r="BCW1576" s="31"/>
      <c r="BCX1576" s="31"/>
      <c r="BCY1576" s="31"/>
      <c r="BCZ1576" s="38"/>
      <c r="BDA1576" s="31" t="s">
        <v>5510</v>
      </c>
      <c r="BDB1576" s="31"/>
      <c r="BDC1576" s="31"/>
      <c r="BDD1576" s="31"/>
      <c r="BDE1576" s="31"/>
      <c r="BDF1576" s="31"/>
      <c r="BDG1576" s="31"/>
      <c r="BDH1576" s="38"/>
      <c r="BDI1576" s="31" t="s">
        <v>5510</v>
      </c>
      <c r="BDJ1576" s="31"/>
      <c r="BDK1576" s="31"/>
      <c r="BDL1576" s="31"/>
      <c r="BDM1576" s="31"/>
      <c r="BDN1576" s="31"/>
      <c r="BDO1576" s="31"/>
      <c r="BDP1576" s="38"/>
      <c r="BDQ1576" s="31" t="s">
        <v>5510</v>
      </c>
      <c r="BDR1576" s="31"/>
      <c r="BDS1576" s="31"/>
      <c r="BDT1576" s="31"/>
      <c r="BDU1576" s="31"/>
      <c r="BDV1576" s="31"/>
      <c r="BDW1576" s="31"/>
      <c r="BDX1576" s="38"/>
      <c r="BDY1576" s="31" t="s">
        <v>5510</v>
      </c>
      <c r="BDZ1576" s="31"/>
      <c r="BEA1576" s="31"/>
      <c r="BEB1576" s="31"/>
      <c r="BEC1576" s="31"/>
      <c r="BED1576" s="31"/>
      <c r="BEE1576" s="31"/>
      <c r="BEF1576" s="38"/>
      <c r="BEG1576" s="31" t="s">
        <v>5510</v>
      </c>
      <c r="BEH1576" s="31"/>
      <c r="BEI1576" s="31"/>
      <c r="BEJ1576" s="31"/>
      <c r="BEK1576" s="31"/>
      <c r="BEL1576" s="31"/>
      <c r="BEM1576" s="31"/>
      <c r="BEN1576" s="38"/>
      <c r="BEO1576" s="31" t="s">
        <v>5510</v>
      </c>
      <c r="BEP1576" s="31"/>
      <c r="BEQ1576" s="31"/>
      <c r="BER1576" s="31"/>
      <c r="BES1576" s="31"/>
      <c r="BET1576" s="31"/>
      <c r="BEU1576" s="31"/>
      <c r="BEV1576" s="38"/>
      <c r="BEW1576" s="31" t="s">
        <v>5510</v>
      </c>
      <c r="BEX1576" s="31"/>
      <c r="BEY1576" s="31"/>
      <c r="BEZ1576" s="31"/>
      <c r="BFA1576" s="31"/>
      <c r="BFB1576" s="31"/>
      <c r="BFC1576" s="31"/>
      <c r="BFD1576" s="38"/>
      <c r="BFE1576" s="31" t="s">
        <v>5510</v>
      </c>
      <c r="BFF1576" s="31"/>
      <c r="BFG1576" s="31"/>
      <c r="BFH1576" s="31"/>
      <c r="BFI1576" s="31"/>
      <c r="BFJ1576" s="31"/>
      <c r="BFK1576" s="31"/>
      <c r="BFL1576" s="38"/>
      <c r="BFM1576" s="31" t="s">
        <v>5510</v>
      </c>
      <c r="BFN1576" s="31"/>
      <c r="BFO1576" s="31"/>
      <c r="BFP1576" s="31"/>
      <c r="BFQ1576" s="31"/>
      <c r="BFR1576" s="31"/>
      <c r="BFS1576" s="31"/>
      <c r="BFT1576" s="38"/>
      <c r="BFU1576" s="31" t="s">
        <v>5510</v>
      </c>
      <c r="BFV1576" s="31"/>
      <c r="BFW1576" s="31"/>
      <c r="BFX1576" s="31"/>
      <c r="BFY1576" s="31"/>
      <c r="BFZ1576" s="31"/>
      <c r="BGA1576" s="31"/>
      <c r="BGB1576" s="38"/>
      <c r="BGC1576" s="31" t="s">
        <v>5510</v>
      </c>
      <c r="BGD1576" s="31"/>
      <c r="BGE1576" s="31"/>
      <c r="BGF1576" s="31"/>
      <c r="BGG1576" s="31"/>
      <c r="BGH1576" s="31"/>
      <c r="BGI1576" s="31"/>
      <c r="BGJ1576" s="38"/>
      <c r="BGK1576" s="31" t="s">
        <v>5510</v>
      </c>
      <c r="BGL1576" s="31"/>
      <c r="BGM1576" s="31"/>
      <c r="BGN1576" s="31"/>
      <c r="BGO1576" s="31"/>
      <c r="BGP1576" s="31"/>
      <c r="BGQ1576" s="31"/>
      <c r="BGR1576" s="38"/>
      <c r="BGS1576" s="31" t="s">
        <v>5510</v>
      </c>
      <c r="BGT1576" s="31"/>
      <c r="BGU1576" s="31"/>
      <c r="BGV1576" s="31"/>
      <c r="BGW1576" s="31"/>
      <c r="BGX1576" s="31"/>
      <c r="BGY1576" s="31"/>
      <c r="BGZ1576" s="38"/>
      <c r="BHA1576" s="31" t="s">
        <v>5510</v>
      </c>
      <c r="BHB1576" s="31"/>
      <c r="BHC1576" s="31"/>
      <c r="BHD1576" s="31"/>
      <c r="BHE1576" s="31"/>
      <c r="BHF1576" s="31"/>
      <c r="BHG1576" s="31"/>
      <c r="BHH1576" s="38"/>
      <c r="BHI1576" s="31" t="s">
        <v>5510</v>
      </c>
      <c r="BHJ1576" s="31"/>
      <c r="BHK1576" s="31"/>
      <c r="BHL1576" s="31"/>
      <c r="BHM1576" s="31"/>
      <c r="BHN1576" s="31"/>
      <c r="BHO1576" s="31"/>
      <c r="BHP1576" s="38"/>
      <c r="BHQ1576" s="31" t="s">
        <v>5510</v>
      </c>
      <c r="BHR1576" s="31"/>
      <c r="BHS1576" s="31"/>
      <c r="BHT1576" s="31"/>
      <c r="BHU1576" s="31"/>
      <c r="BHV1576" s="31"/>
      <c r="BHW1576" s="31"/>
      <c r="BHX1576" s="38"/>
      <c r="BHY1576" s="31" t="s">
        <v>5510</v>
      </c>
      <c r="BHZ1576" s="31"/>
      <c r="BIA1576" s="31"/>
      <c r="BIB1576" s="31"/>
      <c r="BIC1576" s="31"/>
      <c r="BID1576" s="31"/>
      <c r="BIE1576" s="31"/>
      <c r="BIF1576" s="38"/>
      <c r="BIG1576" s="31" t="s">
        <v>5510</v>
      </c>
      <c r="BIH1576" s="31"/>
      <c r="BII1576" s="31"/>
      <c r="BIJ1576" s="31"/>
      <c r="BIK1576" s="31"/>
      <c r="BIL1576" s="31"/>
      <c r="BIM1576" s="31"/>
      <c r="BIN1576" s="38"/>
      <c r="BIO1576" s="31" t="s">
        <v>5510</v>
      </c>
      <c r="BIP1576" s="31"/>
      <c r="BIQ1576" s="31"/>
      <c r="BIR1576" s="31"/>
      <c r="BIS1576" s="31"/>
      <c r="BIT1576" s="31"/>
      <c r="BIU1576" s="31"/>
      <c r="BIV1576" s="38"/>
      <c r="BIW1576" s="31" t="s">
        <v>5510</v>
      </c>
      <c r="BIX1576" s="31"/>
      <c r="BIY1576" s="31"/>
      <c r="BIZ1576" s="31"/>
      <c r="BJA1576" s="31"/>
      <c r="BJB1576" s="31"/>
      <c r="BJC1576" s="31"/>
      <c r="BJD1576" s="38"/>
      <c r="BJE1576" s="31" t="s">
        <v>5510</v>
      </c>
      <c r="BJF1576" s="31"/>
      <c r="BJG1576" s="31"/>
      <c r="BJH1576" s="31"/>
      <c r="BJI1576" s="31"/>
      <c r="BJJ1576" s="31"/>
      <c r="BJK1576" s="31"/>
      <c r="BJL1576" s="38"/>
      <c r="BJM1576" s="31" t="s">
        <v>5510</v>
      </c>
      <c r="BJN1576" s="31"/>
      <c r="BJO1576" s="31"/>
      <c r="BJP1576" s="31"/>
      <c r="BJQ1576" s="31"/>
      <c r="BJR1576" s="31"/>
      <c r="BJS1576" s="31"/>
      <c r="BJT1576" s="38"/>
      <c r="BJU1576" s="31" t="s">
        <v>5510</v>
      </c>
      <c r="BJV1576" s="31"/>
      <c r="BJW1576" s="31"/>
      <c r="BJX1576" s="31"/>
      <c r="BJY1576" s="31"/>
      <c r="BJZ1576" s="31"/>
      <c r="BKA1576" s="31"/>
      <c r="BKB1576" s="38"/>
      <c r="BKC1576" s="31" t="s">
        <v>5510</v>
      </c>
      <c r="BKD1576" s="31"/>
      <c r="BKE1576" s="31"/>
      <c r="BKF1576" s="31"/>
      <c r="BKG1576" s="31"/>
      <c r="BKH1576" s="31"/>
      <c r="BKI1576" s="31"/>
      <c r="BKJ1576" s="38"/>
      <c r="BKK1576" s="31" t="s">
        <v>5510</v>
      </c>
      <c r="BKL1576" s="31"/>
      <c r="BKM1576" s="31"/>
      <c r="BKN1576" s="31"/>
      <c r="BKO1576" s="31"/>
      <c r="BKP1576" s="31"/>
      <c r="BKQ1576" s="31"/>
      <c r="BKR1576" s="38"/>
      <c r="BKS1576" s="31" t="s">
        <v>5510</v>
      </c>
      <c r="BKT1576" s="31"/>
      <c r="BKU1576" s="31"/>
      <c r="BKV1576" s="31"/>
      <c r="BKW1576" s="31"/>
      <c r="BKX1576" s="31"/>
      <c r="BKY1576" s="31"/>
      <c r="BKZ1576" s="38"/>
      <c r="BLA1576" s="31" t="s">
        <v>5510</v>
      </c>
      <c r="BLB1576" s="31"/>
      <c r="BLC1576" s="31"/>
      <c r="BLD1576" s="31"/>
      <c r="BLE1576" s="31"/>
      <c r="BLF1576" s="31"/>
      <c r="BLG1576" s="31"/>
      <c r="BLH1576" s="38"/>
      <c r="BLI1576" s="31" t="s">
        <v>5510</v>
      </c>
      <c r="BLJ1576" s="31"/>
      <c r="BLK1576" s="31"/>
      <c r="BLL1576" s="31"/>
      <c r="BLM1576" s="31"/>
      <c r="BLN1576" s="31"/>
      <c r="BLO1576" s="31"/>
      <c r="BLP1576" s="38"/>
      <c r="BLQ1576" s="31" t="s">
        <v>5510</v>
      </c>
      <c r="BLR1576" s="31"/>
      <c r="BLS1576" s="31"/>
      <c r="BLT1576" s="31"/>
      <c r="BLU1576" s="31"/>
      <c r="BLV1576" s="31"/>
      <c r="BLW1576" s="31"/>
      <c r="BLX1576" s="38"/>
      <c r="BLY1576" s="31" t="s">
        <v>5510</v>
      </c>
      <c r="BLZ1576" s="31"/>
      <c r="BMA1576" s="31"/>
      <c r="BMB1576" s="31"/>
      <c r="BMC1576" s="31"/>
      <c r="BMD1576" s="31"/>
      <c r="BME1576" s="31"/>
      <c r="BMF1576" s="38"/>
      <c r="BMG1576" s="31" t="s">
        <v>5510</v>
      </c>
      <c r="BMH1576" s="31"/>
      <c r="BMI1576" s="31"/>
      <c r="BMJ1576" s="31"/>
      <c r="BMK1576" s="31"/>
      <c r="BML1576" s="31"/>
      <c r="BMM1576" s="31"/>
      <c r="BMN1576" s="38"/>
      <c r="BMO1576" s="31" t="s">
        <v>5510</v>
      </c>
      <c r="BMP1576" s="31"/>
      <c r="BMQ1576" s="31"/>
      <c r="BMR1576" s="31"/>
      <c r="BMS1576" s="31"/>
      <c r="BMT1576" s="31"/>
      <c r="BMU1576" s="31"/>
      <c r="BMV1576" s="38"/>
      <c r="BMW1576" s="31" t="s">
        <v>5510</v>
      </c>
      <c r="BMX1576" s="31"/>
      <c r="BMY1576" s="31"/>
      <c r="BMZ1576" s="31"/>
      <c r="BNA1576" s="31"/>
      <c r="BNB1576" s="31"/>
      <c r="BNC1576" s="31"/>
      <c r="BND1576" s="38"/>
      <c r="BNE1576" s="31" t="s">
        <v>5510</v>
      </c>
      <c r="BNF1576" s="31"/>
      <c r="BNG1576" s="31"/>
      <c r="BNH1576" s="31"/>
      <c r="BNI1576" s="31"/>
      <c r="BNJ1576" s="31"/>
      <c r="BNK1576" s="31"/>
      <c r="BNL1576" s="38"/>
      <c r="BNM1576" s="31" t="s">
        <v>5510</v>
      </c>
      <c r="BNN1576" s="31"/>
      <c r="BNO1576" s="31"/>
      <c r="BNP1576" s="31"/>
      <c r="BNQ1576" s="31"/>
      <c r="BNR1576" s="31"/>
      <c r="BNS1576" s="31"/>
      <c r="BNT1576" s="38"/>
      <c r="BNU1576" s="31" t="s">
        <v>5510</v>
      </c>
      <c r="BNV1576" s="31"/>
      <c r="BNW1576" s="31"/>
      <c r="BNX1576" s="31"/>
      <c r="BNY1576" s="31"/>
      <c r="BNZ1576" s="31"/>
      <c r="BOA1576" s="31"/>
      <c r="BOB1576" s="38"/>
      <c r="BOC1576" s="31" t="s">
        <v>5510</v>
      </c>
      <c r="BOD1576" s="31"/>
      <c r="BOE1576" s="31"/>
      <c r="BOF1576" s="31"/>
      <c r="BOG1576" s="31"/>
      <c r="BOH1576" s="31"/>
      <c r="BOI1576" s="31"/>
      <c r="BOJ1576" s="38"/>
      <c r="BOK1576" s="31" t="s">
        <v>5510</v>
      </c>
      <c r="BOL1576" s="31"/>
      <c r="BOM1576" s="31"/>
      <c r="BON1576" s="31"/>
      <c r="BOO1576" s="31"/>
      <c r="BOP1576" s="31"/>
      <c r="BOQ1576" s="31"/>
      <c r="BOR1576" s="38"/>
      <c r="BOS1576" s="31" t="s">
        <v>5510</v>
      </c>
      <c r="BOT1576" s="31"/>
      <c r="BOU1576" s="31"/>
      <c r="BOV1576" s="31"/>
      <c r="BOW1576" s="31"/>
      <c r="BOX1576" s="31"/>
      <c r="BOY1576" s="31"/>
      <c r="BOZ1576" s="38"/>
      <c r="BPA1576" s="31" t="s">
        <v>5510</v>
      </c>
      <c r="BPB1576" s="31"/>
      <c r="BPC1576" s="31"/>
      <c r="BPD1576" s="31"/>
      <c r="BPE1576" s="31"/>
      <c r="BPF1576" s="31"/>
      <c r="BPG1576" s="31"/>
      <c r="BPH1576" s="38"/>
      <c r="BPI1576" s="31" t="s">
        <v>5510</v>
      </c>
      <c r="BPJ1576" s="31"/>
      <c r="BPK1576" s="31"/>
      <c r="BPL1576" s="31"/>
      <c r="BPM1576" s="31"/>
      <c r="BPN1576" s="31"/>
      <c r="BPO1576" s="31"/>
      <c r="BPP1576" s="38"/>
      <c r="BPQ1576" s="31" t="s">
        <v>5510</v>
      </c>
      <c r="BPR1576" s="31"/>
      <c r="BPS1576" s="31"/>
      <c r="BPT1576" s="31"/>
      <c r="BPU1576" s="31"/>
      <c r="BPV1576" s="31"/>
      <c r="BPW1576" s="31"/>
      <c r="BPX1576" s="38"/>
      <c r="BPY1576" s="31" t="s">
        <v>5510</v>
      </c>
      <c r="BPZ1576" s="31"/>
      <c r="BQA1576" s="31"/>
      <c r="BQB1576" s="31"/>
      <c r="BQC1576" s="31"/>
      <c r="BQD1576" s="31"/>
      <c r="BQE1576" s="31"/>
      <c r="BQF1576" s="38"/>
      <c r="BQG1576" s="31" t="s">
        <v>5510</v>
      </c>
      <c r="BQH1576" s="31"/>
      <c r="BQI1576" s="31"/>
      <c r="BQJ1576" s="31"/>
      <c r="BQK1576" s="31"/>
      <c r="BQL1576" s="31"/>
      <c r="BQM1576" s="31"/>
      <c r="BQN1576" s="38"/>
      <c r="BQO1576" s="31" t="s">
        <v>5510</v>
      </c>
      <c r="BQP1576" s="31"/>
      <c r="BQQ1576" s="31"/>
      <c r="BQR1576" s="31"/>
      <c r="BQS1576" s="31"/>
      <c r="BQT1576" s="31"/>
      <c r="BQU1576" s="31"/>
      <c r="BQV1576" s="38"/>
      <c r="BQW1576" s="31" t="s">
        <v>5510</v>
      </c>
      <c r="BQX1576" s="31"/>
      <c r="BQY1576" s="31"/>
      <c r="BQZ1576" s="31"/>
      <c r="BRA1576" s="31"/>
      <c r="BRB1576" s="31"/>
      <c r="BRC1576" s="31"/>
      <c r="BRD1576" s="38"/>
      <c r="BRE1576" s="31" t="s">
        <v>5510</v>
      </c>
      <c r="BRF1576" s="31"/>
      <c r="BRG1576" s="31"/>
      <c r="BRH1576" s="31"/>
      <c r="BRI1576" s="31"/>
      <c r="BRJ1576" s="31"/>
      <c r="BRK1576" s="31"/>
      <c r="BRL1576" s="38"/>
      <c r="BRM1576" s="31" t="s">
        <v>5510</v>
      </c>
      <c r="BRN1576" s="31"/>
      <c r="BRO1576" s="31"/>
      <c r="BRP1576" s="31"/>
      <c r="BRQ1576" s="31"/>
      <c r="BRR1576" s="31"/>
      <c r="BRS1576" s="31"/>
      <c r="BRT1576" s="38"/>
      <c r="BRU1576" s="31" t="s">
        <v>5510</v>
      </c>
      <c r="BRV1576" s="31"/>
      <c r="BRW1576" s="31"/>
      <c r="BRX1576" s="31"/>
      <c r="BRY1576" s="31"/>
      <c r="BRZ1576" s="31"/>
      <c r="BSA1576" s="31"/>
      <c r="BSB1576" s="38"/>
      <c r="BSC1576" s="31" t="s">
        <v>5510</v>
      </c>
      <c r="BSD1576" s="31"/>
      <c r="BSE1576" s="31"/>
      <c r="BSF1576" s="31"/>
      <c r="BSG1576" s="31"/>
      <c r="BSH1576" s="31"/>
      <c r="BSI1576" s="31"/>
      <c r="BSJ1576" s="38"/>
      <c r="BSK1576" s="31" t="s">
        <v>5510</v>
      </c>
      <c r="BSL1576" s="31"/>
      <c r="BSM1576" s="31"/>
      <c r="BSN1576" s="31"/>
      <c r="BSO1576" s="31"/>
      <c r="BSP1576" s="31"/>
      <c r="BSQ1576" s="31"/>
      <c r="BSR1576" s="38"/>
      <c r="BSS1576" s="31" t="s">
        <v>5510</v>
      </c>
      <c r="BST1576" s="31"/>
      <c r="BSU1576" s="31"/>
      <c r="BSV1576" s="31"/>
      <c r="BSW1576" s="31"/>
      <c r="BSX1576" s="31"/>
      <c r="BSY1576" s="31"/>
      <c r="BSZ1576" s="38"/>
      <c r="BTA1576" s="31" t="s">
        <v>5510</v>
      </c>
      <c r="BTB1576" s="31"/>
      <c r="BTC1576" s="31"/>
      <c r="BTD1576" s="31"/>
      <c r="BTE1576" s="31"/>
      <c r="BTF1576" s="31"/>
      <c r="BTG1576" s="31"/>
      <c r="BTH1576" s="38"/>
      <c r="BTI1576" s="31" t="s">
        <v>5510</v>
      </c>
      <c r="BTJ1576" s="31"/>
      <c r="BTK1576" s="31"/>
      <c r="BTL1576" s="31"/>
      <c r="BTM1576" s="31"/>
      <c r="BTN1576" s="31"/>
      <c r="BTO1576" s="31"/>
      <c r="BTP1576" s="38"/>
      <c r="BTQ1576" s="31" t="s">
        <v>5510</v>
      </c>
      <c r="BTR1576" s="31"/>
      <c r="BTS1576" s="31"/>
      <c r="BTT1576" s="31"/>
      <c r="BTU1576" s="31"/>
      <c r="BTV1576" s="31"/>
      <c r="BTW1576" s="31"/>
      <c r="BTX1576" s="38"/>
      <c r="BTY1576" s="31" t="s">
        <v>5510</v>
      </c>
      <c r="BTZ1576" s="31"/>
      <c r="BUA1576" s="31"/>
      <c r="BUB1576" s="31"/>
      <c r="BUC1576" s="31"/>
      <c r="BUD1576" s="31"/>
      <c r="BUE1576" s="31"/>
      <c r="BUF1576" s="38"/>
      <c r="BUG1576" s="31" t="s">
        <v>5510</v>
      </c>
      <c r="BUH1576" s="31"/>
      <c r="BUI1576" s="31"/>
      <c r="BUJ1576" s="31"/>
      <c r="BUK1576" s="31"/>
      <c r="BUL1576" s="31"/>
      <c r="BUM1576" s="31"/>
      <c r="BUN1576" s="38"/>
      <c r="BUO1576" s="31" t="s">
        <v>5510</v>
      </c>
      <c r="BUP1576" s="31"/>
      <c r="BUQ1576" s="31"/>
      <c r="BUR1576" s="31"/>
      <c r="BUS1576" s="31"/>
      <c r="BUT1576" s="31"/>
      <c r="BUU1576" s="31"/>
      <c r="BUV1576" s="38"/>
      <c r="BUW1576" s="31" t="s">
        <v>5510</v>
      </c>
      <c r="BUX1576" s="31"/>
      <c r="BUY1576" s="31"/>
      <c r="BUZ1576" s="31"/>
      <c r="BVA1576" s="31"/>
      <c r="BVB1576" s="31"/>
      <c r="BVC1576" s="31"/>
      <c r="BVD1576" s="38"/>
      <c r="BVE1576" s="31" t="s">
        <v>5510</v>
      </c>
      <c r="BVF1576" s="31"/>
      <c r="BVG1576" s="31"/>
      <c r="BVH1576" s="31"/>
      <c r="BVI1576" s="31"/>
      <c r="BVJ1576" s="31"/>
      <c r="BVK1576" s="31"/>
      <c r="BVL1576" s="38"/>
      <c r="BVM1576" s="31" t="s">
        <v>5510</v>
      </c>
      <c r="BVN1576" s="31"/>
      <c r="BVO1576" s="31"/>
      <c r="BVP1576" s="31"/>
      <c r="BVQ1576" s="31"/>
      <c r="BVR1576" s="31"/>
      <c r="BVS1576" s="31"/>
      <c r="BVT1576" s="38"/>
      <c r="BVU1576" s="31" t="s">
        <v>5510</v>
      </c>
      <c r="BVV1576" s="31"/>
      <c r="BVW1576" s="31"/>
      <c r="BVX1576" s="31"/>
      <c r="BVY1576" s="31"/>
      <c r="BVZ1576" s="31"/>
      <c r="BWA1576" s="31"/>
      <c r="BWB1576" s="38"/>
      <c r="BWC1576" s="31" t="s">
        <v>5510</v>
      </c>
      <c r="BWD1576" s="31"/>
      <c r="BWE1576" s="31"/>
      <c r="BWF1576" s="31"/>
      <c r="BWG1576" s="31"/>
      <c r="BWH1576" s="31"/>
      <c r="BWI1576" s="31"/>
      <c r="BWJ1576" s="38"/>
      <c r="BWK1576" s="31" t="s">
        <v>5510</v>
      </c>
      <c r="BWL1576" s="31"/>
      <c r="BWM1576" s="31"/>
      <c r="BWN1576" s="31"/>
      <c r="BWO1576" s="31"/>
      <c r="BWP1576" s="31"/>
      <c r="BWQ1576" s="31"/>
      <c r="BWR1576" s="38"/>
      <c r="BWS1576" s="31" t="s">
        <v>5510</v>
      </c>
      <c r="BWT1576" s="31"/>
      <c r="BWU1576" s="31"/>
      <c r="BWV1576" s="31"/>
      <c r="BWW1576" s="31"/>
      <c r="BWX1576" s="31"/>
      <c r="BWY1576" s="31"/>
      <c r="BWZ1576" s="38"/>
      <c r="BXA1576" s="31" t="s">
        <v>5510</v>
      </c>
      <c r="BXB1576" s="31"/>
      <c r="BXC1576" s="31"/>
      <c r="BXD1576" s="31"/>
      <c r="BXE1576" s="31"/>
      <c r="BXF1576" s="31"/>
      <c r="BXG1576" s="31"/>
      <c r="BXH1576" s="38"/>
      <c r="BXI1576" s="31" t="s">
        <v>5510</v>
      </c>
      <c r="BXJ1576" s="31"/>
      <c r="BXK1576" s="31"/>
      <c r="BXL1576" s="31"/>
      <c r="BXM1576" s="31"/>
      <c r="BXN1576" s="31"/>
      <c r="BXO1576" s="31"/>
      <c r="BXP1576" s="38"/>
      <c r="BXQ1576" s="31" t="s">
        <v>5510</v>
      </c>
      <c r="BXR1576" s="31"/>
      <c r="BXS1576" s="31"/>
      <c r="BXT1576" s="31"/>
      <c r="BXU1576" s="31"/>
      <c r="BXV1576" s="31"/>
      <c r="BXW1576" s="31"/>
      <c r="BXX1576" s="38"/>
      <c r="BXY1576" s="31" t="s">
        <v>5510</v>
      </c>
      <c r="BXZ1576" s="31"/>
      <c r="BYA1576" s="31"/>
      <c r="BYB1576" s="31"/>
      <c r="BYC1576" s="31"/>
      <c r="BYD1576" s="31"/>
      <c r="BYE1576" s="31"/>
      <c r="BYF1576" s="38"/>
      <c r="BYG1576" s="31" t="s">
        <v>5510</v>
      </c>
      <c r="BYH1576" s="31"/>
      <c r="BYI1576" s="31"/>
      <c r="BYJ1576" s="31"/>
      <c r="BYK1576" s="31"/>
      <c r="BYL1576" s="31"/>
      <c r="BYM1576" s="31"/>
      <c r="BYN1576" s="38"/>
      <c r="BYO1576" s="31" t="s">
        <v>5510</v>
      </c>
      <c r="BYP1576" s="31"/>
      <c r="BYQ1576" s="31"/>
      <c r="BYR1576" s="31"/>
      <c r="BYS1576" s="31"/>
      <c r="BYT1576" s="31"/>
      <c r="BYU1576" s="31"/>
      <c r="BYV1576" s="38"/>
      <c r="BYW1576" s="31" t="s">
        <v>5510</v>
      </c>
      <c r="BYX1576" s="31"/>
      <c r="BYY1576" s="31"/>
      <c r="BYZ1576" s="31"/>
      <c r="BZA1576" s="31"/>
      <c r="BZB1576" s="31"/>
      <c r="BZC1576" s="31"/>
      <c r="BZD1576" s="38"/>
      <c r="BZE1576" s="31" t="s">
        <v>5510</v>
      </c>
      <c r="BZF1576" s="31"/>
      <c r="BZG1576" s="31"/>
      <c r="BZH1576" s="31"/>
      <c r="BZI1576" s="31"/>
      <c r="BZJ1576" s="31"/>
      <c r="BZK1576" s="31"/>
      <c r="BZL1576" s="38"/>
      <c r="BZM1576" s="31" t="s">
        <v>5510</v>
      </c>
      <c r="BZN1576" s="31"/>
      <c r="BZO1576" s="31"/>
      <c r="BZP1576" s="31"/>
      <c r="BZQ1576" s="31"/>
      <c r="BZR1576" s="31"/>
      <c r="BZS1576" s="31"/>
      <c r="BZT1576" s="38"/>
      <c r="BZU1576" s="31" t="s">
        <v>5510</v>
      </c>
      <c r="BZV1576" s="31"/>
      <c r="BZW1576" s="31"/>
      <c r="BZX1576" s="31"/>
      <c r="BZY1576" s="31"/>
      <c r="BZZ1576" s="31"/>
      <c r="CAA1576" s="31"/>
      <c r="CAB1576" s="38"/>
      <c r="CAC1576" s="31" t="s">
        <v>5510</v>
      </c>
      <c r="CAD1576" s="31"/>
      <c r="CAE1576" s="31"/>
      <c r="CAF1576" s="31"/>
      <c r="CAG1576" s="31"/>
      <c r="CAH1576" s="31"/>
      <c r="CAI1576" s="31"/>
      <c r="CAJ1576" s="38"/>
      <c r="CAK1576" s="31" t="s">
        <v>5510</v>
      </c>
      <c r="CAL1576" s="31"/>
      <c r="CAM1576" s="31"/>
      <c r="CAN1576" s="31"/>
      <c r="CAO1576" s="31"/>
      <c r="CAP1576" s="31"/>
      <c r="CAQ1576" s="31"/>
      <c r="CAR1576" s="38"/>
      <c r="CAS1576" s="31" t="s">
        <v>5510</v>
      </c>
      <c r="CAT1576" s="31"/>
      <c r="CAU1576" s="31"/>
      <c r="CAV1576" s="31"/>
      <c r="CAW1576" s="31"/>
      <c r="CAX1576" s="31"/>
      <c r="CAY1576" s="31"/>
      <c r="CAZ1576" s="38"/>
      <c r="CBA1576" s="31" t="s">
        <v>5510</v>
      </c>
      <c r="CBB1576" s="31"/>
      <c r="CBC1576" s="31"/>
      <c r="CBD1576" s="31"/>
      <c r="CBE1576" s="31"/>
      <c r="CBF1576" s="31"/>
      <c r="CBG1576" s="31"/>
      <c r="CBH1576" s="38"/>
      <c r="CBI1576" s="31" t="s">
        <v>5510</v>
      </c>
      <c r="CBJ1576" s="31"/>
      <c r="CBK1576" s="31"/>
      <c r="CBL1576" s="31"/>
      <c r="CBM1576" s="31"/>
      <c r="CBN1576" s="31"/>
      <c r="CBO1576" s="31"/>
      <c r="CBP1576" s="38"/>
      <c r="CBQ1576" s="31" t="s">
        <v>5510</v>
      </c>
      <c r="CBR1576" s="31"/>
      <c r="CBS1576" s="31"/>
      <c r="CBT1576" s="31"/>
      <c r="CBU1576" s="31"/>
      <c r="CBV1576" s="31"/>
      <c r="CBW1576" s="31"/>
      <c r="CBX1576" s="38"/>
      <c r="CBY1576" s="31" t="s">
        <v>5510</v>
      </c>
      <c r="CBZ1576" s="31"/>
      <c r="CCA1576" s="31"/>
      <c r="CCB1576" s="31"/>
      <c r="CCC1576" s="31"/>
      <c r="CCD1576" s="31"/>
      <c r="CCE1576" s="31"/>
      <c r="CCF1576" s="38"/>
      <c r="CCG1576" s="31" t="s">
        <v>5510</v>
      </c>
      <c r="CCH1576" s="31"/>
      <c r="CCI1576" s="31"/>
      <c r="CCJ1576" s="31"/>
      <c r="CCK1576" s="31"/>
      <c r="CCL1576" s="31"/>
      <c r="CCM1576" s="31"/>
      <c r="CCN1576" s="38"/>
      <c r="CCO1576" s="31" t="s">
        <v>5510</v>
      </c>
      <c r="CCP1576" s="31"/>
      <c r="CCQ1576" s="31"/>
      <c r="CCR1576" s="31"/>
      <c r="CCS1576" s="31"/>
      <c r="CCT1576" s="31"/>
      <c r="CCU1576" s="31"/>
      <c r="CCV1576" s="38"/>
      <c r="CCW1576" s="31" t="s">
        <v>5510</v>
      </c>
      <c r="CCX1576" s="31"/>
      <c r="CCY1576" s="31"/>
      <c r="CCZ1576" s="31"/>
      <c r="CDA1576" s="31"/>
      <c r="CDB1576" s="31"/>
      <c r="CDC1576" s="31"/>
      <c r="CDD1576" s="38"/>
      <c r="CDE1576" s="31" t="s">
        <v>5510</v>
      </c>
      <c r="CDF1576" s="31"/>
      <c r="CDG1576" s="31"/>
      <c r="CDH1576" s="31"/>
      <c r="CDI1576" s="31"/>
      <c r="CDJ1576" s="31"/>
      <c r="CDK1576" s="31"/>
      <c r="CDL1576" s="38"/>
      <c r="CDM1576" s="31" t="s">
        <v>5510</v>
      </c>
      <c r="CDN1576" s="31"/>
      <c r="CDO1576" s="31"/>
      <c r="CDP1576" s="31"/>
      <c r="CDQ1576" s="31"/>
      <c r="CDR1576" s="31"/>
      <c r="CDS1576" s="31"/>
      <c r="CDT1576" s="38"/>
      <c r="CDU1576" s="31" t="s">
        <v>5510</v>
      </c>
      <c r="CDV1576" s="31"/>
      <c r="CDW1576" s="31"/>
      <c r="CDX1576" s="31"/>
      <c r="CDY1576" s="31"/>
      <c r="CDZ1576" s="31"/>
      <c r="CEA1576" s="31"/>
      <c r="CEB1576" s="38"/>
      <c r="CEC1576" s="31" t="s">
        <v>5510</v>
      </c>
      <c r="CED1576" s="31"/>
      <c r="CEE1576" s="31"/>
      <c r="CEF1576" s="31"/>
      <c r="CEG1576" s="31"/>
      <c r="CEH1576" s="31"/>
      <c r="CEI1576" s="31"/>
      <c r="CEJ1576" s="38"/>
      <c r="CEK1576" s="31" t="s">
        <v>5510</v>
      </c>
      <c r="CEL1576" s="31"/>
      <c r="CEM1576" s="31"/>
      <c r="CEN1576" s="31"/>
      <c r="CEO1576" s="31"/>
      <c r="CEP1576" s="31"/>
      <c r="CEQ1576" s="31"/>
      <c r="CER1576" s="38"/>
      <c r="CES1576" s="31" t="s">
        <v>5510</v>
      </c>
      <c r="CET1576" s="31"/>
      <c r="CEU1576" s="31"/>
      <c r="CEV1576" s="31"/>
      <c r="CEW1576" s="31"/>
      <c r="CEX1576" s="31"/>
      <c r="CEY1576" s="31"/>
      <c r="CEZ1576" s="38"/>
      <c r="CFA1576" s="31" t="s">
        <v>5510</v>
      </c>
      <c r="CFB1576" s="31"/>
      <c r="CFC1576" s="31"/>
      <c r="CFD1576" s="31"/>
      <c r="CFE1576" s="31"/>
      <c r="CFF1576" s="31"/>
      <c r="CFG1576" s="31"/>
      <c r="CFH1576" s="38"/>
      <c r="CFI1576" s="31" t="s">
        <v>5510</v>
      </c>
      <c r="CFJ1576" s="31"/>
      <c r="CFK1576" s="31"/>
      <c r="CFL1576" s="31"/>
      <c r="CFM1576" s="31"/>
      <c r="CFN1576" s="31"/>
      <c r="CFO1576" s="31"/>
      <c r="CFP1576" s="38"/>
      <c r="CFQ1576" s="31" t="s">
        <v>5510</v>
      </c>
      <c r="CFR1576" s="31"/>
      <c r="CFS1576" s="31"/>
      <c r="CFT1576" s="31"/>
      <c r="CFU1576" s="31"/>
      <c r="CFV1576" s="31"/>
      <c r="CFW1576" s="31"/>
      <c r="CFX1576" s="38"/>
      <c r="CFY1576" s="31" t="s">
        <v>5510</v>
      </c>
      <c r="CFZ1576" s="31"/>
      <c r="CGA1576" s="31"/>
      <c r="CGB1576" s="31"/>
      <c r="CGC1576" s="31"/>
      <c r="CGD1576" s="31"/>
      <c r="CGE1576" s="31"/>
      <c r="CGF1576" s="38"/>
      <c r="CGG1576" s="31" t="s">
        <v>5510</v>
      </c>
      <c r="CGH1576" s="31"/>
      <c r="CGI1576" s="31"/>
      <c r="CGJ1576" s="31"/>
      <c r="CGK1576" s="31"/>
      <c r="CGL1576" s="31"/>
      <c r="CGM1576" s="31"/>
      <c r="CGN1576" s="38"/>
      <c r="CGO1576" s="31" t="s">
        <v>5510</v>
      </c>
      <c r="CGP1576" s="31"/>
      <c r="CGQ1576" s="31"/>
      <c r="CGR1576" s="31"/>
      <c r="CGS1576" s="31"/>
      <c r="CGT1576" s="31"/>
      <c r="CGU1576" s="31"/>
      <c r="CGV1576" s="38"/>
      <c r="CGW1576" s="31" t="s">
        <v>5510</v>
      </c>
      <c r="CGX1576" s="31"/>
      <c r="CGY1576" s="31"/>
      <c r="CGZ1576" s="31"/>
      <c r="CHA1576" s="31"/>
      <c r="CHB1576" s="31"/>
      <c r="CHC1576" s="31"/>
      <c r="CHD1576" s="38"/>
      <c r="CHE1576" s="31" t="s">
        <v>5510</v>
      </c>
      <c r="CHF1576" s="31"/>
      <c r="CHG1576" s="31"/>
      <c r="CHH1576" s="31"/>
      <c r="CHI1576" s="31"/>
      <c r="CHJ1576" s="31"/>
      <c r="CHK1576" s="31"/>
      <c r="CHL1576" s="38"/>
      <c r="CHM1576" s="31" t="s">
        <v>5510</v>
      </c>
      <c r="CHN1576" s="31"/>
      <c r="CHO1576" s="31"/>
      <c r="CHP1576" s="31"/>
      <c r="CHQ1576" s="31"/>
      <c r="CHR1576" s="31"/>
      <c r="CHS1576" s="31"/>
      <c r="CHT1576" s="38"/>
      <c r="CHU1576" s="31" t="s">
        <v>5510</v>
      </c>
      <c r="CHV1576" s="31"/>
      <c r="CHW1576" s="31"/>
      <c r="CHX1576" s="31"/>
      <c r="CHY1576" s="31"/>
      <c r="CHZ1576" s="31"/>
      <c r="CIA1576" s="31"/>
      <c r="CIB1576" s="38"/>
      <c r="CIC1576" s="31" t="s">
        <v>5510</v>
      </c>
      <c r="CID1576" s="31"/>
      <c r="CIE1576" s="31"/>
      <c r="CIF1576" s="31"/>
      <c r="CIG1576" s="31"/>
      <c r="CIH1576" s="31"/>
      <c r="CII1576" s="31"/>
      <c r="CIJ1576" s="38"/>
      <c r="CIK1576" s="31" t="s">
        <v>5510</v>
      </c>
      <c r="CIL1576" s="31"/>
      <c r="CIM1576" s="31"/>
      <c r="CIN1576" s="31"/>
      <c r="CIO1576" s="31"/>
      <c r="CIP1576" s="31"/>
      <c r="CIQ1576" s="31"/>
      <c r="CIR1576" s="38"/>
      <c r="CIS1576" s="31" t="s">
        <v>5510</v>
      </c>
      <c r="CIT1576" s="31"/>
      <c r="CIU1576" s="31"/>
      <c r="CIV1576" s="31"/>
      <c r="CIW1576" s="31"/>
      <c r="CIX1576" s="31"/>
      <c r="CIY1576" s="31"/>
      <c r="CIZ1576" s="38"/>
      <c r="CJA1576" s="31" t="s">
        <v>5510</v>
      </c>
      <c r="CJB1576" s="31"/>
      <c r="CJC1576" s="31"/>
      <c r="CJD1576" s="31"/>
      <c r="CJE1576" s="31"/>
      <c r="CJF1576" s="31"/>
      <c r="CJG1576" s="31"/>
      <c r="CJH1576" s="38"/>
      <c r="CJI1576" s="31" t="s">
        <v>5510</v>
      </c>
      <c r="CJJ1576" s="31"/>
      <c r="CJK1576" s="31"/>
      <c r="CJL1576" s="31"/>
      <c r="CJM1576" s="31"/>
      <c r="CJN1576" s="31"/>
      <c r="CJO1576" s="31"/>
      <c r="CJP1576" s="38"/>
      <c r="CJQ1576" s="31" t="s">
        <v>5510</v>
      </c>
      <c r="CJR1576" s="31"/>
      <c r="CJS1576" s="31"/>
      <c r="CJT1576" s="31"/>
      <c r="CJU1576" s="31"/>
      <c r="CJV1576" s="31"/>
      <c r="CJW1576" s="31"/>
      <c r="CJX1576" s="38"/>
      <c r="CJY1576" s="31" t="s">
        <v>5510</v>
      </c>
      <c r="CJZ1576" s="31"/>
      <c r="CKA1576" s="31"/>
      <c r="CKB1576" s="31"/>
      <c r="CKC1576" s="31"/>
      <c r="CKD1576" s="31"/>
      <c r="CKE1576" s="31"/>
      <c r="CKF1576" s="38"/>
      <c r="CKG1576" s="31" t="s">
        <v>5510</v>
      </c>
      <c r="CKH1576" s="31"/>
      <c r="CKI1576" s="31"/>
      <c r="CKJ1576" s="31"/>
      <c r="CKK1576" s="31"/>
      <c r="CKL1576" s="31"/>
      <c r="CKM1576" s="31"/>
      <c r="CKN1576" s="38"/>
      <c r="CKO1576" s="31" t="s">
        <v>5510</v>
      </c>
      <c r="CKP1576" s="31"/>
      <c r="CKQ1576" s="31"/>
      <c r="CKR1576" s="31"/>
      <c r="CKS1576" s="31"/>
      <c r="CKT1576" s="31"/>
      <c r="CKU1576" s="31"/>
      <c r="CKV1576" s="38"/>
      <c r="CKW1576" s="31" t="s">
        <v>5510</v>
      </c>
      <c r="CKX1576" s="31"/>
      <c r="CKY1576" s="31"/>
      <c r="CKZ1576" s="31"/>
      <c r="CLA1576" s="31"/>
      <c r="CLB1576" s="31"/>
      <c r="CLC1576" s="31"/>
      <c r="CLD1576" s="38"/>
      <c r="CLE1576" s="31" t="s">
        <v>5510</v>
      </c>
      <c r="CLF1576" s="31"/>
      <c r="CLG1576" s="31"/>
      <c r="CLH1576" s="31"/>
      <c r="CLI1576" s="31"/>
      <c r="CLJ1576" s="31"/>
      <c r="CLK1576" s="31"/>
      <c r="CLL1576" s="38"/>
      <c r="CLM1576" s="31" t="s">
        <v>5510</v>
      </c>
      <c r="CLN1576" s="31"/>
      <c r="CLO1576" s="31"/>
      <c r="CLP1576" s="31"/>
      <c r="CLQ1576" s="31"/>
      <c r="CLR1576" s="31"/>
      <c r="CLS1576" s="31"/>
      <c r="CLT1576" s="38"/>
      <c r="CLU1576" s="31" t="s">
        <v>5510</v>
      </c>
      <c r="CLV1576" s="31"/>
      <c r="CLW1576" s="31"/>
      <c r="CLX1576" s="31"/>
      <c r="CLY1576" s="31"/>
      <c r="CLZ1576" s="31"/>
      <c r="CMA1576" s="31"/>
      <c r="CMB1576" s="38"/>
      <c r="CMC1576" s="31" t="s">
        <v>5510</v>
      </c>
      <c r="CMD1576" s="31"/>
      <c r="CME1576" s="31"/>
      <c r="CMF1576" s="31"/>
      <c r="CMG1576" s="31"/>
      <c r="CMH1576" s="31"/>
      <c r="CMI1576" s="31"/>
      <c r="CMJ1576" s="38"/>
      <c r="CMK1576" s="31" t="s">
        <v>5510</v>
      </c>
      <c r="CML1576" s="31"/>
      <c r="CMM1576" s="31"/>
      <c r="CMN1576" s="31"/>
      <c r="CMO1576" s="31"/>
      <c r="CMP1576" s="31"/>
      <c r="CMQ1576" s="31"/>
      <c r="CMR1576" s="38"/>
      <c r="CMS1576" s="31" t="s">
        <v>5510</v>
      </c>
      <c r="CMT1576" s="31"/>
      <c r="CMU1576" s="31"/>
      <c r="CMV1576" s="31"/>
      <c r="CMW1576" s="31"/>
      <c r="CMX1576" s="31"/>
      <c r="CMY1576" s="31"/>
      <c r="CMZ1576" s="38"/>
      <c r="CNA1576" s="31" t="s">
        <v>5510</v>
      </c>
      <c r="CNB1576" s="31"/>
      <c r="CNC1576" s="31"/>
      <c r="CND1576" s="31"/>
      <c r="CNE1576" s="31"/>
      <c r="CNF1576" s="31"/>
      <c r="CNG1576" s="31"/>
      <c r="CNH1576" s="38"/>
      <c r="CNI1576" s="31" t="s">
        <v>5510</v>
      </c>
      <c r="CNJ1576" s="31"/>
      <c r="CNK1576" s="31"/>
      <c r="CNL1576" s="31"/>
      <c r="CNM1576" s="31"/>
      <c r="CNN1576" s="31"/>
      <c r="CNO1576" s="31"/>
      <c r="CNP1576" s="38"/>
      <c r="CNQ1576" s="31" t="s">
        <v>5510</v>
      </c>
      <c r="CNR1576" s="31"/>
      <c r="CNS1576" s="31"/>
      <c r="CNT1576" s="31"/>
      <c r="CNU1576" s="31"/>
      <c r="CNV1576" s="31"/>
      <c r="CNW1576" s="31"/>
      <c r="CNX1576" s="38"/>
      <c r="CNY1576" s="31" t="s">
        <v>5510</v>
      </c>
      <c r="CNZ1576" s="31"/>
      <c r="COA1576" s="31"/>
      <c r="COB1576" s="31"/>
      <c r="COC1576" s="31"/>
      <c r="COD1576" s="31"/>
      <c r="COE1576" s="31"/>
      <c r="COF1576" s="38"/>
      <c r="COG1576" s="31" t="s">
        <v>5510</v>
      </c>
      <c r="COH1576" s="31"/>
      <c r="COI1576" s="31"/>
      <c r="COJ1576" s="31"/>
      <c r="COK1576" s="31"/>
      <c r="COL1576" s="31"/>
      <c r="COM1576" s="31"/>
      <c r="CON1576" s="38"/>
      <c r="COO1576" s="31" t="s">
        <v>5510</v>
      </c>
      <c r="COP1576" s="31"/>
      <c r="COQ1576" s="31"/>
      <c r="COR1576" s="31"/>
      <c r="COS1576" s="31"/>
      <c r="COT1576" s="31"/>
      <c r="COU1576" s="31"/>
      <c r="COV1576" s="38"/>
      <c r="COW1576" s="31" t="s">
        <v>5510</v>
      </c>
      <c r="COX1576" s="31"/>
      <c r="COY1576" s="31"/>
      <c r="COZ1576" s="31"/>
      <c r="CPA1576" s="31"/>
      <c r="CPB1576" s="31"/>
      <c r="CPC1576" s="31"/>
      <c r="CPD1576" s="38"/>
      <c r="CPE1576" s="31" t="s">
        <v>5510</v>
      </c>
      <c r="CPF1576" s="31"/>
      <c r="CPG1576" s="31"/>
      <c r="CPH1576" s="31"/>
      <c r="CPI1576" s="31"/>
      <c r="CPJ1576" s="31"/>
      <c r="CPK1576" s="31"/>
      <c r="CPL1576" s="38"/>
      <c r="CPM1576" s="31" t="s">
        <v>5510</v>
      </c>
      <c r="CPN1576" s="31"/>
      <c r="CPO1576" s="31"/>
      <c r="CPP1576" s="31"/>
      <c r="CPQ1576" s="31"/>
      <c r="CPR1576" s="31"/>
      <c r="CPS1576" s="31"/>
      <c r="CPT1576" s="38"/>
      <c r="CPU1576" s="31" t="s">
        <v>5510</v>
      </c>
      <c r="CPV1576" s="31"/>
      <c r="CPW1576" s="31"/>
      <c r="CPX1576" s="31"/>
      <c r="CPY1576" s="31"/>
      <c r="CPZ1576" s="31"/>
      <c r="CQA1576" s="31"/>
      <c r="CQB1576" s="38"/>
      <c r="CQC1576" s="31" t="s">
        <v>5510</v>
      </c>
      <c r="CQD1576" s="31"/>
      <c r="CQE1576" s="31"/>
      <c r="CQF1576" s="31"/>
      <c r="CQG1576" s="31"/>
      <c r="CQH1576" s="31"/>
      <c r="CQI1576" s="31"/>
      <c r="CQJ1576" s="38"/>
      <c r="CQK1576" s="31" t="s">
        <v>5510</v>
      </c>
      <c r="CQL1576" s="31"/>
      <c r="CQM1576" s="31"/>
      <c r="CQN1576" s="31"/>
      <c r="CQO1576" s="31"/>
      <c r="CQP1576" s="31"/>
      <c r="CQQ1576" s="31"/>
      <c r="CQR1576" s="38"/>
      <c r="CQS1576" s="31" t="s">
        <v>5510</v>
      </c>
      <c r="CQT1576" s="31"/>
      <c r="CQU1576" s="31"/>
      <c r="CQV1576" s="31"/>
      <c r="CQW1576" s="31"/>
      <c r="CQX1576" s="31"/>
      <c r="CQY1576" s="31"/>
      <c r="CQZ1576" s="38"/>
      <c r="CRA1576" s="31" t="s">
        <v>5510</v>
      </c>
      <c r="CRB1576" s="31"/>
      <c r="CRC1576" s="31"/>
      <c r="CRD1576" s="31"/>
      <c r="CRE1576" s="31"/>
      <c r="CRF1576" s="31"/>
      <c r="CRG1576" s="31"/>
      <c r="CRH1576" s="38"/>
      <c r="CRI1576" s="31" t="s">
        <v>5510</v>
      </c>
      <c r="CRJ1576" s="31"/>
      <c r="CRK1576" s="31"/>
      <c r="CRL1576" s="31"/>
      <c r="CRM1576" s="31"/>
      <c r="CRN1576" s="31"/>
      <c r="CRO1576" s="31"/>
      <c r="CRP1576" s="38"/>
      <c r="CRQ1576" s="31" t="s">
        <v>5510</v>
      </c>
      <c r="CRR1576" s="31"/>
      <c r="CRS1576" s="31"/>
      <c r="CRT1576" s="31"/>
      <c r="CRU1576" s="31"/>
      <c r="CRV1576" s="31"/>
      <c r="CRW1576" s="31"/>
      <c r="CRX1576" s="38"/>
      <c r="CRY1576" s="31" t="s">
        <v>5510</v>
      </c>
      <c r="CRZ1576" s="31"/>
      <c r="CSA1576" s="31"/>
      <c r="CSB1576" s="31"/>
      <c r="CSC1576" s="31"/>
      <c r="CSD1576" s="31"/>
      <c r="CSE1576" s="31"/>
      <c r="CSF1576" s="38"/>
      <c r="CSG1576" s="31" t="s">
        <v>5510</v>
      </c>
      <c r="CSH1576" s="31"/>
      <c r="CSI1576" s="31"/>
      <c r="CSJ1576" s="31"/>
      <c r="CSK1576" s="31"/>
      <c r="CSL1576" s="31"/>
      <c r="CSM1576" s="31"/>
      <c r="CSN1576" s="38"/>
      <c r="CSO1576" s="31" t="s">
        <v>5510</v>
      </c>
      <c r="CSP1576" s="31"/>
      <c r="CSQ1576" s="31"/>
      <c r="CSR1576" s="31"/>
      <c r="CSS1576" s="31"/>
      <c r="CST1576" s="31"/>
      <c r="CSU1576" s="31"/>
      <c r="CSV1576" s="38"/>
      <c r="CSW1576" s="31" t="s">
        <v>5510</v>
      </c>
      <c r="CSX1576" s="31"/>
      <c r="CSY1576" s="31"/>
      <c r="CSZ1576" s="31"/>
      <c r="CTA1576" s="31"/>
      <c r="CTB1576" s="31"/>
      <c r="CTC1576" s="31"/>
      <c r="CTD1576" s="38"/>
      <c r="CTE1576" s="31" t="s">
        <v>5510</v>
      </c>
      <c r="CTF1576" s="31"/>
      <c r="CTG1576" s="31"/>
      <c r="CTH1576" s="31"/>
      <c r="CTI1576" s="31"/>
      <c r="CTJ1576" s="31"/>
      <c r="CTK1576" s="31"/>
      <c r="CTL1576" s="38"/>
      <c r="CTM1576" s="31" t="s">
        <v>5510</v>
      </c>
      <c r="CTN1576" s="31"/>
      <c r="CTO1576" s="31"/>
      <c r="CTP1576" s="31"/>
      <c r="CTQ1576" s="31"/>
      <c r="CTR1576" s="31"/>
      <c r="CTS1576" s="31"/>
      <c r="CTT1576" s="38"/>
      <c r="CTU1576" s="31" t="s">
        <v>5510</v>
      </c>
      <c r="CTV1576" s="31"/>
      <c r="CTW1576" s="31"/>
      <c r="CTX1576" s="31"/>
      <c r="CTY1576" s="31"/>
      <c r="CTZ1576" s="31"/>
      <c r="CUA1576" s="31"/>
      <c r="CUB1576" s="38"/>
      <c r="CUC1576" s="31" t="s">
        <v>5510</v>
      </c>
      <c r="CUD1576" s="31"/>
      <c r="CUE1576" s="31"/>
      <c r="CUF1576" s="31"/>
      <c r="CUG1576" s="31"/>
      <c r="CUH1576" s="31"/>
      <c r="CUI1576" s="31"/>
      <c r="CUJ1576" s="38"/>
      <c r="CUK1576" s="31" t="s">
        <v>5510</v>
      </c>
      <c r="CUL1576" s="31"/>
      <c r="CUM1576" s="31"/>
      <c r="CUN1576" s="31"/>
      <c r="CUO1576" s="31"/>
      <c r="CUP1576" s="31"/>
      <c r="CUQ1576" s="31"/>
      <c r="CUR1576" s="38"/>
      <c r="CUS1576" s="31" t="s">
        <v>5510</v>
      </c>
      <c r="CUT1576" s="31"/>
      <c r="CUU1576" s="31"/>
      <c r="CUV1576" s="31"/>
      <c r="CUW1576" s="31"/>
      <c r="CUX1576" s="31"/>
      <c r="CUY1576" s="31"/>
      <c r="CUZ1576" s="38"/>
      <c r="CVA1576" s="31" t="s">
        <v>5510</v>
      </c>
      <c r="CVB1576" s="31"/>
      <c r="CVC1576" s="31"/>
      <c r="CVD1576" s="31"/>
      <c r="CVE1576" s="31"/>
      <c r="CVF1576" s="31"/>
      <c r="CVG1576" s="31"/>
      <c r="CVH1576" s="38"/>
      <c r="CVI1576" s="31" t="s">
        <v>5510</v>
      </c>
      <c r="CVJ1576" s="31"/>
      <c r="CVK1576" s="31"/>
      <c r="CVL1576" s="31"/>
      <c r="CVM1576" s="31"/>
      <c r="CVN1576" s="31"/>
      <c r="CVO1576" s="31"/>
      <c r="CVP1576" s="38"/>
      <c r="CVQ1576" s="31" t="s">
        <v>5510</v>
      </c>
      <c r="CVR1576" s="31"/>
      <c r="CVS1576" s="31"/>
      <c r="CVT1576" s="31"/>
      <c r="CVU1576" s="31"/>
      <c r="CVV1576" s="31"/>
      <c r="CVW1576" s="31"/>
      <c r="CVX1576" s="38"/>
      <c r="CVY1576" s="31" t="s">
        <v>5510</v>
      </c>
      <c r="CVZ1576" s="31"/>
      <c r="CWA1576" s="31"/>
      <c r="CWB1576" s="31"/>
      <c r="CWC1576" s="31"/>
      <c r="CWD1576" s="31"/>
      <c r="CWE1576" s="31"/>
      <c r="CWF1576" s="38"/>
      <c r="CWG1576" s="31" t="s">
        <v>5510</v>
      </c>
      <c r="CWH1576" s="31"/>
      <c r="CWI1576" s="31"/>
      <c r="CWJ1576" s="31"/>
      <c r="CWK1576" s="31"/>
      <c r="CWL1576" s="31"/>
      <c r="CWM1576" s="31"/>
      <c r="CWN1576" s="38"/>
      <c r="CWO1576" s="31" t="s">
        <v>5510</v>
      </c>
      <c r="CWP1576" s="31"/>
      <c r="CWQ1576" s="31"/>
      <c r="CWR1576" s="31"/>
      <c r="CWS1576" s="31"/>
      <c r="CWT1576" s="31"/>
      <c r="CWU1576" s="31"/>
      <c r="CWV1576" s="38"/>
      <c r="CWW1576" s="31" t="s">
        <v>5510</v>
      </c>
      <c r="CWX1576" s="31"/>
      <c r="CWY1576" s="31"/>
      <c r="CWZ1576" s="31"/>
      <c r="CXA1576" s="31"/>
      <c r="CXB1576" s="31"/>
      <c r="CXC1576" s="31"/>
      <c r="CXD1576" s="38"/>
      <c r="CXE1576" s="31" t="s">
        <v>5510</v>
      </c>
      <c r="CXF1576" s="31"/>
      <c r="CXG1576" s="31"/>
      <c r="CXH1576" s="31"/>
      <c r="CXI1576" s="31"/>
      <c r="CXJ1576" s="31"/>
      <c r="CXK1576" s="31"/>
      <c r="CXL1576" s="38"/>
      <c r="CXM1576" s="31" t="s">
        <v>5510</v>
      </c>
      <c r="CXN1576" s="31"/>
      <c r="CXO1576" s="31"/>
      <c r="CXP1576" s="31"/>
      <c r="CXQ1576" s="31"/>
      <c r="CXR1576" s="31"/>
      <c r="CXS1576" s="31"/>
      <c r="CXT1576" s="38"/>
      <c r="CXU1576" s="31" t="s">
        <v>5510</v>
      </c>
      <c r="CXV1576" s="31"/>
      <c r="CXW1576" s="31"/>
      <c r="CXX1576" s="31"/>
      <c r="CXY1576" s="31"/>
      <c r="CXZ1576" s="31"/>
      <c r="CYA1576" s="31"/>
      <c r="CYB1576" s="38"/>
      <c r="CYC1576" s="31" t="s">
        <v>5510</v>
      </c>
      <c r="CYD1576" s="31"/>
      <c r="CYE1576" s="31"/>
      <c r="CYF1576" s="31"/>
      <c r="CYG1576" s="31"/>
      <c r="CYH1576" s="31"/>
      <c r="CYI1576" s="31"/>
      <c r="CYJ1576" s="38"/>
      <c r="CYK1576" s="31" t="s">
        <v>5510</v>
      </c>
      <c r="CYL1576" s="31"/>
      <c r="CYM1576" s="31"/>
      <c r="CYN1576" s="31"/>
      <c r="CYO1576" s="31"/>
      <c r="CYP1576" s="31"/>
      <c r="CYQ1576" s="31"/>
      <c r="CYR1576" s="38"/>
      <c r="CYS1576" s="31" t="s">
        <v>5510</v>
      </c>
      <c r="CYT1576" s="31"/>
      <c r="CYU1576" s="31"/>
      <c r="CYV1576" s="31"/>
      <c r="CYW1576" s="31"/>
      <c r="CYX1576" s="31"/>
      <c r="CYY1576" s="31"/>
      <c r="CYZ1576" s="38"/>
      <c r="CZA1576" s="31" t="s">
        <v>5510</v>
      </c>
      <c r="CZB1576" s="31"/>
      <c r="CZC1576" s="31"/>
      <c r="CZD1576" s="31"/>
      <c r="CZE1576" s="31"/>
      <c r="CZF1576" s="31"/>
      <c r="CZG1576" s="31"/>
      <c r="CZH1576" s="38"/>
      <c r="CZI1576" s="31" t="s">
        <v>5510</v>
      </c>
      <c r="CZJ1576" s="31"/>
      <c r="CZK1576" s="31"/>
      <c r="CZL1576" s="31"/>
      <c r="CZM1576" s="31"/>
      <c r="CZN1576" s="31"/>
      <c r="CZO1576" s="31"/>
      <c r="CZP1576" s="38"/>
      <c r="CZQ1576" s="31" t="s">
        <v>5510</v>
      </c>
      <c r="CZR1576" s="31"/>
      <c r="CZS1576" s="31"/>
      <c r="CZT1576" s="31"/>
      <c r="CZU1576" s="31"/>
      <c r="CZV1576" s="31"/>
      <c r="CZW1576" s="31"/>
      <c r="CZX1576" s="38"/>
      <c r="CZY1576" s="31" t="s">
        <v>5510</v>
      </c>
      <c r="CZZ1576" s="31"/>
      <c r="DAA1576" s="31"/>
      <c r="DAB1576" s="31"/>
      <c r="DAC1576" s="31"/>
      <c r="DAD1576" s="31"/>
      <c r="DAE1576" s="31"/>
      <c r="DAF1576" s="38"/>
      <c r="DAG1576" s="31" t="s">
        <v>5510</v>
      </c>
      <c r="DAH1576" s="31"/>
      <c r="DAI1576" s="31"/>
      <c r="DAJ1576" s="31"/>
      <c r="DAK1576" s="31"/>
      <c r="DAL1576" s="31"/>
      <c r="DAM1576" s="31"/>
      <c r="DAN1576" s="38"/>
      <c r="DAO1576" s="31" t="s">
        <v>5510</v>
      </c>
      <c r="DAP1576" s="31"/>
      <c r="DAQ1576" s="31"/>
      <c r="DAR1576" s="31"/>
      <c r="DAS1576" s="31"/>
      <c r="DAT1576" s="31"/>
      <c r="DAU1576" s="31"/>
      <c r="DAV1576" s="38"/>
      <c r="DAW1576" s="31" t="s">
        <v>5510</v>
      </c>
      <c r="DAX1576" s="31"/>
      <c r="DAY1576" s="31"/>
      <c r="DAZ1576" s="31"/>
      <c r="DBA1576" s="31"/>
      <c r="DBB1576" s="31"/>
      <c r="DBC1576" s="31"/>
      <c r="DBD1576" s="38"/>
      <c r="DBE1576" s="31" t="s">
        <v>5510</v>
      </c>
      <c r="DBF1576" s="31"/>
      <c r="DBG1576" s="31"/>
      <c r="DBH1576" s="31"/>
      <c r="DBI1576" s="31"/>
      <c r="DBJ1576" s="31"/>
      <c r="DBK1576" s="31"/>
      <c r="DBL1576" s="38"/>
      <c r="DBM1576" s="31" t="s">
        <v>5510</v>
      </c>
      <c r="DBN1576" s="31"/>
      <c r="DBO1576" s="31"/>
      <c r="DBP1576" s="31"/>
      <c r="DBQ1576" s="31"/>
      <c r="DBR1576" s="31"/>
      <c r="DBS1576" s="31"/>
      <c r="DBT1576" s="38"/>
      <c r="DBU1576" s="31" t="s">
        <v>5510</v>
      </c>
      <c r="DBV1576" s="31"/>
      <c r="DBW1576" s="31"/>
      <c r="DBX1576" s="31"/>
      <c r="DBY1576" s="31"/>
      <c r="DBZ1576" s="31"/>
      <c r="DCA1576" s="31"/>
      <c r="DCB1576" s="38"/>
      <c r="DCC1576" s="31" t="s">
        <v>5510</v>
      </c>
      <c r="DCD1576" s="31"/>
      <c r="DCE1576" s="31"/>
      <c r="DCF1576" s="31"/>
      <c r="DCG1576" s="31"/>
      <c r="DCH1576" s="31"/>
      <c r="DCI1576" s="31"/>
      <c r="DCJ1576" s="38"/>
      <c r="DCK1576" s="31" t="s">
        <v>5510</v>
      </c>
      <c r="DCL1576" s="31"/>
      <c r="DCM1576" s="31"/>
      <c r="DCN1576" s="31"/>
      <c r="DCO1576" s="31"/>
      <c r="DCP1576" s="31"/>
      <c r="DCQ1576" s="31"/>
      <c r="DCR1576" s="38"/>
      <c r="DCS1576" s="31" t="s">
        <v>5510</v>
      </c>
      <c r="DCT1576" s="31"/>
      <c r="DCU1576" s="31"/>
      <c r="DCV1576" s="31"/>
      <c r="DCW1576" s="31"/>
      <c r="DCX1576" s="31"/>
      <c r="DCY1576" s="31"/>
      <c r="DCZ1576" s="38"/>
      <c r="DDA1576" s="31" t="s">
        <v>5510</v>
      </c>
      <c r="DDB1576" s="31"/>
      <c r="DDC1576" s="31"/>
      <c r="DDD1576" s="31"/>
      <c r="DDE1576" s="31"/>
      <c r="DDF1576" s="31"/>
      <c r="DDG1576" s="31"/>
      <c r="DDH1576" s="38"/>
      <c r="DDI1576" s="31" t="s">
        <v>5510</v>
      </c>
      <c r="DDJ1576" s="31"/>
      <c r="DDK1576" s="31"/>
      <c r="DDL1576" s="31"/>
      <c r="DDM1576" s="31"/>
      <c r="DDN1576" s="31"/>
      <c r="DDO1576" s="31"/>
      <c r="DDP1576" s="38"/>
      <c r="DDQ1576" s="31" t="s">
        <v>5510</v>
      </c>
      <c r="DDR1576" s="31"/>
      <c r="DDS1576" s="31"/>
      <c r="DDT1576" s="31"/>
      <c r="DDU1576" s="31"/>
      <c r="DDV1576" s="31"/>
      <c r="DDW1576" s="31"/>
      <c r="DDX1576" s="38"/>
      <c r="DDY1576" s="31" t="s">
        <v>5510</v>
      </c>
      <c r="DDZ1576" s="31"/>
      <c r="DEA1576" s="31"/>
      <c r="DEB1576" s="31"/>
      <c r="DEC1576" s="31"/>
      <c r="DED1576" s="31"/>
      <c r="DEE1576" s="31"/>
      <c r="DEF1576" s="38"/>
      <c r="DEG1576" s="31" t="s">
        <v>5510</v>
      </c>
      <c r="DEH1576" s="31"/>
      <c r="DEI1576" s="31"/>
      <c r="DEJ1576" s="31"/>
      <c r="DEK1576" s="31"/>
      <c r="DEL1576" s="31"/>
      <c r="DEM1576" s="31"/>
      <c r="DEN1576" s="38"/>
      <c r="DEO1576" s="31" t="s">
        <v>5510</v>
      </c>
      <c r="DEP1576" s="31"/>
      <c r="DEQ1576" s="31"/>
      <c r="DER1576" s="31"/>
      <c r="DES1576" s="31"/>
      <c r="DET1576" s="31"/>
      <c r="DEU1576" s="31"/>
      <c r="DEV1576" s="38"/>
      <c r="DEW1576" s="31" t="s">
        <v>5510</v>
      </c>
      <c r="DEX1576" s="31"/>
      <c r="DEY1576" s="31"/>
      <c r="DEZ1576" s="31"/>
      <c r="DFA1576" s="31"/>
      <c r="DFB1576" s="31"/>
      <c r="DFC1576" s="31"/>
      <c r="DFD1576" s="38"/>
      <c r="DFE1576" s="31" t="s">
        <v>5510</v>
      </c>
      <c r="DFF1576" s="31"/>
      <c r="DFG1576" s="31"/>
      <c r="DFH1576" s="31"/>
      <c r="DFI1576" s="31"/>
      <c r="DFJ1576" s="31"/>
      <c r="DFK1576" s="31"/>
      <c r="DFL1576" s="38"/>
      <c r="DFM1576" s="31" t="s">
        <v>5510</v>
      </c>
      <c r="DFN1576" s="31"/>
      <c r="DFO1576" s="31"/>
      <c r="DFP1576" s="31"/>
      <c r="DFQ1576" s="31"/>
      <c r="DFR1576" s="31"/>
      <c r="DFS1576" s="31"/>
      <c r="DFT1576" s="38"/>
      <c r="DFU1576" s="31" t="s">
        <v>5510</v>
      </c>
      <c r="DFV1576" s="31"/>
      <c r="DFW1576" s="31"/>
      <c r="DFX1576" s="31"/>
      <c r="DFY1576" s="31"/>
      <c r="DFZ1576" s="31"/>
      <c r="DGA1576" s="31"/>
      <c r="DGB1576" s="38"/>
      <c r="DGC1576" s="31" t="s">
        <v>5510</v>
      </c>
      <c r="DGD1576" s="31"/>
      <c r="DGE1576" s="31"/>
      <c r="DGF1576" s="31"/>
      <c r="DGG1576" s="31"/>
      <c r="DGH1576" s="31"/>
      <c r="DGI1576" s="31"/>
      <c r="DGJ1576" s="38"/>
      <c r="DGK1576" s="31" t="s">
        <v>5510</v>
      </c>
      <c r="DGL1576" s="31"/>
      <c r="DGM1576" s="31"/>
      <c r="DGN1576" s="31"/>
      <c r="DGO1576" s="31"/>
      <c r="DGP1576" s="31"/>
      <c r="DGQ1576" s="31"/>
      <c r="DGR1576" s="38"/>
      <c r="DGS1576" s="31" t="s">
        <v>5510</v>
      </c>
      <c r="DGT1576" s="31"/>
      <c r="DGU1576" s="31"/>
      <c r="DGV1576" s="31"/>
      <c r="DGW1576" s="31"/>
      <c r="DGX1576" s="31"/>
      <c r="DGY1576" s="31"/>
      <c r="DGZ1576" s="38"/>
      <c r="DHA1576" s="31" t="s">
        <v>5510</v>
      </c>
      <c r="DHB1576" s="31"/>
      <c r="DHC1576" s="31"/>
      <c r="DHD1576" s="31"/>
      <c r="DHE1576" s="31"/>
      <c r="DHF1576" s="31"/>
      <c r="DHG1576" s="31"/>
      <c r="DHH1576" s="38"/>
      <c r="DHI1576" s="31" t="s">
        <v>5510</v>
      </c>
      <c r="DHJ1576" s="31"/>
      <c r="DHK1576" s="31"/>
      <c r="DHL1576" s="31"/>
      <c r="DHM1576" s="31"/>
      <c r="DHN1576" s="31"/>
      <c r="DHO1576" s="31"/>
      <c r="DHP1576" s="38"/>
      <c r="DHQ1576" s="31" t="s">
        <v>5510</v>
      </c>
      <c r="DHR1576" s="31"/>
      <c r="DHS1576" s="31"/>
      <c r="DHT1576" s="31"/>
      <c r="DHU1576" s="31"/>
      <c r="DHV1576" s="31"/>
      <c r="DHW1576" s="31"/>
      <c r="DHX1576" s="38"/>
      <c r="DHY1576" s="31" t="s">
        <v>5510</v>
      </c>
      <c r="DHZ1576" s="31"/>
      <c r="DIA1576" s="31"/>
      <c r="DIB1576" s="31"/>
      <c r="DIC1576" s="31"/>
      <c r="DID1576" s="31"/>
      <c r="DIE1576" s="31"/>
      <c r="DIF1576" s="38"/>
      <c r="DIG1576" s="31" t="s">
        <v>5510</v>
      </c>
      <c r="DIH1576" s="31"/>
      <c r="DII1576" s="31"/>
      <c r="DIJ1576" s="31"/>
      <c r="DIK1576" s="31"/>
      <c r="DIL1576" s="31"/>
      <c r="DIM1576" s="31"/>
      <c r="DIN1576" s="38"/>
      <c r="DIO1576" s="31" t="s">
        <v>5510</v>
      </c>
      <c r="DIP1576" s="31"/>
      <c r="DIQ1576" s="31"/>
      <c r="DIR1576" s="31"/>
      <c r="DIS1576" s="31"/>
      <c r="DIT1576" s="31"/>
      <c r="DIU1576" s="31"/>
      <c r="DIV1576" s="38"/>
      <c r="DIW1576" s="31" t="s">
        <v>5510</v>
      </c>
      <c r="DIX1576" s="31"/>
      <c r="DIY1576" s="31"/>
      <c r="DIZ1576" s="31"/>
      <c r="DJA1576" s="31"/>
      <c r="DJB1576" s="31"/>
      <c r="DJC1576" s="31"/>
      <c r="DJD1576" s="38"/>
      <c r="DJE1576" s="31" t="s">
        <v>5510</v>
      </c>
      <c r="DJF1576" s="31"/>
      <c r="DJG1576" s="31"/>
      <c r="DJH1576" s="31"/>
      <c r="DJI1576" s="31"/>
      <c r="DJJ1576" s="31"/>
      <c r="DJK1576" s="31"/>
      <c r="DJL1576" s="38"/>
      <c r="DJM1576" s="31" t="s">
        <v>5510</v>
      </c>
      <c r="DJN1576" s="31"/>
      <c r="DJO1576" s="31"/>
      <c r="DJP1576" s="31"/>
      <c r="DJQ1576" s="31"/>
      <c r="DJR1576" s="31"/>
      <c r="DJS1576" s="31"/>
      <c r="DJT1576" s="38"/>
      <c r="DJU1576" s="31" t="s">
        <v>5510</v>
      </c>
      <c r="DJV1576" s="31"/>
      <c r="DJW1576" s="31"/>
      <c r="DJX1576" s="31"/>
      <c r="DJY1576" s="31"/>
      <c r="DJZ1576" s="31"/>
      <c r="DKA1576" s="31"/>
      <c r="DKB1576" s="38"/>
      <c r="DKC1576" s="31" t="s">
        <v>5510</v>
      </c>
      <c r="DKD1576" s="31"/>
      <c r="DKE1576" s="31"/>
      <c r="DKF1576" s="31"/>
      <c r="DKG1576" s="31"/>
      <c r="DKH1576" s="31"/>
      <c r="DKI1576" s="31"/>
      <c r="DKJ1576" s="38"/>
      <c r="DKK1576" s="31" t="s">
        <v>5510</v>
      </c>
      <c r="DKL1576" s="31"/>
      <c r="DKM1576" s="31"/>
      <c r="DKN1576" s="31"/>
      <c r="DKO1576" s="31"/>
      <c r="DKP1576" s="31"/>
      <c r="DKQ1576" s="31"/>
      <c r="DKR1576" s="38"/>
      <c r="DKS1576" s="31" t="s">
        <v>5510</v>
      </c>
      <c r="DKT1576" s="31"/>
      <c r="DKU1576" s="31"/>
      <c r="DKV1576" s="31"/>
      <c r="DKW1576" s="31"/>
      <c r="DKX1576" s="31"/>
      <c r="DKY1576" s="31"/>
      <c r="DKZ1576" s="38"/>
      <c r="DLA1576" s="31" t="s">
        <v>5510</v>
      </c>
      <c r="DLB1576" s="31"/>
      <c r="DLC1576" s="31"/>
      <c r="DLD1576" s="31"/>
      <c r="DLE1576" s="31"/>
      <c r="DLF1576" s="31"/>
      <c r="DLG1576" s="31"/>
      <c r="DLH1576" s="38"/>
      <c r="DLI1576" s="31" t="s">
        <v>5510</v>
      </c>
      <c r="DLJ1576" s="31"/>
      <c r="DLK1576" s="31"/>
      <c r="DLL1576" s="31"/>
      <c r="DLM1576" s="31"/>
      <c r="DLN1576" s="31"/>
      <c r="DLO1576" s="31"/>
      <c r="DLP1576" s="38"/>
      <c r="DLQ1576" s="31" t="s">
        <v>5510</v>
      </c>
      <c r="DLR1576" s="31"/>
      <c r="DLS1576" s="31"/>
      <c r="DLT1576" s="31"/>
      <c r="DLU1576" s="31"/>
      <c r="DLV1576" s="31"/>
      <c r="DLW1576" s="31"/>
      <c r="DLX1576" s="38"/>
      <c r="DLY1576" s="31" t="s">
        <v>5510</v>
      </c>
      <c r="DLZ1576" s="31"/>
      <c r="DMA1576" s="31"/>
      <c r="DMB1576" s="31"/>
      <c r="DMC1576" s="31"/>
      <c r="DMD1576" s="31"/>
      <c r="DME1576" s="31"/>
      <c r="DMF1576" s="38"/>
      <c r="DMG1576" s="31" t="s">
        <v>5510</v>
      </c>
      <c r="DMH1576" s="31"/>
      <c r="DMI1576" s="31"/>
      <c r="DMJ1576" s="31"/>
      <c r="DMK1576" s="31"/>
      <c r="DML1576" s="31"/>
      <c r="DMM1576" s="31"/>
      <c r="DMN1576" s="38"/>
      <c r="DMO1576" s="31" t="s">
        <v>5510</v>
      </c>
      <c r="DMP1576" s="31"/>
      <c r="DMQ1576" s="31"/>
      <c r="DMR1576" s="31"/>
      <c r="DMS1576" s="31"/>
      <c r="DMT1576" s="31"/>
      <c r="DMU1576" s="31"/>
      <c r="DMV1576" s="38"/>
      <c r="DMW1576" s="31" t="s">
        <v>5510</v>
      </c>
      <c r="DMX1576" s="31"/>
      <c r="DMY1576" s="31"/>
      <c r="DMZ1576" s="31"/>
      <c r="DNA1576" s="31"/>
      <c r="DNB1576" s="31"/>
      <c r="DNC1576" s="31"/>
      <c r="DND1576" s="38"/>
      <c r="DNE1576" s="31" t="s">
        <v>5510</v>
      </c>
      <c r="DNF1576" s="31"/>
      <c r="DNG1576" s="31"/>
      <c r="DNH1576" s="31"/>
      <c r="DNI1576" s="31"/>
      <c r="DNJ1576" s="31"/>
      <c r="DNK1576" s="31"/>
      <c r="DNL1576" s="38"/>
      <c r="DNM1576" s="31" t="s">
        <v>5510</v>
      </c>
      <c r="DNN1576" s="31"/>
      <c r="DNO1576" s="31"/>
      <c r="DNP1576" s="31"/>
      <c r="DNQ1576" s="31"/>
      <c r="DNR1576" s="31"/>
      <c r="DNS1576" s="31"/>
      <c r="DNT1576" s="38"/>
      <c r="DNU1576" s="31" t="s">
        <v>5510</v>
      </c>
      <c r="DNV1576" s="31"/>
      <c r="DNW1576" s="31"/>
      <c r="DNX1576" s="31"/>
      <c r="DNY1576" s="31"/>
      <c r="DNZ1576" s="31"/>
      <c r="DOA1576" s="31"/>
      <c r="DOB1576" s="38"/>
      <c r="DOC1576" s="31" t="s">
        <v>5510</v>
      </c>
      <c r="DOD1576" s="31"/>
      <c r="DOE1576" s="31"/>
      <c r="DOF1576" s="31"/>
      <c r="DOG1576" s="31"/>
      <c r="DOH1576" s="31"/>
      <c r="DOI1576" s="31"/>
      <c r="DOJ1576" s="38"/>
      <c r="DOK1576" s="31" t="s">
        <v>5510</v>
      </c>
      <c r="DOL1576" s="31"/>
      <c r="DOM1576" s="31"/>
      <c r="DON1576" s="31"/>
      <c r="DOO1576" s="31"/>
      <c r="DOP1576" s="31"/>
      <c r="DOQ1576" s="31"/>
      <c r="DOR1576" s="38"/>
      <c r="DOS1576" s="31" t="s">
        <v>5510</v>
      </c>
      <c r="DOT1576" s="31"/>
      <c r="DOU1576" s="31"/>
      <c r="DOV1576" s="31"/>
      <c r="DOW1576" s="31"/>
      <c r="DOX1576" s="31"/>
      <c r="DOY1576" s="31"/>
      <c r="DOZ1576" s="38"/>
      <c r="DPA1576" s="31" t="s">
        <v>5510</v>
      </c>
      <c r="DPB1576" s="31"/>
      <c r="DPC1576" s="31"/>
      <c r="DPD1576" s="31"/>
      <c r="DPE1576" s="31"/>
      <c r="DPF1576" s="31"/>
      <c r="DPG1576" s="31"/>
      <c r="DPH1576" s="38"/>
      <c r="DPI1576" s="31" t="s">
        <v>5510</v>
      </c>
      <c r="DPJ1576" s="31"/>
      <c r="DPK1576" s="31"/>
      <c r="DPL1576" s="31"/>
      <c r="DPM1576" s="31"/>
      <c r="DPN1576" s="31"/>
      <c r="DPO1576" s="31"/>
      <c r="DPP1576" s="38"/>
      <c r="DPQ1576" s="31" t="s">
        <v>5510</v>
      </c>
      <c r="DPR1576" s="31"/>
      <c r="DPS1576" s="31"/>
      <c r="DPT1576" s="31"/>
      <c r="DPU1576" s="31"/>
      <c r="DPV1576" s="31"/>
      <c r="DPW1576" s="31"/>
      <c r="DPX1576" s="38"/>
      <c r="DPY1576" s="31" t="s">
        <v>5510</v>
      </c>
      <c r="DPZ1576" s="31"/>
      <c r="DQA1576" s="31"/>
      <c r="DQB1576" s="31"/>
      <c r="DQC1576" s="31"/>
      <c r="DQD1576" s="31"/>
      <c r="DQE1576" s="31"/>
      <c r="DQF1576" s="38"/>
      <c r="DQG1576" s="31" t="s">
        <v>5510</v>
      </c>
      <c r="DQH1576" s="31"/>
      <c r="DQI1576" s="31"/>
      <c r="DQJ1576" s="31"/>
      <c r="DQK1576" s="31"/>
      <c r="DQL1576" s="31"/>
      <c r="DQM1576" s="31"/>
      <c r="DQN1576" s="38"/>
      <c r="DQO1576" s="31" t="s">
        <v>5510</v>
      </c>
      <c r="DQP1576" s="31"/>
      <c r="DQQ1576" s="31"/>
      <c r="DQR1576" s="31"/>
      <c r="DQS1576" s="31"/>
      <c r="DQT1576" s="31"/>
      <c r="DQU1576" s="31"/>
      <c r="DQV1576" s="38"/>
      <c r="DQW1576" s="31" t="s">
        <v>5510</v>
      </c>
      <c r="DQX1576" s="31"/>
      <c r="DQY1576" s="31"/>
      <c r="DQZ1576" s="31"/>
      <c r="DRA1576" s="31"/>
      <c r="DRB1576" s="31"/>
      <c r="DRC1576" s="31"/>
      <c r="DRD1576" s="38"/>
      <c r="DRE1576" s="31" t="s">
        <v>5510</v>
      </c>
      <c r="DRF1576" s="31"/>
      <c r="DRG1576" s="31"/>
      <c r="DRH1576" s="31"/>
      <c r="DRI1576" s="31"/>
      <c r="DRJ1576" s="31"/>
      <c r="DRK1576" s="31"/>
      <c r="DRL1576" s="38"/>
      <c r="DRM1576" s="31" t="s">
        <v>5510</v>
      </c>
      <c r="DRN1576" s="31"/>
      <c r="DRO1576" s="31"/>
      <c r="DRP1576" s="31"/>
      <c r="DRQ1576" s="31"/>
      <c r="DRR1576" s="31"/>
      <c r="DRS1576" s="31"/>
      <c r="DRT1576" s="38"/>
      <c r="DRU1576" s="31" t="s">
        <v>5510</v>
      </c>
      <c r="DRV1576" s="31"/>
      <c r="DRW1576" s="31"/>
      <c r="DRX1576" s="31"/>
      <c r="DRY1576" s="31"/>
      <c r="DRZ1576" s="31"/>
      <c r="DSA1576" s="31"/>
      <c r="DSB1576" s="38"/>
      <c r="DSC1576" s="31" t="s">
        <v>5510</v>
      </c>
      <c r="DSD1576" s="31"/>
      <c r="DSE1576" s="31"/>
      <c r="DSF1576" s="31"/>
      <c r="DSG1576" s="31"/>
      <c r="DSH1576" s="31"/>
      <c r="DSI1576" s="31"/>
      <c r="DSJ1576" s="38"/>
      <c r="DSK1576" s="31" t="s">
        <v>5510</v>
      </c>
      <c r="DSL1576" s="31"/>
      <c r="DSM1576" s="31"/>
      <c r="DSN1576" s="31"/>
      <c r="DSO1576" s="31"/>
      <c r="DSP1576" s="31"/>
      <c r="DSQ1576" s="31"/>
      <c r="DSR1576" s="38"/>
      <c r="DSS1576" s="31" t="s">
        <v>5510</v>
      </c>
      <c r="DST1576" s="31"/>
      <c r="DSU1576" s="31"/>
      <c r="DSV1576" s="31"/>
      <c r="DSW1576" s="31"/>
      <c r="DSX1576" s="31"/>
      <c r="DSY1576" s="31"/>
      <c r="DSZ1576" s="38"/>
      <c r="DTA1576" s="31" t="s">
        <v>5510</v>
      </c>
      <c r="DTB1576" s="31"/>
      <c r="DTC1576" s="31"/>
      <c r="DTD1576" s="31"/>
      <c r="DTE1576" s="31"/>
      <c r="DTF1576" s="31"/>
      <c r="DTG1576" s="31"/>
      <c r="DTH1576" s="38"/>
      <c r="DTI1576" s="31" t="s">
        <v>5510</v>
      </c>
      <c r="DTJ1576" s="31"/>
      <c r="DTK1576" s="31"/>
      <c r="DTL1576" s="31"/>
      <c r="DTM1576" s="31"/>
      <c r="DTN1576" s="31"/>
      <c r="DTO1576" s="31"/>
      <c r="DTP1576" s="38"/>
      <c r="DTQ1576" s="31" t="s">
        <v>5510</v>
      </c>
      <c r="DTR1576" s="31"/>
      <c r="DTS1576" s="31"/>
      <c r="DTT1576" s="31"/>
      <c r="DTU1576" s="31"/>
      <c r="DTV1576" s="31"/>
      <c r="DTW1576" s="31"/>
      <c r="DTX1576" s="38"/>
      <c r="DTY1576" s="31" t="s">
        <v>5510</v>
      </c>
      <c r="DTZ1576" s="31"/>
      <c r="DUA1576" s="31"/>
      <c r="DUB1576" s="31"/>
      <c r="DUC1576" s="31"/>
      <c r="DUD1576" s="31"/>
      <c r="DUE1576" s="31"/>
      <c r="DUF1576" s="38"/>
      <c r="DUG1576" s="31" t="s">
        <v>5510</v>
      </c>
      <c r="DUH1576" s="31"/>
      <c r="DUI1576" s="31"/>
      <c r="DUJ1576" s="31"/>
      <c r="DUK1576" s="31"/>
      <c r="DUL1576" s="31"/>
      <c r="DUM1576" s="31"/>
      <c r="DUN1576" s="38"/>
      <c r="DUO1576" s="31" t="s">
        <v>5510</v>
      </c>
      <c r="DUP1576" s="31"/>
      <c r="DUQ1576" s="31"/>
      <c r="DUR1576" s="31"/>
      <c r="DUS1576" s="31"/>
      <c r="DUT1576" s="31"/>
      <c r="DUU1576" s="31"/>
      <c r="DUV1576" s="38"/>
      <c r="DUW1576" s="31" t="s">
        <v>5510</v>
      </c>
      <c r="DUX1576" s="31"/>
      <c r="DUY1576" s="31"/>
      <c r="DUZ1576" s="31"/>
      <c r="DVA1576" s="31"/>
      <c r="DVB1576" s="31"/>
      <c r="DVC1576" s="31"/>
      <c r="DVD1576" s="38"/>
      <c r="DVE1576" s="31" t="s">
        <v>5510</v>
      </c>
      <c r="DVF1576" s="31"/>
      <c r="DVG1576" s="31"/>
      <c r="DVH1576" s="31"/>
      <c r="DVI1576" s="31"/>
      <c r="DVJ1576" s="31"/>
      <c r="DVK1576" s="31"/>
      <c r="DVL1576" s="38"/>
      <c r="DVM1576" s="31" t="s">
        <v>5510</v>
      </c>
      <c r="DVN1576" s="31"/>
      <c r="DVO1576" s="31"/>
      <c r="DVP1576" s="31"/>
      <c r="DVQ1576" s="31"/>
      <c r="DVR1576" s="31"/>
      <c r="DVS1576" s="31"/>
      <c r="DVT1576" s="38"/>
      <c r="DVU1576" s="31" t="s">
        <v>5510</v>
      </c>
      <c r="DVV1576" s="31"/>
      <c r="DVW1576" s="31"/>
      <c r="DVX1576" s="31"/>
      <c r="DVY1576" s="31"/>
      <c r="DVZ1576" s="31"/>
      <c r="DWA1576" s="31"/>
      <c r="DWB1576" s="38"/>
      <c r="DWC1576" s="31" t="s">
        <v>5510</v>
      </c>
      <c r="DWD1576" s="31"/>
      <c r="DWE1576" s="31"/>
      <c r="DWF1576" s="31"/>
      <c r="DWG1576" s="31"/>
      <c r="DWH1576" s="31"/>
      <c r="DWI1576" s="31"/>
      <c r="DWJ1576" s="38"/>
      <c r="DWK1576" s="31" t="s">
        <v>5510</v>
      </c>
      <c r="DWL1576" s="31"/>
      <c r="DWM1576" s="31"/>
      <c r="DWN1576" s="31"/>
      <c r="DWO1576" s="31"/>
      <c r="DWP1576" s="31"/>
      <c r="DWQ1576" s="31"/>
      <c r="DWR1576" s="38"/>
      <c r="DWS1576" s="31" t="s">
        <v>5510</v>
      </c>
      <c r="DWT1576" s="31"/>
      <c r="DWU1576" s="31"/>
      <c r="DWV1576" s="31"/>
      <c r="DWW1576" s="31"/>
      <c r="DWX1576" s="31"/>
      <c r="DWY1576" s="31"/>
      <c r="DWZ1576" s="38"/>
      <c r="DXA1576" s="31" t="s">
        <v>5510</v>
      </c>
      <c r="DXB1576" s="31"/>
      <c r="DXC1576" s="31"/>
      <c r="DXD1576" s="31"/>
      <c r="DXE1576" s="31"/>
      <c r="DXF1576" s="31"/>
      <c r="DXG1576" s="31"/>
      <c r="DXH1576" s="38"/>
      <c r="DXI1576" s="31" t="s">
        <v>5510</v>
      </c>
      <c r="DXJ1576" s="31"/>
      <c r="DXK1576" s="31"/>
      <c r="DXL1576" s="31"/>
      <c r="DXM1576" s="31"/>
      <c r="DXN1576" s="31"/>
      <c r="DXO1576" s="31"/>
      <c r="DXP1576" s="38"/>
      <c r="DXQ1576" s="31" t="s">
        <v>5510</v>
      </c>
      <c r="DXR1576" s="31"/>
      <c r="DXS1576" s="31"/>
      <c r="DXT1576" s="31"/>
      <c r="DXU1576" s="31"/>
      <c r="DXV1576" s="31"/>
      <c r="DXW1576" s="31"/>
      <c r="DXX1576" s="38"/>
      <c r="DXY1576" s="31" t="s">
        <v>5510</v>
      </c>
      <c r="DXZ1576" s="31"/>
      <c r="DYA1576" s="31"/>
      <c r="DYB1576" s="31"/>
      <c r="DYC1576" s="31"/>
      <c r="DYD1576" s="31"/>
      <c r="DYE1576" s="31"/>
      <c r="DYF1576" s="38"/>
      <c r="DYG1576" s="31" t="s">
        <v>5510</v>
      </c>
      <c r="DYH1576" s="31"/>
      <c r="DYI1576" s="31"/>
      <c r="DYJ1576" s="31"/>
      <c r="DYK1576" s="31"/>
      <c r="DYL1576" s="31"/>
      <c r="DYM1576" s="31"/>
      <c r="DYN1576" s="38"/>
      <c r="DYO1576" s="31" t="s">
        <v>5510</v>
      </c>
      <c r="DYP1576" s="31"/>
      <c r="DYQ1576" s="31"/>
      <c r="DYR1576" s="31"/>
      <c r="DYS1576" s="31"/>
      <c r="DYT1576" s="31"/>
      <c r="DYU1576" s="31"/>
      <c r="DYV1576" s="38"/>
      <c r="DYW1576" s="31" t="s">
        <v>5510</v>
      </c>
      <c r="DYX1576" s="31"/>
      <c r="DYY1576" s="31"/>
      <c r="DYZ1576" s="31"/>
      <c r="DZA1576" s="31"/>
      <c r="DZB1576" s="31"/>
      <c r="DZC1576" s="31"/>
      <c r="DZD1576" s="38"/>
      <c r="DZE1576" s="31" t="s">
        <v>5510</v>
      </c>
      <c r="DZF1576" s="31"/>
      <c r="DZG1576" s="31"/>
      <c r="DZH1576" s="31"/>
      <c r="DZI1576" s="31"/>
      <c r="DZJ1576" s="31"/>
      <c r="DZK1576" s="31"/>
      <c r="DZL1576" s="38"/>
      <c r="DZM1576" s="31" t="s">
        <v>5510</v>
      </c>
      <c r="DZN1576" s="31"/>
      <c r="DZO1576" s="31"/>
      <c r="DZP1576" s="31"/>
      <c r="DZQ1576" s="31"/>
      <c r="DZR1576" s="31"/>
      <c r="DZS1576" s="31"/>
      <c r="DZT1576" s="38"/>
      <c r="DZU1576" s="31" t="s">
        <v>5510</v>
      </c>
      <c r="DZV1576" s="31"/>
      <c r="DZW1576" s="31"/>
      <c r="DZX1576" s="31"/>
      <c r="DZY1576" s="31"/>
      <c r="DZZ1576" s="31"/>
      <c r="EAA1576" s="31"/>
      <c r="EAB1576" s="38"/>
      <c r="EAC1576" s="31" t="s">
        <v>5510</v>
      </c>
      <c r="EAD1576" s="31"/>
      <c r="EAE1576" s="31"/>
      <c r="EAF1576" s="31"/>
      <c r="EAG1576" s="31"/>
      <c r="EAH1576" s="31"/>
      <c r="EAI1576" s="31"/>
      <c r="EAJ1576" s="38"/>
      <c r="EAK1576" s="31" t="s">
        <v>5510</v>
      </c>
      <c r="EAL1576" s="31"/>
      <c r="EAM1576" s="31"/>
      <c r="EAN1576" s="31"/>
      <c r="EAO1576" s="31"/>
      <c r="EAP1576" s="31"/>
      <c r="EAQ1576" s="31"/>
      <c r="EAR1576" s="38"/>
      <c r="EAS1576" s="31" t="s">
        <v>5510</v>
      </c>
      <c r="EAT1576" s="31"/>
      <c r="EAU1576" s="31"/>
      <c r="EAV1576" s="31"/>
      <c r="EAW1576" s="31"/>
      <c r="EAX1576" s="31"/>
      <c r="EAY1576" s="31"/>
      <c r="EAZ1576" s="38"/>
      <c r="EBA1576" s="31" t="s">
        <v>5510</v>
      </c>
      <c r="EBB1576" s="31"/>
      <c r="EBC1576" s="31"/>
      <c r="EBD1576" s="31"/>
      <c r="EBE1576" s="31"/>
      <c r="EBF1576" s="31"/>
      <c r="EBG1576" s="31"/>
      <c r="EBH1576" s="38"/>
      <c r="EBI1576" s="31" t="s">
        <v>5510</v>
      </c>
      <c r="EBJ1576" s="31"/>
      <c r="EBK1576" s="31"/>
      <c r="EBL1576" s="31"/>
      <c r="EBM1576" s="31"/>
      <c r="EBN1576" s="31"/>
      <c r="EBO1576" s="31"/>
      <c r="EBP1576" s="38"/>
      <c r="EBQ1576" s="31" t="s">
        <v>5510</v>
      </c>
      <c r="EBR1576" s="31"/>
      <c r="EBS1576" s="31"/>
      <c r="EBT1576" s="31"/>
      <c r="EBU1576" s="31"/>
      <c r="EBV1576" s="31"/>
      <c r="EBW1576" s="31"/>
      <c r="EBX1576" s="38"/>
      <c r="EBY1576" s="31" t="s">
        <v>5510</v>
      </c>
      <c r="EBZ1576" s="31"/>
      <c r="ECA1576" s="31"/>
      <c r="ECB1576" s="31"/>
      <c r="ECC1576" s="31"/>
      <c r="ECD1576" s="31"/>
      <c r="ECE1576" s="31"/>
      <c r="ECF1576" s="38"/>
      <c r="ECG1576" s="31" t="s">
        <v>5510</v>
      </c>
      <c r="ECH1576" s="31"/>
      <c r="ECI1576" s="31"/>
      <c r="ECJ1576" s="31"/>
      <c r="ECK1576" s="31"/>
      <c r="ECL1576" s="31"/>
      <c r="ECM1576" s="31"/>
      <c r="ECN1576" s="38"/>
      <c r="ECO1576" s="31" t="s">
        <v>5510</v>
      </c>
      <c r="ECP1576" s="31"/>
      <c r="ECQ1576" s="31"/>
      <c r="ECR1576" s="31"/>
      <c r="ECS1576" s="31"/>
      <c r="ECT1576" s="31"/>
      <c r="ECU1576" s="31"/>
      <c r="ECV1576" s="38"/>
      <c r="ECW1576" s="31" t="s">
        <v>5510</v>
      </c>
      <c r="ECX1576" s="31"/>
      <c r="ECY1576" s="31"/>
      <c r="ECZ1576" s="31"/>
      <c r="EDA1576" s="31"/>
      <c r="EDB1576" s="31"/>
      <c r="EDC1576" s="31"/>
      <c r="EDD1576" s="38"/>
      <c r="EDE1576" s="31" t="s">
        <v>5510</v>
      </c>
      <c r="EDF1576" s="31"/>
      <c r="EDG1576" s="31"/>
      <c r="EDH1576" s="31"/>
      <c r="EDI1576" s="31"/>
      <c r="EDJ1576" s="31"/>
      <c r="EDK1576" s="31"/>
      <c r="EDL1576" s="38"/>
      <c r="EDM1576" s="31" t="s">
        <v>5510</v>
      </c>
      <c r="EDN1576" s="31"/>
      <c r="EDO1576" s="31"/>
      <c r="EDP1576" s="31"/>
      <c r="EDQ1576" s="31"/>
      <c r="EDR1576" s="31"/>
      <c r="EDS1576" s="31"/>
      <c r="EDT1576" s="38"/>
      <c r="EDU1576" s="31" t="s">
        <v>5510</v>
      </c>
      <c r="EDV1576" s="31"/>
      <c r="EDW1576" s="31"/>
      <c r="EDX1576" s="31"/>
      <c r="EDY1576" s="31"/>
      <c r="EDZ1576" s="31"/>
      <c r="EEA1576" s="31"/>
      <c r="EEB1576" s="38"/>
      <c r="EEC1576" s="31" t="s">
        <v>5510</v>
      </c>
      <c r="EED1576" s="31"/>
      <c r="EEE1576" s="31"/>
      <c r="EEF1576" s="31"/>
      <c r="EEG1576" s="31"/>
      <c r="EEH1576" s="31"/>
      <c r="EEI1576" s="31"/>
      <c r="EEJ1576" s="38"/>
      <c r="EEK1576" s="31" t="s">
        <v>5510</v>
      </c>
      <c r="EEL1576" s="31"/>
      <c r="EEM1576" s="31"/>
      <c r="EEN1576" s="31"/>
      <c r="EEO1576" s="31"/>
      <c r="EEP1576" s="31"/>
      <c r="EEQ1576" s="31"/>
      <c r="EER1576" s="38"/>
      <c r="EES1576" s="31" t="s">
        <v>5510</v>
      </c>
      <c r="EET1576" s="31"/>
      <c r="EEU1576" s="31"/>
      <c r="EEV1576" s="31"/>
      <c r="EEW1576" s="31"/>
      <c r="EEX1576" s="31"/>
      <c r="EEY1576" s="31"/>
      <c r="EEZ1576" s="38"/>
      <c r="EFA1576" s="31" t="s">
        <v>5510</v>
      </c>
      <c r="EFB1576" s="31"/>
      <c r="EFC1576" s="31"/>
      <c r="EFD1576" s="31"/>
      <c r="EFE1576" s="31"/>
      <c r="EFF1576" s="31"/>
      <c r="EFG1576" s="31"/>
      <c r="EFH1576" s="38"/>
      <c r="EFI1576" s="31" t="s">
        <v>5510</v>
      </c>
      <c r="EFJ1576" s="31"/>
      <c r="EFK1576" s="31"/>
      <c r="EFL1576" s="31"/>
      <c r="EFM1576" s="31"/>
      <c r="EFN1576" s="31"/>
      <c r="EFO1576" s="31"/>
      <c r="EFP1576" s="38"/>
      <c r="EFQ1576" s="31" t="s">
        <v>5510</v>
      </c>
      <c r="EFR1576" s="31"/>
      <c r="EFS1576" s="31"/>
      <c r="EFT1576" s="31"/>
      <c r="EFU1576" s="31"/>
      <c r="EFV1576" s="31"/>
      <c r="EFW1576" s="31"/>
      <c r="EFX1576" s="38"/>
      <c r="EFY1576" s="31" t="s">
        <v>5510</v>
      </c>
      <c r="EFZ1576" s="31"/>
      <c r="EGA1576" s="31"/>
      <c r="EGB1576" s="31"/>
      <c r="EGC1576" s="31"/>
      <c r="EGD1576" s="31"/>
      <c r="EGE1576" s="31"/>
      <c r="EGF1576" s="38"/>
      <c r="EGG1576" s="31" t="s">
        <v>5510</v>
      </c>
      <c r="EGH1576" s="31"/>
      <c r="EGI1576" s="31"/>
      <c r="EGJ1576" s="31"/>
      <c r="EGK1576" s="31"/>
      <c r="EGL1576" s="31"/>
      <c r="EGM1576" s="31"/>
      <c r="EGN1576" s="38"/>
      <c r="EGO1576" s="31" t="s">
        <v>5510</v>
      </c>
      <c r="EGP1576" s="31"/>
      <c r="EGQ1576" s="31"/>
      <c r="EGR1576" s="31"/>
      <c r="EGS1576" s="31"/>
      <c r="EGT1576" s="31"/>
      <c r="EGU1576" s="31"/>
      <c r="EGV1576" s="38"/>
      <c r="EGW1576" s="31" t="s">
        <v>5510</v>
      </c>
      <c r="EGX1576" s="31"/>
      <c r="EGY1576" s="31"/>
      <c r="EGZ1576" s="31"/>
      <c r="EHA1576" s="31"/>
      <c r="EHB1576" s="31"/>
      <c r="EHC1576" s="31"/>
      <c r="EHD1576" s="38"/>
      <c r="EHE1576" s="31" t="s">
        <v>5510</v>
      </c>
      <c r="EHF1576" s="31"/>
      <c r="EHG1576" s="31"/>
      <c r="EHH1576" s="31"/>
      <c r="EHI1576" s="31"/>
      <c r="EHJ1576" s="31"/>
      <c r="EHK1576" s="31"/>
      <c r="EHL1576" s="38"/>
      <c r="EHM1576" s="31" t="s">
        <v>5510</v>
      </c>
      <c r="EHN1576" s="31"/>
      <c r="EHO1576" s="31"/>
      <c r="EHP1576" s="31"/>
      <c r="EHQ1576" s="31"/>
      <c r="EHR1576" s="31"/>
      <c r="EHS1576" s="31"/>
      <c r="EHT1576" s="38"/>
      <c r="EHU1576" s="31" t="s">
        <v>5510</v>
      </c>
      <c r="EHV1576" s="31"/>
      <c r="EHW1576" s="31"/>
      <c r="EHX1576" s="31"/>
      <c r="EHY1576" s="31"/>
      <c r="EHZ1576" s="31"/>
      <c r="EIA1576" s="31"/>
      <c r="EIB1576" s="38"/>
      <c r="EIC1576" s="31" t="s">
        <v>5510</v>
      </c>
      <c r="EID1576" s="31"/>
      <c r="EIE1576" s="31"/>
      <c r="EIF1576" s="31"/>
      <c r="EIG1576" s="31"/>
      <c r="EIH1576" s="31"/>
      <c r="EII1576" s="31"/>
      <c r="EIJ1576" s="38"/>
      <c r="EIK1576" s="31" t="s">
        <v>5510</v>
      </c>
      <c r="EIL1576" s="31"/>
      <c r="EIM1576" s="31"/>
      <c r="EIN1576" s="31"/>
      <c r="EIO1576" s="31"/>
      <c r="EIP1576" s="31"/>
      <c r="EIQ1576" s="31"/>
      <c r="EIR1576" s="38"/>
      <c r="EIS1576" s="31" t="s">
        <v>5510</v>
      </c>
      <c r="EIT1576" s="31"/>
      <c r="EIU1576" s="31"/>
      <c r="EIV1576" s="31"/>
      <c r="EIW1576" s="31"/>
      <c r="EIX1576" s="31"/>
      <c r="EIY1576" s="31"/>
      <c r="EIZ1576" s="38"/>
      <c r="EJA1576" s="31" t="s">
        <v>5510</v>
      </c>
      <c r="EJB1576" s="31"/>
      <c r="EJC1576" s="31"/>
      <c r="EJD1576" s="31"/>
      <c r="EJE1576" s="31"/>
      <c r="EJF1576" s="31"/>
      <c r="EJG1576" s="31"/>
      <c r="EJH1576" s="38"/>
      <c r="EJI1576" s="31" t="s">
        <v>5510</v>
      </c>
      <c r="EJJ1576" s="31"/>
      <c r="EJK1576" s="31"/>
      <c r="EJL1576" s="31"/>
      <c r="EJM1576" s="31"/>
      <c r="EJN1576" s="31"/>
      <c r="EJO1576" s="31"/>
      <c r="EJP1576" s="38"/>
      <c r="EJQ1576" s="31" t="s">
        <v>5510</v>
      </c>
      <c r="EJR1576" s="31"/>
      <c r="EJS1576" s="31"/>
      <c r="EJT1576" s="31"/>
      <c r="EJU1576" s="31"/>
      <c r="EJV1576" s="31"/>
      <c r="EJW1576" s="31"/>
      <c r="EJX1576" s="38"/>
      <c r="EJY1576" s="31" t="s">
        <v>5510</v>
      </c>
      <c r="EJZ1576" s="31"/>
      <c r="EKA1576" s="31"/>
      <c r="EKB1576" s="31"/>
      <c r="EKC1576" s="31"/>
      <c r="EKD1576" s="31"/>
      <c r="EKE1576" s="31"/>
      <c r="EKF1576" s="38"/>
      <c r="EKG1576" s="31" t="s">
        <v>5510</v>
      </c>
      <c r="EKH1576" s="31"/>
      <c r="EKI1576" s="31"/>
      <c r="EKJ1576" s="31"/>
      <c r="EKK1576" s="31"/>
      <c r="EKL1576" s="31"/>
      <c r="EKM1576" s="31"/>
      <c r="EKN1576" s="38"/>
      <c r="EKO1576" s="31" t="s">
        <v>5510</v>
      </c>
      <c r="EKP1576" s="31"/>
      <c r="EKQ1576" s="31"/>
      <c r="EKR1576" s="31"/>
      <c r="EKS1576" s="31"/>
      <c r="EKT1576" s="31"/>
      <c r="EKU1576" s="31"/>
      <c r="EKV1576" s="38"/>
      <c r="EKW1576" s="31" t="s">
        <v>5510</v>
      </c>
      <c r="EKX1576" s="31"/>
      <c r="EKY1576" s="31"/>
      <c r="EKZ1576" s="31"/>
      <c r="ELA1576" s="31"/>
      <c r="ELB1576" s="31"/>
      <c r="ELC1576" s="31"/>
      <c r="ELD1576" s="38"/>
      <c r="ELE1576" s="31" t="s">
        <v>5510</v>
      </c>
      <c r="ELF1576" s="31"/>
      <c r="ELG1576" s="31"/>
      <c r="ELH1576" s="31"/>
      <c r="ELI1576" s="31"/>
      <c r="ELJ1576" s="31"/>
      <c r="ELK1576" s="31"/>
      <c r="ELL1576" s="38"/>
      <c r="ELM1576" s="31" t="s">
        <v>5510</v>
      </c>
      <c r="ELN1576" s="31"/>
      <c r="ELO1576" s="31"/>
      <c r="ELP1576" s="31"/>
      <c r="ELQ1576" s="31"/>
      <c r="ELR1576" s="31"/>
      <c r="ELS1576" s="31"/>
      <c r="ELT1576" s="38"/>
      <c r="ELU1576" s="31" t="s">
        <v>5510</v>
      </c>
      <c r="ELV1576" s="31"/>
      <c r="ELW1576" s="31"/>
      <c r="ELX1576" s="31"/>
      <c r="ELY1576" s="31"/>
      <c r="ELZ1576" s="31"/>
      <c r="EMA1576" s="31"/>
      <c r="EMB1576" s="38"/>
      <c r="EMC1576" s="31" t="s">
        <v>5510</v>
      </c>
      <c r="EMD1576" s="31"/>
      <c r="EME1576" s="31"/>
      <c r="EMF1576" s="31"/>
      <c r="EMG1576" s="31"/>
      <c r="EMH1576" s="31"/>
      <c r="EMI1576" s="31"/>
      <c r="EMJ1576" s="38"/>
      <c r="EMK1576" s="31" t="s">
        <v>5510</v>
      </c>
      <c r="EML1576" s="31"/>
      <c r="EMM1576" s="31"/>
      <c r="EMN1576" s="31"/>
      <c r="EMO1576" s="31"/>
      <c r="EMP1576" s="31"/>
      <c r="EMQ1576" s="31"/>
      <c r="EMR1576" s="38"/>
      <c r="EMS1576" s="31" t="s">
        <v>5510</v>
      </c>
      <c r="EMT1576" s="31"/>
      <c r="EMU1576" s="31"/>
      <c r="EMV1576" s="31"/>
      <c r="EMW1576" s="31"/>
      <c r="EMX1576" s="31"/>
      <c r="EMY1576" s="31"/>
      <c r="EMZ1576" s="38"/>
      <c r="ENA1576" s="31" t="s">
        <v>5510</v>
      </c>
      <c r="ENB1576" s="31"/>
      <c r="ENC1576" s="31"/>
      <c r="END1576" s="31"/>
      <c r="ENE1576" s="31"/>
      <c r="ENF1576" s="31"/>
      <c r="ENG1576" s="31"/>
      <c r="ENH1576" s="38"/>
      <c r="ENI1576" s="31" t="s">
        <v>5510</v>
      </c>
      <c r="ENJ1576" s="31"/>
      <c r="ENK1576" s="31"/>
      <c r="ENL1576" s="31"/>
      <c r="ENM1576" s="31"/>
      <c r="ENN1576" s="31"/>
      <c r="ENO1576" s="31"/>
      <c r="ENP1576" s="38"/>
      <c r="ENQ1576" s="31" t="s">
        <v>5510</v>
      </c>
      <c r="ENR1576" s="31"/>
      <c r="ENS1576" s="31"/>
      <c r="ENT1576" s="31"/>
      <c r="ENU1576" s="31"/>
      <c r="ENV1576" s="31"/>
      <c r="ENW1576" s="31"/>
      <c r="ENX1576" s="38"/>
      <c r="ENY1576" s="31" t="s">
        <v>5510</v>
      </c>
      <c r="ENZ1576" s="31"/>
      <c r="EOA1576" s="31"/>
      <c r="EOB1576" s="31"/>
      <c r="EOC1576" s="31"/>
      <c r="EOD1576" s="31"/>
      <c r="EOE1576" s="31"/>
      <c r="EOF1576" s="38"/>
      <c r="EOG1576" s="31" t="s">
        <v>5510</v>
      </c>
      <c r="EOH1576" s="31"/>
      <c r="EOI1576" s="31"/>
      <c r="EOJ1576" s="31"/>
      <c r="EOK1576" s="31"/>
      <c r="EOL1576" s="31"/>
      <c r="EOM1576" s="31"/>
      <c r="EON1576" s="38"/>
      <c r="EOO1576" s="31" t="s">
        <v>5510</v>
      </c>
      <c r="EOP1576" s="31"/>
      <c r="EOQ1576" s="31"/>
      <c r="EOR1576" s="31"/>
      <c r="EOS1576" s="31"/>
      <c r="EOT1576" s="31"/>
      <c r="EOU1576" s="31"/>
      <c r="EOV1576" s="38"/>
      <c r="EOW1576" s="31" t="s">
        <v>5510</v>
      </c>
      <c r="EOX1576" s="31"/>
      <c r="EOY1576" s="31"/>
      <c r="EOZ1576" s="31"/>
      <c r="EPA1576" s="31"/>
      <c r="EPB1576" s="31"/>
      <c r="EPC1576" s="31"/>
      <c r="EPD1576" s="38"/>
      <c r="EPE1576" s="31" t="s">
        <v>5510</v>
      </c>
      <c r="EPF1576" s="31"/>
      <c r="EPG1576" s="31"/>
      <c r="EPH1576" s="31"/>
      <c r="EPI1576" s="31"/>
      <c r="EPJ1576" s="31"/>
      <c r="EPK1576" s="31"/>
      <c r="EPL1576" s="38"/>
      <c r="EPM1576" s="31" t="s">
        <v>5510</v>
      </c>
      <c r="EPN1576" s="31"/>
      <c r="EPO1576" s="31"/>
      <c r="EPP1576" s="31"/>
      <c r="EPQ1576" s="31"/>
      <c r="EPR1576" s="31"/>
      <c r="EPS1576" s="31"/>
      <c r="EPT1576" s="38"/>
      <c r="EPU1576" s="31" t="s">
        <v>5510</v>
      </c>
      <c r="EPV1576" s="31"/>
      <c r="EPW1576" s="31"/>
      <c r="EPX1576" s="31"/>
      <c r="EPY1576" s="31"/>
      <c r="EPZ1576" s="31"/>
      <c r="EQA1576" s="31"/>
      <c r="EQB1576" s="38"/>
      <c r="EQC1576" s="31" t="s">
        <v>5510</v>
      </c>
      <c r="EQD1576" s="31"/>
      <c r="EQE1576" s="31"/>
      <c r="EQF1576" s="31"/>
      <c r="EQG1576" s="31"/>
      <c r="EQH1576" s="31"/>
      <c r="EQI1576" s="31"/>
      <c r="EQJ1576" s="38"/>
      <c r="EQK1576" s="31" t="s">
        <v>5510</v>
      </c>
      <c r="EQL1576" s="31"/>
      <c r="EQM1576" s="31"/>
      <c r="EQN1576" s="31"/>
      <c r="EQO1576" s="31"/>
      <c r="EQP1576" s="31"/>
      <c r="EQQ1576" s="31"/>
      <c r="EQR1576" s="38"/>
      <c r="EQS1576" s="31" t="s">
        <v>5510</v>
      </c>
      <c r="EQT1576" s="31"/>
      <c r="EQU1576" s="31"/>
      <c r="EQV1576" s="31"/>
      <c r="EQW1576" s="31"/>
      <c r="EQX1576" s="31"/>
      <c r="EQY1576" s="31"/>
      <c r="EQZ1576" s="38"/>
      <c r="ERA1576" s="31" t="s">
        <v>5510</v>
      </c>
      <c r="ERB1576" s="31"/>
      <c r="ERC1576" s="31"/>
      <c r="ERD1576" s="31"/>
      <c r="ERE1576" s="31"/>
      <c r="ERF1576" s="31"/>
      <c r="ERG1576" s="31"/>
      <c r="ERH1576" s="38"/>
      <c r="ERI1576" s="31" t="s">
        <v>5510</v>
      </c>
      <c r="ERJ1576" s="31"/>
      <c r="ERK1576" s="31"/>
      <c r="ERL1576" s="31"/>
      <c r="ERM1576" s="31"/>
      <c r="ERN1576" s="31"/>
      <c r="ERO1576" s="31"/>
      <c r="ERP1576" s="38"/>
      <c r="ERQ1576" s="31" t="s">
        <v>5510</v>
      </c>
      <c r="ERR1576" s="31"/>
      <c r="ERS1576" s="31"/>
      <c r="ERT1576" s="31"/>
      <c r="ERU1576" s="31"/>
      <c r="ERV1576" s="31"/>
      <c r="ERW1576" s="31"/>
      <c r="ERX1576" s="38"/>
      <c r="ERY1576" s="31" t="s">
        <v>5510</v>
      </c>
      <c r="ERZ1576" s="31"/>
      <c r="ESA1576" s="31"/>
      <c r="ESB1576" s="31"/>
      <c r="ESC1576" s="31"/>
      <c r="ESD1576" s="31"/>
      <c r="ESE1576" s="31"/>
      <c r="ESF1576" s="38"/>
      <c r="ESG1576" s="31" t="s">
        <v>5510</v>
      </c>
      <c r="ESH1576" s="31"/>
      <c r="ESI1576" s="31"/>
      <c r="ESJ1576" s="31"/>
      <c r="ESK1576" s="31"/>
      <c r="ESL1576" s="31"/>
      <c r="ESM1576" s="31"/>
      <c r="ESN1576" s="38"/>
      <c r="ESO1576" s="31" t="s">
        <v>5510</v>
      </c>
      <c r="ESP1576" s="31"/>
      <c r="ESQ1576" s="31"/>
      <c r="ESR1576" s="31"/>
      <c r="ESS1576" s="31"/>
      <c r="EST1576" s="31"/>
      <c r="ESU1576" s="31"/>
      <c r="ESV1576" s="38"/>
      <c r="ESW1576" s="31" t="s">
        <v>5510</v>
      </c>
      <c r="ESX1576" s="31"/>
      <c r="ESY1576" s="31"/>
      <c r="ESZ1576" s="31"/>
      <c r="ETA1576" s="31"/>
      <c r="ETB1576" s="31"/>
      <c r="ETC1576" s="31"/>
      <c r="ETD1576" s="38"/>
      <c r="ETE1576" s="31" t="s">
        <v>5510</v>
      </c>
      <c r="ETF1576" s="31"/>
      <c r="ETG1576" s="31"/>
      <c r="ETH1576" s="31"/>
      <c r="ETI1576" s="31"/>
      <c r="ETJ1576" s="31"/>
      <c r="ETK1576" s="31"/>
      <c r="ETL1576" s="38"/>
      <c r="ETM1576" s="31" t="s">
        <v>5510</v>
      </c>
      <c r="ETN1576" s="31"/>
      <c r="ETO1576" s="31"/>
      <c r="ETP1576" s="31"/>
      <c r="ETQ1576" s="31"/>
      <c r="ETR1576" s="31"/>
      <c r="ETS1576" s="31"/>
      <c r="ETT1576" s="38"/>
      <c r="ETU1576" s="31" t="s">
        <v>5510</v>
      </c>
      <c r="ETV1576" s="31"/>
      <c r="ETW1576" s="31"/>
      <c r="ETX1576" s="31"/>
      <c r="ETY1576" s="31"/>
      <c r="ETZ1576" s="31"/>
      <c r="EUA1576" s="31"/>
      <c r="EUB1576" s="38"/>
      <c r="EUC1576" s="31" t="s">
        <v>5510</v>
      </c>
      <c r="EUD1576" s="31"/>
      <c r="EUE1576" s="31"/>
      <c r="EUF1576" s="31"/>
      <c r="EUG1576" s="31"/>
      <c r="EUH1576" s="31"/>
      <c r="EUI1576" s="31"/>
      <c r="EUJ1576" s="38"/>
      <c r="EUK1576" s="31" t="s">
        <v>5510</v>
      </c>
      <c r="EUL1576" s="31"/>
      <c r="EUM1576" s="31"/>
      <c r="EUN1576" s="31"/>
      <c r="EUO1576" s="31"/>
      <c r="EUP1576" s="31"/>
      <c r="EUQ1576" s="31"/>
      <c r="EUR1576" s="38"/>
      <c r="EUS1576" s="31" t="s">
        <v>5510</v>
      </c>
      <c r="EUT1576" s="31"/>
      <c r="EUU1576" s="31"/>
      <c r="EUV1576" s="31"/>
      <c r="EUW1576" s="31"/>
      <c r="EUX1576" s="31"/>
      <c r="EUY1576" s="31"/>
      <c r="EUZ1576" s="38"/>
      <c r="EVA1576" s="31" t="s">
        <v>5510</v>
      </c>
      <c r="EVB1576" s="31"/>
      <c r="EVC1576" s="31"/>
      <c r="EVD1576" s="31"/>
      <c r="EVE1576" s="31"/>
      <c r="EVF1576" s="31"/>
      <c r="EVG1576" s="31"/>
      <c r="EVH1576" s="38"/>
      <c r="EVI1576" s="31" t="s">
        <v>5510</v>
      </c>
      <c r="EVJ1576" s="31"/>
      <c r="EVK1576" s="31"/>
      <c r="EVL1576" s="31"/>
      <c r="EVM1576" s="31"/>
      <c r="EVN1576" s="31"/>
      <c r="EVO1576" s="31"/>
      <c r="EVP1576" s="38"/>
      <c r="EVQ1576" s="31" t="s">
        <v>5510</v>
      </c>
      <c r="EVR1576" s="31"/>
      <c r="EVS1576" s="31"/>
      <c r="EVT1576" s="31"/>
      <c r="EVU1576" s="31"/>
      <c r="EVV1576" s="31"/>
      <c r="EVW1576" s="31"/>
      <c r="EVX1576" s="38"/>
      <c r="EVY1576" s="31" t="s">
        <v>5510</v>
      </c>
      <c r="EVZ1576" s="31"/>
      <c r="EWA1576" s="31"/>
      <c r="EWB1576" s="31"/>
      <c r="EWC1576" s="31"/>
      <c r="EWD1576" s="31"/>
      <c r="EWE1576" s="31"/>
      <c r="EWF1576" s="38"/>
      <c r="EWG1576" s="31" t="s">
        <v>5510</v>
      </c>
      <c r="EWH1576" s="31"/>
      <c r="EWI1576" s="31"/>
      <c r="EWJ1576" s="31"/>
      <c r="EWK1576" s="31"/>
      <c r="EWL1576" s="31"/>
      <c r="EWM1576" s="31"/>
      <c r="EWN1576" s="38"/>
      <c r="EWO1576" s="31" t="s">
        <v>5510</v>
      </c>
      <c r="EWP1576" s="31"/>
      <c r="EWQ1576" s="31"/>
      <c r="EWR1576" s="31"/>
      <c r="EWS1576" s="31"/>
      <c r="EWT1576" s="31"/>
      <c r="EWU1576" s="31"/>
      <c r="EWV1576" s="38"/>
      <c r="EWW1576" s="31" t="s">
        <v>5510</v>
      </c>
      <c r="EWX1576" s="31"/>
      <c r="EWY1576" s="31"/>
      <c r="EWZ1576" s="31"/>
      <c r="EXA1576" s="31"/>
      <c r="EXB1576" s="31"/>
      <c r="EXC1576" s="31"/>
      <c r="EXD1576" s="38"/>
      <c r="EXE1576" s="31" t="s">
        <v>5510</v>
      </c>
      <c r="EXF1576" s="31"/>
      <c r="EXG1576" s="31"/>
      <c r="EXH1576" s="31"/>
      <c r="EXI1576" s="31"/>
      <c r="EXJ1576" s="31"/>
      <c r="EXK1576" s="31"/>
      <c r="EXL1576" s="38"/>
      <c r="EXM1576" s="31" t="s">
        <v>5510</v>
      </c>
      <c r="EXN1576" s="31"/>
      <c r="EXO1576" s="31"/>
      <c r="EXP1576" s="31"/>
      <c r="EXQ1576" s="31"/>
      <c r="EXR1576" s="31"/>
      <c r="EXS1576" s="31"/>
      <c r="EXT1576" s="38"/>
      <c r="EXU1576" s="31" t="s">
        <v>5510</v>
      </c>
      <c r="EXV1576" s="31"/>
      <c r="EXW1576" s="31"/>
      <c r="EXX1576" s="31"/>
      <c r="EXY1576" s="31"/>
      <c r="EXZ1576" s="31"/>
      <c r="EYA1576" s="31"/>
      <c r="EYB1576" s="38"/>
      <c r="EYC1576" s="31" t="s">
        <v>5510</v>
      </c>
      <c r="EYD1576" s="31"/>
      <c r="EYE1576" s="31"/>
      <c r="EYF1576" s="31"/>
      <c r="EYG1576" s="31"/>
      <c r="EYH1576" s="31"/>
      <c r="EYI1576" s="31"/>
      <c r="EYJ1576" s="38"/>
      <c r="EYK1576" s="31" t="s">
        <v>5510</v>
      </c>
      <c r="EYL1576" s="31"/>
      <c r="EYM1576" s="31"/>
      <c r="EYN1576" s="31"/>
      <c r="EYO1576" s="31"/>
      <c r="EYP1576" s="31"/>
      <c r="EYQ1576" s="31"/>
      <c r="EYR1576" s="38"/>
      <c r="EYS1576" s="31" t="s">
        <v>5510</v>
      </c>
      <c r="EYT1576" s="31"/>
      <c r="EYU1576" s="31"/>
      <c r="EYV1576" s="31"/>
      <c r="EYW1576" s="31"/>
      <c r="EYX1576" s="31"/>
      <c r="EYY1576" s="31"/>
      <c r="EYZ1576" s="38"/>
      <c r="EZA1576" s="31" t="s">
        <v>5510</v>
      </c>
      <c r="EZB1576" s="31"/>
      <c r="EZC1576" s="31"/>
      <c r="EZD1576" s="31"/>
      <c r="EZE1576" s="31"/>
      <c r="EZF1576" s="31"/>
      <c r="EZG1576" s="31"/>
      <c r="EZH1576" s="38"/>
      <c r="EZI1576" s="31" t="s">
        <v>5510</v>
      </c>
      <c r="EZJ1576" s="31"/>
      <c r="EZK1576" s="31"/>
      <c r="EZL1576" s="31"/>
      <c r="EZM1576" s="31"/>
      <c r="EZN1576" s="31"/>
      <c r="EZO1576" s="31"/>
      <c r="EZP1576" s="38"/>
      <c r="EZQ1576" s="31" t="s">
        <v>5510</v>
      </c>
      <c r="EZR1576" s="31"/>
      <c r="EZS1576" s="31"/>
      <c r="EZT1576" s="31"/>
      <c r="EZU1576" s="31"/>
      <c r="EZV1576" s="31"/>
      <c r="EZW1576" s="31"/>
      <c r="EZX1576" s="38"/>
      <c r="EZY1576" s="31" t="s">
        <v>5510</v>
      </c>
      <c r="EZZ1576" s="31"/>
      <c r="FAA1576" s="31"/>
      <c r="FAB1576" s="31"/>
      <c r="FAC1576" s="31"/>
      <c r="FAD1576" s="31"/>
      <c r="FAE1576" s="31"/>
      <c r="FAF1576" s="38"/>
      <c r="FAG1576" s="31" t="s">
        <v>5510</v>
      </c>
      <c r="FAH1576" s="31"/>
      <c r="FAI1576" s="31"/>
      <c r="FAJ1576" s="31"/>
      <c r="FAK1576" s="31"/>
      <c r="FAL1576" s="31"/>
      <c r="FAM1576" s="31"/>
      <c r="FAN1576" s="38"/>
      <c r="FAO1576" s="31" t="s">
        <v>5510</v>
      </c>
      <c r="FAP1576" s="31"/>
      <c r="FAQ1576" s="31"/>
      <c r="FAR1576" s="31"/>
      <c r="FAS1576" s="31"/>
      <c r="FAT1576" s="31"/>
      <c r="FAU1576" s="31"/>
      <c r="FAV1576" s="38"/>
      <c r="FAW1576" s="31" t="s">
        <v>5510</v>
      </c>
      <c r="FAX1576" s="31"/>
      <c r="FAY1576" s="31"/>
      <c r="FAZ1576" s="31"/>
      <c r="FBA1576" s="31"/>
      <c r="FBB1576" s="31"/>
      <c r="FBC1576" s="31"/>
      <c r="FBD1576" s="38"/>
      <c r="FBE1576" s="31" t="s">
        <v>5510</v>
      </c>
      <c r="FBF1576" s="31"/>
      <c r="FBG1576" s="31"/>
      <c r="FBH1576" s="31"/>
      <c r="FBI1576" s="31"/>
      <c r="FBJ1576" s="31"/>
      <c r="FBK1576" s="31"/>
      <c r="FBL1576" s="38"/>
      <c r="FBM1576" s="31" t="s">
        <v>5510</v>
      </c>
      <c r="FBN1576" s="31"/>
      <c r="FBO1576" s="31"/>
      <c r="FBP1576" s="31"/>
      <c r="FBQ1576" s="31"/>
      <c r="FBR1576" s="31"/>
      <c r="FBS1576" s="31"/>
      <c r="FBT1576" s="38"/>
      <c r="FBU1576" s="31" t="s">
        <v>5510</v>
      </c>
      <c r="FBV1576" s="31"/>
      <c r="FBW1576" s="31"/>
      <c r="FBX1576" s="31"/>
      <c r="FBY1576" s="31"/>
      <c r="FBZ1576" s="31"/>
      <c r="FCA1576" s="31"/>
      <c r="FCB1576" s="38"/>
      <c r="FCC1576" s="31" t="s">
        <v>5510</v>
      </c>
      <c r="FCD1576" s="31"/>
      <c r="FCE1576" s="31"/>
      <c r="FCF1576" s="31"/>
      <c r="FCG1576" s="31"/>
      <c r="FCH1576" s="31"/>
      <c r="FCI1576" s="31"/>
      <c r="FCJ1576" s="38"/>
      <c r="FCK1576" s="31" t="s">
        <v>5510</v>
      </c>
      <c r="FCL1576" s="31"/>
      <c r="FCM1576" s="31"/>
      <c r="FCN1576" s="31"/>
      <c r="FCO1576" s="31"/>
      <c r="FCP1576" s="31"/>
      <c r="FCQ1576" s="31"/>
      <c r="FCR1576" s="38"/>
      <c r="FCS1576" s="31" t="s">
        <v>5510</v>
      </c>
      <c r="FCT1576" s="31"/>
      <c r="FCU1576" s="31"/>
      <c r="FCV1576" s="31"/>
      <c r="FCW1576" s="31"/>
      <c r="FCX1576" s="31"/>
      <c r="FCY1576" s="31"/>
      <c r="FCZ1576" s="38"/>
      <c r="FDA1576" s="31" t="s">
        <v>5510</v>
      </c>
      <c r="FDB1576" s="31"/>
      <c r="FDC1576" s="31"/>
      <c r="FDD1576" s="31"/>
      <c r="FDE1576" s="31"/>
      <c r="FDF1576" s="31"/>
      <c r="FDG1576" s="31"/>
      <c r="FDH1576" s="38"/>
      <c r="FDI1576" s="31" t="s">
        <v>5510</v>
      </c>
      <c r="FDJ1576" s="31"/>
      <c r="FDK1576" s="31"/>
      <c r="FDL1576" s="31"/>
      <c r="FDM1576" s="31"/>
      <c r="FDN1576" s="31"/>
      <c r="FDO1576" s="31"/>
      <c r="FDP1576" s="38"/>
      <c r="FDQ1576" s="31" t="s">
        <v>5510</v>
      </c>
      <c r="FDR1576" s="31"/>
      <c r="FDS1576" s="31"/>
      <c r="FDT1576" s="31"/>
      <c r="FDU1576" s="31"/>
      <c r="FDV1576" s="31"/>
      <c r="FDW1576" s="31"/>
      <c r="FDX1576" s="38"/>
      <c r="FDY1576" s="31" t="s">
        <v>5510</v>
      </c>
      <c r="FDZ1576" s="31"/>
      <c r="FEA1576" s="31"/>
      <c r="FEB1576" s="31"/>
      <c r="FEC1576" s="31"/>
      <c r="FED1576" s="31"/>
      <c r="FEE1576" s="31"/>
      <c r="FEF1576" s="38"/>
      <c r="FEG1576" s="31" t="s">
        <v>5510</v>
      </c>
      <c r="FEH1576" s="31"/>
      <c r="FEI1576" s="31"/>
      <c r="FEJ1576" s="31"/>
      <c r="FEK1576" s="31"/>
      <c r="FEL1576" s="31"/>
      <c r="FEM1576" s="31"/>
      <c r="FEN1576" s="38"/>
      <c r="FEO1576" s="31" t="s">
        <v>5510</v>
      </c>
      <c r="FEP1576" s="31"/>
      <c r="FEQ1576" s="31"/>
      <c r="FER1576" s="31"/>
      <c r="FES1576" s="31"/>
      <c r="FET1576" s="31"/>
      <c r="FEU1576" s="31"/>
      <c r="FEV1576" s="38"/>
      <c r="FEW1576" s="31" t="s">
        <v>5510</v>
      </c>
      <c r="FEX1576" s="31"/>
      <c r="FEY1576" s="31"/>
      <c r="FEZ1576" s="31"/>
      <c r="FFA1576" s="31"/>
      <c r="FFB1576" s="31"/>
      <c r="FFC1576" s="31"/>
      <c r="FFD1576" s="38"/>
      <c r="FFE1576" s="31" t="s">
        <v>5510</v>
      </c>
      <c r="FFF1576" s="31"/>
      <c r="FFG1576" s="31"/>
      <c r="FFH1576" s="31"/>
      <c r="FFI1576" s="31"/>
      <c r="FFJ1576" s="31"/>
      <c r="FFK1576" s="31"/>
      <c r="FFL1576" s="38"/>
      <c r="FFM1576" s="31" t="s">
        <v>5510</v>
      </c>
      <c r="FFN1576" s="31"/>
      <c r="FFO1576" s="31"/>
      <c r="FFP1576" s="31"/>
      <c r="FFQ1576" s="31"/>
      <c r="FFR1576" s="31"/>
      <c r="FFS1576" s="31"/>
      <c r="FFT1576" s="38"/>
      <c r="FFU1576" s="31" t="s">
        <v>5510</v>
      </c>
      <c r="FFV1576" s="31"/>
      <c r="FFW1576" s="31"/>
      <c r="FFX1576" s="31"/>
      <c r="FFY1576" s="31"/>
      <c r="FFZ1576" s="31"/>
      <c r="FGA1576" s="31"/>
      <c r="FGB1576" s="38"/>
      <c r="FGC1576" s="31" t="s">
        <v>5510</v>
      </c>
      <c r="FGD1576" s="31"/>
      <c r="FGE1576" s="31"/>
      <c r="FGF1576" s="31"/>
      <c r="FGG1576" s="31"/>
      <c r="FGH1576" s="31"/>
      <c r="FGI1576" s="31"/>
      <c r="FGJ1576" s="38"/>
      <c r="FGK1576" s="31" t="s">
        <v>5510</v>
      </c>
      <c r="FGL1576" s="31"/>
      <c r="FGM1576" s="31"/>
      <c r="FGN1576" s="31"/>
      <c r="FGO1576" s="31"/>
      <c r="FGP1576" s="31"/>
      <c r="FGQ1576" s="31"/>
      <c r="FGR1576" s="38"/>
      <c r="FGS1576" s="31" t="s">
        <v>5510</v>
      </c>
      <c r="FGT1576" s="31"/>
      <c r="FGU1576" s="31"/>
      <c r="FGV1576" s="31"/>
      <c r="FGW1576" s="31"/>
      <c r="FGX1576" s="31"/>
      <c r="FGY1576" s="31"/>
      <c r="FGZ1576" s="38"/>
      <c r="FHA1576" s="31" t="s">
        <v>5510</v>
      </c>
      <c r="FHB1576" s="31"/>
      <c r="FHC1576" s="31"/>
      <c r="FHD1576" s="31"/>
      <c r="FHE1576" s="31"/>
      <c r="FHF1576" s="31"/>
      <c r="FHG1576" s="31"/>
      <c r="FHH1576" s="38"/>
      <c r="FHI1576" s="31" t="s">
        <v>5510</v>
      </c>
      <c r="FHJ1576" s="31"/>
      <c r="FHK1576" s="31"/>
      <c r="FHL1576" s="31"/>
      <c r="FHM1576" s="31"/>
      <c r="FHN1576" s="31"/>
      <c r="FHO1576" s="31"/>
      <c r="FHP1576" s="38"/>
      <c r="FHQ1576" s="31" t="s">
        <v>5510</v>
      </c>
      <c r="FHR1576" s="31"/>
      <c r="FHS1576" s="31"/>
      <c r="FHT1576" s="31"/>
      <c r="FHU1576" s="31"/>
      <c r="FHV1576" s="31"/>
      <c r="FHW1576" s="31"/>
      <c r="FHX1576" s="38"/>
      <c r="FHY1576" s="31" t="s">
        <v>5510</v>
      </c>
      <c r="FHZ1576" s="31"/>
      <c r="FIA1576" s="31"/>
      <c r="FIB1576" s="31"/>
      <c r="FIC1576" s="31"/>
      <c r="FID1576" s="31"/>
      <c r="FIE1576" s="31"/>
      <c r="FIF1576" s="38"/>
      <c r="FIG1576" s="31" t="s">
        <v>5510</v>
      </c>
      <c r="FIH1576" s="31"/>
      <c r="FII1576" s="31"/>
      <c r="FIJ1576" s="31"/>
      <c r="FIK1576" s="31"/>
      <c r="FIL1576" s="31"/>
      <c r="FIM1576" s="31"/>
      <c r="FIN1576" s="38"/>
      <c r="FIO1576" s="31" t="s">
        <v>5510</v>
      </c>
      <c r="FIP1576" s="31"/>
      <c r="FIQ1576" s="31"/>
      <c r="FIR1576" s="31"/>
      <c r="FIS1576" s="31"/>
      <c r="FIT1576" s="31"/>
      <c r="FIU1576" s="31"/>
      <c r="FIV1576" s="38"/>
      <c r="FIW1576" s="31" t="s">
        <v>5510</v>
      </c>
      <c r="FIX1576" s="31"/>
      <c r="FIY1576" s="31"/>
      <c r="FIZ1576" s="31"/>
      <c r="FJA1576" s="31"/>
      <c r="FJB1576" s="31"/>
      <c r="FJC1576" s="31"/>
      <c r="FJD1576" s="38"/>
      <c r="FJE1576" s="31" t="s">
        <v>5510</v>
      </c>
      <c r="FJF1576" s="31"/>
      <c r="FJG1576" s="31"/>
      <c r="FJH1576" s="31"/>
      <c r="FJI1576" s="31"/>
      <c r="FJJ1576" s="31"/>
      <c r="FJK1576" s="31"/>
      <c r="FJL1576" s="38"/>
      <c r="FJM1576" s="31" t="s">
        <v>5510</v>
      </c>
      <c r="FJN1576" s="31"/>
      <c r="FJO1576" s="31"/>
      <c r="FJP1576" s="31"/>
      <c r="FJQ1576" s="31"/>
      <c r="FJR1576" s="31"/>
      <c r="FJS1576" s="31"/>
      <c r="FJT1576" s="38"/>
      <c r="FJU1576" s="31" t="s">
        <v>5510</v>
      </c>
      <c r="FJV1576" s="31"/>
      <c r="FJW1576" s="31"/>
      <c r="FJX1576" s="31"/>
      <c r="FJY1576" s="31"/>
      <c r="FJZ1576" s="31"/>
      <c r="FKA1576" s="31"/>
      <c r="FKB1576" s="38"/>
      <c r="FKC1576" s="31" t="s">
        <v>5510</v>
      </c>
      <c r="FKD1576" s="31"/>
      <c r="FKE1576" s="31"/>
      <c r="FKF1576" s="31"/>
      <c r="FKG1576" s="31"/>
      <c r="FKH1576" s="31"/>
      <c r="FKI1576" s="31"/>
      <c r="FKJ1576" s="38"/>
      <c r="FKK1576" s="31" t="s">
        <v>5510</v>
      </c>
      <c r="FKL1576" s="31"/>
      <c r="FKM1576" s="31"/>
      <c r="FKN1576" s="31"/>
      <c r="FKO1576" s="31"/>
      <c r="FKP1576" s="31"/>
      <c r="FKQ1576" s="31"/>
      <c r="FKR1576" s="38"/>
      <c r="FKS1576" s="31" t="s">
        <v>5510</v>
      </c>
      <c r="FKT1576" s="31"/>
      <c r="FKU1576" s="31"/>
      <c r="FKV1576" s="31"/>
      <c r="FKW1576" s="31"/>
      <c r="FKX1576" s="31"/>
      <c r="FKY1576" s="31"/>
      <c r="FKZ1576" s="38"/>
      <c r="FLA1576" s="31" t="s">
        <v>5510</v>
      </c>
      <c r="FLB1576" s="31"/>
      <c r="FLC1576" s="31"/>
      <c r="FLD1576" s="31"/>
      <c r="FLE1576" s="31"/>
      <c r="FLF1576" s="31"/>
      <c r="FLG1576" s="31"/>
      <c r="FLH1576" s="38"/>
      <c r="FLI1576" s="31" t="s">
        <v>5510</v>
      </c>
      <c r="FLJ1576" s="31"/>
      <c r="FLK1576" s="31"/>
      <c r="FLL1576" s="31"/>
      <c r="FLM1576" s="31"/>
      <c r="FLN1576" s="31"/>
      <c r="FLO1576" s="31"/>
      <c r="FLP1576" s="38"/>
      <c r="FLQ1576" s="31" t="s">
        <v>5510</v>
      </c>
      <c r="FLR1576" s="31"/>
      <c r="FLS1576" s="31"/>
      <c r="FLT1576" s="31"/>
      <c r="FLU1576" s="31"/>
      <c r="FLV1576" s="31"/>
      <c r="FLW1576" s="31"/>
      <c r="FLX1576" s="38"/>
      <c r="FLY1576" s="31" t="s">
        <v>5510</v>
      </c>
      <c r="FLZ1576" s="31"/>
      <c r="FMA1576" s="31"/>
      <c r="FMB1576" s="31"/>
      <c r="FMC1576" s="31"/>
      <c r="FMD1576" s="31"/>
      <c r="FME1576" s="31"/>
      <c r="FMF1576" s="38"/>
      <c r="FMG1576" s="31" t="s">
        <v>5510</v>
      </c>
      <c r="FMH1576" s="31"/>
      <c r="FMI1576" s="31"/>
      <c r="FMJ1576" s="31"/>
      <c r="FMK1576" s="31"/>
      <c r="FML1576" s="31"/>
      <c r="FMM1576" s="31"/>
      <c r="FMN1576" s="38"/>
      <c r="FMO1576" s="31" t="s">
        <v>5510</v>
      </c>
      <c r="FMP1576" s="31"/>
      <c r="FMQ1576" s="31"/>
      <c r="FMR1576" s="31"/>
      <c r="FMS1576" s="31"/>
      <c r="FMT1576" s="31"/>
      <c r="FMU1576" s="31"/>
      <c r="FMV1576" s="38"/>
      <c r="FMW1576" s="31" t="s">
        <v>5510</v>
      </c>
      <c r="FMX1576" s="31"/>
      <c r="FMY1576" s="31"/>
      <c r="FMZ1576" s="31"/>
      <c r="FNA1576" s="31"/>
      <c r="FNB1576" s="31"/>
      <c r="FNC1576" s="31"/>
      <c r="FND1576" s="38"/>
      <c r="FNE1576" s="31" t="s">
        <v>5510</v>
      </c>
      <c r="FNF1576" s="31"/>
      <c r="FNG1576" s="31"/>
      <c r="FNH1576" s="31"/>
      <c r="FNI1576" s="31"/>
      <c r="FNJ1576" s="31"/>
      <c r="FNK1576" s="31"/>
      <c r="FNL1576" s="38"/>
      <c r="FNM1576" s="31" t="s">
        <v>5510</v>
      </c>
      <c r="FNN1576" s="31"/>
      <c r="FNO1576" s="31"/>
      <c r="FNP1576" s="31"/>
      <c r="FNQ1576" s="31"/>
      <c r="FNR1576" s="31"/>
      <c r="FNS1576" s="31"/>
      <c r="FNT1576" s="38"/>
      <c r="FNU1576" s="31" t="s">
        <v>5510</v>
      </c>
      <c r="FNV1576" s="31"/>
      <c r="FNW1576" s="31"/>
      <c r="FNX1576" s="31"/>
      <c r="FNY1576" s="31"/>
      <c r="FNZ1576" s="31"/>
      <c r="FOA1576" s="31"/>
      <c r="FOB1576" s="38"/>
      <c r="FOC1576" s="31" t="s">
        <v>5510</v>
      </c>
      <c r="FOD1576" s="31"/>
      <c r="FOE1576" s="31"/>
      <c r="FOF1576" s="31"/>
      <c r="FOG1576" s="31"/>
      <c r="FOH1576" s="31"/>
      <c r="FOI1576" s="31"/>
      <c r="FOJ1576" s="38"/>
      <c r="FOK1576" s="31" t="s">
        <v>5510</v>
      </c>
      <c r="FOL1576" s="31"/>
      <c r="FOM1576" s="31"/>
      <c r="FON1576" s="31"/>
      <c r="FOO1576" s="31"/>
      <c r="FOP1576" s="31"/>
      <c r="FOQ1576" s="31"/>
      <c r="FOR1576" s="38"/>
      <c r="FOS1576" s="31" t="s">
        <v>5510</v>
      </c>
      <c r="FOT1576" s="31"/>
      <c r="FOU1576" s="31"/>
      <c r="FOV1576" s="31"/>
      <c r="FOW1576" s="31"/>
      <c r="FOX1576" s="31"/>
      <c r="FOY1576" s="31"/>
      <c r="FOZ1576" s="38"/>
      <c r="FPA1576" s="31" t="s">
        <v>5510</v>
      </c>
      <c r="FPB1576" s="31"/>
      <c r="FPC1576" s="31"/>
      <c r="FPD1576" s="31"/>
      <c r="FPE1576" s="31"/>
      <c r="FPF1576" s="31"/>
      <c r="FPG1576" s="31"/>
      <c r="FPH1576" s="38"/>
      <c r="FPI1576" s="31" t="s">
        <v>5510</v>
      </c>
      <c r="FPJ1576" s="31"/>
      <c r="FPK1576" s="31"/>
      <c r="FPL1576" s="31"/>
      <c r="FPM1576" s="31"/>
      <c r="FPN1576" s="31"/>
      <c r="FPO1576" s="31"/>
      <c r="FPP1576" s="38"/>
      <c r="FPQ1576" s="31" t="s">
        <v>5510</v>
      </c>
      <c r="FPR1576" s="31"/>
      <c r="FPS1576" s="31"/>
      <c r="FPT1576" s="31"/>
      <c r="FPU1576" s="31"/>
      <c r="FPV1576" s="31"/>
      <c r="FPW1576" s="31"/>
      <c r="FPX1576" s="38"/>
      <c r="FPY1576" s="31" t="s">
        <v>5510</v>
      </c>
      <c r="FPZ1576" s="31"/>
      <c r="FQA1576" s="31"/>
      <c r="FQB1576" s="31"/>
      <c r="FQC1576" s="31"/>
      <c r="FQD1576" s="31"/>
      <c r="FQE1576" s="31"/>
      <c r="FQF1576" s="38"/>
      <c r="FQG1576" s="31" t="s">
        <v>5510</v>
      </c>
      <c r="FQH1576" s="31"/>
      <c r="FQI1576" s="31"/>
      <c r="FQJ1576" s="31"/>
      <c r="FQK1576" s="31"/>
      <c r="FQL1576" s="31"/>
      <c r="FQM1576" s="31"/>
      <c r="FQN1576" s="38"/>
      <c r="FQO1576" s="31" t="s">
        <v>5510</v>
      </c>
      <c r="FQP1576" s="31"/>
      <c r="FQQ1576" s="31"/>
      <c r="FQR1576" s="31"/>
      <c r="FQS1576" s="31"/>
      <c r="FQT1576" s="31"/>
      <c r="FQU1576" s="31"/>
      <c r="FQV1576" s="38"/>
      <c r="FQW1576" s="31" t="s">
        <v>5510</v>
      </c>
      <c r="FQX1576" s="31"/>
      <c r="FQY1576" s="31"/>
      <c r="FQZ1576" s="31"/>
      <c r="FRA1576" s="31"/>
      <c r="FRB1576" s="31"/>
      <c r="FRC1576" s="31"/>
      <c r="FRD1576" s="38"/>
      <c r="FRE1576" s="31" t="s">
        <v>5510</v>
      </c>
      <c r="FRF1576" s="31"/>
      <c r="FRG1576" s="31"/>
      <c r="FRH1576" s="31"/>
      <c r="FRI1576" s="31"/>
      <c r="FRJ1576" s="31"/>
      <c r="FRK1576" s="31"/>
      <c r="FRL1576" s="38"/>
      <c r="FRM1576" s="31" t="s">
        <v>5510</v>
      </c>
      <c r="FRN1576" s="31"/>
      <c r="FRO1576" s="31"/>
      <c r="FRP1576" s="31"/>
      <c r="FRQ1576" s="31"/>
      <c r="FRR1576" s="31"/>
      <c r="FRS1576" s="31"/>
      <c r="FRT1576" s="38"/>
      <c r="FRU1576" s="31" t="s">
        <v>5510</v>
      </c>
      <c r="FRV1576" s="31"/>
      <c r="FRW1576" s="31"/>
      <c r="FRX1576" s="31"/>
      <c r="FRY1576" s="31"/>
      <c r="FRZ1576" s="31"/>
      <c r="FSA1576" s="31"/>
      <c r="FSB1576" s="38"/>
      <c r="FSC1576" s="31" t="s">
        <v>5510</v>
      </c>
      <c r="FSD1576" s="31"/>
      <c r="FSE1576" s="31"/>
      <c r="FSF1576" s="31"/>
      <c r="FSG1576" s="31"/>
      <c r="FSH1576" s="31"/>
      <c r="FSI1576" s="31"/>
      <c r="FSJ1576" s="38"/>
      <c r="FSK1576" s="31" t="s">
        <v>5510</v>
      </c>
      <c r="FSL1576" s="31"/>
      <c r="FSM1576" s="31"/>
      <c r="FSN1576" s="31"/>
      <c r="FSO1576" s="31"/>
      <c r="FSP1576" s="31"/>
      <c r="FSQ1576" s="31"/>
      <c r="FSR1576" s="38"/>
      <c r="FSS1576" s="31" t="s">
        <v>5510</v>
      </c>
      <c r="FST1576" s="31"/>
      <c r="FSU1576" s="31"/>
      <c r="FSV1576" s="31"/>
      <c r="FSW1576" s="31"/>
      <c r="FSX1576" s="31"/>
      <c r="FSY1576" s="31"/>
      <c r="FSZ1576" s="38"/>
      <c r="FTA1576" s="31" t="s">
        <v>5510</v>
      </c>
      <c r="FTB1576" s="31"/>
      <c r="FTC1576" s="31"/>
      <c r="FTD1576" s="31"/>
      <c r="FTE1576" s="31"/>
      <c r="FTF1576" s="31"/>
      <c r="FTG1576" s="31"/>
      <c r="FTH1576" s="38"/>
      <c r="FTI1576" s="31" t="s">
        <v>5510</v>
      </c>
      <c r="FTJ1576" s="31"/>
      <c r="FTK1576" s="31"/>
      <c r="FTL1576" s="31"/>
      <c r="FTM1576" s="31"/>
      <c r="FTN1576" s="31"/>
      <c r="FTO1576" s="31"/>
      <c r="FTP1576" s="38"/>
      <c r="FTQ1576" s="31" t="s">
        <v>5510</v>
      </c>
      <c r="FTR1576" s="31"/>
      <c r="FTS1576" s="31"/>
      <c r="FTT1576" s="31"/>
      <c r="FTU1576" s="31"/>
      <c r="FTV1576" s="31"/>
      <c r="FTW1576" s="31"/>
      <c r="FTX1576" s="38"/>
      <c r="FTY1576" s="31" t="s">
        <v>5510</v>
      </c>
      <c r="FTZ1576" s="31"/>
      <c r="FUA1576" s="31"/>
      <c r="FUB1576" s="31"/>
      <c r="FUC1576" s="31"/>
      <c r="FUD1576" s="31"/>
      <c r="FUE1576" s="31"/>
      <c r="FUF1576" s="38"/>
      <c r="FUG1576" s="31" t="s">
        <v>5510</v>
      </c>
      <c r="FUH1576" s="31"/>
      <c r="FUI1576" s="31"/>
      <c r="FUJ1576" s="31"/>
      <c r="FUK1576" s="31"/>
      <c r="FUL1576" s="31"/>
      <c r="FUM1576" s="31"/>
      <c r="FUN1576" s="38"/>
      <c r="FUO1576" s="31" t="s">
        <v>5510</v>
      </c>
      <c r="FUP1576" s="31"/>
      <c r="FUQ1576" s="31"/>
      <c r="FUR1576" s="31"/>
      <c r="FUS1576" s="31"/>
      <c r="FUT1576" s="31"/>
      <c r="FUU1576" s="31"/>
      <c r="FUV1576" s="38"/>
      <c r="FUW1576" s="31" t="s">
        <v>5510</v>
      </c>
      <c r="FUX1576" s="31"/>
      <c r="FUY1576" s="31"/>
      <c r="FUZ1576" s="31"/>
      <c r="FVA1576" s="31"/>
      <c r="FVB1576" s="31"/>
      <c r="FVC1576" s="31"/>
      <c r="FVD1576" s="38"/>
      <c r="FVE1576" s="31" t="s">
        <v>5510</v>
      </c>
      <c r="FVF1576" s="31"/>
      <c r="FVG1576" s="31"/>
      <c r="FVH1576" s="31"/>
      <c r="FVI1576" s="31"/>
      <c r="FVJ1576" s="31"/>
      <c r="FVK1576" s="31"/>
      <c r="FVL1576" s="38"/>
      <c r="FVM1576" s="31" t="s">
        <v>5510</v>
      </c>
      <c r="FVN1576" s="31"/>
      <c r="FVO1576" s="31"/>
      <c r="FVP1576" s="31"/>
      <c r="FVQ1576" s="31"/>
      <c r="FVR1576" s="31"/>
      <c r="FVS1576" s="31"/>
      <c r="FVT1576" s="38"/>
      <c r="FVU1576" s="31" t="s">
        <v>5510</v>
      </c>
      <c r="FVV1576" s="31"/>
      <c r="FVW1576" s="31"/>
      <c r="FVX1576" s="31"/>
      <c r="FVY1576" s="31"/>
      <c r="FVZ1576" s="31"/>
      <c r="FWA1576" s="31"/>
      <c r="FWB1576" s="38"/>
      <c r="FWC1576" s="31" t="s">
        <v>5510</v>
      </c>
      <c r="FWD1576" s="31"/>
      <c r="FWE1576" s="31"/>
      <c r="FWF1576" s="31"/>
      <c r="FWG1576" s="31"/>
      <c r="FWH1576" s="31"/>
      <c r="FWI1576" s="31"/>
      <c r="FWJ1576" s="38"/>
      <c r="FWK1576" s="31" t="s">
        <v>5510</v>
      </c>
      <c r="FWL1576" s="31"/>
      <c r="FWM1576" s="31"/>
      <c r="FWN1576" s="31"/>
      <c r="FWO1576" s="31"/>
      <c r="FWP1576" s="31"/>
      <c r="FWQ1576" s="31"/>
      <c r="FWR1576" s="38"/>
      <c r="FWS1576" s="31" t="s">
        <v>5510</v>
      </c>
      <c r="FWT1576" s="31"/>
      <c r="FWU1576" s="31"/>
      <c r="FWV1576" s="31"/>
      <c r="FWW1576" s="31"/>
      <c r="FWX1576" s="31"/>
      <c r="FWY1576" s="31"/>
      <c r="FWZ1576" s="38"/>
      <c r="FXA1576" s="31" t="s">
        <v>5510</v>
      </c>
      <c r="FXB1576" s="31"/>
      <c r="FXC1576" s="31"/>
      <c r="FXD1576" s="31"/>
      <c r="FXE1576" s="31"/>
      <c r="FXF1576" s="31"/>
      <c r="FXG1576" s="31"/>
      <c r="FXH1576" s="38"/>
      <c r="FXI1576" s="31" t="s">
        <v>5510</v>
      </c>
      <c r="FXJ1576" s="31"/>
      <c r="FXK1576" s="31"/>
      <c r="FXL1576" s="31"/>
      <c r="FXM1576" s="31"/>
      <c r="FXN1576" s="31"/>
      <c r="FXO1576" s="31"/>
      <c r="FXP1576" s="38"/>
      <c r="FXQ1576" s="31" t="s">
        <v>5510</v>
      </c>
      <c r="FXR1576" s="31"/>
      <c r="FXS1576" s="31"/>
      <c r="FXT1576" s="31"/>
      <c r="FXU1576" s="31"/>
      <c r="FXV1576" s="31"/>
      <c r="FXW1576" s="31"/>
      <c r="FXX1576" s="38"/>
      <c r="FXY1576" s="31" t="s">
        <v>5510</v>
      </c>
      <c r="FXZ1576" s="31"/>
      <c r="FYA1576" s="31"/>
      <c r="FYB1576" s="31"/>
      <c r="FYC1576" s="31"/>
      <c r="FYD1576" s="31"/>
      <c r="FYE1576" s="31"/>
      <c r="FYF1576" s="38"/>
      <c r="FYG1576" s="31" t="s">
        <v>5510</v>
      </c>
      <c r="FYH1576" s="31"/>
      <c r="FYI1576" s="31"/>
      <c r="FYJ1576" s="31"/>
      <c r="FYK1576" s="31"/>
      <c r="FYL1576" s="31"/>
      <c r="FYM1576" s="31"/>
      <c r="FYN1576" s="38"/>
      <c r="FYO1576" s="31" t="s">
        <v>5510</v>
      </c>
      <c r="FYP1576" s="31"/>
      <c r="FYQ1576" s="31"/>
      <c r="FYR1576" s="31"/>
      <c r="FYS1576" s="31"/>
      <c r="FYT1576" s="31"/>
      <c r="FYU1576" s="31"/>
      <c r="FYV1576" s="38"/>
      <c r="FYW1576" s="31" t="s">
        <v>5510</v>
      </c>
      <c r="FYX1576" s="31"/>
      <c r="FYY1576" s="31"/>
      <c r="FYZ1576" s="31"/>
      <c r="FZA1576" s="31"/>
      <c r="FZB1576" s="31"/>
      <c r="FZC1576" s="31"/>
      <c r="FZD1576" s="38"/>
      <c r="FZE1576" s="31" t="s">
        <v>5510</v>
      </c>
      <c r="FZF1576" s="31"/>
      <c r="FZG1576" s="31"/>
      <c r="FZH1576" s="31"/>
      <c r="FZI1576" s="31"/>
      <c r="FZJ1576" s="31"/>
      <c r="FZK1576" s="31"/>
      <c r="FZL1576" s="38"/>
      <c r="FZM1576" s="31" t="s">
        <v>5510</v>
      </c>
      <c r="FZN1576" s="31"/>
      <c r="FZO1576" s="31"/>
      <c r="FZP1576" s="31"/>
      <c r="FZQ1576" s="31"/>
      <c r="FZR1576" s="31"/>
      <c r="FZS1576" s="31"/>
      <c r="FZT1576" s="38"/>
      <c r="FZU1576" s="31" t="s">
        <v>5510</v>
      </c>
      <c r="FZV1576" s="31"/>
      <c r="FZW1576" s="31"/>
      <c r="FZX1576" s="31"/>
      <c r="FZY1576" s="31"/>
      <c r="FZZ1576" s="31"/>
      <c r="GAA1576" s="31"/>
      <c r="GAB1576" s="38"/>
      <c r="GAC1576" s="31" t="s">
        <v>5510</v>
      </c>
      <c r="GAD1576" s="31"/>
      <c r="GAE1576" s="31"/>
      <c r="GAF1576" s="31"/>
      <c r="GAG1576" s="31"/>
      <c r="GAH1576" s="31"/>
      <c r="GAI1576" s="31"/>
      <c r="GAJ1576" s="38"/>
      <c r="GAK1576" s="31" t="s">
        <v>5510</v>
      </c>
      <c r="GAL1576" s="31"/>
      <c r="GAM1576" s="31"/>
      <c r="GAN1576" s="31"/>
      <c r="GAO1576" s="31"/>
      <c r="GAP1576" s="31"/>
      <c r="GAQ1576" s="31"/>
      <c r="GAR1576" s="38"/>
      <c r="GAS1576" s="31" t="s">
        <v>5510</v>
      </c>
      <c r="GAT1576" s="31"/>
      <c r="GAU1576" s="31"/>
      <c r="GAV1576" s="31"/>
      <c r="GAW1576" s="31"/>
      <c r="GAX1576" s="31"/>
      <c r="GAY1576" s="31"/>
      <c r="GAZ1576" s="38"/>
      <c r="GBA1576" s="31" t="s">
        <v>5510</v>
      </c>
      <c r="GBB1576" s="31"/>
      <c r="GBC1576" s="31"/>
      <c r="GBD1576" s="31"/>
      <c r="GBE1576" s="31"/>
      <c r="GBF1576" s="31"/>
      <c r="GBG1576" s="31"/>
      <c r="GBH1576" s="38"/>
      <c r="GBI1576" s="31" t="s">
        <v>5510</v>
      </c>
      <c r="GBJ1576" s="31"/>
      <c r="GBK1576" s="31"/>
      <c r="GBL1576" s="31"/>
      <c r="GBM1576" s="31"/>
      <c r="GBN1576" s="31"/>
      <c r="GBO1576" s="31"/>
      <c r="GBP1576" s="38"/>
      <c r="GBQ1576" s="31" t="s">
        <v>5510</v>
      </c>
      <c r="GBR1576" s="31"/>
      <c r="GBS1576" s="31"/>
      <c r="GBT1576" s="31"/>
      <c r="GBU1576" s="31"/>
      <c r="GBV1576" s="31"/>
      <c r="GBW1576" s="31"/>
      <c r="GBX1576" s="38"/>
      <c r="GBY1576" s="31" t="s">
        <v>5510</v>
      </c>
      <c r="GBZ1576" s="31"/>
      <c r="GCA1576" s="31"/>
      <c r="GCB1576" s="31"/>
      <c r="GCC1576" s="31"/>
      <c r="GCD1576" s="31"/>
      <c r="GCE1576" s="31"/>
      <c r="GCF1576" s="38"/>
      <c r="GCG1576" s="31" t="s">
        <v>5510</v>
      </c>
      <c r="GCH1576" s="31"/>
      <c r="GCI1576" s="31"/>
      <c r="GCJ1576" s="31"/>
      <c r="GCK1576" s="31"/>
      <c r="GCL1576" s="31"/>
      <c r="GCM1576" s="31"/>
      <c r="GCN1576" s="38"/>
      <c r="GCO1576" s="31" t="s">
        <v>5510</v>
      </c>
      <c r="GCP1576" s="31"/>
      <c r="GCQ1576" s="31"/>
      <c r="GCR1576" s="31"/>
      <c r="GCS1576" s="31"/>
      <c r="GCT1576" s="31"/>
      <c r="GCU1576" s="31"/>
      <c r="GCV1576" s="38"/>
      <c r="GCW1576" s="31" t="s">
        <v>5510</v>
      </c>
      <c r="GCX1576" s="31"/>
      <c r="GCY1576" s="31"/>
      <c r="GCZ1576" s="31"/>
      <c r="GDA1576" s="31"/>
      <c r="GDB1576" s="31"/>
      <c r="GDC1576" s="31"/>
      <c r="GDD1576" s="38"/>
      <c r="GDE1576" s="31" t="s">
        <v>5510</v>
      </c>
      <c r="GDF1576" s="31"/>
      <c r="GDG1576" s="31"/>
      <c r="GDH1576" s="31"/>
      <c r="GDI1576" s="31"/>
      <c r="GDJ1576" s="31"/>
      <c r="GDK1576" s="31"/>
      <c r="GDL1576" s="38"/>
      <c r="GDM1576" s="31" t="s">
        <v>5510</v>
      </c>
      <c r="GDN1576" s="31"/>
      <c r="GDO1576" s="31"/>
      <c r="GDP1576" s="31"/>
      <c r="GDQ1576" s="31"/>
      <c r="GDR1576" s="31"/>
      <c r="GDS1576" s="31"/>
      <c r="GDT1576" s="38"/>
      <c r="GDU1576" s="31" t="s">
        <v>5510</v>
      </c>
      <c r="GDV1576" s="31"/>
      <c r="GDW1576" s="31"/>
      <c r="GDX1576" s="31"/>
      <c r="GDY1576" s="31"/>
      <c r="GDZ1576" s="31"/>
      <c r="GEA1576" s="31"/>
      <c r="GEB1576" s="38"/>
      <c r="GEC1576" s="31" t="s">
        <v>5510</v>
      </c>
      <c r="GED1576" s="31"/>
      <c r="GEE1576" s="31"/>
      <c r="GEF1576" s="31"/>
      <c r="GEG1576" s="31"/>
      <c r="GEH1576" s="31"/>
      <c r="GEI1576" s="31"/>
      <c r="GEJ1576" s="38"/>
      <c r="GEK1576" s="31" t="s">
        <v>5510</v>
      </c>
      <c r="GEL1576" s="31"/>
      <c r="GEM1576" s="31"/>
      <c r="GEN1576" s="31"/>
      <c r="GEO1576" s="31"/>
      <c r="GEP1576" s="31"/>
      <c r="GEQ1576" s="31"/>
      <c r="GER1576" s="38"/>
      <c r="GES1576" s="31" t="s">
        <v>5510</v>
      </c>
      <c r="GET1576" s="31"/>
      <c r="GEU1576" s="31"/>
      <c r="GEV1576" s="31"/>
      <c r="GEW1576" s="31"/>
      <c r="GEX1576" s="31"/>
      <c r="GEY1576" s="31"/>
      <c r="GEZ1576" s="38"/>
      <c r="GFA1576" s="31" t="s">
        <v>5510</v>
      </c>
      <c r="GFB1576" s="31"/>
      <c r="GFC1576" s="31"/>
      <c r="GFD1576" s="31"/>
      <c r="GFE1576" s="31"/>
      <c r="GFF1576" s="31"/>
      <c r="GFG1576" s="31"/>
      <c r="GFH1576" s="38"/>
      <c r="GFI1576" s="31" t="s">
        <v>5510</v>
      </c>
      <c r="GFJ1576" s="31"/>
      <c r="GFK1576" s="31"/>
      <c r="GFL1576" s="31"/>
      <c r="GFM1576" s="31"/>
      <c r="GFN1576" s="31"/>
      <c r="GFO1576" s="31"/>
      <c r="GFP1576" s="38"/>
      <c r="GFQ1576" s="31" t="s">
        <v>5510</v>
      </c>
      <c r="GFR1576" s="31"/>
      <c r="GFS1576" s="31"/>
      <c r="GFT1576" s="31"/>
      <c r="GFU1576" s="31"/>
      <c r="GFV1576" s="31"/>
      <c r="GFW1576" s="31"/>
      <c r="GFX1576" s="38"/>
      <c r="GFY1576" s="31" t="s">
        <v>5510</v>
      </c>
      <c r="GFZ1576" s="31"/>
      <c r="GGA1576" s="31"/>
      <c r="GGB1576" s="31"/>
      <c r="GGC1576" s="31"/>
      <c r="GGD1576" s="31"/>
      <c r="GGE1576" s="31"/>
      <c r="GGF1576" s="38"/>
      <c r="GGG1576" s="31" t="s">
        <v>5510</v>
      </c>
      <c r="GGH1576" s="31"/>
      <c r="GGI1576" s="31"/>
      <c r="GGJ1576" s="31"/>
      <c r="GGK1576" s="31"/>
      <c r="GGL1576" s="31"/>
      <c r="GGM1576" s="31"/>
      <c r="GGN1576" s="38"/>
      <c r="GGO1576" s="31" t="s">
        <v>5510</v>
      </c>
      <c r="GGP1576" s="31"/>
      <c r="GGQ1576" s="31"/>
      <c r="GGR1576" s="31"/>
      <c r="GGS1576" s="31"/>
      <c r="GGT1576" s="31"/>
      <c r="GGU1576" s="31"/>
      <c r="GGV1576" s="38"/>
      <c r="GGW1576" s="31" t="s">
        <v>5510</v>
      </c>
      <c r="GGX1576" s="31"/>
      <c r="GGY1576" s="31"/>
      <c r="GGZ1576" s="31"/>
      <c r="GHA1576" s="31"/>
      <c r="GHB1576" s="31"/>
      <c r="GHC1576" s="31"/>
      <c r="GHD1576" s="38"/>
      <c r="GHE1576" s="31" t="s">
        <v>5510</v>
      </c>
      <c r="GHF1576" s="31"/>
      <c r="GHG1576" s="31"/>
      <c r="GHH1576" s="31"/>
      <c r="GHI1576" s="31"/>
      <c r="GHJ1576" s="31"/>
      <c r="GHK1576" s="31"/>
      <c r="GHL1576" s="38"/>
      <c r="GHM1576" s="31" t="s">
        <v>5510</v>
      </c>
      <c r="GHN1576" s="31"/>
      <c r="GHO1576" s="31"/>
      <c r="GHP1576" s="31"/>
      <c r="GHQ1576" s="31"/>
      <c r="GHR1576" s="31"/>
      <c r="GHS1576" s="31"/>
      <c r="GHT1576" s="38"/>
      <c r="GHU1576" s="31" t="s">
        <v>5510</v>
      </c>
      <c r="GHV1576" s="31"/>
      <c r="GHW1576" s="31"/>
      <c r="GHX1576" s="31"/>
      <c r="GHY1576" s="31"/>
      <c r="GHZ1576" s="31"/>
      <c r="GIA1576" s="31"/>
      <c r="GIB1576" s="38"/>
      <c r="GIC1576" s="31" t="s">
        <v>5510</v>
      </c>
      <c r="GID1576" s="31"/>
      <c r="GIE1576" s="31"/>
      <c r="GIF1576" s="31"/>
      <c r="GIG1576" s="31"/>
      <c r="GIH1576" s="31"/>
      <c r="GII1576" s="31"/>
      <c r="GIJ1576" s="38"/>
      <c r="GIK1576" s="31" t="s">
        <v>5510</v>
      </c>
      <c r="GIL1576" s="31"/>
      <c r="GIM1576" s="31"/>
      <c r="GIN1576" s="31"/>
      <c r="GIO1576" s="31"/>
      <c r="GIP1576" s="31"/>
      <c r="GIQ1576" s="31"/>
      <c r="GIR1576" s="38"/>
      <c r="GIS1576" s="31" t="s">
        <v>5510</v>
      </c>
      <c r="GIT1576" s="31"/>
      <c r="GIU1576" s="31"/>
      <c r="GIV1576" s="31"/>
      <c r="GIW1576" s="31"/>
      <c r="GIX1576" s="31"/>
      <c r="GIY1576" s="31"/>
      <c r="GIZ1576" s="38"/>
      <c r="GJA1576" s="31" t="s">
        <v>5510</v>
      </c>
      <c r="GJB1576" s="31"/>
      <c r="GJC1576" s="31"/>
      <c r="GJD1576" s="31"/>
      <c r="GJE1576" s="31"/>
      <c r="GJF1576" s="31"/>
      <c r="GJG1576" s="31"/>
      <c r="GJH1576" s="38"/>
      <c r="GJI1576" s="31" t="s">
        <v>5510</v>
      </c>
      <c r="GJJ1576" s="31"/>
      <c r="GJK1576" s="31"/>
      <c r="GJL1576" s="31"/>
      <c r="GJM1576" s="31"/>
      <c r="GJN1576" s="31"/>
      <c r="GJO1576" s="31"/>
      <c r="GJP1576" s="38"/>
      <c r="GJQ1576" s="31" t="s">
        <v>5510</v>
      </c>
      <c r="GJR1576" s="31"/>
      <c r="GJS1576" s="31"/>
      <c r="GJT1576" s="31"/>
      <c r="GJU1576" s="31"/>
      <c r="GJV1576" s="31"/>
      <c r="GJW1576" s="31"/>
      <c r="GJX1576" s="38"/>
      <c r="GJY1576" s="31" t="s">
        <v>5510</v>
      </c>
      <c r="GJZ1576" s="31"/>
      <c r="GKA1576" s="31"/>
      <c r="GKB1576" s="31"/>
      <c r="GKC1576" s="31"/>
      <c r="GKD1576" s="31"/>
      <c r="GKE1576" s="31"/>
      <c r="GKF1576" s="38"/>
      <c r="GKG1576" s="31" t="s">
        <v>5510</v>
      </c>
      <c r="GKH1576" s="31"/>
      <c r="GKI1576" s="31"/>
      <c r="GKJ1576" s="31"/>
      <c r="GKK1576" s="31"/>
      <c r="GKL1576" s="31"/>
      <c r="GKM1576" s="31"/>
      <c r="GKN1576" s="38"/>
      <c r="GKO1576" s="31" t="s">
        <v>5510</v>
      </c>
      <c r="GKP1576" s="31"/>
      <c r="GKQ1576" s="31"/>
      <c r="GKR1576" s="31"/>
      <c r="GKS1576" s="31"/>
      <c r="GKT1576" s="31"/>
      <c r="GKU1576" s="31"/>
      <c r="GKV1576" s="38"/>
      <c r="GKW1576" s="31" t="s">
        <v>5510</v>
      </c>
      <c r="GKX1576" s="31"/>
      <c r="GKY1576" s="31"/>
      <c r="GKZ1576" s="31"/>
      <c r="GLA1576" s="31"/>
      <c r="GLB1576" s="31"/>
      <c r="GLC1576" s="31"/>
      <c r="GLD1576" s="38"/>
      <c r="GLE1576" s="31" t="s">
        <v>5510</v>
      </c>
      <c r="GLF1576" s="31"/>
      <c r="GLG1576" s="31"/>
      <c r="GLH1576" s="31"/>
      <c r="GLI1576" s="31"/>
      <c r="GLJ1576" s="31"/>
      <c r="GLK1576" s="31"/>
      <c r="GLL1576" s="38"/>
      <c r="GLM1576" s="31" t="s">
        <v>5510</v>
      </c>
      <c r="GLN1576" s="31"/>
      <c r="GLO1576" s="31"/>
      <c r="GLP1576" s="31"/>
      <c r="GLQ1576" s="31"/>
      <c r="GLR1576" s="31"/>
      <c r="GLS1576" s="31"/>
      <c r="GLT1576" s="38"/>
      <c r="GLU1576" s="31" t="s">
        <v>5510</v>
      </c>
      <c r="GLV1576" s="31"/>
      <c r="GLW1576" s="31"/>
      <c r="GLX1576" s="31"/>
      <c r="GLY1576" s="31"/>
      <c r="GLZ1576" s="31"/>
      <c r="GMA1576" s="31"/>
      <c r="GMB1576" s="38"/>
      <c r="GMC1576" s="31" t="s">
        <v>5510</v>
      </c>
      <c r="GMD1576" s="31"/>
      <c r="GME1576" s="31"/>
      <c r="GMF1576" s="31"/>
      <c r="GMG1576" s="31"/>
      <c r="GMH1576" s="31"/>
      <c r="GMI1576" s="31"/>
      <c r="GMJ1576" s="38"/>
      <c r="GMK1576" s="31" t="s">
        <v>5510</v>
      </c>
      <c r="GML1576" s="31"/>
      <c r="GMM1576" s="31"/>
      <c r="GMN1576" s="31"/>
      <c r="GMO1576" s="31"/>
      <c r="GMP1576" s="31"/>
      <c r="GMQ1576" s="31"/>
      <c r="GMR1576" s="38"/>
      <c r="GMS1576" s="31" t="s">
        <v>5510</v>
      </c>
      <c r="GMT1576" s="31"/>
      <c r="GMU1576" s="31"/>
      <c r="GMV1576" s="31"/>
      <c r="GMW1576" s="31"/>
      <c r="GMX1576" s="31"/>
      <c r="GMY1576" s="31"/>
      <c r="GMZ1576" s="38"/>
      <c r="GNA1576" s="31" t="s">
        <v>5510</v>
      </c>
      <c r="GNB1576" s="31"/>
      <c r="GNC1576" s="31"/>
      <c r="GND1576" s="31"/>
      <c r="GNE1576" s="31"/>
      <c r="GNF1576" s="31"/>
      <c r="GNG1576" s="31"/>
      <c r="GNH1576" s="38"/>
      <c r="GNI1576" s="31" t="s">
        <v>5510</v>
      </c>
      <c r="GNJ1576" s="31"/>
      <c r="GNK1576" s="31"/>
      <c r="GNL1576" s="31"/>
      <c r="GNM1576" s="31"/>
      <c r="GNN1576" s="31"/>
      <c r="GNO1576" s="31"/>
      <c r="GNP1576" s="38"/>
      <c r="GNQ1576" s="31" t="s">
        <v>5510</v>
      </c>
      <c r="GNR1576" s="31"/>
      <c r="GNS1576" s="31"/>
      <c r="GNT1576" s="31"/>
      <c r="GNU1576" s="31"/>
      <c r="GNV1576" s="31"/>
      <c r="GNW1576" s="31"/>
      <c r="GNX1576" s="38"/>
      <c r="GNY1576" s="31" t="s">
        <v>5510</v>
      </c>
      <c r="GNZ1576" s="31"/>
      <c r="GOA1576" s="31"/>
      <c r="GOB1576" s="31"/>
      <c r="GOC1576" s="31"/>
      <c r="GOD1576" s="31"/>
      <c r="GOE1576" s="31"/>
      <c r="GOF1576" s="38"/>
      <c r="GOG1576" s="31" t="s">
        <v>5510</v>
      </c>
      <c r="GOH1576" s="31"/>
      <c r="GOI1576" s="31"/>
      <c r="GOJ1576" s="31"/>
      <c r="GOK1576" s="31"/>
      <c r="GOL1576" s="31"/>
      <c r="GOM1576" s="31"/>
      <c r="GON1576" s="38"/>
      <c r="GOO1576" s="31" t="s">
        <v>5510</v>
      </c>
      <c r="GOP1576" s="31"/>
      <c r="GOQ1576" s="31"/>
      <c r="GOR1576" s="31"/>
      <c r="GOS1576" s="31"/>
      <c r="GOT1576" s="31"/>
      <c r="GOU1576" s="31"/>
      <c r="GOV1576" s="38"/>
      <c r="GOW1576" s="31" t="s">
        <v>5510</v>
      </c>
      <c r="GOX1576" s="31"/>
      <c r="GOY1576" s="31"/>
      <c r="GOZ1576" s="31"/>
      <c r="GPA1576" s="31"/>
      <c r="GPB1576" s="31"/>
      <c r="GPC1576" s="31"/>
      <c r="GPD1576" s="38"/>
      <c r="GPE1576" s="31" t="s">
        <v>5510</v>
      </c>
      <c r="GPF1576" s="31"/>
      <c r="GPG1576" s="31"/>
      <c r="GPH1576" s="31"/>
      <c r="GPI1576" s="31"/>
      <c r="GPJ1576" s="31"/>
      <c r="GPK1576" s="31"/>
      <c r="GPL1576" s="38"/>
      <c r="GPM1576" s="31" t="s">
        <v>5510</v>
      </c>
      <c r="GPN1576" s="31"/>
      <c r="GPO1576" s="31"/>
      <c r="GPP1576" s="31"/>
      <c r="GPQ1576" s="31"/>
      <c r="GPR1576" s="31"/>
      <c r="GPS1576" s="31"/>
      <c r="GPT1576" s="38"/>
      <c r="GPU1576" s="31" t="s">
        <v>5510</v>
      </c>
      <c r="GPV1576" s="31"/>
      <c r="GPW1576" s="31"/>
      <c r="GPX1576" s="31"/>
      <c r="GPY1576" s="31"/>
      <c r="GPZ1576" s="31"/>
      <c r="GQA1576" s="31"/>
      <c r="GQB1576" s="38"/>
      <c r="GQC1576" s="31" t="s">
        <v>5510</v>
      </c>
      <c r="GQD1576" s="31"/>
      <c r="GQE1576" s="31"/>
      <c r="GQF1576" s="31"/>
      <c r="GQG1576" s="31"/>
      <c r="GQH1576" s="31"/>
      <c r="GQI1576" s="31"/>
      <c r="GQJ1576" s="38"/>
      <c r="GQK1576" s="31" t="s">
        <v>5510</v>
      </c>
      <c r="GQL1576" s="31"/>
      <c r="GQM1576" s="31"/>
      <c r="GQN1576" s="31"/>
      <c r="GQO1576" s="31"/>
      <c r="GQP1576" s="31"/>
      <c r="GQQ1576" s="31"/>
      <c r="GQR1576" s="38"/>
      <c r="GQS1576" s="31" t="s">
        <v>5510</v>
      </c>
      <c r="GQT1576" s="31"/>
      <c r="GQU1576" s="31"/>
      <c r="GQV1576" s="31"/>
      <c r="GQW1576" s="31"/>
      <c r="GQX1576" s="31"/>
      <c r="GQY1576" s="31"/>
      <c r="GQZ1576" s="38"/>
      <c r="GRA1576" s="31" t="s">
        <v>5510</v>
      </c>
      <c r="GRB1576" s="31"/>
      <c r="GRC1576" s="31"/>
      <c r="GRD1576" s="31"/>
      <c r="GRE1576" s="31"/>
      <c r="GRF1576" s="31"/>
      <c r="GRG1576" s="31"/>
      <c r="GRH1576" s="38"/>
      <c r="GRI1576" s="31" t="s">
        <v>5510</v>
      </c>
      <c r="GRJ1576" s="31"/>
      <c r="GRK1576" s="31"/>
      <c r="GRL1576" s="31"/>
      <c r="GRM1576" s="31"/>
      <c r="GRN1576" s="31"/>
      <c r="GRO1576" s="31"/>
      <c r="GRP1576" s="38"/>
      <c r="GRQ1576" s="31" t="s">
        <v>5510</v>
      </c>
      <c r="GRR1576" s="31"/>
      <c r="GRS1576" s="31"/>
      <c r="GRT1576" s="31"/>
      <c r="GRU1576" s="31"/>
      <c r="GRV1576" s="31"/>
      <c r="GRW1576" s="31"/>
      <c r="GRX1576" s="38"/>
      <c r="GRY1576" s="31" t="s">
        <v>5510</v>
      </c>
      <c r="GRZ1576" s="31"/>
      <c r="GSA1576" s="31"/>
      <c r="GSB1576" s="31"/>
      <c r="GSC1576" s="31"/>
      <c r="GSD1576" s="31"/>
      <c r="GSE1576" s="31"/>
      <c r="GSF1576" s="38"/>
      <c r="GSG1576" s="31" t="s">
        <v>5510</v>
      </c>
      <c r="GSH1576" s="31"/>
      <c r="GSI1576" s="31"/>
      <c r="GSJ1576" s="31"/>
      <c r="GSK1576" s="31"/>
      <c r="GSL1576" s="31"/>
      <c r="GSM1576" s="31"/>
      <c r="GSN1576" s="38"/>
      <c r="GSO1576" s="31" t="s">
        <v>5510</v>
      </c>
      <c r="GSP1576" s="31"/>
      <c r="GSQ1576" s="31"/>
      <c r="GSR1576" s="31"/>
      <c r="GSS1576" s="31"/>
      <c r="GST1576" s="31"/>
      <c r="GSU1576" s="31"/>
      <c r="GSV1576" s="38"/>
      <c r="GSW1576" s="31" t="s">
        <v>5510</v>
      </c>
      <c r="GSX1576" s="31"/>
      <c r="GSY1576" s="31"/>
      <c r="GSZ1576" s="31"/>
      <c r="GTA1576" s="31"/>
      <c r="GTB1576" s="31"/>
      <c r="GTC1576" s="31"/>
      <c r="GTD1576" s="38"/>
      <c r="GTE1576" s="31" t="s">
        <v>5510</v>
      </c>
      <c r="GTF1576" s="31"/>
      <c r="GTG1576" s="31"/>
      <c r="GTH1576" s="31"/>
      <c r="GTI1576" s="31"/>
      <c r="GTJ1576" s="31"/>
      <c r="GTK1576" s="31"/>
      <c r="GTL1576" s="38"/>
      <c r="GTM1576" s="31" t="s">
        <v>5510</v>
      </c>
      <c r="GTN1576" s="31"/>
      <c r="GTO1576" s="31"/>
      <c r="GTP1576" s="31"/>
      <c r="GTQ1576" s="31"/>
      <c r="GTR1576" s="31"/>
      <c r="GTS1576" s="31"/>
      <c r="GTT1576" s="38"/>
      <c r="GTU1576" s="31" t="s">
        <v>5510</v>
      </c>
      <c r="GTV1576" s="31"/>
      <c r="GTW1576" s="31"/>
      <c r="GTX1576" s="31"/>
      <c r="GTY1576" s="31"/>
      <c r="GTZ1576" s="31"/>
      <c r="GUA1576" s="31"/>
      <c r="GUB1576" s="38"/>
      <c r="GUC1576" s="31" t="s">
        <v>5510</v>
      </c>
      <c r="GUD1576" s="31"/>
      <c r="GUE1576" s="31"/>
      <c r="GUF1576" s="31"/>
      <c r="GUG1576" s="31"/>
      <c r="GUH1576" s="31"/>
      <c r="GUI1576" s="31"/>
      <c r="GUJ1576" s="38"/>
      <c r="GUK1576" s="31" t="s">
        <v>5510</v>
      </c>
      <c r="GUL1576" s="31"/>
      <c r="GUM1576" s="31"/>
      <c r="GUN1576" s="31"/>
      <c r="GUO1576" s="31"/>
      <c r="GUP1576" s="31"/>
      <c r="GUQ1576" s="31"/>
      <c r="GUR1576" s="38"/>
      <c r="GUS1576" s="31" t="s">
        <v>5510</v>
      </c>
      <c r="GUT1576" s="31"/>
      <c r="GUU1576" s="31"/>
      <c r="GUV1576" s="31"/>
      <c r="GUW1576" s="31"/>
      <c r="GUX1576" s="31"/>
      <c r="GUY1576" s="31"/>
      <c r="GUZ1576" s="38"/>
      <c r="GVA1576" s="31" t="s">
        <v>5510</v>
      </c>
      <c r="GVB1576" s="31"/>
      <c r="GVC1576" s="31"/>
      <c r="GVD1576" s="31"/>
      <c r="GVE1576" s="31"/>
      <c r="GVF1576" s="31"/>
      <c r="GVG1576" s="31"/>
      <c r="GVH1576" s="38"/>
      <c r="GVI1576" s="31" t="s">
        <v>5510</v>
      </c>
      <c r="GVJ1576" s="31"/>
      <c r="GVK1576" s="31"/>
      <c r="GVL1576" s="31"/>
      <c r="GVM1576" s="31"/>
      <c r="GVN1576" s="31"/>
      <c r="GVO1576" s="31"/>
      <c r="GVP1576" s="38"/>
      <c r="GVQ1576" s="31" t="s">
        <v>5510</v>
      </c>
      <c r="GVR1576" s="31"/>
      <c r="GVS1576" s="31"/>
      <c r="GVT1576" s="31"/>
      <c r="GVU1576" s="31"/>
      <c r="GVV1576" s="31"/>
      <c r="GVW1576" s="31"/>
      <c r="GVX1576" s="38"/>
      <c r="GVY1576" s="31" t="s">
        <v>5510</v>
      </c>
      <c r="GVZ1576" s="31"/>
      <c r="GWA1576" s="31"/>
      <c r="GWB1576" s="31"/>
      <c r="GWC1576" s="31"/>
      <c r="GWD1576" s="31"/>
      <c r="GWE1576" s="31"/>
      <c r="GWF1576" s="38"/>
      <c r="GWG1576" s="31" t="s">
        <v>5510</v>
      </c>
      <c r="GWH1576" s="31"/>
      <c r="GWI1576" s="31"/>
      <c r="GWJ1576" s="31"/>
      <c r="GWK1576" s="31"/>
      <c r="GWL1576" s="31"/>
      <c r="GWM1576" s="31"/>
      <c r="GWN1576" s="38"/>
      <c r="GWO1576" s="31" t="s">
        <v>5510</v>
      </c>
      <c r="GWP1576" s="31"/>
      <c r="GWQ1576" s="31"/>
      <c r="GWR1576" s="31"/>
      <c r="GWS1576" s="31"/>
      <c r="GWT1576" s="31"/>
      <c r="GWU1576" s="31"/>
      <c r="GWV1576" s="38"/>
      <c r="GWW1576" s="31" t="s">
        <v>5510</v>
      </c>
      <c r="GWX1576" s="31"/>
      <c r="GWY1576" s="31"/>
      <c r="GWZ1576" s="31"/>
      <c r="GXA1576" s="31"/>
      <c r="GXB1576" s="31"/>
      <c r="GXC1576" s="31"/>
      <c r="GXD1576" s="38"/>
      <c r="GXE1576" s="31" t="s">
        <v>5510</v>
      </c>
      <c r="GXF1576" s="31"/>
      <c r="GXG1576" s="31"/>
      <c r="GXH1576" s="31"/>
      <c r="GXI1576" s="31"/>
      <c r="GXJ1576" s="31"/>
      <c r="GXK1576" s="31"/>
      <c r="GXL1576" s="38"/>
      <c r="GXM1576" s="31" t="s">
        <v>5510</v>
      </c>
      <c r="GXN1576" s="31"/>
      <c r="GXO1576" s="31"/>
      <c r="GXP1576" s="31"/>
      <c r="GXQ1576" s="31"/>
      <c r="GXR1576" s="31"/>
      <c r="GXS1576" s="31"/>
      <c r="GXT1576" s="38"/>
      <c r="GXU1576" s="31" t="s">
        <v>5510</v>
      </c>
      <c r="GXV1576" s="31"/>
      <c r="GXW1576" s="31"/>
      <c r="GXX1576" s="31"/>
      <c r="GXY1576" s="31"/>
      <c r="GXZ1576" s="31"/>
      <c r="GYA1576" s="31"/>
      <c r="GYB1576" s="38"/>
      <c r="GYC1576" s="31" t="s">
        <v>5510</v>
      </c>
      <c r="GYD1576" s="31"/>
      <c r="GYE1576" s="31"/>
      <c r="GYF1576" s="31"/>
      <c r="GYG1576" s="31"/>
      <c r="GYH1576" s="31"/>
      <c r="GYI1576" s="31"/>
      <c r="GYJ1576" s="38"/>
      <c r="GYK1576" s="31" t="s">
        <v>5510</v>
      </c>
      <c r="GYL1576" s="31"/>
      <c r="GYM1576" s="31"/>
      <c r="GYN1576" s="31"/>
      <c r="GYO1576" s="31"/>
      <c r="GYP1576" s="31"/>
      <c r="GYQ1576" s="31"/>
      <c r="GYR1576" s="38"/>
      <c r="GYS1576" s="31" t="s">
        <v>5510</v>
      </c>
      <c r="GYT1576" s="31"/>
      <c r="GYU1576" s="31"/>
      <c r="GYV1576" s="31"/>
      <c r="GYW1576" s="31"/>
      <c r="GYX1576" s="31"/>
      <c r="GYY1576" s="31"/>
      <c r="GYZ1576" s="38"/>
      <c r="GZA1576" s="31" t="s">
        <v>5510</v>
      </c>
      <c r="GZB1576" s="31"/>
      <c r="GZC1576" s="31"/>
      <c r="GZD1576" s="31"/>
      <c r="GZE1576" s="31"/>
      <c r="GZF1576" s="31"/>
      <c r="GZG1576" s="31"/>
      <c r="GZH1576" s="38"/>
      <c r="GZI1576" s="31" t="s">
        <v>5510</v>
      </c>
      <c r="GZJ1576" s="31"/>
      <c r="GZK1576" s="31"/>
      <c r="GZL1576" s="31"/>
      <c r="GZM1576" s="31"/>
      <c r="GZN1576" s="31"/>
      <c r="GZO1576" s="31"/>
      <c r="GZP1576" s="38"/>
      <c r="GZQ1576" s="31" t="s">
        <v>5510</v>
      </c>
      <c r="GZR1576" s="31"/>
      <c r="GZS1576" s="31"/>
      <c r="GZT1576" s="31"/>
      <c r="GZU1576" s="31"/>
      <c r="GZV1576" s="31"/>
      <c r="GZW1576" s="31"/>
      <c r="GZX1576" s="38"/>
      <c r="GZY1576" s="31" t="s">
        <v>5510</v>
      </c>
      <c r="GZZ1576" s="31"/>
      <c r="HAA1576" s="31"/>
      <c r="HAB1576" s="31"/>
      <c r="HAC1576" s="31"/>
      <c r="HAD1576" s="31"/>
      <c r="HAE1576" s="31"/>
      <c r="HAF1576" s="38"/>
      <c r="HAG1576" s="31" t="s">
        <v>5510</v>
      </c>
      <c r="HAH1576" s="31"/>
      <c r="HAI1576" s="31"/>
      <c r="HAJ1576" s="31"/>
      <c r="HAK1576" s="31"/>
      <c r="HAL1576" s="31"/>
      <c r="HAM1576" s="31"/>
      <c r="HAN1576" s="38"/>
      <c r="HAO1576" s="31" t="s">
        <v>5510</v>
      </c>
      <c r="HAP1576" s="31"/>
      <c r="HAQ1576" s="31"/>
      <c r="HAR1576" s="31"/>
      <c r="HAS1576" s="31"/>
      <c r="HAT1576" s="31"/>
      <c r="HAU1576" s="31"/>
      <c r="HAV1576" s="38"/>
      <c r="HAW1576" s="31" t="s">
        <v>5510</v>
      </c>
      <c r="HAX1576" s="31"/>
      <c r="HAY1576" s="31"/>
      <c r="HAZ1576" s="31"/>
      <c r="HBA1576" s="31"/>
      <c r="HBB1576" s="31"/>
      <c r="HBC1576" s="31"/>
      <c r="HBD1576" s="38"/>
      <c r="HBE1576" s="31" t="s">
        <v>5510</v>
      </c>
      <c r="HBF1576" s="31"/>
      <c r="HBG1576" s="31"/>
      <c r="HBH1576" s="31"/>
      <c r="HBI1576" s="31"/>
      <c r="HBJ1576" s="31"/>
      <c r="HBK1576" s="31"/>
      <c r="HBL1576" s="38"/>
      <c r="HBM1576" s="31" t="s">
        <v>5510</v>
      </c>
      <c r="HBN1576" s="31"/>
      <c r="HBO1576" s="31"/>
      <c r="HBP1576" s="31"/>
      <c r="HBQ1576" s="31"/>
      <c r="HBR1576" s="31"/>
      <c r="HBS1576" s="31"/>
      <c r="HBT1576" s="38"/>
      <c r="HBU1576" s="31" t="s">
        <v>5510</v>
      </c>
      <c r="HBV1576" s="31"/>
      <c r="HBW1576" s="31"/>
      <c r="HBX1576" s="31"/>
      <c r="HBY1576" s="31"/>
      <c r="HBZ1576" s="31"/>
      <c r="HCA1576" s="31"/>
      <c r="HCB1576" s="38"/>
      <c r="HCC1576" s="31" t="s">
        <v>5510</v>
      </c>
      <c r="HCD1576" s="31"/>
      <c r="HCE1576" s="31"/>
      <c r="HCF1576" s="31"/>
      <c r="HCG1576" s="31"/>
      <c r="HCH1576" s="31"/>
      <c r="HCI1576" s="31"/>
      <c r="HCJ1576" s="38"/>
      <c r="HCK1576" s="31" t="s">
        <v>5510</v>
      </c>
      <c r="HCL1576" s="31"/>
      <c r="HCM1576" s="31"/>
      <c r="HCN1576" s="31"/>
      <c r="HCO1576" s="31"/>
      <c r="HCP1576" s="31"/>
      <c r="HCQ1576" s="31"/>
      <c r="HCR1576" s="38"/>
      <c r="HCS1576" s="31" t="s">
        <v>5510</v>
      </c>
      <c r="HCT1576" s="31"/>
      <c r="HCU1576" s="31"/>
      <c r="HCV1576" s="31"/>
      <c r="HCW1576" s="31"/>
      <c r="HCX1576" s="31"/>
      <c r="HCY1576" s="31"/>
      <c r="HCZ1576" s="38"/>
      <c r="HDA1576" s="31" t="s">
        <v>5510</v>
      </c>
      <c r="HDB1576" s="31"/>
      <c r="HDC1576" s="31"/>
      <c r="HDD1576" s="31"/>
      <c r="HDE1576" s="31"/>
      <c r="HDF1576" s="31"/>
      <c r="HDG1576" s="31"/>
      <c r="HDH1576" s="38"/>
      <c r="HDI1576" s="31" t="s">
        <v>5510</v>
      </c>
      <c r="HDJ1576" s="31"/>
      <c r="HDK1576" s="31"/>
      <c r="HDL1576" s="31"/>
      <c r="HDM1576" s="31"/>
      <c r="HDN1576" s="31"/>
      <c r="HDO1576" s="31"/>
      <c r="HDP1576" s="38"/>
      <c r="HDQ1576" s="31" t="s">
        <v>5510</v>
      </c>
      <c r="HDR1576" s="31"/>
      <c r="HDS1576" s="31"/>
      <c r="HDT1576" s="31"/>
      <c r="HDU1576" s="31"/>
      <c r="HDV1576" s="31"/>
      <c r="HDW1576" s="31"/>
      <c r="HDX1576" s="38"/>
      <c r="HDY1576" s="31" t="s">
        <v>5510</v>
      </c>
      <c r="HDZ1576" s="31"/>
      <c r="HEA1576" s="31"/>
      <c r="HEB1576" s="31"/>
      <c r="HEC1576" s="31"/>
      <c r="HED1576" s="31"/>
      <c r="HEE1576" s="31"/>
      <c r="HEF1576" s="38"/>
      <c r="HEG1576" s="31" t="s">
        <v>5510</v>
      </c>
      <c r="HEH1576" s="31"/>
      <c r="HEI1576" s="31"/>
      <c r="HEJ1576" s="31"/>
      <c r="HEK1576" s="31"/>
      <c r="HEL1576" s="31"/>
      <c r="HEM1576" s="31"/>
      <c r="HEN1576" s="38"/>
      <c r="HEO1576" s="31" t="s">
        <v>5510</v>
      </c>
      <c r="HEP1576" s="31"/>
      <c r="HEQ1576" s="31"/>
      <c r="HER1576" s="31"/>
      <c r="HES1576" s="31"/>
      <c r="HET1576" s="31"/>
      <c r="HEU1576" s="31"/>
      <c r="HEV1576" s="38"/>
      <c r="HEW1576" s="31" t="s">
        <v>5510</v>
      </c>
      <c r="HEX1576" s="31"/>
      <c r="HEY1576" s="31"/>
      <c r="HEZ1576" s="31"/>
      <c r="HFA1576" s="31"/>
      <c r="HFB1576" s="31"/>
      <c r="HFC1576" s="31"/>
      <c r="HFD1576" s="38"/>
      <c r="HFE1576" s="31" t="s">
        <v>5510</v>
      </c>
      <c r="HFF1576" s="31"/>
      <c r="HFG1576" s="31"/>
      <c r="HFH1576" s="31"/>
      <c r="HFI1576" s="31"/>
      <c r="HFJ1576" s="31"/>
      <c r="HFK1576" s="31"/>
      <c r="HFL1576" s="38"/>
      <c r="HFM1576" s="31" t="s">
        <v>5510</v>
      </c>
      <c r="HFN1576" s="31"/>
      <c r="HFO1576" s="31"/>
      <c r="HFP1576" s="31"/>
      <c r="HFQ1576" s="31"/>
      <c r="HFR1576" s="31"/>
      <c r="HFS1576" s="31"/>
      <c r="HFT1576" s="38"/>
      <c r="HFU1576" s="31" t="s">
        <v>5510</v>
      </c>
      <c r="HFV1576" s="31"/>
      <c r="HFW1576" s="31"/>
      <c r="HFX1576" s="31"/>
      <c r="HFY1576" s="31"/>
      <c r="HFZ1576" s="31"/>
      <c r="HGA1576" s="31"/>
      <c r="HGB1576" s="38"/>
      <c r="HGC1576" s="31" t="s">
        <v>5510</v>
      </c>
      <c r="HGD1576" s="31"/>
      <c r="HGE1576" s="31"/>
      <c r="HGF1576" s="31"/>
      <c r="HGG1576" s="31"/>
      <c r="HGH1576" s="31"/>
      <c r="HGI1576" s="31"/>
      <c r="HGJ1576" s="38"/>
      <c r="HGK1576" s="31" t="s">
        <v>5510</v>
      </c>
      <c r="HGL1576" s="31"/>
      <c r="HGM1576" s="31"/>
      <c r="HGN1576" s="31"/>
      <c r="HGO1576" s="31"/>
      <c r="HGP1576" s="31"/>
      <c r="HGQ1576" s="31"/>
      <c r="HGR1576" s="38"/>
      <c r="HGS1576" s="31" t="s">
        <v>5510</v>
      </c>
      <c r="HGT1576" s="31"/>
      <c r="HGU1576" s="31"/>
      <c r="HGV1576" s="31"/>
      <c r="HGW1576" s="31"/>
      <c r="HGX1576" s="31"/>
      <c r="HGY1576" s="31"/>
      <c r="HGZ1576" s="38"/>
      <c r="HHA1576" s="31" t="s">
        <v>5510</v>
      </c>
      <c r="HHB1576" s="31"/>
      <c r="HHC1576" s="31"/>
      <c r="HHD1576" s="31"/>
      <c r="HHE1576" s="31"/>
      <c r="HHF1576" s="31"/>
      <c r="HHG1576" s="31"/>
      <c r="HHH1576" s="38"/>
      <c r="HHI1576" s="31" t="s">
        <v>5510</v>
      </c>
      <c r="HHJ1576" s="31"/>
      <c r="HHK1576" s="31"/>
      <c r="HHL1576" s="31"/>
      <c r="HHM1576" s="31"/>
      <c r="HHN1576" s="31"/>
      <c r="HHO1576" s="31"/>
      <c r="HHP1576" s="38"/>
      <c r="HHQ1576" s="31" t="s">
        <v>5510</v>
      </c>
      <c r="HHR1576" s="31"/>
      <c r="HHS1576" s="31"/>
      <c r="HHT1576" s="31"/>
      <c r="HHU1576" s="31"/>
      <c r="HHV1576" s="31"/>
      <c r="HHW1576" s="31"/>
      <c r="HHX1576" s="38"/>
      <c r="HHY1576" s="31" t="s">
        <v>5510</v>
      </c>
      <c r="HHZ1576" s="31"/>
      <c r="HIA1576" s="31"/>
      <c r="HIB1576" s="31"/>
      <c r="HIC1576" s="31"/>
      <c r="HID1576" s="31"/>
      <c r="HIE1576" s="31"/>
      <c r="HIF1576" s="38"/>
      <c r="HIG1576" s="31" t="s">
        <v>5510</v>
      </c>
      <c r="HIH1576" s="31"/>
      <c r="HII1576" s="31"/>
      <c r="HIJ1576" s="31"/>
      <c r="HIK1576" s="31"/>
      <c r="HIL1576" s="31"/>
      <c r="HIM1576" s="31"/>
      <c r="HIN1576" s="38"/>
      <c r="HIO1576" s="31" t="s">
        <v>5510</v>
      </c>
      <c r="HIP1576" s="31"/>
      <c r="HIQ1576" s="31"/>
      <c r="HIR1576" s="31"/>
      <c r="HIS1576" s="31"/>
      <c r="HIT1576" s="31"/>
      <c r="HIU1576" s="31"/>
      <c r="HIV1576" s="38"/>
      <c r="HIW1576" s="31" t="s">
        <v>5510</v>
      </c>
      <c r="HIX1576" s="31"/>
      <c r="HIY1576" s="31"/>
      <c r="HIZ1576" s="31"/>
      <c r="HJA1576" s="31"/>
      <c r="HJB1576" s="31"/>
      <c r="HJC1576" s="31"/>
      <c r="HJD1576" s="38"/>
      <c r="HJE1576" s="31" t="s">
        <v>5510</v>
      </c>
      <c r="HJF1576" s="31"/>
      <c r="HJG1576" s="31"/>
      <c r="HJH1576" s="31"/>
      <c r="HJI1576" s="31"/>
      <c r="HJJ1576" s="31"/>
      <c r="HJK1576" s="31"/>
      <c r="HJL1576" s="38"/>
      <c r="HJM1576" s="31" t="s">
        <v>5510</v>
      </c>
      <c r="HJN1576" s="31"/>
      <c r="HJO1576" s="31"/>
      <c r="HJP1576" s="31"/>
      <c r="HJQ1576" s="31"/>
      <c r="HJR1576" s="31"/>
      <c r="HJS1576" s="31"/>
      <c r="HJT1576" s="38"/>
      <c r="HJU1576" s="31" t="s">
        <v>5510</v>
      </c>
      <c r="HJV1576" s="31"/>
      <c r="HJW1576" s="31"/>
      <c r="HJX1576" s="31"/>
      <c r="HJY1576" s="31"/>
      <c r="HJZ1576" s="31"/>
      <c r="HKA1576" s="31"/>
      <c r="HKB1576" s="38"/>
      <c r="HKC1576" s="31" t="s">
        <v>5510</v>
      </c>
      <c r="HKD1576" s="31"/>
      <c r="HKE1576" s="31"/>
      <c r="HKF1576" s="31"/>
      <c r="HKG1576" s="31"/>
      <c r="HKH1576" s="31"/>
      <c r="HKI1576" s="31"/>
      <c r="HKJ1576" s="38"/>
      <c r="HKK1576" s="31" t="s">
        <v>5510</v>
      </c>
      <c r="HKL1576" s="31"/>
      <c r="HKM1576" s="31"/>
      <c r="HKN1576" s="31"/>
      <c r="HKO1576" s="31"/>
      <c r="HKP1576" s="31"/>
      <c r="HKQ1576" s="31"/>
      <c r="HKR1576" s="38"/>
      <c r="HKS1576" s="31" t="s">
        <v>5510</v>
      </c>
      <c r="HKT1576" s="31"/>
      <c r="HKU1576" s="31"/>
      <c r="HKV1576" s="31"/>
      <c r="HKW1576" s="31"/>
      <c r="HKX1576" s="31"/>
      <c r="HKY1576" s="31"/>
      <c r="HKZ1576" s="38"/>
      <c r="HLA1576" s="31" t="s">
        <v>5510</v>
      </c>
      <c r="HLB1576" s="31"/>
      <c r="HLC1576" s="31"/>
      <c r="HLD1576" s="31"/>
      <c r="HLE1576" s="31"/>
      <c r="HLF1576" s="31"/>
      <c r="HLG1576" s="31"/>
      <c r="HLH1576" s="38"/>
      <c r="HLI1576" s="31" t="s">
        <v>5510</v>
      </c>
      <c r="HLJ1576" s="31"/>
      <c r="HLK1576" s="31"/>
      <c r="HLL1576" s="31"/>
      <c r="HLM1576" s="31"/>
      <c r="HLN1576" s="31"/>
      <c r="HLO1576" s="31"/>
      <c r="HLP1576" s="38"/>
      <c r="HLQ1576" s="31" t="s">
        <v>5510</v>
      </c>
      <c r="HLR1576" s="31"/>
      <c r="HLS1576" s="31"/>
      <c r="HLT1576" s="31"/>
      <c r="HLU1576" s="31"/>
      <c r="HLV1576" s="31"/>
      <c r="HLW1576" s="31"/>
      <c r="HLX1576" s="38"/>
      <c r="HLY1576" s="31" t="s">
        <v>5510</v>
      </c>
      <c r="HLZ1576" s="31"/>
      <c r="HMA1576" s="31"/>
      <c r="HMB1576" s="31"/>
      <c r="HMC1576" s="31"/>
      <c r="HMD1576" s="31"/>
      <c r="HME1576" s="31"/>
      <c r="HMF1576" s="38"/>
      <c r="HMG1576" s="31" t="s">
        <v>5510</v>
      </c>
      <c r="HMH1576" s="31"/>
      <c r="HMI1576" s="31"/>
      <c r="HMJ1576" s="31"/>
      <c r="HMK1576" s="31"/>
      <c r="HML1576" s="31"/>
      <c r="HMM1576" s="31"/>
      <c r="HMN1576" s="38"/>
      <c r="HMO1576" s="31" t="s">
        <v>5510</v>
      </c>
      <c r="HMP1576" s="31"/>
      <c r="HMQ1576" s="31"/>
      <c r="HMR1576" s="31"/>
      <c r="HMS1576" s="31"/>
      <c r="HMT1576" s="31"/>
      <c r="HMU1576" s="31"/>
      <c r="HMV1576" s="38"/>
      <c r="HMW1576" s="31" t="s">
        <v>5510</v>
      </c>
      <c r="HMX1576" s="31"/>
      <c r="HMY1576" s="31"/>
      <c r="HMZ1576" s="31"/>
      <c r="HNA1576" s="31"/>
      <c r="HNB1576" s="31"/>
      <c r="HNC1576" s="31"/>
      <c r="HND1576" s="38"/>
      <c r="HNE1576" s="31" t="s">
        <v>5510</v>
      </c>
      <c r="HNF1576" s="31"/>
      <c r="HNG1576" s="31"/>
      <c r="HNH1576" s="31"/>
      <c r="HNI1576" s="31"/>
      <c r="HNJ1576" s="31"/>
      <c r="HNK1576" s="31"/>
      <c r="HNL1576" s="38"/>
      <c r="HNM1576" s="31" t="s">
        <v>5510</v>
      </c>
      <c r="HNN1576" s="31"/>
      <c r="HNO1576" s="31"/>
      <c r="HNP1576" s="31"/>
      <c r="HNQ1576" s="31"/>
      <c r="HNR1576" s="31"/>
      <c r="HNS1576" s="31"/>
      <c r="HNT1576" s="38"/>
      <c r="HNU1576" s="31" t="s">
        <v>5510</v>
      </c>
      <c r="HNV1576" s="31"/>
      <c r="HNW1576" s="31"/>
      <c r="HNX1576" s="31"/>
      <c r="HNY1576" s="31"/>
      <c r="HNZ1576" s="31"/>
      <c r="HOA1576" s="31"/>
      <c r="HOB1576" s="38"/>
      <c r="HOC1576" s="31" t="s">
        <v>5510</v>
      </c>
      <c r="HOD1576" s="31"/>
      <c r="HOE1576" s="31"/>
      <c r="HOF1576" s="31"/>
      <c r="HOG1576" s="31"/>
      <c r="HOH1576" s="31"/>
      <c r="HOI1576" s="31"/>
      <c r="HOJ1576" s="38"/>
      <c r="HOK1576" s="31" t="s">
        <v>5510</v>
      </c>
      <c r="HOL1576" s="31"/>
      <c r="HOM1576" s="31"/>
      <c r="HON1576" s="31"/>
      <c r="HOO1576" s="31"/>
      <c r="HOP1576" s="31"/>
      <c r="HOQ1576" s="31"/>
      <c r="HOR1576" s="38"/>
      <c r="HOS1576" s="31" t="s">
        <v>5510</v>
      </c>
      <c r="HOT1576" s="31"/>
      <c r="HOU1576" s="31"/>
      <c r="HOV1576" s="31"/>
      <c r="HOW1576" s="31"/>
      <c r="HOX1576" s="31"/>
      <c r="HOY1576" s="31"/>
      <c r="HOZ1576" s="38"/>
      <c r="HPA1576" s="31" t="s">
        <v>5510</v>
      </c>
      <c r="HPB1576" s="31"/>
      <c r="HPC1576" s="31"/>
      <c r="HPD1576" s="31"/>
      <c r="HPE1576" s="31"/>
      <c r="HPF1576" s="31"/>
      <c r="HPG1576" s="31"/>
      <c r="HPH1576" s="38"/>
      <c r="HPI1576" s="31" t="s">
        <v>5510</v>
      </c>
      <c r="HPJ1576" s="31"/>
      <c r="HPK1576" s="31"/>
      <c r="HPL1576" s="31"/>
      <c r="HPM1576" s="31"/>
      <c r="HPN1576" s="31"/>
      <c r="HPO1576" s="31"/>
      <c r="HPP1576" s="38"/>
      <c r="HPQ1576" s="31" t="s">
        <v>5510</v>
      </c>
      <c r="HPR1576" s="31"/>
      <c r="HPS1576" s="31"/>
      <c r="HPT1576" s="31"/>
      <c r="HPU1576" s="31"/>
      <c r="HPV1576" s="31"/>
      <c r="HPW1576" s="31"/>
      <c r="HPX1576" s="38"/>
      <c r="HPY1576" s="31" t="s">
        <v>5510</v>
      </c>
      <c r="HPZ1576" s="31"/>
      <c r="HQA1576" s="31"/>
      <c r="HQB1576" s="31"/>
      <c r="HQC1576" s="31"/>
      <c r="HQD1576" s="31"/>
      <c r="HQE1576" s="31"/>
      <c r="HQF1576" s="38"/>
      <c r="HQG1576" s="31" t="s">
        <v>5510</v>
      </c>
      <c r="HQH1576" s="31"/>
      <c r="HQI1576" s="31"/>
      <c r="HQJ1576" s="31"/>
      <c r="HQK1576" s="31"/>
      <c r="HQL1576" s="31"/>
      <c r="HQM1576" s="31"/>
      <c r="HQN1576" s="38"/>
      <c r="HQO1576" s="31" t="s">
        <v>5510</v>
      </c>
      <c r="HQP1576" s="31"/>
      <c r="HQQ1576" s="31"/>
      <c r="HQR1576" s="31"/>
      <c r="HQS1576" s="31"/>
      <c r="HQT1576" s="31"/>
      <c r="HQU1576" s="31"/>
      <c r="HQV1576" s="38"/>
      <c r="HQW1576" s="31" t="s">
        <v>5510</v>
      </c>
      <c r="HQX1576" s="31"/>
      <c r="HQY1576" s="31"/>
      <c r="HQZ1576" s="31"/>
      <c r="HRA1576" s="31"/>
      <c r="HRB1576" s="31"/>
      <c r="HRC1576" s="31"/>
      <c r="HRD1576" s="38"/>
      <c r="HRE1576" s="31" t="s">
        <v>5510</v>
      </c>
      <c r="HRF1576" s="31"/>
      <c r="HRG1576" s="31"/>
      <c r="HRH1576" s="31"/>
      <c r="HRI1576" s="31"/>
      <c r="HRJ1576" s="31"/>
      <c r="HRK1576" s="31"/>
      <c r="HRL1576" s="38"/>
      <c r="HRM1576" s="31" t="s">
        <v>5510</v>
      </c>
      <c r="HRN1576" s="31"/>
      <c r="HRO1576" s="31"/>
      <c r="HRP1576" s="31"/>
      <c r="HRQ1576" s="31"/>
      <c r="HRR1576" s="31"/>
      <c r="HRS1576" s="31"/>
      <c r="HRT1576" s="38"/>
      <c r="HRU1576" s="31" t="s">
        <v>5510</v>
      </c>
      <c r="HRV1576" s="31"/>
      <c r="HRW1576" s="31"/>
      <c r="HRX1576" s="31"/>
      <c r="HRY1576" s="31"/>
      <c r="HRZ1576" s="31"/>
      <c r="HSA1576" s="31"/>
      <c r="HSB1576" s="38"/>
      <c r="HSC1576" s="31" t="s">
        <v>5510</v>
      </c>
      <c r="HSD1576" s="31"/>
      <c r="HSE1576" s="31"/>
      <c r="HSF1576" s="31"/>
      <c r="HSG1576" s="31"/>
      <c r="HSH1576" s="31"/>
      <c r="HSI1576" s="31"/>
      <c r="HSJ1576" s="38"/>
      <c r="HSK1576" s="31" t="s">
        <v>5510</v>
      </c>
      <c r="HSL1576" s="31"/>
      <c r="HSM1576" s="31"/>
      <c r="HSN1576" s="31"/>
      <c r="HSO1576" s="31"/>
      <c r="HSP1576" s="31"/>
      <c r="HSQ1576" s="31"/>
      <c r="HSR1576" s="38"/>
      <c r="HSS1576" s="31" t="s">
        <v>5510</v>
      </c>
      <c r="HST1576" s="31"/>
      <c r="HSU1576" s="31"/>
      <c r="HSV1576" s="31"/>
      <c r="HSW1576" s="31"/>
      <c r="HSX1576" s="31"/>
      <c r="HSY1576" s="31"/>
      <c r="HSZ1576" s="38"/>
      <c r="HTA1576" s="31" t="s">
        <v>5510</v>
      </c>
      <c r="HTB1576" s="31"/>
      <c r="HTC1576" s="31"/>
      <c r="HTD1576" s="31"/>
      <c r="HTE1576" s="31"/>
      <c r="HTF1576" s="31"/>
      <c r="HTG1576" s="31"/>
      <c r="HTH1576" s="38"/>
      <c r="HTI1576" s="31" t="s">
        <v>5510</v>
      </c>
      <c r="HTJ1576" s="31"/>
      <c r="HTK1576" s="31"/>
      <c r="HTL1576" s="31"/>
      <c r="HTM1576" s="31"/>
      <c r="HTN1576" s="31"/>
      <c r="HTO1576" s="31"/>
      <c r="HTP1576" s="38"/>
      <c r="HTQ1576" s="31" t="s">
        <v>5510</v>
      </c>
      <c r="HTR1576" s="31"/>
      <c r="HTS1576" s="31"/>
      <c r="HTT1576" s="31"/>
      <c r="HTU1576" s="31"/>
      <c r="HTV1576" s="31"/>
      <c r="HTW1576" s="31"/>
      <c r="HTX1576" s="38"/>
      <c r="HTY1576" s="31" t="s">
        <v>5510</v>
      </c>
      <c r="HTZ1576" s="31"/>
      <c r="HUA1576" s="31"/>
      <c r="HUB1576" s="31"/>
      <c r="HUC1576" s="31"/>
      <c r="HUD1576" s="31"/>
      <c r="HUE1576" s="31"/>
      <c r="HUF1576" s="38"/>
      <c r="HUG1576" s="31" t="s">
        <v>5510</v>
      </c>
      <c r="HUH1576" s="31"/>
      <c r="HUI1576" s="31"/>
      <c r="HUJ1576" s="31"/>
      <c r="HUK1576" s="31"/>
      <c r="HUL1576" s="31"/>
      <c r="HUM1576" s="31"/>
      <c r="HUN1576" s="38"/>
      <c r="HUO1576" s="31" t="s">
        <v>5510</v>
      </c>
      <c r="HUP1576" s="31"/>
      <c r="HUQ1576" s="31"/>
      <c r="HUR1576" s="31"/>
      <c r="HUS1576" s="31"/>
      <c r="HUT1576" s="31"/>
      <c r="HUU1576" s="31"/>
      <c r="HUV1576" s="38"/>
      <c r="HUW1576" s="31" t="s">
        <v>5510</v>
      </c>
      <c r="HUX1576" s="31"/>
      <c r="HUY1576" s="31"/>
      <c r="HUZ1576" s="31"/>
      <c r="HVA1576" s="31"/>
      <c r="HVB1576" s="31"/>
      <c r="HVC1576" s="31"/>
      <c r="HVD1576" s="38"/>
      <c r="HVE1576" s="31" t="s">
        <v>5510</v>
      </c>
      <c r="HVF1576" s="31"/>
      <c r="HVG1576" s="31"/>
      <c r="HVH1576" s="31"/>
      <c r="HVI1576" s="31"/>
      <c r="HVJ1576" s="31"/>
      <c r="HVK1576" s="31"/>
      <c r="HVL1576" s="38"/>
      <c r="HVM1576" s="31" t="s">
        <v>5510</v>
      </c>
      <c r="HVN1576" s="31"/>
      <c r="HVO1576" s="31"/>
      <c r="HVP1576" s="31"/>
      <c r="HVQ1576" s="31"/>
      <c r="HVR1576" s="31"/>
      <c r="HVS1576" s="31"/>
      <c r="HVT1576" s="38"/>
      <c r="HVU1576" s="31" t="s">
        <v>5510</v>
      </c>
      <c r="HVV1576" s="31"/>
      <c r="HVW1576" s="31"/>
      <c r="HVX1576" s="31"/>
      <c r="HVY1576" s="31"/>
      <c r="HVZ1576" s="31"/>
      <c r="HWA1576" s="31"/>
      <c r="HWB1576" s="38"/>
      <c r="HWC1576" s="31" t="s">
        <v>5510</v>
      </c>
      <c r="HWD1576" s="31"/>
      <c r="HWE1576" s="31"/>
      <c r="HWF1576" s="31"/>
      <c r="HWG1576" s="31"/>
      <c r="HWH1576" s="31"/>
      <c r="HWI1576" s="31"/>
      <c r="HWJ1576" s="38"/>
      <c r="HWK1576" s="31" t="s">
        <v>5510</v>
      </c>
      <c r="HWL1576" s="31"/>
      <c r="HWM1576" s="31"/>
      <c r="HWN1576" s="31"/>
      <c r="HWO1576" s="31"/>
      <c r="HWP1576" s="31"/>
      <c r="HWQ1576" s="31"/>
      <c r="HWR1576" s="38"/>
      <c r="HWS1576" s="31" t="s">
        <v>5510</v>
      </c>
      <c r="HWT1576" s="31"/>
      <c r="HWU1576" s="31"/>
      <c r="HWV1576" s="31"/>
      <c r="HWW1576" s="31"/>
      <c r="HWX1576" s="31"/>
      <c r="HWY1576" s="31"/>
      <c r="HWZ1576" s="38"/>
      <c r="HXA1576" s="31" t="s">
        <v>5510</v>
      </c>
      <c r="HXB1576" s="31"/>
      <c r="HXC1576" s="31"/>
      <c r="HXD1576" s="31"/>
      <c r="HXE1576" s="31"/>
      <c r="HXF1576" s="31"/>
      <c r="HXG1576" s="31"/>
      <c r="HXH1576" s="38"/>
      <c r="HXI1576" s="31" t="s">
        <v>5510</v>
      </c>
      <c r="HXJ1576" s="31"/>
      <c r="HXK1576" s="31"/>
      <c r="HXL1576" s="31"/>
      <c r="HXM1576" s="31"/>
      <c r="HXN1576" s="31"/>
      <c r="HXO1576" s="31"/>
      <c r="HXP1576" s="38"/>
      <c r="HXQ1576" s="31" t="s">
        <v>5510</v>
      </c>
      <c r="HXR1576" s="31"/>
      <c r="HXS1576" s="31"/>
      <c r="HXT1576" s="31"/>
      <c r="HXU1576" s="31"/>
      <c r="HXV1576" s="31"/>
      <c r="HXW1576" s="31"/>
      <c r="HXX1576" s="38"/>
      <c r="HXY1576" s="31" t="s">
        <v>5510</v>
      </c>
      <c r="HXZ1576" s="31"/>
      <c r="HYA1576" s="31"/>
      <c r="HYB1576" s="31"/>
      <c r="HYC1576" s="31"/>
      <c r="HYD1576" s="31"/>
      <c r="HYE1576" s="31"/>
      <c r="HYF1576" s="38"/>
      <c r="HYG1576" s="31" t="s">
        <v>5510</v>
      </c>
      <c r="HYH1576" s="31"/>
      <c r="HYI1576" s="31"/>
      <c r="HYJ1576" s="31"/>
      <c r="HYK1576" s="31"/>
      <c r="HYL1576" s="31"/>
      <c r="HYM1576" s="31"/>
      <c r="HYN1576" s="38"/>
      <c r="HYO1576" s="31" t="s">
        <v>5510</v>
      </c>
      <c r="HYP1576" s="31"/>
      <c r="HYQ1576" s="31"/>
      <c r="HYR1576" s="31"/>
      <c r="HYS1576" s="31"/>
      <c r="HYT1576" s="31"/>
      <c r="HYU1576" s="31"/>
      <c r="HYV1576" s="38"/>
      <c r="HYW1576" s="31" t="s">
        <v>5510</v>
      </c>
      <c r="HYX1576" s="31"/>
      <c r="HYY1576" s="31"/>
      <c r="HYZ1576" s="31"/>
      <c r="HZA1576" s="31"/>
      <c r="HZB1576" s="31"/>
      <c r="HZC1576" s="31"/>
      <c r="HZD1576" s="38"/>
      <c r="HZE1576" s="31" t="s">
        <v>5510</v>
      </c>
      <c r="HZF1576" s="31"/>
      <c r="HZG1576" s="31"/>
      <c r="HZH1576" s="31"/>
      <c r="HZI1576" s="31"/>
      <c r="HZJ1576" s="31"/>
      <c r="HZK1576" s="31"/>
      <c r="HZL1576" s="38"/>
      <c r="HZM1576" s="31" t="s">
        <v>5510</v>
      </c>
      <c r="HZN1576" s="31"/>
      <c r="HZO1576" s="31"/>
      <c r="HZP1576" s="31"/>
      <c r="HZQ1576" s="31"/>
      <c r="HZR1576" s="31"/>
      <c r="HZS1576" s="31"/>
      <c r="HZT1576" s="38"/>
      <c r="HZU1576" s="31" t="s">
        <v>5510</v>
      </c>
      <c r="HZV1576" s="31"/>
      <c r="HZW1576" s="31"/>
      <c r="HZX1576" s="31"/>
      <c r="HZY1576" s="31"/>
      <c r="HZZ1576" s="31"/>
      <c r="IAA1576" s="31"/>
      <c r="IAB1576" s="38"/>
      <c r="IAC1576" s="31" t="s">
        <v>5510</v>
      </c>
      <c r="IAD1576" s="31"/>
      <c r="IAE1576" s="31"/>
      <c r="IAF1576" s="31"/>
      <c r="IAG1576" s="31"/>
      <c r="IAH1576" s="31"/>
      <c r="IAI1576" s="31"/>
      <c r="IAJ1576" s="38"/>
      <c r="IAK1576" s="31" t="s">
        <v>5510</v>
      </c>
      <c r="IAL1576" s="31"/>
      <c r="IAM1576" s="31"/>
      <c r="IAN1576" s="31"/>
      <c r="IAO1576" s="31"/>
      <c r="IAP1576" s="31"/>
      <c r="IAQ1576" s="31"/>
      <c r="IAR1576" s="38"/>
      <c r="IAS1576" s="31" t="s">
        <v>5510</v>
      </c>
      <c r="IAT1576" s="31"/>
      <c r="IAU1576" s="31"/>
      <c r="IAV1576" s="31"/>
      <c r="IAW1576" s="31"/>
      <c r="IAX1576" s="31"/>
      <c r="IAY1576" s="31"/>
      <c r="IAZ1576" s="38"/>
      <c r="IBA1576" s="31" t="s">
        <v>5510</v>
      </c>
      <c r="IBB1576" s="31"/>
      <c r="IBC1576" s="31"/>
      <c r="IBD1576" s="31"/>
      <c r="IBE1576" s="31"/>
      <c r="IBF1576" s="31"/>
      <c r="IBG1576" s="31"/>
      <c r="IBH1576" s="38"/>
      <c r="IBI1576" s="31" t="s">
        <v>5510</v>
      </c>
      <c r="IBJ1576" s="31"/>
      <c r="IBK1576" s="31"/>
      <c r="IBL1576" s="31"/>
      <c r="IBM1576" s="31"/>
      <c r="IBN1576" s="31"/>
      <c r="IBO1576" s="31"/>
      <c r="IBP1576" s="38"/>
      <c r="IBQ1576" s="31" t="s">
        <v>5510</v>
      </c>
      <c r="IBR1576" s="31"/>
      <c r="IBS1576" s="31"/>
      <c r="IBT1576" s="31"/>
      <c r="IBU1576" s="31"/>
      <c r="IBV1576" s="31"/>
      <c r="IBW1576" s="31"/>
      <c r="IBX1576" s="38"/>
      <c r="IBY1576" s="31" t="s">
        <v>5510</v>
      </c>
      <c r="IBZ1576" s="31"/>
      <c r="ICA1576" s="31"/>
      <c r="ICB1576" s="31"/>
      <c r="ICC1576" s="31"/>
      <c r="ICD1576" s="31"/>
      <c r="ICE1576" s="31"/>
      <c r="ICF1576" s="38"/>
      <c r="ICG1576" s="31" t="s">
        <v>5510</v>
      </c>
      <c r="ICH1576" s="31"/>
      <c r="ICI1576" s="31"/>
      <c r="ICJ1576" s="31"/>
      <c r="ICK1576" s="31"/>
      <c r="ICL1576" s="31"/>
      <c r="ICM1576" s="31"/>
      <c r="ICN1576" s="38"/>
      <c r="ICO1576" s="31" t="s">
        <v>5510</v>
      </c>
      <c r="ICP1576" s="31"/>
      <c r="ICQ1576" s="31"/>
      <c r="ICR1576" s="31"/>
      <c r="ICS1576" s="31"/>
      <c r="ICT1576" s="31"/>
      <c r="ICU1576" s="31"/>
      <c r="ICV1576" s="38"/>
      <c r="ICW1576" s="31" t="s">
        <v>5510</v>
      </c>
      <c r="ICX1576" s="31"/>
      <c r="ICY1576" s="31"/>
      <c r="ICZ1576" s="31"/>
      <c r="IDA1576" s="31"/>
      <c r="IDB1576" s="31"/>
      <c r="IDC1576" s="31"/>
      <c r="IDD1576" s="38"/>
      <c r="IDE1576" s="31" t="s">
        <v>5510</v>
      </c>
      <c r="IDF1576" s="31"/>
      <c r="IDG1576" s="31"/>
      <c r="IDH1576" s="31"/>
      <c r="IDI1576" s="31"/>
      <c r="IDJ1576" s="31"/>
      <c r="IDK1576" s="31"/>
      <c r="IDL1576" s="38"/>
      <c r="IDM1576" s="31" t="s">
        <v>5510</v>
      </c>
      <c r="IDN1576" s="31"/>
      <c r="IDO1576" s="31"/>
      <c r="IDP1576" s="31"/>
      <c r="IDQ1576" s="31"/>
      <c r="IDR1576" s="31"/>
      <c r="IDS1576" s="31"/>
      <c r="IDT1576" s="38"/>
      <c r="IDU1576" s="31" t="s">
        <v>5510</v>
      </c>
      <c r="IDV1576" s="31"/>
      <c r="IDW1576" s="31"/>
      <c r="IDX1576" s="31"/>
      <c r="IDY1576" s="31"/>
      <c r="IDZ1576" s="31"/>
      <c r="IEA1576" s="31"/>
      <c r="IEB1576" s="38"/>
      <c r="IEC1576" s="31" t="s">
        <v>5510</v>
      </c>
      <c r="IED1576" s="31"/>
      <c r="IEE1576" s="31"/>
      <c r="IEF1576" s="31"/>
      <c r="IEG1576" s="31"/>
      <c r="IEH1576" s="31"/>
      <c r="IEI1576" s="31"/>
      <c r="IEJ1576" s="38"/>
      <c r="IEK1576" s="31" t="s">
        <v>5510</v>
      </c>
      <c r="IEL1576" s="31"/>
      <c r="IEM1576" s="31"/>
      <c r="IEN1576" s="31"/>
      <c r="IEO1576" s="31"/>
      <c r="IEP1576" s="31"/>
      <c r="IEQ1576" s="31"/>
      <c r="IER1576" s="38"/>
      <c r="IES1576" s="31" t="s">
        <v>5510</v>
      </c>
      <c r="IET1576" s="31"/>
      <c r="IEU1576" s="31"/>
      <c r="IEV1576" s="31"/>
      <c r="IEW1576" s="31"/>
      <c r="IEX1576" s="31"/>
      <c r="IEY1576" s="31"/>
      <c r="IEZ1576" s="38"/>
      <c r="IFA1576" s="31" t="s">
        <v>5510</v>
      </c>
      <c r="IFB1576" s="31"/>
      <c r="IFC1576" s="31"/>
      <c r="IFD1576" s="31"/>
      <c r="IFE1576" s="31"/>
      <c r="IFF1576" s="31"/>
      <c r="IFG1576" s="31"/>
      <c r="IFH1576" s="38"/>
      <c r="IFI1576" s="31" t="s">
        <v>5510</v>
      </c>
      <c r="IFJ1576" s="31"/>
      <c r="IFK1576" s="31"/>
      <c r="IFL1576" s="31"/>
      <c r="IFM1576" s="31"/>
      <c r="IFN1576" s="31"/>
      <c r="IFO1576" s="31"/>
      <c r="IFP1576" s="38"/>
      <c r="IFQ1576" s="31" t="s">
        <v>5510</v>
      </c>
      <c r="IFR1576" s="31"/>
      <c r="IFS1576" s="31"/>
      <c r="IFT1576" s="31"/>
      <c r="IFU1576" s="31"/>
      <c r="IFV1576" s="31"/>
      <c r="IFW1576" s="31"/>
      <c r="IFX1576" s="38"/>
      <c r="IFY1576" s="31" t="s">
        <v>5510</v>
      </c>
      <c r="IFZ1576" s="31"/>
      <c r="IGA1576" s="31"/>
      <c r="IGB1576" s="31"/>
      <c r="IGC1576" s="31"/>
      <c r="IGD1576" s="31"/>
      <c r="IGE1576" s="31"/>
      <c r="IGF1576" s="38"/>
      <c r="IGG1576" s="31" t="s">
        <v>5510</v>
      </c>
      <c r="IGH1576" s="31"/>
      <c r="IGI1576" s="31"/>
      <c r="IGJ1576" s="31"/>
      <c r="IGK1576" s="31"/>
      <c r="IGL1576" s="31"/>
      <c r="IGM1576" s="31"/>
      <c r="IGN1576" s="38"/>
      <c r="IGO1576" s="31" t="s">
        <v>5510</v>
      </c>
      <c r="IGP1576" s="31"/>
      <c r="IGQ1576" s="31"/>
      <c r="IGR1576" s="31"/>
      <c r="IGS1576" s="31"/>
      <c r="IGT1576" s="31"/>
      <c r="IGU1576" s="31"/>
      <c r="IGV1576" s="38"/>
      <c r="IGW1576" s="31" t="s">
        <v>5510</v>
      </c>
      <c r="IGX1576" s="31"/>
      <c r="IGY1576" s="31"/>
      <c r="IGZ1576" s="31"/>
      <c r="IHA1576" s="31"/>
      <c r="IHB1576" s="31"/>
      <c r="IHC1576" s="31"/>
      <c r="IHD1576" s="38"/>
      <c r="IHE1576" s="31" t="s">
        <v>5510</v>
      </c>
      <c r="IHF1576" s="31"/>
      <c r="IHG1576" s="31"/>
      <c r="IHH1576" s="31"/>
      <c r="IHI1576" s="31"/>
      <c r="IHJ1576" s="31"/>
      <c r="IHK1576" s="31"/>
      <c r="IHL1576" s="38"/>
      <c r="IHM1576" s="31" t="s">
        <v>5510</v>
      </c>
      <c r="IHN1576" s="31"/>
      <c r="IHO1576" s="31"/>
      <c r="IHP1576" s="31"/>
      <c r="IHQ1576" s="31"/>
      <c r="IHR1576" s="31"/>
      <c r="IHS1576" s="31"/>
      <c r="IHT1576" s="38"/>
      <c r="IHU1576" s="31" t="s">
        <v>5510</v>
      </c>
      <c r="IHV1576" s="31"/>
      <c r="IHW1576" s="31"/>
      <c r="IHX1576" s="31"/>
      <c r="IHY1576" s="31"/>
      <c r="IHZ1576" s="31"/>
      <c r="IIA1576" s="31"/>
      <c r="IIB1576" s="38"/>
      <c r="IIC1576" s="31" t="s">
        <v>5510</v>
      </c>
      <c r="IID1576" s="31"/>
      <c r="IIE1576" s="31"/>
      <c r="IIF1576" s="31"/>
      <c r="IIG1576" s="31"/>
      <c r="IIH1576" s="31"/>
      <c r="III1576" s="31"/>
      <c r="IIJ1576" s="38"/>
      <c r="IIK1576" s="31" t="s">
        <v>5510</v>
      </c>
      <c r="IIL1576" s="31"/>
      <c r="IIM1576" s="31"/>
      <c r="IIN1576" s="31"/>
      <c r="IIO1576" s="31"/>
      <c r="IIP1576" s="31"/>
      <c r="IIQ1576" s="31"/>
      <c r="IIR1576" s="38"/>
      <c r="IIS1576" s="31" t="s">
        <v>5510</v>
      </c>
      <c r="IIT1576" s="31"/>
      <c r="IIU1576" s="31"/>
      <c r="IIV1576" s="31"/>
      <c r="IIW1576" s="31"/>
      <c r="IIX1576" s="31"/>
      <c r="IIY1576" s="31"/>
      <c r="IIZ1576" s="38"/>
      <c r="IJA1576" s="31" t="s">
        <v>5510</v>
      </c>
      <c r="IJB1576" s="31"/>
      <c r="IJC1576" s="31"/>
      <c r="IJD1576" s="31"/>
      <c r="IJE1576" s="31"/>
      <c r="IJF1576" s="31"/>
      <c r="IJG1576" s="31"/>
      <c r="IJH1576" s="38"/>
      <c r="IJI1576" s="31" t="s">
        <v>5510</v>
      </c>
      <c r="IJJ1576" s="31"/>
      <c r="IJK1576" s="31"/>
      <c r="IJL1576" s="31"/>
      <c r="IJM1576" s="31"/>
      <c r="IJN1576" s="31"/>
      <c r="IJO1576" s="31"/>
      <c r="IJP1576" s="38"/>
      <c r="IJQ1576" s="31" t="s">
        <v>5510</v>
      </c>
      <c r="IJR1576" s="31"/>
      <c r="IJS1576" s="31"/>
      <c r="IJT1576" s="31"/>
      <c r="IJU1576" s="31"/>
      <c r="IJV1576" s="31"/>
      <c r="IJW1576" s="31"/>
      <c r="IJX1576" s="38"/>
      <c r="IJY1576" s="31" t="s">
        <v>5510</v>
      </c>
      <c r="IJZ1576" s="31"/>
      <c r="IKA1576" s="31"/>
      <c r="IKB1576" s="31"/>
      <c r="IKC1576" s="31"/>
      <c r="IKD1576" s="31"/>
      <c r="IKE1576" s="31"/>
      <c r="IKF1576" s="38"/>
      <c r="IKG1576" s="31" t="s">
        <v>5510</v>
      </c>
      <c r="IKH1576" s="31"/>
      <c r="IKI1576" s="31"/>
      <c r="IKJ1576" s="31"/>
      <c r="IKK1576" s="31"/>
      <c r="IKL1576" s="31"/>
      <c r="IKM1576" s="31"/>
      <c r="IKN1576" s="38"/>
      <c r="IKO1576" s="31" t="s">
        <v>5510</v>
      </c>
      <c r="IKP1576" s="31"/>
      <c r="IKQ1576" s="31"/>
      <c r="IKR1576" s="31"/>
      <c r="IKS1576" s="31"/>
      <c r="IKT1576" s="31"/>
      <c r="IKU1576" s="31"/>
      <c r="IKV1576" s="38"/>
      <c r="IKW1576" s="31" t="s">
        <v>5510</v>
      </c>
      <c r="IKX1576" s="31"/>
      <c r="IKY1576" s="31"/>
      <c r="IKZ1576" s="31"/>
      <c r="ILA1576" s="31"/>
      <c r="ILB1576" s="31"/>
      <c r="ILC1576" s="31"/>
      <c r="ILD1576" s="38"/>
      <c r="ILE1576" s="31" t="s">
        <v>5510</v>
      </c>
      <c r="ILF1576" s="31"/>
      <c r="ILG1576" s="31"/>
      <c r="ILH1576" s="31"/>
      <c r="ILI1576" s="31"/>
      <c r="ILJ1576" s="31"/>
      <c r="ILK1576" s="31"/>
      <c r="ILL1576" s="38"/>
      <c r="ILM1576" s="31" t="s">
        <v>5510</v>
      </c>
      <c r="ILN1576" s="31"/>
      <c r="ILO1576" s="31"/>
      <c r="ILP1576" s="31"/>
      <c r="ILQ1576" s="31"/>
      <c r="ILR1576" s="31"/>
      <c r="ILS1576" s="31"/>
      <c r="ILT1576" s="38"/>
      <c r="ILU1576" s="31" t="s">
        <v>5510</v>
      </c>
      <c r="ILV1576" s="31"/>
      <c r="ILW1576" s="31"/>
      <c r="ILX1576" s="31"/>
      <c r="ILY1576" s="31"/>
      <c r="ILZ1576" s="31"/>
      <c r="IMA1576" s="31"/>
      <c r="IMB1576" s="38"/>
      <c r="IMC1576" s="31" t="s">
        <v>5510</v>
      </c>
      <c r="IMD1576" s="31"/>
      <c r="IME1576" s="31"/>
      <c r="IMF1576" s="31"/>
      <c r="IMG1576" s="31"/>
      <c r="IMH1576" s="31"/>
      <c r="IMI1576" s="31"/>
      <c r="IMJ1576" s="38"/>
      <c r="IMK1576" s="31" t="s">
        <v>5510</v>
      </c>
      <c r="IML1576" s="31"/>
      <c r="IMM1576" s="31"/>
      <c r="IMN1576" s="31"/>
      <c r="IMO1576" s="31"/>
      <c r="IMP1576" s="31"/>
      <c r="IMQ1576" s="31"/>
      <c r="IMR1576" s="38"/>
      <c r="IMS1576" s="31" t="s">
        <v>5510</v>
      </c>
      <c r="IMT1576" s="31"/>
      <c r="IMU1576" s="31"/>
      <c r="IMV1576" s="31"/>
      <c r="IMW1576" s="31"/>
      <c r="IMX1576" s="31"/>
      <c r="IMY1576" s="31"/>
      <c r="IMZ1576" s="38"/>
      <c r="INA1576" s="31" t="s">
        <v>5510</v>
      </c>
      <c r="INB1576" s="31"/>
      <c r="INC1576" s="31"/>
      <c r="IND1576" s="31"/>
      <c r="INE1576" s="31"/>
      <c r="INF1576" s="31"/>
      <c r="ING1576" s="31"/>
      <c r="INH1576" s="38"/>
      <c r="INI1576" s="31" t="s">
        <v>5510</v>
      </c>
      <c r="INJ1576" s="31"/>
      <c r="INK1576" s="31"/>
      <c r="INL1576" s="31"/>
      <c r="INM1576" s="31"/>
      <c r="INN1576" s="31"/>
      <c r="INO1576" s="31"/>
      <c r="INP1576" s="38"/>
      <c r="INQ1576" s="31" t="s">
        <v>5510</v>
      </c>
      <c r="INR1576" s="31"/>
      <c r="INS1576" s="31"/>
      <c r="INT1576" s="31"/>
      <c r="INU1576" s="31"/>
      <c r="INV1576" s="31"/>
      <c r="INW1576" s="31"/>
      <c r="INX1576" s="38"/>
      <c r="INY1576" s="31" t="s">
        <v>5510</v>
      </c>
      <c r="INZ1576" s="31"/>
      <c r="IOA1576" s="31"/>
      <c r="IOB1576" s="31"/>
      <c r="IOC1576" s="31"/>
      <c r="IOD1576" s="31"/>
      <c r="IOE1576" s="31"/>
      <c r="IOF1576" s="38"/>
      <c r="IOG1576" s="31" t="s">
        <v>5510</v>
      </c>
      <c r="IOH1576" s="31"/>
      <c r="IOI1576" s="31"/>
      <c r="IOJ1576" s="31"/>
      <c r="IOK1576" s="31"/>
      <c r="IOL1576" s="31"/>
      <c r="IOM1576" s="31"/>
      <c r="ION1576" s="38"/>
      <c r="IOO1576" s="31" t="s">
        <v>5510</v>
      </c>
      <c r="IOP1576" s="31"/>
      <c r="IOQ1576" s="31"/>
      <c r="IOR1576" s="31"/>
      <c r="IOS1576" s="31"/>
      <c r="IOT1576" s="31"/>
      <c r="IOU1576" s="31"/>
      <c r="IOV1576" s="38"/>
      <c r="IOW1576" s="31" t="s">
        <v>5510</v>
      </c>
      <c r="IOX1576" s="31"/>
      <c r="IOY1576" s="31"/>
      <c r="IOZ1576" s="31"/>
      <c r="IPA1576" s="31"/>
      <c r="IPB1576" s="31"/>
      <c r="IPC1576" s="31"/>
      <c r="IPD1576" s="38"/>
      <c r="IPE1576" s="31" t="s">
        <v>5510</v>
      </c>
      <c r="IPF1576" s="31"/>
      <c r="IPG1576" s="31"/>
      <c r="IPH1576" s="31"/>
      <c r="IPI1576" s="31"/>
      <c r="IPJ1576" s="31"/>
      <c r="IPK1576" s="31"/>
      <c r="IPL1576" s="38"/>
      <c r="IPM1576" s="31" t="s">
        <v>5510</v>
      </c>
      <c r="IPN1576" s="31"/>
      <c r="IPO1576" s="31"/>
      <c r="IPP1576" s="31"/>
      <c r="IPQ1576" s="31"/>
      <c r="IPR1576" s="31"/>
      <c r="IPS1576" s="31"/>
      <c r="IPT1576" s="38"/>
      <c r="IPU1576" s="31" t="s">
        <v>5510</v>
      </c>
      <c r="IPV1576" s="31"/>
      <c r="IPW1576" s="31"/>
      <c r="IPX1576" s="31"/>
      <c r="IPY1576" s="31"/>
      <c r="IPZ1576" s="31"/>
      <c r="IQA1576" s="31"/>
      <c r="IQB1576" s="38"/>
      <c r="IQC1576" s="31" t="s">
        <v>5510</v>
      </c>
      <c r="IQD1576" s="31"/>
      <c r="IQE1576" s="31"/>
      <c r="IQF1576" s="31"/>
      <c r="IQG1576" s="31"/>
      <c r="IQH1576" s="31"/>
      <c r="IQI1576" s="31"/>
      <c r="IQJ1576" s="38"/>
      <c r="IQK1576" s="31" t="s">
        <v>5510</v>
      </c>
      <c r="IQL1576" s="31"/>
      <c r="IQM1576" s="31"/>
      <c r="IQN1576" s="31"/>
      <c r="IQO1576" s="31"/>
      <c r="IQP1576" s="31"/>
      <c r="IQQ1576" s="31"/>
      <c r="IQR1576" s="38"/>
      <c r="IQS1576" s="31" t="s">
        <v>5510</v>
      </c>
      <c r="IQT1576" s="31"/>
      <c r="IQU1576" s="31"/>
      <c r="IQV1576" s="31"/>
      <c r="IQW1576" s="31"/>
      <c r="IQX1576" s="31"/>
      <c r="IQY1576" s="31"/>
      <c r="IQZ1576" s="38"/>
      <c r="IRA1576" s="31" t="s">
        <v>5510</v>
      </c>
      <c r="IRB1576" s="31"/>
      <c r="IRC1576" s="31"/>
      <c r="IRD1576" s="31"/>
      <c r="IRE1576" s="31"/>
      <c r="IRF1576" s="31"/>
      <c r="IRG1576" s="31"/>
      <c r="IRH1576" s="38"/>
      <c r="IRI1576" s="31" t="s">
        <v>5510</v>
      </c>
      <c r="IRJ1576" s="31"/>
      <c r="IRK1576" s="31"/>
      <c r="IRL1576" s="31"/>
      <c r="IRM1576" s="31"/>
      <c r="IRN1576" s="31"/>
      <c r="IRO1576" s="31"/>
      <c r="IRP1576" s="38"/>
      <c r="IRQ1576" s="31" t="s">
        <v>5510</v>
      </c>
      <c r="IRR1576" s="31"/>
      <c r="IRS1576" s="31"/>
      <c r="IRT1576" s="31"/>
      <c r="IRU1576" s="31"/>
      <c r="IRV1576" s="31"/>
      <c r="IRW1576" s="31"/>
      <c r="IRX1576" s="38"/>
      <c r="IRY1576" s="31" t="s">
        <v>5510</v>
      </c>
      <c r="IRZ1576" s="31"/>
      <c r="ISA1576" s="31"/>
      <c r="ISB1576" s="31"/>
      <c r="ISC1576" s="31"/>
      <c r="ISD1576" s="31"/>
      <c r="ISE1576" s="31"/>
      <c r="ISF1576" s="38"/>
      <c r="ISG1576" s="31" t="s">
        <v>5510</v>
      </c>
      <c r="ISH1576" s="31"/>
      <c r="ISI1576" s="31"/>
      <c r="ISJ1576" s="31"/>
      <c r="ISK1576" s="31"/>
      <c r="ISL1576" s="31"/>
      <c r="ISM1576" s="31"/>
      <c r="ISN1576" s="38"/>
      <c r="ISO1576" s="31" t="s">
        <v>5510</v>
      </c>
      <c r="ISP1576" s="31"/>
      <c r="ISQ1576" s="31"/>
      <c r="ISR1576" s="31"/>
      <c r="ISS1576" s="31"/>
      <c r="IST1576" s="31"/>
      <c r="ISU1576" s="31"/>
      <c r="ISV1576" s="38"/>
      <c r="ISW1576" s="31" t="s">
        <v>5510</v>
      </c>
      <c r="ISX1576" s="31"/>
      <c r="ISY1576" s="31"/>
      <c r="ISZ1576" s="31"/>
      <c r="ITA1576" s="31"/>
      <c r="ITB1576" s="31"/>
      <c r="ITC1576" s="31"/>
      <c r="ITD1576" s="38"/>
      <c r="ITE1576" s="31" t="s">
        <v>5510</v>
      </c>
      <c r="ITF1576" s="31"/>
      <c r="ITG1576" s="31"/>
      <c r="ITH1576" s="31"/>
      <c r="ITI1576" s="31"/>
      <c r="ITJ1576" s="31"/>
      <c r="ITK1576" s="31"/>
      <c r="ITL1576" s="38"/>
      <c r="ITM1576" s="31" t="s">
        <v>5510</v>
      </c>
      <c r="ITN1576" s="31"/>
      <c r="ITO1576" s="31"/>
      <c r="ITP1576" s="31"/>
      <c r="ITQ1576" s="31"/>
      <c r="ITR1576" s="31"/>
      <c r="ITS1576" s="31"/>
      <c r="ITT1576" s="38"/>
      <c r="ITU1576" s="31" t="s">
        <v>5510</v>
      </c>
      <c r="ITV1576" s="31"/>
      <c r="ITW1576" s="31"/>
      <c r="ITX1576" s="31"/>
      <c r="ITY1576" s="31"/>
      <c r="ITZ1576" s="31"/>
      <c r="IUA1576" s="31"/>
      <c r="IUB1576" s="38"/>
      <c r="IUC1576" s="31" t="s">
        <v>5510</v>
      </c>
      <c r="IUD1576" s="31"/>
      <c r="IUE1576" s="31"/>
      <c r="IUF1576" s="31"/>
      <c r="IUG1576" s="31"/>
      <c r="IUH1576" s="31"/>
      <c r="IUI1576" s="31"/>
      <c r="IUJ1576" s="38"/>
      <c r="IUK1576" s="31" t="s">
        <v>5510</v>
      </c>
      <c r="IUL1576" s="31"/>
      <c r="IUM1576" s="31"/>
      <c r="IUN1576" s="31"/>
      <c r="IUO1576" s="31"/>
      <c r="IUP1576" s="31"/>
      <c r="IUQ1576" s="31"/>
      <c r="IUR1576" s="38"/>
      <c r="IUS1576" s="31" t="s">
        <v>5510</v>
      </c>
      <c r="IUT1576" s="31"/>
      <c r="IUU1576" s="31"/>
      <c r="IUV1576" s="31"/>
      <c r="IUW1576" s="31"/>
      <c r="IUX1576" s="31"/>
      <c r="IUY1576" s="31"/>
      <c r="IUZ1576" s="38"/>
      <c r="IVA1576" s="31" t="s">
        <v>5510</v>
      </c>
      <c r="IVB1576" s="31"/>
      <c r="IVC1576" s="31"/>
      <c r="IVD1576" s="31"/>
      <c r="IVE1576" s="31"/>
      <c r="IVF1576" s="31"/>
      <c r="IVG1576" s="31"/>
      <c r="IVH1576" s="38"/>
      <c r="IVI1576" s="31" t="s">
        <v>5510</v>
      </c>
      <c r="IVJ1576" s="31"/>
      <c r="IVK1576" s="31"/>
      <c r="IVL1576" s="31"/>
      <c r="IVM1576" s="31"/>
      <c r="IVN1576" s="31"/>
      <c r="IVO1576" s="31"/>
      <c r="IVP1576" s="38"/>
      <c r="IVQ1576" s="31" t="s">
        <v>5510</v>
      </c>
      <c r="IVR1576" s="31"/>
      <c r="IVS1576" s="31"/>
      <c r="IVT1576" s="31"/>
      <c r="IVU1576" s="31"/>
      <c r="IVV1576" s="31"/>
      <c r="IVW1576" s="31"/>
      <c r="IVX1576" s="38"/>
      <c r="IVY1576" s="31" t="s">
        <v>5510</v>
      </c>
      <c r="IVZ1576" s="31"/>
      <c r="IWA1576" s="31"/>
      <c r="IWB1576" s="31"/>
      <c r="IWC1576" s="31"/>
      <c r="IWD1576" s="31"/>
      <c r="IWE1576" s="31"/>
      <c r="IWF1576" s="38"/>
      <c r="IWG1576" s="31" t="s">
        <v>5510</v>
      </c>
      <c r="IWH1576" s="31"/>
      <c r="IWI1576" s="31"/>
      <c r="IWJ1576" s="31"/>
      <c r="IWK1576" s="31"/>
      <c r="IWL1576" s="31"/>
      <c r="IWM1576" s="31"/>
      <c r="IWN1576" s="38"/>
      <c r="IWO1576" s="31" t="s">
        <v>5510</v>
      </c>
      <c r="IWP1576" s="31"/>
      <c r="IWQ1576" s="31"/>
      <c r="IWR1576" s="31"/>
      <c r="IWS1576" s="31"/>
      <c r="IWT1576" s="31"/>
      <c r="IWU1576" s="31"/>
      <c r="IWV1576" s="38"/>
      <c r="IWW1576" s="31" t="s">
        <v>5510</v>
      </c>
      <c r="IWX1576" s="31"/>
      <c r="IWY1576" s="31"/>
      <c r="IWZ1576" s="31"/>
      <c r="IXA1576" s="31"/>
      <c r="IXB1576" s="31"/>
      <c r="IXC1576" s="31"/>
      <c r="IXD1576" s="38"/>
      <c r="IXE1576" s="31" t="s">
        <v>5510</v>
      </c>
      <c r="IXF1576" s="31"/>
      <c r="IXG1576" s="31"/>
      <c r="IXH1576" s="31"/>
      <c r="IXI1576" s="31"/>
      <c r="IXJ1576" s="31"/>
      <c r="IXK1576" s="31"/>
      <c r="IXL1576" s="38"/>
      <c r="IXM1576" s="31" t="s">
        <v>5510</v>
      </c>
      <c r="IXN1576" s="31"/>
      <c r="IXO1576" s="31"/>
      <c r="IXP1576" s="31"/>
      <c r="IXQ1576" s="31"/>
      <c r="IXR1576" s="31"/>
      <c r="IXS1576" s="31"/>
      <c r="IXT1576" s="38"/>
      <c r="IXU1576" s="31" t="s">
        <v>5510</v>
      </c>
      <c r="IXV1576" s="31"/>
      <c r="IXW1576" s="31"/>
      <c r="IXX1576" s="31"/>
      <c r="IXY1576" s="31"/>
      <c r="IXZ1576" s="31"/>
      <c r="IYA1576" s="31"/>
      <c r="IYB1576" s="38"/>
      <c r="IYC1576" s="31" t="s">
        <v>5510</v>
      </c>
      <c r="IYD1576" s="31"/>
      <c r="IYE1576" s="31"/>
      <c r="IYF1576" s="31"/>
      <c r="IYG1576" s="31"/>
      <c r="IYH1576" s="31"/>
      <c r="IYI1576" s="31"/>
      <c r="IYJ1576" s="38"/>
      <c r="IYK1576" s="31" t="s">
        <v>5510</v>
      </c>
      <c r="IYL1576" s="31"/>
      <c r="IYM1576" s="31"/>
      <c r="IYN1576" s="31"/>
      <c r="IYO1576" s="31"/>
      <c r="IYP1576" s="31"/>
      <c r="IYQ1576" s="31"/>
      <c r="IYR1576" s="38"/>
      <c r="IYS1576" s="31" t="s">
        <v>5510</v>
      </c>
      <c r="IYT1576" s="31"/>
      <c r="IYU1576" s="31"/>
      <c r="IYV1576" s="31"/>
      <c r="IYW1576" s="31"/>
      <c r="IYX1576" s="31"/>
      <c r="IYY1576" s="31"/>
      <c r="IYZ1576" s="38"/>
      <c r="IZA1576" s="31" t="s">
        <v>5510</v>
      </c>
      <c r="IZB1576" s="31"/>
      <c r="IZC1576" s="31"/>
      <c r="IZD1576" s="31"/>
      <c r="IZE1576" s="31"/>
      <c r="IZF1576" s="31"/>
      <c r="IZG1576" s="31"/>
      <c r="IZH1576" s="38"/>
      <c r="IZI1576" s="31" t="s">
        <v>5510</v>
      </c>
      <c r="IZJ1576" s="31"/>
      <c r="IZK1576" s="31"/>
      <c r="IZL1576" s="31"/>
      <c r="IZM1576" s="31"/>
      <c r="IZN1576" s="31"/>
      <c r="IZO1576" s="31"/>
      <c r="IZP1576" s="38"/>
      <c r="IZQ1576" s="31" t="s">
        <v>5510</v>
      </c>
      <c r="IZR1576" s="31"/>
      <c r="IZS1576" s="31"/>
      <c r="IZT1576" s="31"/>
      <c r="IZU1576" s="31"/>
      <c r="IZV1576" s="31"/>
      <c r="IZW1576" s="31"/>
      <c r="IZX1576" s="38"/>
      <c r="IZY1576" s="31" t="s">
        <v>5510</v>
      </c>
      <c r="IZZ1576" s="31"/>
      <c r="JAA1576" s="31"/>
      <c r="JAB1576" s="31"/>
      <c r="JAC1576" s="31"/>
      <c r="JAD1576" s="31"/>
      <c r="JAE1576" s="31"/>
      <c r="JAF1576" s="38"/>
      <c r="JAG1576" s="31" t="s">
        <v>5510</v>
      </c>
      <c r="JAH1576" s="31"/>
      <c r="JAI1576" s="31"/>
      <c r="JAJ1576" s="31"/>
      <c r="JAK1576" s="31"/>
      <c r="JAL1576" s="31"/>
      <c r="JAM1576" s="31"/>
      <c r="JAN1576" s="38"/>
      <c r="JAO1576" s="31" t="s">
        <v>5510</v>
      </c>
      <c r="JAP1576" s="31"/>
      <c r="JAQ1576" s="31"/>
      <c r="JAR1576" s="31"/>
      <c r="JAS1576" s="31"/>
      <c r="JAT1576" s="31"/>
      <c r="JAU1576" s="31"/>
      <c r="JAV1576" s="38"/>
      <c r="JAW1576" s="31" t="s">
        <v>5510</v>
      </c>
      <c r="JAX1576" s="31"/>
      <c r="JAY1576" s="31"/>
      <c r="JAZ1576" s="31"/>
      <c r="JBA1576" s="31"/>
      <c r="JBB1576" s="31"/>
      <c r="JBC1576" s="31"/>
      <c r="JBD1576" s="38"/>
      <c r="JBE1576" s="31" t="s">
        <v>5510</v>
      </c>
      <c r="JBF1576" s="31"/>
      <c r="JBG1576" s="31"/>
      <c r="JBH1576" s="31"/>
      <c r="JBI1576" s="31"/>
      <c r="JBJ1576" s="31"/>
      <c r="JBK1576" s="31"/>
      <c r="JBL1576" s="38"/>
      <c r="JBM1576" s="31" t="s">
        <v>5510</v>
      </c>
      <c r="JBN1576" s="31"/>
      <c r="JBO1576" s="31"/>
      <c r="JBP1576" s="31"/>
      <c r="JBQ1576" s="31"/>
      <c r="JBR1576" s="31"/>
      <c r="JBS1576" s="31"/>
      <c r="JBT1576" s="38"/>
      <c r="JBU1576" s="31" t="s">
        <v>5510</v>
      </c>
      <c r="JBV1576" s="31"/>
      <c r="JBW1576" s="31"/>
      <c r="JBX1576" s="31"/>
      <c r="JBY1576" s="31"/>
      <c r="JBZ1576" s="31"/>
      <c r="JCA1576" s="31"/>
      <c r="JCB1576" s="38"/>
      <c r="JCC1576" s="31" t="s">
        <v>5510</v>
      </c>
      <c r="JCD1576" s="31"/>
      <c r="JCE1576" s="31"/>
      <c r="JCF1576" s="31"/>
      <c r="JCG1576" s="31"/>
      <c r="JCH1576" s="31"/>
      <c r="JCI1576" s="31"/>
      <c r="JCJ1576" s="38"/>
      <c r="JCK1576" s="31" t="s">
        <v>5510</v>
      </c>
      <c r="JCL1576" s="31"/>
      <c r="JCM1576" s="31"/>
      <c r="JCN1576" s="31"/>
      <c r="JCO1576" s="31"/>
      <c r="JCP1576" s="31"/>
      <c r="JCQ1576" s="31"/>
      <c r="JCR1576" s="38"/>
      <c r="JCS1576" s="31" t="s">
        <v>5510</v>
      </c>
      <c r="JCT1576" s="31"/>
      <c r="JCU1576" s="31"/>
      <c r="JCV1576" s="31"/>
      <c r="JCW1576" s="31"/>
      <c r="JCX1576" s="31"/>
      <c r="JCY1576" s="31"/>
      <c r="JCZ1576" s="38"/>
      <c r="JDA1576" s="31" t="s">
        <v>5510</v>
      </c>
      <c r="JDB1576" s="31"/>
      <c r="JDC1576" s="31"/>
      <c r="JDD1576" s="31"/>
      <c r="JDE1576" s="31"/>
      <c r="JDF1576" s="31"/>
      <c r="JDG1576" s="31"/>
      <c r="JDH1576" s="38"/>
      <c r="JDI1576" s="31" t="s">
        <v>5510</v>
      </c>
      <c r="JDJ1576" s="31"/>
      <c r="JDK1576" s="31"/>
      <c r="JDL1576" s="31"/>
      <c r="JDM1576" s="31"/>
      <c r="JDN1576" s="31"/>
      <c r="JDO1576" s="31"/>
      <c r="JDP1576" s="38"/>
      <c r="JDQ1576" s="31" t="s">
        <v>5510</v>
      </c>
      <c r="JDR1576" s="31"/>
      <c r="JDS1576" s="31"/>
      <c r="JDT1576" s="31"/>
      <c r="JDU1576" s="31"/>
      <c r="JDV1576" s="31"/>
      <c r="JDW1576" s="31"/>
      <c r="JDX1576" s="38"/>
      <c r="JDY1576" s="31" t="s">
        <v>5510</v>
      </c>
      <c r="JDZ1576" s="31"/>
      <c r="JEA1576" s="31"/>
      <c r="JEB1576" s="31"/>
      <c r="JEC1576" s="31"/>
      <c r="JED1576" s="31"/>
      <c r="JEE1576" s="31"/>
      <c r="JEF1576" s="38"/>
      <c r="JEG1576" s="31" t="s">
        <v>5510</v>
      </c>
      <c r="JEH1576" s="31"/>
      <c r="JEI1576" s="31"/>
      <c r="JEJ1576" s="31"/>
      <c r="JEK1576" s="31"/>
      <c r="JEL1576" s="31"/>
      <c r="JEM1576" s="31"/>
      <c r="JEN1576" s="38"/>
      <c r="JEO1576" s="31" t="s">
        <v>5510</v>
      </c>
      <c r="JEP1576" s="31"/>
      <c r="JEQ1576" s="31"/>
      <c r="JER1576" s="31"/>
      <c r="JES1576" s="31"/>
      <c r="JET1576" s="31"/>
      <c r="JEU1576" s="31"/>
      <c r="JEV1576" s="38"/>
      <c r="JEW1576" s="31" t="s">
        <v>5510</v>
      </c>
      <c r="JEX1576" s="31"/>
      <c r="JEY1576" s="31"/>
      <c r="JEZ1576" s="31"/>
      <c r="JFA1576" s="31"/>
      <c r="JFB1576" s="31"/>
      <c r="JFC1576" s="31"/>
      <c r="JFD1576" s="38"/>
      <c r="JFE1576" s="31" t="s">
        <v>5510</v>
      </c>
      <c r="JFF1576" s="31"/>
      <c r="JFG1576" s="31"/>
      <c r="JFH1576" s="31"/>
      <c r="JFI1576" s="31"/>
      <c r="JFJ1576" s="31"/>
      <c r="JFK1576" s="31"/>
      <c r="JFL1576" s="38"/>
      <c r="JFM1576" s="31" t="s">
        <v>5510</v>
      </c>
      <c r="JFN1576" s="31"/>
      <c r="JFO1576" s="31"/>
      <c r="JFP1576" s="31"/>
      <c r="JFQ1576" s="31"/>
      <c r="JFR1576" s="31"/>
      <c r="JFS1576" s="31"/>
      <c r="JFT1576" s="38"/>
      <c r="JFU1576" s="31" t="s">
        <v>5510</v>
      </c>
      <c r="JFV1576" s="31"/>
      <c r="JFW1576" s="31"/>
      <c r="JFX1576" s="31"/>
      <c r="JFY1576" s="31"/>
      <c r="JFZ1576" s="31"/>
      <c r="JGA1576" s="31"/>
      <c r="JGB1576" s="38"/>
      <c r="JGC1576" s="31" t="s">
        <v>5510</v>
      </c>
      <c r="JGD1576" s="31"/>
      <c r="JGE1576" s="31"/>
      <c r="JGF1576" s="31"/>
      <c r="JGG1576" s="31"/>
      <c r="JGH1576" s="31"/>
      <c r="JGI1576" s="31"/>
      <c r="JGJ1576" s="38"/>
      <c r="JGK1576" s="31" t="s">
        <v>5510</v>
      </c>
      <c r="JGL1576" s="31"/>
      <c r="JGM1576" s="31"/>
      <c r="JGN1576" s="31"/>
      <c r="JGO1576" s="31"/>
      <c r="JGP1576" s="31"/>
      <c r="JGQ1576" s="31"/>
      <c r="JGR1576" s="38"/>
      <c r="JGS1576" s="31" t="s">
        <v>5510</v>
      </c>
      <c r="JGT1576" s="31"/>
      <c r="JGU1576" s="31"/>
      <c r="JGV1576" s="31"/>
      <c r="JGW1576" s="31"/>
      <c r="JGX1576" s="31"/>
      <c r="JGY1576" s="31"/>
      <c r="JGZ1576" s="38"/>
      <c r="JHA1576" s="31" t="s">
        <v>5510</v>
      </c>
      <c r="JHB1576" s="31"/>
      <c r="JHC1576" s="31"/>
      <c r="JHD1576" s="31"/>
      <c r="JHE1576" s="31"/>
      <c r="JHF1576" s="31"/>
      <c r="JHG1576" s="31"/>
      <c r="JHH1576" s="38"/>
      <c r="JHI1576" s="31" t="s">
        <v>5510</v>
      </c>
      <c r="JHJ1576" s="31"/>
      <c r="JHK1576" s="31"/>
      <c r="JHL1576" s="31"/>
      <c r="JHM1576" s="31"/>
      <c r="JHN1576" s="31"/>
      <c r="JHO1576" s="31"/>
      <c r="JHP1576" s="38"/>
      <c r="JHQ1576" s="31" t="s">
        <v>5510</v>
      </c>
      <c r="JHR1576" s="31"/>
      <c r="JHS1576" s="31"/>
      <c r="JHT1576" s="31"/>
      <c r="JHU1576" s="31"/>
      <c r="JHV1576" s="31"/>
      <c r="JHW1576" s="31"/>
      <c r="JHX1576" s="38"/>
      <c r="JHY1576" s="31" t="s">
        <v>5510</v>
      </c>
      <c r="JHZ1576" s="31"/>
      <c r="JIA1576" s="31"/>
      <c r="JIB1576" s="31"/>
      <c r="JIC1576" s="31"/>
      <c r="JID1576" s="31"/>
      <c r="JIE1576" s="31"/>
      <c r="JIF1576" s="38"/>
      <c r="JIG1576" s="31" t="s">
        <v>5510</v>
      </c>
      <c r="JIH1576" s="31"/>
      <c r="JII1576" s="31"/>
      <c r="JIJ1576" s="31"/>
      <c r="JIK1576" s="31"/>
      <c r="JIL1576" s="31"/>
      <c r="JIM1576" s="31"/>
      <c r="JIN1576" s="38"/>
      <c r="JIO1576" s="31" t="s">
        <v>5510</v>
      </c>
      <c r="JIP1576" s="31"/>
      <c r="JIQ1576" s="31"/>
      <c r="JIR1576" s="31"/>
      <c r="JIS1576" s="31"/>
      <c r="JIT1576" s="31"/>
      <c r="JIU1576" s="31"/>
      <c r="JIV1576" s="38"/>
      <c r="JIW1576" s="31" t="s">
        <v>5510</v>
      </c>
      <c r="JIX1576" s="31"/>
      <c r="JIY1576" s="31"/>
      <c r="JIZ1576" s="31"/>
      <c r="JJA1576" s="31"/>
      <c r="JJB1576" s="31"/>
      <c r="JJC1576" s="31"/>
      <c r="JJD1576" s="38"/>
      <c r="JJE1576" s="31" t="s">
        <v>5510</v>
      </c>
      <c r="JJF1576" s="31"/>
      <c r="JJG1576" s="31"/>
      <c r="JJH1576" s="31"/>
      <c r="JJI1576" s="31"/>
      <c r="JJJ1576" s="31"/>
      <c r="JJK1576" s="31"/>
      <c r="JJL1576" s="38"/>
      <c r="JJM1576" s="31" t="s">
        <v>5510</v>
      </c>
      <c r="JJN1576" s="31"/>
      <c r="JJO1576" s="31"/>
      <c r="JJP1576" s="31"/>
      <c r="JJQ1576" s="31"/>
      <c r="JJR1576" s="31"/>
      <c r="JJS1576" s="31"/>
      <c r="JJT1576" s="38"/>
      <c r="JJU1576" s="31" t="s">
        <v>5510</v>
      </c>
      <c r="JJV1576" s="31"/>
      <c r="JJW1576" s="31"/>
      <c r="JJX1576" s="31"/>
      <c r="JJY1576" s="31"/>
      <c r="JJZ1576" s="31"/>
      <c r="JKA1576" s="31"/>
      <c r="JKB1576" s="38"/>
      <c r="JKC1576" s="31" t="s">
        <v>5510</v>
      </c>
      <c r="JKD1576" s="31"/>
      <c r="JKE1576" s="31"/>
      <c r="JKF1576" s="31"/>
      <c r="JKG1576" s="31"/>
      <c r="JKH1576" s="31"/>
      <c r="JKI1576" s="31"/>
      <c r="JKJ1576" s="38"/>
      <c r="JKK1576" s="31" t="s">
        <v>5510</v>
      </c>
      <c r="JKL1576" s="31"/>
      <c r="JKM1576" s="31"/>
      <c r="JKN1576" s="31"/>
      <c r="JKO1576" s="31"/>
      <c r="JKP1576" s="31"/>
      <c r="JKQ1576" s="31"/>
      <c r="JKR1576" s="38"/>
      <c r="JKS1576" s="31" t="s">
        <v>5510</v>
      </c>
      <c r="JKT1576" s="31"/>
      <c r="JKU1576" s="31"/>
      <c r="JKV1576" s="31"/>
      <c r="JKW1576" s="31"/>
      <c r="JKX1576" s="31"/>
      <c r="JKY1576" s="31"/>
      <c r="JKZ1576" s="38"/>
      <c r="JLA1576" s="31" t="s">
        <v>5510</v>
      </c>
      <c r="JLB1576" s="31"/>
      <c r="JLC1576" s="31"/>
      <c r="JLD1576" s="31"/>
      <c r="JLE1576" s="31"/>
      <c r="JLF1576" s="31"/>
      <c r="JLG1576" s="31"/>
      <c r="JLH1576" s="38"/>
      <c r="JLI1576" s="31" t="s">
        <v>5510</v>
      </c>
      <c r="JLJ1576" s="31"/>
      <c r="JLK1576" s="31"/>
      <c r="JLL1576" s="31"/>
      <c r="JLM1576" s="31"/>
      <c r="JLN1576" s="31"/>
      <c r="JLO1576" s="31"/>
      <c r="JLP1576" s="38"/>
      <c r="JLQ1576" s="31" t="s">
        <v>5510</v>
      </c>
      <c r="JLR1576" s="31"/>
      <c r="JLS1576" s="31"/>
      <c r="JLT1576" s="31"/>
      <c r="JLU1576" s="31"/>
      <c r="JLV1576" s="31"/>
      <c r="JLW1576" s="31"/>
      <c r="JLX1576" s="38"/>
      <c r="JLY1576" s="31" t="s">
        <v>5510</v>
      </c>
      <c r="JLZ1576" s="31"/>
      <c r="JMA1576" s="31"/>
      <c r="JMB1576" s="31"/>
      <c r="JMC1576" s="31"/>
      <c r="JMD1576" s="31"/>
      <c r="JME1576" s="31"/>
      <c r="JMF1576" s="38"/>
      <c r="JMG1576" s="31" t="s">
        <v>5510</v>
      </c>
      <c r="JMH1576" s="31"/>
      <c r="JMI1576" s="31"/>
      <c r="JMJ1576" s="31"/>
      <c r="JMK1576" s="31"/>
      <c r="JML1576" s="31"/>
      <c r="JMM1576" s="31"/>
      <c r="JMN1576" s="38"/>
      <c r="JMO1576" s="31" t="s">
        <v>5510</v>
      </c>
      <c r="JMP1576" s="31"/>
      <c r="JMQ1576" s="31"/>
      <c r="JMR1576" s="31"/>
      <c r="JMS1576" s="31"/>
      <c r="JMT1576" s="31"/>
      <c r="JMU1576" s="31"/>
      <c r="JMV1576" s="38"/>
      <c r="JMW1576" s="31" t="s">
        <v>5510</v>
      </c>
      <c r="JMX1576" s="31"/>
      <c r="JMY1576" s="31"/>
      <c r="JMZ1576" s="31"/>
      <c r="JNA1576" s="31"/>
      <c r="JNB1576" s="31"/>
      <c r="JNC1576" s="31"/>
      <c r="JND1576" s="38"/>
      <c r="JNE1576" s="31" t="s">
        <v>5510</v>
      </c>
      <c r="JNF1576" s="31"/>
      <c r="JNG1576" s="31"/>
      <c r="JNH1576" s="31"/>
      <c r="JNI1576" s="31"/>
      <c r="JNJ1576" s="31"/>
      <c r="JNK1576" s="31"/>
      <c r="JNL1576" s="38"/>
      <c r="JNM1576" s="31" t="s">
        <v>5510</v>
      </c>
      <c r="JNN1576" s="31"/>
      <c r="JNO1576" s="31"/>
      <c r="JNP1576" s="31"/>
      <c r="JNQ1576" s="31"/>
      <c r="JNR1576" s="31"/>
      <c r="JNS1576" s="31"/>
      <c r="JNT1576" s="38"/>
      <c r="JNU1576" s="31" t="s">
        <v>5510</v>
      </c>
      <c r="JNV1576" s="31"/>
      <c r="JNW1576" s="31"/>
      <c r="JNX1576" s="31"/>
      <c r="JNY1576" s="31"/>
      <c r="JNZ1576" s="31"/>
      <c r="JOA1576" s="31"/>
      <c r="JOB1576" s="38"/>
      <c r="JOC1576" s="31" t="s">
        <v>5510</v>
      </c>
      <c r="JOD1576" s="31"/>
      <c r="JOE1576" s="31"/>
      <c r="JOF1576" s="31"/>
      <c r="JOG1576" s="31"/>
      <c r="JOH1576" s="31"/>
      <c r="JOI1576" s="31"/>
      <c r="JOJ1576" s="38"/>
      <c r="JOK1576" s="31" t="s">
        <v>5510</v>
      </c>
      <c r="JOL1576" s="31"/>
      <c r="JOM1576" s="31"/>
      <c r="JON1576" s="31"/>
      <c r="JOO1576" s="31"/>
      <c r="JOP1576" s="31"/>
      <c r="JOQ1576" s="31"/>
      <c r="JOR1576" s="38"/>
      <c r="JOS1576" s="31" t="s">
        <v>5510</v>
      </c>
      <c r="JOT1576" s="31"/>
      <c r="JOU1576" s="31"/>
      <c r="JOV1576" s="31"/>
      <c r="JOW1576" s="31"/>
      <c r="JOX1576" s="31"/>
      <c r="JOY1576" s="31"/>
      <c r="JOZ1576" s="38"/>
      <c r="JPA1576" s="31" t="s">
        <v>5510</v>
      </c>
      <c r="JPB1576" s="31"/>
      <c r="JPC1576" s="31"/>
      <c r="JPD1576" s="31"/>
      <c r="JPE1576" s="31"/>
      <c r="JPF1576" s="31"/>
      <c r="JPG1576" s="31"/>
      <c r="JPH1576" s="38"/>
      <c r="JPI1576" s="31" t="s">
        <v>5510</v>
      </c>
      <c r="JPJ1576" s="31"/>
      <c r="JPK1576" s="31"/>
      <c r="JPL1576" s="31"/>
      <c r="JPM1576" s="31"/>
      <c r="JPN1576" s="31"/>
      <c r="JPO1576" s="31"/>
      <c r="JPP1576" s="38"/>
      <c r="JPQ1576" s="31" t="s">
        <v>5510</v>
      </c>
      <c r="JPR1576" s="31"/>
      <c r="JPS1576" s="31"/>
      <c r="JPT1576" s="31"/>
      <c r="JPU1576" s="31"/>
      <c r="JPV1576" s="31"/>
      <c r="JPW1576" s="31"/>
      <c r="JPX1576" s="38"/>
      <c r="JPY1576" s="31" t="s">
        <v>5510</v>
      </c>
      <c r="JPZ1576" s="31"/>
      <c r="JQA1576" s="31"/>
      <c r="JQB1576" s="31"/>
      <c r="JQC1576" s="31"/>
      <c r="JQD1576" s="31"/>
      <c r="JQE1576" s="31"/>
      <c r="JQF1576" s="38"/>
      <c r="JQG1576" s="31" t="s">
        <v>5510</v>
      </c>
      <c r="JQH1576" s="31"/>
      <c r="JQI1576" s="31"/>
      <c r="JQJ1576" s="31"/>
      <c r="JQK1576" s="31"/>
      <c r="JQL1576" s="31"/>
      <c r="JQM1576" s="31"/>
      <c r="JQN1576" s="38"/>
      <c r="JQO1576" s="31" t="s">
        <v>5510</v>
      </c>
      <c r="JQP1576" s="31"/>
      <c r="JQQ1576" s="31"/>
      <c r="JQR1576" s="31"/>
      <c r="JQS1576" s="31"/>
      <c r="JQT1576" s="31"/>
      <c r="JQU1576" s="31"/>
      <c r="JQV1576" s="38"/>
      <c r="JQW1576" s="31" t="s">
        <v>5510</v>
      </c>
      <c r="JQX1576" s="31"/>
      <c r="JQY1576" s="31"/>
      <c r="JQZ1576" s="31"/>
      <c r="JRA1576" s="31"/>
      <c r="JRB1576" s="31"/>
      <c r="JRC1576" s="31"/>
      <c r="JRD1576" s="38"/>
      <c r="JRE1576" s="31" t="s">
        <v>5510</v>
      </c>
      <c r="JRF1576" s="31"/>
      <c r="JRG1576" s="31"/>
      <c r="JRH1576" s="31"/>
      <c r="JRI1576" s="31"/>
      <c r="JRJ1576" s="31"/>
      <c r="JRK1576" s="31"/>
      <c r="JRL1576" s="38"/>
      <c r="JRM1576" s="31" t="s">
        <v>5510</v>
      </c>
      <c r="JRN1576" s="31"/>
      <c r="JRO1576" s="31"/>
      <c r="JRP1576" s="31"/>
      <c r="JRQ1576" s="31"/>
      <c r="JRR1576" s="31"/>
      <c r="JRS1576" s="31"/>
      <c r="JRT1576" s="38"/>
      <c r="JRU1576" s="31" t="s">
        <v>5510</v>
      </c>
      <c r="JRV1576" s="31"/>
      <c r="JRW1576" s="31"/>
      <c r="JRX1576" s="31"/>
      <c r="JRY1576" s="31"/>
      <c r="JRZ1576" s="31"/>
      <c r="JSA1576" s="31"/>
      <c r="JSB1576" s="38"/>
      <c r="JSC1576" s="31" t="s">
        <v>5510</v>
      </c>
      <c r="JSD1576" s="31"/>
      <c r="JSE1576" s="31"/>
      <c r="JSF1576" s="31"/>
      <c r="JSG1576" s="31"/>
      <c r="JSH1576" s="31"/>
      <c r="JSI1576" s="31"/>
      <c r="JSJ1576" s="38"/>
      <c r="JSK1576" s="31" t="s">
        <v>5510</v>
      </c>
      <c r="JSL1576" s="31"/>
      <c r="JSM1576" s="31"/>
      <c r="JSN1576" s="31"/>
      <c r="JSO1576" s="31"/>
      <c r="JSP1576" s="31"/>
      <c r="JSQ1576" s="31"/>
      <c r="JSR1576" s="38"/>
      <c r="JSS1576" s="31" t="s">
        <v>5510</v>
      </c>
      <c r="JST1576" s="31"/>
      <c r="JSU1576" s="31"/>
      <c r="JSV1576" s="31"/>
      <c r="JSW1576" s="31"/>
      <c r="JSX1576" s="31"/>
      <c r="JSY1576" s="31"/>
      <c r="JSZ1576" s="38"/>
      <c r="JTA1576" s="31" t="s">
        <v>5510</v>
      </c>
      <c r="JTB1576" s="31"/>
      <c r="JTC1576" s="31"/>
      <c r="JTD1576" s="31"/>
      <c r="JTE1576" s="31"/>
      <c r="JTF1576" s="31"/>
      <c r="JTG1576" s="31"/>
      <c r="JTH1576" s="38"/>
      <c r="JTI1576" s="31" t="s">
        <v>5510</v>
      </c>
      <c r="JTJ1576" s="31"/>
      <c r="JTK1576" s="31"/>
      <c r="JTL1576" s="31"/>
      <c r="JTM1576" s="31"/>
      <c r="JTN1576" s="31"/>
      <c r="JTO1576" s="31"/>
      <c r="JTP1576" s="38"/>
      <c r="JTQ1576" s="31" t="s">
        <v>5510</v>
      </c>
      <c r="JTR1576" s="31"/>
      <c r="JTS1576" s="31"/>
      <c r="JTT1576" s="31"/>
      <c r="JTU1576" s="31"/>
      <c r="JTV1576" s="31"/>
      <c r="JTW1576" s="31"/>
      <c r="JTX1576" s="38"/>
      <c r="JTY1576" s="31" t="s">
        <v>5510</v>
      </c>
      <c r="JTZ1576" s="31"/>
      <c r="JUA1576" s="31"/>
      <c r="JUB1576" s="31"/>
      <c r="JUC1576" s="31"/>
      <c r="JUD1576" s="31"/>
      <c r="JUE1576" s="31"/>
      <c r="JUF1576" s="38"/>
      <c r="JUG1576" s="31" t="s">
        <v>5510</v>
      </c>
      <c r="JUH1576" s="31"/>
      <c r="JUI1576" s="31"/>
      <c r="JUJ1576" s="31"/>
      <c r="JUK1576" s="31"/>
      <c r="JUL1576" s="31"/>
      <c r="JUM1576" s="31"/>
      <c r="JUN1576" s="38"/>
      <c r="JUO1576" s="31" t="s">
        <v>5510</v>
      </c>
      <c r="JUP1576" s="31"/>
      <c r="JUQ1576" s="31"/>
      <c r="JUR1576" s="31"/>
      <c r="JUS1576" s="31"/>
      <c r="JUT1576" s="31"/>
      <c r="JUU1576" s="31"/>
      <c r="JUV1576" s="38"/>
      <c r="JUW1576" s="31" t="s">
        <v>5510</v>
      </c>
      <c r="JUX1576" s="31"/>
      <c r="JUY1576" s="31"/>
      <c r="JUZ1576" s="31"/>
      <c r="JVA1576" s="31"/>
      <c r="JVB1576" s="31"/>
      <c r="JVC1576" s="31"/>
      <c r="JVD1576" s="38"/>
      <c r="JVE1576" s="31" t="s">
        <v>5510</v>
      </c>
      <c r="JVF1576" s="31"/>
      <c r="JVG1576" s="31"/>
      <c r="JVH1576" s="31"/>
      <c r="JVI1576" s="31"/>
      <c r="JVJ1576" s="31"/>
      <c r="JVK1576" s="31"/>
      <c r="JVL1576" s="38"/>
      <c r="JVM1576" s="31" t="s">
        <v>5510</v>
      </c>
      <c r="JVN1576" s="31"/>
      <c r="JVO1576" s="31"/>
      <c r="JVP1576" s="31"/>
      <c r="JVQ1576" s="31"/>
      <c r="JVR1576" s="31"/>
      <c r="JVS1576" s="31"/>
      <c r="JVT1576" s="38"/>
      <c r="JVU1576" s="31" t="s">
        <v>5510</v>
      </c>
      <c r="JVV1576" s="31"/>
      <c r="JVW1576" s="31"/>
      <c r="JVX1576" s="31"/>
      <c r="JVY1576" s="31"/>
      <c r="JVZ1576" s="31"/>
      <c r="JWA1576" s="31"/>
      <c r="JWB1576" s="38"/>
      <c r="JWC1576" s="31" t="s">
        <v>5510</v>
      </c>
      <c r="JWD1576" s="31"/>
      <c r="JWE1576" s="31"/>
      <c r="JWF1576" s="31"/>
      <c r="JWG1576" s="31"/>
      <c r="JWH1576" s="31"/>
      <c r="JWI1576" s="31"/>
      <c r="JWJ1576" s="38"/>
      <c r="JWK1576" s="31" t="s">
        <v>5510</v>
      </c>
      <c r="JWL1576" s="31"/>
      <c r="JWM1576" s="31"/>
      <c r="JWN1576" s="31"/>
      <c r="JWO1576" s="31"/>
      <c r="JWP1576" s="31"/>
      <c r="JWQ1576" s="31"/>
      <c r="JWR1576" s="38"/>
      <c r="JWS1576" s="31" t="s">
        <v>5510</v>
      </c>
      <c r="JWT1576" s="31"/>
      <c r="JWU1576" s="31"/>
      <c r="JWV1576" s="31"/>
      <c r="JWW1576" s="31"/>
      <c r="JWX1576" s="31"/>
      <c r="JWY1576" s="31"/>
      <c r="JWZ1576" s="38"/>
      <c r="JXA1576" s="31" t="s">
        <v>5510</v>
      </c>
      <c r="JXB1576" s="31"/>
      <c r="JXC1576" s="31"/>
      <c r="JXD1576" s="31"/>
      <c r="JXE1576" s="31"/>
      <c r="JXF1576" s="31"/>
      <c r="JXG1576" s="31"/>
      <c r="JXH1576" s="38"/>
      <c r="JXI1576" s="31" t="s">
        <v>5510</v>
      </c>
      <c r="JXJ1576" s="31"/>
      <c r="JXK1576" s="31"/>
      <c r="JXL1576" s="31"/>
      <c r="JXM1576" s="31"/>
      <c r="JXN1576" s="31"/>
      <c r="JXO1576" s="31"/>
      <c r="JXP1576" s="38"/>
      <c r="JXQ1576" s="31" t="s">
        <v>5510</v>
      </c>
      <c r="JXR1576" s="31"/>
      <c r="JXS1576" s="31"/>
      <c r="JXT1576" s="31"/>
      <c r="JXU1576" s="31"/>
      <c r="JXV1576" s="31"/>
      <c r="JXW1576" s="31"/>
      <c r="JXX1576" s="38"/>
      <c r="JXY1576" s="31" t="s">
        <v>5510</v>
      </c>
      <c r="JXZ1576" s="31"/>
      <c r="JYA1576" s="31"/>
      <c r="JYB1576" s="31"/>
      <c r="JYC1576" s="31"/>
      <c r="JYD1576" s="31"/>
      <c r="JYE1576" s="31"/>
      <c r="JYF1576" s="38"/>
      <c r="JYG1576" s="31" t="s">
        <v>5510</v>
      </c>
      <c r="JYH1576" s="31"/>
      <c r="JYI1576" s="31"/>
      <c r="JYJ1576" s="31"/>
      <c r="JYK1576" s="31"/>
      <c r="JYL1576" s="31"/>
      <c r="JYM1576" s="31"/>
      <c r="JYN1576" s="38"/>
      <c r="JYO1576" s="31" t="s">
        <v>5510</v>
      </c>
      <c r="JYP1576" s="31"/>
      <c r="JYQ1576" s="31"/>
      <c r="JYR1576" s="31"/>
      <c r="JYS1576" s="31"/>
      <c r="JYT1576" s="31"/>
      <c r="JYU1576" s="31"/>
      <c r="JYV1576" s="38"/>
      <c r="JYW1576" s="31" t="s">
        <v>5510</v>
      </c>
      <c r="JYX1576" s="31"/>
      <c r="JYY1576" s="31"/>
      <c r="JYZ1576" s="31"/>
      <c r="JZA1576" s="31"/>
      <c r="JZB1576" s="31"/>
      <c r="JZC1576" s="31"/>
      <c r="JZD1576" s="38"/>
      <c r="JZE1576" s="31" t="s">
        <v>5510</v>
      </c>
      <c r="JZF1576" s="31"/>
      <c r="JZG1576" s="31"/>
      <c r="JZH1576" s="31"/>
      <c r="JZI1576" s="31"/>
      <c r="JZJ1576" s="31"/>
      <c r="JZK1576" s="31"/>
      <c r="JZL1576" s="38"/>
      <c r="JZM1576" s="31" t="s">
        <v>5510</v>
      </c>
      <c r="JZN1576" s="31"/>
      <c r="JZO1576" s="31"/>
      <c r="JZP1576" s="31"/>
      <c r="JZQ1576" s="31"/>
      <c r="JZR1576" s="31"/>
      <c r="JZS1576" s="31"/>
      <c r="JZT1576" s="38"/>
      <c r="JZU1576" s="31" t="s">
        <v>5510</v>
      </c>
      <c r="JZV1576" s="31"/>
      <c r="JZW1576" s="31"/>
      <c r="JZX1576" s="31"/>
      <c r="JZY1576" s="31"/>
      <c r="JZZ1576" s="31"/>
      <c r="KAA1576" s="31"/>
      <c r="KAB1576" s="38"/>
      <c r="KAC1576" s="31" t="s">
        <v>5510</v>
      </c>
      <c r="KAD1576" s="31"/>
      <c r="KAE1576" s="31"/>
      <c r="KAF1576" s="31"/>
      <c r="KAG1576" s="31"/>
      <c r="KAH1576" s="31"/>
      <c r="KAI1576" s="31"/>
      <c r="KAJ1576" s="38"/>
      <c r="KAK1576" s="31" t="s">
        <v>5510</v>
      </c>
      <c r="KAL1576" s="31"/>
      <c r="KAM1576" s="31"/>
      <c r="KAN1576" s="31"/>
      <c r="KAO1576" s="31"/>
      <c r="KAP1576" s="31"/>
      <c r="KAQ1576" s="31"/>
      <c r="KAR1576" s="38"/>
      <c r="KAS1576" s="31" t="s">
        <v>5510</v>
      </c>
      <c r="KAT1576" s="31"/>
      <c r="KAU1576" s="31"/>
      <c r="KAV1576" s="31"/>
      <c r="KAW1576" s="31"/>
      <c r="KAX1576" s="31"/>
      <c r="KAY1576" s="31"/>
      <c r="KAZ1576" s="38"/>
      <c r="KBA1576" s="31" t="s">
        <v>5510</v>
      </c>
      <c r="KBB1576" s="31"/>
      <c r="KBC1576" s="31"/>
      <c r="KBD1576" s="31"/>
      <c r="KBE1576" s="31"/>
      <c r="KBF1576" s="31"/>
      <c r="KBG1576" s="31"/>
      <c r="KBH1576" s="38"/>
      <c r="KBI1576" s="31" t="s">
        <v>5510</v>
      </c>
      <c r="KBJ1576" s="31"/>
      <c r="KBK1576" s="31"/>
      <c r="KBL1576" s="31"/>
      <c r="KBM1576" s="31"/>
      <c r="KBN1576" s="31"/>
      <c r="KBO1576" s="31"/>
      <c r="KBP1576" s="38"/>
      <c r="KBQ1576" s="31" t="s">
        <v>5510</v>
      </c>
      <c r="KBR1576" s="31"/>
      <c r="KBS1576" s="31"/>
      <c r="KBT1576" s="31"/>
      <c r="KBU1576" s="31"/>
      <c r="KBV1576" s="31"/>
      <c r="KBW1576" s="31"/>
      <c r="KBX1576" s="38"/>
      <c r="KBY1576" s="31" t="s">
        <v>5510</v>
      </c>
      <c r="KBZ1576" s="31"/>
      <c r="KCA1576" s="31"/>
      <c r="KCB1576" s="31"/>
      <c r="KCC1576" s="31"/>
      <c r="KCD1576" s="31"/>
      <c r="KCE1576" s="31"/>
      <c r="KCF1576" s="38"/>
      <c r="KCG1576" s="31" t="s">
        <v>5510</v>
      </c>
      <c r="KCH1576" s="31"/>
      <c r="KCI1576" s="31"/>
      <c r="KCJ1576" s="31"/>
      <c r="KCK1576" s="31"/>
      <c r="KCL1576" s="31"/>
      <c r="KCM1576" s="31"/>
      <c r="KCN1576" s="38"/>
      <c r="KCO1576" s="31" t="s">
        <v>5510</v>
      </c>
      <c r="KCP1576" s="31"/>
      <c r="KCQ1576" s="31"/>
      <c r="KCR1576" s="31"/>
      <c r="KCS1576" s="31"/>
      <c r="KCT1576" s="31"/>
      <c r="KCU1576" s="31"/>
      <c r="KCV1576" s="38"/>
      <c r="KCW1576" s="31" t="s">
        <v>5510</v>
      </c>
      <c r="KCX1576" s="31"/>
      <c r="KCY1576" s="31"/>
      <c r="KCZ1576" s="31"/>
      <c r="KDA1576" s="31"/>
      <c r="KDB1576" s="31"/>
      <c r="KDC1576" s="31"/>
      <c r="KDD1576" s="38"/>
      <c r="KDE1576" s="31" t="s">
        <v>5510</v>
      </c>
      <c r="KDF1576" s="31"/>
      <c r="KDG1576" s="31"/>
      <c r="KDH1576" s="31"/>
      <c r="KDI1576" s="31"/>
      <c r="KDJ1576" s="31"/>
      <c r="KDK1576" s="31"/>
      <c r="KDL1576" s="38"/>
      <c r="KDM1576" s="31" t="s">
        <v>5510</v>
      </c>
      <c r="KDN1576" s="31"/>
      <c r="KDO1576" s="31"/>
      <c r="KDP1576" s="31"/>
      <c r="KDQ1576" s="31"/>
      <c r="KDR1576" s="31"/>
      <c r="KDS1576" s="31"/>
      <c r="KDT1576" s="38"/>
      <c r="KDU1576" s="31" t="s">
        <v>5510</v>
      </c>
      <c r="KDV1576" s="31"/>
      <c r="KDW1576" s="31"/>
      <c r="KDX1576" s="31"/>
      <c r="KDY1576" s="31"/>
      <c r="KDZ1576" s="31"/>
      <c r="KEA1576" s="31"/>
      <c r="KEB1576" s="38"/>
      <c r="KEC1576" s="31" t="s">
        <v>5510</v>
      </c>
      <c r="KED1576" s="31"/>
      <c r="KEE1576" s="31"/>
      <c r="KEF1576" s="31"/>
      <c r="KEG1576" s="31"/>
      <c r="KEH1576" s="31"/>
      <c r="KEI1576" s="31"/>
      <c r="KEJ1576" s="38"/>
      <c r="KEK1576" s="31" t="s">
        <v>5510</v>
      </c>
      <c r="KEL1576" s="31"/>
      <c r="KEM1576" s="31"/>
      <c r="KEN1576" s="31"/>
      <c r="KEO1576" s="31"/>
      <c r="KEP1576" s="31"/>
      <c r="KEQ1576" s="31"/>
      <c r="KER1576" s="38"/>
      <c r="KES1576" s="31" t="s">
        <v>5510</v>
      </c>
      <c r="KET1576" s="31"/>
      <c r="KEU1576" s="31"/>
      <c r="KEV1576" s="31"/>
      <c r="KEW1576" s="31"/>
      <c r="KEX1576" s="31"/>
      <c r="KEY1576" s="31"/>
      <c r="KEZ1576" s="38"/>
      <c r="KFA1576" s="31" t="s">
        <v>5510</v>
      </c>
      <c r="KFB1576" s="31"/>
      <c r="KFC1576" s="31"/>
      <c r="KFD1576" s="31"/>
      <c r="KFE1576" s="31"/>
      <c r="KFF1576" s="31"/>
      <c r="KFG1576" s="31"/>
      <c r="KFH1576" s="38"/>
      <c r="KFI1576" s="31" t="s">
        <v>5510</v>
      </c>
      <c r="KFJ1576" s="31"/>
      <c r="KFK1576" s="31"/>
      <c r="KFL1576" s="31"/>
      <c r="KFM1576" s="31"/>
      <c r="KFN1576" s="31"/>
      <c r="KFO1576" s="31"/>
      <c r="KFP1576" s="38"/>
      <c r="KFQ1576" s="31" t="s">
        <v>5510</v>
      </c>
      <c r="KFR1576" s="31"/>
      <c r="KFS1576" s="31"/>
      <c r="KFT1576" s="31"/>
      <c r="KFU1576" s="31"/>
      <c r="KFV1576" s="31"/>
      <c r="KFW1576" s="31"/>
      <c r="KFX1576" s="38"/>
      <c r="KFY1576" s="31" t="s">
        <v>5510</v>
      </c>
      <c r="KFZ1576" s="31"/>
      <c r="KGA1576" s="31"/>
      <c r="KGB1576" s="31"/>
      <c r="KGC1576" s="31"/>
      <c r="KGD1576" s="31"/>
      <c r="KGE1576" s="31"/>
      <c r="KGF1576" s="38"/>
      <c r="KGG1576" s="31" t="s">
        <v>5510</v>
      </c>
      <c r="KGH1576" s="31"/>
      <c r="KGI1576" s="31"/>
      <c r="KGJ1576" s="31"/>
      <c r="KGK1576" s="31"/>
      <c r="KGL1576" s="31"/>
      <c r="KGM1576" s="31"/>
      <c r="KGN1576" s="38"/>
      <c r="KGO1576" s="31" t="s">
        <v>5510</v>
      </c>
      <c r="KGP1576" s="31"/>
      <c r="KGQ1576" s="31"/>
      <c r="KGR1576" s="31"/>
      <c r="KGS1576" s="31"/>
      <c r="KGT1576" s="31"/>
      <c r="KGU1576" s="31"/>
      <c r="KGV1576" s="38"/>
      <c r="KGW1576" s="31" t="s">
        <v>5510</v>
      </c>
      <c r="KGX1576" s="31"/>
      <c r="KGY1576" s="31"/>
      <c r="KGZ1576" s="31"/>
      <c r="KHA1576" s="31"/>
      <c r="KHB1576" s="31"/>
      <c r="KHC1576" s="31"/>
      <c r="KHD1576" s="38"/>
      <c r="KHE1576" s="31" t="s">
        <v>5510</v>
      </c>
      <c r="KHF1576" s="31"/>
      <c r="KHG1576" s="31"/>
      <c r="KHH1576" s="31"/>
      <c r="KHI1576" s="31"/>
      <c r="KHJ1576" s="31"/>
      <c r="KHK1576" s="31"/>
      <c r="KHL1576" s="38"/>
      <c r="KHM1576" s="31" t="s">
        <v>5510</v>
      </c>
      <c r="KHN1576" s="31"/>
      <c r="KHO1576" s="31"/>
      <c r="KHP1576" s="31"/>
      <c r="KHQ1576" s="31"/>
      <c r="KHR1576" s="31"/>
      <c r="KHS1576" s="31"/>
      <c r="KHT1576" s="38"/>
      <c r="KHU1576" s="31" t="s">
        <v>5510</v>
      </c>
      <c r="KHV1576" s="31"/>
      <c r="KHW1576" s="31"/>
      <c r="KHX1576" s="31"/>
      <c r="KHY1576" s="31"/>
      <c r="KHZ1576" s="31"/>
      <c r="KIA1576" s="31"/>
      <c r="KIB1576" s="38"/>
      <c r="KIC1576" s="31" t="s">
        <v>5510</v>
      </c>
      <c r="KID1576" s="31"/>
      <c r="KIE1576" s="31"/>
      <c r="KIF1576" s="31"/>
      <c r="KIG1576" s="31"/>
      <c r="KIH1576" s="31"/>
      <c r="KII1576" s="31"/>
      <c r="KIJ1576" s="38"/>
      <c r="KIK1576" s="31" t="s">
        <v>5510</v>
      </c>
      <c r="KIL1576" s="31"/>
      <c r="KIM1576" s="31"/>
      <c r="KIN1576" s="31"/>
      <c r="KIO1576" s="31"/>
      <c r="KIP1576" s="31"/>
      <c r="KIQ1576" s="31"/>
      <c r="KIR1576" s="38"/>
      <c r="KIS1576" s="31" t="s">
        <v>5510</v>
      </c>
      <c r="KIT1576" s="31"/>
      <c r="KIU1576" s="31"/>
      <c r="KIV1576" s="31"/>
      <c r="KIW1576" s="31"/>
      <c r="KIX1576" s="31"/>
      <c r="KIY1576" s="31"/>
      <c r="KIZ1576" s="38"/>
      <c r="KJA1576" s="31" t="s">
        <v>5510</v>
      </c>
      <c r="KJB1576" s="31"/>
      <c r="KJC1576" s="31"/>
      <c r="KJD1576" s="31"/>
      <c r="KJE1576" s="31"/>
      <c r="KJF1576" s="31"/>
      <c r="KJG1576" s="31"/>
      <c r="KJH1576" s="38"/>
      <c r="KJI1576" s="31" t="s">
        <v>5510</v>
      </c>
      <c r="KJJ1576" s="31"/>
      <c r="KJK1576" s="31"/>
      <c r="KJL1576" s="31"/>
      <c r="KJM1576" s="31"/>
      <c r="KJN1576" s="31"/>
      <c r="KJO1576" s="31"/>
      <c r="KJP1576" s="38"/>
      <c r="KJQ1576" s="31" t="s">
        <v>5510</v>
      </c>
      <c r="KJR1576" s="31"/>
      <c r="KJS1576" s="31"/>
      <c r="KJT1576" s="31"/>
      <c r="KJU1576" s="31"/>
      <c r="KJV1576" s="31"/>
      <c r="KJW1576" s="31"/>
      <c r="KJX1576" s="38"/>
      <c r="KJY1576" s="31" t="s">
        <v>5510</v>
      </c>
      <c r="KJZ1576" s="31"/>
      <c r="KKA1576" s="31"/>
      <c r="KKB1576" s="31"/>
      <c r="KKC1576" s="31"/>
      <c r="KKD1576" s="31"/>
      <c r="KKE1576" s="31"/>
      <c r="KKF1576" s="38"/>
      <c r="KKG1576" s="31" t="s">
        <v>5510</v>
      </c>
      <c r="KKH1576" s="31"/>
      <c r="KKI1576" s="31"/>
      <c r="KKJ1576" s="31"/>
      <c r="KKK1576" s="31"/>
      <c r="KKL1576" s="31"/>
      <c r="KKM1576" s="31"/>
      <c r="KKN1576" s="38"/>
      <c r="KKO1576" s="31" t="s">
        <v>5510</v>
      </c>
      <c r="KKP1576" s="31"/>
      <c r="KKQ1576" s="31"/>
      <c r="KKR1576" s="31"/>
      <c r="KKS1576" s="31"/>
      <c r="KKT1576" s="31"/>
      <c r="KKU1576" s="31"/>
      <c r="KKV1576" s="38"/>
      <c r="KKW1576" s="31" t="s">
        <v>5510</v>
      </c>
      <c r="KKX1576" s="31"/>
      <c r="KKY1576" s="31"/>
      <c r="KKZ1576" s="31"/>
      <c r="KLA1576" s="31"/>
      <c r="KLB1576" s="31"/>
      <c r="KLC1576" s="31"/>
      <c r="KLD1576" s="38"/>
      <c r="KLE1576" s="31" t="s">
        <v>5510</v>
      </c>
      <c r="KLF1576" s="31"/>
      <c r="KLG1576" s="31"/>
      <c r="KLH1576" s="31"/>
      <c r="KLI1576" s="31"/>
      <c r="KLJ1576" s="31"/>
      <c r="KLK1576" s="31"/>
      <c r="KLL1576" s="38"/>
      <c r="KLM1576" s="31" t="s">
        <v>5510</v>
      </c>
      <c r="KLN1576" s="31"/>
      <c r="KLO1576" s="31"/>
      <c r="KLP1576" s="31"/>
      <c r="KLQ1576" s="31"/>
      <c r="KLR1576" s="31"/>
      <c r="KLS1576" s="31"/>
      <c r="KLT1576" s="38"/>
      <c r="KLU1576" s="31" t="s">
        <v>5510</v>
      </c>
      <c r="KLV1576" s="31"/>
      <c r="KLW1576" s="31"/>
      <c r="KLX1576" s="31"/>
      <c r="KLY1576" s="31"/>
      <c r="KLZ1576" s="31"/>
      <c r="KMA1576" s="31"/>
      <c r="KMB1576" s="38"/>
      <c r="KMC1576" s="31" t="s">
        <v>5510</v>
      </c>
      <c r="KMD1576" s="31"/>
      <c r="KME1576" s="31"/>
      <c r="KMF1576" s="31"/>
      <c r="KMG1576" s="31"/>
      <c r="KMH1576" s="31"/>
      <c r="KMI1576" s="31"/>
      <c r="KMJ1576" s="38"/>
      <c r="KMK1576" s="31" t="s">
        <v>5510</v>
      </c>
      <c r="KML1576" s="31"/>
      <c r="KMM1576" s="31"/>
      <c r="KMN1576" s="31"/>
      <c r="KMO1576" s="31"/>
      <c r="KMP1576" s="31"/>
      <c r="KMQ1576" s="31"/>
      <c r="KMR1576" s="38"/>
      <c r="KMS1576" s="31" t="s">
        <v>5510</v>
      </c>
      <c r="KMT1576" s="31"/>
      <c r="KMU1576" s="31"/>
      <c r="KMV1576" s="31"/>
      <c r="KMW1576" s="31"/>
      <c r="KMX1576" s="31"/>
      <c r="KMY1576" s="31"/>
      <c r="KMZ1576" s="38"/>
      <c r="KNA1576" s="31" t="s">
        <v>5510</v>
      </c>
      <c r="KNB1576" s="31"/>
      <c r="KNC1576" s="31"/>
      <c r="KND1576" s="31"/>
      <c r="KNE1576" s="31"/>
      <c r="KNF1576" s="31"/>
      <c r="KNG1576" s="31"/>
      <c r="KNH1576" s="38"/>
      <c r="KNI1576" s="31" t="s">
        <v>5510</v>
      </c>
      <c r="KNJ1576" s="31"/>
      <c r="KNK1576" s="31"/>
      <c r="KNL1576" s="31"/>
      <c r="KNM1576" s="31"/>
      <c r="KNN1576" s="31"/>
      <c r="KNO1576" s="31"/>
      <c r="KNP1576" s="38"/>
      <c r="KNQ1576" s="31" t="s">
        <v>5510</v>
      </c>
      <c r="KNR1576" s="31"/>
      <c r="KNS1576" s="31"/>
      <c r="KNT1576" s="31"/>
      <c r="KNU1576" s="31"/>
      <c r="KNV1576" s="31"/>
      <c r="KNW1576" s="31"/>
      <c r="KNX1576" s="38"/>
      <c r="KNY1576" s="31" t="s">
        <v>5510</v>
      </c>
      <c r="KNZ1576" s="31"/>
      <c r="KOA1576" s="31"/>
      <c r="KOB1576" s="31"/>
      <c r="KOC1576" s="31"/>
      <c r="KOD1576" s="31"/>
      <c r="KOE1576" s="31"/>
      <c r="KOF1576" s="38"/>
      <c r="KOG1576" s="31" t="s">
        <v>5510</v>
      </c>
      <c r="KOH1576" s="31"/>
      <c r="KOI1576" s="31"/>
      <c r="KOJ1576" s="31"/>
      <c r="KOK1576" s="31"/>
      <c r="KOL1576" s="31"/>
      <c r="KOM1576" s="31"/>
      <c r="KON1576" s="38"/>
      <c r="KOO1576" s="31" t="s">
        <v>5510</v>
      </c>
      <c r="KOP1576" s="31"/>
      <c r="KOQ1576" s="31"/>
      <c r="KOR1576" s="31"/>
      <c r="KOS1576" s="31"/>
      <c r="KOT1576" s="31"/>
      <c r="KOU1576" s="31"/>
      <c r="KOV1576" s="38"/>
      <c r="KOW1576" s="31" t="s">
        <v>5510</v>
      </c>
      <c r="KOX1576" s="31"/>
      <c r="KOY1576" s="31"/>
      <c r="KOZ1576" s="31"/>
      <c r="KPA1576" s="31"/>
      <c r="KPB1576" s="31"/>
      <c r="KPC1576" s="31"/>
      <c r="KPD1576" s="38"/>
      <c r="KPE1576" s="31" t="s">
        <v>5510</v>
      </c>
      <c r="KPF1576" s="31"/>
      <c r="KPG1576" s="31"/>
      <c r="KPH1576" s="31"/>
      <c r="KPI1576" s="31"/>
      <c r="KPJ1576" s="31"/>
      <c r="KPK1576" s="31"/>
      <c r="KPL1576" s="38"/>
      <c r="KPM1576" s="31" t="s">
        <v>5510</v>
      </c>
      <c r="KPN1576" s="31"/>
      <c r="KPO1576" s="31"/>
      <c r="KPP1576" s="31"/>
      <c r="KPQ1576" s="31"/>
      <c r="KPR1576" s="31"/>
      <c r="KPS1576" s="31"/>
      <c r="KPT1576" s="38"/>
      <c r="KPU1576" s="31" t="s">
        <v>5510</v>
      </c>
      <c r="KPV1576" s="31"/>
      <c r="KPW1576" s="31"/>
      <c r="KPX1576" s="31"/>
      <c r="KPY1576" s="31"/>
      <c r="KPZ1576" s="31"/>
      <c r="KQA1576" s="31"/>
      <c r="KQB1576" s="38"/>
      <c r="KQC1576" s="31" t="s">
        <v>5510</v>
      </c>
      <c r="KQD1576" s="31"/>
      <c r="KQE1576" s="31"/>
      <c r="KQF1576" s="31"/>
      <c r="KQG1576" s="31"/>
      <c r="KQH1576" s="31"/>
      <c r="KQI1576" s="31"/>
      <c r="KQJ1576" s="38"/>
      <c r="KQK1576" s="31" t="s">
        <v>5510</v>
      </c>
      <c r="KQL1576" s="31"/>
      <c r="KQM1576" s="31"/>
      <c r="KQN1576" s="31"/>
      <c r="KQO1576" s="31"/>
      <c r="KQP1576" s="31"/>
      <c r="KQQ1576" s="31"/>
      <c r="KQR1576" s="38"/>
      <c r="KQS1576" s="31" t="s">
        <v>5510</v>
      </c>
      <c r="KQT1576" s="31"/>
      <c r="KQU1576" s="31"/>
      <c r="KQV1576" s="31"/>
      <c r="KQW1576" s="31"/>
      <c r="KQX1576" s="31"/>
      <c r="KQY1576" s="31"/>
      <c r="KQZ1576" s="38"/>
      <c r="KRA1576" s="31" t="s">
        <v>5510</v>
      </c>
      <c r="KRB1576" s="31"/>
      <c r="KRC1576" s="31"/>
      <c r="KRD1576" s="31"/>
      <c r="KRE1576" s="31"/>
      <c r="KRF1576" s="31"/>
      <c r="KRG1576" s="31"/>
      <c r="KRH1576" s="38"/>
      <c r="KRI1576" s="31" t="s">
        <v>5510</v>
      </c>
      <c r="KRJ1576" s="31"/>
      <c r="KRK1576" s="31"/>
      <c r="KRL1576" s="31"/>
      <c r="KRM1576" s="31"/>
      <c r="KRN1576" s="31"/>
      <c r="KRO1576" s="31"/>
      <c r="KRP1576" s="38"/>
      <c r="KRQ1576" s="31" t="s">
        <v>5510</v>
      </c>
      <c r="KRR1576" s="31"/>
      <c r="KRS1576" s="31"/>
      <c r="KRT1576" s="31"/>
      <c r="KRU1576" s="31"/>
      <c r="KRV1576" s="31"/>
      <c r="KRW1576" s="31"/>
      <c r="KRX1576" s="38"/>
      <c r="KRY1576" s="31" t="s">
        <v>5510</v>
      </c>
      <c r="KRZ1576" s="31"/>
      <c r="KSA1576" s="31"/>
      <c r="KSB1576" s="31"/>
      <c r="KSC1576" s="31"/>
      <c r="KSD1576" s="31"/>
      <c r="KSE1576" s="31"/>
      <c r="KSF1576" s="38"/>
      <c r="KSG1576" s="31" t="s">
        <v>5510</v>
      </c>
      <c r="KSH1576" s="31"/>
      <c r="KSI1576" s="31"/>
      <c r="KSJ1576" s="31"/>
      <c r="KSK1576" s="31"/>
      <c r="KSL1576" s="31"/>
      <c r="KSM1576" s="31"/>
      <c r="KSN1576" s="38"/>
      <c r="KSO1576" s="31" t="s">
        <v>5510</v>
      </c>
      <c r="KSP1576" s="31"/>
      <c r="KSQ1576" s="31"/>
      <c r="KSR1576" s="31"/>
      <c r="KSS1576" s="31"/>
      <c r="KST1576" s="31"/>
      <c r="KSU1576" s="31"/>
      <c r="KSV1576" s="38"/>
      <c r="KSW1576" s="31" t="s">
        <v>5510</v>
      </c>
      <c r="KSX1576" s="31"/>
      <c r="KSY1576" s="31"/>
      <c r="KSZ1576" s="31"/>
      <c r="KTA1576" s="31"/>
      <c r="KTB1576" s="31"/>
      <c r="KTC1576" s="31"/>
      <c r="KTD1576" s="38"/>
      <c r="KTE1576" s="31" t="s">
        <v>5510</v>
      </c>
      <c r="KTF1576" s="31"/>
      <c r="KTG1576" s="31"/>
      <c r="KTH1576" s="31"/>
      <c r="KTI1576" s="31"/>
      <c r="KTJ1576" s="31"/>
      <c r="KTK1576" s="31"/>
      <c r="KTL1576" s="38"/>
      <c r="KTM1576" s="31" t="s">
        <v>5510</v>
      </c>
      <c r="KTN1576" s="31"/>
      <c r="KTO1576" s="31"/>
      <c r="KTP1576" s="31"/>
      <c r="KTQ1576" s="31"/>
      <c r="KTR1576" s="31"/>
      <c r="KTS1576" s="31"/>
      <c r="KTT1576" s="38"/>
      <c r="KTU1576" s="31" t="s">
        <v>5510</v>
      </c>
      <c r="KTV1576" s="31"/>
      <c r="KTW1576" s="31"/>
      <c r="KTX1576" s="31"/>
      <c r="KTY1576" s="31"/>
      <c r="KTZ1576" s="31"/>
      <c r="KUA1576" s="31"/>
      <c r="KUB1576" s="38"/>
      <c r="KUC1576" s="31" t="s">
        <v>5510</v>
      </c>
      <c r="KUD1576" s="31"/>
      <c r="KUE1576" s="31"/>
      <c r="KUF1576" s="31"/>
      <c r="KUG1576" s="31"/>
      <c r="KUH1576" s="31"/>
      <c r="KUI1576" s="31"/>
      <c r="KUJ1576" s="38"/>
      <c r="KUK1576" s="31" t="s">
        <v>5510</v>
      </c>
      <c r="KUL1576" s="31"/>
      <c r="KUM1576" s="31"/>
      <c r="KUN1576" s="31"/>
      <c r="KUO1576" s="31"/>
      <c r="KUP1576" s="31"/>
      <c r="KUQ1576" s="31"/>
      <c r="KUR1576" s="38"/>
      <c r="KUS1576" s="31" t="s">
        <v>5510</v>
      </c>
      <c r="KUT1576" s="31"/>
      <c r="KUU1576" s="31"/>
      <c r="KUV1576" s="31"/>
      <c r="KUW1576" s="31"/>
      <c r="KUX1576" s="31"/>
      <c r="KUY1576" s="31"/>
      <c r="KUZ1576" s="38"/>
      <c r="KVA1576" s="31" t="s">
        <v>5510</v>
      </c>
      <c r="KVB1576" s="31"/>
      <c r="KVC1576" s="31"/>
      <c r="KVD1576" s="31"/>
      <c r="KVE1576" s="31"/>
      <c r="KVF1576" s="31"/>
      <c r="KVG1576" s="31"/>
      <c r="KVH1576" s="38"/>
      <c r="KVI1576" s="31" t="s">
        <v>5510</v>
      </c>
      <c r="KVJ1576" s="31"/>
      <c r="KVK1576" s="31"/>
      <c r="KVL1576" s="31"/>
      <c r="KVM1576" s="31"/>
      <c r="KVN1576" s="31"/>
      <c r="KVO1576" s="31"/>
      <c r="KVP1576" s="38"/>
      <c r="KVQ1576" s="31" t="s">
        <v>5510</v>
      </c>
      <c r="KVR1576" s="31"/>
      <c r="KVS1576" s="31"/>
      <c r="KVT1576" s="31"/>
      <c r="KVU1576" s="31"/>
      <c r="KVV1576" s="31"/>
      <c r="KVW1576" s="31"/>
      <c r="KVX1576" s="38"/>
      <c r="KVY1576" s="31" t="s">
        <v>5510</v>
      </c>
      <c r="KVZ1576" s="31"/>
      <c r="KWA1576" s="31"/>
      <c r="KWB1576" s="31"/>
      <c r="KWC1576" s="31"/>
      <c r="KWD1576" s="31"/>
      <c r="KWE1576" s="31"/>
      <c r="KWF1576" s="38"/>
      <c r="KWG1576" s="31" t="s">
        <v>5510</v>
      </c>
      <c r="KWH1576" s="31"/>
      <c r="KWI1576" s="31"/>
      <c r="KWJ1576" s="31"/>
      <c r="KWK1576" s="31"/>
      <c r="KWL1576" s="31"/>
      <c r="KWM1576" s="31"/>
      <c r="KWN1576" s="38"/>
      <c r="KWO1576" s="31" t="s">
        <v>5510</v>
      </c>
      <c r="KWP1576" s="31"/>
      <c r="KWQ1576" s="31"/>
      <c r="KWR1576" s="31"/>
      <c r="KWS1576" s="31"/>
      <c r="KWT1576" s="31"/>
      <c r="KWU1576" s="31"/>
      <c r="KWV1576" s="38"/>
      <c r="KWW1576" s="31" t="s">
        <v>5510</v>
      </c>
      <c r="KWX1576" s="31"/>
      <c r="KWY1576" s="31"/>
      <c r="KWZ1576" s="31"/>
      <c r="KXA1576" s="31"/>
      <c r="KXB1576" s="31"/>
      <c r="KXC1576" s="31"/>
      <c r="KXD1576" s="38"/>
      <c r="KXE1576" s="31" t="s">
        <v>5510</v>
      </c>
      <c r="KXF1576" s="31"/>
      <c r="KXG1576" s="31"/>
      <c r="KXH1576" s="31"/>
      <c r="KXI1576" s="31"/>
      <c r="KXJ1576" s="31"/>
      <c r="KXK1576" s="31"/>
      <c r="KXL1576" s="38"/>
      <c r="KXM1576" s="31" t="s">
        <v>5510</v>
      </c>
      <c r="KXN1576" s="31"/>
      <c r="KXO1576" s="31"/>
      <c r="KXP1576" s="31"/>
      <c r="KXQ1576" s="31"/>
      <c r="KXR1576" s="31"/>
      <c r="KXS1576" s="31"/>
      <c r="KXT1576" s="38"/>
      <c r="KXU1576" s="31" t="s">
        <v>5510</v>
      </c>
      <c r="KXV1576" s="31"/>
      <c r="KXW1576" s="31"/>
      <c r="KXX1576" s="31"/>
      <c r="KXY1576" s="31"/>
      <c r="KXZ1576" s="31"/>
      <c r="KYA1576" s="31"/>
      <c r="KYB1576" s="38"/>
      <c r="KYC1576" s="31" t="s">
        <v>5510</v>
      </c>
      <c r="KYD1576" s="31"/>
      <c r="KYE1576" s="31"/>
      <c r="KYF1576" s="31"/>
      <c r="KYG1576" s="31"/>
      <c r="KYH1576" s="31"/>
      <c r="KYI1576" s="31"/>
      <c r="KYJ1576" s="38"/>
      <c r="KYK1576" s="31" t="s">
        <v>5510</v>
      </c>
      <c r="KYL1576" s="31"/>
      <c r="KYM1576" s="31"/>
      <c r="KYN1576" s="31"/>
      <c r="KYO1576" s="31"/>
      <c r="KYP1576" s="31"/>
      <c r="KYQ1576" s="31"/>
      <c r="KYR1576" s="38"/>
      <c r="KYS1576" s="31" t="s">
        <v>5510</v>
      </c>
      <c r="KYT1576" s="31"/>
      <c r="KYU1576" s="31"/>
      <c r="KYV1576" s="31"/>
      <c r="KYW1576" s="31"/>
      <c r="KYX1576" s="31"/>
      <c r="KYY1576" s="31"/>
      <c r="KYZ1576" s="38"/>
      <c r="KZA1576" s="31" t="s">
        <v>5510</v>
      </c>
      <c r="KZB1576" s="31"/>
      <c r="KZC1576" s="31"/>
      <c r="KZD1576" s="31"/>
      <c r="KZE1576" s="31"/>
      <c r="KZF1576" s="31"/>
      <c r="KZG1576" s="31"/>
      <c r="KZH1576" s="38"/>
      <c r="KZI1576" s="31" t="s">
        <v>5510</v>
      </c>
      <c r="KZJ1576" s="31"/>
      <c r="KZK1576" s="31"/>
      <c r="KZL1576" s="31"/>
      <c r="KZM1576" s="31"/>
      <c r="KZN1576" s="31"/>
      <c r="KZO1576" s="31"/>
      <c r="KZP1576" s="38"/>
      <c r="KZQ1576" s="31" t="s">
        <v>5510</v>
      </c>
      <c r="KZR1576" s="31"/>
      <c r="KZS1576" s="31"/>
      <c r="KZT1576" s="31"/>
      <c r="KZU1576" s="31"/>
      <c r="KZV1576" s="31"/>
      <c r="KZW1576" s="31"/>
      <c r="KZX1576" s="38"/>
      <c r="KZY1576" s="31" t="s">
        <v>5510</v>
      </c>
      <c r="KZZ1576" s="31"/>
      <c r="LAA1576" s="31"/>
      <c r="LAB1576" s="31"/>
      <c r="LAC1576" s="31"/>
      <c r="LAD1576" s="31"/>
      <c r="LAE1576" s="31"/>
      <c r="LAF1576" s="38"/>
      <c r="LAG1576" s="31" t="s">
        <v>5510</v>
      </c>
      <c r="LAH1576" s="31"/>
      <c r="LAI1576" s="31"/>
      <c r="LAJ1576" s="31"/>
      <c r="LAK1576" s="31"/>
      <c r="LAL1576" s="31"/>
      <c r="LAM1576" s="31"/>
      <c r="LAN1576" s="38"/>
      <c r="LAO1576" s="31" t="s">
        <v>5510</v>
      </c>
      <c r="LAP1576" s="31"/>
      <c r="LAQ1576" s="31"/>
      <c r="LAR1576" s="31"/>
      <c r="LAS1576" s="31"/>
      <c r="LAT1576" s="31"/>
      <c r="LAU1576" s="31"/>
      <c r="LAV1576" s="38"/>
      <c r="LAW1576" s="31" t="s">
        <v>5510</v>
      </c>
      <c r="LAX1576" s="31"/>
      <c r="LAY1576" s="31"/>
      <c r="LAZ1576" s="31"/>
      <c r="LBA1576" s="31"/>
      <c r="LBB1576" s="31"/>
      <c r="LBC1576" s="31"/>
      <c r="LBD1576" s="38"/>
      <c r="LBE1576" s="31" t="s">
        <v>5510</v>
      </c>
      <c r="LBF1576" s="31"/>
      <c r="LBG1576" s="31"/>
      <c r="LBH1576" s="31"/>
      <c r="LBI1576" s="31"/>
      <c r="LBJ1576" s="31"/>
      <c r="LBK1576" s="31"/>
      <c r="LBL1576" s="38"/>
      <c r="LBM1576" s="31" t="s">
        <v>5510</v>
      </c>
      <c r="LBN1576" s="31"/>
      <c r="LBO1576" s="31"/>
      <c r="LBP1576" s="31"/>
      <c r="LBQ1576" s="31"/>
      <c r="LBR1576" s="31"/>
      <c r="LBS1576" s="31"/>
      <c r="LBT1576" s="38"/>
      <c r="LBU1576" s="31" t="s">
        <v>5510</v>
      </c>
      <c r="LBV1576" s="31"/>
      <c r="LBW1576" s="31"/>
      <c r="LBX1576" s="31"/>
      <c r="LBY1576" s="31"/>
      <c r="LBZ1576" s="31"/>
      <c r="LCA1576" s="31"/>
      <c r="LCB1576" s="38"/>
      <c r="LCC1576" s="31" t="s">
        <v>5510</v>
      </c>
      <c r="LCD1576" s="31"/>
      <c r="LCE1576" s="31"/>
      <c r="LCF1576" s="31"/>
      <c r="LCG1576" s="31"/>
      <c r="LCH1576" s="31"/>
      <c r="LCI1576" s="31"/>
      <c r="LCJ1576" s="38"/>
      <c r="LCK1576" s="31" t="s">
        <v>5510</v>
      </c>
      <c r="LCL1576" s="31"/>
      <c r="LCM1576" s="31"/>
      <c r="LCN1576" s="31"/>
      <c r="LCO1576" s="31"/>
      <c r="LCP1576" s="31"/>
      <c r="LCQ1576" s="31"/>
      <c r="LCR1576" s="38"/>
      <c r="LCS1576" s="31" t="s">
        <v>5510</v>
      </c>
      <c r="LCT1576" s="31"/>
      <c r="LCU1576" s="31"/>
      <c r="LCV1576" s="31"/>
      <c r="LCW1576" s="31"/>
      <c r="LCX1576" s="31"/>
      <c r="LCY1576" s="31"/>
      <c r="LCZ1576" s="38"/>
      <c r="LDA1576" s="31" t="s">
        <v>5510</v>
      </c>
      <c r="LDB1576" s="31"/>
      <c r="LDC1576" s="31"/>
      <c r="LDD1576" s="31"/>
      <c r="LDE1576" s="31"/>
      <c r="LDF1576" s="31"/>
      <c r="LDG1576" s="31"/>
      <c r="LDH1576" s="38"/>
      <c r="LDI1576" s="31" t="s">
        <v>5510</v>
      </c>
      <c r="LDJ1576" s="31"/>
      <c r="LDK1576" s="31"/>
      <c r="LDL1576" s="31"/>
      <c r="LDM1576" s="31"/>
      <c r="LDN1576" s="31"/>
      <c r="LDO1576" s="31"/>
      <c r="LDP1576" s="38"/>
      <c r="LDQ1576" s="31" t="s">
        <v>5510</v>
      </c>
      <c r="LDR1576" s="31"/>
      <c r="LDS1576" s="31"/>
      <c r="LDT1576" s="31"/>
      <c r="LDU1576" s="31"/>
      <c r="LDV1576" s="31"/>
      <c r="LDW1576" s="31"/>
      <c r="LDX1576" s="38"/>
      <c r="LDY1576" s="31" t="s">
        <v>5510</v>
      </c>
      <c r="LDZ1576" s="31"/>
      <c r="LEA1576" s="31"/>
      <c r="LEB1576" s="31"/>
      <c r="LEC1576" s="31"/>
      <c r="LED1576" s="31"/>
      <c r="LEE1576" s="31"/>
      <c r="LEF1576" s="38"/>
      <c r="LEG1576" s="31" t="s">
        <v>5510</v>
      </c>
      <c r="LEH1576" s="31"/>
      <c r="LEI1576" s="31"/>
      <c r="LEJ1576" s="31"/>
      <c r="LEK1576" s="31"/>
      <c r="LEL1576" s="31"/>
      <c r="LEM1576" s="31"/>
      <c r="LEN1576" s="38"/>
      <c r="LEO1576" s="31" t="s">
        <v>5510</v>
      </c>
      <c r="LEP1576" s="31"/>
      <c r="LEQ1576" s="31"/>
      <c r="LER1576" s="31"/>
      <c r="LES1576" s="31"/>
      <c r="LET1576" s="31"/>
      <c r="LEU1576" s="31"/>
      <c r="LEV1576" s="38"/>
      <c r="LEW1576" s="31" t="s">
        <v>5510</v>
      </c>
      <c r="LEX1576" s="31"/>
      <c r="LEY1576" s="31"/>
      <c r="LEZ1576" s="31"/>
      <c r="LFA1576" s="31"/>
      <c r="LFB1576" s="31"/>
      <c r="LFC1576" s="31"/>
      <c r="LFD1576" s="38"/>
      <c r="LFE1576" s="31" t="s">
        <v>5510</v>
      </c>
      <c r="LFF1576" s="31"/>
      <c r="LFG1576" s="31"/>
      <c r="LFH1576" s="31"/>
      <c r="LFI1576" s="31"/>
      <c r="LFJ1576" s="31"/>
      <c r="LFK1576" s="31"/>
      <c r="LFL1576" s="38"/>
      <c r="LFM1576" s="31" t="s">
        <v>5510</v>
      </c>
      <c r="LFN1576" s="31"/>
      <c r="LFO1576" s="31"/>
      <c r="LFP1576" s="31"/>
      <c r="LFQ1576" s="31"/>
      <c r="LFR1576" s="31"/>
      <c r="LFS1576" s="31"/>
      <c r="LFT1576" s="38"/>
      <c r="LFU1576" s="31" t="s">
        <v>5510</v>
      </c>
      <c r="LFV1576" s="31"/>
      <c r="LFW1576" s="31"/>
      <c r="LFX1576" s="31"/>
      <c r="LFY1576" s="31"/>
      <c r="LFZ1576" s="31"/>
      <c r="LGA1576" s="31"/>
      <c r="LGB1576" s="38"/>
      <c r="LGC1576" s="31" t="s">
        <v>5510</v>
      </c>
      <c r="LGD1576" s="31"/>
      <c r="LGE1576" s="31"/>
      <c r="LGF1576" s="31"/>
      <c r="LGG1576" s="31"/>
      <c r="LGH1576" s="31"/>
      <c r="LGI1576" s="31"/>
      <c r="LGJ1576" s="38"/>
      <c r="LGK1576" s="31" t="s">
        <v>5510</v>
      </c>
      <c r="LGL1576" s="31"/>
      <c r="LGM1576" s="31"/>
      <c r="LGN1576" s="31"/>
      <c r="LGO1576" s="31"/>
      <c r="LGP1576" s="31"/>
      <c r="LGQ1576" s="31"/>
      <c r="LGR1576" s="38"/>
      <c r="LGS1576" s="31" t="s">
        <v>5510</v>
      </c>
      <c r="LGT1576" s="31"/>
      <c r="LGU1576" s="31"/>
      <c r="LGV1576" s="31"/>
      <c r="LGW1576" s="31"/>
      <c r="LGX1576" s="31"/>
      <c r="LGY1576" s="31"/>
      <c r="LGZ1576" s="38"/>
      <c r="LHA1576" s="31" t="s">
        <v>5510</v>
      </c>
      <c r="LHB1576" s="31"/>
      <c r="LHC1576" s="31"/>
      <c r="LHD1576" s="31"/>
      <c r="LHE1576" s="31"/>
      <c r="LHF1576" s="31"/>
      <c r="LHG1576" s="31"/>
      <c r="LHH1576" s="38"/>
      <c r="LHI1576" s="31" t="s">
        <v>5510</v>
      </c>
      <c r="LHJ1576" s="31"/>
      <c r="LHK1576" s="31"/>
      <c r="LHL1576" s="31"/>
      <c r="LHM1576" s="31"/>
      <c r="LHN1576" s="31"/>
      <c r="LHO1576" s="31"/>
      <c r="LHP1576" s="38"/>
      <c r="LHQ1576" s="31" t="s">
        <v>5510</v>
      </c>
      <c r="LHR1576" s="31"/>
      <c r="LHS1576" s="31"/>
      <c r="LHT1576" s="31"/>
      <c r="LHU1576" s="31"/>
      <c r="LHV1576" s="31"/>
      <c r="LHW1576" s="31"/>
      <c r="LHX1576" s="38"/>
      <c r="LHY1576" s="31" t="s">
        <v>5510</v>
      </c>
      <c r="LHZ1576" s="31"/>
      <c r="LIA1576" s="31"/>
      <c r="LIB1576" s="31"/>
      <c r="LIC1576" s="31"/>
      <c r="LID1576" s="31"/>
      <c r="LIE1576" s="31"/>
      <c r="LIF1576" s="38"/>
      <c r="LIG1576" s="31" t="s">
        <v>5510</v>
      </c>
      <c r="LIH1576" s="31"/>
      <c r="LII1576" s="31"/>
      <c r="LIJ1576" s="31"/>
      <c r="LIK1576" s="31"/>
      <c r="LIL1576" s="31"/>
      <c r="LIM1576" s="31"/>
      <c r="LIN1576" s="38"/>
      <c r="LIO1576" s="31" t="s">
        <v>5510</v>
      </c>
      <c r="LIP1576" s="31"/>
      <c r="LIQ1576" s="31"/>
      <c r="LIR1576" s="31"/>
      <c r="LIS1576" s="31"/>
      <c r="LIT1576" s="31"/>
      <c r="LIU1576" s="31"/>
      <c r="LIV1576" s="38"/>
      <c r="LIW1576" s="31" t="s">
        <v>5510</v>
      </c>
      <c r="LIX1576" s="31"/>
      <c r="LIY1576" s="31"/>
      <c r="LIZ1576" s="31"/>
      <c r="LJA1576" s="31"/>
      <c r="LJB1576" s="31"/>
      <c r="LJC1576" s="31"/>
      <c r="LJD1576" s="38"/>
      <c r="LJE1576" s="31" t="s">
        <v>5510</v>
      </c>
      <c r="LJF1576" s="31"/>
      <c r="LJG1576" s="31"/>
      <c r="LJH1576" s="31"/>
      <c r="LJI1576" s="31"/>
      <c r="LJJ1576" s="31"/>
      <c r="LJK1576" s="31"/>
      <c r="LJL1576" s="38"/>
      <c r="LJM1576" s="31" t="s">
        <v>5510</v>
      </c>
      <c r="LJN1576" s="31"/>
      <c r="LJO1576" s="31"/>
      <c r="LJP1576" s="31"/>
      <c r="LJQ1576" s="31"/>
      <c r="LJR1576" s="31"/>
      <c r="LJS1576" s="31"/>
      <c r="LJT1576" s="38"/>
      <c r="LJU1576" s="31" t="s">
        <v>5510</v>
      </c>
      <c r="LJV1576" s="31"/>
      <c r="LJW1576" s="31"/>
      <c r="LJX1576" s="31"/>
      <c r="LJY1576" s="31"/>
      <c r="LJZ1576" s="31"/>
      <c r="LKA1576" s="31"/>
      <c r="LKB1576" s="38"/>
      <c r="LKC1576" s="31" t="s">
        <v>5510</v>
      </c>
      <c r="LKD1576" s="31"/>
      <c r="LKE1576" s="31"/>
      <c r="LKF1576" s="31"/>
      <c r="LKG1576" s="31"/>
      <c r="LKH1576" s="31"/>
      <c r="LKI1576" s="31"/>
      <c r="LKJ1576" s="38"/>
      <c r="LKK1576" s="31" t="s">
        <v>5510</v>
      </c>
      <c r="LKL1576" s="31"/>
      <c r="LKM1576" s="31"/>
      <c r="LKN1576" s="31"/>
      <c r="LKO1576" s="31"/>
      <c r="LKP1576" s="31"/>
      <c r="LKQ1576" s="31"/>
      <c r="LKR1576" s="38"/>
      <c r="LKS1576" s="31" t="s">
        <v>5510</v>
      </c>
      <c r="LKT1576" s="31"/>
      <c r="LKU1576" s="31"/>
      <c r="LKV1576" s="31"/>
      <c r="LKW1576" s="31"/>
      <c r="LKX1576" s="31"/>
      <c r="LKY1576" s="31"/>
      <c r="LKZ1576" s="38"/>
      <c r="LLA1576" s="31" t="s">
        <v>5510</v>
      </c>
      <c r="LLB1576" s="31"/>
      <c r="LLC1576" s="31"/>
      <c r="LLD1576" s="31"/>
      <c r="LLE1576" s="31"/>
      <c r="LLF1576" s="31"/>
      <c r="LLG1576" s="31"/>
      <c r="LLH1576" s="38"/>
      <c r="LLI1576" s="31" t="s">
        <v>5510</v>
      </c>
      <c r="LLJ1576" s="31"/>
      <c r="LLK1576" s="31"/>
      <c r="LLL1576" s="31"/>
      <c r="LLM1576" s="31"/>
      <c r="LLN1576" s="31"/>
      <c r="LLO1576" s="31"/>
      <c r="LLP1576" s="38"/>
      <c r="LLQ1576" s="31" t="s">
        <v>5510</v>
      </c>
      <c r="LLR1576" s="31"/>
      <c r="LLS1576" s="31"/>
      <c r="LLT1576" s="31"/>
      <c r="LLU1576" s="31"/>
      <c r="LLV1576" s="31"/>
      <c r="LLW1576" s="31"/>
      <c r="LLX1576" s="38"/>
      <c r="LLY1576" s="31" t="s">
        <v>5510</v>
      </c>
      <c r="LLZ1576" s="31"/>
      <c r="LMA1576" s="31"/>
      <c r="LMB1576" s="31"/>
      <c r="LMC1576" s="31"/>
      <c r="LMD1576" s="31"/>
      <c r="LME1576" s="31"/>
      <c r="LMF1576" s="38"/>
      <c r="LMG1576" s="31" t="s">
        <v>5510</v>
      </c>
      <c r="LMH1576" s="31"/>
      <c r="LMI1576" s="31"/>
      <c r="LMJ1576" s="31"/>
      <c r="LMK1576" s="31"/>
      <c r="LML1576" s="31"/>
      <c r="LMM1576" s="31"/>
      <c r="LMN1576" s="38"/>
      <c r="LMO1576" s="31" t="s">
        <v>5510</v>
      </c>
      <c r="LMP1576" s="31"/>
      <c r="LMQ1576" s="31"/>
      <c r="LMR1576" s="31"/>
      <c r="LMS1576" s="31"/>
      <c r="LMT1576" s="31"/>
      <c r="LMU1576" s="31"/>
      <c r="LMV1576" s="38"/>
      <c r="LMW1576" s="31" t="s">
        <v>5510</v>
      </c>
      <c r="LMX1576" s="31"/>
      <c r="LMY1576" s="31"/>
      <c r="LMZ1576" s="31"/>
      <c r="LNA1576" s="31"/>
      <c r="LNB1576" s="31"/>
      <c r="LNC1576" s="31"/>
      <c r="LND1576" s="38"/>
      <c r="LNE1576" s="31" t="s">
        <v>5510</v>
      </c>
      <c r="LNF1576" s="31"/>
      <c r="LNG1576" s="31"/>
      <c r="LNH1576" s="31"/>
      <c r="LNI1576" s="31"/>
      <c r="LNJ1576" s="31"/>
      <c r="LNK1576" s="31"/>
      <c r="LNL1576" s="38"/>
      <c r="LNM1576" s="31" t="s">
        <v>5510</v>
      </c>
      <c r="LNN1576" s="31"/>
      <c r="LNO1576" s="31"/>
      <c r="LNP1576" s="31"/>
      <c r="LNQ1576" s="31"/>
      <c r="LNR1576" s="31"/>
      <c r="LNS1576" s="31"/>
      <c r="LNT1576" s="38"/>
      <c r="LNU1576" s="31" t="s">
        <v>5510</v>
      </c>
      <c r="LNV1576" s="31"/>
      <c r="LNW1576" s="31"/>
      <c r="LNX1576" s="31"/>
      <c r="LNY1576" s="31"/>
      <c r="LNZ1576" s="31"/>
      <c r="LOA1576" s="31"/>
      <c r="LOB1576" s="38"/>
      <c r="LOC1576" s="31" t="s">
        <v>5510</v>
      </c>
      <c r="LOD1576" s="31"/>
      <c r="LOE1576" s="31"/>
      <c r="LOF1576" s="31"/>
      <c r="LOG1576" s="31"/>
      <c r="LOH1576" s="31"/>
      <c r="LOI1576" s="31"/>
      <c r="LOJ1576" s="38"/>
      <c r="LOK1576" s="31" t="s">
        <v>5510</v>
      </c>
      <c r="LOL1576" s="31"/>
      <c r="LOM1576" s="31"/>
      <c r="LON1576" s="31"/>
      <c r="LOO1576" s="31"/>
      <c r="LOP1576" s="31"/>
      <c r="LOQ1576" s="31"/>
      <c r="LOR1576" s="38"/>
      <c r="LOS1576" s="31" t="s">
        <v>5510</v>
      </c>
      <c r="LOT1576" s="31"/>
      <c r="LOU1576" s="31"/>
      <c r="LOV1576" s="31"/>
      <c r="LOW1576" s="31"/>
      <c r="LOX1576" s="31"/>
      <c r="LOY1576" s="31"/>
      <c r="LOZ1576" s="38"/>
      <c r="LPA1576" s="31" t="s">
        <v>5510</v>
      </c>
      <c r="LPB1576" s="31"/>
      <c r="LPC1576" s="31"/>
      <c r="LPD1576" s="31"/>
      <c r="LPE1576" s="31"/>
      <c r="LPF1576" s="31"/>
      <c r="LPG1576" s="31"/>
      <c r="LPH1576" s="38"/>
      <c r="LPI1576" s="31" t="s">
        <v>5510</v>
      </c>
      <c r="LPJ1576" s="31"/>
      <c r="LPK1576" s="31"/>
      <c r="LPL1576" s="31"/>
      <c r="LPM1576" s="31"/>
      <c r="LPN1576" s="31"/>
      <c r="LPO1576" s="31"/>
      <c r="LPP1576" s="38"/>
      <c r="LPQ1576" s="31" t="s">
        <v>5510</v>
      </c>
      <c r="LPR1576" s="31"/>
      <c r="LPS1576" s="31"/>
      <c r="LPT1576" s="31"/>
      <c r="LPU1576" s="31"/>
      <c r="LPV1576" s="31"/>
      <c r="LPW1576" s="31"/>
      <c r="LPX1576" s="38"/>
      <c r="LPY1576" s="31" t="s">
        <v>5510</v>
      </c>
      <c r="LPZ1576" s="31"/>
      <c r="LQA1576" s="31"/>
      <c r="LQB1576" s="31"/>
      <c r="LQC1576" s="31"/>
      <c r="LQD1576" s="31"/>
      <c r="LQE1576" s="31"/>
      <c r="LQF1576" s="38"/>
      <c r="LQG1576" s="31" t="s">
        <v>5510</v>
      </c>
      <c r="LQH1576" s="31"/>
      <c r="LQI1576" s="31"/>
      <c r="LQJ1576" s="31"/>
      <c r="LQK1576" s="31"/>
      <c r="LQL1576" s="31"/>
      <c r="LQM1576" s="31"/>
      <c r="LQN1576" s="38"/>
      <c r="LQO1576" s="31" t="s">
        <v>5510</v>
      </c>
      <c r="LQP1576" s="31"/>
      <c r="LQQ1576" s="31"/>
      <c r="LQR1576" s="31"/>
      <c r="LQS1576" s="31"/>
      <c r="LQT1576" s="31"/>
      <c r="LQU1576" s="31"/>
      <c r="LQV1576" s="38"/>
      <c r="LQW1576" s="31" t="s">
        <v>5510</v>
      </c>
      <c r="LQX1576" s="31"/>
      <c r="LQY1576" s="31"/>
      <c r="LQZ1576" s="31"/>
      <c r="LRA1576" s="31"/>
      <c r="LRB1576" s="31"/>
      <c r="LRC1576" s="31"/>
      <c r="LRD1576" s="38"/>
      <c r="LRE1576" s="31" t="s">
        <v>5510</v>
      </c>
      <c r="LRF1576" s="31"/>
      <c r="LRG1576" s="31"/>
      <c r="LRH1576" s="31"/>
      <c r="LRI1576" s="31"/>
      <c r="LRJ1576" s="31"/>
      <c r="LRK1576" s="31"/>
      <c r="LRL1576" s="38"/>
      <c r="LRM1576" s="31" t="s">
        <v>5510</v>
      </c>
      <c r="LRN1576" s="31"/>
      <c r="LRO1576" s="31"/>
      <c r="LRP1576" s="31"/>
      <c r="LRQ1576" s="31"/>
      <c r="LRR1576" s="31"/>
      <c r="LRS1576" s="31"/>
      <c r="LRT1576" s="38"/>
      <c r="LRU1576" s="31" t="s">
        <v>5510</v>
      </c>
      <c r="LRV1576" s="31"/>
      <c r="LRW1576" s="31"/>
      <c r="LRX1576" s="31"/>
      <c r="LRY1576" s="31"/>
      <c r="LRZ1576" s="31"/>
      <c r="LSA1576" s="31"/>
      <c r="LSB1576" s="38"/>
      <c r="LSC1576" s="31" t="s">
        <v>5510</v>
      </c>
      <c r="LSD1576" s="31"/>
      <c r="LSE1576" s="31"/>
      <c r="LSF1576" s="31"/>
      <c r="LSG1576" s="31"/>
      <c r="LSH1576" s="31"/>
      <c r="LSI1576" s="31"/>
      <c r="LSJ1576" s="38"/>
      <c r="LSK1576" s="31" t="s">
        <v>5510</v>
      </c>
      <c r="LSL1576" s="31"/>
      <c r="LSM1576" s="31"/>
      <c r="LSN1576" s="31"/>
      <c r="LSO1576" s="31"/>
      <c r="LSP1576" s="31"/>
      <c r="LSQ1576" s="31"/>
      <c r="LSR1576" s="38"/>
      <c r="LSS1576" s="31" t="s">
        <v>5510</v>
      </c>
      <c r="LST1576" s="31"/>
      <c r="LSU1576" s="31"/>
      <c r="LSV1576" s="31"/>
      <c r="LSW1576" s="31"/>
      <c r="LSX1576" s="31"/>
      <c r="LSY1576" s="31"/>
      <c r="LSZ1576" s="38"/>
      <c r="LTA1576" s="31" t="s">
        <v>5510</v>
      </c>
      <c r="LTB1576" s="31"/>
      <c r="LTC1576" s="31"/>
      <c r="LTD1576" s="31"/>
      <c r="LTE1576" s="31"/>
      <c r="LTF1576" s="31"/>
      <c r="LTG1576" s="31"/>
      <c r="LTH1576" s="38"/>
      <c r="LTI1576" s="31" t="s">
        <v>5510</v>
      </c>
      <c r="LTJ1576" s="31"/>
      <c r="LTK1576" s="31"/>
      <c r="LTL1576" s="31"/>
      <c r="LTM1576" s="31"/>
      <c r="LTN1576" s="31"/>
      <c r="LTO1576" s="31"/>
      <c r="LTP1576" s="38"/>
      <c r="LTQ1576" s="31" t="s">
        <v>5510</v>
      </c>
      <c r="LTR1576" s="31"/>
      <c r="LTS1576" s="31"/>
      <c r="LTT1576" s="31"/>
      <c r="LTU1576" s="31"/>
      <c r="LTV1576" s="31"/>
      <c r="LTW1576" s="31"/>
      <c r="LTX1576" s="38"/>
      <c r="LTY1576" s="31" t="s">
        <v>5510</v>
      </c>
      <c r="LTZ1576" s="31"/>
      <c r="LUA1576" s="31"/>
      <c r="LUB1576" s="31"/>
      <c r="LUC1576" s="31"/>
      <c r="LUD1576" s="31"/>
      <c r="LUE1576" s="31"/>
      <c r="LUF1576" s="38"/>
      <c r="LUG1576" s="31" t="s">
        <v>5510</v>
      </c>
      <c r="LUH1576" s="31"/>
      <c r="LUI1576" s="31"/>
      <c r="LUJ1576" s="31"/>
      <c r="LUK1576" s="31"/>
      <c r="LUL1576" s="31"/>
      <c r="LUM1576" s="31"/>
      <c r="LUN1576" s="38"/>
      <c r="LUO1576" s="31" t="s">
        <v>5510</v>
      </c>
      <c r="LUP1576" s="31"/>
      <c r="LUQ1576" s="31"/>
      <c r="LUR1576" s="31"/>
      <c r="LUS1576" s="31"/>
      <c r="LUT1576" s="31"/>
      <c r="LUU1576" s="31"/>
      <c r="LUV1576" s="38"/>
      <c r="LUW1576" s="31" t="s">
        <v>5510</v>
      </c>
      <c r="LUX1576" s="31"/>
      <c r="LUY1576" s="31"/>
      <c r="LUZ1576" s="31"/>
      <c r="LVA1576" s="31"/>
      <c r="LVB1576" s="31"/>
      <c r="LVC1576" s="31"/>
      <c r="LVD1576" s="38"/>
      <c r="LVE1576" s="31" t="s">
        <v>5510</v>
      </c>
      <c r="LVF1576" s="31"/>
      <c r="LVG1576" s="31"/>
      <c r="LVH1576" s="31"/>
      <c r="LVI1576" s="31"/>
      <c r="LVJ1576" s="31"/>
      <c r="LVK1576" s="31"/>
      <c r="LVL1576" s="38"/>
      <c r="LVM1576" s="31" t="s">
        <v>5510</v>
      </c>
      <c r="LVN1576" s="31"/>
      <c r="LVO1576" s="31"/>
      <c r="LVP1576" s="31"/>
      <c r="LVQ1576" s="31"/>
      <c r="LVR1576" s="31"/>
      <c r="LVS1576" s="31"/>
      <c r="LVT1576" s="38"/>
      <c r="LVU1576" s="31" t="s">
        <v>5510</v>
      </c>
      <c r="LVV1576" s="31"/>
      <c r="LVW1576" s="31"/>
      <c r="LVX1576" s="31"/>
      <c r="LVY1576" s="31"/>
      <c r="LVZ1576" s="31"/>
      <c r="LWA1576" s="31"/>
      <c r="LWB1576" s="38"/>
      <c r="LWC1576" s="31" t="s">
        <v>5510</v>
      </c>
      <c r="LWD1576" s="31"/>
      <c r="LWE1576" s="31"/>
      <c r="LWF1576" s="31"/>
      <c r="LWG1576" s="31"/>
      <c r="LWH1576" s="31"/>
      <c r="LWI1576" s="31"/>
      <c r="LWJ1576" s="38"/>
      <c r="LWK1576" s="31" t="s">
        <v>5510</v>
      </c>
      <c r="LWL1576" s="31"/>
      <c r="LWM1576" s="31"/>
      <c r="LWN1576" s="31"/>
      <c r="LWO1576" s="31"/>
      <c r="LWP1576" s="31"/>
      <c r="LWQ1576" s="31"/>
      <c r="LWR1576" s="38"/>
      <c r="LWS1576" s="31" t="s">
        <v>5510</v>
      </c>
      <c r="LWT1576" s="31"/>
      <c r="LWU1576" s="31"/>
      <c r="LWV1576" s="31"/>
      <c r="LWW1576" s="31"/>
      <c r="LWX1576" s="31"/>
      <c r="LWY1576" s="31"/>
      <c r="LWZ1576" s="38"/>
      <c r="LXA1576" s="31" t="s">
        <v>5510</v>
      </c>
      <c r="LXB1576" s="31"/>
      <c r="LXC1576" s="31"/>
      <c r="LXD1576" s="31"/>
      <c r="LXE1576" s="31"/>
      <c r="LXF1576" s="31"/>
      <c r="LXG1576" s="31"/>
      <c r="LXH1576" s="38"/>
      <c r="LXI1576" s="31" t="s">
        <v>5510</v>
      </c>
      <c r="LXJ1576" s="31"/>
      <c r="LXK1576" s="31"/>
      <c r="LXL1576" s="31"/>
      <c r="LXM1576" s="31"/>
      <c r="LXN1576" s="31"/>
      <c r="LXO1576" s="31"/>
      <c r="LXP1576" s="38"/>
      <c r="LXQ1576" s="31" t="s">
        <v>5510</v>
      </c>
      <c r="LXR1576" s="31"/>
      <c r="LXS1576" s="31"/>
      <c r="LXT1576" s="31"/>
      <c r="LXU1576" s="31"/>
      <c r="LXV1576" s="31"/>
      <c r="LXW1576" s="31"/>
      <c r="LXX1576" s="38"/>
      <c r="LXY1576" s="31" t="s">
        <v>5510</v>
      </c>
      <c r="LXZ1576" s="31"/>
      <c r="LYA1576" s="31"/>
      <c r="LYB1576" s="31"/>
      <c r="LYC1576" s="31"/>
      <c r="LYD1576" s="31"/>
      <c r="LYE1576" s="31"/>
      <c r="LYF1576" s="38"/>
      <c r="LYG1576" s="31" t="s">
        <v>5510</v>
      </c>
      <c r="LYH1576" s="31"/>
      <c r="LYI1576" s="31"/>
      <c r="LYJ1576" s="31"/>
      <c r="LYK1576" s="31"/>
      <c r="LYL1576" s="31"/>
      <c r="LYM1576" s="31"/>
      <c r="LYN1576" s="38"/>
      <c r="LYO1576" s="31" t="s">
        <v>5510</v>
      </c>
      <c r="LYP1576" s="31"/>
      <c r="LYQ1576" s="31"/>
      <c r="LYR1576" s="31"/>
      <c r="LYS1576" s="31"/>
      <c r="LYT1576" s="31"/>
      <c r="LYU1576" s="31"/>
      <c r="LYV1576" s="38"/>
      <c r="LYW1576" s="31" t="s">
        <v>5510</v>
      </c>
      <c r="LYX1576" s="31"/>
      <c r="LYY1576" s="31"/>
      <c r="LYZ1576" s="31"/>
      <c r="LZA1576" s="31"/>
      <c r="LZB1576" s="31"/>
      <c r="LZC1576" s="31"/>
      <c r="LZD1576" s="38"/>
      <c r="LZE1576" s="31" t="s">
        <v>5510</v>
      </c>
      <c r="LZF1576" s="31"/>
      <c r="LZG1576" s="31"/>
      <c r="LZH1576" s="31"/>
      <c r="LZI1576" s="31"/>
      <c r="LZJ1576" s="31"/>
      <c r="LZK1576" s="31"/>
      <c r="LZL1576" s="38"/>
      <c r="LZM1576" s="31" t="s">
        <v>5510</v>
      </c>
      <c r="LZN1576" s="31"/>
      <c r="LZO1576" s="31"/>
      <c r="LZP1576" s="31"/>
      <c r="LZQ1576" s="31"/>
      <c r="LZR1576" s="31"/>
      <c r="LZS1576" s="31"/>
      <c r="LZT1576" s="38"/>
      <c r="LZU1576" s="31" t="s">
        <v>5510</v>
      </c>
      <c r="LZV1576" s="31"/>
      <c r="LZW1576" s="31"/>
      <c r="LZX1576" s="31"/>
      <c r="LZY1576" s="31"/>
      <c r="LZZ1576" s="31"/>
      <c r="MAA1576" s="31"/>
      <c r="MAB1576" s="38"/>
      <c r="MAC1576" s="31" t="s">
        <v>5510</v>
      </c>
      <c r="MAD1576" s="31"/>
      <c r="MAE1576" s="31"/>
      <c r="MAF1576" s="31"/>
      <c r="MAG1576" s="31"/>
      <c r="MAH1576" s="31"/>
      <c r="MAI1576" s="31"/>
      <c r="MAJ1576" s="38"/>
      <c r="MAK1576" s="31" t="s">
        <v>5510</v>
      </c>
      <c r="MAL1576" s="31"/>
      <c r="MAM1576" s="31"/>
      <c r="MAN1576" s="31"/>
      <c r="MAO1576" s="31"/>
      <c r="MAP1576" s="31"/>
      <c r="MAQ1576" s="31"/>
      <c r="MAR1576" s="38"/>
      <c r="MAS1576" s="31" t="s">
        <v>5510</v>
      </c>
      <c r="MAT1576" s="31"/>
      <c r="MAU1576" s="31"/>
      <c r="MAV1576" s="31"/>
      <c r="MAW1576" s="31"/>
      <c r="MAX1576" s="31"/>
      <c r="MAY1576" s="31"/>
      <c r="MAZ1576" s="38"/>
      <c r="MBA1576" s="31" t="s">
        <v>5510</v>
      </c>
      <c r="MBB1576" s="31"/>
      <c r="MBC1576" s="31"/>
      <c r="MBD1576" s="31"/>
      <c r="MBE1576" s="31"/>
      <c r="MBF1576" s="31"/>
      <c r="MBG1576" s="31"/>
      <c r="MBH1576" s="38"/>
      <c r="MBI1576" s="31" t="s">
        <v>5510</v>
      </c>
      <c r="MBJ1576" s="31"/>
      <c r="MBK1576" s="31"/>
      <c r="MBL1576" s="31"/>
      <c r="MBM1576" s="31"/>
      <c r="MBN1576" s="31"/>
      <c r="MBO1576" s="31"/>
      <c r="MBP1576" s="38"/>
      <c r="MBQ1576" s="31" t="s">
        <v>5510</v>
      </c>
      <c r="MBR1576" s="31"/>
      <c r="MBS1576" s="31"/>
      <c r="MBT1576" s="31"/>
      <c r="MBU1576" s="31"/>
      <c r="MBV1576" s="31"/>
      <c r="MBW1576" s="31"/>
      <c r="MBX1576" s="38"/>
      <c r="MBY1576" s="31" t="s">
        <v>5510</v>
      </c>
      <c r="MBZ1576" s="31"/>
      <c r="MCA1576" s="31"/>
      <c r="MCB1576" s="31"/>
      <c r="MCC1576" s="31"/>
      <c r="MCD1576" s="31"/>
      <c r="MCE1576" s="31"/>
      <c r="MCF1576" s="38"/>
      <c r="MCG1576" s="31" t="s">
        <v>5510</v>
      </c>
      <c r="MCH1576" s="31"/>
      <c r="MCI1576" s="31"/>
      <c r="MCJ1576" s="31"/>
      <c r="MCK1576" s="31"/>
      <c r="MCL1576" s="31"/>
      <c r="MCM1576" s="31"/>
      <c r="MCN1576" s="38"/>
      <c r="MCO1576" s="31" t="s">
        <v>5510</v>
      </c>
      <c r="MCP1576" s="31"/>
      <c r="MCQ1576" s="31"/>
      <c r="MCR1576" s="31"/>
      <c r="MCS1576" s="31"/>
      <c r="MCT1576" s="31"/>
      <c r="MCU1576" s="31"/>
      <c r="MCV1576" s="38"/>
      <c r="MCW1576" s="31" t="s">
        <v>5510</v>
      </c>
      <c r="MCX1576" s="31"/>
      <c r="MCY1576" s="31"/>
      <c r="MCZ1576" s="31"/>
      <c r="MDA1576" s="31"/>
      <c r="MDB1576" s="31"/>
      <c r="MDC1576" s="31"/>
      <c r="MDD1576" s="38"/>
      <c r="MDE1576" s="31" t="s">
        <v>5510</v>
      </c>
      <c r="MDF1576" s="31"/>
      <c r="MDG1576" s="31"/>
      <c r="MDH1576" s="31"/>
      <c r="MDI1576" s="31"/>
      <c r="MDJ1576" s="31"/>
      <c r="MDK1576" s="31"/>
      <c r="MDL1576" s="38"/>
      <c r="MDM1576" s="31" t="s">
        <v>5510</v>
      </c>
      <c r="MDN1576" s="31"/>
      <c r="MDO1576" s="31"/>
      <c r="MDP1576" s="31"/>
      <c r="MDQ1576" s="31"/>
      <c r="MDR1576" s="31"/>
      <c r="MDS1576" s="31"/>
      <c r="MDT1576" s="38"/>
      <c r="MDU1576" s="31" t="s">
        <v>5510</v>
      </c>
      <c r="MDV1576" s="31"/>
      <c r="MDW1576" s="31"/>
      <c r="MDX1576" s="31"/>
      <c r="MDY1576" s="31"/>
      <c r="MDZ1576" s="31"/>
      <c r="MEA1576" s="31"/>
      <c r="MEB1576" s="38"/>
      <c r="MEC1576" s="31" t="s">
        <v>5510</v>
      </c>
      <c r="MED1576" s="31"/>
      <c r="MEE1576" s="31"/>
      <c r="MEF1576" s="31"/>
      <c r="MEG1576" s="31"/>
      <c r="MEH1576" s="31"/>
      <c r="MEI1576" s="31"/>
      <c r="MEJ1576" s="38"/>
      <c r="MEK1576" s="31" t="s">
        <v>5510</v>
      </c>
      <c r="MEL1576" s="31"/>
      <c r="MEM1576" s="31"/>
      <c r="MEN1576" s="31"/>
      <c r="MEO1576" s="31"/>
      <c r="MEP1576" s="31"/>
      <c r="MEQ1576" s="31"/>
      <c r="MER1576" s="38"/>
      <c r="MES1576" s="31" t="s">
        <v>5510</v>
      </c>
      <c r="MET1576" s="31"/>
      <c r="MEU1576" s="31"/>
      <c r="MEV1576" s="31"/>
      <c r="MEW1576" s="31"/>
      <c r="MEX1576" s="31"/>
      <c r="MEY1576" s="31"/>
      <c r="MEZ1576" s="38"/>
      <c r="MFA1576" s="31" t="s">
        <v>5510</v>
      </c>
      <c r="MFB1576" s="31"/>
      <c r="MFC1576" s="31"/>
      <c r="MFD1576" s="31"/>
      <c r="MFE1576" s="31"/>
      <c r="MFF1576" s="31"/>
      <c r="MFG1576" s="31"/>
      <c r="MFH1576" s="38"/>
      <c r="MFI1576" s="31" t="s">
        <v>5510</v>
      </c>
      <c r="MFJ1576" s="31"/>
      <c r="MFK1576" s="31"/>
      <c r="MFL1576" s="31"/>
      <c r="MFM1576" s="31"/>
      <c r="MFN1576" s="31"/>
      <c r="MFO1576" s="31"/>
      <c r="MFP1576" s="38"/>
      <c r="MFQ1576" s="31" t="s">
        <v>5510</v>
      </c>
      <c r="MFR1576" s="31"/>
      <c r="MFS1576" s="31"/>
      <c r="MFT1576" s="31"/>
      <c r="MFU1576" s="31"/>
      <c r="MFV1576" s="31"/>
      <c r="MFW1576" s="31"/>
      <c r="MFX1576" s="38"/>
      <c r="MFY1576" s="31" t="s">
        <v>5510</v>
      </c>
      <c r="MFZ1576" s="31"/>
      <c r="MGA1576" s="31"/>
      <c r="MGB1576" s="31"/>
      <c r="MGC1576" s="31"/>
      <c r="MGD1576" s="31"/>
      <c r="MGE1576" s="31"/>
      <c r="MGF1576" s="38"/>
      <c r="MGG1576" s="31" t="s">
        <v>5510</v>
      </c>
      <c r="MGH1576" s="31"/>
      <c r="MGI1576" s="31"/>
      <c r="MGJ1576" s="31"/>
      <c r="MGK1576" s="31"/>
      <c r="MGL1576" s="31"/>
      <c r="MGM1576" s="31"/>
      <c r="MGN1576" s="38"/>
      <c r="MGO1576" s="31" t="s">
        <v>5510</v>
      </c>
      <c r="MGP1576" s="31"/>
      <c r="MGQ1576" s="31"/>
      <c r="MGR1576" s="31"/>
      <c r="MGS1576" s="31"/>
      <c r="MGT1576" s="31"/>
      <c r="MGU1576" s="31"/>
      <c r="MGV1576" s="38"/>
      <c r="MGW1576" s="31" t="s">
        <v>5510</v>
      </c>
      <c r="MGX1576" s="31"/>
      <c r="MGY1576" s="31"/>
      <c r="MGZ1576" s="31"/>
      <c r="MHA1576" s="31"/>
      <c r="MHB1576" s="31"/>
      <c r="MHC1576" s="31"/>
      <c r="MHD1576" s="38"/>
      <c r="MHE1576" s="31" t="s">
        <v>5510</v>
      </c>
      <c r="MHF1576" s="31"/>
      <c r="MHG1576" s="31"/>
      <c r="MHH1576" s="31"/>
      <c r="MHI1576" s="31"/>
      <c r="MHJ1576" s="31"/>
      <c r="MHK1576" s="31"/>
      <c r="MHL1576" s="38"/>
      <c r="MHM1576" s="31" t="s">
        <v>5510</v>
      </c>
      <c r="MHN1576" s="31"/>
      <c r="MHO1576" s="31"/>
      <c r="MHP1576" s="31"/>
      <c r="MHQ1576" s="31"/>
      <c r="MHR1576" s="31"/>
      <c r="MHS1576" s="31"/>
      <c r="MHT1576" s="38"/>
      <c r="MHU1576" s="31" t="s">
        <v>5510</v>
      </c>
      <c r="MHV1576" s="31"/>
      <c r="MHW1576" s="31"/>
      <c r="MHX1576" s="31"/>
      <c r="MHY1576" s="31"/>
      <c r="MHZ1576" s="31"/>
      <c r="MIA1576" s="31"/>
      <c r="MIB1576" s="38"/>
      <c r="MIC1576" s="31" t="s">
        <v>5510</v>
      </c>
      <c r="MID1576" s="31"/>
      <c r="MIE1576" s="31"/>
      <c r="MIF1576" s="31"/>
      <c r="MIG1576" s="31"/>
      <c r="MIH1576" s="31"/>
      <c r="MII1576" s="31"/>
      <c r="MIJ1576" s="38"/>
      <c r="MIK1576" s="31" t="s">
        <v>5510</v>
      </c>
      <c r="MIL1576" s="31"/>
      <c r="MIM1576" s="31"/>
      <c r="MIN1576" s="31"/>
      <c r="MIO1576" s="31"/>
      <c r="MIP1576" s="31"/>
      <c r="MIQ1576" s="31"/>
      <c r="MIR1576" s="38"/>
      <c r="MIS1576" s="31" t="s">
        <v>5510</v>
      </c>
      <c r="MIT1576" s="31"/>
      <c r="MIU1576" s="31"/>
      <c r="MIV1576" s="31"/>
      <c r="MIW1576" s="31"/>
      <c r="MIX1576" s="31"/>
      <c r="MIY1576" s="31"/>
      <c r="MIZ1576" s="38"/>
      <c r="MJA1576" s="31" t="s">
        <v>5510</v>
      </c>
      <c r="MJB1576" s="31"/>
      <c r="MJC1576" s="31"/>
      <c r="MJD1576" s="31"/>
      <c r="MJE1576" s="31"/>
      <c r="MJF1576" s="31"/>
      <c r="MJG1576" s="31"/>
      <c r="MJH1576" s="38"/>
      <c r="MJI1576" s="31" t="s">
        <v>5510</v>
      </c>
      <c r="MJJ1576" s="31"/>
      <c r="MJK1576" s="31"/>
      <c r="MJL1576" s="31"/>
      <c r="MJM1576" s="31"/>
      <c r="MJN1576" s="31"/>
      <c r="MJO1576" s="31"/>
      <c r="MJP1576" s="38"/>
      <c r="MJQ1576" s="31" t="s">
        <v>5510</v>
      </c>
      <c r="MJR1576" s="31"/>
      <c r="MJS1576" s="31"/>
      <c r="MJT1576" s="31"/>
      <c r="MJU1576" s="31"/>
      <c r="MJV1576" s="31"/>
      <c r="MJW1576" s="31"/>
      <c r="MJX1576" s="38"/>
      <c r="MJY1576" s="31" t="s">
        <v>5510</v>
      </c>
      <c r="MJZ1576" s="31"/>
      <c r="MKA1576" s="31"/>
      <c r="MKB1576" s="31"/>
      <c r="MKC1576" s="31"/>
      <c r="MKD1576" s="31"/>
      <c r="MKE1576" s="31"/>
      <c r="MKF1576" s="38"/>
      <c r="MKG1576" s="31" t="s">
        <v>5510</v>
      </c>
      <c r="MKH1576" s="31"/>
      <c r="MKI1576" s="31"/>
      <c r="MKJ1576" s="31"/>
      <c r="MKK1576" s="31"/>
      <c r="MKL1576" s="31"/>
      <c r="MKM1576" s="31"/>
      <c r="MKN1576" s="38"/>
      <c r="MKO1576" s="31" t="s">
        <v>5510</v>
      </c>
      <c r="MKP1576" s="31"/>
      <c r="MKQ1576" s="31"/>
      <c r="MKR1576" s="31"/>
      <c r="MKS1576" s="31"/>
      <c r="MKT1576" s="31"/>
      <c r="MKU1576" s="31"/>
      <c r="MKV1576" s="38"/>
      <c r="MKW1576" s="31" t="s">
        <v>5510</v>
      </c>
      <c r="MKX1576" s="31"/>
      <c r="MKY1576" s="31"/>
      <c r="MKZ1576" s="31"/>
      <c r="MLA1576" s="31"/>
      <c r="MLB1576" s="31"/>
      <c r="MLC1576" s="31"/>
      <c r="MLD1576" s="38"/>
      <c r="MLE1576" s="31" t="s">
        <v>5510</v>
      </c>
      <c r="MLF1576" s="31"/>
      <c r="MLG1576" s="31"/>
      <c r="MLH1576" s="31"/>
      <c r="MLI1576" s="31"/>
      <c r="MLJ1576" s="31"/>
      <c r="MLK1576" s="31"/>
      <c r="MLL1576" s="38"/>
      <c r="MLM1576" s="31" t="s">
        <v>5510</v>
      </c>
      <c r="MLN1576" s="31"/>
      <c r="MLO1576" s="31"/>
      <c r="MLP1576" s="31"/>
      <c r="MLQ1576" s="31"/>
      <c r="MLR1576" s="31"/>
      <c r="MLS1576" s="31"/>
      <c r="MLT1576" s="38"/>
      <c r="MLU1576" s="31" t="s">
        <v>5510</v>
      </c>
      <c r="MLV1576" s="31"/>
      <c r="MLW1576" s="31"/>
      <c r="MLX1576" s="31"/>
      <c r="MLY1576" s="31"/>
      <c r="MLZ1576" s="31"/>
      <c r="MMA1576" s="31"/>
      <c r="MMB1576" s="38"/>
      <c r="MMC1576" s="31" t="s">
        <v>5510</v>
      </c>
      <c r="MMD1576" s="31"/>
      <c r="MME1576" s="31"/>
      <c r="MMF1576" s="31"/>
      <c r="MMG1576" s="31"/>
      <c r="MMH1576" s="31"/>
      <c r="MMI1576" s="31"/>
      <c r="MMJ1576" s="38"/>
      <c r="MMK1576" s="31" t="s">
        <v>5510</v>
      </c>
      <c r="MML1576" s="31"/>
      <c r="MMM1576" s="31"/>
      <c r="MMN1576" s="31"/>
      <c r="MMO1576" s="31"/>
      <c r="MMP1576" s="31"/>
      <c r="MMQ1576" s="31"/>
      <c r="MMR1576" s="38"/>
      <c r="MMS1576" s="31" t="s">
        <v>5510</v>
      </c>
      <c r="MMT1576" s="31"/>
      <c r="MMU1576" s="31"/>
      <c r="MMV1576" s="31"/>
      <c r="MMW1576" s="31"/>
      <c r="MMX1576" s="31"/>
      <c r="MMY1576" s="31"/>
      <c r="MMZ1576" s="38"/>
      <c r="MNA1576" s="31" t="s">
        <v>5510</v>
      </c>
      <c r="MNB1576" s="31"/>
      <c r="MNC1576" s="31"/>
      <c r="MND1576" s="31"/>
      <c r="MNE1576" s="31"/>
      <c r="MNF1576" s="31"/>
      <c r="MNG1576" s="31"/>
      <c r="MNH1576" s="38"/>
      <c r="MNI1576" s="31" t="s">
        <v>5510</v>
      </c>
      <c r="MNJ1576" s="31"/>
      <c r="MNK1576" s="31"/>
      <c r="MNL1576" s="31"/>
      <c r="MNM1576" s="31"/>
      <c r="MNN1576" s="31"/>
      <c r="MNO1576" s="31"/>
      <c r="MNP1576" s="38"/>
      <c r="MNQ1576" s="31" t="s">
        <v>5510</v>
      </c>
      <c r="MNR1576" s="31"/>
      <c r="MNS1576" s="31"/>
      <c r="MNT1576" s="31"/>
      <c r="MNU1576" s="31"/>
      <c r="MNV1576" s="31"/>
      <c r="MNW1576" s="31"/>
      <c r="MNX1576" s="38"/>
      <c r="MNY1576" s="31" t="s">
        <v>5510</v>
      </c>
      <c r="MNZ1576" s="31"/>
      <c r="MOA1576" s="31"/>
      <c r="MOB1576" s="31"/>
      <c r="MOC1576" s="31"/>
      <c r="MOD1576" s="31"/>
      <c r="MOE1576" s="31"/>
      <c r="MOF1576" s="38"/>
      <c r="MOG1576" s="31" t="s">
        <v>5510</v>
      </c>
      <c r="MOH1576" s="31"/>
      <c r="MOI1576" s="31"/>
      <c r="MOJ1576" s="31"/>
      <c r="MOK1576" s="31"/>
      <c r="MOL1576" s="31"/>
      <c r="MOM1576" s="31"/>
      <c r="MON1576" s="38"/>
      <c r="MOO1576" s="31" t="s">
        <v>5510</v>
      </c>
      <c r="MOP1576" s="31"/>
      <c r="MOQ1576" s="31"/>
      <c r="MOR1576" s="31"/>
      <c r="MOS1576" s="31"/>
      <c r="MOT1576" s="31"/>
      <c r="MOU1576" s="31"/>
      <c r="MOV1576" s="38"/>
      <c r="MOW1576" s="31" t="s">
        <v>5510</v>
      </c>
      <c r="MOX1576" s="31"/>
      <c r="MOY1576" s="31"/>
      <c r="MOZ1576" s="31"/>
      <c r="MPA1576" s="31"/>
      <c r="MPB1576" s="31"/>
      <c r="MPC1576" s="31"/>
      <c r="MPD1576" s="38"/>
      <c r="MPE1576" s="31" t="s">
        <v>5510</v>
      </c>
      <c r="MPF1576" s="31"/>
      <c r="MPG1576" s="31"/>
      <c r="MPH1576" s="31"/>
      <c r="MPI1576" s="31"/>
      <c r="MPJ1576" s="31"/>
      <c r="MPK1576" s="31"/>
      <c r="MPL1576" s="38"/>
      <c r="MPM1576" s="31" t="s">
        <v>5510</v>
      </c>
      <c r="MPN1576" s="31"/>
      <c r="MPO1576" s="31"/>
      <c r="MPP1576" s="31"/>
      <c r="MPQ1576" s="31"/>
      <c r="MPR1576" s="31"/>
      <c r="MPS1576" s="31"/>
      <c r="MPT1576" s="38"/>
      <c r="MPU1576" s="31" t="s">
        <v>5510</v>
      </c>
      <c r="MPV1576" s="31"/>
      <c r="MPW1576" s="31"/>
      <c r="MPX1576" s="31"/>
      <c r="MPY1576" s="31"/>
      <c r="MPZ1576" s="31"/>
      <c r="MQA1576" s="31"/>
      <c r="MQB1576" s="38"/>
      <c r="MQC1576" s="31" t="s">
        <v>5510</v>
      </c>
      <c r="MQD1576" s="31"/>
      <c r="MQE1576" s="31"/>
      <c r="MQF1576" s="31"/>
      <c r="MQG1576" s="31"/>
      <c r="MQH1576" s="31"/>
      <c r="MQI1576" s="31"/>
      <c r="MQJ1576" s="38"/>
      <c r="MQK1576" s="31" t="s">
        <v>5510</v>
      </c>
      <c r="MQL1576" s="31"/>
      <c r="MQM1576" s="31"/>
      <c r="MQN1576" s="31"/>
      <c r="MQO1576" s="31"/>
      <c r="MQP1576" s="31"/>
      <c r="MQQ1576" s="31"/>
      <c r="MQR1576" s="38"/>
      <c r="MQS1576" s="31" t="s">
        <v>5510</v>
      </c>
      <c r="MQT1576" s="31"/>
      <c r="MQU1576" s="31"/>
      <c r="MQV1576" s="31"/>
      <c r="MQW1576" s="31"/>
      <c r="MQX1576" s="31"/>
      <c r="MQY1576" s="31"/>
      <c r="MQZ1576" s="38"/>
      <c r="MRA1576" s="31" t="s">
        <v>5510</v>
      </c>
      <c r="MRB1576" s="31"/>
      <c r="MRC1576" s="31"/>
      <c r="MRD1576" s="31"/>
      <c r="MRE1576" s="31"/>
      <c r="MRF1576" s="31"/>
      <c r="MRG1576" s="31"/>
      <c r="MRH1576" s="38"/>
      <c r="MRI1576" s="31" t="s">
        <v>5510</v>
      </c>
      <c r="MRJ1576" s="31"/>
      <c r="MRK1576" s="31"/>
      <c r="MRL1576" s="31"/>
      <c r="MRM1576" s="31"/>
      <c r="MRN1576" s="31"/>
      <c r="MRO1576" s="31"/>
      <c r="MRP1576" s="38"/>
      <c r="MRQ1576" s="31" t="s">
        <v>5510</v>
      </c>
      <c r="MRR1576" s="31"/>
      <c r="MRS1576" s="31"/>
      <c r="MRT1576" s="31"/>
      <c r="MRU1576" s="31"/>
      <c r="MRV1576" s="31"/>
      <c r="MRW1576" s="31"/>
      <c r="MRX1576" s="38"/>
      <c r="MRY1576" s="31" t="s">
        <v>5510</v>
      </c>
      <c r="MRZ1576" s="31"/>
      <c r="MSA1576" s="31"/>
      <c r="MSB1576" s="31"/>
      <c r="MSC1576" s="31"/>
      <c r="MSD1576" s="31"/>
      <c r="MSE1576" s="31"/>
      <c r="MSF1576" s="38"/>
      <c r="MSG1576" s="31" t="s">
        <v>5510</v>
      </c>
      <c r="MSH1576" s="31"/>
      <c r="MSI1576" s="31"/>
      <c r="MSJ1576" s="31"/>
      <c r="MSK1576" s="31"/>
      <c r="MSL1576" s="31"/>
      <c r="MSM1576" s="31"/>
      <c r="MSN1576" s="38"/>
      <c r="MSO1576" s="31" t="s">
        <v>5510</v>
      </c>
      <c r="MSP1576" s="31"/>
      <c r="MSQ1576" s="31"/>
      <c r="MSR1576" s="31"/>
      <c r="MSS1576" s="31"/>
      <c r="MST1576" s="31"/>
      <c r="MSU1576" s="31"/>
      <c r="MSV1576" s="38"/>
      <c r="MSW1576" s="31" t="s">
        <v>5510</v>
      </c>
      <c r="MSX1576" s="31"/>
      <c r="MSY1576" s="31"/>
      <c r="MSZ1576" s="31"/>
      <c r="MTA1576" s="31"/>
      <c r="MTB1576" s="31"/>
      <c r="MTC1576" s="31"/>
      <c r="MTD1576" s="38"/>
      <c r="MTE1576" s="31" t="s">
        <v>5510</v>
      </c>
      <c r="MTF1576" s="31"/>
      <c r="MTG1576" s="31"/>
      <c r="MTH1576" s="31"/>
      <c r="MTI1576" s="31"/>
      <c r="MTJ1576" s="31"/>
      <c r="MTK1576" s="31"/>
      <c r="MTL1576" s="38"/>
      <c r="MTM1576" s="31" t="s">
        <v>5510</v>
      </c>
      <c r="MTN1576" s="31"/>
      <c r="MTO1576" s="31"/>
      <c r="MTP1576" s="31"/>
      <c r="MTQ1576" s="31"/>
      <c r="MTR1576" s="31"/>
      <c r="MTS1576" s="31"/>
      <c r="MTT1576" s="38"/>
      <c r="MTU1576" s="31" t="s">
        <v>5510</v>
      </c>
      <c r="MTV1576" s="31"/>
      <c r="MTW1576" s="31"/>
      <c r="MTX1576" s="31"/>
      <c r="MTY1576" s="31"/>
      <c r="MTZ1576" s="31"/>
      <c r="MUA1576" s="31"/>
      <c r="MUB1576" s="38"/>
      <c r="MUC1576" s="31" t="s">
        <v>5510</v>
      </c>
      <c r="MUD1576" s="31"/>
      <c r="MUE1576" s="31"/>
      <c r="MUF1576" s="31"/>
      <c r="MUG1576" s="31"/>
      <c r="MUH1576" s="31"/>
      <c r="MUI1576" s="31"/>
      <c r="MUJ1576" s="38"/>
      <c r="MUK1576" s="31" t="s">
        <v>5510</v>
      </c>
      <c r="MUL1576" s="31"/>
      <c r="MUM1576" s="31"/>
      <c r="MUN1576" s="31"/>
      <c r="MUO1576" s="31"/>
      <c r="MUP1576" s="31"/>
      <c r="MUQ1576" s="31"/>
      <c r="MUR1576" s="38"/>
      <c r="MUS1576" s="31" t="s">
        <v>5510</v>
      </c>
      <c r="MUT1576" s="31"/>
      <c r="MUU1576" s="31"/>
      <c r="MUV1576" s="31"/>
      <c r="MUW1576" s="31"/>
      <c r="MUX1576" s="31"/>
      <c r="MUY1576" s="31"/>
      <c r="MUZ1576" s="38"/>
      <c r="MVA1576" s="31" t="s">
        <v>5510</v>
      </c>
      <c r="MVB1576" s="31"/>
      <c r="MVC1576" s="31"/>
      <c r="MVD1576" s="31"/>
      <c r="MVE1576" s="31"/>
      <c r="MVF1576" s="31"/>
      <c r="MVG1576" s="31"/>
      <c r="MVH1576" s="38"/>
      <c r="MVI1576" s="31" t="s">
        <v>5510</v>
      </c>
      <c r="MVJ1576" s="31"/>
      <c r="MVK1576" s="31"/>
      <c r="MVL1576" s="31"/>
      <c r="MVM1576" s="31"/>
      <c r="MVN1576" s="31"/>
      <c r="MVO1576" s="31"/>
      <c r="MVP1576" s="38"/>
      <c r="MVQ1576" s="31" t="s">
        <v>5510</v>
      </c>
      <c r="MVR1576" s="31"/>
      <c r="MVS1576" s="31"/>
      <c r="MVT1576" s="31"/>
      <c r="MVU1576" s="31"/>
      <c r="MVV1576" s="31"/>
      <c r="MVW1576" s="31"/>
      <c r="MVX1576" s="38"/>
      <c r="MVY1576" s="31" t="s">
        <v>5510</v>
      </c>
      <c r="MVZ1576" s="31"/>
      <c r="MWA1576" s="31"/>
      <c r="MWB1576" s="31"/>
      <c r="MWC1576" s="31"/>
      <c r="MWD1576" s="31"/>
      <c r="MWE1576" s="31"/>
      <c r="MWF1576" s="38"/>
      <c r="MWG1576" s="31" t="s">
        <v>5510</v>
      </c>
      <c r="MWH1576" s="31"/>
      <c r="MWI1576" s="31"/>
      <c r="MWJ1576" s="31"/>
      <c r="MWK1576" s="31"/>
      <c r="MWL1576" s="31"/>
      <c r="MWM1576" s="31"/>
      <c r="MWN1576" s="38"/>
      <c r="MWO1576" s="31" t="s">
        <v>5510</v>
      </c>
      <c r="MWP1576" s="31"/>
      <c r="MWQ1576" s="31"/>
      <c r="MWR1576" s="31"/>
      <c r="MWS1576" s="31"/>
      <c r="MWT1576" s="31"/>
      <c r="MWU1576" s="31"/>
      <c r="MWV1576" s="38"/>
      <c r="MWW1576" s="31" t="s">
        <v>5510</v>
      </c>
      <c r="MWX1576" s="31"/>
      <c r="MWY1576" s="31"/>
      <c r="MWZ1576" s="31"/>
      <c r="MXA1576" s="31"/>
      <c r="MXB1576" s="31"/>
      <c r="MXC1576" s="31"/>
      <c r="MXD1576" s="38"/>
      <c r="MXE1576" s="31" t="s">
        <v>5510</v>
      </c>
      <c r="MXF1576" s="31"/>
      <c r="MXG1576" s="31"/>
      <c r="MXH1576" s="31"/>
      <c r="MXI1576" s="31"/>
      <c r="MXJ1576" s="31"/>
      <c r="MXK1576" s="31"/>
      <c r="MXL1576" s="38"/>
      <c r="MXM1576" s="31" t="s">
        <v>5510</v>
      </c>
      <c r="MXN1576" s="31"/>
      <c r="MXO1576" s="31"/>
      <c r="MXP1576" s="31"/>
      <c r="MXQ1576" s="31"/>
      <c r="MXR1576" s="31"/>
      <c r="MXS1576" s="31"/>
      <c r="MXT1576" s="38"/>
      <c r="MXU1576" s="31" t="s">
        <v>5510</v>
      </c>
      <c r="MXV1576" s="31"/>
      <c r="MXW1576" s="31"/>
      <c r="MXX1576" s="31"/>
      <c r="MXY1576" s="31"/>
      <c r="MXZ1576" s="31"/>
      <c r="MYA1576" s="31"/>
      <c r="MYB1576" s="38"/>
      <c r="MYC1576" s="31" t="s">
        <v>5510</v>
      </c>
      <c r="MYD1576" s="31"/>
      <c r="MYE1576" s="31"/>
      <c r="MYF1576" s="31"/>
      <c r="MYG1576" s="31"/>
      <c r="MYH1576" s="31"/>
      <c r="MYI1576" s="31"/>
      <c r="MYJ1576" s="38"/>
      <c r="MYK1576" s="31" t="s">
        <v>5510</v>
      </c>
      <c r="MYL1576" s="31"/>
      <c r="MYM1576" s="31"/>
      <c r="MYN1576" s="31"/>
      <c r="MYO1576" s="31"/>
      <c r="MYP1576" s="31"/>
      <c r="MYQ1576" s="31"/>
      <c r="MYR1576" s="38"/>
      <c r="MYS1576" s="31" t="s">
        <v>5510</v>
      </c>
      <c r="MYT1576" s="31"/>
      <c r="MYU1576" s="31"/>
      <c r="MYV1576" s="31"/>
      <c r="MYW1576" s="31"/>
      <c r="MYX1576" s="31"/>
      <c r="MYY1576" s="31"/>
      <c r="MYZ1576" s="38"/>
      <c r="MZA1576" s="31" t="s">
        <v>5510</v>
      </c>
      <c r="MZB1576" s="31"/>
      <c r="MZC1576" s="31"/>
      <c r="MZD1576" s="31"/>
      <c r="MZE1576" s="31"/>
      <c r="MZF1576" s="31"/>
      <c r="MZG1576" s="31"/>
      <c r="MZH1576" s="38"/>
      <c r="MZI1576" s="31" t="s">
        <v>5510</v>
      </c>
      <c r="MZJ1576" s="31"/>
      <c r="MZK1576" s="31"/>
      <c r="MZL1576" s="31"/>
      <c r="MZM1576" s="31"/>
      <c r="MZN1576" s="31"/>
      <c r="MZO1576" s="31"/>
      <c r="MZP1576" s="38"/>
      <c r="MZQ1576" s="31" t="s">
        <v>5510</v>
      </c>
      <c r="MZR1576" s="31"/>
      <c r="MZS1576" s="31"/>
      <c r="MZT1576" s="31"/>
      <c r="MZU1576" s="31"/>
      <c r="MZV1576" s="31"/>
      <c r="MZW1576" s="31"/>
      <c r="MZX1576" s="38"/>
      <c r="MZY1576" s="31" t="s">
        <v>5510</v>
      </c>
      <c r="MZZ1576" s="31"/>
      <c r="NAA1576" s="31"/>
      <c r="NAB1576" s="31"/>
      <c r="NAC1576" s="31"/>
      <c r="NAD1576" s="31"/>
      <c r="NAE1576" s="31"/>
      <c r="NAF1576" s="38"/>
      <c r="NAG1576" s="31" t="s">
        <v>5510</v>
      </c>
      <c r="NAH1576" s="31"/>
      <c r="NAI1576" s="31"/>
      <c r="NAJ1576" s="31"/>
      <c r="NAK1576" s="31"/>
      <c r="NAL1576" s="31"/>
      <c r="NAM1576" s="31"/>
      <c r="NAN1576" s="38"/>
      <c r="NAO1576" s="31" t="s">
        <v>5510</v>
      </c>
      <c r="NAP1576" s="31"/>
      <c r="NAQ1576" s="31"/>
      <c r="NAR1576" s="31"/>
      <c r="NAS1576" s="31"/>
      <c r="NAT1576" s="31"/>
      <c r="NAU1576" s="31"/>
      <c r="NAV1576" s="38"/>
      <c r="NAW1576" s="31" t="s">
        <v>5510</v>
      </c>
      <c r="NAX1576" s="31"/>
      <c r="NAY1576" s="31"/>
      <c r="NAZ1576" s="31"/>
      <c r="NBA1576" s="31"/>
      <c r="NBB1576" s="31"/>
      <c r="NBC1576" s="31"/>
      <c r="NBD1576" s="38"/>
      <c r="NBE1576" s="31" t="s">
        <v>5510</v>
      </c>
      <c r="NBF1576" s="31"/>
      <c r="NBG1576" s="31"/>
      <c r="NBH1576" s="31"/>
      <c r="NBI1576" s="31"/>
      <c r="NBJ1576" s="31"/>
      <c r="NBK1576" s="31"/>
      <c r="NBL1576" s="38"/>
      <c r="NBM1576" s="31" t="s">
        <v>5510</v>
      </c>
      <c r="NBN1576" s="31"/>
      <c r="NBO1576" s="31"/>
      <c r="NBP1576" s="31"/>
      <c r="NBQ1576" s="31"/>
      <c r="NBR1576" s="31"/>
      <c r="NBS1576" s="31"/>
      <c r="NBT1576" s="38"/>
      <c r="NBU1576" s="31" t="s">
        <v>5510</v>
      </c>
      <c r="NBV1576" s="31"/>
      <c r="NBW1576" s="31"/>
      <c r="NBX1576" s="31"/>
      <c r="NBY1576" s="31"/>
      <c r="NBZ1576" s="31"/>
      <c r="NCA1576" s="31"/>
      <c r="NCB1576" s="38"/>
      <c r="NCC1576" s="31" t="s">
        <v>5510</v>
      </c>
      <c r="NCD1576" s="31"/>
      <c r="NCE1576" s="31"/>
      <c r="NCF1576" s="31"/>
      <c r="NCG1576" s="31"/>
      <c r="NCH1576" s="31"/>
      <c r="NCI1576" s="31"/>
      <c r="NCJ1576" s="38"/>
      <c r="NCK1576" s="31" t="s">
        <v>5510</v>
      </c>
      <c r="NCL1576" s="31"/>
      <c r="NCM1576" s="31"/>
      <c r="NCN1576" s="31"/>
      <c r="NCO1576" s="31"/>
      <c r="NCP1576" s="31"/>
      <c r="NCQ1576" s="31"/>
      <c r="NCR1576" s="38"/>
      <c r="NCS1576" s="31" t="s">
        <v>5510</v>
      </c>
      <c r="NCT1576" s="31"/>
      <c r="NCU1576" s="31"/>
      <c r="NCV1576" s="31"/>
      <c r="NCW1576" s="31"/>
      <c r="NCX1576" s="31"/>
      <c r="NCY1576" s="31"/>
      <c r="NCZ1576" s="38"/>
      <c r="NDA1576" s="31" t="s">
        <v>5510</v>
      </c>
      <c r="NDB1576" s="31"/>
      <c r="NDC1576" s="31"/>
      <c r="NDD1576" s="31"/>
      <c r="NDE1576" s="31"/>
      <c r="NDF1576" s="31"/>
      <c r="NDG1576" s="31"/>
      <c r="NDH1576" s="38"/>
      <c r="NDI1576" s="31" t="s">
        <v>5510</v>
      </c>
      <c r="NDJ1576" s="31"/>
      <c r="NDK1576" s="31"/>
      <c r="NDL1576" s="31"/>
      <c r="NDM1576" s="31"/>
      <c r="NDN1576" s="31"/>
      <c r="NDO1576" s="31"/>
      <c r="NDP1576" s="38"/>
      <c r="NDQ1576" s="31" t="s">
        <v>5510</v>
      </c>
      <c r="NDR1576" s="31"/>
      <c r="NDS1576" s="31"/>
      <c r="NDT1576" s="31"/>
      <c r="NDU1576" s="31"/>
      <c r="NDV1576" s="31"/>
      <c r="NDW1576" s="31"/>
      <c r="NDX1576" s="38"/>
      <c r="NDY1576" s="31" t="s">
        <v>5510</v>
      </c>
      <c r="NDZ1576" s="31"/>
      <c r="NEA1576" s="31"/>
      <c r="NEB1576" s="31"/>
      <c r="NEC1576" s="31"/>
      <c r="NED1576" s="31"/>
      <c r="NEE1576" s="31"/>
      <c r="NEF1576" s="38"/>
      <c r="NEG1576" s="31" t="s">
        <v>5510</v>
      </c>
      <c r="NEH1576" s="31"/>
      <c r="NEI1576" s="31"/>
      <c r="NEJ1576" s="31"/>
      <c r="NEK1576" s="31"/>
      <c r="NEL1576" s="31"/>
      <c r="NEM1576" s="31"/>
      <c r="NEN1576" s="38"/>
      <c r="NEO1576" s="31" t="s">
        <v>5510</v>
      </c>
      <c r="NEP1576" s="31"/>
      <c r="NEQ1576" s="31"/>
      <c r="NER1576" s="31"/>
      <c r="NES1576" s="31"/>
      <c r="NET1576" s="31"/>
      <c r="NEU1576" s="31"/>
      <c r="NEV1576" s="38"/>
      <c r="NEW1576" s="31" t="s">
        <v>5510</v>
      </c>
      <c r="NEX1576" s="31"/>
      <c r="NEY1576" s="31"/>
      <c r="NEZ1576" s="31"/>
      <c r="NFA1576" s="31"/>
      <c r="NFB1576" s="31"/>
      <c r="NFC1576" s="31"/>
      <c r="NFD1576" s="38"/>
      <c r="NFE1576" s="31" t="s">
        <v>5510</v>
      </c>
      <c r="NFF1576" s="31"/>
      <c r="NFG1576" s="31"/>
      <c r="NFH1576" s="31"/>
      <c r="NFI1576" s="31"/>
      <c r="NFJ1576" s="31"/>
      <c r="NFK1576" s="31"/>
      <c r="NFL1576" s="38"/>
      <c r="NFM1576" s="31" t="s">
        <v>5510</v>
      </c>
      <c r="NFN1576" s="31"/>
      <c r="NFO1576" s="31"/>
      <c r="NFP1576" s="31"/>
      <c r="NFQ1576" s="31"/>
      <c r="NFR1576" s="31"/>
      <c r="NFS1576" s="31"/>
      <c r="NFT1576" s="38"/>
      <c r="NFU1576" s="31" t="s">
        <v>5510</v>
      </c>
      <c r="NFV1576" s="31"/>
      <c r="NFW1576" s="31"/>
      <c r="NFX1576" s="31"/>
      <c r="NFY1576" s="31"/>
      <c r="NFZ1576" s="31"/>
      <c r="NGA1576" s="31"/>
      <c r="NGB1576" s="38"/>
      <c r="NGC1576" s="31" t="s">
        <v>5510</v>
      </c>
      <c r="NGD1576" s="31"/>
      <c r="NGE1576" s="31"/>
      <c r="NGF1576" s="31"/>
      <c r="NGG1576" s="31"/>
      <c r="NGH1576" s="31"/>
      <c r="NGI1576" s="31"/>
      <c r="NGJ1576" s="38"/>
      <c r="NGK1576" s="31" t="s">
        <v>5510</v>
      </c>
      <c r="NGL1576" s="31"/>
      <c r="NGM1576" s="31"/>
      <c r="NGN1576" s="31"/>
      <c r="NGO1576" s="31"/>
      <c r="NGP1576" s="31"/>
      <c r="NGQ1576" s="31"/>
      <c r="NGR1576" s="38"/>
      <c r="NGS1576" s="31" t="s">
        <v>5510</v>
      </c>
      <c r="NGT1576" s="31"/>
      <c r="NGU1576" s="31"/>
      <c r="NGV1576" s="31"/>
      <c r="NGW1576" s="31"/>
      <c r="NGX1576" s="31"/>
      <c r="NGY1576" s="31"/>
      <c r="NGZ1576" s="38"/>
      <c r="NHA1576" s="31" t="s">
        <v>5510</v>
      </c>
      <c r="NHB1576" s="31"/>
      <c r="NHC1576" s="31"/>
      <c r="NHD1576" s="31"/>
      <c r="NHE1576" s="31"/>
      <c r="NHF1576" s="31"/>
      <c r="NHG1576" s="31"/>
      <c r="NHH1576" s="38"/>
      <c r="NHI1576" s="31" t="s">
        <v>5510</v>
      </c>
      <c r="NHJ1576" s="31"/>
      <c r="NHK1576" s="31"/>
      <c r="NHL1576" s="31"/>
      <c r="NHM1576" s="31"/>
      <c r="NHN1576" s="31"/>
      <c r="NHO1576" s="31"/>
      <c r="NHP1576" s="38"/>
      <c r="NHQ1576" s="31" t="s">
        <v>5510</v>
      </c>
      <c r="NHR1576" s="31"/>
      <c r="NHS1576" s="31"/>
      <c r="NHT1576" s="31"/>
      <c r="NHU1576" s="31"/>
      <c r="NHV1576" s="31"/>
      <c r="NHW1576" s="31"/>
      <c r="NHX1576" s="38"/>
      <c r="NHY1576" s="31" t="s">
        <v>5510</v>
      </c>
      <c r="NHZ1576" s="31"/>
      <c r="NIA1576" s="31"/>
      <c r="NIB1576" s="31"/>
      <c r="NIC1576" s="31"/>
      <c r="NID1576" s="31"/>
      <c r="NIE1576" s="31"/>
      <c r="NIF1576" s="38"/>
      <c r="NIG1576" s="31" t="s">
        <v>5510</v>
      </c>
      <c r="NIH1576" s="31"/>
      <c r="NII1576" s="31"/>
      <c r="NIJ1576" s="31"/>
      <c r="NIK1576" s="31"/>
      <c r="NIL1576" s="31"/>
      <c r="NIM1576" s="31"/>
      <c r="NIN1576" s="38"/>
      <c r="NIO1576" s="31" t="s">
        <v>5510</v>
      </c>
      <c r="NIP1576" s="31"/>
      <c r="NIQ1576" s="31"/>
      <c r="NIR1576" s="31"/>
      <c r="NIS1576" s="31"/>
      <c r="NIT1576" s="31"/>
      <c r="NIU1576" s="31"/>
      <c r="NIV1576" s="38"/>
      <c r="NIW1576" s="31" t="s">
        <v>5510</v>
      </c>
      <c r="NIX1576" s="31"/>
      <c r="NIY1576" s="31"/>
      <c r="NIZ1576" s="31"/>
      <c r="NJA1576" s="31"/>
      <c r="NJB1576" s="31"/>
      <c r="NJC1576" s="31"/>
      <c r="NJD1576" s="38"/>
      <c r="NJE1576" s="31" t="s">
        <v>5510</v>
      </c>
      <c r="NJF1576" s="31"/>
      <c r="NJG1576" s="31"/>
      <c r="NJH1576" s="31"/>
      <c r="NJI1576" s="31"/>
      <c r="NJJ1576" s="31"/>
      <c r="NJK1576" s="31"/>
      <c r="NJL1576" s="38"/>
      <c r="NJM1576" s="31" t="s">
        <v>5510</v>
      </c>
      <c r="NJN1576" s="31"/>
      <c r="NJO1576" s="31"/>
      <c r="NJP1576" s="31"/>
      <c r="NJQ1576" s="31"/>
      <c r="NJR1576" s="31"/>
      <c r="NJS1576" s="31"/>
      <c r="NJT1576" s="38"/>
      <c r="NJU1576" s="31" t="s">
        <v>5510</v>
      </c>
      <c r="NJV1576" s="31"/>
      <c r="NJW1576" s="31"/>
      <c r="NJX1576" s="31"/>
      <c r="NJY1576" s="31"/>
      <c r="NJZ1576" s="31"/>
      <c r="NKA1576" s="31"/>
      <c r="NKB1576" s="38"/>
      <c r="NKC1576" s="31" t="s">
        <v>5510</v>
      </c>
      <c r="NKD1576" s="31"/>
      <c r="NKE1576" s="31"/>
      <c r="NKF1576" s="31"/>
      <c r="NKG1576" s="31"/>
      <c r="NKH1576" s="31"/>
      <c r="NKI1576" s="31"/>
      <c r="NKJ1576" s="38"/>
      <c r="NKK1576" s="31" t="s">
        <v>5510</v>
      </c>
      <c r="NKL1576" s="31"/>
      <c r="NKM1576" s="31"/>
      <c r="NKN1576" s="31"/>
      <c r="NKO1576" s="31"/>
      <c r="NKP1576" s="31"/>
      <c r="NKQ1576" s="31"/>
      <c r="NKR1576" s="38"/>
      <c r="NKS1576" s="31" t="s">
        <v>5510</v>
      </c>
      <c r="NKT1576" s="31"/>
      <c r="NKU1576" s="31"/>
      <c r="NKV1576" s="31"/>
      <c r="NKW1576" s="31"/>
      <c r="NKX1576" s="31"/>
      <c r="NKY1576" s="31"/>
      <c r="NKZ1576" s="38"/>
      <c r="NLA1576" s="31" t="s">
        <v>5510</v>
      </c>
      <c r="NLB1576" s="31"/>
      <c r="NLC1576" s="31"/>
      <c r="NLD1576" s="31"/>
      <c r="NLE1576" s="31"/>
      <c r="NLF1576" s="31"/>
      <c r="NLG1576" s="31"/>
      <c r="NLH1576" s="38"/>
      <c r="NLI1576" s="31" t="s">
        <v>5510</v>
      </c>
      <c r="NLJ1576" s="31"/>
      <c r="NLK1576" s="31"/>
      <c r="NLL1576" s="31"/>
      <c r="NLM1576" s="31"/>
      <c r="NLN1576" s="31"/>
      <c r="NLO1576" s="31"/>
      <c r="NLP1576" s="38"/>
      <c r="NLQ1576" s="31" t="s">
        <v>5510</v>
      </c>
      <c r="NLR1576" s="31"/>
      <c r="NLS1576" s="31"/>
      <c r="NLT1576" s="31"/>
      <c r="NLU1576" s="31"/>
      <c r="NLV1576" s="31"/>
      <c r="NLW1576" s="31"/>
      <c r="NLX1576" s="38"/>
      <c r="NLY1576" s="31" t="s">
        <v>5510</v>
      </c>
      <c r="NLZ1576" s="31"/>
      <c r="NMA1576" s="31"/>
      <c r="NMB1576" s="31"/>
      <c r="NMC1576" s="31"/>
      <c r="NMD1576" s="31"/>
      <c r="NME1576" s="31"/>
      <c r="NMF1576" s="38"/>
      <c r="NMG1576" s="31" t="s">
        <v>5510</v>
      </c>
      <c r="NMH1576" s="31"/>
      <c r="NMI1576" s="31"/>
      <c r="NMJ1576" s="31"/>
      <c r="NMK1576" s="31"/>
      <c r="NML1576" s="31"/>
      <c r="NMM1576" s="31"/>
      <c r="NMN1576" s="38"/>
      <c r="NMO1576" s="31" t="s">
        <v>5510</v>
      </c>
      <c r="NMP1576" s="31"/>
      <c r="NMQ1576" s="31"/>
      <c r="NMR1576" s="31"/>
      <c r="NMS1576" s="31"/>
      <c r="NMT1576" s="31"/>
      <c r="NMU1576" s="31"/>
      <c r="NMV1576" s="38"/>
      <c r="NMW1576" s="31" t="s">
        <v>5510</v>
      </c>
      <c r="NMX1576" s="31"/>
      <c r="NMY1576" s="31"/>
      <c r="NMZ1576" s="31"/>
      <c r="NNA1576" s="31"/>
      <c r="NNB1576" s="31"/>
      <c r="NNC1576" s="31"/>
      <c r="NND1576" s="38"/>
      <c r="NNE1576" s="31" t="s">
        <v>5510</v>
      </c>
      <c r="NNF1576" s="31"/>
      <c r="NNG1576" s="31"/>
      <c r="NNH1576" s="31"/>
      <c r="NNI1576" s="31"/>
      <c r="NNJ1576" s="31"/>
      <c r="NNK1576" s="31"/>
      <c r="NNL1576" s="38"/>
      <c r="NNM1576" s="31" t="s">
        <v>5510</v>
      </c>
      <c r="NNN1576" s="31"/>
      <c r="NNO1576" s="31"/>
      <c r="NNP1576" s="31"/>
      <c r="NNQ1576" s="31"/>
      <c r="NNR1576" s="31"/>
      <c r="NNS1576" s="31"/>
      <c r="NNT1576" s="38"/>
      <c r="NNU1576" s="31" t="s">
        <v>5510</v>
      </c>
      <c r="NNV1576" s="31"/>
      <c r="NNW1576" s="31"/>
      <c r="NNX1576" s="31"/>
      <c r="NNY1576" s="31"/>
      <c r="NNZ1576" s="31"/>
      <c r="NOA1576" s="31"/>
      <c r="NOB1576" s="38"/>
      <c r="NOC1576" s="31" t="s">
        <v>5510</v>
      </c>
      <c r="NOD1576" s="31"/>
      <c r="NOE1576" s="31"/>
      <c r="NOF1576" s="31"/>
      <c r="NOG1576" s="31"/>
      <c r="NOH1576" s="31"/>
      <c r="NOI1576" s="31"/>
      <c r="NOJ1576" s="38"/>
      <c r="NOK1576" s="31" t="s">
        <v>5510</v>
      </c>
      <c r="NOL1576" s="31"/>
      <c r="NOM1576" s="31"/>
      <c r="NON1576" s="31"/>
      <c r="NOO1576" s="31"/>
      <c r="NOP1576" s="31"/>
      <c r="NOQ1576" s="31"/>
      <c r="NOR1576" s="38"/>
      <c r="NOS1576" s="31" t="s">
        <v>5510</v>
      </c>
      <c r="NOT1576" s="31"/>
      <c r="NOU1576" s="31"/>
      <c r="NOV1576" s="31"/>
      <c r="NOW1576" s="31"/>
      <c r="NOX1576" s="31"/>
      <c r="NOY1576" s="31"/>
      <c r="NOZ1576" s="38"/>
      <c r="NPA1576" s="31" t="s">
        <v>5510</v>
      </c>
      <c r="NPB1576" s="31"/>
      <c r="NPC1576" s="31"/>
      <c r="NPD1576" s="31"/>
      <c r="NPE1576" s="31"/>
      <c r="NPF1576" s="31"/>
      <c r="NPG1576" s="31"/>
      <c r="NPH1576" s="38"/>
      <c r="NPI1576" s="31" t="s">
        <v>5510</v>
      </c>
      <c r="NPJ1576" s="31"/>
      <c r="NPK1576" s="31"/>
      <c r="NPL1576" s="31"/>
      <c r="NPM1576" s="31"/>
      <c r="NPN1576" s="31"/>
      <c r="NPO1576" s="31"/>
      <c r="NPP1576" s="38"/>
      <c r="NPQ1576" s="31" t="s">
        <v>5510</v>
      </c>
      <c r="NPR1576" s="31"/>
      <c r="NPS1576" s="31"/>
      <c r="NPT1576" s="31"/>
      <c r="NPU1576" s="31"/>
      <c r="NPV1576" s="31"/>
      <c r="NPW1576" s="31"/>
      <c r="NPX1576" s="38"/>
      <c r="NPY1576" s="31" t="s">
        <v>5510</v>
      </c>
      <c r="NPZ1576" s="31"/>
      <c r="NQA1576" s="31"/>
      <c r="NQB1576" s="31"/>
      <c r="NQC1576" s="31"/>
      <c r="NQD1576" s="31"/>
      <c r="NQE1576" s="31"/>
      <c r="NQF1576" s="38"/>
      <c r="NQG1576" s="31" t="s">
        <v>5510</v>
      </c>
      <c r="NQH1576" s="31"/>
      <c r="NQI1576" s="31"/>
      <c r="NQJ1576" s="31"/>
      <c r="NQK1576" s="31"/>
      <c r="NQL1576" s="31"/>
      <c r="NQM1576" s="31"/>
      <c r="NQN1576" s="38"/>
      <c r="NQO1576" s="31" t="s">
        <v>5510</v>
      </c>
      <c r="NQP1576" s="31"/>
      <c r="NQQ1576" s="31"/>
      <c r="NQR1576" s="31"/>
      <c r="NQS1576" s="31"/>
      <c r="NQT1576" s="31"/>
      <c r="NQU1576" s="31"/>
      <c r="NQV1576" s="38"/>
      <c r="NQW1576" s="31" t="s">
        <v>5510</v>
      </c>
      <c r="NQX1576" s="31"/>
      <c r="NQY1576" s="31"/>
      <c r="NQZ1576" s="31"/>
      <c r="NRA1576" s="31"/>
      <c r="NRB1576" s="31"/>
      <c r="NRC1576" s="31"/>
      <c r="NRD1576" s="38"/>
      <c r="NRE1576" s="31" t="s">
        <v>5510</v>
      </c>
      <c r="NRF1576" s="31"/>
      <c r="NRG1576" s="31"/>
      <c r="NRH1576" s="31"/>
      <c r="NRI1576" s="31"/>
      <c r="NRJ1576" s="31"/>
      <c r="NRK1576" s="31"/>
      <c r="NRL1576" s="38"/>
      <c r="NRM1576" s="31" t="s">
        <v>5510</v>
      </c>
      <c r="NRN1576" s="31"/>
      <c r="NRO1576" s="31"/>
      <c r="NRP1576" s="31"/>
      <c r="NRQ1576" s="31"/>
      <c r="NRR1576" s="31"/>
      <c r="NRS1576" s="31"/>
      <c r="NRT1576" s="38"/>
      <c r="NRU1576" s="31" t="s">
        <v>5510</v>
      </c>
      <c r="NRV1576" s="31"/>
      <c r="NRW1576" s="31"/>
      <c r="NRX1576" s="31"/>
      <c r="NRY1576" s="31"/>
      <c r="NRZ1576" s="31"/>
      <c r="NSA1576" s="31"/>
      <c r="NSB1576" s="38"/>
      <c r="NSC1576" s="31" t="s">
        <v>5510</v>
      </c>
      <c r="NSD1576" s="31"/>
      <c r="NSE1576" s="31"/>
      <c r="NSF1576" s="31"/>
      <c r="NSG1576" s="31"/>
      <c r="NSH1576" s="31"/>
      <c r="NSI1576" s="31"/>
      <c r="NSJ1576" s="38"/>
      <c r="NSK1576" s="31" t="s">
        <v>5510</v>
      </c>
      <c r="NSL1576" s="31"/>
      <c r="NSM1576" s="31"/>
      <c r="NSN1576" s="31"/>
      <c r="NSO1576" s="31"/>
      <c r="NSP1576" s="31"/>
      <c r="NSQ1576" s="31"/>
      <c r="NSR1576" s="38"/>
      <c r="NSS1576" s="31" t="s">
        <v>5510</v>
      </c>
      <c r="NST1576" s="31"/>
      <c r="NSU1576" s="31"/>
      <c r="NSV1576" s="31"/>
      <c r="NSW1576" s="31"/>
      <c r="NSX1576" s="31"/>
      <c r="NSY1576" s="31"/>
      <c r="NSZ1576" s="38"/>
      <c r="NTA1576" s="31" t="s">
        <v>5510</v>
      </c>
      <c r="NTB1576" s="31"/>
      <c r="NTC1576" s="31"/>
      <c r="NTD1576" s="31"/>
      <c r="NTE1576" s="31"/>
      <c r="NTF1576" s="31"/>
      <c r="NTG1576" s="31"/>
      <c r="NTH1576" s="38"/>
      <c r="NTI1576" s="31" t="s">
        <v>5510</v>
      </c>
      <c r="NTJ1576" s="31"/>
      <c r="NTK1576" s="31"/>
      <c r="NTL1576" s="31"/>
      <c r="NTM1576" s="31"/>
      <c r="NTN1576" s="31"/>
      <c r="NTO1576" s="31"/>
      <c r="NTP1576" s="38"/>
      <c r="NTQ1576" s="31" t="s">
        <v>5510</v>
      </c>
      <c r="NTR1576" s="31"/>
      <c r="NTS1576" s="31"/>
      <c r="NTT1576" s="31"/>
      <c r="NTU1576" s="31"/>
      <c r="NTV1576" s="31"/>
      <c r="NTW1576" s="31"/>
      <c r="NTX1576" s="38"/>
      <c r="NTY1576" s="31" t="s">
        <v>5510</v>
      </c>
      <c r="NTZ1576" s="31"/>
      <c r="NUA1576" s="31"/>
      <c r="NUB1576" s="31"/>
      <c r="NUC1576" s="31"/>
      <c r="NUD1576" s="31"/>
      <c r="NUE1576" s="31"/>
      <c r="NUF1576" s="38"/>
      <c r="NUG1576" s="31" t="s">
        <v>5510</v>
      </c>
      <c r="NUH1576" s="31"/>
      <c r="NUI1576" s="31"/>
      <c r="NUJ1576" s="31"/>
      <c r="NUK1576" s="31"/>
      <c r="NUL1576" s="31"/>
      <c r="NUM1576" s="31"/>
      <c r="NUN1576" s="38"/>
      <c r="NUO1576" s="31" t="s">
        <v>5510</v>
      </c>
      <c r="NUP1576" s="31"/>
      <c r="NUQ1576" s="31"/>
      <c r="NUR1576" s="31"/>
      <c r="NUS1576" s="31"/>
      <c r="NUT1576" s="31"/>
      <c r="NUU1576" s="31"/>
      <c r="NUV1576" s="38"/>
      <c r="NUW1576" s="31" t="s">
        <v>5510</v>
      </c>
      <c r="NUX1576" s="31"/>
      <c r="NUY1576" s="31"/>
      <c r="NUZ1576" s="31"/>
      <c r="NVA1576" s="31"/>
      <c r="NVB1576" s="31"/>
      <c r="NVC1576" s="31"/>
      <c r="NVD1576" s="38"/>
      <c r="NVE1576" s="31" t="s">
        <v>5510</v>
      </c>
      <c r="NVF1576" s="31"/>
      <c r="NVG1576" s="31"/>
      <c r="NVH1576" s="31"/>
      <c r="NVI1576" s="31"/>
      <c r="NVJ1576" s="31"/>
      <c r="NVK1576" s="31"/>
      <c r="NVL1576" s="38"/>
      <c r="NVM1576" s="31" t="s">
        <v>5510</v>
      </c>
      <c r="NVN1576" s="31"/>
      <c r="NVO1576" s="31"/>
      <c r="NVP1576" s="31"/>
      <c r="NVQ1576" s="31"/>
      <c r="NVR1576" s="31"/>
      <c r="NVS1576" s="31"/>
      <c r="NVT1576" s="38"/>
      <c r="NVU1576" s="31" t="s">
        <v>5510</v>
      </c>
      <c r="NVV1576" s="31"/>
      <c r="NVW1576" s="31"/>
      <c r="NVX1576" s="31"/>
      <c r="NVY1576" s="31"/>
      <c r="NVZ1576" s="31"/>
      <c r="NWA1576" s="31"/>
      <c r="NWB1576" s="38"/>
      <c r="NWC1576" s="31" t="s">
        <v>5510</v>
      </c>
      <c r="NWD1576" s="31"/>
      <c r="NWE1576" s="31"/>
      <c r="NWF1576" s="31"/>
      <c r="NWG1576" s="31"/>
      <c r="NWH1576" s="31"/>
      <c r="NWI1576" s="31"/>
      <c r="NWJ1576" s="38"/>
      <c r="NWK1576" s="31" t="s">
        <v>5510</v>
      </c>
      <c r="NWL1576" s="31"/>
      <c r="NWM1576" s="31"/>
      <c r="NWN1576" s="31"/>
      <c r="NWO1576" s="31"/>
      <c r="NWP1576" s="31"/>
      <c r="NWQ1576" s="31"/>
      <c r="NWR1576" s="38"/>
      <c r="NWS1576" s="31" t="s">
        <v>5510</v>
      </c>
      <c r="NWT1576" s="31"/>
      <c r="NWU1576" s="31"/>
      <c r="NWV1576" s="31"/>
      <c r="NWW1576" s="31"/>
      <c r="NWX1576" s="31"/>
      <c r="NWY1576" s="31"/>
      <c r="NWZ1576" s="38"/>
      <c r="NXA1576" s="31" t="s">
        <v>5510</v>
      </c>
      <c r="NXB1576" s="31"/>
      <c r="NXC1576" s="31"/>
      <c r="NXD1576" s="31"/>
      <c r="NXE1576" s="31"/>
      <c r="NXF1576" s="31"/>
      <c r="NXG1576" s="31"/>
      <c r="NXH1576" s="38"/>
      <c r="NXI1576" s="31" t="s">
        <v>5510</v>
      </c>
      <c r="NXJ1576" s="31"/>
      <c r="NXK1576" s="31"/>
      <c r="NXL1576" s="31"/>
      <c r="NXM1576" s="31"/>
      <c r="NXN1576" s="31"/>
      <c r="NXO1576" s="31"/>
      <c r="NXP1576" s="38"/>
      <c r="NXQ1576" s="31" t="s">
        <v>5510</v>
      </c>
      <c r="NXR1576" s="31"/>
      <c r="NXS1576" s="31"/>
      <c r="NXT1576" s="31"/>
      <c r="NXU1576" s="31"/>
      <c r="NXV1576" s="31"/>
      <c r="NXW1576" s="31"/>
      <c r="NXX1576" s="38"/>
      <c r="NXY1576" s="31" t="s">
        <v>5510</v>
      </c>
      <c r="NXZ1576" s="31"/>
      <c r="NYA1576" s="31"/>
      <c r="NYB1576" s="31"/>
      <c r="NYC1576" s="31"/>
      <c r="NYD1576" s="31"/>
      <c r="NYE1576" s="31"/>
      <c r="NYF1576" s="38"/>
      <c r="NYG1576" s="31" t="s">
        <v>5510</v>
      </c>
      <c r="NYH1576" s="31"/>
      <c r="NYI1576" s="31"/>
      <c r="NYJ1576" s="31"/>
      <c r="NYK1576" s="31"/>
      <c r="NYL1576" s="31"/>
      <c r="NYM1576" s="31"/>
      <c r="NYN1576" s="38"/>
      <c r="NYO1576" s="31" t="s">
        <v>5510</v>
      </c>
      <c r="NYP1576" s="31"/>
      <c r="NYQ1576" s="31"/>
      <c r="NYR1576" s="31"/>
      <c r="NYS1576" s="31"/>
      <c r="NYT1576" s="31"/>
      <c r="NYU1576" s="31"/>
      <c r="NYV1576" s="38"/>
      <c r="NYW1576" s="31" t="s">
        <v>5510</v>
      </c>
      <c r="NYX1576" s="31"/>
      <c r="NYY1576" s="31"/>
      <c r="NYZ1576" s="31"/>
      <c r="NZA1576" s="31"/>
      <c r="NZB1576" s="31"/>
      <c r="NZC1576" s="31"/>
      <c r="NZD1576" s="38"/>
      <c r="NZE1576" s="31" t="s">
        <v>5510</v>
      </c>
      <c r="NZF1576" s="31"/>
      <c r="NZG1576" s="31"/>
      <c r="NZH1576" s="31"/>
      <c r="NZI1576" s="31"/>
      <c r="NZJ1576" s="31"/>
      <c r="NZK1576" s="31"/>
      <c r="NZL1576" s="38"/>
      <c r="NZM1576" s="31" t="s">
        <v>5510</v>
      </c>
      <c r="NZN1576" s="31"/>
      <c r="NZO1576" s="31"/>
      <c r="NZP1576" s="31"/>
      <c r="NZQ1576" s="31"/>
      <c r="NZR1576" s="31"/>
      <c r="NZS1576" s="31"/>
      <c r="NZT1576" s="38"/>
      <c r="NZU1576" s="31" t="s">
        <v>5510</v>
      </c>
      <c r="NZV1576" s="31"/>
      <c r="NZW1576" s="31"/>
      <c r="NZX1576" s="31"/>
      <c r="NZY1576" s="31"/>
      <c r="NZZ1576" s="31"/>
      <c r="OAA1576" s="31"/>
      <c r="OAB1576" s="38"/>
      <c r="OAC1576" s="31" t="s">
        <v>5510</v>
      </c>
      <c r="OAD1576" s="31"/>
      <c r="OAE1576" s="31"/>
      <c r="OAF1576" s="31"/>
      <c r="OAG1576" s="31"/>
      <c r="OAH1576" s="31"/>
      <c r="OAI1576" s="31"/>
      <c r="OAJ1576" s="38"/>
      <c r="OAK1576" s="31" t="s">
        <v>5510</v>
      </c>
      <c r="OAL1576" s="31"/>
      <c r="OAM1576" s="31"/>
      <c r="OAN1576" s="31"/>
      <c r="OAO1576" s="31"/>
      <c r="OAP1576" s="31"/>
      <c r="OAQ1576" s="31"/>
      <c r="OAR1576" s="38"/>
      <c r="OAS1576" s="31" t="s">
        <v>5510</v>
      </c>
      <c r="OAT1576" s="31"/>
      <c r="OAU1576" s="31"/>
      <c r="OAV1576" s="31"/>
      <c r="OAW1576" s="31"/>
      <c r="OAX1576" s="31"/>
      <c r="OAY1576" s="31"/>
      <c r="OAZ1576" s="38"/>
      <c r="OBA1576" s="31" t="s">
        <v>5510</v>
      </c>
      <c r="OBB1576" s="31"/>
      <c r="OBC1576" s="31"/>
      <c r="OBD1576" s="31"/>
      <c r="OBE1576" s="31"/>
      <c r="OBF1576" s="31"/>
      <c r="OBG1576" s="31"/>
      <c r="OBH1576" s="38"/>
      <c r="OBI1576" s="31" t="s">
        <v>5510</v>
      </c>
      <c r="OBJ1576" s="31"/>
      <c r="OBK1576" s="31"/>
      <c r="OBL1576" s="31"/>
      <c r="OBM1576" s="31"/>
      <c r="OBN1576" s="31"/>
      <c r="OBO1576" s="31"/>
      <c r="OBP1576" s="38"/>
      <c r="OBQ1576" s="31" t="s">
        <v>5510</v>
      </c>
      <c r="OBR1576" s="31"/>
      <c r="OBS1576" s="31"/>
      <c r="OBT1576" s="31"/>
      <c r="OBU1576" s="31"/>
      <c r="OBV1576" s="31"/>
      <c r="OBW1576" s="31"/>
      <c r="OBX1576" s="38"/>
      <c r="OBY1576" s="31" t="s">
        <v>5510</v>
      </c>
      <c r="OBZ1576" s="31"/>
      <c r="OCA1576" s="31"/>
      <c r="OCB1576" s="31"/>
      <c r="OCC1576" s="31"/>
      <c r="OCD1576" s="31"/>
      <c r="OCE1576" s="31"/>
      <c r="OCF1576" s="38"/>
      <c r="OCG1576" s="31" t="s">
        <v>5510</v>
      </c>
      <c r="OCH1576" s="31"/>
      <c r="OCI1576" s="31"/>
      <c r="OCJ1576" s="31"/>
      <c r="OCK1576" s="31"/>
      <c r="OCL1576" s="31"/>
      <c r="OCM1576" s="31"/>
      <c r="OCN1576" s="38"/>
      <c r="OCO1576" s="31" t="s">
        <v>5510</v>
      </c>
      <c r="OCP1576" s="31"/>
      <c r="OCQ1576" s="31"/>
      <c r="OCR1576" s="31"/>
      <c r="OCS1576" s="31"/>
      <c r="OCT1576" s="31"/>
      <c r="OCU1576" s="31"/>
      <c r="OCV1576" s="38"/>
      <c r="OCW1576" s="31" t="s">
        <v>5510</v>
      </c>
      <c r="OCX1576" s="31"/>
      <c r="OCY1576" s="31"/>
      <c r="OCZ1576" s="31"/>
      <c r="ODA1576" s="31"/>
      <c r="ODB1576" s="31"/>
      <c r="ODC1576" s="31"/>
      <c r="ODD1576" s="38"/>
      <c r="ODE1576" s="31" t="s">
        <v>5510</v>
      </c>
      <c r="ODF1576" s="31"/>
      <c r="ODG1576" s="31"/>
      <c r="ODH1576" s="31"/>
      <c r="ODI1576" s="31"/>
      <c r="ODJ1576" s="31"/>
      <c r="ODK1576" s="31"/>
      <c r="ODL1576" s="38"/>
      <c r="ODM1576" s="31" t="s">
        <v>5510</v>
      </c>
      <c r="ODN1576" s="31"/>
      <c r="ODO1576" s="31"/>
      <c r="ODP1576" s="31"/>
      <c r="ODQ1576" s="31"/>
      <c r="ODR1576" s="31"/>
      <c r="ODS1576" s="31"/>
      <c r="ODT1576" s="38"/>
      <c r="ODU1576" s="31" t="s">
        <v>5510</v>
      </c>
      <c r="ODV1576" s="31"/>
      <c r="ODW1576" s="31"/>
      <c r="ODX1576" s="31"/>
      <c r="ODY1576" s="31"/>
      <c r="ODZ1576" s="31"/>
      <c r="OEA1576" s="31"/>
      <c r="OEB1576" s="38"/>
      <c r="OEC1576" s="31" t="s">
        <v>5510</v>
      </c>
      <c r="OED1576" s="31"/>
      <c r="OEE1576" s="31"/>
      <c r="OEF1576" s="31"/>
      <c r="OEG1576" s="31"/>
      <c r="OEH1576" s="31"/>
      <c r="OEI1576" s="31"/>
      <c r="OEJ1576" s="38"/>
      <c r="OEK1576" s="31" t="s">
        <v>5510</v>
      </c>
      <c r="OEL1576" s="31"/>
      <c r="OEM1576" s="31"/>
      <c r="OEN1576" s="31"/>
      <c r="OEO1576" s="31"/>
      <c r="OEP1576" s="31"/>
      <c r="OEQ1576" s="31"/>
      <c r="OER1576" s="38"/>
      <c r="OES1576" s="31" t="s">
        <v>5510</v>
      </c>
      <c r="OET1576" s="31"/>
      <c r="OEU1576" s="31"/>
      <c r="OEV1576" s="31"/>
      <c r="OEW1576" s="31"/>
      <c r="OEX1576" s="31"/>
      <c r="OEY1576" s="31"/>
      <c r="OEZ1576" s="38"/>
      <c r="OFA1576" s="31" t="s">
        <v>5510</v>
      </c>
      <c r="OFB1576" s="31"/>
      <c r="OFC1576" s="31"/>
      <c r="OFD1576" s="31"/>
      <c r="OFE1576" s="31"/>
      <c r="OFF1576" s="31"/>
      <c r="OFG1576" s="31"/>
      <c r="OFH1576" s="38"/>
      <c r="OFI1576" s="31" t="s">
        <v>5510</v>
      </c>
      <c r="OFJ1576" s="31"/>
      <c r="OFK1576" s="31"/>
      <c r="OFL1576" s="31"/>
      <c r="OFM1576" s="31"/>
      <c r="OFN1576" s="31"/>
      <c r="OFO1576" s="31"/>
      <c r="OFP1576" s="38"/>
      <c r="OFQ1576" s="31" t="s">
        <v>5510</v>
      </c>
      <c r="OFR1576" s="31"/>
      <c r="OFS1576" s="31"/>
      <c r="OFT1576" s="31"/>
      <c r="OFU1576" s="31"/>
      <c r="OFV1576" s="31"/>
      <c r="OFW1576" s="31"/>
      <c r="OFX1576" s="38"/>
      <c r="OFY1576" s="31" t="s">
        <v>5510</v>
      </c>
      <c r="OFZ1576" s="31"/>
      <c r="OGA1576" s="31"/>
      <c r="OGB1576" s="31"/>
      <c r="OGC1576" s="31"/>
      <c r="OGD1576" s="31"/>
      <c r="OGE1576" s="31"/>
      <c r="OGF1576" s="38"/>
      <c r="OGG1576" s="31" t="s">
        <v>5510</v>
      </c>
      <c r="OGH1576" s="31"/>
      <c r="OGI1576" s="31"/>
      <c r="OGJ1576" s="31"/>
      <c r="OGK1576" s="31"/>
      <c r="OGL1576" s="31"/>
      <c r="OGM1576" s="31"/>
      <c r="OGN1576" s="38"/>
      <c r="OGO1576" s="31" t="s">
        <v>5510</v>
      </c>
      <c r="OGP1576" s="31"/>
      <c r="OGQ1576" s="31"/>
      <c r="OGR1576" s="31"/>
      <c r="OGS1576" s="31"/>
      <c r="OGT1576" s="31"/>
      <c r="OGU1576" s="31"/>
      <c r="OGV1576" s="38"/>
      <c r="OGW1576" s="31" t="s">
        <v>5510</v>
      </c>
      <c r="OGX1576" s="31"/>
      <c r="OGY1576" s="31"/>
      <c r="OGZ1576" s="31"/>
      <c r="OHA1576" s="31"/>
      <c r="OHB1576" s="31"/>
      <c r="OHC1576" s="31"/>
      <c r="OHD1576" s="38"/>
      <c r="OHE1576" s="31" t="s">
        <v>5510</v>
      </c>
      <c r="OHF1576" s="31"/>
      <c r="OHG1576" s="31"/>
      <c r="OHH1576" s="31"/>
      <c r="OHI1576" s="31"/>
      <c r="OHJ1576" s="31"/>
      <c r="OHK1576" s="31"/>
      <c r="OHL1576" s="38"/>
      <c r="OHM1576" s="31" t="s">
        <v>5510</v>
      </c>
      <c r="OHN1576" s="31"/>
      <c r="OHO1576" s="31"/>
      <c r="OHP1576" s="31"/>
      <c r="OHQ1576" s="31"/>
      <c r="OHR1576" s="31"/>
      <c r="OHS1576" s="31"/>
      <c r="OHT1576" s="38"/>
      <c r="OHU1576" s="31" t="s">
        <v>5510</v>
      </c>
      <c r="OHV1576" s="31"/>
      <c r="OHW1576" s="31"/>
      <c r="OHX1576" s="31"/>
      <c r="OHY1576" s="31"/>
      <c r="OHZ1576" s="31"/>
      <c r="OIA1576" s="31"/>
      <c r="OIB1576" s="38"/>
      <c r="OIC1576" s="31" t="s">
        <v>5510</v>
      </c>
      <c r="OID1576" s="31"/>
      <c r="OIE1576" s="31"/>
      <c r="OIF1576" s="31"/>
      <c r="OIG1576" s="31"/>
      <c r="OIH1576" s="31"/>
      <c r="OII1576" s="31"/>
      <c r="OIJ1576" s="38"/>
      <c r="OIK1576" s="31" t="s">
        <v>5510</v>
      </c>
      <c r="OIL1576" s="31"/>
      <c r="OIM1576" s="31"/>
      <c r="OIN1576" s="31"/>
      <c r="OIO1576" s="31"/>
      <c r="OIP1576" s="31"/>
      <c r="OIQ1576" s="31"/>
      <c r="OIR1576" s="38"/>
      <c r="OIS1576" s="31" t="s">
        <v>5510</v>
      </c>
      <c r="OIT1576" s="31"/>
      <c r="OIU1576" s="31"/>
      <c r="OIV1576" s="31"/>
      <c r="OIW1576" s="31"/>
      <c r="OIX1576" s="31"/>
      <c r="OIY1576" s="31"/>
      <c r="OIZ1576" s="38"/>
      <c r="OJA1576" s="31" t="s">
        <v>5510</v>
      </c>
      <c r="OJB1576" s="31"/>
      <c r="OJC1576" s="31"/>
      <c r="OJD1576" s="31"/>
      <c r="OJE1576" s="31"/>
      <c r="OJF1576" s="31"/>
      <c r="OJG1576" s="31"/>
      <c r="OJH1576" s="38"/>
      <c r="OJI1576" s="31" t="s">
        <v>5510</v>
      </c>
      <c r="OJJ1576" s="31"/>
      <c r="OJK1576" s="31"/>
      <c r="OJL1576" s="31"/>
      <c r="OJM1576" s="31"/>
      <c r="OJN1576" s="31"/>
      <c r="OJO1576" s="31"/>
      <c r="OJP1576" s="38"/>
      <c r="OJQ1576" s="31" t="s">
        <v>5510</v>
      </c>
      <c r="OJR1576" s="31"/>
      <c r="OJS1576" s="31"/>
      <c r="OJT1576" s="31"/>
      <c r="OJU1576" s="31"/>
      <c r="OJV1576" s="31"/>
      <c r="OJW1576" s="31"/>
      <c r="OJX1576" s="38"/>
      <c r="OJY1576" s="31" t="s">
        <v>5510</v>
      </c>
      <c r="OJZ1576" s="31"/>
      <c r="OKA1576" s="31"/>
      <c r="OKB1576" s="31"/>
      <c r="OKC1576" s="31"/>
      <c r="OKD1576" s="31"/>
      <c r="OKE1576" s="31"/>
      <c r="OKF1576" s="38"/>
      <c r="OKG1576" s="31" t="s">
        <v>5510</v>
      </c>
      <c r="OKH1576" s="31"/>
      <c r="OKI1576" s="31"/>
      <c r="OKJ1576" s="31"/>
      <c r="OKK1576" s="31"/>
      <c r="OKL1576" s="31"/>
      <c r="OKM1576" s="31"/>
      <c r="OKN1576" s="38"/>
      <c r="OKO1576" s="31" t="s">
        <v>5510</v>
      </c>
      <c r="OKP1576" s="31"/>
      <c r="OKQ1576" s="31"/>
      <c r="OKR1576" s="31"/>
      <c r="OKS1576" s="31"/>
      <c r="OKT1576" s="31"/>
      <c r="OKU1576" s="31"/>
      <c r="OKV1576" s="38"/>
      <c r="OKW1576" s="31" t="s">
        <v>5510</v>
      </c>
      <c r="OKX1576" s="31"/>
      <c r="OKY1576" s="31"/>
      <c r="OKZ1576" s="31"/>
      <c r="OLA1576" s="31"/>
      <c r="OLB1576" s="31"/>
      <c r="OLC1576" s="31"/>
      <c r="OLD1576" s="38"/>
      <c r="OLE1576" s="31" t="s">
        <v>5510</v>
      </c>
      <c r="OLF1576" s="31"/>
      <c r="OLG1576" s="31"/>
      <c r="OLH1576" s="31"/>
      <c r="OLI1576" s="31"/>
      <c r="OLJ1576" s="31"/>
      <c r="OLK1576" s="31"/>
      <c r="OLL1576" s="38"/>
      <c r="OLM1576" s="31" t="s">
        <v>5510</v>
      </c>
      <c r="OLN1576" s="31"/>
      <c r="OLO1576" s="31"/>
      <c r="OLP1576" s="31"/>
      <c r="OLQ1576" s="31"/>
      <c r="OLR1576" s="31"/>
      <c r="OLS1576" s="31"/>
      <c r="OLT1576" s="38"/>
      <c r="OLU1576" s="31" t="s">
        <v>5510</v>
      </c>
      <c r="OLV1576" s="31"/>
      <c r="OLW1576" s="31"/>
      <c r="OLX1576" s="31"/>
      <c r="OLY1576" s="31"/>
      <c r="OLZ1576" s="31"/>
      <c r="OMA1576" s="31"/>
      <c r="OMB1576" s="38"/>
      <c r="OMC1576" s="31" t="s">
        <v>5510</v>
      </c>
      <c r="OMD1576" s="31"/>
      <c r="OME1576" s="31"/>
      <c r="OMF1576" s="31"/>
      <c r="OMG1576" s="31"/>
      <c r="OMH1576" s="31"/>
      <c r="OMI1576" s="31"/>
      <c r="OMJ1576" s="38"/>
      <c r="OMK1576" s="31" t="s">
        <v>5510</v>
      </c>
      <c r="OML1576" s="31"/>
      <c r="OMM1576" s="31"/>
      <c r="OMN1576" s="31"/>
      <c r="OMO1576" s="31"/>
      <c r="OMP1576" s="31"/>
      <c r="OMQ1576" s="31"/>
      <c r="OMR1576" s="38"/>
      <c r="OMS1576" s="31" t="s">
        <v>5510</v>
      </c>
      <c r="OMT1576" s="31"/>
      <c r="OMU1576" s="31"/>
      <c r="OMV1576" s="31"/>
      <c r="OMW1576" s="31"/>
      <c r="OMX1576" s="31"/>
      <c r="OMY1576" s="31"/>
      <c r="OMZ1576" s="38"/>
      <c r="ONA1576" s="31" t="s">
        <v>5510</v>
      </c>
      <c r="ONB1576" s="31"/>
      <c r="ONC1576" s="31"/>
      <c r="OND1576" s="31"/>
      <c r="ONE1576" s="31"/>
      <c r="ONF1576" s="31"/>
      <c r="ONG1576" s="31"/>
      <c r="ONH1576" s="38"/>
      <c r="ONI1576" s="31" t="s">
        <v>5510</v>
      </c>
      <c r="ONJ1576" s="31"/>
      <c r="ONK1576" s="31"/>
      <c r="ONL1576" s="31"/>
      <c r="ONM1576" s="31"/>
      <c r="ONN1576" s="31"/>
      <c r="ONO1576" s="31"/>
      <c r="ONP1576" s="38"/>
      <c r="ONQ1576" s="31" t="s">
        <v>5510</v>
      </c>
      <c r="ONR1576" s="31"/>
      <c r="ONS1576" s="31"/>
      <c r="ONT1576" s="31"/>
      <c r="ONU1576" s="31"/>
      <c r="ONV1576" s="31"/>
      <c r="ONW1576" s="31"/>
      <c r="ONX1576" s="38"/>
      <c r="ONY1576" s="31" t="s">
        <v>5510</v>
      </c>
      <c r="ONZ1576" s="31"/>
      <c r="OOA1576" s="31"/>
      <c r="OOB1576" s="31"/>
      <c r="OOC1576" s="31"/>
      <c r="OOD1576" s="31"/>
      <c r="OOE1576" s="31"/>
      <c r="OOF1576" s="38"/>
      <c r="OOG1576" s="31" t="s">
        <v>5510</v>
      </c>
      <c r="OOH1576" s="31"/>
      <c r="OOI1576" s="31"/>
      <c r="OOJ1576" s="31"/>
      <c r="OOK1576" s="31"/>
      <c r="OOL1576" s="31"/>
      <c r="OOM1576" s="31"/>
      <c r="OON1576" s="38"/>
      <c r="OOO1576" s="31" t="s">
        <v>5510</v>
      </c>
      <c r="OOP1576" s="31"/>
      <c r="OOQ1576" s="31"/>
      <c r="OOR1576" s="31"/>
      <c r="OOS1576" s="31"/>
      <c r="OOT1576" s="31"/>
      <c r="OOU1576" s="31"/>
      <c r="OOV1576" s="38"/>
      <c r="OOW1576" s="31" t="s">
        <v>5510</v>
      </c>
      <c r="OOX1576" s="31"/>
      <c r="OOY1576" s="31"/>
      <c r="OOZ1576" s="31"/>
      <c r="OPA1576" s="31"/>
      <c r="OPB1576" s="31"/>
      <c r="OPC1576" s="31"/>
      <c r="OPD1576" s="38"/>
      <c r="OPE1576" s="31" t="s">
        <v>5510</v>
      </c>
      <c r="OPF1576" s="31"/>
      <c r="OPG1576" s="31"/>
      <c r="OPH1576" s="31"/>
      <c r="OPI1576" s="31"/>
      <c r="OPJ1576" s="31"/>
      <c r="OPK1576" s="31"/>
      <c r="OPL1576" s="38"/>
      <c r="OPM1576" s="31" t="s">
        <v>5510</v>
      </c>
      <c r="OPN1576" s="31"/>
      <c r="OPO1576" s="31"/>
      <c r="OPP1576" s="31"/>
      <c r="OPQ1576" s="31"/>
      <c r="OPR1576" s="31"/>
      <c r="OPS1576" s="31"/>
      <c r="OPT1576" s="38"/>
      <c r="OPU1576" s="31" t="s">
        <v>5510</v>
      </c>
      <c r="OPV1576" s="31"/>
      <c r="OPW1576" s="31"/>
      <c r="OPX1576" s="31"/>
      <c r="OPY1576" s="31"/>
      <c r="OPZ1576" s="31"/>
      <c r="OQA1576" s="31"/>
      <c r="OQB1576" s="38"/>
      <c r="OQC1576" s="31" t="s">
        <v>5510</v>
      </c>
      <c r="OQD1576" s="31"/>
      <c r="OQE1576" s="31"/>
      <c r="OQF1576" s="31"/>
      <c r="OQG1576" s="31"/>
      <c r="OQH1576" s="31"/>
      <c r="OQI1576" s="31"/>
      <c r="OQJ1576" s="38"/>
      <c r="OQK1576" s="31" t="s">
        <v>5510</v>
      </c>
      <c r="OQL1576" s="31"/>
      <c r="OQM1576" s="31"/>
      <c r="OQN1576" s="31"/>
      <c r="OQO1576" s="31"/>
      <c r="OQP1576" s="31"/>
      <c r="OQQ1576" s="31"/>
      <c r="OQR1576" s="38"/>
      <c r="OQS1576" s="31" t="s">
        <v>5510</v>
      </c>
      <c r="OQT1576" s="31"/>
      <c r="OQU1576" s="31"/>
      <c r="OQV1576" s="31"/>
      <c r="OQW1576" s="31"/>
      <c r="OQX1576" s="31"/>
      <c r="OQY1576" s="31"/>
      <c r="OQZ1576" s="38"/>
      <c r="ORA1576" s="31" t="s">
        <v>5510</v>
      </c>
      <c r="ORB1576" s="31"/>
      <c r="ORC1576" s="31"/>
      <c r="ORD1576" s="31"/>
      <c r="ORE1576" s="31"/>
      <c r="ORF1576" s="31"/>
      <c r="ORG1576" s="31"/>
      <c r="ORH1576" s="38"/>
      <c r="ORI1576" s="31" t="s">
        <v>5510</v>
      </c>
      <c r="ORJ1576" s="31"/>
      <c r="ORK1576" s="31"/>
      <c r="ORL1576" s="31"/>
      <c r="ORM1576" s="31"/>
      <c r="ORN1576" s="31"/>
      <c r="ORO1576" s="31"/>
      <c r="ORP1576" s="38"/>
      <c r="ORQ1576" s="31" t="s">
        <v>5510</v>
      </c>
      <c r="ORR1576" s="31"/>
      <c r="ORS1576" s="31"/>
      <c r="ORT1576" s="31"/>
      <c r="ORU1576" s="31"/>
      <c r="ORV1576" s="31"/>
      <c r="ORW1576" s="31"/>
      <c r="ORX1576" s="38"/>
      <c r="ORY1576" s="31" t="s">
        <v>5510</v>
      </c>
      <c r="ORZ1576" s="31"/>
      <c r="OSA1576" s="31"/>
      <c r="OSB1576" s="31"/>
      <c r="OSC1576" s="31"/>
      <c r="OSD1576" s="31"/>
      <c r="OSE1576" s="31"/>
      <c r="OSF1576" s="38"/>
      <c r="OSG1576" s="31" t="s">
        <v>5510</v>
      </c>
      <c r="OSH1576" s="31"/>
      <c r="OSI1576" s="31"/>
      <c r="OSJ1576" s="31"/>
      <c r="OSK1576" s="31"/>
      <c r="OSL1576" s="31"/>
      <c r="OSM1576" s="31"/>
      <c r="OSN1576" s="38"/>
      <c r="OSO1576" s="31" t="s">
        <v>5510</v>
      </c>
      <c r="OSP1576" s="31"/>
      <c r="OSQ1576" s="31"/>
      <c r="OSR1576" s="31"/>
      <c r="OSS1576" s="31"/>
      <c r="OST1576" s="31"/>
      <c r="OSU1576" s="31"/>
      <c r="OSV1576" s="38"/>
      <c r="OSW1576" s="31" t="s">
        <v>5510</v>
      </c>
      <c r="OSX1576" s="31"/>
      <c r="OSY1576" s="31"/>
      <c r="OSZ1576" s="31"/>
      <c r="OTA1576" s="31"/>
      <c r="OTB1576" s="31"/>
      <c r="OTC1576" s="31"/>
      <c r="OTD1576" s="38"/>
      <c r="OTE1576" s="31" t="s">
        <v>5510</v>
      </c>
      <c r="OTF1576" s="31"/>
      <c r="OTG1576" s="31"/>
      <c r="OTH1576" s="31"/>
      <c r="OTI1576" s="31"/>
      <c r="OTJ1576" s="31"/>
      <c r="OTK1576" s="31"/>
      <c r="OTL1576" s="38"/>
      <c r="OTM1576" s="31" t="s">
        <v>5510</v>
      </c>
      <c r="OTN1576" s="31"/>
      <c r="OTO1576" s="31"/>
      <c r="OTP1576" s="31"/>
      <c r="OTQ1576" s="31"/>
      <c r="OTR1576" s="31"/>
      <c r="OTS1576" s="31"/>
      <c r="OTT1576" s="38"/>
      <c r="OTU1576" s="31" t="s">
        <v>5510</v>
      </c>
      <c r="OTV1576" s="31"/>
      <c r="OTW1576" s="31"/>
      <c r="OTX1576" s="31"/>
      <c r="OTY1576" s="31"/>
      <c r="OTZ1576" s="31"/>
      <c r="OUA1576" s="31"/>
      <c r="OUB1576" s="38"/>
      <c r="OUC1576" s="31" t="s">
        <v>5510</v>
      </c>
      <c r="OUD1576" s="31"/>
      <c r="OUE1576" s="31"/>
      <c r="OUF1576" s="31"/>
      <c r="OUG1576" s="31"/>
      <c r="OUH1576" s="31"/>
      <c r="OUI1576" s="31"/>
      <c r="OUJ1576" s="38"/>
      <c r="OUK1576" s="31" t="s">
        <v>5510</v>
      </c>
      <c r="OUL1576" s="31"/>
      <c r="OUM1576" s="31"/>
      <c r="OUN1576" s="31"/>
      <c r="OUO1576" s="31"/>
      <c r="OUP1576" s="31"/>
      <c r="OUQ1576" s="31"/>
      <c r="OUR1576" s="38"/>
      <c r="OUS1576" s="31" t="s">
        <v>5510</v>
      </c>
      <c r="OUT1576" s="31"/>
      <c r="OUU1576" s="31"/>
      <c r="OUV1576" s="31"/>
      <c r="OUW1576" s="31"/>
      <c r="OUX1576" s="31"/>
      <c r="OUY1576" s="31"/>
      <c r="OUZ1576" s="38"/>
      <c r="OVA1576" s="31" t="s">
        <v>5510</v>
      </c>
      <c r="OVB1576" s="31"/>
      <c r="OVC1576" s="31"/>
      <c r="OVD1576" s="31"/>
      <c r="OVE1576" s="31"/>
      <c r="OVF1576" s="31"/>
      <c r="OVG1576" s="31"/>
      <c r="OVH1576" s="38"/>
      <c r="OVI1576" s="31" t="s">
        <v>5510</v>
      </c>
      <c r="OVJ1576" s="31"/>
      <c r="OVK1576" s="31"/>
      <c r="OVL1576" s="31"/>
      <c r="OVM1576" s="31"/>
      <c r="OVN1576" s="31"/>
      <c r="OVO1576" s="31"/>
      <c r="OVP1576" s="38"/>
      <c r="OVQ1576" s="31" t="s">
        <v>5510</v>
      </c>
      <c r="OVR1576" s="31"/>
      <c r="OVS1576" s="31"/>
      <c r="OVT1576" s="31"/>
      <c r="OVU1576" s="31"/>
      <c r="OVV1576" s="31"/>
      <c r="OVW1576" s="31"/>
      <c r="OVX1576" s="38"/>
      <c r="OVY1576" s="31" t="s">
        <v>5510</v>
      </c>
      <c r="OVZ1576" s="31"/>
      <c r="OWA1576" s="31"/>
      <c r="OWB1576" s="31"/>
      <c r="OWC1576" s="31"/>
      <c r="OWD1576" s="31"/>
      <c r="OWE1576" s="31"/>
      <c r="OWF1576" s="38"/>
      <c r="OWG1576" s="31" t="s">
        <v>5510</v>
      </c>
      <c r="OWH1576" s="31"/>
      <c r="OWI1576" s="31"/>
      <c r="OWJ1576" s="31"/>
      <c r="OWK1576" s="31"/>
      <c r="OWL1576" s="31"/>
      <c r="OWM1576" s="31"/>
      <c r="OWN1576" s="38"/>
      <c r="OWO1576" s="31" t="s">
        <v>5510</v>
      </c>
      <c r="OWP1576" s="31"/>
      <c r="OWQ1576" s="31"/>
      <c r="OWR1576" s="31"/>
      <c r="OWS1576" s="31"/>
      <c r="OWT1576" s="31"/>
      <c r="OWU1576" s="31"/>
      <c r="OWV1576" s="38"/>
      <c r="OWW1576" s="31" t="s">
        <v>5510</v>
      </c>
      <c r="OWX1576" s="31"/>
      <c r="OWY1576" s="31"/>
      <c r="OWZ1576" s="31"/>
      <c r="OXA1576" s="31"/>
      <c r="OXB1576" s="31"/>
      <c r="OXC1576" s="31"/>
      <c r="OXD1576" s="38"/>
      <c r="OXE1576" s="31" t="s">
        <v>5510</v>
      </c>
      <c r="OXF1576" s="31"/>
      <c r="OXG1576" s="31"/>
      <c r="OXH1576" s="31"/>
      <c r="OXI1576" s="31"/>
      <c r="OXJ1576" s="31"/>
      <c r="OXK1576" s="31"/>
      <c r="OXL1576" s="38"/>
      <c r="OXM1576" s="31" t="s">
        <v>5510</v>
      </c>
      <c r="OXN1576" s="31"/>
      <c r="OXO1576" s="31"/>
      <c r="OXP1576" s="31"/>
      <c r="OXQ1576" s="31"/>
      <c r="OXR1576" s="31"/>
      <c r="OXS1576" s="31"/>
      <c r="OXT1576" s="38"/>
      <c r="OXU1576" s="31" t="s">
        <v>5510</v>
      </c>
      <c r="OXV1576" s="31"/>
      <c r="OXW1576" s="31"/>
      <c r="OXX1576" s="31"/>
      <c r="OXY1576" s="31"/>
      <c r="OXZ1576" s="31"/>
      <c r="OYA1576" s="31"/>
      <c r="OYB1576" s="38"/>
      <c r="OYC1576" s="31" t="s">
        <v>5510</v>
      </c>
      <c r="OYD1576" s="31"/>
      <c r="OYE1576" s="31"/>
      <c r="OYF1576" s="31"/>
      <c r="OYG1576" s="31"/>
      <c r="OYH1576" s="31"/>
      <c r="OYI1576" s="31"/>
      <c r="OYJ1576" s="38"/>
      <c r="OYK1576" s="31" t="s">
        <v>5510</v>
      </c>
      <c r="OYL1576" s="31"/>
      <c r="OYM1576" s="31"/>
      <c r="OYN1576" s="31"/>
      <c r="OYO1576" s="31"/>
      <c r="OYP1576" s="31"/>
      <c r="OYQ1576" s="31"/>
      <c r="OYR1576" s="38"/>
      <c r="OYS1576" s="31" t="s">
        <v>5510</v>
      </c>
      <c r="OYT1576" s="31"/>
      <c r="OYU1576" s="31"/>
      <c r="OYV1576" s="31"/>
      <c r="OYW1576" s="31"/>
      <c r="OYX1576" s="31"/>
      <c r="OYY1576" s="31"/>
      <c r="OYZ1576" s="38"/>
      <c r="OZA1576" s="31" t="s">
        <v>5510</v>
      </c>
      <c r="OZB1576" s="31"/>
      <c r="OZC1576" s="31"/>
      <c r="OZD1576" s="31"/>
      <c r="OZE1576" s="31"/>
      <c r="OZF1576" s="31"/>
      <c r="OZG1576" s="31"/>
      <c r="OZH1576" s="38"/>
      <c r="OZI1576" s="31" t="s">
        <v>5510</v>
      </c>
      <c r="OZJ1576" s="31"/>
      <c r="OZK1576" s="31"/>
      <c r="OZL1576" s="31"/>
      <c r="OZM1576" s="31"/>
      <c r="OZN1576" s="31"/>
      <c r="OZO1576" s="31"/>
      <c r="OZP1576" s="38"/>
      <c r="OZQ1576" s="31" t="s">
        <v>5510</v>
      </c>
      <c r="OZR1576" s="31"/>
      <c r="OZS1576" s="31"/>
      <c r="OZT1576" s="31"/>
      <c r="OZU1576" s="31"/>
      <c r="OZV1576" s="31"/>
      <c r="OZW1576" s="31"/>
      <c r="OZX1576" s="38"/>
      <c r="OZY1576" s="31" t="s">
        <v>5510</v>
      </c>
      <c r="OZZ1576" s="31"/>
      <c r="PAA1576" s="31"/>
      <c r="PAB1576" s="31"/>
      <c r="PAC1576" s="31"/>
      <c r="PAD1576" s="31"/>
      <c r="PAE1576" s="31"/>
      <c r="PAF1576" s="38"/>
      <c r="PAG1576" s="31" t="s">
        <v>5510</v>
      </c>
      <c r="PAH1576" s="31"/>
      <c r="PAI1576" s="31"/>
      <c r="PAJ1576" s="31"/>
      <c r="PAK1576" s="31"/>
      <c r="PAL1576" s="31"/>
      <c r="PAM1576" s="31"/>
      <c r="PAN1576" s="38"/>
      <c r="PAO1576" s="31" t="s">
        <v>5510</v>
      </c>
      <c r="PAP1576" s="31"/>
      <c r="PAQ1576" s="31"/>
      <c r="PAR1576" s="31"/>
      <c r="PAS1576" s="31"/>
      <c r="PAT1576" s="31"/>
      <c r="PAU1576" s="31"/>
      <c r="PAV1576" s="38"/>
      <c r="PAW1576" s="31" t="s">
        <v>5510</v>
      </c>
      <c r="PAX1576" s="31"/>
      <c r="PAY1576" s="31"/>
      <c r="PAZ1576" s="31"/>
      <c r="PBA1576" s="31"/>
      <c r="PBB1576" s="31"/>
      <c r="PBC1576" s="31"/>
      <c r="PBD1576" s="38"/>
      <c r="PBE1576" s="31" t="s">
        <v>5510</v>
      </c>
      <c r="PBF1576" s="31"/>
      <c r="PBG1576" s="31"/>
      <c r="PBH1576" s="31"/>
      <c r="PBI1576" s="31"/>
      <c r="PBJ1576" s="31"/>
      <c r="PBK1576" s="31"/>
      <c r="PBL1576" s="38"/>
      <c r="PBM1576" s="31" t="s">
        <v>5510</v>
      </c>
      <c r="PBN1576" s="31"/>
      <c r="PBO1576" s="31"/>
      <c r="PBP1576" s="31"/>
      <c r="PBQ1576" s="31"/>
      <c r="PBR1576" s="31"/>
      <c r="PBS1576" s="31"/>
      <c r="PBT1576" s="38"/>
      <c r="PBU1576" s="31" t="s">
        <v>5510</v>
      </c>
      <c r="PBV1576" s="31"/>
      <c r="PBW1576" s="31"/>
      <c r="PBX1576" s="31"/>
      <c r="PBY1576" s="31"/>
      <c r="PBZ1576" s="31"/>
      <c r="PCA1576" s="31"/>
      <c r="PCB1576" s="38"/>
      <c r="PCC1576" s="31" t="s">
        <v>5510</v>
      </c>
      <c r="PCD1576" s="31"/>
      <c r="PCE1576" s="31"/>
      <c r="PCF1576" s="31"/>
      <c r="PCG1576" s="31"/>
      <c r="PCH1576" s="31"/>
      <c r="PCI1576" s="31"/>
      <c r="PCJ1576" s="38"/>
      <c r="PCK1576" s="31" t="s">
        <v>5510</v>
      </c>
      <c r="PCL1576" s="31"/>
      <c r="PCM1576" s="31"/>
      <c r="PCN1576" s="31"/>
      <c r="PCO1576" s="31"/>
      <c r="PCP1576" s="31"/>
      <c r="PCQ1576" s="31"/>
      <c r="PCR1576" s="38"/>
      <c r="PCS1576" s="31" t="s">
        <v>5510</v>
      </c>
      <c r="PCT1576" s="31"/>
      <c r="PCU1576" s="31"/>
      <c r="PCV1576" s="31"/>
      <c r="PCW1576" s="31"/>
      <c r="PCX1576" s="31"/>
      <c r="PCY1576" s="31"/>
      <c r="PCZ1576" s="38"/>
      <c r="PDA1576" s="31" t="s">
        <v>5510</v>
      </c>
      <c r="PDB1576" s="31"/>
      <c r="PDC1576" s="31"/>
      <c r="PDD1576" s="31"/>
      <c r="PDE1576" s="31"/>
      <c r="PDF1576" s="31"/>
      <c r="PDG1576" s="31"/>
      <c r="PDH1576" s="38"/>
      <c r="PDI1576" s="31" t="s">
        <v>5510</v>
      </c>
      <c r="PDJ1576" s="31"/>
      <c r="PDK1576" s="31"/>
      <c r="PDL1576" s="31"/>
      <c r="PDM1576" s="31"/>
      <c r="PDN1576" s="31"/>
      <c r="PDO1576" s="31"/>
      <c r="PDP1576" s="38"/>
      <c r="PDQ1576" s="31" t="s">
        <v>5510</v>
      </c>
      <c r="PDR1576" s="31"/>
      <c r="PDS1576" s="31"/>
      <c r="PDT1576" s="31"/>
      <c r="PDU1576" s="31"/>
      <c r="PDV1576" s="31"/>
      <c r="PDW1576" s="31"/>
      <c r="PDX1576" s="38"/>
      <c r="PDY1576" s="31" t="s">
        <v>5510</v>
      </c>
      <c r="PDZ1576" s="31"/>
      <c r="PEA1576" s="31"/>
      <c r="PEB1576" s="31"/>
      <c r="PEC1576" s="31"/>
      <c r="PED1576" s="31"/>
      <c r="PEE1576" s="31"/>
      <c r="PEF1576" s="38"/>
      <c r="PEG1576" s="31" t="s">
        <v>5510</v>
      </c>
      <c r="PEH1576" s="31"/>
      <c r="PEI1576" s="31"/>
      <c r="PEJ1576" s="31"/>
      <c r="PEK1576" s="31"/>
      <c r="PEL1576" s="31"/>
      <c r="PEM1576" s="31"/>
      <c r="PEN1576" s="38"/>
      <c r="PEO1576" s="31" t="s">
        <v>5510</v>
      </c>
      <c r="PEP1576" s="31"/>
      <c r="PEQ1576" s="31"/>
      <c r="PER1576" s="31"/>
      <c r="PES1576" s="31"/>
      <c r="PET1576" s="31"/>
      <c r="PEU1576" s="31"/>
      <c r="PEV1576" s="38"/>
      <c r="PEW1576" s="31" t="s">
        <v>5510</v>
      </c>
      <c r="PEX1576" s="31"/>
      <c r="PEY1576" s="31"/>
      <c r="PEZ1576" s="31"/>
      <c r="PFA1576" s="31"/>
      <c r="PFB1576" s="31"/>
      <c r="PFC1576" s="31"/>
      <c r="PFD1576" s="38"/>
      <c r="PFE1576" s="31" t="s">
        <v>5510</v>
      </c>
      <c r="PFF1576" s="31"/>
      <c r="PFG1576" s="31"/>
      <c r="PFH1576" s="31"/>
      <c r="PFI1576" s="31"/>
      <c r="PFJ1576" s="31"/>
      <c r="PFK1576" s="31"/>
      <c r="PFL1576" s="38"/>
      <c r="PFM1576" s="31" t="s">
        <v>5510</v>
      </c>
      <c r="PFN1576" s="31"/>
      <c r="PFO1576" s="31"/>
      <c r="PFP1576" s="31"/>
      <c r="PFQ1576" s="31"/>
      <c r="PFR1576" s="31"/>
      <c r="PFS1576" s="31"/>
      <c r="PFT1576" s="38"/>
      <c r="PFU1576" s="31" t="s">
        <v>5510</v>
      </c>
      <c r="PFV1576" s="31"/>
      <c r="PFW1576" s="31"/>
      <c r="PFX1576" s="31"/>
      <c r="PFY1576" s="31"/>
      <c r="PFZ1576" s="31"/>
      <c r="PGA1576" s="31"/>
      <c r="PGB1576" s="38"/>
      <c r="PGC1576" s="31" t="s">
        <v>5510</v>
      </c>
      <c r="PGD1576" s="31"/>
      <c r="PGE1576" s="31"/>
      <c r="PGF1576" s="31"/>
      <c r="PGG1576" s="31"/>
      <c r="PGH1576" s="31"/>
      <c r="PGI1576" s="31"/>
      <c r="PGJ1576" s="38"/>
      <c r="PGK1576" s="31" t="s">
        <v>5510</v>
      </c>
      <c r="PGL1576" s="31"/>
      <c r="PGM1576" s="31"/>
      <c r="PGN1576" s="31"/>
      <c r="PGO1576" s="31"/>
      <c r="PGP1576" s="31"/>
      <c r="PGQ1576" s="31"/>
      <c r="PGR1576" s="38"/>
      <c r="PGS1576" s="31" t="s">
        <v>5510</v>
      </c>
      <c r="PGT1576" s="31"/>
      <c r="PGU1576" s="31"/>
      <c r="PGV1576" s="31"/>
      <c r="PGW1576" s="31"/>
      <c r="PGX1576" s="31"/>
      <c r="PGY1576" s="31"/>
      <c r="PGZ1576" s="38"/>
      <c r="PHA1576" s="31" t="s">
        <v>5510</v>
      </c>
      <c r="PHB1576" s="31"/>
      <c r="PHC1576" s="31"/>
      <c r="PHD1576" s="31"/>
      <c r="PHE1576" s="31"/>
      <c r="PHF1576" s="31"/>
      <c r="PHG1576" s="31"/>
      <c r="PHH1576" s="38"/>
      <c r="PHI1576" s="31" t="s">
        <v>5510</v>
      </c>
      <c r="PHJ1576" s="31"/>
      <c r="PHK1576" s="31"/>
      <c r="PHL1576" s="31"/>
      <c r="PHM1576" s="31"/>
      <c r="PHN1576" s="31"/>
      <c r="PHO1576" s="31"/>
      <c r="PHP1576" s="38"/>
      <c r="PHQ1576" s="31" t="s">
        <v>5510</v>
      </c>
      <c r="PHR1576" s="31"/>
      <c r="PHS1576" s="31"/>
      <c r="PHT1576" s="31"/>
      <c r="PHU1576" s="31"/>
      <c r="PHV1576" s="31"/>
      <c r="PHW1576" s="31"/>
      <c r="PHX1576" s="38"/>
      <c r="PHY1576" s="31" t="s">
        <v>5510</v>
      </c>
      <c r="PHZ1576" s="31"/>
      <c r="PIA1576" s="31"/>
      <c r="PIB1576" s="31"/>
      <c r="PIC1576" s="31"/>
      <c r="PID1576" s="31"/>
      <c r="PIE1576" s="31"/>
      <c r="PIF1576" s="38"/>
      <c r="PIG1576" s="31" t="s">
        <v>5510</v>
      </c>
      <c r="PIH1576" s="31"/>
      <c r="PII1576" s="31"/>
      <c r="PIJ1576" s="31"/>
      <c r="PIK1576" s="31"/>
      <c r="PIL1576" s="31"/>
      <c r="PIM1576" s="31"/>
      <c r="PIN1576" s="38"/>
      <c r="PIO1576" s="31" t="s">
        <v>5510</v>
      </c>
      <c r="PIP1576" s="31"/>
      <c r="PIQ1576" s="31"/>
      <c r="PIR1576" s="31"/>
      <c r="PIS1576" s="31"/>
      <c r="PIT1576" s="31"/>
      <c r="PIU1576" s="31"/>
      <c r="PIV1576" s="38"/>
      <c r="PIW1576" s="31" t="s">
        <v>5510</v>
      </c>
      <c r="PIX1576" s="31"/>
      <c r="PIY1576" s="31"/>
      <c r="PIZ1576" s="31"/>
      <c r="PJA1576" s="31"/>
      <c r="PJB1576" s="31"/>
      <c r="PJC1576" s="31"/>
      <c r="PJD1576" s="38"/>
      <c r="PJE1576" s="31" t="s">
        <v>5510</v>
      </c>
      <c r="PJF1576" s="31"/>
      <c r="PJG1576" s="31"/>
      <c r="PJH1576" s="31"/>
      <c r="PJI1576" s="31"/>
      <c r="PJJ1576" s="31"/>
      <c r="PJK1576" s="31"/>
      <c r="PJL1576" s="38"/>
      <c r="PJM1576" s="31" t="s">
        <v>5510</v>
      </c>
      <c r="PJN1576" s="31"/>
      <c r="PJO1576" s="31"/>
      <c r="PJP1576" s="31"/>
      <c r="PJQ1576" s="31"/>
      <c r="PJR1576" s="31"/>
      <c r="PJS1576" s="31"/>
      <c r="PJT1576" s="38"/>
      <c r="PJU1576" s="31" t="s">
        <v>5510</v>
      </c>
      <c r="PJV1576" s="31"/>
      <c r="PJW1576" s="31"/>
      <c r="PJX1576" s="31"/>
      <c r="PJY1576" s="31"/>
      <c r="PJZ1576" s="31"/>
      <c r="PKA1576" s="31"/>
      <c r="PKB1576" s="38"/>
      <c r="PKC1576" s="31" t="s">
        <v>5510</v>
      </c>
      <c r="PKD1576" s="31"/>
      <c r="PKE1576" s="31"/>
      <c r="PKF1576" s="31"/>
      <c r="PKG1576" s="31"/>
      <c r="PKH1576" s="31"/>
      <c r="PKI1576" s="31"/>
      <c r="PKJ1576" s="38"/>
      <c r="PKK1576" s="31" t="s">
        <v>5510</v>
      </c>
      <c r="PKL1576" s="31"/>
      <c r="PKM1576" s="31"/>
      <c r="PKN1576" s="31"/>
      <c r="PKO1576" s="31"/>
      <c r="PKP1576" s="31"/>
      <c r="PKQ1576" s="31"/>
      <c r="PKR1576" s="38"/>
      <c r="PKS1576" s="31" t="s">
        <v>5510</v>
      </c>
      <c r="PKT1576" s="31"/>
      <c r="PKU1576" s="31"/>
      <c r="PKV1576" s="31"/>
      <c r="PKW1576" s="31"/>
      <c r="PKX1576" s="31"/>
      <c r="PKY1576" s="31"/>
      <c r="PKZ1576" s="38"/>
      <c r="PLA1576" s="31" t="s">
        <v>5510</v>
      </c>
      <c r="PLB1576" s="31"/>
      <c r="PLC1576" s="31"/>
      <c r="PLD1576" s="31"/>
      <c r="PLE1576" s="31"/>
      <c r="PLF1576" s="31"/>
      <c r="PLG1576" s="31"/>
      <c r="PLH1576" s="38"/>
      <c r="PLI1576" s="31" t="s">
        <v>5510</v>
      </c>
      <c r="PLJ1576" s="31"/>
      <c r="PLK1576" s="31"/>
      <c r="PLL1576" s="31"/>
      <c r="PLM1576" s="31"/>
      <c r="PLN1576" s="31"/>
      <c r="PLO1576" s="31"/>
      <c r="PLP1576" s="38"/>
      <c r="PLQ1576" s="31" t="s">
        <v>5510</v>
      </c>
      <c r="PLR1576" s="31"/>
      <c r="PLS1576" s="31"/>
      <c r="PLT1576" s="31"/>
      <c r="PLU1576" s="31"/>
      <c r="PLV1576" s="31"/>
      <c r="PLW1576" s="31"/>
      <c r="PLX1576" s="38"/>
      <c r="PLY1576" s="31" t="s">
        <v>5510</v>
      </c>
      <c r="PLZ1576" s="31"/>
      <c r="PMA1576" s="31"/>
      <c r="PMB1576" s="31"/>
      <c r="PMC1576" s="31"/>
      <c r="PMD1576" s="31"/>
      <c r="PME1576" s="31"/>
      <c r="PMF1576" s="38"/>
      <c r="PMG1576" s="31" t="s">
        <v>5510</v>
      </c>
      <c r="PMH1576" s="31"/>
      <c r="PMI1576" s="31"/>
      <c r="PMJ1576" s="31"/>
      <c r="PMK1576" s="31"/>
      <c r="PML1576" s="31"/>
      <c r="PMM1576" s="31"/>
      <c r="PMN1576" s="38"/>
      <c r="PMO1576" s="31" t="s">
        <v>5510</v>
      </c>
      <c r="PMP1576" s="31"/>
      <c r="PMQ1576" s="31"/>
      <c r="PMR1576" s="31"/>
      <c r="PMS1576" s="31"/>
      <c r="PMT1576" s="31"/>
      <c r="PMU1576" s="31"/>
      <c r="PMV1576" s="38"/>
      <c r="PMW1576" s="31" t="s">
        <v>5510</v>
      </c>
      <c r="PMX1576" s="31"/>
      <c r="PMY1576" s="31"/>
      <c r="PMZ1576" s="31"/>
      <c r="PNA1576" s="31"/>
      <c r="PNB1576" s="31"/>
      <c r="PNC1576" s="31"/>
      <c r="PND1576" s="38"/>
      <c r="PNE1576" s="31" t="s">
        <v>5510</v>
      </c>
      <c r="PNF1576" s="31"/>
      <c r="PNG1576" s="31"/>
      <c r="PNH1576" s="31"/>
      <c r="PNI1576" s="31"/>
      <c r="PNJ1576" s="31"/>
      <c r="PNK1576" s="31"/>
      <c r="PNL1576" s="38"/>
      <c r="PNM1576" s="31" t="s">
        <v>5510</v>
      </c>
      <c r="PNN1576" s="31"/>
      <c r="PNO1576" s="31"/>
      <c r="PNP1576" s="31"/>
      <c r="PNQ1576" s="31"/>
      <c r="PNR1576" s="31"/>
      <c r="PNS1576" s="31"/>
      <c r="PNT1576" s="38"/>
      <c r="PNU1576" s="31" t="s">
        <v>5510</v>
      </c>
      <c r="PNV1576" s="31"/>
      <c r="PNW1576" s="31"/>
      <c r="PNX1576" s="31"/>
      <c r="PNY1576" s="31"/>
      <c r="PNZ1576" s="31"/>
      <c r="POA1576" s="31"/>
      <c r="POB1576" s="38"/>
      <c r="POC1576" s="31" t="s">
        <v>5510</v>
      </c>
      <c r="POD1576" s="31"/>
      <c r="POE1576" s="31"/>
      <c r="POF1576" s="31"/>
      <c r="POG1576" s="31"/>
      <c r="POH1576" s="31"/>
      <c r="POI1576" s="31"/>
      <c r="POJ1576" s="38"/>
      <c r="POK1576" s="31" t="s">
        <v>5510</v>
      </c>
      <c r="POL1576" s="31"/>
      <c r="POM1576" s="31"/>
      <c r="PON1576" s="31"/>
      <c r="POO1576" s="31"/>
      <c r="POP1576" s="31"/>
      <c r="POQ1576" s="31"/>
      <c r="POR1576" s="38"/>
      <c r="POS1576" s="31" t="s">
        <v>5510</v>
      </c>
      <c r="POT1576" s="31"/>
      <c r="POU1576" s="31"/>
      <c r="POV1576" s="31"/>
      <c r="POW1576" s="31"/>
      <c r="POX1576" s="31"/>
      <c r="POY1576" s="31"/>
      <c r="POZ1576" s="38"/>
      <c r="PPA1576" s="31" t="s">
        <v>5510</v>
      </c>
      <c r="PPB1576" s="31"/>
      <c r="PPC1576" s="31"/>
      <c r="PPD1576" s="31"/>
      <c r="PPE1576" s="31"/>
      <c r="PPF1576" s="31"/>
      <c r="PPG1576" s="31"/>
      <c r="PPH1576" s="38"/>
      <c r="PPI1576" s="31" t="s">
        <v>5510</v>
      </c>
      <c r="PPJ1576" s="31"/>
      <c r="PPK1576" s="31"/>
      <c r="PPL1576" s="31"/>
      <c r="PPM1576" s="31"/>
      <c r="PPN1576" s="31"/>
      <c r="PPO1576" s="31"/>
      <c r="PPP1576" s="38"/>
      <c r="PPQ1576" s="31" t="s">
        <v>5510</v>
      </c>
      <c r="PPR1576" s="31"/>
      <c r="PPS1576" s="31"/>
      <c r="PPT1576" s="31"/>
      <c r="PPU1576" s="31"/>
      <c r="PPV1576" s="31"/>
      <c r="PPW1576" s="31"/>
      <c r="PPX1576" s="38"/>
      <c r="PPY1576" s="31" t="s">
        <v>5510</v>
      </c>
      <c r="PPZ1576" s="31"/>
      <c r="PQA1576" s="31"/>
      <c r="PQB1576" s="31"/>
      <c r="PQC1576" s="31"/>
      <c r="PQD1576" s="31"/>
      <c r="PQE1576" s="31"/>
      <c r="PQF1576" s="38"/>
      <c r="PQG1576" s="31" t="s">
        <v>5510</v>
      </c>
      <c r="PQH1576" s="31"/>
      <c r="PQI1576" s="31"/>
      <c r="PQJ1576" s="31"/>
      <c r="PQK1576" s="31"/>
      <c r="PQL1576" s="31"/>
      <c r="PQM1576" s="31"/>
      <c r="PQN1576" s="38"/>
      <c r="PQO1576" s="31" t="s">
        <v>5510</v>
      </c>
      <c r="PQP1576" s="31"/>
      <c r="PQQ1576" s="31"/>
      <c r="PQR1576" s="31"/>
      <c r="PQS1576" s="31"/>
      <c r="PQT1576" s="31"/>
      <c r="PQU1576" s="31"/>
      <c r="PQV1576" s="38"/>
      <c r="PQW1576" s="31" t="s">
        <v>5510</v>
      </c>
      <c r="PQX1576" s="31"/>
      <c r="PQY1576" s="31"/>
      <c r="PQZ1576" s="31"/>
      <c r="PRA1576" s="31"/>
      <c r="PRB1576" s="31"/>
      <c r="PRC1576" s="31"/>
      <c r="PRD1576" s="38"/>
      <c r="PRE1576" s="31" t="s">
        <v>5510</v>
      </c>
      <c r="PRF1576" s="31"/>
      <c r="PRG1576" s="31"/>
      <c r="PRH1576" s="31"/>
      <c r="PRI1576" s="31"/>
      <c r="PRJ1576" s="31"/>
      <c r="PRK1576" s="31"/>
      <c r="PRL1576" s="38"/>
      <c r="PRM1576" s="31" t="s">
        <v>5510</v>
      </c>
      <c r="PRN1576" s="31"/>
      <c r="PRO1576" s="31"/>
      <c r="PRP1576" s="31"/>
      <c r="PRQ1576" s="31"/>
      <c r="PRR1576" s="31"/>
      <c r="PRS1576" s="31"/>
      <c r="PRT1576" s="38"/>
      <c r="PRU1576" s="31" t="s">
        <v>5510</v>
      </c>
      <c r="PRV1576" s="31"/>
      <c r="PRW1576" s="31"/>
      <c r="PRX1576" s="31"/>
      <c r="PRY1576" s="31"/>
      <c r="PRZ1576" s="31"/>
      <c r="PSA1576" s="31"/>
      <c r="PSB1576" s="38"/>
      <c r="PSC1576" s="31" t="s">
        <v>5510</v>
      </c>
      <c r="PSD1576" s="31"/>
      <c r="PSE1576" s="31"/>
      <c r="PSF1576" s="31"/>
      <c r="PSG1576" s="31"/>
      <c r="PSH1576" s="31"/>
      <c r="PSI1576" s="31"/>
      <c r="PSJ1576" s="38"/>
      <c r="PSK1576" s="31" t="s">
        <v>5510</v>
      </c>
      <c r="PSL1576" s="31"/>
      <c r="PSM1576" s="31"/>
      <c r="PSN1576" s="31"/>
      <c r="PSO1576" s="31"/>
      <c r="PSP1576" s="31"/>
      <c r="PSQ1576" s="31"/>
      <c r="PSR1576" s="38"/>
      <c r="PSS1576" s="31" t="s">
        <v>5510</v>
      </c>
      <c r="PST1576" s="31"/>
      <c r="PSU1576" s="31"/>
      <c r="PSV1576" s="31"/>
      <c r="PSW1576" s="31"/>
      <c r="PSX1576" s="31"/>
      <c r="PSY1576" s="31"/>
      <c r="PSZ1576" s="38"/>
      <c r="PTA1576" s="31" t="s">
        <v>5510</v>
      </c>
      <c r="PTB1576" s="31"/>
      <c r="PTC1576" s="31"/>
      <c r="PTD1576" s="31"/>
      <c r="PTE1576" s="31"/>
      <c r="PTF1576" s="31"/>
      <c r="PTG1576" s="31"/>
      <c r="PTH1576" s="38"/>
      <c r="PTI1576" s="31" t="s">
        <v>5510</v>
      </c>
      <c r="PTJ1576" s="31"/>
      <c r="PTK1576" s="31"/>
      <c r="PTL1576" s="31"/>
      <c r="PTM1576" s="31"/>
      <c r="PTN1576" s="31"/>
      <c r="PTO1576" s="31"/>
      <c r="PTP1576" s="38"/>
      <c r="PTQ1576" s="31" t="s">
        <v>5510</v>
      </c>
      <c r="PTR1576" s="31"/>
      <c r="PTS1576" s="31"/>
      <c r="PTT1576" s="31"/>
      <c r="PTU1576" s="31"/>
      <c r="PTV1576" s="31"/>
      <c r="PTW1576" s="31"/>
      <c r="PTX1576" s="38"/>
      <c r="PTY1576" s="31" t="s">
        <v>5510</v>
      </c>
      <c r="PTZ1576" s="31"/>
      <c r="PUA1576" s="31"/>
      <c r="PUB1576" s="31"/>
      <c r="PUC1576" s="31"/>
      <c r="PUD1576" s="31"/>
      <c r="PUE1576" s="31"/>
      <c r="PUF1576" s="38"/>
      <c r="PUG1576" s="31" t="s">
        <v>5510</v>
      </c>
      <c r="PUH1576" s="31"/>
      <c r="PUI1576" s="31"/>
      <c r="PUJ1576" s="31"/>
      <c r="PUK1576" s="31"/>
      <c r="PUL1576" s="31"/>
      <c r="PUM1576" s="31"/>
      <c r="PUN1576" s="38"/>
      <c r="PUO1576" s="31" t="s">
        <v>5510</v>
      </c>
      <c r="PUP1576" s="31"/>
      <c r="PUQ1576" s="31"/>
      <c r="PUR1576" s="31"/>
      <c r="PUS1576" s="31"/>
      <c r="PUT1576" s="31"/>
      <c r="PUU1576" s="31"/>
      <c r="PUV1576" s="38"/>
      <c r="PUW1576" s="31" t="s">
        <v>5510</v>
      </c>
      <c r="PUX1576" s="31"/>
      <c r="PUY1576" s="31"/>
      <c r="PUZ1576" s="31"/>
      <c r="PVA1576" s="31"/>
      <c r="PVB1576" s="31"/>
      <c r="PVC1576" s="31"/>
      <c r="PVD1576" s="38"/>
      <c r="PVE1576" s="31" t="s">
        <v>5510</v>
      </c>
      <c r="PVF1576" s="31"/>
      <c r="PVG1576" s="31"/>
      <c r="PVH1576" s="31"/>
      <c r="PVI1576" s="31"/>
      <c r="PVJ1576" s="31"/>
      <c r="PVK1576" s="31"/>
      <c r="PVL1576" s="38"/>
      <c r="PVM1576" s="31" t="s">
        <v>5510</v>
      </c>
      <c r="PVN1576" s="31"/>
      <c r="PVO1576" s="31"/>
      <c r="PVP1576" s="31"/>
      <c r="PVQ1576" s="31"/>
      <c r="PVR1576" s="31"/>
      <c r="PVS1576" s="31"/>
      <c r="PVT1576" s="38"/>
      <c r="PVU1576" s="31" t="s">
        <v>5510</v>
      </c>
      <c r="PVV1576" s="31"/>
      <c r="PVW1576" s="31"/>
      <c r="PVX1576" s="31"/>
      <c r="PVY1576" s="31"/>
      <c r="PVZ1576" s="31"/>
      <c r="PWA1576" s="31"/>
      <c r="PWB1576" s="38"/>
      <c r="PWC1576" s="31" t="s">
        <v>5510</v>
      </c>
      <c r="PWD1576" s="31"/>
      <c r="PWE1576" s="31"/>
      <c r="PWF1576" s="31"/>
      <c r="PWG1576" s="31"/>
      <c r="PWH1576" s="31"/>
      <c r="PWI1576" s="31"/>
      <c r="PWJ1576" s="38"/>
      <c r="PWK1576" s="31" t="s">
        <v>5510</v>
      </c>
      <c r="PWL1576" s="31"/>
      <c r="PWM1576" s="31"/>
      <c r="PWN1576" s="31"/>
      <c r="PWO1576" s="31"/>
      <c r="PWP1576" s="31"/>
      <c r="PWQ1576" s="31"/>
      <c r="PWR1576" s="38"/>
      <c r="PWS1576" s="31" t="s">
        <v>5510</v>
      </c>
      <c r="PWT1576" s="31"/>
      <c r="PWU1576" s="31"/>
      <c r="PWV1576" s="31"/>
      <c r="PWW1576" s="31"/>
      <c r="PWX1576" s="31"/>
      <c r="PWY1576" s="31"/>
      <c r="PWZ1576" s="38"/>
      <c r="PXA1576" s="31" t="s">
        <v>5510</v>
      </c>
      <c r="PXB1576" s="31"/>
      <c r="PXC1576" s="31"/>
      <c r="PXD1576" s="31"/>
      <c r="PXE1576" s="31"/>
      <c r="PXF1576" s="31"/>
      <c r="PXG1576" s="31"/>
      <c r="PXH1576" s="38"/>
      <c r="PXI1576" s="31" t="s">
        <v>5510</v>
      </c>
      <c r="PXJ1576" s="31"/>
      <c r="PXK1576" s="31"/>
      <c r="PXL1576" s="31"/>
      <c r="PXM1576" s="31"/>
      <c r="PXN1576" s="31"/>
      <c r="PXO1576" s="31"/>
      <c r="PXP1576" s="38"/>
      <c r="PXQ1576" s="31" t="s">
        <v>5510</v>
      </c>
      <c r="PXR1576" s="31"/>
      <c r="PXS1576" s="31"/>
      <c r="PXT1576" s="31"/>
      <c r="PXU1576" s="31"/>
      <c r="PXV1576" s="31"/>
      <c r="PXW1576" s="31"/>
      <c r="PXX1576" s="38"/>
      <c r="PXY1576" s="31" t="s">
        <v>5510</v>
      </c>
      <c r="PXZ1576" s="31"/>
      <c r="PYA1576" s="31"/>
      <c r="PYB1576" s="31"/>
      <c r="PYC1576" s="31"/>
      <c r="PYD1576" s="31"/>
      <c r="PYE1576" s="31"/>
      <c r="PYF1576" s="38"/>
      <c r="PYG1576" s="31" t="s">
        <v>5510</v>
      </c>
      <c r="PYH1576" s="31"/>
      <c r="PYI1576" s="31"/>
      <c r="PYJ1576" s="31"/>
      <c r="PYK1576" s="31"/>
      <c r="PYL1576" s="31"/>
      <c r="PYM1576" s="31"/>
      <c r="PYN1576" s="38"/>
      <c r="PYO1576" s="31" t="s">
        <v>5510</v>
      </c>
      <c r="PYP1576" s="31"/>
      <c r="PYQ1576" s="31"/>
      <c r="PYR1576" s="31"/>
      <c r="PYS1576" s="31"/>
      <c r="PYT1576" s="31"/>
      <c r="PYU1576" s="31"/>
      <c r="PYV1576" s="38"/>
      <c r="PYW1576" s="31" t="s">
        <v>5510</v>
      </c>
      <c r="PYX1576" s="31"/>
      <c r="PYY1576" s="31"/>
      <c r="PYZ1576" s="31"/>
      <c r="PZA1576" s="31"/>
      <c r="PZB1576" s="31"/>
      <c r="PZC1576" s="31"/>
      <c r="PZD1576" s="38"/>
      <c r="PZE1576" s="31" t="s">
        <v>5510</v>
      </c>
      <c r="PZF1576" s="31"/>
      <c r="PZG1576" s="31"/>
      <c r="PZH1576" s="31"/>
      <c r="PZI1576" s="31"/>
      <c r="PZJ1576" s="31"/>
      <c r="PZK1576" s="31"/>
      <c r="PZL1576" s="38"/>
      <c r="PZM1576" s="31" t="s">
        <v>5510</v>
      </c>
      <c r="PZN1576" s="31"/>
      <c r="PZO1576" s="31"/>
      <c r="PZP1576" s="31"/>
      <c r="PZQ1576" s="31"/>
      <c r="PZR1576" s="31"/>
      <c r="PZS1576" s="31"/>
      <c r="PZT1576" s="38"/>
      <c r="PZU1576" s="31" t="s">
        <v>5510</v>
      </c>
      <c r="PZV1576" s="31"/>
      <c r="PZW1576" s="31"/>
      <c r="PZX1576" s="31"/>
      <c r="PZY1576" s="31"/>
      <c r="PZZ1576" s="31"/>
      <c r="QAA1576" s="31"/>
      <c r="QAB1576" s="38"/>
      <c r="QAC1576" s="31" t="s">
        <v>5510</v>
      </c>
      <c r="QAD1576" s="31"/>
      <c r="QAE1576" s="31"/>
      <c r="QAF1576" s="31"/>
      <c r="QAG1576" s="31"/>
      <c r="QAH1576" s="31"/>
      <c r="QAI1576" s="31"/>
      <c r="QAJ1576" s="38"/>
      <c r="QAK1576" s="31" t="s">
        <v>5510</v>
      </c>
      <c r="QAL1576" s="31"/>
      <c r="QAM1576" s="31"/>
      <c r="QAN1576" s="31"/>
      <c r="QAO1576" s="31"/>
      <c r="QAP1576" s="31"/>
      <c r="QAQ1576" s="31"/>
      <c r="QAR1576" s="38"/>
      <c r="QAS1576" s="31" t="s">
        <v>5510</v>
      </c>
      <c r="QAT1576" s="31"/>
      <c r="QAU1576" s="31"/>
      <c r="QAV1576" s="31"/>
      <c r="QAW1576" s="31"/>
      <c r="QAX1576" s="31"/>
      <c r="QAY1576" s="31"/>
      <c r="QAZ1576" s="38"/>
      <c r="QBA1576" s="31" t="s">
        <v>5510</v>
      </c>
      <c r="QBB1576" s="31"/>
      <c r="QBC1576" s="31"/>
      <c r="QBD1576" s="31"/>
      <c r="QBE1576" s="31"/>
      <c r="QBF1576" s="31"/>
      <c r="QBG1576" s="31"/>
      <c r="QBH1576" s="38"/>
      <c r="QBI1576" s="31" t="s">
        <v>5510</v>
      </c>
      <c r="QBJ1576" s="31"/>
      <c r="QBK1576" s="31"/>
      <c r="QBL1576" s="31"/>
      <c r="QBM1576" s="31"/>
      <c r="QBN1576" s="31"/>
      <c r="QBO1576" s="31"/>
      <c r="QBP1576" s="38"/>
      <c r="QBQ1576" s="31" t="s">
        <v>5510</v>
      </c>
      <c r="QBR1576" s="31"/>
      <c r="QBS1576" s="31"/>
      <c r="QBT1576" s="31"/>
      <c r="QBU1576" s="31"/>
      <c r="QBV1576" s="31"/>
      <c r="QBW1576" s="31"/>
      <c r="QBX1576" s="38"/>
      <c r="QBY1576" s="31" t="s">
        <v>5510</v>
      </c>
      <c r="QBZ1576" s="31"/>
      <c r="QCA1576" s="31"/>
      <c r="QCB1576" s="31"/>
      <c r="QCC1576" s="31"/>
      <c r="QCD1576" s="31"/>
      <c r="QCE1576" s="31"/>
      <c r="QCF1576" s="38"/>
      <c r="QCG1576" s="31" t="s">
        <v>5510</v>
      </c>
      <c r="QCH1576" s="31"/>
      <c r="QCI1576" s="31"/>
      <c r="QCJ1576" s="31"/>
      <c r="QCK1576" s="31"/>
      <c r="QCL1576" s="31"/>
      <c r="QCM1576" s="31"/>
      <c r="QCN1576" s="38"/>
      <c r="QCO1576" s="31" t="s">
        <v>5510</v>
      </c>
      <c r="QCP1576" s="31"/>
      <c r="QCQ1576" s="31"/>
      <c r="QCR1576" s="31"/>
      <c r="QCS1576" s="31"/>
      <c r="QCT1576" s="31"/>
      <c r="QCU1576" s="31"/>
      <c r="QCV1576" s="38"/>
      <c r="QCW1576" s="31" t="s">
        <v>5510</v>
      </c>
      <c r="QCX1576" s="31"/>
      <c r="QCY1576" s="31"/>
      <c r="QCZ1576" s="31"/>
      <c r="QDA1576" s="31"/>
      <c r="QDB1576" s="31"/>
      <c r="QDC1576" s="31"/>
      <c r="QDD1576" s="38"/>
      <c r="QDE1576" s="31" t="s">
        <v>5510</v>
      </c>
      <c r="QDF1576" s="31"/>
      <c r="QDG1576" s="31"/>
      <c r="QDH1576" s="31"/>
      <c r="QDI1576" s="31"/>
      <c r="QDJ1576" s="31"/>
      <c r="QDK1576" s="31"/>
      <c r="QDL1576" s="38"/>
      <c r="QDM1576" s="31" t="s">
        <v>5510</v>
      </c>
      <c r="QDN1576" s="31"/>
      <c r="QDO1576" s="31"/>
      <c r="QDP1576" s="31"/>
      <c r="QDQ1576" s="31"/>
      <c r="QDR1576" s="31"/>
      <c r="QDS1576" s="31"/>
      <c r="QDT1576" s="38"/>
      <c r="QDU1576" s="31" t="s">
        <v>5510</v>
      </c>
      <c r="QDV1576" s="31"/>
      <c r="QDW1576" s="31"/>
      <c r="QDX1576" s="31"/>
      <c r="QDY1576" s="31"/>
      <c r="QDZ1576" s="31"/>
      <c r="QEA1576" s="31"/>
      <c r="QEB1576" s="38"/>
      <c r="QEC1576" s="31" t="s">
        <v>5510</v>
      </c>
      <c r="QED1576" s="31"/>
      <c r="QEE1576" s="31"/>
      <c r="QEF1576" s="31"/>
      <c r="QEG1576" s="31"/>
      <c r="QEH1576" s="31"/>
      <c r="QEI1576" s="31"/>
      <c r="QEJ1576" s="38"/>
      <c r="QEK1576" s="31" t="s">
        <v>5510</v>
      </c>
      <c r="QEL1576" s="31"/>
      <c r="QEM1576" s="31"/>
      <c r="QEN1576" s="31"/>
      <c r="QEO1576" s="31"/>
      <c r="QEP1576" s="31"/>
      <c r="QEQ1576" s="31"/>
      <c r="QER1576" s="38"/>
      <c r="QES1576" s="31" t="s">
        <v>5510</v>
      </c>
      <c r="QET1576" s="31"/>
      <c r="QEU1576" s="31"/>
      <c r="QEV1576" s="31"/>
      <c r="QEW1576" s="31"/>
      <c r="QEX1576" s="31"/>
      <c r="QEY1576" s="31"/>
      <c r="QEZ1576" s="38"/>
      <c r="QFA1576" s="31" t="s">
        <v>5510</v>
      </c>
      <c r="QFB1576" s="31"/>
      <c r="QFC1576" s="31"/>
      <c r="QFD1576" s="31"/>
      <c r="QFE1576" s="31"/>
      <c r="QFF1576" s="31"/>
      <c r="QFG1576" s="31"/>
      <c r="QFH1576" s="38"/>
      <c r="QFI1576" s="31" t="s">
        <v>5510</v>
      </c>
      <c r="QFJ1576" s="31"/>
      <c r="QFK1576" s="31"/>
      <c r="QFL1576" s="31"/>
      <c r="QFM1576" s="31"/>
      <c r="QFN1576" s="31"/>
      <c r="QFO1576" s="31"/>
      <c r="QFP1576" s="38"/>
      <c r="QFQ1576" s="31" t="s">
        <v>5510</v>
      </c>
      <c r="QFR1576" s="31"/>
      <c r="QFS1576" s="31"/>
      <c r="QFT1576" s="31"/>
      <c r="QFU1576" s="31"/>
      <c r="QFV1576" s="31"/>
      <c r="QFW1576" s="31"/>
      <c r="QFX1576" s="38"/>
      <c r="QFY1576" s="31" t="s">
        <v>5510</v>
      </c>
      <c r="QFZ1576" s="31"/>
      <c r="QGA1576" s="31"/>
      <c r="QGB1576" s="31"/>
      <c r="QGC1576" s="31"/>
      <c r="QGD1576" s="31"/>
      <c r="QGE1576" s="31"/>
      <c r="QGF1576" s="38"/>
      <c r="QGG1576" s="31" t="s">
        <v>5510</v>
      </c>
      <c r="QGH1576" s="31"/>
      <c r="QGI1576" s="31"/>
      <c r="QGJ1576" s="31"/>
      <c r="QGK1576" s="31"/>
      <c r="QGL1576" s="31"/>
      <c r="QGM1576" s="31"/>
      <c r="QGN1576" s="38"/>
      <c r="QGO1576" s="31" t="s">
        <v>5510</v>
      </c>
      <c r="QGP1576" s="31"/>
      <c r="QGQ1576" s="31"/>
      <c r="QGR1576" s="31"/>
      <c r="QGS1576" s="31"/>
      <c r="QGT1576" s="31"/>
      <c r="QGU1576" s="31"/>
      <c r="QGV1576" s="38"/>
      <c r="QGW1576" s="31" t="s">
        <v>5510</v>
      </c>
      <c r="QGX1576" s="31"/>
      <c r="QGY1576" s="31"/>
      <c r="QGZ1576" s="31"/>
      <c r="QHA1576" s="31"/>
      <c r="QHB1576" s="31"/>
      <c r="QHC1576" s="31"/>
      <c r="QHD1576" s="38"/>
      <c r="QHE1576" s="31" t="s">
        <v>5510</v>
      </c>
      <c r="QHF1576" s="31"/>
      <c r="QHG1576" s="31"/>
      <c r="QHH1576" s="31"/>
      <c r="QHI1576" s="31"/>
      <c r="QHJ1576" s="31"/>
      <c r="QHK1576" s="31"/>
      <c r="QHL1576" s="38"/>
      <c r="QHM1576" s="31" t="s">
        <v>5510</v>
      </c>
      <c r="QHN1576" s="31"/>
      <c r="QHO1576" s="31"/>
      <c r="QHP1576" s="31"/>
      <c r="QHQ1576" s="31"/>
      <c r="QHR1576" s="31"/>
      <c r="QHS1576" s="31"/>
      <c r="QHT1576" s="38"/>
      <c r="QHU1576" s="31" t="s">
        <v>5510</v>
      </c>
      <c r="QHV1576" s="31"/>
      <c r="QHW1576" s="31"/>
      <c r="QHX1576" s="31"/>
      <c r="QHY1576" s="31"/>
      <c r="QHZ1576" s="31"/>
      <c r="QIA1576" s="31"/>
      <c r="QIB1576" s="38"/>
      <c r="QIC1576" s="31" t="s">
        <v>5510</v>
      </c>
      <c r="QID1576" s="31"/>
      <c r="QIE1576" s="31"/>
      <c r="QIF1576" s="31"/>
      <c r="QIG1576" s="31"/>
      <c r="QIH1576" s="31"/>
      <c r="QII1576" s="31"/>
      <c r="QIJ1576" s="38"/>
      <c r="QIK1576" s="31" t="s">
        <v>5510</v>
      </c>
      <c r="QIL1576" s="31"/>
      <c r="QIM1576" s="31"/>
      <c r="QIN1576" s="31"/>
      <c r="QIO1576" s="31"/>
      <c r="QIP1576" s="31"/>
      <c r="QIQ1576" s="31"/>
      <c r="QIR1576" s="38"/>
      <c r="QIS1576" s="31" t="s">
        <v>5510</v>
      </c>
      <c r="QIT1576" s="31"/>
      <c r="QIU1576" s="31"/>
      <c r="QIV1576" s="31"/>
      <c r="QIW1576" s="31"/>
      <c r="QIX1576" s="31"/>
      <c r="QIY1576" s="31"/>
      <c r="QIZ1576" s="38"/>
      <c r="QJA1576" s="31" t="s">
        <v>5510</v>
      </c>
      <c r="QJB1576" s="31"/>
      <c r="QJC1576" s="31"/>
      <c r="QJD1576" s="31"/>
      <c r="QJE1576" s="31"/>
      <c r="QJF1576" s="31"/>
      <c r="QJG1576" s="31"/>
      <c r="QJH1576" s="38"/>
      <c r="QJI1576" s="31" t="s">
        <v>5510</v>
      </c>
      <c r="QJJ1576" s="31"/>
      <c r="QJK1576" s="31"/>
      <c r="QJL1576" s="31"/>
      <c r="QJM1576" s="31"/>
      <c r="QJN1576" s="31"/>
      <c r="QJO1576" s="31"/>
      <c r="QJP1576" s="38"/>
      <c r="QJQ1576" s="31" t="s">
        <v>5510</v>
      </c>
      <c r="QJR1576" s="31"/>
      <c r="QJS1576" s="31"/>
      <c r="QJT1576" s="31"/>
      <c r="QJU1576" s="31"/>
      <c r="QJV1576" s="31"/>
      <c r="QJW1576" s="31"/>
      <c r="QJX1576" s="38"/>
      <c r="QJY1576" s="31" t="s">
        <v>5510</v>
      </c>
      <c r="QJZ1576" s="31"/>
      <c r="QKA1576" s="31"/>
      <c r="QKB1576" s="31"/>
      <c r="QKC1576" s="31"/>
      <c r="QKD1576" s="31"/>
      <c r="QKE1576" s="31"/>
      <c r="QKF1576" s="38"/>
      <c r="QKG1576" s="31" t="s">
        <v>5510</v>
      </c>
      <c r="QKH1576" s="31"/>
      <c r="QKI1576" s="31"/>
      <c r="QKJ1576" s="31"/>
      <c r="QKK1576" s="31"/>
      <c r="QKL1576" s="31"/>
      <c r="QKM1576" s="31"/>
      <c r="QKN1576" s="38"/>
      <c r="QKO1576" s="31" t="s">
        <v>5510</v>
      </c>
      <c r="QKP1576" s="31"/>
      <c r="QKQ1576" s="31"/>
      <c r="QKR1576" s="31"/>
      <c r="QKS1576" s="31"/>
      <c r="QKT1576" s="31"/>
      <c r="QKU1576" s="31"/>
      <c r="QKV1576" s="38"/>
      <c r="QKW1576" s="31" t="s">
        <v>5510</v>
      </c>
      <c r="QKX1576" s="31"/>
      <c r="QKY1576" s="31"/>
      <c r="QKZ1576" s="31"/>
      <c r="QLA1576" s="31"/>
      <c r="QLB1576" s="31"/>
      <c r="QLC1576" s="31"/>
      <c r="QLD1576" s="38"/>
      <c r="QLE1576" s="31" t="s">
        <v>5510</v>
      </c>
      <c r="QLF1576" s="31"/>
      <c r="QLG1576" s="31"/>
      <c r="QLH1576" s="31"/>
      <c r="QLI1576" s="31"/>
      <c r="QLJ1576" s="31"/>
      <c r="QLK1576" s="31"/>
      <c r="QLL1576" s="38"/>
      <c r="QLM1576" s="31" t="s">
        <v>5510</v>
      </c>
      <c r="QLN1576" s="31"/>
      <c r="QLO1576" s="31"/>
      <c r="QLP1576" s="31"/>
      <c r="QLQ1576" s="31"/>
      <c r="QLR1576" s="31"/>
      <c r="QLS1576" s="31"/>
      <c r="QLT1576" s="38"/>
      <c r="QLU1576" s="31" t="s">
        <v>5510</v>
      </c>
      <c r="QLV1576" s="31"/>
      <c r="QLW1576" s="31"/>
      <c r="QLX1576" s="31"/>
      <c r="QLY1576" s="31"/>
      <c r="QLZ1576" s="31"/>
      <c r="QMA1576" s="31"/>
      <c r="QMB1576" s="38"/>
      <c r="QMC1576" s="31" t="s">
        <v>5510</v>
      </c>
      <c r="QMD1576" s="31"/>
      <c r="QME1576" s="31"/>
      <c r="QMF1576" s="31"/>
      <c r="QMG1576" s="31"/>
      <c r="QMH1576" s="31"/>
      <c r="QMI1576" s="31"/>
      <c r="QMJ1576" s="38"/>
      <c r="QMK1576" s="31" t="s">
        <v>5510</v>
      </c>
      <c r="QML1576" s="31"/>
      <c r="QMM1576" s="31"/>
      <c r="QMN1576" s="31"/>
      <c r="QMO1576" s="31"/>
      <c r="QMP1576" s="31"/>
      <c r="QMQ1576" s="31"/>
      <c r="QMR1576" s="38"/>
      <c r="QMS1576" s="31" t="s">
        <v>5510</v>
      </c>
      <c r="QMT1576" s="31"/>
      <c r="QMU1576" s="31"/>
      <c r="QMV1576" s="31"/>
      <c r="QMW1576" s="31"/>
      <c r="QMX1576" s="31"/>
      <c r="QMY1576" s="31"/>
      <c r="QMZ1576" s="38"/>
      <c r="QNA1576" s="31" t="s">
        <v>5510</v>
      </c>
      <c r="QNB1576" s="31"/>
      <c r="QNC1576" s="31"/>
      <c r="QND1576" s="31"/>
      <c r="QNE1576" s="31"/>
      <c r="QNF1576" s="31"/>
      <c r="QNG1576" s="31"/>
      <c r="QNH1576" s="38"/>
      <c r="QNI1576" s="31" t="s">
        <v>5510</v>
      </c>
      <c r="QNJ1576" s="31"/>
      <c r="QNK1576" s="31"/>
      <c r="QNL1576" s="31"/>
      <c r="QNM1576" s="31"/>
      <c r="QNN1576" s="31"/>
      <c r="QNO1576" s="31"/>
      <c r="QNP1576" s="38"/>
      <c r="QNQ1576" s="31" t="s">
        <v>5510</v>
      </c>
      <c r="QNR1576" s="31"/>
      <c r="QNS1576" s="31"/>
      <c r="QNT1576" s="31"/>
      <c r="QNU1576" s="31"/>
      <c r="QNV1576" s="31"/>
      <c r="QNW1576" s="31"/>
      <c r="QNX1576" s="38"/>
      <c r="QNY1576" s="31" t="s">
        <v>5510</v>
      </c>
      <c r="QNZ1576" s="31"/>
      <c r="QOA1576" s="31"/>
      <c r="QOB1576" s="31"/>
      <c r="QOC1576" s="31"/>
      <c r="QOD1576" s="31"/>
      <c r="QOE1576" s="31"/>
      <c r="QOF1576" s="38"/>
      <c r="QOG1576" s="31" t="s">
        <v>5510</v>
      </c>
      <c r="QOH1576" s="31"/>
      <c r="QOI1576" s="31"/>
      <c r="QOJ1576" s="31"/>
      <c r="QOK1576" s="31"/>
      <c r="QOL1576" s="31"/>
      <c r="QOM1576" s="31"/>
      <c r="QON1576" s="38"/>
      <c r="QOO1576" s="31" t="s">
        <v>5510</v>
      </c>
      <c r="QOP1576" s="31"/>
      <c r="QOQ1576" s="31"/>
      <c r="QOR1576" s="31"/>
      <c r="QOS1576" s="31"/>
      <c r="QOT1576" s="31"/>
      <c r="QOU1576" s="31"/>
      <c r="QOV1576" s="38"/>
      <c r="QOW1576" s="31" t="s">
        <v>5510</v>
      </c>
      <c r="QOX1576" s="31"/>
      <c r="QOY1576" s="31"/>
      <c r="QOZ1576" s="31"/>
      <c r="QPA1576" s="31"/>
      <c r="QPB1576" s="31"/>
      <c r="QPC1576" s="31"/>
      <c r="QPD1576" s="38"/>
      <c r="QPE1576" s="31" t="s">
        <v>5510</v>
      </c>
      <c r="QPF1576" s="31"/>
      <c r="QPG1576" s="31"/>
      <c r="QPH1576" s="31"/>
      <c r="QPI1576" s="31"/>
      <c r="QPJ1576" s="31"/>
      <c r="QPK1576" s="31"/>
      <c r="QPL1576" s="38"/>
      <c r="QPM1576" s="31" t="s">
        <v>5510</v>
      </c>
      <c r="QPN1576" s="31"/>
      <c r="QPO1576" s="31"/>
      <c r="QPP1576" s="31"/>
      <c r="QPQ1576" s="31"/>
      <c r="QPR1576" s="31"/>
      <c r="QPS1576" s="31"/>
      <c r="QPT1576" s="38"/>
      <c r="QPU1576" s="31" t="s">
        <v>5510</v>
      </c>
      <c r="QPV1576" s="31"/>
      <c r="QPW1576" s="31"/>
      <c r="QPX1576" s="31"/>
      <c r="QPY1576" s="31"/>
      <c r="QPZ1576" s="31"/>
      <c r="QQA1576" s="31"/>
      <c r="QQB1576" s="38"/>
      <c r="QQC1576" s="31" t="s">
        <v>5510</v>
      </c>
      <c r="QQD1576" s="31"/>
      <c r="QQE1576" s="31"/>
      <c r="QQF1576" s="31"/>
      <c r="QQG1576" s="31"/>
      <c r="QQH1576" s="31"/>
      <c r="QQI1576" s="31"/>
      <c r="QQJ1576" s="38"/>
      <c r="QQK1576" s="31" t="s">
        <v>5510</v>
      </c>
      <c r="QQL1576" s="31"/>
      <c r="QQM1576" s="31"/>
      <c r="QQN1576" s="31"/>
      <c r="QQO1576" s="31"/>
      <c r="QQP1576" s="31"/>
      <c r="QQQ1576" s="31"/>
      <c r="QQR1576" s="38"/>
      <c r="QQS1576" s="31" t="s">
        <v>5510</v>
      </c>
      <c r="QQT1576" s="31"/>
      <c r="QQU1576" s="31"/>
      <c r="QQV1576" s="31"/>
      <c r="QQW1576" s="31"/>
      <c r="QQX1576" s="31"/>
      <c r="QQY1576" s="31"/>
      <c r="QQZ1576" s="38"/>
      <c r="QRA1576" s="31" t="s">
        <v>5510</v>
      </c>
      <c r="QRB1576" s="31"/>
      <c r="QRC1576" s="31"/>
      <c r="QRD1576" s="31"/>
      <c r="QRE1576" s="31"/>
      <c r="QRF1576" s="31"/>
      <c r="QRG1576" s="31"/>
      <c r="QRH1576" s="38"/>
      <c r="QRI1576" s="31" t="s">
        <v>5510</v>
      </c>
      <c r="QRJ1576" s="31"/>
      <c r="QRK1576" s="31"/>
      <c r="QRL1576" s="31"/>
      <c r="QRM1576" s="31"/>
      <c r="QRN1576" s="31"/>
      <c r="QRO1576" s="31"/>
      <c r="QRP1576" s="38"/>
      <c r="QRQ1576" s="31" t="s">
        <v>5510</v>
      </c>
      <c r="QRR1576" s="31"/>
      <c r="QRS1576" s="31"/>
      <c r="QRT1576" s="31"/>
      <c r="QRU1576" s="31"/>
      <c r="QRV1576" s="31"/>
      <c r="QRW1576" s="31"/>
      <c r="QRX1576" s="38"/>
      <c r="QRY1576" s="31" t="s">
        <v>5510</v>
      </c>
      <c r="QRZ1576" s="31"/>
      <c r="QSA1576" s="31"/>
      <c r="QSB1576" s="31"/>
      <c r="QSC1576" s="31"/>
      <c r="QSD1576" s="31"/>
      <c r="QSE1576" s="31"/>
      <c r="QSF1576" s="38"/>
      <c r="QSG1576" s="31" t="s">
        <v>5510</v>
      </c>
      <c r="QSH1576" s="31"/>
      <c r="QSI1576" s="31"/>
      <c r="QSJ1576" s="31"/>
      <c r="QSK1576" s="31"/>
      <c r="QSL1576" s="31"/>
      <c r="QSM1576" s="31"/>
      <c r="QSN1576" s="38"/>
      <c r="QSO1576" s="31" t="s">
        <v>5510</v>
      </c>
      <c r="QSP1576" s="31"/>
      <c r="QSQ1576" s="31"/>
      <c r="QSR1576" s="31"/>
      <c r="QSS1576" s="31"/>
      <c r="QST1576" s="31"/>
      <c r="QSU1576" s="31"/>
      <c r="QSV1576" s="38"/>
      <c r="QSW1576" s="31" t="s">
        <v>5510</v>
      </c>
      <c r="QSX1576" s="31"/>
      <c r="QSY1576" s="31"/>
      <c r="QSZ1576" s="31"/>
      <c r="QTA1576" s="31"/>
      <c r="QTB1576" s="31"/>
      <c r="QTC1576" s="31"/>
      <c r="QTD1576" s="38"/>
      <c r="QTE1576" s="31" t="s">
        <v>5510</v>
      </c>
      <c r="QTF1576" s="31"/>
      <c r="QTG1576" s="31"/>
      <c r="QTH1576" s="31"/>
      <c r="QTI1576" s="31"/>
      <c r="QTJ1576" s="31"/>
      <c r="QTK1576" s="31"/>
      <c r="QTL1576" s="38"/>
      <c r="QTM1576" s="31" t="s">
        <v>5510</v>
      </c>
      <c r="QTN1576" s="31"/>
      <c r="QTO1576" s="31"/>
      <c r="QTP1576" s="31"/>
      <c r="QTQ1576" s="31"/>
      <c r="QTR1576" s="31"/>
      <c r="QTS1576" s="31"/>
      <c r="QTT1576" s="38"/>
      <c r="QTU1576" s="31" t="s">
        <v>5510</v>
      </c>
      <c r="QTV1576" s="31"/>
      <c r="QTW1576" s="31"/>
      <c r="QTX1576" s="31"/>
      <c r="QTY1576" s="31"/>
      <c r="QTZ1576" s="31"/>
      <c r="QUA1576" s="31"/>
      <c r="QUB1576" s="38"/>
      <c r="QUC1576" s="31" t="s">
        <v>5510</v>
      </c>
      <c r="QUD1576" s="31"/>
      <c r="QUE1576" s="31"/>
      <c r="QUF1576" s="31"/>
      <c r="QUG1576" s="31"/>
      <c r="QUH1576" s="31"/>
      <c r="QUI1576" s="31"/>
      <c r="QUJ1576" s="38"/>
      <c r="QUK1576" s="31" t="s">
        <v>5510</v>
      </c>
      <c r="QUL1576" s="31"/>
      <c r="QUM1576" s="31"/>
      <c r="QUN1576" s="31"/>
      <c r="QUO1576" s="31"/>
      <c r="QUP1576" s="31"/>
      <c r="QUQ1576" s="31"/>
      <c r="QUR1576" s="38"/>
      <c r="QUS1576" s="31" t="s">
        <v>5510</v>
      </c>
      <c r="QUT1576" s="31"/>
      <c r="QUU1576" s="31"/>
      <c r="QUV1576" s="31"/>
      <c r="QUW1576" s="31"/>
      <c r="QUX1576" s="31"/>
      <c r="QUY1576" s="31"/>
      <c r="QUZ1576" s="38"/>
      <c r="QVA1576" s="31" t="s">
        <v>5510</v>
      </c>
      <c r="QVB1576" s="31"/>
      <c r="QVC1576" s="31"/>
      <c r="QVD1576" s="31"/>
      <c r="QVE1576" s="31"/>
      <c r="QVF1576" s="31"/>
      <c r="QVG1576" s="31"/>
      <c r="QVH1576" s="38"/>
      <c r="QVI1576" s="31" t="s">
        <v>5510</v>
      </c>
      <c r="QVJ1576" s="31"/>
      <c r="QVK1576" s="31"/>
      <c r="QVL1576" s="31"/>
      <c r="QVM1576" s="31"/>
      <c r="QVN1576" s="31"/>
      <c r="QVO1576" s="31"/>
      <c r="QVP1576" s="38"/>
      <c r="QVQ1576" s="31" t="s">
        <v>5510</v>
      </c>
      <c r="QVR1576" s="31"/>
      <c r="QVS1576" s="31"/>
      <c r="QVT1576" s="31"/>
      <c r="QVU1576" s="31"/>
      <c r="QVV1576" s="31"/>
      <c r="QVW1576" s="31"/>
      <c r="QVX1576" s="38"/>
      <c r="QVY1576" s="31" t="s">
        <v>5510</v>
      </c>
      <c r="QVZ1576" s="31"/>
      <c r="QWA1576" s="31"/>
      <c r="QWB1576" s="31"/>
      <c r="QWC1576" s="31"/>
      <c r="QWD1576" s="31"/>
      <c r="QWE1576" s="31"/>
      <c r="QWF1576" s="38"/>
      <c r="QWG1576" s="31" t="s">
        <v>5510</v>
      </c>
      <c r="QWH1576" s="31"/>
      <c r="QWI1576" s="31"/>
      <c r="QWJ1576" s="31"/>
      <c r="QWK1576" s="31"/>
      <c r="QWL1576" s="31"/>
      <c r="QWM1576" s="31"/>
      <c r="QWN1576" s="38"/>
      <c r="QWO1576" s="31" t="s">
        <v>5510</v>
      </c>
      <c r="QWP1576" s="31"/>
      <c r="QWQ1576" s="31"/>
      <c r="QWR1576" s="31"/>
      <c r="QWS1576" s="31"/>
      <c r="QWT1576" s="31"/>
      <c r="QWU1576" s="31"/>
      <c r="QWV1576" s="38"/>
      <c r="QWW1576" s="31" t="s">
        <v>5510</v>
      </c>
      <c r="QWX1576" s="31"/>
      <c r="QWY1576" s="31"/>
      <c r="QWZ1576" s="31"/>
      <c r="QXA1576" s="31"/>
      <c r="QXB1576" s="31"/>
      <c r="QXC1576" s="31"/>
      <c r="QXD1576" s="38"/>
      <c r="QXE1576" s="31" t="s">
        <v>5510</v>
      </c>
      <c r="QXF1576" s="31"/>
      <c r="QXG1576" s="31"/>
      <c r="QXH1576" s="31"/>
      <c r="QXI1576" s="31"/>
      <c r="QXJ1576" s="31"/>
      <c r="QXK1576" s="31"/>
      <c r="QXL1576" s="38"/>
      <c r="QXM1576" s="31" t="s">
        <v>5510</v>
      </c>
      <c r="QXN1576" s="31"/>
      <c r="QXO1576" s="31"/>
      <c r="QXP1576" s="31"/>
      <c r="QXQ1576" s="31"/>
      <c r="QXR1576" s="31"/>
      <c r="QXS1576" s="31"/>
      <c r="QXT1576" s="38"/>
      <c r="QXU1576" s="31" t="s">
        <v>5510</v>
      </c>
      <c r="QXV1576" s="31"/>
      <c r="QXW1576" s="31"/>
      <c r="QXX1576" s="31"/>
      <c r="QXY1576" s="31"/>
      <c r="QXZ1576" s="31"/>
      <c r="QYA1576" s="31"/>
      <c r="QYB1576" s="38"/>
      <c r="QYC1576" s="31" t="s">
        <v>5510</v>
      </c>
      <c r="QYD1576" s="31"/>
      <c r="QYE1576" s="31"/>
      <c r="QYF1576" s="31"/>
      <c r="QYG1576" s="31"/>
      <c r="QYH1576" s="31"/>
      <c r="QYI1576" s="31"/>
      <c r="QYJ1576" s="38"/>
      <c r="QYK1576" s="31" t="s">
        <v>5510</v>
      </c>
      <c r="QYL1576" s="31"/>
      <c r="QYM1576" s="31"/>
      <c r="QYN1576" s="31"/>
      <c r="QYO1576" s="31"/>
      <c r="QYP1576" s="31"/>
      <c r="QYQ1576" s="31"/>
      <c r="QYR1576" s="38"/>
      <c r="QYS1576" s="31" t="s">
        <v>5510</v>
      </c>
      <c r="QYT1576" s="31"/>
      <c r="QYU1576" s="31"/>
      <c r="QYV1576" s="31"/>
      <c r="QYW1576" s="31"/>
      <c r="QYX1576" s="31"/>
      <c r="QYY1576" s="31"/>
      <c r="QYZ1576" s="38"/>
      <c r="QZA1576" s="31" t="s">
        <v>5510</v>
      </c>
      <c r="QZB1576" s="31"/>
      <c r="QZC1576" s="31"/>
      <c r="QZD1576" s="31"/>
      <c r="QZE1576" s="31"/>
      <c r="QZF1576" s="31"/>
      <c r="QZG1576" s="31"/>
      <c r="QZH1576" s="38"/>
      <c r="QZI1576" s="31" t="s">
        <v>5510</v>
      </c>
      <c r="QZJ1576" s="31"/>
      <c r="QZK1576" s="31"/>
      <c r="QZL1576" s="31"/>
      <c r="QZM1576" s="31"/>
      <c r="QZN1576" s="31"/>
      <c r="QZO1576" s="31"/>
      <c r="QZP1576" s="38"/>
      <c r="QZQ1576" s="31" t="s">
        <v>5510</v>
      </c>
      <c r="QZR1576" s="31"/>
      <c r="QZS1576" s="31"/>
      <c r="QZT1576" s="31"/>
      <c r="QZU1576" s="31"/>
      <c r="QZV1576" s="31"/>
      <c r="QZW1576" s="31"/>
      <c r="QZX1576" s="38"/>
      <c r="QZY1576" s="31" t="s">
        <v>5510</v>
      </c>
      <c r="QZZ1576" s="31"/>
      <c r="RAA1576" s="31"/>
      <c r="RAB1576" s="31"/>
      <c r="RAC1576" s="31"/>
      <c r="RAD1576" s="31"/>
      <c r="RAE1576" s="31"/>
      <c r="RAF1576" s="38"/>
      <c r="RAG1576" s="31" t="s">
        <v>5510</v>
      </c>
      <c r="RAH1576" s="31"/>
      <c r="RAI1576" s="31"/>
      <c r="RAJ1576" s="31"/>
      <c r="RAK1576" s="31"/>
      <c r="RAL1576" s="31"/>
      <c r="RAM1576" s="31"/>
      <c r="RAN1576" s="38"/>
      <c r="RAO1576" s="31" t="s">
        <v>5510</v>
      </c>
      <c r="RAP1576" s="31"/>
      <c r="RAQ1576" s="31"/>
      <c r="RAR1576" s="31"/>
      <c r="RAS1576" s="31"/>
      <c r="RAT1576" s="31"/>
      <c r="RAU1576" s="31"/>
      <c r="RAV1576" s="38"/>
      <c r="RAW1576" s="31" t="s">
        <v>5510</v>
      </c>
      <c r="RAX1576" s="31"/>
      <c r="RAY1576" s="31"/>
      <c r="RAZ1576" s="31"/>
      <c r="RBA1576" s="31"/>
      <c r="RBB1576" s="31"/>
      <c r="RBC1576" s="31"/>
      <c r="RBD1576" s="38"/>
      <c r="RBE1576" s="31" t="s">
        <v>5510</v>
      </c>
      <c r="RBF1576" s="31"/>
      <c r="RBG1576" s="31"/>
      <c r="RBH1576" s="31"/>
      <c r="RBI1576" s="31"/>
      <c r="RBJ1576" s="31"/>
      <c r="RBK1576" s="31"/>
      <c r="RBL1576" s="38"/>
      <c r="RBM1576" s="31" t="s">
        <v>5510</v>
      </c>
      <c r="RBN1576" s="31"/>
      <c r="RBO1576" s="31"/>
      <c r="RBP1576" s="31"/>
      <c r="RBQ1576" s="31"/>
      <c r="RBR1576" s="31"/>
      <c r="RBS1576" s="31"/>
      <c r="RBT1576" s="38"/>
      <c r="RBU1576" s="31" t="s">
        <v>5510</v>
      </c>
      <c r="RBV1576" s="31"/>
      <c r="RBW1576" s="31"/>
      <c r="RBX1576" s="31"/>
      <c r="RBY1576" s="31"/>
      <c r="RBZ1576" s="31"/>
      <c r="RCA1576" s="31"/>
      <c r="RCB1576" s="38"/>
      <c r="RCC1576" s="31" t="s">
        <v>5510</v>
      </c>
      <c r="RCD1576" s="31"/>
      <c r="RCE1576" s="31"/>
      <c r="RCF1576" s="31"/>
      <c r="RCG1576" s="31"/>
      <c r="RCH1576" s="31"/>
      <c r="RCI1576" s="31"/>
      <c r="RCJ1576" s="38"/>
      <c r="RCK1576" s="31" t="s">
        <v>5510</v>
      </c>
      <c r="RCL1576" s="31"/>
      <c r="RCM1576" s="31"/>
      <c r="RCN1576" s="31"/>
      <c r="RCO1576" s="31"/>
      <c r="RCP1576" s="31"/>
      <c r="RCQ1576" s="31"/>
      <c r="RCR1576" s="38"/>
      <c r="RCS1576" s="31" t="s">
        <v>5510</v>
      </c>
      <c r="RCT1576" s="31"/>
      <c r="RCU1576" s="31"/>
      <c r="RCV1576" s="31"/>
      <c r="RCW1576" s="31"/>
      <c r="RCX1576" s="31"/>
      <c r="RCY1576" s="31"/>
      <c r="RCZ1576" s="38"/>
      <c r="RDA1576" s="31" t="s">
        <v>5510</v>
      </c>
      <c r="RDB1576" s="31"/>
      <c r="RDC1576" s="31"/>
      <c r="RDD1576" s="31"/>
      <c r="RDE1576" s="31"/>
      <c r="RDF1576" s="31"/>
      <c r="RDG1576" s="31"/>
      <c r="RDH1576" s="38"/>
      <c r="RDI1576" s="31" t="s">
        <v>5510</v>
      </c>
      <c r="RDJ1576" s="31"/>
      <c r="RDK1576" s="31"/>
      <c r="RDL1576" s="31"/>
      <c r="RDM1576" s="31"/>
      <c r="RDN1576" s="31"/>
      <c r="RDO1576" s="31"/>
      <c r="RDP1576" s="38"/>
      <c r="RDQ1576" s="31" t="s">
        <v>5510</v>
      </c>
      <c r="RDR1576" s="31"/>
      <c r="RDS1576" s="31"/>
      <c r="RDT1576" s="31"/>
      <c r="RDU1576" s="31"/>
      <c r="RDV1576" s="31"/>
      <c r="RDW1576" s="31"/>
      <c r="RDX1576" s="38"/>
      <c r="RDY1576" s="31" t="s">
        <v>5510</v>
      </c>
      <c r="RDZ1576" s="31"/>
      <c r="REA1576" s="31"/>
      <c r="REB1576" s="31"/>
      <c r="REC1576" s="31"/>
      <c r="RED1576" s="31"/>
      <c r="REE1576" s="31"/>
      <c r="REF1576" s="38"/>
      <c r="REG1576" s="31" t="s">
        <v>5510</v>
      </c>
      <c r="REH1576" s="31"/>
      <c r="REI1576" s="31"/>
      <c r="REJ1576" s="31"/>
      <c r="REK1576" s="31"/>
      <c r="REL1576" s="31"/>
      <c r="REM1576" s="31"/>
      <c r="REN1576" s="38"/>
      <c r="REO1576" s="31" t="s">
        <v>5510</v>
      </c>
      <c r="REP1576" s="31"/>
      <c r="REQ1576" s="31"/>
      <c r="RER1576" s="31"/>
      <c r="RES1576" s="31"/>
      <c r="RET1576" s="31"/>
      <c r="REU1576" s="31"/>
      <c r="REV1576" s="38"/>
      <c r="REW1576" s="31" t="s">
        <v>5510</v>
      </c>
      <c r="REX1576" s="31"/>
      <c r="REY1576" s="31"/>
      <c r="REZ1576" s="31"/>
      <c r="RFA1576" s="31"/>
      <c r="RFB1576" s="31"/>
      <c r="RFC1576" s="31"/>
      <c r="RFD1576" s="38"/>
      <c r="RFE1576" s="31" t="s">
        <v>5510</v>
      </c>
      <c r="RFF1576" s="31"/>
      <c r="RFG1576" s="31"/>
      <c r="RFH1576" s="31"/>
      <c r="RFI1576" s="31"/>
      <c r="RFJ1576" s="31"/>
      <c r="RFK1576" s="31"/>
      <c r="RFL1576" s="38"/>
      <c r="RFM1576" s="31" t="s">
        <v>5510</v>
      </c>
      <c r="RFN1576" s="31"/>
      <c r="RFO1576" s="31"/>
      <c r="RFP1576" s="31"/>
      <c r="RFQ1576" s="31"/>
      <c r="RFR1576" s="31"/>
      <c r="RFS1576" s="31"/>
      <c r="RFT1576" s="38"/>
      <c r="RFU1576" s="31" t="s">
        <v>5510</v>
      </c>
      <c r="RFV1576" s="31"/>
      <c r="RFW1576" s="31"/>
      <c r="RFX1576" s="31"/>
      <c r="RFY1576" s="31"/>
      <c r="RFZ1576" s="31"/>
      <c r="RGA1576" s="31"/>
      <c r="RGB1576" s="38"/>
      <c r="RGC1576" s="31" t="s">
        <v>5510</v>
      </c>
      <c r="RGD1576" s="31"/>
      <c r="RGE1576" s="31"/>
      <c r="RGF1576" s="31"/>
      <c r="RGG1576" s="31"/>
      <c r="RGH1576" s="31"/>
      <c r="RGI1576" s="31"/>
      <c r="RGJ1576" s="38"/>
      <c r="RGK1576" s="31" t="s">
        <v>5510</v>
      </c>
      <c r="RGL1576" s="31"/>
      <c r="RGM1576" s="31"/>
      <c r="RGN1576" s="31"/>
      <c r="RGO1576" s="31"/>
      <c r="RGP1576" s="31"/>
      <c r="RGQ1576" s="31"/>
      <c r="RGR1576" s="38"/>
      <c r="RGS1576" s="31" t="s">
        <v>5510</v>
      </c>
      <c r="RGT1576" s="31"/>
      <c r="RGU1576" s="31"/>
      <c r="RGV1576" s="31"/>
      <c r="RGW1576" s="31"/>
      <c r="RGX1576" s="31"/>
      <c r="RGY1576" s="31"/>
      <c r="RGZ1576" s="38"/>
      <c r="RHA1576" s="31" t="s">
        <v>5510</v>
      </c>
      <c r="RHB1576" s="31"/>
      <c r="RHC1576" s="31"/>
      <c r="RHD1576" s="31"/>
      <c r="RHE1576" s="31"/>
      <c r="RHF1576" s="31"/>
      <c r="RHG1576" s="31"/>
      <c r="RHH1576" s="38"/>
      <c r="RHI1576" s="31" t="s">
        <v>5510</v>
      </c>
      <c r="RHJ1576" s="31"/>
      <c r="RHK1576" s="31"/>
      <c r="RHL1576" s="31"/>
      <c r="RHM1576" s="31"/>
      <c r="RHN1576" s="31"/>
      <c r="RHO1576" s="31"/>
      <c r="RHP1576" s="38"/>
      <c r="RHQ1576" s="31" t="s">
        <v>5510</v>
      </c>
      <c r="RHR1576" s="31"/>
      <c r="RHS1576" s="31"/>
      <c r="RHT1576" s="31"/>
      <c r="RHU1576" s="31"/>
      <c r="RHV1576" s="31"/>
      <c r="RHW1576" s="31"/>
      <c r="RHX1576" s="38"/>
      <c r="RHY1576" s="31" t="s">
        <v>5510</v>
      </c>
      <c r="RHZ1576" s="31"/>
      <c r="RIA1576" s="31"/>
      <c r="RIB1576" s="31"/>
      <c r="RIC1576" s="31"/>
      <c r="RID1576" s="31"/>
      <c r="RIE1576" s="31"/>
      <c r="RIF1576" s="38"/>
      <c r="RIG1576" s="31" t="s">
        <v>5510</v>
      </c>
      <c r="RIH1576" s="31"/>
      <c r="RII1576" s="31"/>
      <c r="RIJ1576" s="31"/>
      <c r="RIK1576" s="31"/>
      <c r="RIL1576" s="31"/>
      <c r="RIM1576" s="31"/>
      <c r="RIN1576" s="38"/>
      <c r="RIO1576" s="31" t="s">
        <v>5510</v>
      </c>
      <c r="RIP1576" s="31"/>
      <c r="RIQ1576" s="31"/>
      <c r="RIR1576" s="31"/>
      <c r="RIS1576" s="31"/>
      <c r="RIT1576" s="31"/>
      <c r="RIU1576" s="31"/>
      <c r="RIV1576" s="38"/>
      <c r="RIW1576" s="31" t="s">
        <v>5510</v>
      </c>
      <c r="RIX1576" s="31"/>
      <c r="RIY1576" s="31"/>
      <c r="RIZ1576" s="31"/>
      <c r="RJA1576" s="31"/>
      <c r="RJB1576" s="31"/>
      <c r="RJC1576" s="31"/>
      <c r="RJD1576" s="38"/>
      <c r="RJE1576" s="31" t="s">
        <v>5510</v>
      </c>
      <c r="RJF1576" s="31"/>
      <c r="RJG1576" s="31"/>
      <c r="RJH1576" s="31"/>
      <c r="RJI1576" s="31"/>
      <c r="RJJ1576" s="31"/>
      <c r="RJK1576" s="31"/>
      <c r="RJL1576" s="38"/>
      <c r="RJM1576" s="31" t="s">
        <v>5510</v>
      </c>
      <c r="RJN1576" s="31"/>
      <c r="RJO1576" s="31"/>
      <c r="RJP1576" s="31"/>
      <c r="RJQ1576" s="31"/>
      <c r="RJR1576" s="31"/>
      <c r="RJS1576" s="31"/>
      <c r="RJT1576" s="38"/>
      <c r="RJU1576" s="31" t="s">
        <v>5510</v>
      </c>
      <c r="RJV1576" s="31"/>
      <c r="RJW1576" s="31"/>
      <c r="RJX1576" s="31"/>
      <c r="RJY1576" s="31"/>
      <c r="RJZ1576" s="31"/>
      <c r="RKA1576" s="31"/>
      <c r="RKB1576" s="38"/>
      <c r="RKC1576" s="31" t="s">
        <v>5510</v>
      </c>
      <c r="RKD1576" s="31"/>
      <c r="RKE1576" s="31"/>
      <c r="RKF1576" s="31"/>
      <c r="RKG1576" s="31"/>
      <c r="RKH1576" s="31"/>
      <c r="RKI1576" s="31"/>
      <c r="RKJ1576" s="38"/>
      <c r="RKK1576" s="31" t="s">
        <v>5510</v>
      </c>
      <c r="RKL1576" s="31"/>
      <c r="RKM1576" s="31"/>
      <c r="RKN1576" s="31"/>
      <c r="RKO1576" s="31"/>
      <c r="RKP1576" s="31"/>
      <c r="RKQ1576" s="31"/>
      <c r="RKR1576" s="38"/>
      <c r="RKS1576" s="31" t="s">
        <v>5510</v>
      </c>
      <c r="RKT1576" s="31"/>
      <c r="RKU1576" s="31"/>
      <c r="RKV1576" s="31"/>
      <c r="RKW1576" s="31"/>
      <c r="RKX1576" s="31"/>
      <c r="RKY1576" s="31"/>
      <c r="RKZ1576" s="38"/>
      <c r="RLA1576" s="31" t="s">
        <v>5510</v>
      </c>
      <c r="RLB1576" s="31"/>
      <c r="RLC1576" s="31"/>
      <c r="RLD1576" s="31"/>
      <c r="RLE1576" s="31"/>
      <c r="RLF1576" s="31"/>
      <c r="RLG1576" s="31"/>
      <c r="RLH1576" s="38"/>
      <c r="RLI1576" s="31" t="s">
        <v>5510</v>
      </c>
      <c r="RLJ1576" s="31"/>
      <c r="RLK1576" s="31"/>
      <c r="RLL1576" s="31"/>
      <c r="RLM1576" s="31"/>
      <c r="RLN1576" s="31"/>
      <c r="RLO1576" s="31"/>
      <c r="RLP1576" s="38"/>
      <c r="RLQ1576" s="31" t="s">
        <v>5510</v>
      </c>
      <c r="RLR1576" s="31"/>
      <c r="RLS1576" s="31"/>
      <c r="RLT1576" s="31"/>
      <c r="RLU1576" s="31"/>
      <c r="RLV1576" s="31"/>
      <c r="RLW1576" s="31"/>
      <c r="RLX1576" s="38"/>
      <c r="RLY1576" s="31" t="s">
        <v>5510</v>
      </c>
      <c r="RLZ1576" s="31"/>
      <c r="RMA1576" s="31"/>
      <c r="RMB1576" s="31"/>
      <c r="RMC1576" s="31"/>
      <c r="RMD1576" s="31"/>
      <c r="RME1576" s="31"/>
      <c r="RMF1576" s="38"/>
      <c r="RMG1576" s="31" t="s">
        <v>5510</v>
      </c>
      <c r="RMH1576" s="31"/>
      <c r="RMI1576" s="31"/>
      <c r="RMJ1576" s="31"/>
      <c r="RMK1576" s="31"/>
      <c r="RML1576" s="31"/>
      <c r="RMM1576" s="31"/>
      <c r="RMN1576" s="38"/>
      <c r="RMO1576" s="31" t="s">
        <v>5510</v>
      </c>
      <c r="RMP1576" s="31"/>
      <c r="RMQ1576" s="31"/>
      <c r="RMR1576" s="31"/>
      <c r="RMS1576" s="31"/>
      <c r="RMT1576" s="31"/>
      <c r="RMU1576" s="31"/>
      <c r="RMV1576" s="38"/>
      <c r="RMW1576" s="31" t="s">
        <v>5510</v>
      </c>
      <c r="RMX1576" s="31"/>
      <c r="RMY1576" s="31"/>
      <c r="RMZ1576" s="31"/>
      <c r="RNA1576" s="31"/>
      <c r="RNB1576" s="31"/>
      <c r="RNC1576" s="31"/>
      <c r="RND1576" s="38"/>
      <c r="RNE1576" s="31" t="s">
        <v>5510</v>
      </c>
      <c r="RNF1576" s="31"/>
      <c r="RNG1576" s="31"/>
      <c r="RNH1576" s="31"/>
      <c r="RNI1576" s="31"/>
      <c r="RNJ1576" s="31"/>
      <c r="RNK1576" s="31"/>
      <c r="RNL1576" s="38"/>
      <c r="RNM1576" s="31" t="s">
        <v>5510</v>
      </c>
      <c r="RNN1576" s="31"/>
      <c r="RNO1576" s="31"/>
      <c r="RNP1576" s="31"/>
      <c r="RNQ1576" s="31"/>
      <c r="RNR1576" s="31"/>
      <c r="RNS1576" s="31"/>
      <c r="RNT1576" s="38"/>
      <c r="RNU1576" s="31" t="s">
        <v>5510</v>
      </c>
      <c r="RNV1576" s="31"/>
      <c r="RNW1576" s="31"/>
      <c r="RNX1576" s="31"/>
      <c r="RNY1576" s="31"/>
      <c r="RNZ1576" s="31"/>
      <c r="ROA1576" s="31"/>
      <c r="ROB1576" s="38"/>
      <c r="ROC1576" s="31" t="s">
        <v>5510</v>
      </c>
      <c r="ROD1576" s="31"/>
      <c r="ROE1576" s="31"/>
      <c r="ROF1576" s="31"/>
      <c r="ROG1576" s="31"/>
      <c r="ROH1576" s="31"/>
      <c r="ROI1576" s="31"/>
      <c r="ROJ1576" s="38"/>
      <c r="ROK1576" s="31" t="s">
        <v>5510</v>
      </c>
      <c r="ROL1576" s="31"/>
      <c r="ROM1576" s="31"/>
      <c r="RON1576" s="31"/>
      <c r="ROO1576" s="31"/>
      <c r="ROP1576" s="31"/>
      <c r="ROQ1576" s="31"/>
      <c r="ROR1576" s="38"/>
      <c r="ROS1576" s="31" t="s">
        <v>5510</v>
      </c>
      <c r="ROT1576" s="31"/>
      <c r="ROU1576" s="31"/>
      <c r="ROV1576" s="31"/>
      <c r="ROW1576" s="31"/>
      <c r="ROX1576" s="31"/>
      <c r="ROY1576" s="31"/>
      <c r="ROZ1576" s="38"/>
      <c r="RPA1576" s="31" t="s">
        <v>5510</v>
      </c>
      <c r="RPB1576" s="31"/>
      <c r="RPC1576" s="31"/>
      <c r="RPD1576" s="31"/>
      <c r="RPE1576" s="31"/>
      <c r="RPF1576" s="31"/>
      <c r="RPG1576" s="31"/>
      <c r="RPH1576" s="38"/>
      <c r="RPI1576" s="31" t="s">
        <v>5510</v>
      </c>
      <c r="RPJ1576" s="31"/>
      <c r="RPK1576" s="31"/>
      <c r="RPL1576" s="31"/>
      <c r="RPM1576" s="31"/>
      <c r="RPN1576" s="31"/>
      <c r="RPO1576" s="31"/>
      <c r="RPP1576" s="38"/>
      <c r="RPQ1576" s="31" t="s">
        <v>5510</v>
      </c>
      <c r="RPR1576" s="31"/>
      <c r="RPS1576" s="31"/>
      <c r="RPT1576" s="31"/>
      <c r="RPU1576" s="31"/>
      <c r="RPV1576" s="31"/>
      <c r="RPW1576" s="31"/>
      <c r="RPX1576" s="38"/>
      <c r="RPY1576" s="31" t="s">
        <v>5510</v>
      </c>
      <c r="RPZ1576" s="31"/>
      <c r="RQA1576" s="31"/>
      <c r="RQB1576" s="31"/>
      <c r="RQC1576" s="31"/>
      <c r="RQD1576" s="31"/>
      <c r="RQE1576" s="31"/>
      <c r="RQF1576" s="38"/>
      <c r="RQG1576" s="31" t="s">
        <v>5510</v>
      </c>
      <c r="RQH1576" s="31"/>
      <c r="RQI1576" s="31"/>
      <c r="RQJ1576" s="31"/>
      <c r="RQK1576" s="31"/>
      <c r="RQL1576" s="31"/>
      <c r="RQM1576" s="31"/>
      <c r="RQN1576" s="38"/>
      <c r="RQO1576" s="31" t="s">
        <v>5510</v>
      </c>
      <c r="RQP1576" s="31"/>
      <c r="RQQ1576" s="31"/>
      <c r="RQR1576" s="31"/>
      <c r="RQS1576" s="31"/>
      <c r="RQT1576" s="31"/>
      <c r="RQU1576" s="31"/>
      <c r="RQV1576" s="38"/>
      <c r="RQW1576" s="31" t="s">
        <v>5510</v>
      </c>
      <c r="RQX1576" s="31"/>
      <c r="RQY1576" s="31"/>
      <c r="RQZ1576" s="31"/>
      <c r="RRA1576" s="31"/>
      <c r="RRB1576" s="31"/>
      <c r="RRC1576" s="31"/>
      <c r="RRD1576" s="38"/>
      <c r="RRE1576" s="31" t="s">
        <v>5510</v>
      </c>
      <c r="RRF1576" s="31"/>
      <c r="RRG1576" s="31"/>
      <c r="RRH1576" s="31"/>
      <c r="RRI1576" s="31"/>
      <c r="RRJ1576" s="31"/>
      <c r="RRK1576" s="31"/>
      <c r="RRL1576" s="38"/>
      <c r="RRM1576" s="31" t="s">
        <v>5510</v>
      </c>
      <c r="RRN1576" s="31"/>
      <c r="RRO1576" s="31"/>
      <c r="RRP1576" s="31"/>
      <c r="RRQ1576" s="31"/>
      <c r="RRR1576" s="31"/>
      <c r="RRS1576" s="31"/>
      <c r="RRT1576" s="38"/>
      <c r="RRU1576" s="31" t="s">
        <v>5510</v>
      </c>
      <c r="RRV1576" s="31"/>
      <c r="RRW1576" s="31"/>
      <c r="RRX1576" s="31"/>
      <c r="RRY1576" s="31"/>
      <c r="RRZ1576" s="31"/>
      <c r="RSA1576" s="31"/>
      <c r="RSB1576" s="38"/>
      <c r="RSC1576" s="31" t="s">
        <v>5510</v>
      </c>
      <c r="RSD1576" s="31"/>
      <c r="RSE1576" s="31"/>
      <c r="RSF1576" s="31"/>
      <c r="RSG1576" s="31"/>
      <c r="RSH1576" s="31"/>
      <c r="RSI1576" s="31"/>
      <c r="RSJ1576" s="38"/>
      <c r="RSK1576" s="31" t="s">
        <v>5510</v>
      </c>
      <c r="RSL1576" s="31"/>
      <c r="RSM1576" s="31"/>
      <c r="RSN1576" s="31"/>
      <c r="RSO1576" s="31"/>
      <c r="RSP1576" s="31"/>
      <c r="RSQ1576" s="31"/>
      <c r="RSR1576" s="38"/>
      <c r="RSS1576" s="31" t="s">
        <v>5510</v>
      </c>
      <c r="RST1576" s="31"/>
      <c r="RSU1576" s="31"/>
      <c r="RSV1576" s="31"/>
      <c r="RSW1576" s="31"/>
      <c r="RSX1576" s="31"/>
      <c r="RSY1576" s="31"/>
      <c r="RSZ1576" s="38"/>
      <c r="RTA1576" s="31" t="s">
        <v>5510</v>
      </c>
      <c r="RTB1576" s="31"/>
      <c r="RTC1576" s="31"/>
      <c r="RTD1576" s="31"/>
      <c r="RTE1576" s="31"/>
      <c r="RTF1576" s="31"/>
      <c r="RTG1576" s="31"/>
      <c r="RTH1576" s="38"/>
      <c r="RTI1576" s="31" t="s">
        <v>5510</v>
      </c>
      <c r="RTJ1576" s="31"/>
      <c r="RTK1576" s="31"/>
      <c r="RTL1576" s="31"/>
      <c r="RTM1576" s="31"/>
      <c r="RTN1576" s="31"/>
      <c r="RTO1576" s="31"/>
      <c r="RTP1576" s="38"/>
      <c r="RTQ1576" s="31" t="s">
        <v>5510</v>
      </c>
      <c r="RTR1576" s="31"/>
      <c r="RTS1576" s="31"/>
      <c r="RTT1576" s="31"/>
      <c r="RTU1576" s="31"/>
      <c r="RTV1576" s="31"/>
      <c r="RTW1576" s="31"/>
      <c r="RTX1576" s="38"/>
      <c r="RTY1576" s="31" t="s">
        <v>5510</v>
      </c>
      <c r="RTZ1576" s="31"/>
      <c r="RUA1576" s="31"/>
      <c r="RUB1576" s="31"/>
      <c r="RUC1576" s="31"/>
      <c r="RUD1576" s="31"/>
      <c r="RUE1576" s="31"/>
      <c r="RUF1576" s="38"/>
      <c r="RUG1576" s="31" t="s">
        <v>5510</v>
      </c>
      <c r="RUH1576" s="31"/>
      <c r="RUI1576" s="31"/>
      <c r="RUJ1576" s="31"/>
      <c r="RUK1576" s="31"/>
      <c r="RUL1576" s="31"/>
      <c r="RUM1576" s="31"/>
      <c r="RUN1576" s="38"/>
      <c r="RUO1576" s="31" t="s">
        <v>5510</v>
      </c>
      <c r="RUP1576" s="31"/>
      <c r="RUQ1576" s="31"/>
      <c r="RUR1576" s="31"/>
      <c r="RUS1576" s="31"/>
      <c r="RUT1576" s="31"/>
      <c r="RUU1576" s="31"/>
      <c r="RUV1576" s="38"/>
      <c r="RUW1576" s="31" t="s">
        <v>5510</v>
      </c>
      <c r="RUX1576" s="31"/>
      <c r="RUY1576" s="31"/>
      <c r="RUZ1576" s="31"/>
      <c r="RVA1576" s="31"/>
      <c r="RVB1576" s="31"/>
      <c r="RVC1576" s="31"/>
      <c r="RVD1576" s="38"/>
      <c r="RVE1576" s="31" t="s">
        <v>5510</v>
      </c>
      <c r="RVF1576" s="31"/>
      <c r="RVG1576" s="31"/>
      <c r="RVH1576" s="31"/>
      <c r="RVI1576" s="31"/>
      <c r="RVJ1576" s="31"/>
      <c r="RVK1576" s="31"/>
      <c r="RVL1576" s="38"/>
      <c r="RVM1576" s="31" t="s">
        <v>5510</v>
      </c>
      <c r="RVN1576" s="31"/>
      <c r="RVO1576" s="31"/>
      <c r="RVP1576" s="31"/>
      <c r="RVQ1576" s="31"/>
      <c r="RVR1576" s="31"/>
      <c r="RVS1576" s="31"/>
      <c r="RVT1576" s="38"/>
      <c r="RVU1576" s="31" t="s">
        <v>5510</v>
      </c>
      <c r="RVV1576" s="31"/>
      <c r="RVW1576" s="31"/>
      <c r="RVX1576" s="31"/>
      <c r="RVY1576" s="31"/>
      <c r="RVZ1576" s="31"/>
      <c r="RWA1576" s="31"/>
      <c r="RWB1576" s="38"/>
      <c r="RWC1576" s="31" t="s">
        <v>5510</v>
      </c>
      <c r="RWD1576" s="31"/>
      <c r="RWE1576" s="31"/>
      <c r="RWF1576" s="31"/>
      <c r="RWG1576" s="31"/>
      <c r="RWH1576" s="31"/>
      <c r="RWI1576" s="31"/>
      <c r="RWJ1576" s="38"/>
      <c r="RWK1576" s="31" t="s">
        <v>5510</v>
      </c>
      <c r="RWL1576" s="31"/>
      <c r="RWM1576" s="31"/>
      <c r="RWN1576" s="31"/>
      <c r="RWO1576" s="31"/>
      <c r="RWP1576" s="31"/>
      <c r="RWQ1576" s="31"/>
      <c r="RWR1576" s="38"/>
      <c r="RWS1576" s="31" t="s">
        <v>5510</v>
      </c>
      <c r="RWT1576" s="31"/>
      <c r="RWU1576" s="31"/>
      <c r="RWV1576" s="31"/>
      <c r="RWW1576" s="31"/>
      <c r="RWX1576" s="31"/>
      <c r="RWY1576" s="31"/>
      <c r="RWZ1576" s="38"/>
      <c r="RXA1576" s="31" t="s">
        <v>5510</v>
      </c>
      <c r="RXB1576" s="31"/>
      <c r="RXC1576" s="31"/>
      <c r="RXD1576" s="31"/>
      <c r="RXE1576" s="31"/>
      <c r="RXF1576" s="31"/>
      <c r="RXG1576" s="31"/>
      <c r="RXH1576" s="38"/>
      <c r="RXI1576" s="31" t="s">
        <v>5510</v>
      </c>
      <c r="RXJ1576" s="31"/>
      <c r="RXK1576" s="31"/>
      <c r="RXL1576" s="31"/>
      <c r="RXM1576" s="31"/>
      <c r="RXN1576" s="31"/>
      <c r="RXO1576" s="31"/>
      <c r="RXP1576" s="38"/>
      <c r="RXQ1576" s="31" t="s">
        <v>5510</v>
      </c>
      <c r="RXR1576" s="31"/>
      <c r="RXS1576" s="31"/>
      <c r="RXT1576" s="31"/>
      <c r="RXU1576" s="31"/>
      <c r="RXV1576" s="31"/>
      <c r="RXW1576" s="31"/>
      <c r="RXX1576" s="38"/>
      <c r="RXY1576" s="31" t="s">
        <v>5510</v>
      </c>
      <c r="RXZ1576" s="31"/>
      <c r="RYA1576" s="31"/>
      <c r="RYB1576" s="31"/>
      <c r="RYC1576" s="31"/>
      <c r="RYD1576" s="31"/>
      <c r="RYE1576" s="31"/>
      <c r="RYF1576" s="38"/>
      <c r="RYG1576" s="31" t="s">
        <v>5510</v>
      </c>
      <c r="RYH1576" s="31"/>
      <c r="RYI1576" s="31"/>
      <c r="RYJ1576" s="31"/>
      <c r="RYK1576" s="31"/>
      <c r="RYL1576" s="31"/>
      <c r="RYM1576" s="31"/>
      <c r="RYN1576" s="38"/>
      <c r="RYO1576" s="31" t="s">
        <v>5510</v>
      </c>
      <c r="RYP1576" s="31"/>
      <c r="RYQ1576" s="31"/>
      <c r="RYR1576" s="31"/>
      <c r="RYS1576" s="31"/>
      <c r="RYT1576" s="31"/>
      <c r="RYU1576" s="31"/>
      <c r="RYV1576" s="38"/>
      <c r="RYW1576" s="31" t="s">
        <v>5510</v>
      </c>
      <c r="RYX1576" s="31"/>
      <c r="RYY1576" s="31"/>
      <c r="RYZ1576" s="31"/>
      <c r="RZA1576" s="31"/>
      <c r="RZB1576" s="31"/>
      <c r="RZC1576" s="31"/>
      <c r="RZD1576" s="38"/>
      <c r="RZE1576" s="31" t="s">
        <v>5510</v>
      </c>
      <c r="RZF1576" s="31"/>
      <c r="RZG1576" s="31"/>
      <c r="RZH1576" s="31"/>
      <c r="RZI1576" s="31"/>
      <c r="RZJ1576" s="31"/>
      <c r="RZK1576" s="31"/>
      <c r="RZL1576" s="38"/>
      <c r="RZM1576" s="31" t="s">
        <v>5510</v>
      </c>
      <c r="RZN1576" s="31"/>
      <c r="RZO1576" s="31"/>
      <c r="RZP1576" s="31"/>
      <c r="RZQ1576" s="31"/>
      <c r="RZR1576" s="31"/>
      <c r="RZS1576" s="31"/>
      <c r="RZT1576" s="38"/>
      <c r="RZU1576" s="31" t="s">
        <v>5510</v>
      </c>
      <c r="RZV1576" s="31"/>
      <c r="RZW1576" s="31"/>
      <c r="RZX1576" s="31"/>
      <c r="RZY1576" s="31"/>
      <c r="RZZ1576" s="31"/>
      <c r="SAA1576" s="31"/>
      <c r="SAB1576" s="38"/>
      <c r="SAC1576" s="31" t="s">
        <v>5510</v>
      </c>
      <c r="SAD1576" s="31"/>
      <c r="SAE1576" s="31"/>
      <c r="SAF1576" s="31"/>
      <c r="SAG1576" s="31"/>
      <c r="SAH1576" s="31"/>
      <c r="SAI1576" s="31"/>
      <c r="SAJ1576" s="38"/>
      <c r="SAK1576" s="31" t="s">
        <v>5510</v>
      </c>
      <c r="SAL1576" s="31"/>
      <c r="SAM1576" s="31"/>
      <c r="SAN1576" s="31"/>
      <c r="SAO1576" s="31"/>
      <c r="SAP1576" s="31"/>
      <c r="SAQ1576" s="31"/>
      <c r="SAR1576" s="38"/>
      <c r="SAS1576" s="31" t="s">
        <v>5510</v>
      </c>
      <c r="SAT1576" s="31"/>
      <c r="SAU1576" s="31"/>
      <c r="SAV1576" s="31"/>
      <c r="SAW1576" s="31"/>
      <c r="SAX1576" s="31"/>
      <c r="SAY1576" s="31"/>
      <c r="SAZ1576" s="38"/>
      <c r="SBA1576" s="31" t="s">
        <v>5510</v>
      </c>
      <c r="SBB1576" s="31"/>
      <c r="SBC1576" s="31"/>
      <c r="SBD1576" s="31"/>
      <c r="SBE1576" s="31"/>
      <c r="SBF1576" s="31"/>
      <c r="SBG1576" s="31"/>
      <c r="SBH1576" s="38"/>
      <c r="SBI1576" s="31" t="s">
        <v>5510</v>
      </c>
      <c r="SBJ1576" s="31"/>
      <c r="SBK1576" s="31"/>
      <c r="SBL1576" s="31"/>
      <c r="SBM1576" s="31"/>
      <c r="SBN1576" s="31"/>
      <c r="SBO1576" s="31"/>
      <c r="SBP1576" s="38"/>
      <c r="SBQ1576" s="31" t="s">
        <v>5510</v>
      </c>
      <c r="SBR1576" s="31"/>
      <c r="SBS1576" s="31"/>
      <c r="SBT1576" s="31"/>
      <c r="SBU1576" s="31"/>
      <c r="SBV1576" s="31"/>
      <c r="SBW1576" s="31"/>
      <c r="SBX1576" s="38"/>
      <c r="SBY1576" s="31" t="s">
        <v>5510</v>
      </c>
      <c r="SBZ1576" s="31"/>
      <c r="SCA1576" s="31"/>
      <c r="SCB1576" s="31"/>
      <c r="SCC1576" s="31"/>
      <c r="SCD1576" s="31"/>
      <c r="SCE1576" s="31"/>
      <c r="SCF1576" s="38"/>
      <c r="SCG1576" s="31" t="s">
        <v>5510</v>
      </c>
      <c r="SCH1576" s="31"/>
      <c r="SCI1576" s="31"/>
      <c r="SCJ1576" s="31"/>
      <c r="SCK1576" s="31"/>
      <c r="SCL1576" s="31"/>
      <c r="SCM1576" s="31"/>
      <c r="SCN1576" s="38"/>
      <c r="SCO1576" s="31" t="s">
        <v>5510</v>
      </c>
      <c r="SCP1576" s="31"/>
      <c r="SCQ1576" s="31"/>
      <c r="SCR1576" s="31"/>
      <c r="SCS1576" s="31"/>
      <c r="SCT1576" s="31"/>
      <c r="SCU1576" s="31"/>
      <c r="SCV1576" s="38"/>
      <c r="SCW1576" s="31" t="s">
        <v>5510</v>
      </c>
      <c r="SCX1576" s="31"/>
      <c r="SCY1576" s="31"/>
      <c r="SCZ1576" s="31"/>
      <c r="SDA1576" s="31"/>
      <c r="SDB1576" s="31"/>
      <c r="SDC1576" s="31"/>
      <c r="SDD1576" s="38"/>
      <c r="SDE1576" s="31" t="s">
        <v>5510</v>
      </c>
      <c r="SDF1576" s="31"/>
      <c r="SDG1576" s="31"/>
      <c r="SDH1576" s="31"/>
      <c r="SDI1576" s="31"/>
      <c r="SDJ1576" s="31"/>
      <c r="SDK1576" s="31"/>
      <c r="SDL1576" s="38"/>
      <c r="SDM1576" s="31" t="s">
        <v>5510</v>
      </c>
      <c r="SDN1576" s="31"/>
      <c r="SDO1576" s="31"/>
      <c r="SDP1576" s="31"/>
      <c r="SDQ1576" s="31"/>
      <c r="SDR1576" s="31"/>
      <c r="SDS1576" s="31"/>
      <c r="SDT1576" s="38"/>
      <c r="SDU1576" s="31" t="s">
        <v>5510</v>
      </c>
      <c r="SDV1576" s="31"/>
      <c r="SDW1576" s="31"/>
      <c r="SDX1576" s="31"/>
      <c r="SDY1576" s="31"/>
      <c r="SDZ1576" s="31"/>
      <c r="SEA1576" s="31"/>
      <c r="SEB1576" s="38"/>
      <c r="SEC1576" s="31" t="s">
        <v>5510</v>
      </c>
      <c r="SED1576" s="31"/>
      <c r="SEE1576" s="31"/>
      <c r="SEF1576" s="31"/>
      <c r="SEG1576" s="31"/>
      <c r="SEH1576" s="31"/>
      <c r="SEI1576" s="31"/>
      <c r="SEJ1576" s="38"/>
      <c r="SEK1576" s="31" t="s">
        <v>5510</v>
      </c>
      <c r="SEL1576" s="31"/>
      <c r="SEM1576" s="31"/>
      <c r="SEN1576" s="31"/>
      <c r="SEO1576" s="31"/>
      <c r="SEP1576" s="31"/>
      <c r="SEQ1576" s="31"/>
      <c r="SER1576" s="38"/>
      <c r="SES1576" s="31" t="s">
        <v>5510</v>
      </c>
      <c r="SET1576" s="31"/>
      <c r="SEU1576" s="31"/>
      <c r="SEV1576" s="31"/>
      <c r="SEW1576" s="31"/>
      <c r="SEX1576" s="31"/>
      <c r="SEY1576" s="31"/>
      <c r="SEZ1576" s="38"/>
      <c r="SFA1576" s="31" t="s">
        <v>5510</v>
      </c>
      <c r="SFB1576" s="31"/>
      <c r="SFC1576" s="31"/>
      <c r="SFD1576" s="31"/>
      <c r="SFE1576" s="31"/>
      <c r="SFF1576" s="31"/>
      <c r="SFG1576" s="31"/>
      <c r="SFH1576" s="38"/>
      <c r="SFI1576" s="31" t="s">
        <v>5510</v>
      </c>
      <c r="SFJ1576" s="31"/>
      <c r="SFK1576" s="31"/>
      <c r="SFL1576" s="31"/>
      <c r="SFM1576" s="31"/>
      <c r="SFN1576" s="31"/>
      <c r="SFO1576" s="31"/>
      <c r="SFP1576" s="38"/>
      <c r="SFQ1576" s="31" t="s">
        <v>5510</v>
      </c>
      <c r="SFR1576" s="31"/>
      <c r="SFS1576" s="31"/>
      <c r="SFT1576" s="31"/>
      <c r="SFU1576" s="31"/>
      <c r="SFV1576" s="31"/>
      <c r="SFW1576" s="31"/>
      <c r="SFX1576" s="38"/>
      <c r="SFY1576" s="31" t="s">
        <v>5510</v>
      </c>
      <c r="SFZ1576" s="31"/>
      <c r="SGA1576" s="31"/>
      <c r="SGB1576" s="31"/>
      <c r="SGC1576" s="31"/>
      <c r="SGD1576" s="31"/>
      <c r="SGE1576" s="31"/>
      <c r="SGF1576" s="38"/>
      <c r="SGG1576" s="31" t="s">
        <v>5510</v>
      </c>
      <c r="SGH1576" s="31"/>
      <c r="SGI1576" s="31"/>
      <c r="SGJ1576" s="31"/>
      <c r="SGK1576" s="31"/>
      <c r="SGL1576" s="31"/>
      <c r="SGM1576" s="31"/>
      <c r="SGN1576" s="38"/>
      <c r="SGO1576" s="31" t="s">
        <v>5510</v>
      </c>
      <c r="SGP1576" s="31"/>
      <c r="SGQ1576" s="31"/>
      <c r="SGR1576" s="31"/>
      <c r="SGS1576" s="31"/>
      <c r="SGT1576" s="31"/>
      <c r="SGU1576" s="31"/>
      <c r="SGV1576" s="38"/>
      <c r="SGW1576" s="31" t="s">
        <v>5510</v>
      </c>
      <c r="SGX1576" s="31"/>
      <c r="SGY1576" s="31"/>
      <c r="SGZ1576" s="31"/>
      <c r="SHA1576" s="31"/>
      <c r="SHB1576" s="31"/>
      <c r="SHC1576" s="31"/>
      <c r="SHD1576" s="38"/>
      <c r="SHE1576" s="31" t="s">
        <v>5510</v>
      </c>
      <c r="SHF1576" s="31"/>
      <c r="SHG1576" s="31"/>
      <c r="SHH1576" s="31"/>
      <c r="SHI1576" s="31"/>
      <c r="SHJ1576" s="31"/>
      <c r="SHK1576" s="31"/>
      <c r="SHL1576" s="38"/>
      <c r="SHM1576" s="31" t="s">
        <v>5510</v>
      </c>
      <c r="SHN1576" s="31"/>
      <c r="SHO1576" s="31"/>
      <c r="SHP1576" s="31"/>
      <c r="SHQ1576" s="31"/>
      <c r="SHR1576" s="31"/>
      <c r="SHS1576" s="31"/>
      <c r="SHT1576" s="38"/>
      <c r="SHU1576" s="31" t="s">
        <v>5510</v>
      </c>
      <c r="SHV1576" s="31"/>
      <c r="SHW1576" s="31"/>
      <c r="SHX1576" s="31"/>
      <c r="SHY1576" s="31"/>
      <c r="SHZ1576" s="31"/>
      <c r="SIA1576" s="31"/>
      <c r="SIB1576" s="38"/>
      <c r="SIC1576" s="31" t="s">
        <v>5510</v>
      </c>
      <c r="SID1576" s="31"/>
      <c r="SIE1576" s="31"/>
      <c r="SIF1576" s="31"/>
      <c r="SIG1576" s="31"/>
      <c r="SIH1576" s="31"/>
      <c r="SII1576" s="31"/>
      <c r="SIJ1576" s="38"/>
      <c r="SIK1576" s="31" t="s">
        <v>5510</v>
      </c>
      <c r="SIL1576" s="31"/>
      <c r="SIM1576" s="31"/>
      <c r="SIN1576" s="31"/>
      <c r="SIO1576" s="31"/>
      <c r="SIP1576" s="31"/>
      <c r="SIQ1576" s="31"/>
      <c r="SIR1576" s="38"/>
      <c r="SIS1576" s="31" t="s">
        <v>5510</v>
      </c>
      <c r="SIT1576" s="31"/>
      <c r="SIU1576" s="31"/>
      <c r="SIV1576" s="31"/>
      <c r="SIW1576" s="31"/>
      <c r="SIX1576" s="31"/>
      <c r="SIY1576" s="31"/>
      <c r="SIZ1576" s="38"/>
      <c r="SJA1576" s="31" t="s">
        <v>5510</v>
      </c>
      <c r="SJB1576" s="31"/>
      <c r="SJC1576" s="31"/>
      <c r="SJD1576" s="31"/>
      <c r="SJE1576" s="31"/>
      <c r="SJF1576" s="31"/>
      <c r="SJG1576" s="31"/>
      <c r="SJH1576" s="38"/>
      <c r="SJI1576" s="31" t="s">
        <v>5510</v>
      </c>
      <c r="SJJ1576" s="31"/>
      <c r="SJK1576" s="31"/>
      <c r="SJL1576" s="31"/>
      <c r="SJM1576" s="31"/>
      <c r="SJN1576" s="31"/>
      <c r="SJO1576" s="31"/>
      <c r="SJP1576" s="38"/>
      <c r="SJQ1576" s="31" t="s">
        <v>5510</v>
      </c>
      <c r="SJR1576" s="31"/>
      <c r="SJS1576" s="31"/>
      <c r="SJT1576" s="31"/>
      <c r="SJU1576" s="31"/>
      <c r="SJV1576" s="31"/>
      <c r="SJW1576" s="31"/>
      <c r="SJX1576" s="38"/>
      <c r="SJY1576" s="31" t="s">
        <v>5510</v>
      </c>
      <c r="SJZ1576" s="31"/>
      <c r="SKA1576" s="31"/>
      <c r="SKB1576" s="31"/>
      <c r="SKC1576" s="31"/>
      <c r="SKD1576" s="31"/>
      <c r="SKE1576" s="31"/>
      <c r="SKF1576" s="38"/>
      <c r="SKG1576" s="31" t="s">
        <v>5510</v>
      </c>
      <c r="SKH1576" s="31"/>
      <c r="SKI1576" s="31"/>
      <c r="SKJ1576" s="31"/>
      <c r="SKK1576" s="31"/>
      <c r="SKL1576" s="31"/>
      <c r="SKM1576" s="31"/>
      <c r="SKN1576" s="38"/>
      <c r="SKO1576" s="31" t="s">
        <v>5510</v>
      </c>
      <c r="SKP1576" s="31"/>
      <c r="SKQ1576" s="31"/>
      <c r="SKR1576" s="31"/>
      <c r="SKS1576" s="31"/>
      <c r="SKT1576" s="31"/>
      <c r="SKU1576" s="31"/>
      <c r="SKV1576" s="38"/>
      <c r="SKW1576" s="31" t="s">
        <v>5510</v>
      </c>
      <c r="SKX1576" s="31"/>
      <c r="SKY1576" s="31"/>
      <c r="SKZ1576" s="31"/>
      <c r="SLA1576" s="31"/>
      <c r="SLB1576" s="31"/>
      <c r="SLC1576" s="31"/>
      <c r="SLD1576" s="38"/>
      <c r="SLE1576" s="31" t="s">
        <v>5510</v>
      </c>
      <c r="SLF1576" s="31"/>
      <c r="SLG1576" s="31"/>
      <c r="SLH1576" s="31"/>
      <c r="SLI1576" s="31"/>
      <c r="SLJ1576" s="31"/>
      <c r="SLK1576" s="31"/>
      <c r="SLL1576" s="38"/>
      <c r="SLM1576" s="31" t="s">
        <v>5510</v>
      </c>
      <c r="SLN1576" s="31"/>
      <c r="SLO1576" s="31"/>
      <c r="SLP1576" s="31"/>
      <c r="SLQ1576" s="31"/>
      <c r="SLR1576" s="31"/>
      <c r="SLS1576" s="31"/>
      <c r="SLT1576" s="38"/>
      <c r="SLU1576" s="31" t="s">
        <v>5510</v>
      </c>
      <c r="SLV1576" s="31"/>
      <c r="SLW1576" s="31"/>
      <c r="SLX1576" s="31"/>
      <c r="SLY1576" s="31"/>
      <c r="SLZ1576" s="31"/>
      <c r="SMA1576" s="31"/>
      <c r="SMB1576" s="38"/>
      <c r="SMC1576" s="31" t="s">
        <v>5510</v>
      </c>
      <c r="SMD1576" s="31"/>
      <c r="SME1576" s="31"/>
      <c r="SMF1576" s="31"/>
      <c r="SMG1576" s="31"/>
      <c r="SMH1576" s="31"/>
      <c r="SMI1576" s="31"/>
      <c r="SMJ1576" s="38"/>
      <c r="SMK1576" s="31" t="s">
        <v>5510</v>
      </c>
      <c r="SML1576" s="31"/>
      <c r="SMM1576" s="31"/>
      <c r="SMN1576" s="31"/>
      <c r="SMO1576" s="31"/>
      <c r="SMP1576" s="31"/>
      <c r="SMQ1576" s="31"/>
      <c r="SMR1576" s="38"/>
      <c r="SMS1576" s="31" t="s">
        <v>5510</v>
      </c>
      <c r="SMT1576" s="31"/>
      <c r="SMU1576" s="31"/>
      <c r="SMV1576" s="31"/>
      <c r="SMW1576" s="31"/>
      <c r="SMX1576" s="31"/>
      <c r="SMY1576" s="31"/>
      <c r="SMZ1576" s="38"/>
      <c r="SNA1576" s="31" t="s">
        <v>5510</v>
      </c>
      <c r="SNB1576" s="31"/>
      <c r="SNC1576" s="31"/>
      <c r="SND1576" s="31"/>
      <c r="SNE1576" s="31"/>
      <c r="SNF1576" s="31"/>
      <c r="SNG1576" s="31"/>
      <c r="SNH1576" s="38"/>
      <c r="SNI1576" s="31" t="s">
        <v>5510</v>
      </c>
      <c r="SNJ1576" s="31"/>
      <c r="SNK1576" s="31"/>
      <c r="SNL1576" s="31"/>
      <c r="SNM1576" s="31"/>
      <c r="SNN1576" s="31"/>
      <c r="SNO1576" s="31"/>
      <c r="SNP1576" s="38"/>
      <c r="SNQ1576" s="31" t="s">
        <v>5510</v>
      </c>
      <c r="SNR1576" s="31"/>
      <c r="SNS1576" s="31"/>
      <c r="SNT1576" s="31"/>
      <c r="SNU1576" s="31"/>
      <c r="SNV1576" s="31"/>
      <c r="SNW1576" s="31"/>
      <c r="SNX1576" s="38"/>
      <c r="SNY1576" s="31" t="s">
        <v>5510</v>
      </c>
      <c r="SNZ1576" s="31"/>
      <c r="SOA1576" s="31"/>
      <c r="SOB1576" s="31"/>
      <c r="SOC1576" s="31"/>
      <c r="SOD1576" s="31"/>
      <c r="SOE1576" s="31"/>
      <c r="SOF1576" s="38"/>
      <c r="SOG1576" s="31" t="s">
        <v>5510</v>
      </c>
      <c r="SOH1576" s="31"/>
      <c r="SOI1576" s="31"/>
      <c r="SOJ1576" s="31"/>
      <c r="SOK1576" s="31"/>
      <c r="SOL1576" s="31"/>
      <c r="SOM1576" s="31"/>
      <c r="SON1576" s="38"/>
      <c r="SOO1576" s="31" t="s">
        <v>5510</v>
      </c>
      <c r="SOP1576" s="31"/>
      <c r="SOQ1576" s="31"/>
      <c r="SOR1576" s="31"/>
      <c r="SOS1576" s="31"/>
      <c r="SOT1576" s="31"/>
      <c r="SOU1576" s="31"/>
      <c r="SOV1576" s="38"/>
      <c r="SOW1576" s="31" t="s">
        <v>5510</v>
      </c>
      <c r="SOX1576" s="31"/>
      <c r="SOY1576" s="31"/>
      <c r="SOZ1576" s="31"/>
      <c r="SPA1576" s="31"/>
      <c r="SPB1576" s="31"/>
      <c r="SPC1576" s="31"/>
      <c r="SPD1576" s="38"/>
      <c r="SPE1576" s="31" t="s">
        <v>5510</v>
      </c>
      <c r="SPF1576" s="31"/>
      <c r="SPG1576" s="31"/>
      <c r="SPH1576" s="31"/>
      <c r="SPI1576" s="31"/>
      <c r="SPJ1576" s="31"/>
      <c r="SPK1576" s="31"/>
      <c r="SPL1576" s="38"/>
      <c r="SPM1576" s="31" t="s">
        <v>5510</v>
      </c>
      <c r="SPN1576" s="31"/>
      <c r="SPO1576" s="31"/>
      <c r="SPP1576" s="31"/>
      <c r="SPQ1576" s="31"/>
      <c r="SPR1576" s="31"/>
      <c r="SPS1576" s="31"/>
      <c r="SPT1576" s="38"/>
      <c r="SPU1576" s="31" t="s">
        <v>5510</v>
      </c>
      <c r="SPV1576" s="31"/>
      <c r="SPW1576" s="31"/>
      <c r="SPX1576" s="31"/>
      <c r="SPY1576" s="31"/>
      <c r="SPZ1576" s="31"/>
      <c r="SQA1576" s="31"/>
      <c r="SQB1576" s="38"/>
      <c r="SQC1576" s="31" t="s">
        <v>5510</v>
      </c>
      <c r="SQD1576" s="31"/>
      <c r="SQE1576" s="31"/>
      <c r="SQF1576" s="31"/>
      <c r="SQG1576" s="31"/>
      <c r="SQH1576" s="31"/>
      <c r="SQI1576" s="31"/>
      <c r="SQJ1576" s="38"/>
      <c r="SQK1576" s="31" t="s">
        <v>5510</v>
      </c>
      <c r="SQL1576" s="31"/>
      <c r="SQM1576" s="31"/>
      <c r="SQN1576" s="31"/>
      <c r="SQO1576" s="31"/>
      <c r="SQP1576" s="31"/>
      <c r="SQQ1576" s="31"/>
      <c r="SQR1576" s="38"/>
      <c r="SQS1576" s="31" t="s">
        <v>5510</v>
      </c>
      <c r="SQT1576" s="31"/>
      <c r="SQU1576" s="31"/>
      <c r="SQV1576" s="31"/>
      <c r="SQW1576" s="31"/>
      <c r="SQX1576" s="31"/>
      <c r="SQY1576" s="31"/>
      <c r="SQZ1576" s="38"/>
      <c r="SRA1576" s="31" t="s">
        <v>5510</v>
      </c>
      <c r="SRB1576" s="31"/>
      <c r="SRC1576" s="31"/>
      <c r="SRD1576" s="31"/>
      <c r="SRE1576" s="31"/>
      <c r="SRF1576" s="31"/>
      <c r="SRG1576" s="31"/>
      <c r="SRH1576" s="38"/>
      <c r="SRI1576" s="31" t="s">
        <v>5510</v>
      </c>
      <c r="SRJ1576" s="31"/>
      <c r="SRK1576" s="31"/>
      <c r="SRL1576" s="31"/>
      <c r="SRM1576" s="31"/>
      <c r="SRN1576" s="31"/>
      <c r="SRO1576" s="31"/>
      <c r="SRP1576" s="38"/>
      <c r="SRQ1576" s="31" t="s">
        <v>5510</v>
      </c>
      <c r="SRR1576" s="31"/>
      <c r="SRS1576" s="31"/>
      <c r="SRT1576" s="31"/>
      <c r="SRU1576" s="31"/>
      <c r="SRV1576" s="31"/>
      <c r="SRW1576" s="31"/>
      <c r="SRX1576" s="38"/>
      <c r="SRY1576" s="31" t="s">
        <v>5510</v>
      </c>
      <c r="SRZ1576" s="31"/>
      <c r="SSA1576" s="31"/>
      <c r="SSB1576" s="31"/>
      <c r="SSC1576" s="31"/>
      <c r="SSD1576" s="31"/>
      <c r="SSE1576" s="31"/>
      <c r="SSF1576" s="38"/>
      <c r="SSG1576" s="31" t="s">
        <v>5510</v>
      </c>
      <c r="SSH1576" s="31"/>
      <c r="SSI1576" s="31"/>
      <c r="SSJ1576" s="31"/>
      <c r="SSK1576" s="31"/>
      <c r="SSL1576" s="31"/>
      <c r="SSM1576" s="31"/>
      <c r="SSN1576" s="38"/>
      <c r="SSO1576" s="31" t="s">
        <v>5510</v>
      </c>
      <c r="SSP1576" s="31"/>
      <c r="SSQ1576" s="31"/>
      <c r="SSR1576" s="31"/>
      <c r="SSS1576" s="31"/>
      <c r="SST1576" s="31"/>
      <c r="SSU1576" s="31"/>
      <c r="SSV1576" s="38"/>
      <c r="SSW1576" s="31" t="s">
        <v>5510</v>
      </c>
      <c r="SSX1576" s="31"/>
      <c r="SSY1576" s="31"/>
      <c r="SSZ1576" s="31"/>
      <c r="STA1576" s="31"/>
      <c r="STB1576" s="31"/>
      <c r="STC1576" s="31"/>
      <c r="STD1576" s="38"/>
      <c r="STE1576" s="31" t="s">
        <v>5510</v>
      </c>
      <c r="STF1576" s="31"/>
      <c r="STG1576" s="31"/>
      <c r="STH1576" s="31"/>
      <c r="STI1576" s="31"/>
      <c r="STJ1576" s="31"/>
      <c r="STK1576" s="31"/>
      <c r="STL1576" s="38"/>
      <c r="STM1576" s="31" t="s">
        <v>5510</v>
      </c>
      <c r="STN1576" s="31"/>
      <c r="STO1576" s="31"/>
      <c r="STP1576" s="31"/>
      <c r="STQ1576" s="31"/>
      <c r="STR1576" s="31"/>
      <c r="STS1576" s="31"/>
      <c r="STT1576" s="38"/>
      <c r="STU1576" s="31" t="s">
        <v>5510</v>
      </c>
      <c r="STV1576" s="31"/>
      <c r="STW1576" s="31"/>
      <c r="STX1576" s="31"/>
      <c r="STY1576" s="31"/>
      <c r="STZ1576" s="31"/>
      <c r="SUA1576" s="31"/>
      <c r="SUB1576" s="38"/>
      <c r="SUC1576" s="31" t="s">
        <v>5510</v>
      </c>
      <c r="SUD1576" s="31"/>
      <c r="SUE1576" s="31"/>
      <c r="SUF1576" s="31"/>
      <c r="SUG1576" s="31"/>
      <c r="SUH1576" s="31"/>
      <c r="SUI1576" s="31"/>
      <c r="SUJ1576" s="38"/>
      <c r="SUK1576" s="31" t="s">
        <v>5510</v>
      </c>
      <c r="SUL1576" s="31"/>
      <c r="SUM1576" s="31"/>
      <c r="SUN1576" s="31"/>
      <c r="SUO1576" s="31"/>
      <c r="SUP1576" s="31"/>
      <c r="SUQ1576" s="31"/>
      <c r="SUR1576" s="38"/>
      <c r="SUS1576" s="31" t="s">
        <v>5510</v>
      </c>
      <c r="SUT1576" s="31"/>
      <c r="SUU1576" s="31"/>
      <c r="SUV1576" s="31"/>
      <c r="SUW1576" s="31"/>
      <c r="SUX1576" s="31"/>
      <c r="SUY1576" s="31"/>
      <c r="SUZ1576" s="38"/>
      <c r="SVA1576" s="31" t="s">
        <v>5510</v>
      </c>
      <c r="SVB1576" s="31"/>
      <c r="SVC1576" s="31"/>
      <c r="SVD1576" s="31"/>
      <c r="SVE1576" s="31"/>
      <c r="SVF1576" s="31"/>
      <c r="SVG1576" s="31"/>
      <c r="SVH1576" s="38"/>
      <c r="SVI1576" s="31" t="s">
        <v>5510</v>
      </c>
      <c r="SVJ1576" s="31"/>
      <c r="SVK1576" s="31"/>
      <c r="SVL1576" s="31"/>
      <c r="SVM1576" s="31"/>
      <c r="SVN1576" s="31"/>
      <c r="SVO1576" s="31"/>
      <c r="SVP1576" s="38"/>
      <c r="SVQ1576" s="31" t="s">
        <v>5510</v>
      </c>
      <c r="SVR1576" s="31"/>
      <c r="SVS1576" s="31"/>
      <c r="SVT1576" s="31"/>
      <c r="SVU1576" s="31"/>
      <c r="SVV1576" s="31"/>
      <c r="SVW1576" s="31"/>
      <c r="SVX1576" s="38"/>
      <c r="SVY1576" s="31" t="s">
        <v>5510</v>
      </c>
      <c r="SVZ1576" s="31"/>
      <c r="SWA1576" s="31"/>
      <c r="SWB1576" s="31"/>
      <c r="SWC1576" s="31"/>
      <c r="SWD1576" s="31"/>
      <c r="SWE1576" s="31"/>
      <c r="SWF1576" s="38"/>
      <c r="SWG1576" s="31" t="s">
        <v>5510</v>
      </c>
      <c r="SWH1576" s="31"/>
      <c r="SWI1576" s="31"/>
      <c r="SWJ1576" s="31"/>
      <c r="SWK1576" s="31"/>
      <c r="SWL1576" s="31"/>
      <c r="SWM1576" s="31"/>
      <c r="SWN1576" s="38"/>
      <c r="SWO1576" s="31" t="s">
        <v>5510</v>
      </c>
      <c r="SWP1576" s="31"/>
      <c r="SWQ1576" s="31"/>
      <c r="SWR1576" s="31"/>
      <c r="SWS1576" s="31"/>
      <c r="SWT1576" s="31"/>
      <c r="SWU1576" s="31"/>
      <c r="SWV1576" s="38"/>
      <c r="SWW1576" s="31" t="s">
        <v>5510</v>
      </c>
      <c r="SWX1576" s="31"/>
      <c r="SWY1576" s="31"/>
      <c r="SWZ1576" s="31"/>
      <c r="SXA1576" s="31"/>
      <c r="SXB1576" s="31"/>
      <c r="SXC1576" s="31"/>
      <c r="SXD1576" s="38"/>
      <c r="SXE1576" s="31" t="s">
        <v>5510</v>
      </c>
      <c r="SXF1576" s="31"/>
      <c r="SXG1576" s="31"/>
      <c r="SXH1576" s="31"/>
      <c r="SXI1576" s="31"/>
      <c r="SXJ1576" s="31"/>
      <c r="SXK1576" s="31"/>
      <c r="SXL1576" s="38"/>
      <c r="SXM1576" s="31" t="s">
        <v>5510</v>
      </c>
      <c r="SXN1576" s="31"/>
      <c r="SXO1576" s="31"/>
      <c r="SXP1576" s="31"/>
      <c r="SXQ1576" s="31"/>
      <c r="SXR1576" s="31"/>
      <c r="SXS1576" s="31"/>
      <c r="SXT1576" s="38"/>
      <c r="SXU1576" s="31" t="s">
        <v>5510</v>
      </c>
      <c r="SXV1576" s="31"/>
      <c r="SXW1576" s="31"/>
      <c r="SXX1576" s="31"/>
      <c r="SXY1576" s="31"/>
      <c r="SXZ1576" s="31"/>
      <c r="SYA1576" s="31"/>
      <c r="SYB1576" s="38"/>
      <c r="SYC1576" s="31" t="s">
        <v>5510</v>
      </c>
      <c r="SYD1576" s="31"/>
      <c r="SYE1576" s="31"/>
      <c r="SYF1576" s="31"/>
      <c r="SYG1576" s="31"/>
      <c r="SYH1576" s="31"/>
      <c r="SYI1576" s="31"/>
      <c r="SYJ1576" s="38"/>
      <c r="SYK1576" s="31" t="s">
        <v>5510</v>
      </c>
      <c r="SYL1576" s="31"/>
      <c r="SYM1576" s="31"/>
      <c r="SYN1576" s="31"/>
      <c r="SYO1576" s="31"/>
      <c r="SYP1576" s="31"/>
      <c r="SYQ1576" s="31"/>
      <c r="SYR1576" s="38"/>
      <c r="SYS1576" s="31" t="s">
        <v>5510</v>
      </c>
      <c r="SYT1576" s="31"/>
      <c r="SYU1576" s="31"/>
      <c r="SYV1576" s="31"/>
      <c r="SYW1576" s="31"/>
      <c r="SYX1576" s="31"/>
      <c r="SYY1576" s="31"/>
      <c r="SYZ1576" s="38"/>
      <c r="SZA1576" s="31" t="s">
        <v>5510</v>
      </c>
      <c r="SZB1576" s="31"/>
      <c r="SZC1576" s="31"/>
      <c r="SZD1576" s="31"/>
      <c r="SZE1576" s="31"/>
      <c r="SZF1576" s="31"/>
      <c r="SZG1576" s="31"/>
      <c r="SZH1576" s="38"/>
      <c r="SZI1576" s="31" t="s">
        <v>5510</v>
      </c>
      <c r="SZJ1576" s="31"/>
      <c r="SZK1576" s="31"/>
      <c r="SZL1576" s="31"/>
      <c r="SZM1576" s="31"/>
      <c r="SZN1576" s="31"/>
      <c r="SZO1576" s="31"/>
      <c r="SZP1576" s="38"/>
      <c r="SZQ1576" s="31" t="s">
        <v>5510</v>
      </c>
      <c r="SZR1576" s="31"/>
      <c r="SZS1576" s="31"/>
      <c r="SZT1576" s="31"/>
      <c r="SZU1576" s="31"/>
      <c r="SZV1576" s="31"/>
      <c r="SZW1576" s="31"/>
      <c r="SZX1576" s="38"/>
      <c r="SZY1576" s="31" t="s">
        <v>5510</v>
      </c>
      <c r="SZZ1576" s="31"/>
      <c r="TAA1576" s="31"/>
      <c r="TAB1576" s="31"/>
      <c r="TAC1576" s="31"/>
      <c r="TAD1576" s="31"/>
      <c r="TAE1576" s="31"/>
      <c r="TAF1576" s="38"/>
      <c r="TAG1576" s="31" t="s">
        <v>5510</v>
      </c>
      <c r="TAH1576" s="31"/>
      <c r="TAI1576" s="31"/>
      <c r="TAJ1576" s="31"/>
      <c r="TAK1576" s="31"/>
      <c r="TAL1576" s="31"/>
      <c r="TAM1576" s="31"/>
      <c r="TAN1576" s="38"/>
      <c r="TAO1576" s="31" t="s">
        <v>5510</v>
      </c>
      <c r="TAP1576" s="31"/>
      <c r="TAQ1576" s="31"/>
      <c r="TAR1576" s="31"/>
      <c r="TAS1576" s="31"/>
      <c r="TAT1576" s="31"/>
      <c r="TAU1576" s="31"/>
      <c r="TAV1576" s="38"/>
      <c r="TAW1576" s="31" t="s">
        <v>5510</v>
      </c>
      <c r="TAX1576" s="31"/>
      <c r="TAY1576" s="31"/>
      <c r="TAZ1576" s="31"/>
      <c r="TBA1576" s="31"/>
      <c r="TBB1576" s="31"/>
      <c r="TBC1576" s="31"/>
      <c r="TBD1576" s="38"/>
      <c r="TBE1576" s="31" t="s">
        <v>5510</v>
      </c>
      <c r="TBF1576" s="31"/>
      <c r="TBG1576" s="31"/>
      <c r="TBH1576" s="31"/>
      <c r="TBI1576" s="31"/>
      <c r="TBJ1576" s="31"/>
      <c r="TBK1576" s="31"/>
      <c r="TBL1576" s="38"/>
      <c r="TBM1576" s="31" t="s">
        <v>5510</v>
      </c>
      <c r="TBN1576" s="31"/>
      <c r="TBO1576" s="31"/>
      <c r="TBP1576" s="31"/>
      <c r="TBQ1576" s="31"/>
      <c r="TBR1576" s="31"/>
      <c r="TBS1576" s="31"/>
      <c r="TBT1576" s="38"/>
      <c r="TBU1576" s="31" t="s">
        <v>5510</v>
      </c>
      <c r="TBV1576" s="31"/>
      <c r="TBW1576" s="31"/>
      <c r="TBX1576" s="31"/>
      <c r="TBY1576" s="31"/>
      <c r="TBZ1576" s="31"/>
      <c r="TCA1576" s="31"/>
      <c r="TCB1576" s="38"/>
      <c r="TCC1576" s="31" t="s">
        <v>5510</v>
      </c>
      <c r="TCD1576" s="31"/>
      <c r="TCE1576" s="31"/>
      <c r="TCF1576" s="31"/>
      <c r="TCG1576" s="31"/>
      <c r="TCH1576" s="31"/>
      <c r="TCI1576" s="31"/>
      <c r="TCJ1576" s="38"/>
      <c r="TCK1576" s="31" t="s">
        <v>5510</v>
      </c>
      <c r="TCL1576" s="31"/>
      <c r="TCM1576" s="31"/>
      <c r="TCN1576" s="31"/>
      <c r="TCO1576" s="31"/>
      <c r="TCP1576" s="31"/>
      <c r="TCQ1576" s="31"/>
      <c r="TCR1576" s="38"/>
      <c r="TCS1576" s="31" t="s">
        <v>5510</v>
      </c>
      <c r="TCT1576" s="31"/>
      <c r="TCU1576" s="31"/>
      <c r="TCV1576" s="31"/>
      <c r="TCW1576" s="31"/>
      <c r="TCX1576" s="31"/>
      <c r="TCY1576" s="31"/>
      <c r="TCZ1576" s="38"/>
      <c r="TDA1576" s="31" t="s">
        <v>5510</v>
      </c>
      <c r="TDB1576" s="31"/>
      <c r="TDC1576" s="31"/>
      <c r="TDD1576" s="31"/>
      <c r="TDE1576" s="31"/>
      <c r="TDF1576" s="31"/>
      <c r="TDG1576" s="31"/>
      <c r="TDH1576" s="38"/>
      <c r="TDI1576" s="31" t="s">
        <v>5510</v>
      </c>
      <c r="TDJ1576" s="31"/>
      <c r="TDK1576" s="31"/>
      <c r="TDL1576" s="31"/>
      <c r="TDM1576" s="31"/>
      <c r="TDN1576" s="31"/>
      <c r="TDO1576" s="31"/>
      <c r="TDP1576" s="38"/>
      <c r="TDQ1576" s="31" t="s">
        <v>5510</v>
      </c>
      <c r="TDR1576" s="31"/>
      <c r="TDS1576" s="31"/>
      <c r="TDT1576" s="31"/>
      <c r="TDU1576" s="31"/>
      <c r="TDV1576" s="31"/>
      <c r="TDW1576" s="31"/>
      <c r="TDX1576" s="38"/>
      <c r="TDY1576" s="31" t="s">
        <v>5510</v>
      </c>
      <c r="TDZ1576" s="31"/>
      <c r="TEA1576" s="31"/>
      <c r="TEB1576" s="31"/>
      <c r="TEC1576" s="31"/>
      <c r="TED1576" s="31"/>
      <c r="TEE1576" s="31"/>
      <c r="TEF1576" s="38"/>
      <c r="TEG1576" s="31" t="s">
        <v>5510</v>
      </c>
      <c r="TEH1576" s="31"/>
      <c r="TEI1576" s="31"/>
      <c r="TEJ1576" s="31"/>
      <c r="TEK1576" s="31"/>
      <c r="TEL1576" s="31"/>
      <c r="TEM1576" s="31"/>
      <c r="TEN1576" s="38"/>
      <c r="TEO1576" s="31" t="s">
        <v>5510</v>
      </c>
      <c r="TEP1576" s="31"/>
      <c r="TEQ1576" s="31"/>
      <c r="TER1576" s="31"/>
      <c r="TES1576" s="31"/>
      <c r="TET1576" s="31"/>
      <c r="TEU1576" s="31"/>
      <c r="TEV1576" s="38"/>
      <c r="TEW1576" s="31" t="s">
        <v>5510</v>
      </c>
      <c r="TEX1576" s="31"/>
      <c r="TEY1576" s="31"/>
      <c r="TEZ1576" s="31"/>
      <c r="TFA1576" s="31"/>
      <c r="TFB1576" s="31"/>
      <c r="TFC1576" s="31"/>
      <c r="TFD1576" s="38"/>
      <c r="TFE1576" s="31" t="s">
        <v>5510</v>
      </c>
      <c r="TFF1576" s="31"/>
      <c r="TFG1576" s="31"/>
      <c r="TFH1576" s="31"/>
      <c r="TFI1576" s="31"/>
      <c r="TFJ1576" s="31"/>
      <c r="TFK1576" s="31"/>
      <c r="TFL1576" s="38"/>
      <c r="TFM1576" s="31" t="s">
        <v>5510</v>
      </c>
      <c r="TFN1576" s="31"/>
      <c r="TFO1576" s="31"/>
      <c r="TFP1576" s="31"/>
      <c r="TFQ1576" s="31"/>
      <c r="TFR1576" s="31"/>
      <c r="TFS1576" s="31"/>
      <c r="TFT1576" s="38"/>
      <c r="TFU1576" s="31" t="s">
        <v>5510</v>
      </c>
      <c r="TFV1576" s="31"/>
      <c r="TFW1576" s="31"/>
      <c r="TFX1576" s="31"/>
      <c r="TFY1576" s="31"/>
      <c r="TFZ1576" s="31"/>
      <c r="TGA1576" s="31"/>
      <c r="TGB1576" s="38"/>
      <c r="TGC1576" s="31" t="s">
        <v>5510</v>
      </c>
      <c r="TGD1576" s="31"/>
      <c r="TGE1576" s="31"/>
      <c r="TGF1576" s="31"/>
      <c r="TGG1576" s="31"/>
      <c r="TGH1576" s="31"/>
      <c r="TGI1576" s="31"/>
      <c r="TGJ1576" s="38"/>
      <c r="TGK1576" s="31" t="s">
        <v>5510</v>
      </c>
      <c r="TGL1576" s="31"/>
      <c r="TGM1576" s="31"/>
      <c r="TGN1576" s="31"/>
      <c r="TGO1576" s="31"/>
      <c r="TGP1576" s="31"/>
      <c r="TGQ1576" s="31"/>
      <c r="TGR1576" s="38"/>
      <c r="TGS1576" s="31" t="s">
        <v>5510</v>
      </c>
      <c r="TGT1576" s="31"/>
      <c r="TGU1576" s="31"/>
      <c r="TGV1576" s="31"/>
      <c r="TGW1576" s="31"/>
      <c r="TGX1576" s="31"/>
      <c r="TGY1576" s="31"/>
      <c r="TGZ1576" s="38"/>
      <c r="THA1576" s="31" t="s">
        <v>5510</v>
      </c>
      <c r="THB1576" s="31"/>
      <c r="THC1576" s="31"/>
      <c r="THD1576" s="31"/>
      <c r="THE1576" s="31"/>
      <c r="THF1576" s="31"/>
      <c r="THG1576" s="31"/>
      <c r="THH1576" s="38"/>
      <c r="THI1576" s="31" t="s">
        <v>5510</v>
      </c>
      <c r="THJ1576" s="31"/>
      <c r="THK1576" s="31"/>
      <c r="THL1576" s="31"/>
      <c r="THM1576" s="31"/>
      <c r="THN1576" s="31"/>
      <c r="THO1576" s="31"/>
      <c r="THP1576" s="38"/>
      <c r="THQ1576" s="31" t="s">
        <v>5510</v>
      </c>
      <c r="THR1576" s="31"/>
      <c r="THS1576" s="31"/>
      <c r="THT1576" s="31"/>
      <c r="THU1576" s="31"/>
      <c r="THV1576" s="31"/>
      <c r="THW1576" s="31"/>
      <c r="THX1576" s="38"/>
      <c r="THY1576" s="31" t="s">
        <v>5510</v>
      </c>
      <c r="THZ1576" s="31"/>
      <c r="TIA1576" s="31"/>
      <c r="TIB1576" s="31"/>
      <c r="TIC1576" s="31"/>
      <c r="TID1576" s="31"/>
      <c r="TIE1576" s="31"/>
      <c r="TIF1576" s="38"/>
      <c r="TIG1576" s="31" t="s">
        <v>5510</v>
      </c>
      <c r="TIH1576" s="31"/>
      <c r="TII1576" s="31"/>
      <c r="TIJ1576" s="31"/>
      <c r="TIK1576" s="31"/>
      <c r="TIL1576" s="31"/>
      <c r="TIM1576" s="31"/>
      <c r="TIN1576" s="38"/>
      <c r="TIO1576" s="31" t="s">
        <v>5510</v>
      </c>
      <c r="TIP1576" s="31"/>
      <c r="TIQ1576" s="31"/>
      <c r="TIR1576" s="31"/>
      <c r="TIS1576" s="31"/>
      <c r="TIT1576" s="31"/>
      <c r="TIU1576" s="31"/>
      <c r="TIV1576" s="38"/>
      <c r="TIW1576" s="31" t="s">
        <v>5510</v>
      </c>
      <c r="TIX1576" s="31"/>
      <c r="TIY1576" s="31"/>
      <c r="TIZ1576" s="31"/>
      <c r="TJA1576" s="31"/>
      <c r="TJB1576" s="31"/>
      <c r="TJC1576" s="31"/>
      <c r="TJD1576" s="38"/>
      <c r="TJE1576" s="31" t="s">
        <v>5510</v>
      </c>
      <c r="TJF1576" s="31"/>
      <c r="TJG1576" s="31"/>
      <c r="TJH1576" s="31"/>
      <c r="TJI1576" s="31"/>
      <c r="TJJ1576" s="31"/>
      <c r="TJK1576" s="31"/>
      <c r="TJL1576" s="38"/>
      <c r="TJM1576" s="31" t="s">
        <v>5510</v>
      </c>
      <c r="TJN1576" s="31"/>
      <c r="TJO1576" s="31"/>
      <c r="TJP1576" s="31"/>
      <c r="TJQ1576" s="31"/>
      <c r="TJR1576" s="31"/>
      <c r="TJS1576" s="31"/>
      <c r="TJT1576" s="38"/>
      <c r="TJU1576" s="31" t="s">
        <v>5510</v>
      </c>
      <c r="TJV1576" s="31"/>
      <c r="TJW1576" s="31"/>
      <c r="TJX1576" s="31"/>
      <c r="TJY1576" s="31"/>
      <c r="TJZ1576" s="31"/>
      <c r="TKA1576" s="31"/>
      <c r="TKB1576" s="38"/>
      <c r="TKC1576" s="31" t="s">
        <v>5510</v>
      </c>
      <c r="TKD1576" s="31"/>
      <c r="TKE1576" s="31"/>
      <c r="TKF1576" s="31"/>
      <c r="TKG1576" s="31"/>
      <c r="TKH1576" s="31"/>
      <c r="TKI1576" s="31"/>
      <c r="TKJ1576" s="38"/>
      <c r="TKK1576" s="31" t="s">
        <v>5510</v>
      </c>
      <c r="TKL1576" s="31"/>
      <c r="TKM1576" s="31"/>
      <c r="TKN1576" s="31"/>
      <c r="TKO1576" s="31"/>
      <c r="TKP1576" s="31"/>
      <c r="TKQ1576" s="31"/>
      <c r="TKR1576" s="38"/>
      <c r="TKS1576" s="31" t="s">
        <v>5510</v>
      </c>
      <c r="TKT1576" s="31"/>
      <c r="TKU1576" s="31"/>
      <c r="TKV1576" s="31"/>
      <c r="TKW1576" s="31"/>
      <c r="TKX1576" s="31"/>
      <c r="TKY1576" s="31"/>
      <c r="TKZ1576" s="38"/>
      <c r="TLA1576" s="31" t="s">
        <v>5510</v>
      </c>
      <c r="TLB1576" s="31"/>
      <c r="TLC1576" s="31"/>
      <c r="TLD1576" s="31"/>
      <c r="TLE1576" s="31"/>
      <c r="TLF1576" s="31"/>
      <c r="TLG1576" s="31"/>
      <c r="TLH1576" s="38"/>
      <c r="TLI1576" s="31" t="s">
        <v>5510</v>
      </c>
      <c r="TLJ1576" s="31"/>
      <c r="TLK1576" s="31"/>
      <c r="TLL1576" s="31"/>
      <c r="TLM1576" s="31"/>
      <c r="TLN1576" s="31"/>
      <c r="TLO1576" s="31"/>
      <c r="TLP1576" s="38"/>
      <c r="TLQ1576" s="31" t="s">
        <v>5510</v>
      </c>
      <c r="TLR1576" s="31"/>
      <c r="TLS1576" s="31"/>
      <c r="TLT1576" s="31"/>
      <c r="TLU1576" s="31"/>
      <c r="TLV1576" s="31"/>
      <c r="TLW1576" s="31"/>
      <c r="TLX1576" s="38"/>
      <c r="TLY1576" s="31" t="s">
        <v>5510</v>
      </c>
      <c r="TLZ1576" s="31"/>
      <c r="TMA1576" s="31"/>
      <c r="TMB1576" s="31"/>
      <c r="TMC1576" s="31"/>
      <c r="TMD1576" s="31"/>
      <c r="TME1576" s="31"/>
      <c r="TMF1576" s="38"/>
      <c r="TMG1576" s="31" t="s">
        <v>5510</v>
      </c>
      <c r="TMH1576" s="31"/>
      <c r="TMI1576" s="31"/>
      <c r="TMJ1576" s="31"/>
      <c r="TMK1576" s="31"/>
      <c r="TML1576" s="31"/>
      <c r="TMM1576" s="31"/>
      <c r="TMN1576" s="38"/>
      <c r="TMO1576" s="31" t="s">
        <v>5510</v>
      </c>
      <c r="TMP1576" s="31"/>
      <c r="TMQ1576" s="31"/>
      <c r="TMR1576" s="31"/>
      <c r="TMS1576" s="31"/>
      <c r="TMT1576" s="31"/>
      <c r="TMU1576" s="31"/>
      <c r="TMV1576" s="38"/>
      <c r="TMW1576" s="31" t="s">
        <v>5510</v>
      </c>
      <c r="TMX1576" s="31"/>
      <c r="TMY1576" s="31"/>
      <c r="TMZ1576" s="31"/>
      <c r="TNA1576" s="31"/>
      <c r="TNB1576" s="31"/>
      <c r="TNC1576" s="31"/>
      <c r="TND1576" s="38"/>
      <c r="TNE1576" s="31" t="s">
        <v>5510</v>
      </c>
      <c r="TNF1576" s="31"/>
      <c r="TNG1576" s="31"/>
      <c r="TNH1576" s="31"/>
      <c r="TNI1576" s="31"/>
      <c r="TNJ1576" s="31"/>
      <c r="TNK1576" s="31"/>
      <c r="TNL1576" s="38"/>
      <c r="TNM1576" s="31" t="s">
        <v>5510</v>
      </c>
      <c r="TNN1576" s="31"/>
      <c r="TNO1576" s="31"/>
      <c r="TNP1576" s="31"/>
      <c r="TNQ1576" s="31"/>
      <c r="TNR1576" s="31"/>
      <c r="TNS1576" s="31"/>
      <c r="TNT1576" s="38"/>
      <c r="TNU1576" s="31" t="s">
        <v>5510</v>
      </c>
      <c r="TNV1576" s="31"/>
      <c r="TNW1576" s="31"/>
      <c r="TNX1576" s="31"/>
      <c r="TNY1576" s="31"/>
      <c r="TNZ1576" s="31"/>
      <c r="TOA1576" s="31"/>
      <c r="TOB1576" s="38"/>
      <c r="TOC1576" s="31" t="s">
        <v>5510</v>
      </c>
      <c r="TOD1576" s="31"/>
      <c r="TOE1576" s="31"/>
      <c r="TOF1576" s="31"/>
      <c r="TOG1576" s="31"/>
      <c r="TOH1576" s="31"/>
      <c r="TOI1576" s="31"/>
      <c r="TOJ1576" s="38"/>
      <c r="TOK1576" s="31" t="s">
        <v>5510</v>
      </c>
      <c r="TOL1576" s="31"/>
      <c r="TOM1576" s="31"/>
      <c r="TON1576" s="31"/>
      <c r="TOO1576" s="31"/>
      <c r="TOP1576" s="31"/>
      <c r="TOQ1576" s="31"/>
      <c r="TOR1576" s="38"/>
      <c r="TOS1576" s="31" t="s">
        <v>5510</v>
      </c>
      <c r="TOT1576" s="31"/>
      <c r="TOU1576" s="31"/>
      <c r="TOV1576" s="31"/>
      <c r="TOW1576" s="31"/>
      <c r="TOX1576" s="31"/>
      <c r="TOY1576" s="31"/>
      <c r="TOZ1576" s="38"/>
      <c r="TPA1576" s="31" t="s">
        <v>5510</v>
      </c>
      <c r="TPB1576" s="31"/>
      <c r="TPC1576" s="31"/>
      <c r="TPD1576" s="31"/>
      <c r="TPE1576" s="31"/>
      <c r="TPF1576" s="31"/>
      <c r="TPG1576" s="31"/>
      <c r="TPH1576" s="38"/>
      <c r="TPI1576" s="31" t="s">
        <v>5510</v>
      </c>
      <c r="TPJ1576" s="31"/>
      <c r="TPK1576" s="31"/>
      <c r="TPL1576" s="31"/>
      <c r="TPM1576" s="31"/>
      <c r="TPN1576" s="31"/>
      <c r="TPO1576" s="31"/>
      <c r="TPP1576" s="38"/>
      <c r="TPQ1576" s="31" t="s">
        <v>5510</v>
      </c>
      <c r="TPR1576" s="31"/>
      <c r="TPS1576" s="31"/>
      <c r="TPT1576" s="31"/>
      <c r="TPU1576" s="31"/>
      <c r="TPV1576" s="31"/>
      <c r="TPW1576" s="31"/>
      <c r="TPX1576" s="38"/>
      <c r="TPY1576" s="31" t="s">
        <v>5510</v>
      </c>
      <c r="TPZ1576" s="31"/>
      <c r="TQA1576" s="31"/>
      <c r="TQB1576" s="31"/>
      <c r="TQC1576" s="31"/>
      <c r="TQD1576" s="31"/>
      <c r="TQE1576" s="31"/>
      <c r="TQF1576" s="38"/>
      <c r="TQG1576" s="31" t="s">
        <v>5510</v>
      </c>
      <c r="TQH1576" s="31"/>
      <c r="TQI1576" s="31"/>
      <c r="TQJ1576" s="31"/>
      <c r="TQK1576" s="31"/>
      <c r="TQL1576" s="31"/>
      <c r="TQM1576" s="31"/>
      <c r="TQN1576" s="38"/>
      <c r="TQO1576" s="31" t="s">
        <v>5510</v>
      </c>
      <c r="TQP1576" s="31"/>
      <c r="TQQ1576" s="31"/>
      <c r="TQR1576" s="31"/>
      <c r="TQS1576" s="31"/>
      <c r="TQT1576" s="31"/>
      <c r="TQU1576" s="31"/>
      <c r="TQV1576" s="38"/>
      <c r="TQW1576" s="31" t="s">
        <v>5510</v>
      </c>
      <c r="TQX1576" s="31"/>
      <c r="TQY1576" s="31"/>
      <c r="TQZ1576" s="31"/>
      <c r="TRA1576" s="31"/>
      <c r="TRB1576" s="31"/>
      <c r="TRC1576" s="31"/>
      <c r="TRD1576" s="38"/>
      <c r="TRE1576" s="31" t="s">
        <v>5510</v>
      </c>
      <c r="TRF1576" s="31"/>
      <c r="TRG1576" s="31"/>
      <c r="TRH1576" s="31"/>
      <c r="TRI1576" s="31"/>
      <c r="TRJ1576" s="31"/>
      <c r="TRK1576" s="31"/>
      <c r="TRL1576" s="38"/>
      <c r="TRM1576" s="31" t="s">
        <v>5510</v>
      </c>
      <c r="TRN1576" s="31"/>
      <c r="TRO1576" s="31"/>
      <c r="TRP1576" s="31"/>
      <c r="TRQ1576" s="31"/>
      <c r="TRR1576" s="31"/>
      <c r="TRS1576" s="31"/>
      <c r="TRT1576" s="38"/>
      <c r="TRU1576" s="31" t="s">
        <v>5510</v>
      </c>
      <c r="TRV1576" s="31"/>
      <c r="TRW1576" s="31"/>
      <c r="TRX1576" s="31"/>
      <c r="TRY1576" s="31"/>
      <c r="TRZ1576" s="31"/>
      <c r="TSA1576" s="31"/>
      <c r="TSB1576" s="38"/>
      <c r="TSC1576" s="31" t="s">
        <v>5510</v>
      </c>
      <c r="TSD1576" s="31"/>
      <c r="TSE1576" s="31"/>
      <c r="TSF1576" s="31"/>
      <c r="TSG1576" s="31"/>
      <c r="TSH1576" s="31"/>
      <c r="TSI1576" s="31"/>
      <c r="TSJ1576" s="38"/>
      <c r="TSK1576" s="31" t="s">
        <v>5510</v>
      </c>
      <c r="TSL1576" s="31"/>
      <c r="TSM1576" s="31"/>
      <c r="TSN1576" s="31"/>
      <c r="TSO1576" s="31"/>
      <c r="TSP1576" s="31"/>
      <c r="TSQ1576" s="31"/>
      <c r="TSR1576" s="38"/>
      <c r="TSS1576" s="31" t="s">
        <v>5510</v>
      </c>
      <c r="TST1576" s="31"/>
      <c r="TSU1576" s="31"/>
      <c r="TSV1576" s="31"/>
      <c r="TSW1576" s="31"/>
      <c r="TSX1576" s="31"/>
      <c r="TSY1576" s="31"/>
      <c r="TSZ1576" s="38"/>
      <c r="TTA1576" s="31" t="s">
        <v>5510</v>
      </c>
      <c r="TTB1576" s="31"/>
      <c r="TTC1576" s="31"/>
      <c r="TTD1576" s="31"/>
      <c r="TTE1576" s="31"/>
      <c r="TTF1576" s="31"/>
      <c r="TTG1576" s="31"/>
      <c r="TTH1576" s="38"/>
      <c r="TTI1576" s="31" t="s">
        <v>5510</v>
      </c>
      <c r="TTJ1576" s="31"/>
      <c r="TTK1576" s="31"/>
      <c r="TTL1576" s="31"/>
      <c r="TTM1576" s="31"/>
      <c r="TTN1576" s="31"/>
      <c r="TTO1576" s="31"/>
      <c r="TTP1576" s="38"/>
      <c r="TTQ1576" s="31" t="s">
        <v>5510</v>
      </c>
      <c r="TTR1576" s="31"/>
      <c r="TTS1576" s="31"/>
      <c r="TTT1576" s="31"/>
      <c r="TTU1576" s="31"/>
      <c r="TTV1576" s="31"/>
      <c r="TTW1576" s="31"/>
      <c r="TTX1576" s="38"/>
      <c r="TTY1576" s="31" t="s">
        <v>5510</v>
      </c>
      <c r="TTZ1576" s="31"/>
      <c r="TUA1576" s="31"/>
      <c r="TUB1576" s="31"/>
      <c r="TUC1576" s="31"/>
      <c r="TUD1576" s="31"/>
      <c r="TUE1576" s="31"/>
      <c r="TUF1576" s="38"/>
      <c r="TUG1576" s="31" t="s">
        <v>5510</v>
      </c>
      <c r="TUH1576" s="31"/>
      <c r="TUI1576" s="31"/>
      <c r="TUJ1576" s="31"/>
      <c r="TUK1576" s="31"/>
      <c r="TUL1576" s="31"/>
      <c r="TUM1576" s="31"/>
      <c r="TUN1576" s="38"/>
      <c r="TUO1576" s="31" t="s">
        <v>5510</v>
      </c>
      <c r="TUP1576" s="31"/>
      <c r="TUQ1576" s="31"/>
      <c r="TUR1576" s="31"/>
      <c r="TUS1576" s="31"/>
      <c r="TUT1576" s="31"/>
      <c r="TUU1576" s="31"/>
      <c r="TUV1576" s="38"/>
      <c r="TUW1576" s="31" t="s">
        <v>5510</v>
      </c>
      <c r="TUX1576" s="31"/>
      <c r="TUY1576" s="31"/>
      <c r="TUZ1576" s="31"/>
      <c r="TVA1576" s="31"/>
      <c r="TVB1576" s="31"/>
      <c r="TVC1576" s="31"/>
      <c r="TVD1576" s="38"/>
      <c r="TVE1576" s="31" t="s">
        <v>5510</v>
      </c>
      <c r="TVF1576" s="31"/>
      <c r="TVG1576" s="31"/>
      <c r="TVH1576" s="31"/>
      <c r="TVI1576" s="31"/>
      <c r="TVJ1576" s="31"/>
      <c r="TVK1576" s="31"/>
      <c r="TVL1576" s="38"/>
      <c r="TVM1576" s="31" t="s">
        <v>5510</v>
      </c>
      <c r="TVN1576" s="31"/>
      <c r="TVO1576" s="31"/>
      <c r="TVP1576" s="31"/>
      <c r="TVQ1576" s="31"/>
      <c r="TVR1576" s="31"/>
      <c r="TVS1576" s="31"/>
      <c r="TVT1576" s="38"/>
      <c r="TVU1576" s="31" t="s">
        <v>5510</v>
      </c>
      <c r="TVV1576" s="31"/>
      <c r="TVW1576" s="31"/>
      <c r="TVX1576" s="31"/>
      <c r="TVY1576" s="31"/>
      <c r="TVZ1576" s="31"/>
      <c r="TWA1576" s="31"/>
      <c r="TWB1576" s="38"/>
      <c r="TWC1576" s="31" t="s">
        <v>5510</v>
      </c>
      <c r="TWD1576" s="31"/>
      <c r="TWE1576" s="31"/>
      <c r="TWF1576" s="31"/>
      <c r="TWG1576" s="31"/>
      <c r="TWH1576" s="31"/>
      <c r="TWI1576" s="31"/>
      <c r="TWJ1576" s="38"/>
      <c r="TWK1576" s="31" t="s">
        <v>5510</v>
      </c>
      <c r="TWL1576" s="31"/>
      <c r="TWM1576" s="31"/>
      <c r="TWN1576" s="31"/>
      <c r="TWO1576" s="31"/>
      <c r="TWP1576" s="31"/>
      <c r="TWQ1576" s="31"/>
      <c r="TWR1576" s="38"/>
      <c r="TWS1576" s="31" t="s">
        <v>5510</v>
      </c>
      <c r="TWT1576" s="31"/>
      <c r="TWU1576" s="31"/>
      <c r="TWV1576" s="31"/>
      <c r="TWW1576" s="31"/>
      <c r="TWX1576" s="31"/>
      <c r="TWY1576" s="31"/>
      <c r="TWZ1576" s="38"/>
      <c r="TXA1576" s="31" t="s">
        <v>5510</v>
      </c>
      <c r="TXB1576" s="31"/>
      <c r="TXC1576" s="31"/>
      <c r="TXD1576" s="31"/>
      <c r="TXE1576" s="31"/>
      <c r="TXF1576" s="31"/>
      <c r="TXG1576" s="31"/>
      <c r="TXH1576" s="38"/>
      <c r="TXI1576" s="31" t="s">
        <v>5510</v>
      </c>
      <c r="TXJ1576" s="31"/>
      <c r="TXK1576" s="31"/>
      <c r="TXL1576" s="31"/>
      <c r="TXM1576" s="31"/>
      <c r="TXN1576" s="31"/>
      <c r="TXO1576" s="31"/>
      <c r="TXP1576" s="38"/>
      <c r="TXQ1576" s="31" t="s">
        <v>5510</v>
      </c>
      <c r="TXR1576" s="31"/>
      <c r="TXS1576" s="31"/>
      <c r="TXT1576" s="31"/>
      <c r="TXU1576" s="31"/>
      <c r="TXV1576" s="31"/>
      <c r="TXW1576" s="31"/>
      <c r="TXX1576" s="38"/>
      <c r="TXY1576" s="31" t="s">
        <v>5510</v>
      </c>
      <c r="TXZ1576" s="31"/>
      <c r="TYA1576" s="31"/>
      <c r="TYB1576" s="31"/>
      <c r="TYC1576" s="31"/>
      <c r="TYD1576" s="31"/>
      <c r="TYE1576" s="31"/>
      <c r="TYF1576" s="38"/>
      <c r="TYG1576" s="31" t="s">
        <v>5510</v>
      </c>
      <c r="TYH1576" s="31"/>
      <c r="TYI1576" s="31"/>
      <c r="TYJ1576" s="31"/>
      <c r="TYK1576" s="31"/>
      <c r="TYL1576" s="31"/>
      <c r="TYM1576" s="31"/>
      <c r="TYN1576" s="38"/>
      <c r="TYO1576" s="31" t="s">
        <v>5510</v>
      </c>
      <c r="TYP1576" s="31"/>
      <c r="TYQ1576" s="31"/>
      <c r="TYR1576" s="31"/>
      <c r="TYS1576" s="31"/>
      <c r="TYT1576" s="31"/>
      <c r="TYU1576" s="31"/>
      <c r="TYV1576" s="38"/>
      <c r="TYW1576" s="31" t="s">
        <v>5510</v>
      </c>
      <c r="TYX1576" s="31"/>
      <c r="TYY1576" s="31"/>
      <c r="TYZ1576" s="31"/>
      <c r="TZA1576" s="31"/>
      <c r="TZB1576" s="31"/>
      <c r="TZC1576" s="31"/>
      <c r="TZD1576" s="38"/>
      <c r="TZE1576" s="31" t="s">
        <v>5510</v>
      </c>
      <c r="TZF1576" s="31"/>
      <c r="TZG1576" s="31"/>
      <c r="TZH1576" s="31"/>
      <c r="TZI1576" s="31"/>
      <c r="TZJ1576" s="31"/>
      <c r="TZK1576" s="31"/>
      <c r="TZL1576" s="38"/>
      <c r="TZM1576" s="31" t="s">
        <v>5510</v>
      </c>
      <c r="TZN1576" s="31"/>
      <c r="TZO1576" s="31"/>
      <c r="TZP1576" s="31"/>
      <c r="TZQ1576" s="31"/>
      <c r="TZR1576" s="31"/>
      <c r="TZS1576" s="31"/>
      <c r="TZT1576" s="38"/>
      <c r="TZU1576" s="31" t="s">
        <v>5510</v>
      </c>
      <c r="TZV1576" s="31"/>
      <c r="TZW1576" s="31"/>
      <c r="TZX1576" s="31"/>
      <c r="TZY1576" s="31"/>
      <c r="TZZ1576" s="31"/>
      <c r="UAA1576" s="31"/>
      <c r="UAB1576" s="38"/>
      <c r="UAC1576" s="31" t="s">
        <v>5510</v>
      </c>
      <c r="UAD1576" s="31"/>
      <c r="UAE1576" s="31"/>
      <c r="UAF1576" s="31"/>
      <c r="UAG1576" s="31"/>
      <c r="UAH1576" s="31"/>
      <c r="UAI1576" s="31"/>
      <c r="UAJ1576" s="38"/>
      <c r="UAK1576" s="31" t="s">
        <v>5510</v>
      </c>
      <c r="UAL1576" s="31"/>
      <c r="UAM1576" s="31"/>
      <c r="UAN1576" s="31"/>
      <c r="UAO1576" s="31"/>
      <c r="UAP1576" s="31"/>
      <c r="UAQ1576" s="31"/>
      <c r="UAR1576" s="38"/>
      <c r="UAS1576" s="31" t="s">
        <v>5510</v>
      </c>
      <c r="UAT1576" s="31"/>
      <c r="UAU1576" s="31"/>
      <c r="UAV1576" s="31"/>
      <c r="UAW1576" s="31"/>
      <c r="UAX1576" s="31"/>
      <c r="UAY1576" s="31"/>
      <c r="UAZ1576" s="38"/>
      <c r="UBA1576" s="31" t="s">
        <v>5510</v>
      </c>
      <c r="UBB1576" s="31"/>
      <c r="UBC1576" s="31"/>
      <c r="UBD1576" s="31"/>
      <c r="UBE1576" s="31"/>
      <c r="UBF1576" s="31"/>
      <c r="UBG1576" s="31"/>
      <c r="UBH1576" s="38"/>
      <c r="UBI1576" s="31" t="s">
        <v>5510</v>
      </c>
      <c r="UBJ1576" s="31"/>
      <c r="UBK1576" s="31"/>
      <c r="UBL1576" s="31"/>
      <c r="UBM1576" s="31"/>
      <c r="UBN1576" s="31"/>
      <c r="UBO1576" s="31"/>
      <c r="UBP1576" s="38"/>
      <c r="UBQ1576" s="31" t="s">
        <v>5510</v>
      </c>
      <c r="UBR1576" s="31"/>
      <c r="UBS1576" s="31"/>
      <c r="UBT1576" s="31"/>
      <c r="UBU1576" s="31"/>
      <c r="UBV1576" s="31"/>
      <c r="UBW1576" s="31"/>
      <c r="UBX1576" s="38"/>
      <c r="UBY1576" s="31" t="s">
        <v>5510</v>
      </c>
      <c r="UBZ1576" s="31"/>
      <c r="UCA1576" s="31"/>
      <c r="UCB1576" s="31"/>
      <c r="UCC1576" s="31"/>
      <c r="UCD1576" s="31"/>
      <c r="UCE1576" s="31"/>
      <c r="UCF1576" s="38"/>
      <c r="UCG1576" s="31" t="s">
        <v>5510</v>
      </c>
      <c r="UCH1576" s="31"/>
      <c r="UCI1576" s="31"/>
      <c r="UCJ1576" s="31"/>
      <c r="UCK1576" s="31"/>
      <c r="UCL1576" s="31"/>
      <c r="UCM1576" s="31"/>
      <c r="UCN1576" s="38"/>
      <c r="UCO1576" s="31" t="s">
        <v>5510</v>
      </c>
      <c r="UCP1576" s="31"/>
      <c r="UCQ1576" s="31"/>
      <c r="UCR1576" s="31"/>
      <c r="UCS1576" s="31"/>
      <c r="UCT1576" s="31"/>
      <c r="UCU1576" s="31"/>
      <c r="UCV1576" s="38"/>
      <c r="UCW1576" s="31" t="s">
        <v>5510</v>
      </c>
      <c r="UCX1576" s="31"/>
      <c r="UCY1576" s="31"/>
      <c r="UCZ1576" s="31"/>
      <c r="UDA1576" s="31"/>
      <c r="UDB1576" s="31"/>
      <c r="UDC1576" s="31"/>
      <c r="UDD1576" s="38"/>
      <c r="UDE1576" s="31" t="s">
        <v>5510</v>
      </c>
      <c r="UDF1576" s="31"/>
      <c r="UDG1576" s="31"/>
      <c r="UDH1576" s="31"/>
      <c r="UDI1576" s="31"/>
      <c r="UDJ1576" s="31"/>
      <c r="UDK1576" s="31"/>
      <c r="UDL1576" s="38"/>
      <c r="UDM1576" s="31" t="s">
        <v>5510</v>
      </c>
      <c r="UDN1576" s="31"/>
      <c r="UDO1576" s="31"/>
      <c r="UDP1576" s="31"/>
      <c r="UDQ1576" s="31"/>
      <c r="UDR1576" s="31"/>
      <c r="UDS1576" s="31"/>
      <c r="UDT1576" s="38"/>
      <c r="UDU1576" s="31" t="s">
        <v>5510</v>
      </c>
      <c r="UDV1576" s="31"/>
      <c r="UDW1576" s="31"/>
      <c r="UDX1576" s="31"/>
      <c r="UDY1576" s="31"/>
      <c r="UDZ1576" s="31"/>
      <c r="UEA1576" s="31"/>
      <c r="UEB1576" s="38"/>
      <c r="UEC1576" s="31" t="s">
        <v>5510</v>
      </c>
      <c r="UED1576" s="31"/>
      <c r="UEE1576" s="31"/>
      <c r="UEF1576" s="31"/>
      <c r="UEG1576" s="31"/>
      <c r="UEH1576" s="31"/>
      <c r="UEI1576" s="31"/>
      <c r="UEJ1576" s="38"/>
      <c r="UEK1576" s="31" t="s">
        <v>5510</v>
      </c>
      <c r="UEL1576" s="31"/>
      <c r="UEM1576" s="31"/>
      <c r="UEN1576" s="31"/>
      <c r="UEO1576" s="31"/>
      <c r="UEP1576" s="31"/>
      <c r="UEQ1576" s="31"/>
      <c r="UER1576" s="38"/>
      <c r="UES1576" s="31" t="s">
        <v>5510</v>
      </c>
      <c r="UET1576" s="31"/>
      <c r="UEU1576" s="31"/>
      <c r="UEV1576" s="31"/>
      <c r="UEW1576" s="31"/>
      <c r="UEX1576" s="31"/>
      <c r="UEY1576" s="31"/>
      <c r="UEZ1576" s="38"/>
      <c r="UFA1576" s="31" t="s">
        <v>5510</v>
      </c>
      <c r="UFB1576" s="31"/>
      <c r="UFC1576" s="31"/>
      <c r="UFD1576" s="31"/>
      <c r="UFE1576" s="31"/>
      <c r="UFF1576" s="31"/>
      <c r="UFG1576" s="31"/>
      <c r="UFH1576" s="38"/>
      <c r="UFI1576" s="31" t="s">
        <v>5510</v>
      </c>
      <c r="UFJ1576" s="31"/>
      <c r="UFK1576" s="31"/>
      <c r="UFL1576" s="31"/>
      <c r="UFM1576" s="31"/>
      <c r="UFN1576" s="31"/>
      <c r="UFO1576" s="31"/>
      <c r="UFP1576" s="38"/>
      <c r="UFQ1576" s="31" t="s">
        <v>5510</v>
      </c>
      <c r="UFR1576" s="31"/>
      <c r="UFS1576" s="31"/>
      <c r="UFT1576" s="31"/>
      <c r="UFU1576" s="31"/>
      <c r="UFV1576" s="31"/>
      <c r="UFW1576" s="31"/>
      <c r="UFX1576" s="38"/>
      <c r="UFY1576" s="31" t="s">
        <v>5510</v>
      </c>
      <c r="UFZ1576" s="31"/>
      <c r="UGA1576" s="31"/>
      <c r="UGB1576" s="31"/>
      <c r="UGC1576" s="31"/>
      <c r="UGD1576" s="31"/>
      <c r="UGE1576" s="31"/>
      <c r="UGF1576" s="38"/>
      <c r="UGG1576" s="31" t="s">
        <v>5510</v>
      </c>
      <c r="UGH1576" s="31"/>
      <c r="UGI1576" s="31"/>
      <c r="UGJ1576" s="31"/>
      <c r="UGK1576" s="31"/>
      <c r="UGL1576" s="31"/>
      <c r="UGM1576" s="31"/>
      <c r="UGN1576" s="38"/>
      <c r="UGO1576" s="31" t="s">
        <v>5510</v>
      </c>
      <c r="UGP1576" s="31"/>
      <c r="UGQ1576" s="31"/>
      <c r="UGR1576" s="31"/>
      <c r="UGS1576" s="31"/>
      <c r="UGT1576" s="31"/>
      <c r="UGU1576" s="31"/>
      <c r="UGV1576" s="38"/>
      <c r="UGW1576" s="31" t="s">
        <v>5510</v>
      </c>
      <c r="UGX1576" s="31"/>
      <c r="UGY1576" s="31"/>
      <c r="UGZ1576" s="31"/>
      <c r="UHA1576" s="31"/>
      <c r="UHB1576" s="31"/>
      <c r="UHC1576" s="31"/>
      <c r="UHD1576" s="38"/>
      <c r="UHE1576" s="31" t="s">
        <v>5510</v>
      </c>
      <c r="UHF1576" s="31"/>
      <c r="UHG1576" s="31"/>
      <c r="UHH1576" s="31"/>
      <c r="UHI1576" s="31"/>
      <c r="UHJ1576" s="31"/>
      <c r="UHK1576" s="31"/>
      <c r="UHL1576" s="38"/>
      <c r="UHM1576" s="31" t="s">
        <v>5510</v>
      </c>
      <c r="UHN1576" s="31"/>
      <c r="UHO1576" s="31"/>
      <c r="UHP1576" s="31"/>
      <c r="UHQ1576" s="31"/>
      <c r="UHR1576" s="31"/>
      <c r="UHS1576" s="31"/>
      <c r="UHT1576" s="38"/>
      <c r="UHU1576" s="31" t="s">
        <v>5510</v>
      </c>
      <c r="UHV1576" s="31"/>
      <c r="UHW1576" s="31"/>
      <c r="UHX1576" s="31"/>
      <c r="UHY1576" s="31"/>
      <c r="UHZ1576" s="31"/>
      <c r="UIA1576" s="31"/>
      <c r="UIB1576" s="38"/>
      <c r="UIC1576" s="31" t="s">
        <v>5510</v>
      </c>
      <c r="UID1576" s="31"/>
      <c r="UIE1576" s="31"/>
      <c r="UIF1576" s="31"/>
      <c r="UIG1576" s="31"/>
      <c r="UIH1576" s="31"/>
      <c r="UII1576" s="31"/>
      <c r="UIJ1576" s="38"/>
      <c r="UIK1576" s="31" t="s">
        <v>5510</v>
      </c>
      <c r="UIL1576" s="31"/>
      <c r="UIM1576" s="31"/>
      <c r="UIN1576" s="31"/>
      <c r="UIO1576" s="31"/>
      <c r="UIP1576" s="31"/>
      <c r="UIQ1576" s="31"/>
      <c r="UIR1576" s="38"/>
      <c r="UIS1576" s="31" t="s">
        <v>5510</v>
      </c>
      <c r="UIT1576" s="31"/>
      <c r="UIU1576" s="31"/>
      <c r="UIV1576" s="31"/>
      <c r="UIW1576" s="31"/>
      <c r="UIX1576" s="31"/>
      <c r="UIY1576" s="31"/>
      <c r="UIZ1576" s="38"/>
      <c r="UJA1576" s="31" t="s">
        <v>5510</v>
      </c>
      <c r="UJB1576" s="31"/>
      <c r="UJC1576" s="31"/>
      <c r="UJD1576" s="31"/>
      <c r="UJE1576" s="31"/>
      <c r="UJF1576" s="31"/>
      <c r="UJG1576" s="31"/>
      <c r="UJH1576" s="38"/>
      <c r="UJI1576" s="31" t="s">
        <v>5510</v>
      </c>
      <c r="UJJ1576" s="31"/>
      <c r="UJK1576" s="31"/>
      <c r="UJL1576" s="31"/>
      <c r="UJM1576" s="31"/>
      <c r="UJN1576" s="31"/>
      <c r="UJO1576" s="31"/>
      <c r="UJP1576" s="38"/>
      <c r="UJQ1576" s="31" t="s">
        <v>5510</v>
      </c>
      <c r="UJR1576" s="31"/>
      <c r="UJS1576" s="31"/>
      <c r="UJT1576" s="31"/>
      <c r="UJU1576" s="31"/>
      <c r="UJV1576" s="31"/>
      <c r="UJW1576" s="31"/>
      <c r="UJX1576" s="38"/>
      <c r="UJY1576" s="31" t="s">
        <v>5510</v>
      </c>
      <c r="UJZ1576" s="31"/>
      <c r="UKA1576" s="31"/>
      <c r="UKB1576" s="31"/>
      <c r="UKC1576" s="31"/>
      <c r="UKD1576" s="31"/>
      <c r="UKE1576" s="31"/>
      <c r="UKF1576" s="38"/>
      <c r="UKG1576" s="31" t="s">
        <v>5510</v>
      </c>
      <c r="UKH1576" s="31"/>
      <c r="UKI1576" s="31"/>
      <c r="UKJ1576" s="31"/>
      <c r="UKK1576" s="31"/>
      <c r="UKL1576" s="31"/>
      <c r="UKM1576" s="31"/>
      <c r="UKN1576" s="38"/>
      <c r="UKO1576" s="31" t="s">
        <v>5510</v>
      </c>
      <c r="UKP1576" s="31"/>
      <c r="UKQ1576" s="31"/>
      <c r="UKR1576" s="31"/>
      <c r="UKS1576" s="31"/>
      <c r="UKT1576" s="31"/>
      <c r="UKU1576" s="31"/>
      <c r="UKV1576" s="38"/>
      <c r="UKW1576" s="31" t="s">
        <v>5510</v>
      </c>
      <c r="UKX1576" s="31"/>
      <c r="UKY1576" s="31"/>
      <c r="UKZ1576" s="31"/>
      <c r="ULA1576" s="31"/>
      <c r="ULB1576" s="31"/>
      <c r="ULC1576" s="31"/>
      <c r="ULD1576" s="38"/>
      <c r="ULE1576" s="31" t="s">
        <v>5510</v>
      </c>
      <c r="ULF1576" s="31"/>
      <c r="ULG1576" s="31"/>
      <c r="ULH1576" s="31"/>
      <c r="ULI1576" s="31"/>
      <c r="ULJ1576" s="31"/>
      <c r="ULK1576" s="31"/>
      <c r="ULL1576" s="38"/>
      <c r="ULM1576" s="31" t="s">
        <v>5510</v>
      </c>
      <c r="ULN1576" s="31"/>
      <c r="ULO1576" s="31"/>
      <c r="ULP1576" s="31"/>
      <c r="ULQ1576" s="31"/>
      <c r="ULR1576" s="31"/>
      <c r="ULS1576" s="31"/>
      <c r="ULT1576" s="38"/>
      <c r="ULU1576" s="31" t="s">
        <v>5510</v>
      </c>
      <c r="ULV1576" s="31"/>
      <c r="ULW1576" s="31"/>
      <c r="ULX1576" s="31"/>
      <c r="ULY1576" s="31"/>
      <c r="ULZ1576" s="31"/>
      <c r="UMA1576" s="31"/>
      <c r="UMB1576" s="38"/>
      <c r="UMC1576" s="31" t="s">
        <v>5510</v>
      </c>
      <c r="UMD1576" s="31"/>
      <c r="UME1576" s="31"/>
      <c r="UMF1576" s="31"/>
      <c r="UMG1576" s="31"/>
      <c r="UMH1576" s="31"/>
      <c r="UMI1576" s="31"/>
      <c r="UMJ1576" s="38"/>
      <c r="UMK1576" s="31" t="s">
        <v>5510</v>
      </c>
      <c r="UML1576" s="31"/>
      <c r="UMM1576" s="31"/>
      <c r="UMN1576" s="31"/>
      <c r="UMO1576" s="31"/>
      <c r="UMP1576" s="31"/>
      <c r="UMQ1576" s="31"/>
      <c r="UMR1576" s="38"/>
      <c r="UMS1576" s="31" t="s">
        <v>5510</v>
      </c>
      <c r="UMT1576" s="31"/>
      <c r="UMU1576" s="31"/>
      <c r="UMV1576" s="31"/>
      <c r="UMW1576" s="31"/>
      <c r="UMX1576" s="31"/>
      <c r="UMY1576" s="31"/>
      <c r="UMZ1576" s="38"/>
      <c r="UNA1576" s="31" t="s">
        <v>5510</v>
      </c>
      <c r="UNB1576" s="31"/>
      <c r="UNC1576" s="31"/>
      <c r="UND1576" s="31"/>
      <c r="UNE1576" s="31"/>
      <c r="UNF1576" s="31"/>
      <c r="UNG1576" s="31"/>
      <c r="UNH1576" s="38"/>
      <c r="UNI1576" s="31" t="s">
        <v>5510</v>
      </c>
      <c r="UNJ1576" s="31"/>
      <c r="UNK1576" s="31"/>
      <c r="UNL1576" s="31"/>
      <c r="UNM1576" s="31"/>
      <c r="UNN1576" s="31"/>
      <c r="UNO1576" s="31"/>
      <c r="UNP1576" s="38"/>
      <c r="UNQ1576" s="31" t="s">
        <v>5510</v>
      </c>
      <c r="UNR1576" s="31"/>
      <c r="UNS1576" s="31"/>
      <c r="UNT1576" s="31"/>
      <c r="UNU1576" s="31"/>
      <c r="UNV1576" s="31"/>
      <c r="UNW1576" s="31"/>
      <c r="UNX1576" s="38"/>
      <c r="UNY1576" s="31" t="s">
        <v>5510</v>
      </c>
      <c r="UNZ1576" s="31"/>
      <c r="UOA1576" s="31"/>
      <c r="UOB1576" s="31"/>
      <c r="UOC1576" s="31"/>
      <c r="UOD1576" s="31"/>
      <c r="UOE1576" s="31"/>
      <c r="UOF1576" s="38"/>
      <c r="UOG1576" s="31" t="s">
        <v>5510</v>
      </c>
      <c r="UOH1576" s="31"/>
      <c r="UOI1576" s="31"/>
      <c r="UOJ1576" s="31"/>
      <c r="UOK1576" s="31"/>
      <c r="UOL1576" s="31"/>
      <c r="UOM1576" s="31"/>
      <c r="UON1576" s="38"/>
      <c r="UOO1576" s="31" t="s">
        <v>5510</v>
      </c>
      <c r="UOP1576" s="31"/>
      <c r="UOQ1576" s="31"/>
      <c r="UOR1576" s="31"/>
      <c r="UOS1576" s="31"/>
      <c r="UOT1576" s="31"/>
      <c r="UOU1576" s="31"/>
      <c r="UOV1576" s="38"/>
      <c r="UOW1576" s="31" t="s">
        <v>5510</v>
      </c>
      <c r="UOX1576" s="31"/>
      <c r="UOY1576" s="31"/>
      <c r="UOZ1576" s="31"/>
      <c r="UPA1576" s="31"/>
      <c r="UPB1576" s="31"/>
      <c r="UPC1576" s="31"/>
      <c r="UPD1576" s="38"/>
      <c r="UPE1576" s="31" t="s">
        <v>5510</v>
      </c>
      <c r="UPF1576" s="31"/>
      <c r="UPG1576" s="31"/>
      <c r="UPH1576" s="31"/>
      <c r="UPI1576" s="31"/>
      <c r="UPJ1576" s="31"/>
      <c r="UPK1576" s="31"/>
      <c r="UPL1576" s="38"/>
      <c r="UPM1576" s="31" t="s">
        <v>5510</v>
      </c>
      <c r="UPN1576" s="31"/>
      <c r="UPO1576" s="31"/>
      <c r="UPP1576" s="31"/>
      <c r="UPQ1576" s="31"/>
      <c r="UPR1576" s="31"/>
      <c r="UPS1576" s="31"/>
      <c r="UPT1576" s="38"/>
      <c r="UPU1576" s="31" t="s">
        <v>5510</v>
      </c>
      <c r="UPV1576" s="31"/>
      <c r="UPW1576" s="31"/>
      <c r="UPX1576" s="31"/>
      <c r="UPY1576" s="31"/>
      <c r="UPZ1576" s="31"/>
      <c r="UQA1576" s="31"/>
      <c r="UQB1576" s="38"/>
      <c r="UQC1576" s="31" t="s">
        <v>5510</v>
      </c>
      <c r="UQD1576" s="31"/>
      <c r="UQE1576" s="31"/>
      <c r="UQF1576" s="31"/>
      <c r="UQG1576" s="31"/>
      <c r="UQH1576" s="31"/>
      <c r="UQI1576" s="31"/>
      <c r="UQJ1576" s="38"/>
      <c r="UQK1576" s="31" t="s">
        <v>5510</v>
      </c>
      <c r="UQL1576" s="31"/>
      <c r="UQM1576" s="31"/>
      <c r="UQN1576" s="31"/>
      <c r="UQO1576" s="31"/>
      <c r="UQP1576" s="31"/>
      <c r="UQQ1576" s="31"/>
      <c r="UQR1576" s="38"/>
      <c r="UQS1576" s="31" t="s">
        <v>5510</v>
      </c>
      <c r="UQT1576" s="31"/>
      <c r="UQU1576" s="31"/>
      <c r="UQV1576" s="31"/>
      <c r="UQW1576" s="31"/>
      <c r="UQX1576" s="31"/>
      <c r="UQY1576" s="31"/>
      <c r="UQZ1576" s="38"/>
      <c r="URA1576" s="31" t="s">
        <v>5510</v>
      </c>
      <c r="URB1576" s="31"/>
      <c r="URC1576" s="31"/>
      <c r="URD1576" s="31"/>
      <c r="URE1576" s="31"/>
      <c r="URF1576" s="31"/>
      <c r="URG1576" s="31"/>
      <c r="URH1576" s="38"/>
      <c r="URI1576" s="31" t="s">
        <v>5510</v>
      </c>
      <c r="URJ1576" s="31"/>
      <c r="URK1576" s="31"/>
      <c r="URL1576" s="31"/>
      <c r="URM1576" s="31"/>
      <c r="URN1576" s="31"/>
      <c r="URO1576" s="31"/>
      <c r="URP1576" s="38"/>
      <c r="URQ1576" s="31" t="s">
        <v>5510</v>
      </c>
      <c r="URR1576" s="31"/>
      <c r="URS1576" s="31"/>
      <c r="URT1576" s="31"/>
      <c r="URU1576" s="31"/>
      <c r="URV1576" s="31"/>
      <c r="URW1576" s="31"/>
      <c r="URX1576" s="38"/>
      <c r="URY1576" s="31" t="s">
        <v>5510</v>
      </c>
      <c r="URZ1576" s="31"/>
      <c r="USA1576" s="31"/>
      <c r="USB1576" s="31"/>
      <c r="USC1576" s="31"/>
      <c r="USD1576" s="31"/>
      <c r="USE1576" s="31"/>
      <c r="USF1576" s="38"/>
      <c r="USG1576" s="31" t="s">
        <v>5510</v>
      </c>
      <c r="USH1576" s="31"/>
      <c r="USI1576" s="31"/>
      <c r="USJ1576" s="31"/>
      <c r="USK1576" s="31"/>
      <c r="USL1576" s="31"/>
      <c r="USM1576" s="31"/>
      <c r="USN1576" s="38"/>
      <c r="USO1576" s="31" t="s">
        <v>5510</v>
      </c>
      <c r="USP1576" s="31"/>
      <c r="USQ1576" s="31"/>
      <c r="USR1576" s="31"/>
      <c r="USS1576" s="31"/>
      <c r="UST1576" s="31"/>
      <c r="USU1576" s="31"/>
      <c r="USV1576" s="38"/>
      <c r="USW1576" s="31" t="s">
        <v>5510</v>
      </c>
      <c r="USX1576" s="31"/>
      <c r="USY1576" s="31"/>
      <c r="USZ1576" s="31"/>
      <c r="UTA1576" s="31"/>
      <c r="UTB1576" s="31"/>
      <c r="UTC1576" s="31"/>
      <c r="UTD1576" s="38"/>
      <c r="UTE1576" s="31" t="s">
        <v>5510</v>
      </c>
      <c r="UTF1576" s="31"/>
      <c r="UTG1576" s="31"/>
      <c r="UTH1576" s="31"/>
      <c r="UTI1576" s="31"/>
      <c r="UTJ1576" s="31"/>
      <c r="UTK1576" s="31"/>
      <c r="UTL1576" s="38"/>
      <c r="UTM1576" s="31" t="s">
        <v>5510</v>
      </c>
      <c r="UTN1576" s="31"/>
      <c r="UTO1576" s="31"/>
      <c r="UTP1576" s="31"/>
      <c r="UTQ1576" s="31"/>
      <c r="UTR1576" s="31"/>
      <c r="UTS1576" s="31"/>
      <c r="UTT1576" s="38"/>
      <c r="UTU1576" s="31" t="s">
        <v>5510</v>
      </c>
      <c r="UTV1576" s="31"/>
      <c r="UTW1576" s="31"/>
      <c r="UTX1576" s="31"/>
      <c r="UTY1576" s="31"/>
      <c r="UTZ1576" s="31"/>
      <c r="UUA1576" s="31"/>
      <c r="UUB1576" s="38"/>
      <c r="UUC1576" s="31" t="s">
        <v>5510</v>
      </c>
      <c r="UUD1576" s="31"/>
      <c r="UUE1576" s="31"/>
      <c r="UUF1576" s="31"/>
      <c r="UUG1576" s="31"/>
      <c r="UUH1576" s="31"/>
      <c r="UUI1576" s="31"/>
      <c r="UUJ1576" s="38"/>
      <c r="UUK1576" s="31" t="s">
        <v>5510</v>
      </c>
      <c r="UUL1576" s="31"/>
      <c r="UUM1576" s="31"/>
      <c r="UUN1576" s="31"/>
      <c r="UUO1576" s="31"/>
      <c r="UUP1576" s="31"/>
      <c r="UUQ1576" s="31"/>
      <c r="UUR1576" s="38"/>
      <c r="UUS1576" s="31" t="s">
        <v>5510</v>
      </c>
      <c r="UUT1576" s="31"/>
      <c r="UUU1576" s="31"/>
      <c r="UUV1576" s="31"/>
      <c r="UUW1576" s="31"/>
      <c r="UUX1576" s="31"/>
      <c r="UUY1576" s="31"/>
      <c r="UUZ1576" s="38"/>
      <c r="UVA1576" s="31" t="s">
        <v>5510</v>
      </c>
      <c r="UVB1576" s="31"/>
      <c r="UVC1576" s="31"/>
      <c r="UVD1576" s="31"/>
      <c r="UVE1576" s="31"/>
      <c r="UVF1576" s="31"/>
      <c r="UVG1576" s="31"/>
      <c r="UVH1576" s="38"/>
      <c r="UVI1576" s="31" t="s">
        <v>5510</v>
      </c>
      <c r="UVJ1576" s="31"/>
      <c r="UVK1576" s="31"/>
      <c r="UVL1576" s="31"/>
      <c r="UVM1576" s="31"/>
      <c r="UVN1576" s="31"/>
      <c r="UVO1576" s="31"/>
      <c r="UVP1576" s="38"/>
      <c r="UVQ1576" s="31" t="s">
        <v>5510</v>
      </c>
      <c r="UVR1576" s="31"/>
      <c r="UVS1576" s="31"/>
      <c r="UVT1576" s="31"/>
      <c r="UVU1576" s="31"/>
      <c r="UVV1576" s="31"/>
      <c r="UVW1576" s="31"/>
      <c r="UVX1576" s="38"/>
      <c r="UVY1576" s="31" t="s">
        <v>5510</v>
      </c>
      <c r="UVZ1576" s="31"/>
      <c r="UWA1576" s="31"/>
      <c r="UWB1576" s="31"/>
      <c r="UWC1576" s="31"/>
      <c r="UWD1576" s="31"/>
      <c r="UWE1576" s="31"/>
      <c r="UWF1576" s="38"/>
      <c r="UWG1576" s="31" t="s">
        <v>5510</v>
      </c>
      <c r="UWH1576" s="31"/>
      <c r="UWI1576" s="31"/>
      <c r="UWJ1576" s="31"/>
      <c r="UWK1576" s="31"/>
      <c r="UWL1576" s="31"/>
      <c r="UWM1576" s="31"/>
      <c r="UWN1576" s="38"/>
      <c r="UWO1576" s="31" t="s">
        <v>5510</v>
      </c>
      <c r="UWP1576" s="31"/>
      <c r="UWQ1576" s="31"/>
      <c r="UWR1576" s="31"/>
      <c r="UWS1576" s="31"/>
      <c r="UWT1576" s="31"/>
      <c r="UWU1576" s="31"/>
      <c r="UWV1576" s="38"/>
      <c r="UWW1576" s="31" t="s">
        <v>5510</v>
      </c>
      <c r="UWX1576" s="31"/>
      <c r="UWY1576" s="31"/>
      <c r="UWZ1576" s="31"/>
      <c r="UXA1576" s="31"/>
      <c r="UXB1576" s="31"/>
      <c r="UXC1576" s="31"/>
      <c r="UXD1576" s="38"/>
      <c r="UXE1576" s="31" t="s">
        <v>5510</v>
      </c>
      <c r="UXF1576" s="31"/>
      <c r="UXG1576" s="31"/>
      <c r="UXH1576" s="31"/>
      <c r="UXI1576" s="31"/>
      <c r="UXJ1576" s="31"/>
      <c r="UXK1576" s="31"/>
      <c r="UXL1576" s="38"/>
      <c r="UXM1576" s="31" t="s">
        <v>5510</v>
      </c>
      <c r="UXN1576" s="31"/>
      <c r="UXO1576" s="31"/>
      <c r="UXP1576" s="31"/>
      <c r="UXQ1576" s="31"/>
      <c r="UXR1576" s="31"/>
      <c r="UXS1576" s="31"/>
      <c r="UXT1576" s="38"/>
      <c r="UXU1576" s="31" t="s">
        <v>5510</v>
      </c>
      <c r="UXV1576" s="31"/>
      <c r="UXW1576" s="31"/>
      <c r="UXX1576" s="31"/>
      <c r="UXY1576" s="31"/>
      <c r="UXZ1576" s="31"/>
      <c r="UYA1576" s="31"/>
      <c r="UYB1576" s="38"/>
      <c r="UYC1576" s="31" t="s">
        <v>5510</v>
      </c>
      <c r="UYD1576" s="31"/>
      <c r="UYE1576" s="31"/>
      <c r="UYF1576" s="31"/>
      <c r="UYG1576" s="31"/>
      <c r="UYH1576" s="31"/>
      <c r="UYI1576" s="31"/>
      <c r="UYJ1576" s="38"/>
      <c r="UYK1576" s="31" t="s">
        <v>5510</v>
      </c>
      <c r="UYL1576" s="31"/>
      <c r="UYM1576" s="31"/>
      <c r="UYN1576" s="31"/>
      <c r="UYO1576" s="31"/>
      <c r="UYP1576" s="31"/>
      <c r="UYQ1576" s="31"/>
      <c r="UYR1576" s="38"/>
      <c r="UYS1576" s="31" t="s">
        <v>5510</v>
      </c>
      <c r="UYT1576" s="31"/>
      <c r="UYU1576" s="31"/>
      <c r="UYV1576" s="31"/>
      <c r="UYW1576" s="31"/>
      <c r="UYX1576" s="31"/>
      <c r="UYY1576" s="31"/>
      <c r="UYZ1576" s="38"/>
      <c r="UZA1576" s="31" t="s">
        <v>5510</v>
      </c>
      <c r="UZB1576" s="31"/>
      <c r="UZC1576" s="31"/>
      <c r="UZD1576" s="31"/>
      <c r="UZE1576" s="31"/>
      <c r="UZF1576" s="31"/>
      <c r="UZG1576" s="31"/>
      <c r="UZH1576" s="38"/>
      <c r="UZI1576" s="31" t="s">
        <v>5510</v>
      </c>
      <c r="UZJ1576" s="31"/>
      <c r="UZK1576" s="31"/>
      <c r="UZL1576" s="31"/>
      <c r="UZM1576" s="31"/>
      <c r="UZN1576" s="31"/>
      <c r="UZO1576" s="31"/>
      <c r="UZP1576" s="38"/>
      <c r="UZQ1576" s="31" t="s">
        <v>5510</v>
      </c>
      <c r="UZR1576" s="31"/>
      <c r="UZS1576" s="31"/>
      <c r="UZT1576" s="31"/>
      <c r="UZU1576" s="31"/>
      <c r="UZV1576" s="31"/>
      <c r="UZW1576" s="31"/>
      <c r="UZX1576" s="38"/>
      <c r="UZY1576" s="31" t="s">
        <v>5510</v>
      </c>
      <c r="UZZ1576" s="31"/>
      <c r="VAA1576" s="31"/>
      <c r="VAB1576" s="31"/>
      <c r="VAC1576" s="31"/>
      <c r="VAD1576" s="31"/>
      <c r="VAE1576" s="31"/>
      <c r="VAF1576" s="38"/>
      <c r="VAG1576" s="31" t="s">
        <v>5510</v>
      </c>
      <c r="VAH1576" s="31"/>
      <c r="VAI1576" s="31"/>
      <c r="VAJ1576" s="31"/>
      <c r="VAK1576" s="31"/>
      <c r="VAL1576" s="31"/>
      <c r="VAM1576" s="31"/>
      <c r="VAN1576" s="38"/>
      <c r="VAO1576" s="31" t="s">
        <v>5510</v>
      </c>
      <c r="VAP1576" s="31"/>
      <c r="VAQ1576" s="31"/>
      <c r="VAR1576" s="31"/>
      <c r="VAS1576" s="31"/>
      <c r="VAT1576" s="31"/>
      <c r="VAU1576" s="31"/>
      <c r="VAV1576" s="38"/>
      <c r="VAW1576" s="31" t="s">
        <v>5510</v>
      </c>
      <c r="VAX1576" s="31"/>
      <c r="VAY1576" s="31"/>
      <c r="VAZ1576" s="31"/>
      <c r="VBA1576" s="31"/>
      <c r="VBB1576" s="31"/>
      <c r="VBC1576" s="31"/>
      <c r="VBD1576" s="38"/>
      <c r="VBE1576" s="31" t="s">
        <v>5510</v>
      </c>
      <c r="VBF1576" s="31"/>
      <c r="VBG1576" s="31"/>
      <c r="VBH1576" s="31"/>
      <c r="VBI1576" s="31"/>
      <c r="VBJ1576" s="31"/>
      <c r="VBK1576" s="31"/>
      <c r="VBL1576" s="38"/>
      <c r="VBM1576" s="31" t="s">
        <v>5510</v>
      </c>
      <c r="VBN1576" s="31"/>
      <c r="VBO1576" s="31"/>
      <c r="VBP1576" s="31"/>
      <c r="VBQ1576" s="31"/>
      <c r="VBR1576" s="31"/>
      <c r="VBS1576" s="31"/>
      <c r="VBT1576" s="38"/>
      <c r="VBU1576" s="31" t="s">
        <v>5510</v>
      </c>
      <c r="VBV1576" s="31"/>
      <c r="VBW1576" s="31"/>
      <c r="VBX1576" s="31"/>
      <c r="VBY1576" s="31"/>
      <c r="VBZ1576" s="31"/>
      <c r="VCA1576" s="31"/>
      <c r="VCB1576" s="38"/>
      <c r="VCC1576" s="31" t="s">
        <v>5510</v>
      </c>
      <c r="VCD1576" s="31"/>
      <c r="VCE1576" s="31"/>
      <c r="VCF1576" s="31"/>
      <c r="VCG1576" s="31"/>
      <c r="VCH1576" s="31"/>
      <c r="VCI1576" s="31"/>
      <c r="VCJ1576" s="38"/>
      <c r="VCK1576" s="31" t="s">
        <v>5510</v>
      </c>
      <c r="VCL1576" s="31"/>
      <c r="VCM1576" s="31"/>
      <c r="VCN1576" s="31"/>
      <c r="VCO1576" s="31"/>
      <c r="VCP1576" s="31"/>
      <c r="VCQ1576" s="31"/>
      <c r="VCR1576" s="38"/>
      <c r="VCS1576" s="31" t="s">
        <v>5510</v>
      </c>
      <c r="VCT1576" s="31"/>
      <c r="VCU1576" s="31"/>
      <c r="VCV1576" s="31"/>
      <c r="VCW1576" s="31"/>
      <c r="VCX1576" s="31"/>
      <c r="VCY1576" s="31"/>
      <c r="VCZ1576" s="38"/>
      <c r="VDA1576" s="31" t="s">
        <v>5510</v>
      </c>
      <c r="VDB1576" s="31"/>
      <c r="VDC1576" s="31"/>
      <c r="VDD1576" s="31"/>
      <c r="VDE1576" s="31"/>
      <c r="VDF1576" s="31"/>
      <c r="VDG1576" s="31"/>
      <c r="VDH1576" s="38"/>
      <c r="VDI1576" s="31" t="s">
        <v>5510</v>
      </c>
      <c r="VDJ1576" s="31"/>
      <c r="VDK1576" s="31"/>
      <c r="VDL1576" s="31"/>
      <c r="VDM1576" s="31"/>
      <c r="VDN1576" s="31"/>
      <c r="VDO1576" s="31"/>
      <c r="VDP1576" s="38"/>
      <c r="VDQ1576" s="31" t="s">
        <v>5510</v>
      </c>
      <c r="VDR1576" s="31"/>
      <c r="VDS1576" s="31"/>
      <c r="VDT1576" s="31"/>
      <c r="VDU1576" s="31"/>
      <c r="VDV1576" s="31"/>
      <c r="VDW1576" s="31"/>
      <c r="VDX1576" s="38"/>
      <c r="VDY1576" s="31" t="s">
        <v>5510</v>
      </c>
      <c r="VDZ1576" s="31"/>
      <c r="VEA1576" s="31"/>
      <c r="VEB1576" s="31"/>
      <c r="VEC1576" s="31"/>
      <c r="VED1576" s="31"/>
      <c r="VEE1576" s="31"/>
      <c r="VEF1576" s="38"/>
      <c r="VEG1576" s="31" t="s">
        <v>5510</v>
      </c>
      <c r="VEH1576" s="31"/>
      <c r="VEI1576" s="31"/>
      <c r="VEJ1576" s="31"/>
      <c r="VEK1576" s="31"/>
      <c r="VEL1576" s="31"/>
      <c r="VEM1576" s="31"/>
      <c r="VEN1576" s="38"/>
      <c r="VEO1576" s="31" t="s">
        <v>5510</v>
      </c>
      <c r="VEP1576" s="31"/>
      <c r="VEQ1576" s="31"/>
      <c r="VER1576" s="31"/>
      <c r="VES1576" s="31"/>
      <c r="VET1576" s="31"/>
      <c r="VEU1576" s="31"/>
      <c r="VEV1576" s="38"/>
      <c r="VEW1576" s="31" t="s">
        <v>5510</v>
      </c>
      <c r="VEX1576" s="31"/>
      <c r="VEY1576" s="31"/>
      <c r="VEZ1576" s="31"/>
      <c r="VFA1576" s="31"/>
      <c r="VFB1576" s="31"/>
      <c r="VFC1576" s="31"/>
      <c r="VFD1576" s="38"/>
      <c r="VFE1576" s="31" t="s">
        <v>5510</v>
      </c>
      <c r="VFF1576" s="31"/>
      <c r="VFG1576" s="31"/>
      <c r="VFH1576" s="31"/>
      <c r="VFI1576" s="31"/>
      <c r="VFJ1576" s="31"/>
      <c r="VFK1576" s="31"/>
      <c r="VFL1576" s="38"/>
      <c r="VFM1576" s="31" t="s">
        <v>5510</v>
      </c>
      <c r="VFN1576" s="31"/>
      <c r="VFO1576" s="31"/>
      <c r="VFP1576" s="31"/>
      <c r="VFQ1576" s="31"/>
      <c r="VFR1576" s="31"/>
      <c r="VFS1576" s="31"/>
      <c r="VFT1576" s="38"/>
      <c r="VFU1576" s="31" t="s">
        <v>5510</v>
      </c>
      <c r="VFV1576" s="31"/>
      <c r="VFW1576" s="31"/>
      <c r="VFX1576" s="31"/>
      <c r="VFY1576" s="31"/>
      <c r="VFZ1576" s="31"/>
      <c r="VGA1576" s="31"/>
      <c r="VGB1576" s="38"/>
      <c r="VGC1576" s="31" t="s">
        <v>5510</v>
      </c>
      <c r="VGD1576" s="31"/>
      <c r="VGE1576" s="31"/>
      <c r="VGF1576" s="31"/>
      <c r="VGG1576" s="31"/>
      <c r="VGH1576" s="31"/>
      <c r="VGI1576" s="31"/>
      <c r="VGJ1576" s="38"/>
      <c r="VGK1576" s="31" t="s">
        <v>5510</v>
      </c>
      <c r="VGL1576" s="31"/>
      <c r="VGM1576" s="31"/>
      <c r="VGN1576" s="31"/>
      <c r="VGO1576" s="31"/>
      <c r="VGP1576" s="31"/>
      <c r="VGQ1576" s="31"/>
      <c r="VGR1576" s="38"/>
      <c r="VGS1576" s="31" t="s">
        <v>5510</v>
      </c>
      <c r="VGT1576" s="31"/>
      <c r="VGU1576" s="31"/>
      <c r="VGV1576" s="31"/>
      <c r="VGW1576" s="31"/>
      <c r="VGX1576" s="31"/>
      <c r="VGY1576" s="31"/>
      <c r="VGZ1576" s="38"/>
      <c r="VHA1576" s="31" t="s">
        <v>5510</v>
      </c>
      <c r="VHB1576" s="31"/>
      <c r="VHC1576" s="31"/>
      <c r="VHD1576" s="31"/>
      <c r="VHE1576" s="31"/>
      <c r="VHF1576" s="31"/>
      <c r="VHG1576" s="31"/>
      <c r="VHH1576" s="38"/>
      <c r="VHI1576" s="31" t="s">
        <v>5510</v>
      </c>
      <c r="VHJ1576" s="31"/>
      <c r="VHK1576" s="31"/>
      <c r="VHL1576" s="31"/>
      <c r="VHM1576" s="31"/>
      <c r="VHN1576" s="31"/>
      <c r="VHO1576" s="31"/>
      <c r="VHP1576" s="38"/>
      <c r="VHQ1576" s="31" t="s">
        <v>5510</v>
      </c>
      <c r="VHR1576" s="31"/>
      <c r="VHS1576" s="31"/>
      <c r="VHT1576" s="31"/>
      <c r="VHU1576" s="31"/>
      <c r="VHV1576" s="31"/>
      <c r="VHW1576" s="31"/>
      <c r="VHX1576" s="38"/>
      <c r="VHY1576" s="31" t="s">
        <v>5510</v>
      </c>
      <c r="VHZ1576" s="31"/>
      <c r="VIA1576" s="31"/>
      <c r="VIB1576" s="31"/>
      <c r="VIC1576" s="31"/>
      <c r="VID1576" s="31"/>
      <c r="VIE1576" s="31"/>
      <c r="VIF1576" s="38"/>
      <c r="VIG1576" s="31" t="s">
        <v>5510</v>
      </c>
      <c r="VIH1576" s="31"/>
      <c r="VII1576" s="31"/>
      <c r="VIJ1576" s="31"/>
      <c r="VIK1576" s="31"/>
      <c r="VIL1576" s="31"/>
      <c r="VIM1576" s="31"/>
      <c r="VIN1576" s="38"/>
      <c r="VIO1576" s="31" t="s">
        <v>5510</v>
      </c>
      <c r="VIP1576" s="31"/>
      <c r="VIQ1576" s="31"/>
      <c r="VIR1576" s="31"/>
      <c r="VIS1576" s="31"/>
      <c r="VIT1576" s="31"/>
      <c r="VIU1576" s="31"/>
      <c r="VIV1576" s="38"/>
      <c r="VIW1576" s="31" t="s">
        <v>5510</v>
      </c>
      <c r="VIX1576" s="31"/>
      <c r="VIY1576" s="31"/>
      <c r="VIZ1576" s="31"/>
      <c r="VJA1576" s="31"/>
      <c r="VJB1576" s="31"/>
      <c r="VJC1576" s="31"/>
      <c r="VJD1576" s="38"/>
      <c r="VJE1576" s="31" t="s">
        <v>5510</v>
      </c>
      <c r="VJF1576" s="31"/>
      <c r="VJG1576" s="31"/>
      <c r="VJH1576" s="31"/>
      <c r="VJI1576" s="31"/>
      <c r="VJJ1576" s="31"/>
      <c r="VJK1576" s="31"/>
      <c r="VJL1576" s="38"/>
      <c r="VJM1576" s="31" t="s">
        <v>5510</v>
      </c>
      <c r="VJN1576" s="31"/>
      <c r="VJO1576" s="31"/>
      <c r="VJP1576" s="31"/>
      <c r="VJQ1576" s="31"/>
      <c r="VJR1576" s="31"/>
      <c r="VJS1576" s="31"/>
      <c r="VJT1576" s="38"/>
      <c r="VJU1576" s="31" t="s">
        <v>5510</v>
      </c>
      <c r="VJV1576" s="31"/>
      <c r="VJW1576" s="31"/>
      <c r="VJX1576" s="31"/>
      <c r="VJY1576" s="31"/>
      <c r="VJZ1576" s="31"/>
      <c r="VKA1576" s="31"/>
      <c r="VKB1576" s="38"/>
      <c r="VKC1576" s="31" t="s">
        <v>5510</v>
      </c>
      <c r="VKD1576" s="31"/>
      <c r="VKE1576" s="31"/>
      <c r="VKF1576" s="31"/>
      <c r="VKG1576" s="31"/>
      <c r="VKH1576" s="31"/>
      <c r="VKI1576" s="31"/>
      <c r="VKJ1576" s="38"/>
      <c r="VKK1576" s="31" t="s">
        <v>5510</v>
      </c>
      <c r="VKL1576" s="31"/>
      <c r="VKM1576" s="31"/>
      <c r="VKN1576" s="31"/>
      <c r="VKO1576" s="31"/>
      <c r="VKP1576" s="31"/>
      <c r="VKQ1576" s="31"/>
      <c r="VKR1576" s="38"/>
      <c r="VKS1576" s="31" t="s">
        <v>5510</v>
      </c>
      <c r="VKT1576" s="31"/>
      <c r="VKU1576" s="31"/>
      <c r="VKV1576" s="31"/>
      <c r="VKW1576" s="31"/>
      <c r="VKX1576" s="31"/>
      <c r="VKY1576" s="31"/>
      <c r="VKZ1576" s="38"/>
      <c r="VLA1576" s="31" t="s">
        <v>5510</v>
      </c>
      <c r="VLB1576" s="31"/>
      <c r="VLC1576" s="31"/>
      <c r="VLD1576" s="31"/>
      <c r="VLE1576" s="31"/>
      <c r="VLF1576" s="31"/>
      <c r="VLG1576" s="31"/>
      <c r="VLH1576" s="38"/>
      <c r="VLI1576" s="31" t="s">
        <v>5510</v>
      </c>
      <c r="VLJ1576" s="31"/>
      <c r="VLK1576" s="31"/>
      <c r="VLL1576" s="31"/>
      <c r="VLM1576" s="31"/>
      <c r="VLN1576" s="31"/>
      <c r="VLO1576" s="31"/>
      <c r="VLP1576" s="38"/>
      <c r="VLQ1576" s="31" t="s">
        <v>5510</v>
      </c>
      <c r="VLR1576" s="31"/>
      <c r="VLS1576" s="31"/>
      <c r="VLT1576" s="31"/>
      <c r="VLU1576" s="31"/>
      <c r="VLV1576" s="31"/>
      <c r="VLW1576" s="31"/>
      <c r="VLX1576" s="38"/>
      <c r="VLY1576" s="31" t="s">
        <v>5510</v>
      </c>
      <c r="VLZ1576" s="31"/>
      <c r="VMA1576" s="31"/>
      <c r="VMB1576" s="31"/>
      <c r="VMC1576" s="31"/>
      <c r="VMD1576" s="31"/>
      <c r="VME1576" s="31"/>
      <c r="VMF1576" s="38"/>
      <c r="VMG1576" s="31" t="s">
        <v>5510</v>
      </c>
      <c r="VMH1576" s="31"/>
      <c r="VMI1576" s="31"/>
      <c r="VMJ1576" s="31"/>
      <c r="VMK1576" s="31"/>
      <c r="VML1576" s="31"/>
      <c r="VMM1576" s="31"/>
      <c r="VMN1576" s="38"/>
      <c r="VMO1576" s="31" t="s">
        <v>5510</v>
      </c>
      <c r="VMP1576" s="31"/>
      <c r="VMQ1576" s="31"/>
      <c r="VMR1576" s="31"/>
      <c r="VMS1576" s="31"/>
      <c r="VMT1576" s="31"/>
      <c r="VMU1576" s="31"/>
      <c r="VMV1576" s="38"/>
      <c r="VMW1576" s="31" t="s">
        <v>5510</v>
      </c>
      <c r="VMX1576" s="31"/>
      <c r="VMY1576" s="31"/>
      <c r="VMZ1576" s="31"/>
      <c r="VNA1576" s="31"/>
      <c r="VNB1576" s="31"/>
      <c r="VNC1576" s="31"/>
      <c r="VND1576" s="38"/>
      <c r="VNE1576" s="31" t="s">
        <v>5510</v>
      </c>
      <c r="VNF1576" s="31"/>
      <c r="VNG1576" s="31"/>
      <c r="VNH1576" s="31"/>
      <c r="VNI1576" s="31"/>
      <c r="VNJ1576" s="31"/>
      <c r="VNK1576" s="31"/>
      <c r="VNL1576" s="38"/>
      <c r="VNM1576" s="31" t="s">
        <v>5510</v>
      </c>
      <c r="VNN1576" s="31"/>
      <c r="VNO1576" s="31"/>
      <c r="VNP1576" s="31"/>
      <c r="VNQ1576" s="31"/>
      <c r="VNR1576" s="31"/>
      <c r="VNS1576" s="31"/>
      <c r="VNT1576" s="38"/>
      <c r="VNU1576" s="31" t="s">
        <v>5510</v>
      </c>
      <c r="VNV1576" s="31"/>
      <c r="VNW1576" s="31"/>
      <c r="VNX1576" s="31"/>
      <c r="VNY1576" s="31"/>
      <c r="VNZ1576" s="31"/>
      <c r="VOA1576" s="31"/>
      <c r="VOB1576" s="38"/>
      <c r="VOC1576" s="31" t="s">
        <v>5510</v>
      </c>
      <c r="VOD1576" s="31"/>
      <c r="VOE1576" s="31"/>
      <c r="VOF1576" s="31"/>
      <c r="VOG1576" s="31"/>
      <c r="VOH1576" s="31"/>
      <c r="VOI1576" s="31"/>
      <c r="VOJ1576" s="38"/>
      <c r="VOK1576" s="31" t="s">
        <v>5510</v>
      </c>
      <c r="VOL1576" s="31"/>
      <c r="VOM1576" s="31"/>
      <c r="VON1576" s="31"/>
      <c r="VOO1576" s="31"/>
      <c r="VOP1576" s="31"/>
      <c r="VOQ1576" s="31"/>
      <c r="VOR1576" s="38"/>
      <c r="VOS1576" s="31" t="s">
        <v>5510</v>
      </c>
      <c r="VOT1576" s="31"/>
      <c r="VOU1576" s="31"/>
      <c r="VOV1576" s="31"/>
      <c r="VOW1576" s="31"/>
      <c r="VOX1576" s="31"/>
      <c r="VOY1576" s="31"/>
      <c r="VOZ1576" s="38"/>
      <c r="VPA1576" s="31" t="s">
        <v>5510</v>
      </c>
      <c r="VPB1576" s="31"/>
      <c r="VPC1576" s="31"/>
      <c r="VPD1576" s="31"/>
      <c r="VPE1576" s="31"/>
      <c r="VPF1576" s="31"/>
      <c r="VPG1576" s="31"/>
      <c r="VPH1576" s="38"/>
      <c r="VPI1576" s="31" t="s">
        <v>5510</v>
      </c>
      <c r="VPJ1576" s="31"/>
      <c r="VPK1576" s="31"/>
      <c r="VPL1576" s="31"/>
      <c r="VPM1576" s="31"/>
      <c r="VPN1576" s="31"/>
      <c r="VPO1576" s="31"/>
      <c r="VPP1576" s="38"/>
      <c r="VPQ1576" s="31" t="s">
        <v>5510</v>
      </c>
      <c r="VPR1576" s="31"/>
      <c r="VPS1576" s="31"/>
      <c r="VPT1576" s="31"/>
      <c r="VPU1576" s="31"/>
      <c r="VPV1576" s="31"/>
      <c r="VPW1576" s="31"/>
      <c r="VPX1576" s="38"/>
      <c r="VPY1576" s="31" t="s">
        <v>5510</v>
      </c>
      <c r="VPZ1576" s="31"/>
      <c r="VQA1576" s="31"/>
      <c r="VQB1576" s="31"/>
      <c r="VQC1576" s="31"/>
      <c r="VQD1576" s="31"/>
      <c r="VQE1576" s="31"/>
      <c r="VQF1576" s="38"/>
      <c r="VQG1576" s="31" t="s">
        <v>5510</v>
      </c>
      <c r="VQH1576" s="31"/>
      <c r="VQI1576" s="31"/>
      <c r="VQJ1576" s="31"/>
      <c r="VQK1576" s="31"/>
      <c r="VQL1576" s="31"/>
      <c r="VQM1576" s="31"/>
      <c r="VQN1576" s="38"/>
      <c r="VQO1576" s="31" t="s">
        <v>5510</v>
      </c>
      <c r="VQP1576" s="31"/>
      <c r="VQQ1576" s="31"/>
      <c r="VQR1576" s="31"/>
      <c r="VQS1576" s="31"/>
      <c r="VQT1576" s="31"/>
      <c r="VQU1576" s="31"/>
      <c r="VQV1576" s="38"/>
      <c r="VQW1576" s="31" t="s">
        <v>5510</v>
      </c>
      <c r="VQX1576" s="31"/>
      <c r="VQY1576" s="31"/>
      <c r="VQZ1576" s="31"/>
      <c r="VRA1576" s="31"/>
      <c r="VRB1576" s="31"/>
      <c r="VRC1576" s="31"/>
      <c r="VRD1576" s="38"/>
      <c r="VRE1576" s="31" t="s">
        <v>5510</v>
      </c>
      <c r="VRF1576" s="31"/>
      <c r="VRG1576" s="31"/>
      <c r="VRH1576" s="31"/>
      <c r="VRI1576" s="31"/>
      <c r="VRJ1576" s="31"/>
      <c r="VRK1576" s="31"/>
      <c r="VRL1576" s="38"/>
      <c r="VRM1576" s="31" t="s">
        <v>5510</v>
      </c>
      <c r="VRN1576" s="31"/>
      <c r="VRO1576" s="31"/>
      <c r="VRP1576" s="31"/>
      <c r="VRQ1576" s="31"/>
      <c r="VRR1576" s="31"/>
      <c r="VRS1576" s="31"/>
      <c r="VRT1576" s="38"/>
      <c r="VRU1576" s="31" t="s">
        <v>5510</v>
      </c>
      <c r="VRV1576" s="31"/>
      <c r="VRW1576" s="31"/>
      <c r="VRX1576" s="31"/>
      <c r="VRY1576" s="31"/>
      <c r="VRZ1576" s="31"/>
      <c r="VSA1576" s="31"/>
      <c r="VSB1576" s="38"/>
      <c r="VSC1576" s="31" t="s">
        <v>5510</v>
      </c>
      <c r="VSD1576" s="31"/>
      <c r="VSE1576" s="31"/>
      <c r="VSF1576" s="31"/>
      <c r="VSG1576" s="31"/>
      <c r="VSH1576" s="31"/>
      <c r="VSI1576" s="31"/>
      <c r="VSJ1576" s="38"/>
      <c r="VSK1576" s="31" t="s">
        <v>5510</v>
      </c>
      <c r="VSL1576" s="31"/>
      <c r="VSM1576" s="31"/>
      <c r="VSN1576" s="31"/>
      <c r="VSO1576" s="31"/>
      <c r="VSP1576" s="31"/>
      <c r="VSQ1576" s="31"/>
      <c r="VSR1576" s="38"/>
      <c r="VSS1576" s="31" t="s">
        <v>5510</v>
      </c>
      <c r="VST1576" s="31"/>
      <c r="VSU1576" s="31"/>
      <c r="VSV1576" s="31"/>
      <c r="VSW1576" s="31"/>
      <c r="VSX1576" s="31"/>
      <c r="VSY1576" s="31"/>
      <c r="VSZ1576" s="38"/>
      <c r="VTA1576" s="31" t="s">
        <v>5510</v>
      </c>
      <c r="VTB1576" s="31"/>
      <c r="VTC1576" s="31"/>
      <c r="VTD1576" s="31"/>
      <c r="VTE1576" s="31"/>
      <c r="VTF1576" s="31"/>
      <c r="VTG1576" s="31"/>
      <c r="VTH1576" s="38"/>
      <c r="VTI1576" s="31" t="s">
        <v>5510</v>
      </c>
      <c r="VTJ1576" s="31"/>
      <c r="VTK1576" s="31"/>
      <c r="VTL1576" s="31"/>
      <c r="VTM1576" s="31"/>
      <c r="VTN1576" s="31"/>
      <c r="VTO1576" s="31"/>
      <c r="VTP1576" s="38"/>
      <c r="VTQ1576" s="31" t="s">
        <v>5510</v>
      </c>
      <c r="VTR1576" s="31"/>
      <c r="VTS1576" s="31"/>
      <c r="VTT1576" s="31"/>
      <c r="VTU1576" s="31"/>
      <c r="VTV1576" s="31"/>
      <c r="VTW1576" s="31"/>
      <c r="VTX1576" s="38"/>
      <c r="VTY1576" s="31" t="s">
        <v>5510</v>
      </c>
      <c r="VTZ1576" s="31"/>
      <c r="VUA1576" s="31"/>
      <c r="VUB1576" s="31"/>
      <c r="VUC1576" s="31"/>
      <c r="VUD1576" s="31"/>
      <c r="VUE1576" s="31"/>
      <c r="VUF1576" s="38"/>
      <c r="VUG1576" s="31" t="s">
        <v>5510</v>
      </c>
      <c r="VUH1576" s="31"/>
      <c r="VUI1576" s="31"/>
      <c r="VUJ1576" s="31"/>
      <c r="VUK1576" s="31"/>
      <c r="VUL1576" s="31"/>
      <c r="VUM1576" s="31"/>
      <c r="VUN1576" s="38"/>
      <c r="VUO1576" s="31" t="s">
        <v>5510</v>
      </c>
      <c r="VUP1576" s="31"/>
      <c r="VUQ1576" s="31"/>
      <c r="VUR1576" s="31"/>
      <c r="VUS1576" s="31"/>
      <c r="VUT1576" s="31"/>
      <c r="VUU1576" s="31"/>
      <c r="VUV1576" s="38"/>
      <c r="VUW1576" s="31" t="s">
        <v>5510</v>
      </c>
      <c r="VUX1576" s="31"/>
      <c r="VUY1576" s="31"/>
      <c r="VUZ1576" s="31"/>
      <c r="VVA1576" s="31"/>
      <c r="VVB1576" s="31"/>
      <c r="VVC1576" s="31"/>
      <c r="VVD1576" s="38"/>
      <c r="VVE1576" s="31" t="s">
        <v>5510</v>
      </c>
      <c r="VVF1576" s="31"/>
      <c r="VVG1576" s="31"/>
      <c r="VVH1576" s="31"/>
      <c r="VVI1576" s="31"/>
      <c r="VVJ1576" s="31"/>
      <c r="VVK1576" s="31"/>
      <c r="VVL1576" s="38"/>
      <c r="VVM1576" s="31" t="s">
        <v>5510</v>
      </c>
      <c r="VVN1576" s="31"/>
      <c r="VVO1576" s="31"/>
      <c r="VVP1576" s="31"/>
      <c r="VVQ1576" s="31"/>
      <c r="VVR1576" s="31"/>
      <c r="VVS1576" s="31"/>
      <c r="VVT1576" s="38"/>
      <c r="VVU1576" s="31" t="s">
        <v>5510</v>
      </c>
      <c r="VVV1576" s="31"/>
      <c r="VVW1576" s="31"/>
      <c r="VVX1576" s="31"/>
      <c r="VVY1576" s="31"/>
      <c r="VVZ1576" s="31"/>
      <c r="VWA1576" s="31"/>
      <c r="VWB1576" s="38"/>
      <c r="VWC1576" s="31" t="s">
        <v>5510</v>
      </c>
      <c r="VWD1576" s="31"/>
      <c r="VWE1576" s="31"/>
      <c r="VWF1576" s="31"/>
      <c r="VWG1576" s="31"/>
      <c r="VWH1576" s="31"/>
      <c r="VWI1576" s="31"/>
      <c r="VWJ1576" s="38"/>
      <c r="VWK1576" s="31" t="s">
        <v>5510</v>
      </c>
      <c r="VWL1576" s="31"/>
      <c r="VWM1576" s="31"/>
      <c r="VWN1576" s="31"/>
      <c r="VWO1576" s="31"/>
      <c r="VWP1576" s="31"/>
      <c r="VWQ1576" s="31"/>
      <c r="VWR1576" s="38"/>
      <c r="VWS1576" s="31" t="s">
        <v>5510</v>
      </c>
      <c r="VWT1576" s="31"/>
      <c r="VWU1576" s="31"/>
      <c r="VWV1576" s="31"/>
      <c r="VWW1576" s="31"/>
      <c r="VWX1576" s="31"/>
      <c r="VWY1576" s="31"/>
      <c r="VWZ1576" s="38"/>
      <c r="VXA1576" s="31" t="s">
        <v>5510</v>
      </c>
      <c r="VXB1576" s="31"/>
      <c r="VXC1576" s="31"/>
      <c r="VXD1576" s="31"/>
      <c r="VXE1576" s="31"/>
      <c r="VXF1576" s="31"/>
      <c r="VXG1576" s="31"/>
      <c r="VXH1576" s="38"/>
      <c r="VXI1576" s="31" t="s">
        <v>5510</v>
      </c>
      <c r="VXJ1576" s="31"/>
      <c r="VXK1576" s="31"/>
      <c r="VXL1576" s="31"/>
      <c r="VXM1576" s="31"/>
      <c r="VXN1576" s="31"/>
      <c r="VXO1576" s="31"/>
      <c r="VXP1576" s="38"/>
      <c r="VXQ1576" s="31" t="s">
        <v>5510</v>
      </c>
      <c r="VXR1576" s="31"/>
      <c r="VXS1576" s="31"/>
      <c r="VXT1576" s="31"/>
      <c r="VXU1576" s="31"/>
      <c r="VXV1576" s="31"/>
      <c r="VXW1576" s="31"/>
      <c r="VXX1576" s="38"/>
      <c r="VXY1576" s="31" t="s">
        <v>5510</v>
      </c>
      <c r="VXZ1576" s="31"/>
      <c r="VYA1576" s="31"/>
      <c r="VYB1576" s="31"/>
      <c r="VYC1576" s="31"/>
      <c r="VYD1576" s="31"/>
      <c r="VYE1576" s="31"/>
      <c r="VYF1576" s="38"/>
      <c r="VYG1576" s="31" t="s">
        <v>5510</v>
      </c>
      <c r="VYH1576" s="31"/>
      <c r="VYI1576" s="31"/>
      <c r="VYJ1576" s="31"/>
      <c r="VYK1576" s="31"/>
      <c r="VYL1576" s="31"/>
      <c r="VYM1576" s="31"/>
      <c r="VYN1576" s="38"/>
      <c r="VYO1576" s="31" t="s">
        <v>5510</v>
      </c>
      <c r="VYP1576" s="31"/>
      <c r="VYQ1576" s="31"/>
      <c r="VYR1576" s="31"/>
      <c r="VYS1576" s="31"/>
      <c r="VYT1576" s="31"/>
      <c r="VYU1576" s="31"/>
      <c r="VYV1576" s="38"/>
      <c r="VYW1576" s="31" t="s">
        <v>5510</v>
      </c>
      <c r="VYX1576" s="31"/>
      <c r="VYY1576" s="31"/>
      <c r="VYZ1576" s="31"/>
      <c r="VZA1576" s="31"/>
      <c r="VZB1576" s="31"/>
      <c r="VZC1576" s="31"/>
      <c r="VZD1576" s="38"/>
      <c r="VZE1576" s="31" t="s">
        <v>5510</v>
      </c>
      <c r="VZF1576" s="31"/>
      <c r="VZG1576" s="31"/>
      <c r="VZH1576" s="31"/>
      <c r="VZI1576" s="31"/>
      <c r="VZJ1576" s="31"/>
      <c r="VZK1576" s="31"/>
      <c r="VZL1576" s="38"/>
      <c r="VZM1576" s="31" t="s">
        <v>5510</v>
      </c>
      <c r="VZN1576" s="31"/>
      <c r="VZO1576" s="31"/>
      <c r="VZP1576" s="31"/>
      <c r="VZQ1576" s="31"/>
      <c r="VZR1576" s="31"/>
      <c r="VZS1576" s="31"/>
      <c r="VZT1576" s="38"/>
      <c r="VZU1576" s="31" t="s">
        <v>5510</v>
      </c>
      <c r="VZV1576" s="31"/>
      <c r="VZW1576" s="31"/>
      <c r="VZX1576" s="31"/>
      <c r="VZY1576" s="31"/>
      <c r="VZZ1576" s="31"/>
      <c r="WAA1576" s="31"/>
      <c r="WAB1576" s="38"/>
      <c r="WAC1576" s="31" t="s">
        <v>5510</v>
      </c>
      <c r="WAD1576" s="31"/>
      <c r="WAE1576" s="31"/>
      <c r="WAF1576" s="31"/>
      <c r="WAG1576" s="31"/>
      <c r="WAH1576" s="31"/>
      <c r="WAI1576" s="31"/>
      <c r="WAJ1576" s="38"/>
      <c r="WAK1576" s="31" t="s">
        <v>5510</v>
      </c>
      <c r="WAL1576" s="31"/>
      <c r="WAM1576" s="31"/>
      <c r="WAN1576" s="31"/>
      <c r="WAO1576" s="31"/>
      <c r="WAP1576" s="31"/>
      <c r="WAQ1576" s="31"/>
      <c r="WAR1576" s="38"/>
      <c r="WAS1576" s="31" t="s">
        <v>5510</v>
      </c>
      <c r="WAT1576" s="31"/>
      <c r="WAU1576" s="31"/>
      <c r="WAV1576" s="31"/>
      <c r="WAW1576" s="31"/>
      <c r="WAX1576" s="31"/>
      <c r="WAY1576" s="31"/>
      <c r="WAZ1576" s="38"/>
      <c r="WBA1576" s="31" t="s">
        <v>5510</v>
      </c>
      <c r="WBB1576" s="31"/>
      <c r="WBC1576" s="31"/>
      <c r="WBD1576" s="31"/>
      <c r="WBE1576" s="31"/>
      <c r="WBF1576" s="31"/>
      <c r="WBG1576" s="31"/>
      <c r="WBH1576" s="38"/>
      <c r="WBI1576" s="31" t="s">
        <v>5510</v>
      </c>
      <c r="WBJ1576" s="31"/>
      <c r="WBK1576" s="31"/>
      <c r="WBL1576" s="31"/>
      <c r="WBM1576" s="31"/>
      <c r="WBN1576" s="31"/>
      <c r="WBO1576" s="31"/>
      <c r="WBP1576" s="38"/>
      <c r="WBQ1576" s="31" t="s">
        <v>5510</v>
      </c>
      <c r="WBR1576" s="31"/>
      <c r="WBS1576" s="31"/>
      <c r="WBT1576" s="31"/>
      <c r="WBU1576" s="31"/>
      <c r="WBV1576" s="31"/>
      <c r="WBW1576" s="31"/>
      <c r="WBX1576" s="38"/>
      <c r="WBY1576" s="31" t="s">
        <v>5510</v>
      </c>
      <c r="WBZ1576" s="31"/>
      <c r="WCA1576" s="31"/>
      <c r="WCB1576" s="31"/>
      <c r="WCC1576" s="31"/>
      <c r="WCD1576" s="31"/>
      <c r="WCE1576" s="31"/>
      <c r="WCF1576" s="38"/>
      <c r="WCG1576" s="31" t="s">
        <v>5510</v>
      </c>
      <c r="WCH1576" s="31"/>
      <c r="WCI1576" s="31"/>
      <c r="WCJ1576" s="31"/>
      <c r="WCK1576" s="31"/>
      <c r="WCL1576" s="31"/>
      <c r="WCM1576" s="31"/>
      <c r="WCN1576" s="38"/>
      <c r="WCO1576" s="31" t="s">
        <v>5510</v>
      </c>
      <c r="WCP1576" s="31"/>
      <c r="WCQ1576" s="31"/>
      <c r="WCR1576" s="31"/>
      <c r="WCS1576" s="31"/>
      <c r="WCT1576" s="31"/>
      <c r="WCU1576" s="31"/>
      <c r="WCV1576" s="38"/>
      <c r="WCW1576" s="31" t="s">
        <v>5510</v>
      </c>
      <c r="WCX1576" s="31"/>
      <c r="WCY1576" s="31"/>
      <c r="WCZ1576" s="31"/>
      <c r="WDA1576" s="31"/>
      <c r="WDB1576" s="31"/>
      <c r="WDC1576" s="31"/>
      <c r="WDD1576" s="38"/>
      <c r="WDE1576" s="31" t="s">
        <v>5510</v>
      </c>
      <c r="WDF1576" s="31"/>
      <c r="WDG1576" s="31"/>
      <c r="WDH1576" s="31"/>
      <c r="WDI1576" s="31"/>
      <c r="WDJ1576" s="31"/>
      <c r="WDK1576" s="31"/>
      <c r="WDL1576" s="38"/>
      <c r="WDM1576" s="31" t="s">
        <v>5510</v>
      </c>
      <c r="WDN1576" s="31"/>
      <c r="WDO1576" s="31"/>
      <c r="WDP1576" s="31"/>
      <c r="WDQ1576" s="31"/>
      <c r="WDR1576" s="31"/>
      <c r="WDS1576" s="31"/>
      <c r="WDT1576" s="38"/>
      <c r="WDU1576" s="31" t="s">
        <v>5510</v>
      </c>
      <c r="WDV1576" s="31"/>
      <c r="WDW1576" s="31"/>
      <c r="WDX1576" s="31"/>
      <c r="WDY1576" s="31"/>
      <c r="WDZ1576" s="31"/>
      <c r="WEA1576" s="31"/>
      <c r="WEB1576" s="38"/>
      <c r="WEC1576" s="31" t="s">
        <v>5510</v>
      </c>
      <c r="WED1576" s="31"/>
      <c r="WEE1576" s="31"/>
      <c r="WEF1576" s="31"/>
      <c r="WEG1576" s="31"/>
      <c r="WEH1576" s="31"/>
      <c r="WEI1576" s="31"/>
      <c r="WEJ1576" s="38"/>
      <c r="WEK1576" s="31" t="s">
        <v>5510</v>
      </c>
      <c r="WEL1576" s="31"/>
      <c r="WEM1576" s="31"/>
      <c r="WEN1576" s="31"/>
      <c r="WEO1576" s="31"/>
      <c r="WEP1576" s="31"/>
      <c r="WEQ1576" s="31"/>
      <c r="WER1576" s="38"/>
      <c r="WES1576" s="31" t="s">
        <v>5510</v>
      </c>
      <c r="WET1576" s="31"/>
      <c r="WEU1576" s="31"/>
      <c r="WEV1576" s="31"/>
      <c r="WEW1576" s="31"/>
      <c r="WEX1576" s="31"/>
      <c r="WEY1576" s="31"/>
      <c r="WEZ1576" s="38"/>
      <c r="WFA1576" s="31" t="s">
        <v>5510</v>
      </c>
      <c r="WFB1576" s="31"/>
      <c r="WFC1576" s="31"/>
      <c r="WFD1576" s="31"/>
      <c r="WFE1576" s="31"/>
      <c r="WFF1576" s="31"/>
      <c r="WFG1576" s="31"/>
      <c r="WFH1576" s="38"/>
      <c r="WFI1576" s="31" t="s">
        <v>5510</v>
      </c>
      <c r="WFJ1576" s="31"/>
      <c r="WFK1576" s="31"/>
      <c r="WFL1576" s="31"/>
      <c r="WFM1576" s="31"/>
      <c r="WFN1576" s="31"/>
      <c r="WFO1576" s="31"/>
      <c r="WFP1576" s="38"/>
      <c r="WFQ1576" s="31" t="s">
        <v>5510</v>
      </c>
      <c r="WFR1576" s="31"/>
      <c r="WFS1576" s="31"/>
      <c r="WFT1576" s="31"/>
      <c r="WFU1576" s="31"/>
      <c r="WFV1576" s="31"/>
      <c r="WFW1576" s="31"/>
      <c r="WFX1576" s="38"/>
      <c r="WFY1576" s="31" t="s">
        <v>5510</v>
      </c>
      <c r="WFZ1576" s="31"/>
      <c r="WGA1576" s="31"/>
      <c r="WGB1576" s="31"/>
      <c r="WGC1576" s="31"/>
      <c r="WGD1576" s="31"/>
      <c r="WGE1576" s="31"/>
      <c r="WGF1576" s="38"/>
      <c r="WGG1576" s="31" t="s">
        <v>5510</v>
      </c>
      <c r="WGH1576" s="31"/>
      <c r="WGI1576" s="31"/>
      <c r="WGJ1576" s="31"/>
      <c r="WGK1576" s="31"/>
      <c r="WGL1576" s="31"/>
      <c r="WGM1576" s="31"/>
      <c r="WGN1576" s="38"/>
      <c r="WGO1576" s="31" t="s">
        <v>5510</v>
      </c>
      <c r="WGP1576" s="31"/>
      <c r="WGQ1576" s="31"/>
      <c r="WGR1576" s="31"/>
      <c r="WGS1576" s="31"/>
      <c r="WGT1576" s="31"/>
      <c r="WGU1576" s="31"/>
      <c r="WGV1576" s="38"/>
      <c r="WGW1576" s="31" t="s">
        <v>5510</v>
      </c>
      <c r="WGX1576" s="31"/>
      <c r="WGY1576" s="31"/>
      <c r="WGZ1576" s="31"/>
      <c r="WHA1576" s="31"/>
      <c r="WHB1576" s="31"/>
      <c r="WHC1576" s="31"/>
      <c r="WHD1576" s="38"/>
      <c r="WHE1576" s="31" t="s">
        <v>5510</v>
      </c>
      <c r="WHF1576" s="31"/>
      <c r="WHG1576" s="31"/>
      <c r="WHH1576" s="31"/>
      <c r="WHI1576" s="31"/>
      <c r="WHJ1576" s="31"/>
      <c r="WHK1576" s="31"/>
      <c r="WHL1576" s="38"/>
      <c r="WHM1576" s="31" t="s">
        <v>5510</v>
      </c>
      <c r="WHN1576" s="31"/>
      <c r="WHO1576" s="31"/>
      <c r="WHP1576" s="31"/>
      <c r="WHQ1576" s="31"/>
      <c r="WHR1576" s="31"/>
      <c r="WHS1576" s="31"/>
      <c r="WHT1576" s="38"/>
      <c r="WHU1576" s="31" t="s">
        <v>5510</v>
      </c>
      <c r="WHV1576" s="31"/>
      <c r="WHW1576" s="31"/>
      <c r="WHX1576" s="31"/>
      <c r="WHY1576" s="31"/>
      <c r="WHZ1576" s="31"/>
      <c r="WIA1576" s="31"/>
      <c r="WIB1576" s="38"/>
      <c r="WIC1576" s="31" t="s">
        <v>5510</v>
      </c>
      <c r="WID1576" s="31"/>
      <c r="WIE1576" s="31"/>
      <c r="WIF1576" s="31"/>
      <c r="WIG1576" s="31"/>
      <c r="WIH1576" s="31"/>
      <c r="WII1576" s="31"/>
      <c r="WIJ1576" s="38"/>
      <c r="WIK1576" s="31" t="s">
        <v>5510</v>
      </c>
      <c r="WIL1576" s="31"/>
      <c r="WIM1576" s="31"/>
      <c r="WIN1576" s="31"/>
      <c r="WIO1576" s="31"/>
      <c r="WIP1576" s="31"/>
      <c r="WIQ1576" s="31"/>
      <c r="WIR1576" s="38"/>
      <c r="WIS1576" s="31" t="s">
        <v>5510</v>
      </c>
      <c r="WIT1576" s="31"/>
      <c r="WIU1576" s="31"/>
      <c r="WIV1576" s="31"/>
      <c r="WIW1576" s="31"/>
      <c r="WIX1576" s="31"/>
      <c r="WIY1576" s="31"/>
      <c r="WIZ1576" s="38"/>
      <c r="WJA1576" s="31" t="s">
        <v>5510</v>
      </c>
      <c r="WJB1576" s="31"/>
      <c r="WJC1576" s="31"/>
      <c r="WJD1576" s="31"/>
      <c r="WJE1576" s="31"/>
      <c r="WJF1576" s="31"/>
      <c r="WJG1576" s="31"/>
      <c r="WJH1576" s="38"/>
      <c r="WJI1576" s="31" t="s">
        <v>5510</v>
      </c>
      <c r="WJJ1576" s="31"/>
      <c r="WJK1576" s="31"/>
      <c r="WJL1576" s="31"/>
      <c r="WJM1576" s="31"/>
      <c r="WJN1576" s="31"/>
      <c r="WJO1576" s="31"/>
      <c r="WJP1576" s="38"/>
      <c r="WJQ1576" s="31" t="s">
        <v>5510</v>
      </c>
      <c r="WJR1576" s="31"/>
      <c r="WJS1576" s="31"/>
      <c r="WJT1576" s="31"/>
      <c r="WJU1576" s="31"/>
      <c r="WJV1576" s="31"/>
      <c r="WJW1576" s="31"/>
      <c r="WJX1576" s="38"/>
      <c r="WJY1576" s="31" t="s">
        <v>5510</v>
      </c>
      <c r="WJZ1576" s="31"/>
      <c r="WKA1576" s="31"/>
      <c r="WKB1576" s="31"/>
      <c r="WKC1576" s="31"/>
      <c r="WKD1576" s="31"/>
      <c r="WKE1576" s="31"/>
      <c r="WKF1576" s="38"/>
      <c r="WKG1576" s="31" t="s">
        <v>5510</v>
      </c>
      <c r="WKH1576" s="31"/>
      <c r="WKI1576" s="31"/>
      <c r="WKJ1576" s="31"/>
      <c r="WKK1576" s="31"/>
      <c r="WKL1576" s="31"/>
      <c r="WKM1576" s="31"/>
      <c r="WKN1576" s="38"/>
      <c r="WKO1576" s="31" t="s">
        <v>5510</v>
      </c>
      <c r="WKP1576" s="31"/>
      <c r="WKQ1576" s="31"/>
      <c r="WKR1576" s="31"/>
      <c r="WKS1576" s="31"/>
      <c r="WKT1576" s="31"/>
      <c r="WKU1576" s="31"/>
      <c r="WKV1576" s="38"/>
      <c r="WKW1576" s="31" t="s">
        <v>5510</v>
      </c>
      <c r="WKX1576" s="31"/>
      <c r="WKY1576" s="31"/>
      <c r="WKZ1576" s="31"/>
      <c r="WLA1576" s="31"/>
      <c r="WLB1576" s="31"/>
      <c r="WLC1576" s="31"/>
      <c r="WLD1576" s="38"/>
      <c r="WLE1576" s="31" t="s">
        <v>5510</v>
      </c>
      <c r="WLF1576" s="31"/>
      <c r="WLG1576" s="31"/>
      <c r="WLH1576" s="31"/>
      <c r="WLI1576" s="31"/>
      <c r="WLJ1576" s="31"/>
      <c r="WLK1576" s="31"/>
      <c r="WLL1576" s="38"/>
      <c r="WLM1576" s="31" t="s">
        <v>5510</v>
      </c>
      <c r="WLN1576" s="31"/>
      <c r="WLO1576" s="31"/>
      <c r="WLP1576" s="31"/>
      <c r="WLQ1576" s="31"/>
      <c r="WLR1576" s="31"/>
      <c r="WLS1576" s="31"/>
      <c r="WLT1576" s="38"/>
      <c r="WLU1576" s="31" t="s">
        <v>5510</v>
      </c>
      <c r="WLV1576" s="31"/>
      <c r="WLW1576" s="31"/>
      <c r="WLX1576" s="31"/>
      <c r="WLY1576" s="31"/>
      <c r="WLZ1576" s="31"/>
      <c r="WMA1576" s="31"/>
      <c r="WMB1576" s="38"/>
      <c r="WMC1576" s="31" t="s">
        <v>5510</v>
      </c>
      <c r="WMD1576" s="31"/>
      <c r="WME1576" s="31"/>
      <c r="WMF1576" s="31"/>
      <c r="WMG1576" s="31"/>
      <c r="WMH1576" s="31"/>
      <c r="WMI1576" s="31"/>
      <c r="WMJ1576" s="38"/>
      <c r="WMK1576" s="31" t="s">
        <v>5510</v>
      </c>
      <c r="WML1576" s="31"/>
      <c r="WMM1576" s="31"/>
      <c r="WMN1576" s="31"/>
      <c r="WMO1576" s="31"/>
      <c r="WMP1576" s="31"/>
      <c r="WMQ1576" s="31"/>
      <c r="WMR1576" s="38"/>
      <c r="WMS1576" s="31" t="s">
        <v>5510</v>
      </c>
      <c r="WMT1576" s="31"/>
      <c r="WMU1576" s="31"/>
      <c r="WMV1576" s="31"/>
      <c r="WMW1576" s="31"/>
      <c r="WMX1576" s="31"/>
      <c r="WMY1576" s="31"/>
      <c r="WMZ1576" s="38"/>
      <c r="WNA1576" s="31" t="s">
        <v>5510</v>
      </c>
      <c r="WNB1576" s="31"/>
      <c r="WNC1576" s="31"/>
      <c r="WND1576" s="31"/>
      <c r="WNE1576" s="31"/>
      <c r="WNF1576" s="31"/>
      <c r="WNG1576" s="31"/>
      <c r="WNH1576" s="38"/>
      <c r="WNI1576" s="31" t="s">
        <v>5510</v>
      </c>
      <c r="WNJ1576" s="31"/>
      <c r="WNK1576" s="31"/>
      <c r="WNL1576" s="31"/>
      <c r="WNM1576" s="31"/>
      <c r="WNN1576" s="31"/>
      <c r="WNO1576" s="31"/>
      <c r="WNP1576" s="38"/>
      <c r="WNQ1576" s="31" t="s">
        <v>5510</v>
      </c>
      <c r="WNR1576" s="31"/>
      <c r="WNS1576" s="31"/>
      <c r="WNT1576" s="31"/>
      <c r="WNU1576" s="31"/>
      <c r="WNV1576" s="31"/>
      <c r="WNW1576" s="31"/>
      <c r="WNX1576" s="38"/>
      <c r="WNY1576" s="31" t="s">
        <v>5510</v>
      </c>
      <c r="WNZ1576" s="31"/>
      <c r="WOA1576" s="31"/>
      <c r="WOB1576" s="31"/>
      <c r="WOC1576" s="31"/>
      <c r="WOD1576" s="31"/>
      <c r="WOE1576" s="31"/>
      <c r="WOF1576" s="38"/>
      <c r="WOG1576" s="31" t="s">
        <v>5510</v>
      </c>
      <c r="WOH1576" s="31"/>
      <c r="WOI1576" s="31"/>
      <c r="WOJ1576" s="31"/>
      <c r="WOK1576" s="31"/>
      <c r="WOL1576" s="31"/>
      <c r="WOM1576" s="31"/>
      <c r="WON1576" s="38"/>
      <c r="WOO1576" s="31" t="s">
        <v>5510</v>
      </c>
      <c r="WOP1576" s="31"/>
      <c r="WOQ1576" s="31"/>
      <c r="WOR1576" s="31"/>
      <c r="WOS1576" s="31"/>
      <c r="WOT1576" s="31"/>
      <c r="WOU1576" s="31"/>
      <c r="WOV1576" s="38"/>
      <c r="WOW1576" s="31" t="s">
        <v>5510</v>
      </c>
      <c r="WOX1576" s="31"/>
      <c r="WOY1576" s="31"/>
      <c r="WOZ1576" s="31"/>
      <c r="WPA1576" s="31"/>
      <c r="WPB1576" s="31"/>
      <c r="WPC1576" s="31"/>
      <c r="WPD1576" s="38"/>
      <c r="WPE1576" s="31" t="s">
        <v>5510</v>
      </c>
      <c r="WPF1576" s="31"/>
      <c r="WPG1576" s="31"/>
      <c r="WPH1576" s="31"/>
      <c r="WPI1576" s="31"/>
      <c r="WPJ1576" s="31"/>
      <c r="WPK1576" s="31"/>
      <c r="WPL1576" s="38"/>
      <c r="WPM1576" s="31" t="s">
        <v>5510</v>
      </c>
      <c r="WPN1576" s="31"/>
      <c r="WPO1576" s="31"/>
      <c r="WPP1576" s="31"/>
      <c r="WPQ1576" s="31"/>
      <c r="WPR1576" s="31"/>
      <c r="WPS1576" s="31"/>
      <c r="WPT1576" s="38"/>
      <c r="WPU1576" s="31" t="s">
        <v>5510</v>
      </c>
      <c r="WPV1576" s="31"/>
      <c r="WPW1576" s="31"/>
      <c r="WPX1576" s="31"/>
      <c r="WPY1576" s="31"/>
      <c r="WPZ1576" s="31"/>
      <c r="WQA1576" s="31"/>
      <c r="WQB1576" s="38"/>
      <c r="WQC1576" s="31" t="s">
        <v>5510</v>
      </c>
      <c r="WQD1576" s="31"/>
      <c r="WQE1576" s="31"/>
      <c r="WQF1576" s="31"/>
      <c r="WQG1576" s="31"/>
      <c r="WQH1576" s="31"/>
      <c r="WQI1576" s="31"/>
      <c r="WQJ1576" s="38"/>
      <c r="WQK1576" s="31" t="s">
        <v>5510</v>
      </c>
      <c r="WQL1576" s="31"/>
      <c r="WQM1576" s="31"/>
      <c r="WQN1576" s="31"/>
      <c r="WQO1576" s="31"/>
      <c r="WQP1576" s="31"/>
      <c r="WQQ1576" s="31"/>
      <c r="WQR1576" s="38"/>
      <c r="WQS1576" s="31" t="s">
        <v>5510</v>
      </c>
      <c r="WQT1576" s="31"/>
      <c r="WQU1576" s="31"/>
      <c r="WQV1576" s="31"/>
      <c r="WQW1576" s="31"/>
      <c r="WQX1576" s="31"/>
      <c r="WQY1576" s="31"/>
      <c r="WQZ1576" s="38"/>
      <c r="WRA1576" s="31" t="s">
        <v>5510</v>
      </c>
      <c r="WRB1576" s="31"/>
      <c r="WRC1576" s="31"/>
      <c r="WRD1576" s="31"/>
      <c r="WRE1576" s="31"/>
      <c r="WRF1576" s="31"/>
      <c r="WRG1576" s="31"/>
      <c r="WRH1576" s="38"/>
      <c r="WRI1576" s="31" t="s">
        <v>5510</v>
      </c>
      <c r="WRJ1576" s="31"/>
      <c r="WRK1576" s="31"/>
      <c r="WRL1576" s="31"/>
      <c r="WRM1576" s="31"/>
      <c r="WRN1576" s="31"/>
      <c r="WRO1576" s="31"/>
      <c r="WRP1576" s="38"/>
      <c r="WRQ1576" s="31" t="s">
        <v>5510</v>
      </c>
      <c r="WRR1576" s="31"/>
      <c r="WRS1576" s="31"/>
      <c r="WRT1576" s="31"/>
      <c r="WRU1576" s="31"/>
      <c r="WRV1576" s="31"/>
      <c r="WRW1576" s="31"/>
      <c r="WRX1576" s="38"/>
      <c r="WRY1576" s="31" t="s">
        <v>5510</v>
      </c>
      <c r="WRZ1576" s="31"/>
      <c r="WSA1576" s="31"/>
      <c r="WSB1576" s="31"/>
      <c r="WSC1576" s="31"/>
      <c r="WSD1576" s="31"/>
      <c r="WSE1576" s="31"/>
      <c r="WSF1576" s="38"/>
      <c r="WSG1576" s="31" t="s">
        <v>5510</v>
      </c>
      <c r="WSH1576" s="31"/>
      <c r="WSI1576" s="31"/>
      <c r="WSJ1576" s="31"/>
      <c r="WSK1576" s="31"/>
      <c r="WSL1576" s="31"/>
      <c r="WSM1576" s="31"/>
      <c r="WSN1576" s="38"/>
      <c r="WSO1576" s="31" t="s">
        <v>5510</v>
      </c>
      <c r="WSP1576" s="31"/>
      <c r="WSQ1576" s="31"/>
      <c r="WSR1576" s="31"/>
      <c r="WSS1576" s="31"/>
      <c r="WST1576" s="31"/>
      <c r="WSU1576" s="31"/>
      <c r="WSV1576" s="38"/>
      <c r="WSW1576" s="31" t="s">
        <v>5510</v>
      </c>
      <c r="WSX1576" s="31"/>
      <c r="WSY1576" s="31"/>
      <c r="WSZ1576" s="31"/>
      <c r="WTA1576" s="31"/>
      <c r="WTB1576" s="31"/>
      <c r="WTC1576" s="31"/>
      <c r="WTD1576" s="38"/>
      <c r="WTE1576" s="31" t="s">
        <v>5510</v>
      </c>
      <c r="WTF1576" s="31"/>
      <c r="WTG1576" s="31"/>
      <c r="WTH1576" s="31"/>
      <c r="WTI1576" s="31"/>
      <c r="WTJ1576" s="31"/>
      <c r="WTK1576" s="31"/>
      <c r="WTL1576" s="38"/>
      <c r="WTM1576" s="31" t="s">
        <v>5510</v>
      </c>
      <c r="WTN1576" s="31"/>
      <c r="WTO1576" s="31"/>
      <c r="WTP1576" s="31"/>
      <c r="WTQ1576" s="31"/>
      <c r="WTR1576" s="31"/>
      <c r="WTS1576" s="31"/>
      <c r="WTT1576" s="38"/>
      <c r="WTU1576" s="31" t="s">
        <v>5510</v>
      </c>
      <c r="WTV1576" s="31"/>
      <c r="WTW1576" s="31"/>
      <c r="WTX1576" s="31"/>
      <c r="WTY1576" s="31"/>
      <c r="WTZ1576" s="31"/>
      <c r="WUA1576" s="31"/>
      <c r="WUB1576" s="38"/>
      <c r="WUC1576" s="31" t="s">
        <v>5510</v>
      </c>
      <c r="WUD1576" s="31"/>
      <c r="WUE1576" s="31"/>
      <c r="WUF1576" s="31"/>
      <c r="WUG1576" s="31"/>
      <c r="WUH1576" s="31"/>
      <c r="WUI1576" s="31"/>
      <c r="WUJ1576" s="38"/>
      <c r="WUK1576" s="31" t="s">
        <v>5510</v>
      </c>
      <c r="WUL1576" s="31"/>
      <c r="WUM1576" s="31"/>
      <c r="WUN1576" s="31"/>
      <c r="WUO1576" s="31"/>
      <c r="WUP1576" s="31"/>
      <c r="WUQ1576" s="31"/>
      <c r="WUR1576" s="38"/>
      <c r="WUS1576" s="31" t="s">
        <v>5510</v>
      </c>
      <c r="WUT1576" s="31"/>
      <c r="WUU1576" s="31"/>
      <c r="WUV1576" s="31"/>
      <c r="WUW1576" s="31"/>
      <c r="WUX1576" s="31"/>
      <c r="WUY1576" s="31"/>
      <c r="WUZ1576" s="38"/>
      <c r="WVA1576" s="31" t="s">
        <v>5510</v>
      </c>
      <c r="WVB1576" s="31"/>
      <c r="WVC1576" s="31"/>
      <c r="WVD1576" s="31"/>
      <c r="WVE1576" s="31"/>
      <c r="WVF1576" s="31"/>
      <c r="WVG1576" s="31"/>
      <c r="WVH1576" s="38"/>
      <c r="WVI1576" s="31" t="s">
        <v>5510</v>
      </c>
      <c r="WVJ1576" s="31"/>
      <c r="WVK1576" s="31"/>
      <c r="WVL1576" s="31"/>
      <c r="WVM1576" s="31"/>
      <c r="WVN1576" s="31"/>
      <c r="WVO1576" s="31"/>
      <c r="WVP1576" s="38"/>
      <c r="WVQ1576" s="31" t="s">
        <v>5510</v>
      </c>
      <c r="WVR1576" s="31"/>
      <c r="WVS1576" s="31"/>
      <c r="WVT1576" s="31"/>
      <c r="WVU1576" s="31"/>
      <c r="WVV1576" s="31"/>
      <c r="WVW1576" s="31"/>
      <c r="WVX1576" s="38"/>
      <c r="WVY1576" s="31" t="s">
        <v>5510</v>
      </c>
      <c r="WVZ1576" s="31"/>
      <c r="WWA1576" s="31"/>
      <c r="WWB1576" s="31"/>
      <c r="WWC1576" s="31"/>
      <c r="WWD1576" s="31"/>
      <c r="WWE1576" s="31"/>
      <c r="WWF1576" s="38"/>
      <c r="WWG1576" s="31" t="s">
        <v>5510</v>
      </c>
      <c r="WWH1576" s="31"/>
      <c r="WWI1576" s="31"/>
      <c r="WWJ1576" s="31"/>
      <c r="WWK1576" s="31"/>
      <c r="WWL1576" s="31"/>
      <c r="WWM1576" s="31"/>
      <c r="WWN1576" s="38"/>
      <c r="WWO1576" s="31" t="s">
        <v>5510</v>
      </c>
      <c r="WWP1576" s="31"/>
      <c r="WWQ1576" s="31"/>
      <c r="WWR1576" s="31"/>
      <c r="WWS1576" s="31"/>
      <c r="WWT1576" s="31"/>
      <c r="WWU1576" s="31"/>
      <c r="WWV1576" s="38"/>
      <c r="WWW1576" s="31" t="s">
        <v>5510</v>
      </c>
      <c r="WWX1576" s="31"/>
      <c r="WWY1576" s="31"/>
      <c r="WWZ1576" s="31"/>
      <c r="WXA1576" s="31"/>
      <c r="WXB1576" s="31"/>
      <c r="WXC1576" s="31"/>
      <c r="WXD1576" s="38"/>
      <c r="WXE1576" s="31" t="s">
        <v>5510</v>
      </c>
      <c r="WXF1576" s="31"/>
      <c r="WXG1576" s="31"/>
      <c r="WXH1576" s="31"/>
      <c r="WXI1576" s="31"/>
      <c r="WXJ1576" s="31"/>
      <c r="WXK1576" s="31"/>
      <c r="WXL1576" s="38"/>
      <c r="WXM1576" s="31" t="s">
        <v>5510</v>
      </c>
      <c r="WXN1576" s="31"/>
      <c r="WXO1576" s="31"/>
      <c r="WXP1576" s="31"/>
      <c r="WXQ1576" s="31"/>
      <c r="WXR1576" s="31"/>
      <c r="WXS1576" s="31"/>
      <c r="WXT1576" s="38"/>
      <c r="WXU1576" s="31" t="s">
        <v>5510</v>
      </c>
      <c r="WXV1576" s="31"/>
      <c r="WXW1576" s="31"/>
      <c r="WXX1576" s="31"/>
      <c r="WXY1576" s="31"/>
      <c r="WXZ1576" s="31"/>
      <c r="WYA1576" s="31"/>
      <c r="WYB1576" s="38"/>
      <c r="WYC1576" s="31" t="s">
        <v>5510</v>
      </c>
      <c r="WYD1576" s="31"/>
      <c r="WYE1576" s="31"/>
      <c r="WYF1576" s="31"/>
      <c r="WYG1576" s="31"/>
      <c r="WYH1576" s="31"/>
      <c r="WYI1576" s="31"/>
      <c r="WYJ1576" s="38"/>
      <c r="WYK1576" s="31" t="s">
        <v>5510</v>
      </c>
      <c r="WYL1576" s="31"/>
      <c r="WYM1576" s="31"/>
      <c r="WYN1576" s="31"/>
      <c r="WYO1576" s="31"/>
      <c r="WYP1576" s="31"/>
      <c r="WYQ1576" s="31"/>
      <c r="WYR1576" s="38"/>
      <c r="WYS1576" s="31" t="s">
        <v>5510</v>
      </c>
      <c r="WYT1576" s="31"/>
      <c r="WYU1576" s="31"/>
      <c r="WYV1576" s="31"/>
      <c r="WYW1576" s="31"/>
      <c r="WYX1576" s="31"/>
      <c r="WYY1576" s="31"/>
      <c r="WYZ1576" s="38"/>
      <c r="WZA1576" s="31" t="s">
        <v>5510</v>
      </c>
      <c r="WZB1576" s="31"/>
      <c r="WZC1576" s="31"/>
      <c r="WZD1576" s="31"/>
      <c r="WZE1576" s="31"/>
      <c r="WZF1576" s="31"/>
      <c r="WZG1576" s="31"/>
      <c r="WZH1576" s="38"/>
      <c r="WZI1576" s="31" t="s">
        <v>5510</v>
      </c>
      <c r="WZJ1576" s="31"/>
      <c r="WZK1576" s="31"/>
      <c r="WZL1576" s="31"/>
      <c r="WZM1576" s="31"/>
      <c r="WZN1576" s="31"/>
      <c r="WZO1576" s="31"/>
      <c r="WZP1576" s="38"/>
      <c r="WZQ1576" s="31" t="s">
        <v>5510</v>
      </c>
      <c r="WZR1576" s="31"/>
      <c r="WZS1576" s="31"/>
      <c r="WZT1576" s="31"/>
      <c r="WZU1576" s="31"/>
      <c r="WZV1576" s="31"/>
      <c r="WZW1576" s="31"/>
      <c r="WZX1576" s="38"/>
      <c r="WZY1576" s="31" t="s">
        <v>5510</v>
      </c>
      <c r="WZZ1576" s="31"/>
      <c r="XAA1576" s="31"/>
      <c r="XAB1576" s="31"/>
      <c r="XAC1576" s="31"/>
      <c r="XAD1576" s="31"/>
      <c r="XAE1576" s="31"/>
      <c r="XAF1576" s="38"/>
      <c r="XAG1576" s="31" t="s">
        <v>5510</v>
      </c>
      <c r="XAH1576" s="31"/>
      <c r="XAI1576" s="31"/>
      <c r="XAJ1576" s="31"/>
      <c r="XAK1576" s="31"/>
      <c r="XAL1576" s="31"/>
      <c r="XAM1576" s="31"/>
      <c r="XAN1576" s="38"/>
      <c r="XAO1576" s="31" t="s">
        <v>5510</v>
      </c>
      <c r="XAP1576" s="31"/>
      <c r="XAQ1576" s="31"/>
      <c r="XAR1576" s="31"/>
      <c r="XAS1576" s="31"/>
      <c r="XAT1576" s="31"/>
      <c r="XAU1576" s="31"/>
      <c r="XAV1576" s="38"/>
      <c r="XAW1576" s="31" t="s">
        <v>5510</v>
      </c>
      <c r="XAX1576" s="31"/>
      <c r="XAY1576" s="31"/>
      <c r="XAZ1576" s="31"/>
      <c r="XBA1576" s="31"/>
      <c r="XBB1576" s="31"/>
      <c r="XBC1576" s="31"/>
      <c r="XBD1576" s="38"/>
      <c r="XBE1576" s="31" t="s">
        <v>5510</v>
      </c>
      <c r="XBF1576" s="31"/>
      <c r="XBG1576" s="31"/>
      <c r="XBH1576" s="31"/>
      <c r="XBI1576" s="31"/>
      <c r="XBJ1576" s="31"/>
      <c r="XBK1576" s="31"/>
      <c r="XBL1576" s="38"/>
      <c r="XBM1576" s="31" t="s">
        <v>5510</v>
      </c>
      <c r="XBN1576" s="31"/>
      <c r="XBO1576" s="31"/>
      <c r="XBP1576" s="31"/>
      <c r="XBQ1576" s="31"/>
      <c r="XBR1576" s="31"/>
      <c r="XBS1576" s="31"/>
      <c r="XBT1576" s="38"/>
      <c r="XBU1576" s="31" t="s">
        <v>5510</v>
      </c>
      <c r="XBV1576" s="31"/>
      <c r="XBW1576" s="31"/>
      <c r="XBX1576" s="31"/>
      <c r="XBY1576" s="31"/>
      <c r="XBZ1576" s="31"/>
      <c r="XCA1576" s="31"/>
      <c r="XCB1576" s="38"/>
      <c r="XCC1576" s="31" t="s">
        <v>5510</v>
      </c>
      <c r="XCD1576" s="31"/>
      <c r="XCE1576" s="31"/>
      <c r="XCF1576" s="31"/>
      <c r="XCG1576" s="31"/>
      <c r="XCH1576" s="31"/>
      <c r="XCI1576" s="31"/>
      <c r="XCJ1576" s="38"/>
      <c r="XCK1576" s="31" t="s">
        <v>5510</v>
      </c>
      <c r="XCL1576" s="31"/>
      <c r="XCM1576" s="31"/>
      <c r="XCN1576" s="31"/>
      <c r="XCO1576" s="31"/>
      <c r="XCP1576" s="31"/>
      <c r="XCQ1576" s="31"/>
      <c r="XCR1576" s="38"/>
      <c r="XCS1576" s="31" t="s">
        <v>5510</v>
      </c>
      <c r="XCT1576" s="31"/>
      <c r="XCU1576" s="31"/>
      <c r="XCV1576" s="31"/>
      <c r="XCW1576" s="31"/>
      <c r="XCX1576" s="31"/>
      <c r="XCY1576" s="31"/>
      <c r="XCZ1576" s="38"/>
      <c r="XDA1576" s="31" t="s">
        <v>5510</v>
      </c>
      <c r="XDB1576" s="31"/>
      <c r="XDC1576" s="31"/>
      <c r="XDD1576" s="31"/>
      <c r="XDE1576" s="31"/>
      <c r="XDF1576" s="31"/>
      <c r="XDG1576" s="31"/>
      <c r="XDH1576" s="38"/>
      <c r="XDI1576" s="31" t="s">
        <v>5510</v>
      </c>
      <c r="XDJ1576" s="31"/>
      <c r="XDK1576" s="31"/>
      <c r="XDL1576" s="31"/>
      <c r="XDM1576" s="31"/>
      <c r="XDN1576" s="31"/>
      <c r="XDO1576" s="31"/>
      <c r="XDP1576" s="38"/>
      <c r="XDQ1576" s="31" t="s">
        <v>5510</v>
      </c>
      <c r="XDR1576" s="31"/>
      <c r="XDS1576" s="31"/>
      <c r="XDT1576" s="31"/>
      <c r="XDU1576" s="31"/>
      <c r="XDV1576" s="31"/>
      <c r="XDW1576" s="31"/>
      <c r="XDX1576" s="38"/>
      <c r="XDY1576" s="31" t="s">
        <v>5510</v>
      </c>
      <c r="XDZ1576" s="31"/>
      <c r="XEA1576" s="31"/>
      <c r="XEB1576" s="31"/>
      <c r="XEC1576" s="31"/>
      <c r="XED1576" s="31"/>
      <c r="XEE1576" s="31"/>
      <c r="XEF1576" s="38"/>
      <c r="XEG1576" s="31" t="s">
        <v>5510</v>
      </c>
      <c r="XEH1576" s="31"/>
      <c r="XEI1576" s="31"/>
      <c r="XEJ1576" s="31"/>
      <c r="XEK1576" s="31"/>
      <c r="XEL1576" s="31"/>
      <c r="XEM1576" s="31"/>
      <c r="XEN1576" s="38"/>
      <c r="XEO1576" s="31" t="s">
        <v>5510</v>
      </c>
      <c r="XEP1576" s="31"/>
      <c r="XEQ1576" s="31"/>
      <c r="XER1576" s="31"/>
      <c r="XES1576" s="31"/>
      <c r="XET1576" s="31"/>
      <c r="XEU1576" s="31"/>
      <c r="XEV1576" s="38"/>
      <c r="XEW1576" s="31" t="s">
        <v>5510</v>
      </c>
      <c r="XEX1576" s="31"/>
      <c r="XEY1576" s="31"/>
      <c r="XEZ1576" s="31"/>
      <c r="XFA1576" s="31"/>
      <c r="XFB1576" s="31"/>
      <c r="XFC1576" s="31"/>
      <c r="XFD1576" s="38"/>
    </row>
    <row r="1577" spans="1:16384" ht="14.25" thickBot="1">
      <c r="A1577" s="1600"/>
      <c r="B1577" s="1477"/>
      <c r="C1577" s="1477"/>
      <c r="D1577" s="1477"/>
      <c r="E1577" s="1477"/>
      <c r="F1577" s="1600"/>
      <c r="G1577" s="1477"/>
      <c r="H1577" s="1599"/>
      <c r="I1577" s="1605"/>
      <c r="J1577" s="10"/>
      <c r="K1577" s="10"/>
      <c r="L1577" s="10"/>
      <c r="M1577" s="10"/>
      <c r="N1577" s="1605"/>
      <c r="O1577" s="10"/>
      <c r="P1577" s="1599"/>
      <c r="Q1577" s="1605"/>
      <c r="R1577" s="10"/>
      <c r="S1577" s="10"/>
      <c r="T1577" s="10"/>
      <c r="U1577" s="10"/>
      <c r="V1577" s="1605"/>
      <c r="W1577" s="10"/>
      <c r="X1577" s="1599"/>
      <c r="Y1577" s="1605"/>
      <c r="Z1577" s="10"/>
      <c r="AA1577" s="10"/>
      <c r="AB1577" s="10"/>
      <c r="AC1577" s="10"/>
      <c r="AD1577" s="1605"/>
      <c r="AE1577" s="10"/>
      <c r="AF1577" s="1599"/>
      <c r="AG1577" s="1605"/>
      <c r="AH1577" s="10"/>
      <c r="AI1577" s="10"/>
      <c r="AJ1577" s="10"/>
      <c r="AK1577" s="10"/>
      <c r="AL1577" s="1605"/>
      <c r="AM1577" s="10"/>
      <c r="AN1577" s="1599"/>
      <c r="AO1577" s="1605"/>
      <c r="AP1577" s="10"/>
      <c r="AQ1577" s="10"/>
      <c r="AR1577" s="10"/>
      <c r="AS1577" s="10"/>
      <c r="AT1577" s="1605"/>
      <c r="AU1577" s="10"/>
      <c r="AV1577" s="1599"/>
      <c r="AW1577" s="1605"/>
      <c r="AX1577" s="10"/>
      <c r="AY1577" s="10"/>
      <c r="AZ1577" s="10"/>
      <c r="BA1577" s="10"/>
      <c r="BB1577" s="1605"/>
      <c r="BC1577" s="10"/>
      <c r="BD1577" s="1599"/>
      <c r="BE1577" s="1605"/>
      <c r="BF1577" s="10"/>
      <c r="BG1577" s="10"/>
      <c r="BH1577" s="10"/>
      <c r="BI1577" s="10"/>
      <c r="BJ1577" s="1605"/>
      <c r="BK1577" s="10"/>
      <c r="BL1577" s="1599"/>
      <c r="BM1577" s="1605"/>
      <c r="BN1577" s="10"/>
      <c r="BO1577" s="10"/>
      <c r="BP1577" s="10"/>
      <c r="BQ1577" s="10"/>
      <c r="BR1577" s="1605"/>
      <c r="BS1577" s="10"/>
      <c r="BT1577" s="1599"/>
      <c r="BU1577" s="1600"/>
      <c r="BV1577" s="1477"/>
      <c r="BW1577" s="1477"/>
      <c r="BX1577" s="1477"/>
      <c r="BY1577" s="1477"/>
      <c r="BZ1577" s="1600"/>
      <c r="CA1577" s="1477"/>
      <c r="CB1577" s="1599"/>
      <c r="CC1577" s="1600"/>
      <c r="CD1577" s="1477"/>
      <c r="CE1577" s="1477"/>
      <c r="CF1577" s="1477"/>
      <c r="CG1577" s="1477"/>
      <c r="CH1577" s="1600"/>
      <c r="CI1577" s="1477"/>
      <c r="CJ1577" s="1599"/>
      <c r="CK1577" s="1600"/>
      <c r="CL1577" s="1477"/>
      <c r="CM1577" s="1477"/>
      <c r="CN1577" s="1477"/>
      <c r="CO1577" s="1477"/>
      <c r="CP1577" s="1600"/>
      <c r="CQ1577" s="1477"/>
      <c r="CR1577" s="1599"/>
      <c r="CS1577" s="1600"/>
      <c r="CT1577" s="1477"/>
      <c r="CU1577" s="1477"/>
      <c r="CV1577" s="1477"/>
      <c r="CW1577" s="1477"/>
      <c r="CX1577" s="1600"/>
      <c r="CY1577" s="1477"/>
      <c r="CZ1577" s="1599"/>
      <c r="DA1577" s="1600"/>
      <c r="DB1577" s="1477"/>
      <c r="DC1577" s="1477"/>
      <c r="DD1577" s="1477"/>
      <c r="DE1577" s="1477"/>
      <c r="DF1577" s="1600"/>
      <c r="DG1577" s="1477"/>
      <c r="DH1577" s="1599"/>
      <c r="DI1577" s="1600"/>
      <c r="DJ1577" s="1477"/>
      <c r="DK1577" s="1477"/>
      <c r="DL1577" s="1477"/>
      <c r="DM1577" s="1477"/>
      <c r="DN1577" s="1600"/>
      <c r="DO1577" s="1477"/>
      <c r="DP1577" s="1599"/>
      <c r="DQ1577" s="1600"/>
      <c r="DR1577" s="1477"/>
      <c r="DS1577" s="1477"/>
      <c r="DT1577" s="1477"/>
      <c r="DU1577" s="1477"/>
      <c r="DV1577" s="1600"/>
      <c r="DW1577" s="1477"/>
      <c r="DX1577" s="1599"/>
      <c r="DY1577" s="1600"/>
      <c r="DZ1577" s="1477"/>
      <c r="EA1577" s="1477"/>
      <c r="EB1577" s="1477"/>
      <c r="EC1577" s="1477"/>
      <c r="ED1577" s="1600"/>
      <c r="EE1577" s="1477"/>
      <c r="EF1577" s="1599"/>
      <c r="EG1577" s="1600"/>
      <c r="EH1577" s="1477"/>
      <c r="EI1577" s="1477"/>
      <c r="EJ1577" s="1477"/>
      <c r="EK1577" s="1477"/>
      <c r="EL1577" s="1600"/>
      <c r="EM1577" s="1477"/>
      <c r="EN1577" s="1599"/>
      <c r="EO1577" s="1600"/>
      <c r="EP1577" s="1477"/>
      <c r="EQ1577" s="1477"/>
      <c r="ER1577" s="1477"/>
      <c r="ES1577" s="1477"/>
      <c r="ET1577" s="1600"/>
      <c r="EU1577" s="1477"/>
      <c r="EV1577" s="1599"/>
      <c r="EW1577" s="1600"/>
      <c r="EX1577" s="1477"/>
      <c r="EY1577" s="1477"/>
      <c r="EZ1577" s="1477"/>
      <c r="FA1577" s="1477"/>
      <c r="FB1577" s="1600"/>
      <c r="FC1577" s="1477"/>
      <c r="FD1577" s="1599"/>
      <c r="FE1577" s="1600"/>
      <c r="FF1577" s="1477"/>
      <c r="FG1577" s="1477"/>
      <c r="FH1577" s="1477"/>
      <c r="FI1577" s="1477"/>
      <c r="FJ1577" s="1600"/>
      <c r="FK1577" s="1477"/>
      <c r="FL1577" s="1599"/>
      <c r="FM1577" s="1600"/>
      <c r="FN1577" s="1477"/>
      <c r="FO1577" s="1477"/>
      <c r="FP1577" s="1477"/>
      <c r="FQ1577" s="1477"/>
      <c r="FR1577" s="1600"/>
      <c r="FS1577" s="1477"/>
      <c r="FT1577" s="1599"/>
      <c r="FU1577" s="1600"/>
      <c r="FV1577" s="1477"/>
      <c r="FW1577" s="1477"/>
      <c r="FX1577" s="1477"/>
      <c r="FY1577" s="1477"/>
      <c r="FZ1577" s="1600"/>
      <c r="GA1577" s="1477"/>
      <c r="GB1577" s="1599"/>
      <c r="GC1577" s="1600"/>
      <c r="GD1577" s="1477"/>
      <c r="GE1577" s="1477"/>
      <c r="GF1577" s="1477"/>
      <c r="GG1577" s="1477"/>
      <c r="GH1577" s="1600"/>
      <c r="GI1577" s="1477"/>
      <c r="GJ1577" s="1599"/>
      <c r="GK1577" s="1600"/>
      <c r="GL1577" s="1477"/>
      <c r="GM1577" s="1477"/>
      <c r="GN1577" s="1477"/>
      <c r="GO1577" s="1477"/>
      <c r="GP1577" s="1600"/>
      <c r="GQ1577" s="1477"/>
      <c r="GR1577" s="1599"/>
      <c r="GS1577" s="1600"/>
      <c r="GT1577" s="1477"/>
      <c r="GU1577" s="1477"/>
      <c r="GV1577" s="1477"/>
      <c r="GW1577" s="1477"/>
      <c r="GX1577" s="1600"/>
      <c r="GY1577" s="1477"/>
      <c r="GZ1577" s="1599"/>
      <c r="HA1577" s="1600"/>
      <c r="HB1577" s="1477"/>
      <c r="HC1577" s="1477"/>
      <c r="HD1577" s="1477"/>
      <c r="HE1577" s="1477"/>
      <c r="HF1577" s="1600"/>
      <c r="HG1577" s="1477"/>
      <c r="HH1577" s="1599"/>
      <c r="HI1577" s="1600"/>
      <c r="HJ1577" s="1477"/>
      <c r="HK1577" s="1477"/>
      <c r="HL1577" s="1477"/>
      <c r="HM1577" s="1477"/>
      <c r="HN1577" s="1600"/>
      <c r="HO1577" s="1477"/>
      <c r="HP1577" s="1599"/>
      <c r="HQ1577" s="1600"/>
      <c r="HR1577" s="1477"/>
      <c r="HS1577" s="1477"/>
      <c r="HT1577" s="1477"/>
      <c r="HU1577" s="1477"/>
      <c r="HV1577" s="1600"/>
      <c r="HW1577" s="1477"/>
      <c r="HX1577" s="1599"/>
      <c r="HY1577" s="1600"/>
      <c r="HZ1577" s="1477"/>
      <c r="IA1577" s="1477"/>
      <c r="IB1577" s="1477"/>
      <c r="IC1577" s="1477"/>
      <c r="ID1577" s="1600"/>
      <c r="IE1577" s="1477"/>
      <c r="IF1577" s="1599"/>
      <c r="IG1577" s="1600"/>
      <c r="IH1577" s="1477"/>
      <c r="II1577" s="1477"/>
      <c r="IJ1577" s="1477"/>
      <c r="IK1577" s="1477"/>
      <c r="IL1577" s="1600"/>
      <c r="IM1577" s="1477"/>
      <c r="IN1577" s="1599"/>
      <c r="IO1577" s="1600"/>
      <c r="IP1577" s="1477"/>
      <c r="IQ1577" s="1477"/>
      <c r="IR1577" s="1477"/>
      <c r="IS1577" s="1477"/>
      <c r="IT1577" s="1600"/>
      <c r="IU1577" s="1477"/>
      <c r="IV1577" s="1599"/>
      <c r="IW1577" s="1600"/>
      <c r="IX1577" s="1477"/>
      <c r="IY1577" s="1477"/>
      <c r="IZ1577" s="1477"/>
      <c r="JA1577" s="1477"/>
      <c r="JB1577" s="1600"/>
      <c r="JC1577" s="1477"/>
      <c r="JD1577" s="1599"/>
      <c r="JE1577" s="1600"/>
      <c r="JF1577" s="1477"/>
      <c r="JG1577" s="1477"/>
      <c r="JH1577" s="1477"/>
      <c r="JI1577" s="1477"/>
      <c r="JJ1577" s="1600"/>
      <c r="JK1577" s="1477"/>
      <c r="JL1577" s="1599"/>
      <c r="JM1577" s="1600"/>
      <c r="JN1577" s="1477"/>
      <c r="JO1577" s="1477"/>
      <c r="JP1577" s="1477"/>
      <c r="JQ1577" s="1477"/>
      <c r="JR1577" s="1600"/>
      <c r="JS1577" s="1477"/>
      <c r="JT1577" s="1599"/>
      <c r="JU1577" s="1600"/>
      <c r="JV1577" s="1477"/>
      <c r="JW1577" s="1477"/>
      <c r="JX1577" s="1477"/>
      <c r="JY1577" s="1477"/>
      <c r="JZ1577" s="1600"/>
      <c r="KA1577" s="1477"/>
      <c r="KB1577" s="1599"/>
      <c r="KC1577" s="1600"/>
      <c r="KD1577" s="1477"/>
      <c r="KE1577" s="1477"/>
      <c r="KF1577" s="1477"/>
      <c r="KG1577" s="1477"/>
      <c r="KH1577" s="1600"/>
      <c r="KI1577" s="1477"/>
      <c r="KJ1577" s="1599"/>
      <c r="KK1577" s="1600"/>
      <c r="KL1577" s="1477"/>
      <c r="KM1577" s="1477"/>
      <c r="KN1577" s="1477"/>
      <c r="KO1577" s="1477"/>
      <c r="KP1577" s="1600"/>
      <c r="KQ1577" s="1477"/>
      <c r="KR1577" s="1599"/>
      <c r="KS1577" s="1600"/>
      <c r="KT1577" s="1477"/>
      <c r="KU1577" s="1477"/>
      <c r="KV1577" s="1477"/>
      <c r="KW1577" s="1477"/>
      <c r="KX1577" s="1600"/>
      <c r="KY1577" s="1477"/>
      <c r="KZ1577" s="1599"/>
      <c r="LA1577" s="1600"/>
      <c r="LB1577" s="1477"/>
      <c r="LC1577" s="1477"/>
      <c r="LD1577" s="1477"/>
      <c r="LE1577" s="1477"/>
      <c r="LF1577" s="1600"/>
      <c r="LG1577" s="1477"/>
      <c r="LH1577" s="1599"/>
      <c r="LI1577" s="1600"/>
      <c r="LJ1577" s="1477"/>
      <c r="LK1577" s="1477"/>
      <c r="LL1577" s="1477"/>
      <c r="LM1577" s="1477"/>
      <c r="LN1577" s="1600"/>
      <c r="LO1577" s="1477"/>
      <c r="LP1577" s="1599"/>
      <c r="LQ1577" s="1600"/>
      <c r="LR1577" s="1477"/>
      <c r="LS1577" s="1477"/>
      <c r="LT1577" s="1477"/>
      <c r="LU1577" s="1477"/>
      <c r="LV1577" s="1600"/>
      <c r="LW1577" s="1477"/>
      <c r="LX1577" s="1599"/>
      <c r="LY1577" s="1600"/>
      <c r="LZ1577" s="1477"/>
      <c r="MA1577" s="1477"/>
      <c r="MB1577" s="1477"/>
      <c r="MC1577" s="1477"/>
      <c r="MD1577" s="1600"/>
      <c r="ME1577" s="1477"/>
      <c r="MF1577" s="1599"/>
      <c r="MG1577" s="1600"/>
      <c r="MH1577" s="1477"/>
      <c r="MI1577" s="1477"/>
      <c r="MJ1577" s="1477"/>
      <c r="MK1577" s="1477"/>
      <c r="ML1577" s="1600"/>
      <c r="MM1577" s="1477"/>
      <c r="MN1577" s="1599"/>
      <c r="MO1577" s="1600"/>
      <c r="MP1577" s="1477"/>
      <c r="MQ1577" s="1477"/>
      <c r="MR1577" s="1477"/>
      <c r="MS1577" s="1477"/>
      <c r="MT1577" s="1600"/>
      <c r="MU1577" s="1477"/>
      <c r="MV1577" s="1599"/>
      <c r="MW1577" s="1600"/>
      <c r="MX1577" s="1477"/>
      <c r="MY1577" s="1477"/>
      <c r="MZ1577" s="1477"/>
      <c r="NA1577" s="1477"/>
      <c r="NB1577" s="1600"/>
      <c r="NC1577" s="1477"/>
      <c r="ND1577" s="1599"/>
      <c r="NE1577" s="1600"/>
      <c r="NF1577" s="1477"/>
      <c r="NG1577" s="1477"/>
      <c r="NH1577" s="1477"/>
      <c r="NI1577" s="1477"/>
      <c r="NJ1577" s="1600"/>
      <c r="NK1577" s="1477"/>
      <c r="NL1577" s="1599"/>
      <c r="NM1577" s="1600"/>
      <c r="NN1577" s="1477"/>
      <c r="NO1577" s="1477"/>
      <c r="NP1577" s="1477"/>
      <c r="NQ1577" s="1477"/>
      <c r="NR1577" s="1600"/>
      <c r="NS1577" s="1477"/>
      <c r="NT1577" s="1599"/>
      <c r="NU1577" s="1600"/>
      <c r="NV1577" s="1477"/>
      <c r="NW1577" s="1477"/>
      <c r="NX1577" s="1477"/>
      <c r="NY1577" s="1477"/>
      <c r="NZ1577" s="1600"/>
      <c r="OA1577" s="1477"/>
      <c r="OB1577" s="1599"/>
      <c r="OC1577" s="1600"/>
      <c r="OD1577" s="1477"/>
      <c r="OE1577" s="1477"/>
      <c r="OF1577" s="1477"/>
      <c r="OG1577" s="1477"/>
      <c r="OH1577" s="1600"/>
      <c r="OI1577" s="1477"/>
      <c r="OJ1577" s="1599"/>
      <c r="OK1577" s="1600"/>
      <c r="OL1577" s="1477"/>
      <c r="OM1577" s="1477"/>
      <c r="ON1577" s="1477"/>
      <c r="OO1577" s="1477"/>
      <c r="OP1577" s="1600"/>
      <c r="OQ1577" s="1477"/>
      <c r="OR1577" s="1599"/>
      <c r="OS1577" s="1600"/>
      <c r="OT1577" s="1477"/>
      <c r="OU1577" s="1477"/>
      <c r="OV1577" s="1477"/>
      <c r="OW1577" s="1477"/>
      <c r="OX1577" s="1600"/>
      <c r="OY1577" s="1477"/>
      <c r="OZ1577" s="1599"/>
      <c r="PA1577" s="1600"/>
      <c r="PB1577" s="1477"/>
      <c r="PC1577" s="1477"/>
      <c r="PD1577" s="1477"/>
      <c r="PE1577" s="1477"/>
      <c r="PF1577" s="1600"/>
      <c r="PG1577" s="1477"/>
      <c r="PH1577" s="1599"/>
      <c r="PI1577" s="1600"/>
      <c r="PJ1577" s="1477"/>
      <c r="PK1577" s="1477"/>
      <c r="PL1577" s="1477"/>
      <c r="PM1577" s="1477"/>
      <c r="PN1577" s="1600"/>
      <c r="PO1577" s="1477"/>
      <c r="PP1577" s="1599"/>
      <c r="PQ1577" s="1600"/>
      <c r="PR1577" s="1477"/>
      <c r="PS1577" s="1477"/>
      <c r="PT1577" s="1477"/>
      <c r="PU1577" s="1477"/>
      <c r="PV1577" s="1600"/>
      <c r="PW1577" s="1477"/>
      <c r="PX1577" s="1599"/>
      <c r="PY1577" s="1600"/>
      <c r="PZ1577" s="1477"/>
      <c r="QA1577" s="1477"/>
      <c r="QB1577" s="1477"/>
      <c r="QC1577" s="1477"/>
      <c r="QD1577" s="1600"/>
      <c r="QE1577" s="1477"/>
      <c r="QF1577" s="1599"/>
      <c r="QG1577" s="1600"/>
      <c r="QH1577" s="1477"/>
      <c r="QI1577" s="1477"/>
      <c r="QJ1577" s="1477"/>
      <c r="QK1577" s="1477"/>
      <c r="QL1577" s="1600"/>
      <c r="QM1577" s="1477"/>
      <c r="QN1577" s="1599"/>
      <c r="QO1577" s="1600"/>
      <c r="QP1577" s="1477"/>
      <c r="QQ1577" s="1477"/>
      <c r="QR1577" s="1477"/>
      <c r="QS1577" s="1477"/>
      <c r="QT1577" s="1600"/>
      <c r="QU1577" s="1477"/>
      <c r="QV1577" s="1599"/>
      <c r="QW1577" s="1600"/>
      <c r="QX1577" s="1477"/>
      <c r="QY1577" s="1477"/>
      <c r="QZ1577" s="1477"/>
      <c r="RA1577" s="1477"/>
      <c r="RB1577" s="1600"/>
      <c r="RC1577" s="1477"/>
      <c r="RD1577" s="1599"/>
      <c r="RE1577" s="1600"/>
      <c r="RF1577" s="1477"/>
      <c r="RG1577" s="1477"/>
      <c r="RH1577" s="1477"/>
      <c r="RI1577" s="1477"/>
      <c r="RJ1577" s="1600"/>
      <c r="RK1577" s="1477"/>
      <c r="RL1577" s="1599"/>
      <c r="RM1577" s="1600"/>
      <c r="RN1577" s="1477"/>
      <c r="RO1577" s="1477"/>
      <c r="RP1577" s="1477"/>
      <c r="RQ1577" s="1477"/>
      <c r="RR1577" s="1600"/>
      <c r="RS1577" s="1477"/>
      <c r="RT1577" s="1599"/>
      <c r="RU1577" s="1600"/>
      <c r="RV1577" s="1477"/>
      <c r="RW1577" s="1477"/>
      <c r="RX1577" s="1477"/>
      <c r="RY1577" s="1477"/>
      <c r="RZ1577" s="1600"/>
      <c r="SA1577" s="1477"/>
      <c r="SB1577" s="1599"/>
      <c r="SC1577" s="1600"/>
      <c r="SD1577" s="1477"/>
      <c r="SE1577" s="1477"/>
      <c r="SF1577" s="1477"/>
      <c r="SG1577" s="1477"/>
      <c r="SH1577" s="1600"/>
      <c r="SI1577" s="1477"/>
      <c r="SJ1577" s="1599"/>
      <c r="SK1577" s="1600"/>
      <c r="SL1577" s="1477"/>
      <c r="SM1577" s="1477"/>
      <c r="SN1577" s="1477"/>
      <c r="SO1577" s="1477"/>
      <c r="SP1577" s="1600"/>
      <c r="SQ1577" s="1477"/>
      <c r="SR1577" s="1599"/>
      <c r="SS1577" s="1600"/>
      <c r="ST1577" s="1477"/>
      <c r="SU1577" s="1477"/>
      <c r="SV1577" s="1477"/>
      <c r="SW1577" s="1477"/>
      <c r="SX1577" s="1600"/>
      <c r="SY1577" s="1477"/>
      <c r="SZ1577" s="1599"/>
      <c r="TA1577" s="1600"/>
      <c r="TB1577" s="1477"/>
      <c r="TC1577" s="1477"/>
      <c r="TD1577" s="1477"/>
      <c r="TE1577" s="1477"/>
      <c r="TF1577" s="1600"/>
      <c r="TG1577" s="1477"/>
      <c r="TH1577" s="1599"/>
      <c r="TI1577" s="1600"/>
      <c r="TJ1577" s="1477"/>
      <c r="TK1577" s="1477"/>
      <c r="TL1577" s="1477"/>
      <c r="TM1577" s="1477"/>
      <c r="TN1577" s="1600"/>
      <c r="TO1577" s="1477"/>
      <c r="TP1577" s="1599"/>
      <c r="TQ1577" s="1600"/>
      <c r="TR1577" s="1477"/>
      <c r="TS1577" s="1477"/>
      <c r="TT1577" s="1477"/>
      <c r="TU1577" s="1477"/>
      <c r="TV1577" s="1600"/>
      <c r="TW1577" s="1477"/>
      <c r="TX1577" s="1599"/>
      <c r="TY1577" s="1600"/>
      <c r="TZ1577" s="1477"/>
      <c r="UA1577" s="1477"/>
      <c r="UB1577" s="1477"/>
      <c r="UC1577" s="1477"/>
      <c r="UD1577" s="1600"/>
      <c r="UE1577" s="1477"/>
      <c r="UF1577" s="1599"/>
      <c r="UG1577" s="1600"/>
      <c r="UH1577" s="1477"/>
      <c r="UI1577" s="1477"/>
      <c r="UJ1577" s="1477"/>
      <c r="UK1577" s="1477"/>
      <c r="UL1577" s="1600"/>
      <c r="UM1577" s="1477"/>
      <c r="UN1577" s="1599"/>
      <c r="UO1577" s="1600"/>
      <c r="UP1577" s="1477"/>
      <c r="UQ1577" s="1477"/>
      <c r="UR1577" s="1477"/>
      <c r="US1577" s="1477"/>
      <c r="UT1577" s="1600"/>
      <c r="UU1577" s="1477"/>
      <c r="UV1577" s="1599"/>
      <c r="UW1577" s="1600"/>
      <c r="UX1577" s="1477"/>
      <c r="UY1577" s="1477"/>
      <c r="UZ1577" s="1477"/>
      <c r="VA1577" s="1477"/>
      <c r="VB1577" s="1600"/>
      <c r="VC1577" s="1477"/>
      <c r="VD1577" s="1599"/>
      <c r="VE1577" s="1600"/>
      <c r="VF1577" s="1477"/>
      <c r="VG1577" s="1477"/>
      <c r="VH1577" s="1477"/>
      <c r="VI1577" s="1477"/>
      <c r="VJ1577" s="1600"/>
      <c r="VK1577" s="1477"/>
      <c r="VL1577" s="1599"/>
      <c r="VM1577" s="1600"/>
      <c r="VN1577" s="1477"/>
      <c r="VO1577" s="1477"/>
      <c r="VP1577" s="1477"/>
      <c r="VQ1577" s="1477"/>
      <c r="VR1577" s="1600"/>
      <c r="VS1577" s="1477"/>
      <c r="VT1577" s="1599"/>
      <c r="VU1577" s="1600"/>
      <c r="VV1577" s="1477"/>
      <c r="VW1577" s="1477"/>
      <c r="VX1577" s="1477"/>
      <c r="VY1577" s="1477"/>
      <c r="VZ1577" s="1600"/>
      <c r="WA1577" s="1477"/>
      <c r="WB1577" s="1599"/>
      <c r="WC1577" s="1600"/>
      <c r="WD1577" s="1477"/>
      <c r="WE1577" s="1477"/>
      <c r="WF1577" s="1477"/>
      <c r="WG1577" s="1477"/>
      <c r="WH1577" s="1600"/>
      <c r="WI1577" s="1477"/>
      <c r="WJ1577" s="1599"/>
      <c r="WK1577" s="1600"/>
      <c r="WL1577" s="1477"/>
      <c r="WM1577" s="1477"/>
      <c r="WN1577" s="1477"/>
      <c r="WO1577" s="1477"/>
      <c r="WP1577" s="1600"/>
      <c r="WQ1577" s="1477"/>
      <c r="WR1577" s="1599"/>
      <c r="WS1577" s="1600"/>
      <c r="WT1577" s="1477"/>
      <c r="WU1577" s="1477"/>
      <c r="WV1577" s="1477"/>
      <c r="WW1577" s="1477"/>
      <c r="WX1577" s="1600"/>
      <c r="WY1577" s="1477"/>
      <c r="WZ1577" s="1599"/>
      <c r="XA1577" s="1600"/>
      <c r="XB1577" s="1477"/>
      <c r="XC1577" s="1477"/>
      <c r="XD1577" s="1477"/>
      <c r="XE1577" s="1477"/>
      <c r="XF1577" s="1600"/>
      <c r="XG1577" s="1477"/>
      <c r="XH1577" s="1599"/>
      <c r="XI1577" s="1600"/>
      <c r="XJ1577" s="1477"/>
      <c r="XK1577" s="1477"/>
      <c r="XL1577" s="1477"/>
      <c r="XM1577" s="1477"/>
      <c r="XN1577" s="1600"/>
      <c r="XO1577" s="1477"/>
      <c r="XP1577" s="1599"/>
      <c r="XQ1577" s="1600"/>
      <c r="XR1577" s="1477"/>
      <c r="XS1577" s="1477"/>
      <c r="XT1577" s="1477"/>
      <c r="XU1577" s="1477"/>
      <c r="XV1577" s="1600"/>
      <c r="XW1577" s="1477"/>
      <c r="XX1577" s="1599"/>
      <c r="XY1577" s="1600"/>
      <c r="XZ1577" s="1477"/>
      <c r="YA1577" s="1477"/>
      <c r="YB1577" s="1477"/>
      <c r="YC1577" s="1477"/>
      <c r="YD1577" s="1600"/>
      <c r="YE1577" s="1477"/>
      <c r="YF1577" s="1599"/>
      <c r="YG1577" s="1600"/>
      <c r="YH1577" s="1477"/>
      <c r="YI1577" s="1477"/>
      <c r="YJ1577" s="1477"/>
      <c r="YK1577" s="1477"/>
      <c r="YL1577" s="1600"/>
      <c r="YM1577" s="1477"/>
      <c r="YN1577" s="1599"/>
      <c r="YO1577" s="1600"/>
      <c r="YP1577" s="1477"/>
      <c r="YQ1577" s="1477"/>
      <c r="YR1577" s="1477"/>
      <c r="YS1577" s="1477"/>
      <c r="YT1577" s="1600"/>
      <c r="YU1577" s="1477"/>
      <c r="YV1577" s="1599"/>
      <c r="YW1577" s="1600"/>
      <c r="YX1577" s="1477"/>
      <c r="YY1577" s="1477"/>
      <c r="YZ1577" s="1477"/>
      <c r="ZA1577" s="1477"/>
      <c r="ZB1577" s="1600"/>
      <c r="ZC1577" s="1477"/>
      <c r="ZD1577" s="1599"/>
      <c r="ZE1577" s="1600"/>
      <c r="ZF1577" s="1477"/>
      <c r="ZG1577" s="1477"/>
      <c r="ZH1577" s="1477"/>
      <c r="ZI1577" s="1477"/>
      <c r="ZJ1577" s="1600"/>
      <c r="ZK1577" s="1477"/>
      <c r="ZL1577" s="1599"/>
      <c r="ZM1577" s="1600"/>
      <c r="ZN1577" s="1477"/>
      <c r="ZO1577" s="1477"/>
      <c r="ZP1577" s="1477"/>
      <c r="ZQ1577" s="1477"/>
      <c r="ZR1577" s="1600"/>
      <c r="ZS1577" s="1477"/>
      <c r="ZT1577" s="1599"/>
      <c r="ZU1577" s="1600"/>
      <c r="ZV1577" s="1477"/>
      <c r="ZW1577" s="1477"/>
      <c r="ZX1577" s="1477"/>
      <c r="ZY1577" s="1477"/>
      <c r="ZZ1577" s="1600"/>
      <c r="AAA1577" s="1477"/>
      <c r="AAB1577" s="1599"/>
      <c r="AAC1577" s="1600"/>
      <c r="AAD1577" s="1477"/>
      <c r="AAE1577" s="1477"/>
      <c r="AAF1577" s="1477"/>
      <c r="AAG1577" s="1477"/>
      <c r="AAH1577" s="1600"/>
      <c r="AAI1577" s="1477"/>
      <c r="AAJ1577" s="1599"/>
      <c r="AAK1577" s="1600"/>
      <c r="AAL1577" s="1477"/>
      <c r="AAM1577" s="1477"/>
      <c r="AAN1577" s="1477"/>
      <c r="AAO1577" s="1477"/>
      <c r="AAP1577" s="1600"/>
      <c r="AAQ1577" s="1477"/>
      <c r="AAR1577" s="1599"/>
      <c r="AAS1577" s="1600"/>
      <c r="AAT1577" s="1477"/>
      <c r="AAU1577" s="1477"/>
      <c r="AAV1577" s="1477"/>
      <c r="AAW1577" s="1477"/>
      <c r="AAX1577" s="1600"/>
      <c r="AAY1577" s="1477"/>
      <c r="AAZ1577" s="1599"/>
      <c r="ABA1577" s="1600"/>
      <c r="ABB1577" s="1477"/>
      <c r="ABC1577" s="1477"/>
      <c r="ABD1577" s="1477"/>
      <c r="ABE1577" s="1477"/>
      <c r="ABF1577" s="1600"/>
      <c r="ABG1577" s="1477"/>
      <c r="ABH1577" s="1599"/>
      <c r="ABI1577" s="1600"/>
      <c r="ABJ1577" s="1477"/>
      <c r="ABK1577" s="1477"/>
      <c r="ABL1577" s="1477"/>
      <c r="ABM1577" s="1477"/>
      <c r="ABN1577" s="1600"/>
      <c r="ABO1577" s="1477"/>
      <c r="ABP1577" s="1599"/>
      <c r="ABQ1577" s="1600"/>
      <c r="ABR1577" s="1477"/>
      <c r="ABS1577" s="1477"/>
      <c r="ABT1577" s="1477"/>
      <c r="ABU1577" s="1477"/>
      <c r="ABV1577" s="1600"/>
      <c r="ABW1577" s="1477"/>
      <c r="ABX1577" s="1599"/>
      <c r="ABY1577" s="1600"/>
      <c r="ABZ1577" s="1477"/>
      <c r="ACA1577" s="1477"/>
      <c r="ACB1577" s="1477"/>
      <c r="ACC1577" s="1477"/>
      <c r="ACD1577" s="1600"/>
      <c r="ACE1577" s="1477"/>
      <c r="ACF1577" s="1599"/>
      <c r="ACG1577" s="1600"/>
      <c r="ACH1577" s="1477"/>
      <c r="ACI1577" s="1477"/>
      <c r="ACJ1577" s="1477"/>
      <c r="ACK1577" s="1477"/>
      <c r="ACL1577" s="1600"/>
      <c r="ACM1577" s="1477"/>
      <c r="ACN1577" s="1599"/>
      <c r="ACO1577" s="1600"/>
      <c r="ACP1577" s="1477"/>
      <c r="ACQ1577" s="1477"/>
      <c r="ACR1577" s="1477"/>
      <c r="ACS1577" s="1477"/>
      <c r="ACT1577" s="1600"/>
      <c r="ACU1577" s="1477"/>
      <c r="ACV1577" s="1599"/>
      <c r="ACW1577" s="1600"/>
      <c r="ACX1577" s="1477"/>
      <c r="ACY1577" s="1477"/>
      <c r="ACZ1577" s="1477"/>
      <c r="ADA1577" s="1477"/>
      <c r="ADB1577" s="1600"/>
      <c r="ADC1577" s="1477"/>
      <c r="ADD1577" s="1599"/>
      <c r="ADE1577" s="1600"/>
      <c r="ADF1577" s="1477"/>
      <c r="ADG1577" s="1477"/>
      <c r="ADH1577" s="1477"/>
      <c r="ADI1577" s="1477"/>
      <c r="ADJ1577" s="1600"/>
      <c r="ADK1577" s="1477"/>
      <c r="ADL1577" s="1599"/>
      <c r="ADM1577" s="1600"/>
      <c r="ADN1577" s="1477"/>
      <c r="ADO1577" s="1477"/>
      <c r="ADP1577" s="1477"/>
      <c r="ADQ1577" s="1477"/>
      <c r="ADR1577" s="1600"/>
      <c r="ADS1577" s="1477"/>
      <c r="ADT1577" s="1599"/>
      <c r="ADU1577" s="1600"/>
      <c r="ADV1577" s="1477"/>
      <c r="ADW1577" s="1477"/>
      <c r="ADX1577" s="1477"/>
      <c r="ADY1577" s="1477"/>
      <c r="ADZ1577" s="1600"/>
      <c r="AEA1577" s="1477"/>
      <c r="AEB1577" s="1599"/>
      <c r="AEC1577" s="1600"/>
      <c r="AED1577" s="1477"/>
      <c r="AEE1577" s="1477"/>
      <c r="AEF1577" s="1477"/>
      <c r="AEG1577" s="1477"/>
      <c r="AEH1577" s="1600"/>
      <c r="AEI1577" s="1477"/>
      <c r="AEJ1577" s="1599"/>
      <c r="AEK1577" s="1600"/>
      <c r="AEL1577" s="1477"/>
      <c r="AEM1577" s="1477"/>
      <c r="AEN1577" s="1477"/>
      <c r="AEO1577" s="1477"/>
      <c r="AEP1577" s="1600"/>
      <c r="AEQ1577" s="1477"/>
      <c r="AER1577" s="1599"/>
      <c r="AES1577" s="1600"/>
      <c r="AET1577" s="1477"/>
      <c r="AEU1577" s="1477"/>
      <c r="AEV1577" s="1477"/>
      <c r="AEW1577" s="1477"/>
      <c r="AEX1577" s="1600"/>
      <c r="AEY1577" s="1477"/>
      <c r="AEZ1577" s="1599"/>
      <c r="AFA1577" s="1600"/>
      <c r="AFB1577" s="1477"/>
      <c r="AFC1577" s="1477"/>
      <c r="AFD1577" s="1477"/>
      <c r="AFE1577" s="1477"/>
      <c r="AFF1577" s="1600"/>
      <c r="AFG1577" s="1477"/>
      <c r="AFH1577" s="1599"/>
      <c r="AFI1577" s="1600"/>
      <c r="AFJ1577" s="1477"/>
      <c r="AFK1577" s="1477"/>
      <c r="AFL1577" s="1477"/>
      <c r="AFM1577" s="1477"/>
      <c r="AFN1577" s="1600"/>
      <c r="AFO1577" s="1477"/>
      <c r="AFP1577" s="1599"/>
      <c r="AFQ1577" s="1600"/>
      <c r="AFR1577" s="1477"/>
      <c r="AFS1577" s="1477"/>
      <c r="AFT1577" s="1477"/>
      <c r="AFU1577" s="1477"/>
      <c r="AFV1577" s="1600"/>
      <c r="AFW1577" s="1477"/>
      <c r="AFX1577" s="1599"/>
      <c r="AFY1577" s="1600"/>
      <c r="AFZ1577" s="1477"/>
      <c r="AGA1577" s="1477"/>
      <c r="AGB1577" s="1477"/>
      <c r="AGC1577" s="1477"/>
      <c r="AGD1577" s="1600"/>
      <c r="AGE1577" s="1477"/>
      <c r="AGF1577" s="1599"/>
      <c r="AGG1577" s="1600"/>
      <c r="AGH1577" s="1477"/>
      <c r="AGI1577" s="1477"/>
      <c r="AGJ1577" s="1477"/>
      <c r="AGK1577" s="1477"/>
      <c r="AGL1577" s="1600"/>
      <c r="AGM1577" s="1477"/>
      <c r="AGN1577" s="1599"/>
      <c r="AGO1577" s="1600"/>
      <c r="AGP1577" s="1477"/>
      <c r="AGQ1577" s="1477"/>
      <c r="AGR1577" s="1477"/>
      <c r="AGS1577" s="1477"/>
      <c r="AGT1577" s="1600"/>
      <c r="AGU1577" s="1477"/>
      <c r="AGV1577" s="1599"/>
      <c r="AGW1577" s="1600"/>
      <c r="AGX1577" s="1477"/>
      <c r="AGY1577" s="1477"/>
      <c r="AGZ1577" s="1477"/>
      <c r="AHA1577" s="1477"/>
      <c r="AHB1577" s="1600"/>
      <c r="AHC1577" s="1477"/>
      <c r="AHD1577" s="1599"/>
      <c r="AHE1577" s="1600"/>
      <c r="AHF1577" s="1477"/>
      <c r="AHG1577" s="1477"/>
      <c r="AHH1577" s="1477"/>
      <c r="AHI1577" s="1477"/>
      <c r="AHJ1577" s="1600"/>
      <c r="AHK1577" s="1477"/>
      <c r="AHL1577" s="1599"/>
      <c r="AHM1577" s="1600"/>
      <c r="AHN1577" s="1477"/>
      <c r="AHO1577" s="1477"/>
      <c r="AHP1577" s="1477"/>
      <c r="AHQ1577" s="1477"/>
      <c r="AHR1577" s="1600"/>
      <c r="AHS1577" s="1477"/>
      <c r="AHT1577" s="1599"/>
      <c r="AHU1577" s="1600"/>
      <c r="AHV1577" s="1477"/>
      <c r="AHW1577" s="1477"/>
      <c r="AHX1577" s="1477"/>
      <c r="AHY1577" s="1477"/>
      <c r="AHZ1577" s="1600"/>
      <c r="AIA1577" s="1477"/>
      <c r="AIB1577" s="1599"/>
      <c r="AIC1577" s="1600"/>
      <c r="AID1577" s="1477"/>
      <c r="AIE1577" s="1477"/>
      <c r="AIF1577" s="1477"/>
      <c r="AIG1577" s="1477"/>
      <c r="AIH1577" s="1600"/>
      <c r="AII1577" s="1477"/>
      <c r="AIJ1577" s="1599"/>
      <c r="AIK1577" s="1600"/>
      <c r="AIL1577" s="1477"/>
      <c r="AIM1577" s="1477"/>
      <c r="AIN1577" s="1477"/>
      <c r="AIO1577" s="1477"/>
      <c r="AIP1577" s="1600"/>
      <c r="AIQ1577" s="1477"/>
      <c r="AIR1577" s="1599"/>
      <c r="AIS1577" s="1600"/>
      <c r="AIT1577" s="1477"/>
      <c r="AIU1577" s="1477"/>
      <c r="AIV1577" s="1477"/>
      <c r="AIW1577" s="1477"/>
      <c r="AIX1577" s="1600"/>
      <c r="AIY1577" s="1477"/>
      <c r="AIZ1577" s="1599"/>
      <c r="AJA1577" s="1600"/>
      <c r="AJB1577" s="1477"/>
      <c r="AJC1577" s="1477"/>
      <c r="AJD1577" s="1477"/>
      <c r="AJE1577" s="1477"/>
      <c r="AJF1577" s="1600"/>
      <c r="AJG1577" s="1477"/>
      <c r="AJH1577" s="1599"/>
      <c r="AJI1577" s="1600"/>
      <c r="AJJ1577" s="1477"/>
      <c r="AJK1577" s="1477"/>
      <c r="AJL1577" s="1477"/>
      <c r="AJM1577" s="1477"/>
      <c r="AJN1577" s="1600"/>
      <c r="AJO1577" s="1477"/>
      <c r="AJP1577" s="1599"/>
      <c r="AJQ1577" s="1600"/>
      <c r="AJR1577" s="1477"/>
      <c r="AJS1577" s="1477"/>
      <c r="AJT1577" s="1477"/>
      <c r="AJU1577" s="1477"/>
      <c r="AJV1577" s="1600"/>
      <c r="AJW1577" s="1477"/>
      <c r="AJX1577" s="1599"/>
      <c r="AJY1577" s="1600"/>
      <c r="AJZ1577" s="1477"/>
      <c r="AKA1577" s="1477"/>
      <c r="AKB1577" s="1477"/>
      <c r="AKC1577" s="1477"/>
      <c r="AKD1577" s="1600"/>
      <c r="AKE1577" s="1477"/>
      <c r="AKF1577" s="1599"/>
      <c r="AKG1577" s="1600"/>
      <c r="AKH1577" s="1477"/>
      <c r="AKI1577" s="1477"/>
      <c r="AKJ1577" s="1477"/>
      <c r="AKK1577" s="1477"/>
      <c r="AKL1577" s="1600"/>
      <c r="AKM1577" s="1477"/>
      <c r="AKN1577" s="1599"/>
      <c r="AKO1577" s="1600"/>
      <c r="AKP1577" s="1477"/>
      <c r="AKQ1577" s="1477"/>
      <c r="AKR1577" s="1477"/>
      <c r="AKS1577" s="1477"/>
      <c r="AKT1577" s="1600"/>
      <c r="AKU1577" s="1477"/>
      <c r="AKV1577" s="1599"/>
      <c r="AKW1577" s="1600"/>
      <c r="AKX1577" s="1477"/>
      <c r="AKY1577" s="1477"/>
      <c r="AKZ1577" s="1477"/>
      <c r="ALA1577" s="1477"/>
      <c r="ALB1577" s="1600"/>
      <c r="ALC1577" s="1477"/>
      <c r="ALD1577" s="1599"/>
      <c r="ALE1577" s="1600"/>
      <c r="ALF1577" s="1477"/>
      <c r="ALG1577" s="1477"/>
      <c r="ALH1577" s="1477"/>
      <c r="ALI1577" s="1477"/>
      <c r="ALJ1577" s="1600"/>
      <c r="ALK1577" s="1477"/>
      <c r="ALL1577" s="1599"/>
      <c r="ALM1577" s="1600"/>
      <c r="ALN1577" s="1477"/>
      <c r="ALO1577" s="1477"/>
      <c r="ALP1577" s="1477"/>
      <c r="ALQ1577" s="1477"/>
      <c r="ALR1577" s="1600"/>
      <c r="ALS1577" s="1477"/>
      <c r="ALT1577" s="1599"/>
      <c r="ALU1577" s="1600"/>
      <c r="ALV1577" s="1477"/>
      <c r="ALW1577" s="1477"/>
      <c r="ALX1577" s="1477"/>
      <c r="ALY1577" s="1477"/>
      <c r="ALZ1577" s="1600"/>
      <c r="AMA1577" s="1477"/>
      <c r="AMB1577" s="1599"/>
      <c r="AMC1577" s="1600"/>
      <c r="AMD1577" s="1477"/>
      <c r="AME1577" s="1477"/>
      <c r="AMF1577" s="1477"/>
      <c r="AMG1577" s="1477"/>
      <c r="AMH1577" s="1600"/>
      <c r="AMI1577" s="1477"/>
      <c r="AMJ1577" s="1599"/>
      <c r="AMK1577" s="1600"/>
      <c r="AML1577" s="1477"/>
      <c r="AMM1577" s="1477"/>
      <c r="AMN1577" s="1477"/>
      <c r="AMO1577" s="1477"/>
      <c r="AMP1577" s="1600"/>
      <c r="AMQ1577" s="1477"/>
      <c r="AMR1577" s="1599"/>
      <c r="AMS1577" s="1600"/>
      <c r="AMT1577" s="1477"/>
      <c r="AMU1577" s="1477"/>
      <c r="AMV1577" s="1477"/>
      <c r="AMW1577" s="1477"/>
      <c r="AMX1577" s="1600"/>
      <c r="AMY1577" s="1477"/>
      <c r="AMZ1577" s="1599"/>
      <c r="ANA1577" s="1600"/>
      <c r="ANB1577" s="1477"/>
      <c r="ANC1577" s="1477"/>
      <c r="AND1577" s="1477"/>
      <c r="ANE1577" s="1477"/>
      <c r="ANF1577" s="1600"/>
      <c r="ANG1577" s="1477"/>
      <c r="ANH1577" s="1599"/>
      <c r="ANI1577" s="1600"/>
      <c r="ANJ1577" s="1477"/>
      <c r="ANK1577" s="1477"/>
      <c r="ANL1577" s="1477"/>
      <c r="ANM1577" s="1477"/>
      <c r="ANN1577" s="1600"/>
      <c r="ANO1577" s="1477"/>
      <c r="ANP1577" s="1599"/>
      <c r="ANQ1577" s="1600"/>
      <c r="ANR1577" s="1477"/>
      <c r="ANS1577" s="1477"/>
      <c r="ANT1577" s="1477"/>
      <c r="ANU1577" s="1477"/>
      <c r="ANV1577" s="1600"/>
      <c r="ANW1577" s="1477"/>
      <c r="ANX1577" s="1599"/>
      <c r="ANY1577" s="1600"/>
      <c r="ANZ1577" s="1477"/>
      <c r="AOA1577" s="1477"/>
      <c r="AOB1577" s="1477"/>
      <c r="AOC1577" s="1477"/>
      <c r="AOD1577" s="1600"/>
      <c r="AOE1577" s="1477"/>
      <c r="AOF1577" s="1599"/>
      <c r="AOG1577" s="1600"/>
      <c r="AOH1577" s="1477"/>
      <c r="AOI1577" s="1477"/>
      <c r="AOJ1577" s="1477"/>
      <c r="AOK1577" s="1477"/>
      <c r="AOL1577" s="1600"/>
      <c r="AOM1577" s="1477"/>
      <c r="AON1577" s="1599"/>
      <c r="AOO1577" s="1600"/>
      <c r="AOP1577" s="1477"/>
      <c r="AOQ1577" s="1477"/>
      <c r="AOR1577" s="1477"/>
      <c r="AOS1577" s="1477"/>
      <c r="AOT1577" s="1600"/>
      <c r="AOU1577" s="1477"/>
      <c r="AOV1577" s="1599"/>
      <c r="AOW1577" s="1600"/>
      <c r="AOX1577" s="1477"/>
      <c r="AOY1577" s="1477"/>
      <c r="AOZ1577" s="1477"/>
      <c r="APA1577" s="1477"/>
      <c r="APB1577" s="1600"/>
      <c r="APC1577" s="1477"/>
      <c r="APD1577" s="1599"/>
      <c r="APE1577" s="1600"/>
      <c r="APF1577" s="1477"/>
      <c r="APG1577" s="1477"/>
      <c r="APH1577" s="1477"/>
      <c r="API1577" s="1477"/>
      <c r="APJ1577" s="1600"/>
      <c r="APK1577" s="1477"/>
      <c r="APL1577" s="1599"/>
      <c r="APM1577" s="1600"/>
      <c r="APN1577" s="1477"/>
      <c r="APO1577" s="1477"/>
      <c r="APP1577" s="1477"/>
      <c r="APQ1577" s="1477"/>
      <c r="APR1577" s="1600"/>
      <c r="APS1577" s="1477"/>
      <c r="APT1577" s="1599"/>
      <c r="APU1577" s="1600"/>
      <c r="APV1577" s="1477"/>
      <c r="APW1577" s="1477"/>
      <c r="APX1577" s="1477"/>
      <c r="APY1577" s="1477"/>
      <c r="APZ1577" s="1600"/>
      <c r="AQA1577" s="1477"/>
      <c r="AQB1577" s="1599"/>
      <c r="AQC1577" s="1600"/>
      <c r="AQD1577" s="1477"/>
      <c r="AQE1577" s="1477"/>
      <c r="AQF1577" s="1477"/>
      <c r="AQG1577" s="1477"/>
      <c r="AQH1577" s="1600"/>
      <c r="AQI1577" s="1477"/>
      <c r="AQJ1577" s="1599"/>
      <c r="AQK1577" s="1600"/>
      <c r="AQL1577" s="1477"/>
      <c r="AQM1577" s="1477"/>
      <c r="AQN1577" s="1477"/>
      <c r="AQO1577" s="1477"/>
      <c r="AQP1577" s="1600"/>
      <c r="AQQ1577" s="1477"/>
      <c r="AQR1577" s="1599"/>
      <c r="AQS1577" s="1600"/>
      <c r="AQT1577" s="1477"/>
      <c r="AQU1577" s="1477"/>
      <c r="AQV1577" s="1477"/>
      <c r="AQW1577" s="1477"/>
      <c r="AQX1577" s="1600"/>
      <c r="AQY1577" s="1477"/>
      <c r="AQZ1577" s="1599"/>
      <c r="ARA1577" s="1600"/>
      <c r="ARB1577" s="1477"/>
      <c r="ARC1577" s="1477"/>
      <c r="ARD1577" s="1477"/>
      <c r="ARE1577" s="1477"/>
      <c r="ARF1577" s="1600"/>
      <c r="ARG1577" s="1477"/>
      <c r="ARH1577" s="1599"/>
      <c r="ARI1577" s="1600"/>
      <c r="ARJ1577" s="1477"/>
      <c r="ARK1577" s="1477"/>
      <c r="ARL1577" s="1477"/>
      <c r="ARM1577" s="1477"/>
      <c r="ARN1577" s="1600"/>
      <c r="ARO1577" s="1477"/>
      <c r="ARP1577" s="1599"/>
      <c r="ARQ1577" s="1600"/>
      <c r="ARR1577" s="1477"/>
      <c r="ARS1577" s="1477"/>
      <c r="ART1577" s="1477"/>
      <c r="ARU1577" s="1477"/>
      <c r="ARV1577" s="1600"/>
      <c r="ARW1577" s="1477"/>
      <c r="ARX1577" s="1599"/>
      <c r="ARY1577" s="1600"/>
      <c r="ARZ1577" s="1477"/>
      <c r="ASA1577" s="1477"/>
      <c r="ASB1577" s="1477"/>
      <c r="ASC1577" s="1477"/>
      <c r="ASD1577" s="1600"/>
      <c r="ASE1577" s="1477"/>
      <c r="ASF1577" s="1599"/>
      <c r="ASG1577" s="1600"/>
      <c r="ASH1577" s="1477"/>
      <c r="ASI1577" s="1477"/>
      <c r="ASJ1577" s="1477"/>
      <c r="ASK1577" s="1477"/>
      <c r="ASL1577" s="1600"/>
      <c r="ASM1577" s="1477"/>
      <c r="ASN1577" s="1599"/>
      <c r="ASO1577" s="1600"/>
      <c r="ASP1577" s="1477"/>
      <c r="ASQ1577" s="1477"/>
      <c r="ASR1577" s="1477"/>
      <c r="ASS1577" s="1477"/>
      <c r="AST1577" s="1600"/>
      <c r="ASU1577" s="1477"/>
      <c r="ASV1577" s="1599"/>
      <c r="ASW1577" s="1600"/>
      <c r="ASX1577" s="1477"/>
      <c r="ASY1577" s="1477"/>
      <c r="ASZ1577" s="1477"/>
      <c r="ATA1577" s="1477"/>
      <c r="ATB1577" s="1600"/>
      <c r="ATC1577" s="1477"/>
      <c r="ATD1577" s="1599"/>
      <c r="ATE1577" s="1600"/>
      <c r="ATF1577" s="1477"/>
      <c r="ATG1577" s="1477"/>
      <c r="ATH1577" s="1477"/>
      <c r="ATI1577" s="1477"/>
      <c r="ATJ1577" s="1600"/>
      <c r="ATK1577" s="1477"/>
      <c r="ATL1577" s="1599"/>
      <c r="ATM1577" s="1600"/>
      <c r="ATN1577" s="1477"/>
      <c r="ATO1577" s="1477"/>
      <c r="ATP1577" s="1477"/>
      <c r="ATQ1577" s="1477"/>
      <c r="ATR1577" s="1600"/>
      <c r="ATS1577" s="1477"/>
      <c r="ATT1577" s="1599"/>
      <c r="ATU1577" s="1600"/>
      <c r="ATV1577" s="1477"/>
      <c r="ATW1577" s="1477"/>
      <c r="ATX1577" s="1477"/>
      <c r="ATY1577" s="1477"/>
      <c r="ATZ1577" s="1600"/>
      <c r="AUA1577" s="1477"/>
      <c r="AUB1577" s="1599"/>
      <c r="AUC1577" s="1600"/>
      <c r="AUD1577" s="1477"/>
      <c r="AUE1577" s="1477"/>
      <c r="AUF1577" s="1477"/>
      <c r="AUG1577" s="1477"/>
      <c r="AUH1577" s="1600"/>
      <c r="AUI1577" s="1477"/>
      <c r="AUJ1577" s="1599"/>
      <c r="AUK1577" s="1600"/>
      <c r="AUL1577" s="1477"/>
      <c r="AUM1577" s="1477"/>
      <c r="AUN1577" s="1477"/>
      <c r="AUO1577" s="1477"/>
      <c r="AUP1577" s="1600"/>
      <c r="AUQ1577" s="1477"/>
      <c r="AUR1577" s="1599"/>
      <c r="AUS1577" s="1600"/>
      <c r="AUT1577" s="1477"/>
      <c r="AUU1577" s="1477"/>
      <c r="AUV1577" s="1477"/>
      <c r="AUW1577" s="1477"/>
      <c r="AUX1577" s="1600"/>
      <c r="AUY1577" s="1477"/>
      <c r="AUZ1577" s="1599"/>
      <c r="AVA1577" s="1600"/>
      <c r="AVB1577" s="1477"/>
      <c r="AVC1577" s="1477"/>
      <c r="AVD1577" s="1477"/>
      <c r="AVE1577" s="1477"/>
      <c r="AVF1577" s="1600"/>
      <c r="AVG1577" s="1477"/>
      <c r="AVH1577" s="1599"/>
      <c r="AVI1577" s="1600"/>
      <c r="AVJ1577" s="1477"/>
      <c r="AVK1577" s="1477"/>
      <c r="AVL1577" s="1477"/>
      <c r="AVM1577" s="1477"/>
      <c r="AVN1577" s="1600"/>
      <c r="AVO1577" s="1477"/>
      <c r="AVP1577" s="1599"/>
      <c r="AVQ1577" s="1600"/>
      <c r="AVR1577" s="1477"/>
      <c r="AVS1577" s="1477"/>
      <c r="AVT1577" s="1477"/>
      <c r="AVU1577" s="1477"/>
      <c r="AVV1577" s="1600"/>
      <c r="AVW1577" s="1477"/>
      <c r="AVX1577" s="1599"/>
      <c r="AVY1577" s="1600"/>
      <c r="AVZ1577" s="1477"/>
      <c r="AWA1577" s="1477"/>
      <c r="AWB1577" s="1477"/>
      <c r="AWC1577" s="1477"/>
      <c r="AWD1577" s="1600"/>
      <c r="AWE1577" s="1477"/>
      <c r="AWF1577" s="1599"/>
      <c r="AWG1577" s="1600"/>
      <c r="AWH1577" s="1477"/>
      <c r="AWI1577" s="1477"/>
      <c r="AWJ1577" s="1477"/>
      <c r="AWK1577" s="1477"/>
      <c r="AWL1577" s="1600"/>
      <c r="AWM1577" s="1477"/>
      <c r="AWN1577" s="1599"/>
      <c r="AWO1577" s="1600"/>
      <c r="AWP1577" s="1477"/>
      <c r="AWQ1577" s="1477"/>
      <c r="AWR1577" s="1477"/>
      <c r="AWS1577" s="1477"/>
      <c r="AWT1577" s="1600"/>
      <c r="AWU1577" s="1477"/>
      <c r="AWV1577" s="1599"/>
      <c r="AWW1577" s="1600"/>
      <c r="AWX1577" s="1477"/>
      <c r="AWY1577" s="1477"/>
      <c r="AWZ1577" s="1477"/>
      <c r="AXA1577" s="1477"/>
      <c r="AXB1577" s="1600"/>
      <c r="AXC1577" s="1477"/>
      <c r="AXD1577" s="1599"/>
      <c r="AXE1577" s="1600"/>
      <c r="AXF1577" s="1477"/>
      <c r="AXG1577" s="1477"/>
      <c r="AXH1577" s="1477"/>
      <c r="AXI1577" s="1477"/>
      <c r="AXJ1577" s="1600"/>
      <c r="AXK1577" s="1477"/>
      <c r="AXL1577" s="1599"/>
      <c r="AXM1577" s="1600"/>
      <c r="AXN1577" s="1477"/>
      <c r="AXO1577" s="1477"/>
      <c r="AXP1577" s="1477"/>
      <c r="AXQ1577" s="1477"/>
      <c r="AXR1577" s="1600"/>
      <c r="AXS1577" s="1477"/>
      <c r="AXT1577" s="1599"/>
      <c r="AXU1577" s="1600"/>
      <c r="AXV1577" s="1477"/>
      <c r="AXW1577" s="1477"/>
      <c r="AXX1577" s="1477"/>
      <c r="AXY1577" s="1477"/>
      <c r="AXZ1577" s="1600"/>
      <c r="AYA1577" s="1477"/>
      <c r="AYB1577" s="1599"/>
      <c r="AYC1577" s="1600"/>
      <c r="AYD1577" s="1477"/>
      <c r="AYE1577" s="1477"/>
      <c r="AYF1577" s="1477"/>
      <c r="AYG1577" s="1477"/>
      <c r="AYH1577" s="1600"/>
      <c r="AYI1577" s="1477"/>
      <c r="AYJ1577" s="1599"/>
      <c r="AYK1577" s="1600"/>
      <c r="AYL1577" s="1477"/>
      <c r="AYM1577" s="1477"/>
      <c r="AYN1577" s="1477"/>
      <c r="AYO1577" s="1477"/>
      <c r="AYP1577" s="1600"/>
      <c r="AYQ1577" s="1477"/>
      <c r="AYR1577" s="1599"/>
      <c r="AYS1577" s="1600"/>
      <c r="AYT1577" s="1477"/>
      <c r="AYU1577" s="1477"/>
      <c r="AYV1577" s="1477"/>
      <c r="AYW1577" s="1477"/>
      <c r="AYX1577" s="1600"/>
      <c r="AYY1577" s="1477"/>
      <c r="AYZ1577" s="1599"/>
      <c r="AZA1577" s="1600"/>
      <c r="AZB1577" s="1477"/>
      <c r="AZC1577" s="1477"/>
      <c r="AZD1577" s="1477"/>
      <c r="AZE1577" s="1477"/>
      <c r="AZF1577" s="1600"/>
      <c r="AZG1577" s="1477"/>
      <c r="AZH1577" s="1599"/>
      <c r="AZI1577" s="1600"/>
      <c r="AZJ1577" s="1477"/>
      <c r="AZK1577" s="1477"/>
      <c r="AZL1577" s="1477"/>
      <c r="AZM1577" s="1477"/>
      <c r="AZN1577" s="1600"/>
      <c r="AZO1577" s="1477"/>
      <c r="AZP1577" s="1599"/>
      <c r="AZQ1577" s="1600"/>
      <c r="AZR1577" s="1477"/>
      <c r="AZS1577" s="1477"/>
      <c r="AZT1577" s="1477"/>
      <c r="AZU1577" s="1477"/>
      <c r="AZV1577" s="1600"/>
      <c r="AZW1577" s="1477"/>
      <c r="AZX1577" s="1599"/>
      <c r="AZY1577" s="1600"/>
      <c r="AZZ1577" s="1477"/>
      <c r="BAA1577" s="1477"/>
      <c r="BAB1577" s="1477"/>
      <c r="BAC1577" s="1477"/>
      <c r="BAD1577" s="1600"/>
      <c r="BAE1577" s="1477"/>
      <c r="BAF1577" s="1599"/>
      <c r="BAG1577" s="1600"/>
      <c r="BAH1577" s="1477"/>
      <c r="BAI1577" s="1477"/>
      <c r="BAJ1577" s="1477"/>
      <c r="BAK1577" s="1477"/>
      <c r="BAL1577" s="1600"/>
      <c r="BAM1577" s="1477"/>
      <c r="BAN1577" s="1599"/>
      <c r="BAO1577" s="1600"/>
      <c r="BAP1577" s="1477"/>
      <c r="BAQ1577" s="1477"/>
      <c r="BAR1577" s="1477"/>
      <c r="BAS1577" s="1477"/>
      <c r="BAT1577" s="1600"/>
      <c r="BAU1577" s="1477"/>
      <c r="BAV1577" s="1599"/>
      <c r="BAW1577" s="1600"/>
      <c r="BAX1577" s="1477"/>
      <c r="BAY1577" s="1477"/>
      <c r="BAZ1577" s="1477"/>
      <c r="BBA1577" s="1477"/>
      <c r="BBB1577" s="1600"/>
      <c r="BBC1577" s="1477"/>
      <c r="BBD1577" s="1599"/>
      <c r="BBE1577" s="1600"/>
      <c r="BBF1577" s="1477"/>
      <c r="BBG1577" s="1477"/>
      <c r="BBH1577" s="1477"/>
      <c r="BBI1577" s="1477"/>
      <c r="BBJ1577" s="1600"/>
      <c r="BBK1577" s="1477"/>
      <c r="BBL1577" s="1599"/>
      <c r="BBM1577" s="1600"/>
      <c r="BBN1577" s="1477"/>
      <c r="BBO1577" s="1477"/>
      <c r="BBP1577" s="1477"/>
      <c r="BBQ1577" s="1477"/>
      <c r="BBR1577" s="1600"/>
      <c r="BBS1577" s="1477"/>
      <c r="BBT1577" s="1599"/>
      <c r="BBU1577" s="1600"/>
      <c r="BBV1577" s="1477"/>
      <c r="BBW1577" s="1477"/>
      <c r="BBX1577" s="1477"/>
      <c r="BBY1577" s="1477"/>
      <c r="BBZ1577" s="1600"/>
      <c r="BCA1577" s="1477"/>
      <c r="BCB1577" s="1599"/>
      <c r="BCC1577" s="1600"/>
      <c r="BCD1577" s="1477"/>
      <c r="BCE1577" s="1477"/>
      <c r="BCF1577" s="1477"/>
      <c r="BCG1577" s="1477"/>
      <c r="BCH1577" s="1600"/>
      <c r="BCI1577" s="1477"/>
      <c r="BCJ1577" s="1599"/>
      <c r="BCK1577" s="1600"/>
      <c r="BCL1577" s="1477"/>
      <c r="BCM1577" s="1477"/>
      <c r="BCN1577" s="1477"/>
      <c r="BCO1577" s="1477"/>
      <c r="BCP1577" s="1600"/>
      <c r="BCQ1577" s="1477"/>
      <c r="BCR1577" s="1599"/>
      <c r="BCS1577" s="1600"/>
      <c r="BCT1577" s="1477"/>
      <c r="BCU1577" s="1477"/>
      <c r="BCV1577" s="1477"/>
      <c r="BCW1577" s="1477"/>
      <c r="BCX1577" s="1600"/>
      <c r="BCY1577" s="1477"/>
      <c r="BCZ1577" s="1599"/>
      <c r="BDA1577" s="1600"/>
      <c r="BDB1577" s="1477"/>
      <c r="BDC1577" s="1477"/>
      <c r="BDD1577" s="1477"/>
      <c r="BDE1577" s="1477"/>
      <c r="BDF1577" s="1600"/>
      <c r="BDG1577" s="1477"/>
      <c r="BDH1577" s="1599"/>
      <c r="BDI1577" s="1600"/>
      <c r="BDJ1577" s="1477"/>
      <c r="BDK1577" s="1477"/>
      <c r="BDL1577" s="1477"/>
      <c r="BDM1577" s="1477"/>
      <c r="BDN1577" s="1600"/>
      <c r="BDO1577" s="1477"/>
      <c r="BDP1577" s="1599"/>
      <c r="BDQ1577" s="1600"/>
      <c r="BDR1577" s="1477"/>
      <c r="BDS1577" s="1477"/>
      <c r="BDT1577" s="1477"/>
      <c r="BDU1577" s="1477"/>
      <c r="BDV1577" s="1600"/>
      <c r="BDW1577" s="1477"/>
      <c r="BDX1577" s="1599"/>
      <c r="BDY1577" s="1600"/>
      <c r="BDZ1577" s="1477"/>
      <c r="BEA1577" s="1477"/>
      <c r="BEB1577" s="1477"/>
      <c r="BEC1577" s="1477"/>
      <c r="BED1577" s="1600"/>
      <c r="BEE1577" s="1477"/>
      <c r="BEF1577" s="1599"/>
      <c r="BEG1577" s="1600"/>
      <c r="BEH1577" s="1477"/>
      <c r="BEI1577" s="1477"/>
      <c r="BEJ1577" s="1477"/>
      <c r="BEK1577" s="1477"/>
      <c r="BEL1577" s="1600"/>
      <c r="BEM1577" s="1477"/>
      <c r="BEN1577" s="1599"/>
      <c r="BEO1577" s="1600"/>
      <c r="BEP1577" s="1477"/>
      <c r="BEQ1577" s="1477"/>
      <c r="BER1577" s="1477"/>
      <c r="BES1577" s="1477"/>
      <c r="BET1577" s="1600"/>
      <c r="BEU1577" s="1477"/>
      <c r="BEV1577" s="1599"/>
      <c r="BEW1577" s="1600"/>
      <c r="BEX1577" s="1477"/>
      <c r="BEY1577" s="1477"/>
      <c r="BEZ1577" s="1477"/>
      <c r="BFA1577" s="1477"/>
      <c r="BFB1577" s="1600"/>
      <c r="BFC1577" s="1477"/>
      <c r="BFD1577" s="1599"/>
      <c r="BFE1577" s="1600"/>
      <c r="BFF1577" s="1477"/>
      <c r="BFG1577" s="1477"/>
      <c r="BFH1577" s="1477"/>
      <c r="BFI1577" s="1477"/>
      <c r="BFJ1577" s="1600"/>
      <c r="BFK1577" s="1477"/>
      <c r="BFL1577" s="1599"/>
      <c r="BFM1577" s="1600"/>
      <c r="BFN1577" s="1477"/>
      <c r="BFO1577" s="1477"/>
      <c r="BFP1577" s="1477"/>
      <c r="BFQ1577" s="1477"/>
      <c r="BFR1577" s="1600"/>
      <c r="BFS1577" s="1477"/>
      <c r="BFT1577" s="1599"/>
      <c r="BFU1577" s="1600"/>
      <c r="BFV1577" s="1477"/>
      <c r="BFW1577" s="1477"/>
      <c r="BFX1577" s="1477"/>
      <c r="BFY1577" s="1477"/>
      <c r="BFZ1577" s="1600"/>
      <c r="BGA1577" s="1477"/>
      <c r="BGB1577" s="1599"/>
      <c r="BGC1577" s="1600"/>
      <c r="BGD1577" s="1477"/>
      <c r="BGE1577" s="1477"/>
      <c r="BGF1577" s="1477"/>
      <c r="BGG1577" s="1477"/>
      <c r="BGH1577" s="1600"/>
      <c r="BGI1577" s="1477"/>
      <c r="BGJ1577" s="1599"/>
      <c r="BGK1577" s="1600"/>
      <c r="BGL1577" s="1477"/>
      <c r="BGM1577" s="1477"/>
      <c r="BGN1577" s="1477"/>
      <c r="BGO1577" s="1477"/>
      <c r="BGP1577" s="1600"/>
      <c r="BGQ1577" s="1477"/>
      <c r="BGR1577" s="1599"/>
      <c r="BGS1577" s="1600"/>
      <c r="BGT1577" s="1477"/>
      <c r="BGU1577" s="1477"/>
      <c r="BGV1577" s="1477"/>
      <c r="BGW1577" s="1477"/>
      <c r="BGX1577" s="1600"/>
      <c r="BGY1577" s="1477"/>
      <c r="BGZ1577" s="1599"/>
      <c r="BHA1577" s="1600"/>
      <c r="BHB1577" s="1477"/>
      <c r="BHC1577" s="1477"/>
      <c r="BHD1577" s="1477"/>
      <c r="BHE1577" s="1477"/>
      <c r="BHF1577" s="1600"/>
      <c r="BHG1577" s="1477"/>
      <c r="BHH1577" s="1599"/>
      <c r="BHI1577" s="1600"/>
      <c r="BHJ1577" s="1477"/>
      <c r="BHK1577" s="1477"/>
      <c r="BHL1577" s="1477"/>
      <c r="BHM1577" s="1477"/>
      <c r="BHN1577" s="1600"/>
      <c r="BHO1577" s="1477"/>
      <c r="BHP1577" s="1599"/>
      <c r="BHQ1577" s="1600"/>
      <c r="BHR1577" s="1477"/>
      <c r="BHS1577" s="1477"/>
      <c r="BHT1577" s="1477"/>
      <c r="BHU1577" s="1477"/>
      <c r="BHV1577" s="1600"/>
      <c r="BHW1577" s="1477"/>
      <c r="BHX1577" s="1599"/>
      <c r="BHY1577" s="1600"/>
      <c r="BHZ1577" s="1477"/>
      <c r="BIA1577" s="1477"/>
      <c r="BIB1577" s="1477"/>
      <c r="BIC1577" s="1477"/>
      <c r="BID1577" s="1600"/>
      <c r="BIE1577" s="1477"/>
      <c r="BIF1577" s="1599"/>
      <c r="BIG1577" s="1600"/>
      <c r="BIH1577" s="1477"/>
      <c r="BII1577" s="1477"/>
      <c r="BIJ1577" s="1477"/>
      <c r="BIK1577" s="1477"/>
      <c r="BIL1577" s="1600"/>
      <c r="BIM1577" s="1477"/>
      <c r="BIN1577" s="1599"/>
      <c r="BIO1577" s="1600"/>
      <c r="BIP1577" s="1477"/>
      <c r="BIQ1577" s="1477"/>
      <c r="BIR1577" s="1477"/>
      <c r="BIS1577" s="1477"/>
      <c r="BIT1577" s="1600"/>
      <c r="BIU1577" s="1477"/>
      <c r="BIV1577" s="1599"/>
      <c r="BIW1577" s="1600"/>
      <c r="BIX1577" s="1477"/>
      <c r="BIY1577" s="1477"/>
      <c r="BIZ1577" s="1477"/>
      <c r="BJA1577" s="1477"/>
      <c r="BJB1577" s="1600"/>
      <c r="BJC1577" s="1477"/>
      <c r="BJD1577" s="1599"/>
      <c r="BJE1577" s="1600"/>
      <c r="BJF1577" s="1477"/>
      <c r="BJG1577" s="1477"/>
      <c r="BJH1577" s="1477"/>
      <c r="BJI1577" s="1477"/>
      <c r="BJJ1577" s="1600"/>
      <c r="BJK1577" s="1477"/>
      <c r="BJL1577" s="1599"/>
      <c r="BJM1577" s="1600"/>
      <c r="BJN1577" s="1477"/>
      <c r="BJO1577" s="1477"/>
      <c r="BJP1577" s="1477"/>
      <c r="BJQ1577" s="1477"/>
      <c r="BJR1577" s="1600"/>
      <c r="BJS1577" s="1477"/>
      <c r="BJT1577" s="1599"/>
      <c r="BJU1577" s="1600"/>
      <c r="BJV1577" s="1477"/>
      <c r="BJW1577" s="1477"/>
      <c r="BJX1577" s="1477"/>
      <c r="BJY1577" s="1477"/>
      <c r="BJZ1577" s="1600"/>
      <c r="BKA1577" s="1477"/>
      <c r="BKB1577" s="1599"/>
      <c r="BKC1577" s="1600"/>
      <c r="BKD1577" s="1477"/>
      <c r="BKE1577" s="1477"/>
      <c r="BKF1577" s="1477"/>
      <c r="BKG1577" s="1477"/>
      <c r="BKH1577" s="1600"/>
      <c r="BKI1577" s="1477"/>
      <c r="BKJ1577" s="1599"/>
      <c r="BKK1577" s="1600"/>
      <c r="BKL1577" s="1477"/>
      <c r="BKM1577" s="1477"/>
      <c r="BKN1577" s="1477"/>
      <c r="BKO1577" s="1477"/>
      <c r="BKP1577" s="1600"/>
      <c r="BKQ1577" s="1477"/>
      <c r="BKR1577" s="1599"/>
      <c r="BKS1577" s="1600"/>
      <c r="BKT1577" s="1477"/>
      <c r="BKU1577" s="1477"/>
      <c r="BKV1577" s="1477"/>
      <c r="BKW1577" s="1477"/>
      <c r="BKX1577" s="1600"/>
      <c r="BKY1577" s="1477"/>
      <c r="BKZ1577" s="1599"/>
      <c r="BLA1577" s="1600"/>
      <c r="BLB1577" s="1477"/>
      <c r="BLC1577" s="1477"/>
      <c r="BLD1577" s="1477"/>
      <c r="BLE1577" s="1477"/>
      <c r="BLF1577" s="1600"/>
      <c r="BLG1577" s="1477"/>
      <c r="BLH1577" s="1599"/>
      <c r="BLI1577" s="1600"/>
      <c r="BLJ1577" s="1477"/>
      <c r="BLK1577" s="1477"/>
      <c r="BLL1577" s="1477"/>
      <c r="BLM1577" s="1477"/>
      <c r="BLN1577" s="1600"/>
      <c r="BLO1577" s="1477"/>
      <c r="BLP1577" s="1599"/>
      <c r="BLQ1577" s="1600"/>
      <c r="BLR1577" s="1477"/>
      <c r="BLS1577" s="1477"/>
      <c r="BLT1577" s="1477"/>
      <c r="BLU1577" s="1477"/>
      <c r="BLV1577" s="1600"/>
      <c r="BLW1577" s="1477"/>
      <c r="BLX1577" s="1599"/>
      <c r="BLY1577" s="1600"/>
      <c r="BLZ1577" s="1477"/>
      <c r="BMA1577" s="1477"/>
      <c r="BMB1577" s="1477"/>
      <c r="BMC1577" s="1477"/>
      <c r="BMD1577" s="1600"/>
      <c r="BME1577" s="1477"/>
      <c r="BMF1577" s="1599"/>
      <c r="BMG1577" s="1600"/>
      <c r="BMH1577" s="1477"/>
      <c r="BMI1577" s="1477"/>
      <c r="BMJ1577" s="1477"/>
      <c r="BMK1577" s="1477"/>
      <c r="BML1577" s="1600"/>
      <c r="BMM1577" s="1477"/>
      <c r="BMN1577" s="1599"/>
      <c r="BMO1577" s="1600"/>
      <c r="BMP1577" s="1477"/>
      <c r="BMQ1577" s="1477"/>
      <c r="BMR1577" s="1477"/>
      <c r="BMS1577" s="1477"/>
      <c r="BMT1577" s="1600"/>
      <c r="BMU1577" s="1477"/>
      <c r="BMV1577" s="1599"/>
      <c r="BMW1577" s="1600"/>
      <c r="BMX1577" s="1477"/>
      <c r="BMY1577" s="1477"/>
      <c r="BMZ1577" s="1477"/>
      <c r="BNA1577" s="1477"/>
      <c r="BNB1577" s="1600"/>
      <c r="BNC1577" s="1477"/>
      <c r="BND1577" s="1599"/>
      <c r="BNE1577" s="1600"/>
      <c r="BNF1577" s="1477"/>
      <c r="BNG1577" s="1477"/>
      <c r="BNH1577" s="1477"/>
      <c r="BNI1577" s="1477"/>
      <c r="BNJ1577" s="1600"/>
      <c r="BNK1577" s="1477"/>
      <c r="BNL1577" s="1599"/>
      <c r="BNM1577" s="1600"/>
      <c r="BNN1577" s="1477"/>
      <c r="BNO1577" s="1477"/>
      <c r="BNP1577" s="1477"/>
      <c r="BNQ1577" s="1477"/>
      <c r="BNR1577" s="1600"/>
      <c r="BNS1577" s="1477"/>
      <c r="BNT1577" s="1599"/>
      <c r="BNU1577" s="1600"/>
      <c r="BNV1577" s="1477"/>
      <c r="BNW1577" s="1477"/>
      <c r="BNX1577" s="1477"/>
      <c r="BNY1577" s="1477"/>
      <c r="BNZ1577" s="1600"/>
      <c r="BOA1577" s="1477"/>
      <c r="BOB1577" s="1599"/>
      <c r="BOC1577" s="1600"/>
      <c r="BOD1577" s="1477"/>
      <c r="BOE1577" s="1477"/>
      <c r="BOF1577" s="1477"/>
      <c r="BOG1577" s="1477"/>
      <c r="BOH1577" s="1600"/>
      <c r="BOI1577" s="1477"/>
      <c r="BOJ1577" s="1599"/>
      <c r="BOK1577" s="1600"/>
      <c r="BOL1577" s="1477"/>
      <c r="BOM1577" s="1477"/>
      <c r="BON1577" s="1477"/>
      <c r="BOO1577" s="1477"/>
      <c r="BOP1577" s="1600"/>
      <c r="BOQ1577" s="1477"/>
      <c r="BOR1577" s="1599"/>
      <c r="BOS1577" s="1600"/>
      <c r="BOT1577" s="1477"/>
      <c r="BOU1577" s="1477"/>
      <c r="BOV1577" s="1477"/>
      <c r="BOW1577" s="1477"/>
      <c r="BOX1577" s="1600"/>
      <c r="BOY1577" s="1477"/>
      <c r="BOZ1577" s="1599"/>
      <c r="BPA1577" s="1600"/>
      <c r="BPB1577" s="1477"/>
      <c r="BPC1577" s="1477"/>
      <c r="BPD1577" s="1477"/>
      <c r="BPE1577" s="1477"/>
      <c r="BPF1577" s="1600"/>
      <c r="BPG1577" s="1477"/>
      <c r="BPH1577" s="1599"/>
      <c r="BPI1577" s="1600"/>
      <c r="BPJ1577" s="1477"/>
      <c r="BPK1577" s="1477"/>
      <c r="BPL1577" s="1477"/>
      <c r="BPM1577" s="1477"/>
      <c r="BPN1577" s="1600"/>
      <c r="BPO1577" s="1477"/>
      <c r="BPP1577" s="1599"/>
      <c r="BPQ1577" s="1600"/>
      <c r="BPR1577" s="1477"/>
      <c r="BPS1577" s="1477"/>
      <c r="BPT1577" s="1477"/>
      <c r="BPU1577" s="1477"/>
      <c r="BPV1577" s="1600"/>
      <c r="BPW1577" s="1477"/>
      <c r="BPX1577" s="1599"/>
      <c r="BPY1577" s="1600"/>
      <c r="BPZ1577" s="1477"/>
      <c r="BQA1577" s="1477"/>
      <c r="BQB1577" s="1477"/>
      <c r="BQC1577" s="1477"/>
      <c r="BQD1577" s="1600"/>
      <c r="BQE1577" s="1477"/>
      <c r="BQF1577" s="1599"/>
      <c r="BQG1577" s="1600"/>
      <c r="BQH1577" s="1477"/>
      <c r="BQI1577" s="1477"/>
      <c r="BQJ1577" s="1477"/>
      <c r="BQK1577" s="1477"/>
      <c r="BQL1577" s="1600"/>
      <c r="BQM1577" s="1477"/>
      <c r="BQN1577" s="1599"/>
      <c r="BQO1577" s="1600"/>
      <c r="BQP1577" s="1477"/>
      <c r="BQQ1577" s="1477"/>
      <c r="BQR1577" s="1477"/>
      <c r="BQS1577" s="1477"/>
      <c r="BQT1577" s="1600"/>
      <c r="BQU1577" s="1477"/>
      <c r="BQV1577" s="1599"/>
      <c r="BQW1577" s="1600"/>
      <c r="BQX1577" s="1477"/>
      <c r="BQY1577" s="1477"/>
      <c r="BQZ1577" s="1477"/>
      <c r="BRA1577" s="1477"/>
      <c r="BRB1577" s="1600"/>
      <c r="BRC1577" s="1477"/>
      <c r="BRD1577" s="1599"/>
      <c r="BRE1577" s="1600"/>
      <c r="BRF1577" s="1477"/>
      <c r="BRG1577" s="1477"/>
      <c r="BRH1577" s="1477"/>
      <c r="BRI1577" s="1477"/>
      <c r="BRJ1577" s="1600"/>
      <c r="BRK1577" s="1477"/>
      <c r="BRL1577" s="1599"/>
      <c r="BRM1577" s="1600"/>
      <c r="BRN1577" s="1477"/>
      <c r="BRO1577" s="1477"/>
      <c r="BRP1577" s="1477"/>
      <c r="BRQ1577" s="1477"/>
      <c r="BRR1577" s="1600"/>
      <c r="BRS1577" s="1477"/>
      <c r="BRT1577" s="1599"/>
      <c r="BRU1577" s="1600"/>
      <c r="BRV1577" s="1477"/>
      <c r="BRW1577" s="1477"/>
      <c r="BRX1577" s="1477"/>
      <c r="BRY1577" s="1477"/>
      <c r="BRZ1577" s="1600"/>
      <c r="BSA1577" s="1477"/>
      <c r="BSB1577" s="1599"/>
      <c r="BSC1577" s="1600"/>
      <c r="BSD1577" s="1477"/>
      <c r="BSE1577" s="1477"/>
      <c r="BSF1577" s="1477"/>
      <c r="BSG1577" s="1477"/>
      <c r="BSH1577" s="1600"/>
      <c r="BSI1577" s="1477"/>
      <c r="BSJ1577" s="1599"/>
      <c r="BSK1577" s="1600"/>
      <c r="BSL1577" s="1477"/>
      <c r="BSM1577" s="1477"/>
      <c r="BSN1577" s="1477"/>
      <c r="BSO1577" s="1477"/>
      <c r="BSP1577" s="1600"/>
      <c r="BSQ1577" s="1477"/>
      <c r="BSR1577" s="1599"/>
      <c r="BSS1577" s="1600"/>
      <c r="BST1577" s="1477"/>
      <c r="BSU1577" s="1477"/>
      <c r="BSV1577" s="1477"/>
      <c r="BSW1577" s="1477"/>
      <c r="BSX1577" s="1600"/>
      <c r="BSY1577" s="1477"/>
      <c r="BSZ1577" s="1599"/>
      <c r="BTA1577" s="1600"/>
      <c r="BTB1577" s="1477"/>
      <c r="BTC1577" s="1477"/>
      <c r="BTD1577" s="1477"/>
      <c r="BTE1577" s="1477"/>
      <c r="BTF1577" s="1600"/>
      <c r="BTG1577" s="1477"/>
      <c r="BTH1577" s="1599"/>
      <c r="BTI1577" s="1600"/>
      <c r="BTJ1577" s="1477"/>
      <c r="BTK1577" s="1477"/>
      <c r="BTL1577" s="1477"/>
      <c r="BTM1577" s="1477"/>
      <c r="BTN1577" s="1600"/>
      <c r="BTO1577" s="1477"/>
      <c r="BTP1577" s="1599"/>
      <c r="BTQ1577" s="1600"/>
      <c r="BTR1577" s="1477"/>
      <c r="BTS1577" s="1477"/>
      <c r="BTT1577" s="1477"/>
      <c r="BTU1577" s="1477"/>
      <c r="BTV1577" s="1600"/>
      <c r="BTW1577" s="1477"/>
      <c r="BTX1577" s="1599"/>
      <c r="BTY1577" s="1600"/>
      <c r="BTZ1577" s="1477"/>
      <c r="BUA1577" s="1477"/>
      <c r="BUB1577" s="1477"/>
      <c r="BUC1577" s="1477"/>
      <c r="BUD1577" s="1600"/>
      <c r="BUE1577" s="1477"/>
      <c r="BUF1577" s="1599"/>
      <c r="BUG1577" s="1600"/>
      <c r="BUH1577" s="1477"/>
      <c r="BUI1577" s="1477"/>
      <c r="BUJ1577" s="1477"/>
      <c r="BUK1577" s="1477"/>
      <c r="BUL1577" s="1600"/>
      <c r="BUM1577" s="1477"/>
      <c r="BUN1577" s="1599"/>
      <c r="BUO1577" s="1600"/>
      <c r="BUP1577" s="1477"/>
      <c r="BUQ1577" s="1477"/>
      <c r="BUR1577" s="1477"/>
      <c r="BUS1577" s="1477"/>
      <c r="BUT1577" s="1600"/>
      <c r="BUU1577" s="1477"/>
      <c r="BUV1577" s="1599"/>
      <c r="BUW1577" s="1600"/>
      <c r="BUX1577" s="1477"/>
      <c r="BUY1577" s="1477"/>
      <c r="BUZ1577" s="1477"/>
      <c r="BVA1577" s="1477"/>
      <c r="BVB1577" s="1600"/>
      <c r="BVC1577" s="1477"/>
      <c r="BVD1577" s="1599"/>
      <c r="BVE1577" s="1600"/>
      <c r="BVF1577" s="1477"/>
      <c r="BVG1577" s="1477"/>
      <c r="BVH1577" s="1477"/>
      <c r="BVI1577" s="1477"/>
      <c r="BVJ1577" s="1600"/>
      <c r="BVK1577" s="1477"/>
      <c r="BVL1577" s="1599"/>
      <c r="BVM1577" s="1600"/>
      <c r="BVN1577" s="1477"/>
      <c r="BVO1577" s="1477"/>
      <c r="BVP1577" s="1477"/>
      <c r="BVQ1577" s="1477"/>
      <c r="BVR1577" s="1600"/>
      <c r="BVS1577" s="1477"/>
      <c r="BVT1577" s="1599"/>
      <c r="BVU1577" s="1600"/>
      <c r="BVV1577" s="1477"/>
      <c r="BVW1577" s="1477"/>
      <c r="BVX1577" s="1477"/>
      <c r="BVY1577" s="1477"/>
      <c r="BVZ1577" s="1600"/>
      <c r="BWA1577" s="1477"/>
      <c r="BWB1577" s="1599"/>
      <c r="BWC1577" s="1600"/>
      <c r="BWD1577" s="1477"/>
      <c r="BWE1577" s="1477"/>
      <c r="BWF1577" s="1477"/>
      <c r="BWG1577" s="1477"/>
      <c r="BWH1577" s="1600"/>
      <c r="BWI1577" s="1477"/>
      <c r="BWJ1577" s="1599"/>
      <c r="BWK1577" s="1600"/>
      <c r="BWL1577" s="1477"/>
      <c r="BWM1577" s="1477"/>
      <c r="BWN1577" s="1477"/>
      <c r="BWO1577" s="1477"/>
      <c r="BWP1577" s="1600"/>
      <c r="BWQ1577" s="1477"/>
      <c r="BWR1577" s="1599"/>
      <c r="BWS1577" s="1600"/>
      <c r="BWT1577" s="1477"/>
      <c r="BWU1577" s="1477"/>
      <c r="BWV1577" s="1477"/>
      <c r="BWW1577" s="1477"/>
      <c r="BWX1577" s="1600"/>
      <c r="BWY1577" s="1477"/>
      <c r="BWZ1577" s="1599"/>
      <c r="BXA1577" s="1600"/>
      <c r="BXB1577" s="1477"/>
      <c r="BXC1577" s="1477"/>
      <c r="BXD1577" s="1477"/>
      <c r="BXE1577" s="1477"/>
      <c r="BXF1577" s="1600"/>
      <c r="BXG1577" s="1477"/>
      <c r="BXH1577" s="1599"/>
      <c r="BXI1577" s="1600"/>
      <c r="BXJ1577" s="1477"/>
      <c r="BXK1577" s="1477"/>
      <c r="BXL1577" s="1477"/>
      <c r="BXM1577" s="1477"/>
      <c r="BXN1577" s="1600"/>
      <c r="BXO1577" s="1477"/>
      <c r="BXP1577" s="1599"/>
      <c r="BXQ1577" s="1600"/>
      <c r="BXR1577" s="1477"/>
      <c r="BXS1577" s="1477"/>
      <c r="BXT1577" s="1477"/>
      <c r="BXU1577" s="1477"/>
      <c r="BXV1577" s="1600"/>
      <c r="BXW1577" s="1477"/>
      <c r="BXX1577" s="1599"/>
      <c r="BXY1577" s="1600"/>
      <c r="BXZ1577" s="1477"/>
      <c r="BYA1577" s="1477"/>
      <c r="BYB1577" s="1477"/>
      <c r="BYC1577" s="1477"/>
      <c r="BYD1577" s="1600"/>
      <c r="BYE1577" s="1477"/>
      <c r="BYF1577" s="1599"/>
      <c r="BYG1577" s="1600"/>
      <c r="BYH1577" s="1477"/>
      <c r="BYI1577" s="1477"/>
      <c r="BYJ1577" s="1477"/>
      <c r="BYK1577" s="1477"/>
      <c r="BYL1577" s="1600"/>
      <c r="BYM1577" s="1477"/>
      <c r="BYN1577" s="1599"/>
      <c r="BYO1577" s="1600"/>
      <c r="BYP1577" s="1477"/>
      <c r="BYQ1577" s="1477"/>
      <c r="BYR1577" s="1477"/>
      <c r="BYS1577" s="1477"/>
      <c r="BYT1577" s="1600"/>
      <c r="BYU1577" s="1477"/>
      <c r="BYV1577" s="1599"/>
      <c r="BYW1577" s="1600"/>
      <c r="BYX1577" s="1477"/>
      <c r="BYY1577" s="1477"/>
      <c r="BYZ1577" s="1477"/>
      <c r="BZA1577" s="1477"/>
      <c r="BZB1577" s="1600"/>
      <c r="BZC1577" s="1477"/>
      <c r="BZD1577" s="1599"/>
      <c r="BZE1577" s="1600"/>
      <c r="BZF1577" s="1477"/>
      <c r="BZG1577" s="1477"/>
      <c r="BZH1577" s="1477"/>
      <c r="BZI1577" s="1477"/>
      <c r="BZJ1577" s="1600"/>
      <c r="BZK1577" s="1477"/>
      <c r="BZL1577" s="1599"/>
      <c r="BZM1577" s="1600"/>
      <c r="BZN1577" s="1477"/>
      <c r="BZO1577" s="1477"/>
      <c r="BZP1577" s="1477"/>
      <c r="BZQ1577" s="1477"/>
      <c r="BZR1577" s="1600"/>
      <c r="BZS1577" s="1477"/>
      <c r="BZT1577" s="1599"/>
      <c r="BZU1577" s="1600"/>
      <c r="BZV1577" s="1477"/>
      <c r="BZW1577" s="1477"/>
      <c r="BZX1577" s="1477"/>
      <c r="BZY1577" s="1477"/>
      <c r="BZZ1577" s="1600"/>
      <c r="CAA1577" s="1477"/>
      <c r="CAB1577" s="1599"/>
      <c r="CAC1577" s="1600"/>
      <c r="CAD1577" s="1477"/>
      <c r="CAE1577" s="1477"/>
      <c r="CAF1577" s="1477"/>
      <c r="CAG1577" s="1477"/>
      <c r="CAH1577" s="1600"/>
      <c r="CAI1577" s="1477"/>
      <c r="CAJ1577" s="1599"/>
      <c r="CAK1577" s="1600"/>
      <c r="CAL1577" s="1477"/>
      <c r="CAM1577" s="1477"/>
      <c r="CAN1577" s="1477"/>
      <c r="CAO1577" s="1477"/>
      <c r="CAP1577" s="1600"/>
      <c r="CAQ1577" s="1477"/>
      <c r="CAR1577" s="1599"/>
      <c r="CAS1577" s="1600"/>
      <c r="CAT1577" s="1477"/>
      <c r="CAU1577" s="1477"/>
      <c r="CAV1577" s="1477"/>
      <c r="CAW1577" s="1477"/>
      <c r="CAX1577" s="1600"/>
      <c r="CAY1577" s="1477"/>
      <c r="CAZ1577" s="1599"/>
      <c r="CBA1577" s="1600"/>
      <c r="CBB1577" s="1477"/>
      <c r="CBC1577" s="1477"/>
      <c r="CBD1577" s="1477"/>
      <c r="CBE1577" s="1477"/>
      <c r="CBF1577" s="1600"/>
      <c r="CBG1577" s="1477"/>
      <c r="CBH1577" s="1599"/>
      <c r="CBI1577" s="1600"/>
      <c r="CBJ1577" s="1477"/>
      <c r="CBK1577" s="1477"/>
      <c r="CBL1577" s="1477"/>
      <c r="CBM1577" s="1477"/>
      <c r="CBN1577" s="1600"/>
      <c r="CBO1577" s="1477"/>
      <c r="CBP1577" s="1599"/>
      <c r="CBQ1577" s="1600"/>
      <c r="CBR1577" s="1477"/>
      <c r="CBS1577" s="1477"/>
      <c r="CBT1577" s="1477"/>
      <c r="CBU1577" s="1477"/>
      <c r="CBV1577" s="1600"/>
      <c r="CBW1577" s="1477"/>
      <c r="CBX1577" s="1599"/>
      <c r="CBY1577" s="1600"/>
      <c r="CBZ1577" s="1477"/>
      <c r="CCA1577" s="1477"/>
      <c r="CCB1577" s="1477"/>
      <c r="CCC1577" s="1477"/>
      <c r="CCD1577" s="1600"/>
      <c r="CCE1577" s="1477"/>
      <c r="CCF1577" s="1599"/>
      <c r="CCG1577" s="1600"/>
      <c r="CCH1577" s="1477"/>
      <c r="CCI1577" s="1477"/>
      <c r="CCJ1577" s="1477"/>
      <c r="CCK1577" s="1477"/>
      <c r="CCL1577" s="1600"/>
      <c r="CCM1577" s="1477"/>
      <c r="CCN1577" s="1599"/>
      <c r="CCO1577" s="1600"/>
      <c r="CCP1577" s="1477"/>
      <c r="CCQ1577" s="1477"/>
      <c r="CCR1577" s="1477"/>
      <c r="CCS1577" s="1477"/>
      <c r="CCT1577" s="1600"/>
      <c r="CCU1577" s="1477"/>
      <c r="CCV1577" s="1599"/>
      <c r="CCW1577" s="1600"/>
      <c r="CCX1577" s="1477"/>
      <c r="CCY1577" s="1477"/>
      <c r="CCZ1577" s="1477"/>
      <c r="CDA1577" s="1477"/>
      <c r="CDB1577" s="1600"/>
      <c r="CDC1577" s="1477"/>
      <c r="CDD1577" s="1599"/>
      <c r="CDE1577" s="1600"/>
      <c r="CDF1577" s="1477"/>
      <c r="CDG1577" s="1477"/>
      <c r="CDH1577" s="1477"/>
      <c r="CDI1577" s="1477"/>
      <c r="CDJ1577" s="1600"/>
      <c r="CDK1577" s="1477"/>
      <c r="CDL1577" s="1599"/>
      <c r="CDM1577" s="1600"/>
      <c r="CDN1577" s="1477"/>
      <c r="CDO1577" s="1477"/>
      <c r="CDP1577" s="1477"/>
      <c r="CDQ1577" s="1477"/>
      <c r="CDR1577" s="1600"/>
      <c r="CDS1577" s="1477"/>
      <c r="CDT1577" s="1599"/>
      <c r="CDU1577" s="1600"/>
      <c r="CDV1577" s="1477"/>
      <c r="CDW1577" s="1477"/>
      <c r="CDX1577" s="1477"/>
      <c r="CDY1577" s="1477"/>
      <c r="CDZ1577" s="1600"/>
      <c r="CEA1577" s="1477"/>
      <c r="CEB1577" s="1599"/>
      <c r="CEC1577" s="1600"/>
      <c r="CED1577" s="1477"/>
      <c r="CEE1577" s="1477"/>
      <c r="CEF1577" s="1477"/>
      <c r="CEG1577" s="1477"/>
      <c r="CEH1577" s="1600"/>
      <c r="CEI1577" s="1477"/>
      <c r="CEJ1577" s="1599"/>
      <c r="CEK1577" s="1600"/>
      <c r="CEL1577" s="1477"/>
      <c r="CEM1577" s="1477"/>
      <c r="CEN1577" s="1477"/>
      <c r="CEO1577" s="1477"/>
      <c r="CEP1577" s="1600"/>
      <c r="CEQ1577" s="1477"/>
      <c r="CER1577" s="1599"/>
      <c r="CES1577" s="1600"/>
      <c r="CET1577" s="1477"/>
      <c r="CEU1577" s="1477"/>
      <c r="CEV1577" s="1477"/>
      <c r="CEW1577" s="1477"/>
      <c r="CEX1577" s="1600"/>
      <c r="CEY1577" s="1477"/>
      <c r="CEZ1577" s="1599"/>
      <c r="CFA1577" s="1600"/>
      <c r="CFB1577" s="1477"/>
      <c r="CFC1577" s="1477"/>
      <c r="CFD1577" s="1477"/>
      <c r="CFE1577" s="1477"/>
      <c r="CFF1577" s="1600"/>
      <c r="CFG1577" s="1477"/>
      <c r="CFH1577" s="1599"/>
      <c r="CFI1577" s="1600"/>
      <c r="CFJ1577" s="1477"/>
      <c r="CFK1577" s="1477"/>
      <c r="CFL1577" s="1477"/>
      <c r="CFM1577" s="1477"/>
      <c r="CFN1577" s="1600"/>
      <c r="CFO1577" s="1477"/>
      <c r="CFP1577" s="1599"/>
      <c r="CFQ1577" s="1600"/>
      <c r="CFR1577" s="1477"/>
      <c r="CFS1577" s="1477"/>
      <c r="CFT1577" s="1477"/>
      <c r="CFU1577" s="1477"/>
      <c r="CFV1577" s="1600"/>
      <c r="CFW1577" s="1477"/>
      <c r="CFX1577" s="1599"/>
      <c r="CFY1577" s="1600"/>
      <c r="CFZ1577" s="1477"/>
      <c r="CGA1577" s="1477"/>
      <c r="CGB1577" s="1477"/>
      <c r="CGC1577" s="1477"/>
      <c r="CGD1577" s="1600"/>
      <c r="CGE1577" s="1477"/>
      <c r="CGF1577" s="1599"/>
      <c r="CGG1577" s="1600"/>
      <c r="CGH1577" s="1477"/>
      <c r="CGI1577" s="1477"/>
      <c r="CGJ1577" s="1477"/>
      <c r="CGK1577" s="1477"/>
      <c r="CGL1577" s="1600"/>
      <c r="CGM1577" s="1477"/>
      <c r="CGN1577" s="1599"/>
      <c r="CGO1577" s="1600"/>
      <c r="CGP1577" s="1477"/>
      <c r="CGQ1577" s="1477"/>
      <c r="CGR1577" s="1477"/>
      <c r="CGS1577" s="1477"/>
      <c r="CGT1577" s="1600"/>
      <c r="CGU1577" s="1477"/>
      <c r="CGV1577" s="1599"/>
      <c r="CGW1577" s="1600"/>
      <c r="CGX1577" s="1477"/>
      <c r="CGY1577" s="1477"/>
      <c r="CGZ1577" s="1477"/>
      <c r="CHA1577" s="1477"/>
      <c r="CHB1577" s="1600"/>
      <c r="CHC1577" s="1477"/>
      <c r="CHD1577" s="1599"/>
      <c r="CHE1577" s="1600"/>
      <c r="CHF1577" s="1477"/>
      <c r="CHG1577" s="1477"/>
      <c r="CHH1577" s="1477"/>
      <c r="CHI1577" s="1477"/>
      <c r="CHJ1577" s="1600"/>
      <c r="CHK1577" s="1477"/>
      <c r="CHL1577" s="1599"/>
      <c r="CHM1577" s="1600"/>
      <c r="CHN1577" s="1477"/>
      <c r="CHO1577" s="1477"/>
      <c r="CHP1577" s="1477"/>
      <c r="CHQ1577" s="1477"/>
      <c r="CHR1577" s="1600"/>
      <c r="CHS1577" s="1477"/>
      <c r="CHT1577" s="1599"/>
      <c r="CHU1577" s="1600"/>
      <c r="CHV1577" s="1477"/>
      <c r="CHW1577" s="1477"/>
      <c r="CHX1577" s="1477"/>
      <c r="CHY1577" s="1477"/>
      <c r="CHZ1577" s="1600"/>
      <c r="CIA1577" s="1477"/>
      <c r="CIB1577" s="1599"/>
      <c r="CIC1577" s="1600"/>
      <c r="CID1577" s="1477"/>
      <c r="CIE1577" s="1477"/>
      <c r="CIF1577" s="1477"/>
      <c r="CIG1577" s="1477"/>
      <c r="CIH1577" s="1600"/>
      <c r="CII1577" s="1477"/>
      <c r="CIJ1577" s="1599"/>
      <c r="CIK1577" s="1600"/>
      <c r="CIL1577" s="1477"/>
      <c r="CIM1577" s="1477"/>
      <c r="CIN1577" s="1477"/>
      <c r="CIO1577" s="1477"/>
      <c r="CIP1577" s="1600"/>
      <c r="CIQ1577" s="1477"/>
      <c r="CIR1577" s="1599"/>
      <c r="CIS1577" s="1600"/>
      <c r="CIT1577" s="1477"/>
      <c r="CIU1577" s="1477"/>
      <c r="CIV1577" s="1477"/>
      <c r="CIW1577" s="1477"/>
      <c r="CIX1577" s="1600"/>
      <c r="CIY1577" s="1477"/>
      <c r="CIZ1577" s="1599"/>
      <c r="CJA1577" s="1600"/>
      <c r="CJB1577" s="1477"/>
      <c r="CJC1577" s="1477"/>
      <c r="CJD1577" s="1477"/>
      <c r="CJE1577" s="1477"/>
      <c r="CJF1577" s="1600"/>
      <c r="CJG1577" s="1477"/>
      <c r="CJH1577" s="1599"/>
      <c r="CJI1577" s="1600"/>
      <c r="CJJ1577" s="1477"/>
      <c r="CJK1577" s="1477"/>
      <c r="CJL1577" s="1477"/>
      <c r="CJM1577" s="1477"/>
      <c r="CJN1577" s="1600"/>
      <c r="CJO1577" s="1477"/>
      <c r="CJP1577" s="1599"/>
      <c r="CJQ1577" s="1600"/>
      <c r="CJR1577" s="1477"/>
      <c r="CJS1577" s="1477"/>
      <c r="CJT1577" s="1477"/>
      <c r="CJU1577" s="1477"/>
      <c r="CJV1577" s="1600"/>
      <c r="CJW1577" s="1477"/>
      <c r="CJX1577" s="1599"/>
      <c r="CJY1577" s="1600"/>
      <c r="CJZ1577" s="1477"/>
      <c r="CKA1577" s="1477"/>
      <c r="CKB1577" s="1477"/>
      <c r="CKC1577" s="1477"/>
      <c r="CKD1577" s="1600"/>
      <c r="CKE1577" s="1477"/>
      <c r="CKF1577" s="1599"/>
      <c r="CKG1577" s="1600"/>
      <c r="CKH1577" s="1477"/>
      <c r="CKI1577" s="1477"/>
      <c r="CKJ1577" s="1477"/>
      <c r="CKK1577" s="1477"/>
      <c r="CKL1577" s="1600"/>
      <c r="CKM1577" s="1477"/>
      <c r="CKN1577" s="1599"/>
      <c r="CKO1577" s="1600"/>
      <c r="CKP1577" s="1477"/>
      <c r="CKQ1577" s="1477"/>
      <c r="CKR1577" s="1477"/>
      <c r="CKS1577" s="1477"/>
      <c r="CKT1577" s="1600"/>
      <c r="CKU1577" s="1477"/>
      <c r="CKV1577" s="1599"/>
      <c r="CKW1577" s="1600"/>
      <c r="CKX1577" s="1477"/>
      <c r="CKY1577" s="1477"/>
      <c r="CKZ1577" s="1477"/>
      <c r="CLA1577" s="1477"/>
      <c r="CLB1577" s="1600"/>
      <c r="CLC1577" s="1477"/>
      <c r="CLD1577" s="1599"/>
      <c r="CLE1577" s="1600"/>
      <c r="CLF1577" s="1477"/>
      <c r="CLG1577" s="1477"/>
      <c r="CLH1577" s="1477"/>
      <c r="CLI1577" s="1477"/>
      <c r="CLJ1577" s="1600"/>
      <c r="CLK1577" s="1477"/>
      <c r="CLL1577" s="1599"/>
      <c r="CLM1577" s="1600"/>
      <c r="CLN1577" s="1477"/>
      <c r="CLO1577" s="1477"/>
      <c r="CLP1577" s="1477"/>
      <c r="CLQ1577" s="1477"/>
      <c r="CLR1577" s="1600"/>
      <c r="CLS1577" s="1477"/>
      <c r="CLT1577" s="1599"/>
      <c r="CLU1577" s="1600"/>
      <c r="CLV1577" s="1477"/>
      <c r="CLW1577" s="1477"/>
      <c r="CLX1577" s="1477"/>
      <c r="CLY1577" s="1477"/>
      <c r="CLZ1577" s="1600"/>
      <c r="CMA1577" s="1477"/>
      <c r="CMB1577" s="1599"/>
      <c r="CMC1577" s="1600"/>
      <c r="CMD1577" s="1477"/>
      <c r="CME1577" s="1477"/>
      <c r="CMF1577" s="1477"/>
      <c r="CMG1577" s="1477"/>
      <c r="CMH1577" s="1600"/>
      <c r="CMI1577" s="1477"/>
      <c r="CMJ1577" s="1599"/>
      <c r="CMK1577" s="1600"/>
      <c r="CML1577" s="1477"/>
      <c r="CMM1577" s="1477"/>
      <c r="CMN1577" s="1477"/>
      <c r="CMO1577" s="1477"/>
      <c r="CMP1577" s="1600"/>
      <c r="CMQ1577" s="1477"/>
      <c r="CMR1577" s="1599"/>
      <c r="CMS1577" s="1600"/>
      <c r="CMT1577" s="1477"/>
      <c r="CMU1577" s="1477"/>
      <c r="CMV1577" s="1477"/>
      <c r="CMW1577" s="1477"/>
      <c r="CMX1577" s="1600"/>
      <c r="CMY1577" s="1477"/>
      <c r="CMZ1577" s="1599"/>
      <c r="CNA1577" s="1600"/>
      <c r="CNB1577" s="1477"/>
      <c r="CNC1577" s="1477"/>
      <c r="CND1577" s="1477"/>
      <c r="CNE1577" s="1477"/>
      <c r="CNF1577" s="1600"/>
      <c r="CNG1577" s="1477"/>
      <c r="CNH1577" s="1599"/>
      <c r="CNI1577" s="1600"/>
      <c r="CNJ1577" s="1477"/>
      <c r="CNK1577" s="1477"/>
      <c r="CNL1577" s="1477"/>
      <c r="CNM1577" s="1477"/>
      <c r="CNN1577" s="1600"/>
      <c r="CNO1577" s="1477"/>
      <c r="CNP1577" s="1599"/>
      <c r="CNQ1577" s="1600"/>
      <c r="CNR1577" s="1477"/>
      <c r="CNS1577" s="1477"/>
      <c r="CNT1577" s="1477"/>
      <c r="CNU1577" s="1477"/>
      <c r="CNV1577" s="1600"/>
      <c r="CNW1577" s="1477"/>
      <c r="CNX1577" s="1599"/>
      <c r="CNY1577" s="1600"/>
      <c r="CNZ1577" s="1477"/>
      <c r="COA1577" s="1477"/>
      <c r="COB1577" s="1477"/>
      <c r="COC1577" s="1477"/>
      <c r="COD1577" s="1600"/>
      <c r="COE1577" s="1477"/>
      <c r="COF1577" s="1599"/>
      <c r="COG1577" s="1600"/>
      <c r="COH1577" s="1477"/>
      <c r="COI1577" s="1477"/>
      <c r="COJ1577" s="1477"/>
      <c r="COK1577" s="1477"/>
      <c r="COL1577" s="1600"/>
      <c r="COM1577" s="1477"/>
      <c r="CON1577" s="1599"/>
      <c r="COO1577" s="1600"/>
      <c r="COP1577" s="1477"/>
      <c r="COQ1577" s="1477"/>
      <c r="COR1577" s="1477"/>
      <c r="COS1577" s="1477"/>
      <c r="COT1577" s="1600"/>
      <c r="COU1577" s="1477"/>
      <c r="COV1577" s="1599"/>
      <c r="COW1577" s="1600"/>
      <c r="COX1577" s="1477"/>
      <c r="COY1577" s="1477"/>
      <c r="COZ1577" s="1477"/>
      <c r="CPA1577" s="1477"/>
      <c r="CPB1577" s="1600"/>
      <c r="CPC1577" s="1477"/>
      <c r="CPD1577" s="1599"/>
      <c r="CPE1577" s="1600"/>
      <c r="CPF1577" s="1477"/>
      <c r="CPG1577" s="1477"/>
      <c r="CPH1577" s="1477"/>
      <c r="CPI1577" s="1477"/>
      <c r="CPJ1577" s="1600"/>
      <c r="CPK1577" s="1477"/>
      <c r="CPL1577" s="1599"/>
      <c r="CPM1577" s="1600"/>
      <c r="CPN1577" s="1477"/>
      <c r="CPO1577" s="1477"/>
      <c r="CPP1577" s="1477"/>
      <c r="CPQ1577" s="1477"/>
      <c r="CPR1577" s="1600"/>
      <c r="CPS1577" s="1477"/>
      <c r="CPT1577" s="1599"/>
      <c r="CPU1577" s="1600"/>
      <c r="CPV1577" s="1477"/>
      <c r="CPW1577" s="1477"/>
      <c r="CPX1577" s="1477"/>
      <c r="CPY1577" s="1477"/>
      <c r="CPZ1577" s="1600"/>
      <c r="CQA1577" s="1477"/>
      <c r="CQB1577" s="1599"/>
      <c r="CQC1577" s="1600"/>
      <c r="CQD1577" s="1477"/>
      <c r="CQE1577" s="1477"/>
      <c r="CQF1577" s="1477"/>
      <c r="CQG1577" s="1477"/>
      <c r="CQH1577" s="1600"/>
      <c r="CQI1577" s="1477"/>
      <c r="CQJ1577" s="1599"/>
      <c r="CQK1577" s="1600"/>
      <c r="CQL1577" s="1477"/>
      <c r="CQM1577" s="1477"/>
      <c r="CQN1577" s="1477"/>
      <c r="CQO1577" s="1477"/>
      <c r="CQP1577" s="1600"/>
      <c r="CQQ1577" s="1477"/>
      <c r="CQR1577" s="1599"/>
      <c r="CQS1577" s="1600"/>
      <c r="CQT1577" s="1477"/>
      <c r="CQU1577" s="1477"/>
      <c r="CQV1577" s="1477"/>
      <c r="CQW1577" s="1477"/>
      <c r="CQX1577" s="1600"/>
      <c r="CQY1577" s="1477"/>
      <c r="CQZ1577" s="1599"/>
      <c r="CRA1577" s="1600"/>
      <c r="CRB1577" s="1477"/>
      <c r="CRC1577" s="1477"/>
      <c r="CRD1577" s="1477"/>
      <c r="CRE1577" s="1477"/>
      <c r="CRF1577" s="1600"/>
      <c r="CRG1577" s="1477"/>
      <c r="CRH1577" s="1599"/>
      <c r="CRI1577" s="1600"/>
      <c r="CRJ1577" s="1477"/>
      <c r="CRK1577" s="1477"/>
      <c r="CRL1577" s="1477"/>
      <c r="CRM1577" s="1477"/>
      <c r="CRN1577" s="1600"/>
      <c r="CRO1577" s="1477"/>
      <c r="CRP1577" s="1599"/>
      <c r="CRQ1577" s="1600"/>
      <c r="CRR1577" s="1477"/>
      <c r="CRS1577" s="1477"/>
      <c r="CRT1577" s="1477"/>
      <c r="CRU1577" s="1477"/>
      <c r="CRV1577" s="1600"/>
      <c r="CRW1577" s="1477"/>
      <c r="CRX1577" s="1599"/>
      <c r="CRY1577" s="1600"/>
      <c r="CRZ1577" s="1477"/>
      <c r="CSA1577" s="1477"/>
      <c r="CSB1577" s="1477"/>
      <c r="CSC1577" s="1477"/>
      <c r="CSD1577" s="1600"/>
      <c r="CSE1577" s="1477"/>
      <c r="CSF1577" s="1599"/>
      <c r="CSG1577" s="1600"/>
      <c r="CSH1577" s="1477"/>
      <c r="CSI1577" s="1477"/>
      <c r="CSJ1577" s="1477"/>
      <c r="CSK1577" s="1477"/>
      <c r="CSL1577" s="1600"/>
      <c r="CSM1577" s="1477"/>
      <c r="CSN1577" s="1599"/>
      <c r="CSO1577" s="1600"/>
      <c r="CSP1577" s="1477"/>
      <c r="CSQ1577" s="1477"/>
      <c r="CSR1577" s="1477"/>
      <c r="CSS1577" s="1477"/>
      <c r="CST1577" s="1600"/>
      <c r="CSU1577" s="1477"/>
      <c r="CSV1577" s="1599"/>
      <c r="CSW1577" s="1600"/>
      <c r="CSX1577" s="1477"/>
      <c r="CSY1577" s="1477"/>
      <c r="CSZ1577" s="1477"/>
      <c r="CTA1577" s="1477"/>
      <c r="CTB1577" s="1600"/>
      <c r="CTC1577" s="1477"/>
      <c r="CTD1577" s="1599"/>
      <c r="CTE1577" s="1600"/>
      <c r="CTF1577" s="1477"/>
      <c r="CTG1577" s="1477"/>
      <c r="CTH1577" s="1477"/>
      <c r="CTI1577" s="1477"/>
      <c r="CTJ1577" s="1600"/>
      <c r="CTK1577" s="1477"/>
      <c r="CTL1577" s="1599"/>
      <c r="CTM1577" s="1600"/>
      <c r="CTN1577" s="1477"/>
      <c r="CTO1577" s="1477"/>
      <c r="CTP1577" s="1477"/>
      <c r="CTQ1577" s="1477"/>
      <c r="CTR1577" s="1600"/>
      <c r="CTS1577" s="1477"/>
      <c r="CTT1577" s="1599"/>
      <c r="CTU1577" s="1600"/>
      <c r="CTV1577" s="1477"/>
      <c r="CTW1577" s="1477"/>
      <c r="CTX1577" s="1477"/>
      <c r="CTY1577" s="1477"/>
      <c r="CTZ1577" s="1600"/>
      <c r="CUA1577" s="1477"/>
      <c r="CUB1577" s="1599"/>
      <c r="CUC1577" s="1600"/>
      <c r="CUD1577" s="1477"/>
      <c r="CUE1577" s="1477"/>
      <c r="CUF1577" s="1477"/>
      <c r="CUG1577" s="1477"/>
      <c r="CUH1577" s="1600"/>
      <c r="CUI1577" s="1477"/>
      <c r="CUJ1577" s="1599"/>
      <c r="CUK1577" s="1600"/>
      <c r="CUL1577" s="1477"/>
      <c r="CUM1577" s="1477"/>
      <c r="CUN1577" s="1477"/>
      <c r="CUO1577" s="1477"/>
      <c r="CUP1577" s="1600"/>
      <c r="CUQ1577" s="1477"/>
      <c r="CUR1577" s="1599"/>
      <c r="CUS1577" s="1600"/>
      <c r="CUT1577" s="1477"/>
      <c r="CUU1577" s="1477"/>
      <c r="CUV1577" s="1477"/>
      <c r="CUW1577" s="1477"/>
      <c r="CUX1577" s="1600"/>
      <c r="CUY1577" s="1477"/>
      <c r="CUZ1577" s="1599"/>
      <c r="CVA1577" s="1600"/>
      <c r="CVB1577" s="1477"/>
      <c r="CVC1577" s="1477"/>
      <c r="CVD1577" s="1477"/>
      <c r="CVE1577" s="1477"/>
      <c r="CVF1577" s="1600"/>
      <c r="CVG1577" s="1477"/>
      <c r="CVH1577" s="1599"/>
      <c r="CVI1577" s="1600"/>
      <c r="CVJ1577" s="1477"/>
      <c r="CVK1577" s="1477"/>
      <c r="CVL1577" s="1477"/>
      <c r="CVM1577" s="1477"/>
      <c r="CVN1577" s="1600"/>
      <c r="CVO1577" s="1477"/>
      <c r="CVP1577" s="1599"/>
      <c r="CVQ1577" s="1600"/>
      <c r="CVR1577" s="1477"/>
      <c r="CVS1577" s="1477"/>
      <c r="CVT1577" s="1477"/>
      <c r="CVU1577" s="1477"/>
      <c r="CVV1577" s="1600"/>
      <c r="CVW1577" s="1477"/>
      <c r="CVX1577" s="1599"/>
      <c r="CVY1577" s="1600"/>
      <c r="CVZ1577" s="1477"/>
      <c r="CWA1577" s="1477"/>
      <c r="CWB1577" s="1477"/>
      <c r="CWC1577" s="1477"/>
      <c r="CWD1577" s="1600"/>
      <c r="CWE1577" s="1477"/>
      <c r="CWF1577" s="1599"/>
      <c r="CWG1577" s="1600"/>
      <c r="CWH1577" s="1477"/>
      <c r="CWI1577" s="1477"/>
      <c r="CWJ1577" s="1477"/>
      <c r="CWK1577" s="1477"/>
      <c r="CWL1577" s="1600"/>
      <c r="CWM1577" s="1477"/>
      <c r="CWN1577" s="1599"/>
      <c r="CWO1577" s="1600"/>
      <c r="CWP1577" s="1477"/>
      <c r="CWQ1577" s="1477"/>
      <c r="CWR1577" s="1477"/>
      <c r="CWS1577" s="1477"/>
      <c r="CWT1577" s="1600"/>
      <c r="CWU1577" s="1477"/>
      <c r="CWV1577" s="1599"/>
      <c r="CWW1577" s="1600"/>
      <c r="CWX1577" s="1477"/>
      <c r="CWY1577" s="1477"/>
      <c r="CWZ1577" s="1477"/>
      <c r="CXA1577" s="1477"/>
      <c r="CXB1577" s="1600"/>
      <c r="CXC1577" s="1477"/>
      <c r="CXD1577" s="1599"/>
      <c r="CXE1577" s="1600"/>
      <c r="CXF1577" s="1477"/>
      <c r="CXG1577" s="1477"/>
      <c r="CXH1577" s="1477"/>
      <c r="CXI1577" s="1477"/>
      <c r="CXJ1577" s="1600"/>
      <c r="CXK1577" s="1477"/>
      <c r="CXL1577" s="1599"/>
      <c r="CXM1577" s="1600"/>
      <c r="CXN1577" s="1477"/>
      <c r="CXO1577" s="1477"/>
      <c r="CXP1577" s="1477"/>
      <c r="CXQ1577" s="1477"/>
      <c r="CXR1577" s="1600"/>
      <c r="CXS1577" s="1477"/>
      <c r="CXT1577" s="1599"/>
      <c r="CXU1577" s="1600"/>
      <c r="CXV1577" s="1477"/>
      <c r="CXW1577" s="1477"/>
      <c r="CXX1577" s="1477"/>
      <c r="CXY1577" s="1477"/>
      <c r="CXZ1577" s="1600"/>
      <c r="CYA1577" s="1477"/>
      <c r="CYB1577" s="1599"/>
      <c r="CYC1577" s="1600"/>
      <c r="CYD1577" s="1477"/>
      <c r="CYE1577" s="1477"/>
      <c r="CYF1577" s="1477"/>
      <c r="CYG1577" s="1477"/>
      <c r="CYH1577" s="1600"/>
      <c r="CYI1577" s="1477"/>
      <c r="CYJ1577" s="1599"/>
      <c r="CYK1577" s="1600"/>
      <c r="CYL1577" s="1477"/>
      <c r="CYM1577" s="1477"/>
      <c r="CYN1577" s="1477"/>
      <c r="CYO1577" s="1477"/>
      <c r="CYP1577" s="1600"/>
      <c r="CYQ1577" s="1477"/>
      <c r="CYR1577" s="1599"/>
      <c r="CYS1577" s="1600"/>
      <c r="CYT1577" s="1477"/>
      <c r="CYU1577" s="1477"/>
      <c r="CYV1577" s="1477"/>
      <c r="CYW1577" s="1477"/>
      <c r="CYX1577" s="1600"/>
      <c r="CYY1577" s="1477"/>
      <c r="CYZ1577" s="1599"/>
      <c r="CZA1577" s="1600"/>
      <c r="CZB1577" s="1477"/>
      <c r="CZC1577" s="1477"/>
      <c r="CZD1577" s="1477"/>
      <c r="CZE1577" s="1477"/>
      <c r="CZF1577" s="1600"/>
      <c r="CZG1577" s="1477"/>
      <c r="CZH1577" s="1599"/>
      <c r="CZI1577" s="1600"/>
      <c r="CZJ1577" s="1477"/>
      <c r="CZK1577" s="1477"/>
      <c r="CZL1577" s="1477"/>
      <c r="CZM1577" s="1477"/>
      <c r="CZN1577" s="1600"/>
      <c r="CZO1577" s="1477"/>
      <c r="CZP1577" s="1599"/>
      <c r="CZQ1577" s="1600"/>
      <c r="CZR1577" s="1477"/>
      <c r="CZS1577" s="1477"/>
      <c r="CZT1577" s="1477"/>
      <c r="CZU1577" s="1477"/>
      <c r="CZV1577" s="1600"/>
      <c r="CZW1577" s="1477"/>
      <c r="CZX1577" s="1599"/>
      <c r="CZY1577" s="1600"/>
      <c r="CZZ1577" s="1477"/>
      <c r="DAA1577" s="1477"/>
      <c r="DAB1577" s="1477"/>
      <c r="DAC1577" s="1477"/>
      <c r="DAD1577" s="1600"/>
      <c r="DAE1577" s="1477"/>
      <c r="DAF1577" s="1599"/>
      <c r="DAG1577" s="1600"/>
      <c r="DAH1577" s="1477"/>
      <c r="DAI1577" s="1477"/>
      <c r="DAJ1577" s="1477"/>
      <c r="DAK1577" s="1477"/>
      <c r="DAL1577" s="1600"/>
      <c r="DAM1577" s="1477"/>
      <c r="DAN1577" s="1599"/>
      <c r="DAO1577" s="1600"/>
      <c r="DAP1577" s="1477"/>
      <c r="DAQ1577" s="1477"/>
      <c r="DAR1577" s="1477"/>
      <c r="DAS1577" s="1477"/>
      <c r="DAT1577" s="1600"/>
      <c r="DAU1577" s="1477"/>
      <c r="DAV1577" s="1599"/>
      <c r="DAW1577" s="1600"/>
      <c r="DAX1577" s="1477"/>
      <c r="DAY1577" s="1477"/>
      <c r="DAZ1577" s="1477"/>
      <c r="DBA1577" s="1477"/>
      <c r="DBB1577" s="1600"/>
      <c r="DBC1577" s="1477"/>
      <c r="DBD1577" s="1599"/>
      <c r="DBE1577" s="1600"/>
      <c r="DBF1577" s="1477"/>
      <c r="DBG1577" s="1477"/>
      <c r="DBH1577" s="1477"/>
      <c r="DBI1577" s="1477"/>
      <c r="DBJ1577" s="1600"/>
      <c r="DBK1577" s="1477"/>
      <c r="DBL1577" s="1599"/>
      <c r="DBM1577" s="1600"/>
      <c r="DBN1577" s="1477"/>
      <c r="DBO1577" s="1477"/>
      <c r="DBP1577" s="1477"/>
      <c r="DBQ1577" s="1477"/>
      <c r="DBR1577" s="1600"/>
      <c r="DBS1577" s="1477"/>
      <c r="DBT1577" s="1599"/>
      <c r="DBU1577" s="1600"/>
      <c r="DBV1577" s="1477"/>
      <c r="DBW1577" s="1477"/>
      <c r="DBX1577" s="1477"/>
      <c r="DBY1577" s="1477"/>
      <c r="DBZ1577" s="1600"/>
      <c r="DCA1577" s="1477"/>
      <c r="DCB1577" s="1599"/>
      <c r="DCC1577" s="1600"/>
      <c r="DCD1577" s="1477"/>
      <c r="DCE1577" s="1477"/>
      <c r="DCF1577" s="1477"/>
      <c r="DCG1577" s="1477"/>
      <c r="DCH1577" s="1600"/>
      <c r="DCI1577" s="1477"/>
      <c r="DCJ1577" s="1599"/>
      <c r="DCK1577" s="1600"/>
      <c r="DCL1577" s="1477"/>
      <c r="DCM1577" s="1477"/>
      <c r="DCN1577" s="1477"/>
      <c r="DCO1577" s="1477"/>
      <c r="DCP1577" s="1600"/>
      <c r="DCQ1577" s="1477"/>
      <c r="DCR1577" s="1599"/>
      <c r="DCS1577" s="1600"/>
      <c r="DCT1577" s="1477"/>
      <c r="DCU1577" s="1477"/>
      <c r="DCV1577" s="1477"/>
      <c r="DCW1577" s="1477"/>
      <c r="DCX1577" s="1600"/>
      <c r="DCY1577" s="1477"/>
      <c r="DCZ1577" s="1599"/>
      <c r="DDA1577" s="1600"/>
      <c r="DDB1577" s="1477"/>
      <c r="DDC1577" s="1477"/>
      <c r="DDD1577" s="1477"/>
      <c r="DDE1577" s="1477"/>
      <c r="DDF1577" s="1600"/>
      <c r="DDG1577" s="1477"/>
      <c r="DDH1577" s="1599"/>
      <c r="DDI1577" s="1600"/>
      <c r="DDJ1577" s="1477"/>
      <c r="DDK1577" s="1477"/>
      <c r="DDL1577" s="1477"/>
      <c r="DDM1577" s="1477"/>
      <c r="DDN1577" s="1600"/>
      <c r="DDO1577" s="1477"/>
      <c r="DDP1577" s="1599"/>
      <c r="DDQ1577" s="1600"/>
      <c r="DDR1577" s="1477"/>
      <c r="DDS1577" s="1477"/>
      <c r="DDT1577" s="1477"/>
      <c r="DDU1577" s="1477"/>
      <c r="DDV1577" s="1600"/>
      <c r="DDW1577" s="1477"/>
      <c r="DDX1577" s="1599"/>
      <c r="DDY1577" s="1600"/>
      <c r="DDZ1577" s="1477"/>
      <c r="DEA1577" s="1477"/>
      <c r="DEB1577" s="1477"/>
      <c r="DEC1577" s="1477"/>
      <c r="DED1577" s="1600"/>
      <c r="DEE1577" s="1477"/>
      <c r="DEF1577" s="1599"/>
      <c r="DEG1577" s="1600"/>
      <c r="DEH1577" s="1477"/>
      <c r="DEI1577" s="1477"/>
      <c r="DEJ1577" s="1477"/>
      <c r="DEK1577" s="1477"/>
      <c r="DEL1577" s="1600"/>
      <c r="DEM1577" s="1477"/>
      <c r="DEN1577" s="1599"/>
      <c r="DEO1577" s="1600"/>
      <c r="DEP1577" s="1477"/>
      <c r="DEQ1577" s="1477"/>
      <c r="DER1577" s="1477"/>
      <c r="DES1577" s="1477"/>
      <c r="DET1577" s="1600"/>
      <c r="DEU1577" s="1477"/>
      <c r="DEV1577" s="1599"/>
      <c r="DEW1577" s="1600"/>
      <c r="DEX1577" s="1477"/>
      <c r="DEY1577" s="1477"/>
      <c r="DEZ1577" s="1477"/>
      <c r="DFA1577" s="1477"/>
      <c r="DFB1577" s="1600"/>
      <c r="DFC1577" s="1477"/>
      <c r="DFD1577" s="1599"/>
      <c r="DFE1577" s="1600"/>
      <c r="DFF1577" s="1477"/>
      <c r="DFG1577" s="1477"/>
      <c r="DFH1577" s="1477"/>
      <c r="DFI1577" s="1477"/>
      <c r="DFJ1577" s="1600"/>
      <c r="DFK1577" s="1477"/>
      <c r="DFL1577" s="1599"/>
      <c r="DFM1577" s="1600"/>
      <c r="DFN1577" s="1477"/>
      <c r="DFO1577" s="1477"/>
      <c r="DFP1577" s="1477"/>
      <c r="DFQ1577" s="1477"/>
      <c r="DFR1577" s="1600"/>
      <c r="DFS1577" s="1477"/>
      <c r="DFT1577" s="1599"/>
      <c r="DFU1577" s="1600"/>
      <c r="DFV1577" s="1477"/>
      <c r="DFW1577" s="1477"/>
      <c r="DFX1577" s="1477"/>
      <c r="DFY1577" s="1477"/>
      <c r="DFZ1577" s="1600"/>
      <c r="DGA1577" s="1477"/>
      <c r="DGB1577" s="1599"/>
      <c r="DGC1577" s="1600"/>
      <c r="DGD1577" s="1477"/>
      <c r="DGE1577" s="1477"/>
      <c r="DGF1577" s="1477"/>
      <c r="DGG1577" s="1477"/>
      <c r="DGH1577" s="1600"/>
      <c r="DGI1577" s="1477"/>
      <c r="DGJ1577" s="1599"/>
      <c r="DGK1577" s="1600"/>
      <c r="DGL1577" s="1477"/>
      <c r="DGM1577" s="1477"/>
      <c r="DGN1577" s="1477"/>
      <c r="DGO1577" s="1477"/>
      <c r="DGP1577" s="1600"/>
      <c r="DGQ1577" s="1477"/>
      <c r="DGR1577" s="1599"/>
      <c r="DGS1577" s="1600"/>
      <c r="DGT1577" s="1477"/>
      <c r="DGU1577" s="1477"/>
      <c r="DGV1577" s="1477"/>
      <c r="DGW1577" s="1477"/>
      <c r="DGX1577" s="1600"/>
      <c r="DGY1577" s="1477"/>
      <c r="DGZ1577" s="1599"/>
      <c r="DHA1577" s="1600"/>
      <c r="DHB1577" s="1477"/>
      <c r="DHC1577" s="1477"/>
      <c r="DHD1577" s="1477"/>
      <c r="DHE1577" s="1477"/>
      <c r="DHF1577" s="1600"/>
      <c r="DHG1577" s="1477"/>
      <c r="DHH1577" s="1599"/>
      <c r="DHI1577" s="1600"/>
      <c r="DHJ1577" s="1477"/>
      <c r="DHK1577" s="1477"/>
      <c r="DHL1577" s="1477"/>
      <c r="DHM1577" s="1477"/>
      <c r="DHN1577" s="1600"/>
      <c r="DHO1577" s="1477"/>
      <c r="DHP1577" s="1599"/>
      <c r="DHQ1577" s="1600"/>
      <c r="DHR1577" s="1477"/>
      <c r="DHS1577" s="1477"/>
      <c r="DHT1577" s="1477"/>
      <c r="DHU1577" s="1477"/>
      <c r="DHV1577" s="1600"/>
      <c r="DHW1577" s="1477"/>
      <c r="DHX1577" s="1599"/>
      <c r="DHY1577" s="1600"/>
      <c r="DHZ1577" s="1477"/>
      <c r="DIA1577" s="1477"/>
      <c r="DIB1577" s="1477"/>
      <c r="DIC1577" s="1477"/>
      <c r="DID1577" s="1600"/>
      <c r="DIE1577" s="1477"/>
      <c r="DIF1577" s="1599"/>
      <c r="DIG1577" s="1600"/>
      <c r="DIH1577" s="1477"/>
      <c r="DII1577" s="1477"/>
      <c r="DIJ1577" s="1477"/>
      <c r="DIK1577" s="1477"/>
      <c r="DIL1577" s="1600"/>
      <c r="DIM1577" s="1477"/>
      <c r="DIN1577" s="1599"/>
      <c r="DIO1577" s="1600"/>
      <c r="DIP1577" s="1477"/>
      <c r="DIQ1577" s="1477"/>
      <c r="DIR1577" s="1477"/>
      <c r="DIS1577" s="1477"/>
      <c r="DIT1577" s="1600"/>
      <c r="DIU1577" s="1477"/>
      <c r="DIV1577" s="1599"/>
      <c r="DIW1577" s="1600"/>
      <c r="DIX1577" s="1477"/>
      <c r="DIY1577" s="1477"/>
      <c r="DIZ1577" s="1477"/>
      <c r="DJA1577" s="1477"/>
      <c r="DJB1577" s="1600"/>
      <c r="DJC1577" s="1477"/>
      <c r="DJD1577" s="1599"/>
      <c r="DJE1577" s="1600"/>
      <c r="DJF1577" s="1477"/>
      <c r="DJG1577" s="1477"/>
      <c r="DJH1577" s="1477"/>
      <c r="DJI1577" s="1477"/>
      <c r="DJJ1577" s="1600"/>
      <c r="DJK1577" s="1477"/>
      <c r="DJL1577" s="1599"/>
      <c r="DJM1577" s="1600"/>
      <c r="DJN1577" s="1477"/>
      <c r="DJO1577" s="1477"/>
      <c r="DJP1577" s="1477"/>
      <c r="DJQ1577" s="1477"/>
      <c r="DJR1577" s="1600"/>
      <c r="DJS1577" s="1477"/>
      <c r="DJT1577" s="1599"/>
      <c r="DJU1577" s="1600"/>
      <c r="DJV1577" s="1477"/>
      <c r="DJW1577" s="1477"/>
      <c r="DJX1577" s="1477"/>
      <c r="DJY1577" s="1477"/>
      <c r="DJZ1577" s="1600"/>
      <c r="DKA1577" s="1477"/>
      <c r="DKB1577" s="1599"/>
      <c r="DKC1577" s="1600"/>
      <c r="DKD1577" s="1477"/>
      <c r="DKE1577" s="1477"/>
      <c r="DKF1577" s="1477"/>
      <c r="DKG1577" s="1477"/>
      <c r="DKH1577" s="1600"/>
      <c r="DKI1577" s="1477"/>
      <c r="DKJ1577" s="1599"/>
      <c r="DKK1577" s="1600"/>
      <c r="DKL1577" s="1477"/>
      <c r="DKM1577" s="1477"/>
      <c r="DKN1577" s="1477"/>
      <c r="DKO1577" s="1477"/>
      <c r="DKP1577" s="1600"/>
      <c r="DKQ1577" s="1477"/>
      <c r="DKR1577" s="1599"/>
      <c r="DKS1577" s="1600"/>
      <c r="DKT1577" s="1477"/>
      <c r="DKU1577" s="1477"/>
      <c r="DKV1577" s="1477"/>
      <c r="DKW1577" s="1477"/>
      <c r="DKX1577" s="1600"/>
      <c r="DKY1577" s="1477"/>
      <c r="DKZ1577" s="1599"/>
      <c r="DLA1577" s="1600"/>
      <c r="DLB1577" s="1477"/>
      <c r="DLC1577" s="1477"/>
      <c r="DLD1577" s="1477"/>
      <c r="DLE1577" s="1477"/>
      <c r="DLF1577" s="1600"/>
      <c r="DLG1577" s="1477"/>
      <c r="DLH1577" s="1599"/>
      <c r="DLI1577" s="1600"/>
      <c r="DLJ1577" s="1477"/>
      <c r="DLK1577" s="1477"/>
      <c r="DLL1577" s="1477"/>
      <c r="DLM1577" s="1477"/>
      <c r="DLN1577" s="1600"/>
      <c r="DLO1577" s="1477"/>
      <c r="DLP1577" s="1599"/>
      <c r="DLQ1577" s="1600"/>
      <c r="DLR1577" s="1477"/>
      <c r="DLS1577" s="1477"/>
      <c r="DLT1577" s="1477"/>
      <c r="DLU1577" s="1477"/>
      <c r="DLV1577" s="1600"/>
      <c r="DLW1577" s="1477"/>
      <c r="DLX1577" s="1599"/>
      <c r="DLY1577" s="1600"/>
      <c r="DLZ1577" s="1477"/>
      <c r="DMA1577" s="1477"/>
      <c r="DMB1577" s="1477"/>
      <c r="DMC1577" s="1477"/>
      <c r="DMD1577" s="1600"/>
      <c r="DME1577" s="1477"/>
      <c r="DMF1577" s="1599"/>
      <c r="DMG1577" s="1600"/>
      <c r="DMH1577" s="1477"/>
      <c r="DMI1577" s="1477"/>
      <c r="DMJ1577" s="1477"/>
      <c r="DMK1577" s="1477"/>
      <c r="DML1577" s="1600"/>
      <c r="DMM1577" s="1477"/>
      <c r="DMN1577" s="1599"/>
      <c r="DMO1577" s="1600"/>
      <c r="DMP1577" s="1477"/>
      <c r="DMQ1577" s="1477"/>
      <c r="DMR1577" s="1477"/>
      <c r="DMS1577" s="1477"/>
      <c r="DMT1577" s="1600"/>
      <c r="DMU1577" s="1477"/>
      <c r="DMV1577" s="1599"/>
      <c r="DMW1577" s="1600"/>
      <c r="DMX1577" s="1477"/>
      <c r="DMY1577" s="1477"/>
      <c r="DMZ1577" s="1477"/>
      <c r="DNA1577" s="1477"/>
      <c r="DNB1577" s="1600"/>
      <c r="DNC1577" s="1477"/>
      <c r="DND1577" s="1599"/>
      <c r="DNE1577" s="1600"/>
      <c r="DNF1577" s="1477"/>
      <c r="DNG1577" s="1477"/>
      <c r="DNH1577" s="1477"/>
      <c r="DNI1577" s="1477"/>
      <c r="DNJ1577" s="1600"/>
      <c r="DNK1577" s="1477"/>
      <c r="DNL1577" s="1599"/>
      <c r="DNM1577" s="1600"/>
      <c r="DNN1577" s="1477"/>
      <c r="DNO1577" s="1477"/>
      <c r="DNP1577" s="1477"/>
      <c r="DNQ1577" s="1477"/>
      <c r="DNR1577" s="1600"/>
      <c r="DNS1577" s="1477"/>
      <c r="DNT1577" s="1599"/>
      <c r="DNU1577" s="1600"/>
      <c r="DNV1577" s="1477"/>
      <c r="DNW1577" s="1477"/>
      <c r="DNX1577" s="1477"/>
      <c r="DNY1577" s="1477"/>
      <c r="DNZ1577" s="1600"/>
      <c r="DOA1577" s="1477"/>
      <c r="DOB1577" s="1599"/>
      <c r="DOC1577" s="1600"/>
      <c r="DOD1577" s="1477"/>
      <c r="DOE1577" s="1477"/>
      <c r="DOF1577" s="1477"/>
      <c r="DOG1577" s="1477"/>
      <c r="DOH1577" s="1600"/>
      <c r="DOI1577" s="1477"/>
      <c r="DOJ1577" s="1599"/>
      <c r="DOK1577" s="1600"/>
      <c r="DOL1577" s="1477"/>
      <c r="DOM1577" s="1477"/>
      <c r="DON1577" s="1477"/>
      <c r="DOO1577" s="1477"/>
      <c r="DOP1577" s="1600"/>
      <c r="DOQ1577" s="1477"/>
      <c r="DOR1577" s="1599"/>
      <c r="DOS1577" s="1600"/>
      <c r="DOT1577" s="1477"/>
      <c r="DOU1577" s="1477"/>
      <c r="DOV1577" s="1477"/>
      <c r="DOW1577" s="1477"/>
      <c r="DOX1577" s="1600"/>
      <c r="DOY1577" s="1477"/>
      <c r="DOZ1577" s="1599"/>
      <c r="DPA1577" s="1600"/>
      <c r="DPB1577" s="1477"/>
      <c r="DPC1577" s="1477"/>
      <c r="DPD1577" s="1477"/>
      <c r="DPE1577" s="1477"/>
      <c r="DPF1577" s="1600"/>
      <c r="DPG1577" s="1477"/>
      <c r="DPH1577" s="1599"/>
      <c r="DPI1577" s="1600"/>
      <c r="DPJ1577" s="1477"/>
      <c r="DPK1577" s="1477"/>
      <c r="DPL1577" s="1477"/>
      <c r="DPM1577" s="1477"/>
      <c r="DPN1577" s="1600"/>
      <c r="DPO1577" s="1477"/>
      <c r="DPP1577" s="1599"/>
      <c r="DPQ1577" s="1600"/>
      <c r="DPR1577" s="1477"/>
      <c r="DPS1577" s="1477"/>
      <c r="DPT1577" s="1477"/>
      <c r="DPU1577" s="1477"/>
      <c r="DPV1577" s="1600"/>
      <c r="DPW1577" s="1477"/>
      <c r="DPX1577" s="1599"/>
      <c r="DPY1577" s="1600"/>
      <c r="DPZ1577" s="1477"/>
      <c r="DQA1577" s="1477"/>
      <c r="DQB1577" s="1477"/>
      <c r="DQC1577" s="1477"/>
      <c r="DQD1577" s="1600"/>
      <c r="DQE1577" s="1477"/>
      <c r="DQF1577" s="1599"/>
      <c r="DQG1577" s="1600"/>
      <c r="DQH1577" s="1477"/>
      <c r="DQI1577" s="1477"/>
      <c r="DQJ1577" s="1477"/>
      <c r="DQK1577" s="1477"/>
      <c r="DQL1577" s="1600"/>
      <c r="DQM1577" s="1477"/>
      <c r="DQN1577" s="1599"/>
      <c r="DQO1577" s="1600"/>
      <c r="DQP1577" s="1477"/>
      <c r="DQQ1577" s="1477"/>
      <c r="DQR1577" s="1477"/>
      <c r="DQS1577" s="1477"/>
      <c r="DQT1577" s="1600"/>
      <c r="DQU1577" s="1477"/>
      <c r="DQV1577" s="1599"/>
      <c r="DQW1577" s="1600"/>
      <c r="DQX1577" s="1477"/>
      <c r="DQY1577" s="1477"/>
      <c r="DQZ1577" s="1477"/>
      <c r="DRA1577" s="1477"/>
      <c r="DRB1577" s="1600"/>
      <c r="DRC1577" s="1477"/>
      <c r="DRD1577" s="1599"/>
      <c r="DRE1577" s="1600"/>
      <c r="DRF1577" s="1477"/>
      <c r="DRG1577" s="1477"/>
      <c r="DRH1577" s="1477"/>
      <c r="DRI1577" s="1477"/>
      <c r="DRJ1577" s="1600"/>
      <c r="DRK1577" s="1477"/>
      <c r="DRL1577" s="1599"/>
      <c r="DRM1577" s="1600"/>
      <c r="DRN1577" s="1477"/>
      <c r="DRO1577" s="1477"/>
      <c r="DRP1577" s="1477"/>
      <c r="DRQ1577" s="1477"/>
      <c r="DRR1577" s="1600"/>
      <c r="DRS1577" s="1477"/>
      <c r="DRT1577" s="1599"/>
      <c r="DRU1577" s="1600"/>
      <c r="DRV1577" s="1477"/>
      <c r="DRW1577" s="1477"/>
      <c r="DRX1577" s="1477"/>
      <c r="DRY1577" s="1477"/>
      <c r="DRZ1577" s="1600"/>
      <c r="DSA1577" s="1477"/>
      <c r="DSB1577" s="1599"/>
      <c r="DSC1577" s="1600"/>
      <c r="DSD1577" s="1477"/>
      <c r="DSE1577" s="1477"/>
      <c r="DSF1577" s="1477"/>
      <c r="DSG1577" s="1477"/>
      <c r="DSH1577" s="1600"/>
      <c r="DSI1577" s="1477"/>
      <c r="DSJ1577" s="1599"/>
      <c r="DSK1577" s="1600"/>
      <c r="DSL1577" s="1477"/>
      <c r="DSM1577" s="1477"/>
      <c r="DSN1577" s="1477"/>
      <c r="DSO1577" s="1477"/>
      <c r="DSP1577" s="1600"/>
      <c r="DSQ1577" s="1477"/>
      <c r="DSR1577" s="1599"/>
      <c r="DSS1577" s="1600"/>
      <c r="DST1577" s="1477"/>
      <c r="DSU1577" s="1477"/>
      <c r="DSV1577" s="1477"/>
      <c r="DSW1577" s="1477"/>
      <c r="DSX1577" s="1600"/>
      <c r="DSY1577" s="1477"/>
      <c r="DSZ1577" s="1599"/>
      <c r="DTA1577" s="1600"/>
      <c r="DTB1577" s="1477"/>
      <c r="DTC1577" s="1477"/>
      <c r="DTD1577" s="1477"/>
      <c r="DTE1577" s="1477"/>
      <c r="DTF1577" s="1600"/>
      <c r="DTG1577" s="1477"/>
      <c r="DTH1577" s="1599"/>
      <c r="DTI1577" s="1600"/>
      <c r="DTJ1577" s="1477"/>
      <c r="DTK1577" s="1477"/>
      <c r="DTL1577" s="1477"/>
      <c r="DTM1577" s="1477"/>
      <c r="DTN1577" s="1600"/>
      <c r="DTO1577" s="1477"/>
      <c r="DTP1577" s="1599"/>
      <c r="DTQ1577" s="1600"/>
      <c r="DTR1577" s="1477"/>
      <c r="DTS1577" s="1477"/>
      <c r="DTT1577" s="1477"/>
      <c r="DTU1577" s="1477"/>
      <c r="DTV1577" s="1600"/>
      <c r="DTW1577" s="1477"/>
      <c r="DTX1577" s="1599"/>
      <c r="DTY1577" s="1600"/>
      <c r="DTZ1577" s="1477"/>
      <c r="DUA1577" s="1477"/>
      <c r="DUB1577" s="1477"/>
      <c r="DUC1577" s="1477"/>
      <c r="DUD1577" s="1600"/>
      <c r="DUE1577" s="1477"/>
      <c r="DUF1577" s="1599"/>
      <c r="DUG1577" s="1600"/>
      <c r="DUH1577" s="1477"/>
      <c r="DUI1577" s="1477"/>
      <c r="DUJ1577" s="1477"/>
      <c r="DUK1577" s="1477"/>
      <c r="DUL1577" s="1600"/>
      <c r="DUM1577" s="1477"/>
      <c r="DUN1577" s="1599"/>
      <c r="DUO1577" s="1600"/>
      <c r="DUP1577" s="1477"/>
      <c r="DUQ1577" s="1477"/>
      <c r="DUR1577" s="1477"/>
      <c r="DUS1577" s="1477"/>
      <c r="DUT1577" s="1600"/>
      <c r="DUU1577" s="1477"/>
      <c r="DUV1577" s="1599"/>
      <c r="DUW1577" s="1600"/>
      <c r="DUX1577" s="1477"/>
      <c r="DUY1577" s="1477"/>
      <c r="DUZ1577" s="1477"/>
      <c r="DVA1577" s="1477"/>
      <c r="DVB1577" s="1600"/>
      <c r="DVC1577" s="1477"/>
      <c r="DVD1577" s="1599"/>
      <c r="DVE1577" s="1600"/>
      <c r="DVF1577" s="1477"/>
      <c r="DVG1577" s="1477"/>
      <c r="DVH1577" s="1477"/>
      <c r="DVI1577" s="1477"/>
      <c r="DVJ1577" s="1600"/>
      <c r="DVK1577" s="1477"/>
      <c r="DVL1577" s="1599"/>
      <c r="DVM1577" s="1600"/>
      <c r="DVN1577" s="1477"/>
      <c r="DVO1577" s="1477"/>
      <c r="DVP1577" s="1477"/>
      <c r="DVQ1577" s="1477"/>
      <c r="DVR1577" s="1600"/>
      <c r="DVS1577" s="1477"/>
      <c r="DVT1577" s="1599"/>
      <c r="DVU1577" s="1600"/>
      <c r="DVV1577" s="1477"/>
      <c r="DVW1577" s="1477"/>
      <c r="DVX1577" s="1477"/>
      <c r="DVY1577" s="1477"/>
      <c r="DVZ1577" s="1600"/>
      <c r="DWA1577" s="1477"/>
      <c r="DWB1577" s="1599"/>
      <c r="DWC1577" s="1600"/>
      <c r="DWD1577" s="1477"/>
      <c r="DWE1577" s="1477"/>
      <c r="DWF1577" s="1477"/>
      <c r="DWG1577" s="1477"/>
      <c r="DWH1577" s="1600"/>
      <c r="DWI1577" s="1477"/>
      <c r="DWJ1577" s="1599"/>
      <c r="DWK1577" s="1600"/>
      <c r="DWL1577" s="1477"/>
      <c r="DWM1577" s="1477"/>
      <c r="DWN1577" s="1477"/>
      <c r="DWO1577" s="1477"/>
      <c r="DWP1577" s="1600"/>
      <c r="DWQ1577" s="1477"/>
      <c r="DWR1577" s="1599"/>
      <c r="DWS1577" s="1600"/>
      <c r="DWT1577" s="1477"/>
      <c r="DWU1577" s="1477"/>
      <c r="DWV1577" s="1477"/>
      <c r="DWW1577" s="1477"/>
      <c r="DWX1577" s="1600"/>
      <c r="DWY1577" s="1477"/>
      <c r="DWZ1577" s="1599"/>
      <c r="DXA1577" s="1600"/>
      <c r="DXB1577" s="1477"/>
      <c r="DXC1577" s="1477"/>
      <c r="DXD1577" s="1477"/>
      <c r="DXE1577" s="1477"/>
      <c r="DXF1577" s="1600"/>
      <c r="DXG1577" s="1477"/>
      <c r="DXH1577" s="1599"/>
      <c r="DXI1577" s="1600"/>
      <c r="DXJ1577" s="1477"/>
      <c r="DXK1577" s="1477"/>
      <c r="DXL1577" s="1477"/>
      <c r="DXM1577" s="1477"/>
      <c r="DXN1577" s="1600"/>
      <c r="DXO1577" s="1477"/>
      <c r="DXP1577" s="1599"/>
      <c r="DXQ1577" s="1600"/>
      <c r="DXR1577" s="1477"/>
      <c r="DXS1577" s="1477"/>
      <c r="DXT1577" s="1477"/>
      <c r="DXU1577" s="1477"/>
      <c r="DXV1577" s="1600"/>
      <c r="DXW1577" s="1477"/>
      <c r="DXX1577" s="1599"/>
      <c r="DXY1577" s="1600"/>
      <c r="DXZ1577" s="1477"/>
      <c r="DYA1577" s="1477"/>
      <c r="DYB1577" s="1477"/>
      <c r="DYC1577" s="1477"/>
      <c r="DYD1577" s="1600"/>
      <c r="DYE1577" s="1477"/>
      <c r="DYF1577" s="1599"/>
      <c r="DYG1577" s="1600"/>
      <c r="DYH1577" s="1477"/>
      <c r="DYI1577" s="1477"/>
      <c r="DYJ1577" s="1477"/>
      <c r="DYK1577" s="1477"/>
      <c r="DYL1577" s="1600"/>
      <c r="DYM1577" s="1477"/>
      <c r="DYN1577" s="1599"/>
      <c r="DYO1577" s="1600"/>
      <c r="DYP1577" s="1477"/>
      <c r="DYQ1577" s="1477"/>
      <c r="DYR1577" s="1477"/>
      <c r="DYS1577" s="1477"/>
      <c r="DYT1577" s="1600"/>
      <c r="DYU1577" s="1477"/>
      <c r="DYV1577" s="1599"/>
      <c r="DYW1577" s="1600"/>
      <c r="DYX1577" s="1477"/>
      <c r="DYY1577" s="1477"/>
      <c r="DYZ1577" s="1477"/>
      <c r="DZA1577" s="1477"/>
      <c r="DZB1577" s="1600"/>
      <c r="DZC1577" s="1477"/>
      <c r="DZD1577" s="1599"/>
      <c r="DZE1577" s="1600"/>
      <c r="DZF1577" s="1477"/>
      <c r="DZG1577" s="1477"/>
      <c r="DZH1577" s="1477"/>
      <c r="DZI1577" s="1477"/>
      <c r="DZJ1577" s="1600"/>
      <c r="DZK1577" s="1477"/>
      <c r="DZL1577" s="1599"/>
      <c r="DZM1577" s="1600"/>
      <c r="DZN1577" s="1477"/>
      <c r="DZO1577" s="1477"/>
      <c r="DZP1577" s="1477"/>
      <c r="DZQ1577" s="1477"/>
      <c r="DZR1577" s="1600"/>
      <c r="DZS1577" s="1477"/>
      <c r="DZT1577" s="1599"/>
      <c r="DZU1577" s="1600"/>
      <c r="DZV1577" s="1477"/>
      <c r="DZW1577" s="1477"/>
      <c r="DZX1577" s="1477"/>
      <c r="DZY1577" s="1477"/>
      <c r="DZZ1577" s="1600"/>
      <c r="EAA1577" s="1477"/>
      <c r="EAB1577" s="1599"/>
      <c r="EAC1577" s="1600"/>
      <c r="EAD1577" s="1477"/>
      <c r="EAE1577" s="1477"/>
      <c r="EAF1577" s="1477"/>
      <c r="EAG1577" s="1477"/>
      <c r="EAH1577" s="1600"/>
      <c r="EAI1577" s="1477"/>
      <c r="EAJ1577" s="1599"/>
      <c r="EAK1577" s="1600"/>
      <c r="EAL1577" s="1477"/>
      <c r="EAM1577" s="1477"/>
      <c r="EAN1577" s="1477"/>
      <c r="EAO1577" s="1477"/>
      <c r="EAP1577" s="1600"/>
      <c r="EAQ1577" s="1477"/>
      <c r="EAR1577" s="1599"/>
      <c r="EAS1577" s="1600"/>
      <c r="EAT1577" s="1477"/>
      <c r="EAU1577" s="1477"/>
      <c r="EAV1577" s="1477"/>
      <c r="EAW1577" s="1477"/>
      <c r="EAX1577" s="1600"/>
      <c r="EAY1577" s="1477"/>
      <c r="EAZ1577" s="1599"/>
      <c r="EBA1577" s="1600"/>
      <c r="EBB1577" s="1477"/>
      <c r="EBC1577" s="1477"/>
      <c r="EBD1577" s="1477"/>
      <c r="EBE1577" s="1477"/>
      <c r="EBF1577" s="1600"/>
      <c r="EBG1577" s="1477"/>
      <c r="EBH1577" s="1599"/>
      <c r="EBI1577" s="1600"/>
      <c r="EBJ1577" s="1477"/>
      <c r="EBK1577" s="1477"/>
      <c r="EBL1577" s="1477"/>
      <c r="EBM1577" s="1477"/>
      <c r="EBN1577" s="1600"/>
      <c r="EBO1577" s="1477"/>
      <c r="EBP1577" s="1599"/>
      <c r="EBQ1577" s="1600"/>
      <c r="EBR1577" s="1477"/>
      <c r="EBS1577" s="1477"/>
      <c r="EBT1577" s="1477"/>
      <c r="EBU1577" s="1477"/>
      <c r="EBV1577" s="1600"/>
      <c r="EBW1577" s="1477"/>
      <c r="EBX1577" s="1599"/>
      <c r="EBY1577" s="1600"/>
      <c r="EBZ1577" s="1477"/>
      <c r="ECA1577" s="1477"/>
      <c r="ECB1577" s="1477"/>
      <c r="ECC1577" s="1477"/>
      <c r="ECD1577" s="1600"/>
      <c r="ECE1577" s="1477"/>
      <c r="ECF1577" s="1599"/>
      <c r="ECG1577" s="1600"/>
      <c r="ECH1577" s="1477"/>
      <c r="ECI1577" s="1477"/>
      <c r="ECJ1577" s="1477"/>
      <c r="ECK1577" s="1477"/>
      <c r="ECL1577" s="1600"/>
      <c r="ECM1577" s="1477"/>
      <c r="ECN1577" s="1599"/>
      <c r="ECO1577" s="1600"/>
      <c r="ECP1577" s="1477"/>
      <c r="ECQ1577" s="1477"/>
      <c r="ECR1577" s="1477"/>
      <c r="ECS1577" s="1477"/>
      <c r="ECT1577" s="1600"/>
      <c r="ECU1577" s="1477"/>
      <c r="ECV1577" s="1599"/>
      <c r="ECW1577" s="1600"/>
      <c r="ECX1577" s="1477"/>
      <c r="ECY1577" s="1477"/>
      <c r="ECZ1577" s="1477"/>
      <c r="EDA1577" s="1477"/>
      <c r="EDB1577" s="1600"/>
      <c r="EDC1577" s="1477"/>
      <c r="EDD1577" s="1599"/>
      <c r="EDE1577" s="1600"/>
      <c r="EDF1577" s="1477"/>
      <c r="EDG1577" s="1477"/>
      <c r="EDH1577" s="1477"/>
      <c r="EDI1577" s="1477"/>
      <c r="EDJ1577" s="1600"/>
      <c r="EDK1577" s="1477"/>
      <c r="EDL1577" s="1599"/>
      <c r="EDM1577" s="1600"/>
      <c r="EDN1577" s="1477"/>
      <c r="EDO1577" s="1477"/>
      <c r="EDP1577" s="1477"/>
      <c r="EDQ1577" s="1477"/>
      <c r="EDR1577" s="1600"/>
      <c r="EDS1577" s="1477"/>
      <c r="EDT1577" s="1599"/>
      <c r="EDU1577" s="1600"/>
      <c r="EDV1577" s="1477"/>
      <c r="EDW1577" s="1477"/>
      <c r="EDX1577" s="1477"/>
      <c r="EDY1577" s="1477"/>
      <c r="EDZ1577" s="1600"/>
      <c r="EEA1577" s="1477"/>
      <c r="EEB1577" s="1599"/>
      <c r="EEC1577" s="1600"/>
      <c r="EED1577" s="1477"/>
      <c r="EEE1577" s="1477"/>
      <c r="EEF1577" s="1477"/>
      <c r="EEG1577" s="1477"/>
      <c r="EEH1577" s="1600"/>
      <c r="EEI1577" s="1477"/>
      <c r="EEJ1577" s="1599"/>
      <c r="EEK1577" s="1600"/>
      <c r="EEL1577" s="1477"/>
      <c r="EEM1577" s="1477"/>
      <c r="EEN1577" s="1477"/>
      <c r="EEO1577" s="1477"/>
      <c r="EEP1577" s="1600"/>
      <c r="EEQ1577" s="1477"/>
      <c r="EER1577" s="1599"/>
      <c r="EES1577" s="1600"/>
      <c r="EET1577" s="1477"/>
      <c r="EEU1577" s="1477"/>
      <c r="EEV1577" s="1477"/>
      <c r="EEW1577" s="1477"/>
      <c r="EEX1577" s="1600"/>
      <c r="EEY1577" s="1477"/>
      <c r="EEZ1577" s="1599"/>
      <c r="EFA1577" s="1600"/>
      <c r="EFB1577" s="1477"/>
      <c r="EFC1577" s="1477"/>
      <c r="EFD1577" s="1477"/>
      <c r="EFE1577" s="1477"/>
      <c r="EFF1577" s="1600"/>
      <c r="EFG1577" s="1477"/>
      <c r="EFH1577" s="1599"/>
      <c r="EFI1577" s="1600"/>
      <c r="EFJ1577" s="1477"/>
      <c r="EFK1577" s="1477"/>
      <c r="EFL1577" s="1477"/>
      <c r="EFM1577" s="1477"/>
      <c r="EFN1577" s="1600"/>
      <c r="EFO1577" s="1477"/>
      <c r="EFP1577" s="1599"/>
      <c r="EFQ1577" s="1600"/>
      <c r="EFR1577" s="1477"/>
      <c r="EFS1577" s="1477"/>
      <c r="EFT1577" s="1477"/>
      <c r="EFU1577" s="1477"/>
      <c r="EFV1577" s="1600"/>
      <c r="EFW1577" s="1477"/>
      <c r="EFX1577" s="1599"/>
      <c r="EFY1577" s="1600"/>
      <c r="EFZ1577" s="1477"/>
      <c r="EGA1577" s="1477"/>
      <c r="EGB1577" s="1477"/>
      <c r="EGC1577" s="1477"/>
      <c r="EGD1577" s="1600"/>
      <c r="EGE1577" s="1477"/>
      <c r="EGF1577" s="1599"/>
      <c r="EGG1577" s="1600"/>
      <c r="EGH1577" s="1477"/>
      <c r="EGI1577" s="1477"/>
      <c r="EGJ1577" s="1477"/>
      <c r="EGK1577" s="1477"/>
      <c r="EGL1577" s="1600"/>
      <c r="EGM1577" s="1477"/>
      <c r="EGN1577" s="1599"/>
      <c r="EGO1577" s="1600"/>
      <c r="EGP1577" s="1477"/>
      <c r="EGQ1577" s="1477"/>
      <c r="EGR1577" s="1477"/>
      <c r="EGS1577" s="1477"/>
      <c r="EGT1577" s="1600"/>
      <c r="EGU1577" s="1477"/>
      <c r="EGV1577" s="1599"/>
      <c r="EGW1577" s="1600"/>
      <c r="EGX1577" s="1477"/>
      <c r="EGY1577" s="1477"/>
      <c r="EGZ1577" s="1477"/>
      <c r="EHA1577" s="1477"/>
      <c r="EHB1577" s="1600"/>
      <c r="EHC1577" s="1477"/>
      <c r="EHD1577" s="1599"/>
      <c r="EHE1577" s="1600"/>
      <c r="EHF1577" s="1477"/>
      <c r="EHG1577" s="1477"/>
      <c r="EHH1577" s="1477"/>
      <c r="EHI1577" s="1477"/>
      <c r="EHJ1577" s="1600"/>
      <c r="EHK1577" s="1477"/>
      <c r="EHL1577" s="1599"/>
      <c r="EHM1577" s="1600"/>
      <c r="EHN1577" s="1477"/>
      <c r="EHO1577" s="1477"/>
      <c r="EHP1577" s="1477"/>
      <c r="EHQ1577" s="1477"/>
      <c r="EHR1577" s="1600"/>
      <c r="EHS1577" s="1477"/>
      <c r="EHT1577" s="1599"/>
      <c r="EHU1577" s="1600"/>
      <c r="EHV1577" s="1477"/>
      <c r="EHW1577" s="1477"/>
      <c r="EHX1577" s="1477"/>
      <c r="EHY1577" s="1477"/>
      <c r="EHZ1577" s="1600"/>
      <c r="EIA1577" s="1477"/>
      <c r="EIB1577" s="1599"/>
      <c r="EIC1577" s="1600"/>
      <c r="EID1577" s="1477"/>
      <c r="EIE1577" s="1477"/>
      <c r="EIF1577" s="1477"/>
      <c r="EIG1577" s="1477"/>
      <c r="EIH1577" s="1600"/>
      <c r="EII1577" s="1477"/>
      <c r="EIJ1577" s="1599"/>
      <c r="EIK1577" s="1600"/>
      <c r="EIL1577" s="1477"/>
      <c r="EIM1577" s="1477"/>
      <c r="EIN1577" s="1477"/>
      <c r="EIO1577" s="1477"/>
      <c r="EIP1577" s="1600"/>
      <c r="EIQ1577" s="1477"/>
      <c r="EIR1577" s="1599"/>
      <c r="EIS1577" s="1600"/>
      <c r="EIT1577" s="1477"/>
      <c r="EIU1577" s="1477"/>
      <c r="EIV1577" s="1477"/>
      <c r="EIW1577" s="1477"/>
      <c r="EIX1577" s="1600"/>
      <c r="EIY1577" s="1477"/>
      <c r="EIZ1577" s="1599"/>
      <c r="EJA1577" s="1600"/>
      <c r="EJB1577" s="1477"/>
      <c r="EJC1577" s="1477"/>
      <c r="EJD1577" s="1477"/>
      <c r="EJE1577" s="1477"/>
      <c r="EJF1577" s="1600"/>
      <c r="EJG1577" s="1477"/>
      <c r="EJH1577" s="1599"/>
      <c r="EJI1577" s="1600"/>
      <c r="EJJ1577" s="1477"/>
      <c r="EJK1577" s="1477"/>
      <c r="EJL1577" s="1477"/>
      <c r="EJM1577" s="1477"/>
      <c r="EJN1577" s="1600"/>
      <c r="EJO1577" s="1477"/>
      <c r="EJP1577" s="1599"/>
      <c r="EJQ1577" s="1600"/>
      <c r="EJR1577" s="1477"/>
      <c r="EJS1577" s="1477"/>
      <c r="EJT1577" s="1477"/>
      <c r="EJU1577" s="1477"/>
      <c r="EJV1577" s="1600"/>
      <c r="EJW1577" s="1477"/>
      <c r="EJX1577" s="1599"/>
      <c r="EJY1577" s="1600"/>
      <c r="EJZ1577" s="1477"/>
      <c r="EKA1577" s="1477"/>
      <c r="EKB1577" s="1477"/>
      <c r="EKC1577" s="1477"/>
      <c r="EKD1577" s="1600"/>
      <c r="EKE1577" s="1477"/>
      <c r="EKF1577" s="1599"/>
      <c r="EKG1577" s="1600"/>
      <c r="EKH1577" s="1477"/>
      <c r="EKI1577" s="1477"/>
      <c r="EKJ1577" s="1477"/>
      <c r="EKK1577" s="1477"/>
      <c r="EKL1577" s="1600"/>
      <c r="EKM1577" s="1477"/>
      <c r="EKN1577" s="1599"/>
      <c r="EKO1577" s="1600"/>
      <c r="EKP1577" s="1477"/>
      <c r="EKQ1577" s="1477"/>
      <c r="EKR1577" s="1477"/>
      <c r="EKS1577" s="1477"/>
      <c r="EKT1577" s="1600"/>
      <c r="EKU1577" s="1477"/>
      <c r="EKV1577" s="1599"/>
      <c r="EKW1577" s="1600"/>
      <c r="EKX1577" s="1477"/>
      <c r="EKY1577" s="1477"/>
      <c r="EKZ1577" s="1477"/>
      <c r="ELA1577" s="1477"/>
      <c r="ELB1577" s="1600"/>
      <c r="ELC1577" s="1477"/>
      <c r="ELD1577" s="1599"/>
      <c r="ELE1577" s="1600"/>
      <c r="ELF1577" s="1477"/>
      <c r="ELG1577" s="1477"/>
      <c r="ELH1577" s="1477"/>
      <c r="ELI1577" s="1477"/>
      <c r="ELJ1577" s="1600"/>
      <c r="ELK1577" s="1477"/>
      <c r="ELL1577" s="1599"/>
      <c r="ELM1577" s="1600"/>
      <c r="ELN1577" s="1477"/>
      <c r="ELO1577" s="1477"/>
      <c r="ELP1577" s="1477"/>
      <c r="ELQ1577" s="1477"/>
      <c r="ELR1577" s="1600"/>
      <c r="ELS1577" s="1477"/>
      <c r="ELT1577" s="1599"/>
      <c r="ELU1577" s="1600"/>
      <c r="ELV1577" s="1477"/>
      <c r="ELW1577" s="1477"/>
      <c r="ELX1577" s="1477"/>
      <c r="ELY1577" s="1477"/>
      <c r="ELZ1577" s="1600"/>
      <c r="EMA1577" s="1477"/>
      <c r="EMB1577" s="1599"/>
      <c r="EMC1577" s="1600"/>
      <c r="EMD1577" s="1477"/>
      <c r="EME1577" s="1477"/>
      <c r="EMF1577" s="1477"/>
      <c r="EMG1577" s="1477"/>
      <c r="EMH1577" s="1600"/>
      <c r="EMI1577" s="1477"/>
      <c r="EMJ1577" s="1599"/>
      <c r="EMK1577" s="1600"/>
      <c r="EML1577" s="1477"/>
      <c r="EMM1577" s="1477"/>
      <c r="EMN1577" s="1477"/>
      <c r="EMO1577" s="1477"/>
      <c r="EMP1577" s="1600"/>
      <c r="EMQ1577" s="1477"/>
      <c r="EMR1577" s="1599"/>
      <c r="EMS1577" s="1600"/>
      <c r="EMT1577" s="1477"/>
      <c r="EMU1577" s="1477"/>
      <c r="EMV1577" s="1477"/>
      <c r="EMW1577" s="1477"/>
      <c r="EMX1577" s="1600"/>
      <c r="EMY1577" s="1477"/>
      <c r="EMZ1577" s="1599"/>
      <c r="ENA1577" s="1600"/>
      <c r="ENB1577" s="1477"/>
      <c r="ENC1577" s="1477"/>
      <c r="END1577" s="1477"/>
      <c r="ENE1577" s="1477"/>
      <c r="ENF1577" s="1600"/>
      <c r="ENG1577" s="1477"/>
      <c r="ENH1577" s="1599"/>
      <c r="ENI1577" s="1600"/>
      <c r="ENJ1577" s="1477"/>
      <c r="ENK1577" s="1477"/>
      <c r="ENL1577" s="1477"/>
      <c r="ENM1577" s="1477"/>
      <c r="ENN1577" s="1600"/>
      <c r="ENO1577" s="1477"/>
      <c r="ENP1577" s="1599"/>
      <c r="ENQ1577" s="1600"/>
      <c r="ENR1577" s="1477"/>
      <c r="ENS1577" s="1477"/>
      <c r="ENT1577" s="1477"/>
      <c r="ENU1577" s="1477"/>
      <c r="ENV1577" s="1600"/>
      <c r="ENW1577" s="1477"/>
      <c r="ENX1577" s="1599"/>
      <c r="ENY1577" s="1600"/>
      <c r="ENZ1577" s="1477"/>
      <c r="EOA1577" s="1477"/>
      <c r="EOB1577" s="1477"/>
      <c r="EOC1577" s="1477"/>
      <c r="EOD1577" s="1600"/>
      <c r="EOE1577" s="1477"/>
      <c r="EOF1577" s="1599"/>
      <c r="EOG1577" s="1600"/>
      <c r="EOH1577" s="1477"/>
      <c r="EOI1577" s="1477"/>
      <c r="EOJ1577" s="1477"/>
      <c r="EOK1577" s="1477"/>
      <c r="EOL1577" s="1600"/>
      <c r="EOM1577" s="1477"/>
      <c r="EON1577" s="1599"/>
      <c r="EOO1577" s="1600"/>
      <c r="EOP1577" s="1477"/>
      <c r="EOQ1577" s="1477"/>
      <c r="EOR1577" s="1477"/>
      <c r="EOS1577" s="1477"/>
      <c r="EOT1577" s="1600"/>
      <c r="EOU1577" s="1477"/>
      <c r="EOV1577" s="1599"/>
      <c r="EOW1577" s="1600"/>
      <c r="EOX1577" s="1477"/>
      <c r="EOY1577" s="1477"/>
      <c r="EOZ1577" s="1477"/>
      <c r="EPA1577" s="1477"/>
      <c r="EPB1577" s="1600"/>
      <c r="EPC1577" s="1477"/>
      <c r="EPD1577" s="1599"/>
      <c r="EPE1577" s="1600"/>
      <c r="EPF1577" s="1477"/>
      <c r="EPG1577" s="1477"/>
      <c r="EPH1577" s="1477"/>
      <c r="EPI1577" s="1477"/>
      <c r="EPJ1577" s="1600"/>
      <c r="EPK1577" s="1477"/>
      <c r="EPL1577" s="1599"/>
      <c r="EPM1577" s="1600"/>
      <c r="EPN1577" s="1477"/>
      <c r="EPO1577" s="1477"/>
      <c r="EPP1577" s="1477"/>
      <c r="EPQ1577" s="1477"/>
      <c r="EPR1577" s="1600"/>
      <c r="EPS1577" s="1477"/>
      <c r="EPT1577" s="1599"/>
      <c r="EPU1577" s="1600"/>
      <c r="EPV1577" s="1477"/>
      <c r="EPW1577" s="1477"/>
      <c r="EPX1577" s="1477"/>
      <c r="EPY1577" s="1477"/>
      <c r="EPZ1577" s="1600"/>
      <c r="EQA1577" s="1477"/>
      <c r="EQB1577" s="1599"/>
      <c r="EQC1577" s="1600"/>
      <c r="EQD1577" s="1477"/>
      <c r="EQE1577" s="1477"/>
      <c r="EQF1577" s="1477"/>
      <c r="EQG1577" s="1477"/>
      <c r="EQH1577" s="1600"/>
      <c r="EQI1577" s="1477"/>
      <c r="EQJ1577" s="1599"/>
      <c r="EQK1577" s="1600"/>
      <c r="EQL1577" s="1477"/>
      <c r="EQM1577" s="1477"/>
      <c r="EQN1577" s="1477"/>
      <c r="EQO1577" s="1477"/>
      <c r="EQP1577" s="1600"/>
      <c r="EQQ1577" s="1477"/>
      <c r="EQR1577" s="1599"/>
      <c r="EQS1577" s="1600"/>
      <c r="EQT1577" s="1477"/>
      <c r="EQU1577" s="1477"/>
      <c r="EQV1577" s="1477"/>
      <c r="EQW1577" s="1477"/>
      <c r="EQX1577" s="1600"/>
      <c r="EQY1577" s="1477"/>
      <c r="EQZ1577" s="1599"/>
      <c r="ERA1577" s="1600"/>
      <c r="ERB1577" s="1477"/>
      <c r="ERC1577" s="1477"/>
      <c r="ERD1577" s="1477"/>
      <c r="ERE1577" s="1477"/>
      <c r="ERF1577" s="1600"/>
      <c r="ERG1577" s="1477"/>
      <c r="ERH1577" s="1599"/>
      <c r="ERI1577" s="1600"/>
      <c r="ERJ1577" s="1477"/>
      <c r="ERK1577" s="1477"/>
      <c r="ERL1577" s="1477"/>
      <c r="ERM1577" s="1477"/>
      <c r="ERN1577" s="1600"/>
      <c r="ERO1577" s="1477"/>
      <c r="ERP1577" s="1599"/>
      <c r="ERQ1577" s="1600"/>
      <c r="ERR1577" s="1477"/>
      <c r="ERS1577" s="1477"/>
      <c r="ERT1577" s="1477"/>
      <c r="ERU1577" s="1477"/>
      <c r="ERV1577" s="1600"/>
      <c r="ERW1577" s="1477"/>
      <c r="ERX1577" s="1599"/>
      <c r="ERY1577" s="1600"/>
      <c r="ERZ1577" s="1477"/>
      <c r="ESA1577" s="1477"/>
      <c r="ESB1577" s="1477"/>
      <c r="ESC1577" s="1477"/>
      <c r="ESD1577" s="1600"/>
      <c r="ESE1577" s="1477"/>
      <c r="ESF1577" s="1599"/>
      <c r="ESG1577" s="1600"/>
      <c r="ESH1577" s="1477"/>
      <c r="ESI1577" s="1477"/>
      <c r="ESJ1577" s="1477"/>
      <c r="ESK1577" s="1477"/>
      <c r="ESL1577" s="1600"/>
      <c r="ESM1577" s="1477"/>
      <c r="ESN1577" s="1599"/>
      <c r="ESO1577" s="1600"/>
      <c r="ESP1577" s="1477"/>
      <c r="ESQ1577" s="1477"/>
      <c r="ESR1577" s="1477"/>
      <c r="ESS1577" s="1477"/>
      <c r="EST1577" s="1600"/>
      <c r="ESU1577" s="1477"/>
      <c r="ESV1577" s="1599"/>
      <c r="ESW1577" s="1600"/>
      <c r="ESX1577" s="1477"/>
      <c r="ESY1577" s="1477"/>
      <c r="ESZ1577" s="1477"/>
      <c r="ETA1577" s="1477"/>
      <c r="ETB1577" s="1600"/>
      <c r="ETC1577" s="1477"/>
      <c r="ETD1577" s="1599"/>
      <c r="ETE1577" s="1600"/>
      <c r="ETF1577" s="1477"/>
      <c r="ETG1577" s="1477"/>
      <c r="ETH1577" s="1477"/>
      <c r="ETI1577" s="1477"/>
      <c r="ETJ1577" s="1600"/>
      <c r="ETK1577" s="1477"/>
      <c r="ETL1577" s="1599"/>
      <c r="ETM1577" s="1600"/>
      <c r="ETN1577" s="1477"/>
      <c r="ETO1577" s="1477"/>
      <c r="ETP1577" s="1477"/>
      <c r="ETQ1577" s="1477"/>
      <c r="ETR1577" s="1600"/>
      <c r="ETS1577" s="1477"/>
      <c r="ETT1577" s="1599"/>
      <c r="ETU1577" s="1600"/>
      <c r="ETV1577" s="1477"/>
      <c r="ETW1577" s="1477"/>
      <c r="ETX1577" s="1477"/>
      <c r="ETY1577" s="1477"/>
      <c r="ETZ1577" s="1600"/>
      <c r="EUA1577" s="1477"/>
      <c r="EUB1577" s="1599"/>
      <c r="EUC1577" s="1600"/>
      <c r="EUD1577" s="1477"/>
      <c r="EUE1577" s="1477"/>
      <c r="EUF1577" s="1477"/>
      <c r="EUG1577" s="1477"/>
      <c r="EUH1577" s="1600"/>
      <c r="EUI1577" s="1477"/>
      <c r="EUJ1577" s="1599"/>
      <c r="EUK1577" s="1600"/>
      <c r="EUL1577" s="1477"/>
      <c r="EUM1577" s="1477"/>
      <c r="EUN1577" s="1477"/>
      <c r="EUO1577" s="1477"/>
      <c r="EUP1577" s="1600"/>
      <c r="EUQ1577" s="1477"/>
      <c r="EUR1577" s="1599"/>
      <c r="EUS1577" s="1600"/>
      <c r="EUT1577" s="1477"/>
      <c r="EUU1577" s="1477"/>
      <c r="EUV1577" s="1477"/>
      <c r="EUW1577" s="1477"/>
      <c r="EUX1577" s="1600"/>
      <c r="EUY1577" s="1477"/>
      <c r="EUZ1577" s="1599"/>
      <c r="EVA1577" s="1600"/>
      <c r="EVB1577" s="1477"/>
      <c r="EVC1577" s="1477"/>
      <c r="EVD1577" s="1477"/>
      <c r="EVE1577" s="1477"/>
      <c r="EVF1577" s="1600"/>
      <c r="EVG1577" s="1477"/>
      <c r="EVH1577" s="1599"/>
      <c r="EVI1577" s="1600"/>
      <c r="EVJ1577" s="1477"/>
      <c r="EVK1577" s="1477"/>
      <c r="EVL1577" s="1477"/>
      <c r="EVM1577" s="1477"/>
      <c r="EVN1577" s="1600"/>
      <c r="EVO1577" s="1477"/>
      <c r="EVP1577" s="1599"/>
      <c r="EVQ1577" s="1600"/>
      <c r="EVR1577" s="1477"/>
      <c r="EVS1577" s="1477"/>
      <c r="EVT1577" s="1477"/>
      <c r="EVU1577" s="1477"/>
      <c r="EVV1577" s="1600"/>
      <c r="EVW1577" s="1477"/>
      <c r="EVX1577" s="1599"/>
      <c r="EVY1577" s="1600"/>
      <c r="EVZ1577" s="1477"/>
      <c r="EWA1577" s="1477"/>
      <c r="EWB1577" s="1477"/>
      <c r="EWC1577" s="1477"/>
      <c r="EWD1577" s="1600"/>
      <c r="EWE1577" s="1477"/>
      <c r="EWF1577" s="1599"/>
      <c r="EWG1577" s="1600"/>
      <c r="EWH1577" s="1477"/>
      <c r="EWI1577" s="1477"/>
      <c r="EWJ1577" s="1477"/>
      <c r="EWK1577" s="1477"/>
      <c r="EWL1577" s="1600"/>
      <c r="EWM1577" s="1477"/>
      <c r="EWN1577" s="1599"/>
      <c r="EWO1577" s="1600"/>
      <c r="EWP1577" s="1477"/>
      <c r="EWQ1577" s="1477"/>
      <c r="EWR1577" s="1477"/>
      <c r="EWS1577" s="1477"/>
      <c r="EWT1577" s="1600"/>
      <c r="EWU1577" s="1477"/>
      <c r="EWV1577" s="1599"/>
      <c r="EWW1577" s="1600"/>
      <c r="EWX1577" s="1477"/>
      <c r="EWY1577" s="1477"/>
      <c r="EWZ1577" s="1477"/>
      <c r="EXA1577" s="1477"/>
      <c r="EXB1577" s="1600"/>
      <c r="EXC1577" s="1477"/>
      <c r="EXD1577" s="1599"/>
      <c r="EXE1577" s="1600"/>
      <c r="EXF1577" s="1477"/>
      <c r="EXG1577" s="1477"/>
      <c r="EXH1577" s="1477"/>
      <c r="EXI1577" s="1477"/>
      <c r="EXJ1577" s="1600"/>
      <c r="EXK1577" s="1477"/>
      <c r="EXL1577" s="1599"/>
      <c r="EXM1577" s="1600"/>
      <c r="EXN1577" s="1477"/>
      <c r="EXO1577" s="1477"/>
      <c r="EXP1577" s="1477"/>
      <c r="EXQ1577" s="1477"/>
      <c r="EXR1577" s="1600"/>
      <c r="EXS1577" s="1477"/>
      <c r="EXT1577" s="1599"/>
      <c r="EXU1577" s="1600"/>
      <c r="EXV1577" s="1477"/>
      <c r="EXW1577" s="1477"/>
      <c r="EXX1577" s="1477"/>
      <c r="EXY1577" s="1477"/>
      <c r="EXZ1577" s="1600"/>
      <c r="EYA1577" s="1477"/>
      <c r="EYB1577" s="1599"/>
      <c r="EYC1577" s="1600"/>
      <c r="EYD1577" s="1477"/>
      <c r="EYE1577" s="1477"/>
      <c r="EYF1577" s="1477"/>
      <c r="EYG1577" s="1477"/>
      <c r="EYH1577" s="1600"/>
      <c r="EYI1577" s="1477"/>
      <c r="EYJ1577" s="1599"/>
      <c r="EYK1577" s="1600"/>
      <c r="EYL1577" s="1477"/>
      <c r="EYM1577" s="1477"/>
      <c r="EYN1577" s="1477"/>
      <c r="EYO1577" s="1477"/>
      <c r="EYP1577" s="1600"/>
      <c r="EYQ1577" s="1477"/>
      <c r="EYR1577" s="1599"/>
      <c r="EYS1577" s="1600"/>
      <c r="EYT1577" s="1477"/>
      <c r="EYU1577" s="1477"/>
      <c r="EYV1577" s="1477"/>
      <c r="EYW1577" s="1477"/>
      <c r="EYX1577" s="1600"/>
      <c r="EYY1577" s="1477"/>
      <c r="EYZ1577" s="1599"/>
      <c r="EZA1577" s="1600"/>
      <c r="EZB1577" s="1477"/>
      <c r="EZC1577" s="1477"/>
      <c r="EZD1577" s="1477"/>
      <c r="EZE1577" s="1477"/>
      <c r="EZF1577" s="1600"/>
      <c r="EZG1577" s="1477"/>
      <c r="EZH1577" s="1599"/>
      <c r="EZI1577" s="1600"/>
      <c r="EZJ1577" s="1477"/>
      <c r="EZK1577" s="1477"/>
      <c r="EZL1577" s="1477"/>
      <c r="EZM1577" s="1477"/>
      <c r="EZN1577" s="1600"/>
      <c r="EZO1577" s="1477"/>
      <c r="EZP1577" s="1599"/>
      <c r="EZQ1577" s="1600"/>
      <c r="EZR1577" s="1477"/>
      <c r="EZS1577" s="1477"/>
      <c r="EZT1577" s="1477"/>
      <c r="EZU1577" s="1477"/>
      <c r="EZV1577" s="1600"/>
      <c r="EZW1577" s="1477"/>
      <c r="EZX1577" s="1599"/>
      <c r="EZY1577" s="1600"/>
      <c r="EZZ1577" s="1477"/>
      <c r="FAA1577" s="1477"/>
      <c r="FAB1577" s="1477"/>
      <c r="FAC1577" s="1477"/>
      <c r="FAD1577" s="1600"/>
      <c r="FAE1577" s="1477"/>
      <c r="FAF1577" s="1599"/>
      <c r="FAG1577" s="1600"/>
      <c r="FAH1577" s="1477"/>
      <c r="FAI1577" s="1477"/>
      <c r="FAJ1577" s="1477"/>
      <c r="FAK1577" s="1477"/>
      <c r="FAL1577" s="1600"/>
      <c r="FAM1577" s="1477"/>
      <c r="FAN1577" s="1599"/>
      <c r="FAO1577" s="1600"/>
      <c r="FAP1577" s="1477"/>
      <c r="FAQ1577" s="1477"/>
      <c r="FAR1577" s="1477"/>
      <c r="FAS1577" s="1477"/>
      <c r="FAT1577" s="1600"/>
      <c r="FAU1577" s="1477"/>
      <c r="FAV1577" s="1599"/>
      <c r="FAW1577" s="1600"/>
      <c r="FAX1577" s="1477"/>
      <c r="FAY1577" s="1477"/>
      <c r="FAZ1577" s="1477"/>
      <c r="FBA1577" s="1477"/>
      <c r="FBB1577" s="1600"/>
      <c r="FBC1577" s="1477"/>
      <c r="FBD1577" s="1599"/>
      <c r="FBE1577" s="1600"/>
      <c r="FBF1577" s="1477"/>
      <c r="FBG1577" s="1477"/>
      <c r="FBH1577" s="1477"/>
      <c r="FBI1577" s="1477"/>
      <c r="FBJ1577" s="1600"/>
      <c r="FBK1577" s="1477"/>
      <c r="FBL1577" s="1599"/>
      <c r="FBM1577" s="1600"/>
      <c r="FBN1577" s="1477"/>
      <c r="FBO1577" s="1477"/>
      <c r="FBP1577" s="1477"/>
      <c r="FBQ1577" s="1477"/>
      <c r="FBR1577" s="1600"/>
      <c r="FBS1577" s="1477"/>
      <c r="FBT1577" s="1599"/>
      <c r="FBU1577" s="1600"/>
      <c r="FBV1577" s="1477"/>
      <c r="FBW1577" s="1477"/>
      <c r="FBX1577" s="1477"/>
      <c r="FBY1577" s="1477"/>
      <c r="FBZ1577" s="1600"/>
      <c r="FCA1577" s="1477"/>
      <c r="FCB1577" s="1599"/>
      <c r="FCC1577" s="1600"/>
      <c r="FCD1577" s="1477"/>
      <c r="FCE1577" s="1477"/>
      <c r="FCF1577" s="1477"/>
      <c r="FCG1577" s="1477"/>
      <c r="FCH1577" s="1600"/>
      <c r="FCI1577" s="1477"/>
      <c r="FCJ1577" s="1599"/>
      <c r="FCK1577" s="1600"/>
      <c r="FCL1577" s="1477"/>
      <c r="FCM1577" s="1477"/>
      <c r="FCN1577" s="1477"/>
      <c r="FCO1577" s="1477"/>
      <c r="FCP1577" s="1600"/>
      <c r="FCQ1577" s="1477"/>
      <c r="FCR1577" s="1599"/>
      <c r="FCS1577" s="1600"/>
      <c r="FCT1577" s="1477"/>
      <c r="FCU1577" s="1477"/>
      <c r="FCV1577" s="1477"/>
      <c r="FCW1577" s="1477"/>
      <c r="FCX1577" s="1600"/>
      <c r="FCY1577" s="1477"/>
      <c r="FCZ1577" s="1599"/>
      <c r="FDA1577" s="1600"/>
      <c r="FDB1577" s="1477"/>
      <c r="FDC1577" s="1477"/>
      <c r="FDD1577" s="1477"/>
      <c r="FDE1577" s="1477"/>
      <c r="FDF1577" s="1600"/>
      <c r="FDG1577" s="1477"/>
      <c r="FDH1577" s="1599"/>
      <c r="FDI1577" s="1600"/>
      <c r="FDJ1577" s="1477"/>
      <c r="FDK1577" s="1477"/>
      <c r="FDL1577" s="1477"/>
      <c r="FDM1577" s="1477"/>
      <c r="FDN1577" s="1600"/>
      <c r="FDO1577" s="1477"/>
      <c r="FDP1577" s="1599"/>
      <c r="FDQ1577" s="1600"/>
      <c r="FDR1577" s="1477"/>
      <c r="FDS1577" s="1477"/>
      <c r="FDT1577" s="1477"/>
      <c r="FDU1577" s="1477"/>
      <c r="FDV1577" s="1600"/>
      <c r="FDW1577" s="1477"/>
      <c r="FDX1577" s="1599"/>
      <c r="FDY1577" s="1600"/>
      <c r="FDZ1577" s="1477"/>
      <c r="FEA1577" s="1477"/>
      <c r="FEB1577" s="1477"/>
      <c r="FEC1577" s="1477"/>
      <c r="FED1577" s="1600"/>
      <c r="FEE1577" s="1477"/>
      <c r="FEF1577" s="1599"/>
      <c r="FEG1577" s="1600"/>
      <c r="FEH1577" s="1477"/>
      <c r="FEI1577" s="1477"/>
      <c r="FEJ1577" s="1477"/>
      <c r="FEK1577" s="1477"/>
      <c r="FEL1577" s="1600"/>
      <c r="FEM1577" s="1477"/>
      <c r="FEN1577" s="1599"/>
      <c r="FEO1577" s="1600"/>
      <c r="FEP1577" s="1477"/>
      <c r="FEQ1577" s="1477"/>
      <c r="FER1577" s="1477"/>
      <c r="FES1577" s="1477"/>
      <c r="FET1577" s="1600"/>
      <c r="FEU1577" s="1477"/>
      <c r="FEV1577" s="1599"/>
      <c r="FEW1577" s="1600"/>
      <c r="FEX1577" s="1477"/>
      <c r="FEY1577" s="1477"/>
      <c r="FEZ1577" s="1477"/>
      <c r="FFA1577" s="1477"/>
      <c r="FFB1577" s="1600"/>
      <c r="FFC1577" s="1477"/>
      <c r="FFD1577" s="1599"/>
      <c r="FFE1577" s="1600"/>
      <c r="FFF1577" s="1477"/>
      <c r="FFG1577" s="1477"/>
      <c r="FFH1577" s="1477"/>
      <c r="FFI1577" s="1477"/>
      <c r="FFJ1577" s="1600"/>
      <c r="FFK1577" s="1477"/>
      <c r="FFL1577" s="1599"/>
      <c r="FFM1577" s="1600"/>
      <c r="FFN1577" s="1477"/>
      <c r="FFO1577" s="1477"/>
      <c r="FFP1577" s="1477"/>
      <c r="FFQ1577" s="1477"/>
      <c r="FFR1577" s="1600"/>
      <c r="FFS1577" s="1477"/>
      <c r="FFT1577" s="1599"/>
      <c r="FFU1577" s="1600"/>
      <c r="FFV1577" s="1477"/>
      <c r="FFW1577" s="1477"/>
      <c r="FFX1577" s="1477"/>
      <c r="FFY1577" s="1477"/>
      <c r="FFZ1577" s="1600"/>
      <c r="FGA1577" s="1477"/>
      <c r="FGB1577" s="1599"/>
      <c r="FGC1577" s="1600"/>
      <c r="FGD1577" s="1477"/>
      <c r="FGE1577" s="1477"/>
      <c r="FGF1577" s="1477"/>
      <c r="FGG1577" s="1477"/>
      <c r="FGH1577" s="1600"/>
      <c r="FGI1577" s="1477"/>
      <c r="FGJ1577" s="1599"/>
      <c r="FGK1577" s="1600"/>
      <c r="FGL1577" s="1477"/>
      <c r="FGM1577" s="1477"/>
      <c r="FGN1577" s="1477"/>
      <c r="FGO1577" s="1477"/>
      <c r="FGP1577" s="1600"/>
      <c r="FGQ1577" s="1477"/>
      <c r="FGR1577" s="1599"/>
      <c r="FGS1577" s="1600"/>
      <c r="FGT1577" s="1477"/>
      <c r="FGU1577" s="1477"/>
      <c r="FGV1577" s="1477"/>
      <c r="FGW1577" s="1477"/>
      <c r="FGX1577" s="1600"/>
      <c r="FGY1577" s="1477"/>
      <c r="FGZ1577" s="1599"/>
      <c r="FHA1577" s="1600"/>
      <c r="FHB1577" s="1477"/>
      <c r="FHC1577" s="1477"/>
      <c r="FHD1577" s="1477"/>
      <c r="FHE1577" s="1477"/>
      <c r="FHF1577" s="1600"/>
      <c r="FHG1577" s="1477"/>
      <c r="FHH1577" s="1599"/>
      <c r="FHI1577" s="1600"/>
      <c r="FHJ1577" s="1477"/>
      <c r="FHK1577" s="1477"/>
      <c r="FHL1577" s="1477"/>
      <c r="FHM1577" s="1477"/>
      <c r="FHN1577" s="1600"/>
      <c r="FHO1577" s="1477"/>
      <c r="FHP1577" s="1599"/>
      <c r="FHQ1577" s="1600"/>
      <c r="FHR1577" s="1477"/>
      <c r="FHS1577" s="1477"/>
      <c r="FHT1577" s="1477"/>
      <c r="FHU1577" s="1477"/>
      <c r="FHV1577" s="1600"/>
      <c r="FHW1577" s="1477"/>
      <c r="FHX1577" s="1599"/>
      <c r="FHY1577" s="1600"/>
      <c r="FHZ1577" s="1477"/>
      <c r="FIA1577" s="1477"/>
      <c r="FIB1577" s="1477"/>
      <c r="FIC1577" s="1477"/>
      <c r="FID1577" s="1600"/>
      <c r="FIE1577" s="1477"/>
      <c r="FIF1577" s="1599"/>
      <c r="FIG1577" s="1600"/>
      <c r="FIH1577" s="1477"/>
      <c r="FII1577" s="1477"/>
      <c r="FIJ1577" s="1477"/>
      <c r="FIK1577" s="1477"/>
      <c r="FIL1577" s="1600"/>
      <c r="FIM1577" s="1477"/>
      <c r="FIN1577" s="1599"/>
      <c r="FIO1577" s="1600"/>
      <c r="FIP1577" s="1477"/>
      <c r="FIQ1577" s="1477"/>
      <c r="FIR1577" s="1477"/>
      <c r="FIS1577" s="1477"/>
      <c r="FIT1577" s="1600"/>
      <c r="FIU1577" s="1477"/>
      <c r="FIV1577" s="1599"/>
      <c r="FIW1577" s="1600"/>
      <c r="FIX1577" s="1477"/>
      <c r="FIY1577" s="1477"/>
      <c r="FIZ1577" s="1477"/>
      <c r="FJA1577" s="1477"/>
      <c r="FJB1577" s="1600"/>
      <c r="FJC1577" s="1477"/>
      <c r="FJD1577" s="1599"/>
      <c r="FJE1577" s="1600"/>
      <c r="FJF1577" s="1477"/>
      <c r="FJG1577" s="1477"/>
      <c r="FJH1577" s="1477"/>
      <c r="FJI1577" s="1477"/>
      <c r="FJJ1577" s="1600"/>
      <c r="FJK1577" s="1477"/>
      <c r="FJL1577" s="1599"/>
      <c r="FJM1577" s="1600"/>
      <c r="FJN1577" s="1477"/>
      <c r="FJO1577" s="1477"/>
      <c r="FJP1577" s="1477"/>
      <c r="FJQ1577" s="1477"/>
      <c r="FJR1577" s="1600"/>
      <c r="FJS1577" s="1477"/>
      <c r="FJT1577" s="1599"/>
      <c r="FJU1577" s="1600"/>
      <c r="FJV1577" s="1477"/>
      <c r="FJW1577" s="1477"/>
      <c r="FJX1577" s="1477"/>
      <c r="FJY1577" s="1477"/>
      <c r="FJZ1577" s="1600"/>
      <c r="FKA1577" s="1477"/>
      <c r="FKB1577" s="1599"/>
      <c r="FKC1577" s="1600"/>
      <c r="FKD1577" s="1477"/>
      <c r="FKE1577" s="1477"/>
      <c r="FKF1577" s="1477"/>
      <c r="FKG1577" s="1477"/>
      <c r="FKH1577" s="1600"/>
      <c r="FKI1577" s="1477"/>
      <c r="FKJ1577" s="1599"/>
      <c r="FKK1577" s="1600"/>
      <c r="FKL1577" s="1477"/>
      <c r="FKM1577" s="1477"/>
      <c r="FKN1577" s="1477"/>
      <c r="FKO1577" s="1477"/>
      <c r="FKP1577" s="1600"/>
      <c r="FKQ1577" s="1477"/>
      <c r="FKR1577" s="1599"/>
      <c r="FKS1577" s="1600"/>
      <c r="FKT1577" s="1477"/>
      <c r="FKU1577" s="1477"/>
      <c r="FKV1577" s="1477"/>
      <c r="FKW1577" s="1477"/>
      <c r="FKX1577" s="1600"/>
      <c r="FKY1577" s="1477"/>
      <c r="FKZ1577" s="1599"/>
      <c r="FLA1577" s="1600"/>
      <c r="FLB1577" s="1477"/>
      <c r="FLC1577" s="1477"/>
      <c r="FLD1577" s="1477"/>
      <c r="FLE1577" s="1477"/>
      <c r="FLF1577" s="1600"/>
      <c r="FLG1577" s="1477"/>
      <c r="FLH1577" s="1599"/>
      <c r="FLI1577" s="1600"/>
      <c r="FLJ1577" s="1477"/>
      <c r="FLK1577" s="1477"/>
      <c r="FLL1577" s="1477"/>
      <c r="FLM1577" s="1477"/>
      <c r="FLN1577" s="1600"/>
      <c r="FLO1577" s="1477"/>
      <c r="FLP1577" s="1599"/>
      <c r="FLQ1577" s="1600"/>
      <c r="FLR1577" s="1477"/>
      <c r="FLS1577" s="1477"/>
      <c r="FLT1577" s="1477"/>
      <c r="FLU1577" s="1477"/>
      <c r="FLV1577" s="1600"/>
      <c r="FLW1577" s="1477"/>
      <c r="FLX1577" s="1599"/>
      <c r="FLY1577" s="1600"/>
      <c r="FLZ1577" s="1477"/>
      <c r="FMA1577" s="1477"/>
      <c r="FMB1577" s="1477"/>
      <c r="FMC1577" s="1477"/>
      <c r="FMD1577" s="1600"/>
      <c r="FME1577" s="1477"/>
      <c r="FMF1577" s="1599"/>
      <c r="FMG1577" s="1600"/>
      <c r="FMH1577" s="1477"/>
      <c r="FMI1577" s="1477"/>
      <c r="FMJ1577" s="1477"/>
      <c r="FMK1577" s="1477"/>
      <c r="FML1577" s="1600"/>
      <c r="FMM1577" s="1477"/>
      <c r="FMN1577" s="1599"/>
      <c r="FMO1577" s="1600"/>
      <c r="FMP1577" s="1477"/>
      <c r="FMQ1577" s="1477"/>
      <c r="FMR1577" s="1477"/>
      <c r="FMS1577" s="1477"/>
      <c r="FMT1577" s="1600"/>
      <c r="FMU1577" s="1477"/>
      <c r="FMV1577" s="1599"/>
      <c r="FMW1577" s="1600"/>
      <c r="FMX1577" s="1477"/>
      <c r="FMY1577" s="1477"/>
      <c r="FMZ1577" s="1477"/>
      <c r="FNA1577" s="1477"/>
      <c r="FNB1577" s="1600"/>
      <c r="FNC1577" s="1477"/>
      <c r="FND1577" s="1599"/>
      <c r="FNE1577" s="1600"/>
      <c r="FNF1577" s="1477"/>
      <c r="FNG1577" s="1477"/>
      <c r="FNH1577" s="1477"/>
      <c r="FNI1577" s="1477"/>
      <c r="FNJ1577" s="1600"/>
      <c r="FNK1577" s="1477"/>
      <c r="FNL1577" s="1599"/>
      <c r="FNM1577" s="1600"/>
      <c r="FNN1577" s="1477"/>
      <c r="FNO1577" s="1477"/>
      <c r="FNP1577" s="1477"/>
      <c r="FNQ1577" s="1477"/>
      <c r="FNR1577" s="1600"/>
      <c r="FNS1577" s="1477"/>
      <c r="FNT1577" s="1599"/>
      <c r="FNU1577" s="1600"/>
      <c r="FNV1577" s="1477"/>
      <c r="FNW1577" s="1477"/>
      <c r="FNX1577" s="1477"/>
      <c r="FNY1577" s="1477"/>
      <c r="FNZ1577" s="1600"/>
      <c r="FOA1577" s="1477"/>
      <c r="FOB1577" s="1599"/>
      <c r="FOC1577" s="1600"/>
      <c r="FOD1577" s="1477"/>
      <c r="FOE1577" s="1477"/>
      <c r="FOF1577" s="1477"/>
      <c r="FOG1577" s="1477"/>
      <c r="FOH1577" s="1600"/>
      <c r="FOI1577" s="1477"/>
      <c r="FOJ1577" s="1599"/>
      <c r="FOK1577" s="1600"/>
      <c r="FOL1577" s="1477"/>
      <c r="FOM1577" s="1477"/>
      <c r="FON1577" s="1477"/>
      <c r="FOO1577" s="1477"/>
      <c r="FOP1577" s="1600"/>
      <c r="FOQ1577" s="1477"/>
      <c r="FOR1577" s="1599"/>
      <c r="FOS1577" s="1600"/>
      <c r="FOT1577" s="1477"/>
      <c r="FOU1577" s="1477"/>
      <c r="FOV1577" s="1477"/>
      <c r="FOW1577" s="1477"/>
      <c r="FOX1577" s="1600"/>
      <c r="FOY1577" s="1477"/>
      <c r="FOZ1577" s="1599"/>
      <c r="FPA1577" s="1600"/>
      <c r="FPB1577" s="1477"/>
      <c r="FPC1577" s="1477"/>
      <c r="FPD1577" s="1477"/>
      <c r="FPE1577" s="1477"/>
      <c r="FPF1577" s="1600"/>
      <c r="FPG1577" s="1477"/>
      <c r="FPH1577" s="1599"/>
      <c r="FPI1577" s="1600"/>
      <c r="FPJ1577" s="1477"/>
      <c r="FPK1577" s="1477"/>
      <c r="FPL1577" s="1477"/>
      <c r="FPM1577" s="1477"/>
      <c r="FPN1577" s="1600"/>
      <c r="FPO1577" s="1477"/>
      <c r="FPP1577" s="1599"/>
      <c r="FPQ1577" s="1600"/>
      <c r="FPR1577" s="1477"/>
      <c r="FPS1577" s="1477"/>
      <c r="FPT1577" s="1477"/>
      <c r="FPU1577" s="1477"/>
      <c r="FPV1577" s="1600"/>
      <c r="FPW1577" s="1477"/>
      <c r="FPX1577" s="1599"/>
      <c r="FPY1577" s="1600"/>
      <c r="FPZ1577" s="1477"/>
      <c r="FQA1577" s="1477"/>
      <c r="FQB1577" s="1477"/>
      <c r="FQC1577" s="1477"/>
      <c r="FQD1577" s="1600"/>
      <c r="FQE1577" s="1477"/>
      <c r="FQF1577" s="1599"/>
      <c r="FQG1577" s="1600"/>
      <c r="FQH1577" s="1477"/>
      <c r="FQI1577" s="1477"/>
      <c r="FQJ1577" s="1477"/>
      <c r="FQK1577" s="1477"/>
      <c r="FQL1577" s="1600"/>
      <c r="FQM1577" s="1477"/>
      <c r="FQN1577" s="1599"/>
      <c r="FQO1577" s="1600"/>
      <c r="FQP1577" s="1477"/>
      <c r="FQQ1577" s="1477"/>
      <c r="FQR1577" s="1477"/>
      <c r="FQS1577" s="1477"/>
      <c r="FQT1577" s="1600"/>
      <c r="FQU1577" s="1477"/>
      <c r="FQV1577" s="1599"/>
      <c r="FQW1577" s="1600"/>
      <c r="FQX1577" s="1477"/>
      <c r="FQY1577" s="1477"/>
      <c r="FQZ1577" s="1477"/>
      <c r="FRA1577" s="1477"/>
      <c r="FRB1577" s="1600"/>
      <c r="FRC1577" s="1477"/>
      <c r="FRD1577" s="1599"/>
      <c r="FRE1577" s="1600"/>
      <c r="FRF1577" s="1477"/>
      <c r="FRG1577" s="1477"/>
      <c r="FRH1577" s="1477"/>
      <c r="FRI1577" s="1477"/>
      <c r="FRJ1577" s="1600"/>
      <c r="FRK1577" s="1477"/>
      <c r="FRL1577" s="1599"/>
      <c r="FRM1577" s="1600"/>
      <c r="FRN1577" s="1477"/>
      <c r="FRO1577" s="1477"/>
      <c r="FRP1577" s="1477"/>
      <c r="FRQ1577" s="1477"/>
      <c r="FRR1577" s="1600"/>
      <c r="FRS1577" s="1477"/>
      <c r="FRT1577" s="1599"/>
      <c r="FRU1577" s="1600"/>
      <c r="FRV1577" s="1477"/>
      <c r="FRW1577" s="1477"/>
      <c r="FRX1577" s="1477"/>
      <c r="FRY1577" s="1477"/>
      <c r="FRZ1577" s="1600"/>
      <c r="FSA1577" s="1477"/>
      <c r="FSB1577" s="1599"/>
      <c r="FSC1577" s="1600"/>
      <c r="FSD1577" s="1477"/>
      <c r="FSE1577" s="1477"/>
      <c r="FSF1577" s="1477"/>
      <c r="FSG1577" s="1477"/>
      <c r="FSH1577" s="1600"/>
      <c r="FSI1577" s="1477"/>
      <c r="FSJ1577" s="1599"/>
      <c r="FSK1577" s="1600"/>
      <c r="FSL1577" s="1477"/>
      <c r="FSM1577" s="1477"/>
      <c r="FSN1577" s="1477"/>
      <c r="FSO1577" s="1477"/>
      <c r="FSP1577" s="1600"/>
      <c r="FSQ1577" s="1477"/>
      <c r="FSR1577" s="1599"/>
      <c r="FSS1577" s="1600"/>
      <c r="FST1577" s="1477"/>
      <c r="FSU1577" s="1477"/>
      <c r="FSV1577" s="1477"/>
      <c r="FSW1577" s="1477"/>
      <c r="FSX1577" s="1600"/>
      <c r="FSY1577" s="1477"/>
      <c r="FSZ1577" s="1599"/>
      <c r="FTA1577" s="1600"/>
      <c r="FTB1577" s="1477"/>
      <c r="FTC1577" s="1477"/>
      <c r="FTD1577" s="1477"/>
      <c r="FTE1577" s="1477"/>
      <c r="FTF1577" s="1600"/>
      <c r="FTG1577" s="1477"/>
      <c r="FTH1577" s="1599"/>
      <c r="FTI1577" s="1600"/>
      <c r="FTJ1577" s="1477"/>
      <c r="FTK1577" s="1477"/>
      <c r="FTL1577" s="1477"/>
      <c r="FTM1577" s="1477"/>
      <c r="FTN1577" s="1600"/>
      <c r="FTO1577" s="1477"/>
      <c r="FTP1577" s="1599"/>
      <c r="FTQ1577" s="1600"/>
      <c r="FTR1577" s="1477"/>
      <c r="FTS1577" s="1477"/>
      <c r="FTT1577" s="1477"/>
      <c r="FTU1577" s="1477"/>
      <c r="FTV1577" s="1600"/>
      <c r="FTW1577" s="1477"/>
      <c r="FTX1577" s="1599"/>
      <c r="FTY1577" s="1600"/>
      <c r="FTZ1577" s="1477"/>
      <c r="FUA1577" s="1477"/>
      <c r="FUB1577" s="1477"/>
      <c r="FUC1577" s="1477"/>
      <c r="FUD1577" s="1600"/>
      <c r="FUE1577" s="1477"/>
      <c r="FUF1577" s="1599"/>
      <c r="FUG1577" s="1600"/>
      <c r="FUH1577" s="1477"/>
      <c r="FUI1577" s="1477"/>
      <c r="FUJ1577" s="1477"/>
      <c r="FUK1577" s="1477"/>
      <c r="FUL1577" s="1600"/>
      <c r="FUM1577" s="1477"/>
      <c r="FUN1577" s="1599"/>
      <c r="FUO1577" s="1600"/>
      <c r="FUP1577" s="1477"/>
      <c r="FUQ1577" s="1477"/>
      <c r="FUR1577" s="1477"/>
      <c r="FUS1577" s="1477"/>
      <c r="FUT1577" s="1600"/>
      <c r="FUU1577" s="1477"/>
      <c r="FUV1577" s="1599"/>
      <c r="FUW1577" s="1600"/>
      <c r="FUX1577" s="1477"/>
      <c r="FUY1577" s="1477"/>
      <c r="FUZ1577" s="1477"/>
      <c r="FVA1577" s="1477"/>
      <c r="FVB1577" s="1600"/>
      <c r="FVC1577" s="1477"/>
      <c r="FVD1577" s="1599"/>
      <c r="FVE1577" s="1600"/>
      <c r="FVF1577" s="1477"/>
      <c r="FVG1577" s="1477"/>
      <c r="FVH1577" s="1477"/>
      <c r="FVI1577" s="1477"/>
      <c r="FVJ1577" s="1600"/>
      <c r="FVK1577" s="1477"/>
      <c r="FVL1577" s="1599"/>
      <c r="FVM1577" s="1600"/>
      <c r="FVN1577" s="1477"/>
      <c r="FVO1577" s="1477"/>
      <c r="FVP1577" s="1477"/>
      <c r="FVQ1577" s="1477"/>
      <c r="FVR1577" s="1600"/>
      <c r="FVS1577" s="1477"/>
      <c r="FVT1577" s="1599"/>
      <c r="FVU1577" s="1600"/>
      <c r="FVV1577" s="1477"/>
      <c r="FVW1577" s="1477"/>
      <c r="FVX1577" s="1477"/>
      <c r="FVY1577" s="1477"/>
      <c r="FVZ1577" s="1600"/>
      <c r="FWA1577" s="1477"/>
      <c r="FWB1577" s="1599"/>
      <c r="FWC1577" s="1600"/>
      <c r="FWD1577" s="1477"/>
      <c r="FWE1577" s="1477"/>
      <c r="FWF1577" s="1477"/>
      <c r="FWG1577" s="1477"/>
      <c r="FWH1577" s="1600"/>
      <c r="FWI1577" s="1477"/>
      <c r="FWJ1577" s="1599"/>
      <c r="FWK1577" s="1600"/>
      <c r="FWL1577" s="1477"/>
      <c r="FWM1577" s="1477"/>
      <c r="FWN1577" s="1477"/>
      <c r="FWO1577" s="1477"/>
      <c r="FWP1577" s="1600"/>
      <c r="FWQ1577" s="1477"/>
      <c r="FWR1577" s="1599"/>
      <c r="FWS1577" s="1600"/>
      <c r="FWT1577" s="1477"/>
      <c r="FWU1577" s="1477"/>
      <c r="FWV1577" s="1477"/>
      <c r="FWW1577" s="1477"/>
      <c r="FWX1577" s="1600"/>
      <c r="FWY1577" s="1477"/>
      <c r="FWZ1577" s="1599"/>
      <c r="FXA1577" s="1600"/>
      <c r="FXB1577" s="1477"/>
      <c r="FXC1577" s="1477"/>
      <c r="FXD1577" s="1477"/>
      <c r="FXE1577" s="1477"/>
      <c r="FXF1577" s="1600"/>
      <c r="FXG1577" s="1477"/>
      <c r="FXH1577" s="1599"/>
      <c r="FXI1577" s="1600"/>
      <c r="FXJ1577" s="1477"/>
      <c r="FXK1577" s="1477"/>
      <c r="FXL1577" s="1477"/>
      <c r="FXM1577" s="1477"/>
      <c r="FXN1577" s="1600"/>
      <c r="FXO1577" s="1477"/>
      <c r="FXP1577" s="1599"/>
      <c r="FXQ1577" s="1600"/>
      <c r="FXR1577" s="1477"/>
      <c r="FXS1577" s="1477"/>
      <c r="FXT1577" s="1477"/>
      <c r="FXU1577" s="1477"/>
      <c r="FXV1577" s="1600"/>
      <c r="FXW1577" s="1477"/>
      <c r="FXX1577" s="1599"/>
      <c r="FXY1577" s="1600"/>
      <c r="FXZ1577" s="1477"/>
      <c r="FYA1577" s="1477"/>
      <c r="FYB1577" s="1477"/>
      <c r="FYC1577" s="1477"/>
      <c r="FYD1577" s="1600"/>
      <c r="FYE1577" s="1477"/>
      <c r="FYF1577" s="1599"/>
      <c r="FYG1577" s="1600"/>
      <c r="FYH1577" s="1477"/>
      <c r="FYI1577" s="1477"/>
      <c r="FYJ1577" s="1477"/>
      <c r="FYK1577" s="1477"/>
      <c r="FYL1577" s="1600"/>
      <c r="FYM1577" s="1477"/>
      <c r="FYN1577" s="1599"/>
      <c r="FYO1577" s="1600"/>
      <c r="FYP1577" s="1477"/>
      <c r="FYQ1577" s="1477"/>
      <c r="FYR1577" s="1477"/>
      <c r="FYS1577" s="1477"/>
      <c r="FYT1577" s="1600"/>
      <c r="FYU1577" s="1477"/>
      <c r="FYV1577" s="1599"/>
      <c r="FYW1577" s="1600"/>
      <c r="FYX1577" s="1477"/>
      <c r="FYY1577" s="1477"/>
      <c r="FYZ1577" s="1477"/>
      <c r="FZA1577" s="1477"/>
      <c r="FZB1577" s="1600"/>
      <c r="FZC1577" s="1477"/>
      <c r="FZD1577" s="1599"/>
      <c r="FZE1577" s="1600"/>
      <c r="FZF1577" s="1477"/>
      <c r="FZG1577" s="1477"/>
      <c r="FZH1577" s="1477"/>
      <c r="FZI1577" s="1477"/>
      <c r="FZJ1577" s="1600"/>
      <c r="FZK1577" s="1477"/>
      <c r="FZL1577" s="1599"/>
      <c r="FZM1577" s="1600"/>
      <c r="FZN1577" s="1477"/>
      <c r="FZO1577" s="1477"/>
      <c r="FZP1577" s="1477"/>
      <c r="FZQ1577" s="1477"/>
      <c r="FZR1577" s="1600"/>
      <c r="FZS1577" s="1477"/>
      <c r="FZT1577" s="1599"/>
      <c r="FZU1577" s="1600"/>
      <c r="FZV1577" s="1477"/>
      <c r="FZW1577" s="1477"/>
      <c r="FZX1577" s="1477"/>
      <c r="FZY1577" s="1477"/>
      <c r="FZZ1577" s="1600"/>
      <c r="GAA1577" s="1477"/>
      <c r="GAB1577" s="1599"/>
      <c r="GAC1577" s="1600"/>
      <c r="GAD1577" s="1477"/>
      <c r="GAE1577" s="1477"/>
      <c r="GAF1577" s="1477"/>
      <c r="GAG1577" s="1477"/>
      <c r="GAH1577" s="1600"/>
      <c r="GAI1577" s="1477"/>
      <c r="GAJ1577" s="1599"/>
      <c r="GAK1577" s="1600"/>
      <c r="GAL1577" s="1477"/>
      <c r="GAM1577" s="1477"/>
      <c r="GAN1577" s="1477"/>
      <c r="GAO1577" s="1477"/>
      <c r="GAP1577" s="1600"/>
      <c r="GAQ1577" s="1477"/>
      <c r="GAR1577" s="1599"/>
      <c r="GAS1577" s="1600"/>
      <c r="GAT1577" s="1477"/>
      <c r="GAU1577" s="1477"/>
      <c r="GAV1577" s="1477"/>
      <c r="GAW1577" s="1477"/>
      <c r="GAX1577" s="1600"/>
      <c r="GAY1577" s="1477"/>
      <c r="GAZ1577" s="1599"/>
      <c r="GBA1577" s="1600"/>
      <c r="GBB1577" s="1477"/>
      <c r="GBC1577" s="1477"/>
      <c r="GBD1577" s="1477"/>
      <c r="GBE1577" s="1477"/>
      <c r="GBF1577" s="1600"/>
      <c r="GBG1577" s="1477"/>
      <c r="GBH1577" s="1599"/>
      <c r="GBI1577" s="1600"/>
      <c r="GBJ1577" s="1477"/>
      <c r="GBK1577" s="1477"/>
      <c r="GBL1577" s="1477"/>
      <c r="GBM1577" s="1477"/>
      <c r="GBN1577" s="1600"/>
      <c r="GBO1577" s="1477"/>
      <c r="GBP1577" s="1599"/>
      <c r="GBQ1577" s="1600"/>
      <c r="GBR1577" s="1477"/>
      <c r="GBS1577" s="1477"/>
      <c r="GBT1577" s="1477"/>
      <c r="GBU1577" s="1477"/>
      <c r="GBV1577" s="1600"/>
      <c r="GBW1577" s="1477"/>
      <c r="GBX1577" s="1599"/>
      <c r="GBY1577" s="1600"/>
      <c r="GBZ1577" s="1477"/>
      <c r="GCA1577" s="1477"/>
      <c r="GCB1577" s="1477"/>
      <c r="GCC1577" s="1477"/>
      <c r="GCD1577" s="1600"/>
      <c r="GCE1577" s="1477"/>
      <c r="GCF1577" s="1599"/>
      <c r="GCG1577" s="1600"/>
      <c r="GCH1577" s="1477"/>
      <c r="GCI1577" s="1477"/>
      <c r="GCJ1577" s="1477"/>
      <c r="GCK1577" s="1477"/>
      <c r="GCL1577" s="1600"/>
      <c r="GCM1577" s="1477"/>
      <c r="GCN1577" s="1599"/>
      <c r="GCO1577" s="1600"/>
      <c r="GCP1577" s="1477"/>
      <c r="GCQ1577" s="1477"/>
      <c r="GCR1577" s="1477"/>
      <c r="GCS1577" s="1477"/>
      <c r="GCT1577" s="1600"/>
      <c r="GCU1577" s="1477"/>
      <c r="GCV1577" s="1599"/>
      <c r="GCW1577" s="1600"/>
      <c r="GCX1577" s="1477"/>
      <c r="GCY1577" s="1477"/>
      <c r="GCZ1577" s="1477"/>
      <c r="GDA1577" s="1477"/>
      <c r="GDB1577" s="1600"/>
      <c r="GDC1577" s="1477"/>
      <c r="GDD1577" s="1599"/>
      <c r="GDE1577" s="1600"/>
      <c r="GDF1577" s="1477"/>
      <c r="GDG1577" s="1477"/>
      <c r="GDH1577" s="1477"/>
      <c r="GDI1577" s="1477"/>
      <c r="GDJ1577" s="1600"/>
      <c r="GDK1577" s="1477"/>
      <c r="GDL1577" s="1599"/>
      <c r="GDM1577" s="1600"/>
      <c r="GDN1577" s="1477"/>
      <c r="GDO1577" s="1477"/>
      <c r="GDP1577" s="1477"/>
      <c r="GDQ1577" s="1477"/>
      <c r="GDR1577" s="1600"/>
      <c r="GDS1577" s="1477"/>
      <c r="GDT1577" s="1599"/>
      <c r="GDU1577" s="1600"/>
      <c r="GDV1577" s="1477"/>
      <c r="GDW1577" s="1477"/>
      <c r="GDX1577" s="1477"/>
      <c r="GDY1577" s="1477"/>
      <c r="GDZ1577" s="1600"/>
      <c r="GEA1577" s="1477"/>
      <c r="GEB1577" s="1599"/>
      <c r="GEC1577" s="1600"/>
      <c r="GED1577" s="1477"/>
      <c r="GEE1577" s="1477"/>
      <c r="GEF1577" s="1477"/>
      <c r="GEG1577" s="1477"/>
      <c r="GEH1577" s="1600"/>
      <c r="GEI1577" s="1477"/>
      <c r="GEJ1577" s="1599"/>
      <c r="GEK1577" s="1600"/>
      <c r="GEL1577" s="1477"/>
      <c r="GEM1577" s="1477"/>
      <c r="GEN1577" s="1477"/>
      <c r="GEO1577" s="1477"/>
      <c r="GEP1577" s="1600"/>
      <c r="GEQ1577" s="1477"/>
      <c r="GER1577" s="1599"/>
      <c r="GES1577" s="1600"/>
      <c r="GET1577" s="1477"/>
      <c r="GEU1577" s="1477"/>
      <c r="GEV1577" s="1477"/>
      <c r="GEW1577" s="1477"/>
      <c r="GEX1577" s="1600"/>
      <c r="GEY1577" s="1477"/>
      <c r="GEZ1577" s="1599"/>
      <c r="GFA1577" s="1600"/>
      <c r="GFB1577" s="1477"/>
      <c r="GFC1577" s="1477"/>
      <c r="GFD1577" s="1477"/>
      <c r="GFE1577" s="1477"/>
      <c r="GFF1577" s="1600"/>
      <c r="GFG1577" s="1477"/>
      <c r="GFH1577" s="1599"/>
      <c r="GFI1577" s="1600"/>
      <c r="GFJ1577" s="1477"/>
      <c r="GFK1577" s="1477"/>
      <c r="GFL1577" s="1477"/>
      <c r="GFM1577" s="1477"/>
      <c r="GFN1577" s="1600"/>
      <c r="GFO1577" s="1477"/>
      <c r="GFP1577" s="1599"/>
      <c r="GFQ1577" s="1600"/>
      <c r="GFR1577" s="1477"/>
      <c r="GFS1577" s="1477"/>
      <c r="GFT1577" s="1477"/>
      <c r="GFU1577" s="1477"/>
      <c r="GFV1577" s="1600"/>
      <c r="GFW1577" s="1477"/>
      <c r="GFX1577" s="1599"/>
      <c r="GFY1577" s="1600"/>
      <c r="GFZ1577" s="1477"/>
      <c r="GGA1577" s="1477"/>
      <c r="GGB1577" s="1477"/>
      <c r="GGC1577" s="1477"/>
      <c r="GGD1577" s="1600"/>
      <c r="GGE1577" s="1477"/>
      <c r="GGF1577" s="1599"/>
      <c r="GGG1577" s="1600"/>
      <c r="GGH1577" s="1477"/>
      <c r="GGI1577" s="1477"/>
      <c r="GGJ1577" s="1477"/>
      <c r="GGK1577" s="1477"/>
      <c r="GGL1577" s="1600"/>
      <c r="GGM1577" s="1477"/>
      <c r="GGN1577" s="1599"/>
      <c r="GGO1577" s="1600"/>
      <c r="GGP1577" s="1477"/>
      <c r="GGQ1577" s="1477"/>
      <c r="GGR1577" s="1477"/>
      <c r="GGS1577" s="1477"/>
      <c r="GGT1577" s="1600"/>
      <c r="GGU1577" s="1477"/>
      <c r="GGV1577" s="1599"/>
      <c r="GGW1577" s="1600"/>
      <c r="GGX1577" s="1477"/>
      <c r="GGY1577" s="1477"/>
      <c r="GGZ1577" s="1477"/>
      <c r="GHA1577" s="1477"/>
      <c r="GHB1577" s="1600"/>
      <c r="GHC1577" s="1477"/>
      <c r="GHD1577" s="1599"/>
      <c r="GHE1577" s="1600"/>
      <c r="GHF1577" s="1477"/>
      <c r="GHG1577" s="1477"/>
      <c r="GHH1577" s="1477"/>
      <c r="GHI1577" s="1477"/>
      <c r="GHJ1577" s="1600"/>
      <c r="GHK1577" s="1477"/>
      <c r="GHL1577" s="1599"/>
      <c r="GHM1577" s="1600"/>
      <c r="GHN1577" s="1477"/>
      <c r="GHO1577" s="1477"/>
      <c r="GHP1577" s="1477"/>
      <c r="GHQ1577" s="1477"/>
      <c r="GHR1577" s="1600"/>
      <c r="GHS1577" s="1477"/>
      <c r="GHT1577" s="1599"/>
      <c r="GHU1577" s="1600"/>
      <c r="GHV1577" s="1477"/>
      <c r="GHW1577" s="1477"/>
      <c r="GHX1577" s="1477"/>
      <c r="GHY1577" s="1477"/>
      <c r="GHZ1577" s="1600"/>
      <c r="GIA1577" s="1477"/>
      <c r="GIB1577" s="1599"/>
      <c r="GIC1577" s="1600"/>
      <c r="GID1577" s="1477"/>
      <c r="GIE1577" s="1477"/>
      <c r="GIF1577" s="1477"/>
      <c r="GIG1577" s="1477"/>
      <c r="GIH1577" s="1600"/>
      <c r="GII1577" s="1477"/>
      <c r="GIJ1577" s="1599"/>
      <c r="GIK1577" s="1600"/>
      <c r="GIL1577" s="1477"/>
      <c r="GIM1577" s="1477"/>
      <c r="GIN1577" s="1477"/>
      <c r="GIO1577" s="1477"/>
      <c r="GIP1577" s="1600"/>
      <c r="GIQ1577" s="1477"/>
      <c r="GIR1577" s="1599"/>
      <c r="GIS1577" s="1600"/>
      <c r="GIT1577" s="1477"/>
      <c r="GIU1577" s="1477"/>
      <c r="GIV1577" s="1477"/>
      <c r="GIW1577" s="1477"/>
      <c r="GIX1577" s="1600"/>
      <c r="GIY1577" s="1477"/>
      <c r="GIZ1577" s="1599"/>
      <c r="GJA1577" s="1600"/>
      <c r="GJB1577" s="1477"/>
      <c r="GJC1577" s="1477"/>
      <c r="GJD1577" s="1477"/>
      <c r="GJE1577" s="1477"/>
      <c r="GJF1577" s="1600"/>
      <c r="GJG1577" s="1477"/>
      <c r="GJH1577" s="1599"/>
      <c r="GJI1577" s="1600"/>
      <c r="GJJ1577" s="1477"/>
      <c r="GJK1577" s="1477"/>
      <c r="GJL1577" s="1477"/>
      <c r="GJM1577" s="1477"/>
      <c r="GJN1577" s="1600"/>
      <c r="GJO1577" s="1477"/>
      <c r="GJP1577" s="1599"/>
      <c r="GJQ1577" s="1600"/>
      <c r="GJR1577" s="1477"/>
      <c r="GJS1577" s="1477"/>
      <c r="GJT1577" s="1477"/>
      <c r="GJU1577" s="1477"/>
      <c r="GJV1577" s="1600"/>
      <c r="GJW1577" s="1477"/>
      <c r="GJX1577" s="1599"/>
      <c r="GJY1577" s="1600"/>
      <c r="GJZ1577" s="1477"/>
      <c r="GKA1577" s="1477"/>
      <c r="GKB1577" s="1477"/>
      <c r="GKC1577" s="1477"/>
      <c r="GKD1577" s="1600"/>
      <c r="GKE1577" s="1477"/>
      <c r="GKF1577" s="1599"/>
      <c r="GKG1577" s="1600"/>
      <c r="GKH1577" s="1477"/>
      <c r="GKI1577" s="1477"/>
      <c r="GKJ1577" s="1477"/>
      <c r="GKK1577" s="1477"/>
      <c r="GKL1577" s="1600"/>
      <c r="GKM1577" s="1477"/>
      <c r="GKN1577" s="1599"/>
      <c r="GKO1577" s="1600"/>
      <c r="GKP1577" s="1477"/>
      <c r="GKQ1577" s="1477"/>
      <c r="GKR1577" s="1477"/>
      <c r="GKS1577" s="1477"/>
      <c r="GKT1577" s="1600"/>
      <c r="GKU1577" s="1477"/>
      <c r="GKV1577" s="1599"/>
      <c r="GKW1577" s="1600"/>
      <c r="GKX1577" s="1477"/>
      <c r="GKY1577" s="1477"/>
      <c r="GKZ1577" s="1477"/>
      <c r="GLA1577" s="1477"/>
      <c r="GLB1577" s="1600"/>
      <c r="GLC1577" s="1477"/>
      <c r="GLD1577" s="1599"/>
      <c r="GLE1577" s="1600"/>
      <c r="GLF1577" s="1477"/>
      <c r="GLG1577" s="1477"/>
      <c r="GLH1577" s="1477"/>
      <c r="GLI1577" s="1477"/>
      <c r="GLJ1577" s="1600"/>
      <c r="GLK1577" s="1477"/>
      <c r="GLL1577" s="1599"/>
      <c r="GLM1577" s="1600"/>
      <c r="GLN1577" s="1477"/>
      <c r="GLO1577" s="1477"/>
      <c r="GLP1577" s="1477"/>
      <c r="GLQ1577" s="1477"/>
      <c r="GLR1577" s="1600"/>
      <c r="GLS1577" s="1477"/>
      <c r="GLT1577" s="1599"/>
      <c r="GLU1577" s="1600"/>
      <c r="GLV1577" s="1477"/>
      <c r="GLW1577" s="1477"/>
      <c r="GLX1577" s="1477"/>
      <c r="GLY1577" s="1477"/>
      <c r="GLZ1577" s="1600"/>
      <c r="GMA1577" s="1477"/>
      <c r="GMB1577" s="1599"/>
      <c r="GMC1577" s="1600"/>
      <c r="GMD1577" s="1477"/>
      <c r="GME1577" s="1477"/>
      <c r="GMF1577" s="1477"/>
      <c r="GMG1577" s="1477"/>
      <c r="GMH1577" s="1600"/>
      <c r="GMI1577" s="1477"/>
      <c r="GMJ1577" s="1599"/>
      <c r="GMK1577" s="1600"/>
      <c r="GML1577" s="1477"/>
      <c r="GMM1577" s="1477"/>
      <c r="GMN1577" s="1477"/>
      <c r="GMO1577" s="1477"/>
      <c r="GMP1577" s="1600"/>
      <c r="GMQ1577" s="1477"/>
      <c r="GMR1577" s="1599"/>
      <c r="GMS1577" s="1600"/>
      <c r="GMT1577" s="1477"/>
      <c r="GMU1577" s="1477"/>
      <c r="GMV1577" s="1477"/>
      <c r="GMW1577" s="1477"/>
      <c r="GMX1577" s="1600"/>
      <c r="GMY1577" s="1477"/>
      <c r="GMZ1577" s="1599"/>
      <c r="GNA1577" s="1600"/>
      <c r="GNB1577" s="1477"/>
      <c r="GNC1577" s="1477"/>
      <c r="GND1577" s="1477"/>
      <c r="GNE1577" s="1477"/>
      <c r="GNF1577" s="1600"/>
      <c r="GNG1577" s="1477"/>
      <c r="GNH1577" s="1599"/>
      <c r="GNI1577" s="1600"/>
      <c r="GNJ1577" s="1477"/>
      <c r="GNK1577" s="1477"/>
      <c r="GNL1577" s="1477"/>
      <c r="GNM1577" s="1477"/>
      <c r="GNN1577" s="1600"/>
      <c r="GNO1577" s="1477"/>
      <c r="GNP1577" s="1599"/>
      <c r="GNQ1577" s="1600"/>
      <c r="GNR1577" s="1477"/>
      <c r="GNS1577" s="1477"/>
      <c r="GNT1577" s="1477"/>
      <c r="GNU1577" s="1477"/>
      <c r="GNV1577" s="1600"/>
      <c r="GNW1577" s="1477"/>
      <c r="GNX1577" s="1599"/>
      <c r="GNY1577" s="1600"/>
      <c r="GNZ1577" s="1477"/>
      <c r="GOA1577" s="1477"/>
      <c r="GOB1577" s="1477"/>
      <c r="GOC1577" s="1477"/>
      <c r="GOD1577" s="1600"/>
      <c r="GOE1577" s="1477"/>
      <c r="GOF1577" s="1599"/>
      <c r="GOG1577" s="1600"/>
      <c r="GOH1577" s="1477"/>
      <c r="GOI1577" s="1477"/>
      <c r="GOJ1577" s="1477"/>
      <c r="GOK1577" s="1477"/>
      <c r="GOL1577" s="1600"/>
      <c r="GOM1577" s="1477"/>
      <c r="GON1577" s="1599"/>
      <c r="GOO1577" s="1600"/>
      <c r="GOP1577" s="1477"/>
      <c r="GOQ1577" s="1477"/>
      <c r="GOR1577" s="1477"/>
      <c r="GOS1577" s="1477"/>
      <c r="GOT1577" s="1600"/>
      <c r="GOU1577" s="1477"/>
      <c r="GOV1577" s="1599"/>
      <c r="GOW1577" s="1600"/>
      <c r="GOX1577" s="1477"/>
      <c r="GOY1577" s="1477"/>
      <c r="GOZ1577" s="1477"/>
      <c r="GPA1577" s="1477"/>
      <c r="GPB1577" s="1600"/>
      <c r="GPC1577" s="1477"/>
      <c r="GPD1577" s="1599"/>
      <c r="GPE1577" s="1600"/>
      <c r="GPF1577" s="1477"/>
      <c r="GPG1577" s="1477"/>
      <c r="GPH1577" s="1477"/>
      <c r="GPI1577" s="1477"/>
      <c r="GPJ1577" s="1600"/>
      <c r="GPK1577" s="1477"/>
      <c r="GPL1577" s="1599"/>
      <c r="GPM1577" s="1600"/>
      <c r="GPN1577" s="1477"/>
      <c r="GPO1577" s="1477"/>
      <c r="GPP1577" s="1477"/>
      <c r="GPQ1577" s="1477"/>
      <c r="GPR1577" s="1600"/>
      <c r="GPS1577" s="1477"/>
      <c r="GPT1577" s="1599"/>
      <c r="GPU1577" s="1600"/>
      <c r="GPV1577" s="1477"/>
      <c r="GPW1577" s="1477"/>
      <c r="GPX1577" s="1477"/>
      <c r="GPY1577" s="1477"/>
      <c r="GPZ1577" s="1600"/>
      <c r="GQA1577" s="1477"/>
      <c r="GQB1577" s="1599"/>
      <c r="GQC1577" s="1600"/>
      <c r="GQD1577" s="1477"/>
      <c r="GQE1577" s="1477"/>
      <c r="GQF1577" s="1477"/>
      <c r="GQG1577" s="1477"/>
      <c r="GQH1577" s="1600"/>
      <c r="GQI1577" s="1477"/>
      <c r="GQJ1577" s="1599"/>
      <c r="GQK1577" s="1600"/>
      <c r="GQL1577" s="1477"/>
      <c r="GQM1577" s="1477"/>
      <c r="GQN1577" s="1477"/>
      <c r="GQO1577" s="1477"/>
      <c r="GQP1577" s="1600"/>
      <c r="GQQ1577" s="1477"/>
      <c r="GQR1577" s="1599"/>
      <c r="GQS1577" s="1600"/>
      <c r="GQT1577" s="1477"/>
      <c r="GQU1577" s="1477"/>
      <c r="GQV1577" s="1477"/>
      <c r="GQW1577" s="1477"/>
      <c r="GQX1577" s="1600"/>
      <c r="GQY1577" s="1477"/>
      <c r="GQZ1577" s="1599"/>
      <c r="GRA1577" s="1600"/>
      <c r="GRB1577" s="1477"/>
      <c r="GRC1577" s="1477"/>
      <c r="GRD1577" s="1477"/>
      <c r="GRE1577" s="1477"/>
      <c r="GRF1577" s="1600"/>
      <c r="GRG1577" s="1477"/>
      <c r="GRH1577" s="1599"/>
      <c r="GRI1577" s="1600"/>
      <c r="GRJ1577" s="1477"/>
      <c r="GRK1577" s="1477"/>
      <c r="GRL1577" s="1477"/>
      <c r="GRM1577" s="1477"/>
      <c r="GRN1577" s="1600"/>
      <c r="GRO1577" s="1477"/>
      <c r="GRP1577" s="1599"/>
      <c r="GRQ1577" s="1600"/>
      <c r="GRR1577" s="1477"/>
      <c r="GRS1577" s="1477"/>
      <c r="GRT1577" s="1477"/>
      <c r="GRU1577" s="1477"/>
      <c r="GRV1577" s="1600"/>
      <c r="GRW1577" s="1477"/>
      <c r="GRX1577" s="1599"/>
      <c r="GRY1577" s="1600"/>
      <c r="GRZ1577" s="1477"/>
      <c r="GSA1577" s="1477"/>
      <c r="GSB1577" s="1477"/>
      <c r="GSC1577" s="1477"/>
      <c r="GSD1577" s="1600"/>
      <c r="GSE1577" s="1477"/>
      <c r="GSF1577" s="1599"/>
      <c r="GSG1577" s="1600"/>
      <c r="GSH1577" s="1477"/>
      <c r="GSI1577" s="1477"/>
      <c r="GSJ1577" s="1477"/>
      <c r="GSK1577" s="1477"/>
      <c r="GSL1577" s="1600"/>
      <c r="GSM1577" s="1477"/>
      <c r="GSN1577" s="1599"/>
      <c r="GSO1577" s="1600"/>
      <c r="GSP1577" s="1477"/>
      <c r="GSQ1577" s="1477"/>
      <c r="GSR1577" s="1477"/>
      <c r="GSS1577" s="1477"/>
      <c r="GST1577" s="1600"/>
      <c r="GSU1577" s="1477"/>
      <c r="GSV1577" s="1599"/>
      <c r="GSW1577" s="1600"/>
      <c r="GSX1577" s="1477"/>
      <c r="GSY1577" s="1477"/>
      <c r="GSZ1577" s="1477"/>
      <c r="GTA1577" s="1477"/>
      <c r="GTB1577" s="1600"/>
      <c r="GTC1577" s="1477"/>
      <c r="GTD1577" s="1599"/>
      <c r="GTE1577" s="1600"/>
      <c r="GTF1577" s="1477"/>
      <c r="GTG1577" s="1477"/>
      <c r="GTH1577" s="1477"/>
      <c r="GTI1577" s="1477"/>
      <c r="GTJ1577" s="1600"/>
      <c r="GTK1577" s="1477"/>
      <c r="GTL1577" s="1599"/>
      <c r="GTM1577" s="1600"/>
      <c r="GTN1577" s="1477"/>
      <c r="GTO1577" s="1477"/>
      <c r="GTP1577" s="1477"/>
      <c r="GTQ1577" s="1477"/>
      <c r="GTR1577" s="1600"/>
      <c r="GTS1577" s="1477"/>
      <c r="GTT1577" s="1599"/>
      <c r="GTU1577" s="1600"/>
      <c r="GTV1577" s="1477"/>
      <c r="GTW1577" s="1477"/>
      <c r="GTX1577" s="1477"/>
      <c r="GTY1577" s="1477"/>
      <c r="GTZ1577" s="1600"/>
      <c r="GUA1577" s="1477"/>
      <c r="GUB1577" s="1599"/>
      <c r="GUC1577" s="1600"/>
      <c r="GUD1577" s="1477"/>
      <c r="GUE1577" s="1477"/>
      <c r="GUF1577" s="1477"/>
      <c r="GUG1577" s="1477"/>
      <c r="GUH1577" s="1600"/>
      <c r="GUI1577" s="1477"/>
      <c r="GUJ1577" s="1599"/>
      <c r="GUK1577" s="1600"/>
      <c r="GUL1577" s="1477"/>
      <c r="GUM1577" s="1477"/>
      <c r="GUN1577" s="1477"/>
      <c r="GUO1577" s="1477"/>
      <c r="GUP1577" s="1600"/>
      <c r="GUQ1577" s="1477"/>
      <c r="GUR1577" s="1599"/>
      <c r="GUS1577" s="1600"/>
      <c r="GUT1577" s="1477"/>
      <c r="GUU1577" s="1477"/>
      <c r="GUV1577" s="1477"/>
      <c r="GUW1577" s="1477"/>
      <c r="GUX1577" s="1600"/>
      <c r="GUY1577" s="1477"/>
      <c r="GUZ1577" s="1599"/>
      <c r="GVA1577" s="1600"/>
      <c r="GVB1577" s="1477"/>
      <c r="GVC1577" s="1477"/>
      <c r="GVD1577" s="1477"/>
      <c r="GVE1577" s="1477"/>
      <c r="GVF1577" s="1600"/>
      <c r="GVG1577" s="1477"/>
      <c r="GVH1577" s="1599"/>
      <c r="GVI1577" s="1600"/>
      <c r="GVJ1577" s="1477"/>
      <c r="GVK1577" s="1477"/>
      <c r="GVL1577" s="1477"/>
      <c r="GVM1577" s="1477"/>
      <c r="GVN1577" s="1600"/>
      <c r="GVO1577" s="1477"/>
      <c r="GVP1577" s="1599"/>
      <c r="GVQ1577" s="1600"/>
      <c r="GVR1577" s="1477"/>
      <c r="GVS1577" s="1477"/>
      <c r="GVT1577" s="1477"/>
      <c r="GVU1577" s="1477"/>
      <c r="GVV1577" s="1600"/>
      <c r="GVW1577" s="1477"/>
      <c r="GVX1577" s="1599"/>
      <c r="GVY1577" s="1600"/>
      <c r="GVZ1577" s="1477"/>
      <c r="GWA1577" s="1477"/>
      <c r="GWB1577" s="1477"/>
      <c r="GWC1577" s="1477"/>
      <c r="GWD1577" s="1600"/>
      <c r="GWE1577" s="1477"/>
      <c r="GWF1577" s="1599"/>
      <c r="GWG1577" s="1600"/>
      <c r="GWH1577" s="1477"/>
      <c r="GWI1577" s="1477"/>
      <c r="GWJ1577" s="1477"/>
      <c r="GWK1577" s="1477"/>
      <c r="GWL1577" s="1600"/>
      <c r="GWM1577" s="1477"/>
      <c r="GWN1577" s="1599"/>
      <c r="GWO1577" s="1600"/>
      <c r="GWP1577" s="1477"/>
      <c r="GWQ1577" s="1477"/>
      <c r="GWR1577" s="1477"/>
      <c r="GWS1577" s="1477"/>
      <c r="GWT1577" s="1600"/>
      <c r="GWU1577" s="1477"/>
      <c r="GWV1577" s="1599"/>
      <c r="GWW1577" s="1600"/>
      <c r="GWX1577" s="1477"/>
      <c r="GWY1577" s="1477"/>
      <c r="GWZ1577" s="1477"/>
      <c r="GXA1577" s="1477"/>
      <c r="GXB1577" s="1600"/>
      <c r="GXC1577" s="1477"/>
      <c r="GXD1577" s="1599"/>
      <c r="GXE1577" s="1600"/>
      <c r="GXF1577" s="1477"/>
      <c r="GXG1577" s="1477"/>
      <c r="GXH1577" s="1477"/>
      <c r="GXI1577" s="1477"/>
      <c r="GXJ1577" s="1600"/>
      <c r="GXK1577" s="1477"/>
      <c r="GXL1577" s="1599"/>
      <c r="GXM1577" s="1600"/>
      <c r="GXN1577" s="1477"/>
      <c r="GXO1577" s="1477"/>
      <c r="GXP1577" s="1477"/>
      <c r="GXQ1577" s="1477"/>
      <c r="GXR1577" s="1600"/>
      <c r="GXS1577" s="1477"/>
      <c r="GXT1577" s="1599"/>
      <c r="GXU1577" s="1600"/>
      <c r="GXV1577" s="1477"/>
      <c r="GXW1577" s="1477"/>
      <c r="GXX1577" s="1477"/>
      <c r="GXY1577" s="1477"/>
      <c r="GXZ1577" s="1600"/>
      <c r="GYA1577" s="1477"/>
      <c r="GYB1577" s="1599"/>
      <c r="GYC1577" s="1600"/>
      <c r="GYD1577" s="1477"/>
      <c r="GYE1577" s="1477"/>
      <c r="GYF1577" s="1477"/>
      <c r="GYG1577" s="1477"/>
      <c r="GYH1577" s="1600"/>
      <c r="GYI1577" s="1477"/>
      <c r="GYJ1577" s="1599"/>
      <c r="GYK1577" s="1600"/>
      <c r="GYL1577" s="1477"/>
      <c r="GYM1577" s="1477"/>
      <c r="GYN1577" s="1477"/>
      <c r="GYO1577" s="1477"/>
      <c r="GYP1577" s="1600"/>
      <c r="GYQ1577" s="1477"/>
      <c r="GYR1577" s="1599"/>
      <c r="GYS1577" s="1600"/>
      <c r="GYT1577" s="1477"/>
      <c r="GYU1577" s="1477"/>
      <c r="GYV1577" s="1477"/>
      <c r="GYW1577" s="1477"/>
      <c r="GYX1577" s="1600"/>
      <c r="GYY1577" s="1477"/>
      <c r="GYZ1577" s="1599"/>
      <c r="GZA1577" s="1600"/>
      <c r="GZB1577" s="1477"/>
      <c r="GZC1577" s="1477"/>
      <c r="GZD1577" s="1477"/>
      <c r="GZE1577" s="1477"/>
      <c r="GZF1577" s="1600"/>
      <c r="GZG1577" s="1477"/>
      <c r="GZH1577" s="1599"/>
      <c r="GZI1577" s="1600"/>
      <c r="GZJ1577" s="1477"/>
      <c r="GZK1577" s="1477"/>
      <c r="GZL1577" s="1477"/>
      <c r="GZM1577" s="1477"/>
      <c r="GZN1577" s="1600"/>
      <c r="GZO1577" s="1477"/>
      <c r="GZP1577" s="1599"/>
      <c r="GZQ1577" s="1600"/>
      <c r="GZR1577" s="1477"/>
      <c r="GZS1577" s="1477"/>
      <c r="GZT1577" s="1477"/>
      <c r="GZU1577" s="1477"/>
      <c r="GZV1577" s="1600"/>
      <c r="GZW1577" s="1477"/>
      <c r="GZX1577" s="1599"/>
      <c r="GZY1577" s="1600"/>
      <c r="GZZ1577" s="1477"/>
      <c r="HAA1577" s="1477"/>
      <c r="HAB1577" s="1477"/>
      <c r="HAC1577" s="1477"/>
      <c r="HAD1577" s="1600"/>
      <c r="HAE1577" s="1477"/>
      <c r="HAF1577" s="1599"/>
      <c r="HAG1577" s="1600"/>
      <c r="HAH1577" s="1477"/>
      <c r="HAI1577" s="1477"/>
      <c r="HAJ1577" s="1477"/>
      <c r="HAK1577" s="1477"/>
      <c r="HAL1577" s="1600"/>
      <c r="HAM1577" s="1477"/>
      <c r="HAN1577" s="1599"/>
      <c r="HAO1577" s="1600"/>
      <c r="HAP1577" s="1477"/>
      <c r="HAQ1577" s="1477"/>
      <c r="HAR1577" s="1477"/>
      <c r="HAS1577" s="1477"/>
      <c r="HAT1577" s="1600"/>
      <c r="HAU1577" s="1477"/>
      <c r="HAV1577" s="1599"/>
      <c r="HAW1577" s="1600"/>
      <c r="HAX1577" s="1477"/>
      <c r="HAY1577" s="1477"/>
      <c r="HAZ1577" s="1477"/>
      <c r="HBA1577" s="1477"/>
      <c r="HBB1577" s="1600"/>
      <c r="HBC1577" s="1477"/>
      <c r="HBD1577" s="1599"/>
      <c r="HBE1577" s="1600"/>
      <c r="HBF1577" s="1477"/>
      <c r="HBG1577" s="1477"/>
      <c r="HBH1577" s="1477"/>
      <c r="HBI1577" s="1477"/>
      <c r="HBJ1577" s="1600"/>
      <c r="HBK1577" s="1477"/>
      <c r="HBL1577" s="1599"/>
      <c r="HBM1577" s="1600"/>
      <c r="HBN1577" s="1477"/>
      <c r="HBO1577" s="1477"/>
      <c r="HBP1577" s="1477"/>
      <c r="HBQ1577" s="1477"/>
      <c r="HBR1577" s="1600"/>
      <c r="HBS1577" s="1477"/>
      <c r="HBT1577" s="1599"/>
      <c r="HBU1577" s="1600"/>
      <c r="HBV1577" s="1477"/>
      <c r="HBW1577" s="1477"/>
      <c r="HBX1577" s="1477"/>
      <c r="HBY1577" s="1477"/>
      <c r="HBZ1577" s="1600"/>
      <c r="HCA1577" s="1477"/>
      <c r="HCB1577" s="1599"/>
      <c r="HCC1577" s="1600"/>
      <c r="HCD1577" s="1477"/>
      <c r="HCE1577" s="1477"/>
      <c r="HCF1577" s="1477"/>
      <c r="HCG1577" s="1477"/>
      <c r="HCH1577" s="1600"/>
      <c r="HCI1577" s="1477"/>
      <c r="HCJ1577" s="1599"/>
      <c r="HCK1577" s="1600"/>
      <c r="HCL1577" s="1477"/>
      <c r="HCM1577" s="1477"/>
      <c r="HCN1577" s="1477"/>
      <c r="HCO1577" s="1477"/>
      <c r="HCP1577" s="1600"/>
      <c r="HCQ1577" s="1477"/>
      <c r="HCR1577" s="1599"/>
      <c r="HCS1577" s="1600"/>
      <c r="HCT1577" s="1477"/>
      <c r="HCU1577" s="1477"/>
      <c r="HCV1577" s="1477"/>
      <c r="HCW1577" s="1477"/>
      <c r="HCX1577" s="1600"/>
      <c r="HCY1577" s="1477"/>
      <c r="HCZ1577" s="1599"/>
      <c r="HDA1577" s="1600"/>
      <c r="HDB1577" s="1477"/>
      <c r="HDC1577" s="1477"/>
      <c r="HDD1577" s="1477"/>
      <c r="HDE1577" s="1477"/>
      <c r="HDF1577" s="1600"/>
      <c r="HDG1577" s="1477"/>
      <c r="HDH1577" s="1599"/>
      <c r="HDI1577" s="1600"/>
      <c r="HDJ1577" s="1477"/>
      <c r="HDK1577" s="1477"/>
      <c r="HDL1577" s="1477"/>
      <c r="HDM1577" s="1477"/>
      <c r="HDN1577" s="1600"/>
      <c r="HDO1577" s="1477"/>
      <c r="HDP1577" s="1599"/>
      <c r="HDQ1577" s="1600"/>
      <c r="HDR1577" s="1477"/>
      <c r="HDS1577" s="1477"/>
      <c r="HDT1577" s="1477"/>
      <c r="HDU1577" s="1477"/>
      <c r="HDV1577" s="1600"/>
      <c r="HDW1577" s="1477"/>
      <c r="HDX1577" s="1599"/>
      <c r="HDY1577" s="1600"/>
      <c r="HDZ1577" s="1477"/>
      <c r="HEA1577" s="1477"/>
      <c r="HEB1577" s="1477"/>
      <c r="HEC1577" s="1477"/>
      <c r="HED1577" s="1600"/>
      <c r="HEE1577" s="1477"/>
      <c r="HEF1577" s="1599"/>
      <c r="HEG1577" s="1600"/>
      <c r="HEH1577" s="1477"/>
      <c r="HEI1577" s="1477"/>
      <c r="HEJ1577" s="1477"/>
      <c r="HEK1577" s="1477"/>
      <c r="HEL1577" s="1600"/>
      <c r="HEM1577" s="1477"/>
      <c r="HEN1577" s="1599"/>
      <c r="HEO1577" s="1600"/>
      <c r="HEP1577" s="1477"/>
      <c r="HEQ1577" s="1477"/>
      <c r="HER1577" s="1477"/>
      <c r="HES1577" s="1477"/>
      <c r="HET1577" s="1600"/>
      <c r="HEU1577" s="1477"/>
      <c r="HEV1577" s="1599"/>
      <c r="HEW1577" s="1600"/>
      <c r="HEX1577" s="1477"/>
      <c r="HEY1577" s="1477"/>
      <c r="HEZ1577" s="1477"/>
      <c r="HFA1577" s="1477"/>
      <c r="HFB1577" s="1600"/>
      <c r="HFC1577" s="1477"/>
      <c r="HFD1577" s="1599"/>
      <c r="HFE1577" s="1600"/>
      <c r="HFF1577" s="1477"/>
      <c r="HFG1577" s="1477"/>
      <c r="HFH1577" s="1477"/>
      <c r="HFI1577" s="1477"/>
      <c r="HFJ1577" s="1600"/>
      <c r="HFK1577" s="1477"/>
      <c r="HFL1577" s="1599"/>
      <c r="HFM1577" s="1600"/>
      <c r="HFN1577" s="1477"/>
      <c r="HFO1577" s="1477"/>
      <c r="HFP1577" s="1477"/>
      <c r="HFQ1577" s="1477"/>
      <c r="HFR1577" s="1600"/>
      <c r="HFS1577" s="1477"/>
      <c r="HFT1577" s="1599"/>
      <c r="HFU1577" s="1600"/>
      <c r="HFV1577" s="1477"/>
      <c r="HFW1577" s="1477"/>
      <c r="HFX1577" s="1477"/>
      <c r="HFY1577" s="1477"/>
      <c r="HFZ1577" s="1600"/>
      <c r="HGA1577" s="1477"/>
      <c r="HGB1577" s="1599"/>
      <c r="HGC1577" s="1600"/>
      <c r="HGD1577" s="1477"/>
      <c r="HGE1577" s="1477"/>
      <c r="HGF1577" s="1477"/>
      <c r="HGG1577" s="1477"/>
      <c r="HGH1577" s="1600"/>
      <c r="HGI1577" s="1477"/>
      <c r="HGJ1577" s="1599"/>
      <c r="HGK1577" s="1600"/>
      <c r="HGL1577" s="1477"/>
      <c r="HGM1577" s="1477"/>
      <c r="HGN1577" s="1477"/>
      <c r="HGO1577" s="1477"/>
      <c r="HGP1577" s="1600"/>
      <c r="HGQ1577" s="1477"/>
      <c r="HGR1577" s="1599"/>
      <c r="HGS1577" s="1600"/>
      <c r="HGT1577" s="1477"/>
      <c r="HGU1577" s="1477"/>
      <c r="HGV1577" s="1477"/>
      <c r="HGW1577" s="1477"/>
      <c r="HGX1577" s="1600"/>
      <c r="HGY1577" s="1477"/>
      <c r="HGZ1577" s="1599"/>
      <c r="HHA1577" s="1600"/>
      <c r="HHB1577" s="1477"/>
      <c r="HHC1577" s="1477"/>
      <c r="HHD1577" s="1477"/>
      <c r="HHE1577" s="1477"/>
      <c r="HHF1577" s="1600"/>
      <c r="HHG1577" s="1477"/>
      <c r="HHH1577" s="1599"/>
      <c r="HHI1577" s="1600"/>
      <c r="HHJ1577" s="1477"/>
      <c r="HHK1577" s="1477"/>
      <c r="HHL1577" s="1477"/>
      <c r="HHM1577" s="1477"/>
      <c r="HHN1577" s="1600"/>
      <c r="HHO1577" s="1477"/>
      <c r="HHP1577" s="1599"/>
      <c r="HHQ1577" s="1600"/>
      <c r="HHR1577" s="1477"/>
      <c r="HHS1577" s="1477"/>
      <c r="HHT1577" s="1477"/>
      <c r="HHU1577" s="1477"/>
      <c r="HHV1577" s="1600"/>
      <c r="HHW1577" s="1477"/>
      <c r="HHX1577" s="1599"/>
      <c r="HHY1577" s="1600"/>
      <c r="HHZ1577" s="1477"/>
      <c r="HIA1577" s="1477"/>
      <c r="HIB1577" s="1477"/>
      <c r="HIC1577" s="1477"/>
      <c r="HID1577" s="1600"/>
      <c r="HIE1577" s="1477"/>
      <c r="HIF1577" s="1599"/>
      <c r="HIG1577" s="1600"/>
      <c r="HIH1577" s="1477"/>
      <c r="HII1577" s="1477"/>
      <c r="HIJ1577" s="1477"/>
      <c r="HIK1577" s="1477"/>
      <c r="HIL1577" s="1600"/>
      <c r="HIM1577" s="1477"/>
      <c r="HIN1577" s="1599"/>
      <c r="HIO1577" s="1600"/>
      <c r="HIP1577" s="1477"/>
      <c r="HIQ1577" s="1477"/>
      <c r="HIR1577" s="1477"/>
      <c r="HIS1577" s="1477"/>
      <c r="HIT1577" s="1600"/>
      <c r="HIU1577" s="1477"/>
      <c r="HIV1577" s="1599"/>
      <c r="HIW1577" s="1600"/>
      <c r="HIX1577" s="1477"/>
      <c r="HIY1577" s="1477"/>
      <c r="HIZ1577" s="1477"/>
      <c r="HJA1577" s="1477"/>
      <c r="HJB1577" s="1600"/>
      <c r="HJC1577" s="1477"/>
      <c r="HJD1577" s="1599"/>
      <c r="HJE1577" s="1600"/>
      <c r="HJF1577" s="1477"/>
      <c r="HJG1577" s="1477"/>
      <c r="HJH1577" s="1477"/>
      <c r="HJI1577" s="1477"/>
      <c r="HJJ1577" s="1600"/>
      <c r="HJK1577" s="1477"/>
      <c r="HJL1577" s="1599"/>
      <c r="HJM1577" s="1600"/>
      <c r="HJN1577" s="1477"/>
      <c r="HJO1577" s="1477"/>
      <c r="HJP1577" s="1477"/>
      <c r="HJQ1577" s="1477"/>
      <c r="HJR1577" s="1600"/>
      <c r="HJS1577" s="1477"/>
      <c r="HJT1577" s="1599"/>
      <c r="HJU1577" s="1600"/>
      <c r="HJV1577" s="1477"/>
      <c r="HJW1577" s="1477"/>
      <c r="HJX1577" s="1477"/>
      <c r="HJY1577" s="1477"/>
      <c r="HJZ1577" s="1600"/>
      <c r="HKA1577" s="1477"/>
      <c r="HKB1577" s="1599"/>
      <c r="HKC1577" s="1600"/>
      <c r="HKD1577" s="1477"/>
      <c r="HKE1577" s="1477"/>
      <c r="HKF1577" s="1477"/>
      <c r="HKG1577" s="1477"/>
      <c r="HKH1577" s="1600"/>
      <c r="HKI1577" s="1477"/>
      <c r="HKJ1577" s="1599"/>
      <c r="HKK1577" s="1600"/>
      <c r="HKL1577" s="1477"/>
      <c r="HKM1577" s="1477"/>
      <c r="HKN1577" s="1477"/>
      <c r="HKO1577" s="1477"/>
      <c r="HKP1577" s="1600"/>
      <c r="HKQ1577" s="1477"/>
      <c r="HKR1577" s="1599"/>
      <c r="HKS1577" s="1600"/>
      <c r="HKT1577" s="1477"/>
      <c r="HKU1577" s="1477"/>
      <c r="HKV1577" s="1477"/>
      <c r="HKW1577" s="1477"/>
      <c r="HKX1577" s="1600"/>
      <c r="HKY1577" s="1477"/>
      <c r="HKZ1577" s="1599"/>
      <c r="HLA1577" s="1600"/>
      <c r="HLB1577" s="1477"/>
      <c r="HLC1577" s="1477"/>
      <c r="HLD1577" s="1477"/>
      <c r="HLE1577" s="1477"/>
      <c r="HLF1577" s="1600"/>
      <c r="HLG1577" s="1477"/>
      <c r="HLH1577" s="1599"/>
      <c r="HLI1577" s="1600"/>
      <c r="HLJ1577" s="1477"/>
      <c r="HLK1577" s="1477"/>
      <c r="HLL1577" s="1477"/>
      <c r="HLM1577" s="1477"/>
      <c r="HLN1577" s="1600"/>
      <c r="HLO1577" s="1477"/>
      <c r="HLP1577" s="1599"/>
      <c r="HLQ1577" s="1600"/>
      <c r="HLR1577" s="1477"/>
      <c r="HLS1577" s="1477"/>
      <c r="HLT1577" s="1477"/>
      <c r="HLU1577" s="1477"/>
      <c r="HLV1577" s="1600"/>
      <c r="HLW1577" s="1477"/>
      <c r="HLX1577" s="1599"/>
      <c r="HLY1577" s="1600"/>
      <c r="HLZ1577" s="1477"/>
      <c r="HMA1577" s="1477"/>
      <c r="HMB1577" s="1477"/>
      <c r="HMC1577" s="1477"/>
      <c r="HMD1577" s="1600"/>
      <c r="HME1577" s="1477"/>
      <c r="HMF1577" s="1599"/>
      <c r="HMG1577" s="1600"/>
      <c r="HMH1577" s="1477"/>
      <c r="HMI1577" s="1477"/>
      <c r="HMJ1577" s="1477"/>
      <c r="HMK1577" s="1477"/>
      <c r="HML1577" s="1600"/>
      <c r="HMM1577" s="1477"/>
      <c r="HMN1577" s="1599"/>
      <c r="HMO1577" s="1600"/>
      <c r="HMP1577" s="1477"/>
      <c r="HMQ1577" s="1477"/>
      <c r="HMR1577" s="1477"/>
      <c r="HMS1577" s="1477"/>
      <c r="HMT1577" s="1600"/>
      <c r="HMU1577" s="1477"/>
      <c r="HMV1577" s="1599"/>
      <c r="HMW1577" s="1600"/>
      <c r="HMX1577" s="1477"/>
      <c r="HMY1577" s="1477"/>
      <c r="HMZ1577" s="1477"/>
      <c r="HNA1577" s="1477"/>
      <c r="HNB1577" s="1600"/>
      <c r="HNC1577" s="1477"/>
      <c r="HND1577" s="1599"/>
      <c r="HNE1577" s="1600"/>
      <c r="HNF1577" s="1477"/>
      <c r="HNG1577" s="1477"/>
      <c r="HNH1577" s="1477"/>
      <c r="HNI1577" s="1477"/>
      <c r="HNJ1577" s="1600"/>
      <c r="HNK1577" s="1477"/>
      <c r="HNL1577" s="1599"/>
      <c r="HNM1577" s="1600"/>
      <c r="HNN1577" s="1477"/>
      <c r="HNO1577" s="1477"/>
      <c r="HNP1577" s="1477"/>
      <c r="HNQ1577" s="1477"/>
      <c r="HNR1577" s="1600"/>
      <c r="HNS1577" s="1477"/>
      <c r="HNT1577" s="1599"/>
      <c r="HNU1577" s="1600"/>
      <c r="HNV1577" s="1477"/>
      <c r="HNW1577" s="1477"/>
      <c r="HNX1577" s="1477"/>
      <c r="HNY1577" s="1477"/>
      <c r="HNZ1577" s="1600"/>
      <c r="HOA1577" s="1477"/>
      <c r="HOB1577" s="1599"/>
      <c r="HOC1577" s="1600"/>
      <c r="HOD1577" s="1477"/>
      <c r="HOE1577" s="1477"/>
      <c r="HOF1577" s="1477"/>
      <c r="HOG1577" s="1477"/>
      <c r="HOH1577" s="1600"/>
      <c r="HOI1577" s="1477"/>
      <c r="HOJ1577" s="1599"/>
      <c r="HOK1577" s="1600"/>
      <c r="HOL1577" s="1477"/>
      <c r="HOM1577" s="1477"/>
      <c r="HON1577" s="1477"/>
      <c r="HOO1577" s="1477"/>
      <c r="HOP1577" s="1600"/>
      <c r="HOQ1577" s="1477"/>
      <c r="HOR1577" s="1599"/>
      <c r="HOS1577" s="1600"/>
      <c r="HOT1577" s="1477"/>
      <c r="HOU1577" s="1477"/>
      <c r="HOV1577" s="1477"/>
      <c r="HOW1577" s="1477"/>
      <c r="HOX1577" s="1600"/>
      <c r="HOY1577" s="1477"/>
      <c r="HOZ1577" s="1599"/>
      <c r="HPA1577" s="1600"/>
      <c r="HPB1577" s="1477"/>
      <c r="HPC1577" s="1477"/>
      <c r="HPD1577" s="1477"/>
      <c r="HPE1577" s="1477"/>
      <c r="HPF1577" s="1600"/>
      <c r="HPG1577" s="1477"/>
      <c r="HPH1577" s="1599"/>
      <c r="HPI1577" s="1600"/>
      <c r="HPJ1577" s="1477"/>
      <c r="HPK1577" s="1477"/>
      <c r="HPL1577" s="1477"/>
      <c r="HPM1577" s="1477"/>
      <c r="HPN1577" s="1600"/>
      <c r="HPO1577" s="1477"/>
      <c r="HPP1577" s="1599"/>
      <c r="HPQ1577" s="1600"/>
      <c r="HPR1577" s="1477"/>
      <c r="HPS1577" s="1477"/>
      <c r="HPT1577" s="1477"/>
      <c r="HPU1577" s="1477"/>
      <c r="HPV1577" s="1600"/>
      <c r="HPW1577" s="1477"/>
      <c r="HPX1577" s="1599"/>
      <c r="HPY1577" s="1600"/>
      <c r="HPZ1577" s="1477"/>
      <c r="HQA1577" s="1477"/>
      <c r="HQB1577" s="1477"/>
      <c r="HQC1577" s="1477"/>
      <c r="HQD1577" s="1600"/>
      <c r="HQE1577" s="1477"/>
      <c r="HQF1577" s="1599"/>
      <c r="HQG1577" s="1600"/>
      <c r="HQH1577" s="1477"/>
      <c r="HQI1577" s="1477"/>
      <c r="HQJ1577" s="1477"/>
      <c r="HQK1577" s="1477"/>
      <c r="HQL1577" s="1600"/>
      <c r="HQM1577" s="1477"/>
      <c r="HQN1577" s="1599"/>
      <c r="HQO1577" s="1600"/>
      <c r="HQP1577" s="1477"/>
      <c r="HQQ1577" s="1477"/>
      <c r="HQR1577" s="1477"/>
      <c r="HQS1577" s="1477"/>
      <c r="HQT1577" s="1600"/>
      <c r="HQU1577" s="1477"/>
      <c r="HQV1577" s="1599"/>
      <c r="HQW1577" s="1600"/>
      <c r="HQX1577" s="1477"/>
      <c r="HQY1577" s="1477"/>
      <c r="HQZ1577" s="1477"/>
      <c r="HRA1577" s="1477"/>
      <c r="HRB1577" s="1600"/>
      <c r="HRC1577" s="1477"/>
      <c r="HRD1577" s="1599"/>
      <c r="HRE1577" s="1600"/>
      <c r="HRF1577" s="1477"/>
      <c r="HRG1577" s="1477"/>
      <c r="HRH1577" s="1477"/>
      <c r="HRI1577" s="1477"/>
      <c r="HRJ1577" s="1600"/>
      <c r="HRK1577" s="1477"/>
      <c r="HRL1577" s="1599"/>
      <c r="HRM1577" s="1600"/>
      <c r="HRN1577" s="1477"/>
      <c r="HRO1577" s="1477"/>
      <c r="HRP1577" s="1477"/>
      <c r="HRQ1577" s="1477"/>
      <c r="HRR1577" s="1600"/>
      <c r="HRS1577" s="1477"/>
      <c r="HRT1577" s="1599"/>
      <c r="HRU1577" s="1600"/>
      <c r="HRV1577" s="1477"/>
      <c r="HRW1577" s="1477"/>
      <c r="HRX1577" s="1477"/>
      <c r="HRY1577" s="1477"/>
      <c r="HRZ1577" s="1600"/>
      <c r="HSA1577" s="1477"/>
      <c r="HSB1577" s="1599"/>
      <c r="HSC1577" s="1600"/>
      <c r="HSD1577" s="1477"/>
      <c r="HSE1577" s="1477"/>
      <c r="HSF1577" s="1477"/>
      <c r="HSG1577" s="1477"/>
      <c r="HSH1577" s="1600"/>
      <c r="HSI1577" s="1477"/>
      <c r="HSJ1577" s="1599"/>
      <c r="HSK1577" s="1600"/>
      <c r="HSL1577" s="1477"/>
      <c r="HSM1577" s="1477"/>
      <c r="HSN1577" s="1477"/>
      <c r="HSO1577" s="1477"/>
      <c r="HSP1577" s="1600"/>
      <c r="HSQ1577" s="1477"/>
      <c r="HSR1577" s="1599"/>
      <c r="HSS1577" s="1600"/>
      <c r="HST1577" s="1477"/>
      <c r="HSU1577" s="1477"/>
      <c r="HSV1577" s="1477"/>
      <c r="HSW1577" s="1477"/>
      <c r="HSX1577" s="1600"/>
      <c r="HSY1577" s="1477"/>
      <c r="HSZ1577" s="1599"/>
      <c r="HTA1577" s="1600"/>
      <c r="HTB1577" s="1477"/>
      <c r="HTC1577" s="1477"/>
      <c r="HTD1577" s="1477"/>
      <c r="HTE1577" s="1477"/>
      <c r="HTF1577" s="1600"/>
      <c r="HTG1577" s="1477"/>
      <c r="HTH1577" s="1599"/>
      <c r="HTI1577" s="1600"/>
      <c r="HTJ1577" s="1477"/>
      <c r="HTK1577" s="1477"/>
      <c r="HTL1577" s="1477"/>
      <c r="HTM1577" s="1477"/>
      <c r="HTN1577" s="1600"/>
      <c r="HTO1577" s="1477"/>
      <c r="HTP1577" s="1599"/>
      <c r="HTQ1577" s="1600"/>
      <c r="HTR1577" s="1477"/>
      <c r="HTS1577" s="1477"/>
      <c r="HTT1577" s="1477"/>
      <c r="HTU1577" s="1477"/>
      <c r="HTV1577" s="1600"/>
      <c r="HTW1577" s="1477"/>
      <c r="HTX1577" s="1599"/>
      <c r="HTY1577" s="1600"/>
      <c r="HTZ1577" s="1477"/>
      <c r="HUA1577" s="1477"/>
      <c r="HUB1577" s="1477"/>
      <c r="HUC1577" s="1477"/>
      <c r="HUD1577" s="1600"/>
      <c r="HUE1577" s="1477"/>
      <c r="HUF1577" s="1599"/>
      <c r="HUG1577" s="1600"/>
      <c r="HUH1577" s="1477"/>
      <c r="HUI1577" s="1477"/>
      <c r="HUJ1577" s="1477"/>
      <c r="HUK1577" s="1477"/>
      <c r="HUL1577" s="1600"/>
      <c r="HUM1577" s="1477"/>
      <c r="HUN1577" s="1599"/>
      <c r="HUO1577" s="1600"/>
      <c r="HUP1577" s="1477"/>
      <c r="HUQ1577" s="1477"/>
      <c r="HUR1577" s="1477"/>
      <c r="HUS1577" s="1477"/>
      <c r="HUT1577" s="1600"/>
      <c r="HUU1577" s="1477"/>
      <c r="HUV1577" s="1599"/>
      <c r="HUW1577" s="1600"/>
      <c r="HUX1577" s="1477"/>
      <c r="HUY1577" s="1477"/>
      <c r="HUZ1577" s="1477"/>
      <c r="HVA1577" s="1477"/>
      <c r="HVB1577" s="1600"/>
      <c r="HVC1577" s="1477"/>
      <c r="HVD1577" s="1599"/>
      <c r="HVE1577" s="1600"/>
      <c r="HVF1577" s="1477"/>
      <c r="HVG1577" s="1477"/>
      <c r="HVH1577" s="1477"/>
      <c r="HVI1577" s="1477"/>
      <c r="HVJ1577" s="1600"/>
      <c r="HVK1577" s="1477"/>
      <c r="HVL1577" s="1599"/>
      <c r="HVM1577" s="1600"/>
      <c r="HVN1577" s="1477"/>
      <c r="HVO1577" s="1477"/>
      <c r="HVP1577" s="1477"/>
      <c r="HVQ1577" s="1477"/>
      <c r="HVR1577" s="1600"/>
      <c r="HVS1577" s="1477"/>
      <c r="HVT1577" s="1599"/>
      <c r="HVU1577" s="1600"/>
      <c r="HVV1577" s="1477"/>
      <c r="HVW1577" s="1477"/>
      <c r="HVX1577" s="1477"/>
      <c r="HVY1577" s="1477"/>
      <c r="HVZ1577" s="1600"/>
      <c r="HWA1577" s="1477"/>
      <c r="HWB1577" s="1599"/>
      <c r="HWC1577" s="1600"/>
      <c r="HWD1577" s="1477"/>
      <c r="HWE1577" s="1477"/>
      <c r="HWF1577" s="1477"/>
      <c r="HWG1577" s="1477"/>
      <c r="HWH1577" s="1600"/>
      <c r="HWI1577" s="1477"/>
      <c r="HWJ1577" s="1599"/>
      <c r="HWK1577" s="1600"/>
      <c r="HWL1577" s="1477"/>
      <c r="HWM1577" s="1477"/>
      <c r="HWN1577" s="1477"/>
      <c r="HWO1577" s="1477"/>
      <c r="HWP1577" s="1600"/>
      <c r="HWQ1577" s="1477"/>
      <c r="HWR1577" s="1599"/>
      <c r="HWS1577" s="1600"/>
      <c r="HWT1577" s="1477"/>
      <c r="HWU1577" s="1477"/>
      <c r="HWV1577" s="1477"/>
      <c r="HWW1577" s="1477"/>
      <c r="HWX1577" s="1600"/>
      <c r="HWY1577" s="1477"/>
      <c r="HWZ1577" s="1599"/>
      <c r="HXA1577" s="1600"/>
      <c r="HXB1577" s="1477"/>
      <c r="HXC1577" s="1477"/>
      <c r="HXD1577" s="1477"/>
      <c r="HXE1577" s="1477"/>
      <c r="HXF1577" s="1600"/>
      <c r="HXG1577" s="1477"/>
      <c r="HXH1577" s="1599"/>
      <c r="HXI1577" s="1600"/>
      <c r="HXJ1577" s="1477"/>
      <c r="HXK1577" s="1477"/>
      <c r="HXL1577" s="1477"/>
      <c r="HXM1577" s="1477"/>
      <c r="HXN1577" s="1600"/>
      <c r="HXO1577" s="1477"/>
      <c r="HXP1577" s="1599"/>
      <c r="HXQ1577" s="1600"/>
      <c r="HXR1577" s="1477"/>
      <c r="HXS1577" s="1477"/>
      <c r="HXT1577" s="1477"/>
      <c r="HXU1577" s="1477"/>
      <c r="HXV1577" s="1600"/>
      <c r="HXW1577" s="1477"/>
      <c r="HXX1577" s="1599"/>
      <c r="HXY1577" s="1600"/>
      <c r="HXZ1577" s="1477"/>
      <c r="HYA1577" s="1477"/>
      <c r="HYB1577" s="1477"/>
      <c r="HYC1577" s="1477"/>
      <c r="HYD1577" s="1600"/>
      <c r="HYE1577" s="1477"/>
      <c r="HYF1577" s="1599"/>
      <c r="HYG1577" s="1600"/>
      <c r="HYH1577" s="1477"/>
      <c r="HYI1577" s="1477"/>
      <c r="HYJ1577" s="1477"/>
      <c r="HYK1577" s="1477"/>
      <c r="HYL1577" s="1600"/>
      <c r="HYM1577" s="1477"/>
      <c r="HYN1577" s="1599"/>
      <c r="HYO1577" s="1600"/>
      <c r="HYP1577" s="1477"/>
      <c r="HYQ1577" s="1477"/>
      <c r="HYR1577" s="1477"/>
      <c r="HYS1577" s="1477"/>
      <c r="HYT1577" s="1600"/>
      <c r="HYU1577" s="1477"/>
      <c r="HYV1577" s="1599"/>
      <c r="HYW1577" s="1600"/>
      <c r="HYX1577" s="1477"/>
      <c r="HYY1577" s="1477"/>
      <c r="HYZ1577" s="1477"/>
      <c r="HZA1577" s="1477"/>
      <c r="HZB1577" s="1600"/>
      <c r="HZC1577" s="1477"/>
      <c r="HZD1577" s="1599"/>
      <c r="HZE1577" s="1600"/>
      <c r="HZF1577" s="1477"/>
      <c r="HZG1577" s="1477"/>
      <c r="HZH1577" s="1477"/>
      <c r="HZI1577" s="1477"/>
      <c r="HZJ1577" s="1600"/>
      <c r="HZK1577" s="1477"/>
      <c r="HZL1577" s="1599"/>
      <c r="HZM1577" s="1600"/>
      <c r="HZN1577" s="1477"/>
      <c r="HZO1577" s="1477"/>
      <c r="HZP1577" s="1477"/>
      <c r="HZQ1577" s="1477"/>
      <c r="HZR1577" s="1600"/>
      <c r="HZS1577" s="1477"/>
      <c r="HZT1577" s="1599"/>
      <c r="HZU1577" s="1600"/>
      <c r="HZV1577" s="1477"/>
      <c r="HZW1577" s="1477"/>
      <c r="HZX1577" s="1477"/>
      <c r="HZY1577" s="1477"/>
      <c r="HZZ1577" s="1600"/>
      <c r="IAA1577" s="1477"/>
      <c r="IAB1577" s="1599"/>
      <c r="IAC1577" s="1600"/>
      <c r="IAD1577" s="1477"/>
      <c r="IAE1577" s="1477"/>
      <c r="IAF1577" s="1477"/>
      <c r="IAG1577" s="1477"/>
      <c r="IAH1577" s="1600"/>
      <c r="IAI1577" s="1477"/>
      <c r="IAJ1577" s="1599"/>
      <c r="IAK1577" s="1600"/>
      <c r="IAL1577" s="1477"/>
      <c r="IAM1577" s="1477"/>
      <c r="IAN1577" s="1477"/>
      <c r="IAO1577" s="1477"/>
      <c r="IAP1577" s="1600"/>
      <c r="IAQ1577" s="1477"/>
      <c r="IAR1577" s="1599"/>
      <c r="IAS1577" s="1600"/>
      <c r="IAT1577" s="1477"/>
      <c r="IAU1577" s="1477"/>
      <c r="IAV1577" s="1477"/>
      <c r="IAW1577" s="1477"/>
      <c r="IAX1577" s="1600"/>
      <c r="IAY1577" s="1477"/>
      <c r="IAZ1577" s="1599"/>
      <c r="IBA1577" s="1600"/>
      <c r="IBB1577" s="1477"/>
      <c r="IBC1577" s="1477"/>
      <c r="IBD1577" s="1477"/>
      <c r="IBE1577" s="1477"/>
      <c r="IBF1577" s="1600"/>
      <c r="IBG1577" s="1477"/>
      <c r="IBH1577" s="1599"/>
      <c r="IBI1577" s="1600"/>
      <c r="IBJ1577" s="1477"/>
      <c r="IBK1577" s="1477"/>
      <c r="IBL1577" s="1477"/>
      <c r="IBM1577" s="1477"/>
      <c r="IBN1577" s="1600"/>
      <c r="IBO1577" s="1477"/>
      <c r="IBP1577" s="1599"/>
      <c r="IBQ1577" s="1600"/>
      <c r="IBR1577" s="1477"/>
      <c r="IBS1577" s="1477"/>
      <c r="IBT1577" s="1477"/>
      <c r="IBU1577" s="1477"/>
      <c r="IBV1577" s="1600"/>
      <c r="IBW1577" s="1477"/>
      <c r="IBX1577" s="1599"/>
      <c r="IBY1577" s="1600"/>
      <c r="IBZ1577" s="1477"/>
      <c r="ICA1577" s="1477"/>
      <c r="ICB1577" s="1477"/>
      <c r="ICC1577" s="1477"/>
      <c r="ICD1577" s="1600"/>
      <c r="ICE1577" s="1477"/>
      <c r="ICF1577" s="1599"/>
      <c r="ICG1577" s="1600"/>
      <c r="ICH1577" s="1477"/>
      <c r="ICI1577" s="1477"/>
      <c r="ICJ1577" s="1477"/>
      <c r="ICK1577" s="1477"/>
      <c r="ICL1577" s="1600"/>
      <c r="ICM1577" s="1477"/>
      <c r="ICN1577" s="1599"/>
      <c r="ICO1577" s="1600"/>
      <c r="ICP1577" s="1477"/>
      <c r="ICQ1577" s="1477"/>
      <c r="ICR1577" s="1477"/>
      <c r="ICS1577" s="1477"/>
      <c r="ICT1577" s="1600"/>
      <c r="ICU1577" s="1477"/>
      <c r="ICV1577" s="1599"/>
      <c r="ICW1577" s="1600"/>
      <c r="ICX1577" s="1477"/>
      <c r="ICY1577" s="1477"/>
      <c r="ICZ1577" s="1477"/>
      <c r="IDA1577" s="1477"/>
      <c r="IDB1577" s="1600"/>
      <c r="IDC1577" s="1477"/>
      <c r="IDD1577" s="1599"/>
      <c r="IDE1577" s="1600"/>
      <c r="IDF1577" s="1477"/>
      <c r="IDG1577" s="1477"/>
      <c r="IDH1577" s="1477"/>
      <c r="IDI1577" s="1477"/>
      <c r="IDJ1577" s="1600"/>
      <c r="IDK1577" s="1477"/>
      <c r="IDL1577" s="1599"/>
      <c r="IDM1577" s="1600"/>
      <c r="IDN1577" s="1477"/>
      <c r="IDO1577" s="1477"/>
      <c r="IDP1577" s="1477"/>
      <c r="IDQ1577" s="1477"/>
      <c r="IDR1577" s="1600"/>
      <c r="IDS1577" s="1477"/>
      <c r="IDT1577" s="1599"/>
      <c r="IDU1577" s="1600"/>
      <c r="IDV1577" s="1477"/>
      <c r="IDW1577" s="1477"/>
      <c r="IDX1577" s="1477"/>
      <c r="IDY1577" s="1477"/>
      <c r="IDZ1577" s="1600"/>
      <c r="IEA1577" s="1477"/>
      <c r="IEB1577" s="1599"/>
      <c r="IEC1577" s="1600"/>
      <c r="IED1577" s="1477"/>
      <c r="IEE1577" s="1477"/>
      <c r="IEF1577" s="1477"/>
      <c r="IEG1577" s="1477"/>
      <c r="IEH1577" s="1600"/>
      <c r="IEI1577" s="1477"/>
      <c r="IEJ1577" s="1599"/>
      <c r="IEK1577" s="1600"/>
      <c r="IEL1577" s="1477"/>
      <c r="IEM1577" s="1477"/>
      <c r="IEN1577" s="1477"/>
      <c r="IEO1577" s="1477"/>
      <c r="IEP1577" s="1600"/>
      <c r="IEQ1577" s="1477"/>
      <c r="IER1577" s="1599"/>
      <c r="IES1577" s="1600"/>
      <c r="IET1577" s="1477"/>
      <c r="IEU1577" s="1477"/>
      <c r="IEV1577" s="1477"/>
      <c r="IEW1577" s="1477"/>
      <c r="IEX1577" s="1600"/>
      <c r="IEY1577" s="1477"/>
      <c r="IEZ1577" s="1599"/>
      <c r="IFA1577" s="1600"/>
      <c r="IFB1577" s="1477"/>
      <c r="IFC1577" s="1477"/>
      <c r="IFD1577" s="1477"/>
      <c r="IFE1577" s="1477"/>
      <c r="IFF1577" s="1600"/>
      <c r="IFG1577" s="1477"/>
      <c r="IFH1577" s="1599"/>
      <c r="IFI1577" s="1600"/>
      <c r="IFJ1577" s="1477"/>
      <c r="IFK1577" s="1477"/>
      <c r="IFL1577" s="1477"/>
      <c r="IFM1577" s="1477"/>
      <c r="IFN1577" s="1600"/>
      <c r="IFO1577" s="1477"/>
      <c r="IFP1577" s="1599"/>
      <c r="IFQ1577" s="1600"/>
      <c r="IFR1577" s="1477"/>
      <c r="IFS1577" s="1477"/>
      <c r="IFT1577" s="1477"/>
      <c r="IFU1577" s="1477"/>
      <c r="IFV1577" s="1600"/>
      <c r="IFW1577" s="1477"/>
      <c r="IFX1577" s="1599"/>
      <c r="IFY1577" s="1600"/>
      <c r="IFZ1577" s="1477"/>
      <c r="IGA1577" s="1477"/>
      <c r="IGB1577" s="1477"/>
      <c r="IGC1577" s="1477"/>
      <c r="IGD1577" s="1600"/>
      <c r="IGE1577" s="1477"/>
      <c r="IGF1577" s="1599"/>
      <c r="IGG1577" s="1600"/>
      <c r="IGH1577" s="1477"/>
      <c r="IGI1577" s="1477"/>
      <c r="IGJ1577" s="1477"/>
      <c r="IGK1577" s="1477"/>
      <c r="IGL1577" s="1600"/>
      <c r="IGM1577" s="1477"/>
      <c r="IGN1577" s="1599"/>
      <c r="IGO1577" s="1600"/>
      <c r="IGP1577" s="1477"/>
      <c r="IGQ1577" s="1477"/>
      <c r="IGR1577" s="1477"/>
      <c r="IGS1577" s="1477"/>
      <c r="IGT1577" s="1600"/>
      <c r="IGU1577" s="1477"/>
      <c r="IGV1577" s="1599"/>
      <c r="IGW1577" s="1600"/>
      <c r="IGX1577" s="1477"/>
      <c r="IGY1577" s="1477"/>
      <c r="IGZ1577" s="1477"/>
      <c r="IHA1577" s="1477"/>
      <c r="IHB1577" s="1600"/>
      <c r="IHC1577" s="1477"/>
      <c r="IHD1577" s="1599"/>
      <c r="IHE1577" s="1600"/>
      <c r="IHF1577" s="1477"/>
      <c r="IHG1577" s="1477"/>
      <c r="IHH1577" s="1477"/>
      <c r="IHI1577" s="1477"/>
      <c r="IHJ1577" s="1600"/>
      <c r="IHK1577" s="1477"/>
      <c r="IHL1577" s="1599"/>
      <c r="IHM1577" s="1600"/>
      <c r="IHN1577" s="1477"/>
      <c r="IHO1577" s="1477"/>
      <c r="IHP1577" s="1477"/>
      <c r="IHQ1577" s="1477"/>
      <c r="IHR1577" s="1600"/>
      <c r="IHS1577" s="1477"/>
      <c r="IHT1577" s="1599"/>
      <c r="IHU1577" s="1600"/>
      <c r="IHV1577" s="1477"/>
      <c r="IHW1577" s="1477"/>
      <c r="IHX1577" s="1477"/>
      <c r="IHY1577" s="1477"/>
      <c r="IHZ1577" s="1600"/>
      <c r="IIA1577" s="1477"/>
      <c r="IIB1577" s="1599"/>
      <c r="IIC1577" s="1600"/>
      <c r="IID1577" s="1477"/>
      <c r="IIE1577" s="1477"/>
      <c r="IIF1577" s="1477"/>
      <c r="IIG1577" s="1477"/>
      <c r="IIH1577" s="1600"/>
      <c r="III1577" s="1477"/>
      <c r="IIJ1577" s="1599"/>
      <c r="IIK1577" s="1600"/>
      <c r="IIL1577" s="1477"/>
      <c r="IIM1577" s="1477"/>
      <c r="IIN1577" s="1477"/>
      <c r="IIO1577" s="1477"/>
      <c r="IIP1577" s="1600"/>
      <c r="IIQ1577" s="1477"/>
      <c r="IIR1577" s="1599"/>
      <c r="IIS1577" s="1600"/>
      <c r="IIT1577" s="1477"/>
      <c r="IIU1577" s="1477"/>
      <c r="IIV1577" s="1477"/>
      <c r="IIW1577" s="1477"/>
      <c r="IIX1577" s="1600"/>
      <c r="IIY1577" s="1477"/>
      <c r="IIZ1577" s="1599"/>
      <c r="IJA1577" s="1600"/>
      <c r="IJB1577" s="1477"/>
      <c r="IJC1577" s="1477"/>
      <c r="IJD1577" s="1477"/>
      <c r="IJE1577" s="1477"/>
      <c r="IJF1577" s="1600"/>
      <c r="IJG1577" s="1477"/>
      <c r="IJH1577" s="1599"/>
      <c r="IJI1577" s="1600"/>
      <c r="IJJ1577" s="1477"/>
      <c r="IJK1577" s="1477"/>
      <c r="IJL1577" s="1477"/>
      <c r="IJM1577" s="1477"/>
      <c r="IJN1577" s="1600"/>
      <c r="IJO1577" s="1477"/>
      <c r="IJP1577" s="1599"/>
      <c r="IJQ1577" s="1600"/>
      <c r="IJR1577" s="1477"/>
      <c r="IJS1577" s="1477"/>
      <c r="IJT1577" s="1477"/>
      <c r="IJU1577" s="1477"/>
      <c r="IJV1577" s="1600"/>
      <c r="IJW1577" s="1477"/>
      <c r="IJX1577" s="1599"/>
      <c r="IJY1577" s="1600"/>
      <c r="IJZ1577" s="1477"/>
      <c r="IKA1577" s="1477"/>
      <c r="IKB1577" s="1477"/>
      <c r="IKC1577" s="1477"/>
      <c r="IKD1577" s="1600"/>
      <c r="IKE1577" s="1477"/>
      <c r="IKF1577" s="1599"/>
      <c r="IKG1577" s="1600"/>
      <c r="IKH1577" s="1477"/>
      <c r="IKI1577" s="1477"/>
      <c r="IKJ1577" s="1477"/>
      <c r="IKK1577" s="1477"/>
      <c r="IKL1577" s="1600"/>
      <c r="IKM1577" s="1477"/>
      <c r="IKN1577" s="1599"/>
      <c r="IKO1577" s="1600"/>
      <c r="IKP1577" s="1477"/>
      <c r="IKQ1577" s="1477"/>
      <c r="IKR1577" s="1477"/>
      <c r="IKS1577" s="1477"/>
      <c r="IKT1577" s="1600"/>
      <c r="IKU1577" s="1477"/>
      <c r="IKV1577" s="1599"/>
      <c r="IKW1577" s="1600"/>
      <c r="IKX1577" s="1477"/>
      <c r="IKY1577" s="1477"/>
      <c r="IKZ1577" s="1477"/>
      <c r="ILA1577" s="1477"/>
      <c r="ILB1577" s="1600"/>
      <c r="ILC1577" s="1477"/>
      <c r="ILD1577" s="1599"/>
      <c r="ILE1577" s="1600"/>
      <c r="ILF1577" s="1477"/>
      <c r="ILG1577" s="1477"/>
      <c r="ILH1577" s="1477"/>
      <c r="ILI1577" s="1477"/>
      <c r="ILJ1577" s="1600"/>
      <c r="ILK1577" s="1477"/>
      <c r="ILL1577" s="1599"/>
      <c r="ILM1577" s="1600"/>
      <c r="ILN1577" s="1477"/>
      <c r="ILO1577" s="1477"/>
      <c r="ILP1577" s="1477"/>
      <c r="ILQ1577" s="1477"/>
      <c r="ILR1577" s="1600"/>
      <c r="ILS1577" s="1477"/>
      <c r="ILT1577" s="1599"/>
      <c r="ILU1577" s="1600"/>
      <c r="ILV1577" s="1477"/>
      <c r="ILW1577" s="1477"/>
      <c r="ILX1577" s="1477"/>
      <c r="ILY1577" s="1477"/>
      <c r="ILZ1577" s="1600"/>
      <c r="IMA1577" s="1477"/>
      <c r="IMB1577" s="1599"/>
      <c r="IMC1577" s="1600"/>
      <c r="IMD1577" s="1477"/>
      <c r="IME1577" s="1477"/>
      <c r="IMF1577" s="1477"/>
      <c r="IMG1577" s="1477"/>
      <c r="IMH1577" s="1600"/>
      <c r="IMI1577" s="1477"/>
      <c r="IMJ1577" s="1599"/>
      <c r="IMK1577" s="1600"/>
      <c r="IML1577" s="1477"/>
      <c r="IMM1577" s="1477"/>
      <c r="IMN1577" s="1477"/>
      <c r="IMO1577" s="1477"/>
      <c r="IMP1577" s="1600"/>
      <c r="IMQ1577" s="1477"/>
      <c r="IMR1577" s="1599"/>
      <c r="IMS1577" s="1600"/>
      <c r="IMT1577" s="1477"/>
      <c r="IMU1577" s="1477"/>
      <c r="IMV1577" s="1477"/>
      <c r="IMW1577" s="1477"/>
      <c r="IMX1577" s="1600"/>
      <c r="IMY1577" s="1477"/>
      <c r="IMZ1577" s="1599"/>
      <c r="INA1577" s="1600"/>
      <c r="INB1577" s="1477"/>
      <c r="INC1577" s="1477"/>
      <c r="IND1577" s="1477"/>
      <c r="INE1577" s="1477"/>
      <c r="INF1577" s="1600"/>
      <c r="ING1577" s="1477"/>
      <c r="INH1577" s="1599"/>
      <c r="INI1577" s="1600"/>
      <c r="INJ1577" s="1477"/>
      <c r="INK1577" s="1477"/>
      <c r="INL1577" s="1477"/>
      <c r="INM1577" s="1477"/>
      <c r="INN1577" s="1600"/>
      <c r="INO1577" s="1477"/>
      <c r="INP1577" s="1599"/>
      <c r="INQ1577" s="1600"/>
      <c r="INR1577" s="1477"/>
      <c r="INS1577" s="1477"/>
      <c r="INT1577" s="1477"/>
      <c r="INU1577" s="1477"/>
      <c r="INV1577" s="1600"/>
      <c r="INW1577" s="1477"/>
      <c r="INX1577" s="1599"/>
      <c r="INY1577" s="1600"/>
      <c r="INZ1577" s="1477"/>
      <c r="IOA1577" s="1477"/>
      <c r="IOB1577" s="1477"/>
      <c r="IOC1577" s="1477"/>
      <c r="IOD1577" s="1600"/>
      <c r="IOE1577" s="1477"/>
      <c r="IOF1577" s="1599"/>
      <c r="IOG1577" s="1600"/>
      <c r="IOH1577" s="1477"/>
      <c r="IOI1577" s="1477"/>
      <c r="IOJ1577" s="1477"/>
      <c r="IOK1577" s="1477"/>
      <c r="IOL1577" s="1600"/>
      <c r="IOM1577" s="1477"/>
      <c r="ION1577" s="1599"/>
      <c r="IOO1577" s="1600"/>
      <c r="IOP1577" s="1477"/>
      <c r="IOQ1577" s="1477"/>
      <c r="IOR1577" s="1477"/>
      <c r="IOS1577" s="1477"/>
      <c r="IOT1577" s="1600"/>
      <c r="IOU1577" s="1477"/>
      <c r="IOV1577" s="1599"/>
      <c r="IOW1577" s="1600"/>
      <c r="IOX1577" s="1477"/>
      <c r="IOY1577" s="1477"/>
      <c r="IOZ1577" s="1477"/>
      <c r="IPA1577" s="1477"/>
      <c r="IPB1577" s="1600"/>
      <c r="IPC1577" s="1477"/>
      <c r="IPD1577" s="1599"/>
      <c r="IPE1577" s="1600"/>
      <c r="IPF1577" s="1477"/>
      <c r="IPG1577" s="1477"/>
      <c r="IPH1577" s="1477"/>
      <c r="IPI1577" s="1477"/>
      <c r="IPJ1577" s="1600"/>
      <c r="IPK1577" s="1477"/>
      <c r="IPL1577" s="1599"/>
      <c r="IPM1577" s="1600"/>
      <c r="IPN1577" s="1477"/>
      <c r="IPO1577" s="1477"/>
      <c r="IPP1577" s="1477"/>
      <c r="IPQ1577" s="1477"/>
      <c r="IPR1577" s="1600"/>
      <c r="IPS1577" s="1477"/>
      <c r="IPT1577" s="1599"/>
      <c r="IPU1577" s="1600"/>
      <c r="IPV1577" s="1477"/>
      <c r="IPW1577" s="1477"/>
      <c r="IPX1577" s="1477"/>
      <c r="IPY1577" s="1477"/>
      <c r="IPZ1577" s="1600"/>
      <c r="IQA1577" s="1477"/>
      <c r="IQB1577" s="1599"/>
      <c r="IQC1577" s="1600"/>
      <c r="IQD1577" s="1477"/>
      <c r="IQE1577" s="1477"/>
      <c r="IQF1577" s="1477"/>
      <c r="IQG1577" s="1477"/>
      <c r="IQH1577" s="1600"/>
      <c r="IQI1577" s="1477"/>
      <c r="IQJ1577" s="1599"/>
      <c r="IQK1577" s="1600"/>
      <c r="IQL1577" s="1477"/>
      <c r="IQM1577" s="1477"/>
      <c r="IQN1577" s="1477"/>
      <c r="IQO1577" s="1477"/>
      <c r="IQP1577" s="1600"/>
      <c r="IQQ1577" s="1477"/>
      <c r="IQR1577" s="1599"/>
      <c r="IQS1577" s="1600"/>
      <c r="IQT1577" s="1477"/>
      <c r="IQU1577" s="1477"/>
      <c r="IQV1577" s="1477"/>
      <c r="IQW1577" s="1477"/>
      <c r="IQX1577" s="1600"/>
      <c r="IQY1577" s="1477"/>
      <c r="IQZ1577" s="1599"/>
      <c r="IRA1577" s="1600"/>
      <c r="IRB1577" s="1477"/>
      <c r="IRC1577" s="1477"/>
      <c r="IRD1577" s="1477"/>
      <c r="IRE1577" s="1477"/>
      <c r="IRF1577" s="1600"/>
      <c r="IRG1577" s="1477"/>
      <c r="IRH1577" s="1599"/>
      <c r="IRI1577" s="1600"/>
      <c r="IRJ1577" s="1477"/>
      <c r="IRK1577" s="1477"/>
      <c r="IRL1577" s="1477"/>
      <c r="IRM1577" s="1477"/>
      <c r="IRN1577" s="1600"/>
      <c r="IRO1577" s="1477"/>
      <c r="IRP1577" s="1599"/>
      <c r="IRQ1577" s="1600"/>
      <c r="IRR1577" s="1477"/>
      <c r="IRS1577" s="1477"/>
      <c r="IRT1577" s="1477"/>
      <c r="IRU1577" s="1477"/>
      <c r="IRV1577" s="1600"/>
      <c r="IRW1577" s="1477"/>
      <c r="IRX1577" s="1599"/>
      <c r="IRY1577" s="1600"/>
      <c r="IRZ1577" s="1477"/>
      <c r="ISA1577" s="1477"/>
      <c r="ISB1577" s="1477"/>
      <c r="ISC1577" s="1477"/>
      <c r="ISD1577" s="1600"/>
      <c r="ISE1577" s="1477"/>
      <c r="ISF1577" s="1599"/>
      <c r="ISG1577" s="1600"/>
      <c r="ISH1577" s="1477"/>
      <c r="ISI1577" s="1477"/>
      <c r="ISJ1577" s="1477"/>
      <c r="ISK1577" s="1477"/>
      <c r="ISL1577" s="1600"/>
      <c r="ISM1577" s="1477"/>
      <c r="ISN1577" s="1599"/>
      <c r="ISO1577" s="1600"/>
      <c r="ISP1577" s="1477"/>
      <c r="ISQ1577" s="1477"/>
      <c r="ISR1577" s="1477"/>
      <c r="ISS1577" s="1477"/>
      <c r="IST1577" s="1600"/>
      <c r="ISU1577" s="1477"/>
      <c r="ISV1577" s="1599"/>
      <c r="ISW1577" s="1600"/>
      <c r="ISX1577" s="1477"/>
      <c r="ISY1577" s="1477"/>
      <c r="ISZ1577" s="1477"/>
      <c r="ITA1577" s="1477"/>
      <c r="ITB1577" s="1600"/>
      <c r="ITC1577" s="1477"/>
      <c r="ITD1577" s="1599"/>
      <c r="ITE1577" s="1600"/>
      <c r="ITF1577" s="1477"/>
      <c r="ITG1577" s="1477"/>
      <c r="ITH1577" s="1477"/>
      <c r="ITI1577" s="1477"/>
      <c r="ITJ1577" s="1600"/>
      <c r="ITK1577" s="1477"/>
      <c r="ITL1577" s="1599"/>
      <c r="ITM1577" s="1600"/>
      <c r="ITN1577" s="1477"/>
      <c r="ITO1577" s="1477"/>
      <c r="ITP1577" s="1477"/>
      <c r="ITQ1577" s="1477"/>
      <c r="ITR1577" s="1600"/>
      <c r="ITS1577" s="1477"/>
      <c r="ITT1577" s="1599"/>
      <c r="ITU1577" s="1600"/>
      <c r="ITV1577" s="1477"/>
      <c r="ITW1577" s="1477"/>
      <c r="ITX1577" s="1477"/>
      <c r="ITY1577" s="1477"/>
      <c r="ITZ1577" s="1600"/>
      <c r="IUA1577" s="1477"/>
      <c r="IUB1577" s="1599"/>
      <c r="IUC1577" s="1600"/>
      <c r="IUD1577" s="1477"/>
      <c r="IUE1577" s="1477"/>
      <c r="IUF1577" s="1477"/>
      <c r="IUG1577" s="1477"/>
      <c r="IUH1577" s="1600"/>
      <c r="IUI1577" s="1477"/>
      <c r="IUJ1577" s="1599"/>
      <c r="IUK1577" s="1600"/>
      <c r="IUL1577" s="1477"/>
      <c r="IUM1577" s="1477"/>
      <c r="IUN1577" s="1477"/>
      <c r="IUO1577" s="1477"/>
      <c r="IUP1577" s="1600"/>
      <c r="IUQ1577" s="1477"/>
      <c r="IUR1577" s="1599"/>
      <c r="IUS1577" s="1600"/>
      <c r="IUT1577" s="1477"/>
      <c r="IUU1577" s="1477"/>
      <c r="IUV1577" s="1477"/>
      <c r="IUW1577" s="1477"/>
      <c r="IUX1577" s="1600"/>
      <c r="IUY1577" s="1477"/>
      <c r="IUZ1577" s="1599"/>
      <c r="IVA1577" s="1600"/>
      <c r="IVB1577" s="1477"/>
      <c r="IVC1577" s="1477"/>
      <c r="IVD1577" s="1477"/>
      <c r="IVE1577" s="1477"/>
      <c r="IVF1577" s="1600"/>
      <c r="IVG1577" s="1477"/>
      <c r="IVH1577" s="1599"/>
      <c r="IVI1577" s="1600"/>
      <c r="IVJ1577" s="1477"/>
      <c r="IVK1577" s="1477"/>
      <c r="IVL1577" s="1477"/>
      <c r="IVM1577" s="1477"/>
      <c r="IVN1577" s="1600"/>
      <c r="IVO1577" s="1477"/>
      <c r="IVP1577" s="1599"/>
      <c r="IVQ1577" s="1600"/>
      <c r="IVR1577" s="1477"/>
      <c r="IVS1577" s="1477"/>
      <c r="IVT1577" s="1477"/>
      <c r="IVU1577" s="1477"/>
      <c r="IVV1577" s="1600"/>
      <c r="IVW1577" s="1477"/>
      <c r="IVX1577" s="1599"/>
      <c r="IVY1577" s="1600"/>
      <c r="IVZ1577" s="1477"/>
      <c r="IWA1577" s="1477"/>
      <c r="IWB1577" s="1477"/>
      <c r="IWC1577" s="1477"/>
      <c r="IWD1577" s="1600"/>
      <c r="IWE1577" s="1477"/>
      <c r="IWF1577" s="1599"/>
      <c r="IWG1577" s="1600"/>
      <c r="IWH1577" s="1477"/>
      <c r="IWI1577" s="1477"/>
      <c r="IWJ1577" s="1477"/>
      <c r="IWK1577" s="1477"/>
      <c r="IWL1577" s="1600"/>
      <c r="IWM1577" s="1477"/>
      <c r="IWN1577" s="1599"/>
      <c r="IWO1577" s="1600"/>
      <c r="IWP1577" s="1477"/>
      <c r="IWQ1577" s="1477"/>
      <c r="IWR1577" s="1477"/>
      <c r="IWS1577" s="1477"/>
      <c r="IWT1577" s="1600"/>
      <c r="IWU1577" s="1477"/>
      <c r="IWV1577" s="1599"/>
      <c r="IWW1577" s="1600"/>
      <c r="IWX1577" s="1477"/>
      <c r="IWY1577" s="1477"/>
      <c r="IWZ1577" s="1477"/>
      <c r="IXA1577" s="1477"/>
      <c r="IXB1577" s="1600"/>
      <c r="IXC1577" s="1477"/>
      <c r="IXD1577" s="1599"/>
      <c r="IXE1577" s="1600"/>
      <c r="IXF1577" s="1477"/>
      <c r="IXG1577" s="1477"/>
      <c r="IXH1577" s="1477"/>
      <c r="IXI1577" s="1477"/>
      <c r="IXJ1577" s="1600"/>
      <c r="IXK1577" s="1477"/>
      <c r="IXL1577" s="1599"/>
      <c r="IXM1577" s="1600"/>
      <c r="IXN1577" s="1477"/>
      <c r="IXO1577" s="1477"/>
      <c r="IXP1577" s="1477"/>
      <c r="IXQ1577" s="1477"/>
      <c r="IXR1577" s="1600"/>
      <c r="IXS1577" s="1477"/>
      <c r="IXT1577" s="1599"/>
      <c r="IXU1577" s="1600"/>
      <c r="IXV1577" s="1477"/>
      <c r="IXW1577" s="1477"/>
      <c r="IXX1577" s="1477"/>
      <c r="IXY1577" s="1477"/>
      <c r="IXZ1577" s="1600"/>
      <c r="IYA1577" s="1477"/>
      <c r="IYB1577" s="1599"/>
      <c r="IYC1577" s="1600"/>
      <c r="IYD1577" s="1477"/>
      <c r="IYE1577" s="1477"/>
      <c r="IYF1577" s="1477"/>
      <c r="IYG1577" s="1477"/>
      <c r="IYH1577" s="1600"/>
      <c r="IYI1577" s="1477"/>
      <c r="IYJ1577" s="1599"/>
      <c r="IYK1577" s="1600"/>
      <c r="IYL1577" s="1477"/>
      <c r="IYM1577" s="1477"/>
      <c r="IYN1577" s="1477"/>
      <c r="IYO1577" s="1477"/>
      <c r="IYP1577" s="1600"/>
      <c r="IYQ1577" s="1477"/>
      <c r="IYR1577" s="1599"/>
      <c r="IYS1577" s="1600"/>
      <c r="IYT1577" s="1477"/>
      <c r="IYU1577" s="1477"/>
      <c r="IYV1577" s="1477"/>
      <c r="IYW1577" s="1477"/>
      <c r="IYX1577" s="1600"/>
      <c r="IYY1577" s="1477"/>
      <c r="IYZ1577" s="1599"/>
      <c r="IZA1577" s="1600"/>
      <c r="IZB1577" s="1477"/>
      <c r="IZC1577" s="1477"/>
      <c r="IZD1577" s="1477"/>
      <c r="IZE1577" s="1477"/>
      <c r="IZF1577" s="1600"/>
      <c r="IZG1577" s="1477"/>
      <c r="IZH1577" s="1599"/>
      <c r="IZI1577" s="1600"/>
      <c r="IZJ1577" s="1477"/>
      <c r="IZK1577" s="1477"/>
      <c r="IZL1577" s="1477"/>
      <c r="IZM1577" s="1477"/>
      <c r="IZN1577" s="1600"/>
      <c r="IZO1577" s="1477"/>
      <c r="IZP1577" s="1599"/>
      <c r="IZQ1577" s="1600"/>
      <c r="IZR1577" s="1477"/>
      <c r="IZS1577" s="1477"/>
      <c r="IZT1577" s="1477"/>
      <c r="IZU1577" s="1477"/>
      <c r="IZV1577" s="1600"/>
      <c r="IZW1577" s="1477"/>
      <c r="IZX1577" s="1599"/>
      <c r="IZY1577" s="1600"/>
      <c r="IZZ1577" s="1477"/>
      <c r="JAA1577" s="1477"/>
      <c r="JAB1577" s="1477"/>
      <c r="JAC1577" s="1477"/>
      <c r="JAD1577" s="1600"/>
      <c r="JAE1577" s="1477"/>
      <c r="JAF1577" s="1599"/>
      <c r="JAG1577" s="1600"/>
      <c r="JAH1577" s="1477"/>
      <c r="JAI1577" s="1477"/>
      <c r="JAJ1577" s="1477"/>
      <c r="JAK1577" s="1477"/>
      <c r="JAL1577" s="1600"/>
      <c r="JAM1577" s="1477"/>
      <c r="JAN1577" s="1599"/>
      <c r="JAO1577" s="1600"/>
      <c r="JAP1577" s="1477"/>
      <c r="JAQ1577" s="1477"/>
      <c r="JAR1577" s="1477"/>
      <c r="JAS1577" s="1477"/>
      <c r="JAT1577" s="1600"/>
      <c r="JAU1577" s="1477"/>
      <c r="JAV1577" s="1599"/>
      <c r="JAW1577" s="1600"/>
      <c r="JAX1577" s="1477"/>
      <c r="JAY1577" s="1477"/>
      <c r="JAZ1577" s="1477"/>
      <c r="JBA1577" s="1477"/>
      <c r="JBB1577" s="1600"/>
      <c r="JBC1577" s="1477"/>
      <c r="JBD1577" s="1599"/>
      <c r="JBE1577" s="1600"/>
      <c r="JBF1577" s="1477"/>
      <c r="JBG1577" s="1477"/>
      <c r="JBH1577" s="1477"/>
      <c r="JBI1577" s="1477"/>
      <c r="JBJ1577" s="1600"/>
      <c r="JBK1577" s="1477"/>
      <c r="JBL1577" s="1599"/>
      <c r="JBM1577" s="1600"/>
      <c r="JBN1577" s="1477"/>
      <c r="JBO1577" s="1477"/>
      <c r="JBP1577" s="1477"/>
      <c r="JBQ1577" s="1477"/>
      <c r="JBR1577" s="1600"/>
      <c r="JBS1577" s="1477"/>
      <c r="JBT1577" s="1599"/>
      <c r="JBU1577" s="1600"/>
      <c r="JBV1577" s="1477"/>
      <c r="JBW1577" s="1477"/>
      <c r="JBX1577" s="1477"/>
      <c r="JBY1577" s="1477"/>
      <c r="JBZ1577" s="1600"/>
      <c r="JCA1577" s="1477"/>
      <c r="JCB1577" s="1599"/>
      <c r="JCC1577" s="1600"/>
      <c r="JCD1577" s="1477"/>
      <c r="JCE1577" s="1477"/>
      <c r="JCF1577" s="1477"/>
      <c r="JCG1577" s="1477"/>
      <c r="JCH1577" s="1600"/>
      <c r="JCI1577" s="1477"/>
      <c r="JCJ1577" s="1599"/>
      <c r="JCK1577" s="1600"/>
      <c r="JCL1577" s="1477"/>
      <c r="JCM1577" s="1477"/>
      <c r="JCN1577" s="1477"/>
      <c r="JCO1577" s="1477"/>
      <c r="JCP1577" s="1600"/>
      <c r="JCQ1577" s="1477"/>
      <c r="JCR1577" s="1599"/>
      <c r="JCS1577" s="1600"/>
      <c r="JCT1577" s="1477"/>
      <c r="JCU1577" s="1477"/>
      <c r="JCV1577" s="1477"/>
      <c r="JCW1577" s="1477"/>
      <c r="JCX1577" s="1600"/>
      <c r="JCY1577" s="1477"/>
      <c r="JCZ1577" s="1599"/>
      <c r="JDA1577" s="1600"/>
      <c r="JDB1577" s="1477"/>
      <c r="JDC1577" s="1477"/>
      <c r="JDD1577" s="1477"/>
      <c r="JDE1577" s="1477"/>
      <c r="JDF1577" s="1600"/>
      <c r="JDG1577" s="1477"/>
      <c r="JDH1577" s="1599"/>
      <c r="JDI1577" s="1600"/>
      <c r="JDJ1577" s="1477"/>
      <c r="JDK1577" s="1477"/>
      <c r="JDL1577" s="1477"/>
      <c r="JDM1577" s="1477"/>
      <c r="JDN1577" s="1600"/>
      <c r="JDO1577" s="1477"/>
      <c r="JDP1577" s="1599"/>
      <c r="JDQ1577" s="1600"/>
      <c r="JDR1577" s="1477"/>
      <c r="JDS1577" s="1477"/>
      <c r="JDT1577" s="1477"/>
      <c r="JDU1577" s="1477"/>
      <c r="JDV1577" s="1600"/>
      <c r="JDW1577" s="1477"/>
      <c r="JDX1577" s="1599"/>
      <c r="JDY1577" s="1600"/>
      <c r="JDZ1577" s="1477"/>
      <c r="JEA1577" s="1477"/>
      <c r="JEB1577" s="1477"/>
      <c r="JEC1577" s="1477"/>
      <c r="JED1577" s="1600"/>
      <c r="JEE1577" s="1477"/>
      <c r="JEF1577" s="1599"/>
      <c r="JEG1577" s="1600"/>
      <c r="JEH1577" s="1477"/>
      <c r="JEI1577" s="1477"/>
      <c r="JEJ1577" s="1477"/>
      <c r="JEK1577" s="1477"/>
      <c r="JEL1577" s="1600"/>
      <c r="JEM1577" s="1477"/>
      <c r="JEN1577" s="1599"/>
      <c r="JEO1577" s="1600"/>
      <c r="JEP1577" s="1477"/>
      <c r="JEQ1577" s="1477"/>
      <c r="JER1577" s="1477"/>
      <c r="JES1577" s="1477"/>
      <c r="JET1577" s="1600"/>
      <c r="JEU1577" s="1477"/>
      <c r="JEV1577" s="1599"/>
      <c r="JEW1577" s="1600"/>
      <c r="JEX1577" s="1477"/>
      <c r="JEY1577" s="1477"/>
      <c r="JEZ1577" s="1477"/>
      <c r="JFA1577" s="1477"/>
      <c r="JFB1577" s="1600"/>
      <c r="JFC1577" s="1477"/>
      <c r="JFD1577" s="1599"/>
      <c r="JFE1577" s="1600"/>
      <c r="JFF1577" s="1477"/>
      <c r="JFG1577" s="1477"/>
      <c r="JFH1577" s="1477"/>
      <c r="JFI1577" s="1477"/>
      <c r="JFJ1577" s="1600"/>
      <c r="JFK1577" s="1477"/>
      <c r="JFL1577" s="1599"/>
      <c r="JFM1577" s="1600"/>
      <c r="JFN1577" s="1477"/>
      <c r="JFO1577" s="1477"/>
      <c r="JFP1577" s="1477"/>
      <c r="JFQ1577" s="1477"/>
      <c r="JFR1577" s="1600"/>
      <c r="JFS1577" s="1477"/>
      <c r="JFT1577" s="1599"/>
      <c r="JFU1577" s="1600"/>
      <c r="JFV1577" s="1477"/>
      <c r="JFW1577" s="1477"/>
      <c r="JFX1577" s="1477"/>
      <c r="JFY1577" s="1477"/>
      <c r="JFZ1577" s="1600"/>
      <c r="JGA1577" s="1477"/>
      <c r="JGB1577" s="1599"/>
      <c r="JGC1577" s="1600"/>
      <c r="JGD1577" s="1477"/>
      <c r="JGE1577" s="1477"/>
      <c r="JGF1577" s="1477"/>
      <c r="JGG1577" s="1477"/>
      <c r="JGH1577" s="1600"/>
      <c r="JGI1577" s="1477"/>
      <c r="JGJ1577" s="1599"/>
      <c r="JGK1577" s="1600"/>
      <c r="JGL1577" s="1477"/>
      <c r="JGM1577" s="1477"/>
      <c r="JGN1577" s="1477"/>
      <c r="JGO1577" s="1477"/>
      <c r="JGP1577" s="1600"/>
      <c r="JGQ1577" s="1477"/>
      <c r="JGR1577" s="1599"/>
      <c r="JGS1577" s="1600"/>
      <c r="JGT1577" s="1477"/>
      <c r="JGU1577" s="1477"/>
      <c r="JGV1577" s="1477"/>
      <c r="JGW1577" s="1477"/>
      <c r="JGX1577" s="1600"/>
      <c r="JGY1577" s="1477"/>
      <c r="JGZ1577" s="1599"/>
      <c r="JHA1577" s="1600"/>
      <c r="JHB1577" s="1477"/>
      <c r="JHC1577" s="1477"/>
      <c r="JHD1577" s="1477"/>
      <c r="JHE1577" s="1477"/>
      <c r="JHF1577" s="1600"/>
      <c r="JHG1577" s="1477"/>
      <c r="JHH1577" s="1599"/>
      <c r="JHI1577" s="1600"/>
      <c r="JHJ1577" s="1477"/>
      <c r="JHK1577" s="1477"/>
      <c r="JHL1577" s="1477"/>
      <c r="JHM1577" s="1477"/>
      <c r="JHN1577" s="1600"/>
      <c r="JHO1577" s="1477"/>
      <c r="JHP1577" s="1599"/>
      <c r="JHQ1577" s="1600"/>
      <c r="JHR1577" s="1477"/>
      <c r="JHS1577" s="1477"/>
      <c r="JHT1577" s="1477"/>
      <c r="JHU1577" s="1477"/>
      <c r="JHV1577" s="1600"/>
      <c r="JHW1577" s="1477"/>
      <c r="JHX1577" s="1599"/>
      <c r="JHY1577" s="1600"/>
      <c r="JHZ1577" s="1477"/>
      <c r="JIA1577" s="1477"/>
      <c r="JIB1577" s="1477"/>
      <c r="JIC1577" s="1477"/>
      <c r="JID1577" s="1600"/>
      <c r="JIE1577" s="1477"/>
      <c r="JIF1577" s="1599"/>
      <c r="JIG1577" s="1600"/>
      <c r="JIH1577" s="1477"/>
      <c r="JII1577" s="1477"/>
      <c r="JIJ1577" s="1477"/>
      <c r="JIK1577" s="1477"/>
      <c r="JIL1577" s="1600"/>
      <c r="JIM1577" s="1477"/>
      <c r="JIN1577" s="1599"/>
      <c r="JIO1577" s="1600"/>
      <c r="JIP1577" s="1477"/>
      <c r="JIQ1577" s="1477"/>
      <c r="JIR1577" s="1477"/>
      <c r="JIS1577" s="1477"/>
      <c r="JIT1577" s="1600"/>
      <c r="JIU1577" s="1477"/>
      <c r="JIV1577" s="1599"/>
      <c r="JIW1577" s="1600"/>
      <c r="JIX1577" s="1477"/>
      <c r="JIY1577" s="1477"/>
      <c r="JIZ1577" s="1477"/>
      <c r="JJA1577" s="1477"/>
      <c r="JJB1577" s="1600"/>
      <c r="JJC1577" s="1477"/>
      <c r="JJD1577" s="1599"/>
      <c r="JJE1577" s="1600"/>
      <c r="JJF1577" s="1477"/>
      <c r="JJG1577" s="1477"/>
      <c r="JJH1577" s="1477"/>
      <c r="JJI1577" s="1477"/>
      <c r="JJJ1577" s="1600"/>
      <c r="JJK1577" s="1477"/>
      <c r="JJL1577" s="1599"/>
      <c r="JJM1577" s="1600"/>
      <c r="JJN1577" s="1477"/>
      <c r="JJO1577" s="1477"/>
      <c r="JJP1577" s="1477"/>
      <c r="JJQ1577" s="1477"/>
      <c r="JJR1577" s="1600"/>
      <c r="JJS1577" s="1477"/>
      <c r="JJT1577" s="1599"/>
      <c r="JJU1577" s="1600"/>
      <c r="JJV1577" s="1477"/>
      <c r="JJW1577" s="1477"/>
      <c r="JJX1577" s="1477"/>
      <c r="JJY1577" s="1477"/>
      <c r="JJZ1577" s="1600"/>
      <c r="JKA1577" s="1477"/>
      <c r="JKB1577" s="1599"/>
      <c r="JKC1577" s="1600"/>
      <c r="JKD1577" s="1477"/>
      <c r="JKE1577" s="1477"/>
      <c r="JKF1577" s="1477"/>
      <c r="JKG1577" s="1477"/>
      <c r="JKH1577" s="1600"/>
      <c r="JKI1577" s="1477"/>
      <c r="JKJ1577" s="1599"/>
      <c r="JKK1577" s="1600"/>
      <c r="JKL1577" s="1477"/>
      <c r="JKM1577" s="1477"/>
      <c r="JKN1577" s="1477"/>
      <c r="JKO1577" s="1477"/>
      <c r="JKP1577" s="1600"/>
      <c r="JKQ1577" s="1477"/>
      <c r="JKR1577" s="1599"/>
      <c r="JKS1577" s="1600"/>
      <c r="JKT1577" s="1477"/>
      <c r="JKU1577" s="1477"/>
      <c r="JKV1577" s="1477"/>
      <c r="JKW1577" s="1477"/>
      <c r="JKX1577" s="1600"/>
      <c r="JKY1577" s="1477"/>
      <c r="JKZ1577" s="1599"/>
      <c r="JLA1577" s="1600"/>
      <c r="JLB1577" s="1477"/>
      <c r="JLC1577" s="1477"/>
      <c r="JLD1577" s="1477"/>
      <c r="JLE1577" s="1477"/>
      <c r="JLF1577" s="1600"/>
      <c r="JLG1577" s="1477"/>
      <c r="JLH1577" s="1599"/>
      <c r="JLI1577" s="1600"/>
      <c r="JLJ1577" s="1477"/>
      <c r="JLK1577" s="1477"/>
      <c r="JLL1577" s="1477"/>
      <c r="JLM1577" s="1477"/>
      <c r="JLN1577" s="1600"/>
      <c r="JLO1577" s="1477"/>
      <c r="JLP1577" s="1599"/>
      <c r="JLQ1577" s="1600"/>
      <c r="JLR1577" s="1477"/>
      <c r="JLS1577" s="1477"/>
      <c r="JLT1577" s="1477"/>
      <c r="JLU1577" s="1477"/>
      <c r="JLV1577" s="1600"/>
      <c r="JLW1577" s="1477"/>
      <c r="JLX1577" s="1599"/>
      <c r="JLY1577" s="1600"/>
      <c r="JLZ1577" s="1477"/>
      <c r="JMA1577" s="1477"/>
      <c r="JMB1577" s="1477"/>
      <c r="JMC1577" s="1477"/>
      <c r="JMD1577" s="1600"/>
      <c r="JME1577" s="1477"/>
      <c r="JMF1577" s="1599"/>
      <c r="JMG1577" s="1600"/>
      <c r="JMH1577" s="1477"/>
      <c r="JMI1577" s="1477"/>
      <c r="JMJ1577" s="1477"/>
      <c r="JMK1577" s="1477"/>
      <c r="JML1577" s="1600"/>
      <c r="JMM1577" s="1477"/>
      <c r="JMN1577" s="1599"/>
      <c r="JMO1577" s="1600"/>
      <c r="JMP1577" s="1477"/>
      <c r="JMQ1577" s="1477"/>
      <c r="JMR1577" s="1477"/>
      <c r="JMS1577" s="1477"/>
      <c r="JMT1577" s="1600"/>
      <c r="JMU1577" s="1477"/>
      <c r="JMV1577" s="1599"/>
      <c r="JMW1577" s="1600"/>
      <c r="JMX1577" s="1477"/>
      <c r="JMY1577" s="1477"/>
      <c r="JMZ1577" s="1477"/>
      <c r="JNA1577" s="1477"/>
      <c r="JNB1577" s="1600"/>
      <c r="JNC1577" s="1477"/>
      <c r="JND1577" s="1599"/>
      <c r="JNE1577" s="1600"/>
      <c r="JNF1577" s="1477"/>
      <c r="JNG1577" s="1477"/>
      <c r="JNH1577" s="1477"/>
      <c r="JNI1577" s="1477"/>
      <c r="JNJ1577" s="1600"/>
      <c r="JNK1577" s="1477"/>
      <c r="JNL1577" s="1599"/>
      <c r="JNM1577" s="1600"/>
      <c r="JNN1577" s="1477"/>
      <c r="JNO1577" s="1477"/>
      <c r="JNP1577" s="1477"/>
      <c r="JNQ1577" s="1477"/>
      <c r="JNR1577" s="1600"/>
      <c r="JNS1577" s="1477"/>
      <c r="JNT1577" s="1599"/>
      <c r="JNU1577" s="1600"/>
      <c r="JNV1577" s="1477"/>
      <c r="JNW1577" s="1477"/>
      <c r="JNX1577" s="1477"/>
      <c r="JNY1577" s="1477"/>
      <c r="JNZ1577" s="1600"/>
      <c r="JOA1577" s="1477"/>
      <c r="JOB1577" s="1599"/>
      <c r="JOC1577" s="1600"/>
      <c r="JOD1577" s="1477"/>
      <c r="JOE1577" s="1477"/>
      <c r="JOF1577" s="1477"/>
      <c r="JOG1577" s="1477"/>
      <c r="JOH1577" s="1600"/>
      <c r="JOI1577" s="1477"/>
      <c r="JOJ1577" s="1599"/>
      <c r="JOK1577" s="1600"/>
      <c r="JOL1577" s="1477"/>
      <c r="JOM1577" s="1477"/>
      <c r="JON1577" s="1477"/>
      <c r="JOO1577" s="1477"/>
      <c r="JOP1577" s="1600"/>
      <c r="JOQ1577" s="1477"/>
      <c r="JOR1577" s="1599"/>
      <c r="JOS1577" s="1600"/>
      <c r="JOT1577" s="1477"/>
      <c r="JOU1577" s="1477"/>
      <c r="JOV1577" s="1477"/>
      <c r="JOW1577" s="1477"/>
      <c r="JOX1577" s="1600"/>
      <c r="JOY1577" s="1477"/>
      <c r="JOZ1577" s="1599"/>
      <c r="JPA1577" s="1600"/>
      <c r="JPB1577" s="1477"/>
      <c r="JPC1577" s="1477"/>
      <c r="JPD1577" s="1477"/>
      <c r="JPE1577" s="1477"/>
      <c r="JPF1577" s="1600"/>
      <c r="JPG1577" s="1477"/>
      <c r="JPH1577" s="1599"/>
      <c r="JPI1577" s="1600"/>
      <c r="JPJ1577" s="1477"/>
      <c r="JPK1577" s="1477"/>
      <c r="JPL1577" s="1477"/>
      <c r="JPM1577" s="1477"/>
      <c r="JPN1577" s="1600"/>
      <c r="JPO1577" s="1477"/>
      <c r="JPP1577" s="1599"/>
      <c r="JPQ1577" s="1600"/>
      <c r="JPR1577" s="1477"/>
      <c r="JPS1577" s="1477"/>
      <c r="JPT1577" s="1477"/>
      <c r="JPU1577" s="1477"/>
      <c r="JPV1577" s="1600"/>
      <c r="JPW1577" s="1477"/>
      <c r="JPX1577" s="1599"/>
      <c r="JPY1577" s="1600"/>
      <c r="JPZ1577" s="1477"/>
      <c r="JQA1577" s="1477"/>
      <c r="JQB1577" s="1477"/>
      <c r="JQC1577" s="1477"/>
      <c r="JQD1577" s="1600"/>
      <c r="JQE1577" s="1477"/>
      <c r="JQF1577" s="1599"/>
      <c r="JQG1577" s="1600"/>
      <c r="JQH1577" s="1477"/>
      <c r="JQI1577" s="1477"/>
      <c r="JQJ1577" s="1477"/>
      <c r="JQK1577" s="1477"/>
      <c r="JQL1577" s="1600"/>
      <c r="JQM1577" s="1477"/>
      <c r="JQN1577" s="1599"/>
      <c r="JQO1577" s="1600"/>
      <c r="JQP1577" s="1477"/>
      <c r="JQQ1577" s="1477"/>
      <c r="JQR1577" s="1477"/>
      <c r="JQS1577" s="1477"/>
      <c r="JQT1577" s="1600"/>
      <c r="JQU1577" s="1477"/>
      <c r="JQV1577" s="1599"/>
      <c r="JQW1577" s="1600"/>
      <c r="JQX1577" s="1477"/>
      <c r="JQY1577" s="1477"/>
      <c r="JQZ1577" s="1477"/>
      <c r="JRA1577" s="1477"/>
      <c r="JRB1577" s="1600"/>
      <c r="JRC1577" s="1477"/>
      <c r="JRD1577" s="1599"/>
      <c r="JRE1577" s="1600"/>
      <c r="JRF1577" s="1477"/>
      <c r="JRG1577" s="1477"/>
      <c r="JRH1577" s="1477"/>
      <c r="JRI1577" s="1477"/>
      <c r="JRJ1577" s="1600"/>
      <c r="JRK1577" s="1477"/>
      <c r="JRL1577" s="1599"/>
      <c r="JRM1577" s="1600"/>
      <c r="JRN1577" s="1477"/>
      <c r="JRO1577" s="1477"/>
      <c r="JRP1577" s="1477"/>
      <c r="JRQ1577" s="1477"/>
      <c r="JRR1577" s="1600"/>
      <c r="JRS1577" s="1477"/>
      <c r="JRT1577" s="1599"/>
      <c r="JRU1577" s="1600"/>
      <c r="JRV1577" s="1477"/>
      <c r="JRW1577" s="1477"/>
      <c r="JRX1577" s="1477"/>
      <c r="JRY1577" s="1477"/>
      <c r="JRZ1577" s="1600"/>
      <c r="JSA1577" s="1477"/>
      <c r="JSB1577" s="1599"/>
      <c r="JSC1577" s="1600"/>
      <c r="JSD1577" s="1477"/>
      <c r="JSE1577" s="1477"/>
      <c r="JSF1577" s="1477"/>
      <c r="JSG1577" s="1477"/>
      <c r="JSH1577" s="1600"/>
      <c r="JSI1577" s="1477"/>
      <c r="JSJ1577" s="1599"/>
      <c r="JSK1577" s="1600"/>
      <c r="JSL1577" s="1477"/>
      <c r="JSM1577" s="1477"/>
      <c r="JSN1577" s="1477"/>
      <c r="JSO1577" s="1477"/>
      <c r="JSP1577" s="1600"/>
      <c r="JSQ1577" s="1477"/>
      <c r="JSR1577" s="1599"/>
      <c r="JSS1577" s="1600"/>
      <c r="JST1577" s="1477"/>
      <c r="JSU1577" s="1477"/>
      <c r="JSV1577" s="1477"/>
      <c r="JSW1577" s="1477"/>
      <c r="JSX1577" s="1600"/>
      <c r="JSY1577" s="1477"/>
      <c r="JSZ1577" s="1599"/>
      <c r="JTA1577" s="1600"/>
      <c r="JTB1577" s="1477"/>
      <c r="JTC1577" s="1477"/>
      <c r="JTD1577" s="1477"/>
      <c r="JTE1577" s="1477"/>
      <c r="JTF1577" s="1600"/>
      <c r="JTG1577" s="1477"/>
      <c r="JTH1577" s="1599"/>
      <c r="JTI1577" s="1600"/>
      <c r="JTJ1577" s="1477"/>
      <c r="JTK1577" s="1477"/>
      <c r="JTL1577" s="1477"/>
      <c r="JTM1577" s="1477"/>
      <c r="JTN1577" s="1600"/>
      <c r="JTO1577" s="1477"/>
      <c r="JTP1577" s="1599"/>
      <c r="JTQ1577" s="1600"/>
      <c r="JTR1577" s="1477"/>
      <c r="JTS1577" s="1477"/>
      <c r="JTT1577" s="1477"/>
      <c r="JTU1577" s="1477"/>
      <c r="JTV1577" s="1600"/>
      <c r="JTW1577" s="1477"/>
      <c r="JTX1577" s="1599"/>
      <c r="JTY1577" s="1600"/>
      <c r="JTZ1577" s="1477"/>
      <c r="JUA1577" s="1477"/>
      <c r="JUB1577" s="1477"/>
      <c r="JUC1577" s="1477"/>
      <c r="JUD1577" s="1600"/>
      <c r="JUE1577" s="1477"/>
      <c r="JUF1577" s="1599"/>
      <c r="JUG1577" s="1600"/>
      <c r="JUH1577" s="1477"/>
      <c r="JUI1577" s="1477"/>
      <c r="JUJ1577" s="1477"/>
      <c r="JUK1577" s="1477"/>
      <c r="JUL1577" s="1600"/>
      <c r="JUM1577" s="1477"/>
      <c r="JUN1577" s="1599"/>
      <c r="JUO1577" s="1600"/>
      <c r="JUP1577" s="1477"/>
      <c r="JUQ1577" s="1477"/>
      <c r="JUR1577" s="1477"/>
      <c r="JUS1577" s="1477"/>
      <c r="JUT1577" s="1600"/>
      <c r="JUU1577" s="1477"/>
      <c r="JUV1577" s="1599"/>
      <c r="JUW1577" s="1600"/>
      <c r="JUX1577" s="1477"/>
      <c r="JUY1577" s="1477"/>
      <c r="JUZ1577" s="1477"/>
      <c r="JVA1577" s="1477"/>
      <c r="JVB1577" s="1600"/>
      <c r="JVC1577" s="1477"/>
      <c r="JVD1577" s="1599"/>
      <c r="JVE1577" s="1600"/>
      <c r="JVF1577" s="1477"/>
      <c r="JVG1577" s="1477"/>
      <c r="JVH1577" s="1477"/>
      <c r="JVI1577" s="1477"/>
      <c r="JVJ1577" s="1600"/>
      <c r="JVK1577" s="1477"/>
      <c r="JVL1577" s="1599"/>
      <c r="JVM1577" s="1600"/>
      <c r="JVN1577" s="1477"/>
      <c r="JVO1577" s="1477"/>
      <c r="JVP1577" s="1477"/>
      <c r="JVQ1577" s="1477"/>
      <c r="JVR1577" s="1600"/>
      <c r="JVS1577" s="1477"/>
      <c r="JVT1577" s="1599"/>
      <c r="JVU1577" s="1600"/>
      <c r="JVV1577" s="1477"/>
      <c r="JVW1577" s="1477"/>
      <c r="JVX1577" s="1477"/>
      <c r="JVY1577" s="1477"/>
      <c r="JVZ1577" s="1600"/>
      <c r="JWA1577" s="1477"/>
      <c r="JWB1577" s="1599"/>
      <c r="JWC1577" s="1600"/>
      <c r="JWD1577" s="1477"/>
      <c r="JWE1577" s="1477"/>
      <c r="JWF1577" s="1477"/>
      <c r="JWG1577" s="1477"/>
      <c r="JWH1577" s="1600"/>
      <c r="JWI1577" s="1477"/>
      <c r="JWJ1577" s="1599"/>
      <c r="JWK1577" s="1600"/>
      <c r="JWL1577" s="1477"/>
      <c r="JWM1577" s="1477"/>
      <c r="JWN1577" s="1477"/>
      <c r="JWO1577" s="1477"/>
      <c r="JWP1577" s="1600"/>
      <c r="JWQ1577" s="1477"/>
      <c r="JWR1577" s="1599"/>
      <c r="JWS1577" s="1600"/>
      <c r="JWT1577" s="1477"/>
      <c r="JWU1577" s="1477"/>
      <c r="JWV1577" s="1477"/>
      <c r="JWW1577" s="1477"/>
      <c r="JWX1577" s="1600"/>
      <c r="JWY1577" s="1477"/>
      <c r="JWZ1577" s="1599"/>
      <c r="JXA1577" s="1600"/>
      <c r="JXB1577" s="1477"/>
      <c r="JXC1577" s="1477"/>
      <c r="JXD1577" s="1477"/>
      <c r="JXE1577" s="1477"/>
      <c r="JXF1577" s="1600"/>
      <c r="JXG1577" s="1477"/>
      <c r="JXH1577" s="1599"/>
      <c r="JXI1577" s="1600"/>
      <c r="JXJ1577" s="1477"/>
      <c r="JXK1577" s="1477"/>
      <c r="JXL1577" s="1477"/>
      <c r="JXM1577" s="1477"/>
      <c r="JXN1577" s="1600"/>
      <c r="JXO1577" s="1477"/>
      <c r="JXP1577" s="1599"/>
      <c r="JXQ1577" s="1600"/>
      <c r="JXR1577" s="1477"/>
      <c r="JXS1577" s="1477"/>
      <c r="JXT1577" s="1477"/>
      <c r="JXU1577" s="1477"/>
      <c r="JXV1577" s="1600"/>
      <c r="JXW1577" s="1477"/>
      <c r="JXX1577" s="1599"/>
      <c r="JXY1577" s="1600"/>
      <c r="JXZ1577" s="1477"/>
      <c r="JYA1577" s="1477"/>
      <c r="JYB1577" s="1477"/>
      <c r="JYC1577" s="1477"/>
      <c r="JYD1577" s="1600"/>
      <c r="JYE1577" s="1477"/>
      <c r="JYF1577" s="1599"/>
      <c r="JYG1577" s="1600"/>
      <c r="JYH1577" s="1477"/>
      <c r="JYI1577" s="1477"/>
      <c r="JYJ1577" s="1477"/>
      <c r="JYK1577" s="1477"/>
      <c r="JYL1577" s="1600"/>
      <c r="JYM1577" s="1477"/>
      <c r="JYN1577" s="1599"/>
      <c r="JYO1577" s="1600"/>
      <c r="JYP1577" s="1477"/>
      <c r="JYQ1577" s="1477"/>
      <c r="JYR1577" s="1477"/>
      <c r="JYS1577" s="1477"/>
      <c r="JYT1577" s="1600"/>
      <c r="JYU1577" s="1477"/>
      <c r="JYV1577" s="1599"/>
      <c r="JYW1577" s="1600"/>
      <c r="JYX1577" s="1477"/>
      <c r="JYY1577" s="1477"/>
      <c r="JYZ1577" s="1477"/>
      <c r="JZA1577" s="1477"/>
      <c r="JZB1577" s="1600"/>
      <c r="JZC1577" s="1477"/>
      <c r="JZD1577" s="1599"/>
      <c r="JZE1577" s="1600"/>
      <c r="JZF1577" s="1477"/>
      <c r="JZG1577" s="1477"/>
      <c r="JZH1577" s="1477"/>
      <c r="JZI1577" s="1477"/>
      <c r="JZJ1577" s="1600"/>
      <c r="JZK1577" s="1477"/>
      <c r="JZL1577" s="1599"/>
      <c r="JZM1577" s="1600"/>
      <c r="JZN1577" s="1477"/>
      <c r="JZO1577" s="1477"/>
      <c r="JZP1577" s="1477"/>
      <c r="JZQ1577" s="1477"/>
      <c r="JZR1577" s="1600"/>
      <c r="JZS1577" s="1477"/>
      <c r="JZT1577" s="1599"/>
      <c r="JZU1577" s="1600"/>
      <c r="JZV1577" s="1477"/>
      <c r="JZW1577" s="1477"/>
      <c r="JZX1577" s="1477"/>
      <c r="JZY1577" s="1477"/>
      <c r="JZZ1577" s="1600"/>
      <c r="KAA1577" s="1477"/>
      <c r="KAB1577" s="1599"/>
      <c r="KAC1577" s="1600"/>
      <c r="KAD1577" s="1477"/>
      <c r="KAE1577" s="1477"/>
      <c r="KAF1577" s="1477"/>
      <c r="KAG1577" s="1477"/>
      <c r="KAH1577" s="1600"/>
      <c r="KAI1577" s="1477"/>
      <c r="KAJ1577" s="1599"/>
      <c r="KAK1577" s="1600"/>
      <c r="KAL1577" s="1477"/>
      <c r="KAM1577" s="1477"/>
      <c r="KAN1577" s="1477"/>
      <c r="KAO1577" s="1477"/>
      <c r="KAP1577" s="1600"/>
      <c r="KAQ1577" s="1477"/>
      <c r="KAR1577" s="1599"/>
      <c r="KAS1577" s="1600"/>
      <c r="KAT1577" s="1477"/>
      <c r="KAU1577" s="1477"/>
      <c r="KAV1577" s="1477"/>
      <c r="KAW1577" s="1477"/>
      <c r="KAX1577" s="1600"/>
      <c r="KAY1577" s="1477"/>
      <c r="KAZ1577" s="1599"/>
      <c r="KBA1577" s="1600"/>
      <c r="KBB1577" s="1477"/>
      <c r="KBC1577" s="1477"/>
      <c r="KBD1577" s="1477"/>
      <c r="KBE1577" s="1477"/>
      <c r="KBF1577" s="1600"/>
      <c r="KBG1577" s="1477"/>
      <c r="KBH1577" s="1599"/>
      <c r="KBI1577" s="1600"/>
      <c r="KBJ1577" s="1477"/>
      <c r="KBK1577" s="1477"/>
      <c r="KBL1577" s="1477"/>
      <c r="KBM1577" s="1477"/>
      <c r="KBN1577" s="1600"/>
      <c r="KBO1577" s="1477"/>
      <c r="KBP1577" s="1599"/>
      <c r="KBQ1577" s="1600"/>
      <c r="KBR1577" s="1477"/>
      <c r="KBS1577" s="1477"/>
      <c r="KBT1577" s="1477"/>
      <c r="KBU1577" s="1477"/>
      <c r="KBV1577" s="1600"/>
      <c r="KBW1577" s="1477"/>
      <c r="KBX1577" s="1599"/>
      <c r="KBY1577" s="1600"/>
      <c r="KBZ1577" s="1477"/>
      <c r="KCA1577" s="1477"/>
      <c r="KCB1577" s="1477"/>
      <c r="KCC1577" s="1477"/>
      <c r="KCD1577" s="1600"/>
      <c r="KCE1577" s="1477"/>
      <c r="KCF1577" s="1599"/>
      <c r="KCG1577" s="1600"/>
      <c r="KCH1577" s="1477"/>
      <c r="KCI1577" s="1477"/>
      <c r="KCJ1577" s="1477"/>
      <c r="KCK1577" s="1477"/>
      <c r="KCL1577" s="1600"/>
      <c r="KCM1577" s="1477"/>
      <c r="KCN1577" s="1599"/>
      <c r="KCO1577" s="1600"/>
      <c r="KCP1577" s="1477"/>
      <c r="KCQ1577" s="1477"/>
      <c r="KCR1577" s="1477"/>
      <c r="KCS1577" s="1477"/>
      <c r="KCT1577" s="1600"/>
      <c r="KCU1577" s="1477"/>
      <c r="KCV1577" s="1599"/>
      <c r="KCW1577" s="1600"/>
      <c r="KCX1577" s="1477"/>
      <c r="KCY1577" s="1477"/>
      <c r="KCZ1577" s="1477"/>
      <c r="KDA1577" s="1477"/>
      <c r="KDB1577" s="1600"/>
      <c r="KDC1577" s="1477"/>
      <c r="KDD1577" s="1599"/>
      <c r="KDE1577" s="1600"/>
      <c r="KDF1577" s="1477"/>
      <c r="KDG1577" s="1477"/>
      <c r="KDH1577" s="1477"/>
      <c r="KDI1577" s="1477"/>
      <c r="KDJ1577" s="1600"/>
      <c r="KDK1577" s="1477"/>
      <c r="KDL1577" s="1599"/>
      <c r="KDM1577" s="1600"/>
      <c r="KDN1577" s="1477"/>
      <c r="KDO1577" s="1477"/>
      <c r="KDP1577" s="1477"/>
      <c r="KDQ1577" s="1477"/>
      <c r="KDR1577" s="1600"/>
      <c r="KDS1577" s="1477"/>
      <c r="KDT1577" s="1599"/>
      <c r="KDU1577" s="1600"/>
      <c r="KDV1577" s="1477"/>
      <c r="KDW1577" s="1477"/>
      <c r="KDX1577" s="1477"/>
      <c r="KDY1577" s="1477"/>
      <c r="KDZ1577" s="1600"/>
      <c r="KEA1577" s="1477"/>
      <c r="KEB1577" s="1599"/>
      <c r="KEC1577" s="1600"/>
      <c r="KED1577" s="1477"/>
      <c r="KEE1577" s="1477"/>
      <c r="KEF1577" s="1477"/>
      <c r="KEG1577" s="1477"/>
      <c r="KEH1577" s="1600"/>
      <c r="KEI1577" s="1477"/>
      <c r="KEJ1577" s="1599"/>
      <c r="KEK1577" s="1600"/>
      <c r="KEL1577" s="1477"/>
      <c r="KEM1577" s="1477"/>
      <c r="KEN1577" s="1477"/>
      <c r="KEO1577" s="1477"/>
      <c r="KEP1577" s="1600"/>
      <c r="KEQ1577" s="1477"/>
      <c r="KER1577" s="1599"/>
      <c r="KES1577" s="1600"/>
      <c r="KET1577" s="1477"/>
      <c r="KEU1577" s="1477"/>
      <c r="KEV1577" s="1477"/>
      <c r="KEW1577" s="1477"/>
      <c r="KEX1577" s="1600"/>
      <c r="KEY1577" s="1477"/>
      <c r="KEZ1577" s="1599"/>
      <c r="KFA1577" s="1600"/>
      <c r="KFB1577" s="1477"/>
      <c r="KFC1577" s="1477"/>
      <c r="KFD1577" s="1477"/>
      <c r="KFE1577" s="1477"/>
      <c r="KFF1577" s="1600"/>
      <c r="KFG1577" s="1477"/>
      <c r="KFH1577" s="1599"/>
      <c r="KFI1577" s="1600"/>
      <c r="KFJ1577" s="1477"/>
      <c r="KFK1577" s="1477"/>
      <c r="KFL1577" s="1477"/>
      <c r="KFM1577" s="1477"/>
      <c r="KFN1577" s="1600"/>
      <c r="KFO1577" s="1477"/>
      <c r="KFP1577" s="1599"/>
      <c r="KFQ1577" s="1600"/>
      <c r="KFR1577" s="1477"/>
      <c r="KFS1577" s="1477"/>
      <c r="KFT1577" s="1477"/>
      <c r="KFU1577" s="1477"/>
      <c r="KFV1577" s="1600"/>
      <c r="KFW1577" s="1477"/>
      <c r="KFX1577" s="1599"/>
      <c r="KFY1577" s="1600"/>
      <c r="KFZ1577" s="1477"/>
      <c r="KGA1577" s="1477"/>
      <c r="KGB1577" s="1477"/>
      <c r="KGC1577" s="1477"/>
      <c r="KGD1577" s="1600"/>
      <c r="KGE1577" s="1477"/>
      <c r="KGF1577" s="1599"/>
      <c r="KGG1577" s="1600"/>
      <c r="KGH1577" s="1477"/>
      <c r="KGI1577" s="1477"/>
      <c r="KGJ1577" s="1477"/>
      <c r="KGK1577" s="1477"/>
      <c r="KGL1577" s="1600"/>
      <c r="KGM1577" s="1477"/>
      <c r="KGN1577" s="1599"/>
      <c r="KGO1577" s="1600"/>
      <c r="KGP1577" s="1477"/>
      <c r="KGQ1577" s="1477"/>
      <c r="KGR1577" s="1477"/>
      <c r="KGS1577" s="1477"/>
      <c r="KGT1577" s="1600"/>
      <c r="KGU1577" s="1477"/>
      <c r="KGV1577" s="1599"/>
      <c r="KGW1577" s="1600"/>
      <c r="KGX1577" s="1477"/>
      <c r="KGY1577" s="1477"/>
      <c r="KGZ1577" s="1477"/>
      <c r="KHA1577" s="1477"/>
      <c r="KHB1577" s="1600"/>
      <c r="KHC1577" s="1477"/>
      <c r="KHD1577" s="1599"/>
      <c r="KHE1577" s="1600"/>
      <c r="KHF1577" s="1477"/>
      <c r="KHG1577" s="1477"/>
      <c r="KHH1577" s="1477"/>
      <c r="KHI1577" s="1477"/>
      <c r="KHJ1577" s="1600"/>
      <c r="KHK1577" s="1477"/>
      <c r="KHL1577" s="1599"/>
      <c r="KHM1577" s="1600"/>
      <c r="KHN1577" s="1477"/>
      <c r="KHO1577" s="1477"/>
      <c r="KHP1577" s="1477"/>
      <c r="KHQ1577" s="1477"/>
      <c r="KHR1577" s="1600"/>
      <c r="KHS1577" s="1477"/>
      <c r="KHT1577" s="1599"/>
      <c r="KHU1577" s="1600"/>
      <c r="KHV1577" s="1477"/>
      <c r="KHW1577" s="1477"/>
      <c r="KHX1577" s="1477"/>
      <c r="KHY1577" s="1477"/>
      <c r="KHZ1577" s="1600"/>
      <c r="KIA1577" s="1477"/>
      <c r="KIB1577" s="1599"/>
      <c r="KIC1577" s="1600"/>
      <c r="KID1577" s="1477"/>
      <c r="KIE1577" s="1477"/>
      <c r="KIF1577" s="1477"/>
      <c r="KIG1577" s="1477"/>
      <c r="KIH1577" s="1600"/>
      <c r="KII1577" s="1477"/>
      <c r="KIJ1577" s="1599"/>
      <c r="KIK1577" s="1600"/>
      <c r="KIL1577" s="1477"/>
      <c r="KIM1577" s="1477"/>
      <c r="KIN1577" s="1477"/>
      <c r="KIO1577" s="1477"/>
      <c r="KIP1577" s="1600"/>
      <c r="KIQ1577" s="1477"/>
      <c r="KIR1577" s="1599"/>
      <c r="KIS1577" s="1600"/>
      <c r="KIT1577" s="1477"/>
      <c r="KIU1577" s="1477"/>
      <c r="KIV1577" s="1477"/>
      <c r="KIW1577" s="1477"/>
      <c r="KIX1577" s="1600"/>
      <c r="KIY1577" s="1477"/>
      <c r="KIZ1577" s="1599"/>
      <c r="KJA1577" s="1600"/>
      <c r="KJB1577" s="1477"/>
      <c r="KJC1577" s="1477"/>
      <c r="KJD1577" s="1477"/>
      <c r="KJE1577" s="1477"/>
      <c r="KJF1577" s="1600"/>
      <c r="KJG1577" s="1477"/>
      <c r="KJH1577" s="1599"/>
      <c r="KJI1577" s="1600"/>
      <c r="KJJ1577" s="1477"/>
      <c r="KJK1577" s="1477"/>
      <c r="KJL1577" s="1477"/>
      <c r="KJM1577" s="1477"/>
      <c r="KJN1577" s="1600"/>
      <c r="KJO1577" s="1477"/>
      <c r="KJP1577" s="1599"/>
      <c r="KJQ1577" s="1600"/>
      <c r="KJR1577" s="1477"/>
      <c r="KJS1577" s="1477"/>
      <c r="KJT1577" s="1477"/>
      <c r="KJU1577" s="1477"/>
      <c r="KJV1577" s="1600"/>
      <c r="KJW1577" s="1477"/>
      <c r="KJX1577" s="1599"/>
      <c r="KJY1577" s="1600"/>
      <c r="KJZ1577" s="1477"/>
      <c r="KKA1577" s="1477"/>
      <c r="KKB1577" s="1477"/>
      <c r="KKC1577" s="1477"/>
      <c r="KKD1577" s="1600"/>
      <c r="KKE1577" s="1477"/>
      <c r="KKF1577" s="1599"/>
      <c r="KKG1577" s="1600"/>
      <c r="KKH1577" s="1477"/>
      <c r="KKI1577" s="1477"/>
      <c r="KKJ1577" s="1477"/>
      <c r="KKK1577" s="1477"/>
      <c r="KKL1577" s="1600"/>
      <c r="KKM1577" s="1477"/>
      <c r="KKN1577" s="1599"/>
      <c r="KKO1577" s="1600"/>
      <c r="KKP1577" s="1477"/>
      <c r="KKQ1577" s="1477"/>
      <c r="KKR1577" s="1477"/>
      <c r="KKS1577" s="1477"/>
      <c r="KKT1577" s="1600"/>
      <c r="KKU1577" s="1477"/>
      <c r="KKV1577" s="1599"/>
      <c r="KKW1577" s="1600"/>
      <c r="KKX1577" s="1477"/>
      <c r="KKY1577" s="1477"/>
      <c r="KKZ1577" s="1477"/>
      <c r="KLA1577" s="1477"/>
      <c r="KLB1577" s="1600"/>
      <c r="KLC1577" s="1477"/>
      <c r="KLD1577" s="1599"/>
      <c r="KLE1577" s="1600"/>
      <c r="KLF1577" s="1477"/>
      <c r="KLG1577" s="1477"/>
      <c r="KLH1577" s="1477"/>
      <c r="KLI1577" s="1477"/>
      <c r="KLJ1577" s="1600"/>
      <c r="KLK1577" s="1477"/>
      <c r="KLL1577" s="1599"/>
      <c r="KLM1577" s="1600"/>
      <c r="KLN1577" s="1477"/>
      <c r="KLO1577" s="1477"/>
      <c r="KLP1577" s="1477"/>
      <c r="KLQ1577" s="1477"/>
      <c r="KLR1577" s="1600"/>
      <c r="KLS1577" s="1477"/>
      <c r="KLT1577" s="1599"/>
      <c r="KLU1577" s="1600"/>
      <c r="KLV1577" s="1477"/>
      <c r="KLW1577" s="1477"/>
      <c r="KLX1577" s="1477"/>
      <c r="KLY1577" s="1477"/>
      <c r="KLZ1577" s="1600"/>
      <c r="KMA1577" s="1477"/>
      <c r="KMB1577" s="1599"/>
      <c r="KMC1577" s="1600"/>
      <c r="KMD1577" s="1477"/>
      <c r="KME1577" s="1477"/>
      <c r="KMF1577" s="1477"/>
      <c r="KMG1577" s="1477"/>
      <c r="KMH1577" s="1600"/>
      <c r="KMI1577" s="1477"/>
      <c r="KMJ1577" s="1599"/>
      <c r="KMK1577" s="1600"/>
      <c r="KML1577" s="1477"/>
      <c r="KMM1577" s="1477"/>
      <c r="KMN1577" s="1477"/>
      <c r="KMO1577" s="1477"/>
      <c r="KMP1577" s="1600"/>
      <c r="KMQ1577" s="1477"/>
      <c r="KMR1577" s="1599"/>
      <c r="KMS1577" s="1600"/>
      <c r="KMT1577" s="1477"/>
      <c r="KMU1577" s="1477"/>
      <c r="KMV1577" s="1477"/>
      <c r="KMW1577" s="1477"/>
      <c r="KMX1577" s="1600"/>
      <c r="KMY1577" s="1477"/>
      <c r="KMZ1577" s="1599"/>
      <c r="KNA1577" s="1600"/>
      <c r="KNB1577" s="1477"/>
      <c r="KNC1577" s="1477"/>
      <c r="KND1577" s="1477"/>
      <c r="KNE1577" s="1477"/>
      <c r="KNF1577" s="1600"/>
      <c r="KNG1577" s="1477"/>
      <c r="KNH1577" s="1599"/>
      <c r="KNI1577" s="1600"/>
      <c r="KNJ1577" s="1477"/>
      <c r="KNK1577" s="1477"/>
      <c r="KNL1577" s="1477"/>
      <c r="KNM1577" s="1477"/>
      <c r="KNN1577" s="1600"/>
      <c r="KNO1577" s="1477"/>
      <c r="KNP1577" s="1599"/>
      <c r="KNQ1577" s="1600"/>
      <c r="KNR1577" s="1477"/>
      <c r="KNS1577" s="1477"/>
      <c r="KNT1577" s="1477"/>
      <c r="KNU1577" s="1477"/>
      <c r="KNV1577" s="1600"/>
      <c r="KNW1577" s="1477"/>
      <c r="KNX1577" s="1599"/>
      <c r="KNY1577" s="1600"/>
      <c r="KNZ1577" s="1477"/>
      <c r="KOA1577" s="1477"/>
      <c r="KOB1577" s="1477"/>
      <c r="KOC1577" s="1477"/>
      <c r="KOD1577" s="1600"/>
      <c r="KOE1577" s="1477"/>
      <c r="KOF1577" s="1599"/>
      <c r="KOG1577" s="1600"/>
      <c r="KOH1577" s="1477"/>
      <c r="KOI1577" s="1477"/>
      <c r="KOJ1577" s="1477"/>
      <c r="KOK1577" s="1477"/>
      <c r="KOL1577" s="1600"/>
      <c r="KOM1577" s="1477"/>
      <c r="KON1577" s="1599"/>
      <c r="KOO1577" s="1600"/>
      <c r="KOP1577" s="1477"/>
      <c r="KOQ1577" s="1477"/>
      <c r="KOR1577" s="1477"/>
      <c r="KOS1577" s="1477"/>
      <c r="KOT1577" s="1600"/>
      <c r="KOU1577" s="1477"/>
      <c r="KOV1577" s="1599"/>
      <c r="KOW1577" s="1600"/>
      <c r="KOX1577" s="1477"/>
      <c r="KOY1577" s="1477"/>
      <c r="KOZ1577" s="1477"/>
      <c r="KPA1577" s="1477"/>
      <c r="KPB1577" s="1600"/>
      <c r="KPC1577" s="1477"/>
      <c r="KPD1577" s="1599"/>
      <c r="KPE1577" s="1600"/>
      <c r="KPF1577" s="1477"/>
      <c r="KPG1577" s="1477"/>
      <c r="KPH1577" s="1477"/>
      <c r="KPI1577" s="1477"/>
      <c r="KPJ1577" s="1600"/>
      <c r="KPK1577" s="1477"/>
      <c r="KPL1577" s="1599"/>
      <c r="KPM1577" s="1600"/>
      <c r="KPN1577" s="1477"/>
      <c r="KPO1577" s="1477"/>
      <c r="KPP1577" s="1477"/>
      <c r="KPQ1577" s="1477"/>
      <c r="KPR1577" s="1600"/>
      <c r="KPS1577" s="1477"/>
      <c r="KPT1577" s="1599"/>
      <c r="KPU1577" s="1600"/>
      <c r="KPV1577" s="1477"/>
      <c r="KPW1577" s="1477"/>
      <c r="KPX1577" s="1477"/>
      <c r="KPY1577" s="1477"/>
      <c r="KPZ1577" s="1600"/>
      <c r="KQA1577" s="1477"/>
      <c r="KQB1577" s="1599"/>
      <c r="KQC1577" s="1600"/>
      <c r="KQD1577" s="1477"/>
      <c r="KQE1577" s="1477"/>
      <c r="KQF1577" s="1477"/>
      <c r="KQG1577" s="1477"/>
      <c r="KQH1577" s="1600"/>
      <c r="KQI1577" s="1477"/>
      <c r="KQJ1577" s="1599"/>
      <c r="KQK1577" s="1600"/>
      <c r="KQL1577" s="1477"/>
      <c r="KQM1577" s="1477"/>
      <c r="KQN1577" s="1477"/>
      <c r="KQO1577" s="1477"/>
      <c r="KQP1577" s="1600"/>
      <c r="KQQ1577" s="1477"/>
      <c r="KQR1577" s="1599"/>
      <c r="KQS1577" s="1600"/>
      <c r="KQT1577" s="1477"/>
      <c r="KQU1577" s="1477"/>
      <c r="KQV1577" s="1477"/>
      <c r="KQW1577" s="1477"/>
      <c r="KQX1577" s="1600"/>
      <c r="KQY1577" s="1477"/>
      <c r="KQZ1577" s="1599"/>
      <c r="KRA1577" s="1600"/>
      <c r="KRB1577" s="1477"/>
      <c r="KRC1577" s="1477"/>
      <c r="KRD1577" s="1477"/>
      <c r="KRE1577" s="1477"/>
      <c r="KRF1577" s="1600"/>
      <c r="KRG1577" s="1477"/>
      <c r="KRH1577" s="1599"/>
      <c r="KRI1577" s="1600"/>
      <c r="KRJ1577" s="1477"/>
      <c r="KRK1577" s="1477"/>
      <c r="KRL1577" s="1477"/>
      <c r="KRM1577" s="1477"/>
      <c r="KRN1577" s="1600"/>
      <c r="KRO1577" s="1477"/>
      <c r="KRP1577" s="1599"/>
      <c r="KRQ1577" s="1600"/>
      <c r="KRR1577" s="1477"/>
      <c r="KRS1577" s="1477"/>
      <c r="KRT1577" s="1477"/>
      <c r="KRU1577" s="1477"/>
      <c r="KRV1577" s="1600"/>
      <c r="KRW1577" s="1477"/>
      <c r="KRX1577" s="1599"/>
      <c r="KRY1577" s="1600"/>
      <c r="KRZ1577" s="1477"/>
      <c r="KSA1577" s="1477"/>
      <c r="KSB1577" s="1477"/>
      <c r="KSC1577" s="1477"/>
      <c r="KSD1577" s="1600"/>
      <c r="KSE1577" s="1477"/>
      <c r="KSF1577" s="1599"/>
      <c r="KSG1577" s="1600"/>
      <c r="KSH1577" s="1477"/>
      <c r="KSI1577" s="1477"/>
      <c r="KSJ1577" s="1477"/>
      <c r="KSK1577" s="1477"/>
      <c r="KSL1577" s="1600"/>
      <c r="KSM1577" s="1477"/>
      <c r="KSN1577" s="1599"/>
      <c r="KSO1577" s="1600"/>
      <c r="KSP1577" s="1477"/>
      <c r="KSQ1577" s="1477"/>
      <c r="KSR1577" s="1477"/>
      <c r="KSS1577" s="1477"/>
      <c r="KST1577" s="1600"/>
      <c r="KSU1577" s="1477"/>
      <c r="KSV1577" s="1599"/>
      <c r="KSW1577" s="1600"/>
      <c r="KSX1577" s="1477"/>
      <c r="KSY1577" s="1477"/>
      <c r="KSZ1577" s="1477"/>
      <c r="KTA1577" s="1477"/>
      <c r="KTB1577" s="1600"/>
      <c r="KTC1577" s="1477"/>
      <c r="KTD1577" s="1599"/>
      <c r="KTE1577" s="1600"/>
      <c r="KTF1577" s="1477"/>
      <c r="KTG1577" s="1477"/>
      <c r="KTH1577" s="1477"/>
      <c r="KTI1577" s="1477"/>
      <c r="KTJ1577" s="1600"/>
      <c r="KTK1577" s="1477"/>
      <c r="KTL1577" s="1599"/>
      <c r="KTM1577" s="1600"/>
      <c r="KTN1577" s="1477"/>
      <c r="KTO1577" s="1477"/>
      <c r="KTP1577" s="1477"/>
      <c r="KTQ1577" s="1477"/>
      <c r="KTR1577" s="1600"/>
      <c r="KTS1577" s="1477"/>
      <c r="KTT1577" s="1599"/>
      <c r="KTU1577" s="1600"/>
      <c r="KTV1577" s="1477"/>
      <c r="KTW1577" s="1477"/>
      <c r="KTX1577" s="1477"/>
      <c r="KTY1577" s="1477"/>
      <c r="KTZ1577" s="1600"/>
      <c r="KUA1577" s="1477"/>
      <c r="KUB1577" s="1599"/>
      <c r="KUC1577" s="1600"/>
      <c r="KUD1577" s="1477"/>
      <c r="KUE1577" s="1477"/>
      <c r="KUF1577" s="1477"/>
      <c r="KUG1577" s="1477"/>
      <c r="KUH1577" s="1600"/>
      <c r="KUI1577" s="1477"/>
      <c r="KUJ1577" s="1599"/>
      <c r="KUK1577" s="1600"/>
      <c r="KUL1577" s="1477"/>
      <c r="KUM1577" s="1477"/>
      <c r="KUN1577" s="1477"/>
      <c r="KUO1577" s="1477"/>
      <c r="KUP1577" s="1600"/>
      <c r="KUQ1577" s="1477"/>
      <c r="KUR1577" s="1599"/>
      <c r="KUS1577" s="1600"/>
      <c r="KUT1577" s="1477"/>
      <c r="KUU1577" s="1477"/>
      <c r="KUV1577" s="1477"/>
      <c r="KUW1577" s="1477"/>
      <c r="KUX1577" s="1600"/>
      <c r="KUY1577" s="1477"/>
      <c r="KUZ1577" s="1599"/>
      <c r="KVA1577" s="1600"/>
      <c r="KVB1577" s="1477"/>
      <c r="KVC1577" s="1477"/>
      <c r="KVD1577" s="1477"/>
      <c r="KVE1577" s="1477"/>
      <c r="KVF1577" s="1600"/>
      <c r="KVG1577" s="1477"/>
      <c r="KVH1577" s="1599"/>
      <c r="KVI1577" s="1600"/>
      <c r="KVJ1577" s="1477"/>
      <c r="KVK1577" s="1477"/>
      <c r="KVL1577" s="1477"/>
      <c r="KVM1577" s="1477"/>
      <c r="KVN1577" s="1600"/>
      <c r="KVO1577" s="1477"/>
      <c r="KVP1577" s="1599"/>
      <c r="KVQ1577" s="1600"/>
      <c r="KVR1577" s="1477"/>
      <c r="KVS1577" s="1477"/>
      <c r="KVT1577" s="1477"/>
      <c r="KVU1577" s="1477"/>
      <c r="KVV1577" s="1600"/>
      <c r="KVW1577" s="1477"/>
      <c r="KVX1577" s="1599"/>
      <c r="KVY1577" s="1600"/>
      <c r="KVZ1577" s="1477"/>
      <c r="KWA1577" s="1477"/>
      <c r="KWB1577" s="1477"/>
      <c r="KWC1577" s="1477"/>
      <c r="KWD1577" s="1600"/>
      <c r="KWE1577" s="1477"/>
      <c r="KWF1577" s="1599"/>
      <c r="KWG1577" s="1600"/>
      <c r="KWH1577" s="1477"/>
      <c r="KWI1577" s="1477"/>
      <c r="KWJ1577" s="1477"/>
      <c r="KWK1577" s="1477"/>
      <c r="KWL1577" s="1600"/>
      <c r="KWM1577" s="1477"/>
      <c r="KWN1577" s="1599"/>
      <c r="KWO1577" s="1600"/>
      <c r="KWP1577" s="1477"/>
      <c r="KWQ1577" s="1477"/>
      <c r="KWR1577" s="1477"/>
      <c r="KWS1577" s="1477"/>
      <c r="KWT1577" s="1600"/>
      <c r="KWU1577" s="1477"/>
      <c r="KWV1577" s="1599"/>
      <c r="KWW1577" s="1600"/>
      <c r="KWX1577" s="1477"/>
      <c r="KWY1577" s="1477"/>
      <c r="KWZ1577" s="1477"/>
      <c r="KXA1577" s="1477"/>
      <c r="KXB1577" s="1600"/>
      <c r="KXC1577" s="1477"/>
      <c r="KXD1577" s="1599"/>
      <c r="KXE1577" s="1600"/>
      <c r="KXF1577" s="1477"/>
      <c r="KXG1577" s="1477"/>
      <c r="KXH1577" s="1477"/>
      <c r="KXI1577" s="1477"/>
      <c r="KXJ1577" s="1600"/>
      <c r="KXK1577" s="1477"/>
      <c r="KXL1577" s="1599"/>
      <c r="KXM1577" s="1600"/>
      <c r="KXN1577" s="1477"/>
      <c r="KXO1577" s="1477"/>
      <c r="KXP1577" s="1477"/>
      <c r="KXQ1577" s="1477"/>
      <c r="KXR1577" s="1600"/>
      <c r="KXS1577" s="1477"/>
      <c r="KXT1577" s="1599"/>
      <c r="KXU1577" s="1600"/>
      <c r="KXV1577" s="1477"/>
      <c r="KXW1577" s="1477"/>
      <c r="KXX1577" s="1477"/>
      <c r="KXY1577" s="1477"/>
      <c r="KXZ1577" s="1600"/>
      <c r="KYA1577" s="1477"/>
      <c r="KYB1577" s="1599"/>
      <c r="KYC1577" s="1600"/>
      <c r="KYD1577" s="1477"/>
      <c r="KYE1577" s="1477"/>
      <c r="KYF1577" s="1477"/>
      <c r="KYG1577" s="1477"/>
      <c r="KYH1577" s="1600"/>
      <c r="KYI1577" s="1477"/>
      <c r="KYJ1577" s="1599"/>
      <c r="KYK1577" s="1600"/>
      <c r="KYL1577" s="1477"/>
      <c r="KYM1577" s="1477"/>
      <c r="KYN1577" s="1477"/>
      <c r="KYO1577" s="1477"/>
      <c r="KYP1577" s="1600"/>
      <c r="KYQ1577" s="1477"/>
      <c r="KYR1577" s="1599"/>
      <c r="KYS1577" s="1600"/>
      <c r="KYT1577" s="1477"/>
      <c r="KYU1577" s="1477"/>
      <c r="KYV1577" s="1477"/>
      <c r="KYW1577" s="1477"/>
      <c r="KYX1577" s="1600"/>
      <c r="KYY1577" s="1477"/>
      <c r="KYZ1577" s="1599"/>
      <c r="KZA1577" s="1600"/>
      <c r="KZB1577" s="1477"/>
      <c r="KZC1577" s="1477"/>
      <c r="KZD1577" s="1477"/>
      <c r="KZE1577" s="1477"/>
      <c r="KZF1577" s="1600"/>
      <c r="KZG1577" s="1477"/>
      <c r="KZH1577" s="1599"/>
      <c r="KZI1577" s="1600"/>
      <c r="KZJ1577" s="1477"/>
      <c r="KZK1577" s="1477"/>
      <c r="KZL1577" s="1477"/>
      <c r="KZM1577" s="1477"/>
      <c r="KZN1577" s="1600"/>
      <c r="KZO1577" s="1477"/>
      <c r="KZP1577" s="1599"/>
      <c r="KZQ1577" s="1600"/>
      <c r="KZR1577" s="1477"/>
      <c r="KZS1577" s="1477"/>
      <c r="KZT1577" s="1477"/>
      <c r="KZU1577" s="1477"/>
      <c r="KZV1577" s="1600"/>
      <c r="KZW1577" s="1477"/>
      <c r="KZX1577" s="1599"/>
      <c r="KZY1577" s="1600"/>
      <c r="KZZ1577" s="1477"/>
      <c r="LAA1577" s="1477"/>
      <c r="LAB1577" s="1477"/>
      <c r="LAC1577" s="1477"/>
      <c r="LAD1577" s="1600"/>
      <c r="LAE1577" s="1477"/>
      <c r="LAF1577" s="1599"/>
      <c r="LAG1577" s="1600"/>
      <c r="LAH1577" s="1477"/>
      <c r="LAI1577" s="1477"/>
      <c r="LAJ1577" s="1477"/>
      <c r="LAK1577" s="1477"/>
      <c r="LAL1577" s="1600"/>
      <c r="LAM1577" s="1477"/>
      <c r="LAN1577" s="1599"/>
      <c r="LAO1577" s="1600"/>
      <c r="LAP1577" s="1477"/>
      <c r="LAQ1577" s="1477"/>
      <c r="LAR1577" s="1477"/>
      <c r="LAS1577" s="1477"/>
      <c r="LAT1577" s="1600"/>
      <c r="LAU1577" s="1477"/>
      <c r="LAV1577" s="1599"/>
      <c r="LAW1577" s="1600"/>
      <c r="LAX1577" s="1477"/>
      <c r="LAY1577" s="1477"/>
      <c r="LAZ1577" s="1477"/>
      <c r="LBA1577" s="1477"/>
      <c r="LBB1577" s="1600"/>
      <c r="LBC1577" s="1477"/>
      <c r="LBD1577" s="1599"/>
      <c r="LBE1577" s="1600"/>
      <c r="LBF1577" s="1477"/>
      <c r="LBG1577" s="1477"/>
      <c r="LBH1577" s="1477"/>
      <c r="LBI1577" s="1477"/>
      <c r="LBJ1577" s="1600"/>
      <c r="LBK1577" s="1477"/>
      <c r="LBL1577" s="1599"/>
      <c r="LBM1577" s="1600"/>
      <c r="LBN1577" s="1477"/>
      <c r="LBO1577" s="1477"/>
      <c r="LBP1577" s="1477"/>
      <c r="LBQ1577" s="1477"/>
      <c r="LBR1577" s="1600"/>
      <c r="LBS1577" s="1477"/>
      <c r="LBT1577" s="1599"/>
      <c r="LBU1577" s="1600"/>
      <c r="LBV1577" s="1477"/>
      <c r="LBW1577" s="1477"/>
      <c r="LBX1577" s="1477"/>
      <c r="LBY1577" s="1477"/>
      <c r="LBZ1577" s="1600"/>
      <c r="LCA1577" s="1477"/>
      <c r="LCB1577" s="1599"/>
      <c r="LCC1577" s="1600"/>
      <c r="LCD1577" s="1477"/>
      <c r="LCE1577" s="1477"/>
      <c r="LCF1577" s="1477"/>
      <c r="LCG1577" s="1477"/>
      <c r="LCH1577" s="1600"/>
      <c r="LCI1577" s="1477"/>
      <c r="LCJ1577" s="1599"/>
      <c r="LCK1577" s="1600"/>
      <c r="LCL1577" s="1477"/>
      <c r="LCM1577" s="1477"/>
      <c r="LCN1577" s="1477"/>
      <c r="LCO1577" s="1477"/>
      <c r="LCP1577" s="1600"/>
      <c r="LCQ1577" s="1477"/>
      <c r="LCR1577" s="1599"/>
      <c r="LCS1577" s="1600"/>
      <c r="LCT1577" s="1477"/>
      <c r="LCU1577" s="1477"/>
      <c r="LCV1577" s="1477"/>
      <c r="LCW1577" s="1477"/>
      <c r="LCX1577" s="1600"/>
      <c r="LCY1577" s="1477"/>
      <c r="LCZ1577" s="1599"/>
      <c r="LDA1577" s="1600"/>
      <c r="LDB1577" s="1477"/>
      <c r="LDC1577" s="1477"/>
      <c r="LDD1577" s="1477"/>
      <c r="LDE1577" s="1477"/>
      <c r="LDF1577" s="1600"/>
      <c r="LDG1577" s="1477"/>
      <c r="LDH1577" s="1599"/>
      <c r="LDI1577" s="1600"/>
      <c r="LDJ1577" s="1477"/>
      <c r="LDK1577" s="1477"/>
      <c r="LDL1577" s="1477"/>
      <c r="LDM1577" s="1477"/>
      <c r="LDN1577" s="1600"/>
      <c r="LDO1577" s="1477"/>
      <c r="LDP1577" s="1599"/>
      <c r="LDQ1577" s="1600"/>
      <c r="LDR1577" s="1477"/>
      <c r="LDS1577" s="1477"/>
      <c r="LDT1577" s="1477"/>
      <c r="LDU1577" s="1477"/>
      <c r="LDV1577" s="1600"/>
      <c r="LDW1577" s="1477"/>
      <c r="LDX1577" s="1599"/>
      <c r="LDY1577" s="1600"/>
      <c r="LDZ1577" s="1477"/>
      <c r="LEA1577" s="1477"/>
      <c r="LEB1577" s="1477"/>
      <c r="LEC1577" s="1477"/>
      <c r="LED1577" s="1600"/>
      <c r="LEE1577" s="1477"/>
      <c r="LEF1577" s="1599"/>
      <c r="LEG1577" s="1600"/>
      <c r="LEH1577" s="1477"/>
      <c r="LEI1577" s="1477"/>
      <c r="LEJ1577" s="1477"/>
      <c r="LEK1577" s="1477"/>
      <c r="LEL1577" s="1600"/>
      <c r="LEM1577" s="1477"/>
      <c r="LEN1577" s="1599"/>
      <c r="LEO1577" s="1600"/>
      <c r="LEP1577" s="1477"/>
      <c r="LEQ1577" s="1477"/>
      <c r="LER1577" s="1477"/>
      <c r="LES1577" s="1477"/>
      <c r="LET1577" s="1600"/>
      <c r="LEU1577" s="1477"/>
      <c r="LEV1577" s="1599"/>
      <c r="LEW1577" s="1600"/>
      <c r="LEX1577" s="1477"/>
      <c r="LEY1577" s="1477"/>
      <c r="LEZ1577" s="1477"/>
      <c r="LFA1577" s="1477"/>
      <c r="LFB1577" s="1600"/>
      <c r="LFC1577" s="1477"/>
      <c r="LFD1577" s="1599"/>
      <c r="LFE1577" s="1600"/>
      <c r="LFF1577" s="1477"/>
      <c r="LFG1577" s="1477"/>
      <c r="LFH1577" s="1477"/>
      <c r="LFI1577" s="1477"/>
      <c r="LFJ1577" s="1600"/>
      <c r="LFK1577" s="1477"/>
      <c r="LFL1577" s="1599"/>
      <c r="LFM1577" s="1600"/>
      <c r="LFN1577" s="1477"/>
      <c r="LFO1577" s="1477"/>
      <c r="LFP1577" s="1477"/>
      <c r="LFQ1577" s="1477"/>
      <c r="LFR1577" s="1600"/>
      <c r="LFS1577" s="1477"/>
      <c r="LFT1577" s="1599"/>
      <c r="LFU1577" s="1600"/>
      <c r="LFV1577" s="1477"/>
      <c r="LFW1577" s="1477"/>
      <c r="LFX1577" s="1477"/>
      <c r="LFY1577" s="1477"/>
      <c r="LFZ1577" s="1600"/>
      <c r="LGA1577" s="1477"/>
      <c r="LGB1577" s="1599"/>
      <c r="LGC1577" s="1600"/>
      <c r="LGD1577" s="1477"/>
      <c r="LGE1577" s="1477"/>
      <c r="LGF1577" s="1477"/>
      <c r="LGG1577" s="1477"/>
      <c r="LGH1577" s="1600"/>
      <c r="LGI1577" s="1477"/>
      <c r="LGJ1577" s="1599"/>
      <c r="LGK1577" s="1600"/>
      <c r="LGL1577" s="1477"/>
      <c r="LGM1577" s="1477"/>
      <c r="LGN1577" s="1477"/>
      <c r="LGO1577" s="1477"/>
      <c r="LGP1577" s="1600"/>
      <c r="LGQ1577" s="1477"/>
      <c r="LGR1577" s="1599"/>
      <c r="LGS1577" s="1600"/>
      <c r="LGT1577" s="1477"/>
      <c r="LGU1577" s="1477"/>
      <c r="LGV1577" s="1477"/>
      <c r="LGW1577" s="1477"/>
      <c r="LGX1577" s="1600"/>
      <c r="LGY1577" s="1477"/>
      <c r="LGZ1577" s="1599"/>
      <c r="LHA1577" s="1600"/>
      <c r="LHB1577" s="1477"/>
      <c r="LHC1577" s="1477"/>
      <c r="LHD1577" s="1477"/>
      <c r="LHE1577" s="1477"/>
      <c r="LHF1577" s="1600"/>
      <c r="LHG1577" s="1477"/>
      <c r="LHH1577" s="1599"/>
      <c r="LHI1577" s="1600"/>
      <c r="LHJ1577" s="1477"/>
      <c r="LHK1577" s="1477"/>
      <c r="LHL1577" s="1477"/>
      <c r="LHM1577" s="1477"/>
      <c r="LHN1577" s="1600"/>
      <c r="LHO1577" s="1477"/>
      <c r="LHP1577" s="1599"/>
      <c r="LHQ1577" s="1600"/>
      <c r="LHR1577" s="1477"/>
      <c r="LHS1577" s="1477"/>
      <c r="LHT1577" s="1477"/>
      <c r="LHU1577" s="1477"/>
      <c r="LHV1577" s="1600"/>
      <c r="LHW1577" s="1477"/>
      <c r="LHX1577" s="1599"/>
      <c r="LHY1577" s="1600"/>
      <c r="LHZ1577" s="1477"/>
      <c r="LIA1577" s="1477"/>
      <c r="LIB1577" s="1477"/>
      <c r="LIC1577" s="1477"/>
      <c r="LID1577" s="1600"/>
      <c r="LIE1577" s="1477"/>
      <c r="LIF1577" s="1599"/>
      <c r="LIG1577" s="1600"/>
      <c r="LIH1577" s="1477"/>
      <c r="LII1577" s="1477"/>
      <c r="LIJ1577" s="1477"/>
      <c r="LIK1577" s="1477"/>
      <c r="LIL1577" s="1600"/>
      <c r="LIM1577" s="1477"/>
      <c r="LIN1577" s="1599"/>
      <c r="LIO1577" s="1600"/>
      <c r="LIP1577" s="1477"/>
      <c r="LIQ1577" s="1477"/>
      <c r="LIR1577" s="1477"/>
      <c r="LIS1577" s="1477"/>
      <c r="LIT1577" s="1600"/>
      <c r="LIU1577" s="1477"/>
      <c r="LIV1577" s="1599"/>
      <c r="LIW1577" s="1600"/>
      <c r="LIX1577" s="1477"/>
      <c r="LIY1577" s="1477"/>
      <c r="LIZ1577" s="1477"/>
      <c r="LJA1577" s="1477"/>
      <c r="LJB1577" s="1600"/>
      <c r="LJC1577" s="1477"/>
      <c r="LJD1577" s="1599"/>
      <c r="LJE1577" s="1600"/>
      <c r="LJF1577" s="1477"/>
      <c r="LJG1577" s="1477"/>
      <c r="LJH1577" s="1477"/>
      <c r="LJI1577" s="1477"/>
      <c r="LJJ1577" s="1600"/>
      <c r="LJK1577" s="1477"/>
      <c r="LJL1577" s="1599"/>
      <c r="LJM1577" s="1600"/>
      <c r="LJN1577" s="1477"/>
      <c r="LJO1577" s="1477"/>
      <c r="LJP1577" s="1477"/>
      <c r="LJQ1577" s="1477"/>
      <c r="LJR1577" s="1600"/>
      <c r="LJS1577" s="1477"/>
      <c r="LJT1577" s="1599"/>
      <c r="LJU1577" s="1600"/>
      <c r="LJV1577" s="1477"/>
      <c r="LJW1577" s="1477"/>
      <c r="LJX1577" s="1477"/>
      <c r="LJY1577" s="1477"/>
      <c r="LJZ1577" s="1600"/>
      <c r="LKA1577" s="1477"/>
      <c r="LKB1577" s="1599"/>
      <c r="LKC1577" s="1600"/>
      <c r="LKD1577" s="1477"/>
      <c r="LKE1577" s="1477"/>
      <c r="LKF1577" s="1477"/>
      <c r="LKG1577" s="1477"/>
      <c r="LKH1577" s="1600"/>
      <c r="LKI1577" s="1477"/>
      <c r="LKJ1577" s="1599"/>
      <c r="LKK1577" s="1600"/>
      <c r="LKL1577" s="1477"/>
      <c r="LKM1577" s="1477"/>
      <c r="LKN1577" s="1477"/>
      <c r="LKO1577" s="1477"/>
      <c r="LKP1577" s="1600"/>
      <c r="LKQ1577" s="1477"/>
      <c r="LKR1577" s="1599"/>
      <c r="LKS1577" s="1600"/>
      <c r="LKT1577" s="1477"/>
      <c r="LKU1577" s="1477"/>
      <c r="LKV1577" s="1477"/>
      <c r="LKW1577" s="1477"/>
      <c r="LKX1577" s="1600"/>
      <c r="LKY1577" s="1477"/>
      <c r="LKZ1577" s="1599"/>
      <c r="LLA1577" s="1600"/>
      <c r="LLB1577" s="1477"/>
      <c r="LLC1577" s="1477"/>
      <c r="LLD1577" s="1477"/>
      <c r="LLE1577" s="1477"/>
      <c r="LLF1577" s="1600"/>
      <c r="LLG1577" s="1477"/>
      <c r="LLH1577" s="1599"/>
      <c r="LLI1577" s="1600"/>
      <c r="LLJ1577" s="1477"/>
      <c r="LLK1577" s="1477"/>
      <c r="LLL1577" s="1477"/>
      <c r="LLM1577" s="1477"/>
      <c r="LLN1577" s="1600"/>
      <c r="LLO1577" s="1477"/>
      <c r="LLP1577" s="1599"/>
      <c r="LLQ1577" s="1600"/>
      <c r="LLR1577" s="1477"/>
      <c r="LLS1577" s="1477"/>
      <c r="LLT1577" s="1477"/>
      <c r="LLU1577" s="1477"/>
      <c r="LLV1577" s="1600"/>
      <c r="LLW1577" s="1477"/>
      <c r="LLX1577" s="1599"/>
      <c r="LLY1577" s="1600"/>
      <c r="LLZ1577" s="1477"/>
      <c r="LMA1577" s="1477"/>
      <c r="LMB1577" s="1477"/>
      <c r="LMC1577" s="1477"/>
      <c r="LMD1577" s="1600"/>
      <c r="LME1577" s="1477"/>
      <c r="LMF1577" s="1599"/>
      <c r="LMG1577" s="1600"/>
      <c r="LMH1577" s="1477"/>
      <c r="LMI1577" s="1477"/>
      <c r="LMJ1577" s="1477"/>
      <c r="LMK1577" s="1477"/>
      <c r="LML1577" s="1600"/>
      <c r="LMM1577" s="1477"/>
      <c r="LMN1577" s="1599"/>
      <c r="LMO1577" s="1600"/>
      <c r="LMP1577" s="1477"/>
      <c r="LMQ1577" s="1477"/>
      <c r="LMR1577" s="1477"/>
      <c r="LMS1577" s="1477"/>
      <c r="LMT1577" s="1600"/>
      <c r="LMU1577" s="1477"/>
      <c r="LMV1577" s="1599"/>
      <c r="LMW1577" s="1600"/>
      <c r="LMX1577" s="1477"/>
      <c r="LMY1577" s="1477"/>
      <c r="LMZ1577" s="1477"/>
      <c r="LNA1577" s="1477"/>
      <c r="LNB1577" s="1600"/>
      <c r="LNC1577" s="1477"/>
      <c r="LND1577" s="1599"/>
      <c r="LNE1577" s="1600"/>
      <c r="LNF1577" s="1477"/>
      <c r="LNG1577" s="1477"/>
      <c r="LNH1577" s="1477"/>
      <c r="LNI1577" s="1477"/>
      <c r="LNJ1577" s="1600"/>
      <c r="LNK1577" s="1477"/>
      <c r="LNL1577" s="1599"/>
      <c r="LNM1577" s="1600"/>
      <c r="LNN1577" s="1477"/>
      <c r="LNO1577" s="1477"/>
      <c r="LNP1577" s="1477"/>
      <c r="LNQ1577" s="1477"/>
      <c r="LNR1577" s="1600"/>
      <c r="LNS1577" s="1477"/>
      <c r="LNT1577" s="1599"/>
      <c r="LNU1577" s="1600"/>
      <c r="LNV1577" s="1477"/>
      <c r="LNW1577" s="1477"/>
      <c r="LNX1577" s="1477"/>
      <c r="LNY1577" s="1477"/>
      <c r="LNZ1577" s="1600"/>
      <c r="LOA1577" s="1477"/>
      <c r="LOB1577" s="1599"/>
      <c r="LOC1577" s="1600"/>
      <c r="LOD1577" s="1477"/>
      <c r="LOE1577" s="1477"/>
      <c r="LOF1577" s="1477"/>
      <c r="LOG1577" s="1477"/>
      <c r="LOH1577" s="1600"/>
      <c r="LOI1577" s="1477"/>
      <c r="LOJ1577" s="1599"/>
      <c r="LOK1577" s="1600"/>
      <c r="LOL1577" s="1477"/>
      <c r="LOM1577" s="1477"/>
      <c r="LON1577" s="1477"/>
      <c r="LOO1577" s="1477"/>
      <c r="LOP1577" s="1600"/>
      <c r="LOQ1577" s="1477"/>
      <c r="LOR1577" s="1599"/>
      <c r="LOS1577" s="1600"/>
      <c r="LOT1577" s="1477"/>
      <c r="LOU1577" s="1477"/>
      <c r="LOV1577" s="1477"/>
      <c r="LOW1577" s="1477"/>
      <c r="LOX1577" s="1600"/>
      <c r="LOY1577" s="1477"/>
      <c r="LOZ1577" s="1599"/>
      <c r="LPA1577" s="1600"/>
      <c r="LPB1577" s="1477"/>
      <c r="LPC1577" s="1477"/>
      <c r="LPD1577" s="1477"/>
      <c r="LPE1577" s="1477"/>
      <c r="LPF1577" s="1600"/>
      <c r="LPG1577" s="1477"/>
      <c r="LPH1577" s="1599"/>
      <c r="LPI1577" s="1600"/>
      <c r="LPJ1577" s="1477"/>
      <c r="LPK1577" s="1477"/>
      <c r="LPL1577" s="1477"/>
      <c r="LPM1577" s="1477"/>
      <c r="LPN1577" s="1600"/>
      <c r="LPO1577" s="1477"/>
      <c r="LPP1577" s="1599"/>
      <c r="LPQ1577" s="1600"/>
      <c r="LPR1577" s="1477"/>
      <c r="LPS1577" s="1477"/>
      <c r="LPT1577" s="1477"/>
      <c r="LPU1577" s="1477"/>
      <c r="LPV1577" s="1600"/>
      <c r="LPW1577" s="1477"/>
      <c r="LPX1577" s="1599"/>
      <c r="LPY1577" s="1600"/>
      <c r="LPZ1577" s="1477"/>
      <c r="LQA1577" s="1477"/>
      <c r="LQB1577" s="1477"/>
      <c r="LQC1577" s="1477"/>
      <c r="LQD1577" s="1600"/>
      <c r="LQE1577" s="1477"/>
      <c r="LQF1577" s="1599"/>
      <c r="LQG1577" s="1600"/>
      <c r="LQH1577" s="1477"/>
      <c r="LQI1577" s="1477"/>
      <c r="LQJ1577" s="1477"/>
      <c r="LQK1577" s="1477"/>
      <c r="LQL1577" s="1600"/>
      <c r="LQM1577" s="1477"/>
      <c r="LQN1577" s="1599"/>
      <c r="LQO1577" s="1600"/>
      <c r="LQP1577" s="1477"/>
      <c r="LQQ1577" s="1477"/>
      <c r="LQR1577" s="1477"/>
      <c r="LQS1577" s="1477"/>
      <c r="LQT1577" s="1600"/>
      <c r="LQU1577" s="1477"/>
      <c r="LQV1577" s="1599"/>
      <c r="LQW1577" s="1600"/>
      <c r="LQX1577" s="1477"/>
      <c r="LQY1577" s="1477"/>
      <c r="LQZ1577" s="1477"/>
      <c r="LRA1577" s="1477"/>
      <c r="LRB1577" s="1600"/>
      <c r="LRC1577" s="1477"/>
      <c r="LRD1577" s="1599"/>
      <c r="LRE1577" s="1600"/>
      <c r="LRF1577" s="1477"/>
      <c r="LRG1577" s="1477"/>
      <c r="LRH1577" s="1477"/>
      <c r="LRI1577" s="1477"/>
      <c r="LRJ1577" s="1600"/>
      <c r="LRK1577" s="1477"/>
      <c r="LRL1577" s="1599"/>
      <c r="LRM1577" s="1600"/>
      <c r="LRN1577" s="1477"/>
      <c r="LRO1577" s="1477"/>
      <c r="LRP1577" s="1477"/>
      <c r="LRQ1577" s="1477"/>
      <c r="LRR1577" s="1600"/>
      <c r="LRS1577" s="1477"/>
      <c r="LRT1577" s="1599"/>
      <c r="LRU1577" s="1600"/>
      <c r="LRV1577" s="1477"/>
      <c r="LRW1577" s="1477"/>
      <c r="LRX1577" s="1477"/>
      <c r="LRY1577" s="1477"/>
      <c r="LRZ1577" s="1600"/>
      <c r="LSA1577" s="1477"/>
      <c r="LSB1577" s="1599"/>
      <c r="LSC1577" s="1600"/>
      <c r="LSD1577" s="1477"/>
      <c r="LSE1577" s="1477"/>
      <c r="LSF1577" s="1477"/>
      <c r="LSG1577" s="1477"/>
      <c r="LSH1577" s="1600"/>
      <c r="LSI1577" s="1477"/>
      <c r="LSJ1577" s="1599"/>
      <c r="LSK1577" s="1600"/>
      <c r="LSL1577" s="1477"/>
      <c r="LSM1577" s="1477"/>
      <c r="LSN1577" s="1477"/>
      <c r="LSO1577" s="1477"/>
      <c r="LSP1577" s="1600"/>
      <c r="LSQ1577" s="1477"/>
      <c r="LSR1577" s="1599"/>
      <c r="LSS1577" s="1600"/>
      <c r="LST1577" s="1477"/>
      <c r="LSU1577" s="1477"/>
      <c r="LSV1577" s="1477"/>
      <c r="LSW1577" s="1477"/>
      <c r="LSX1577" s="1600"/>
      <c r="LSY1577" s="1477"/>
      <c r="LSZ1577" s="1599"/>
      <c r="LTA1577" s="1600"/>
      <c r="LTB1577" s="1477"/>
      <c r="LTC1577" s="1477"/>
      <c r="LTD1577" s="1477"/>
      <c r="LTE1577" s="1477"/>
      <c r="LTF1577" s="1600"/>
      <c r="LTG1577" s="1477"/>
      <c r="LTH1577" s="1599"/>
      <c r="LTI1577" s="1600"/>
      <c r="LTJ1577" s="1477"/>
      <c r="LTK1577" s="1477"/>
      <c r="LTL1577" s="1477"/>
      <c r="LTM1577" s="1477"/>
      <c r="LTN1577" s="1600"/>
      <c r="LTO1577" s="1477"/>
      <c r="LTP1577" s="1599"/>
      <c r="LTQ1577" s="1600"/>
      <c r="LTR1577" s="1477"/>
      <c r="LTS1577" s="1477"/>
      <c r="LTT1577" s="1477"/>
      <c r="LTU1577" s="1477"/>
      <c r="LTV1577" s="1600"/>
      <c r="LTW1577" s="1477"/>
      <c r="LTX1577" s="1599"/>
      <c r="LTY1577" s="1600"/>
      <c r="LTZ1577" s="1477"/>
      <c r="LUA1577" s="1477"/>
      <c r="LUB1577" s="1477"/>
      <c r="LUC1577" s="1477"/>
      <c r="LUD1577" s="1600"/>
      <c r="LUE1577" s="1477"/>
      <c r="LUF1577" s="1599"/>
      <c r="LUG1577" s="1600"/>
      <c r="LUH1577" s="1477"/>
      <c r="LUI1577" s="1477"/>
      <c r="LUJ1577" s="1477"/>
      <c r="LUK1577" s="1477"/>
      <c r="LUL1577" s="1600"/>
      <c r="LUM1577" s="1477"/>
      <c r="LUN1577" s="1599"/>
      <c r="LUO1577" s="1600"/>
      <c r="LUP1577" s="1477"/>
      <c r="LUQ1577" s="1477"/>
      <c r="LUR1577" s="1477"/>
      <c r="LUS1577" s="1477"/>
      <c r="LUT1577" s="1600"/>
      <c r="LUU1577" s="1477"/>
      <c r="LUV1577" s="1599"/>
      <c r="LUW1577" s="1600"/>
      <c r="LUX1577" s="1477"/>
      <c r="LUY1577" s="1477"/>
      <c r="LUZ1577" s="1477"/>
      <c r="LVA1577" s="1477"/>
      <c r="LVB1577" s="1600"/>
      <c r="LVC1577" s="1477"/>
      <c r="LVD1577" s="1599"/>
      <c r="LVE1577" s="1600"/>
      <c r="LVF1577" s="1477"/>
      <c r="LVG1577" s="1477"/>
      <c r="LVH1577" s="1477"/>
      <c r="LVI1577" s="1477"/>
      <c r="LVJ1577" s="1600"/>
      <c r="LVK1577" s="1477"/>
      <c r="LVL1577" s="1599"/>
      <c r="LVM1577" s="1600"/>
      <c r="LVN1577" s="1477"/>
      <c r="LVO1577" s="1477"/>
      <c r="LVP1577" s="1477"/>
      <c r="LVQ1577" s="1477"/>
      <c r="LVR1577" s="1600"/>
      <c r="LVS1577" s="1477"/>
      <c r="LVT1577" s="1599"/>
      <c r="LVU1577" s="1600"/>
      <c r="LVV1577" s="1477"/>
      <c r="LVW1577" s="1477"/>
      <c r="LVX1577" s="1477"/>
      <c r="LVY1577" s="1477"/>
      <c r="LVZ1577" s="1600"/>
      <c r="LWA1577" s="1477"/>
      <c r="LWB1577" s="1599"/>
      <c r="LWC1577" s="1600"/>
      <c r="LWD1577" s="1477"/>
      <c r="LWE1577" s="1477"/>
      <c r="LWF1577" s="1477"/>
      <c r="LWG1577" s="1477"/>
      <c r="LWH1577" s="1600"/>
      <c r="LWI1577" s="1477"/>
      <c r="LWJ1577" s="1599"/>
      <c r="LWK1577" s="1600"/>
      <c r="LWL1577" s="1477"/>
      <c r="LWM1577" s="1477"/>
      <c r="LWN1577" s="1477"/>
      <c r="LWO1577" s="1477"/>
      <c r="LWP1577" s="1600"/>
      <c r="LWQ1577" s="1477"/>
      <c r="LWR1577" s="1599"/>
      <c r="LWS1577" s="1600"/>
      <c r="LWT1577" s="1477"/>
      <c r="LWU1577" s="1477"/>
      <c r="LWV1577" s="1477"/>
      <c r="LWW1577" s="1477"/>
      <c r="LWX1577" s="1600"/>
      <c r="LWY1577" s="1477"/>
      <c r="LWZ1577" s="1599"/>
      <c r="LXA1577" s="1600"/>
      <c r="LXB1577" s="1477"/>
      <c r="LXC1577" s="1477"/>
      <c r="LXD1577" s="1477"/>
      <c r="LXE1577" s="1477"/>
      <c r="LXF1577" s="1600"/>
      <c r="LXG1577" s="1477"/>
      <c r="LXH1577" s="1599"/>
      <c r="LXI1577" s="1600"/>
      <c r="LXJ1577" s="1477"/>
      <c r="LXK1577" s="1477"/>
      <c r="LXL1577" s="1477"/>
      <c r="LXM1577" s="1477"/>
      <c r="LXN1577" s="1600"/>
      <c r="LXO1577" s="1477"/>
      <c r="LXP1577" s="1599"/>
      <c r="LXQ1577" s="1600"/>
      <c r="LXR1577" s="1477"/>
      <c r="LXS1577" s="1477"/>
      <c r="LXT1577" s="1477"/>
      <c r="LXU1577" s="1477"/>
      <c r="LXV1577" s="1600"/>
      <c r="LXW1577" s="1477"/>
      <c r="LXX1577" s="1599"/>
      <c r="LXY1577" s="1600"/>
      <c r="LXZ1577" s="1477"/>
      <c r="LYA1577" s="1477"/>
      <c r="LYB1577" s="1477"/>
      <c r="LYC1577" s="1477"/>
      <c r="LYD1577" s="1600"/>
      <c r="LYE1577" s="1477"/>
      <c r="LYF1577" s="1599"/>
      <c r="LYG1577" s="1600"/>
      <c r="LYH1577" s="1477"/>
      <c r="LYI1577" s="1477"/>
      <c r="LYJ1577" s="1477"/>
      <c r="LYK1577" s="1477"/>
      <c r="LYL1577" s="1600"/>
      <c r="LYM1577" s="1477"/>
      <c r="LYN1577" s="1599"/>
      <c r="LYO1577" s="1600"/>
      <c r="LYP1577" s="1477"/>
      <c r="LYQ1577" s="1477"/>
      <c r="LYR1577" s="1477"/>
      <c r="LYS1577" s="1477"/>
      <c r="LYT1577" s="1600"/>
      <c r="LYU1577" s="1477"/>
      <c r="LYV1577" s="1599"/>
      <c r="LYW1577" s="1600"/>
      <c r="LYX1577" s="1477"/>
      <c r="LYY1577" s="1477"/>
      <c r="LYZ1577" s="1477"/>
      <c r="LZA1577" s="1477"/>
      <c r="LZB1577" s="1600"/>
      <c r="LZC1577" s="1477"/>
      <c r="LZD1577" s="1599"/>
      <c r="LZE1577" s="1600"/>
      <c r="LZF1577" s="1477"/>
      <c r="LZG1577" s="1477"/>
      <c r="LZH1577" s="1477"/>
      <c r="LZI1577" s="1477"/>
      <c r="LZJ1577" s="1600"/>
      <c r="LZK1577" s="1477"/>
      <c r="LZL1577" s="1599"/>
      <c r="LZM1577" s="1600"/>
      <c r="LZN1577" s="1477"/>
      <c r="LZO1577" s="1477"/>
      <c r="LZP1577" s="1477"/>
      <c r="LZQ1577" s="1477"/>
      <c r="LZR1577" s="1600"/>
      <c r="LZS1577" s="1477"/>
      <c r="LZT1577" s="1599"/>
      <c r="LZU1577" s="1600"/>
      <c r="LZV1577" s="1477"/>
      <c r="LZW1577" s="1477"/>
      <c r="LZX1577" s="1477"/>
      <c r="LZY1577" s="1477"/>
      <c r="LZZ1577" s="1600"/>
      <c r="MAA1577" s="1477"/>
      <c r="MAB1577" s="1599"/>
      <c r="MAC1577" s="1600"/>
      <c r="MAD1577" s="1477"/>
      <c r="MAE1577" s="1477"/>
      <c r="MAF1577" s="1477"/>
      <c r="MAG1577" s="1477"/>
      <c r="MAH1577" s="1600"/>
      <c r="MAI1577" s="1477"/>
      <c r="MAJ1577" s="1599"/>
      <c r="MAK1577" s="1600"/>
      <c r="MAL1577" s="1477"/>
      <c r="MAM1577" s="1477"/>
      <c r="MAN1577" s="1477"/>
      <c r="MAO1577" s="1477"/>
      <c r="MAP1577" s="1600"/>
      <c r="MAQ1577" s="1477"/>
      <c r="MAR1577" s="1599"/>
      <c r="MAS1577" s="1600"/>
      <c r="MAT1577" s="1477"/>
      <c r="MAU1577" s="1477"/>
      <c r="MAV1577" s="1477"/>
      <c r="MAW1577" s="1477"/>
      <c r="MAX1577" s="1600"/>
      <c r="MAY1577" s="1477"/>
      <c r="MAZ1577" s="1599"/>
      <c r="MBA1577" s="1600"/>
      <c r="MBB1577" s="1477"/>
      <c r="MBC1577" s="1477"/>
      <c r="MBD1577" s="1477"/>
      <c r="MBE1577" s="1477"/>
      <c r="MBF1577" s="1600"/>
      <c r="MBG1577" s="1477"/>
      <c r="MBH1577" s="1599"/>
      <c r="MBI1577" s="1600"/>
      <c r="MBJ1577" s="1477"/>
      <c r="MBK1577" s="1477"/>
      <c r="MBL1577" s="1477"/>
      <c r="MBM1577" s="1477"/>
      <c r="MBN1577" s="1600"/>
      <c r="MBO1577" s="1477"/>
      <c r="MBP1577" s="1599"/>
      <c r="MBQ1577" s="1600"/>
      <c r="MBR1577" s="1477"/>
      <c r="MBS1577" s="1477"/>
      <c r="MBT1577" s="1477"/>
      <c r="MBU1577" s="1477"/>
      <c r="MBV1577" s="1600"/>
      <c r="MBW1577" s="1477"/>
      <c r="MBX1577" s="1599"/>
      <c r="MBY1577" s="1600"/>
      <c r="MBZ1577" s="1477"/>
      <c r="MCA1577" s="1477"/>
      <c r="MCB1577" s="1477"/>
      <c r="MCC1577" s="1477"/>
      <c r="MCD1577" s="1600"/>
      <c r="MCE1577" s="1477"/>
      <c r="MCF1577" s="1599"/>
      <c r="MCG1577" s="1600"/>
      <c r="MCH1577" s="1477"/>
      <c r="MCI1577" s="1477"/>
      <c r="MCJ1577" s="1477"/>
      <c r="MCK1577" s="1477"/>
      <c r="MCL1577" s="1600"/>
      <c r="MCM1577" s="1477"/>
      <c r="MCN1577" s="1599"/>
      <c r="MCO1577" s="1600"/>
      <c r="MCP1577" s="1477"/>
      <c r="MCQ1577" s="1477"/>
      <c r="MCR1577" s="1477"/>
      <c r="MCS1577" s="1477"/>
      <c r="MCT1577" s="1600"/>
      <c r="MCU1577" s="1477"/>
      <c r="MCV1577" s="1599"/>
      <c r="MCW1577" s="1600"/>
      <c r="MCX1577" s="1477"/>
      <c r="MCY1577" s="1477"/>
      <c r="MCZ1577" s="1477"/>
      <c r="MDA1577" s="1477"/>
      <c r="MDB1577" s="1600"/>
      <c r="MDC1577" s="1477"/>
      <c r="MDD1577" s="1599"/>
      <c r="MDE1577" s="1600"/>
      <c r="MDF1577" s="1477"/>
      <c r="MDG1577" s="1477"/>
      <c r="MDH1577" s="1477"/>
      <c r="MDI1577" s="1477"/>
      <c r="MDJ1577" s="1600"/>
      <c r="MDK1577" s="1477"/>
      <c r="MDL1577" s="1599"/>
      <c r="MDM1577" s="1600"/>
      <c r="MDN1577" s="1477"/>
      <c r="MDO1577" s="1477"/>
      <c r="MDP1577" s="1477"/>
      <c r="MDQ1577" s="1477"/>
      <c r="MDR1577" s="1600"/>
      <c r="MDS1577" s="1477"/>
      <c r="MDT1577" s="1599"/>
      <c r="MDU1577" s="1600"/>
      <c r="MDV1577" s="1477"/>
      <c r="MDW1577" s="1477"/>
      <c r="MDX1577" s="1477"/>
      <c r="MDY1577" s="1477"/>
      <c r="MDZ1577" s="1600"/>
      <c r="MEA1577" s="1477"/>
      <c r="MEB1577" s="1599"/>
      <c r="MEC1577" s="1600"/>
      <c r="MED1577" s="1477"/>
      <c r="MEE1577" s="1477"/>
      <c r="MEF1577" s="1477"/>
      <c r="MEG1577" s="1477"/>
      <c r="MEH1577" s="1600"/>
      <c r="MEI1577" s="1477"/>
      <c r="MEJ1577" s="1599"/>
      <c r="MEK1577" s="1600"/>
      <c r="MEL1577" s="1477"/>
      <c r="MEM1577" s="1477"/>
      <c r="MEN1577" s="1477"/>
      <c r="MEO1577" s="1477"/>
      <c r="MEP1577" s="1600"/>
      <c r="MEQ1577" s="1477"/>
      <c r="MER1577" s="1599"/>
      <c r="MES1577" s="1600"/>
      <c r="MET1577" s="1477"/>
      <c r="MEU1577" s="1477"/>
      <c r="MEV1577" s="1477"/>
      <c r="MEW1577" s="1477"/>
      <c r="MEX1577" s="1600"/>
      <c r="MEY1577" s="1477"/>
      <c r="MEZ1577" s="1599"/>
      <c r="MFA1577" s="1600"/>
      <c r="MFB1577" s="1477"/>
      <c r="MFC1577" s="1477"/>
      <c r="MFD1577" s="1477"/>
      <c r="MFE1577" s="1477"/>
      <c r="MFF1577" s="1600"/>
      <c r="MFG1577" s="1477"/>
      <c r="MFH1577" s="1599"/>
      <c r="MFI1577" s="1600"/>
      <c r="MFJ1577" s="1477"/>
      <c r="MFK1577" s="1477"/>
      <c r="MFL1577" s="1477"/>
      <c r="MFM1577" s="1477"/>
      <c r="MFN1577" s="1600"/>
      <c r="MFO1577" s="1477"/>
      <c r="MFP1577" s="1599"/>
      <c r="MFQ1577" s="1600"/>
      <c r="MFR1577" s="1477"/>
      <c r="MFS1577" s="1477"/>
      <c r="MFT1577" s="1477"/>
      <c r="MFU1577" s="1477"/>
      <c r="MFV1577" s="1600"/>
      <c r="MFW1577" s="1477"/>
      <c r="MFX1577" s="1599"/>
      <c r="MFY1577" s="1600"/>
      <c r="MFZ1577" s="1477"/>
      <c r="MGA1577" s="1477"/>
      <c r="MGB1577" s="1477"/>
      <c r="MGC1577" s="1477"/>
      <c r="MGD1577" s="1600"/>
      <c r="MGE1577" s="1477"/>
      <c r="MGF1577" s="1599"/>
      <c r="MGG1577" s="1600"/>
      <c r="MGH1577" s="1477"/>
      <c r="MGI1577" s="1477"/>
      <c r="MGJ1577" s="1477"/>
      <c r="MGK1577" s="1477"/>
      <c r="MGL1577" s="1600"/>
      <c r="MGM1577" s="1477"/>
      <c r="MGN1577" s="1599"/>
      <c r="MGO1577" s="1600"/>
      <c r="MGP1577" s="1477"/>
      <c r="MGQ1577" s="1477"/>
      <c r="MGR1577" s="1477"/>
      <c r="MGS1577" s="1477"/>
      <c r="MGT1577" s="1600"/>
      <c r="MGU1577" s="1477"/>
      <c r="MGV1577" s="1599"/>
      <c r="MGW1577" s="1600"/>
      <c r="MGX1577" s="1477"/>
      <c r="MGY1577" s="1477"/>
      <c r="MGZ1577" s="1477"/>
      <c r="MHA1577" s="1477"/>
      <c r="MHB1577" s="1600"/>
      <c r="MHC1577" s="1477"/>
      <c r="MHD1577" s="1599"/>
      <c r="MHE1577" s="1600"/>
      <c r="MHF1577" s="1477"/>
      <c r="MHG1577" s="1477"/>
      <c r="MHH1577" s="1477"/>
      <c r="MHI1577" s="1477"/>
      <c r="MHJ1577" s="1600"/>
      <c r="MHK1577" s="1477"/>
      <c r="MHL1577" s="1599"/>
      <c r="MHM1577" s="1600"/>
      <c r="MHN1577" s="1477"/>
      <c r="MHO1577" s="1477"/>
      <c r="MHP1577" s="1477"/>
      <c r="MHQ1577" s="1477"/>
      <c r="MHR1577" s="1600"/>
      <c r="MHS1577" s="1477"/>
      <c r="MHT1577" s="1599"/>
      <c r="MHU1577" s="1600"/>
      <c r="MHV1577" s="1477"/>
      <c r="MHW1577" s="1477"/>
      <c r="MHX1577" s="1477"/>
      <c r="MHY1577" s="1477"/>
      <c r="MHZ1577" s="1600"/>
      <c r="MIA1577" s="1477"/>
      <c r="MIB1577" s="1599"/>
      <c r="MIC1577" s="1600"/>
      <c r="MID1577" s="1477"/>
      <c r="MIE1577" s="1477"/>
      <c r="MIF1577" s="1477"/>
      <c r="MIG1577" s="1477"/>
      <c r="MIH1577" s="1600"/>
      <c r="MII1577" s="1477"/>
      <c r="MIJ1577" s="1599"/>
      <c r="MIK1577" s="1600"/>
      <c r="MIL1577" s="1477"/>
      <c r="MIM1577" s="1477"/>
      <c r="MIN1577" s="1477"/>
      <c r="MIO1577" s="1477"/>
      <c r="MIP1577" s="1600"/>
      <c r="MIQ1577" s="1477"/>
      <c r="MIR1577" s="1599"/>
      <c r="MIS1577" s="1600"/>
      <c r="MIT1577" s="1477"/>
      <c r="MIU1577" s="1477"/>
      <c r="MIV1577" s="1477"/>
      <c r="MIW1577" s="1477"/>
      <c r="MIX1577" s="1600"/>
      <c r="MIY1577" s="1477"/>
      <c r="MIZ1577" s="1599"/>
      <c r="MJA1577" s="1600"/>
      <c r="MJB1577" s="1477"/>
      <c r="MJC1577" s="1477"/>
      <c r="MJD1577" s="1477"/>
      <c r="MJE1577" s="1477"/>
      <c r="MJF1577" s="1600"/>
      <c r="MJG1577" s="1477"/>
      <c r="MJH1577" s="1599"/>
      <c r="MJI1577" s="1600"/>
      <c r="MJJ1577" s="1477"/>
      <c r="MJK1577" s="1477"/>
      <c r="MJL1577" s="1477"/>
      <c r="MJM1577" s="1477"/>
      <c r="MJN1577" s="1600"/>
      <c r="MJO1577" s="1477"/>
      <c r="MJP1577" s="1599"/>
      <c r="MJQ1577" s="1600"/>
      <c r="MJR1577" s="1477"/>
      <c r="MJS1577" s="1477"/>
      <c r="MJT1577" s="1477"/>
      <c r="MJU1577" s="1477"/>
      <c r="MJV1577" s="1600"/>
      <c r="MJW1577" s="1477"/>
      <c r="MJX1577" s="1599"/>
      <c r="MJY1577" s="1600"/>
      <c r="MJZ1577" s="1477"/>
      <c r="MKA1577" s="1477"/>
      <c r="MKB1577" s="1477"/>
      <c r="MKC1577" s="1477"/>
      <c r="MKD1577" s="1600"/>
      <c r="MKE1577" s="1477"/>
      <c r="MKF1577" s="1599"/>
      <c r="MKG1577" s="1600"/>
      <c r="MKH1577" s="1477"/>
      <c r="MKI1577" s="1477"/>
      <c r="MKJ1577" s="1477"/>
      <c r="MKK1577" s="1477"/>
      <c r="MKL1577" s="1600"/>
      <c r="MKM1577" s="1477"/>
      <c r="MKN1577" s="1599"/>
      <c r="MKO1577" s="1600"/>
      <c r="MKP1577" s="1477"/>
      <c r="MKQ1577" s="1477"/>
      <c r="MKR1577" s="1477"/>
      <c r="MKS1577" s="1477"/>
      <c r="MKT1577" s="1600"/>
      <c r="MKU1577" s="1477"/>
      <c r="MKV1577" s="1599"/>
      <c r="MKW1577" s="1600"/>
      <c r="MKX1577" s="1477"/>
      <c r="MKY1577" s="1477"/>
      <c r="MKZ1577" s="1477"/>
      <c r="MLA1577" s="1477"/>
      <c r="MLB1577" s="1600"/>
      <c r="MLC1577" s="1477"/>
      <c r="MLD1577" s="1599"/>
      <c r="MLE1577" s="1600"/>
      <c r="MLF1577" s="1477"/>
      <c r="MLG1577" s="1477"/>
      <c r="MLH1577" s="1477"/>
      <c r="MLI1577" s="1477"/>
      <c r="MLJ1577" s="1600"/>
      <c r="MLK1577" s="1477"/>
      <c r="MLL1577" s="1599"/>
      <c r="MLM1577" s="1600"/>
      <c r="MLN1577" s="1477"/>
      <c r="MLO1577" s="1477"/>
      <c r="MLP1577" s="1477"/>
      <c r="MLQ1577" s="1477"/>
      <c r="MLR1577" s="1600"/>
      <c r="MLS1577" s="1477"/>
      <c r="MLT1577" s="1599"/>
      <c r="MLU1577" s="1600"/>
      <c r="MLV1577" s="1477"/>
      <c r="MLW1577" s="1477"/>
      <c r="MLX1577" s="1477"/>
      <c r="MLY1577" s="1477"/>
      <c r="MLZ1577" s="1600"/>
      <c r="MMA1577" s="1477"/>
      <c r="MMB1577" s="1599"/>
      <c r="MMC1577" s="1600"/>
      <c r="MMD1577" s="1477"/>
      <c r="MME1577" s="1477"/>
      <c r="MMF1577" s="1477"/>
      <c r="MMG1577" s="1477"/>
      <c r="MMH1577" s="1600"/>
      <c r="MMI1577" s="1477"/>
      <c r="MMJ1577" s="1599"/>
      <c r="MMK1577" s="1600"/>
      <c r="MML1577" s="1477"/>
      <c r="MMM1577" s="1477"/>
      <c r="MMN1577" s="1477"/>
      <c r="MMO1577" s="1477"/>
      <c r="MMP1577" s="1600"/>
      <c r="MMQ1577" s="1477"/>
      <c r="MMR1577" s="1599"/>
      <c r="MMS1577" s="1600"/>
      <c r="MMT1577" s="1477"/>
      <c r="MMU1577" s="1477"/>
      <c r="MMV1577" s="1477"/>
      <c r="MMW1577" s="1477"/>
      <c r="MMX1577" s="1600"/>
      <c r="MMY1577" s="1477"/>
      <c r="MMZ1577" s="1599"/>
      <c r="MNA1577" s="1600"/>
      <c r="MNB1577" s="1477"/>
      <c r="MNC1577" s="1477"/>
      <c r="MND1577" s="1477"/>
      <c r="MNE1577" s="1477"/>
      <c r="MNF1577" s="1600"/>
      <c r="MNG1577" s="1477"/>
      <c r="MNH1577" s="1599"/>
      <c r="MNI1577" s="1600"/>
      <c r="MNJ1577" s="1477"/>
      <c r="MNK1577" s="1477"/>
      <c r="MNL1577" s="1477"/>
      <c r="MNM1577" s="1477"/>
      <c r="MNN1577" s="1600"/>
      <c r="MNO1577" s="1477"/>
      <c r="MNP1577" s="1599"/>
      <c r="MNQ1577" s="1600"/>
      <c r="MNR1577" s="1477"/>
      <c r="MNS1577" s="1477"/>
      <c r="MNT1577" s="1477"/>
      <c r="MNU1577" s="1477"/>
      <c r="MNV1577" s="1600"/>
      <c r="MNW1577" s="1477"/>
      <c r="MNX1577" s="1599"/>
      <c r="MNY1577" s="1600"/>
      <c r="MNZ1577" s="1477"/>
      <c r="MOA1577" s="1477"/>
      <c r="MOB1577" s="1477"/>
      <c r="MOC1577" s="1477"/>
      <c r="MOD1577" s="1600"/>
      <c r="MOE1577" s="1477"/>
      <c r="MOF1577" s="1599"/>
      <c r="MOG1577" s="1600"/>
      <c r="MOH1577" s="1477"/>
      <c r="MOI1577" s="1477"/>
      <c r="MOJ1577" s="1477"/>
      <c r="MOK1577" s="1477"/>
      <c r="MOL1577" s="1600"/>
      <c r="MOM1577" s="1477"/>
      <c r="MON1577" s="1599"/>
      <c r="MOO1577" s="1600"/>
      <c r="MOP1577" s="1477"/>
      <c r="MOQ1577" s="1477"/>
      <c r="MOR1577" s="1477"/>
      <c r="MOS1577" s="1477"/>
      <c r="MOT1577" s="1600"/>
      <c r="MOU1577" s="1477"/>
      <c r="MOV1577" s="1599"/>
      <c r="MOW1577" s="1600"/>
      <c r="MOX1577" s="1477"/>
      <c r="MOY1577" s="1477"/>
      <c r="MOZ1577" s="1477"/>
      <c r="MPA1577" s="1477"/>
      <c r="MPB1577" s="1600"/>
      <c r="MPC1577" s="1477"/>
      <c r="MPD1577" s="1599"/>
      <c r="MPE1577" s="1600"/>
      <c r="MPF1577" s="1477"/>
      <c r="MPG1577" s="1477"/>
      <c r="MPH1577" s="1477"/>
      <c r="MPI1577" s="1477"/>
      <c r="MPJ1577" s="1600"/>
      <c r="MPK1577" s="1477"/>
      <c r="MPL1577" s="1599"/>
      <c r="MPM1577" s="1600"/>
      <c r="MPN1577" s="1477"/>
      <c r="MPO1577" s="1477"/>
      <c r="MPP1577" s="1477"/>
      <c r="MPQ1577" s="1477"/>
      <c r="MPR1577" s="1600"/>
      <c r="MPS1577" s="1477"/>
      <c r="MPT1577" s="1599"/>
      <c r="MPU1577" s="1600"/>
      <c r="MPV1577" s="1477"/>
      <c r="MPW1577" s="1477"/>
      <c r="MPX1577" s="1477"/>
      <c r="MPY1577" s="1477"/>
      <c r="MPZ1577" s="1600"/>
      <c r="MQA1577" s="1477"/>
      <c r="MQB1577" s="1599"/>
      <c r="MQC1577" s="1600"/>
      <c r="MQD1577" s="1477"/>
      <c r="MQE1577" s="1477"/>
      <c r="MQF1577" s="1477"/>
      <c r="MQG1577" s="1477"/>
      <c r="MQH1577" s="1600"/>
      <c r="MQI1577" s="1477"/>
      <c r="MQJ1577" s="1599"/>
      <c r="MQK1577" s="1600"/>
      <c r="MQL1577" s="1477"/>
      <c r="MQM1577" s="1477"/>
      <c r="MQN1577" s="1477"/>
      <c r="MQO1577" s="1477"/>
      <c r="MQP1577" s="1600"/>
      <c r="MQQ1577" s="1477"/>
      <c r="MQR1577" s="1599"/>
      <c r="MQS1577" s="1600"/>
      <c r="MQT1577" s="1477"/>
      <c r="MQU1577" s="1477"/>
      <c r="MQV1577" s="1477"/>
      <c r="MQW1577" s="1477"/>
      <c r="MQX1577" s="1600"/>
      <c r="MQY1577" s="1477"/>
      <c r="MQZ1577" s="1599"/>
      <c r="MRA1577" s="1600"/>
      <c r="MRB1577" s="1477"/>
      <c r="MRC1577" s="1477"/>
      <c r="MRD1577" s="1477"/>
      <c r="MRE1577" s="1477"/>
      <c r="MRF1577" s="1600"/>
      <c r="MRG1577" s="1477"/>
      <c r="MRH1577" s="1599"/>
      <c r="MRI1577" s="1600"/>
      <c r="MRJ1577" s="1477"/>
      <c r="MRK1577" s="1477"/>
      <c r="MRL1577" s="1477"/>
      <c r="MRM1577" s="1477"/>
      <c r="MRN1577" s="1600"/>
      <c r="MRO1577" s="1477"/>
      <c r="MRP1577" s="1599"/>
      <c r="MRQ1577" s="1600"/>
      <c r="MRR1577" s="1477"/>
      <c r="MRS1577" s="1477"/>
      <c r="MRT1577" s="1477"/>
      <c r="MRU1577" s="1477"/>
      <c r="MRV1577" s="1600"/>
      <c r="MRW1577" s="1477"/>
      <c r="MRX1577" s="1599"/>
      <c r="MRY1577" s="1600"/>
      <c r="MRZ1577" s="1477"/>
      <c r="MSA1577" s="1477"/>
      <c r="MSB1577" s="1477"/>
      <c r="MSC1577" s="1477"/>
      <c r="MSD1577" s="1600"/>
      <c r="MSE1577" s="1477"/>
      <c r="MSF1577" s="1599"/>
      <c r="MSG1577" s="1600"/>
      <c r="MSH1577" s="1477"/>
      <c r="MSI1577" s="1477"/>
      <c r="MSJ1577" s="1477"/>
      <c r="MSK1577" s="1477"/>
      <c r="MSL1577" s="1600"/>
      <c r="MSM1577" s="1477"/>
      <c r="MSN1577" s="1599"/>
      <c r="MSO1577" s="1600"/>
      <c r="MSP1577" s="1477"/>
      <c r="MSQ1577" s="1477"/>
      <c r="MSR1577" s="1477"/>
      <c r="MSS1577" s="1477"/>
      <c r="MST1577" s="1600"/>
      <c r="MSU1577" s="1477"/>
      <c r="MSV1577" s="1599"/>
      <c r="MSW1577" s="1600"/>
      <c r="MSX1577" s="1477"/>
      <c r="MSY1577" s="1477"/>
      <c r="MSZ1577" s="1477"/>
      <c r="MTA1577" s="1477"/>
      <c r="MTB1577" s="1600"/>
      <c r="MTC1577" s="1477"/>
      <c r="MTD1577" s="1599"/>
      <c r="MTE1577" s="1600"/>
      <c r="MTF1577" s="1477"/>
      <c r="MTG1577" s="1477"/>
      <c r="MTH1577" s="1477"/>
      <c r="MTI1577" s="1477"/>
      <c r="MTJ1577" s="1600"/>
      <c r="MTK1577" s="1477"/>
      <c r="MTL1577" s="1599"/>
      <c r="MTM1577" s="1600"/>
      <c r="MTN1577" s="1477"/>
      <c r="MTO1577" s="1477"/>
      <c r="MTP1577" s="1477"/>
      <c r="MTQ1577" s="1477"/>
      <c r="MTR1577" s="1600"/>
      <c r="MTS1577" s="1477"/>
      <c r="MTT1577" s="1599"/>
      <c r="MTU1577" s="1600"/>
      <c r="MTV1577" s="1477"/>
      <c r="MTW1577" s="1477"/>
      <c r="MTX1577" s="1477"/>
      <c r="MTY1577" s="1477"/>
      <c r="MTZ1577" s="1600"/>
      <c r="MUA1577" s="1477"/>
      <c r="MUB1577" s="1599"/>
      <c r="MUC1577" s="1600"/>
      <c r="MUD1577" s="1477"/>
      <c r="MUE1577" s="1477"/>
      <c r="MUF1577" s="1477"/>
      <c r="MUG1577" s="1477"/>
      <c r="MUH1577" s="1600"/>
      <c r="MUI1577" s="1477"/>
      <c r="MUJ1577" s="1599"/>
      <c r="MUK1577" s="1600"/>
      <c r="MUL1577" s="1477"/>
      <c r="MUM1577" s="1477"/>
      <c r="MUN1577" s="1477"/>
      <c r="MUO1577" s="1477"/>
      <c r="MUP1577" s="1600"/>
      <c r="MUQ1577" s="1477"/>
      <c r="MUR1577" s="1599"/>
      <c r="MUS1577" s="1600"/>
      <c r="MUT1577" s="1477"/>
      <c r="MUU1577" s="1477"/>
      <c r="MUV1577" s="1477"/>
      <c r="MUW1577" s="1477"/>
      <c r="MUX1577" s="1600"/>
      <c r="MUY1577" s="1477"/>
      <c r="MUZ1577" s="1599"/>
      <c r="MVA1577" s="1600"/>
      <c r="MVB1577" s="1477"/>
      <c r="MVC1577" s="1477"/>
      <c r="MVD1577" s="1477"/>
      <c r="MVE1577" s="1477"/>
      <c r="MVF1577" s="1600"/>
      <c r="MVG1577" s="1477"/>
      <c r="MVH1577" s="1599"/>
      <c r="MVI1577" s="1600"/>
      <c r="MVJ1577" s="1477"/>
      <c r="MVK1577" s="1477"/>
      <c r="MVL1577" s="1477"/>
      <c r="MVM1577" s="1477"/>
      <c r="MVN1577" s="1600"/>
      <c r="MVO1577" s="1477"/>
      <c r="MVP1577" s="1599"/>
      <c r="MVQ1577" s="1600"/>
      <c r="MVR1577" s="1477"/>
      <c r="MVS1577" s="1477"/>
      <c r="MVT1577" s="1477"/>
      <c r="MVU1577" s="1477"/>
      <c r="MVV1577" s="1600"/>
      <c r="MVW1577" s="1477"/>
      <c r="MVX1577" s="1599"/>
      <c r="MVY1577" s="1600"/>
      <c r="MVZ1577" s="1477"/>
      <c r="MWA1577" s="1477"/>
      <c r="MWB1577" s="1477"/>
      <c r="MWC1577" s="1477"/>
      <c r="MWD1577" s="1600"/>
      <c r="MWE1577" s="1477"/>
      <c r="MWF1577" s="1599"/>
      <c r="MWG1577" s="1600"/>
      <c r="MWH1577" s="1477"/>
      <c r="MWI1577" s="1477"/>
      <c r="MWJ1577" s="1477"/>
      <c r="MWK1577" s="1477"/>
      <c r="MWL1577" s="1600"/>
      <c r="MWM1577" s="1477"/>
      <c r="MWN1577" s="1599"/>
      <c r="MWO1577" s="1600"/>
      <c r="MWP1577" s="1477"/>
      <c r="MWQ1577" s="1477"/>
      <c r="MWR1577" s="1477"/>
      <c r="MWS1577" s="1477"/>
      <c r="MWT1577" s="1600"/>
      <c r="MWU1577" s="1477"/>
      <c r="MWV1577" s="1599"/>
      <c r="MWW1577" s="1600"/>
      <c r="MWX1577" s="1477"/>
      <c r="MWY1577" s="1477"/>
      <c r="MWZ1577" s="1477"/>
      <c r="MXA1577" s="1477"/>
      <c r="MXB1577" s="1600"/>
      <c r="MXC1577" s="1477"/>
      <c r="MXD1577" s="1599"/>
      <c r="MXE1577" s="1600"/>
      <c r="MXF1577" s="1477"/>
      <c r="MXG1577" s="1477"/>
      <c r="MXH1577" s="1477"/>
      <c r="MXI1577" s="1477"/>
      <c r="MXJ1577" s="1600"/>
      <c r="MXK1577" s="1477"/>
      <c r="MXL1577" s="1599"/>
      <c r="MXM1577" s="1600"/>
      <c r="MXN1577" s="1477"/>
      <c r="MXO1577" s="1477"/>
      <c r="MXP1577" s="1477"/>
      <c r="MXQ1577" s="1477"/>
      <c r="MXR1577" s="1600"/>
      <c r="MXS1577" s="1477"/>
      <c r="MXT1577" s="1599"/>
      <c r="MXU1577" s="1600"/>
      <c r="MXV1577" s="1477"/>
      <c r="MXW1577" s="1477"/>
      <c r="MXX1577" s="1477"/>
      <c r="MXY1577" s="1477"/>
      <c r="MXZ1577" s="1600"/>
      <c r="MYA1577" s="1477"/>
      <c r="MYB1577" s="1599"/>
      <c r="MYC1577" s="1600"/>
      <c r="MYD1577" s="1477"/>
      <c r="MYE1577" s="1477"/>
      <c r="MYF1577" s="1477"/>
      <c r="MYG1577" s="1477"/>
      <c r="MYH1577" s="1600"/>
      <c r="MYI1577" s="1477"/>
      <c r="MYJ1577" s="1599"/>
      <c r="MYK1577" s="1600"/>
      <c r="MYL1577" s="1477"/>
      <c r="MYM1577" s="1477"/>
      <c r="MYN1577" s="1477"/>
      <c r="MYO1577" s="1477"/>
      <c r="MYP1577" s="1600"/>
      <c r="MYQ1577" s="1477"/>
      <c r="MYR1577" s="1599"/>
      <c r="MYS1577" s="1600"/>
      <c r="MYT1577" s="1477"/>
      <c r="MYU1577" s="1477"/>
      <c r="MYV1577" s="1477"/>
      <c r="MYW1577" s="1477"/>
      <c r="MYX1577" s="1600"/>
      <c r="MYY1577" s="1477"/>
      <c r="MYZ1577" s="1599"/>
      <c r="MZA1577" s="1600"/>
      <c r="MZB1577" s="1477"/>
      <c r="MZC1577" s="1477"/>
      <c r="MZD1577" s="1477"/>
      <c r="MZE1577" s="1477"/>
      <c r="MZF1577" s="1600"/>
      <c r="MZG1577" s="1477"/>
      <c r="MZH1577" s="1599"/>
      <c r="MZI1577" s="1600"/>
      <c r="MZJ1577" s="1477"/>
      <c r="MZK1577" s="1477"/>
      <c r="MZL1577" s="1477"/>
      <c r="MZM1577" s="1477"/>
      <c r="MZN1577" s="1600"/>
      <c r="MZO1577" s="1477"/>
      <c r="MZP1577" s="1599"/>
      <c r="MZQ1577" s="1600"/>
      <c r="MZR1577" s="1477"/>
      <c r="MZS1577" s="1477"/>
      <c r="MZT1577" s="1477"/>
      <c r="MZU1577" s="1477"/>
      <c r="MZV1577" s="1600"/>
      <c r="MZW1577" s="1477"/>
      <c r="MZX1577" s="1599"/>
      <c r="MZY1577" s="1600"/>
      <c r="MZZ1577" s="1477"/>
      <c r="NAA1577" s="1477"/>
      <c r="NAB1577" s="1477"/>
      <c r="NAC1577" s="1477"/>
      <c r="NAD1577" s="1600"/>
      <c r="NAE1577" s="1477"/>
      <c r="NAF1577" s="1599"/>
      <c r="NAG1577" s="1600"/>
      <c r="NAH1577" s="1477"/>
      <c r="NAI1577" s="1477"/>
      <c r="NAJ1577" s="1477"/>
      <c r="NAK1577" s="1477"/>
      <c r="NAL1577" s="1600"/>
      <c r="NAM1577" s="1477"/>
      <c r="NAN1577" s="1599"/>
      <c r="NAO1577" s="1600"/>
      <c r="NAP1577" s="1477"/>
      <c r="NAQ1577" s="1477"/>
      <c r="NAR1577" s="1477"/>
      <c r="NAS1577" s="1477"/>
      <c r="NAT1577" s="1600"/>
      <c r="NAU1577" s="1477"/>
      <c r="NAV1577" s="1599"/>
      <c r="NAW1577" s="1600"/>
      <c r="NAX1577" s="1477"/>
      <c r="NAY1577" s="1477"/>
      <c r="NAZ1577" s="1477"/>
      <c r="NBA1577" s="1477"/>
      <c r="NBB1577" s="1600"/>
      <c r="NBC1577" s="1477"/>
      <c r="NBD1577" s="1599"/>
      <c r="NBE1577" s="1600"/>
      <c r="NBF1577" s="1477"/>
      <c r="NBG1577" s="1477"/>
      <c r="NBH1577" s="1477"/>
      <c r="NBI1577" s="1477"/>
      <c r="NBJ1577" s="1600"/>
      <c r="NBK1577" s="1477"/>
      <c r="NBL1577" s="1599"/>
      <c r="NBM1577" s="1600"/>
      <c r="NBN1577" s="1477"/>
      <c r="NBO1577" s="1477"/>
      <c r="NBP1577" s="1477"/>
      <c r="NBQ1577" s="1477"/>
      <c r="NBR1577" s="1600"/>
      <c r="NBS1577" s="1477"/>
      <c r="NBT1577" s="1599"/>
      <c r="NBU1577" s="1600"/>
      <c r="NBV1577" s="1477"/>
      <c r="NBW1577" s="1477"/>
      <c r="NBX1577" s="1477"/>
      <c r="NBY1577" s="1477"/>
      <c r="NBZ1577" s="1600"/>
      <c r="NCA1577" s="1477"/>
      <c r="NCB1577" s="1599"/>
      <c r="NCC1577" s="1600"/>
      <c r="NCD1577" s="1477"/>
      <c r="NCE1577" s="1477"/>
      <c r="NCF1577" s="1477"/>
      <c r="NCG1577" s="1477"/>
      <c r="NCH1577" s="1600"/>
      <c r="NCI1577" s="1477"/>
      <c r="NCJ1577" s="1599"/>
      <c r="NCK1577" s="1600"/>
      <c r="NCL1577" s="1477"/>
      <c r="NCM1577" s="1477"/>
      <c r="NCN1577" s="1477"/>
      <c r="NCO1577" s="1477"/>
      <c r="NCP1577" s="1600"/>
      <c r="NCQ1577" s="1477"/>
      <c r="NCR1577" s="1599"/>
      <c r="NCS1577" s="1600"/>
      <c r="NCT1577" s="1477"/>
      <c r="NCU1577" s="1477"/>
      <c r="NCV1577" s="1477"/>
      <c r="NCW1577" s="1477"/>
      <c r="NCX1577" s="1600"/>
      <c r="NCY1577" s="1477"/>
      <c r="NCZ1577" s="1599"/>
      <c r="NDA1577" s="1600"/>
      <c r="NDB1577" s="1477"/>
      <c r="NDC1577" s="1477"/>
      <c r="NDD1577" s="1477"/>
      <c r="NDE1577" s="1477"/>
      <c r="NDF1577" s="1600"/>
      <c r="NDG1577" s="1477"/>
      <c r="NDH1577" s="1599"/>
      <c r="NDI1577" s="1600"/>
      <c r="NDJ1577" s="1477"/>
      <c r="NDK1577" s="1477"/>
      <c r="NDL1577" s="1477"/>
      <c r="NDM1577" s="1477"/>
      <c r="NDN1577" s="1600"/>
      <c r="NDO1577" s="1477"/>
      <c r="NDP1577" s="1599"/>
      <c r="NDQ1577" s="1600"/>
      <c r="NDR1577" s="1477"/>
      <c r="NDS1577" s="1477"/>
      <c r="NDT1577" s="1477"/>
      <c r="NDU1577" s="1477"/>
      <c r="NDV1577" s="1600"/>
      <c r="NDW1577" s="1477"/>
      <c r="NDX1577" s="1599"/>
      <c r="NDY1577" s="1600"/>
      <c r="NDZ1577" s="1477"/>
      <c r="NEA1577" s="1477"/>
      <c r="NEB1577" s="1477"/>
      <c r="NEC1577" s="1477"/>
      <c r="NED1577" s="1600"/>
      <c r="NEE1577" s="1477"/>
      <c r="NEF1577" s="1599"/>
      <c r="NEG1577" s="1600"/>
      <c r="NEH1577" s="1477"/>
      <c r="NEI1577" s="1477"/>
      <c r="NEJ1577" s="1477"/>
      <c r="NEK1577" s="1477"/>
      <c r="NEL1577" s="1600"/>
      <c r="NEM1577" s="1477"/>
      <c r="NEN1577" s="1599"/>
      <c r="NEO1577" s="1600"/>
      <c r="NEP1577" s="1477"/>
      <c r="NEQ1577" s="1477"/>
      <c r="NER1577" s="1477"/>
      <c r="NES1577" s="1477"/>
      <c r="NET1577" s="1600"/>
      <c r="NEU1577" s="1477"/>
      <c r="NEV1577" s="1599"/>
      <c r="NEW1577" s="1600"/>
      <c r="NEX1577" s="1477"/>
      <c r="NEY1577" s="1477"/>
      <c r="NEZ1577" s="1477"/>
      <c r="NFA1577" s="1477"/>
      <c r="NFB1577" s="1600"/>
      <c r="NFC1577" s="1477"/>
      <c r="NFD1577" s="1599"/>
      <c r="NFE1577" s="1600"/>
      <c r="NFF1577" s="1477"/>
      <c r="NFG1577" s="1477"/>
      <c r="NFH1577" s="1477"/>
      <c r="NFI1577" s="1477"/>
      <c r="NFJ1577" s="1600"/>
      <c r="NFK1577" s="1477"/>
      <c r="NFL1577" s="1599"/>
      <c r="NFM1577" s="1600"/>
      <c r="NFN1577" s="1477"/>
      <c r="NFO1577" s="1477"/>
      <c r="NFP1577" s="1477"/>
      <c r="NFQ1577" s="1477"/>
      <c r="NFR1577" s="1600"/>
      <c r="NFS1577" s="1477"/>
      <c r="NFT1577" s="1599"/>
      <c r="NFU1577" s="1600"/>
      <c r="NFV1577" s="1477"/>
      <c r="NFW1577" s="1477"/>
      <c r="NFX1577" s="1477"/>
      <c r="NFY1577" s="1477"/>
      <c r="NFZ1577" s="1600"/>
      <c r="NGA1577" s="1477"/>
      <c r="NGB1577" s="1599"/>
      <c r="NGC1577" s="1600"/>
      <c r="NGD1577" s="1477"/>
      <c r="NGE1577" s="1477"/>
      <c r="NGF1577" s="1477"/>
      <c r="NGG1577" s="1477"/>
      <c r="NGH1577" s="1600"/>
      <c r="NGI1577" s="1477"/>
      <c r="NGJ1577" s="1599"/>
      <c r="NGK1577" s="1600"/>
      <c r="NGL1577" s="1477"/>
      <c r="NGM1577" s="1477"/>
      <c r="NGN1577" s="1477"/>
      <c r="NGO1577" s="1477"/>
      <c r="NGP1577" s="1600"/>
      <c r="NGQ1577" s="1477"/>
      <c r="NGR1577" s="1599"/>
      <c r="NGS1577" s="1600"/>
      <c r="NGT1577" s="1477"/>
      <c r="NGU1577" s="1477"/>
      <c r="NGV1577" s="1477"/>
      <c r="NGW1577" s="1477"/>
      <c r="NGX1577" s="1600"/>
      <c r="NGY1577" s="1477"/>
      <c r="NGZ1577" s="1599"/>
      <c r="NHA1577" s="1600"/>
      <c r="NHB1577" s="1477"/>
      <c r="NHC1577" s="1477"/>
      <c r="NHD1577" s="1477"/>
      <c r="NHE1577" s="1477"/>
      <c r="NHF1577" s="1600"/>
      <c r="NHG1577" s="1477"/>
      <c r="NHH1577" s="1599"/>
      <c r="NHI1577" s="1600"/>
      <c r="NHJ1577" s="1477"/>
      <c r="NHK1577" s="1477"/>
      <c r="NHL1577" s="1477"/>
      <c r="NHM1577" s="1477"/>
      <c r="NHN1577" s="1600"/>
      <c r="NHO1577" s="1477"/>
      <c r="NHP1577" s="1599"/>
      <c r="NHQ1577" s="1600"/>
      <c r="NHR1577" s="1477"/>
      <c r="NHS1577" s="1477"/>
      <c r="NHT1577" s="1477"/>
      <c r="NHU1577" s="1477"/>
      <c r="NHV1577" s="1600"/>
      <c r="NHW1577" s="1477"/>
      <c r="NHX1577" s="1599"/>
      <c r="NHY1577" s="1600"/>
      <c r="NHZ1577" s="1477"/>
      <c r="NIA1577" s="1477"/>
      <c r="NIB1577" s="1477"/>
      <c r="NIC1577" s="1477"/>
      <c r="NID1577" s="1600"/>
      <c r="NIE1577" s="1477"/>
      <c r="NIF1577" s="1599"/>
      <c r="NIG1577" s="1600"/>
      <c r="NIH1577" s="1477"/>
      <c r="NII1577" s="1477"/>
      <c r="NIJ1577" s="1477"/>
      <c r="NIK1577" s="1477"/>
      <c r="NIL1577" s="1600"/>
      <c r="NIM1577" s="1477"/>
      <c r="NIN1577" s="1599"/>
      <c r="NIO1577" s="1600"/>
      <c r="NIP1577" s="1477"/>
      <c r="NIQ1577" s="1477"/>
      <c r="NIR1577" s="1477"/>
      <c r="NIS1577" s="1477"/>
      <c r="NIT1577" s="1600"/>
      <c r="NIU1577" s="1477"/>
      <c r="NIV1577" s="1599"/>
      <c r="NIW1577" s="1600"/>
      <c r="NIX1577" s="1477"/>
      <c r="NIY1577" s="1477"/>
      <c r="NIZ1577" s="1477"/>
      <c r="NJA1577" s="1477"/>
      <c r="NJB1577" s="1600"/>
      <c r="NJC1577" s="1477"/>
      <c r="NJD1577" s="1599"/>
      <c r="NJE1577" s="1600"/>
      <c r="NJF1577" s="1477"/>
      <c r="NJG1577" s="1477"/>
      <c r="NJH1577" s="1477"/>
      <c r="NJI1577" s="1477"/>
      <c r="NJJ1577" s="1600"/>
      <c r="NJK1577" s="1477"/>
      <c r="NJL1577" s="1599"/>
      <c r="NJM1577" s="1600"/>
      <c r="NJN1577" s="1477"/>
      <c r="NJO1577" s="1477"/>
      <c r="NJP1577" s="1477"/>
      <c r="NJQ1577" s="1477"/>
      <c r="NJR1577" s="1600"/>
      <c r="NJS1577" s="1477"/>
      <c r="NJT1577" s="1599"/>
      <c r="NJU1577" s="1600"/>
      <c r="NJV1577" s="1477"/>
      <c r="NJW1577" s="1477"/>
      <c r="NJX1577" s="1477"/>
      <c r="NJY1577" s="1477"/>
      <c r="NJZ1577" s="1600"/>
      <c r="NKA1577" s="1477"/>
      <c r="NKB1577" s="1599"/>
      <c r="NKC1577" s="1600"/>
      <c r="NKD1577" s="1477"/>
      <c r="NKE1577" s="1477"/>
      <c r="NKF1577" s="1477"/>
      <c r="NKG1577" s="1477"/>
      <c r="NKH1577" s="1600"/>
      <c r="NKI1577" s="1477"/>
      <c r="NKJ1577" s="1599"/>
      <c r="NKK1577" s="1600"/>
      <c r="NKL1577" s="1477"/>
      <c r="NKM1577" s="1477"/>
      <c r="NKN1577" s="1477"/>
      <c r="NKO1577" s="1477"/>
      <c r="NKP1577" s="1600"/>
      <c r="NKQ1577" s="1477"/>
      <c r="NKR1577" s="1599"/>
      <c r="NKS1577" s="1600"/>
      <c r="NKT1577" s="1477"/>
      <c r="NKU1577" s="1477"/>
      <c r="NKV1577" s="1477"/>
      <c r="NKW1577" s="1477"/>
      <c r="NKX1577" s="1600"/>
      <c r="NKY1577" s="1477"/>
      <c r="NKZ1577" s="1599"/>
      <c r="NLA1577" s="1600"/>
      <c r="NLB1577" s="1477"/>
      <c r="NLC1577" s="1477"/>
      <c r="NLD1577" s="1477"/>
      <c r="NLE1577" s="1477"/>
      <c r="NLF1577" s="1600"/>
      <c r="NLG1577" s="1477"/>
      <c r="NLH1577" s="1599"/>
      <c r="NLI1577" s="1600"/>
      <c r="NLJ1577" s="1477"/>
      <c r="NLK1577" s="1477"/>
      <c r="NLL1577" s="1477"/>
      <c r="NLM1577" s="1477"/>
      <c r="NLN1577" s="1600"/>
      <c r="NLO1577" s="1477"/>
      <c r="NLP1577" s="1599"/>
      <c r="NLQ1577" s="1600"/>
      <c r="NLR1577" s="1477"/>
      <c r="NLS1577" s="1477"/>
      <c r="NLT1577" s="1477"/>
      <c r="NLU1577" s="1477"/>
      <c r="NLV1577" s="1600"/>
      <c r="NLW1577" s="1477"/>
      <c r="NLX1577" s="1599"/>
      <c r="NLY1577" s="1600"/>
      <c r="NLZ1577" s="1477"/>
      <c r="NMA1577" s="1477"/>
      <c r="NMB1577" s="1477"/>
      <c r="NMC1577" s="1477"/>
      <c r="NMD1577" s="1600"/>
      <c r="NME1577" s="1477"/>
      <c r="NMF1577" s="1599"/>
      <c r="NMG1577" s="1600"/>
      <c r="NMH1577" s="1477"/>
      <c r="NMI1577" s="1477"/>
      <c r="NMJ1577" s="1477"/>
      <c r="NMK1577" s="1477"/>
      <c r="NML1577" s="1600"/>
      <c r="NMM1577" s="1477"/>
      <c r="NMN1577" s="1599"/>
      <c r="NMO1577" s="1600"/>
      <c r="NMP1577" s="1477"/>
      <c r="NMQ1577" s="1477"/>
      <c r="NMR1577" s="1477"/>
      <c r="NMS1577" s="1477"/>
      <c r="NMT1577" s="1600"/>
      <c r="NMU1577" s="1477"/>
      <c r="NMV1577" s="1599"/>
      <c r="NMW1577" s="1600"/>
      <c r="NMX1577" s="1477"/>
      <c r="NMY1577" s="1477"/>
      <c r="NMZ1577" s="1477"/>
      <c r="NNA1577" s="1477"/>
      <c r="NNB1577" s="1600"/>
      <c r="NNC1577" s="1477"/>
      <c r="NND1577" s="1599"/>
      <c r="NNE1577" s="1600"/>
      <c r="NNF1577" s="1477"/>
      <c r="NNG1577" s="1477"/>
      <c r="NNH1577" s="1477"/>
      <c r="NNI1577" s="1477"/>
      <c r="NNJ1577" s="1600"/>
      <c r="NNK1577" s="1477"/>
      <c r="NNL1577" s="1599"/>
      <c r="NNM1577" s="1600"/>
      <c r="NNN1577" s="1477"/>
      <c r="NNO1577" s="1477"/>
      <c r="NNP1577" s="1477"/>
      <c r="NNQ1577" s="1477"/>
      <c r="NNR1577" s="1600"/>
      <c r="NNS1577" s="1477"/>
      <c r="NNT1577" s="1599"/>
      <c r="NNU1577" s="1600"/>
      <c r="NNV1577" s="1477"/>
      <c r="NNW1577" s="1477"/>
      <c r="NNX1577" s="1477"/>
      <c r="NNY1577" s="1477"/>
      <c r="NNZ1577" s="1600"/>
      <c r="NOA1577" s="1477"/>
      <c r="NOB1577" s="1599"/>
      <c r="NOC1577" s="1600"/>
      <c r="NOD1577" s="1477"/>
      <c r="NOE1577" s="1477"/>
      <c r="NOF1577" s="1477"/>
      <c r="NOG1577" s="1477"/>
      <c r="NOH1577" s="1600"/>
      <c r="NOI1577" s="1477"/>
      <c r="NOJ1577" s="1599"/>
      <c r="NOK1577" s="1600"/>
      <c r="NOL1577" s="1477"/>
      <c r="NOM1577" s="1477"/>
      <c r="NON1577" s="1477"/>
      <c r="NOO1577" s="1477"/>
      <c r="NOP1577" s="1600"/>
      <c r="NOQ1577" s="1477"/>
      <c r="NOR1577" s="1599"/>
      <c r="NOS1577" s="1600"/>
      <c r="NOT1577" s="1477"/>
      <c r="NOU1577" s="1477"/>
      <c r="NOV1577" s="1477"/>
      <c r="NOW1577" s="1477"/>
      <c r="NOX1577" s="1600"/>
      <c r="NOY1577" s="1477"/>
      <c r="NOZ1577" s="1599"/>
      <c r="NPA1577" s="1600"/>
      <c r="NPB1577" s="1477"/>
      <c r="NPC1577" s="1477"/>
      <c r="NPD1577" s="1477"/>
      <c r="NPE1577" s="1477"/>
      <c r="NPF1577" s="1600"/>
      <c r="NPG1577" s="1477"/>
      <c r="NPH1577" s="1599"/>
      <c r="NPI1577" s="1600"/>
      <c r="NPJ1577" s="1477"/>
      <c r="NPK1577" s="1477"/>
      <c r="NPL1577" s="1477"/>
      <c r="NPM1577" s="1477"/>
      <c r="NPN1577" s="1600"/>
      <c r="NPO1577" s="1477"/>
      <c r="NPP1577" s="1599"/>
      <c r="NPQ1577" s="1600"/>
      <c r="NPR1577" s="1477"/>
      <c r="NPS1577" s="1477"/>
      <c r="NPT1577" s="1477"/>
      <c r="NPU1577" s="1477"/>
      <c r="NPV1577" s="1600"/>
      <c r="NPW1577" s="1477"/>
      <c r="NPX1577" s="1599"/>
      <c r="NPY1577" s="1600"/>
      <c r="NPZ1577" s="1477"/>
      <c r="NQA1577" s="1477"/>
      <c r="NQB1577" s="1477"/>
      <c r="NQC1577" s="1477"/>
      <c r="NQD1577" s="1600"/>
      <c r="NQE1577" s="1477"/>
      <c r="NQF1577" s="1599"/>
      <c r="NQG1577" s="1600"/>
      <c r="NQH1577" s="1477"/>
      <c r="NQI1577" s="1477"/>
      <c r="NQJ1577" s="1477"/>
      <c r="NQK1577" s="1477"/>
      <c r="NQL1577" s="1600"/>
      <c r="NQM1577" s="1477"/>
      <c r="NQN1577" s="1599"/>
      <c r="NQO1577" s="1600"/>
      <c r="NQP1577" s="1477"/>
      <c r="NQQ1577" s="1477"/>
      <c r="NQR1577" s="1477"/>
      <c r="NQS1577" s="1477"/>
      <c r="NQT1577" s="1600"/>
      <c r="NQU1577" s="1477"/>
      <c r="NQV1577" s="1599"/>
      <c r="NQW1577" s="1600"/>
      <c r="NQX1577" s="1477"/>
      <c r="NQY1577" s="1477"/>
      <c r="NQZ1577" s="1477"/>
      <c r="NRA1577" s="1477"/>
      <c r="NRB1577" s="1600"/>
      <c r="NRC1577" s="1477"/>
      <c r="NRD1577" s="1599"/>
      <c r="NRE1577" s="1600"/>
      <c r="NRF1577" s="1477"/>
      <c r="NRG1577" s="1477"/>
      <c r="NRH1577" s="1477"/>
      <c r="NRI1577" s="1477"/>
      <c r="NRJ1577" s="1600"/>
      <c r="NRK1577" s="1477"/>
      <c r="NRL1577" s="1599"/>
      <c r="NRM1577" s="1600"/>
      <c r="NRN1577" s="1477"/>
      <c r="NRO1577" s="1477"/>
      <c r="NRP1577" s="1477"/>
      <c r="NRQ1577" s="1477"/>
      <c r="NRR1577" s="1600"/>
      <c r="NRS1577" s="1477"/>
      <c r="NRT1577" s="1599"/>
      <c r="NRU1577" s="1600"/>
      <c r="NRV1577" s="1477"/>
      <c r="NRW1577" s="1477"/>
      <c r="NRX1577" s="1477"/>
      <c r="NRY1577" s="1477"/>
      <c r="NRZ1577" s="1600"/>
      <c r="NSA1577" s="1477"/>
      <c r="NSB1577" s="1599"/>
      <c r="NSC1577" s="1600"/>
      <c r="NSD1577" s="1477"/>
      <c r="NSE1577" s="1477"/>
      <c r="NSF1577" s="1477"/>
      <c r="NSG1577" s="1477"/>
      <c r="NSH1577" s="1600"/>
      <c r="NSI1577" s="1477"/>
      <c r="NSJ1577" s="1599"/>
      <c r="NSK1577" s="1600"/>
      <c r="NSL1577" s="1477"/>
      <c r="NSM1577" s="1477"/>
      <c r="NSN1577" s="1477"/>
      <c r="NSO1577" s="1477"/>
      <c r="NSP1577" s="1600"/>
      <c r="NSQ1577" s="1477"/>
      <c r="NSR1577" s="1599"/>
      <c r="NSS1577" s="1600"/>
      <c r="NST1577" s="1477"/>
      <c r="NSU1577" s="1477"/>
      <c r="NSV1577" s="1477"/>
      <c r="NSW1577" s="1477"/>
      <c r="NSX1577" s="1600"/>
      <c r="NSY1577" s="1477"/>
      <c r="NSZ1577" s="1599"/>
      <c r="NTA1577" s="1600"/>
      <c r="NTB1577" s="1477"/>
      <c r="NTC1577" s="1477"/>
      <c r="NTD1577" s="1477"/>
      <c r="NTE1577" s="1477"/>
      <c r="NTF1577" s="1600"/>
      <c r="NTG1577" s="1477"/>
      <c r="NTH1577" s="1599"/>
      <c r="NTI1577" s="1600"/>
      <c r="NTJ1577" s="1477"/>
      <c r="NTK1577" s="1477"/>
      <c r="NTL1577" s="1477"/>
      <c r="NTM1577" s="1477"/>
      <c r="NTN1577" s="1600"/>
      <c r="NTO1577" s="1477"/>
      <c r="NTP1577" s="1599"/>
      <c r="NTQ1577" s="1600"/>
      <c r="NTR1577" s="1477"/>
      <c r="NTS1577" s="1477"/>
      <c r="NTT1577" s="1477"/>
      <c r="NTU1577" s="1477"/>
      <c r="NTV1577" s="1600"/>
      <c r="NTW1577" s="1477"/>
      <c r="NTX1577" s="1599"/>
      <c r="NTY1577" s="1600"/>
      <c r="NTZ1577" s="1477"/>
      <c r="NUA1577" s="1477"/>
      <c r="NUB1577" s="1477"/>
      <c r="NUC1577" s="1477"/>
      <c r="NUD1577" s="1600"/>
      <c r="NUE1577" s="1477"/>
      <c r="NUF1577" s="1599"/>
      <c r="NUG1577" s="1600"/>
      <c r="NUH1577" s="1477"/>
      <c r="NUI1577" s="1477"/>
      <c r="NUJ1577" s="1477"/>
      <c r="NUK1577" s="1477"/>
      <c r="NUL1577" s="1600"/>
      <c r="NUM1577" s="1477"/>
      <c r="NUN1577" s="1599"/>
      <c r="NUO1577" s="1600"/>
      <c r="NUP1577" s="1477"/>
      <c r="NUQ1577" s="1477"/>
      <c r="NUR1577" s="1477"/>
      <c r="NUS1577" s="1477"/>
      <c r="NUT1577" s="1600"/>
      <c r="NUU1577" s="1477"/>
      <c r="NUV1577" s="1599"/>
      <c r="NUW1577" s="1600"/>
      <c r="NUX1577" s="1477"/>
      <c r="NUY1577" s="1477"/>
      <c r="NUZ1577" s="1477"/>
      <c r="NVA1577" s="1477"/>
      <c r="NVB1577" s="1600"/>
      <c r="NVC1577" s="1477"/>
      <c r="NVD1577" s="1599"/>
      <c r="NVE1577" s="1600"/>
      <c r="NVF1577" s="1477"/>
      <c r="NVG1577" s="1477"/>
      <c r="NVH1577" s="1477"/>
      <c r="NVI1577" s="1477"/>
      <c r="NVJ1577" s="1600"/>
      <c r="NVK1577" s="1477"/>
      <c r="NVL1577" s="1599"/>
      <c r="NVM1577" s="1600"/>
      <c r="NVN1577" s="1477"/>
      <c r="NVO1577" s="1477"/>
      <c r="NVP1577" s="1477"/>
      <c r="NVQ1577" s="1477"/>
      <c r="NVR1577" s="1600"/>
      <c r="NVS1577" s="1477"/>
      <c r="NVT1577" s="1599"/>
      <c r="NVU1577" s="1600"/>
      <c r="NVV1577" s="1477"/>
      <c r="NVW1577" s="1477"/>
      <c r="NVX1577" s="1477"/>
      <c r="NVY1577" s="1477"/>
      <c r="NVZ1577" s="1600"/>
      <c r="NWA1577" s="1477"/>
      <c r="NWB1577" s="1599"/>
      <c r="NWC1577" s="1600"/>
      <c r="NWD1577" s="1477"/>
      <c r="NWE1577" s="1477"/>
      <c r="NWF1577" s="1477"/>
      <c r="NWG1577" s="1477"/>
      <c r="NWH1577" s="1600"/>
      <c r="NWI1577" s="1477"/>
      <c r="NWJ1577" s="1599"/>
      <c r="NWK1577" s="1600"/>
      <c r="NWL1577" s="1477"/>
      <c r="NWM1577" s="1477"/>
      <c r="NWN1577" s="1477"/>
      <c r="NWO1577" s="1477"/>
      <c r="NWP1577" s="1600"/>
      <c r="NWQ1577" s="1477"/>
      <c r="NWR1577" s="1599"/>
      <c r="NWS1577" s="1600"/>
      <c r="NWT1577" s="1477"/>
      <c r="NWU1577" s="1477"/>
      <c r="NWV1577" s="1477"/>
      <c r="NWW1577" s="1477"/>
      <c r="NWX1577" s="1600"/>
      <c r="NWY1577" s="1477"/>
      <c r="NWZ1577" s="1599"/>
      <c r="NXA1577" s="1600"/>
      <c r="NXB1577" s="1477"/>
      <c r="NXC1577" s="1477"/>
      <c r="NXD1577" s="1477"/>
      <c r="NXE1577" s="1477"/>
      <c r="NXF1577" s="1600"/>
      <c r="NXG1577" s="1477"/>
      <c r="NXH1577" s="1599"/>
      <c r="NXI1577" s="1600"/>
      <c r="NXJ1577" s="1477"/>
      <c r="NXK1577" s="1477"/>
      <c r="NXL1577" s="1477"/>
      <c r="NXM1577" s="1477"/>
      <c r="NXN1577" s="1600"/>
      <c r="NXO1577" s="1477"/>
      <c r="NXP1577" s="1599"/>
      <c r="NXQ1577" s="1600"/>
      <c r="NXR1577" s="1477"/>
      <c r="NXS1577" s="1477"/>
      <c r="NXT1577" s="1477"/>
      <c r="NXU1577" s="1477"/>
      <c r="NXV1577" s="1600"/>
      <c r="NXW1577" s="1477"/>
      <c r="NXX1577" s="1599"/>
      <c r="NXY1577" s="1600"/>
      <c r="NXZ1577" s="1477"/>
      <c r="NYA1577" s="1477"/>
      <c r="NYB1577" s="1477"/>
      <c r="NYC1577" s="1477"/>
      <c r="NYD1577" s="1600"/>
      <c r="NYE1577" s="1477"/>
      <c r="NYF1577" s="1599"/>
      <c r="NYG1577" s="1600"/>
      <c r="NYH1577" s="1477"/>
      <c r="NYI1577" s="1477"/>
      <c r="NYJ1577" s="1477"/>
      <c r="NYK1577" s="1477"/>
      <c r="NYL1577" s="1600"/>
      <c r="NYM1577" s="1477"/>
      <c r="NYN1577" s="1599"/>
      <c r="NYO1577" s="1600"/>
      <c r="NYP1577" s="1477"/>
      <c r="NYQ1577" s="1477"/>
      <c r="NYR1577" s="1477"/>
      <c r="NYS1577" s="1477"/>
      <c r="NYT1577" s="1600"/>
      <c r="NYU1577" s="1477"/>
      <c r="NYV1577" s="1599"/>
      <c r="NYW1577" s="1600"/>
      <c r="NYX1577" s="1477"/>
      <c r="NYY1577" s="1477"/>
      <c r="NYZ1577" s="1477"/>
      <c r="NZA1577" s="1477"/>
      <c r="NZB1577" s="1600"/>
      <c r="NZC1577" s="1477"/>
      <c r="NZD1577" s="1599"/>
      <c r="NZE1577" s="1600"/>
      <c r="NZF1577" s="1477"/>
      <c r="NZG1577" s="1477"/>
      <c r="NZH1577" s="1477"/>
      <c r="NZI1577" s="1477"/>
      <c r="NZJ1577" s="1600"/>
      <c r="NZK1577" s="1477"/>
      <c r="NZL1577" s="1599"/>
      <c r="NZM1577" s="1600"/>
      <c r="NZN1577" s="1477"/>
      <c r="NZO1577" s="1477"/>
      <c r="NZP1577" s="1477"/>
      <c r="NZQ1577" s="1477"/>
      <c r="NZR1577" s="1600"/>
      <c r="NZS1577" s="1477"/>
      <c r="NZT1577" s="1599"/>
      <c r="NZU1577" s="1600"/>
      <c r="NZV1577" s="1477"/>
      <c r="NZW1577" s="1477"/>
      <c r="NZX1577" s="1477"/>
      <c r="NZY1577" s="1477"/>
      <c r="NZZ1577" s="1600"/>
      <c r="OAA1577" s="1477"/>
      <c r="OAB1577" s="1599"/>
      <c r="OAC1577" s="1600"/>
      <c r="OAD1577" s="1477"/>
      <c r="OAE1577" s="1477"/>
      <c r="OAF1577" s="1477"/>
      <c r="OAG1577" s="1477"/>
      <c r="OAH1577" s="1600"/>
      <c r="OAI1577" s="1477"/>
      <c r="OAJ1577" s="1599"/>
      <c r="OAK1577" s="1600"/>
      <c r="OAL1577" s="1477"/>
      <c r="OAM1577" s="1477"/>
      <c r="OAN1577" s="1477"/>
      <c r="OAO1577" s="1477"/>
      <c r="OAP1577" s="1600"/>
      <c r="OAQ1577" s="1477"/>
      <c r="OAR1577" s="1599"/>
      <c r="OAS1577" s="1600"/>
      <c r="OAT1577" s="1477"/>
      <c r="OAU1577" s="1477"/>
      <c r="OAV1577" s="1477"/>
      <c r="OAW1577" s="1477"/>
      <c r="OAX1577" s="1600"/>
      <c r="OAY1577" s="1477"/>
      <c r="OAZ1577" s="1599"/>
      <c r="OBA1577" s="1600"/>
      <c r="OBB1577" s="1477"/>
      <c r="OBC1577" s="1477"/>
      <c r="OBD1577" s="1477"/>
      <c r="OBE1577" s="1477"/>
      <c r="OBF1577" s="1600"/>
      <c r="OBG1577" s="1477"/>
      <c r="OBH1577" s="1599"/>
      <c r="OBI1577" s="1600"/>
      <c r="OBJ1577" s="1477"/>
      <c r="OBK1577" s="1477"/>
      <c r="OBL1577" s="1477"/>
      <c r="OBM1577" s="1477"/>
      <c r="OBN1577" s="1600"/>
      <c r="OBO1577" s="1477"/>
      <c r="OBP1577" s="1599"/>
      <c r="OBQ1577" s="1600"/>
      <c r="OBR1577" s="1477"/>
      <c r="OBS1577" s="1477"/>
      <c r="OBT1577" s="1477"/>
      <c r="OBU1577" s="1477"/>
      <c r="OBV1577" s="1600"/>
      <c r="OBW1577" s="1477"/>
      <c r="OBX1577" s="1599"/>
      <c r="OBY1577" s="1600"/>
      <c r="OBZ1577" s="1477"/>
      <c r="OCA1577" s="1477"/>
      <c r="OCB1577" s="1477"/>
      <c r="OCC1577" s="1477"/>
      <c r="OCD1577" s="1600"/>
      <c r="OCE1577" s="1477"/>
      <c r="OCF1577" s="1599"/>
      <c r="OCG1577" s="1600"/>
      <c r="OCH1577" s="1477"/>
      <c r="OCI1577" s="1477"/>
      <c r="OCJ1577" s="1477"/>
      <c r="OCK1577" s="1477"/>
      <c r="OCL1577" s="1600"/>
      <c r="OCM1577" s="1477"/>
      <c r="OCN1577" s="1599"/>
      <c r="OCO1577" s="1600"/>
      <c r="OCP1577" s="1477"/>
      <c r="OCQ1577" s="1477"/>
      <c r="OCR1577" s="1477"/>
      <c r="OCS1577" s="1477"/>
      <c r="OCT1577" s="1600"/>
      <c r="OCU1577" s="1477"/>
      <c r="OCV1577" s="1599"/>
      <c r="OCW1577" s="1600"/>
      <c r="OCX1577" s="1477"/>
      <c r="OCY1577" s="1477"/>
      <c r="OCZ1577" s="1477"/>
      <c r="ODA1577" s="1477"/>
      <c r="ODB1577" s="1600"/>
      <c r="ODC1577" s="1477"/>
      <c r="ODD1577" s="1599"/>
      <c r="ODE1577" s="1600"/>
      <c r="ODF1577" s="1477"/>
      <c r="ODG1577" s="1477"/>
      <c r="ODH1577" s="1477"/>
      <c r="ODI1577" s="1477"/>
      <c r="ODJ1577" s="1600"/>
      <c r="ODK1577" s="1477"/>
      <c r="ODL1577" s="1599"/>
      <c r="ODM1577" s="1600"/>
      <c r="ODN1577" s="1477"/>
      <c r="ODO1577" s="1477"/>
      <c r="ODP1577" s="1477"/>
      <c r="ODQ1577" s="1477"/>
      <c r="ODR1577" s="1600"/>
      <c r="ODS1577" s="1477"/>
      <c r="ODT1577" s="1599"/>
      <c r="ODU1577" s="1600"/>
      <c r="ODV1577" s="1477"/>
      <c r="ODW1577" s="1477"/>
      <c r="ODX1577" s="1477"/>
      <c r="ODY1577" s="1477"/>
      <c r="ODZ1577" s="1600"/>
      <c r="OEA1577" s="1477"/>
      <c r="OEB1577" s="1599"/>
      <c r="OEC1577" s="1600"/>
      <c r="OED1577" s="1477"/>
      <c r="OEE1577" s="1477"/>
      <c r="OEF1577" s="1477"/>
      <c r="OEG1577" s="1477"/>
      <c r="OEH1577" s="1600"/>
      <c r="OEI1577" s="1477"/>
      <c r="OEJ1577" s="1599"/>
      <c r="OEK1577" s="1600"/>
      <c r="OEL1577" s="1477"/>
      <c r="OEM1577" s="1477"/>
      <c r="OEN1577" s="1477"/>
      <c r="OEO1577" s="1477"/>
      <c r="OEP1577" s="1600"/>
      <c r="OEQ1577" s="1477"/>
      <c r="OER1577" s="1599"/>
      <c r="OES1577" s="1600"/>
      <c r="OET1577" s="1477"/>
      <c r="OEU1577" s="1477"/>
      <c r="OEV1577" s="1477"/>
      <c r="OEW1577" s="1477"/>
      <c r="OEX1577" s="1600"/>
      <c r="OEY1577" s="1477"/>
      <c r="OEZ1577" s="1599"/>
      <c r="OFA1577" s="1600"/>
      <c r="OFB1577" s="1477"/>
      <c r="OFC1577" s="1477"/>
      <c r="OFD1577" s="1477"/>
      <c r="OFE1577" s="1477"/>
      <c r="OFF1577" s="1600"/>
      <c r="OFG1577" s="1477"/>
      <c r="OFH1577" s="1599"/>
      <c r="OFI1577" s="1600"/>
      <c r="OFJ1577" s="1477"/>
      <c r="OFK1577" s="1477"/>
      <c r="OFL1577" s="1477"/>
      <c r="OFM1577" s="1477"/>
      <c r="OFN1577" s="1600"/>
      <c r="OFO1577" s="1477"/>
      <c r="OFP1577" s="1599"/>
      <c r="OFQ1577" s="1600"/>
      <c r="OFR1577" s="1477"/>
      <c r="OFS1577" s="1477"/>
      <c r="OFT1577" s="1477"/>
      <c r="OFU1577" s="1477"/>
      <c r="OFV1577" s="1600"/>
      <c r="OFW1577" s="1477"/>
      <c r="OFX1577" s="1599"/>
      <c r="OFY1577" s="1600"/>
      <c r="OFZ1577" s="1477"/>
      <c r="OGA1577" s="1477"/>
      <c r="OGB1577" s="1477"/>
      <c r="OGC1577" s="1477"/>
      <c r="OGD1577" s="1600"/>
      <c r="OGE1577" s="1477"/>
      <c r="OGF1577" s="1599"/>
      <c r="OGG1577" s="1600"/>
      <c r="OGH1577" s="1477"/>
      <c r="OGI1577" s="1477"/>
      <c r="OGJ1577" s="1477"/>
      <c r="OGK1577" s="1477"/>
      <c r="OGL1577" s="1600"/>
      <c r="OGM1577" s="1477"/>
      <c r="OGN1577" s="1599"/>
      <c r="OGO1577" s="1600"/>
      <c r="OGP1577" s="1477"/>
      <c r="OGQ1577" s="1477"/>
      <c r="OGR1577" s="1477"/>
      <c r="OGS1577" s="1477"/>
      <c r="OGT1577" s="1600"/>
      <c r="OGU1577" s="1477"/>
      <c r="OGV1577" s="1599"/>
      <c r="OGW1577" s="1600"/>
      <c r="OGX1577" s="1477"/>
      <c r="OGY1577" s="1477"/>
      <c r="OGZ1577" s="1477"/>
      <c r="OHA1577" s="1477"/>
      <c r="OHB1577" s="1600"/>
      <c r="OHC1577" s="1477"/>
      <c r="OHD1577" s="1599"/>
      <c r="OHE1577" s="1600"/>
      <c r="OHF1577" s="1477"/>
      <c r="OHG1577" s="1477"/>
      <c r="OHH1577" s="1477"/>
      <c r="OHI1577" s="1477"/>
      <c r="OHJ1577" s="1600"/>
      <c r="OHK1577" s="1477"/>
      <c r="OHL1577" s="1599"/>
      <c r="OHM1577" s="1600"/>
      <c r="OHN1577" s="1477"/>
      <c r="OHO1577" s="1477"/>
      <c r="OHP1577" s="1477"/>
      <c r="OHQ1577" s="1477"/>
      <c r="OHR1577" s="1600"/>
      <c r="OHS1577" s="1477"/>
      <c r="OHT1577" s="1599"/>
      <c r="OHU1577" s="1600"/>
      <c r="OHV1577" s="1477"/>
      <c r="OHW1577" s="1477"/>
      <c r="OHX1577" s="1477"/>
      <c r="OHY1577" s="1477"/>
      <c r="OHZ1577" s="1600"/>
      <c r="OIA1577" s="1477"/>
      <c r="OIB1577" s="1599"/>
      <c r="OIC1577" s="1600"/>
      <c r="OID1577" s="1477"/>
      <c r="OIE1577" s="1477"/>
      <c r="OIF1577" s="1477"/>
      <c r="OIG1577" s="1477"/>
      <c r="OIH1577" s="1600"/>
      <c r="OII1577" s="1477"/>
      <c r="OIJ1577" s="1599"/>
      <c r="OIK1577" s="1600"/>
      <c r="OIL1577" s="1477"/>
      <c r="OIM1577" s="1477"/>
      <c r="OIN1577" s="1477"/>
      <c r="OIO1577" s="1477"/>
      <c r="OIP1577" s="1600"/>
      <c r="OIQ1577" s="1477"/>
      <c r="OIR1577" s="1599"/>
      <c r="OIS1577" s="1600"/>
      <c r="OIT1577" s="1477"/>
      <c r="OIU1577" s="1477"/>
      <c r="OIV1577" s="1477"/>
      <c r="OIW1577" s="1477"/>
      <c r="OIX1577" s="1600"/>
      <c r="OIY1577" s="1477"/>
      <c r="OIZ1577" s="1599"/>
      <c r="OJA1577" s="1600"/>
      <c r="OJB1577" s="1477"/>
      <c r="OJC1577" s="1477"/>
      <c r="OJD1577" s="1477"/>
      <c r="OJE1577" s="1477"/>
      <c r="OJF1577" s="1600"/>
      <c r="OJG1577" s="1477"/>
      <c r="OJH1577" s="1599"/>
      <c r="OJI1577" s="1600"/>
      <c r="OJJ1577" s="1477"/>
      <c r="OJK1577" s="1477"/>
      <c r="OJL1577" s="1477"/>
      <c r="OJM1577" s="1477"/>
      <c r="OJN1577" s="1600"/>
      <c r="OJO1577" s="1477"/>
      <c r="OJP1577" s="1599"/>
      <c r="OJQ1577" s="1600"/>
      <c r="OJR1577" s="1477"/>
      <c r="OJS1577" s="1477"/>
      <c r="OJT1577" s="1477"/>
      <c r="OJU1577" s="1477"/>
      <c r="OJV1577" s="1600"/>
      <c r="OJW1577" s="1477"/>
      <c r="OJX1577" s="1599"/>
      <c r="OJY1577" s="1600"/>
      <c r="OJZ1577" s="1477"/>
      <c r="OKA1577" s="1477"/>
      <c r="OKB1577" s="1477"/>
      <c r="OKC1577" s="1477"/>
      <c r="OKD1577" s="1600"/>
      <c r="OKE1577" s="1477"/>
      <c r="OKF1577" s="1599"/>
      <c r="OKG1577" s="1600"/>
      <c r="OKH1577" s="1477"/>
      <c r="OKI1577" s="1477"/>
      <c r="OKJ1577" s="1477"/>
      <c r="OKK1577" s="1477"/>
      <c r="OKL1577" s="1600"/>
      <c r="OKM1577" s="1477"/>
      <c r="OKN1577" s="1599"/>
      <c r="OKO1577" s="1600"/>
      <c r="OKP1577" s="1477"/>
      <c r="OKQ1577" s="1477"/>
      <c r="OKR1577" s="1477"/>
      <c r="OKS1577" s="1477"/>
      <c r="OKT1577" s="1600"/>
      <c r="OKU1577" s="1477"/>
      <c r="OKV1577" s="1599"/>
      <c r="OKW1577" s="1600"/>
      <c r="OKX1577" s="1477"/>
      <c r="OKY1577" s="1477"/>
      <c r="OKZ1577" s="1477"/>
      <c r="OLA1577" s="1477"/>
      <c r="OLB1577" s="1600"/>
      <c r="OLC1577" s="1477"/>
      <c r="OLD1577" s="1599"/>
      <c r="OLE1577" s="1600"/>
      <c r="OLF1577" s="1477"/>
      <c r="OLG1577" s="1477"/>
      <c r="OLH1577" s="1477"/>
      <c r="OLI1577" s="1477"/>
      <c r="OLJ1577" s="1600"/>
      <c r="OLK1577" s="1477"/>
      <c r="OLL1577" s="1599"/>
      <c r="OLM1577" s="1600"/>
      <c r="OLN1577" s="1477"/>
      <c r="OLO1577" s="1477"/>
      <c r="OLP1577" s="1477"/>
      <c r="OLQ1577" s="1477"/>
      <c r="OLR1577" s="1600"/>
      <c r="OLS1577" s="1477"/>
      <c r="OLT1577" s="1599"/>
      <c r="OLU1577" s="1600"/>
      <c r="OLV1577" s="1477"/>
      <c r="OLW1577" s="1477"/>
      <c r="OLX1577" s="1477"/>
      <c r="OLY1577" s="1477"/>
      <c r="OLZ1577" s="1600"/>
      <c r="OMA1577" s="1477"/>
      <c r="OMB1577" s="1599"/>
      <c r="OMC1577" s="1600"/>
      <c r="OMD1577" s="1477"/>
      <c r="OME1577" s="1477"/>
      <c r="OMF1577" s="1477"/>
      <c r="OMG1577" s="1477"/>
      <c r="OMH1577" s="1600"/>
      <c r="OMI1577" s="1477"/>
      <c r="OMJ1577" s="1599"/>
      <c r="OMK1577" s="1600"/>
      <c r="OML1577" s="1477"/>
      <c r="OMM1577" s="1477"/>
      <c r="OMN1577" s="1477"/>
      <c r="OMO1577" s="1477"/>
      <c r="OMP1577" s="1600"/>
      <c r="OMQ1577" s="1477"/>
      <c r="OMR1577" s="1599"/>
      <c r="OMS1577" s="1600"/>
      <c r="OMT1577" s="1477"/>
      <c r="OMU1577" s="1477"/>
      <c r="OMV1577" s="1477"/>
      <c r="OMW1577" s="1477"/>
      <c r="OMX1577" s="1600"/>
      <c r="OMY1577" s="1477"/>
      <c r="OMZ1577" s="1599"/>
      <c r="ONA1577" s="1600"/>
      <c r="ONB1577" s="1477"/>
      <c r="ONC1577" s="1477"/>
      <c r="OND1577" s="1477"/>
      <c r="ONE1577" s="1477"/>
      <c r="ONF1577" s="1600"/>
      <c r="ONG1577" s="1477"/>
      <c r="ONH1577" s="1599"/>
      <c r="ONI1577" s="1600"/>
      <c r="ONJ1577" s="1477"/>
      <c r="ONK1577" s="1477"/>
      <c r="ONL1577" s="1477"/>
      <c r="ONM1577" s="1477"/>
      <c r="ONN1577" s="1600"/>
      <c r="ONO1577" s="1477"/>
      <c r="ONP1577" s="1599"/>
      <c r="ONQ1577" s="1600"/>
      <c r="ONR1577" s="1477"/>
      <c r="ONS1577" s="1477"/>
      <c r="ONT1577" s="1477"/>
      <c r="ONU1577" s="1477"/>
      <c r="ONV1577" s="1600"/>
      <c r="ONW1577" s="1477"/>
      <c r="ONX1577" s="1599"/>
      <c r="ONY1577" s="1600"/>
      <c r="ONZ1577" s="1477"/>
      <c r="OOA1577" s="1477"/>
      <c r="OOB1577" s="1477"/>
      <c r="OOC1577" s="1477"/>
      <c r="OOD1577" s="1600"/>
      <c r="OOE1577" s="1477"/>
      <c r="OOF1577" s="1599"/>
      <c r="OOG1577" s="1600"/>
      <c r="OOH1577" s="1477"/>
      <c r="OOI1577" s="1477"/>
      <c r="OOJ1577" s="1477"/>
      <c r="OOK1577" s="1477"/>
      <c r="OOL1577" s="1600"/>
      <c r="OOM1577" s="1477"/>
      <c r="OON1577" s="1599"/>
      <c r="OOO1577" s="1600"/>
      <c r="OOP1577" s="1477"/>
      <c r="OOQ1577" s="1477"/>
      <c r="OOR1577" s="1477"/>
      <c r="OOS1577" s="1477"/>
      <c r="OOT1577" s="1600"/>
      <c r="OOU1577" s="1477"/>
      <c r="OOV1577" s="1599"/>
      <c r="OOW1577" s="1600"/>
      <c r="OOX1577" s="1477"/>
      <c r="OOY1577" s="1477"/>
      <c r="OOZ1577" s="1477"/>
      <c r="OPA1577" s="1477"/>
      <c r="OPB1577" s="1600"/>
      <c r="OPC1577" s="1477"/>
      <c r="OPD1577" s="1599"/>
      <c r="OPE1577" s="1600"/>
      <c r="OPF1577" s="1477"/>
      <c r="OPG1577" s="1477"/>
      <c r="OPH1577" s="1477"/>
      <c r="OPI1577" s="1477"/>
      <c r="OPJ1577" s="1600"/>
      <c r="OPK1577" s="1477"/>
      <c r="OPL1577" s="1599"/>
      <c r="OPM1577" s="1600"/>
      <c r="OPN1577" s="1477"/>
      <c r="OPO1577" s="1477"/>
      <c r="OPP1577" s="1477"/>
      <c r="OPQ1577" s="1477"/>
      <c r="OPR1577" s="1600"/>
      <c r="OPS1577" s="1477"/>
      <c r="OPT1577" s="1599"/>
      <c r="OPU1577" s="1600"/>
      <c r="OPV1577" s="1477"/>
      <c r="OPW1577" s="1477"/>
      <c r="OPX1577" s="1477"/>
      <c r="OPY1577" s="1477"/>
      <c r="OPZ1577" s="1600"/>
      <c r="OQA1577" s="1477"/>
      <c r="OQB1577" s="1599"/>
      <c r="OQC1577" s="1600"/>
      <c r="OQD1577" s="1477"/>
      <c r="OQE1577" s="1477"/>
      <c r="OQF1577" s="1477"/>
      <c r="OQG1577" s="1477"/>
      <c r="OQH1577" s="1600"/>
      <c r="OQI1577" s="1477"/>
      <c r="OQJ1577" s="1599"/>
      <c r="OQK1577" s="1600"/>
      <c r="OQL1577" s="1477"/>
      <c r="OQM1577" s="1477"/>
      <c r="OQN1577" s="1477"/>
      <c r="OQO1577" s="1477"/>
      <c r="OQP1577" s="1600"/>
      <c r="OQQ1577" s="1477"/>
      <c r="OQR1577" s="1599"/>
      <c r="OQS1577" s="1600"/>
      <c r="OQT1577" s="1477"/>
      <c r="OQU1577" s="1477"/>
      <c r="OQV1577" s="1477"/>
      <c r="OQW1577" s="1477"/>
      <c r="OQX1577" s="1600"/>
      <c r="OQY1577" s="1477"/>
      <c r="OQZ1577" s="1599"/>
      <c r="ORA1577" s="1600"/>
      <c r="ORB1577" s="1477"/>
      <c r="ORC1577" s="1477"/>
      <c r="ORD1577" s="1477"/>
      <c r="ORE1577" s="1477"/>
      <c r="ORF1577" s="1600"/>
      <c r="ORG1577" s="1477"/>
      <c r="ORH1577" s="1599"/>
      <c r="ORI1577" s="1600"/>
      <c r="ORJ1577" s="1477"/>
      <c r="ORK1577" s="1477"/>
      <c r="ORL1577" s="1477"/>
      <c r="ORM1577" s="1477"/>
      <c r="ORN1577" s="1600"/>
      <c r="ORO1577" s="1477"/>
      <c r="ORP1577" s="1599"/>
      <c r="ORQ1577" s="1600"/>
      <c r="ORR1577" s="1477"/>
      <c r="ORS1577" s="1477"/>
      <c r="ORT1577" s="1477"/>
      <c r="ORU1577" s="1477"/>
      <c r="ORV1577" s="1600"/>
      <c r="ORW1577" s="1477"/>
      <c r="ORX1577" s="1599"/>
      <c r="ORY1577" s="1600"/>
      <c r="ORZ1577" s="1477"/>
      <c r="OSA1577" s="1477"/>
      <c r="OSB1577" s="1477"/>
      <c r="OSC1577" s="1477"/>
      <c r="OSD1577" s="1600"/>
      <c r="OSE1577" s="1477"/>
      <c r="OSF1577" s="1599"/>
      <c r="OSG1577" s="1600"/>
      <c r="OSH1577" s="1477"/>
      <c r="OSI1577" s="1477"/>
      <c r="OSJ1577" s="1477"/>
      <c r="OSK1577" s="1477"/>
      <c r="OSL1577" s="1600"/>
      <c r="OSM1577" s="1477"/>
      <c r="OSN1577" s="1599"/>
      <c r="OSO1577" s="1600"/>
      <c r="OSP1577" s="1477"/>
      <c r="OSQ1577" s="1477"/>
      <c r="OSR1577" s="1477"/>
      <c r="OSS1577" s="1477"/>
      <c r="OST1577" s="1600"/>
      <c r="OSU1577" s="1477"/>
      <c r="OSV1577" s="1599"/>
      <c r="OSW1577" s="1600"/>
      <c r="OSX1577" s="1477"/>
      <c r="OSY1577" s="1477"/>
      <c r="OSZ1577" s="1477"/>
      <c r="OTA1577" s="1477"/>
      <c r="OTB1577" s="1600"/>
      <c r="OTC1577" s="1477"/>
      <c r="OTD1577" s="1599"/>
      <c r="OTE1577" s="1600"/>
      <c r="OTF1577" s="1477"/>
      <c r="OTG1577" s="1477"/>
      <c r="OTH1577" s="1477"/>
      <c r="OTI1577" s="1477"/>
      <c r="OTJ1577" s="1600"/>
      <c r="OTK1577" s="1477"/>
      <c r="OTL1577" s="1599"/>
      <c r="OTM1577" s="1600"/>
      <c r="OTN1577" s="1477"/>
      <c r="OTO1577" s="1477"/>
      <c r="OTP1577" s="1477"/>
      <c r="OTQ1577" s="1477"/>
      <c r="OTR1577" s="1600"/>
      <c r="OTS1577" s="1477"/>
      <c r="OTT1577" s="1599"/>
      <c r="OTU1577" s="1600"/>
      <c r="OTV1577" s="1477"/>
      <c r="OTW1577" s="1477"/>
      <c r="OTX1577" s="1477"/>
      <c r="OTY1577" s="1477"/>
      <c r="OTZ1577" s="1600"/>
      <c r="OUA1577" s="1477"/>
      <c r="OUB1577" s="1599"/>
      <c r="OUC1577" s="1600"/>
      <c r="OUD1577" s="1477"/>
      <c r="OUE1577" s="1477"/>
      <c r="OUF1577" s="1477"/>
      <c r="OUG1577" s="1477"/>
      <c r="OUH1577" s="1600"/>
      <c r="OUI1577" s="1477"/>
      <c r="OUJ1577" s="1599"/>
      <c r="OUK1577" s="1600"/>
      <c r="OUL1577" s="1477"/>
      <c r="OUM1577" s="1477"/>
      <c r="OUN1577" s="1477"/>
      <c r="OUO1577" s="1477"/>
      <c r="OUP1577" s="1600"/>
      <c r="OUQ1577" s="1477"/>
      <c r="OUR1577" s="1599"/>
      <c r="OUS1577" s="1600"/>
      <c r="OUT1577" s="1477"/>
      <c r="OUU1577" s="1477"/>
      <c r="OUV1577" s="1477"/>
      <c r="OUW1577" s="1477"/>
      <c r="OUX1577" s="1600"/>
      <c r="OUY1577" s="1477"/>
      <c r="OUZ1577" s="1599"/>
      <c r="OVA1577" s="1600"/>
      <c r="OVB1577" s="1477"/>
      <c r="OVC1577" s="1477"/>
      <c r="OVD1577" s="1477"/>
      <c r="OVE1577" s="1477"/>
      <c r="OVF1577" s="1600"/>
      <c r="OVG1577" s="1477"/>
      <c r="OVH1577" s="1599"/>
      <c r="OVI1577" s="1600"/>
      <c r="OVJ1577" s="1477"/>
      <c r="OVK1577" s="1477"/>
      <c r="OVL1577" s="1477"/>
      <c r="OVM1577" s="1477"/>
      <c r="OVN1577" s="1600"/>
      <c r="OVO1577" s="1477"/>
      <c r="OVP1577" s="1599"/>
      <c r="OVQ1577" s="1600"/>
      <c r="OVR1577" s="1477"/>
      <c r="OVS1577" s="1477"/>
      <c r="OVT1577" s="1477"/>
      <c r="OVU1577" s="1477"/>
      <c r="OVV1577" s="1600"/>
      <c r="OVW1577" s="1477"/>
      <c r="OVX1577" s="1599"/>
      <c r="OVY1577" s="1600"/>
      <c r="OVZ1577" s="1477"/>
      <c r="OWA1577" s="1477"/>
      <c r="OWB1577" s="1477"/>
      <c r="OWC1577" s="1477"/>
      <c r="OWD1577" s="1600"/>
      <c r="OWE1577" s="1477"/>
      <c r="OWF1577" s="1599"/>
      <c r="OWG1577" s="1600"/>
      <c r="OWH1577" s="1477"/>
      <c r="OWI1577" s="1477"/>
      <c r="OWJ1577" s="1477"/>
      <c r="OWK1577" s="1477"/>
      <c r="OWL1577" s="1600"/>
      <c r="OWM1577" s="1477"/>
      <c r="OWN1577" s="1599"/>
      <c r="OWO1577" s="1600"/>
      <c r="OWP1577" s="1477"/>
      <c r="OWQ1577" s="1477"/>
      <c r="OWR1577" s="1477"/>
      <c r="OWS1577" s="1477"/>
      <c r="OWT1577" s="1600"/>
      <c r="OWU1577" s="1477"/>
      <c r="OWV1577" s="1599"/>
      <c r="OWW1577" s="1600"/>
      <c r="OWX1577" s="1477"/>
      <c r="OWY1577" s="1477"/>
      <c r="OWZ1577" s="1477"/>
      <c r="OXA1577" s="1477"/>
      <c r="OXB1577" s="1600"/>
      <c r="OXC1577" s="1477"/>
      <c r="OXD1577" s="1599"/>
      <c r="OXE1577" s="1600"/>
      <c r="OXF1577" s="1477"/>
      <c r="OXG1577" s="1477"/>
      <c r="OXH1577" s="1477"/>
      <c r="OXI1577" s="1477"/>
      <c r="OXJ1577" s="1600"/>
      <c r="OXK1577" s="1477"/>
      <c r="OXL1577" s="1599"/>
      <c r="OXM1577" s="1600"/>
      <c r="OXN1577" s="1477"/>
      <c r="OXO1577" s="1477"/>
      <c r="OXP1577" s="1477"/>
      <c r="OXQ1577" s="1477"/>
      <c r="OXR1577" s="1600"/>
      <c r="OXS1577" s="1477"/>
      <c r="OXT1577" s="1599"/>
      <c r="OXU1577" s="1600"/>
      <c r="OXV1577" s="1477"/>
      <c r="OXW1577" s="1477"/>
      <c r="OXX1577" s="1477"/>
      <c r="OXY1577" s="1477"/>
      <c r="OXZ1577" s="1600"/>
      <c r="OYA1577" s="1477"/>
      <c r="OYB1577" s="1599"/>
      <c r="OYC1577" s="1600"/>
      <c r="OYD1577" s="1477"/>
      <c r="OYE1577" s="1477"/>
      <c r="OYF1577" s="1477"/>
      <c r="OYG1577" s="1477"/>
      <c r="OYH1577" s="1600"/>
      <c r="OYI1577" s="1477"/>
      <c r="OYJ1577" s="1599"/>
      <c r="OYK1577" s="1600"/>
      <c r="OYL1577" s="1477"/>
      <c r="OYM1577" s="1477"/>
      <c r="OYN1577" s="1477"/>
      <c r="OYO1577" s="1477"/>
      <c r="OYP1577" s="1600"/>
      <c r="OYQ1577" s="1477"/>
      <c r="OYR1577" s="1599"/>
      <c r="OYS1577" s="1600"/>
      <c r="OYT1577" s="1477"/>
      <c r="OYU1577" s="1477"/>
      <c r="OYV1577" s="1477"/>
      <c r="OYW1577" s="1477"/>
      <c r="OYX1577" s="1600"/>
      <c r="OYY1577" s="1477"/>
      <c r="OYZ1577" s="1599"/>
      <c r="OZA1577" s="1600"/>
      <c r="OZB1577" s="1477"/>
      <c r="OZC1577" s="1477"/>
      <c r="OZD1577" s="1477"/>
      <c r="OZE1577" s="1477"/>
      <c r="OZF1577" s="1600"/>
      <c r="OZG1577" s="1477"/>
      <c r="OZH1577" s="1599"/>
      <c r="OZI1577" s="1600"/>
      <c r="OZJ1577" s="1477"/>
      <c r="OZK1577" s="1477"/>
      <c r="OZL1577" s="1477"/>
      <c r="OZM1577" s="1477"/>
      <c r="OZN1577" s="1600"/>
      <c r="OZO1577" s="1477"/>
      <c r="OZP1577" s="1599"/>
      <c r="OZQ1577" s="1600"/>
      <c r="OZR1577" s="1477"/>
      <c r="OZS1577" s="1477"/>
      <c r="OZT1577" s="1477"/>
      <c r="OZU1577" s="1477"/>
      <c r="OZV1577" s="1600"/>
      <c r="OZW1577" s="1477"/>
      <c r="OZX1577" s="1599"/>
      <c r="OZY1577" s="1600"/>
      <c r="OZZ1577" s="1477"/>
      <c r="PAA1577" s="1477"/>
      <c r="PAB1577" s="1477"/>
      <c r="PAC1577" s="1477"/>
      <c r="PAD1577" s="1600"/>
      <c r="PAE1577" s="1477"/>
      <c r="PAF1577" s="1599"/>
      <c r="PAG1577" s="1600"/>
      <c r="PAH1577" s="1477"/>
      <c r="PAI1577" s="1477"/>
      <c r="PAJ1577" s="1477"/>
      <c r="PAK1577" s="1477"/>
      <c r="PAL1577" s="1600"/>
      <c r="PAM1577" s="1477"/>
      <c r="PAN1577" s="1599"/>
      <c r="PAO1577" s="1600"/>
      <c r="PAP1577" s="1477"/>
      <c r="PAQ1577" s="1477"/>
      <c r="PAR1577" s="1477"/>
      <c r="PAS1577" s="1477"/>
      <c r="PAT1577" s="1600"/>
      <c r="PAU1577" s="1477"/>
      <c r="PAV1577" s="1599"/>
      <c r="PAW1577" s="1600"/>
      <c r="PAX1577" s="1477"/>
      <c r="PAY1577" s="1477"/>
      <c r="PAZ1577" s="1477"/>
      <c r="PBA1577" s="1477"/>
      <c r="PBB1577" s="1600"/>
      <c r="PBC1577" s="1477"/>
      <c r="PBD1577" s="1599"/>
      <c r="PBE1577" s="1600"/>
      <c r="PBF1577" s="1477"/>
      <c r="PBG1577" s="1477"/>
      <c r="PBH1577" s="1477"/>
      <c r="PBI1577" s="1477"/>
      <c r="PBJ1577" s="1600"/>
      <c r="PBK1577" s="1477"/>
      <c r="PBL1577" s="1599"/>
      <c r="PBM1577" s="1600"/>
      <c r="PBN1577" s="1477"/>
      <c r="PBO1577" s="1477"/>
      <c r="PBP1577" s="1477"/>
      <c r="PBQ1577" s="1477"/>
      <c r="PBR1577" s="1600"/>
      <c r="PBS1577" s="1477"/>
      <c r="PBT1577" s="1599"/>
      <c r="PBU1577" s="1600"/>
      <c r="PBV1577" s="1477"/>
      <c r="PBW1577" s="1477"/>
      <c r="PBX1577" s="1477"/>
      <c r="PBY1577" s="1477"/>
      <c r="PBZ1577" s="1600"/>
      <c r="PCA1577" s="1477"/>
      <c r="PCB1577" s="1599"/>
      <c r="PCC1577" s="1600"/>
      <c r="PCD1577" s="1477"/>
      <c r="PCE1577" s="1477"/>
      <c r="PCF1577" s="1477"/>
      <c r="PCG1577" s="1477"/>
      <c r="PCH1577" s="1600"/>
      <c r="PCI1577" s="1477"/>
      <c r="PCJ1577" s="1599"/>
      <c r="PCK1577" s="1600"/>
      <c r="PCL1577" s="1477"/>
      <c r="PCM1577" s="1477"/>
      <c r="PCN1577" s="1477"/>
      <c r="PCO1577" s="1477"/>
      <c r="PCP1577" s="1600"/>
      <c r="PCQ1577" s="1477"/>
      <c r="PCR1577" s="1599"/>
      <c r="PCS1577" s="1600"/>
      <c r="PCT1577" s="1477"/>
      <c r="PCU1577" s="1477"/>
      <c r="PCV1577" s="1477"/>
      <c r="PCW1577" s="1477"/>
      <c r="PCX1577" s="1600"/>
      <c r="PCY1577" s="1477"/>
      <c r="PCZ1577" s="1599"/>
      <c r="PDA1577" s="1600"/>
      <c r="PDB1577" s="1477"/>
      <c r="PDC1577" s="1477"/>
      <c r="PDD1577" s="1477"/>
      <c r="PDE1577" s="1477"/>
      <c r="PDF1577" s="1600"/>
      <c r="PDG1577" s="1477"/>
      <c r="PDH1577" s="1599"/>
      <c r="PDI1577" s="1600"/>
      <c r="PDJ1577" s="1477"/>
      <c r="PDK1577" s="1477"/>
      <c r="PDL1577" s="1477"/>
      <c r="PDM1577" s="1477"/>
      <c r="PDN1577" s="1600"/>
      <c r="PDO1577" s="1477"/>
      <c r="PDP1577" s="1599"/>
      <c r="PDQ1577" s="1600"/>
      <c r="PDR1577" s="1477"/>
      <c r="PDS1577" s="1477"/>
      <c r="PDT1577" s="1477"/>
      <c r="PDU1577" s="1477"/>
      <c r="PDV1577" s="1600"/>
      <c r="PDW1577" s="1477"/>
      <c r="PDX1577" s="1599"/>
      <c r="PDY1577" s="1600"/>
      <c r="PDZ1577" s="1477"/>
      <c r="PEA1577" s="1477"/>
      <c r="PEB1577" s="1477"/>
      <c r="PEC1577" s="1477"/>
      <c r="PED1577" s="1600"/>
      <c r="PEE1577" s="1477"/>
      <c r="PEF1577" s="1599"/>
      <c r="PEG1577" s="1600"/>
      <c r="PEH1577" s="1477"/>
      <c r="PEI1577" s="1477"/>
      <c r="PEJ1577" s="1477"/>
      <c r="PEK1577" s="1477"/>
      <c r="PEL1577" s="1600"/>
      <c r="PEM1577" s="1477"/>
      <c r="PEN1577" s="1599"/>
      <c r="PEO1577" s="1600"/>
      <c r="PEP1577" s="1477"/>
      <c r="PEQ1577" s="1477"/>
      <c r="PER1577" s="1477"/>
      <c r="PES1577" s="1477"/>
      <c r="PET1577" s="1600"/>
      <c r="PEU1577" s="1477"/>
      <c r="PEV1577" s="1599"/>
      <c r="PEW1577" s="1600"/>
      <c r="PEX1577" s="1477"/>
      <c r="PEY1577" s="1477"/>
      <c r="PEZ1577" s="1477"/>
      <c r="PFA1577" s="1477"/>
      <c r="PFB1577" s="1600"/>
      <c r="PFC1577" s="1477"/>
      <c r="PFD1577" s="1599"/>
      <c r="PFE1577" s="1600"/>
      <c r="PFF1577" s="1477"/>
      <c r="PFG1577" s="1477"/>
      <c r="PFH1577" s="1477"/>
      <c r="PFI1577" s="1477"/>
      <c r="PFJ1577" s="1600"/>
      <c r="PFK1577" s="1477"/>
      <c r="PFL1577" s="1599"/>
      <c r="PFM1577" s="1600"/>
      <c r="PFN1577" s="1477"/>
      <c r="PFO1577" s="1477"/>
      <c r="PFP1577" s="1477"/>
      <c r="PFQ1577" s="1477"/>
      <c r="PFR1577" s="1600"/>
      <c r="PFS1577" s="1477"/>
      <c r="PFT1577" s="1599"/>
      <c r="PFU1577" s="1600"/>
      <c r="PFV1577" s="1477"/>
      <c r="PFW1577" s="1477"/>
      <c r="PFX1577" s="1477"/>
      <c r="PFY1577" s="1477"/>
      <c r="PFZ1577" s="1600"/>
      <c r="PGA1577" s="1477"/>
      <c r="PGB1577" s="1599"/>
      <c r="PGC1577" s="1600"/>
      <c r="PGD1577" s="1477"/>
      <c r="PGE1577" s="1477"/>
      <c r="PGF1577" s="1477"/>
      <c r="PGG1577" s="1477"/>
      <c r="PGH1577" s="1600"/>
      <c r="PGI1577" s="1477"/>
      <c r="PGJ1577" s="1599"/>
      <c r="PGK1577" s="1600"/>
      <c r="PGL1577" s="1477"/>
      <c r="PGM1577" s="1477"/>
      <c r="PGN1577" s="1477"/>
      <c r="PGO1577" s="1477"/>
      <c r="PGP1577" s="1600"/>
      <c r="PGQ1577" s="1477"/>
      <c r="PGR1577" s="1599"/>
      <c r="PGS1577" s="1600"/>
      <c r="PGT1577" s="1477"/>
      <c r="PGU1577" s="1477"/>
      <c r="PGV1577" s="1477"/>
      <c r="PGW1577" s="1477"/>
      <c r="PGX1577" s="1600"/>
      <c r="PGY1577" s="1477"/>
      <c r="PGZ1577" s="1599"/>
      <c r="PHA1577" s="1600"/>
      <c r="PHB1577" s="1477"/>
      <c r="PHC1577" s="1477"/>
      <c r="PHD1577" s="1477"/>
      <c r="PHE1577" s="1477"/>
      <c r="PHF1577" s="1600"/>
      <c r="PHG1577" s="1477"/>
      <c r="PHH1577" s="1599"/>
      <c r="PHI1577" s="1600"/>
      <c r="PHJ1577" s="1477"/>
      <c r="PHK1577" s="1477"/>
      <c r="PHL1577" s="1477"/>
      <c r="PHM1577" s="1477"/>
      <c r="PHN1577" s="1600"/>
      <c r="PHO1577" s="1477"/>
      <c r="PHP1577" s="1599"/>
      <c r="PHQ1577" s="1600"/>
      <c r="PHR1577" s="1477"/>
      <c r="PHS1577" s="1477"/>
      <c r="PHT1577" s="1477"/>
      <c r="PHU1577" s="1477"/>
      <c r="PHV1577" s="1600"/>
      <c r="PHW1577" s="1477"/>
      <c r="PHX1577" s="1599"/>
      <c r="PHY1577" s="1600"/>
      <c r="PHZ1577" s="1477"/>
      <c r="PIA1577" s="1477"/>
      <c r="PIB1577" s="1477"/>
      <c r="PIC1577" s="1477"/>
      <c r="PID1577" s="1600"/>
      <c r="PIE1577" s="1477"/>
      <c r="PIF1577" s="1599"/>
      <c r="PIG1577" s="1600"/>
      <c r="PIH1577" s="1477"/>
      <c r="PII1577" s="1477"/>
      <c r="PIJ1577" s="1477"/>
      <c r="PIK1577" s="1477"/>
      <c r="PIL1577" s="1600"/>
      <c r="PIM1577" s="1477"/>
      <c r="PIN1577" s="1599"/>
      <c r="PIO1577" s="1600"/>
      <c r="PIP1577" s="1477"/>
      <c r="PIQ1577" s="1477"/>
      <c r="PIR1577" s="1477"/>
      <c r="PIS1577" s="1477"/>
      <c r="PIT1577" s="1600"/>
      <c r="PIU1577" s="1477"/>
      <c r="PIV1577" s="1599"/>
      <c r="PIW1577" s="1600"/>
      <c r="PIX1577" s="1477"/>
      <c r="PIY1577" s="1477"/>
      <c r="PIZ1577" s="1477"/>
      <c r="PJA1577" s="1477"/>
      <c r="PJB1577" s="1600"/>
      <c r="PJC1577" s="1477"/>
      <c r="PJD1577" s="1599"/>
      <c r="PJE1577" s="1600"/>
      <c r="PJF1577" s="1477"/>
      <c r="PJG1577" s="1477"/>
      <c r="PJH1577" s="1477"/>
      <c r="PJI1577" s="1477"/>
      <c r="PJJ1577" s="1600"/>
      <c r="PJK1577" s="1477"/>
      <c r="PJL1577" s="1599"/>
      <c r="PJM1577" s="1600"/>
      <c r="PJN1577" s="1477"/>
      <c r="PJO1577" s="1477"/>
      <c r="PJP1577" s="1477"/>
      <c r="PJQ1577" s="1477"/>
      <c r="PJR1577" s="1600"/>
      <c r="PJS1577" s="1477"/>
      <c r="PJT1577" s="1599"/>
      <c r="PJU1577" s="1600"/>
      <c r="PJV1577" s="1477"/>
      <c r="PJW1577" s="1477"/>
      <c r="PJX1577" s="1477"/>
      <c r="PJY1577" s="1477"/>
      <c r="PJZ1577" s="1600"/>
      <c r="PKA1577" s="1477"/>
      <c r="PKB1577" s="1599"/>
      <c r="PKC1577" s="1600"/>
      <c r="PKD1577" s="1477"/>
      <c r="PKE1577" s="1477"/>
      <c r="PKF1577" s="1477"/>
      <c r="PKG1577" s="1477"/>
      <c r="PKH1577" s="1600"/>
      <c r="PKI1577" s="1477"/>
      <c r="PKJ1577" s="1599"/>
      <c r="PKK1577" s="1600"/>
      <c r="PKL1577" s="1477"/>
      <c r="PKM1577" s="1477"/>
      <c r="PKN1577" s="1477"/>
      <c r="PKO1577" s="1477"/>
      <c r="PKP1577" s="1600"/>
      <c r="PKQ1577" s="1477"/>
      <c r="PKR1577" s="1599"/>
      <c r="PKS1577" s="1600"/>
      <c r="PKT1577" s="1477"/>
      <c r="PKU1577" s="1477"/>
      <c r="PKV1577" s="1477"/>
      <c r="PKW1577" s="1477"/>
      <c r="PKX1577" s="1600"/>
      <c r="PKY1577" s="1477"/>
      <c r="PKZ1577" s="1599"/>
      <c r="PLA1577" s="1600"/>
      <c r="PLB1577" s="1477"/>
      <c r="PLC1577" s="1477"/>
      <c r="PLD1577" s="1477"/>
      <c r="PLE1577" s="1477"/>
      <c r="PLF1577" s="1600"/>
      <c r="PLG1577" s="1477"/>
      <c r="PLH1577" s="1599"/>
      <c r="PLI1577" s="1600"/>
      <c r="PLJ1577" s="1477"/>
      <c r="PLK1577" s="1477"/>
      <c r="PLL1577" s="1477"/>
      <c r="PLM1577" s="1477"/>
      <c r="PLN1577" s="1600"/>
      <c r="PLO1577" s="1477"/>
      <c r="PLP1577" s="1599"/>
      <c r="PLQ1577" s="1600"/>
      <c r="PLR1577" s="1477"/>
      <c r="PLS1577" s="1477"/>
      <c r="PLT1577" s="1477"/>
      <c r="PLU1577" s="1477"/>
      <c r="PLV1577" s="1600"/>
      <c r="PLW1577" s="1477"/>
      <c r="PLX1577" s="1599"/>
      <c r="PLY1577" s="1600"/>
      <c r="PLZ1577" s="1477"/>
      <c r="PMA1577" s="1477"/>
      <c r="PMB1577" s="1477"/>
      <c r="PMC1577" s="1477"/>
      <c r="PMD1577" s="1600"/>
      <c r="PME1577" s="1477"/>
      <c r="PMF1577" s="1599"/>
      <c r="PMG1577" s="1600"/>
      <c r="PMH1577" s="1477"/>
      <c r="PMI1577" s="1477"/>
      <c r="PMJ1577" s="1477"/>
      <c r="PMK1577" s="1477"/>
      <c r="PML1577" s="1600"/>
      <c r="PMM1577" s="1477"/>
      <c r="PMN1577" s="1599"/>
      <c r="PMO1577" s="1600"/>
      <c r="PMP1577" s="1477"/>
      <c r="PMQ1577" s="1477"/>
      <c r="PMR1577" s="1477"/>
      <c r="PMS1577" s="1477"/>
      <c r="PMT1577" s="1600"/>
      <c r="PMU1577" s="1477"/>
      <c r="PMV1577" s="1599"/>
      <c r="PMW1577" s="1600"/>
      <c r="PMX1577" s="1477"/>
      <c r="PMY1577" s="1477"/>
      <c r="PMZ1577" s="1477"/>
      <c r="PNA1577" s="1477"/>
      <c r="PNB1577" s="1600"/>
      <c r="PNC1577" s="1477"/>
      <c r="PND1577" s="1599"/>
      <c r="PNE1577" s="1600"/>
      <c r="PNF1577" s="1477"/>
      <c r="PNG1577" s="1477"/>
      <c r="PNH1577" s="1477"/>
      <c r="PNI1577" s="1477"/>
      <c r="PNJ1577" s="1600"/>
      <c r="PNK1577" s="1477"/>
      <c r="PNL1577" s="1599"/>
      <c r="PNM1577" s="1600"/>
      <c r="PNN1577" s="1477"/>
      <c r="PNO1577" s="1477"/>
      <c r="PNP1577" s="1477"/>
      <c r="PNQ1577" s="1477"/>
      <c r="PNR1577" s="1600"/>
      <c r="PNS1577" s="1477"/>
      <c r="PNT1577" s="1599"/>
      <c r="PNU1577" s="1600"/>
      <c r="PNV1577" s="1477"/>
      <c r="PNW1577" s="1477"/>
      <c r="PNX1577" s="1477"/>
      <c r="PNY1577" s="1477"/>
      <c r="PNZ1577" s="1600"/>
      <c r="POA1577" s="1477"/>
      <c r="POB1577" s="1599"/>
      <c r="POC1577" s="1600"/>
      <c r="POD1577" s="1477"/>
      <c r="POE1577" s="1477"/>
      <c r="POF1577" s="1477"/>
      <c r="POG1577" s="1477"/>
      <c r="POH1577" s="1600"/>
      <c r="POI1577" s="1477"/>
      <c r="POJ1577" s="1599"/>
      <c r="POK1577" s="1600"/>
      <c r="POL1577" s="1477"/>
      <c r="POM1577" s="1477"/>
      <c r="PON1577" s="1477"/>
      <c r="POO1577" s="1477"/>
      <c r="POP1577" s="1600"/>
      <c r="POQ1577" s="1477"/>
      <c r="POR1577" s="1599"/>
      <c r="POS1577" s="1600"/>
      <c r="POT1577" s="1477"/>
      <c r="POU1577" s="1477"/>
      <c r="POV1577" s="1477"/>
      <c r="POW1577" s="1477"/>
      <c r="POX1577" s="1600"/>
      <c r="POY1577" s="1477"/>
      <c r="POZ1577" s="1599"/>
      <c r="PPA1577" s="1600"/>
      <c r="PPB1577" s="1477"/>
      <c r="PPC1577" s="1477"/>
      <c r="PPD1577" s="1477"/>
      <c r="PPE1577" s="1477"/>
      <c r="PPF1577" s="1600"/>
      <c r="PPG1577" s="1477"/>
      <c r="PPH1577" s="1599"/>
      <c r="PPI1577" s="1600"/>
      <c r="PPJ1577" s="1477"/>
      <c r="PPK1577" s="1477"/>
      <c r="PPL1577" s="1477"/>
      <c r="PPM1577" s="1477"/>
      <c r="PPN1577" s="1600"/>
      <c r="PPO1577" s="1477"/>
      <c r="PPP1577" s="1599"/>
      <c r="PPQ1577" s="1600"/>
      <c r="PPR1577" s="1477"/>
      <c r="PPS1577" s="1477"/>
      <c r="PPT1577" s="1477"/>
      <c r="PPU1577" s="1477"/>
      <c r="PPV1577" s="1600"/>
      <c r="PPW1577" s="1477"/>
      <c r="PPX1577" s="1599"/>
      <c r="PPY1577" s="1600"/>
      <c r="PPZ1577" s="1477"/>
      <c r="PQA1577" s="1477"/>
      <c r="PQB1577" s="1477"/>
      <c r="PQC1577" s="1477"/>
      <c r="PQD1577" s="1600"/>
      <c r="PQE1577" s="1477"/>
      <c r="PQF1577" s="1599"/>
      <c r="PQG1577" s="1600"/>
      <c r="PQH1577" s="1477"/>
      <c r="PQI1577" s="1477"/>
      <c r="PQJ1577" s="1477"/>
      <c r="PQK1577" s="1477"/>
      <c r="PQL1577" s="1600"/>
      <c r="PQM1577" s="1477"/>
      <c r="PQN1577" s="1599"/>
      <c r="PQO1577" s="1600"/>
      <c r="PQP1577" s="1477"/>
      <c r="PQQ1577" s="1477"/>
      <c r="PQR1577" s="1477"/>
      <c r="PQS1577" s="1477"/>
      <c r="PQT1577" s="1600"/>
      <c r="PQU1577" s="1477"/>
      <c r="PQV1577" s="1599"/>
      <c r="PQW1577" s="1600"/>
      <c r="PQX1577" s="1477"/>
      <c r="PQY1577" s="1477"/>
      <c r="PQZ1577" s="1477"/>
      <c r="PRA1577" s="1477"/>
      <c r="PRB1577" s="1600"/>
      <c r="PRC1577" s="1477"/>
      <c r="PRD1577" s="1599"/>
      <c r="PRE1577" s="1600"/>
      <c r="PRF1577" s="1477"/>
      <c r="PRG1577" s="1477"/>
      <c r="PRH1577" s="1477"/>
      <c r="PRI1577" s="1477"/>
      <c r="PRJ1577" s="1600"/>
      <c r="PRK1577" s="1477"/>
      <c r="PRL1577" s="1599"/>
      <c r="PRM1577" s="1600"/>
      <c r="PRN1577" s="1477"/>
      <c r="PRO1577" s="1477"/>
      <c r="PRP1577" s="1477"/>
      <c r="PRQ1577" s="1477"/>
      <c r="PRR1577" s="1600"/>
      <c r="PRS1577" s="1477"/>
      <c r="PRT1577" s="1599"/>
      <c r="PRU1577" s="1600"/>
      <c r="PRV1577" s="1477"/>
      <c r="PRW1577" s="1477"/>
      <c r="PRX1577" s="1477"/>
      <c r="PRY1577" s="1477"/>
      <c r="PRZ1577" s="1600"/>
      <c r="PSA1577" s="1477"/>
      <c r="PSB1577" s="1599"/>
      <c r="PSC1577" s="1600"/>
      <c r="PSD1577" s="1477"/>
      <c r="PSE1577" s="1477"/>
      <c r="PSF1577" s="1477"/>
      <c r="PSG1577" s="1477"/>
      <c r="PSH1577" s="1600"/>
      <c r="PSI1577" s="1477"/>
      <c r="PSJ1577" s="1599"/>
      <c r="PSK1577" s="1600"/>
      <c r="PSL1577" s="1477"/>
      <c r="PSM1577" s="1477"/>
      <c r="PSN1577" s="1477"/>
      <c r="PSO1577" s="1477"/>
      <c r="PSP1577" s="1600"/>
      <c r="PSQ1577" s="1477"/>
      <c r="PSR1577" s="1599"/>
      <c r="PSS1577" s="1600"/>
      <c r="PST1577" s="1477"/>
      <c r="PSU1577" s="1477"/>
      <c r="PSV1577" s="1477"/>
      <c r="PSW1577" s="1477"/>
      <c r="PSX1577" s="1600"/>
      <c r="PSY1577" s="1477"/>
      <c r="PSZ1577" s="1599"/>
      <c r="PTA1577" s="1600"/>
      <c r="PTB1577" s="1477"/>
      <c r="PTC1577" s="1477"/>
      <c r="PTD1577" s="1477"/>
      <c r="PTE1577" s="1477"/>
      <c r="PTF1577" s="1600"/>
      <c r="PTG1577" s="1477"/>
      <c r="PTH1577" s="1599"/>
      <c r="PTI1577" s="1600"/>
      <c r="PTJ1577" s="1477"/>
      <c r="PTK1577" s="1477"/>
      <c r="PTL1577" s="1477"/>
      <c r="PTM1577" s="1477"/>
      <c r="PTN1577" s="1600"/>
      <c r="PTO1577" s="1477"/>
      <c r="PTP1577" s="1599"/>
      <c r="PTQ1577" s="1600"/>
      <c r="PTR1577" s="1477"/>
      <c r="PTS1577" s="1477"/>
      <c r="PTT1577" s="1477"/>
      <c r="PTU1577" s="1477"/>
      <c r="PTV1577" s="1600"/>
      <c r="PTW1577" s="1477"/>
      <c r="PTX1577" s="1599"/>
      <c r="PTY1577" s="1600"/>
      <c r="PTZ1577" s="1477"/>
      <c r="PUA1577" s="1477"/>
      <c r="PUB1577" s="1477"/>
      <c r="PUC1577" s="1477"/>
      <c r="PUD1577" s="1600"/>
      <c r="PUE1577" s="1477"/>
      <c r="PUF1577" s="1599"/>
      <c r="PUG1577" s="1600"/>
      <c r="PUH1577" s="1477"/>
      <c r="PUI1577" s="1477"/>
      <c r="PUJ1577" s="1477"/>
      <c r="PUK1577" s="1477"/>
      <c r="PUL1577" s="1600"/>
      <c r="PUM1577" s="1477"/>
      <c r="PUN1577" s="1599"/>
      <c r="PUO1577" s="1600"/>
      <c r="PUP1577" s="1477"/>
      <c r="PUQ1577" s="1477"/>
      <c r="PUR1577" s="1477"/>
      <c r="PUS1577" s="1477"/>
      <c r="PUT1577" s="1600"/>
      <c r="PUU1577" s="1477"/>
      <c r="PUV1577" s="1599"/>
      <c r="PUW1577" s="1600"/>
      <c r="PUX1577" s="1477"/>
      <c r="PUY1577" s="1477"/>
      <c r="PUZ1577" s="1477"/>
      <c r="PVA1577" s="1477"/>
      <c r="PVB1577" s="1600"/>
      <c r="PVC1577" s="1477"/>
      <c r="PVD1577" s="1599"/>
      <c r="PVE1577" s="1600"/>
      <c r="PVF1577" s="1477"/>
      <c r="PVG1577" s="1477"/>
      <c r="PVH1577" s="1477"/>
      <c r="PVI1577" s="1477"/>
      <c r="PVJ1577" s="1600"/>
      <c r="PVK1577" s="1477"/>
      <c r="PVL1577" s="1599"/>
      <c r="PVM1577" s="1600"/>
      <c r="PVN1577" s="1477"/>
      <c r="PVO1577" s="1477"/>
      <c r="PVP1577" s="1477"/>
      <c r="PVQ1577" s="1477"/>
      <c r="PVR1577" s="1600"/>
      <c r="PVS1577" s="1477"/>
      <c r="PVT1577" s="1599"/>
      <c r="PVU1577" s="1600"/>
      <c r="PVV1577" s="1477"/>
      <c r="PVW1577" s="1477"/>
      <c r="PVX1577" s="1477"/>
      <c r="PVY1577" s="1477"/>
      <c r="PVZ1577" s="1600"/>
      <c r="PWA1577" s="1477"/>
      <c r="PWB1577" s="1599"/>
      <c r="PWC1577" s="1600"/>
      <c r="PWD1577" s="1477"/>
      <c r="PWE1577" s="1477"/>
      <c r="PWF1577" s="1477"/>
      <c r="PWG1577" s="1477"/>
      <c r="PWH1577" s="1600"/>
      <c r="PWI1577" s="1477"/>
      <c r="PWJ1577" s="1599"/>
      <c r="PWK1577" s="1600"/>
      <c r="PWL1577" s="1477"/>
      <c r="PWM1577" s="1477"/>
      <c r="PWN1577" s="1477"/>
      <c r="PWO1577" s="1477"/>
      <c r="PWP1577" s="1600"/>
      <c r="PWQ1577" s="1477"/>
      <c r="PWR1577" s="1599"/>
      <c r="PWS1577" s="1600"/>
      <c r="PWT1577" s="1477"/>
      <c r="PWU1577" s="1477"/>
      <c r="PWV1577" s="1477"/>
      <c r="PWW1577" s="1477"/>
      <c r="PWX1577" s="1600"/>
      <c r="PWY1577" s="1477"/>
      <c r="PWZ1577" s="1599"/>
      <c r="PXA1577" s="1600"/>
      <c r="PXB1577" s="1477"/>
      <c r="PXC1577" s="1477"/>
      <c r="PXD1577" s="1477"/>
      <c r="PXE1577" s="1477"/>
      <c r="PXF1577" s="1600"/>
      <c r="PXG1577" s="1477"/>
      <c r="PXH1577" s="1599"/>
      <c r="PXI1577" s="1600"/>
      <c r="PXJ1577" s="1477"/>
      <c r="PXK1577" s="1477"/>
      <c r="PXL1577" s="1477"/>
      <c r="PXM1577" s="1477"/>
      <c r="PXN1577" s="1600"/>
      <c r="PXO1577" s="1477"/>
      <c r="PXP1577" s="1599"/>
      <c r="PXQ1577" s="1600"/>
      <c r="PXR1577" s="1477"/>
      <c r="PXS1577" s="1477"/>
      <c r="PXT1577" s="1477"/>
      <c r="PXU1577" s="1477"/>
      <c r="PXV1577" s="1600"/>
      <c r="PXW1577" s="1477"/>
      <c r="PXX1577" s="1599"/>
      <c r="PXY1577" s="1600"/>
      <c r="PXZ1577" s="1477"/>
      <c r="PYA1577" s="1477"/>
      <c r="PYB1577" s="1477"/>
      <c r="PYC1577" s="1477"/>
      <c r="PYD1577" s="1600"/>
      <c r="PYE1577" s="1477"/>
      <c r="PYF1577" s="1599"/>
      <c r="PYG1577" s="1600"/>
      <c r="PYH1577" s="1477"/>
      <c r="PYI1577" s="1477"/>
      <c r="PYJ1577" s="1477"/>
      <c r="PYK1577" s="1477"/>
      <c r="PYL1577" s="1600"/>
      <c r="PYM1577" s="1477"/>
      <c r="PYN1577" s="1599"/>
      <c r="PYO1577" s="1600"/>
      <c r="PYP1577" s="1477"/>
      <c r="PYQ1577" s="1477"/>
      <c r="PYR1577" s="1477"/>
      <c r="PYS1577" s="1477"/>
      <c r="PYT1577" s="1600"/>
      <c r="PYU1577" s="1477"/>
      <c r="PYV1577" s="1599"/>
      <c r="PYW1577" s="1600"/>
      <c r="PYX1577" s="1477"/>
      <c r="PYY1577" s="1477"/>
      <c r="PYZ1577" s="1477"/>
      <c r="PZA1577" s="1477"/>
      <c r="PZB1577" s="1600"/>
      <c r="PZC1577" s="1477"/>
      <c r="PZD1577" s="1599"/>
      <c r="PZE1577" s="1600"/>
      <c r="PZF1577" s="1477"/>
      <c r="PZG1577" s="1477"/>
      <c r="PZH1577" s="1477"/>
      <c r="PZI1577" s="1477"/>
      <c r="PZJ1577" s="1600"/>
      <c r="PZK1577" s="1477"/>
      <c r="PZL1577" s="1599"/>
      <c r="PZM1577" s="1600"/>
      <c r="PZN1577" s="1477"/>
      <c r="PZO1577" s="1477"/>
      <c r="PZP1577" s="1477"/>
      <c r="PZQ1577" s="1477"/>
      <c r="PZR1577" s="1600"/>
      <c r="PZS1577" s="1477"/>
      <c r="PZT1577" s="1599"/>
      <c r="PZU1577" s="1600"/>
      <c r="PZV1577" s="1477"/>
      <c r="PZW1577" s="1477"/>
      <c r="PZX1577" s="1477"/>
      <c r="PZY1577" s="1477"/>
      <c r="PZZ1577" s="1600"/>
      <c r="QAA1577" s="1477"/>
      <c r="QAB1577" s="1599"/>
      <c r="QAC1577" s="1600"/>
      <c r="QAD1577" s="1477"/>
      <c r="QAE1577" s="1477"/>
      <c r="QAF1577" s="1477"/>
      <c r="QAG1577" s="1477"/>
      <c r="QAH1577" s="1600"/>
      <c r="QAI1577" s="1477"/>
      <c r="QAJ1577" s="1599"/>
      <c r="QAK1577" s="1600"/>
      <c r="QAL1577" s="1477"/>
      <c r="QAM1577" s="1477"/>
      <c r="QAN1577" s="1477"/>
      <c r="QAO1577" s="1477"/>
      <c r="QAP1577" s="1600"/>
      <c r="QAQ1577" s="1477"/>
      <c r="QAR1577" s="1599"/>
      <c r="QAS1577" s="1600"/>
      <c r="QAT1577" s="1477"/>
      <c r="QAU1577" s="1477"/>
      <c r="QAV1577" s="1477"/>
      <c r="QAW1577" s="1477"/>
      <c r="QAX1577" s="1600"/>
      <c r="QAY1577" s="1477"/>
      <c r="QAZ1577" s="1599"/>
      <c r="QBA1577" s="1600"/>
      <c r="QBB1577" s="1477"/>
      <c r="QBC1577" s="1477"/>
      <c r="QBD1577" s="1477"/>
      <c r="QBE1577" s="1477"/>
      <c r="QBF1577" s="1600"/>
      <c r="QBG1577" s="1477"/>
      <c r="QBH1577" s="1599"/>
      <c r="QBI1577" s="1600"/>
      <c r="QBJ1577" s="1477"/>
      <c r="QBK1577" s="1477"/>
      <c r="QBL1577" s="1477"/>
      <c r="QBM1577" s="1477"/>
      <c r="QBN1577" s="1600"/>
      <c r="QBO1577" s="1477"/>
      <c r="QBP1577" s="1599"/>
      <c r="QBQ1577" s="1600"/>
      <c r="QBR1577" s="1477"/>
      <c r="QBS1577" s="1477"/>
      <c r="QBT1577" s="1477"/>
      <c r="QBU1577" s="1477"/>
      <c r="QBV1577" s="1600"/>
      <c r="QBW1577" s="1477"/>
      <c r="QBX1577" s="1599"/>
      <c r="QBY1577" s="1600"/>
      <c r="QBZ1577" s="1477"/>
      <c r="QCA1577" s="1477"/>
      <c r="QCB1577" s="1477"/>
      <c r="QCC1577" s="1477"/>
      <c r="QCD1577" s="1600"/>
      <c r="QCE1577" s="1477"/>
      <c r="QCF1577" s="1599"/>
      <c r="QCG1577" s="1600"/>
      <c r="QCH1577" s="1477"/>
      <c r="QCI1577" s="1477"/>
      <c r="QCJ1577" s="1477"/>
      <c r="QCK1577" s="1477"/>
      <c r="QCL1577" s="1600"/>
      <c r="QCM1577" s="1477"/>
      <c r="QCN1577" s="1599"/>
      <c r="QCO1577" s="1600"/>
      <c r="QCP1577" s="1477"/>
      <c r="QCQ1577" s="1477"/>
      <c r="QCR1577" s="1477"/>
      <c r="QCS1577" s="1477"/>
      <c r="QCT1577" s="1600"/>
      <c r="QCU1577" s="1477"/>
      <c r="QCV1577" s="1599"/>
      <c r="QCW1577" s="1600"/>
      <c r="QCX1577" s="1477"/>
      <c r="QCY1577" s="1477"/>
      <c r="QCZ1577" s="1477"/>
      <c r="QDA1577" s="1477"/>
      <c r="QDB1577" s="1600"/>
      <c r="QDC1577" s="1477"/>
      <c r="QDD1577" s="1599"/>
      <c r="QDE1577" s="1600"/>
      <c r="QDF1577" s="1477"/>
      <c r="QDG1577" s="1477"/>
      <c r="QDH1577" s="1477"/>
      <c r="QDI1577" s="1477"/>
      <c r="QDJ1577" s="1600"/>
      <c r="QDK1577" s="1477"/>
      <c r="QDL1577" s="1599"/>
      <c r="QDM1577" s="1600"/>
      <c r="QDN1577" s="1477"/>
      <c r="QDO1577" s="1477"/>
      <c r="QDP1577" s="1477"/>
      <c r="QDQ1577" s="1477"/>
      <c r="QDR1577" s="1600"/>
      <c r="QDS1577" s="1477"/>
      <c r="QDT1577" s="1599"/>
      <c r="QDU1577" s="1600"/>
      <c r="QDV1577" s="1477"/>
      <c r="QDW1577" s="1477"/>
      <c r="QDX1577" s="1477"/>
      <c r="QDY1577" s="1477"/>
      <c r="QDZ1577" s="1600"/>
      <c r="QEA1577" s="1477"/>
      <c r="QEB1577" s="1599"/>
      <c r="QEC1577" s="1600"/>
      <c r="QED1577" s="1477"/>
      <c r="QEE1577" s="1477"/>
      <c r="QEF1577" s="1477"/>
      <c r="QEG1577" s="1477"/>
      <c r="QEH1577" s="1600"/>
      <c r="QEI1577" s="1477"/>
      <c r="QEJ1577" s="1599"/>
      <c r="QEK1577" s="1600"/>
      <c r="QEL1577" s="1477"/>
      <c r="QEM1577" s="1477"/>
      <c r="QEN1577" s="1477"/>
      <c r="QEO1577" s="1477"/>
      <c r="QEP1577" s="1600"/>
      <c r="QEQ1577" s="1477"/>
      <c r="QER1577" s="1599"/>
      <c r="QES1577" s="1600"/>
      <c r="QET1577" s="1477"/>
      <c r="QEU1577" s="1477"/>
      <c r="QEV1577" s="1477"/>
      <c r="QEW1577" s="1477"/>
      <c r="QEX1577" s="1600"/>
      <c r="QEY1577" s="1477"/>
      <c r="QEZ1577" s="1599"/>
      <c r="QFA1577" s="1600"/>
      <c r="QFB1577" s="1477"/>
      <c r="QFC1577" s="1477"/>
      <c r="QFD1577" s="1477"/>
      <c r="QFE1577" s="1477"/>
      <c r="QFF1577" s="1600"/>
      <c r="QFG1577" s="1477"/>
      <c r="QFH1577" s="1599"/>
      <c r="QFI1577" s="1600"/>
      <c r="QFJ1577" s="1477"/>
      <c r="QFK1577" s="1477"/>
      <c r="QFL1577" s="1477"/>
      <c r="QFM1577" s="1477"/>
      <c r="QFN1577" s="1600"/>
      <c r="QFO1577" s="1477"/>
      <c r="QFP1577" s="1599"/>
      <c r="QFQ1577" s="1600"/>
      <c r="QFR1577" s="1477"/>
      <c r="QFS1577" s="1477"/>
      <c r="QFT1577" s="1477"/>
      <c r="QFU1577" s="1477"/>
      <c r="QFV1577" s="1600"/>
      <c r="QFW1577" s="1477"/>
      <c r="QFX1577" s="1599"/>
      <c r="QFY1577" s="1600"/>
      <c r="QFZ1577" s="1477"/>
      <c r="QGA1577" s="1477"/>
      <c r="QGB1577" s="1477"/>
      <c r="QGC1577" s="1477"/>
      <c r="QGD1577" s="1600"/>
      <c r="QGE1577" s="1477"/>
      <c r="QGF1577" s="1599"/>
      <c r="QGG1577" s="1600"/>
      <c r="QGH1577" s="1477"/>
      <c r="QGI1577" s="1477"/>
      <c r="QGJ1577" s="1477"/>
      <c r="QGK1577" s="1477"/>
      <c r="QGL1577" s="1600"/>
      <c r="QGM1577" s="1477"/>
      <c r="QGN1577" s="1599"/>
      <c r="QGO1577" s="1600"/>
      <c r="QGP1577" s="1477"/>
      <c r="QGQ1577" s="1477"/>
      <c r="QGR1577" s="1477"/>
      <c r="QGS1577" s="1477"/>
      <c r="QGT1577" s="1600"/>
      <c r="QGU1577" s="1477"/>
      <c r="QGV1577" s="1599"/>
      <c r="QGW1577" s="1600"/>
      <c r="QGX1577" s="1477"/>
      <c r="QGY1577" s="1477"/>
      <c r="QGZ1577" s="1477"/>
      <c r="QHA1577" s="1477"/>
      <c r="QHB1577" s="1600"/>
      <c r="QHC1577" s="1477"/>
      <c r="QHD1577" s="1599"/>
      <c r="QHE1577" s="1600"/>
      <c r="QHF1577" s="1477"/>
      <c r="QHG1577" s="1477"/>
      <c r="QHH1577" s="1477"/>
      <c r="QHI1577" s="1477"/>
      <c r="QHJ1577" s="1600"/>
      <c r="QHK1577" s="1477"/>
      <c r="QHL1577" s="1599"/>
      <c r="QHM1577" s="1600"/>
      <c r="QHN1577" s="1477"/>
      <c r="QHO1577" s="1477"/>
      <c r="QHP1577" s="1477"/>
      <c r="QHQ1577" s="1477"/>
      <c r="QHR1577" s="1600"/>
      <c r="QHS1577" s="1477"/>
      <c r="QHT1577" s="1599"/>
      <c r="QHU1577" s="1600"/>
      <c r="QHV1577" s="1477"/>
      <c r="QHW1577" s="1477"/>
      <c r="QHX1577" s="1477"/>
      <c r="QHY1577" s="1477"/>
      <c r="QHZ1577" s="1600"/>
      <c r="QIA1577" s="1477"/>
      <c r="QIB1577" s="1599"/>
      <c r="QIC1577" s="1600"/>
      <c r="QID1577" s="1477"/>
      <c r="QIE1577" s="1477"/>
      <c r="QIF1577" s="1477"/>
      <c r="QIG1577" s="1477"/>
      <c r="QIH1577" s="1600"/>
      <c r="QII1577" s="1477"/>
      <c r="QIJ1577" s="1599"/>
      <c r="QIK1577" s="1600"/>
      <c r="QIL1577" s="1477"/>
      <c r="QIM1577" s="1477"/>
      <c r="QIN1577" s="1477"/>
      <c r="QIO1577" s="1477"/>
      <c r="QIP1577" s="1600"/>
      <c r="QIQ1577" s="1477"/>
      <c r="QIR1577" s="1599"/>
      <c r="QIS1577" s="1600"/>
      <c r="QIT1577" s="1477"/>
      <c r="QIU1577" s="1477"/>
      <c r="QIV1577" s="1477"/>
      <c r="QIW1577" s="1477"/>
      <c r="QIX1577" s="1600"/>
      <c r="QIY1577" s="1477"/>
      <c r="QIZ1577" s="1599"/>
      <c r="QJA1577" s="1600"/>
      <c r="QJB1577" s="1477"/>
      <c r="QJC1577" s="1477"/>
      <c r="QJD1577" s="1477"/>
      <c r="QJE1577" s="1477"/>
      <c r="QJF1577" s="1600"/>
      <c r="QJG1577" s="1477"/>
      <c r="QJH1577" s="1599"/>
      <c r="QJI1577" s="1600"/>
      <c r="QJJ1577" s="1477"/>
      <c r="QJK1577" s="1477"/>
      <c r="QJL1577" s="1477"/>
      <c r="QJM1577" s="1477"/>
      <c r="QJN1577" s="1600"/>
      <c r="QJO1577" s="1477"/>
      <c r="QJP1577" s="1599"/>
      <c r="QJQ1577" s="1600"/>
      <c r="QJR1577" s="1477"/>
      <c r="QJS1577" s="1477"/>
      <c r="QJT1577" s="1477"/>
      <c r="QJU1577" s="1477"/>
      <c r="QJV1577" s="1600"/>
      <c r="QJW1577" s="1477"/>
      <c r="QJX1577" s="1599"/>
      <c r="QJY1577" s="1600"/>
      <c r="QJZ1577" s="1477"/>
      <c r="QKA1577" s="1477"/>
      <c r="QKB1577" s="1477"/>
      <c r="QKC1577" s="1477"/>
      <c r="QKD1577" s="1600"/>
      <c r="QKE1577" s="1477"/>
      <c r="QKF1577" s="1599"/>
      <c r="QKG1577" s="1600"/>
      <c r="QKH1577" s="1477"/>
      <c r="QKI1577" s="1477"/>
      <c r="QKJ1577" s="1477"/>
      <c r="QKK1577" s="1477"/>
      <c r="QKL1577" s="1600"/>
      <c r="QKM1577" s="1477"/>
      <c r="QKN1577" s="1599"/>
      <c r="QKO1577" s="1600"/>
      <c r="QKP1577" s="1477"/>
      <c r="QKQ1577" s="1477"/>
      <c r="QKR1577" s="1477"/>
      <c r="QKS1577" s="1477"/>
      <c r="QKT1577" s="1600"/>
      <c r="QKU1577" s="1477"/>
      <c r="QKV1577" s="1599"/>
      <c r="QKW1577" s="1600"/>
      <c r="QKX1577" s="1477"/>
      <c r="QKY1577" s="1477"/>
      <c r="QKZ1577" s="1477"/>
      <c r="QLA1577" s="1477"/>
      <c r="QLB1577" s="1600"/>
      <c r="QLC1577" s="1477"/>
      <c r="QLD1577" s="1599"/>
      <c r="QLE1577" s="1600"/>
      <c r="QLF1577" s="1477"/>
      <c r="QLG1577" s="1477"/>
      <c r="QLH1577" s="1477"/>
      <c r="QLI1577" s="1477"/>
      <c r="QLJ1577" s="1600"/>
      <c r="QLK1577" s="1477"/>
      <c r="QLL1577" s="1599"/>
      <c r="QLM1577" s="1600"/>
      <c r="QLN1577" s="1477"/>
      <c r="QLO1577" s="1477"/>
      <c r="QLP1577" s="1477"/>
      <c r="QLQ1577" s="1477"/>
      <c r="QLR1577" s="1600"/>
      <c r="QLS1577" s="1477"/>
      <c r="QLT1577" s="1599"/>
      <c r="QLU1577" s="1600"/>
      <c r="QLV1577" s="1477"/>
      <c r="QLW1577" s="1477"/>
      <c r="QLX1577" s="1477"/>
      <c r="QLY1577" s="1477"/>
      <c r="QLZ1577" s="1600"/>
      <c r="QMA1577" s="1477"/>
      <c r="QMB1577" s="1599"/>
      <c r="QMC1577" s="1600"/>
      <c r="QMD1577" s="1477"/>
      <c r="QME1577" s="1477"/>
      <c r="QMF1577" s="1477"/>
      <c r="QMG1577" s="1477"/>
      <c r="QMH1577" s="1600"/>
      <c r="QMI1577" s="1477"/>
      <c r="QMJ1577" s="1599"/>
      <c r="QMK1577" s="1600"/>
      <c r="QML1577" s="1477"/>
      <c r="QMM1577" s="1477"/>
      <c r="QMN1577" s="1477"/>
      <c r="QMO1577" s="1477"/>
      <c r="QMP1577" s="1600"/>
      <c r="QMQ1577" s="1477"/>
      <c r="QMR1577" s="1599"/>
      <c r="QMS1577" s="1600"/>
      <c r="QMT1577" s="1477"/>
      <c r="QMU1577" s="1477"/>
      <c r="QMV1577" s="1477"/>
      <c r="QMW1577" s="1477"/>
      <c r="QMX1577" s="1600"/>
      <c r="QMY1577" s="1477"/>
      <c r="QMZ1577" s="1599"/>
      <c r="QNA1577" s="1600"/>
      <c r="QNB1577" s="1477"/>
      <c r="QNC1577" s="1477"/>
      <c r="QND1577" s="1477"/>
      <c r="QNE1577" s="1477"/>
      <c r="QNF1577" s="1600"/>
      <c r="QNG1577" s="1477"/>
      <c r="QNH1577" s="1599"/>
      <c r="QNI1577" s="1600"/>
      <c r="QNJ1577" s="1477"/>
      <c r="QNK1577" s="1477"/>
      <c r="QNL1577" s="1477"/>
      <c r="QNM1577" s="1477"/>
      <c r="QNN1577" s="1600"/>
      <c r="QNO1577" s="1477"/>
      <c r="QNP1577" s="1599"/>
      <c r="QNQ1577" s="1600"/>
      <c r="QNR1577" s="1477"/>
      <c r="QNS1577" s="1477"/>
      <c r="QNT1577" s="1477"/>
      <c r="QNU1577" s="1477"/>
      <c r="QNV1577" s="1600"/>
      <c r="QNW1577" s="1477"/>
      <c r="QNX1577" s="1599"/>
      <c r="QNY1577" s="1600"/>
      <c r="QNZ1577" s="1477"/>
      <c r="QOA1577" s="1477"/>
      <c r="QOB1577" s="1477"/>
      <c r="QOC1577" s="1477"/>
      <c r="QOD1577" s="1600"/>
      <c r="QOE1577" s="1477"/>
      <c r="QOF1577" s="1599"/>
      <c r="QOG1577" s="1600"/>
      <c r="QOH1577" s="1477"/>
      <c r="QOI1577" s="1477"/>
      <c r="QOJ1577" s="1477"/>
      <c r="QOK1577" s="1477"/>
      <c r="QOL1577" s="1600"/>
      <c r="QOM1577" s="1477"/>
      <c r="QON1577" s="1599"/>
      <c r="QOO1577" s="1600"/>
      <c r="QOP1577" s="1477"/>
      <c r="QOQ1577" s="1477"/>
      <c r="QOR1577" s="1477"/>
      <c r="QOS1577" s="1477"/>
      <c r="QOT1577" s="1600"/>
      <c r="QOU1577" s="1477"/>
      <c r="QOV1577" s="1599"/>
      <c r="QOW1577" s="1600"/>
      <c r="QOX1577" s="1477"/>
      <c r="QOY1577" s="1477"/>
      <c r="QOZ1577" s="1477"/>
      <c r="QPA1577" s="1477"/>
      <c r="QPB1577" s="1600"/>
      <c r="QPC1577" s="1477"/>
      <c r="QPD1577" s="1599"/>
      <c r="QPE1577" s="1600"/>
      <c r="QPF1577" s="1477"/>
      <c r="QPG1577" s="1477"/>
      <c r="QPH1577" s="1477"/>
      <c r="QPI1577" s="1477"/>
      <c r="QPJ1577" s="1600"/>
      <c r="QPK1577" s="1477"/>
      <c r="QPL1577" s="1599"/>
      <c r="QPM1577" s="1600"/>
      <c r="QPN1577" s="1477"/>
      <c r="QPO1577" s="1477"/>
      <c r="QPP1577" s="1477"/>
      <c r="QPQ1577" s="1477"/>
      <c r="QPR1577" s="1600"/>
      <c r="QPS1577" s="1477"/>
      <c r="QPT1577" s="1599"/>
      <c r="QPU1577" s="1600"/>
      <c r="QPV1577" s="1477"/>
      <c r="QPW1577" s="1477"/>
      <c r="QPX1577" s="1477"/>
      <c r="QPY1577" s="1477"/>
      <c r="QPZ1577" s="1600"/>
      <c r="QQA1577" s="1477"/>
      <c r="QQB1577" s="1599"/>
      <c r="QQC1577" s="1600"/>
      <c r="QQD1577" s="1477"/>
      <c r="QQE1577" s="1477"/>
      <c r="QQF1577" s="1477"/>
      <c r="QQG1577" s="1477"/>
      <c r="QQH1577" s="1600"/>
      <c r="QQI1577" s="1477"/>
      <c r="QQJ1577" s="1599"/>
      <c r="QQK1577" s="1600"/>
      <c r="QQL1577" s="1477"/>
      <c r="QQM1577" s="1477"/>
      <c r="QQN1577" s="1477"/>
      <c r="QQO1577" s="1477"/>
      <c r="QQP1577" s="1600"/>
      <c r="QQQ1577" s="1477"/>
      <c r="QQR1577" s="1599"/>
      <c r="QQS1577" s="1600"/>
      <c r="QQT1577" s="1477"/>
      <c r="QQU1577" s="1477"/>
      <c r="QQV1577" s="1477"/>
      <c r="QQW1577" s="1477"/>
      <c r="QQX1577" s="1600"/>
      <c r="QQY1577" s="1477"/>
      <c r="QQZ1577" s="1599"/>
      <c r="QRA1577" s="1600"/>
      <c r="QRB1577" s="1477"/>
      <c r="QRC1577" s="1477"/>
      <c r="QRD1577" s="1477"/>
      <c r="QRE1577" s="1477"/>
      <c r="QRF1577" s="1600"/>
      <c r="QRG1577" s="1477"/>
      <c r="QRH1577" s="1599"/>
      <c r="QRI1577" s="1600"/>
      <c r="QRJ1577" s="1477"/>
      <c r="QRK1577" s="1477"/>
      <c r="QRL1577" s="1477"/>
      <c r="QRM1577" s="1477"/>
      <c r="QRN1577" s="1600"/>
      <c r="QRO1577" s="1477"/>
      <c r="QRP1577" s="1599"/>
      <c r="QRQ1577" s="1600"/>
      <c r="QRR1577" s="1477"/>
      <c r="QRS1577" s="1477"/>
      <c r="QRT1577" s="1477"/>
      <c r="QRU1577" s="1477"/>
      <c r="QRV1577" s="1600"/>
      <c r="QRW1577" s="1477"/>
      <c r="QRX1577" s="1599"/>
      <c r="QRY1577" s="1600"/>
      <c r="QRZ1577" s="1477"/>
      <c r="QSA1577" s="1477"/>
      <c r="QSB1577" s="1477"/>
      <c r="QSC1577" s="1477"/>
      <c r="QSD1577" s="1600"/>
      <c r="QSE1577" s="1477"/>
      <c r="QSF1577" s="1599"/>
      <c r="QSG1577" s="1600"/>
      <c r="QSH1577" s="1477"/>
      <c r="QSI1577" s="1477"/>
      <c r="QSJ1577" s="1477"/>
      <c r="QSK1577" s="1477"/>
      <c r="QSL1577" s="1600"/>
      <c r="QSM1577" s="1477"/>
      <c r="QSN1577" s="1599"/>
      <c r="QSO1577" s="1600"/>
      <c r="QSP1577" s="1477"/>
      <c r="QSQ1577" s="1477"/>
      <c r="QSR1577" s="1477"/>
      <c r="QSS1577" s="1477"/>
      <c r="QST1577" s="1600"/>
      <c r="QSU1577" s="1477"/>
      <c r="QSV1577" s="1599"/>
      <c r="QSW1577" s="1600"/>
      <c r="QSX1577" s="1477"/>
      <c r="QSY1577" s="1477"/>
      <c r="QSZ1577" s="1477"/>
      <c r="QTA1577" s="1477"/>
      <c r="QTB1577" s="1600"/>
      <c r="QTC1577" s="1477"/>
      <c r="QTD1577" s="1599"/>
      <c r="QTE1577" s="1600"/>
      <c r="QTF1577" s="1477"/>
      <c r="QTG1577" s="1477"/>
      <c r="QTH1577" s="1477"/>
      <c r="QTI1577" s="1477"/>
      <c r="QTJ1577" s="1600"/>
      <c r="QTK1577" s="1477"/>
      <c r="QTL1577" s="1599"/>
      <c r="QTM1577" s="1600"/>
      <c r="QTN1577" s="1477"/>
      <c r="QTO1577" s="1477"/>
      <c r="QTP1577" s="1477"/>
      <c r="QTQ1577" s="1477"/>
      <c r="QTR1577" s="1600"/>
      <c r="QTS1577" s="1477"/>
      <c r="QTT1577" s="1599"/>
      <c r="QTU1577" s="1600"/>
      <c r="QTV1577" s="1477"/>
      <c r="QTW1577" s="1477"/>
      <c r="QTX1577" s="1477"/>
      <c r="QTY1577" s="1477"/>
      <c r="QTZ1577" s="1600"/>
      <c r="QUA1577" s="1477"/>
      <c r="QUB1577" s="1599"/>
      <c r="QUC1577" s="1600"/>
      <c r="QUD1577" s="1477"/>
      <c r="QUE1577" s="1477"/>
      <c r="QUF1577" s="1477"/>
      <c r="QUG1577" s="1477"/>
      <c r="QUH1577" s="1600"/>
      <c r="QUI1577" s="1477"/>
      <c r="QUJ1577" s="1599"/>
      <c r="QUK1577" s="1600"/>
      <c r="QUL1577" s="1477"/>
      <c r="QUM1577" s="1477"/>
      <c r="QUN1577" s="1477"/>
      <c r="QUO1577" s="1477"/>
      <c r="QUP1577" s="1600"/>
      <c r="QUQ1577" s="1477"/>
      <c r="QUR1577" s="1599"/>
      <c r="QUS1577" s="1600"/>
      <c r="QUT1577" s="1477"/>
      <c r="QUU1577" s="1477"/>
      <c r="QUV1577" s="1477"/>
      <c r="QUW1577" s="1477"/>
      <c r="QUX1577" s="1600"/>
      <c r="QUY1577" s="1477"/>
      <c r="QUZ1577" s="1599"/>
      <c r="QVA1577" s="1600"/>
      <c r="QVB1577" s="1477"/>
      <c r="QVC1577" s="1477"/>
      <c r="QVD1577" s="1477"/>
      <c r="QVE1577" s="1477"/>
      <c r="QVF1577" s="1600"/>
      <c r="QVG1577" s="1477"/>
      <c r="QVH1577" s="1599"/>
      <c r="QVI1577" s="1600"/>
      <c r="QVJ1577" s="1477"/>
      <c r="QVK1577" s="1477"/>
      <c r="QVL1577" s="1477"/>
      <c r="QVM1577" s="1477"/>
      <c r="QVN1577" s="1600"/>
      <c r="QVO1577" s="1477"/>
      <c r="QVP1577" s="1599"/>
      <c r="QVQ1577" s="1600"/>
      <c r="QVR1577" s="1477"/>
      <c r="QVS1577" s="1477"/>
      <c r="QVT1577" s="1477"/>
      <c r="QVU1577" s="1477"/>
      <c r="QVV1577" s="1600"/>
      <c r="QVW1577" s="1477"/>
      <c r="QVX1577" s="1599"/>
      <c r="QVY1577" s="1600"/>
      <c r="QVZ1577" s="1477"/>
      <c r="QWA1577" s="1477"/>
      <c r="QWB1577" s="1477"/>
      <c r="QWC1577" s="1477"/>
      <c r="QWD1577" s="1600"/>
      <c r="QWE1577" s="1477"/>
      <c r="QWF1577" s="1599"/>
      <c r="QWG1577" s="1600"/>
      <c r="QWH1577" s="1477"/>
      <c r="QWI1577" s="1477"/>
      <c r="QWJ1577" s="1477"/>
      <c r="QWK1577" s="1477"/>
      <c r="QWL1577" s="1600"/>
      <c r="QWM1577" s="1477"/>
      <c r="QWN1577" s="1599"/>
      <c r="QWO1577" s="1600"/>
      <c r="QWP1577" s="1477"/>
      <c r="QWQ1577" s="1477"/>
      <c r="QWR1577" s="1477"/>
      <c r="QWS1577" s="1477"/>
      <c r="QWT1577" s="1600"/>
      <c r="QWU1577" s="1477"/>
      <c r="QWV1577" s="1599"/>
      <c r="QWW1577" s="1600"/>
      <c r="QWX1577" s="1477"/>
      <c r="QWY1577" s="1477"/>
      <c r="QWZ1577" s="1477"/>
      <c r="QXA1577" s="1477"/>
      <c r="QXB1577" s="1600"/>
      <c r="QXC1577" s="1477"/>
      <c r="QXD1577" s="1599"/>
      <c r="QXE1577" s="1600"/>
      <c r="QXF1577" s="1477"/>
      <c r="QXG1577" s="1477"/>
      <c r="QXH1577" s="1477"/>
      <c r="QXI1577" s="1477"/>
      <c r="QXJ1577" s="1600"/>
      <c r="QXK1577" s="1477"/>
      <c r="QXL1577" s="1599"/>
      <c r="QXM1577" s="1600"/>
      <c r="QXN1577" s="1477"/>
      <c r="QXO1577" s="1477"/>
      <c r="QXP1577" s="1477"/>
      <c r="QXQ1577" s="1477"/>
      <c r="QXR1577" s="1600"/>
      <c r="QXS1577" s="1477"/>
      <c r="QXT1577" s="1599"/>
      <c r="QXU1577" s="1600"/>
      <c r="QXV1577" s="1477"/>
      <c r="QXW1577" s="1477"/>
      <c r="QXX1577" s="1477"/>
      <c r="QXY1577" s="1477"/>
      <c r="QXZ1577" s="1600"/>
      <c r="QYA1577" s="1477"/>
      <c r="QYB1577" s="1599"/>
      <c r="QYC1577" s="1600"/>
      <c r="QYD1577" s="1477"/>
      <c r="QYE1577" s="1477"/>
      <c r="QYF1577" s="1477"/>
      <c r="QYG1577" s="1477"/>
      <c r="QYH1577" s="1600"/>
      <c r="QYI1577" s="1477"/>
      <c r="QYJ1577" s="1599"/>
      <c r="QYK1577" s="1600"/>
      <c r="QYL1577" s="1477"/>
      <c r="QYM1577" s="1477"/>
      <c r="QYN1577" s="1477"/>
      <c r="QYO1577" s="1477"/>
      <c r="QYP1577" s="1600"/>
      <c r="QYQ1577" s="1477"/>
      <c r="QYR1577" s="1599"/>
      <c r="QYS1577" s="1600"/>
      <c r="QYT1577" s="1477"/>
      <c r="QYU1577" s="1477"/>
      <c r="QYV1577" s="1477"/>
      <c r="QYW1577" s="1477"/>
      <c r="QYX1577" s="1600"/>
      <c r="QYY1577" s="1477"/>
      <c r="QYZ1577" s="1599"/>
      <c r="QZA1577" s="1600"/>
      <c r="QZB1577" s="1477"/>
      <c r="QZC1577" s="1477"/>
      <c r="QZD1577" s="1477"/>
      <c r="QZE1577" s="1477"/>
      <c r="QZF1577" s="1600"/>
      <c r="QZG1577" s="1477"/>
      <c r="QZH1577" s="1599"/>
      <c r="QZI1577" s="1600"/>
      <c r="QZJ1577" s="1477"/>
      <c r="QZK1577" s="1477"/>
      <c r="QZL1577" s="1477"/>
      <c r="QZM1577" s="1477"/>
      <c r="QZN1577" s="1600"/>
      <c r="QZO1577" s="1477"/>
      <c r="QZP1577" s="1599"/>
      <c r="QZQ1577" s="1600"/>
      <c r="QZR1577" s="1477"/>
      <c r="QZS1577" s="1477"/>
      <c r="QZT1577" s="1477"/>
      <c r="QZU1577" s="1477"/>
      <c r="QZV1577" s="1600"/>
      <c r="QZW1577" s="1477"/>
      <c r="QZX1577" s="1599"/>
      <c r="QZY1577" s="1600"/>
      <c r="QZZ1577" s="1477"/>
      <c r="RAA1577" s="1477"/>
      <c r="RAB1577" s="1477"/>
      <c r="RAC1577" s="1477"/>
      <c r="RAD1577" s="1600"/>
      <c r="RAE1577" s="1477"/>
      <c r="RAF1577" s="1599"/>
      <c r="RAG1577" s="1600"/>
      <c r="RAH1577" s="1477"/>
      <c r="RAI1577" s="1477"/>
      <c r="RAJ1577" s="1477"/>
      <c r="RAK1577" s="1477"/>
      <c r="RAL1577" s="1600"/>
      <c r="RAM1577" s="1477"/>
      <c r="RAN1577" s="1599"/>
      <c r="RAO1577" s="1600"/>
      <c r="RAP1577" s="1477"/>
      <c r="RAQ1577" s="1477"/>
      <c r="RAR1577" s="1477"/>
      <c r="RAS1577" s="1477"/>
      <c r="RAT1577" s="1600"/>
      <c r="RAU1577" s="1477"/>
      <c r="RAV1577" s="1599"/>
      <c r="RAW1577" s="1600"/>
      <c r="RAX1577" s="1477"/>
      <c r="RAY1577" s="1477"/>
      <c r="RAZ1577" s="1477"/>
      <c r="RBA1577" s="1477"/>
      <c r="RBB1577" s="1600"/>
      <c r="RBC1577" s="1477"/>
      <c r="RBD1577" s="1599"/>
      <c r="RBE1577" s="1600"/>
      <c r="RBF1577" s="1477"/>
      <c r="RBG1577" s="1477"/>
      <c r="RBH1577" s="1477"/>
      <c r="RBI1577" s="1477"/>
      <c r="RBJ1577" s="1600"/>
      <c r="RBK1577" s="1477"/>
      <c r="RBL1577" s="1599"/>
      <c r="RBM1577" s="1600"/>
      <c r="RBN1577" s="1477"/>
      <c r="RBO1577" s="1477"/>
      <c r="RBP1577" s="1477"/>
      <c r="RBQ1577" s="1477"/>
      <c r="RBR1577" s="1600"/>
      <c r="RBS1577" s="1477"/>
      <c r="RBT1577" s="1599"/>
      <c r="RBU1577" s="1600"/>
      <c r="RBV1577" s="1477"/>
      <c r="RBW1577" s="1477"/>
      <c r="RBX1577" s="1477"/>
      <c r="RBY1577" s="1477"/>
      <c r="RBZ1577" s="1600"/>
      <c r="RCA1577" s="1477"/>
      <c r="RCB1577" s="1599"/>
      <c r="RCC1577" s="1600"/>
      <c r="RCD1577" s="1477"/>
      <c r="RCE1577" s="1477"/>
      <c r="RCF1577" s="1477"/>
      <c r="RCG1577" s="1477"/>
      <c r="RCH1577" s="1600"/>
      <c r="RCI1577" s="1477"/>
      <c r="RCJ1577" s="1599"/>
      <c r="RCK1577" s="1600"/>
      <c r="RCL1577" s="1477"/>
      <c r="RCM1577" s="1477"/>
      <c r="RCN1577" s="1477"/>
      <c r="RCO1577" s="1477"/>
      <c r="RCP1577" s="1600"/>
      <c r="RCQ1577" s="1477"/>
      <c r="RCR1577" s="1599"/>
      <c r="RCS1577" s="1600"/>
      <c r="RCT1577" s="1477"/>
      <c r="RCU1577" s="1477"/>
      <c r="RCV1577" s="1477"/>
      <c r="RCW1577" s="1477"/>
      <c r="RCX1577" s="1600"/>
      <c r="RCY1577" s="1477"/>
      <c r="RCZ1577" s="1599"/>
      <c r="RDA1577" s="1600"/>
      <c r="RDB1577" s="1477"/>
      <c r="RDC1577" s="1477"/>
      <c r="RDD1577" s="1477"/>
      <c r="RDE1577" s="1477"/>
      <c r="RDF1577" s="1600"/>
      <c r="RDG1577" s="1477"/>
      <c r="RDH1577" s="1599"/>
      <c r="RDI1577" s="1600"/>
      <c r="RDJ1577" s="1477"/>
      <c r="RDK1577" s="1477"/>
      <c r="RDL1577" s="1477"/>
      <c r="RDM1577" s="1477"/>
      <c r="RDN1577" s="1600"/>
      <c r="RDO1577" s="1477"/>
      <c r="RDP1577" s="1599"/>
      <c r="RDQ1577" s="1600"/>
      <c r="RDR1577" s="1477"/>
      <c r="RDS1577" s="1477"/>
      <c r="RDT1577" s="1477"/>
      <c r="RDU1577" s="1477"/>
      <c r="RDV1577" s="1600"/>
      <c r="RDW1577" s="1477"/>
      <c r="RDX1577" s="1599"/>
      <c r="RDY1577" s="1600"/>
      <c r="RDZ1577" s="1477"/>
      <c r="REA1577" s="1477"/>
      <c r="REB1577" s="1477"/>
      <c r="REC1577" s="1477"/>
      <c r="RED1577" s="1600"/>
      <c r="REE1577" s="1477"/>
      <c r="REF1577" s="1599"/>
      <c r="REG1577" s="1600"/>
      <c r="REH1577" s="1477"/>
      <c r="REI1577" s="1477"/>
      <c r="REJ1577" s="1477"/>
      <c r="REK1577" s="1477"/>
      <c r="REL1577" s="1600"/>
      <c r="REM1577" s="1477"/>
      <c r="REN1577" s="1599"/>
      <c r="REO1577" s="1600"/>
      <c r="REP1577" s="1477"/>
      <c r="REQ1577" s="1477"/>
      <c r="RER1577" s="1477"/>
      <c r="RES1577" s="1477"/>
      <c r="RET1577" s="1600"/>
      <c r="REU1577" s="1477"/>
      <c r="REV1577" s="1599"/>
      <c r="REW1577" s="1600"/>
      <c r="REX1577" s="1477"/>
      <c r="REY1577" s="1477"/>
      <c r="REZ1577" s="1477"/>
      <c r="RFA1577" s="1477"/>
      <c r="RFB1577" s="1600"/>
      <c r="RFC1577" s="1477"/>
      <c r="RFD1577" s="1599"/>
      <c r="RFE1577" s="1600"/>
      <c r="RFF1577" s="1477"/>
      <c r="RFG1577" s="1477"/>
      <c r="RFH1577" s="1477"/>
      <c r="RFI1577" s="1477"/>
      <c r="RFJ1577" s="1600"/>
      <c r="RFK1577" s="1477"/>
      <c r="RFL1577" s="1599"/>
      <c r="RFM1577" s="1600"/>
      <c r="RFN1577" s="1477"/>
      <c r="RFO1577" s="1477"/>
      <c r="RFP1577" s="1477"/>
      <c r="RFQ1577" s="1477"/>
      <c r="RFR1577" s="1600"/>
      <c r="RFS1577" s="1477"/>
      <c r="RFT1577" s="1599"/>
      <c r="RFU1577" s="1600"/>
      <c r="RFV1577" s="1477"/>
      <c r="RFW1577" s="1477"/>
      <c r="RFX1577" s="1477"/>
      <c r="RFY1577" s="1477"/>
      <c r="RFZ1577" s="1600"/>
      <c r="RGA1577" s="1477"/>
      <c r="RGB1577" s="1599"/>
      <c r="RGC1577" s="1600"/>
      <c r="RGD1577" s="1477"/>
      <c r="RGE1577" s="1477"/>
      <c r="RGF1577" s="1477"/>
      <c r="RGG1577" s="1477"/>
      <c r="RGH1577" s="1600"/>
      <c r="RGI1577" s="1477"/>
      <c r="RGJ1577" s="1599"/>
      <c r="RGK1577" s="1600"/>
      <c r="RGL1577" s="1477"/>
      <c r="RGM1577" s="1477"/>
      <c r="RGN1577" s="1477"/>
      <c r="RGO1577" s="1477"/>
      <c r="RGP1577" s="1600"/>
      <c r="RGQ1577" s="1477"/>
      <c r="RGR1577" s="1599"/>
      <c r="RGS1577" s="1600"/>
      <c r="RGT1577" s="1477"/>
      <c r="RGU1577" s="1477"/>
      <c r="RGV1577" s="1477"/>
      <c r="RGW1577" s="1477"/>
      <c r="RGX1577" s="1600"/>
      <c r="RGY1577" s="1477"/>
      <c r="RGZ1577" s="1599"/>
      <c r="RHA1577" s="1600"/>
      <c r="RHB1577" s="1477"/>
      <c r="RHC1577" s="1477"/>
      <c r="RHD1577" s="1477"/>
      <c r="RHE1577" s="1477"/>
      <c r="RHF1577" s="1600"/>
      <c r="RHG1577" s="1477"/>
      <c r="RHH1577" s="1599"/>
      <c r="RHI1577" s="1600"/>
      <c r="RHJ1577" s="1477"/>
      <c r="RHK1577" s="1477"/>
      <c r="RHL1577" s="1477"/>
      <c r="RHM1577" s="1477"/>
      <c r="RHN1577" s="1600"/>
      <c r="RHO1577" s="1477"/>
      <c r="RHP1577" s="1599"/>
      <c r="RHQ1577" s="1600"/>
      <c r="RHR1577" s="1477"/>
      <c r="RHS1577" s="1477"/>
      <c r="RHT1577" s="1477"/>
      <c r="RHU1577" s="1477"/>
      <c r="RHV1577" s="1600"/>
      <c r="RHW1577" s="1477"/>
      <c r="RHX1577" s="1599"/>
      <c r="RHY1577" s="1600"/>
      <c r="RHZ1577" s="1477"/>
      <c r="RIA1577" s="1477"/>
      <c r="RIB1577" s="1477"/>
      <c r="RIC1577" s="1477"/>
      <c r="RID1577" s="1600"/>
      <c r="RIE1577" s="1477"/>
      <c r="RIF1577" s="1599"/>
      <c r="RIG1577" s="1600"/>
      <c r="RIH1577" s="1477"/>
      <c r="RII1577" s="1477"/>
      <c r="RIJ1577" s="1477"/>
      <c r="RIK1577" s="1477"/>
      <c r="RIL1577" s="1600"/>
      <c r="RIM1577" s="1477"/>
      <c r="RIN1577" s="1599"/>
      <c r="RIO1577" s="1600"/>
      <c r="RIP1577" s="1477"/>
      <c r="RIQ1577" s="1477"/>
      <c r="RIR1577" s="1477"/>
      <c r="RIS1577" s="1477"/>
      <c r="RIT1577" s="1600"/>
      <c r="RIU1577" s="1477"/>
      <c r="RIV1577" s="1599"/>
      <c r="RIW1577" s="1600"/>
      <c r="RIX1577" s="1477"/>
      <c r="RIY1577" s="1477"/>
      <c r="RIZ1577" s="1477"/>
      <c r="RJA1577" s="1477"/>
      <c r="RJB1577" s="1600"/>
      <c r="RJC1577" s="1477"/>
      <c r="RJD1577" s="1599"/>
      <c r="RJE1577" s="1600"/>
      <c r="RJF1577" s="1477"/>
      <c r="RJG1577" s="1477"/>
      <c r="RJH1577" s="1477"/>
      <c r="RJI1577" s="1477"/>
      <c r="RJJ1577" s="1600"/>
      <c r="RJK1577" s="1477"/>
      <c r="RJL1577" s="1599"/>
      <c r="RJM1577" s="1600"/>
      <c r="RJN1577" s="1477"/>
      <c r="RJO1577" s="1477"/>
      <c r="RJP1577" s="1477"/>
      <c r="RJQ1577" s="1477"/>
      <c r="RJR1577" s="1600"/>
      <c r="RJS1577" s="1477"/>
      <c r="RJT1577" s="1599"/>
      <c r="RJU1577" s="1600"/>
      <c r="RJV1577" s="1477"/>
      <c r="RJW1577" s="1477"/>
      <c r="RJX1577" s="1477"/>
      <c r="RJY1577" s="1477"/>
      <c r="RJZ1577" s="1600"/>
      <c r="RKA1577" s="1477"/>
      <c r="RKB1577" s="1599"/>
      <c r="RKC1577" s="1600"/>
      <c r="RKD1577" s="1477"/>
      <c r="RKE1577" s="1477"/>
      <c r="RKF1577" s="1477"/>
      <c r="RKG1577" s="1477"/>
      <c r="RKH1577" s="1600"/>
      <c r="RKI1577" s="1477"/>
      <c r="RKJ1577" s="1599"/>
      <c r="RKK1577" s="1600"/>
      <c r="RKL1577" s="1477"/>
      <c r="RKM1577" s="1477"/>
      <c r="RKN1577" s="1477"/>
      <c r="RKO1577" s="1477"/>
      <c r="RKP1577" s="1600"/>
      <c r="RKQ1577" s="1477"/>
      <c r="RKR1577" s="1599"/>
      <c r="RKS1577" s="1600"/>
      <c r="RKT1577" s="1477"/>
      <c r="RKU1577" s="1477"/>
      <c r="RKV1577" s="1477"/>
      <c r="RKW1577" s="1477"/>
      <c r="RKX1577" s="1600"/>
      <c r="RKY1577" s="1477"/>
      <c r="RKZ1577" s="1599"/>
      <c r="RLA1577" s="1600"/>
      <c r="RLB1577" s="1477"/>
      <c r="RLC1577" s="1477"/>
      <c r="RLD1577" s="1477"/>
      <c r="RLE1577" s="1477"/>
      <c r="RLF1577" s="1600"/>
      <c r="RLG1577" s="1477"/>
      <c r="RLH1577" s="1599"/>
      <c r="RLI1577" s="1600"/>
      <c r="RLJ1577" s="1477"/>
      <c r="RLK1577" s="1477"/>
      <c r="RLL1577" s="1477"/>
      <c r="RLM1577" s="1477"/>
      <c r="RLN1577" s="1600"/>
      <c r="RLO1577" s="1477"/>
      <c r="RLP1577" s="1599"/>
      <c r="RLQ1577" s="1600"/>
      <c r="RLR1577" s="1477"/>
      <c r="RLS1577" s="1477"/>
      <c r="RLT1577" s="1477"/>
      <c r="RLU1577" s="1477"/>
      <c r="RLV1577" s="1600"/>
      <c r="RLW1577" s="1477"/>
      <c r="RLX1577" s="1599"/>
      <c r="RLY1577" s="1600"/>
      <c r="RLZ1577" s="1477"/>
      <c r="RMA1577" s="1477"/>
      <c r="RMB1577" s="1477"/>
      <c r="RMC1577" s="1477"/>
      <c r="RMD1577" s="1600"/>
      <c r="RME1577" s="1477"/>
      <c r="RMF1577" s="1599"/>
      <c r="RMG1577" s="1600"/>
      <c r="RMH1577" s="1477"/>
      <c r="RMI1577" s="1477"/>
      <c r="RMJ1577" s="1477"/>
      <c r="RMK1577" s="1477"/>
      <c r="RML1577" s="1600"/>
      <c r="RMM1577" s="1477"/>
      <c r="RMN1577" s="1599"/>
      <c r="RMO1577" s="1600"/>
      <c r="RMP1577" s="1477"/>
      <c r="RMQ1577" s="1477"/>
      <c r="RMR1577" s="1477"/>
      <c r="RMS1577" s="1477"/>
      <c r="RMT1577" s="1600"/>
      <c r="RMU1577" s="1477"/>
      <c r="RMV1577" s="1599"/>
      <c r="RMW1577" s="1600"/>
      <c r="RMX1577" s="1477"/>
      <c r="RMY1577" s="1477"/>
      <c r="RMZ1577" s="1477"/>
      <c r="RNA1577" s="1477"/>
      <c r="RNB1577" s="1600"/>
      <c r="RNC1577" s="1477"/>
      <c r="RND1577" s="1599"/>
      <c r="RNE1577" s="1600"/>
      <c r="RNF1577" s="1477"/>
      <c r="RNG1577" s="1477"/>
      <c r="RNH1577" s="1477"/>
      <c r="RNI1577" s="1477"/>
      <c r="RNJ1577" s="1600"/>
      <c r="RNK1577" s="1477"/>
      <c r="RNL1577" s="1599"/>
      <c r="RNM1577" s="1600"/>
      <c r="RNN1577" s="1477"/>
      <c r="RNO1577" s="1477"/>
      <c r="RNP1577" s="1477"/>
      <c r="RNQ1577" s="1477"/>
      <c r="RNR1577" s="1600"/>
      <c r="RNS1577" s="1477"/>
      <c r="RNT1577" s="1599"/>
      <c r="RNU1577" s="1600"/>
      <c r="RNV1577" s="1477"/>
      <c r="RNW1577" s="1477"/>
      <c r="RNX1577" s="1477"/>
      <c r="RNY1577" s="1477"/>
      <c r="RNZ1577" s="1600"/>
      <c r="ROA1577" s="1477"/>
      <c r="ROB1577" s="1599"/>
      <c r="ROC1577" s="1600"/>
      <c r="ROD1577" s="1477"/>
      <c r="ROE1577" s="1477"/>
      <c r="ROF1577" s="1477"/>
      <c r="ROG1577" s="1477"/>
      <c r="ROH1577" s="1600"/>
      <c r="ROI1577" s="1477"/>
      <c r="ROJ1577" s="1599"/>
      <c r="ROK1577" s="1600"/>
      <c r="ROL1577" s="1477"/>
      <c r="ROM1577" s="1477"/>
      <c r="RON1577" s="1477"/>
      <c r="ROO1577" s="1477"/>
      <c r="ROP1577" s="1600"/>
      <c r="ROQ1577" s="1477"/>
      <c r="ROR1577" s="1599"/>
      <c r="ROS1577" s="1600"/>
      <c r="ROT1577" s="1477"/>
      <c r="ROU1577" s="1477"/>
      <c r="ROV1577" s="1477"/>
      <c r="ROW1577" s="1477"/>
      <c r="ROX1577" s="1600"/>
      <c r="ROY1577" s="1477"/>
      <c r="ROZ1577" s="1599"/>
      <c r="RPA1577" s="1600"/>
      <c r="RPB1577" s="1477"/>
      <c r="RPC1577" s="1477"/>
      <c r="RPD1577" s="1477"/>
      <c r="RPE1577" s="1477"/>
      <c r="RPF1577" s="1600"/>
      <c r="RPG1577" s="1477"/>
      <c r="RPH1577" s="1599"/>
      <c r="RPI1577" s="1600"/>
      <c r="RPJ1577" s="1477"/>
      <c r="RPK1577" s="1477"/>
      <c r="RPL1577" s="1477"/>
      <c r="RPM1577" s="1477"/>
      <c r="RPN1577" s="1600"/>
      <c r="RPO1577" s="1477"/>
      <c r="RPP1577" s="1599"/>
      <c r="RPQ1577" s="1600"/>
      <c r="RPR1577" s="1477"/>
      <c r="RPS1577" s="1477"/>
      <c r="RPT1577" s="1477"/>
      <c r="RPU1577" s="1477"/>
      <c r="RPV1577" s="1600"/>
      <c r="RPW1577" s="1477"/>
      <c r="RPX1577" s="1599"/>
      <c r="RPY1577" s="1600"/>
      <c r="RPZ1577" s="1477"/>
      <c r="RQA1577" s="1477"/>
      <c r="RQB1577" s="1477"/>
      <c r="RQC1577" s="1477"/>
      <c r="RQD1577" s="1600"/>
      <c r="RQE1577" s="1477"/>
      <c r="RQF1577" s="1599"/>
      <c r="RQG1577" s="1600"/>
      <c r="RQH1577" s="1477"/>
      <c r="RQI1577" s="1477"/>
      <c r="RQJ1577" s="1477"/>
      <c r="RQK1577" s="1477"/>
      <c r="RQL1577" s="1600"/>
      <c r="RQM1577" s="1477"/>
      <c r="RQN1577" s="1599"/>
      <c r="RQO1577" s="1600"/>
      <c r="RQP1577" s="1477"/>
      <c r="RQQ1577" s="1477"/>
      <c r="RQR1577" s="1477"/>
      <c r="RQS1577" s="1477"/>
      <c r="RQT1577" s="1600"/>
      <c r="RQU1577" s="1477"/>
      <c r="RQV1577" s="1599"/>
      <c r="RQW1577" s="1600"/>
      <c r="RQX1577" s="1477"/>
      <c r="RQY1577" s="1477"/>
      <c r="RQZ1577" s="1477"/>
      <c r="RRA1577" s="1477"/>
      <c r="RRB1577" s="1600"/>
      <c r="RRC1577" s="1477"/>
      <c r="RRD1577" s="1599"/>
      <c r="RRE1577" s="1600"/>
      <c r="RRF1577" s="1477"/>
      <c r="RRG1577" s="1477"/>
      <c r="RRH1577" s="1477"/>
      <c r="RRI1577" s="1477"/>
      <c r="RRJ1577" s="1600"/>
      <c r="RRK1577" s="1477"/>
      <c r="RRL1577" s="1599"/>
      <c r="RRM1577" s="1600"/>
      <c r="RRN1577" s="1477"/>
      <c r="RRO1577" s="1477"/>
      <c r="RRP1577" s="1477"/>
      <c r="RRQ1577" s="1477"/>
      <c r="RRR1577" s="1600"/>
      <c r="RRS1577" s="1477"/>
      <c r="RRT1577" s="1599"/>
      <c r="RRU1577" s="1600"/>
      <c r="RRV1577" s="1477"/>
      <c r="RRW1577" s="1477"/>
      <c r="RRX1577" s="1477"/>
      <c r="RRY1577" s="1477"/>
      <c r="RRZ1577" s="1600"/>
      <c r="RSA1577" s="1477"/>
      <c r="RSB1577" s="1599"/>
      <c r="RSC1577" s="1600"/>
      <c r="RSD1577" s="1477"/>
      <c r="RSE1577" s="1477"/>
      <c r="RSF1577" s="1477"/>
      <c r="RSG1577" s="1477"/>
      <c r="RSH1577" s="1600"/>
      <c r="RSI1577" s="1477"/>
      <c r="RSJ1577" s="1599"/>
      <c r="RSK1577" s="1600"/>
      <c r="RSL1577" s="1477"/>
      <c r="RSM1577" s="1477"/>
      <c r="RSN1577" s="1477"/>
      <c r="RSO1577" s="1477"/>
      <c r="RSP1577" s="1600"/>
      <c r="RSQ1577" s="1477"/>
      <c r="RSR1577" s="1599"/>
      <c r="RSS1577" s="1600"/>
      <c r="RST1577" s="1477"/>
      <c r="RSU1577" s="1477"/>
      <c r="RSV1577" s="1477"/>
      <c r="RSW1577" s="1477"/>
      <c r="RSX1577" s="1600"/>
      <c r="RSY1577" s="1477"/>
      <c r="RSZ1577" s="1599"/>
      <c r="RTA1577" s="1600"/>
      <c r="RTB1577" s="1477"/>
      <c r="RTC1577" s="1477"/>
      <c r="RTD1577" s="1477"/>
      <c r="RTE1577" s="1477"/>
      <c r="RTF1577" s="1600"/>
      <c r="RTG1577" s="1477"/>
      <c r="RTH1577" s="1599"/>
      <c r="RTI1577" s="1600"/>
      <c r="RTJ1577" s="1477"/>
      <c r="RTK1577" s="1477"/>
      <c r="RTL1577" s="1477"/>
      <c r="RTM1577" s="1477"/>
      <c r="RTN1577" s="1600"/>
      <c r="RTO1577" s="1477"/>
      <c r="RTP1577" s="1599"/>
      <c r="RTQ1577" s="1600"/>
      <c r="RTR1577" s="1477"/>
      <c r="RTS1577" s="1477"/>
      <c r="RTT1577" s="1477"/>
      <c r="RTU1577" s="1477"/>
      <c r="RTV1577" s="1600"/>
      <c r="RTW1577" s="1477"/>
      <c r="RTX1577" s="1599"/>
      <c r="RTY1577" s="1600"/>
      <c r="RTZ1577" s="1477"/>
      <c r="RUA1577" s="1477"/>
      <c r="RUB1577" s="1477"/>
      <c r="RUC1577" s="1477"/>
      <c r="RUD1577" s="1600"/>
      <c r="RUE1577" s="1477"/>
      <c r="RUF1577" s="1599"/>
      <c r="RUG1577" s="1600"/>
      <c r="RUH1577" s="1477"/>
      <c r="RUI1577" s="1477"/>
      <c r="RUJ1577" s="1477"/>
      <c r="RUK1577" s="1477"/>
      <c r="RUL1577" s="1600"/>
      <c r="RUM1577" s="1477"/>
      <c r="RUN1577" s="1599"/>
      <c r="RUO1577" s="1600"/>
      <c r="RUP1577" s="1477"/>
      <c r="RUQ1577" s="1477"/>
      <c r="RUR1577" s="1477"/>
      <c r="RUS1577" s="1477"/>
      <c r="RUT1577" s="1600"/>
      <c r="RUU1577" s="1477"/>
      <c r="RUV1577" s="1599"/>
      <c r="RUW1577" s="1600"/>
      <c r="RUX1577" s="1477"/>
      <c r="RUY1577" s="1477"/>
      <c r="RUZ1577" s="1477"/>
      <c r="RVA1577" s="1477"/>
      <c r="RVB1577" s="1600"/>
      <c r="RVC1577" s="1477"/>
      <c r="RVD1577" s="1599"/>
      <c r="RVE1577" s="1600"/>
      <c r="RVF1577" s="1477"/>
      <c r="RVG1577" s="1477"/>
      <c r="RVH1577" s="1477"/>
      <c r="RVI1577" s="1477"/>
      <c r="RVJ1577" s="1600"/>
      <c r="RVK1577" s="1477"/>
      <c r="RVL1577" s="1599"/>
      <c r="RVM1577" s="1600"/>
      <c r="RVN1577" s="1477"/>
      <c r="RVO1577" s="1477"/>
      <c r="RVP1577" s="1477"/>
      <c r="RVQ1577" s="1477"/>
      <c r="RVR1577" s="1600"/>
      <c r="RVS1577" s="1477"/>
      <c r="RVT1577" s="1599"/>
      <c r="RVU1577" s="1600"/>
      <c r="RVV1577" s="1477"/>
      <c r="RVW1577" s="1477"/>
      <c r="RVX1577" s="1477"/>
      <c r="RVY1577" s="1477"/>
      <c r="RVZ1577" s="1600"/>
      <c r="RWA1577" s="1477"/>
      <c r="RWB1577" s="1599"/>
      <c r="RWC1577" s="1600"/>
      <c r="RWD1577" s="1477"/>
      <c r="RWE1577" s="1477"/>
      <c r="RWF1577" s="1477"/>
      <c r="RWG1577" s="1477"/>
      <c r="RWH1577" s="1600"/>
      <c r="RWI1577" s="1477"/>
      <c r="RWJ1577" s="1599"/>
      <c r="RWK1577" s="1600"/>
      <c r="RWL1577" s="1477"/>
      <c r="RWM1577" s="1477"/>
      <c r="RWN1577" s="1477"/>
      <c r="RWO1577" s="1477"/>
      <c r="RWP1577" s="1600"/>
      <c r="RWQ1577" s="1477"/>
      <c r="RWR1577" s="1599"/>
      <c r="RWS1577" s="1600"/>
      <c r="RWT1577" s="1477"/>
      <c r="RWU1577" s="1477"/>
      <c r="RWV1577" s="1477"/>
      <c r="RWW1577" s="1477"/>
      <c r="RWX1577" s="1600"/>
      <c r="RWY1577" s="1477"/>
      <c r="RWZ1577" s="1599"/>
      <c r="RXA1577" s="1600"/>
      <c r="RXB1577" s="1477"/>
      <c r="RXC1577" s="1477"/>
      <c r="RXD1577" s="1477"/>
      <c r="RXE1577" s="1477"/>
      <c r="RXF1577" s="1600"/>
      <c r="RXG1577" s="1477"/>
      <c r="RXH1577" s="1599"/>
      <c r="RXI1577" s="1600"/>
      <c r="RXJ1577" s="1477"/>
      <c r="RXK1577" s="1477"/>
      <c r="RXL1577" s="1477"/>
      <c r="RXM1577" s="1477"/>
      <c r="RXN1577" s="1600"/>
      <c r="RXO1577" s="1477"/>
      <c r="RXP1577" s="1599"/>
      <c r="RXQ1577" s="1600"/>
      <c r="RXR1577" s="1477"/>
      <c r="RXS1577" s="1477"/>
      <c r="RXT1577" s="1477"/>
      <c r="RXU1577" s="1477"/>
      <c r="RXV1577" s="1600"/>
      <c r="RXW1577" s="1477"/>
      <c r="RXX1577" s="1599"/>
      <c r="RXY1577" s="1600"/>
      <c r="RXZ1577" s="1477"/>
      <c r="RYA1577" s="1477"/>
      <c r="RYB1577" s="1477"/>
      <c r="RYC1577" s="1477"/>
      <c r="RYD1577" s="1600"/>
      <c r="RYE1577" s="1477"/>
      <c r="RYF1577" s="1599"/>
      <c r="RYG1577" s="1600"/>
      <c r="RYH1577" s="1477"/>
      <c r="RYI1577" s="1477"/>
      <c r="RYJ1577" s="1477"/>
      <c r="RYK1577" s="1477"/>
      <c r="RYL1577" s="1600"/>
      <c r="RYM1577" s="1477"/>
      <c r="RYN1577" s="1599"/>
      <c r="RYO1577" s="1600"/>
      <c r="RYP1577" s="1477"/>
      <c r="RYQ1577" s="1477"/>
      <c r="RYR1577" s="1477"/>
      <c r="RYS1577" s="1477"/>
      <c r="RYT1577" s="1600"/>
      <c r="RYU1577" s="1477"/>
      <c r="RYV1577" s="1599"/>
      <c r="RYW1577" s="1600"/>
      <c r="RYX1577" s="1477"/>
      <c r="RYY1577" s="1477"/>
      <c r="RYZ1577" s="1477"/>
      <c r="RZA1577" s="1477"/>
      <c r="RZB1577" s="1600"/>
      <c r="RZC1577" s="1477"/>
      <c r="RZD1577" s="1599"/>
      <c r="RZE1577" s="1600"/>
      <c r="RZF1577" s="1477"/>
      <c r="RZG1577" s="1477"/>
      <c r="RZH1577" s="1477"/>
      <c r="RZI1577" s="1477"/>
      <c r="RZJ1577" s="1600"/>
      <c r="RZK1577" s="1477"/>
      <c r="RZL1577" s="1599"/>
      <c r="RZM1577" s="1600"/>
      <c r="RZN1577" s="1477"/>
      <c r="RZO1577" s="1477"/>
      <c r="RZP1577" s="1477"/>
      <c r="RZQ1577" s="1477"/>
      <c r="RZR1577" s="1600"/>
      <c r="RZS1577" s="1477"/>
      <c r="RZT1577" s="1599"/>
      <c r="RZU1577" s="1600"/>
      <c r="RZV1577" s="1477"/>
      <c r="RZW1577" s="1477"/>
      <c r="RZX1577" s="1477"/>
      <c r="RZY1577" s="1477"/>
      <c r="RZZ1577" s="1600"/>
      <c r="SAA1577" s="1477"/>
      <c r="SAB1577" s="1599"/>
      <c r="SAC1577" s="1600"/>
      <c r="SAD1577" s="1477"/>
      <c r="SAE1577" s="1477"/>
      <c r="SAF1577" s="1477"/>
      <c r="SAG1577" s="1477"/>
      <c r="SAH1577" s="1600"/>
      <c r="SAI1577" s="1477"/>
      <c r="SAJ1577" s="1599"/>
      <c r="SAK1577" s="1600"/>
      <c r="SAL1577" s="1477"/>
      <c r="SAM1577" s="1477"/>
      <c r="SAN1577" s="1477"/>
      <c r="SAO1577" s="1477"/>
      <c r="SAP1577" s="1600"/>
      <c r="SAQ1577" s="1477"/>
      <c r="SAR1577" s="1599"/>
      <c r="SAS1577" s="1600"/>
      <c r="SAT1577" s="1477"/>
      <c r="SAU1577" s="1477"/>
      <c r="SAV1577" s="1477"/>
      <c r="SAW1577" s="1477"/>
      <c r="SAX1577" s="1600"/>
      <c r="SAY1577" s="1477"/>
      <c r="SAZ1577" s="1599"/>
      <c r="SBA1577" s="1600"/>
      <c r="SBB1577" s="1477"/>
      <c r="SBC1577" s="1477"/>
      <c r="SBD1577" s="1477"/>
      <c r="SBE1577" s="1477"/>
      <c r="SBF1577" s="1600"/>
      <c r="SBG1577" s="1477"/>
      <c r="SBH1577" s="1599"/>
      <c r="SBI1577" s="1600"/>
      <c r="SBJ1577" s="1477"/>
      <c r="SBK1577" s="1477"/>
      <c r="SBL1577" s="1477"/>
      <c r="SBM1577" s="1477"/>
      <c r="SBN1577" s="1600"/>
      <c r="SBO1577" s="1477"/>
      <c r="SBP1577" s="1599"/>
      <c r="SBQ1577" s="1600"/>
      <c r="SBR1577" s="1477"/>
      <c r="SBS1577" s="1477"/>
      <c r="SBT1577" s="1477"/>
      <c r="SBU1577" s="1477"/>
      <c r="SBV1577" s="1600"/>
      <c r="SBW1577" s="1477"/>
      <c r="SBX1577" s="1599"/>
      <c r="SBY1577" s="1600"/>
      <c r="SBZ1577" s="1477"/>
      <c r="SCA1577" s="1477"/>
      <c r="SCB1577" s="1477"/>
      <c r="SCC1577" s="1477"/>
      <c r="SCD1577" s="1600"/>
      <c r="SCE1577" s="1477"/>
      <c r="SCF1577" s="1599"/>
      <c r="SCG1577" s="1600"/>
      <c r="SCH1577" s="1477"/>
      <c r="SCI1577" s="1477"/>
      <c r="SCJ1577" s="1477"/>
      <c r="SCK1577" s="1477"/>
      <c r="SCL1577" s="1600"/>
      <c r="SCM1577" s="1477"/>
      <c r="SCN1577" s="1599"/>
      <c r="SCO1577" s="1600"/>
      <c r="SCP1577" s="1477"/>
      <c r="SCQ1577" s="1477"/>
      <c r="SCR1577" s="1477"/>
      <c r="SCS1577" s="1477"/>
      <c r="SCT1577" s="1600"/>
      <c r="SCU1577" s="1477"/>
      <c r="SCV1577" s="1599"/>
      <c r="SCW1577" s="1600"/>
      <c r="SCX1577" s="1477"/>
      <c r="SCY1577" s="1477"/>
      <c r="SCZ1577" s="1477"/>
      <c r="SDA1577" s="1477"/>
      <c r="SDB1577" s="1600"/>
      <c r="SDC1577" s="1477"/>
      <c r="SDD1577" s="1599"/>
      <c r="SDE1577" s="1600"/>
      <c r="SDF1577" s="1477"/>
      <c r="SDG1577" s="1477"/>
      <c r="SDH1577" s="1477"/>
      <c r="SDI1577" s="1477"/>
      <c r="SDJ1577" s="1600"/>
      <c r="SDK1577" s="1477"/>
      <c r="SDL1577" s="1599"/>
      <c r="SDM1577" s="1600"/>
      <c r="SDN1577" s="1477"/>
      <c r="SDO1577" s="1477"/>
      <c r="SDP1577" s="1477"/>
      <c r="SDQ1577" s="1477"/>
      <c r="SDR1577" s="1600"/>
      <c r="SDS1577" s="1477"/>
      <c r="SDT1577" s="1599"/>
      <c r="SDU1577" s="1600"/>
      <c r="SDV1577" s="1477"/>
      <c r="SDW1577" s="1477"/>
      <c r="SDX1577" s="1477"/>
      <c r="SDY1577" s="1477"/>
      <c r="SDZ1577" s="1600"/>
      <c r="SEA1577" s="1477"/>
      <c r="SEB1577" s="1599"/>
      <c r="SEC1577" s="1600"/>
      <c r="SED1577" s="1477"/>
      <c r="SEE1577" s="1477"/>
      <c r="SEF1577" s="1477"/>
      <c r="SEG1577" s="1477"/>
      <c r="SEH1577" s="1600"/>
      <c r="SEI1577" s="1477"/>
      <c r="SEJ1577" s="1599"/>
      <c r="SEK1577" s="1600"/>
      <c r="SEL1577" s="1477"/>
      <c r="SEM1577" s="1477"/>
      <c r="SEN1577" s="1477"/>
      <c r="SEO1577" s="1477"/>
      <c r="SEP1577" s="1600"/>
      <c r="SEQ1577" s="1477"/>
      <c r="SER1577" s="1599"/>
      <c r="SES1577" s="1600"/>
      <c r="SET1577" s="1477"/>
      <c r="SEU1577" s="1477"/>
      <c r="SEV1577" s="1477"/>
      <c r="SEW1577" s="1477"/>
      <c r="SEX1577" s="1600"/>
      <c r="SEY1577" s="1477"/>
      <c r="SEZ1577" s="1599"/>
      <c r="SFA1577" s="1600"/>
      <c r="SFB1577" s="1477"/>
      <c r="SFC1577" s="1477"/>
      <c r="SFD1577" s="1477"/>
      <c r="SFE1577" s="1477"/>
      <c r="SFF1577" s="1600"/>
      <c r="SFG1577" s="1477"/>
      <c r="SFH1577" s="1599"/>
      <c r="SFI1577" s="1600"/>
      <c r="SFJ1577" s="1477"/>
      <c r="SFK1577" s="1477"/>
      <c r="SFL1577" s="1477"/>
      <c r="SFM1577" s="1477"/>
      <c r="SFN1577" s="1600"/>
      <c r="SFO1577" s="1477"/>
      <c r="SFP1577" s="1599"/>
      <c r="SFQ1577" s="1600"/>
      <c r="SFR1577" s="1477"/>
      <c r="SFS1577" s="1477"/>
      <c r="SFT1577" s="1477"/>
      <c r="SFU1577" s="1477"/>
      <c r="SFV1577" s="1600"/>
      <c r="SFW1577" s="1477"/>
      <c r="SFX1577" s="1599"/>
      <c r="SFY1577" s="1600"/>
      <c r="SFZ1577" s="1477"/>
      <c r="SGA1577" s="1477"/>
      <c r="SGB1577" s="1477"/>
      <c r="SGC1577" s="1477"/>
      <c r="SGD1577" s="1600"/>
      <c r="SGE1577" s="1477"/>
      <c r="SGF1577" s="1599"/>
      <c r="SGG1577" s="1600"/>
      <c r="SGH1577" s="1477"/>
      <c r="SGI1577" s="1477"/>
      <c r="SGJ1577" s="1477"/>
      <c r="SGK1577" s="1477"/>
      <c r="SGL1577" s="1600"/>
      <c r="SGM1577" s="1477"/>
      <c r="SGN1577" s="1599"/>
      <c r="SGO1577" s="1600"/>
      <c r="SGP1577" s="1477"/>
      <c r="SGQ1577" s="1477"/>
      <c r="SGR1577" s="1477"/>
      <c r="SGS1577" s="1477"/>
      <c r="SGT1577" s="1600"/>
      <c r="SGU1577" s="1477"/>
      <c r="SGV1577" s="1599"/>
      <c r="SGW1577" s="1600"/>
      <c r="SGX1577" s="1477"/>
      <c r="SGY1577" s="1477"/>
      <c r="SGZ1577" s="1477"/>
      <c r="SHA1577" s="1477"/>
      <c r="SHB1577" s="1600"/>
      <c r="SHC1577" s="1477"/>
      <c r="SHD1577" s="1599"/>
      <c r="SHE1577" s="1600"/>
      <c r="SHF1577" s="1477"/>
      <c r="SHG1577" s="1477"/>
      <c r="SHH1577" s="1477"/>
      <c r="SHI1577" s="1477"/>
      <c r="SHJ1577" s="1600"/>
      <c r="SHK1577" s="1477"/>
      <c r="SHL1577" s="1599"/>
      <c r="SHM1577" s="1600"/>
      <c r="SHN1577" s="1477"/>
      <c r="SHO1577" s="1477"/>
      <c r="SHP1577" s="1477"/>
      <c r="SHQ1577" s="1477"/>
      <c r="SHR1577" s="1600"/>
      <c r="SHS1577" s="1477"/>
      <c r="SHT1577" s="1599"/>
      <c r="SHU1577" s="1600"/>
      <c r="SHV1577" s="1477"/>
      <c r="SHW1577" s="1477"/>
      <c r="SHX1577" s="1477"/>
      <c r="SHY1577" s="1477"/>
      <c r="SHZ1577" s="1600"/>
      <c r="SIA1577" s="1477"/>
      <c r="SIB1577" s="1599"/>
      <c r="SIC1577" s="1600"/>
      <c r="SID1577" s="1477"/>
      <c r="SIE1577" s="1477"/>
      <c r="SIF1577" s="1477"/>
      <c r="SIG1577" s="1477"/>
      <c r="SIH1577" s="1600"/>
      <c r="SII1577" s="1477"/>
      <c r="SIJ1577" s="1599"/>
      <c r="SIK1577" s="1600"/>
      <c r="SIL1577" s="1477"/>
      <c r="SIM1577" s="1477"/>
      <c r="SIN1577" s="1477"/>
      <c r="SIO1577" s="1477"/>
      <c r="SIP1577" s="1600"/>
      <c r="SIQ1577" s="1477"/>
      <c r="SIR1577" s="1599"/>
      <c r="SIS1577" s="1600"/>
      <c r="SIT1577" s="1477"/>
      <c r="SIU1577" s="1477"/>
      <c r="SIV1577" s="1477"/>
      <c r="SIW1577" s="1477"/>
      <c r="SIX1577" s="1600"/>
      <c r="SIY1577" s="1477"/>
      <c r="SIZ1577" s="1599"/>
      <c r="SJA1577" s="1600"/>
      <c r="SJB1577" s="1477"/>
      <c r="SJC1577" s="1477"/>
      <c r="SJD1577" s="1477"/>
      <c r="SJE1577" s="1477"/>
      <c r="SJF1577" s="1600"/>
      <c r="SJG1577" s="1477"/>
      <c r="SJH1577" s="1599"/>
      <c r="SJI1577" s="1600"/>
      <c r="SJJ1577" s="1477"/>
      <c r="SJK1577" s="1477"/>
      <c r="SJL1577" s="1477"/>
      <c r="SJM1577" s="1477"/>
      <c r="SJN1577" s="1600"/>
      <c r="SJO1577" s="1477"/>
      <c r="SJP1577" s="1599"/>
      <c r="SJQ1577" s="1600"/>
      <c r="SJR1577" s="1477"/>
      <c r="SJS1577" s="1477"/>
      <c r="SJT1577" s="1477"/>
      <c r="SJU1577" s="1477"/>
      <c r="SJV1577" s="1600"/>
      <c r="SJW1577" s="1477"/>
      <c r="SJX1577" s="1599"/>
      <c r="SJY1577" s="1600"/>
      <c r="SJZ1577" s="1477"/>
      <c r="SKA1577" s="1477"/>
      <c r="SKB1577" s="1477"/>
      <c r="SKC1577" s="1477"/>
      <c r="SKD1577" s="1600"/>
      <c r="SKE1577" s="1477"/>
      <c r="SKF1577" s="1599"/>
      <c r="SKG1577" s="1600"/>
      <c r="SKH1577" s="1477"/>
      <c r="SKI1577" s="1477"/>
      <c r="SKJ1577" s="1477"/>
      <c r="SKK1577" s="1477"/>
      <c r="SKL1577" s="1600"/>
      <c r="SKM1577" s="1477"/>
      <c r="SKN1577" s="1599"/>
      <c r="SKO1577" s="1600"/>
      <c r="SKP1577" s="1477"/>
      <c r="SKQ1577" s="1477"/>
      <c r="SKR1577" s="1477"/>
      <c r="SKS1577" s="1477"/>
      <c r="SKT1577" s="1600"/>
      <c r="SKU1577" s="1477"/>
      <c r="SKV1577" s="1599"/>
      <c r="SKW1577" s="1600"/>
      <c r="SKX1577" s="1477"/>
      <c r="SKY1577" s="1477"/>
      <c r="SKZ1577" s="1477"/>
      <c r="SLA1577" s="1477"/>
      <c r="SLB1577" s="1600"/>
      <c r="SLC1577" s="1477"/>
      <c r="SLD1577" s="1599"/>
      <c r="SLE1577" s="1600"/>
      <c r="SLF1577" s="1477"/>
      <c r="SLG1577" s="1477"/>
      <c r="SLH1577" s="1477"/>
      <c r="SLI1577" s="1477"/>
      <c r="SLJ1577" s="1600"/>
      <c r="SLK1577" s="1477"/>
      <c r="SLL1577" s="1599"/>
      <c r="SLM1577" s="1600"/>
      <c r="SLN1577" s="1477"/>
      <c r="SLO1577" s="1477"/>
      <c r="SLP1577" s="1477"/>
      <c r="SLQ1577" s="1477"/>
      <c r="SLR1577" s="1600"/>
      <c r="SLS1577" s="1477"/>
      <c r="SLT1577" s="1599"/>
      <c r="SLU1577" s="1600"/>
      <c r="SLV1577" s="1477"/>
      <c r="SLW1577" s="1477"/>
      <c r="SLX1577" s="1477"/>
      <c r="SLY1577" s="1477"/>
      <c r="SLZ1577" s="1600"/>
      <c r="SMA1577" s="1477"/>
      <c r="SMB1577" s="1599"/>
      <c r="SMC1577" s="1600"/>
      <c r="SMD1577" s="1477"/>
      <c r="SME1577" s="1477"/>
      <c r="SMF1577" s="1477"/>
      <c r="SMG1577" s="1477"/>
      <c r="SMH1577" s="1600"/>
      <c r="SMI1577" s="1477"/>
      <c r="SMJ1577" s="1599"/>
      <c r="SMK1577" s="1600"/>
      <c r="SML1577" s="1477"/>
      <c r="SMM1577" s="1477"/>
      <c r="SMN1577" s="1477"/>
      <c r="SMO1577" s="1477"/>
      <c r="SMP1577" s="1600"/>
      <c r="SMQ1577" s="1477"/>
      <c r="SMR1577" s="1599"/>
      <c r="SMS1577" s="1600"/>
      <c r="SMT1577" s="1477"/>
      <c r="SMU1577" s="1477"/>
      <c r="SMV1577" s="1477"/>
      <c r="SMW1577" s="1477"/>
      <c r="SMX1577" s="1600"/>
      <c r="SMY1577" s="1477"/>
      <c r="SMZ1577" s="1599"/>
      <c r="SNA1577" s="1600"/>
      <c r="SNB1577" s="1477"/>
      <c r="SNC1577" s="1477"/>
      <c r="SND1577" s="1477"/>
      <c r="SNE1577" s="1477"/>
      <c r="SNF1577" s="1600"/>
      <c r="SNG1577" s="1477"/>
      <c r="SNH1577" s="1599"/>
      <c r="SNI1577" s="1600"/>
      <c r="SNJ1577" s="1477"/>
      <c r="SNK1577" s="1477"/>
      <c r="SNL1577" s="1477"/>
      <c r="SNM1577" s="1477"/>
      <c r="SNN1577" s="1600"/>
      <c r="SNO1577" s="1477"/>
      <c r="SNP1577" s="1599"/>
      <c r="SNQ1577" s="1600"/>
      <c r="SNR1577" s="1477"/>
      <c r="SNS1577" s="1477"/>
      <c r="SNT1577" s="1477"/>
      <c r="SNU1577" s="1477"/>
      <c r="SNV1577" s="1600"/>
      <c r="SNW1577" s="1477"/>
      <c r="SNX1577" s="1599"/>
      <c r="SNY1577" s="1600"/>
      <c r="SNZ1577" s="1477"/>
      <c r="SOA1577" s="1477"/>
      <c r="SOB1577" s="1477"/>
      <c r="SOC1577" s="1477"/>
      <c r="SOD1577" s="1600"/>
      <c r="SOE1577" s="1477"/>
      <c r="SOF1577" s="1599"/>
      <c r="SOG1577" s="1600"/>
      <c r="SOH1577" s="1477"/>
      <c r="SOI1577" s="1477"/>
      <c r="SOJ1577" s="1477"/>
      <c r="SOK1577" s="1477"/>
      <c r="SOL1577" s="1600"/>
      <c r="SOM1577" s="1477"/>
      <c r="SON1577" s="1599"/>
      <c r="SOO1577" s="1600"/>
      <c r="SOP1577" s="1477"/>
      <c r="SOQ1577" s="1477"/>
      <c r="SOR1577" s="1477"/>
      <c r="SOS1577" s="1477"/>
      <c r="SOT1577" s="1600"/>
      <c r="SOU1577" s="1477"/>
      <c r="SOV1577" s="1599"/>
      <c r="SOW1577" s="1600"/>
      <c r="SOX1577" s="1477"/>
      <c r="SOY1577" s="1477"/>
      <c r="SOZ1577" s="1477"/>
      <c r="SPA1577" s="1477"/>
      <c r="SPB1577" s="1600"/>
      <c r="SPC1577" s="1477"/>
      <c r="SPD1577" s="1599"/>
      <c r="SPE1577" s="1600"/>
      <c r="SPF1577" s="1477"/>
      <c r="SPG1577" s="1477"/>
      <c r="SPH1577" s="1477"/>
      <c r="SPI1577" s="1477"/>
      <c r="SPJ1577" s="1600"/>
      <c r="SPK1577" s="1477"/>
      <c r="SPL1577" s="1599"/>
      <c r="SPM1577" s="1600"/>
      <c r="SPN1577" s="1477"/>
      <c r="SPO1577" s="1477"/>
      <c r="SPP1577" s="1477"/>
      <c r="SPQ1577" s="1477"/>
      <c r="SPR1577" s="1600"/>
      <c r="SPS1577" s="1477"/>
      <c r="SPT1577" s="1599"/>
      <c r="SPU1577" s="1600"/>
      <c r="SPV1577" s="1477"/>
      <c r="SPW1577" s="1477"/>
      <c r="SPX1577" s="1477"/>
      <c r="SPY1577" s="1477"/>
      <c r="SPZ1577" s="1600"/>
      <c r="SQA1577" s="1477"/>
      <c r="SQB1577" s="1599"/>
      <c r="SQC1577" s="1600"/>
      <c r="SQD1577" s="1477"/>
      <c r="SQE1577" s="1477"/>
      <c r="SQF1577" s="1477"/>
      <c r="SQG1577" s="1477"/>
      <c r="SQH1577" s="1600"/>
      <c r="SQI1577" s="1477"/>
      <c r="SQJ1577" s="1599"/>
      <c r="SQK1577" s="1600"/>
      <c r="SQL1577" s="1477"/>
      <c r="SQM1577" s="1477"/>
      <c r="SQN1577" s="1477"/>
      <c r="SQO1577" s="1477"/>
      <c r="SQP1577" s="1600"/>
      <c r="SQQ1577" s="1477"/>
      <c r="SQR1577" s="1599"/>
      <c r="SQS1577" s="1600"/>
      <c r="SQT1577" s="1477"/>
      <c r="SQU1577" s="1477"/>
      <c r="SQV1577" s="1477"/>
      <c r="SQW1577" s="1477"/>
      <c r="SQX1577" s="1600"/>
      <c r="SQY1577" s="1477"/>
      <c r="SQZ1577" s="1599"/>
      <c r="SRA1577" s="1600"/>
      <c r="SRB1577" s="1477"/>
      <c r="SRC1577" s="1477"/>
      <c r="SRD1577" s="1477"/>
      <c r="SRE1577" s="1477"/>
      <c r="SRF1577" s="1600"/>
      <c r="SRG1577" s="1477"/>
      <c r="SRH1577" s="1599"/>
      <c r="SRI1577" s="1600"/>
      <c r="SRJ1577" s="1477"/>
      <c r="SRK1577" s="1477"/>
      <c r="SRL1577" s="1477"/>
      <c r="SRM1577" s="1477"/>
      <c r="SRN1577" s="1600"/>
      <c r="SRO1577" s="1477"/>
      <c r="SRP1577" s="1599"/>
      <c r="SRQ1577" s="1600"/>
      <c r="SRR1577" s="1477"/>
      <c r="SRS1577" s="1477"/>
      <c r="SRT1577" s="1477"/>
      <c r="SRU1577" s="1477"/>
      <c r="SRV1577" s="1600"/>
      <c r="SRW1577" s="1477"/>
      <c r="SRX1577" s="1599"/>
      <c r="SRY1577" s="1600"/>
      <c r="SRZ1577" s="1477"/>
      <c r="SSA1577" s="1477"/>
      <c r="SSB1577" s="1477"/>
      <c r="SSC1577" s="1477"/>
      <c r="SSD1577" s="1600"/>
      <c r="SSE1577" s="1477"/>
      <c r="SSF1577" s="1599"/>
      <c r="SSG1577" s="1600"/>
      <c r="SSH1577" s="1477"/>
      <c r="SSI1577" s="1477"/>
      <c r="SSJ1577" s="1477"/>
      <c r="SSK1577" s="1477"/>
      <c r="SSL1577" s="1600"/>
      <c r="SSM1577" s="1477"/>
      <c r="SSN1577" s="1599"/>
      <c r="SSO1577" s="1600"/>
      <c r="SSP1577" s="1477"/>
      <c r="SSQ1577" s="1477"/>
      <c r="SSR1577" s="1477"/>
      <c r="SSS1577" s="1477"/>
      <c r="SST1577" s="1600"/>
      <c r="SSU1577" s="1477"/>
      <c r="SSV1577" s="1599"/>
      <c r="SSW1577" s="1600"/>
      <c r="SSX1577" s="1477"/>
      <c r="SSY1577" s="1477"/>
      <c r="SSZ1577" s="1477"/>
      <c r="STA1577" s="1477"/>
      <c r="STB1577" s="1600"/>
      <c r="STC1577" s="1477"/>
      <c r="STD1577" s="1599"/>
      <c r="STE1577" s="1600"/>
      <c r="STF1577" s="1477"/>
      <c r="STG1577" s="1477"/>
      <c r="STH1577" s="1477"/>
      <c r="STI1577" s="1477"/>
      <c r="STJ1577" s="1600"/>
      <c r="STK1577" s="1477"/>
      <c r="STL1577" s="1599"/>
      <c r="STM1577" s="1600"/>
      <c r="STN1577" s="1477"/>
      <c r="STO1577" s="1477"/>
      <c r="STP1577" s="1477"/>
      <c r="STQ1577" s="1477"/>
      <c r="STR1577" s="1600"/>
      <c r="STS1577" s="1477"/>
      <c r="STT1577" s="1599"/>
      <c r="STU1577" s="1600"/>
      <c r="STV1577" s="1477"/>
      <c r="STW1577" s="1477"/>
      <c r="STX1577" s="1477"/>
      <c r="STY1577" s="1477"/>
      <c r="STZ1577" s="1600"/>
      <c r="SUA1577" s="1477"/>
      <c r="SUB1577" s="1599"/>
      <c r="SUC1577" s="1600"/>
      <c r="SUD1577" s="1477"/>
      <c r="SUE1577" s="1477"/>
      <c r="SUF1577" s="1477"/>
      <c r="SUG1577" s="1477"/>
      <c r="SUH1577" s="1600"/>
      <c r="SUI1577" s="1477"/>
      <c r="SUJ1577" s="1599"/>
      <c r="SUK1577" s="1600"/>
      <c r="SUL1577" s="1477"/>
      <c r="SUM1577" s="1477"/>
      <c r="SUN1577" s="1477"/>
      <c r="SUO1577" s="1477"/>
      <c r="SUP1577" s="1600"/>
      <c r="SUQ1577" s="1477"/>
      <c r="SUR1577" s="1599"/>
      <c r="SUS1577" s="1600"/>
      <c r="SUT1577" s="1477"/>
      <c r="SUU1577" s="1477"/>
      <c r="SUV1577" s="1477"/>
      <c r="SUW1577" s="1477"/>
      <c r="SUX1577" s="1600"/>
      <c r="SUY1577" s="1477"/>
      <c r="SUZ1577" s="1599"/>
      <c r="SVA1577" s="1600"/>
      <c r="SVB1577" s="1477"/>
      <c r="SVC1577" s="1477"/>
      <c r="SVD1577" s="1477"/>
      <c r="SVE1577" s="1477"/>
      <c r="SVF1577" s="1600"/>
      <c r="SVG1577" s="1477"/>
      <c r="SVH1577" s="1599"/>
      <c r="SVI1577" s="1600"/>
      <c r="SVJ1577" s="1477"/>
      <c r="SVK1577" s="1477"/>
      <c r="SVL1577" s="1477"/>
      <c r="SVM1577" s="1477"/>
      <c r="SVN1577" s="1600"/>
      <c r="SVO1577" s="1477"/>
      <c r="SVP1577" s="1599"/>
      <c r="SVQ1577" s="1600"/>
      <c r="SVR1577" s="1477"/>
      <c r="SVS1577" s="1477"/>
      <c r="SVT1577" s="1477"/>
      <c r="SVU1577" s="1477"/>
      <c r="SVV1577" s="1600"/>
      <c r="SVW1577" s="1477"/>
      <c r="SVX1577" s="1599"/>
      <c r="SVY1577" s="1600"/>
      <c r="SVZ1577" s="1477"/>
      <c r="SWA1577" s="1477"/>
      <c r="SWB1577" s="1477"/>
      <c r="SWC1577" s="1477"/>
      <c r="SWD1577" s="1600"/>
      <c r="SWE1577" s="1477"/>
      <c r="SWF1577" s="1599"/>
      <c r="SWG1577" s="1600"/>
      <c r="SWH1577" s="1477"/>
      <c r="SWI1577" s="1477"/>
      <c r="SWJ1577" s="1477"/>
      <c r="SWK1577" s="1477"/>
      <c r="SWL1577" s="1600"/>
      <c r="SWM1577" s="1477"/>
      <c r="SWN1577" s="1599"/>
      <c r="SWO1577" s="1600"/>
      <c r="SWP1577" s="1477"/>
      <c r="SWQ1577" s="1477"/>
      <c r="SWR1577" s="1477"/>
      <c r="SWS1577" s="1477"/>
      <c r="SWT1577" s="1600"/>
      <c r="SWU1577" s="1477"/>
      <c r="SWV1577" s="1599"/>
      <c r="SWW1577" s="1600"/>
      <c r="SWX1577" s="1477"/>
      <c r="SWY1577" s="1477"/>
      <c r="SWZ1577" s="1477"/>
      <c r="SXA1577" s="1477"/>
      <c r="SXB1577" s="1600"/>
      <c r="SXC1577" s="1477"/>
      <c r="SXD1577" s="1599"/>
      <c r="SXE1577" s="1600"/>
      <c r="SXF1577" s="1477"/>
      <c r="SXG1577" s="1477"/>
      <c r="SXH1577" s="1477"/>
      <c r="SXI1577" s="1477"/>
      <c r="SXJ1577" s="1600"/>
      <c r="SXK1577" s="1477"/>
      <c r="SXL1577" s="1599"/>
      <c r="SXM1577" s="1600"/>
      <c r="SXN1577" s="1477"/>
      <c r="SXO1577" s="1477"/>
      <c r="SXP1577" s="1477"/>
      <c r="SXQ1577" s="1477"/>
      <c r="SXR1577" s="1600"/>
      <c r="SXS1577" s="1477"/>
      <c r="SXT1577" s="1599"/>
      <c r="SXU1577" s="1600"/>
      <c r="SXV1577" s="1477"/>
      <c r="SXW1577" s="1477"/>
      <c r="SXX1577" s="1477"/>
      <c r="SXY1577" s="1477"/>
      <c r="SXZ1577" s="1600"/>
      <c r="SYA1577" s="1477"/>
      <c r="SYB1577" s="1599"/>
      <c r="SYC1577" s="1600"/>
      <c r="SYD1577" s="1477"/>
      <c r="SYE1577" s="1477"/>
      <c r="SYF1577" s="1477"/>
      <c r="SYG1577" s="1477"/>
      <c r="SYH1577" s="1600"/>
      <c r="SYI1577" s="1477"/>
      <c r="SYJ1577" s="1599"/>
      <c r="SYK1577" s="1600"/>
      <c r="SYL1577" s="1477"/>
      <c r="SYM1577" s="1477"/>
      <c r="SYN1577" s="1477"/>
      <c r="SYO1577" s="1477"/>
      <c r="SYP1577" s="1600"/>
      <c r="SYQ1577" s="1477"/>
      <c r="SYR1577" s="1599"/>
      <c r="SYS1577" s="1600"/>
      <c r="SYT1577" s="1477"/>
      <c r="SYU1577" s="1477"/>
      <c r="SYV1577" s="1477"/>
      <c r="SYW1577" s="1477"/>
      <c r="SYX1577" s="1600"/>
      <c r="SYY1577" s="1477"/>
      <c r="SYZ1577" s="1599"/>
      <c r="SZA1577" s="1600"/>
      <c r="SZB1577" s="1477"/>
      <c r="SZC1577" s="1477"/>
      <c r="SZD1577" s="1477"/>
      <c r="SZE1577" s="1477"/>
      <c r="SZF1577" s="1600"/>
      <c r="SZG1577" s="1477"/>
      <c r="SZH1577" s="1599"/>
      <c r="SZI1577" s="1600"/>
      <c r="SZJ1577" s="1477"/>
      <c r="SZK1577" s="1477"/>
      <c r="SZL1577" s="1477"/>
      <c r="SZM1577" s="1477"/>
      <c r="SZN1577" s="1600"/>
      <c r="SZO1577" s="1477"/>
      <c r="SZP1577" s="1599"/>
      <c r="SZQ1577" s="1600"/>
      <c r="SZR1577" s="1477"/>
      <c r="SZS1577" s="1477"/>
      <c r="SZT1577" s="1477"/>
      <c r="SZU1577" s="1477"/>
      <c r="SZV1577" s="1600"/>
      <c r="SZW1577" s="1477"/>
      <c r="SZX1577" s="1599"/>
      <c r="SZY1577" s="1600"/>
      <c r="SZZ1577" s="1477"/>
      <c r="TAA1577" s="1477"/>
      <c r="TAB1577" s="1477"/>
      <c r="TAC1577" s="1477"/>
      <c r="TAD1577" s="1600"/>
      <c r="TAE1577" s="1477"/>
      <c r="TAF1577" s="1599"/>
      <c r="TAG1577" s="1600"/>
      <c r="TAH1577" s="1477"/>
      <c r="TAI1577" s="1477"/>
      <c r="TAJ1577" s="1477"/>
      <c r="TAK1577" s="1477"/>
      <c r="TAL1577" s="1600"/>
      <c r="TAM1577" s="1477"/>
      <c r="TAN1577" s="1599"/>
      <c r="TAO1577" s="1600"/>
      <c r="TAP1577" s="1477"/>
      <c r="TAQ1577" s="1477"/>
      <c r="TAR1577" s="1477"/>
      <c r="TAS1577" s="1477"/>
      <c r="TAT1577" s="1600"/>
      <c r="TAU1577" s="1477"/>
      <c r="TAV1577" s="1599"/>
      <c r="TAW1577" s="1600"/>
      <c r="TAX1577" s="1477"/>
      <c r="TAY1577" s="1477"/>
      <c r="TAZ1577" s="1477"/>
      <c r="TBA1577" s="1477"/>
      <c r="TBB1577" s="1600"/>
      <c r="TBC1577" s="1477"/>
      <c r="TBD1577" s="1599"/>
      <c r="TBE1577" s="1600"/>
      <c r="TBF1577" s="1477"/>
      <c r="TBG1577" s="1477"/>
      <c r="TBH1577" s="1477"/>
      <c r="TBI1577" s="1477"/>
      <c r="TBJ1577" s="1600"/>
      <c r="TBK1577" s="1477"/>
      <c r="TBL1577" s="1599"/>
      <c r="TBM1577" s="1600"/>
      <c r="TBN1577" s="1477"/>
      <c r="TBO1577" s="1477"/>
      <c r="TBP1577" s="1477"/>
      <c r="TBQ1577" s="1477"/>
      <c r="TBR1577" s="1600"/>
      <c r="TBS1577" s="1477"/>
      <c r="TBT1577" s="1599"/>
      <c r="TBU1577" s="1600"/>
      <c r="TBV1577" s="1477"/>
      <c r="TBW1577" s="1477"/>
      <c r="TBX1577" s="1477"/>
      <c r="TBY1577" s="1477"/>
      <c r="TBZ1577" s="1600"/>
      <c r="TCA1577" s="1477"/>
      <c r="TCB1577" s="1599"/>
      <c r="TCC1577" s="1600"/>
      <c r="TCD1577" s="1477"/>
      <c r="TCE1577" s="1477"/>
      <c r="TCF1577" s="1477"/>
      <c r="TCG1577" s="1477"/>
      <c r="TCH1577" s="1600"/>
      <c r="TCI1577" s="1477"/>
      <c r="TCJ1577" s="1599"/>
      <c r="TCK1577" s="1600"/>
      <c r="TCL1577" s="1477"/>
      <c r="TCM1577" s="1477"/>
      <c r="TCN1577" s="1477"/>
      <c r="TCO1577" s="1477"/>
      <c r="TCP1577" s="1600"/>
      <c r="TCQ1577" s="1477"/>
      <c r="TCR1577" s="1599"/>
      <c r="TCS1577" s="1600"/>
      <c r="TCT1577" s="1477"/>
      <c r="TCU1577" s="1477"/>
      <c r="TCV1577" s="1477"/>
      <c r="TCW1577" s="1477"/>
      <c r="TCX1577" s="1600"/>
      <c r="TCY1577" s="1477"/>
      <c r="TCZ1577" s="1599"/>
      <c r="TDA1577" s="1600"/>
      <c r="TDB1577" s="1477"/>
      <c r="TDC1577" s="1477"/>
      <c r="TDD1577" s="1477"/>
      <c r="TDE1577" s="1477"/>
      <c r="TDF1577" s="1600"/>
      <c r="TDG1577" s="1477"/>
      <c r="TDH1577" s="1599"/>
      <c r="TDI1577" s="1600"/>
      <c r="TDJ1577" s="1477"/>
      <c r="TDK1577" s="1477"/>
      <c r="TDL1577" s="1477"/>
      <c r="TDM1577" s="1477"/>
      <c r="TDN1577" s="1600"/>
      <c r="TDO1577" s="1477"/>
      <c r="TDP1577" s="1599"/>
      <c r="TDQ1577" s="1600"/>
      <c r="TDR1577" s="1477"/>
      <c r="TDS1577" s="1477"/>
      <c r="TDT1577" s="1477"/>
      <c r="TDU1577" s="1477"/>
      <c r="TDV1577" s="1600"/>
      <c r="TDW1577" s="1477"/>
      <c r="TDX1577" s="1599"/>
      <c r="TDY1577" s="1600"/>
      <c r="TDZ1577" s="1477"/>
      <c r="TEA1577" s="1477"/>
      <c r="TEB1577" s="1477"/>
      <c r="TEC1577" s="1477"/>
      <c r="TED1577" s="1600"/>
      <c r="TEE1577" s="1477"/>
      <c r="TEF1577" s="1599"/>
      <c r="TEG1577" s="1600"/>
      <c r="TEH1577" s="1477"/>
      <c r="TEI1577" s="1477"/>
      <c r="TEJ1577" s="1477"/>
      <c r="TEK1577" s="1477"/>
      <c r="TEL1577" s="1600"/>
      <c r="TEM1577" s="1477"/>
      <c r="TEN1577" s="1599"/>
      <c r="TEO1577" s="1600"/>
      <c r="TEP1577" s="1477"/>
      <c r="TEQ1577" s="1477"/>
      <c r="TER1577" s="1477"/>
      <c r="TES1577" s="1477"/>
      <c r="TET1577" s="1600"/>
      <c r="TEU1577" s="1477"/>
      <c r="TEV1577" s="1599"/>
      <c r="TEW1577" s="1600"/>
      <c r="TEX1577" s="1477"/>
      <c r="TEY1577" s="1477"/>
      <c r="TEZ1577" s="1477"/>
      <c r="TFA1577" s="1477"/>
      <c r="TFB1577" s="1600"/>
      <c r="TFC1577" s="1477"/>
      <c r="TFD1577" s="1599"/>
      <c r="TFE1577" s="1600"/>
      <c r="TFF1577" s="1477"/>
      <c r="TFG1577" s="1477"/>
      <c r="TFH1577" s="1477"/>
      <c r="TFI1577" s="1477"/>
      <c r="TFJ1577" s="1600"/>
      <c r="TFK1577" s="1477"/>
      <c r="TFL1577" s="1599"/>
      <c r="TFM1577" s="1600"/>
      <c r="TFN1577" s="1477"/>
      <c r="TFO1577" s="1477"/>
      <c r="TFP1577" s="1477"/>
      <c r="TFQ1577" s="1477"/>
      <c r="TFR1577" s="1600"/>
      <c r="TFS1577" s="1477"/>
      <c r="TFT1577" s="1599"/>
      <c r="TFU1577" s="1600"/>
      <c r="TFV1577" s="1477"/>
      <c r="TFW1577" s="1477"/>
      <c r="TFX1577" s="1477"/>
      <c r="TFY1577" s="1477"/>
      <c r="TFZ1577" s="1600"/>
      <c r="TGA1577" s="1477"/>
      <c r="TGB1577" s="1599"/>
      <c r="TGC1577" s="1600"/>
      <c r="TGD1577" s="1477"/>
      <c r="TGE1577" s="1477"/>
      <c r="TGF1577" s="1477"/>
      <c r="TGG1577" s="1477"/>
      <c r="TGH1577" s="1600"/>
      <c r="TGI1577" s="1477"/>
      <c r="TGJ1577" s="1599"/>
      <c r="TGK1577" s="1600"/>
      <c r="TGL1577" s="1477"/>
      <c r="TGM1577" s="1477"/>
      <c r="TGN1577" s="1477"/>
      <c r="TGO1577" s="1477"/>
      <c r="TGP1577" s="1600"/>
      <c r="TGQ1577" s="1477"/>
      <c r="TGR1577" s="1599"/>
      <c r="TGS1577" s="1600"/>
      <c r="TGT1577" s="1477"/>
      <c r="TGU1577" s="1477"/>
      <c r="TGV1577" s="1477"/>
      <c r="TGW1577" s="1477"/>
      <c r="TGX1577" s="1600"/>
      <c r="TGY1577" s="1477"/>
      <c r="TGZ1577" s="1599"/>
      <c r="THA1577" s="1600"/>
      <c r="THB1577" s="1477"/>
      <c r="THC1577" s="1477"/>
      <c r="THD1577" s="1477"/>
      <c r="THE1577" s="1477"/>
      <c r="THF1577" s="1600"/>
      <c r="THG1577" s="1477"/>
      <c r="THH1577" s="1599"/>
      <c r="THI1577" s="1600"/>
      <c r="THJ1577" s="1477"/>
      <c r="THK1577" s="1477"/>
      <c r="THL1577" s="1477"/>
      <c r="THM1577" s="1477"/>
      <c r="THN1577" s="1600"/>
      <c r="THO1577" s="1477"/>
      <c r="THP1577" s="1599"/>
      <c r="THQ1577" s="1600"/>
      <c r="THR1577" s="1477"/>
      <c r="THS1577" s="1477"/>
      <c r="THT1577" s="1477"/>
      <c r="THU1577" s="1477"/>
      <c r="THV1577" s="1600"/>
      <c r="THW1577" s="1477"/>
      <c r="THX1577" s="1599"/>
      <c r="THY1577" s="1600"/>
      <c r="THZ1577" s="1477"/>
      <c r="TIA1577" s="1477"/>
      <c r="TIB1577" s="1477"/>
      <c r="TIC1577" s="1477"/>
      <c r="TID1577" s="1600"/>
      <c r="TIE1577" s="1477"/>
      <c r="TIF1577" s="1599"/>
      <c r="TIG1577" s="1600"/>
      <c r="TIH1577" s="1477"/>
      <c r="TII1577" s="1477"/>
      <c r="TIJ1577" s="1477"/>
      <c r="TIK1577" s="1477"/>
      <c r="TIL1577" s="1600"/>
      <c r="TIM1577" s="1477"/>
      <c r="TIN1577" s="1599"/>
      <c r="TIO1577" s="1600"/>
      <c r="TIP1577" s="1477"/>
      <c r="TIQ1577" s="1477"/>
      <c r="TIR1577" s="1477"/>
      <c r="TIS1577" s="1477"/>
      <c r="TIT1577" s="1600"/>
      <c r="TIU1577" s="1477"/>
      <c r="TIV1577" s="1599"/>
      <c r="TIW1577" s="1600"/>
      <c r="TIX1577" s="1477"/>
      <c r="TIY1577" s="1477"/>
      <c r="TIZ1577" s="1477"/>
      <c r="TJA1577" s="1477"/>
      <c r="TJB1577" s="1600"/>
      <c r="TJC1577" s="1477"/>
      <c r="TJD1577" s="1599"/>
      <c r="TJE1577" s="1600"/>
      <c r="TJF1577" s="1477"/>
      <c r="TJG1577" s="1477"/>
      <c r="TJH1577" s="1477"/>
      <c r="TJI1577" s="1477"/>
      <c r="TJJ1577" s="1600"/>
      <c r="TJK1577" s="1477"/>
      <c r="TJL1577" s="1599"/>
      <c r="TJM1577" s="1600"/>
      <c r="TJN1577" s="1477"/>
      <c r="TJO1577" s="1477"/>
      <c r="TJP1577" s="1477"/>
      <c r="TJQ1577" s="1477"/>
      <c r="TJR1577" s="1600"/>
      <c r="TJS1577" s="1477"/>
      <c r="TJT1577" s="1599"/>
      <c r="TJU1577" s="1600"/>
      <c r="TJV1577" s="1477"/>
      <c r="TJW1577" s="1477"/>
      <c r="TJX1577" s="1477"/>
      <c r="TJY1577" s="1477"/>
      <c r="TJZ1577" s="1600"/>
      <c r="TKA1577" s="1477"/>
      <c r="TKB1577" s="1599"/>
      <c r="TKC1577" s="1600"/>
      <c r="TKD1577" s="1477"/>
      <c r="TKE1577" s="1477"/>
      <c r="TKF1577" s="1477"/>
      <c r="TKG1577" s="1477"/>
      <c r="TKH1577" s="1600"/>
      <c r="TKI1577" s="1477"/>
      <c r="TKJ1577" s="1599"/>
      <c r="TKK1577" s="1600"/>
      <c r="TKL1577" s="1477"/>
      <c r="TKM1577" s="1477"/>
      <c r="TKN1577" s="1477"/>
      <c r="TKO1577" s="1477"/>
      <c r="TKP1577" s="1600"/>
      <c r="TKQ1577" s="1477"/>
      <c r="TKR1577" s="1599"/>
      <c r="TKS1577" s="1600"/>
      <c r="TKT1577" s="1477"/>
      <c r="TKU1577" s="1477"/>
      <c r="TKV1577" s="1477"/>
      <c r="TKW1577" s="1477"/>
      <c r="TKX1577" s="1600"/>
      <c r="TKY1577" s="1477"/>
      <c r="TKZ1577" s="1599"/>
      <c r="TLA1577" s="1600"/>
      <c r="TLB1577" s="1477"/>
      <c r="TLC1577" s="1477"/>
      <c r="TLD1577" s="1477"/>
      <c r="TLE1577" s="1477"/>
      <c r="TLF1577" s="1600"/>
      <c r="TLG1577" s="1477"/>
      <c r="TLH1577" s="1599"/>
      <c r="TLI1577" s="1600"/>
      <c r="TLJ1577" s="1477"/>
      <c r="TLK1577" s="1477"/>
      <c r="TLL1577" s="1477"/>
      <c r="TLM1577" s="1477"/>
      <c r="TLN1577" s="1600"/>
      <c r="TLO1577" s="1477"/>
      <c r="TLP1577" s="1599"/>
      <c r="TLQ1577" s="1600"/>
      <c r="TLR1577" s="1477"/>
      <c r="TLS1577" s="1477"/>
      <c r="TLT1577" s="1477"/>
      <c r="TLU1577" s="1477"/>
      <c r="TLV1577" s="1600"/>
      <c r="TLW1577" s="1477"/>
      <c r="TLX1577" s="1599"/>
      <c r="TLY1577" s="1600"/>
      <c r="TLZ1577" s="1477"/>
      <c r="TMA1577" s="1477"/>
      <c r="TMB1577" s="1477"/>
      <c r="TMC1577" s="1477"/>
      <c r="TMD1577" s="1600"/>
      <c r="TME1577" s="1477"/>
      <c r="TMF1577" s="1599"/>
      <c r="TMG1577" s="1600"/>
      <c r="TMH1577" s="1477"/>
      <c r="TMI1577" s="1477"/>
      <c r="TMJ1577" s="1477"/>
      <c r="TMK1577" s="1477"/>
      <c r="TML1577" s="1600"/>
      <c r="TMM1577" s="1477"/>
      <c r="TMN1577" s="1599"/>
      <c r="TMO1577" s="1600"/>
      <c r="TMP1577" s="1477"/>
      <c r="TMQ1577" s="1477"/>
      <c r="TMR1577" s="1477"/>
      <c r="TMS1577" s="1477"/>
      <c r="TMT1577" s="1600"/>
      <c r="TMU1577" s="1477"/>
      <c r="TMV1577" s="1599"/>
      <c r="TMW1577" s="1600"/>
      <c r="TMX1577" s="1477"/>
      <c r="TMY1577" s="1477"/>
      <c r="TMZ1577" s="1477"/>
      <c r="TNA1577" s="1477"/>
      <c r="TNB1577" s="1600"/>
      <c r="TNC1577" s="1477"/>
      <c r="TND1577" s="1599"/>
      <c r="TNE1577" s="1600"/>
      <c r="TNF1577" s="1477"/>
      <c r="TNG1577" s="1477"/>
      <c r="TNH1577" s="1477"/>
      <c r="TNI1577" s="1477"/>
      <c r="TNJ1577" s="1600"/>
      <c r="TNK1577" s="1477"/>
      <c r="TNL1577" s="1599"/>
      <c r="TNM1577" s="1600"/>
      <c r="TNN1577" s="1477"/>
      <c r="TNO1577" s="1477"/>
      <c r="TNP1577" s="1477"/>
      <c r="TNQ1577" s="1477"/>
      <c r="TNR1577" s="1600"/>
      <c r="TNS1577" s="1477"/>
      <c r="TNT1577" s="1599"/>
      <c r="TNU1577" s="1600"/>
      <c r="TNV1577" s="1477"/>
      <c r="TNW1577" s="1477"/>
      <c r="TNX1577" s="1477"/>
      <c r="TNY1577" s="1477"/>
      <c r="TNZ1577" s="1600"/>
      <c r="TOA1577" s="1477"/>
      <c r="TOB1577" s="1599"/>
      <c r="TOC1577" s="1600"/>
      <c r="TOD1577" s="1477"/>
      <c r="TOE1577" s="1477"/>
      <c r="TOF1577" s="1477"/>
      <c r="TOG1577" s="1477"/>
      <c r="TOH1577" s="1600"/>
      <c r="TOI1577" s="1477"/>
      <c r="TOJ1577" s="1599"/>
      <c r="TOK1577" s="1600"/>
      <c r="TOL1577" s="1477"/>
      <c r="TOM1577" s="1477"/>
      <c r="TON1577" s="1477"/>
      <c r="TOO1577" s="1477"/>
      <c r="TOP1577" s="1600"/>
      <c r="TOQ1577" s="1477"/>
      <c r="TOR1577" s="1599"/>
      <c r="TOS1577" s="1600"/>
      <c r="TOT1577" s="1477"/>
      <c r="TOU1577" s="1477"/>
      <c r="TOV1577" s="1477"/>
      <c r="TOW1577" s="1477"/>
      <c r="TOX1577" s="1600"/>
      <c r="TOY1577" s="1477"/>
      <c r="TOZ1577" s="1599"/>
      <c r="TPA1577" s="1600"/>
      <c r="TPB1577" s="1477"/>
      <c r="TPC1577" s="1477"/>
      <c r="TPD1577" s="1477"/>
      <c r="TPE1577" s="1477"/>
      <c r="TPF1577" s="1600"/>
      <c r="TPG1577" s="1477"/>
      <c r="TPH1577" s="1599"/>
      <c r="TPI1577" s="1600"/>
      <c r="TPJ1577" s="1477"/>
      <c r="TPK1577" s="1477"/>
      <c r="TPL1577" s="1477"/>
      <c r="TPM1577" s="1477"/>
      <c r="TPN1577" s="1600"/>
      <c r="TPO1577" s="1477"/>
      <c r="TPP1577" s="1599"/>
      <c r="TPQ1577" s="1600"/>
      <c r="TPR1577" s="1477"/>
      <c r="TPS1577" s="1477"/>
      <c r="TPT1577" s="1477"/>
      <c r="TPU1577" s="1477"/>
      <c r="TPV1577" s="1600"/>
      <c r="TPW1577" s="1477"/>
      <c r="TPX1577" s="1599"/>
      <c r="TPY1577" s="1600"/>
      <c r="TPZ1577" s="1477"/>
      <c r="TQA1577" s="1477"/>
      <c r="TQB1577" s="1477"/>
      <c r="TQC1577" s="1477"/>
      <c r="TQD1577" s="1600"/>
      <c r="TQE1577" s="1477"/>
      <c r="TQF1577" s="1599"/>
      <c r="TQG1577" s="1600"/>
      <c r="TQH1577" s="1477"/>
      <c r="TQI1577" s="1477"/>
      <c r="TQJ1577" s="1477"/>
      <c r="TQK1577" s="1477"/>
      <c r="TQL1577" s="1600"/>
      <c r="TQM1577" s="1477"/>
      <c r="TQN1577" s="1599"/>
      <c r="TQO1577" s="1600"/>
      <c r="TQP1577" s="1477"/>
      <c r="TQQ1577" s="1477"/>
      <c r="TQR1577" s="1477"/>
      <c r="TQS1577" s="1477"/>
      <c r="TQT1577" s="1600"/>
      <c r="TQU1577" s="1477"/>
      <c r="TQV1577" s="1599"/>
      <c r="TQW1577" s="1600"/>
      <c r="TQX1577" s="1477"/>
      <c r="TQY1577" s="1477"/>
      <c r="TQZ1577" s="1477"/>
      <c r="TRA1577" s="1477"/>
      <c r="TRB1577" s="1600"/>
      <c r="TRC1577" s="1477"/>
      <c r="TRD1577" s="1599"/>
      <c r="TRE1577" s="1600"/>
      <c r="TRF1577" s="1477"/>
      <c r="TRG1577" s="1477"/>
      <c r="TRH1577" s="1477"/>
      <c r="TRI1577" s="1477"/>
      <c r="TRJ1577" s="1600"/>
      <c r="TRK1577" s="1477"/>
      <c r="TRL1577" s="1599"/>
      <c r="TRM1577" s="1600"/>
      <c r="TRN1577" s="1477"/>
      <c r="TRO1577" s="1477"/>
      <c r="TRP1577" s="1477"/>
      <c r="TRQ1577" s="1477"/>
      <c r="TRR1577" s="1600"/>
      <c r="TRS1577" s="1477"/>
      <c r="TRT1577" s="1599"/>
      <c r="TRU1577" s="1600"/>
      <c r="TRV1577" s="1477"/>
      <c r="TRW1577" s="1477"/>
      <c r="TRX1577" s="1477"/>
      <c r="TRY1577" s="1477"/>
      <c r="TRZ1577" s="1600"/>
      <c r="TSA1577" s="1477"/>
      <c r="TSB1577" s="1599"/>
      <c r="TSC1577" s="1600"/>
      <c r="TSD1577" s="1477"/>
      <c r="TSE1577" s="1477"/>
      <c r="TSF1577" s="1477"/>
      <c r="TSG1577" s="1477"/>
      <c r="TSH1577" s="1600"/>
      <c r="TSI1577" s="1477"/>
      <c r="TSJ1577" s="1599"/>
      <c r="TSK1577" s="1600"/>
      <c r="TSL1577" s="1477"/>
      <c r="TSM1577" s="1477"/>
      <c r="TSN1577" s="1477"/>
      <c r="TSO1577" s="1477"/>
      <c r="TSP1577" s="1600"/>
      <c r="TSQ1577" s="1477"/>
      <c r="TSR1577" s="1599"/>
      <c r="TSS1577" s="1600"/>
      <c r="TST1577" s="1477"/>
      <c r="TSU1577" s="1477"/>
      <c r="TSV1577" s="1477"/>
      <c r="TSW1577" s="1477"/>
      <c r="TSX1577" s="1600"/>
      <c r="TSY1577" s="1477"/>
      <c r="TSZ1577" s="1599"/>
      <c r="TTA1577" s="1600"/>
      <c r="TTB1577" s="1477"/>
      <c r="TTC1577" s="1477"/>
      <c r="TTD1577" s="1477"/>
      <c r="TTE1577" s="1477"/>
      <c r="TTF1577" s="1600"/>
      <c r="TTG1577" s="1477"/>
      <c r="TTH1577" s="1599"/>
      <c r="TTI1577" s="1600"/>
      <c r="TTJ1577" s="1477"/>
      <c r="TTK1577" s="1477"/>
      <c r="TTL1577" s="1477"/>
      <c r="TTM1577" s="1477"/>
      <c r="TTN1577" s="1600"/>
      <c r="TTO1577" s="1477"/>
      <c r="TTP1577" s="1599"/>
      <c r="TTQ1577" s="1600"/>
      <c r="TTR1577" s="1477"/>
      <c r="TTS1577" s="1477"/>
      <c r="TTT1577" s="1477"/>
      <c r="TTU1577" s="1477"/>
      <c r="TTV1577" s="1600"/>
      <c r="TTW1577" s="1477"/>
      <c r="TTX1577" s="1599"/>
      <c r="TTY1577" s="1600"/>
      <c r="TTZ1577" s="1477"/>
      <c r="TUA1577" s="1477"/>
      <c r="TUB1577" s="1477"/>
      <c r="TUC1577" s="1477"/>
      <c r="TUD1577" s="1600"/>
      <c r="TUE1577" s="1477"/>
      <c r="TUF1577" s="1599"/>
      <c r="TUG1577" s="1600"/>
      <c r="TUH1577" s="1477"/>
      <c r="TUI1577" s="1477"/>
      <c r="TUJ1577" s="1477"/>
      <c r="TUK1577" s="1477"/>
      <c r="TUL1577" s="1600"/>
      <c r="TUM1577" s="1477"/>
      <c r="TUN1577" s="1599"/>
      <c r="TUO1577" s="1600"/>
      <c r="TUP1577" s="1477"/>
      <c r="TUQ1577" s="1477"/>
      <c r="TUR1577" s="1477"/>
      <c r="TUS1577" s="1477"/>
      <c r="TUT1577" s="1600"/>
      <c r="TUU1577" s="1477"/>
      <c r="TUV1577" s="1599"/>
      <c r="TUW1577" s="1600"/>
      <c r="TUX1577" s="1477"/>
      <c r="TUY1577" s="1477"/>
      <c r="TUZ1577" s="1477"/>
      <c r="TVA1577" s="1477"/>
      <c r="TVB1577" s="1600"/>
      <c r="TVC1577" s="1477"/>
      <c r="TVD1577" s="1599"/>
      <c r="TVE1577" s="1600"/>
      <c r="TVF1577" s="1477"/>
      <c r="TVG1577" s="1477"/>
      <c r="TVH1577" s="1477"/>
      <c r="TVI1577" s="1477"/>
      <c r="TVJ1577" s="1600"/>
      <c r="TVK1577" s="1477"/>
      <c r="TVL1577" s="1599"/>
      <c r="TVM1577" s="1600"/>
      <c r="TVN1577" s="1477"/>
      <c r="TVO1577" s="1477"/>
      <c r="TVP1577" s="1477"/>
      <c r="TVQ1577" s="1477"/>
      <c r="TVR1577" s="1600"/>
      <c r="TVS1577" s="1477"/>
      <c r="TVT1577" s="1599"/>
      <c r="TVU1577" s="1600"/>
      <c r="TVV1577" s="1477"/>
      <c r="TVW1577" s="1477"/>
      <c r="TVX1577" s="1477"/>
      <c r="TVY1577" s="1477"/>
      <c r="TVZ1577" s="1600"/>
      <c r="TWA1577" s="1477"/>
      <c r="TWB1577" s="1599"/>
      <c r="TWC1577" s="1600"/>
      <c r="TWD1577" s="1477"/>
      <c r="TWE1577" s="1477"/>
      <c r="TWF1577" s="1477"/>
      <c r="TWG1577" s="1477"/>
      <c r="TWH1577" s="1600"/>
      <c r="TWI1577" s="1477"/>
      <c r="TWJ1577" s="1599"/>
      <c r="TWK1577" s="1600"/>
      <c r="TWL1577" s="1477"/>
      <c r="TWM1577" s="1477"/>
      <c r="TWN1577" s="1477"/>
      <c r="TWO1577" s="1477"/>
      <c r="TWP1577" s="1600"/>
      <c r="TWQ1577" s="1477"/>
      <c r="TWR1577" s="1599"/>
      <c r="TWS1577" s="1600"/>
      <c r="TWT1577" s="1477"/>
      <c r="TWU1577" s="1477"/>
      <c r="TWV1577" s="1477"/>
      <c r="TWW1577" s="1477"/>
      <c r="TWX1577" s="1600"/>
      <c r="TWY1577" s="1477"/>
      <c r="TWZ1577" s="1599"/>
      <c r="TXA1577" s="1600"/>
      <c r="TXB1577" s="1477"/>
      <c r="TXC1577" s="1477"/>
      <c r="TXD1577" s="1477"/>
      <c r="TXE1577" s="1477"/>
      <c r="TXF1577" s="1600"/>
      <c r="TXG1577" s="1477"/>
      <c r="TXH1577" s="1599"/>
      <c r="TXI1577" s="1600"/>
      <c r="TXJ1577" s="1477"/>
      <c r="TXK1577" s="1477"/>
      <c r="TXL1577" s="1477"/>
      <c r="TXM1577" s="1477"/>
      <c r="TXN1577" s="1600"/>
      <c r="TXO1577" s="1477"/>
      <c r="TXP1577" s="1599"/>
      <c r="TXQ1577" s="1600"/>
      <c r="TXR1577" s="1477"/>
      <c r="TXS1577" s="1477"/>
      <c r="TXT1577" s="1477"/>
      <c r="TXU1577" s="1477"/>
      <c r="TXV1577" s="1600"/>
      <c r="TXW1577" s="1477"/>
      <c r="TXX1577" s="1599"/>
      <c r="TXY1577" s="1600"/>
      <c r="TXZ1577" s="1477"/>
      <c r="TYA1577" s="1477"/>
      <c r="TYB1577" s="1477"/>
      <c r="TYC1577" s="1477"/>
      <c r="TYD1577" s="1600"/>
      <c r="TYE1577" s="1477"/>
      <c r="TYF1577" s="1599"/>
      <c r="TYG1577" s="1600"/>
      <c r="TYH1577" s="1477"/>
      <c r="TYI1577" s="1477"/>
      <c r="TYJ1577" s="1477"/>
      <c r="TYK1577" s="1477"/>
      <c r="TYL1577" s="1600"/>
      <c r="TYM1577" s="1477"/>
      <c r="TYN1577" s="1599"/>
      <c r="TYO1577" s="1600"/>
      <c r="TYP1577" s="1477"/>
      <c r="TYQ1577" s="1477"/>
      <c r="TYR1577" s="1477"/>
      <c r="TYS1577" s="1477"/>
      <c r="TYT1577" s="1600"/>
      <c r="TYU1577" s="1477"/>
      <c r="TYV1577" s="1599"/>
      <c r="TYW1577" s="1600"/>
      <c r="TYX1577" s="1477"/>
      <c r="TYY1577" s="1477"/>
      <c r="TYZ1577" s="1477"/>
      <c r="TZA1577" s="1477"/>
      <c r="TZB1577" s="1600"/>
      <c r="TZC1577" s="1477"/>
      <c r="TZD1577" s="1599"/>
      <c r="TZE1577" s="1600"/>
      <c r="TZF1577" s="1477"/>
      <c r="TZG1577" s="1477"/>
      <c r="TZH1577" s="1477"/>
      <c r="TZI1577" s="1477"/>
      <c r="TZJ1577" s="1600"/>
      <c r="TZK1577" s="1477"/>
      <c r="TZL1577" s="1599"/>
      <c r="TZM1577" s="1600"/>
      <c r="TZN1577" s="1477"/>
      <c r="TZO1577" s="1477"/>
      <c r="TZP1577" s="1477"/>
      <c r="TZQ1577" s="1477"/>
      <c r="TZR1577" s="1600"/>
      <c r="TZS1577" s="1477"/>
      <c r="TZT1577" s="1599"/>
      <c r="TZU1577" s="1600"/>
      <c r="TZV1577" s="1477"/>
      <c r="TZW1577" s="1477"/>
      <c r="TZX1577" s="1477"/>
      <c r="TZY1577" s="1477"/>
      <c r="TZZ1577" s="1600"/>
      <c r="UAA1577" s="1477"/>
      <c r="UAB1577" s="1599"/>
      <c r="UAC1577" s="1600"/>
      <c r="UAD1577" s="1477"/>
      <c r="UAE1577" s="1477"/>
      <c r="UAF1577" s="1477"/>
      <c r="UAG1577" s="1477"/>
      <c r="UAH1577" s="1600"/>
      <c r="UAI1577" s="1477"/>
      <c r="UAJ1577" s="1599"/>
      <c r="UAK1577" s="1600"/>
      <c r="UAL1577" s="1477"/>
      <c r="UAM1577" s="1477"/>
      <c r="UAN1577" s="1477"/>
      <c r="UAO1577" s="1477"/>
      <c r="UAP1577" s="1600"/>
      <c r="UAQ1577" s="1477"/>
      <c r="UAR1577" s="1599"/>
      <c r="UAS1577" s="1600"/>
      <c r="UAT1577" s="1477"/>
      <c r="UAU1577" s="1477"/>
      <c r="UAV1577" s="1477"/>
      <c r="UAW1577" s="1477"/>
      <c r="UAX1577" s="1600"/>
      <c r="UAY1577" s="1477"/>
      <c r="UAZ1577" s="1599"/>
      <c r="UBA1577" s="1600"/>
      <c r="UBB1577" s="1477"/>
      <c r="UBC1577" s="1477"/>
      <c r="UBD1577" s="1477"/>
      <c r="UBE1577" s="1477"/>
      <c r="UBF1577" s="1600"/>
      <c r="UBG1577" s="1477"/>
      <c r="UBH1577" s="1599"/>
      <c r="UBI1577" s="1600"/>
      <c r="UBJ1577" s="1477"/>
      <c r="UBK1577" s="1477"/>
      <c r="UBL1577" s="1477"/>
      <c r="UBM1577" s="1477"/>
      <c r="UBN1577" s="1600"/>
      <c r="UBO1577" s="1477"/>
      <c r="UBP1577" s="1599"/>
      <c r="UBQ1577" s="1600"/>
      <c r="UBR1577" s="1477"/>
      <c r="UBS1577" s="1477"/>
      <c r="UBT1577" s="1477"/>
      <c r="UBU1577" s="1477"/>
      <c r="UBV1577" s="1600"/>
      <c r="UBW1577" s="1477"/>
      <c r="UBX1577" s="1599"/>
      <c r="UBY1577" s="1600"/>
      <c r="UBZ1577" s="1477"/>
      <c r="UCA1577" s="1477"/>
      <c r="UCB1577" s="1477"/>
      <c r="UCC1577" s="1477"/>
      <c r="UCD1577" s="1600"/>
      <c r="UCE1577" s="1477"/>
      <c r="UCF1577" s="1599"/>
      <c r="UCG1577" s="1600"/>
      <c r="UCH1577" s="1477"/>
      <c r="UCI1577" s="1477"/>
      <c r="UCJ1577" s="1477"/>
      <c r="UCK1577" s="1477"/>
      <c r="UCL1577" s="1600"/>
      <c r="UCM1577" s="1477"/>
      <c r="UCN1577" s="1599"/>
      <c r="UCO1577" s="1600"/>
      <c r="UCP1577" s="1477"/>
      <c r="UCQ1577" s="1477"/>
      <c r="UCR1577" s="1477"/>
      <c r="UCS1577" s="1477"/>
      <c r="UCT1577" s="1600"/>
      <c r="UCU1577" s="1477"/>
      <c r="UCV1577" s="1599"/>
      <c r="UCW1577" s="1600"/>
      <c r="UCX1577" s="1477"/>
      <c r="UCY1577" s="1477"/>
      <c r="UCZ1577" s="1477"/>
      <c r="UDA1577" s="1477"/>
      <c r="UDB1577" s="1600"/>
      <c r="UDC1577" s="1477"/>
      <c r="UDD1577" s="1599"/>
      <c r="UDE1577" s="1600"/>
      <c r="UDF1577" s="1477"/>
      <c r="UDG1577" s="1477"/>
      <c r="UDH1577" s="1477"/>
      <c r="UDI1577" s="1477"/>
      <c r="UDJ1577" s="1600"/>
      <c r="UDK1577" s="1477"/>
      <c r="UDL1577" s="1599"/>
      <c r="UDM1577" s="1600"/>
      <c r="UDN1577" s="1477"/>
      <c r="UDO1577" s="1477"/>
      <c r="UDP1577" s="1477"/>
      <c r="UDQ1577" s="1477"/>
      <c r="UDR1577" s="1600"/>
      <c r="UDS1577" s="1477"/>
      <c r="UDT1577" s="1599"/>
      <c r="UDU1577" s="1600"/>
      <c r="UDV1577" s="1477"/>
      <c r="UDW1577" s="1477"/>
      <c r="UDX1577" s="1477"/>
      <c r="UDY1577" s="1477"/>
      <c r="UDZ1577" s="1600"/>
      <c r="UEA1577" s="1477"/>
      <c r="UEB1577" s="1599"/>
      <c r="UEC1577" s="1600"/>
      <c r="UED1577" s="1477"/>
      <c r="UEE1577" s="1477"/>
      <c r="UEF1577" s="1477"/>
      <c r="UEG1577" s="1477"/>
      <c r="UEH1577" s="1600"/>
      <c r="UEI1577" s="1477"/>
      <c r="UEJ1577" s="1599"/>
      <c r="UEK1577" s="1600"/>
      <c r="UEL1577" s="1477"/>
      <c r="UEM1577" s="1477"/>
      <c r="UEN1577" s="1477"/>
      <c r="UEO1577" s="1477"/>
      <c r="UEP1577" s="1600"/>
      <c r="UEQ1577" s="1477"/>
      <c r="UER1577" s="1599"/>
      <c r="UES1577" s="1600"/>
      <c r="UET1577" s="1477"/>
      <c r="UEU1577" s="1477"/>
      <c r="UEV1577" s="1477"/>
      <c r="UEW1577" s="1477"/>
      <c r="UEX1577" s="1600"/>
      <c r="UEY1577" s="1477"/>
      <c r="UEZ1577" s="1599"/>
      <c r="UFA1577" s="1600"/>
      <c r="UFB1577" s="1477"/>
      <c r="UFC1577" s="1477"/>
      <c r="UFD1577" s="1477"/>
      <c r="UFE1577" s="1477"/>
      <c r="UFF1577" s="1600"/>
      <c r="UFG1577" s="1477"/>
      <c r="UFH1577" s="1599"/>
      <c r="UFI1577" s="1600"/>
      <c r="UFJ1577" s="1477"/>
      <c r="UFK1577" s="1477"/>
      <c r="UFL1577" s="1477"/>
      <c r="UFM1577" s="1477"/>
      <c r="UFN1577" s="1600"/>
      <c r="UFO1577" s="1477"/>
      <c r="UFP1577" s="1599"/>
      <c r="UFQ1577" s="1600"/>
      <c r="UFR1577" s="1477"/>
      <c r="UFS1577" s="1477"/>
      <c r="UFT1577" s="1477"/>
      <c r="UFU1577" s="1477"/>
      <c r="UFV1577" s="1600"/>
      <c r="UFW1577" s="1477"/>
      <c r="UFX1577" s="1599"/>
      <c r="UFY1577" s="1600"/>
      <c r="UFZ1577" s="1477"/>
      <c r="UGA1577" s="1477"/>
      <c r="UGB1577" s="1477"/>
      <c r="UGC1577" s="1477"/>
      <c r="UGD1577" s="1600"/>
      <c r="UGE1577" s="1477"/>
      <c r="UGF1577" s="1599"/>
      <c r="UGG1577" s="1600"/>
      <c r="UGH1577" s="1477"/>
      <c r="UGI1577" s="1477"/>
      <c r="UGJ1577" s="1477"/>
      <c r="UGK1577" s="1477"/>
      <c r="UGL1577" s="1600"/>
      <c r="UGM1577" s="1477"/>
      <c r="UGN1577" s="1599"/>
      <c r="UGO1577" s="1600"/>
      <c r="UGP1577" s="1477"/>
      <c r="UGQ1577" s="1477"/>
      <c r="UGR1577" s="1477"/>
      <c r="UGS1577" s="1477"/>
      <c r="UGT1577" s="1600"/>
      <c r="UGU1577" s="1477"/>
      <c r="UGV1577" s="1599"/>
      <c r="UGW1577" s="1600"/>
      <c r="UGX1577" s="1477"/>
      <c r="UGY1577" s="1477"/>
      <c r="UGZ1577" s="1477"/>
      <c r="UHA1577" s="1477"/>
      <c r="UHB1577" s="1600"/>
      <c r="UHC1577" s="1477"/>
      <c r="UHD1577" s="1599"/>
      <c r="UHE1577" s="1600"/>
      <c r="UHF1577" s="1477"/>
      <c r="UHG1577" s="1477"/>
      <c r="UHH1577" s="1477"/>
      <c r="UHI1577" s="1477"/>
      <c r="UHJ1577" s="1600"/>
      <c r="UHK1577" s="1477"/>
      <c r="UHL1577" s="1599"/>
      <c r="UHM1577" s="1600"/>
      <c r="UHN1577" s="1477"/>
      <c r="UHO1577" s="1477"/>
      <c r="UHP1577" s="1477"/>
      <c r="UHQ1577" s="1477"/>
      <c r="UHR1577" s="1600"/>
      <c r="UHS1577" s="1477"/>
      <c r="UHT1577" s="1599"/>
      <c r="UHU1577" s="1600"/>
      <c r="UHV1577" s="1477"/>
      <c r="UHW1577" s="1477"/>
      <c r="UHX1577" s="1477"/>
      <c r="UHY1577" s="1477"/>
      <c r="UHZ1577" s="1600"/>
      <c r="UIA1577" s="1477"/>
      <c r="UIB1577" s="1599"/>
      <c r="UIC1577" s="1600"/>
      <c r="UID1577" s="1477"/>
      <c r="UIE1577" s="1477"/>
      <c r="UIF1577" s="1477"/>
      <c r="UIG1577" s="1477"/>
      <c r="UIH1577" s="1600"/>
      <c r="UII1577" s="1477"/>
      <c r="UIJ1577" s="1599"/>
      <c r="UIK1577" s="1600"/>
      <c r="UIL1577" s="1477"/>
      <c r="UIM1577" s="1477"/>
      <c r="UIN1577" s="1477"/>
      <c r="UIO1577" s="1477"/>
      <c r="UIP1577" s="1600"/>
      <c r="UIQ1577" s="1477"/>
      <c r="UIR1577" s="1599"/>
      <c r="UIS1577" s="1600"/>
      <c r="UIT1577" s="1477"/>
      <c r="UIU1577" s="1477"/>
      <c r="UIV1577" s="1477"/>
      <c r="UIW1577" s="1477"/>
      <c r="UIX1577" s="1600"/>
      <c r="UIY1577" s="1477"/>
      <c r="UIZ1577" s="1599"/>
      <c r="UJA1577" s="1600"/>
      <c r="UJB1577" s="1477"/>
      <c r="UJC1577" s="1477"/>
      <c r="UJD1577" s="1477"/>
      <c r="UJE1577" s="1477"/>
      <c r="UJF1577" s="1600"/>
      <c r="UJG1577" s="1477"/>
      <c r="UJH1577" s="1599"/>
      <c r="UJI1577" s="1600"/>
      <c r="UJJ1577" s="1477"/>
      <c r="UJK1577" s="1477"/>
      <c r="UJL1577" s="1477"/>
      <c r="UJM1577" s="1477"/>
      <c r="UJN1577" s="1600"/>
      <c r="UJO1577" s="1477"/>
      <c r="UJP1577" s="1599"/>
      <c r="UJQ1577" s="1600"/>
      <c r="UJR1577" s="1477"/>
      <c r="UJS1577" s="1477"/>
      <c r="UJT1577" s="1477"/>
      <c r="UJU1577" s="1477"/>
      <c r="UJV1577" s="1600"/>
      <c r="UJW1577" s="1477"/>
      <c r="UJX1577" s="1599"/>
      <c r="UJY1577" s="1600"/>
      <c r="UJZ1577" s="1477"/>
      <c r="UKA1577" s="1477"/>
      <c r="UKB1577" s="1477"/>
      <c r="UKC1577" s="1477"/>
      <c r="UKD1577" s="1600"/>
      <c r="UKE1577" s="1477"/>
      <c r="UKF1577" s="1599"/>
      <c r="UKG1577" s="1600"/>
      <c r="UKH1577" s="1477"/>
      <c r="UKI1577" s="1477"/>
      <c r="UKJ1577" s="1477"/>
      <c r="UKK1577" s="1477"/>
      <c r="UKL1577" s="1600"/>
      <c r="UKM1577" s="1477"/>
      <c r="UKN1577" s="1599"/>
      <c r="UKO1577" s="1600"/>
      <c r="UKP1577" s="1477"/>
      <c r="UKQ1577" s="1477"/>
      <c r="UKR1577" s="1477"/>
      <c r="UKS1577" s="1477"/>
      <c r="UKT1577" s="1600"/>
      <c r="UKU1577" s="1477"/>
      <c r="UKV1577" s="1599"/>
      <c r="UKW1577" s="1600"/>
      <c r="UKX1577" s="1477"/>
      <c r="UKY1577" s="1477"/>
      <c r="UKZ1577" s="1477"/>
      <c r="ULA1577" s="1477"/>
      <c r="ULB1577" s="1600"/>
      <c r="ULC1577" s="1477"/>
      <c r="ULD1577" s="1599"/>
      <c r="ULE1577" s="1600"/>
      <c r="ULF1577" s="1477"/>
      <c r="ULG1577" s="1477"/>
      <c r="ULH1577" s="1477"/>
      <c r="ULI1577" s="1477"/>
      <c r="ULJ1577" s="1600"/>
      <c r="ULK1577" s="1477"/>
      <c r="ULL1577" s="1599"/>
      <c r="ULM1577" s="1600"/>
      <c r="ULN1577" s="1477"/>
      <c r="ULO1577" s="1477"/>
      <c r="ULP1577" s="1477"/>
      <c r="ULQ1577" s="1477"/>
      <c r="ULR1577" s="1600"/>
      <c r="ULS1577" s="1477"/>
      <c r="ULT1577" s="1599"/>
      <c r="ULU1577" s="1600"/>
      <c r="ULV1577" s="1477"/>
      <c r="ULW1577" s="1477"/>
      <c r="ULX1577" s="1477"/>
      <c r="ULY1577" s="1477"/>
      <c r="ULZ1577" s="1600"/>
      <c r="UMA1577" s="1477"/>
      <c r="UMB1577" s="1599"/>
      <c r="UMC1577" s="1600"/>
      <c r="UMD1577" s="1477"/>
      <c r="UME1577" s="1477"/>
      <c r="UMF1577" s="1477"/>
      <c r="UMG1577" s="1477"/>
      <c r="UMH1577" s="1600"/>
      <c r="UMI1577" s="1477"/>
      <c r="UMJ1577" s="1599"/>
      <c r="UMK1577" s="1600"/>
      <c r="UML1577" s="1477"/>
      <c r="UMM1577" s="1477"/>
      <c r="UMN1577" s="1477"/>
      <c r="UMO1577" s="1477"/>
      <c r="UMP1577" s="1600"/>
      <c r="UMQ1577" s="1477"/>
      <c r="UMR1577" s="1599"/>
      <c r="UMS1577" s="1600"/>
      <c r="UMT1577" s="1477"/>
      <c r="UMU1577" s="1477"/>
      <c r="UMV1577" s="1477"/>
      <c r="UMW1577" s="1477"/>
      <c r="UMX1577" s="1600"/>
      <c r="UMY1577" s="1477"/>
      <c r="UMZ1577" s="1599"/>
      <c r="UNA1577" s="1600"/>
      <c r="UNB1577" s="1477"/>
      <c r="UNC1577" s="1477"/>
      <c r="UND1577" s="1477"/>
      <c r="UNE1577" s="1477"/>
      <c r="UNF1577" s="1600"/>
      <c r="UNG1577" s="1477"/>
      <c r="UNH1577" s="1599"/>
      <c r="UNI1577" s="1600"/>
      <c r="UNJ1577" s="1477"/>
      <c r="UNK1577" s="1477"/>
      <c r="UNL1577" s="1477"/>
      <c r="UNM1577" s="1477"/>
      <c r="UNN1577" s="1600"/>
      <c r="UNO1577" s="1477"/>
      <c r="UNP1577" s="1599"/>
      <c r="UNQ1577" s="1600"/>
      <c r="UNR1577" s="1477"/>
      <c r="UNS1577" s="1477"/>
      <c r="UNT1577" s="1477"/>
      <c r="UNU1577" s="1477"/>
      <c r="UNV1577" s="1600"/>
      <c r="UNW1577" s="1477"/>
      <c r="UNX1577" s="1599"/>
      <c r="UNY1577" s="1600"/>
      <c r="UNZ1577" s="1477"/>
      <c r="UOA1577" s="1477"/>
      <c r="UOB1577" s="1477"/>
      <c r="UOC1577" s="1477"/>
      <c r="UOD1577" s="1600"/>
      <c r="UOE1577" s="1477"/>
      <c r="UOF1577" s="1599"/>
      <c r="UOG1577" s="1600"/>
      <c r="UOH1577" s="1477"/>
      <c r="UOI1577" s="1477"/>
      <c r="UOJ1577" s="1477"/>
      <c r="UOK1577" s="1477"/>
      <c r="UOL1577" s="1600"/>
      <c r="UOM1577" s="1477"/>
      <c r="UON1577" s="1599"/>
      <c r="UOO1577" s="1600"/>
      <c r="UOP1577" s="1477"/>
      <c r="UOQ1577" s="1477"/>
      <c r="UOR1577" s="1477"/>
      <c r="UOS1577" s="1477"/>
      <c r="UOT1577" s="1600"/>
      <c r="UOU1577" s="1477"/>
      <c r="UOV1577" s="1599"/>
      <c r="UOW1577" s="1600"/>
      <c r="UOX1577" s="1477"/>
      <c r="UOY1577" s="1477"/>
      <c r="UOZ1577" s="1477"/>
      <c r="UPA1577" s="1477"/>
      <c r="UPB1577" s="1600"/>
      <c r="UPC1577" s="1477"/>
      <c r="UPD1577" s="1599"/>
      <c r="UPE1577" s="1600"/>
      <c r="UPF1577" s="1477"/>
      <c r="UPG1577" s="1477"/>
      <c r="UPH1577" s="1477"/>
      <c r="UPI1577" s="1477"/>
      <c r="UPJ1577" s="1600"/>
      <c r="UPK1577" s="1477"/>
      <c r="UPL1577" s="1599"/>
      <c r="UPM1577" s="1600"/>
      <c r="UPN1577" s="1477"/>
      <c r="UPO1577" s="1477"/>
      <c r="UPP1577" s="1477"/>
      <c r="UPQ1577" s="1477"/>
      <c r="UPR1577" s="1600"/>
      <c r="UPS1577" s="1477"/>
      <c r="UPT1577" s="1599"/>
      <c r="UPU1577" s="1600"/>
      <c r="UPV1577" s="1477"/>
      <c r="UPW1577" s="1477"/>
      <c r="UPX1577" s="1477"/>
      <c r="UPY1577" s="1477"/>
      <c r="UPZ1577" s="1600"/>
      <c r="UQA1577" s="1477"/>
      <c r="UQB1577" s="1599"/>
      <c r="UQC1577" s="1600"/>
      <c r="UQD1577" s="1477"/>
      <c r="UQE1577" s="1477"/>
      <c r="UQF1577" s="1477"/>
      <c r="UQG1577" s="1477"/>
      <c r="UQH1577" s="1600"/>
      <c r="UQI1577" s="1477"/>
      <c r="UQJ1577" s="1599"/>
      <c r="UQK1577" s="1600"/>
      <c r="UQL1577" s="1477"/>
      <c r="UQM1577" s="1477"/>
      <c r="UQN1577" s="1477"/>
      <c r="UQO1577" s="1477"/>
      <c r="UQP1577" s="1600"/>
      <c r="UQQ1577" s="1477"/>
      <c r="UQR1577" s="1599"/>
      <c r="UQS1577" s="1600"/>
      <c r="UQT1577" s="1477"/>
      <c r="UQU1577" s="1477"/>
      <c r="UQV1577" s="1477"/>
      <c r="UQW1577" s="1477"/>
      <c r="UQX1577" s="1600"/>
      <c r="UQY1577" s="1477"/>
      <c r="UQZ1577" s="1599"/>
      <c r="URA1577" s="1600"/>
      <c r="URB1577" s="1477"/>
      <c r="URC1577" s="1477"/>
      <c r="URD1577" s="1477"/>
      <c r="URE1577" s="1477"/>
      <c r="URF1577" s="1600"/>
      <c r="URG1577" s="1477"/>
      <c r="URH1577" s="1599"/>
      <c r="URI1577" s="1600"/>
      <c r="URJ1577" s="1477"/>
      <c r="URK1577" s="1477"/>
      <c r="URL1577" s="1477"/>
      <c r="URM1577" s="1477"/>
      <c r="URN1577" s="1600"/>
      <c r="URO1577" s="1477"/>
      <c r="URP1577" s="1599"/>
      <c r="URQ1577" s="1600"/>
      <c r="URR1577" s="1477"/>
      <c r="URS1577" s="1477"/>
      <c r="URT1577" s="1477"/>
      <c r="URU1577" s="1477"/>
      <c r="URV1577" s="1600"/>
      <c r="URW1577" s="1477"/>
      <c r="URX1577" s="1599"/>
      <c r="URY1577" s="1600"/>
      <c r="URZ1577" s="1477"/>
      <c r="USA1577" s="1477"/>
      <c r="USB1577" s="1477"/>
      <c r="USC1577" s="1477"/>
      <c r="USD1577" s="1600"/>
      <c r="USE1577" s="1477"/>
      <c r="USF1577" s="1599"/>
      <c r="USG1577" s="1600"/>
      <c r="USH1577" s="1477"/>
      <c r="USI1577" s="1477"/>
      <c r="USJ1577" s="1477"/>
      <c r="USK1577" s="1477"/>
      <c r="USL1577" s="1600"/>
      <c r="USM1577" s="1477"/>
      <c r="USN1577" s="1599"/>
      <c r="USO1577" s="1600"/>
      <c r="USP1577" s="1477"/>
      <c r="USQ1577" s="1477"/>
      <c r="USR1577" s="1477"/>
      <c r="USS1577" s="1477"/>
      <c r="UST1577" s="1600"/>
      <c r="USU1577" s="1477"/>
      <c r="USV1577" s="1599"/>
      <c r="USW1577" s="1600"/>
      <c r="USX1577" s="1477"/>
      <c r="USY1577" s="1477"/>
      <c r="USZ1577" s="1477"/>
      <c r="UTA1577" s="1477"/>
      <c r="UTB1577" s="1600"/>
      <c r="UTC1577" s="1477"/>
      <c r="UTD1577" s="1599"/>
      <c r="UTE1577" s="1600"/>
      <c r="UTF1577" s="1477"/>
      <c r="UTG1577" s="1477"/>
      <c r="UTH1577" s="1477"/>
      <c r="UTI1577" s="1477"/>
      <c r="UTJ1577" s="1600"/>
      <c r="UTK1577" s="1477"/>
      <c r="UTL1577" s="1599"/>
      <c r="UTM1577" s="1600"/>
      <c r="UTN1577" s="1477"/>
      <c r="UTO1577" s="1477"/>
      <c r="UTP1577" s="1477"/>
      <c r="UTQ1577" s="1477"/>
      <c r="UTR1577" s="1600"/>
      <c r="UTS1577" s="1477"/>
      <c r="UTT1577" s="1599"/>
      <c r="UTU1577" s="1600"/>
      <c r="UTV1577" s="1477"/>
      <c r="UTW1577" s="1477"/>
      <c r="UTX1577" s="1477"/>
      <c r="UTY1577" s="1477"/>
      <c r="UTZ1577" s="1600"/>
      <c r="UUA1577" s="1477"/>
      <c r="UUB1577" s="1599"/>
      <c r="UUC1577" s="1600"/>
      <c r="UUD1577" s="1477"/>
      <c r="UUE1577" s="1477"/>
      <c r="UUF1577" s="1477"/>
      <c r="UUG1577" s="1477"/>
      <c r="UUH1577" s="1600"/>
      <c r="UUI1577" s="1477"/>
      <c r="UUJ1577" s="1599"/>
      <c r="UUK1577" s="1600"/>
      <c r="UUL1577" s="1477"/>
      <c r="UUM1577" s="1477"/>
      <c r="UUN1577" s="1477"/>
      <c r="UUO1577" s="1477"/>
      <c r="UUP1577" s="1600"/>
      <c r="UUQ1577" s="1477"/>
      <c r="UUR1577" s="1599"/>
      <c r="UUS1577" s="1600"/>
      <c r="UUT1577" s="1477"/>
      <c r="UUU1577" s="1477"/>
      <c r="UUV1577" s="1477"/>
      <c r="UUW1577" s="1477"/>
      <c r="UUX1577" s="1600"/>
      <c r="UUY1577" s="1477"/>
      <c r="UUZ1577" s="1599"/>
      <c r="UVA1577" s="1600"/>
      <c r="UVB1577" s="1477"/>
      <c r="UVC1577" s="1477"/>
      <c r="UVD1577" s="1477"/>
      <c r="UVE1577" s="1477"/>
      <c r="UVF1577" s="1600"/>
      <c r="UVG1577" s="1477"/>
      <c r="UVH1577" s="1599"/>
      <c r="UVI1577" s="1600"/>
      <c r="UVJ1577" s="1477"/>
      <c r="UVK1577" s="1477"/>
      <c r="UVL1577" s="1477"/>
      <c r="UVM1577" s="1477"/>
      <c r="UVN1577" s="1600"/>
      <c r="UVO1577" s="1477"/>
      <c r="UVP1577" s="1599"/>
      <c r="UVQ1577" s="1600"/>
      <c r="UVR1577" s="1477"/>
      <c r="UVS1577" s="1477"/>
      <c r="UVT1577" s="1477"/>
      <c r="UVU1577" s="1477"/>
      <c r="UVV1577" s="1600"/>
      <c r="UVW1577" s="1477"/>
      <c r="UVX1577" s="1599"/>
      <c r="UVY1577" s="1600"/>
      <c r="UVZ1577" s="1477"/>
      <c r="UWA1577" s="1477"/>
      <c r="UWB1577" s="1477"/>
      <c r="UWC1577" s="1477"/>
      <c r="UWD1577" s="1600"/>
      <c r="UWE1577" s="1477"/>
      <c r="UWF1577" s="1599"/>
      <c r="UWG1577" s="1600"/>
      <c r="UWH1577" s="1477"/>
      <c r="UWI1577" s="1477"/>
      <c r="UWJ1577" s="1477"/>
      <c r="UWK1577" s="1477"/>
      <c r="UWL1577" s="1600"/>
      <c r="UWM1577" s="1477"/>
      <c r="UWN1577" s="1599"/>
      <c r="UWO1577" s="1600"/>
      <c r="UWP1577" s="1477"/>
      <c r="UWQ1577" s="1477"/>
      <c r="UWR1577" s="1477"/>
      <c r="UWS1577" s="1477"/>
      <c r="UWT1577" s="1600"/>
      <c r="UWU1577" s="1477"/>
      <c r="UWV1577" s="1599"/>
      <c r="UWW1577" s="1600"/>
      <c r="UWX1577" s="1477"/>
      <c r="UWY1577" s="1477"/>
      <c r="UWZ1577" s="1477"/>
      <c r="UXA1577" s="1477"/>
      <c r="UXB1577" s="1600"/>
      <c r="UXC1577" s="1477"/>
      <c r="UXD1577" s="1599"/>
      <c r="UXE1577" s="1600"/>
      <c r="UXF1577" s="1477"/>
      <c r="UXG1577" s="1477"/>
      <c r="UXH1577" s="1477"/>
      <c r="UXI1577" s="1477"/>
      <c r="UXJ1577" s="1600"/>
      <c r="UXK1577" s="1477"/>
      <c r="UXL1577" s="1599"/>
      <c r="UXM1577" s="1600"/>
      <c r="UXN1577" s="1477"/>
      <c r="UXO1577" s="1477"/>
      <c r="UXP1577" s="1477"/>
      <c r="UXQ1577" s="1477"/>
      <c r="UXR1577" s="1600"/>
      <c r="UXS1577" s="1477"/>
      <c r="UXT1577" s="1599"/>
      <c r="UXU1577" s="1600"/>
      <c r="UXV1577" s="1477"/>
      <c r="UXW1577" s="1477"/>
      <c r="UXX1577" s="1477"/>
      <c r="UXY1577" s="1477"/>
      <c r="UXZ1577" s="1600"/>
      <c r="UYA1577" s="1477"/>
      <c r="UYB1577" s="1599"/>
      <c r="UYC1577" s="1600"/>
      <c r="UYD1577" s="1477"/>
      <c r="UYE1577" s="1477"/>
      <c r="UYF1577" s="1477"/>
      <c r="UYG1577" s="1477"/>
      <c r="UYH1577" s="1600"/>
      <c r="UYI1577" s="1477"/>
      <c r="UYJ1577" s="1599"/>
      <c r="UYK1577" s="1600"/>
      <c r="UYL1577" s="1477"/>
      <c r="UYM1577" s="1477"/>
      <c r="UYN1577" s="1477"/>
      <c r="UYO1577" s="1477"/>
      <c r="UYP1577" s="1600"/>
      <c r="UYQ1577" s="1477"/>
      <c r="UYR1577" s="1599"/>
      <c r="UYS1577" s="1600"/>
      <c r="UYT1577" s="1477"/>
      <c r="UYU1577" s="1477"/>
      <c r="UYV1577" s="1477"/>
      <c r="UYW1577" s="1477"/>
      <c r="UYX1577" s="1600"/>
      <c r="UYY1577" s="1477"/>
      <c r="UYZ1577" s="1599"/>
      <c r="UZA1577" s="1600"/>
      <c r="UZB1577" s="1477"/>
      <c r="UZC1577" s="1477"/>
      <c r="UZD1577" s="1477"/>
      <c r="UZE1577" s="1477"/>
      <c r="UZF1577" s="1600"/>
      <c r="UZG1577" s="1477"/>
      <c r="UZH1577" s="1599"/>
      <c r="UZI1577" s="1600"/>
      <c r="UZJ1577" s="1477"/>
      <c r="UZK1577" s="1477"/>
      <c r="UZL1577" s="1477"/>
      <c r="UZM1577" s="1477"/>
      <c r="UZN1577" s="1600"/>
      <c r="UZO1577" s="1477"/>
      <c r="UZP1577" s="1599"/>
      <c r="UZQ1577" s="1600"/>
      <c r="UZR1577" s="1477"/>
      <c r="UZS1577" s="1477"/>
      <c r="UZT1577" s="1477"/>
      <c r="UZU1577" s="1477"/>
      <c r="UZV1577" s="1600"/>
      <c r="UZW1577" s="1477"/>
      <c r="UZX1577" s="1599"/>
      <c r="UZY1577" s="1600"/>
      <c r="UZZ1577" s="1477"/>
      <c r="VAA1577" s="1477"/>
      <c r="VAB1577" s="1477"/>
      <c r="VAC1577" s="1477"/>
      <c r="VAD1577" s="1600"/>
      <c r="VAE1577" s="1477"/>
      <c r="VAF1577" s="1599"/>
      <c r="VAG1577" s="1600"/>
      <c r="VAH1577" s="1477"/>
      <c r="VAI1577" s="1477"/>
      <c r="VAJ1577" s="1477"/>
      <c r="VAK1577" s="1477"/>
      <c r="VAL1577" s="1600"/>
      <c r="VAM1577" s="1477"/>
      <c r="VAN1577" s="1599"/>
      <c r="VAO1577" s="1600"/>
      <c r="VAP1577" s="1477"/>
      <c r="VAQ1577" s="1477"/>
      <c r="VAR1577" s="1477"/>
      <c r="VAS1577" s="1477"/>
      <c r="VAT1577" s="1600"/>
      <c r="VAU1577" s="1477"/>
      <c r="VAV1577" s="1599"/>
      <c r="VAW1577" s="1600"/>
      <c r="VAX1577" s="1477"/>
      <c r="VAY1577" s="1477"/>
      <c r="VAZ1577" s="1477"/>
      <c r="VBA1577" s="1477"/>
      <c r="VBB1577" s="1600"/>
      <c r="VBC1577" s="1477"/>
      <c r="VBD1577" s="1599"/>
      <c r="VBE1577" s="1600"/>
      <c r="VBF1577" s="1477"/>
      <c r="VBG1577" s="1477"/>
      <c r="VBH1577" s="1477"/>
      <c r="VBI1577" s="1477"/>
      <c r="VBJ1577" s="1600"/>
      <c r="VBK1577" s="1477"/>
      <c r="VBL1577" s="1599"/>
      <c r="VBM1577" s="1600"/>
      <c r="VBN1577" s="1477"/>
      <c r="VBO1577" s="1477"/>
      <c r="VBP1577" s="1477"/>
      <c r="VBQ1577" s="1477"/>
      <c r="VBR1577" s="1600"/>
      <c r="VBS1577" s="1477"/>
      <c r="VBT1577" s="1599"/>
      <c r="VBU1577" s="1600"/>
      <c r="VBV1577" s="1477"/>
      <c r="VBW1577" s="1477"/>
      <c r="VBX1577" s="1477"/>
      <c r="VBY1577" s="1477"/>
      <c r="VBZ1577" s="1600"/>
      <c r="VCA1577" s="1477"/>
      <c r="VCB1577" s="1599"/>
      <c r="VCC1577" s="1600"/>
      <c r="VCD1577" s="1477"/>
      <c r="VCE1577" s="1477"/>
      <c r="VCF1577" s="1477"/>
      <c r="VCG1577" s="1477"/>
      <c r="VCH1577" s="1600"/>
      <c r="VCI1577" s="1477"/>
      <c r="VCJ1577" s="1599"/>
      <c r="VCK1577" s="1600"/>
      <c r="VCL1577" s="1477"/>
      <c r="VCM1577" s="1477"/>
      <c r="VCN1577" s="1477"/>
      <c r="VCO1577" s="1477"/>
      <c r="VCP1577" s="1600"/>
      <c r="VCQ1577" s="1477"/>
      <c r="VCR1577" s="1599"/>
      <c r="VCS1577" s="1600"/>
      <c r="VCT1577" s="1477"/>
      <c r="VCU1577" s="1477"/>
      <c r="VCV1577" s="1477"/>
      <c r="VCW1577" s="1477"/>
      <c r="VCX1577" s="1600"/>
      <c r="VCY1577" s="1477"/>
      <c r="VCZ1577" s="1599"/>
      <c r="VDA1577" s="1600"/>
      <c r="VDB1577" s="1477"/>
      <c r="VDC1577" s="1477"/>
      <c r="VDD1577" s="1477"/>
      <c r="VDE1577" s="1477"/>
      <c r="VDF1577" s="1600"/>
      <c r="VDG1577" s="1477"/>
      <c r="VDH1577" s="1599"/>
      <c r="VDI1577" s="1600"/>
      <c r="VDJ1577" s="1477"/>
      <c r="VDK1577" s="1477"/>
      <c r="VDL1577" s="1477"/>
      <c r="VDM1577" s="1477"/>
      <c r="VDN1577" s="1600"/>
      <c r="VDO1577" s="1477"/>
      <c r="VDP1577" s="1599"/>
      <c r="VDQ1577" s="1600"/>
      <c r="VDR1577" s="1477"/>
      <c r="VDS1577" s="1477"/>
      <c r="VDT1577" s="1477"/>
      <c r="VDU1577" s="1477"/>
      <c r="VDV1577" s="1600"/>
      <c r="VDW1577" s="1477"/>
      <c r="VDX1577" s="1599"/>
      <c r="VDY1577" s="1600"/>
      <c r="VDZ1577" s="1477"/>
      <c r="VEA1577" s="1477"/>
      <c r="VEB1577" s="1477"/>
      <c r="VEC1577" s="1477"/>
      <c r="VED1577" s="1600"/>
      <c r="VEE1577" s="1477"/>
      <c r="VEF1577" s="1599"/>
      <c r="VEG1577" s="1600"/>
      <c r="VEH1577" s="1477"/>
      <c r="VEI1577" s="1477"/>
      <c r="VEJ1577" s="1477"/>
      <c r="VEK1577" s="1477"/>
      <c r="VEL1577" s="1600"/>
      <c r="VEM1577" s="1477"/>
      <c r="VEN1577" s="1599"/>
      <c r="VEO1577" s="1600"/>
      <c r="VEP1577" s="1477"/>
      <c r="VEQ1577" s="1477"/>
      <c r="VER1577" s="1477"/>
      <c r="VES1577" s="1477"/>
      <c r="VET1577" s="1600"/>
      <c r="VEU1577" s="1477"/>
      <c r="VEV1577" s="1599"/>
      <c r="VEW1577" s="1600"/>
      <c r="VEX1577" s="1477"/>
      <c r="VEY1577" s="1477"/>
      <c r="VEZ1577" s="1477"/>
      <c r="VFA1577" s="1477"/>
      <c r="VFB1577" s="1600"/>
      <c r="VFC1577" s="1477"/>
      <c r="VFD1577" s="1599"/>
      <c r="VFE1577" s="1600"/>
      <c r="VFF1577" s="1477"/>
      <c r="VFG1577" s="1477"/>
      <c r="VFH1577" s="1477"/>
      <c r="VFI1577" s="1477"/>
      <c r="VFJ1577" s="1600"/>
      <c r="VFK1577" s="1477"/>
      <c r="VFL1577" s="1599"/>
      <c r="VFM1577" s="1600"/>
      <c r="VFN1577" s="1477"/>
      <c r="VFO1577" s="1477"/>
      <c r="VFP1577" s="1477"/>
      <c r="VFQ1577" s="1477"/>
      <c r="VFR1577" s="1600"/>
      <c r="VFS1577" s="1477"/>
      <c r="VFT1577" s="1599"/>
      <c r="VFU1577" s="1600"/>
      <c r="VFV1577" s="1477"/>
      <c r="VFW1577" s="1477"/>
      <c r="VFX1577" s="1477"/>
      <c r="VFY1577" s="1477"/>
      <c r="VFZ1577" s="1600"/>
      <c r="VGA1577" s="1477"/>
      <c r="VGB1577" s="1599"/>
      <c r="VGC1577" s="1600"/>
      <c r="VGD1577" s="1477"/>
      <c r="VGE1577" s="1477"/>
      <c r="VGF1577" s="1477"/>
      <c r="VGG1577" s="1477"/>
      <c r="VGH1577" s="1600"/>
      <c r="VGI1577" s="1477"/>
      <c r="VGJ1577" s="1599"/>
      <c r="VGK1577" s="1600"/>
      <c r="VGL1577" s="1477"/>
      <c r="VGM1577" s="1477"/>
      <c r="VGN1577" s="1477"/>
      <c r="VGO1577" s="1477"/>
      <c r="VGP1577" s="1600"/>
      <c r="VGQ1577" s="1477"/>
      <c r="VGR1577" s="1599"/>
      <c r="VGS1577" s="1600"/>
      <c r="VGT1577" s="1477"/>
      <c r="VGU1577" s="1477"/>
      <c r="VGV1577" s="1477"/>
      <c r="VGW1577" s="1477"/>
      <c r="VGX1577" s="1600"/>
      <c r="VGY1577" s="1477"/>
      <c r="VGZ1577" s="1599"/>
      <c r="VHA1577" s="1600"/>
      <c r="VHB1577" s="1477"/>
      <c r="VHC1577" s="1477"/>
      <c r="VHD1577" s="1477"/>
      <c r="VHE1577" s="1477"/>
      <c r="VHF1577" s="1600"/>
      <c r="VHG1577" s="1477"/>
      <c r="VHH1577" s="1599"/>
      <c r="VHI1577" s="1600"/>
      <c r="VHJ1577" s="1477"/>
      <c r="VHK1577" s="1477"/>
      <c r="VHL1577" s="1477"/>
      <c r="VHM1577" s="1477"/>
      <c r="VHN1577" s="1600"/>
      <c r="VHO1577" s="1477"/>
      <c r="VHP1577" s="1599"/>
      <c r="VHQ1577" s="1600"/>
      <c r="VHR1577" s="1477"/>
      <c r="VHS1577" s="1477"/>
      <c r="VHT1577" s="1477"/>
      <c r="VHU1577" s="1477"/>
      <c r="VHV1577" s="1600"/>
      <c r="VHW1577" s="1477"/>
      <c r="VHX1577" s="1599"/>
      <c r="VHY1577" s="1600"/>
      <c r="VHZ1577" s="1477"/>
      <c r="VIA1577" s="1477"/>
      <c r="VIB1577" s="1477"/>
      <c r="VIC1577" s="1477"/>
      <c r="VID1577" s="1600"/>
      <c r="VIE1577" s="1477"/>
      <c r="VIF1577" s="1599"/>
      <c r="VIG1577" s="1600"/>
      <c r="VIH1577" s="1477"/>
      <c r="VII1577" s="1477"/>
      <c r="VIJ1577" s="1477"/>
      <c r="VIK1577" s="1477"/>
      <c r="VIL1577" s="1600"/>
      <c r="VIM1577" s="1477"/>
      <c r="VIN1577" s="1599"/>
      <c r="VIO1577" s="1600"/>
      <c r="VIP1577" s="1477"/>
      <c r="VIQ1577" s="1477"/>
      <c r="VIR1577" s="1477"/>
      <c r="VIS1577" s="1477"/>
      <c r="VIT1577" s="1600"/>
      <c r="VIU1577" s="1477"/>
      <c r="VIV1577" s="1599"/>
      <c r="VIW1577" s="1600"/>
      <c r="VIX1577" s="1477"/>
      <c r="VIY1577" s="1477"/>
      <c r="VIZ1577" s="1477"/>
      <c r="VJA1577" s="1477"/>
      <c r="VJB1577" s="1600"/>
      <c r="VJC1577" s="1477"/>
      <c r="VJD1577" s="1599"/>
      <c r="VJE1577" s="1600"/>
      <c r="VJF1577" s="1477"/>
      <c r="VJG1577" s="1477"/>
      <c r="VJH1577" s="1477"/>
      <c r="VJI1577" s="1477"/>
      <c r="VJJ1577" s="1600"/>
      <c r="VJK1577" s="1477"/>
      <c r="VJL1577" s="1599"/>
      <c r="VJM1577" s="1600"/>
      <c r="VJN1577" s="1477"/>
      <c r="VJO1577" s="1477"/>
      <c r="VJP1577" s="1477"/>
      <c r="VJQ1577" s="1477"/>
      <c r="VJR1577" s="1600"/>
      <c r="VJS1577" s="1477"/>
      <c r="VJT1577" s="1599"/>
      <c r="VJU1577" s="1600"/>
      <c r="VJV1577" s="1477"/>
      <c r="VJW1577" s="1477"/>
      <c r="VJX1577" s="1477"/>
      <c r="VJY1577" s="1477"/>
      <c r="VJZ1577" s="1600"/>
      <c r="VKA1577" s="1477"/>
      <c r="VKB1577" s="1599"/>
      <c r="VKC1577" s="1600"/>
      <c r="VKD1577" s="1477"/>
      <c r="VKE1577" s="1477"/>
      <c r="VKF1577" s="1477"/>
      <c r="VKG1577" s="1477"/>
      <c r="VKH1577" s="1600"/>
      <c r="VKI1577" s="1477"/>
      <c r="VKJ1577" s="1599"/>
      <c r="VKK1577" s="1600"/>
      <c r="VKL1577" s="1477"/>
      <c r="VKM1577" s="1477"/>
      <c r="VKN1577" s="1477"/>
      <c r="VKO1577" s="1477"/>
      <c r="VKP1577" s="1600"/>
      <c r="VKQ1577" s="1477"/>
      <c r="VKR1577" s="1599"/>
      <c r="VKS1577" s="1600"/>
      <c r="VKT1577" s="1477"/>
      <c r="VKU1577" s="1477"/>
      <c r="VKV1577" s="1477"/>
      <c r="VKW1577" s="1477"/>
      <c r="VKX1577" s="1600"/>
      <c r="VKY1577" s="1477"/>
      <c r="VKZ1577" s="1599"/>
      <c r="VLA1577" s="1600"/>
      <c r="VLB1577" s="1477"/>
      <c r="VLC1577" s="1477"/>
      <c r="VLD1577" s="1477"/>
      <c r="VLE1577" s="1477"/>
      <c r="VLF1577" s="1600"/>
      <c r="VLG1577" s="1477"/>
      <c r="VLH1577" s="1599"/>
      <c r="VLI1577" s="1600"/>
      <c r="VLJ1577" s="1477"/>
      <c r="VLK1577" s="1477"/>
      <c r="VLL1577" s="1477"/>
      <c r="VLM1577" s="1477"/>
      <c r="VLN1577" s="1600"/>
      <c r="VLO1577" s="1477"/>
      <c r="VLP1577" s="1599"/>
      <c r="VLQ1577" s="1600"/>
      <c r="VLR1577" s="1477"/>
      <c r="VLS1577" s="1477"/>
      <c r="VLT1577" s="1477"/>
      <c r="VLU1577" s="1477"/>
      <c r="VLV1577" s="1600"/>
      <c r="VLW1577" s="1477"/>
      <c r="VLX1577" s="1599"/>
      <c r="VLY1577" s="1600"/>
      <c r="VLZ1577" s="1477"/>
      <c r="VMA1577" s="1477"/>
      <c r="VMB1577" s="1477"/>
      <c r="VMC1577" s="1477"/>
      <c r="VMD1577" s="1600"/>
      <c r="VME1577" s="1477"/>
      <c r="VMF1577" s="1599"/>
      <c r="VMG1577" s="1600"/>
      <c r="VMH1577" s="1477"/>
      <c r="VMI1577" s="1477"/>
      <c r="VMJ1577" s="1477"/>
      <c r="VMK1577" s="1477"/>
      <c r="VML1577" s="1600"/>
      <c r="VMM1577" s="1477"/>
      <c r="VMN1577" s="1599"/>
      <c r="VMO1577" s="1600"/>
      <c r="VMP1577" s="1477"/>
      <c r="VMQ1577" s="1477"/>
      <c r="VMR1577" s="1477"/>
      <c r="VMS1577" s="1477"/>
      <c r="VMT1577" s="1600"/>
      <c r="VMU1577" s="1477"/>
      <c r="VMV1577" s="1599"/>
      <c r="VMW1577" s="1600"/>
      <c r="VMX1577" s="1477"/>
      <c r="VMY1577" s="1477"/>
      <c r="VMZ1577" s="1477"/>
      <c r="VNA1577" s="1477"/>
      <c r="VNB1577" s="1600"/>
      <c r="VNC1577" s="1477"/>
      <c r="VND1577" s="1599"/>
      <c r="VNE1577" s="1600"/>
      <c r="VNF1577" s="1477"/>
      <c r="VNG1577" s="1477"/>
      <c r="VNH1577" s="1477"/>
      <c r="VNI1577" s="1477"/>
      <c r="VNJ1577" s="1600"/>
      <c r="VNK1577" s="1477"/>
      <c r="VNL1577" s="1599"/>
      <c r="VNM1577" s="1600"/>
      <c r="VNN1577" s="1477"/>
      <c r="VNO1577" s="1477"/>
      <c r="VNP1577" s="1477"/>
      <c r="VNQ1577" s="1477"/>
      <c r="VNR1577" s="1600"/>
      <c r="VNS1577" s="1477"/>
      <c r="VNT1577" s="1599"/>
      <c r="VNU1577" s="1600"/>
      <c r="VNV1577" s="1477"/>
      <c r="VNW1577" s="1477"/>
      <c r="VNX1577" s="1477"/>
      <c r="VNY1577" s="1477"/>
      <c r="VNZ1577" s="1600"/>
      <c r="VOA1577" s="1477"/>
      <c r="VOB1577" s="1599"/>
      <c r="VOC1577" s="1600"/>
      <c r="VOD1577" s="1477"/>
      <c r="VOE1577" s="1477"/>
      <c r="VOF1577" s="1477"/>
      <c r="VOG1577" s="1477"/>
      <c r="VOH1577" s="1600"/>
      <c r="VOI1577" s="1477"/>
      <c r="VOJ1577" s="1599"/>
      <c r="VOK1577" s="1600"/>
      <c r="VOL1577" s="1477"/>
      <c r="VOM1577" s="1477"/>
      <c r="VON1577" s="1477"/>
      <c r="VOO1577" s="1477"/>
      <c r="VOP1577" s="1600"/>
      <c r="VOQ1577" s="1477"/>
      <c r="VOR1577" s="1599"/>
      <c r="VOS1577" s="1600"/>
      <c r="VOT1577" s="1477"/>
      <c r="VOU1577" s="1477"/>
      <c r="VOV1577" s="1477"/>
      <c r="VOW1577" s="1477"/>
      <c r="VOX1577" s="1600"/>
      <c r="VOY1577" s="1477"/>
      <c r="VOZ1577" s="1599"/>
      <c r="VPA1577" s="1600"/>
      <c r="VPB1577" s="1477"/>
      <c r="VPC1577" s="1477"/>
      <c r="VPD1577" s="1477"/>
      <c r="VPE1577" s="1477"/>
      <c r="VPF1577" s="1600"/>
      <c r="VPG1577" s="1477"/>
      <c r="VPH1577" s="1599"/>
      <c r="VPI1577" s="1600"/>
      <c r="VPJ1577" s="1477"/>
      <c r="VPK1577" s="1477"/>
      <c r="VPL1577" s="1477"/>
      <c r="VPM1577" s="1477"/>
      <c r="VPN1577" s="1600"/>
      <c r="VPO1577" s="1477"/>
      <c r="VPP1577" s="1599"/>
      <c r="VPQ1577" s="1600"/>
      <c r="VPR1577" s="1477"/>
      <c r="VPS1577" s="1477"/>
      <c r="VPT1577" s="1477"/>
      <c r="VPU1577" s="1477"/>
      <c r="VPV1577" s="1600"/>
      <c r="VPW1577" s="1477"/>
      <c r="VPX1577" s="1599"/>
      <c r="VPY1577" s="1600"/>
      <c r="VPZ1577" s="1477"/>
      <c r="VQA1577" s="1477"/>
      <c r="VQB1577" s="1477"/>
      <c r="VQC1577" s="1477"/>
      <c r="VQD1577" s="1600"/>
      <c r="VQE1577" s="1477"/>
      <c r="VQF1577" s="1599"/>
      <c r="VQG1577" s="1600"/>
      <c r="VQH1577" s="1477"/>
      <c r="VQI1577" s="1477"/>
      <c r="VQJ1577" s="1477"/>
      <c r="VQK1577" s="1477"/>
      <c r="VQL1577" s="1600"/>
      <c r="VQM1577" s="1477"/>
      <c r="VQN1577" s="1599"/>
      <c r="VQO1577" s="1600"/>
      <c r="VQP1577" s="1477"/>
      <c r="VQQ1577" s="1477"/>
      <c r="VQR1577" s="1477"/>
      <c r="VQS1577" s="1477"/>
      <c r="VQT1577" s="1600"/>
      <c r="VQU1577" s="1477"/>
      <c r="VQV1577" s="1599"/>
      <c r="VQW1577" s="1600"/>
      <c r="VQX1577" s="1477"/>
      <c r="VQY1577" s="1477"/>
      <c r="VQZ1577" s="1477"/>
      <c r="VRA1577" s="1477"/>
      <c r="VRB1577" s="1600"/>
      <c r="VRC1577" s="1477"/>
      <c r="VRD1577" s="1599"/>
      <c r="VRE1577" s="1600"/>
      <c r="VRF1577" s="1477"/>
      <c r="VRG1577" s="1477"/>
      <c r="VRH1577" s="1477"/>
      <c r="VRI1577" s="1477"/>
      <c r="VRJ1577" s="1600"/>
      <c r="VRK1577" s="1477"/>
      <c r="VRL1577" s="1599"/>
      <c r="VRM1577" s="1600"/>
      <c r="VRN1577" s="1477"/>
      <c r="VRO1577" s="1477"/>
      <c r="VRP1577" s="1477"/>
      <c r="VRQ1577" s="1477"/>
      <c r="VRR1577" s="1600"/>
      <c r="VRS1577" s="1477"/>
      <c r="VRT1577" s="1599"/>
      <c r="VRU1577" s="1600"/>
      <c r="VRV1577" s="1477"/>
      <c r="VRW1577" s="1477"/>
      <c r="VRX1577" s="1477"/>
      <c r="VRY1577" s="1477"/>
      <c r="VRZ1577" s="1600"/>
      <c r="VSA1577" s="1477"/>
      <c r="VSB1577" s="1599"/>
      <c r="VSC1577" s="1600"/>
      <c r="VSD1577" s="1477"/>
      <c r="VSE1577" s="1477"/>
      <c r="VSF1577" s="1477"/>
      <c r="VSG1577" s="1477"/>
      <c r="VSH1577" s="1600"/>
      <c r="VSI1577" s="1477"/>
      <c r="VSJ1577" s="1599"/>
      <c r="VSK1577" s="1600"/>
      <c r="VSL1577" s="1477"/>
      <c r="VSM1577" s="1477"/>
      <c r="VSN1577" s="1477"/>
      <c r="VSO1577" s="1477"/>
      <c r="VSP1577" s="1600"/>
      <c r="VSQ1577" s="1477"/>
      <c r="VSR1577" s="1599"/>
      <c r="VSS1577" s="1600"/>
      <c r="VST1577" s="1477"/>
      <c r="VSU1577" s="1477"/>
      <c r="VSV1577" s="1477"/>
      <c r="VSW1577" s="1477"/>
      <c r="VSX1577" s="1600"/>
      <c r="VSY1577" s="1477"/>
      <c r="VSZ1577" s="1599"/>
      <c r="VTA1577" s="1600"/>
      <c r="VTB1577" s="1477"/>
      <c r="VTC1577" s="1477"/>
      <c r="VTD1577" s="1477"/>
      <c r="VTE1577" s="1477"/>
      <c r="VTF1577" s="1600"/>
      <c r="VTG1577" s="1477"/>
      <c r="VTH1577" s="1599"/>
      <c r="VTI1577" s="1600"/>
      <c r="VTJ1577" s="1477"/>
      <c r="VTK1577" s="1477"/>
      <c r="VTL1577" s="1477"/>
      <c r="VTM1577" s="1477"/>
      <c r="VTN1577" s="1600"/>
      <c r="VTO1577" s="1477"/>
      <c r="VTP1577" s="1599"/>
      <c r="VTQ1577" s="1600"/>
      <c r="VTR1577" s="1477"/>
      <c r="VTS1577" s="1477"/>
      <c r="VTT1577" s="1477"/>
      <c r="VTU1577" s="1477"/>
      <c r="VTV1577" s="1600"/>
      <c r="VTW1577" s="1477"/>
      <c r="VTX1577" s="1599"/>
      <c r="VTY1577" s="1600"/>
      <c r="VTZ1577" s="1477"/>
      <c r="VUA1577" s="1477"/>
      <c r="VUB1577" s="1477"/>
      <c r="VUC1577" s="1477"/>
      <c r="VUD1577" s="1600"/>
      <c r="VUE1577" s="1477"/>
      <c r="VUF1577" s="1599"/>
      <c r="VUG1577" s="1600"/>
      <c r="VUH1577" s="1477"/>
      <c r="VUI1577" s="1477"/>
      <c r="VUJ1577" s="1477"/>
      <c r="VUK1577" s="1477"/>
      <c r="VUL1577" s="1600"/>
      <c r="VUM1577" s="1477"/>
      <c r="VUN1577" s="1599"/>
      <c r="VUO1577" s="1600"/>
      <c r="VUP1577" s="1477"/>
      <c r="VUQ1577" s="1477"/>
      <c r="VUR1577" s="1477"/>
      <c r="VUS1577" s="1477"/>
      <c r="VUT1577" s="1600"/>
      <c r="VUU1577" s="1477"/>
      <c r="VUV1577" s="1599"/>
      <c r="VUW1577" s="1600"/>
      <c r="VUX1577" s="1477"/>
      <c r="VUY1577" s="1477"/>
      <c r="VUZ1577" s="1477"/>
      <c r="VVA1577" s="1477"/>
      <c r="VVB1577" s="1600"/>
      <c r="VVC1577" s="1477"/>
      <c r="VVD1577" s="1599"/>
      <c r="VVE1577" s="1600"/>
      <c r="VVF1577" s="1477"/>
      <c r="VVG1577" s="1477"/>
      <c r="VVH1577" s="1477"/>
      <c r="VVI1577" s="1477"/>
      <c r="VVJ1577" s="1600"/>
      <c r="VVK1577" s="1477"/>
      <c r="VVL1577" s="1599"/>
      <c r="VVM1577" s="1600"/>
      <c r="VVN1577" s="1477"/>
      <c r="VVO1577" s="1477"/>
      <c r="VVP1577" s="1477"/>
      <c r="VVQ1577" s="1477"/>
      <c r="VVR1577" s="1600"/>
      <c r="VVS1577" s="1477"/>
      <c r="VVT1577" s="1599"/>
      <c r="VVU1577" s="1600"/>
      <c r="VVV1577" s="1477"/>
      <c r="VVW1577" s="1477"/>
      <c r="VVX1577" s="1477"/>
      <c r="VVY1577" s="1477"/>
      <c r="VVZ1577" s="1600"/>
      <c r="VWA1577" s="1477"/>
      <c r="VWB1577" s="1599"/>
      <c r="VWC1577" s="1600"/>
      <c r="VWD1577" s="1477"/>
      <c r="VWE1577" s="1477"/>
      <c r="VWF1577" s="1477"/>
      <c r="VWG1577" s="1477"/>
      <c r="VWH1577" s="1600"/>
      <c r="VWI1577" s="1477"/>
      <c r="VWJ1577" s="1599"/>
      <c r="VWK1577" s="1600"/>
      <c r="VWL1577" s="1477"/>
      <c r="VWM1577" s="1477"/>
      <c r="VWN1577" s="1477"/>
      <c r="VWO1577" s="1477"/>
      <c r="VWP1577" s="1600"/>
      <c r="VWQ1577" s="1477"/>
      <c r="VWR1577" s="1599"/>
      <c r="VWS1577" s="1600"/>
      <c r="VWT1577" s="1477"/>
      <c r="VWU1577" s="1477"/>
      <c r="VWV1577" s="1477"/>
      <c r="VWW1577" s="1477"/>
      <c r="VWX1577" s="1600"/>
      <c r="VWY1577" s="1477"/>
      <c r="VWZ1577" s="1599"/>
      <c r="VXA1577" s="1600"/>
      <c r="VXB1577" s="1477"/>
      <c r="VXC1577" s="1477"/>
      <c r="VXD1577" s="1477"/>
      <c r="VXE1577" s="1477"/>
      <c r="VXF1577" s="1600"/>
      <c r="VXG1577" s="1477"/>
      <c r="VXH1577" s="1599"/>
      <c r="VXI1577" s="1600"/>
      <c r="VXJ1577" s="1477"/>
      <c r="VXK1577" s="1477"/>
      <c r="VXL1577" s="1477"/>
      <c r="VXM1577" s="1477"/>
      <c r="VXN1577" s="1600"/>
      <c r="VXO1577" s="1477"/>
      <c r="VXP1577" s="1599"/>
      <c r="VXQ1577" s="1600"/>
      <c r="VXR1577" s="1477"/>
      <c r="VXS1577" s="1477"/>
      <c r="VXT1577" s="1477"/>
      <c r="VXU1577" s="1477"/>
      <c r="VXV1577" s="1600"/>
      <c r="VXW1577" s="1477"/>
      <c r="VXX1577" s="1599"/>
      <c r="VXY1577" s="1600"/>
      <c r="VXZ1577" s="1477"/>
      <c r="VYA1577" s="1477"/>
      <c r="VYB1577" s="1477"/>
      <c r="VYC1577" s="1477"/>
      <c r="VYD1577" s="1600"/>
      <c r="VYE1577" s="1477"/>
      <c r="VYF1577" s="1599"/>
      <c r="VYG1577" s="1600"/>
      <c r="VYH1577" s="1477"/>
      <c r="VYI1577" s="1477"/>
      <c r="VYJ1577" s="1477"/>
      <c r="VYK1577" s="1477"/>
      <c r="VYL1577" s="1600"/>
      <c r="VYM1577" s="1477"/>
      <c r="VYN1577" s="1599"/>
      <c r="VYO1577" s="1600"/>
      <c r="VYP1577" s="1477"/>
      <c r="VYQ1577" s="1477"/>
      <c r="VYR1577" s="1477"/>
      <c r="VYS1577" s="1477"/>
      <c r="VYT1577" s="1600"/>
      <c r="VYU1577" s="1477"/>
      <c r="VYV1577" s="1599"/>
      <c r="VYW1577" s="1600"/>
      <c r="VYX1577" s="1477"/>
      <c r="VYY1577" s="1477"/>
      <c r="VYZ1577" s="1477"/>
      <c r="VZA1577" s="1477"/>
      <c r="VZB1577" s="1600"/>
      <c r="VZC1577" s="1477"/>
      <c r="VZD1577" s="1599"/>
      <c r="VZE1577" s="1600"/>
      <c r="VZF1577" s="1477"/>
      <c r="VZG1577" s="1477"/>
      <c r="VZH1577" s="1477"/>
      <c r="VZI1577" s="1477"/>
      <c r="VZJ1577" s="1600"/>
      <c r="VZK1577" s="1477"/>
      <c r="VZL1577" s="1599"/>
      <c r="VZM1577" s="1600"/>
      <c r="VZN1577" s="1477"/>
      <c r="VZO1577" s="1477"/>
      <c r="VZP1577" s="1477"/>
      <c r="VZQ1577" s="1477"/>
      <c r="VZR1577" s="1600"/>
      <c r="VZS1577" s="1477"/>
      <c r="VZT1577" s="1599"/>
      <c r="VZU1577" s="1600"/>
      <c r="VZV1577" s="1477"/>
      <c r="VZW1577" s="1477"/>
      <c r="VZX1577" s="1477"/>
      <c r="VZY1577" s="1477"/>
      <c r="VZZ1577" s="1600"/>
      <c r="WAA1577" s="1477"/>
      <c r="WAB1577" s="1599"/>
      <c r="WAC1577" s="1600"/>
      <c r="WAD1577" s="1477"/>
      <c r="WAE1577" s="1477"/>
      <c r="WAF1577" s="1477"/>
      <c r="WAG1577" s="1477"/>
      <c r="WAH1577" s="1600"/>
      <c r="WAI1577" s="1477"/>
      <c r="WAJ1577" s="1599"/>
      <c r="WAK1577" s="1600"/>
      <c r="WAL1577" s="1477"/>
      <c r="WAM1577" s="1477"/>
      <c r="WAN1577" s="1477"/>
      <c r="WAO1577" s="1477"/>
      <c r="WAP1577" s="1600"/>
      <c r="WAQ1577" s="1477"/>
      <c r="WAR1577" s="1599"/>
      <c r="WAS1577" s="1600"/>
      <c r="WAT1577" s="1477"/>
      <c r="WAU1577" s="1477"/>
      <c r="WAV1577" s="1477"/>
      <c r="WAW1577" s="1477"/>
      <c r="WAX1577" s="1600"/>
      <c r="WAY1577" s="1477"/>
      <c r="WAZ1577" s="1599"/>
      <c r="WBA1577" s="1600"/>
      <c r="WBB1577" s="1477"/>
      <c r="WBC1577" s="1477"/>
      <c r="WBD1577" s="1477"/>
      <c r="WBE1577" s="1477"/>
      <c r="WBF1577" s="1600"/>
      <c r="WBG1577" s="1477"/>
      <c r="WBH1577" s="1599"/>
      <c r="WBI1577" s="1600"/>
      <c r="WBJ1577" s="1477"/>
      <c r="WBK1577" s="1477"/>
      <c r="WBL1577" s="1477"/>
      <c r="WBM1577" s="1477"/>
      <c r="WBN1577" s="1600"/>
      <c r="WBO1577" s="1477"/>
      <c r="WBP1577" s="1599"/>
      <c r="WBQ1577" s="1600"/>
      <c r="WBR1577" s="1477"/>
      <c r="WBS1577" s="1477"/>
      <c r="WBT1577" s="1477"/>
      <c r="WBU1577" s="1477"/>
      <c r="WBV1577" s="1600"/>
      <c r="WBW1577" s="1477"/>
      <c r="WBX1577" s="1599"/>
      <c r="WBY1577" s="1600"/>
      <c r="WBZ1577" s="1477"/>
      <c r="WCA1577" s="1477"/>
      <c r="WCB1577" s="1477"/>
      <c r="WCC1577" s="1477"/>
      <c r="WCD1577" s="1600"/>
      <c r="WCE1577" s="1477"/>
      <c r="WCF1577" s="1599"/>
      <c r="WCG1577" s="1600"/>
      <c r="WCH1577" s="1477"/>
      <c r="WCI1577" s="1477"/>
      <c r="WCJ1577" s="1477"/>
      <c r="WCK1577" s="1477"/>
      <c r="WCL1577" s="1600"/>
      <c r="WCM1577" s="1477"/>
      <c r="WCN1577" s="1599"/>
      <c r="WCO1577" s="1600"/>
      <c r="WCP1577" s="1477"/>
      <c r="WCQ1577" s="1477"/>
      <c r="WCR1577" s="1477"/>
      <c r="WCS1577" s="1477"/>
      <c r="WCT1577" s="1600"/>
      <c r="WCU1577" s="1477"/>
      <c r="WCV1577" s="1599"/>
      <c r="WCW1577" s="1600"/>
      <c r="WCX1577" s="1477"/>
      <c r="WCY1577" s="1477"/>
      <c r="WCZ1577" s="1477"/>
      <c r="WDA1577" s="1477"/>
      <c r="WDB1577" s="1600"/>
      <c r="WDC1577" s="1477"/>
      <c r="WDD1577" s="1599"/>
      <c r="WDE1577" s="1600"/>
      <c r="WDF1577" s="1477"/>
      <c r="WDG1577" s="1477"/>
      <c r="WDH1577" s="1477"/>
      <c r="WDI1577" s="1477"/>
      <c r="WDJ1577" s="1600"/>
      <c r="WDK1577" s="1477"/>
      <c r="WDL1577" s="1599"/>
      <c r="WDM1577" s="1600"/>
      <c r="WDN1577" s="1477"/>
      <c r="WDO1577" s="1477"/>
      <c r="WDP1577" s="1477"/>
      <c r="WDQ1577" s="1477"/>
      <c r="WDR1577" s="1600"/>
      <c r="WDS1577" s="1477"/>
      <c r="WDT1577" s="1599"/>
      <c r="WDU1577" s="1600"/>
      <c r="WDV1577" s="1477"/>
      <c r="WDW1577" s="1477"/>
      <c r="WDX1577" s="1477"/>
      <c r="WDY1577" s="1477"/>
      <c r="WDZ1577" s="1600"/>
      <c r="WEA1577" s="1477"/>
      <c r="WEB1577" s="1599"/>
      <c r="WEC1577" s="1600"/>
      <c r="WED1577" s="1477"/>
      <c r="WEE1577" s="1477"/>
      <c r="WEF1577" s="1477"/>
      <c r="WEG1577" s="1477"/>
      <c r="WEH1577" s="1600"/>
      <c r="WEI1577" s="1477"/>
      <c r="WEJ1577" s="1599"/>
      <c r="WEK1577" s="1600"/>
      <c r="WEL1577" s="1477"/>
      <c r="WEM1577" s="1477"/>
      <c r="WEN1577" s="1477"/>
      <c r="WEO1577" s="1477"/>
      <c r="WEP1577" s="1600"/>
      <c r="WEQ1577" s="1477"/>
      <c r="WER1577" s="1599"/>
      <c r="WES1577" s="1600"/>
      <c r="WET1577" s="1477"/>
      <c r="WEU1577" s="1477"/>
      <c r="WEV1577" s="1477"/>
      <c r="WEW1577" s="1477"/>
      <c r="WEX1577" s="1600"/>
      <c r="WEY1577" s="1477"/>
      <c r="WEZ1577" s="1599"/>
      <c r="WFA1577" s="1600"/>
      <c r="WFB1577" s="1477"/>
      <c r="WFC1577" s="1477"/>
      <c r="WFD1577" s="1477"/>
      <c r="WFE1577" s="1477"/>
      <c r="WFF1577" s="1600"/>
      <c r="WFG1577" s="1477"/>
      <c r="WFH1577" s="1599"/>
      <c r="WFI1577" s="1600"/>
      <c r="WFJ1577" s="1477"/>
      <c r="WFK1577" s="1477"/>
      <c r="WFL1577" s="1477"/>
      <c r="WFM1577" s="1477"/>
      <c r="WFN1577" s="1600"/>
      <c r="WFO1577" s="1477"/>
      <c r="WFP1577" s="1599"/>
      <c r="WFQ1577" s="1600"/>
      <c r="WFR1577" s="1477"/>
      <c r="WFS1577" s="1477"/>
      <c r="WFT1577" s="1477"/>
      <c r="WFU1577" s="1477"/>
      <c r="WFV1577" s="1600"/>
      <c r="WFW1577" s="1477"/>
      <c r="WFX1577" s="1599"/>
      <c r="WFY1577" s="1600"/>
      <c r="WFZ1577" s="1477"/>
      <c r="WGA1577" s="1477"/>
      <c r="WGB1577" s="1477"/>
      <c r="WGC1577" s="1477"/>
      <c r="WGD1577" s="1600"/>
      <c r="WGE1577" s="1477"/>
      <c r="WGF1577" s="1599"/>
      <c r="WGG1577" s="1600"/>
      <c r="WGH1577" s="1477"/>
      <c r="WGI1577" s="1477"/>
      <c r="WGJ1577" s="1477"/>
      <c r="WGK1577" s="1477"/>
      <c r="WGL1577" s="1600"/>
      <c r="WGM1577" s="1477"/>
      <c r="WGN1577" s="1599"/>
      <c r="WGO1577" s="1600"/>
      <c r="WGP1577" s="1477"/>
      <c r="WGQ1577" s="1477"/>
      <c r="WGR1577" s="1477"/>
      <c r="WGS1577" s="1477"/>
      <c r="WGT1577" s="1600"/>
      <c r="WGU1577" s="1477"/>
      <c r="WGV1577" s="1599"/>
      <c r="WGW1577" s="1600"/>
      <c r="WGX1577" s="1477"/>
      <c r="WGY1577" s="1477"/>
      <c r="WGZ1577" s="1477"/>
      <c r="WHA1577" s="1477"/>
      <c r="WHB1577" s="1600"/>
      <c r="WHC1577" s="1477"/>
      <c r="WHD1577" s="1599"/>
      <c r="WHE1577" s="1600"/>
      <c r="WHF1577" s="1477"/>
      <c r="WHG1577" s="1477"/>
      <c r="WHH1577" s="1477"/>
      <c r="WHI1577" s="1477"/>
      <c r="WHJ1577" s="1600"/>
      <c r="WHK1577" s="1477"/>
      <c r="WHL1577" s="1599"/>
      <c r="WHM1577" s="1600"/>
      <c r="WHN1577" s="1477"/>
      <c r="WHO1577" s="1477"/>
      <c r="WHP1577" s="1477"/>
      <c r="WHQ1577" s="1477"/>
      <c r="WHR1577" s="1600"/>
      <c r="WHS1577" s="1477"/>
      <c r="WHT1577" s="1599"/>
      <c r="WHU1577" s="1600"/>
      <c r="WHV1577" s="1477"/>
      <c r="WHW1577" s="1477"/>
      <c r="WHX1577" s="1477"/>
      <c r="WHY1577" s="1477"/>
      <c r="WHZ1577" s="1600"/>
      <c r="WIA1577" s="1477"/>
      <c r="WIB1577" s="1599"/>
      <c r="WIC1577" s="1600"/>
      <c r="WID1577" s="1477"/>
      <c r="WIE1577" s="1477"/>
      <c r="WIF1577" s="1477"/>
      <c r="WIG1577" s="1477"/>
      <c r="WIH1577" s="1600"/>
      <c r="WII1577" s="1477"/>
      <c r="WIJ1577" s="1599"/>
      <c r="WIK1577" s="1600"/>
      <c r="WIL1577" s="1477"/>
      <c r="WIM1577" s="1477"/>
      <c r="WIN1577" s="1477"/>
      <c r="WIO1577" s="1477"/>
      <c r="WIP1577" s="1600"/>
      <c r="WIQ1577" s="1477"/>
      <c r="WIR1577" s="1599"/>
      <c r="WIS1577" s="1600"/>
      <c r="WIT1577" s="1477"/>
      <c r="WIU1577" s="1477"/>
      <c r="WIV1577" s="1477"/>
      <c r="WIW1577" s="1477"/>
      <c r="WIX1577" s="1600"/>
      <c r="WIY1577" s="1477"/>
      <c r="WIZ1577" s="1599"/>
      <c r="WJA1577" s="1600"/>
      <c r="WJB1577" s="1477"/>
      <c r="WJC1577" s="1477"/>
      <c r="WJD1577" s="1477"/>
      <c r="WJE1577" s="1477"/>
      <c r="WJF1577" s="1600"/>
      <c r="WJG1577" s="1477"/>
      <c r="WJH1577" s="1599"/>
      <c r="WJI1577" s="1600"/>
      <c r="WJJ1577" s="1477"/>
      <c r="WJK1577" s="1477"/>
      <c r="WJL1577" s="1477"/>
      <c r="WJM1577" s="1477"/>
      <c r="WJN1577" s="1600"/>
      <c r="WJO1577" s="1477"/>
      <c r="WJP1577" s="1599"/>
      <c r="WJQ1577" s="1600"/>
      <c r="WJR1577" s="1477"/>
      <c r="WJS1577" s="1477"/>
      <c r="WJT1577" s="1477"/>
      <c r="WJU1577" s="1477"/>
      <c r="WJV1577" s="1600"/>
      <c r="WJW1577" s="1477"/>
      <c r="WJX1577" s="1599"/>
      <c r="WJY1577" s="1600"/>
      <c r="WJZ1577" s="1477"/>
      <c r="WKA1577" s="1477"/>
      <c r="WKB1577" s="1477"/>
      <c r="WKC1577" s="1477"/>
      <c r="WKD1577" s="1600"/>
      <c r="WKE1577" s="1477"/>
      <c r="WKF1577" s="1599"/>
      <c r="WKG1577" s="1600"/>
      <c r="WKH1577" s="1477"/>
      <c r="WKI1577" s="1477"/>
      <c r="WKJ1577" s="1477"/>
      <c r="WKK1577" s="1477"/>
      <c r="WKL1577" s="1600"/>
      <c r="WKM1577" s="1477"/>
      <c r="WKN1577" s="1599"/>
      <c r="WKO1577" s="1600"/>
      <c r="WKP1577" s="1477"/>
      <c r="WKQ1577" s="1477"/>
      <c r="WKR1577" s="1477"/>
      <c r="WKS1577" s="1477"/>
      <c r="WKT1577" s="1600"/>
      <c r="WKU1577" s="1477"/>
      <c r="WKV1577" s="1599"/>
      <c r="WKW1577" s="1600"/>
      <c r="WKX1577" s="1477"/>
      <c r="WKY1577" s="1477"/>
      <c r="WKZ1577" s="1477"/>
      <c r="WLA1577" s="1477"/>
      <c r="WLB1577" s="1600"/>
      <c r="WLC1577" s="1477"/>
      <c r="WLD1577" s="1599"/>
      <c r="WLE1577" s="1600"/>
      <c r="WLF1577" s="1477"/>
      <c r="WLG1577" s="1477"/>
      <c r="WLH1577" s="1477"/>
      <c r="WLI1577" s="1477"/>
      <c r="WLJ1577" s="1600"/>
      <c r="WLK1577" s="1477"/>
      <c r="WLL1577" s="1599"/>
      <c r="WLM1577" s="1600"/>
      <c r="WLN1577" s="1477"/>
      <c r="WLO1577" s="1477"/>
      <c r="WLP1577" s="1477"/>
      <c r="WLQ1577" s="1477"/>
      <c r="WLR1577" s="1600"/>
      <c r="WLS1577" s="1477"/>
      <c r="WLT1577" s="1599"/>
      <c r="WLU1577" s="1600"/>
      <c r="WLV1577" s="1477"/>
      <c r="WLW1577" s="1477"/>
      <c r="WLX1577" s="1477"/>
      <c r="WLY1577" s="1477"/>
      <c r="WLZ1577" s="1600"/>
      <c r="WMA1577" s="1477"/>
      <c r="WMB1577" s="1599"/>
      <c r="WMC1577" s="1600"/>
      <c r="WMD1577" s="1477"/>
      <c r="WME1577" s="1477"/>
      <c r="WMF1577" s="1477"/>
      <c r="WMG1577" s="1477"/>
      <c r="WMH1577" s="1600"/>
      <c r="WMI1577" s="1477"/>
      <c r="WMJ1577" s="1599"/>
      <c r="WMK1577" s="1600"/>
      <c r="WML1577" s="1477"/>
      <c r="WMM1577" s="1477"/>
      <c r="WMN1577" s="1477"/>
      <c r="WMO1577" s="1477"/>
      <c r="WMP1577" s="1600"/>
      <c r="WMQ1577" s="1477"/>
      <c r="WMR1577" s="1599"/>
      <c r="WMS1577" s="1600"/>
      <c r="WMT1577" s="1477"/>
      <c r="WMU1577" s="1477"/>
      <c r="WMV1577" s="1477"/>
      <c r="WMW1577" s="1477"/>
      <c r="WMX1577" s="1600"/>
      <c r="WMY1577" s="1477"/>
      <c r="WMZ1577" s="1599"/>
      <c r="WNA1577" s="1600"/>
      <c r="WNB1577" s="1477"/>
      <c r="WNC1577" s="1477"/>
      <c r="WND1577" s="1477"/>
      <c r="WNE1577" s="1477"/>
      <c r="WNF1577" s="1600"/>
      <c r="WNG1577" s="1477"/>
      <c r="WNH1577" s="1599"/>
      <c r="WNI1577" s="1600"/>
      <c r="WNJ1577" s="1477"/>
      <c r="WNK1577" s="1477"/>
      <c r="WNL1577" s="1477"/>
      <c r="WNM1577" s="1477"/>
      <c r="WNN1577" s="1600"/>
      <c r="WNO1577" s="1477"/>
      <c r="WNP1577" s="1599"/>
      <c r="WNQ1577" s="1600"/>
      <c r="WNR1577" s="1477"/>
      <c r="WNS1577" s="1477"/>
      <c r="WNT1577" s="1477"/>
      <c r="WNU1577" s="1477"/>
      <c r="WNV1577" s="1600"/>
      <c r="WNW1577" s="1477"/>
      <c r="WNX1577" s="1599"/>
      <c r="WNY1577" s="1600"/>
      <c r="WNZ1577" s="1477"/>
      <c r="WOA1577" s="1477"/>
      <c r="WOB1577" s="1477"/>
      <c r="WOC1577" s="1477"/>
      <c r="WOD1577" s="1600"/>
      <c r="WOE1577" s="1477"/>
      <c r="WOF1577" s="1599"/>
      <c r="WOG1577" s="1600"/>
      <c r="WOH1577" s="1477"/>
      <c r="WOI1577" s="1477"/>
      <c r="WOJ1577" s="1477"/>
      <c r="WOK1577" s="1477"/>
      <c r="WOL1577" s="1600"/>
      <c r="WOM1577" s="1477"/>
      <c r="WON1577" s="1599"/>
      <c r="WOO1577" s="1600"/>
      <c r="WOP1577" s="1477"/>
      <c r="WOQ1577" s="1477"/>
      <c r="WOR1577" s="1477"/>
      <c r="WOS1577" s="1477"/>
      <c r="WOT1577" s="1600"/>
      <c r="WOU1577" s="1477"/>
      <c r="WOV1577" s="1599"/>
      <c r="WOW1577" s="1600"/>
      <c r="WOX1577" s="1477"/>
      <c r="WOY1577" s="1477"/>
      <c r="WOZ1577" s="1477"/>
      <c r="WPA1577" s="1477"/>
      <c r="WPB1577" s="1600"/>
      <c r="WPC1577" s="1477"/>
      <c r="WPD1577" s="1599"/>
      <c r="WPE1577" s="1600"/>
      <c r="WPF1577" s="1477"/>
      <c r="WPG1577" s="1477"/>
      <c r="WPH1577" s="1477"/>
      <c r="WPI1577" s="1477"/>
      <c r="WPJ1577" s="1600"/>
      <c r="WPK1577" s="1477"/>
      <c r="WPL1577" s="1599"/>
      <c r="WPM1577" s="1600"/>
      <c r="WPN1577" s="1477"/>
      <c r="WPO1577" s="1477"/>
      <c r="WPP1577" s="1477"/>
      <c r="WPQ1577" s="1477"/>
      <c r="WPR1577" s="1600"/>
      <c r="WPS1577" s="1477"/>
      <c r="WPT1577" s="1599"/>
      <c r="WPU1577" s="1600"/>
      <c r="WPV1577" s="1477"/>
      <c r="WPW1577" s="1477"/>
      <c r="WPX1577" s="1477"/>
      <c r="WPY1577" s="1477"/>
      <c r="WPZ1577" s="1600"/>
      <c r="WQA1577" s="1477"/>
      <c r="WQB1577" s="1599"/>
      <c r="WQC1577" s="1600"/>
      <c r="WQD1577" s="1477"/>
      <c r="WQE1577" s="1477"/>
      <c r="WQF1577" s="1477"/>
      <c r="WQG1577" s="1477"/>
      <c r="WQH1577" s="1600"/>
      <c r="WQI1577" s="1477"/>
      <c r="WQJ1577" s="1599"/>
      <c r="WQK1577" s="1600"/>
      <c r="WQL1577" s="1477"/>
      <c r="WQM1577" s="1477"/>
      <c r="WQN1577" s="1477"/>
      <c r="WQO1577" s="1477"/>
      <c r="WQP1577" s="1600"/>
      <c r="WQQ1577" s="1477"/>
      <c r="WQR1577" s="1599"/>
      <c r="WQS1577" s="1600"/>
      <c r="WQT1577" s="1477"/>
      <c r="WQU1577" s="1477"/>
      <c r="WQV1577" s="1477"/>
      <c r="WQW1577" s="1477"/>
      <c r="WQX1577" s="1600"/>
      <c r="WQY1577" s="1477"/>
      <c r="WQZ1577" s="1599"/>
      <c r="WRA1577" s="1600"/>
      <c r="WRB1577" s="1477"/>
      <c r="WRC1577" s="1477"/>
      <c r="WRD1577" s="1477"/>
      <c r="WRE1577" s="1477"/>
      <c r="WRF1577" s="1600"/>
      <c r="WRG1577" s="1477"/>
      <c r="WRH1577" s="1599"/>
      <c r="WRI1577" s="1600"/>
      <c r="WRJ1577" s="1477"/>
      <c r="WRK1577" s="1477"/>
      <c r="WRL1577" s="1477"/>
      <c r="WRM1577" s="1477"/>
      <c r="WRN1577" s="1600"/>
      <c r="WRO1577" s="1477"/>
      <c r="WRP1577" s="1599"/>
      <c r="WRQ1577" s="1600"/>
      <c r="WRR1577" s="1477"/>
      <c r="WRS1577" s="1477"/>
      <c r="WRT1577" s="1477"/>
      <c r="WRU1577" s="1477"/>
      <c r="WRV1577" s="1600"/>
      <c r="WRW1577" s="1477"/>
      <c r="WRX1577" s="1599"/>
      <c r="WRY1577" s="1600"/>
      <c r="WRZ1577" s="1477"/>
      <c r="WSA1577" s="1477"/>
      <c r="WSB1577" s="1477"/>
      <c r="WSC1577" s="1477"/>
      <c r="WSD1577" s="1600"/>
      <c r="WSE1577" s="1477"/>
      <c r="WSF1577" s="1599"/>
      <c r="WSG1577" s="1600"/>
      <c r="WSH1577" s="1477"/>
      <c r="WSI1577" s="1477"/>
      <c r="WSJ1577" s="1477"/>
      <c r="WSK1577" s="1477"/>
      <c r="WSL1577" s="1600"/>
      <c r="WSM1577" s="1477"/>
      <c r="WSN1577" s="1599"/>
      <c r="WSO1577" s="1600"/>
      <c r="WSP1577" s="1477"/>
      <c r="WSQ1577" s="1477"/>
      <c r="WSR1577" s="1477"/>
      <c r="WSS1577" s="1477"/>
      <c r="WST1577" s="1600"/>
      <c r="WSU1577" s="1477"/>
      <c r="WSV1577" s="1599"/>
      <c r="WSW1577" s="1600"/>
      <c r="WSX1577" s="1477"/>
      <c r="WSY1577" s="1477"/>
      <c r="WSZ1577" s="1477"/>
      <c r="WTA1577" s="1477"/>
      <c r="WTB1577" s="1600"/>
      <c r="WTC1577" s="1477"/>
      <c r="WTD1577" s="1599"/>
      <c r="WTE1577" s="1600"/>
      <c r="WTF1577" s="1477"/>
      <c r="WTG1577" s="1477"/>
      <c r="WTH1577" s="1477"/>
      <c r="WTI1577" s="1477"/>
      <c r="WTJ1577" s="1600"/>
      <c r="WTK1577" s="1477"/>
      <c r="WTL1577" s="1599"/>
      <c r="WTM1577" s="1600"/>
      <c r="WTN1577" s="1477"/>
      <c r="WTO1577" s="1477"/>
      <c r="WTP1577" s="1477"/>
      <c r="WTQ1577" s="1477"/>
      <c r="WTR1577" s="1600"/>
      <c r="WTS1577" s="1477"/>
      <c r="WTT1577" s="1599"/>
      <c r="WTU1577" s="1600"/>
      <c r="WTV1577" s="1477"/>
      <c r="WTW1577" s="1477"/>
      <c r="WTX1577" s="1477"/>
      <c r="WTY1577" s="1477"/>
      <c r="WTZ1577" s="1600"/>
      <c r="WUA1577" s="1477"/>
      <c r="WUB1577" s="1599"/>
      <c r="WUC1577" s="1600"/>
      <c r="WUD1577" s="1477"/>
      <c r="WUE1577" s="1477"/>
      <c r="WUF1577" s="1477"/>
      <c r="WUG1577" s="1477"/>
      <c r="WUH1577" s="1600"/>
      <c r="WUI1577" s="1477"/>
      <c r="WUJ1577" s="1599"/>
      <c r="WUK1577" s="1600"/>
      <c r="WUL1577" s="1477"/>
      <c r="WUM1577" s="1477"/>
      <c r="WUN1577" s="1477"/>
      <c r="WUO1577" s="1477"/>
      <c r="WUP1577" s="1600"/>
      <c r="WUQ1577" s="1477"/>
      <c r="WUR1577" s="1599"/>
      <c r="WUS1577" s="1600"/>
      <c r="WUT1577" s="1477"/>
      <c r="WUU1577" s="1477"/>
      <c r="WUV1577" s="1477"/>
      <c r="WUW1577" s="1477"/>
      <c r="WUX1577" s="1600"/>
      <c r="WUY1577" s="1477"/>
      <c r="WUZ1577" s="1599"/>
      <c r="WVA1577" s="1600"/>
      <c r="WVB1577" s="1477"/>
      <c r="WVC1577" s="1477"/>
      <c r="WVD1577" s="1477"/>
      <c r="WVE1577" s="1477"/>
      <c r="WVF1577" s="1600"/>
      <c r="WVG1577" s="1477"/>
      <c r="WVH1577" s="1599"/>
      <c r="WVI1577" s="1600"/>
      <c r="WVJ1577" s="1477"/>
      <c r="WVK1577" s="1477"/>
      <c r="WVL1577" s="1477"/>
      <c r="WVM1577" s="1477"/>
      <c r="WVN1577" s="1600"/>
      <c r="WVO1577" s="1477"/>
      <c r="WVP1577" s="1599"/>
      <c r="WVQ1577" s="1600"/>
      <c r="WVR1577" s="1477"/>
      <c r="WVS1577" s="1477"/>
      <c r="WVT1577" s="1477"/>
      <c r="WVU1577" s="1477"/>
      <c r="WVV1577" s="1600"/>
      <c r="WVW1577" s="1477"/>
      <c r="WVX1577" s="1599"/>
      <c r="WVY1577" s="1600"/>
      <c r="WVZ1577" s="1477"/>
      <c r="WWA1577" s="1477"/>
      <c r="WWB1577" s="1477"/>
      <c r="WWC1577" s="1477"/>
      <c r="WWD1577" s="1600"/>
      <c r="WWE1577" s="1477"/>
      <c r="WWF1577" s="1599"/>
      <c r="WWG1577" s="1600"/>
      <c r="WWH1577" s="1477"/>
      <c r="WWI1577" s="1477"/>
      <c r="WWJ1577" s="1477"/>
      <c r="WWK1577" s="1477"/>
      <c r="WWL1577" s="1600"/>
      <c r="WWM1577" s="1477"/>
      <c r="WWN1577" s="1599"/>
      <c r="WWO1577" s="1600"/>
      <c r="WWP1577" s="1477"/>
      <c r="WWQ1577" s="1477"/>
      <c r="WWR1577" s="1477"/>
      <c r="WWS1577" s="1477"/>
      <c r="WWT1577" s="1600"/>
      <c r="WWU1577" s="1477"/>
      <c r="WWV1577" s="1599"/>
      <c r="WWW1577" s="1600"/>
      <c r="WWX1577" s="1477"/>
      <c r="WWY1577" s="1477"/>
      <c r="WWZ1577" s="1477"/>
      <c r="WXA1577" s="1477"/>
      <c r="WXB1577" s="1600"/>
      <c r="WXC1577" s="1477"/>
      <c r="WXD1577" s="1599"/>
      <c r="WXE1577" s="1600"/>
      <c r="WXF1577" s="1477"/>
      <c r="WXG1577" s="1477"/>
      <c r="WXH1577" s="1477"/>
      <c r="WXI1577" s="1477"/>
      <c r="WXJ1577" s="1600"/>
      <c r="WXK1577" s="1477"/>
      <c r="WXL1577" s="1599"/>
      <c r="WXM1577" s="1600"/>
      <c r="WXN1577" s="1477"/>
      <c r="WXO1577" s="1477"/>
      <c r="WXP1577" s="1477"/>
      <c r="WXQ1577" s="1477"/>
      <c r="WXR1577" s="1600"/>
      <c r="WXS1577" s="1477"/>
      <c r="WXT1577" s="1599"/>
      <c r="WXU1577" s="1600"/>
      <c r="WXV1577" s="1477"/>
      <c r="WXW1577" s="1477"/>
      <c r="WXX1577" s="1477"/>
      <c r="WXY1577" s="1477"/>
      <c r="WXZ1577" s="1600"/>
      <c r="WYA1577" s="1477"/>
      <c r="WYB1577" s="1599"/>
      <c r="WYC1577" s="1600"/>
      <c r="WYD1577" s="1477"/>
      <c r="WYE1577" s="1477"/>
      <c r="WYF1577" s="1477"/>
      <c r="WYG1577" s="1477"/>
      <c r="WYH1577" s="1600"/>
      <c r="WYI1577" s="1477"/>
      <c r="WYJ1577" s="1599"/>
      <c r="WYK1577" s="1600"/>
      <c r="WYL1577" s="1477"/>
      <c r="WYM1577" s="1477"/>
      <c r="WYN1577" s="1477"/>
      <c r="WYO1577" s="1477"/>
      <c r="WYP1577" s="1600"/>
      <c r="WYQ1577" s="1477"/>
      <c r="WYR1577" s="1599"/>
      <c r="WYS1577" s="1600"/>
      <c r="WYT1577" s="1477"/>
      <c r="WYU1577" s="1477"/>
      <c r="WYV1577" s="1477"/>
      <c r="WYW1577" s="1477"/>
      <c r="WYX1577" s="1600"/>
      <c r="WYY1577" s="1477"/>
      <c r="WYZ1577" s="1599"/>
      <c r="WZA1577" s="1600"/>
      <c r="WZB1577" s="1477"/>
      <c r="WZC1577" s="1477"/>
      <c r="WZD1577" s="1477"/>
      <c r="WZE1577" s="1477"/>
      <c r="WZF1577" s="1600"/>
      <c r="WZG1577" s="1477"/>
      <c r="WZH1577" s="1599"/>
      <c r="WZI1577" s="1600"/>
      <c r="WZJ1577" s="1477"/>
      <c r="WZK1577" s="1477"/>
      <c r="WZL1577" s="1477"/>
      <c r="WZM1577" s="1477"/>
      <c r="WZN1577" s="1600"/>
      <c r="WZO1577" s="1477"/>
      <c r="WZP1577" s="1599"/>
      <c r="WZQ1577" s="1600"/>
      <c r="WZR1577" s="1477"/>
      <c r="WZS1577" s="1477"/>
      <c r="WZT1577" s="1477"/>
      <c r="WZU1577" s="1477"/>
      <c r="WZV1577" s="1600"/>
      <c r="WZW1577" s="1477"/>
      <c r="WZX1577" s="1599"/>
      <c r="WZY1577" s="1600"/>
      <c r="WZZ1577" s="1477"/>
      <c r="XAA1577" s="1477"/>
      <c r="XAB1577" s="1477"/>
      <c r="XAC1577" s="1477"/>
      <c r="XAD1577" s="1600"/>
      <c r="XAE1577" s="1477"/>
      <c r="XAF1577" s="1599"/>
      <c r="XAG1577" s="1600"/>
      <c r="XAH1577" s="1477"/>
      <c r="XAI1577" s="1477"/>
      <c r="XAJ1577" s="1477"/>
      <c r="XAK1577" s="1477"/>
      <c r="XAL1577" s="1600"/>
      <c r="XAM1577" s="1477"/>
      <c r="XAN1577" s="1599"/>
      <c r="XAO1577" s="1600"/>
      <c r="XAP1577" s="1477"/>
      <c r="XAQ1577" s="1477"/>
      <c r="XAR1577" s="1477"/>
      <c r="XAS1577" s="1477"/>
      <c r="XAT1577" s="1600"/>
      <c r="XAU1577" s="1477"/>
      <c r="XAV1577" s="1599"/>
      <c r="XAW1577" s="1600"/>
      <c r="XAX1577" s="1477"/>
      <c r="XAY1577" s="1477"/>
      <c r="XAZ1577" s="1477"/>
      <c r="XBA1577" s="1477"/>
      <c r="XBB1577" s="1600"/>
      <c r="XBC1577" s="1477"/>
      <c r="XBD1577" s="1599"/>
      <c r="XBE1577" s="1600"/>
      <c r="XBF1577" s="1477"/>
      <c r="XBG1577" s="1477"/>
      <c r="XBH1577" s="1477"/>
      <c r="XBI1577" s="1477"/>
      <c r="XBJ1577" s="1600"/>
      <c r="XBK1577" s="1477"/>
      <c r="XBL1577" s="1599"/>
      <c r="XBM1577" s="1600"/>
      <c r="XBN1577" s="1477"/>
      <c r="XBO1577" s="1477"/>
      <c r="XBP1577" s="1477"/>
      <c r="XBQ1577" s="1477"/>
      <c r="XBR1577" s="1600"/>
      <c r="XBS1577" s="1477"/>
      <c r="XBT1577" s="1599"/>
      <c r="XBU1577" s="1600"/>
      <c r="XBV1577" s="1477"/>
      <c r="XBW1577" s="1477"/>
      <c r="XBX1577" s="1477"/>
      <c r="XBY1577" s="1477"/>
      <c r="XBZ1577" s="1600"/>
      <c r="XCA1577" s="1477"/>
      <c r="XCB1577" s="1599"/>
      <c r="XCC1577" s="1600"/>
      <c r="XCD1577" s="1477"/>
      <c r="XCE1577" s="1477"/>
      <c r="XCF1577" s="1477"/>
      <c r="XCG1577" s="1477"/>
      <c r="XCH1577" s="1600"/>
      <c r="XCI1577" s="1477"/>
      <c r="XCJ1577" s="1599"/>
      <c r="XCK1577" s="1600"/>
      <c r="XCL1577" s="1477"/>
      <c r="XCM1577" s="1477"/>
      <c r="XCN1577" s="1477"/>
      <c r="XCO1577" s="1477"/>
      <c r="XCP1577" s="1600"/>
      <c r="XCQ1577" s="1477"/>
      <c r="XCR1577" s="1599"/>
      <c r="XCS1577" s="1600"/>
      <c r="XCT1577" s="1477"/>
      <c r="XCU1577" s="1477"/>
      <c r="XCV1577" s="1477"/>
      <c r="XCW1577" s="1477"/>
      <c r="XCX1577" s="1600"/>
      <c r="XCY1577" s="1477"/>
      <c r="XCZ1577" s="1599"/>
      <c r="XDA1577" s="1600"/>
      <c r="XDB1577" s="1477"/>
      <c r="XDC1577" s="1477"/>
      <c r="XDD1577" s="1477"/>
      <c r="XDE1577" s="1477"/>
      <c r="XDF1577" s="1600"/>
      <c r="XDG1577" s="1477"/>
      <c r="XDH1577" s="1599"/>
      <c r="XDI1577" s="1600"/>
      <c r="XDJ1577" s="1477"/>
      <c r="XDK1577" s="1477"/>
      <c r="XDL1577" s="1477"/>
      <c r="XDM1577" s="1477"/>
      <c r="XDN1577" s="1600"/>
      <c r="XDO1577" s="1477"/>
      <c r="XDP1577" s="1599"/>
      <c r="XDQ1577" s="1600"/>
      <c r="XDR1577" s="1477"/>
      <c r="XDS1577" s="1477"/>
      <c r="XDT1577" s="1477"/>
      <c r="XDU1577" s="1477"/>
      <c r="XDV1577" s="1600"/>
      <c r="XDW1577" s="1477"/>
      <c r="XDX1577" s="1599"/>
      <c r="XDY1577" s="1600"/>
      <c r="XDZ1577" s="1477"/>
      <c r="XEA1577" s="1477"/>
      <c r="XEB1577" s="1477"/>
      <c r="XEC1577" s="1477"/>
      <c r="XED1577" s="1600"/>
      <c r="XEE1577" s="1477"/>
      <c r="XEF1577" s="1599"/>
      <c r="XEG1577" s="1600"/>
      <c r="XEH1577" s="1477"/>
      <c r="XEI1577" s="1477"/>
      <c r="XEJ1577" s="1477"/>
      <c r="XEK1577" s="1477"/>
      <c r="XEL1577" s="1600"/>
      <c r="XEM1577" s="1477"/>
      <c r="XEN1577" s="1599"/>
      <c r="XEO1577" s="1600"/>
      <c r="XEP1577" s="1477"/>
      <c r="XEQ1577" s="1477"/>
      <c r="XER1577" s="1477"/>
      <c r="XES1577" s="1477"/>
      <c r="XET1577" s="1600"/>
      <c r="XEU1577" s="1477"/>
      <c r="XEV1577" s="1599"/>
      <c r="XEW1577" s="1600"/>
      <c r="XEX1577" s="1477"/>
      <c r="XEY1577" s="1477"/>
      <c r="XEZ1577" s="1477"/>
      <c r="XFA1577" s="1477"/>
      <c r="XFB1577" s="1600"/>
      <c r="XFC1577" s="1477"/>
      <c r="XFD1577" s="1599"/>
    </row>
    <row r="1578" spans="1:16384" ht="29.25" customHeight="1">
      <c r="A1578" s="1938" t="s">
        <v>6736</v>
      </c>
      <c r="B1578" s="1938"/>
      <c r="C1578" s="1938"/>
      <c r="D1578" s="1938"/>
      <c r="E1578" s="1938"/>
      <c r="F1578" s="1938"/>
      <c r="G1578" s="1938"/>
      <c r="H1578" s="1938"/>
      <c r="I1578" s="1938"/>
      <c r="J1578" s="1938"/>
      <c r="K1578" s="1938"/>
      <c r="L1578" s="1938"/>
      <c r="M1578" s="1938"/>
      <c r="N1578" s="1938"/>
      <c r="O1578" s="1938"/>
      <c r="P1578" s="1938"/>
      <c r="Q1578" s="1938"/>
      <c r="R1578" s="1938"/>
      <c r="S1578" s="1938"/>
      <c r="T1578" s="1938"/>
      <c r="U1578" s="1938"/>
      <c r="V1578" s="1938"/>
      <c r="W1578" s="1938"/>
      <c r="X1578" s="1938"/>
      <c r="Y1578" s="1938"/>
      <c r="Z1578" s="1938"/>
      <c r="AA1578" s="1938"/>
      <c r="AB1578" s="1938"/>
      <c r="AC1578" s="1938"/>
      <c r="AD1578" s="1938"/>
      <c r="AE1578" s="1938"/>
      <c r="AF1578" s="1938"/>
      <c r="AG1578" s="1938"/>
      <c r="AH1578" s="1938"/>
      <c r="AI1578" s="1938"/>
      <c r="AJ1578" s="1938"/>
      <c r="AK1578" s="1938"/>
      <c r="AL1578" s="1938"/>
      <c r="AM1578" s="1938"/>
      <c r="AN1578" s="1938"/>
      <c r="AO1578" s="1938"/>
      <c r="AP1578" s="1938"/>
      <c r="AQ1578" s="1938"/>
      <c r="AR1578" s="1938"/>
      <c r="AS1578" s="1938"/>
      <c r="AT1578" s="1938"/>
      <c r="AU1578" s="1938"/>
      <c r="AV1578" s="1938"/>
      <c r="AW1578" s="1938"/>
      <c r="AX1578" s="1938"/>
      <c r="AY1578" s="1938"/>
      <c r="AZ1578" s="1938"/>
      <c r="BA1578" s="1938"/>
      <c r="BB1578" s="1938"/>
      <c r="BC1578" s="1938"/>
      <c r="BD1578" s="1938"/>
      <c r="BE1578" s="1938"/>
      <c r="BF1578" s="1938"/>
      <c r="BG1578" s="1938"/>
      <c r="BH1578" s="1938"/>
      <c r="BI1578" s="1938"/>
      <c r="BJ1578" s="1938"/>
      <c r="BK1578" s="1938"/>
      <c r="BL1578" s="1938"/>
      <c r="BM1578" s="1938"/>
      <c r="BN1578" s="1938"/>
      <c r="BO1578" s="1938"/>
      <c r="BP1578" s="1938"/>
      <c r="BQ1578" s="1938"/>
      <c r="BR1578" s="1938"/>
      <c r="BS1578" s="1938"/>
      <c r="BT1578" s="1938"/>
      <c r="BU1578" s="1938" t="s">
        <v>6736</v>
      </c>
      <c r="BV1578" s="1938"/>
      <c r="BW1578" s="1938"/>
      <c r="BX1578" s="1938"/>
      <c r="BY1578" s="1938"/>
      <c r="BZ1578" s="1938"/>
      <c r="CA1578" s="1938"/>
      <c r="CB1578" s="1938"/>
      <c r="CC1578" s="1938" t="s">
        <v>6736</v>
      </c>
      <c r="CD1578" s="1938"/>
      <c r="CE1578" s="1938"/>
      <c r="CF1578" s="1938"/>
      <c r="CG1578" s="1938"/>
      <c r="CH1578" s="1938"/>
      <c r="CI1578" s="1938"/>
      <c r="CJ1578" s="1938"/>
      <c r="CK1578" s="1938" t="s">
        <v>6736</v>
      </c>
      <c r="CL1578" s="1938"/>
      <c r="CM1578" s="1938"/>
      <c r="CN1578" s="1938"/>
      <c r="CO1578" s="1938"/>
      <c r="CP1578" s="1938"/>
      <c r="CQ1578" s="1938"/>
      <c r="CR1578" s="1938"/>
      <c r="CS1578" s="1938" t="s">
        <v>6736</v>
      </c>
      <c r="CT1578" s="1938"/>
      <c r="CU1578" s="1938"/>
      <c r="CV1578" s="1938"/>
      <c r="CW1578" s="1938"/>
      <c r="CX1578" s="1938"/>
      <c r="CY1578" s="1938"/>
      <c r="CZ1578" s="1938"/>
      <c r="DA1578" s="1938" t="s">
        <v>6736</v>
      </c>
      <c r="DB1578" s="1938"/>
      <c r="DC1578" s="1938"/>
      <c r="DD1578" s="1938"/>
      <c r="DE1578" s="1938"/>
      <c r="DF1578" s="1938"/>
      <c r="DG1578" s="1938"/>
      <c r="DH1578" s="1938"/>
      <c r="DI1578" s="1938" t="s">
        <v>6736</v>
      </c>
      <c r="DJ1578" s="1938"/>
      <c r="DK1578" s="1938"/>
      <c r="DL1578" s="1938"/>
      <c r="DM1578" s="1938"/>
      <c r="DN1578" s="1938"/>
      <c r="DO1578" s="1938"/>
      <c r="DP1578" s="1938"/>
      <c r="DQ1578" s="1938" t="s">
        <v>6736</v>
      </c>
      <c r="DR1578" s="1938"/>
      <c r="DS1578" s="1938"/>
      <c r="DT1578" s="1938"/>
      <c r="DU1578" s="1938"/>
      <c r="DV1578" s="1938"/>
      <c r="DW1578" s="1938"/>
      <c r="DX1578" s="1938"/>
      <c r="DY1578" s="1938" t="s">
        <v>6736</v>
      </c>
      <c r="DZ1578" s="1938"/>
      <c r="EA1578" s="1938"/>
      <c r="EB1578" s="1938"/>
      <c r="EC1578" s="1938"/>
      <c r="ED1578" s="1938"/>
      <c r="EE1578" s="1938"/>
      <c r="EF1578" s="1938"/>
      <c r="EG1578" s="1938" t="s">
        <v>6736</v>
      </c>
      <c r="EH1578" s="1938"/>
      <c r="EI1578" s="1938"/>
      <c r="EJ1578" s="1938"/>
      <c r="EK1578" s="1938"/>
      <c r="EL1578" s="1938"/>
      <c r="EM1578" s="1938"/>
      <c r="EN1578" s="1938"/>
      <c r="EO1578" s="1938" t="s">
        <v>6736</v>
      </c>
      <c r="EP1578" s="1938"/>
      <c r="EQ1578" s="1938"/>
      <c r="ER1578" s="1938"/>
      <c r="ES1578" s="1938"/>
      <c r="ET1578" s="1938"/>
      <c r="EU1578" s="1938"/>
      <c r="EV1578" s="1938"/>
      <c r="EW1578" s="1938" t="s">
        <v>6736</v>
      </c>
      <c r="EX1578" s="1938"/>
      <c r="EY1578" s="1938"/>
      <c r="EZ1578" s="1938"/>
      <c r="FA1578" s="1938"/>
      <c r="FB1578" s="1938"/>
      <c r="FC1578" s="1938"/>
      <c r="FD1578" s="1938"/>
      <c r="FE1578" s="1938" t="s">
        <v>6736</v>
      </c>
      <c r="FF1578" s="1938"/>
      <c r="FG1578" s="1938"/>
      <c r="FH1578" s="1938"/>
      <c r="FI1578" s="1938"/>
      <c r="FJ1578" s="1938"/>
      <c r="FK1578" s="1938"/>
      <c r="FL1578" s="1938"/>
      <c r="FM1578" s="1938" t="s">
        <v>6736</v>
      </c>
      <c r="FN1578" s="1938"/>
      <c r="FO1578" s="1938"/>
      <c r="FP1578" s="1938"/>
      <c r="FQ1578" s="1938"/>
      <c r="FR1578" s="1938"/>
      <c r="FS1578" s="1938"/>
      <c r="FT1578" s="1938"/>
      <c r="FU1578" s="1938" t="s">
        <v>6736</v>
      </c>
      <c r="FV1578" s="1938"/>
      <c r="FW1578" s="1938"/>
      <c r="FX1578" s="1938"/>
      <c r="FY1578" s="1938"/>
      <c r="FZ1578" s="1938"/>
      <c r="GA1578" s="1938"/>
      <c r="GB1578" s="1938"/>
      <c r="GC1578" s="1938" t="s">
        <v>6736</v>
      </c>
      <c r="GD1578" s="1938"/>
      <c r="GE1578" s="1938"/>
      <c r="GF1578" s="1938"/>
      <c r="GG1578" s="1938"/>
      <c r="GH1578" s="1938"/>
      <c r="GI1578" s="1938"/>
      <c r="GJ1578" s="1938"/>
      <c r="GK1578" s="1938" t="s">
        <v>6736</v>
      </c>
      <c r="GL1578" s="1938"/>
      <c r="GM1578" s="1938"/>
      <c r="GN1578" s="1938"/>
      <c r="GO1578" s="1938"/>
      <c r="GP1578" s="1938"/>
      <c r="GQ1578" s="1938"/>
      <c r="GR1578" s="1938"/>
      <c r="GS1578" s="1938" t="s">
        <v>6736</v>
      </c>
      <c r="GT1578" s="1938"/>
      <c r="GU1578" s="1938"/>
      <c r="GV1578" s="1938"/>
      <c r="GW1578" s="1938"/>
      <c r="GX1578" s="1938"/>
      <c r="GY1578" s="1938"/>
      <c r="GZ1578" s="1938"/>
      <c r="HA1578" s="1938" t="s">
        <v>6736</v>
      </c>
      <c r="HB1578" s="1938"/>
      <c r="HC1578" s="1938"/>
      <c r="HD1578" s="1938"/>
      <c r="HE1578" s="1938"/>
      <c r="HF1578" s="1938"/>
      <c r="HG1578" s="1938"/>
      <c r="HH1578" s="1938"/>
      <c r="HI1578" s="1938" t="s">
        <v>6736</v>
      </c>
      <c r="HJ1578" s="1938"/>
      <c r="HK1578" s="1938"/>
      <c r="HL1578" s="1938"/>
      <c r="HM1578" s="1938"/>
      <c r="HN1578" s="1938"/>
      <c r="HO1578" s="1938"/>
      <c r="HP1578" s="1938"/>
      <c r="HQ1578" s="1938" t="s">
        <v>6736</v>
      </c>
      <c r="HR1578" s="1938"/>
      <c r="HS1578" s="1938"/>
      <c r="HT1578" s="1938"/>
      <c r="HU1578" s="1938"/>
      <c r="HV1578" s="1938"/>
      <c r="HW1578" s="1938"/>
      <c r="HX1578" s="1938"/>
      <c r="HY1578" s="1938" t="s">
        <v>6736</v>
      </c>
      <c r="HZ1578" s="1938"/>
      <c r="IA1578" s="1938"/>
      <c r="IB1578" s="1938"/>
      <c r="IC1578" s="1938"/>
      <c r="ID1578" s="1938"/>
      <c r="IE1578" s="1938"/>
      <c r="IF1578" s="1938"/>
      <c r="IG1578" s="1938" t="s">
        <v>6736</v>
      </c>
      <c r="IH1578" s="1938"/>
      <c r="II1578" s="1938"/>
      <c r="IJ1578" s="1938"/>
      <c r="IK1578" s="1938"/>
      <c r="IL1578" s="1938"/>
      <c r="IM1578" s="1938"/>
      <c r="IN1578" s="1938"/>
      <c r="IO1578" s="1938" t="s">
        <v>6736</v>
      </c>
      <c r="IP1578" s="1938"/>
      <c r="IQ1578" s="1938"/>
      <c r="IR1578" s="1938"/>
      <c r="IS1578" s="1938"/>
      <c r="IT1578" s="1938"/>
      <c r="IU1578" s="1938"/>
      <c r="IV1578" s="1938"/>
      <c r="IW1578" s="1938" t="s">
        <v>6736</v>
      </c>
      <c r="IX1578" s="1938"/>
      <c r="IY1578" s="1938"/>
      <c r="IZ1578" s="1938"/>
      <c r="JA1578" s="1938"/>
      <c r="JB1578" s="1938"/>
      <c r="JC1578" s="1938"/>
      <c r="JD1578" s="1938"/>
      <c r="JE1578" s="1938" t="s">
        <v>6736</v>
      </c>
      <c r="JF1578" s="1938"/>
      <c r="JG1578" s="1938"/>
      <c r="JH1578" s="1938"/>
      <c r="JI1578" s="1938"/>
      <c r="JJ1578" s="1938"/>
      <c r="JK1578" s="1938"/>
      <c r="JL1578" s="1938"/>
      <c r="JM1578" s="1938" t="s">
        <v>6736</v>
      </c>
      <c r="JN1578" s="1938"/>
      <c r="JO1578" s="1938"/>
      <c r="JP1578" s="1938"/>
      <c r="JQ1578" s="1938"/>
      <c r="JR1578" s="1938"/>
      <c r="JS1578" s="1938"/>
      <c r="JT1578" s="1938"/>
      <c r="JU1578" s="1938" t="s">
        <v>6736</v>
      </c>
      <c r="JV1578" s="1938"/>
      <c r="JW1578" s="1938"/>
      <c r="JX1578" s="1938"/>
      <c r="JY1578" s="1938"/>
      <c r="JZ1578" s="1938"/>
      <c r="KA1578" s="1938"/>
      <c r="KB1578" s="1938"/>
      <c r="KC1578" s="1938" t="s">
        <v>6736</v>
      </c>
      <c r="KD1578" s="1938"/>
      <c r="KE1578" s="1938"/>
      <c r="KF1578" s="1938"/>
      <c r="KG1578" s="1938"/>
      <c r="KH1578" s="1938"/>
      <c r="KI1578" s="1938"/>
      <c r="KJ1578" s="1938"/>
      <c r="KK1578" s="1938" t="s">
        <v>6736</v>
      </c>
      <c r="KL1578" s="1938"/>
      <c r="KM1578" s="1938"/>
      <c r="KN1578" s="1938"/>
      <c r="KO1578" s="1938"/>
      <c r="KP1578" s="1938"/>
      <c r="KQ1578" s="1938"/>
      <c r="KR1578" s="1938"/>
      <c r="KS1578" s="1938" t="s">
        <v>6736</v>
      </c>
      <c r="KT1578" s="1938"/>
      <c r="KU1578" s="1938"/>
      <c r="KV1578" s="1938"/>
      <c r="KW1578" s="1938"/>
      <c r="KX1578" s="1938"/>
      <c r="KY1578" s="1938"/>
      <c r="KZ1578" s="1938"/>
      <c r="LA1578" s="1938" t="s">
        <v>6736</v>
      </c>
      <c r="LB1578" s="1938"/>
      <c r="LC1578" s="1938"/>
      <c r="LD1578" s="1938"/>
      <c r="LE1578" s="1938"/>
      <c r="LF1578" s="1938"/>
      <c r="LG1578" s="1938"/>
      <c r="LH1578" s="1938"/>
      <c r="LI1578" s="1938" t="s">
        <v>6736</v>
      </c>
      <c r="LJ1578" s="1938"/>
      <c r="LK1578" s="1938"/>
      <c r="LL1578" s="1938"/>
      <c r="LM1578" s="1938"/>
      <c r="LN1578" s="1938"/>
      <c r="LO1578" s="1938"/>
      <c r="LP1578" s="1938"/>
      <c r="LQ1578" s="1938" t="s">
        <v>6736</v>
      </c>
      <c r="LR1578" s="1938"/>
      <c r="LS1578" s="1938"/>
      <c r="LT1578" s="1938"/>
      <c r="LU1578" s="1938"/>
      <c r="LV1578" s="1938"/>
      <c r="LW1578" s="1938"/>
      <c r="LX1578" s="1938"/>
      <c r="LY1578" s="1938" t="s">
        <v>6736</v>
      </c>
      <c r="LZ1578" s="1938"/>
      <c r="MA1578" s="1938"/>
      <c r="MB1578" s="1938"/>
      <c r="MC1578" s="1938"/>
      <c r="MD1578" s="1938"/>
      <c r="ME1578" s="1938"/>
      <c r="MF1578" s="1938"/>
      <c r="MG1578" s="1938" t="s">
        <v>6736</v>
      </c>
      <c r="MH1578" s="1938"/>
      <c r="MI1578" s="1938"/>
      <c r="MJ1578" s="1938"/>
      <c r="MK1578" s="1938"/>
      <c r="ML1578" s="1938"/>
      <c r="MM1578" s="1938"/>
      <c r="MN1578" s="1938"/>
      <c r="MO1578" s="1938" t="s">
        <v>6736</v>
      </c>
      <c r="MP1578" s="1938"/>
      <c r="MQ1578" s="1938"/>
      <c r="MR1578" s="1938"/>
      <c r="MS1578" s="1938"/>
      <c r="MT1578" s="1938"/>
      <c r="MU1578" s="1938"/>
      <c r="MV1578" s="1938"/>
      <c r="MW1578" s="1938" t="s">
        <v>6736</v>
      </c>
      <c r="MX1578" s="1938"/>
      <c r="MY1578" s="1938"/>
      <c r="MZ1578" s="1938"/>
      <c r="NA1578" s="1938"/>
      <c r="NB1578" s="1938"/>
      <c r="NC1578" s="1938"/>
      <c r="ND1578" s="1938"/>
      <c r="NE1578" s="1938" t="s">
        <v>6736</v>
      </c>
      <c r="NF1578" s="1938"/>
      <c r="NG1578" s="1938"/>
      <c r="NH1578" s="1938"/>
      <c r="NI1578" s="1938"/>
      <c r="NJ1578" s="1938"/>
      <c r="NK1578" s="1938"/>
      <c r="NL1578" s="1938"/>
      <c r="NM1578" s="1938" t="s">
        <v>6736</v>
      </c>
      <c r="NN1578" s="1938"/>
      <c r="NO1578" s="1938"/>
      <c r="NP1578" s="1938"/>
      <c r="NQ1578" s="1938"/>
      <c r="NR1578" s="1938"/>
      <c r="NS1578" s="1938"/>
      <c r="NT1578" s="1938"/>
      <c r="NU1578" s="1938" t="s">
        <v>6736</v>
      </c>
      <c r="NV1578" s="1938"/>
      <c r="NW1578" s="1938"/>
      <c r="NX1578" s="1938"/>
      <c r="NY1578" s="1938"/>
      <c r="NZ1578" s="1938"/>
      <c r="OA1578" s="1938"/>
      <c r="OB1578" s="1938"/>
      <c r="OC1578" s="1938" t="s">
        <v>6736</v>
      </c>
      <c r="OD1578" s="1938"/>
      <c r="OE1578" s="1938"/>
      <c r="OF1578" s="1938"/>
      <c r="OG1578" s="1938"/>
      <c r="OH1578" s="1938"/>
      <c r="OI1578" s="1938"/>
      <c r="OJ1578" s="1938"/>
      <c r="OK1578" s="1938" t="s">
        <v>6736</v>
      </c>
      <c r="OL1578" s="1938"/>
      <c r="OM1578" s="1938"/>
      <c r="ON1578" s="1938"/>
      <c r="OO1578" s="1938"/>
      <c r="OP1578" s="1938"/>
      <c r="OQ1578" s="1938"/>
      <c r="OR1578" s="1938"/>
      <c r="OS1578" s="1938" t="s">
        <v>6736</v>
      </c>
      <c r="OT1578" s="1938"/>
      <c r="OU1578" s="1938"/>
      <c r="OV1578" s="1938"/>
      <c r="OW1578" s="1938"/>
      <c r="OX1578" s="1938"/>
      <c r="OY1578" s="1938"/>
      <c r="OZ1578" s="1938"/>
      <c r="PA1578" s="1938" t="s">
        <v>6736</v>
      </c>
      <c r="PB1578" s="1938"/>
      <c r="PC1578" s="1938"/>
      <c r="PD1578" s="1938"/>
      <c r="PE1578" s="1938"/>
      <c r="PF1578" s="1938"/>
      <c r="PG1578" s="1938"/>
      <c r="PH1578" s="1938"/>
      <c r="PI1578" s="1938" t="s">
        <v>6736</v>
      </c>
      <c r="PJ1578" s="1938"/>
      <c r="PK1578" s="1938"/>
      <c r="PL1578" s="1938"/>
      <c r="PM1578" s="1938"/>
      <c r="PN1578" s="1938"/>
      <c r="PO1578" s="1938"/>
      <c r="PP1578" s="1938"/>
      <c r="PQ1578" s="1938" t="s">
        <v>6736</v>
      </c>
      <c r="PR1578" s="1938"/>
      <c r="PS1578" s="1938"/>
      <c r="PT1578" s="1938"/>
      <c r="PU1578" s="1938"/>
      <c r="PV1578" s="1938"/>
      <c r="PW1578" s="1938"/>
      <c r="PX1578" s="1938"/>
      <c r="PY1578" s="1938" t="s">
        <v>6736</v>
      </c>
      <c r="PZ1578" s="1938"/>
      <c r="QA1578" s="1938"/>
      <c r="QB1578" s="1938"/>
      <c r="QC1578" s="1938"/>
      <c r="QD1578" s="1938"/>
      <c r="QE1578" s="1938"/>
      <c r="QF1578" s="1938"/>
      <c r="QG1578" s="1938" t="s">
        <v>6736</v>
      </c>
      <c r="QH1578" s="1938"/>
      <c r="QI1578" s="1938"/>
      <c r="QJ1578" s="1938"/>
      <c r="QK1578" s="1938"/>
      <c r="QL1578" s="1938"/>
      <c r="QM1578" s="1938"/>
      <c r="QN1578" s="1938"/>
      <c r="QO1578" s="1938" t="s">
        <v>6736</v>
      </c>
      <c r="QP1578" s="1938"/>
      <c r="QQ1578" s="1938"/>
      <c r="QR1578" s="1938"/>
      <c r="QS1578" s="1938"/>
      <c r="QT1578" s="1938"/>
      <c r="QU1578" s="1938"/>
      <c r="QV1578" s="1938"/>
      <c r="QW1578" s="1938" t="s">
        <v>6736</v>
      </c>
      <c r="QX1578" s="1938"/>
      <c r="QY1578" s="1938"/>
      <c r="QZ1578" s="1938"/>
      <c r="RA1578" s="1938"/>
      <c r="RB1578" s="1938"/>
      <c r="RC1578" s="1938"/>
      <c r="RD1578" s="1938"/>
      <c r="RE1578" s="1938" t="s">
        <v>6736</v>
      </c>
      <c r="RF1578" s="1938"/>
      <c r="RG1578" s="1938"/>
      <c r="RH1578" s="1938"/>
      <c r="RI1578" s="1938"/>
      <c r="RJ1578" s="1938"/>
      <c r="RK1578" s="1938"/>
      <c r="RL1578" s="1938"/>
      <c r="RM1578" s="1938" t="s">
        <v>6736</v>
      </c>
      <c r="RN1578" s="1938"/>
      <c r="RO1578" s="1938"/>
      <c r="RP1578" s="1938"/>
      <c r="RQ1578" s="1938"/>
      <c r="RR1578" s="1938"/>
      <c r="RS1578" s="1938"/>
      <c r="RT1578" s="1938"/>
      <c r="RU1578" s="1938" t="s">
        <v>6736</v>
      </c>
      <c r="RV1578" s="1938"/>
      <c r="RW1578" s="1938"/>
      <c r="RX1578" s="1938"/>
      <c r="RY1578" s="1938"/>
      <c r="RZ1578" s="1938"/>
      <c r="SA1578" s="1938"/>
      <c r="SB1578" s="1938"/>
      <c r="SC1578" s="1938" t="s">
        <v>6736</v>
      </c>
      <c r="SD1578" s="1938"/>
      <c r="SE1578" s="1938"/>
      <c r="SF1578" s="1938"/>
      <c r="SG1578" s="1938"/>
      <c r="SH1578" s="1938"/>
      <c r="SI1578" s="1938"/>
      <c r="SJ1578" s="1938"/>
      <c r="SK1578" s="1938" t="s">
        <v>6736</v>
      </c>
      <c r="SL1578" s="1938"/>
      <c r="SM1578" s="1938"/>
      <c r="SN1578" s="1938"/>
      <c r="SO1578" s="1938"/>
      <c r="SP1578" s="1938"/>
      <c r="SQ1578" s="1938"/>
      <c r="SR1578" s="1938"/>
      <c r="SS1578" s="1938" t="s">
        <v>6736</v>
      </c>
      <c r="ST1578" s="1938"/>
      <c r="SU1578" s="1938"/>
      <c r="SV1578" s="1938"/>
      <c r="SW1578" s="1938"/>
      <c r="SX1578" s="1938"/>
      <c r="SY1578" s="1938"/>
      <c r="SZ1578" s="1938"/>
      <c r="TA1578" s="1938" t="s">
        <v>6736</v>
      </c>
      <c r="TB1578" s="1938"/>
      <c r="TC1578" s="1938"/>
      <c r="TD1578" s="1938"/>
      <c r="TE1578" s="1938"/>
      <c r="TF1578" s="1938"/>
      <c r="TG1578" s="1938"/>
      <c r="TH1578" s="1938"/>
      <c r="TI1578" s="1938" t="s">
        <v>6736</v>
      </c>
      <c r="TJ1578" s="1938"/>
      <c r="TK1578" s="1938"/>
      <c r="TL1578" s="1938"/>
      <c r="TM1578" s="1938"/>
      <c r="TN1578" s="1938"/>
      <c r="TO1578" s="1938"/>
      <c r="TP1578" s="1938"/>
      <c r="TQ1578" s="1938" t="s">
        <v>6736</v>
      </c>
      <c r="TR1578" s="1938"/>
      <c r="TS1578" s="1938"/>
      <c r="TT1578" s="1938"/>
      <c r="TU1578" s="1938"/>
      <c r="TV1578" s="1938"/>
      <c r="TW1578" s="1938"/>
      <c r="TX1578" s="1938"/>
      <c r="TY1578" s="1938" t="s">
        <v>6736</v>
      </c>
      <c r="TZ1578" s="1938"/>
      <c r="UA1578" s="1938"/>
      <c r="UB1578" s="1938"/>
      <c r="UC1578" s="1938"/>
      <c r="UD1578" s="1938"/>
      <c r="UE1578" s="1938"/>
      <c r="UF1578" s="1938"/>
      <c r="UG1578" s="1938" t="s">
        <v>6736</v>
      </c>
      <c r="UH1578" s="1938"/>
      <c r="UI1578" s="1938"/>
      <c r="UJ1578" s="1938"/>
      <c r="UK1578" s="1938"/>
      <c r="UL1578" s="1938"/>
      <c r="UM1578" s="1938"/>
      <c r="UN1578" s="1938"/>
      <c r="UO1578" s="1938" t="s">
        <v>6736</v>
      </c>
      <c r="UP1578" s="1938"/>
      <c r="UQ1578" s="1938"/>
      <c r="UR1578" s="1938"/>
      <c r="US1578" s="1938"/>
      <c r="UT1578" s="1938"/>
      <c r="UU1578" s="1938"/>
      <c r="UV1578" s="1938"/>
      <c r="UW1578" s="1938" t="s">
        <v>6736</v>
      </c>
      <c r="UX1578" s="1938"/>
      <c r="UY1578" s="1938"/>
      <c r="UZ1578" s="1938"/>
      <c r="VA1578" s="1938"/>
      <c r="VB1578" s="1938"/>
      <c r="VC1578" s="1938"/>
      <c r="VD1578" s="1938"/>
      <c r="VE1578" s="1938" t="s">
        <v>6736</v>
      </c>
      <c r="VF1578" s="1938"/>
      <c r="VG1578" s="1938"/>
      <c r="VH1578" s="1938"/>
      <c r="VI1578" s="1938"/>
      <c r="VJ1578" s="1938"/>
      <c r="VK1578" s="1938"/>
      <c r="VL1578" s="1938"/>
      <c r="VM1578" s="1938" t="s">
        <v>6736</v>
      </c>
      <c r="VN1578" s="1938"/>
      <c r="VO1578" s="1938"/>
      <c r="VP1578" s="1938"/>
      <c r="VQ1578" s="1938"/>
      <c r="VR1578" s="1938"/>
      <c r="VS1578" s="1938"/>
      <c r="VT1578" s="1938"/>
      <c r="VU1578" s="1938" t="s">
        <v>6736</v>
      </c>
      <c r="VV1578" s="1938"/>
      <c r="VW1578" s="1938"/>
      <c r="VX1578" s="1938"/>
      <c r="VY1578" s="1938"/>
      <c r="VZ1578" s="1938"/>
      <c r="WA1578" s="1938"/>
      <c r="WB1578" s="1938"/>
      <c r="WC1578" s="1938" t="s">
        <v>6736</v>
      </c>
      <c r="WD1578" s="1938"/>
      <c r="WE1578" s="1938"/>
      <c r="WF1578" s="1938"/>
      <c r="WG1578" s="1938"/>
      <c r="WH1578" s="1938"/>
      <c r="WI1578" s="1938"/>
      <c r="WJ1578" s="1938"/>
      <c r="WK1578" s="1938" t="s">
        <v>6736</v>
      </c>
      <c r="WL1578" s="1938"/>
      <c r="WM1578" s="1938"/>
      <c r="WN1578" s="1938"/>
      <c r="WO1578" s="1938"/>
      <c r="WP1578" s="1938"/>
      <c r="WQ1578" s="1938"/>
      <c r="WR1578" s="1938"/>
      <c r="WS1578" s="1938" t="s">
        <v>6736</v>
      </c>
      <c r="WT1578" s="1938"/>
      <c r="WU1578" s="1938"/>
      <c r="WV1578" s="1938"/>
      <c r="WW1578" s="1938"/>
      <c r="WX1578" s="1938"/>
      <c r="WY1578" s="1938"/>
      <c r="WZ1578" s="1938"/>
      <c r="XA1578" s="1938" t="s">
        <v>6736</v>
      </c>
      <c r="XB1578" s="1938"/>
      <c r="XC1578" s="1938"/>
      <c r="XD1578" s="1938"/>
      <c r="XE1578" s="1938"/>
      <c r="XF1578" s="1938"/>
      <c r="XG1578" s="1938"/>
      <c r="XH1578" s="1938"/>
      <c r="XI1578" s="1938" t="s">
        <v>6736</v>
      </c>
      <c r="XJ1578" s="1938"/>
      <c r="XK1578" s="1938"/>
      <c r="XL1578" s="1938"/>
      <c r="XM1578" s="1938"/>
      <c r="XN1578" s="1938"/>
      <c r="XO1578" s="1938"/>
      <c r="XP1578" s="1938"/>
      <c r="XQ1578" s="1938" t="s">
        <v>6736</v>
      </c>
      <c r="XR1578" s="1938"/>
      <c r="XS1578" s="1938"/>
      <c r="XT1578" s="1938"/>
      <c r="XU1578" s="1938"/>
      <c r="XV1578" s="1938"/>
      <c r="XW1578" s="1938"/>
      <c r="XX1578" s="1938"/>
      <c r="XY1578" s="1938" t="s">
        <v>6736</v>
      </c>
      <c r="XZ1578" s="1938"/>
      <c r="YA1578" s="1938"/>
      <c r="YB1578" s="1938"/>
      <c r="YC1578" s="1938"/>
      <c r="YD1578" s="1938"/>
      <c r="YE1578" s="1938"/>
      <c r="YF1578" s="1938"/>
      <c r="YG1578" s="1938" t="s">
        <v>6736</v>
      </c>
      <c r="YH1578" s="1938"/>
      <c r="YI1578" s="1938"/>
      <c r="YJ1578" s="1938"/>
      <c r="YK1578" s="1938"/>
      <c r="YL1578" s="1938"/>
      <c r="YM1578" s="1938"/>
      <c r="YN1578" s="1938"/>
      <c r="YO1578" s="1938" t="s">
        <v>6736</v>
      </c>
      <c r="YP1578" s="1938"/>
      <c r="YQ1578" s="1938"/>
      <c r="YR1578" s="1938"/>
      <c r="YS1578" s="1938"/>
      <c r="YT1578" s="1938"/>
      <c r="YU1578" s="1938"/>
      <c r="YV1578" s="1938"/>
      <c r="YW1578" s="1938" t="s">
        <v>6736</v>
      </c>
      <c r="YX1578" s="1938"/>
      <c r="YY1578" s="1938"/>
      <c r="YZ1578" s="1938"/>
      <c r="ZA1578" s="1938"/>
      <c r="ZB1578" s="1938"/>
      <c r="ZC1578" s="1938"/>
      <c r="ZD1578" s="1938"/>
      <c r="ZE1578" s="1938" t="s">
        <v>6736</v>
      </c>
      <c r="ZF1578" s="1938"/>
      <c r="ZG1578" s="1938"/>
      <c r="ZH1578" s="1938"/>
      <c r="ZI1578" s="1938"/>
      <c r="ZJ1578" s="1938"/>
      <c r="ZK1578" s="1938"/>
      <c r="ZL1578" s="1938"/>
      <c r="ZM1578" s="1938" t="s">
        <v>6736</v>
      </c>
      <c r="ZN1578" s="1938"/>
      <c r="ZO1578" s="1938"/>
      <c r="ZP1578" s="1938"/>
      <c r="ZQ1578" s="1938"/>
      <c r="ZR1578" s="1938"/>
      <c r="ZS1578" s="1938"/>
      <c r="ZT1578" s="1938"/>
      <c r="ZU1578" s="1938" t="s">
        <v>6736</v>
      </c>
      <c r="ZV1578" s="1938"/>
      <c r="ZW1578" s="1938"/>
      <c r="ZX1578" s="1938"/>
      <c r="ZY1578" s="1938"/>
      <c r="ZZ1578" s="1938"/>
      <c r="AAA1578" s="1938"/>
      <c r="AAB1578" s="1938"/>
      <c r="AAC1578" s="1938" t="s">
        <v>6736</v>
      </c>
      <c r="AAD1578" s="1938"/>
      <c r="AAE1578" s="1938"/>
      <c r="AAF1578" s="1938"/>
      <c r="AAG1578" s="1938"/>
      <c r="AAH1578" s="1938"/>
      <c r="AAI1578" s="1938"/>
      <c r="AAJ1578" s="1938"/>
      <c r="AAK1578" s="1938" t="s">
        <v>6736</v>
      </c>
      <c r="AAL1578" s="1938"/>
      <c r="AAM1578" s="1938"/>
      <c r="AAN1578" s="1938"/>
      <c r="AAO1578" s="1938"/>
      <c r="AAP1578" s="1938"/>
      <c r="AAQ1578" s="1938"/>
      <c r="AAR1578" s="1938"/>
      <c r="AAS1578" s="1938" t="s">
        <v>6736</v>
      </c>
      <c r="AAT1578" s="1938"/>
      <c r="AAU1578" s="1938"/>
      <c r="AAV1578" s="1938"/>
      <c r="AAW1578" s="1938"/>
      <c r="AAX1578" s="1938"/>
      <c r="AAY1578" s="1938"/>
      <c r="AAZ1578" s="1938"/>
      <c r="ABA1578" s="1938" t="s">
        <v>6736</v>
      </c>
      <c r="ABB1578" s="1938"/>
      <c r="ABC1578" s="1938"/>
      <c r="ABD1578" s="1938"/>
      <c r="ABE1578" s="1938"/>
      <c r="ABF1578" s="1938"/>
      <c r="ABG1578" s="1938"/>
      <c r="ABH1578" s="1938"/>
      <c r="ABI1578" s="1938" t="s">
        <v>6736</v>
      </c>
      <c r="ABJ1578" s="1938"/>
      <c r="ABK1578" s="1938"/>
      <c r="ABL1578" s="1938"/>
      <c r="ABM1578" s="1938"/>
      <c r="ABN1578" s="1938"/>
      <c r="ABO1578" s="1938"/>
      <c r="ABP1578" s="1938"/>
      <c r="ABQ1578" s="1938" t="s">
        <v>6736</v>
      </c>
      <c r="ABR1578" s="1938"/>
      <c r="ABS1578" s="1938"/>
      <c r="ABT1578" s="1938"/>
      <c r="ABU1578" s="1938"/>
      <c r="ABV1578" s="1938"/>
      <c r="ABW1578" s="1938"/>
      <c r="ABX1578" s="1938"/>
      <c r="ABY1578" s="1938" t="s">
        <v>6736</v>
      </c>
      <c r="ABZ1578" s="1938"/>
      <c r="ACA1578" s="1938"/>
      <c r="ACB1578" s="1938"/>
      <c r="ACC1578" s="1938"/>
      <c r="ACD1578" s="1938"/>
      <c r="ACE1578" s="1938"/>
      <c r="ACF1578" s="1938"/>
      <c r="ACG1578" s="1938" t="s">
        <v>6736</v>
      </c>
      <c r="ACH1578" s="1938"/>
      <c r="ACI1578" s="1938"/>
      <c r="ACJ1578" s="1938"/>
      <c r="ACK1578" s="1938"/>
      <c r="ACL1578" s="1938"/>
      <c r="ACM1578" s="1938"/>
      <c r="ACN1578" s="1938"/>
      <c r="ACO1578" s="1938" t="s">
        <v>6736</v>
      </c>
      <c r="ACP1578" s="1938"/>
      <c r="ACQ1578" s="1938"/>
      <c r="ACR1578" s="1938"/>
      <c r="ACS1578" s="1938"/>
      <c r="ACT1578" s="1938"/>
      <c r="ACU1578" s="1938"/>
      <c r="ACV1578" s="1938"/>
      <c r="ACW1578" s="1938" t="s">
        <v>6736</v>
      </c>
      <c r="ACX1578" s="1938"/>
      <c r="ACY1578" s="1938"/>
      <c r="ACZ1578" s="1938"/>
      <c r="ADA1578" s="1938"/>
      <c r="ADB1578" s="1938"/>
      <c r="ADC1578" s="1938"/>
      <c r="ADD1578" s="1938"/>
      <c r="ADE1578" s="1938" t="s">
        <v>6736</v>
      </c>
      <c r="ADF1578" s="1938"/>
      <c r="ADG1578" s="1938"/>
      <c r="ADH1578" s="1938"/>
      <c r="ADI1578" s="1938"/>
      <c r="ADJ1578" s="1938"/>
      <c r="ADK1578" s="1938"/>
      <c r="ADL1578" s="1938"/>
      <c r="ADM1578" s="1938" t="s">
        <v>6736</v>
      </c>
      <c r="ADN1578" s="1938"/>
      <c r="ADO1578" s="1938"/>
      <c r="ADP1578" s="1938"/>
      <c r="ADQ1578" s="1938"/>
      <c r="ADR1578" s="1938"/>
      <c r="ADS1578" s="1938"/>
      <c r="ADT1578" s="1938"/>
      <c r="ADU1578" s="1938" t="s">
        <v>6736</v>
      </c>
      <c r="ADV1578" s="1938"/>
      <c r="ADW1578" s="1938"/>
      <c r="ADX1578" s="1938"/>
      <c r="ADY1578" s="1938"/>
      <c r="ADZ1578" s="1938"/>
      <c r="AEA1578" s="1938"/>
      <c r="AEB1578" s="1938"/>
      <c r="AEC1578" s="1938" t="s">
        <v>6736</v>
      </c>
      <c r="AED1578" s="1938"/>
      <c r="AEE1578" s="1938"/>
      <c r="AEF1578" s="1938"/>
      <c r="AEG1578" s="1938"/>
      <c r="AEH1578" s="1938"/>
      <c r="AEI1578" s="1938"/>
      <c r="AEJ1578" s="1938"/>
      <c r="AEK1578" s="1938" t="s">
        <v>6736</v>
      </c>
      <c r="AEL1578" s="1938"/>
      <c r="AEM1578" s="1938"/>
      <c r="AEN1578" s="1938"/>
      <c r="AEO1578" s="1938"/>
      <c r="AEP1578" s="1938"/>
      <c r="AEQ1578" s="1938"/>
      <c r="AER1578" s="1938"/>
      <c r="AES1578" s="1938" t="s">
        <v>6736</v>
      </c>
      <c r="AET1578" s="1938"/>
      <c r="AEU1578" s="1938"/>
      <c r="AEV1578" s="1938"/>
      <c r="AEW1578" s="1938"/>
      <c r="AEX1578" s="1938"/>
      <c r="AEY1578" s="1938"/>
      <c r="AEZ1578" s="1938"/>
      <c r="AFA1578" s="1938" t="s">
        <v>6736</v>
      </c>
      <c r="AFB1578" s="1938"/>
      <c r="AFC1578" s="1938"/>
      <c r="AFD1578" s="1938"/>
      <c r="AFE1578" s="1938"/>
      <c r="AFF1578" s="1938"/>
      <c r="AFG1578" s="1938"/>
      <c r="AFH1578" s="1938"/>
      <c r="AFI1578" s="1938" t="s">
        <v>6736</v>
      </c>
      <c r="AFJ1578" s="1938"/>
      <c r="AFK1578" s="1938"/>
      <c r="AFL1578" s="1938"/>
      <c r="AFM1578" s="1938"/>
      <c r="AFN1578" s="1938"/>
      <c r="AFO1578" s="1938"/>
      <c r="AFP1578" s="1938"/>
      <c r="AFQ1578" s="1938" t="s">
        <v>6736</v>
      </c>
      <c r="AFR1578" s="1938"/>
      <c r="AFS1578" s="1938"/>
      <c r="AFT1578" s="1938"/>
      <c r="AFU1578" s="1938"/>
      <c r="AFV1578" s="1938"/>
      <c r="AFW1578" s="1938"/>
      <c r="AFX1578" s="1938"/>
      <c r="AFY1578" s="1938" t="s">
        <v>6736</v>
      </c>
      <c r="AFZ1578" s="1938"/>
      <c r="AGA1578" s="1938"/>
      <c r="AGB1578" s="1938"/>
      <c r="AGC1578" s="1938"/>
      <c r="AGD1578" s="1938"/>
      <c r="AGE1578" s="1938"/>
      <c r="AGF1578" s="1938"/>
      <c r="AGG1578" s="1938" t="s">
        <v>6736</v>
      </c>
      <c r="AGH1578" s="1938"/>
      <c r="AGI1578" s="1938"/>
      <c r="AGJ1578" s="1938"/>
      <c r="AGK1578" s="1938"/>
      <c r="AGL1578" s="1938"/>
      <c r="AGM1578" s="1938"/>
      <c r="AGN1578" s="1938"/>
      <c r="AGO1578" s="1938" t="s">
        <v>6736</v>
      </c>
      <c r="AGP1578" s="1938"/>
      <c r="AGQ1578" s="1938"/>
      <c r="AGR1578" s="1938"/>
      <c r="AGS1578" s="1938"/>
      <c r="AGT1578" s="1938"/>
      <c r="AGU1578" s="1938"/>
      <c r="AGV1578" s="1938"/>
      <c r="AGW1578" s="1938" t="s">
        <v>6736</v>
      </c>
      <c r="AGX1578" s="1938"/>
      <c r="AGY1578" s="1938"/>
      <c r="AGZ1578" s="1938"/>
      <c r="AHA1578" s="1938"/>
      <c r="AHB1578" s="1938"/>
      <c r="AHC1578" s="1938"/>
      <c r="AHD1578" s="1938"/>
      <c r="AHE1578" s="1938" t="s">
        <v>6736</v>
      </c>
      <c r="AHF1578" s="1938"/>
      <c r="AHG1578" s="1938"/>
      <c r="AHH1578" s="1938"/>
      <c r="AHI1578" s="1938"/>
      <c r="AHJ1578" s="1938"/>
      <c r="AHK1578" s="1938"/>
      <c r="AHL1578" s="1938"/>
      <c r="AHM1578" s="1938" t="s">
        <v>6736</v>
      </c>
      <c r="AHN1578" s="1938"/>
      <c r="AHO1578" s="1938"/>
      <c r="AHP1578" s="1938"/>
      <c r="AHQ1578" s="1938"/>
      <c r="AHR1578" s="1938"/>
      <c r="AHS1578" s="1938"/>
      <c r="AHT1578" s="1938"/>
      <c r="AHU1578" s="1938" t="s">
        <v>6736</v>
      </c>
      <c r="AHV1578" s="1938"/>
      <c r="AHW1578" s="1938"/>
      <c r="AHX1578" s="1938"/>
      <c r="AHY1578" s="1938"/>
      <c r="AHZ1578" s="1938"/>
      <c r="AIA1578" s="1938"/>
      <c r="AIB1578" s="1938"/>
      <c r="AIC1578" s="1938" t="s">
        <v>6736</v>
      </c>
      <c r="AID1578" s="1938"/>
      <c r="AIE1578" s="1938"/>
      <c r="AIF1578" s="1938"/>
      <c r="AIG1578" s="1938"/>
      <c r="AIH1578" s="1938"/>
      <c r="AII1578" s="1938"/>
      <c r="AIJ1578" s="1938"/>
      <c r="AIK1578" s="1938" t="s">
        <v>6736</v>
      </c>
      <c r="AIL1578" s="1938"/>
      <c r="AIM1578" s="1938"/>
      <c r="AIN1578" s="1938"/>
      <c r="AIO1578" s="1938"/>
      <c r="AIP1578" s="1938"/>
      <c r="AIQ1578" s="1938"/>
      <c r="AIR1578" s="1938"/>
      <c r="AIS1578" s="1938" t="s">
        <v>6736</v>
      </c>
      <c r="AIT1578" s="1938"/>
      <c r="AIU1578" s="1938"/>
      <c r="AIV1578" s="1938"/>
      <c r="AIW1578" s="1938"/>
      <c r="AIX1578" s="1938"/>
      <c r="AIY1578" s="1938"/>
      <c r="AIZ1578" s="1938"/>
      <c r="AJA1578" s="1938" t="s">
        <v>6736</v>
      </c>
      <c r="AJB1578" s="1938"/>
      <c r="AJC1578" s="1938"/>
      <c r="AJD1578" s="1938"/>
      <c r="AJE1578" s="1938"/>
      <c r="AJF1578" s="1938"/>
      <c r="AJG1578" s="1938"/>
      <c r="AJH1578" s="1938"/>
      <c r="AJI1578" s="1938" t="s">
        <v>6736</v>
      </c>
      <c r="AJJ1578" s="1938"/>
      <c r="AJK1578" s="1938"/>
      <c r="AJL1578" s="1938"/>
      <c r="AJM1578" s="1938"/>
      <c r="AJN1578" s="1938"/>
      <c r="AJO1578" s="1938"/>
      <c r="AJP1578" s="1938"/>
      <c r="AJQ1578" s="1938" t="s">
        <v>6736</v>
      </c>
      <c r="AJR1578" s="1938"/>
      <c r="AJS1578" s="1938"/>
      <c r="AJT1578" s="1938"/>
      <c r="AJU1578" s="1938"/>
      <c r="AJV1578" s="1938"/>
      <c r="AJW1578" s="1938"/>
      <c r="AJX1578" s="1938"/>
      <c r="AJY1578" s="1938" t="s">
        <v>6736</v>
      </c>
      <c r="AJZ1578" s="1938"/>
      <c r="AKA1578" s="1938"/>
      <c r="AKB1578" s="1938"/>
      <c r="AKC1578" s="1938"/>
      <c r="AKD1578" s="1938"/>
      <c r="AKE1578" s="1938"/>
      <c r="AKF1578" s="1938"/>
      <c r="AKG1578" s="1938" t="s">
        <v>6736</v>
      </c>
      <c r="AKH1578" s="1938"/>
      <c r="AKI1578" s="1938"/>
      <c r="AKJ1578" s="1938"/>
      <c r="AKK1578" s="1938"/>
      <c r="AKL1578" s="1938"/>
      <c r="AKM1578" s="1938"/>
      <c r="AKN1578" s="1938"/>
      <c r="AKO1578" s="1938" t="s">
        <v>6736</v>
      </c>
      <c r="AKP1578" s="1938"/>
      <c r="AKQ1578" s="1938"/>
      <c r="AKR1578" s="1938"/>
      <c r="AKS1578" s="1938"/>
      <c r="AKT1578" s="1938"/>
      <c r="AKU1578" s="1938"/>
      <c r="AKV1578" s="1938"/>
      <c r="AKW1578" s="1938" t="s">
        <v>6736</v>
      </c>
      <c r="AKX1578" s="1938"/>
      <c r="AKY1578" s="1938"/>
      <c r="AKZ1578" s="1938"/>
      <c r="ALA1578" s="1938"/>
      <c r="ALB1578" s="1938"/>
      <c r="ALC1578" s="1938"/>
      <c r="ALD1578" s="1938"/>
      <c r="ALE1578" s="1938" t="s">
        <v>6736</v>
      </c>
      <c r="ALF1578" s="1938"/>
      <c r="ALG1578" s="1938"/>
      <c r="ALH1578" s="1938"/>
      <c r="ALI1578" s="1938"/>
      <c r="ALJ1578" s="1938"/>
      <c r="ALK1578" s="1938"/>
      <c r="ALL1578" s="1938"/>
      <c r="ALM1578" s="1938" t="s">
        <v>6736</v>
      </c>
      <c r="ALN1578" s="1938"/>
      <c r="ALO1578" s="1938"/>
      <c r="ALP1578" s="1938"/>
      <c r="ALQ1578" s="1938"/>
      <c r="ALR1578" s="1938"/>
      <c r="ALS1578" s="1938"/>
      <c r="ALT1578" s="1938"/>
      <c r="ALU1578" s="1938" t="s">
        <v>6736</v>
      </c>
      <c r="ALV1578" s="1938"/>
      <c r="ALW1578" s="1938"/>
      <c r="ALX1578" s="1938"/>
      <c r="ALY1578" s="1938"/>
      <c r="ALZ1578" s="1938"/>
      <c r="AMA1578" s="1938"/>
      <c r="AMB1578" s="1938"/>
      <c r="AMC1578" s="1938" t="s">
        <v>6736</v>
      </c>
      <c r="AMD1578" s="1938"/>
      <c r="AME1578" s="1938"/>
      <c r="AMF1578" s="1938"/>
      <c r="AMG1578" s="1938"/>
      <c r="AMH1578" s="1938"/>
      <c r="AMI1578" s="1938"/>
      <c r="AMJ1578" s="1938"/>
      <c r="AMK1578" s="1938" t="s">
        <v>6736</v>
      </c>
      <c r="AML1578" s="1938"/>
      <c r="AMM1578" s="1938"/>
      <c r="AMN1578" s="1938"/>
      <c r="AMO1578" s="1938"/>
      <c r="AMP1578" s="1938"/>
      <c r="AMQ1578" s="1938"/>
      <c r="AMR1578" s="1938"/>
      <c r="AMS1578" s="1938" t="s">
        <v>6736</v>
      </c>
      <c r="AMT1578" s="1938"/>
      <c r="AMU1578" s="1938"/>
      <c r="AMV1578" s="1938"/>
      <c r="AMW1578" s="1938"/>
      <c r="AMX1578" s="1938"/>
      <c r="AMY1578" s="1938"/>
      <c r="AMZ1578" s="1938"/>
      <c r="ANA1578" s="1938" t="s">
        <v>6736</v>
      </c>
      <c r="ANB1578" s="1938"/>
      <c r="ANC1578" s="1938"/>
      <c r="AND1578" s="1938"/>
      <c r="ANE1578" s="1938"/>
      <c r="ANF1578" s="1938"/>
      <c r="ANG1578" s="1938"/>
      <c r="ANH1578" s="1938"/>
      <c r="ANI1578" s="1938" t="s">
        <v>6736</v>
      </c>
      <c r="ANJ1578" s="1938"/>
      <c r="ANK1578" s="1938"/>
      <c r="ANL1578" s="1938"/>
      <c r="ANM1578" s="1938"/>
      <c r="ANN1578" s="1938"/>
      <c r="ANO1578" s="1938"/>
      <c r="ANP1578" s="1938"/>
      <c r="ANQ1578" s="1938" t="s">
        <v>6736</v>
      </c>
      <c r="ANR1578" s="1938"/>
      <c r="ANS1578" s="1938"/>
      <c r="ANT1578" s="1938"/>
      <c r="ANU1578" s="1938"/>
      <c r="ANV1578" s="1938"/>
      <c r="ANW1578" s="1938"/>
      <c r="ANX1578" s="1938"/>
      <c r="ANY1578" s="1938" t="s">
        <v>6736</v>
      </c>
      <c r="ANZ1578" s="1938"/>
      <c r="AOA1578" s="1938"/>
      <c r="AOB1578" s="1938"/>
      <c r="AOC1578" s="1938"/>
      <c r="AOD1578" s="1938"/>
      <c r="AOE1578" s="1938"/>
      <c r="AOF1578" s="1938"/>
      <c r="AOG1578" s="1938" t="s">
        <v>6736</v>
      </c>
      <c r="AOH1578" s="1938"/>
      <c r="AOI1578" s="1938"/>
      <c r="AOJ1578" s="1938"/>
      <c r="AOK1578" s="1938"/>
      <c r="AOL1578" s="1938"/>
      <c r="AOM1578" s="1938"/>
      <c r="AON1578" s="1938"/>
      <c r="AOO1578" s="1938" t="s">
        <v>6736</v>
      </c>
      <c r="AOP1578" s="1938"/>
      <c r="AOQ1578" s="1938"/>
      <c r="AOR1578" s="1938"/>
      <c r="AOS1578" s="1938"/>
      <c r="AOT1578" s="1938"/>
      <c r="AOU1578" s="1938"/>
      <c r="AOV1578" s="1938"/>
      <c r="AOW1578" s="1938" t="s">
        <v>6736</v>
      </c>
      <c r="AOX1578" s="1938"/>
      <c r="AOY1578" s="1938"/>
      <c r="AOZ1578" s="1938"/>
      <c r="APA1578" s="1938"/>
      <c r="APB1578" s="1938"/>
      <c r="APC1578" s="1938"/>
      <c r="APD1578" s="1938"/>
      <c r="APE1578" s="1938" t="s">
        <v>6736</v>
      </c>
      <c r="APF1578" s="1938"/>
      <c r="APG1578" s="1938"/>
      <c r="APH1578" s="1938"/>
      <c r="API1578" s="1938"/>
      <c r="APJ1578" s="1938"/>
      <c r="APK1578" s="1938"/>
      <c r="APL1578" s="1938"/>
      <c r="APM1578" s="1938" t="s">
        <v>6736</v>
      </c>
      <c r="APN1578" s="1938"/>
      <c r="APO1578" s="1938"/>
      <c r="APP1578" s="1938"/>
      <c r="APQ1578" s="1938"/>
      <c r="APR1578" s="1938"/>
      <c r="APS1578" s="1938"/>
      <c r="APT1578" s="1938"/>
      <c r="APU1578" s="1938" t="s">
        <v>6736</v>
      </c>
      <c r="APV1578" s="1938"/>
      <c r="APW1578" s="1938"/>
      <c r="APX1578" s="1938"/>
      <c r="APY1578" s="1938"/>
      <c r="APZ1578" s="1938"/>
      <c r="AQA1578" s="1938"/>
      <c r="AQB1578" s="1938"/>
      <c r="AQC1578" s="1938" t="s">
        <v>6736</v>
      </c>
      <c r="AQD1578" s="1938"/>
      <c r="AQE1578" s="1938"/>
      <c r="AQF1578" s="1938"/>
      <c r="AQG1578" s="1938"/>
      <c r="AQH1578" s="1938"/>
      <c r="AQI1578" s="1938"/>
      <c r="AQJ1578" s="1938"/>
      <c r="AQK1578" s="1938" t="s">
        <v>6736</v>
      </c>
      <c r="AQL1578" s="1938"/>
      <c r="AQM1578" s="1938"/>
      <c r="AQN1578" s="1938"/>
      <c r="AQO1578" s="1938"/>
      <c r="AQP1578" s="1938"/>
      <c r="AQQ1578" s="1938"/>
      <c r="AQR1578" s="1938"/>
      <c r="AQS1578" s="1938" t="s">
        <v>6736</v>
      </c>
      <c r="AQT1578" s="1938"/>
      <c r="AQU1578" s="1938"/>
      <c r="AQV1578" s="1938"/>
      <c r="AQW1578" s="1938"/>
      <c r="AQX1578" s="1938"/>
      <c r="AQY1578" s="1938"/>
      <c r="AQZ1578" s="1938"/>
      <c r="ARA1578" s="1938" t="s">
        <v>6736</v>
      </c>
      <c r="ARB1578" s="1938"/>
      <c r="ARC1578" s="1938"/>
      <c r="ARD1578" s="1938"/>
      <c r="ARE1578" s="1938"/>
      <c r="ARF1578" s="1938"/>
      <c r="ARG1578" s="1938"/>
      <c r="ARH1578" s="1938"/>
      <c r="ARI1578" s="1938" t="s">
        <v>6736</v>
      </c>
      <c r="ARJ1578" s="1938"/>
      <c r="ARK1578" s="1938"/>
      <c r="ARL1578" s="1938"/>
      <c r="ARM1578" s="1938"/>
      <c r="ARN1578" s="1938"/>
      <c r="ARO1578" s="1938"/>
      <c r="ARP1578" s="1938"/>
      <c r="ARQ1578" s="1938" t="s">
        <v>6736</v>
      </c>
      <c r="ARR1578" s="1938"/>
      <c r="ARS1578" s="1938"/>
      <c r="ART1578" s="1938"/>
      <c r="ARU1578" s="1938"/>
      <c r="ARV1578" s="1938"/>
      <c r="ARW1578" s="1938"/>
      <c r="ARX1578" s="1938"/>
      <c r="ARY1578" s="1938" t="s">
        <v>6736</v>
      </c>
      <c r="ARZ1578" s="1938"/>
      <c r="ASA1578" s="1938"/>
      <c r="ASB1578" s="1938"/>
      <c r="ASC1578" s="1938"/>
      <c r="ASD1578" s="1938"/>
      <c r="ASE1578" s="1938"/>
      <c r="ASF1578" s="1938"/>
      <c r="ASG1578" s="1938" t="s">
        <v>6736</v>
      </c>
      <c r="ASH1578" s="1938"/>
      <c r="ASI1578" s="1938"/>
      <c r="ASJ1578" s="1938"/>
      <c r="ASK1578" s="1938"/>
      <c r="ASL1578" s="1938"/>
      <c r="ASM1578" s="1938"/>
      <c r="ASN1578" s="1938"/>
      <c r="ASO1578" s="1938" t="s">
        <v>6736</v>
      </c>
      <c r="ASP1578" s="1938"/>
      <c r="ASQ1578" s="1938"/>
      <c r="ASR1578" s="1938"/>
      <c r="ASS1578" s="1938"/>
      <c r="AST1578" s="1938"/>
      <c r="ASU1578" s="1938"/>
      <c r="ASV1578" s="1938"/>
      <c r="ASW1578" s="1938" t="s">
        <v>6736</v>
      </c>
      <c r="ASX1578" s="1938"/>
      <c r="ASY1578" s="1938"/>
      <c r="ASZ1578" s="1938"/>
      <c r="ATA1578" s="1938"/>
      <c r="ATB1578" s="1938"/>
      <c r="ATC1578" s="1938"/>
      <c r="ATD1578" s="1938"/>
      <c r="ATE1578" s="1938" t="s">
        <v>6736</v>
      </c>
      <c r="ATF1578" s="1938"/>
      <c r="ATG1578" s="1938"/>
      <c r="ATH1578" s="1938"/>
      <c r="ATI1578" s="1938"/>
      <c r="ATJ1578" s="1938"/>
      <c r="ATK1578" s="1938"/>
      <c r="ATL1578" s="1938"/>
      <c r="ATM1578" s="1938" t="s">
        <v>6736</v>
      </c>
      <c r="ATN1578" s="1938"/>
      <c r="ATO1578" s="1938"/>
      <c r="ATP1578" s="1938"/>
      <c r="ATQ1578" s="1938"/>
      <c r="ATR1578" s="1938"/>
      <c r="ATS1578" s="1938"/>
      <c r="ATT1578" s="1938"/>
      <c r="ATU1578" s="1938" t="s">
        <v>6736</v>
      </c>
      <c r="ATV1578" s="1938"/>
      <c r="ATW1578" s="1938"/>
      <c r="ATX1578" s="1938"/>
      <c r="ATY1578" s="1938"/>
      <c r="ATZ1578" s="1938"/>
      <c r="AUA1578" s="1938"/>
      <c r="AUB1578" s="1938"/>
      <c r="AUC1578" s="1938" t="s">
        <v>6736</v>
      </c>
      <c r="AUD1578" s="1938"/>
      <c r="AUE1578" s="1938"/>
      <c r="AUF1578" s="1938"/>
      <c r="AUG1578" s="1938"/>
      <c r="AUH1578" s="1938"/>
      <c r="AUI1578" s="1938"/>
      <c r="AUJ1578" s="1938"/>
      <c r="AUK1578" s="1938" t="s">
        <v>6736</v>
      </c>
      <c r="AUL1578" s="1938"/>
      <c r="AUM1578" s="1938"/>
      <c r="AUN1578" s="1938"/>
      <c r="AUO1578" s="1938"/>
      <c r="AUP1578" s="1938"/>
      <c r="AUQ1578" s="1938"/>
      <c r="AUR1578" s="1938"/>
      <c r="AUS1578" s="1938" t="s">
        <v>6736</v>
      </c>
      <c r="AUT1578" s="1938"/>
      <c r="AUU1578" s="1938"/>
      <c r="AUV1578" s="1938"/>
      <c r="AUW1578" s="1938"/>
      <c r="AUX1578" s="1938"/>
      <c r="AUY1578" s="1938"/>
      <c r="AUZ1578" s="1938"/>
      <c r="AVA1578" s="1938" t="s">
        <v>6736</v>
      </c>
      <c r="AVB1578" s="1938"/>
      <c r="AVC1578" s="1938"/>
      <c r="AVD1578" s="1938"/>
      <c r="AVE1578" s="1938"/>
      <c r="AVF1578" s="1938"/>
      <c r="AVG1578" s="1938"/>
      <c r="AVH1578" s="1938"/>
      <c r="AVI1578" s="1938" t="s">
        <v>6736</v>
      </c>
      <c r="AVJ1578" s="1938"/>
      <c r="AVK1578" s="1938"/>
      <c r="AVL1578" s="1938"/>
      <c r="AVM1578" s="1938"/>
      <c r="AVN1578" s="1938"/>
      <c r="AVO1578" s="1938"/>
      <c r="AVP1578" s="1938"/>
      <c r="AVQ1578" s="1938" t="s">
        <v>6736</v>
      </c>
      <c r="AVR1578" s="1938"/>
      <c r="AVS1578" s="1938"/>
      <c r="AVT1578" s="1938"/>
      <c r="AVU1578" s="1938"/>
      <c r="AVV1578" s="1938"/>
      <c r="AVW1578" s="1938"/>
      <c r="AVX1578" s="1938"/>
      <c r="AVY1578" s="1938" t="s">
        <v>6736</v>
      </c>
      <c r="AVZ1578" s="1938"/>
      <c r="AWA1578" s="1938"/>
      <c r="AWB1578" s="1938"/>
      <c r="AWC1578" s="1938"/>
      <c r="AWD1578" s="1938"/>
      <c r="AWE1578" s="1938"/>
      <c r="AWF1578" s="1938"/>
      <c r="AWG1578" s="1938" t="s">
        <v>6736</v>
      </c>
      <c r="AWH1578" s="1938"/>
      <c r="AWI1578" s="1938"/>
      <c r="AWJ1578" s="1938"/>
      <c r="AWK1578" s="1938"/>
      <c r="AWL1578" s="1938"/>
      <c r="AWM1578" s="1938"/>
      <c r="AWN1578" s="1938"/>
      <c r="AWO1578" s="1938" t="s">
        <v>6736</v>
      </c>
      <c r="AWP1578" s="1938"/>
      <c r="AWQ1578" s="1938"/>
      <c r="AWR1578" s="1938"/>
      <c r="AWS1578" s="1938"/>
      <c r="AWT1578" s="1938"/>
      <c r="AWU1578" s="1938"/>
      <c r="AWV1578" s="1938"/>
      <c r="AWW1578" s="1938" t="s">
        <v>6736</v>
      </c>
      <c r="AWX1578" s="1938"/>
      <c r="AWY1578" s="1938"/>
      <c r="AWZ1578" s="1938"/>
      <c r="AXA1578" s="1938"/>
      <c r="AXB1578" s="1938"/>
      <c r="AXC1578" s="1938"/>
      <c r="AXD1578" s="1938"/>
      <c r="AXE1578" s="1938" t="s">
        <v>6736</v>
      </c>
      <c r="AXF1578" s="1938"/>
      <c r="AXG1578" s="1938"/>
      <c r="AXH1578" s="1938"/>
      <c r="AXI1578" s="1938"/>
      <c r="AXJ1578" s="1938"/>
      <c r="AXK1578" s="1938"/>
      <c r="AXL1578" s="1938"/>
      <c r="AXM1578" s="1938" t="s">
        <v>6736</v>
      </c>
      <c r="AXN1578" s="1938"/>
      <c r="AXO1578" s="1938"/>
      <c r="AXP1578" s="1938"/>
      <c r="AXQ1578" s="1938"/>
      <c r="AXR1578" s="1938"/>
      <c r="AXS1578" s="1938"/>
      <c r="AXT1578" s="1938"/>
      <c r="AXU1578" s="1938" t="s">
        <v>6736</v>
      </c>
      <c r="AXV1578" s="1938"/>
      <c r="AXW1578" s="1938"/>
      <c r="AXX1578" s="1938"/>
      <c r="AXY1578" s="1938"/>
      <c r="AXZ1578" s="1938"/>
      <c r="AYA1578" s="1938"/>
      <c r="AYB1578" s="1938"/>
      <c r="AYC1578" s="1938" t="s">
        <v>6736</v>
      </c>
      <c r="AYD1578" s="1938"/>
      <c r="AYE1578" s="1938"/>
      <c r="AYF1578" s="1938"/>
      <c r="AYG1578" s="1938"/>
      <c r="AYH1578" s="1938"/>
      <c r="AYI1578" s="1938"/>
      <c r="AYJ1578" s="1938"/>
      <c r="AYK1578" s="1938" t="s">
        <v>6736</v>
      </c>
      <c r="AYL1578" s="1938"/>
      <c r="AYM1578" s="1938"/>
      <c r="AYN1578" s="1938"/>
      <c r="AYO1578" s="1938"/>
      <c r="AYP1578" s="1938"/>
      <c r="AYQ1578" s="1938"/>
      <c r="AYR1578" s="1938"/>
      <c r="AYS1578" s="1938" t="s">
        <v>6736</v>
      </c>
      <c r="AYT1578" s="1938"/>
      <c r="AYU1578" s="1938"/>
      <c r="AYV1578" s="1938"/>
      <c r="AYW1578" s="1938"/>
      <c r="AYX1578" s="1938"/>
      <c r="AYY1578" s="1938"/>
      <c r="AYZ1578" s="1938"/>
      <c r="AZA1578" s="1938" t="s">
        <v>6736</v>
      </c>
      <c r="AZB1578" s="1938"/>
      <c r="AZC1578" s="1938"/>
      <c r="AZD1578" s="1938"/>
      <c r="AZE1578" s="1938"/>
      <c r="AZF1578" s="1938"/>
      <c r="AZG1578" s="1938"/>
      <c r="AZH1578" s="1938"/>
      <c r="AZI1578" s="1938" t="s">
        <v>6736</v>
      </c>
      <c r="AZJ1578" s="1938"/>
      <c r="AZK1578" s="1938"/>
      <c r="AZL1578" s="1938"/>
      <c r="AZM1578" s="1938"/>
      <c r="AZN1578" s="1938"/>
      <c r="AZO1578" s="1938"/>
      <c r="AZP1578" s="1938"/>
      <c r="AZQ1578" s="1938" t="s">
        <v>6736</v>
      </c>
      <c r="AZR1578" s="1938"/>
      <c r="AZS1578" s="1938"/>
      <c r="AZT1578" s="1938"/>
      <c r="AZU1578" s="1938"/>
      <c r="AZV1578" s="1938"/>
      <c r="AZW1578" s="1938"/>
      <c r="AZX1578" s="1938"/>
      <c r="AZY1578" s="1938" t="s">
        <v>6736</v>
      </c>
      <c r="AZZ1578" s="1938"/>
      <c r="BAA1578" s="1938"/>
      <c r="BAB1578" s="1938"/>
      <c r="BAC1578" s="1938"/>
      <c r="BAD1578" s="1938"/>
      <c r="BAE1578" s="1938"/>
      <c r="BAF1578" s="1938"/>
      <c r="BAG1578" s="1938" t="s">
        <v>6736</v>
      </c>
      <c r="BAH1578" s="1938"/>
      <c r="BAI1578" s="1938"/>
      <c r="BAJ1578" s="1938"/>
      <c r="BAK1578" s="1938"/>
      <c r="BAL1578" s="1938"/>
      <c r="BAM1578" s="1938"/>
      <c r="BAN1578" s="1938"/>
      <c r="BAO1578" s="1938" t="s">
        <v>6736</v>
      </c>
      <c r="BAP1578" s="1938"/>
      <c r="BAQ1578" s="1938"/>
      <c r="BAR1578" s="1938"/>
      <c r="BAS1578" s="1938"/>
      <c r="BAT1578" s="1938"/>
      <c r="BAU1578" s="1938"/>
      <c r="BAV1578" s="1938"/>
      <c r="BAW1578" s="1938" t="s">
        <v>6736</v>
      </c>
      <c r="BAX1578" s="1938"/>
      <c r="BAY1578" s="1938"/>
      <c r="BAZ1578" s="1938"/>
      <c r="BBA1578" s="1938"/>
      <c r="BBB1578" s="1938"/>
      <c r="BBC1578" s="1938"/>
      <c r="BBD1578" s="1938"/>
      <c r="BBE1578" s="1938" t="s">
        <v>6736</v>
      </c>
      <c r="BBF1578" s="1938"/>
      <c r="BBG1578" s="1938"/>
      <c r="BBH1578" s="1938"/>
      <c r="BBI1578" s="1938"/>
      <c r="BBJ1578" s="1938"/>
      <c r="BBK1578" s="1938"/>
      <c r="BBL1578" s="1938"/>
      <c r="BBM1578" s="1938" t="s">
        <v>6736</v>
      </c>
      <c r="BBN1578" s="1938"/>
      <c r="BBO1578" s="1938"/>
      <c r="BBP1578" s="1938"/>
      <c r="BBQ1578" s="1938"/>
      <c r="BBR1578" s="1938"/>
      <c r="BBS1578" s="1938"/>
      <c r="BBT1578" s="1938"/>
      <c r="BBU1578" s="1938" t="s">
        <v>6736</v>
      </c>
      <c r="BBV1578" s="1938"/>
      <c r="BBW1578" s="1938"/>
      <c r="BBX1578" s="1938"/>
      <c r="BBY1578" s="1938"/>
      <c r="BBZ1578" s="1938"/>
      <c r="BCA1578" s="1938"/>
      <c r="BCB1578" s="1938"/>
      <c r="BCC1578" s="1938" t="s">
        <v>6736</v>
      </c>
      <c r="BCD1578" s="1938"/>
      <c r="BCE1578" s="1938"/>
      <c r="BCF1578" s="1938"/>
      <c r="BCG1578" s="1938"/>
      <c r="BCH1578" s="1938"/>
      <c r="BCI1578" s="1938"/>
      <c r="BCJ1578" s="1938"/>
      <c r="BCK1578" s="1938" t="s">
        <v>6736</v>
      </c>
      <c r="BCL1578" s="1938"/>
      <c r="BCM1578" s="1938"/>
      <c r="BCN1578" s="1938"/>
      <c r="BCO1578" s="1938"/>
      <c r="BCP1578" s="1938"/>
      <c r="BCQ1578" s="1938"/>
      <c r="BCR1578" s="1938"/>
      <c r="BCS1578" s="1938" t="s">
        <v>6736</v>
      </c>
      <c r="BCT1578" s="1938"/>
      <c r="BCU1578" s="1938"/>
      <c r="BCV1578" s="1938"/>
      <c r="BCW1578" s="1938"/>
      <c r="BCX1578" s="1938"/>
      <c r="BCY1578" s="1938"/>
      <c r="BCZ1578" s="1938"/>
      <c r="BDA1578" s="1938" t="s">
        <v>6736</v>
      </c>
      <c r="BDB1578" s="1938"/>
      <c r="BDC1578" s="1938"/>
      <c r="BDD1578" s="1938"/>
      <c r="BDE1578" s="1938"/>
      <c r="BDF1578" s="1938"/>
      <c r="BDG1578" s="1938"/>
      <c r="BDH1578" s="1938"/>
      <c r="BDI1578" s="1938" t="s">
        <v>6736</v>
      </c>
      <c r="BDJ1578" s="1938"/>
      <c r="BDK1578" s="1938"/>
      <c r="BDL1578" s="1938"/>
      <c r="BDM1578" s="1938"/>
      <c r="BDN1578" s="1938"/>
      <c r="BDO1578" s="1938"/>
      <c r="BDP1578" s="1938"/>
      <c r="BDQ1578" s="1938" t="s">
        <v>6736</v>
      </c>
      <c r="BDR1578" s="1938"/>
      <c r="BDS1578" s="1938"/>
      <c r="BDT1578" s="1938"/>
      <c r="BDU1578" s="1938"/>
      <c r="BDV1578" s="1938"/>
      <c r="BDW1578" s="1938"/>
      <c r="BDX1578" s="1938"/>
      <c r="BDY1578" s="1938" t="s">
        <v>6736</v>
      </c>
      <c r="BDZ1578" s="1938"/>
      <c r="BEA1578" s="1938"/>
      <c r="BEB1578" s="1938"/>
      <c r="BEC1578" s="1938"/>
      <c r="BED1578" s="1938"/>
      <c r="BEE1578" s="1938"/>
      <c r="BEF1578" s="1938"/>
      <c r="BEG1578" s="1938" t="s">
        <v>6736</v>
      </c>
      <c r="BEH1578" s="1938"/>
      <c r="BEI1578" s="1938"/>
      <c r="BEJ1578" s="1938"/>
      <c r="BEK1578" s="1938"/>
      <c r="BEL1578" s="1938"/>
      <c r="BEM1578" s="1938"/>
      <c r="BEN1578" s="1938"/>
      <c r="BEO1578" s="1938" t="s">
        <v>6736</v>
      </c>
      <c r="BEP1578" s="1938"/>
      <c r="BEQ1578" s="1938"/>
      <c r="BER1578" s="1938"/>
      <c r="BES1578" s="1938"/>
      <c r="BET1578" s="1938"/>
      <c r="BEU1578" s="1938"/>
      <c r="BEV1578" s="1938"/>
      <c r="BEW1578" s="1938" t="s">
        <v>6736</v>
      </c>
      <c r="BEX1578" s="1938"/>
      <c r="BEY1578" s="1938"/>
      <c r="BEZ1578" s="1938"/>
      <c r="BFA1578" s="1938"/>
      <c r="BFB1578" s="1938"/>
      <c r="BFC1578" s="1938"/>
      <c r="BFD1578" s="1938"/>
      <c r="BFE1578" s="1938" t="s">
        <v>6736</v>
      </c>
      <c r="BFF1578" s="1938"/>
      <c r="BFG1578" s="1938"/>
      <c r="BFH1578" s="1938"/>
      <c r="BFI1578" s="1938"/>
      <c r="BFJ1578" s="1938"/>
      <c r="BFK1578" s="1938"/>
      <c r="BFL1578" s="1938"/>
      <c r="BFM1578" s="1938" t="s">
        <v>6736</v>
      </c>
      <c r="BFN1578" s="1938"/>
      <c r="BFO1578" s="1938"/>
      <c r="BFP1578" s="1938"/>
      <c r="BFQ1578" s="1938"/>
      <c r="BFR1578" s="1938"/>
      <c r="BFS1578" s="1938"/>
      <c r="BFT1578" s="1938"/>
      <c r="BFU1578" s="1938" t="s">
        <v>6736</v>
      </c>
      <c r="BFV1578" s="1938"/>
      <c r="BFW1578" s="1938"/>
      <c r="BFX1578" s="1938"/>
      <c r="BFY1578" s="1938"/>
      <c r="BFZ1578" s="1938"/>
      <c r="BGA1578" s="1938"/>
      <c r="BGB1578" s="1938"/>
      <c r="BGC1578" s="1938" t="s">
        <v>6736</v>
      </c>
      <c r="BGD1578" s="1938"/>
      <c r="BGE1578" s="1938"/>
      <c r="BGF1578" s="1938"/>
      <c r="BGG1578" s="1938"/>
      <c r="BGH1578" s="1938"/>
      <c r="BGI1578" s="1938"/>
      <c r="BGJ1578" s="1938"/>
      <c r="BGK1578" s="1938" t="s">
        <v>6736</v>
      </c>
      <c r="BGL1578" s="1938"/>
      <c r="BGM1578" s="1938"/>
      <c r="BGN1578" s="1938"/>
      <c r="BGO1578" s="1938"/>
      <c r="BGP1578" s="1938"/>
      <c r="BGQ1578" s="1938"/>
      <c r="BGR1578" s="1938"/>
      <c r="BGS1578" s="1938" t="s">
        <v>6736</v>
      </c>
      <c r="BGT1578" s="1938"/>
      <c r="BGU1578" s="1938"/>
      <c r="BGV1578" s="1938"/>
      <c r="BGW1578" s="1938"/>
      <c r="BGX1578" s="1938"/>
      <c r="BGY1578" s="1938"/>
      <c r="BGZ1578" s="1938"/>
      <c r="BHA1578" s="1938" t="s">
        <v>6736</v>
      </c>
      <c r="BHB1578" s="1938"/>
      <c r="BHC1578" s="1938"/>
      <c r="BHD1578" s="1938"/>
      <c r="BHE1578" s="1938"/>
      <c r="BHF1578" s="1938"/>
      <c r="BHG1578" s="1938"/>
      <c r="BHH1578" s="1938"/>
      <c r="BHI1578" s="1938" t="s">
        <v>6736</v>
      </c>
      <c r="BHJ1578" s="1938"/>
      <c r="BHK1578" s="1938"/>
      <c r="BHL1578" s="1938"/>
      <c r="BHM1578" s="1938"/>
      <c r="BHN1578" s="1938"/>
      <c r="BHO1578" s="1938"/>
      <c r="BHP1578" s="1938"/>
      <c r="BHQ1578" s="1938" t="s">
        <v>6736</v>
      </c>
      <c r="BHR1578" s="1938"/>
      <c r="BHS1578" s="1938"/>
      <c r="BHT1578" s="1938"/>
      <c r="BHU1578" s="1938"/>
      <c r="BHV1578" s="1938"/>
      <c r="BHW1578" s="1938"/>
      <c r="BHX1578" s="1938"/>
      <c r="BHY1578" s="1938" t="s">
        <v>6736</v>
      </c>
      <c r="BHZ1578" s="1938"/>
      <c r="BIA1578" s="1938"/>
      <c r="BIB1578" s="1938"/>
      <c r="BIC1578" s="1938"/>
      <c r="BID1578" s="1938"/>
      <c r="BIE1578" s="1938"/>
      <c r="BIF1578" s="1938"/>
      <c r="BIG1578" s="1938" t="s">
        <v>6736</v>
      </c>
      <c r="BIH1578" s="1938"/>
      <c r="BII1578" s="1938"/>
      <c r="BIJ1578" s="1938"/>
      <c r="BIK1578" s="1938"/>
      <c r="BIL1578" s="1938"/>
      <c r="BIM1578" s="1938"/>
      <c r="BIN1578" s="1938"/>
      <c r="BIO1578" s="1938" t="s">
        <v>6736</v>
      </c>
      <c r="BIP1578" s="1938"/>
      <c r="BIQ1578" s="1938"/>
      <c r="BIR1578" s="1938"/>
      <c r="BIS1578" s="1938"/>
      <c r="BIT1578" s="1938"/>
      <c r="BIU1578" s="1938"/>
      <c r="BIV1578" s="1938"/>
      <c r="BIW1578" s="1938" t="s">
        <v>6736</v>
      </c>
      <c r="BIX1578" s="1938"/>
      <c r="BIY1578" s="1938"/>
      <c r="BIZ1578" s="1938"/>
      <c r="BJA1578" s="1938"/>
      <c r="BJB1578" s="1938"/>
      <c r="BJC1578" s="1938"/>
      <c r="BJD1578" s="1938"/>
      <c r="BJE1578" s="1938" t="s">
        <v>6736</v>
      </c>
      <c r="BJF1578" s="1938"/>
      <c r="BJG1578" s="1938"/>
      <c r="BJH1578" s="1938"/>
      <c r="BJI1578" s="1938"/>
      <c r="BJJ1578" s="1938"/>
      <c r="BJK1578" s="1938"/>
      <c r="BJL1578" s="1938"/>
      <c r="BJM1578" s="1938" t="s">
        <v>6736</v>
      </c>
      <c r="BJN1578" s="1938"/>
      <c r="BJO1578" s="1938"/>
      <c r="BJP1578" s="1938"/>
      <c r="BJQ1578" s="1938"/>
      <c r="BJR1578" s="1938"/>
      <c r="BJS1578" s="1938"/>
      <c r="BJT1578" s="1938"/>
      <c r="BJU1578" s="1938" t="s">
        <v>6736</v>
      </c>
      <c r="BJV1578" s="1938"/>
      <c r="BJW1578" s="1938"/>
      <c r="BJX1578" s="1938"/>
      <c r="BJY1578" s="1938"/>
      <c r="BJZ1578" s="1938"/>
      <c r="BKA1578" s="1938"/>
      <c r="BKB1578" s="1938"/>
      <c r="BKC1578" s="1938" t="s">
        <v>6736</v>
      </c>
      <c r="BKD1578" s="1938"/>
      <c r="BKE1578" s="1938"/>
      <c r="BKF1578" s="1938"/>
      <c r="BKG1578" s="1938"/>
      <c r="BKH1578" s="1938"/>
      <c r="BKI1578" s="1938"/>
      <c r="BKJ1578" s="1938"/>
      <c r="BKK1578" s="1938" t="s">
        <v>6736</v>
      </c>
      <c r="BKL1578" s="1938"/>
      <c r="BKM1578" s="1938"/>
      <c r="BKN1578" s="1938"/>
      <c r="BKO1578" s="1938"/>
      <c r="BKP1578" s="1938"/>
      <c r="BKQ1578" s="1938"/>
      <c r="BKR1578" s="1938"/>
      <c r="BKS1578" s="1938" t="s">
        <v>6736</v>
      </c>
      <c r="BKT1578" s="1938"/>
      <c r="BKU1578" s="1938"/>
      <c r="BKV1578" s="1938"/>
      <c r="BKW1578" s="1938"/>
      <c r="BKX1578" s="1938"/>
      <c r="BKY1578" s="1938"/>
      <c r="BKZ1578" s="1938"/>
      <c r="BLA1578" s="1938" t="s">
        <v>6736</v>
      </c>
      <c r="BLB1578" s="1938"/>
      <c r="BLC1578" s="1938"/>
      <c r="BLD1578" s="1938"/>
      <c r="BLE1578" s="1938"/>
      <c r="BLF1578" s="1938"/>
      <c r="BLG1578" s="1938"/>
      <c r="BLH1578" s="1938"/>
      <c r="BLI1578" s="1938" t="s">
        <v>6736</v>
      </c>
      <c r="BLJ1578" s="1938"/>
      <c r="BLK1578" s="1938"/>
      <c r="BLL1578" s="1938"/>
      <c r="BLM1578" s="1938"/>
      <c r="BLN1578" s="1938"/>
      <c r="BLO1578" s="1938"/>
      <c r="BLP1578" s="1938"/>
      <c r="BLQ1578" s="1938" t="s">
        <v>6736</v>
      </c>
      <c r="BLR1578" s="1938"/>
      <c r="BLS1578" s="1938"/>
      <c r="BLT1578" s="1938"/>
      <c r="BLU1578" s="1938"/>
      <c r="BLV1578" s="1938"/>
      <c r="BLW1578" s="1938"/>
      <c r="BLX1578" s="1938"/>
      <c r="BLY1578" s="1938" t="s">
        <v>6736</v>
      </c>
      <c r="BLZ1578" s="1938"/>
      <c r="BMA1578" s="1938"/>
      <c r="BMB1578" s="1938"/>
      <c r="BMC1578" s="1938"/>
      <c r="BMD1578" s="1938"/>
      <c r="BME1578" s="1938"/>
      <c r="BMF1578" s="1938"/>
      <c r="BMG1578" s="1938" t="s">
        <v>6736</v>
      </c>
      <c r="BMH1578" s="1938"/>
      <c r="BMI1578" s="1938"/>
      <c r="BMJ1578" s="1938"/>
      <c r="BMK1578" s="1938"/>
      <c r="BML1578" s="1938"/>
      <c r="BMM1578" s="1938"/>
      <c r="BMN1578" s="1938"/>
      <c r="BMO1578" s="1938" t="s">
        <v>6736</v>
      </c>
      <c r="BMP1578" s="1938"/>
      <c r="BMQ1578" s="1938"/>
      <c r="BMR1578" s="1938"/>
      <c r="BMS1578" s="1938"/>
      <c r="BMT1578" s="1938"/>
      <c r="BMU1578" s="1938"/>
      <c r="BMV1578" s="1938"/>
      <c r="BMW1578" s="1938" t="s">
        <v>6736</v>
      </c>
      <c r="BMX1578" s="1938"/>
      <c r="BMY1578" s="1938"/>
      <c r="BMZ1578" s="1938"/>
      <c r="BNA1578" s="1938"/>
      <c r="BNB1578" s="1938"/>
      <c r="BNC1578" s="1938"/>
      <c r="BND1578" s="1938"/>
      <c r="BNE1578" s="1938" t="s">
        <v>6736</v>
      </c>
      <c r="BNF1578" s="1938"/>
      <c r="BNG1578" s="1938"/>
      <c r="BNH1578" s="1938"/>
      <c r="BNI1578" s="1938"/>
      <c r="BNJ1578" s="1938"/>
      <c r="BNK1578" s="1938"/>
      <c r="BNL1578" s="1938"/>
      <c r="BNM1578" s="1938" t="s">
        <v>6736</v>
      </c>
      <c r="BNN1578" s="1938"/>
      <c r="BNO1578" s="1938"/>
      <c r="BNP1578" s="1938"/>
      <c r="BNQ1578" s="1938"/>
      <c r="BNR1578" s="1938"/>
      <c r="BNS1578" s="1938"/>
      <c r="BNT1578" s="1938"/>
      <c r="BNU1578" s="1938" t="s">
        <v>6736</v>
      </c>
      <c r="BNV1578" s="1938"/>
      <c r="BNW1578" s="1938"/>
      <c r="BNX1578" s="1938"/>
      <c r="BNY1578" s="1938"/>
      <c r="BNZ1578" s="1938"/>
      <c r="BOA1578" s="1938"/>
      <c r="BOB1578" s="1938"/>
      <c r="BOC1578" s="1938" t="s">
        <v>6736</v>
      </c>
      <c r="BOD1578" s="1938"/>
      <c r="BOE1578" s="1938"/>
      <c r="BOF1578" s="1938"/>
      <c r="BOG1578" s="1938"/>
      <c r="BOH1578" s="1938"/>
      <c r="BOI1578" s="1938"/>
      <c r="BOJ1578" s="1938"/>
      <c r="BOK1578" s="1938" t="s">
        <v>6736</v>
      </c>
      <c r="BOL1578" s="1938"/>
      <c r="BOM1578" s="1938"/>
      <c r="BON1578" s="1938"/>
      <c r="BOO1578" s="1938"/>
      <c r="BOP1578" s="1938"/>
      <c r="BOQ1578" s="1938"/>
      <c r="BOR1578" s="1938"/>
      <c r="BOS1578" s="1938" t="s">
        <v>6736</v>
      </c>
      <c r="BOT1578" s="1938"/>
      <c r="BOU1578" s="1938"/>
      <c r="BOV1578" s="1938"/>
      <c r="BOW1578" s="1938"/>
      <c r="BOX1578" s="1938"/>
      <c r="BOY1578" s="1938"/>
      <c r="BOZ1578" s="1938"/>
      <c r="BPA1578" s="1938" t="s">
        <v>6736</v>
      </c>
      <c r="BPB1578" s="1938"/>
      <c r="BPC1578" s="1938"/>
      <c r="BPD1578" s="1938"/>
      <c r="BPE1578" s="1938"/>
      <c r="BPF1578" s="1938"/>
      <c r="BPG1578" s="1938"/>
      <c r="BPH1578" s="1938"/>
      <c r="BPI1578" s="1938" t="s">
        <v>6736</v>
      </c>
      <c r="BPJ1578" s="1938"/>
      <c r="BPK1578" s="1938"/>
      <c r="BPL1578" s="1938"/>
      <c r="BPM1578" s="1938"/>
      <c r="BPN1578" s="1938"/>
      <c r="BPO1578" s="1938"/>
      <c r="BPP1578" s="1938"/>
      <c r="BPQ1578" s="1938" t="s">
        <v>6736</v>
      </c>
      <c r="BPR1578" s="1938"/>
      <c r="BPS1578" s="1938"/>
      <c r="BPT1578" s="1938"/>
      <c r="BPU1578" s="1938"/>
      <c r="BPV1578" s="1938"/>
      <c r="BPW1578" s="1938"/>
      <c r="BPX1578" s="1938"/>
      <c r="BPY1578" s="1938" t="s">
        <v>6736</v>
      </c>
      <c r="BPZ1578" s="1938"/>
      <c r="BQA1578" s="1938"/>
      <c r="BQB1578" s="1938"/>
      <c r="BQC1578" s="1938"/>
      <c r="BQD1578" s="1938"/>
      <c r="BQE1578" s="1938"/>
      <c r="BQF1578" s="1938"/>
      <c r="BQG1578" s="1938" t="s">
        <v>6736</v>
      </c>
      <c r="BQH1578" s="1938"/>
      <c r="BQI1578" s="1938"/>
      <c r="BQJ1578" s="1938"/>
      <c r="BQK1578" s="1938"/>
      <c r="BQL1578" s="1938"/>
      <c r="BQM1578" s="1938"/>
      <c r="BQN1578" s="1938"/>
      <c r="BQO1578" s="1938" t="s">
        <v>6736</v>
      </c>
      <c r="BQP1578" s="1938"/>
      <c r="BQQ1578" s="1938"/>
      <c r="BQR1578" s="1938"/>
      <c r="BQS1578" s="1938"/>
      <c r="BQT1578" s="1938"/>
      <c r="BQU1578" s="1938"/>
      <c r="BQV1578" s="1938"/>
      <c r="BQW1578" s="1938" t="s">
        <v>6736</v>
      </c>
      <c r="BQX1578" s="1938"/>
      <c r="BQY1578" s="1938"/>
      <c r="BQZ1578" s="1938"/>
      <c r="BRA1578" s="1938"/>
      <c r="BRB1578" s="1938"/>
      <c r="BRC1578" s="1938"/>
      <c r="BRD1578" s="1938"/>
      <c r="BRE1578" s="1938" t="s">
        <v>6736</v>
      </c>
      <c r="BRF1578" s="1938"/>
      <c r="BRG1578" s="1938"/>
      <c r="BRH1578" s="1938"/>
      <c r="BRI1578" s="1938"/>
      <c r="BRJ1578" s="1938"/>
      <c r="BRK1578" s="1938"/>
      <c r="BRL1578" s="1938"/>
      <c r="BRM1578" s="1938" t="s">
        <v>6736</v>
      </c>
      <c r="BRN1578" s="1938"/>
      <c r="BRO1578" s="1938"/>
      <c r="BRP1578" s="1938"/>
      <c r="BRQ1578" s="1938"/>
      <c r="BRR1578" s="1938"/>
      <c r="BRS1578" s="1938"/>
      <c r="BRT1578" s="1938"/>
      <c r="BRU1578" s="1938" t="s">
        <v>6736</v>
      </c>
      <c r="BRV1578" s="1938"/>
      <c r="BRW1578" s="1938"/>
      <c r="BRX1578" s="1938"/>
      <c r="BRY1578" s="1938"/>
      <c r="BRZ1578" s="1938"/>
      <c r="BSA1578" s="1938"/>
      <c r="BSB1578" s="1938"/>
      <c r="BSC1578" s="1938" t="s">
        <v>6736</v>
      </c>
      <c r="BSD1578" s="1938"/>
      <c r="BSE1578" s="1938"/>
      <c r="BSF1578" s="1938"/>
      <c r="BSG1578" s="1938"/>
      <c r="BSH1578" s="1938"/>
      <c r="BSI1578" s="1938"/>
      <c r="BSJ1578" s="1938"/>
      <c r="BSK1578" s="1938" t="s">
        <v>6736</v>
      </c>
      <c r="BSL1578" s="1938"/>
      <c r="BSM1578" s="1938"/>
      <c r="BSN1578" s="1938"/>
      <c r="BSO1578" s="1938"/>
      <c r="BSP1578" s="1938"/>
      <c r="BSQ1578" s="1938"/>
      <c r="BSR1578" s="1938"/>
      <c r="BSS1578" s="1938" t="s">
        <v>6736</v>
      </c>
      <c r="BST1578" s="1938"/>
      <c r="BSU1578" s="1938"/>
      <c r="BSV1578" s="1938"/>
      <c r="BSW1578" s="1938"/>
      <c r="BSX1578" s="1938"/>
      <c r="BSY1578" s="1938"/>
      <c r="BSZ1578" s="1938"/>
      <c r="BTA1578" s="1938" t="s">
        <v>6736</v>
      </c>
      <c r="BTB1578" s="1938"/>
      <c r="BTC1578" s="1938"/>
      <c r="BTD1578" s="1938"/>
      <c r="BTE1578" s="1938"/>
      <c r="BTF1578" s="1938"/>
      <c r="BTG1578" s="1938"/>
      <c r="BTH1578" s="1938"/>
      <c r="BTI1578" s="1938" t="s">
        <v>6736</v>
      </c>
      <c r="BTJ1578" s="1938"/>
      <c r="BTK1578" s="1938"/>
      <c r="BTL1578" s="1938"/>
      <c r="BTM1578" s="1938"/>
      <c r="BTN1578" s="1938"/>
      <c r="BTO1578" s="1938"/>
      <c r="BTP1578" s="1938"/>
      <c r="BTQ1578" s="1938" t="s">
        <v>6736</v>
      </c>
      <c r="BTR1578" s="1938"/>
      <c r="BTS1578" s="1938"/>
      <c r="BTT1578" s="1938"/>
      <c r="BTU1578" s="1938"/>
      <c r="BTV1578" s="1938"/>
      <c r="BTW1578" s="1938"/>
      <c r="BTX1578" s="1938"/>
      <c r="BTY1578" s="1938" t="s">
        <v>6736</v>
      </c>
      <c r="BTZ1578" s="1938"/>
      <c r="BUA1578" s="1938"/>
      <c r="BUB1578" s="1938"/>
      <c r="BUC1578" s="1938"/>
      <c r="BUD1578" s="1938"/>
      <c r="BUE1578" s="1938"/>
      <c r="BUF1578" s="1938"/>
      <c r="BUG1578" s="1938" t="s">
        <v>6736</v>
      </c>
      <c r="BUH1578" s="1938"/>
      <c r="BUI1578" s="1938"/>
      <c r="BUJ1578" s="1938"/>
      <c r="BUK1578" s="1938"/>
      <c r="BUL1578" s="1938"/>
      <c r="BUM1578" s="1938"/>
      <c r="BUN1578" s="1938"/>
      <c r="BUO1578" s="1938" t="s">
        <v>6736</v>
      </c>
      <c r="BUP1578" s="1938"/>
      <c r="BUQ1578" s="1938"/>
      <c r="BUR1578" s="1938"/>
      <c r="BUS1578" s="1938"/>
      <c r="BUT1578" s="1938"/>
      <c r="BUU1578" s="1938"/>
      <c r="BUV1578" s="1938"/>
      <c r="BUW1578" s="1938" t="s">
        <v>6736</v>
      </c>
      <c r="BUX1578" s="1938"/>
      <c r="BUY1578" s="1938"/>
      <c r="BUZ1578" s="1938"/>
      <c r="BVA1578" s="1938"/>
      <c r="BVB1578" s="1938"/>
      <c r="BVC1578" s="1938"/>
      <c r="BVD1578" s="1938"/>
      <c r="BVE1578" s="1938" t="s">
        <v>6736</v>
      </c>
      <c r="BVF1578" s="1938"/>
      <c r="BVG1578" s="1938"/>
      <c r="BVH1578" s="1938"/>
      <c r="BVI1578" s="1938"/>
      <c r="BVJ1578" s="1938"/>
      <c r="BVK1578" s="1938"/>
      <c r="BVL1578" s="1938"/>
      <c r="BVM1578" s="1938" t="s">
        <v>6736</v>
      </c>
      <c r="BVN1578" s="1938"/>
      <c r="BVO1578" s="1938"/>
      <c r="BVP1578" s="1938"/>
      <c r="BVQ1578" s="1938"/>
      <c r="BVR1578" s="1938"/>
      <c r="BVS1578" s="1938"/>
      <c r="BVT1578" s="1938"/>
      <c r="BVU1578" s="1938" t="s">
        <v>6736</v>
      </c>
      <c r="BVV1578" s="1938"/>
      <c r="BVW1578" s="1938"/>
      <c r="BVX1578" s="1938"/>
      <c r="BVY1578" s="1938"/>
      <c r="BVZ1578" s="1938"/>
      <c r="BWA1578" s="1938"/>
      <c r="BWB1578" s="1938"/>
      <c r="BWC1578" s="1938" t="s">
        <v>6736</v>
      </c>
      <c r="BWD1578" s="1938"/>
      <c r="BWE1578" s="1938"/>
      <c r="BWF1578" s="1938"/>
      <c r="BWG1578" s="1938"/>
      <c r="BWH1578" s="1938"/>
      <c r="BWI1578" s="1938"/>
      <c r="BWJ1578" s="1938"/>
      <c r="BWK1578" s="1938" t="s">
        <v>6736</v>
      </c>
      <c r="BWL1578" s="1938"/>
      <c r="BWM1578" s="1938"/>
      <c r="BWN1578" s="1938"/>
      <c r="BWO1578" s="1938"/>
      <c r="BWP1578" s="1938"/>
      <c r="BWQ1578" s="1938"/>
      <c r="BWR1578" s="1938"/>
      <c r="BWS1578" s="1938" t="s">
        <v>6736</v>
      </c>
      <c r="BWT1578" s="1938"/>
      <c r="BWU1578" s="1938"/>
      <c r="BWV1578" s="1938"/>
      <c r="BWW1578" s="1938"/>
      <c r="BWX1578" s="1938"/>
      <c r="BWY1578" s="1938"/>
      <c r="BWZ1578" s="1938"/>
      <c r="BXA1578" s="1938" t="s">
        <v>6736</v>
      </c>
      <c r="BXB1578" s="1938"/>
      <c r="BXC1578" s="1938"/>
      <c r="BXD1578" s="1938"/>
      <c r="BXE1578" s="1938"/>
      <c r="BXF1578" s="1938"/>
      <c r="BXG1578" s="1938"/>
      <c r="BXH1578" s="1938"/>
      <c r="BXI1578" s="1938" t="s">
        <v>6736</v>
      </c>
      <c r="BXJ1578" s="1938"/>
      <c r="BXK1578" s="1938"/>
      <c r="BXL1578" s="1938"/>
      <c r="BXM1578" s="1938"/>
      <c r="BXN1578" s="1938"/>
      <c r="BXO1578" s="1938"/>
      <c r="BXP1578" s="1938"/>
      <c r="BXQ1578" s="1938" t="s">
        <v>6736</v>
      </c>
      <c r="BXR1578" s="1938"/>
      <c r="BXS1578" s="1938"/>
      <c r="BXT1578" s="1938"/>
      <c r="BXU1578" s="1938"/>
      <c r="BXV1578" s="1938"/>
      <c r="BXW1578" s="1938"/>
      <c r="BXX1578" s="1938"/>
      <c r="BXY1578" s="1938" t="s">
        <v>6736</v>
      </c>
      <c r="BXZ1578" s="1938"/>
      <c r="BYA1578" s="1938"/>
      <c r="BYB1578" s="1938"/>
      <c r="BYC1578" s="1938"/>
      <c r="BYD1578" s="1938"/>
      <c r="BYE1578" s="1938"/>
      <c r="BYF1578" s="1938"/>
      <c r="BYG1578" s="1938" t="s">
        <v>6736</v>
      </c>
      <c r="BYH1578" s="1938"/>
      <c r="BYI1578" s="1938"/>
      <c r="BYJ1578" s="1938"/>
      <c r="BYK1578" s="1938"/>
      <c r="BYL1578" s="1938"/>
      <c r="BYM1578" s="1938"/>
      <c r="BYN1578" s="1938"/>
      <c r="BYO1578" s="1938" t="s">
        <v>6736</v>
      </c>
      <c r="BYP1578" s="1938"/>
      <c r="BYQ1578" s="1938"/>
      <c r="BYR1578" s="1938"/>
      <c r="BYS1578" s="1938"/>
      <c r="BYT1578" s="1938"/>
      <c r="BYU1578" s="1938"/>
      <c r="BYV1578" s="1938"/>
      <c r="BYW1578" s="1938" t="s">
        <v>6736</v>
      </c>
      <c r="BYX1578" s="1938"/>
      <c r="BYY1578" s="1938"/>
      <c r="BYZ1578" s="1938"/>
      <c r="BZA1578" s="1938"/>
      <c r="BZB1578" s="1938"/>
      <c r="BZC1578" s="1938"/>
      <c r="BZD1578" s="1938"/>
      <c r="BZE1578" s="1938" t="s">
        <v>6736</v>
      </c>
      <c r="BZF1578" s="1938"/>
      <c r="BZG1578" s="1938"/>
      <c r="BZH1578" s="1938"/>
      <c r="BZI1578" s="1938"/>
      <c r="BZJ1578" s="1938"/>
      <c r="BZK1578" s="1938"/>
      <c r="BZL1578" s="1938"/>
      <c r="BZM1578" s="1938" t="s">
        <v>6736</v>
      </c>
      <c r="BZN1578" s="1938"/>
      <c r="BZO1578" s="1938"/>
      <c r="BZP1578" s="1938"/>
      <c r="BZQ1578" s="1938"/>
      <c r="BZR1578" s="1938"/>
      <c r="BZS1578" s="1938"/>
      <c r="BZT1578" s="1938"/>
      <c r="BZU1578" s="1938" t="s">
        <v>6736</v>
      </c>
      <c r="BZV1578" s="1938"/>
      <c r="BZW1578" s="1938"/>
      <c r="BZX1578" s="1938"/>
      <c r="BZY1578" s="1938"/>
      <c r="BZZ1578" s="1938"/>
      <c r="CAA1578" s="1938"/>
      <c r="CAB1578" s="1938"/>
      <c r="CAC1578" s="1938" t="s">
        <v>6736</v>
      </c>
      <c r="CAD1578" s="1938"/>
      <c r="CAE1578" s="1938"/>
      <c r="CAF1578" s="1938"/>
      <c r="CAG1578" s="1938"/>
      <c r="CAH1578" s="1938"/>
      <c r="CAI1578" s="1938"/>
      <c r="CAJ1578" s="1938"/>
      <c r="CAK1578" s="1938" t="s">
        <v>6736</v>
      </c>
      <c r="CAL1578" s="1938"/>
      <c r="CAM1578" s="1938"/>
      <c r="CAN1578" s="1938"/>
      <c r="CAO1578" s="1938"/>
      <c r="CAP1578" s="1938"/>
      <c r="CAQ1578" s="1938"/>
      <c r="CAR1578" s="1938"/>
      <c r="CAS1578" s="1938" t="s">
        <v>6736</v>
      </c>
      <c r="CAT1578" s="1938"/>
      <c r="CAU1578" s="1938"/>
      <c r="CAV1578" s="1938"/>
      <c r="CAW1578" s="1938"/>
      <c r="CAX1578" s="1938"/>
      <c r="CAY1578" s="1938"/>
      <c r="CAZ1578" s="1938"/>
      <c r="CBA1578" s="1938" t="s">
        <v>6736</v>
      </c>
      <c r="CBB1578" s="1938"/>
      <c r="CBC1578" s="1938"/>
      <c r="CBD1578" s="1938"/>
      <c r="CBE1578" s="1938"/>
      <c r="CBF1578" s="1938"/>
      <c r="CBG1578" s="1938"/>
      <c r="CBH1578" s="1938"/>
      <c r="CBI1578" s="1938" t="s">
        <v>6736</v>
      </c>
      <c r="CBJ1578" s="1938"/>
      <c r="CBK1578" s="1938"/>
      <c r="CBL1578" s="1938"/>
      <c r="CBM1578" s="1938"/>
      <c r="CBN1578" s="1938"/>
      <c r="CBO1578" s="1938"/>
      <c r="CBP1578" s="1938"/>
      <c r="CBQ1578" s="1938" t="s">
        <v>6736</v>
      </c>
      <c r="CBR1578" s="1938"/>
      <c r="CBS1578" s="1938"/>
      <c r="CBT1578" s="1938"/>
      <c r="CBU1578" s="1938"/>
      <c r="CBV1578" s="1938"/>
      <c r="CBW1578" s="1938"/>
      <c r="CBX1578" s="1938"/>
      <c r="CBY1578" s="1938" t="s">
        <v>6736</v>
      </c>
      <c r="CBZ1578" s="1938"/>
      <c r="CCA1578" s="1938"/>
      <c r="CCB1578" s="1938"/>
      <c r="CCC1578" s="1938"/>
      <c r="CCD1578" s="1938"/>
      <c r="CCE1578" s="1938"/>
      <c r="CCF1578" s="1938"/>
      <c r="CCG1578" s="1938" t="s">
        <v>6736</v>
      </c>
      <c r="CCH1578" s="1938"/>
      <c r="CCI1578" s="1938"/>
      <c r="CCJ1578" s="1938"/>
      <c r="CCK1578" s="1938"/>
      <c r="CCL1578" s="1938"/>
      <c r="CCM1578" s="1938"/>
      <c r="CCN1578" s="1938"/>
      <c r="CCO1578" s="1938" t="s">
        <v>6736</v>
      </c>
      <c r="CCP1578" s="1938"/>
      <c r="CCQ1578" s="1938"/>
      <c r="CCR1578" s="1938"/>
      <c r="CCS1578" s="1938"/>
      <c r="CCT1578" s="1938"/>
      <c r="CCU1578" s="1938"/>
      <c r="CCV1578" s="1938"/>
      <c r="CCW1578" s="1938" t="s">
        <v>6736</v>
      </c>
      <c r="CCX1578" s="1938"/>
      <c r="CCY1578" s="1938"/>
      <c r="CCZ1578" s="1938"/>
      <c r="CDA1578" s="1938"/>
      <c r="CDB1578" s="1938"/>
      <c r="CDC1578" s="1938"/>
      <c r="CDD1578" s="1938"/>
      <c r="CDE1578" s="1938" t="s">
        <v>6736</v>
      </c>
      <c r="CDF1578" s="1938"/>
      <c r="CDG1578" s="1938"/>
      <c r="CDH1578" s="1938"/>
      <c r="CDI1578" s="1938"/>
      <c r="CDJ1578" s="1938"/>
      <c r="CDK1578" s="1938"/>
      <c r="CDL1578" s="1938"/>
      <c r="CDM1578" s="1938" t="s">
        <v>6736</v>
      </c>
      <c r="CDN1578" s="1938"/>
      <c r="CDO1578" s="1938"/>
      <c r="CDP1578" s="1938"/>
      <c r="CDQ1578" s="1938"/>
      <c r="CDR1578" s="1938"/>
      <c r="CDS1578" s="1938"/>
      <c r="CDT1578" s="1938"/>
      <c r="CDU1578" s="1938" t="s">
        <v>6736</v>
      </c>
      <c r="CDV1578" s="1938"/>
      <c r="CDW1578" s="1938"/>
      <c r="CDX1578" s="1938"/>
      <c r="CDY1578" s="1938"/>
      <c r="CDZ1578" s="1938"/>
      <c r="CEA1578" s="1938"/>
      <c r="CEB1578" s="1938"/>
      <c r="CEC1578" s="1938" t="s">
        <v>6736</v>
      </c>
      <c r="CED1578" s="1938"/>
      <c r="CEE1578" s="1938"/>
      <c r="CEF1578" s="1938"/>
      <c r="CEG1578" s="1938"/>
      <c r="CEH1578" s="1938"/>
      <c r="CEI1578" s="1938"/>
      <c r="CEJ1578" s="1938"/>
      <c r="CEK1578" s="1938" t="s">
        <v>6736</v>
      </c>
      <c r="CEL1578" s="1938"/>
      <c r="CEM1578" s="1938"/>
      <c r="CEN1578" s="1938"/>
      <c r="CEO1578" s="1938"/>
      <c r="CEP1578" s="1938"/>
      <c r="CEQ1578" s="1938"/>
      <c r="CER1578" s="1938"/>
      <c r="CES1578" s="1938" t="s">
        <v>6736</v>
      </c>
      <c r="CET1578" s="1938"/>
      <c r="CEU1578" s="1938"/>
      <c r="CEV1578" s="1938"/>
      <c r="CEW1578" s="1938"/>
      <c r="CEX1578" s="1938"/>
      <c r="CEY1578" s="1938"/>
      <c r="CEZ1578" s="1938"/>
      <c r="CFA1578" s="1938" t="s">
        <v>6736</v>
      </c>
      <c r="CFB1578" s="1938"/>
      <c r="CFC1578" s="1938"/>
      <c r="CFD1578" s="1938"/>
      <c r="CFE1578" s="1938"/>
      <c r="CFF1578" s="1938"/>
      <c r="CFG1578" s="1938"/>
      <c r="CFH1578" s="1938"/>
      <c r="CFI1578" s="1938" t="s">
        <v>6736</v>
      </c>
      <c r="CFJ1578" s="1938"/>
      <c r="CFK1578" s="1938"/>
      <c r="CFL1578" s="1938"/>
      <c r="CFM1578" s="1938"/>
      <c r="CFN1578" s="1938"/>
      <c r="CFO1578" s="1938"/>
      <c r="CFP1578" s="1938"/>
      <c r="CFQ1578" s="1938" t="s">
        <v>6736</v>
      </c>
      <c r="CFR1578" s="1938"/>
      <c r="CFS1578" s="1938"/>
      <c r="CFT1578" s="1938"/>
      <c r="CFU1578" s="1938"/>
      <c r="CFV1578" s="1938"/>
      <c r="CFW1578" s="1938"/>
      <c r="CFX1578" s="1938"/>
      <c r="CFY1578" s="1938" t="s">
        <v>6736</v>
      </c>
      <c r="CFZ1578" s="1938"/>
      <c r="CGA1578" s="1938"/>
      <c r="CGB1578" s="1938"/>
      <c r="CGC1578" s="1938"/>
      <c r="CGD1578" s="1938"/>
      <c r="CGE1578" s="1938"/>
      <c r="CGF1578" s="1938"/>
      <c r="CGG1578" s="1938" t="s">
        <v>6736</v>
      </c>
      <c r="CGH1578" s="1938"/>
      <c r="CGI1578" s="1938"/>
      <c r="CGJ1578" s="1938"/>
      <c r="CGK1578" s="1938"/>
      <c r="CGL1578" s="1938"/>
      <c r="CGM1578" s="1938"/>
      <c r="CGN1578" s="1938"/>
      <c r="CGO1578" s="1938" t="s">
        <v>6736</v>
      </c>
      <c r="CGP1578" s="1938"/>
      <c r="CGQ1578" s="1938"/>
      <c r="CGR1578" s="1938"/>
      <c r="CGS1578" s="1938"/>
      <c r="CGT1578" s="1938"/>
      <c r="CGU1578" s="1938"/>
      <c r="CGV1578" s="1938"/>
      <c r="CGW1578" s="1938" t="s">
        <v>6736</v>
      </c>
      <c r="CGX1578" s="1938"/>
      <c r="CGY1578" s="1938"/>
      <c r="CGZ1578" s="1938"/>
      <c r="CHA1578" s="1938"/>
      <c r="CHB1578" s="1938"/>
      <c r="CHC1578" s="1938"/>
      <c r="CHD1578" s="1938"/>
      <c r="CHE1578" s="1938" t="s">
        <v>6736</v>
      </c>
      <c r="CHF1578" s="1938"/>
      <c r="CHG1578" s="1938"/>
      <c r="CHH1578" s="1938"/>
      <c r="CHI1578" s="1938"/>
      <c r="CHJ1578" s="1938"/>
      <c r="CHK1578" s="1938"/>
      <c r="CHL1578" s="1938"/>
      <c r="CHM1578" s="1938" t="s">
        <v>6736</v>
      </c>
      <c r="CHN1578" s="1938"/>
      <c r="CHO1578" s="1938"/>
      <c r="CHP1578" s="1938"/>
      <c r="CHQ1578" s="1938"/>
      <c r="CHR1578" s="1938"/>
      <c r="CHS1578" s="1938"/>
      <c r="CHT1578" s="1938"/>
      <c r="CHU1578" s="1938" t="s">
        <v>6736</v>
      </c>
      <c r="CHV1578" s="1938"/>
      <c r="CHW1578" s="1938"/>
      <c r="CHX1578" s="1938"/>
      <c r="CHY1578" s="1938"/>
      <c r="CHZ1578" s="1938"/>
      <c r="CIA1578" s="1938"/>
      <c r="CIB1578" s="1938"/>
      <c r="CIC1578" s="1938" t="s">
        <v>6736</v>
      </c>
      <c r="CID1578" s="1938"/>
      <c r="CIE1578" s="1938"/>
      <c r="CIF1578" s="1938"/>
      <c r="CIG1578" s="1938"/>
      <c r="CIH1578" s="1938"/>
      <c r="CII1578" s="1938"/>
      <c r="CIJ1578" s="1938"/>
      <c r="CIK1578" s="1938" t="s">
        <v>6736</v>
      </c>
      <c r="CIL1578" s="1938"/>
      <c r="CIM1578" s="1938"/>
      <c r="CIN1578" s="1938"/>
      <c r="CIO1578" s="1938"/>
      <c r="CIP1578" s="1938"/>
      <c r="CIQ1578" s="1938"/>
      <c r="CIR1578" s="1938"/>
      <c r="CIS1578" s="1938" t="s">
        <v>6736</v>
      </c>
      <c r="CIT1578" s="1938"/>
      <c r="CIU1578" s="1938"/>
      <c r="CIV1578" s="1938"/>
      <c r="CIW1578" s="1938"/>
      <c r="CIX1578" s="1938"/>
      <c r="CIY1578" s="1938"/>
      <c r="CIZ1578" s="1938"/>
      <c r="CJA1578" s="1938" t="s">
        <v>6736</v>
      </c>
      <c r="CJB1578" s="1938"/>
      <c r="CJC1578" s="1938"/>
      <c r="CJD1578" s="1938"/>
      <c r="CJE1578" s="1938"/>
      <c r="CJF1578" s="1938"/>
      <c r="CJG1578" s="1938"/>
      <c r="CJH1578" s="1938"/>
      <c r="CJI1578" s="1938" t="s">
        <v>6736</v>
      </c>
      <c r="CJJ1578" s="1938"/>
      <c r="CJK1578" s="1938"/>
      <c r="CJL1578" s="1938"/>
      <c r="CJM1578" s="1938"/>
      <c r="CJN1578" s="1938"/>
      <c r="CJO1578" s="1938"/>
      <c r="CJP1578" s="1938"/>
      <c r="CJQ1578" s="1938" t="s">
        <v>6736</v>
      </c>
      <c r="CJR1578" s="1938"/>
      <c r="CJS1578" s="1938"/>
      <c r="CJT1578" s="1938"/>
      <c r="CJU1578" s="1938"/>
      <c r="CJV1578" s="1938"/>
      <c r="CJW1578" s="1938"/>
      <c r="CJX1578" s="1938"/>
      <c r="CJY1578" s="1938" t="s">
        <v>6736</v>
      </c>
      <c r="CJZ1578" s="1938"/>
      <c r="CKA1578" s="1938"/>
      <c r="CKB1578" s="1938"/>
      <c r="CKC1578" s="1938"/>
      <c r="CKD1578" s="1938"/>
      <c r="CKE1578" s="1938"/>
      <c r="CKF1578" s="1938"/>
      <c r="CKG1578" s="1938" t="s">
        <v>6736</v>
      </c>
      <c r="CKH1578" s="1938"/>
      <c r="CKI1578" s="1938"/>
      <c r="CKJ1578" s="1938"/>
      <c r="CKK1578" s="1938"/>
      <c r="CKL1578" s="1938"/>
      <c r="CKM1578" s="1938"/>
      <c r="CKN1578" s="1938"/>
      <c r="CKO1578" s="1938" t="s">
        <v>6736</v>
      </c>
      <c r="CKP1578" s="1938"/>
      <c r="CKQ1578" s="1938"/>
      <c r="CKR1578" s="1938"/>
      <c r="CKS1578" s="1938"/>
      <c r="CKT1578" s="1938"/>
      <c r="CKU1578" s="1938"/>
      <c r="CKV1578" s="1938"/>
      <c r="CKW1578" s="1938" t="s">
        <v>6736</v>
      </c>
      <c r="CKX1578" s="1938"/>
      <c r="CKY1578" s="1938"/>
      <c r="CKZ1578" s="1938"/>
      <c r="CLA1578" s="1938"/>
      <c r="CLB1578" s="1938"/>
      <c r="CLC1578" s="1938"/>
      <c r="CLD1578" s="1938"/>
      <c r="CLE1578" s="1938" t="s">
        <v>6736</v>
      </c>
      <c r="CLF1578" s="1938"/>
      <c r="CLG1578" s="1938"/>
      <c r="CLH1578" s="1938"/>
      <c r="CLI1578" s="1938"/>
      <c r="CLJ1578" s="1938"/>
      <c r="CLK1578" s="1938"/>
      <c r="CLL1578" s="1938"/>
      <c r="CLM1578" s="1938" t="s">
        <v>6736</v>
      </c>
      <c r="CLN1578" s="1938"/>
      <c r="CLO1578" s="1938"/>
      <c r="CLP1578" s="1938"/>
      <c r="CLQ1578" s="1938"/>
      <c r="CLR1578" s="1938"/>
      <c r="CLS1578" s="1938"/>
      <c r="CLT1578" s="1938"/>
      <c r="CLU1578" s="1938" t="s">
        <v>6736</v>
      </c>
      <c r="CLV1578" s="1938"/>
      <c r="CLW1578" s="1938"/>
      <c r="CLX1578" s="1938"/>
      <c r="CLY1578" s="1938"/>
      <c r="CLZ1578" s="1938"/>
      <c r="CMA1578" s="1938"/>
      <c r="CMB1578" s="1938"/>
      <c r="CMC1578" s="1938" t="s">
        <v>6736</v>
      </c>
      <c r="CMD1578" s="1938"/>
      <c r="CME1578" s="1938"/>
      <c r="CMF1578" s="1938"/>
      <c r="CMG1578" s="1938"/>
      <c r="CMH1578" s="1938"/>
      <c r="CMI1578" s="1938"/>
      <c r="CMJ1578" s="1938"/>
      <c r="CMK1578" s="1938" t="s">
        <v>6736</v>
      </c>
      <c r="CML1578" s="1938"/>
      <c r="CMM1578" s="1938"/>
      <c r="CMN1578" s="1938"/>
      <c r="CMO1578" s="1938"/>
      <c r="CMP1578" s="1938"/>
      <c r="CMQ1578" s="1938"/>
      <c r="CMR1578" s="1938"/>
      <c r="CMS1578" s="1938" t="s">
        <v>6736</v>
      </c>
      <c r="CMT1578" s="1938"/>
      <c r="CMU1578" s="1938"/>
      <c r="CMV1578" s="1938"/>
      <c r="CMW1578" s="1938"/>
      <c r="CMX1578" s="1938"/>
      <c r="CMY1578" s="1938"/>
      <c r="CMZ1578" s="1938"/>
      <c r="CNA1578" s="1938" t="s">
        <v>6736</v>
      </c>
      <c r="CNB1578" s="1938"/>
      <c r="CNC1578" s="1938"/>
      <c r="CND1578" s="1938"/>
      <c r="CNE1578" s="1938"/>
      <c r="CNF1578" s="1938"/>
      <c r="CNG1578" s="1938"/>
      <c r="CNH1578" s="1938"/>
      <c r="CNI1578" s="1938" t="s">
        <v>6736</v>
      </c>
      <c r="CNJ1578" s="1938"/>
      <c r="CNK1578" s="1938"/>
      <c r="CNL1578" s="1938"/>
      <c r="CNM1578" s="1938"/>
      <c r="CNN1578" s="1938"/>
      <c r="CNO1578" s="1938"/>
      <c r="CNP1578" s="1938"/>
      <c r="CNQ1578" s="1938" t="s">
        <v>6736</v>
      </c>
      <c r="CNR1578" s="1938"/>
      <c r="CNS1578" s="1938"/>
      <c r="CNT1578" s="1938"/>
      <c r="CNU1578" s="1938"/>
      <c r="CNV1578" s="1938"/>
      <c r="CNW1578" s="1938"/>
      <c r="CNX1578" s="1938"/>
      <c r="CNY1578" s="1938" t="s">
        <v>6736</v>
      </c>
      <c r="CNZ1578" s="1938"/>
      <c r="COA1578" s="1938"/>
      <c r="COB1578" s="1938"/>
      <c r="COC1578" s="1938"/>
      <c r="COD1578" s="1938"/>
      <c r="COE1578" s="1938"/>
      <c r="COF1578" s="1938"/>
      <c r="COG1578" s="1938" t="s">
        <v>6736</v>
      </c>
      <c r="COH1578" s="1938"/>
      <c r="COI1578" s="1938"/>
      <c r="COJ1578" s="1938"/>
      <c r="COK1578" s="1938"/>
      <c r="COL1578" s="1938"/>
      <c r="COM1578" s="1938"/>
      <c r="CON1578" s="1938"/>
      <c r="COO1578" s="1938" t="s">
        <v>6736</v>
      </c>
      <c r="COP1578" s="1938"/>
      <c r="COQ1578" s="1938"/>
      <c r="COR1578" s="1938"/>
      <c r="COS1578" s="1938"/>
      <c r="COT1578" s="1938"/>
      <c r="COU1578" s="1938"/>
      <c r="COV1578" s="1938"/>
      <c r="COW1578" s="1938" t="s">
        <v>6736</v>
      </c>
      <c r="COX1578" s="1938"/>
      <c r="COY1578" s="1938"/>
      <c r="COZ1578" s="1938"/>
      <c r="CPA1578" s="1938"/>
      <c r="CPB1578" s="1938"/>
      <c r="CPC1578" s="1938"/>
      <c r="CPD1578" s="1938"/>
      <c r="CPE1578" s="1938" t="s">
        <v>6736</v>
      </c>
      <c r="CPF1578" s="1938"/>
      <c r="CPG1578" s="1938"/>
      <c r="CPH1578" s="1938"/>
      <c r="CPI1578" s="1938"/>
      <c r="CPJ1578" s="1938"/>
      <c r="CPK1578" s="1938"/>
      <c r="CPL1578" s="1938"/>
      <c r="CPM1578" s="1938" t="s">
        <v>6736</v>
      </c>
      <c r="CPN1578" s="1938"/>
      <c r="CPO1578" s="1938"/>
      <c r="CPP1578" s="1938"/>
      <c r="CPQ1578" s="1938"/>
      <c r="CPR1578" s="1938"/>
      <c r="CPS1578" s="1938"/>
      <c r="CPT1578" s="1938"/>
      <c r="CPU1578" s="1938" t="s">
        <v>6736</v>
      </c>
      <c r="CPV1578" s="1938"/>
      <c r="CPW1578" s="1938"/>
      <c r="CPX1578" s="1938"/>
      <c r="CPY1578" s="1938"/>
      <c r="CPZ1578" s="1938"/>
      <c r="CQA1578" s="1938"/>
      <c r="CQB1578" s="1938"/>
      <c r="CQC1578" s="1938" t="s">
        <v>6736</v>
      </c>
      <c r="CQD1578" s="1938"/>
      <c r="CQE1578" s="1938"/>
      <c r="CQF1578" s="1938"/>
      <c r="CQG1578" s="1938"/>
      <c r="CQH1578" s="1938"/>
      <c r="CQI1578" s="1938"/>
      <c r="CQJ1578" s="1938"/>
      <c r="CQK1578" s="1938" t="s">
        <v>6736</v>
      </c>
      <c r="CQL1578" s="1938"/>
      <c r="CQM1578" s="1938"/>
      <c r="CQN1578" s="1938"/>
      <c r="CQO1578" s="1938"/>
      <c r="CQP1578" s="1938"/>
      <c r="CQQ1578" s="1938"/>
      <c r="CQR1578" s="1938"/>
      <c r="CQS1578" s="1938" t="s">
        <v>6736</v>
      </c>
      <c r="CQT1578" s="1938"/>
      <c r="CQU1578" s="1938"/>
      <c r="CQV1578" s="1938"/>
      <c r="CQW1578" s="1938"/>
      <c r="CQX1578" s="1938"/>
      <c r="CQY1578" s="1938"/>
      <c r="CQZ1578" s="1938"/>
      <c r="CRA1578" s="1938" t="s">
        <v>6736</v>
      </c>
      <c r="CRB1578" s="1938"/>
      <c r="CRC1578" s="1938"/>
      <c r="CRD1578" s="1938"/>
      <c r="CRE1578" s="1938"/>
      <c r="CRF1578" s="1938"/>
      <c r="CRG1578" s="1938"/>
      <c r="CRH1578" s="1938"/>
      <c r="CRI1578" s="1938" t="s">
        <v>6736</v>
      </c>
      <c r="CRJ1578" s="1938"/>
      <c r="CRK1578" s="1938"/>
      <c r="CRL1578" s="1938"/>
      <c r="CRM1578" s="1938"/>
      <c r="CRN1578" s="1938"/>
      <c r="CRO1578" s="1938"/>
      <c r="CRP1578" s="1938"/>
      <c r="CRQ1578" s="1938" t="s">
        <v>6736</v>
      </c>
      <c r="CRR1578" s="1938"/>
      <c r="CRS1578" s="1938"/>
      <c r="CRT1578" s="1938"/>
      <c r="CRU1578" s="1938"/>
      <c r="CRV1578" s="1938"/>
      <c r="CRW1578" s="1938"/>
      <c r="CRX1578" s="1938"/>
      <c r="CRY1578" s="1938" t="s">
        <v>6736</v>
      </c>
      <c r="CRZ1578" s="1938"/>
      <c r="CSA1578" s="1938"/>
      <c r="CSB1578" s="1938"/>
      <c r="CSC1578" s="1938"/>
      <c r="CSD1578" s="1938"/>
      <c r="CSE1578" s="1938"/>
      <c r="CSF1578" s="1938"/>
      <c r="CSG1578" s="1938" t="s">
        <v>6736</v>
      </c>
      <c r="CSH1578" s="1938"/>
      <c r="CSI1578" s="1938"/>
      <c r="CSJ1578" s="1938"/>
      <c r="CSK1578" s="1938"/>
      <c r="CSL1578" s="1938"/>
      <c r="CSM1578" s="1938"/>
      <c r="CSN1578" s="1938"/>
      <c r="CSO1578" s="1938" t="s">
        <v>6736</v>
      </c>
      <c r="CSP1578" s="1938"/>
      <c r="CSQ1578" s="1938"/>
      <c r="CSR1578" s="1938"/>
      <c r="CSS1578" s="1938"/>
      <c r="CST1578" s="1938"/>
      <c r="CSU1578" s="1938"/>
      <c r="CSV1578" s="1938"/>
      <c r="CSW1578" s="1938" t="s">
        <v>6736</v>
      </c>
      <c r="CSX1578" s="1938"/>
      <c r="CSY1578" s="1938"/>
      <c r="CSZ1578" s="1938"/>
      <c r="CTA1578" s="1938"/>
      <c r="CTB1578" s="1938"/>
      <c r="CTC1578" s="1938"/>
      <c r="CTD1578" s="1938"/>
      <c r="CTE1578" s="1938" t="s">
        <v>6736</v>
      </c>
      <c r="CTF1578" s="1938"/>
      <c r="CTG1578" s="1938"/>
      <c r="CTH1578" s="1938"/>
      <c r="CTI1578" s="1938"/>
      <c r="CTJ1578" s="1938"/>
      <c r="CTK1578" s="1938"/>
      <c r="CTL1578" s="1938"/>
      <c r="CTM1578" s="1938" t="s">
        <v>6736</v>
      </c>
      <c r="CTN1578" s="1938"/>
      <c r="CTO1578" s="1938"/>
      <c r="CTP1578" s="1938"/>
      <c r="CTQ1578" s="1938"/>
      <c r="CTR1578" s="1938"/>
      <c r="CTS1578" s="1938"/>
      <c r="CTT1578" s="1938"/>
      <c r="CTU1578" s="1938" t="s">
        <v>6736</v>
      </c>
      <c r="CTV1578" s="1938"/>
      <c r="CTW1578" s="1938"/>
      <c r="CTX1578" s="1938"/>
      <c r="CTY1578" s="1938"/>
      <c r="CTZ1578" s="1938"/>
      <c r="CUA1578" s="1938"/>
      <c r="CUB1578" s="1938"/>
      <c r="CUC1578" s="1938" t="s">
        <v>6736</v>
      </c>
      <c r="CUD1578" s="1938"/>
      <c r="CUE1578" s="1938"/>
      <c r="CUF1578" s="1938"/>
      <c r="CUG1578" s="1938"/>
      <c r="CUH1578" s="1938"/>
      <c r="CUI1578" s="1938"/>
      <c r="CUJ1578" s="1938"/>
      <c r="CUK1578" s="1938" t="s">
        <v>6736</v>
      </c>
      <c r="CUL1578" s="1938"/>
      <c r="CUM1578" s="1938"/>
      <c r="CUN1578" s="1938"/>
      <c r="CUO1578" s="1938"/>
      <c r="CUP1578" s="1938"/>
      <c r="CUQ1578" s="1938"/>
      <c r="CUR1578" s="1938"/>
      <c r="CUS1578" s="1938" t="s">
        <v>6736</v>
      </c>
      <c r="CUT1578" s="1938"/>
      <c r="CUU1578" s="1938"/>
      <c r="CUV1578" s="1938"/>
      <c r="CUW1578" s="1938"/>
      <c r="CUX1578" s="1938"/>
      <c r="CUY1578" s="1938"/>
      <c r="CUZ1578" s="1938"/>
      <c r="CVA1578" s="1938" t="s">
        <v>6736</v>
      </c>
      <c r="CVB1578" s="1938"/>
      <c r="CVC1578" s="1938"/>
      <c r="CVD1578" s="1938"/>
      <c r="CVE1578" s="1938"/>
      <c r="CVF1578" s="1938"/>
      <c r="CVG1578" s="1938"/>
      <c r="CVH1578" s="1938"/>
      <c r="CVI1578" s="1938" t="s">
        <v>6736</v>
      </c>
      <c r="CVJ1578" s="1938"/>
      <c r="CVK1578" s="1938"/>
      <c r="CVL1578" s="1938"/>
      <c r="CVM1578" s="1938"/>
      <c r="CVN1578" s="1938"/>
      <c r="CVO1578" s="1938"/>
      <c r="CVP1578" s="1938"/>
      <c r="CVQ1578" s="1938" t="s">
        <v>6736</v>
      </c>
      <c r="CVR1578" s="1938"/>
      <c r="CVS1578" s="1938"/>
      <c r="CVT1578" s="1938"/>
      <c r="CVU1578" s="1938"/>
      <c r="CVV1578" s="1938"/>
      <c r="CVW1578" s="1938"/>
      <c r="CVX1578" s="1938"/>
      <c r="CVY1578" s="1938" t="s">
        <v>6736</v>
      </c>
      <c r="CVZ1578" s="1938"/>
      <c r="CWA1578" s="1938"/>
      <c r="CWB1578" s="1938"/>
      <c r="CWC1578" s="1938"/>
      <c r="CWD1578" s="1938"/>
      <c r="CWE1578" s="1938"/>
      <c r="CWF1578" s="1938"/>
      <c r="CWG1578" s="1938" t="s">
        <v>6736</v>
      </c>
      <c r="CWH1578" s="1938"/>
      <c r="CWI1578" s="1938"/>
      <c r="CWJ1578" s="1938"/>
      <c r="CWK1578" s="1938"/>
      <c r="CWL1578" s="1938"/>
      <c r="CWM1578" s="1938"/>
      <c r="CWN1578" s="1938"/>
      <c r="CWO1578" s="1938" t="s">
        <v>6736</v>
      </c>
      <c r="CWP1578" s="1938"/>
      <c r="CWQ1578" s="1938"/>
      <c r="CWR1578" s="1938"/>
      <c r="CWS1578" s="1938"/>
      <c r="CWT1578" s="1938"/>
      <c r="CWU1578" s="1938"/>
      <c r="CWV1578" s="1938"/>
      <c r="CWW1578" s="1938" t="s">
        <v>6736</v>
      </c>
      <c r="CWX1578" s="1938"/>
      <c r="CWY1578" s="1938"/>
      <c r="CWZ1578" s="1938"/>
      <c r="CXA1578" s="1938"/>
      <c r="CXB1578" s="1938"/>
      <c r="CXC1578" s="1938"/>
      <c r="CXD1578" s="1938"/>
      <c r="CXE1578" s="1938" t="s">
        <v>6736</v>
      </c>
      <c r="CXF1578" s="1938"/>
      <c r="CXG1578" s="1938"/>
      <c r="CXH1578" s="1938"/>
      <c r="CXI1578" s="1938"/>
      <c r="CXJ1578" s="1938"/>
      <c r="CXK1578" s="1938"/>
      <c r="CXL1578" s="1938"/>
      <c r="CXM1578" s="1938" t="s">
        <v>6736</v>
      </c>
      <c r="CXN1578" s="1938"/>
      <c r="CXO1578" s="1938"/>
      <c r="CXP1578" s="1938"/>
      <c r="CXQ1578" s="1938"/>
      <c r="CXR1578" s="1938"/>
      <c r="CXS1578" s="1938"/>
      <c r="CXT1578" s="1938"/>
      <c r="CXU1578" s="1938" t="s">
        <v>6736</v>
      </c>
      <c r="CXV1578" s="1938"/>
      <c r="CXW1578" s="1938"/>
      <c r="CXX1578" s="1938"/>
      <c r="CXY1578" s="1938"/>
      <c r="CXZ1578" s="1938"/>
      <c r="CYA1578" s="1938"/>
      <c r="CYB1578" s="1938"/>
      <c r="CYC1578" s="1938" t="s">
        <v>6736</v>
      </c>
      <c r="CYD1578" s="1938"/>
      <c r="CYE1578" s="1938"/>
      <c r="CYF1578" s="1938"/>
      <c r="CYG1578" s="1938"/>
      <c r="CYH1578" s="1938"/>
      <c r="CYI1578" s="1938"/>
      <c r="CYJ1578" s="1938"/>
      <c r="CYK1578" s="1938" t="s">
        <v>6736</v>
      </c>
      <c r="CYL1578" s="1938"/>
      <c r="CYM1578" s="1938"/>
      <c r="CYN1578" s="1938"/>
      <c r="CYO1578" s="1938"/>
      <c r="CYP1578" s="1938"/>
      <c r="CYQ1578" s="1938"/>
      <c r="CYR1578" s="1938"/>
      <c r="CYS1578" s="1938" t="s">
        <v>6736</v>
      </c>
      <c r="CYT1578" s="1938"/>
      <c r="CYU1578" s="1938"/>
      <c r="CYV1578" s="1938"/>
      <c r="CYW1578" s="1938"/>
      <c r="CYX1578" s="1938"/>
      <c r="CYY1578" s="1938"/>
      <c r="CYZ1578" s="1938"/>
      <c r="CZA1578" s="1938" t="s">
        <v>6736</v>
      </c>
      <c r="CZB1578" s="1938"/>
      <c r="CZC1578" s="1938"/>
      <c r="CZD1578" s="1938"/>
      <c r="CZE1578" s="1938"/>
      <c r="CZF1578" s="1938"/>
      <c r="CZG1578" s="1938"/>
      <c r="CZH1578" s="1938"/>
      <c r="CZI1578" s="1938" t="s">
        <v>6736</v>
      </c>
      <c r="CZJ1578" s="1938"/>
      <c r="CZK1578" s="1938"/>
      <c r="CZL1578" s="1938"/>
      <c r="CZM1578" s="1938"/>
      <c r="CZN1578" s="1938"/>
      <c r="CZO1578" s="1938"/>
      <c r="CZP1578" s="1938"/>
      <c r="CZQ1578" s="1938" t="s">
        <v>6736</v>
      </c>
      <c r="CZR1578" s="1938"/>
      <c r="CZS1578" s="1938"/>
      <c r="CZT1578" s="1938"/>
      <c r="CZU1578" s="1938"/>
      <c r="CZV1578" s="1938"/>
      <c r="CZW1578" s="1938"/>
      <c r="CZX1578" s="1938"/>
      <c r="CZY1578" s="1938" t="s">
        <v>6736</v>
      </c>
      <c r="CZZ1578" s="1938"/>
      <c r="DAA1578" s="1938"/>
      <c r="DAB1578" s="1938"/>
      <c r="DAC1578" s="1938"/>
      <c r="DAD1578" s="1938"/>
      <c r="DAE1578" s="1938"/>
      <c r="DAF1578" s="1938"/>
      <c r="DAG1578" s="1938" t="s">
        <v>6736</v>
      </c>
      <c r="DAH1578" s="1938"/>
      <c r="DAI1578" s="1938"/>
      <c r="DAJ1578" s="1938"/>
      <c r="DAK1578" s="1938"/>
      <c r="DAL1578" s="1938"/>
      <c r="DAM1578" s="1938"/>
      <c r="DAN1578" s="1938"/>
      <c r="DAO1578" s="1938" t="s">
        <v>6736</v>
      </c>
      <c r="DAP1578" s="1938"/>
      <c r="DAQ1578" s="1938"/>
      <c r="DAR1578" s="1938"/>
      <c r="DAS1578" s="1938"/>
      <c r="DAT1578" s="1938"/>
      <c r="DAU1578" s="1938"/>
      <c r="DAV1578" s="1938"/>
      <c r="DAW1578" s="1938" t="s">
        <v>6736</v>
      </c>
      <c r="DAX1578" s="1938"/>
      <c r="DAY1578" s="1938"/>
      <c r="DAZ1578" s="1938"/>
      <c r="DBA1578" s="1938"/>
      <c r="DBB1578" s="1938"/>
      <c r="DBC1578" s="1938"/>
      <c r="DBD1578" s="1938"/>
      <c r="DBE1578" s="1938" t="s">
        <v>6736</v>
      </c>
      <c r="DBF1578" s="1938"/>
      <c r="DBG1578" s="1938"/>
      <c r="DBH1578" s="1938"/>
      <c r="DBI1578" s="1938"/>
      <c r="DBJ1578" s="1938"/>
      <c r="DBK1578" s="1938"/>
      <c r="DBL1578" s="1938"/>
      <c r="DBM1578" s="1938" t="s">
        <v>6736</v>
      </c>
      <c r="DBN1578" s="1938"/>
      <c r="DBO1578" s="1938"/>
      <c r="DBP1578" s="1938"/>
      <c r="DBQ1578" s="1938"/>
      <c r="DBR1578" s="1938"/>
      <c r="DBS1578" s="1938"/>
      <c r="DBT1578" s="1938"/>
      <c r="DBU1578" s="1938" t="s">
        <v>6736</v>
      </c>
      <c r="DBV1578" s="1938"/>
      <c r="DBW1578" s="1938"/>
      <c r="DBX1578" s="1938"/>
      <c r="DBY1578" s="1938"/>
      <c r="DBZ1578" s="1938"/>
      <c r="DCA1578" s="1938"/>
      <c r="DCB1578" s="1938"/>
      <c r="DCC1578" s="1938" t="s">
        <v>6736</v>
      </c>
      <c r="DCD1578" s="1938"/>
      <c r="DCE1578" s="1938"/>
      <c r="DCF1578" s="1938"/>
      <c r="DCG1578" s="1938"/>
      <c r="DCH1578" s="1938"/>
      <c r="DCI1578" s="1938"/>
      <c r="DCJ1578" s="1938"/>
      <c r="DCK1578" s="1938" t="s">
        <v>6736</v>
      </c>
      <c r="DCL1578" s="1938"/>
      <c r="DCM1578" s="1938"/>
      <c r="DCN1578" s="1938"/>
      <c r="DCO1578" s="1938"/>
      <c r="DCP1578" s="1938"/>
      <c r="DCQ1578" s="1938"/>
      <c r="DCR1578" s="1938"/>
      <c r="DCS1578" s="1938" t="s">
        <v>6736</v>
      </c>
      <c r="DCT1578" s="1938"/>
      <c r="DCU1578" s="1938"/>
      <c r="DCV1578" s="1938"/>
      <c r="DCW1578" s="1938"/>
      <c r="DCX1578" s="1938"/>
      <c r="DCY1578" s="1938"/>
      <c r="DCZ1578" s="1938"/>
      <c r="DDA1578" s="1938" t="s">
        <v>6736</v>
      </c>
      <c r="DDB1578" s="1938"/>
      <c r="DDC1578" s="1938"/>
      <c r="DDD1578" s="1938"/>
      <c r="DDE1578" s="1938"/>
      <c r="DDF1578" s="1938"/>
      <c r="DDG1578" s="1938"/>
      <c r="DDH1578" s="1938"/>
      <c r="DDI1578" s="1938" t="s">
        <v>6736</v>
      </c>
      <c r="DDJ1578" s="1938"/>
      <c r="DDK1578" s="1938"/>
      <c r="DDL1578" s="1938"/>
      <c r="DDM1578" s="1938"/>
      <c r="DDN1578" s="1938"/>
      <c r="DDO1578" s="1938"/>
      <c r="DDP1578" s="1938"/>
      <c r="DDQ1578" s="1938" t="s">
        <v>6736</v>
      </c>
      <c r="DDR1578" s="1938"/>
      <c r="DDS1578" s="1938"/>
      <c r="DDT1578" s="1938"/>
      <c r="DDU1578" s="1938"/>
      <c r="DDV1578" s="1938"/>
      <c r="DDW1578" s="1938"/>
      <c r="DDX1578" s="1938"/>
      <c r="DDY1578" s="1938" t="s">
        <v>6736</v>
      </c>
      <c r="DDZ1578" s="1938"/>
      <c r="DEA1578" s="1938"/>
      <c r="DEB1578" s="1938"/>
      <c r="DEC1578" s="1938"/>
      <c r="DED1578" s="1938"/>
      <c r="DEE1578" s="1938"/>
      <c r="DEF1578" s="1938"/>
      <c r="DEG1578" s="1938" t="s">
        <v>6736</v>
      </c>
      <c r="DEH1578" s="1938"/>
      <c r="DEI1578" s="1938"/>
      <c r="DEJ1578" s="1938"/>
      <c r="DEK1578" s="1938"/>
      <c r="DEL1578" s="1938"/>
      <c r="DEM1578" s="1938"/>
      <c r="DEN1578" s="1938"/>
      <c r="DEO1578" s="1938" t="s">
        <v>6736</v>
      </c>
      <c r="DEP1578" s="1938"/>
      <c r="DEQ1578" s="1938"/>
      <c r="DER1578" s="1938"/>
      <c r="DES1578" s="1938"/>
      <c r="DET1578" s="1938"/>
      <c r="DEU1578" s="1938"/>
      <c r="DEV1578" s="1938"/>
      <c r="DEW1578" s="1938" t="s">
        <v>6736</v>
      </c>
      <c r="DEX1578" s="1938"/>
      <c r="DEY1578" s="1938"/>
      <c r="DEZ1578" s="1938"/>
      <c r="DFA1578" s="1938"/>
      <c r="DFB1578" s="1938"/>
      <c r="DFC1578" s="1938"/>
      <c r="DFD1578" s="1938"/>
      <c r="DFE1578" s="1938" t="s">
        <v>6736</v>
      </c>
      <c r="DFF1578" s="1938"/>
      <c r="DFG1578" s="1938"/>
      <c r="DFH1578" s="1938"/>
      <c r="DFI1578" s="1938"/>
      <c r="DFJ1578" s="1938"/>
      <c r="DFK1578" s="1938"/>
      <c r="DFL1578" s="1938"/>
      <c r="DFM1578" s="1938" t="s">
        <v>6736</v>
      </c>
      <c r="DFN1578" s="1938"/>
      <c r="DFO1578" s="1938"/>
      <c r="DFP1578" s="1938"/>
      <c r="DFQ1578" s="1938"/>
      <c r="DFR1578" s="1938"/>
      <c r="DFS1578" s="1938"/>
      <c r="DFT1578" s="1938"/>
      <c r="DFU1578" s="1938" t="s">
        <v>6736</v>
      </c>
      <c r="DFV1578" s="1938"/>
      <c r="DFW1578" s="1938"/>
      <c r="DFX1578" s="1938"/>
      <c r="DFY1578" s="1938"/>
      <c r="DFZ1578" s="1938"/>
      <c r="DGA1578" s="1938"/>
      <c r="DGB1578" s="1938"/>
      <c r="DGC1578" s="1938" t="s">
        <v>6736</v>
      </c>
      <c r="DGD1578" s="1938"/>
      <c r="DGE1578" s="1938"/>
      <c r="DGF1578" s="1938"/>
      <c r="DGG1578" s="1938"/>
      <c r="DGH1578" s="1938"/>
      <c r="DGI1578" s="1938"/>
      <c r="DGJ1578" s="1938"/>
      <c r="DGK1578" s="1938" t="s">
        <v>6736</v>
      </c>
      <c r="DGL1578" s="1938"/>
      <c r="DGM1578" s="1938"/>
      <c r="DGN1578" s="1938"/>
      <c r="DGO1578" s="1938"/>
      <c r="DGP1578" s="1938"/>
      <c r="DGQ1578" s="1938"/>
      <c r="DGR1578" s="1938"/>
      <c r="DGS1578" s="1938" t="s">
        <v>6736</v>
      </c>
      <c r="DGT1578" s="1938"/>
      <c r="DGU1578" s="1938"/>
      <c r="DGV1578" s="1938"/>
      <c r="DGW1578" s="1938"/>
      <c r="DGX1578" s="1938"/>
      <c r="DGY1578" s="1938"/>
      <c r="DGZ1578" s="1938"/>
      <c r="DHA1578" s="1938" t="s">
        <v>6736</v>
      </c>
      <c r="DHB1578" s="1938"/>
      <c r="DHC1578" s="1938"/>
      <c r="DHD1578" s="1938"/>
      <c r="DHE1578" s="1938"/>
      <c r="DHF1578" s="1938"/>
      <c r="DHG1578" s="1938"/>
      <c r="DHH1578" s="1938"/>
      <c r="DHI1578" s="1938" t="s">
        <v>6736</v>
      </c>
      <c r="DHJ1578" s="1938"/>
      <c r="DHK1578" s="1938"/>
      <c r="DHL1578" s="1938"/>
      <c r="DHM1578" s="1938"/>
      <c r="DHN1578" s="1938"/>
      <c r="DHO1578" s="1938"/>
      <c r="DHP1578" s="1938"/>
      <c r="DHQ1578" s="1938" t="s">
        <v>6736</v>
      </c>
      <c r="DHR1578" s="1938"/>
      <c r="DHS1578" s="1938"/>
      <c r="DHT1578" s="1938"/>
      <c r="DHU1578" s="1938"/>
      <c r="DHV1578" s="1938"/>
      <c r="DHW1578" s="1938"/>
      <c r="DHX1578" s="1938"/>
      <c r="DHY1578" s="1938" t="s">
        <v>6736</v>
      </c>
      <c r="DHZ1578" s="1938"/>
      <c r="DIA1578" s="1938"/>
      <c r="DIB1578" s="1938"/>
      <c r="DIC1578" s="1938"/>
      <c r="DID1578" s="1938"/>
      <c r="DIE1578" s="1938"/>
      <c r="DIF1578" s="1938"/>
      <c r="DIG1578" s="1938" t="s">
        <v>6736</v>
      </c>
      <c r="DIH1578" s="1938"/>
      <c r="DII1578" s="1938"/>
      <c r="DIJ1578" s="1938"/>
      <c r="DIK1578" s="1938"/>
      <c r="DIL1578" s="1938"/>
      <c r="DIM1578" s="1938"/>
      <c r="DIN1578" s="1938"/>
      <c r="DIO1578" s="1938" t="s">
        <v>6736</v>
      </c>
      <c r="DIP1578" s="1938"/>
      <c r="DIQ1578" s="1938"/>
      <c r="DIR1578" s="1938"/>
      <c r="DIS1578" s="1938"/>
      <c r="DIT1578" s="1938"/>
      <c r="DIU1578" s="1938"/>
      <c r="DIV1578" s="1938"/>
      <c r="DIW1578" s="1938" t="s">
        <v>6736</v>
      </c>
      <c r="DIX1578" s="1938"/>
      <c r="DIY1578" s="1938"/>
      <c r="DIZ1578" s="1938"/>
      <c r="DJA1578" s="1938"/>
      <c r="DJB1578" s="1938"/>
      <c r="DJC1578" s="1938"/>
      <c r="DJD1578" s="1938"/>
      <c r="DJE1578" s="1938" t="s">
        <v>6736</v>
      </c>
      <c r="DJF1578" s="1938"/>
      <c r="DJG1578" s="1938"/>
      <c r="DJH1578" s="1938"/>
      <c r="DJI1578" s="1938"/>
      <c r="DJJ1578" s="1938"/>
      <c r="DJK1578" s="1938"/>
      <c r="DJL1578" s="1938"/>
      <c r="DJM1578" s="1938" t="s">
        <v>6736</v>
      </c>
      <c r="DJN1578" s="1938"/>
      <c r="DJO1578" s="1938"/>
      <c r="DJP1578" s="1938"/>
      <c r="DJQ1578" s="1938"/>
      <c r="DJR1578" s="1938"/>
      <c r="DJS1578" s="1938"/>
      <c r="DJT1578" s="1938"/>
      <c r="DJU1578" s="1938" t="s">
        <v>6736</v>
      </c>
      <c r="DJV1578" s="1938"/>
      <c r="DJW1578" s="1938"/>
      <c r="DJX1578" s="1938"/>
      <c r="DJY1578" s="1938"/>
      <c r="DJZ1578" s="1938"/>
      <c r="DKA1578" s="1938"/>
      <c r="DKB1578" s="1938"/>
      <c r="DKC1578" s="1938" t="s">
        <v>6736</v>
      </c>
      <c r="DKD1578" s="1938"/>
      <c r="DKE1578" s="1938"/>
      <c r="DKF1578" s="1938"/>
      <c r="DKG1578" s="1938"/>
      <c r="DKH1578" s="1938"/>
      <c r="DKI1578" s="1938"/>
      <c r="DKJ1578" s="1938"/>
      <c r="DKK1578" s="1938" t="s">
        <v>6736</v>
      </c>
      <c r="DKL1578" s="1938"/>
      <c r="DKM1578" s="1938"/>
      <c r="DKN1578" s="1938"/>
      <c r="DKO1578" s="1938"/>
      <c r="DKP1578" s="1938"/>
      <c r="DKQ1578" s="1938"/>
      <c r="DKR1578" s="1938"/>
      <c r="DKS1578" s="1938" t="s">
        <v>6736</v>
      </c>
      <c r="DKT1578" s="1938"/>
      <c r="DKU1578" s="1938"/>
      <c r="DKV1578" s="1938"/>
      <c r="DKW1578" s="1938"/>
      <c r="DKX1578" s="1938"/>
      <c r="DKY1578" s="1938"/>
      <c r="DKZ1578" s="1938"/>
      <c r="DLA1578" s="1938" t="s">
        <v>6736</v>
      </c>
      <c r="DLB1578" s="1938"/>
      <c r="DLC1578" s="1938"/>
      <c r="DLD1578" s="1938"/>
      <c r="DLE1578" s="1938"/>
      <c r="DLF1578" s="1938"/>
      <c r="DLG1578" s="1938"/>
      <c r="DLH1578" s="1938"/>
      <c r="DLI1578" s="1938" t="s">
        <v>6736</v>
      </c>
      <c r="DLJ1578" s="1938"/>
      <c r="DLK1578" s="1938"/>
      <c r="DLL1578" s="1938"/>
      <c r="DLM1578" s="1938"/>
      <c r="DLN1578" s="1938"/>
      <c r="DLO1578" s="1938"/>
      <c r="DLP1578" s="1938"/>
      <c r="DLQ1578" s="1938" t="s">
        <v>6736</v>
      </c>
      <c r="DLR1578" s="1938"/>
      <c r="DLS1578" s="1938"/>
      <c r="DLT1578" s="1938"/>
      <c r="DLU1578" s="1938"/>
      <c r="DLV1578" s="1938"/>
      <c r="DLW1578" s="1938"/>
      <c r="DLX1578" s="1938"/>
      <c r="DLY1578" s="1938" t="s">
        <v>6736</v>
      </c>
      <c r="DLZ1578" s="1938"/>
      <c r="DMA1578" s="1938"/>
      <c r="DMB1578" s="1938"/>
      <c r="DMC1578" s="1938"/>
      <c r="DMD1578" s="1938"/>
      <c r="DME1578" s="1938"/>
      <c r="DMF1578" s="1938"/>
      <c r="DMG1578" s="1938" t="s">
        <v>6736</v>
      </c>
      <c r="DMH1578" s="1938"/>
      <c r="DMI1578" s="1938"/>
      <c r="DMJ1578" s="1938"/>
      <c r="DMK1578" s="1938"/>
      <c r="DML1578" s="1938"/>
      <c r="DMM1578" s="1938"/>
      <c r="DMN1578" s="1938"/>
      <c r="DMO1578" s="1938" t="s">
        <v>6736</v>
      </c>
      <c r="DMP1578" s="1938"/>
      <c r="DMQ1578" s="1938"/>
      <c r="DMR1578" s="1938"/>
      <c r="DMS1578" s="1938"/>
      <c r="DMT1578" s="1938"/>
      <c r="DMU1578" s="1938"/>
      <c r="DMV1578" s="1938"/>
      <c r="DMW1578" s="1938" t="s">
        <v>6736</v>
      </c>
      <c r="DMX1578" s="1938"/>
      <c r="DMY1578" s="1938"/>
      <c r="DMZ1578" s="1938"/>
      <c r="DNA1578" s="1938"/>
      <c r="DNB1578" s="1938"/>
      <c r="DNC1578" s="1938"/>
      <c r="DND1578" s="1938"/>
      <c r="DNE1578" s="1938" t="s">
        <v>6736</v>
      </c>
      <c r="DNF1578" s="1938"/>
      <c r="DNG1578" s="1938"/>
      <c r="DNH1578" s="1938"/>
      <c r="DNI1578" s="1938"/>
      <c r="DNJ1578" s="1938"/>
      <c r="DNK1578" s="1938"/>
      <c r="DNL1578" s="1938"/>
      <c r="DNM1578" s="1938" t="s">
        <v>6736</v>
      </c>
      <c r="DNN1578" s="1938"/>
      <c r="DNO1578" s="1938"/>
      <c r="DNP1578" s="1938"/>
      <c r="DNQ1578" s="1938"/>
      <c r="DNR1578" s="1938"/>
      <c r="DNS1578" s="1938"/>
      <c r="DNT1578" s="1938"/>
      <c r="DNU1578" s="1938" t="s">
        <v>6736</v>
      </c>
      <c r="DNV1578" s="1938"/>
      <c r="DNW1578" s="1938"/>
      <c r="DNX1578" s="1938"/>
      <c r="DNY1578" s="1938"/>
      <c r="DNZ1578" s="1938"/>
      <c r="DOA1578" s="1938"/>
      <c r="DOB1578" s="1938"/>
      <c r="DOC1578" s="1938" t="s">
        <v>6736</v>
      </c>
      <c r="DOD1578" s="1938"/>
      <c r="DOE1578" s="1938"/>
      <c r="DOF1578" s="1938"/>
      <c r="DOG1578" s="1938"/>
      <c r="DOH1578" s="1938"/>
      <c r="DOI1578" s="1938"/>
      <c r="DOJ1578" s="1938"/>
      <c r="DOK1578" s="1938" t="s">
        <v>6736</v>
      </c>
      <c r="DOL1578" s="1938"/>
      <c r="DOM1578" s="1938"/>
      <c r="DON1578" s="1938"/>
      <c r="DOO1578" s="1938"/>
      <c r="DOP1578" s="1938"/>
      <c r="DOQ1578" s="1938"/>
      <c r="DOR1578" s="1938"/>
      <c r="DOS1578" s="1938" t="s">
        <v>6736</v>
      </c>
      <c r="DOT1578" s="1938"/>
      <c r="DOU1578" s="1938"/>
      <c r="DOV1578" s="1938"/>
      <c r="DOW1578" s="1938"/>
      <c r="DOX1578" s="1938"/>
      <c r="DOY1578" s="1938"/>
      <c r="DOZ1578" s="1938"/>
      <c r="DPA1578" s="1938" t="s">
        <v>6736</v>
      </c>
      <c r="DPB1578" s="1938"/>
      <c r="DPC1578" s="1938"/>
      <c r="DPD1578" s="1938"/>
      <c r="DPE1578" s="1938"/>
      <c r="DPF1578" s="1938"/>
      <c r="DPG1578" s="1938"/>
      <c r="DPH1578" s="1938"/>
      <c r="DPI1578" s="1938" t="s">
        <v>6736</v>
      </c>
      <c r="DPJ1578" s="1938"/>
      <c r="DPK1578" s="1938"/>
      <c r="DPL1578" s="1938"/>
      <c r="DPM1578" s="1938"/>
      <c r="DPN1578" s="1938"/>
      <c r="DPO1578" s="1938"/>
      <c r="DPP1578" s="1938"/>
      <c r="DPQ1578" s="1938" t="s">
        <v>6736</v>
      </c>
      <c r="DPR1578" s="1938"/>
      <c r="DPS1578" s="1938"/>
      <c r="DPT1578" s="1938"/>
      <c r="DPU1578" s="1938"/>
      <c r="DPV1578" s="1938"/>
      <c r="DPW1578" s="1938"/>
      <c r="DPX1578" s="1938"/>
      <c r="DPY1578" s="1938" t="s">
        <v>6736</v>
      </c>
      <c r="DPZ1578" s="1938"/>
      <c r="DQA1578" s="1938"/>
      <c r="DQB1578" s="1938"/>
      <c r="DQC1578" s="1938"/>
      <c r="DQD1578" s="1938"/>
      <c r="DQE1578" s="1938"/>
      <c r="DQF1578" s="1938"/>
      <c r="DQG1578" s="1938" t="s">
        <v>6736</v>
      </c>
      <c r="DQH1578" s="1938"/>
      <c r="DQI1578" s="1938"/>
      <c r="DQJ1578" s="1938"/>
      <c r="DQK1578" s="1938"/>
      <c r="DQL1578" s="1938"/>
      <c r="DQM1578" s="1938"/>
      <c r="DQN1578" s="1938"/>
      <c r="DQO1578" s="1938" t="s">
        <v>6736</v>
      </c>
      <c r="DQP1578" s="1938"/>
      <c r="DQQ1578" s="1938"/>
      <c r="DQR1578" s="1938"/>
      <c r="DQS1578" s="1938"/>
      <c r="DQT1578" s="1938"/>
      <c r="DQU1578" s="1938"/>
      <c r="DQV1578" s="1938"/>
      <c r="DQW1578" s="1938" t="s">
        <v>6736</v>
      </c>
      <c r="DQX1578" s="1938"/>
      <c r="DQY1578" s="1938"/>
      <c r="DQZ1578" s="1938"/>
      <c r="DRA1578" s="1938"/>
      <c r="DRB1578" s="1938"/>
      <c r="DRC1578" s="1938"/>
      <c r="DRD1578" s="1938"/>
      <c r="DRE1578" s="1938" t="s">
        <v>6736</v>
      </c>
      <c r="DRF1578" s="1938"/>
      <c r="DRG1578" s="1938"/>
      <c r="DRH1578" s="1938"/>
      <c r="DRI1578" s="1938"/>
      <c r="DRJ1578" s="1938"/>
      <c r="DRK1578" s="1938"/>
      <c r="DRL1578" s="1938"/>
      <c r="DRM1578" s="1938" t="s">
        <v>6736</v>
      </c>
      <c r="DRN1578" s="1938"/>
      <c r="DRO1578" s="1938"/>
      <c r="DRP1578" s="1938"/>
      <c r="DRQ1578" s="1938"/>
      <c r="DRR1578" s="1938"/>
      <c r="DRS1578" s="1938"/>
      <c r="DRT1578" s="1938"/>
      <c r="DRU1578" s="1938" t="s">
        <v>6736</v>
      </c>
      <c r="DRV1578" s="1938"/>
      <c r="DRW1578" s="1938"/>
      <c r="DRX1578" s="1938"/>
      <c r="DRY1578" s="1938"/>
      <c r="DRZ1578" s="1938"/>
      <c r="DSA1578" s="1938"/>
      <c r="DSB1578" s="1938"/>
      <c r="DSC1578" s="1938" t="s">
        <v>6736</v>
      </c>
      <c r="DSD1578" s="1938"/>
      <c r="DSE1578" s="1938"/>
      <c r="DSF1578" s="1938"/>
      <c r="DSG1578" s="1938"/>
      <c r="DSH1578" s="1938"/>
      <c r="DSI1578" s="1938"/>
      <c r="DSJ1578" s="1938"/>
      <c r="DSK1578" s="1938" t="s">
        <v>6736</v>
      </c>
      <c r="DSL1578" s="1938"/>
      <c r="DSM1578" s="1938"/>
      <c r="DSN1578" s="1938"/>
      <c r="DSO1578" s="1938"/>
      <c r="DSP1578" s="1938"/>
      <c r="DSQ1578" s="1938"/>
      <c r="DSR1578" s="1938"/>
      <c r="DSS1578" s="1938" t="s">
        <v>6736</v>
      </c>
      <c r="DST1578" s="1938"/>
      <c r="DSU1578" s="1938"/>
      <c r="DSV1578" s="1938"/>
      <c r="DSW1578" s="1938"/>
      <c r="DSX1578" s="1938"/>
      <c r="DSY1578" s="1938"/>
      <c r="DSZ1578" s="1938"/>
      <c r="DTA1578" s="1938" t="s">
        <v>6736</v>
      </c>
      <c r="DTB1578" s="1938"/>
      <c r="DTC1578" s="1938"/>
      <c r="DTD1578" s="1938"/>
      <c r="DTE1578" s="1938"/>
      <c r="DTF1578" s="1938"/>
      <c r="DTG1578" s="1938"/>
      <c r="DTH1578" s="1938"/>
      <c r="DTI1578" s="1938" t="s">
        <v>6736</v>
      </c>
      <c r="DTJ1578" s="1938"/>
      <c r="DTK1578" s="1938"/>
      <c r="DTL1578" s="1938"/>
      <c r="DTM1578" s="1938"/>
      <c r="DTN1578" s="1938"/>
      <c r="DTO1578" s="1938"/>
      <c r="DTP1578" s="1938"/>
      <c r="DTQ1578" s="1938" t="s">
        <v>6736</v>
      </c>
      <c r="DTR1578" s="1938"/>
      <c r="DTS1578" s="1938"/>
      <c r="DTT1578" s="1938"/>
      <c r="DTU1578" s="1938"/>
      <c r="DTV1578" s="1938"/>
      <c r="DTW1578" s="1938"/>
      <c r="DTX1578" s="1938"/>
      <c r="DTY1578" s="1938" t="s">
        <v>6736</v>
      </c>
      <c r="DTZ1578" s="1938"/>
      <c r="DUA1578" s="1938"/>
      <c r="DUB1578" s="1938"/>
      <c r="DUC1578" s="1938"/>
      <c r="DUD1578" s="1938"/>
      <c r="DUE1578" s="1938"/>
      <c r="DUF1578" s="1938"/>
      <c r="DUG1578" s="1938" t="s">
        <v>6736</v>
      </c>
      <c r="DUH1578" s="1938"/>
      <c r="DUI1578" s="1938"/>
      <c r="DUJ1578" s="1938"/>
      <c r="DUK1578" s="1938"/>
      <c r="DUL1578" s="1938"/>
      <c r="DUM1578" s="1938"/>
      <c r="DUN1578" s="1938"/>
      <c r="DUO1578" s="1938" t="s">
        <v>6736</v>
      </c>
      <c r="DUP1578" s="1938"/>
      <c r="DUQ1578" s="1938"/>
      <c r="DUR1578" s="1938"/>
      <c r="DUS1578" s="1938"/>
      <c r="DUT1578" s="1938"/>
      <c r="DUU1578" s="1938"/>
      <c r="DUV1578" s="1938"/>
      <c r="DUW1578" s="1938" t="s">
        <v>6736</v>
      </c>
      <c r="DUX1578" s="1938"/>
      <c r="DUY1578" s="1938"/>
      <c r="DUZ1578" s="1938"/>
      <c r="DVA1578" s="1938"/>
      <c r="DVB1578" s="1938"/>
      <c r="DVC1578" s="1938"/>
      <c r="DVD1578" s="1938"/>
      <c r="DVE1578" s="1938" t="s">
        <v>6736</v>
      </c>
      <c r="DVF1578" s="1938"/>
      <c r="DVG1578" s="1938"/>
      <c r="DVH1578" s="1938"/>
      <c r="DVI1578" s="1938"/>
      <c r="DVJ1578" s="1938"/>
      <c r="DVK1578" s="1938"/>
      <c r="DVL1578" s="1938"/>
      <c r="DVM1578" s="1938" t="s">
        <v>6736</v>
      </c>
      <c r="DVN1578" s="1938"/>
      <c r="DVO1578" s="1938"/>
      <c r="DVP1578" s="1938"/>
      <c r="DVQ1578" s="1938"/>
      <c r="DVR1578" s="1938"/>
      <c r="DVS1578" s="1938"/>
      <c r="DVT1578" s="1938"/>
      <c r="DVU1578" s="1938" t="s">
        <v>6736</v>
      </c>
      <c r="DVV1578" s="1938"/>
      <c r="DVW1578" s="1938"/>
      <c r="DVX1578" s="1938"/>
      <c r="DVY1578" s="1938"/>
      <c r="DVZ1578" s="1938"/>
      <c r="DWA1578" s="1938"/>
      <c r="DWB1578" s="1938"/>
      <c r="DWC1578" s="1938" t="s">
        <v>6736</v>
      </c>
      <c r="DWD1578" s="1938"/>
      <c r="DWE1578" s="1938"/>
      <c r="DWF1578" s="1938"/>
      <c r="DWG1578" s="1938"/>
      <c r="DWH1578" s="1938"/>
      <c r="DWI1578" s="1938"/>
      <c r="DWJ1578" s="1938"/>
      <c r="DWK1578" s="1938" t="s">
        <v>6736</v>
      </c>
      <c r="DWL1578" s="1938"/>
      <c r="DWM1578" s="1938"/>
      <c r="DWN1578" s="1938"/>
      <c r="DWO1578" s="1938"/>
      <c r="DWP1578" s="1938"/>
      <c r="DWQ1578" s="1938"/>
      <c r="DWR1578" s="1938"/>
      <c r="DWS1578" s="1938" t="s">
        <v>6736</v>
      </c>
      <c r="DWT1578" s="1938"/>
      <c r="DWU1578" s="1938"/>
      <c r="DWV1578" s="1938"/>
      <c r="DWW1578" s="1938"/>
      <c r="DWX1578" s="1938"/>
      <c r="DWY1578" s="1938"/>
      <c r="DWZ1578" s="1938"/>
      <c r="DXA1578" s="1938" t="s">
        <v>6736</v>
      </c>
      <c r="DXB1578" s="1938"/>
      <c r="DXC1578" s="1938"/>
      <c r="DXD1578" s="1938"/>
      <c r="DXE1578" s="1938"/>
      <c r="DXF1578" s="1938"/>
      <c r="DXG1578" s="1938"/>
      <c r="DXH1578" s="1938"/>
      <c r="DXI1578" s="1938" t="s">
        <v>6736</v>
      </c>
      <c r="DXJ1578" s="1938"/>
      <c r="DXK1578" s="1938"/>
      <c r="DXL1578" s="1938"/>
      <c r="DXM1578" s="1938"/>
      <c r="DXN1578" s="1938"/>
      <c r="DXO1578" s="1938"/>
      <c r="DXP1578" s="1938"/>
      <c r="DXQ1578" s="1938" t="s">
        <v>6736</v>
      </c>
      <c r="DXR1578" s="1938"/>
      <c r="DXS1578" s="1938"/>
      <c r="DXT1578" s="1938"/>
      <c r="DXU1578" s="1938"/>
      <c r="DXV1578" s="1938"/>
      <c r="DXW1578" s="1938"/>
      <c r="DXX1578" s="1938"/>
      <c r="DXY1578" s="1938" t="s">
        <v>6736</v>
      </c>
      <c r="DXZ1578" s="1938"/>
      <c r="DYA1578" s="1938"/>
      <c r="DYB1578" s="1938"/>
      <c r="DYC1578" s="1938"/>
      <c r="DYD1578" s="1938"/>
      <c r="DYE1578" s="1938"/>
      <c r="DYF1578" s="1938"/>
      <c r="DYG1578" s="1938" t="s">
        <v>6736</v>
      </c>
      <c r="DYH1578" s="1938"/>
      <c r="DYI1578" s="1938"/>
      <c r="DYJ1578" s="1938"/>
      <c r="DYK1578" s="1938"/>
      <c r="DYL1578" s="1938"/>
      <c r="DYM1578" s="1938"/>
      <c r="DYN1578" s="1938"/>
      <c r="DYO1578" s="1938" t="s">
        <v>6736</v>
      </c>
      <c r="DYP1578" s="1938"/>
      <c r="DYQ1578" s="1938"/>
      <c r="DYR1578" s="1938"/>
      <c r="DYS1578" s="1938"/>
      <c r="DYT1578" s="1938"/>
      <c r="DYU1578" s="1938"/>
      <c r="DYV1578" s="1938"/>
      <c r="DYW1578" s="1938" t="s">
        <v>6736</v>
      </c>
      <c r="DYX1578" s="1938"/>
      <c r="DYY1578" s="1938"/>
      <c r="DYZ1578" s="1938"/>
      <c r="DZA1578" s="1938"/>
      <c r="DZB1578" s="1938"/>
      <c r="DZC1578" s="1938"/>
      <c r="DZD1578" s="1938"/>
      <c r="DZE1578" s="1938" t="s">
        <v>6736</v>
      </c>
      <c r="DZF1578" s="1938"/>
      <c r="DZG1578" s="1938"/>
      <c r="DZH1578" s="1938"/>
      <c r="DZI1578" s="1938"/>
      <c r="DZJ1578" s="1938"/>
      <c r="DZK1578" s="1938"/>
      <c r="DZL1578" s="1938"/>
      <c r="DZM1578" s="1938" t="s">
        <v>6736</v>
      </c>
      <c r="DZN1578" s="1938"/>
      <c r="DZO1578" s="1938"/>
      <c r="DZP1578" s="1938"/>
      <c r="DZQ1578" s="1938"/>
      <c r="DZR1578" s="1938"/>
      <c r="DZS1578" s="1938"/>
      <c r="DZT1578" s="1938"/>
      <c r="DZU1578" s="1938" t="s">
        <v>6736</v>
      </c>
      <c r="DZV1578" s="1938"/>
      <c r="DZW1578" s="1938"/>
      <c r="DZX1578" s="1938"/>
      <c r="DZY1578" s="1938"/>
      <c r="DZZ1578" s="1938"/>
      <c r="EAA1578" s="1938"/>
      <c r="EAB1578" s="1938"/>
      <c r="EAC1578" s="1938" t="s">
        <v>6736</v>
      </c>
      <c r="EAD1578" s="1938"/>
      <c r="EAE1578" s="1938"/>
      <c r="EAF1578" s="1938"/>
      <c r="EAG1578" s="1938"/>
      <c r="EAH1578" s="1938"/>
      <c r="EAI1578" s="1938"/>
      <c r="EAJ1578" s="1938"/>
      <c r="EAK1578" s="1938" t="s">
        <v>6736</v>
      </c>
      <c r="EAL1578" s="1938"/>
      <c r="EAM1578" s="1938"/>
      <c r="EAN1578" s="1938"/>
      <c r="EAO1578" s="1938"/>
      <c r="EAP1578" s="1938"/>
      <c r="EAQ1578" s="1938"/>
      <c r="EAR1578" s="1938"/>
      <c r="EAS1578" s="1938" t="s">
        <v>6736</v>
      </c>
      <c r="EAT1578" s="1938"/>
      <c r="EAU1578" s="1938"/>
      <c r="EAV1578" s="1938"/>
      <c r="EAW1578" s="1938"/>
      <c r="EAX1578" s="1938"/>
      <c r="EAY1578" s="1938"/>
      <c r="EAZ1578" s="1938"/>
      <c r="EBA1578" s="1938" t="s">
        <v>6736</v>
      </c>
      <c r="EBB1578" s="1938"/>
      <c r="EBC1578" s="1938"/>
      <c r="EBD1578" s="1938"/>
      <c r="EBE1578" s="1938"/>
      <c r="EBF1578" s="1938"/>
      <c r="EBG1578" s="1938"/>
      <c r="EBH1578" s="1938"/>
      <c r="EBI1578" s="1938" t="s">
        <v>6736</v>
      </c>
      <c r="EBJ1578" s="1938"/>
      <c r="EBK1578" s="1938"/>
      <c r="EBL1578" s="1938"/>
      <c r="EBM1578" s="1938"/>
      <c r="EBN1578" s="1938"/>
      <c r="EBO1578" s="1938"/>
      <c r="EBP1578" s="1938"/>
      <c r="EBQ1578" s="1938" t="s">
        <v>6736</v>
      </c>
      <c r="EBR1578" s="1938"/>
      <c r="EBS1578" s="1938"/>
      <c r="EBT1578" s="1938"/>
      <c r="EBU1578" s="1938"/>
      <c r="EBV1578" s="1938"/>
      <c r="EBW1578" s="1938"/>
      <c r="EBX1578" s="1938"/>
      <c r="EBY1578" s="1938" t="s">
        <v>6736</v>
      </c>
      <c r="EBZ1578" s="1938"/>
      <c r="ECA1578" s="1938"/>
      <c r="ECB1578" s="1938"/>
      <c r="ECC1578" s="1938"/>
      <c r="ECD1578" s="1938"/>
      <c r="ECE1578" s="1938"/>
      <c r="ECF1578" s="1938"/>
      <c r="ECG1578" s="1938" t="s">
        <v>6736</v>
      </c>
      <c r="ECH1578" s="1938"/>
      <c r="ECI1578" s="1938"/>
      <c r="ECJ1578" s="1938"/>
      <c r="ECK1578" s="1938"/>
      <c r="ECL1578" s="1938"/>
      <c r="ECM1578" s="1938"/>
      <c r="ECN1578" s="1938"/>
      <c r="ECO1578" s="1938" t="s">
        <v>6736</v>
      </c>
      <c r="ECP1578" s="1938"/>
      <c r="ECQ1578" s="1938"/>
      <c r="ECR1578" s="1938"/>
      <c r="ECS1578" s="1938"/>
      <c r="ECT1578" s="1938"/>
      <c r="ECU1578" s="1938"/>
      <c r="ECV1578" s="1938"/>
      <c r="ECW1578" s="1938" t="s">
        <v>6736</v>
      </c>
      <c r="ECX1578" s="1938"/>
      <c r="ECY1578" s="1938"/>
      <c r="ECZ1578" s="1938"/>
      <c r="EDA1578" s="1938"/>
      <c r="EDB1578" s="1938"/>
      <c r="EDC1578" s="1938"/>
      <c r="EDD1578" s="1938"/>
      <c r="EDE1578" s="1938" t="s">
        <v>6736</v>
      </c>
      <c r="EDF1578" s="1938"/>
      <c r="EDG1578" s="1938"/>
      <c r="EDH1578" s="1938"/>
      <c r="EDI1578" s="1938"/>
      <c r="EDJ1578" s="1938"/>
      <c r="EDK1578" s="1938"/>
      <c r="EDL1578" s="1938"/>
      <c r="EDM1578" s="1938" t="s">
        <v>6736</v>
      </c>
      <c r="EDN1578" s="1938"/>
      <c r="EDO1578" s="1938"/>
      <c r="EDP1578" s="1938"/>
      <c r="EDQ1578" s="1938"/>
      <c r="EDR1578" s="1938"/>
      <c r="EDS1578" s="1938"/>
      <c r="EDT1578" s="1938"/>
      <c r="EDU1578" s="1938" t="s">
        <v>6736</v>
      </c>
      <c r="EDV1578" s="1938"/>
      <c r="EDW1578" s="1938"/>
      <c r="EDX1578" s="1938"/>
      <c r="EDY1578" s="1938"/>
      <c r="EDZ1578" s="1938"/>
      <c r="EEA1578" s="1938"/>
      <c r="EEB1578" s="1938"/>
      <c r="EEC1578" s="1938" t="s">
        <v>6736</v>
      </c>
      <c r="EED1578" s="1938"/>
      <c r="EEE1578" s="1938"/>
      <c r="EEF1578" s="1938"/>
      <c r="EEG1578" s="1938"/>
      <c r="EEH1578" s="1938"/>
      <c r="EEI1578" s="1938"/>
      <c r="EEJ1578" s="1938"/>
      <c r="EEK1578" s="1938" t="s">
        <v>6736</v>
      </c>
      <c r="EEL1578" s="1938"/>
      <c r="EEM1578" s="1938"/>
      <c r="EEN1578" s="1938"/>
      <c r="EEO1578" s="1938"/>
      <c r="EEP1578" s="1938"/>
      <c r="EEQ1578" s="1938"/>
      <c r="EER1578" s="1938"/>
      <c r="EES1578" s="1938" t="s">
        <v>6736</v>
      </c>
      <c r="EET1578" s="1938"/>
      <c r="EEU1578" s="1938"/>
      <c r="EEV1578" s="1938"/>
      <c r="EEW1578" s="1938"/>
      <c r="EEX1578" s="1938"/>
      <c r="EEY1578" s="1938"/>
      <c r="EEZ1578" s="1938"/>
      <c r="EFA1578" s="1938" t="s">
        <v>6736</v>
      </c>
      <c r="EFB1578" s="1938"/>
      <c r="EFC1578" s="1938"/>
      <c r="EFD1578" s="1938"/>
      <c r="EFE1578" s="1938"/>
      <c r="EFF1578" s="1938"/>
      <c r="EFG1578" s="1938"/>
      <c r="EFH1578" s="1938"/>
      <c r="EFI1578" s="1938" t="s">
        <v>6736</v>
      </c>
      <c r="EFJ1578" s="1938"/>
      <c r="EFK1578" s="1938"/>
      <c r="EFL1578" s="1938"/>
      <c r="EFM1578" s="1938"/>
      <c r="EFN1578" s="1938"/>
      <c r="EFO1578" s="1938"/>
      <c r="EFP1578" s="1938"/>
      <c r="EFQ1578" s="1938" t="s">
        <v>6736</v>
      </c>
      <c r="EFR1578" s="1938"/>
      <c r="EFS1578" s="1938"/>
      <c r="EFT1578" s="1938"/>
      <c r="EFU1578" s="1938"/>
      <c r="EFV1578" s="1938"/>
      <c r="EFW1578" s="1938"/>
      <c r="EFX1578" s="1938"/>
      <c r="EFY1578" s="1938" t="s">
        <v>6736</v>
      </c>
      <c r="EFZ1578" s="1938"/>
      <c r="EGA1578" s="1938"/>
      <c r="EGB1578" s="1938"/>
      <c r="EGC1578" s="1938"/>
      <c r="EGD1578" s="1938"/>
      <c r="EGE1578" s="1938"/>
      <c r="EGF1578" s="1938"/>
      <c r="EGG1578" s="1938" t="s">
        <v>6736</v>
      </c>
      <c r="EGH1578" s="1938"/>
      <c r="EGI1578" s="1938"/>
      <c r="EGJ1578" s="1938"/>
      <c r="EGK1578" s="1938"/>
      <c r="EGL1578" s="1938"/>
      <c r="EGM1578" s="1938"/>
      <c r="EGN1578" s="1938"/>
      <c r="EGO1578" s="1938" t="s">
        <v>6736</v>
      </c>
      <c r="EGP1578" s="1938"/>
      <c r="EGQ1578" s="1938"/>
      <c r="EGR1578" s="1938"/>
      <c r="EGS1578" s="1938"/>
      <c r="EGT1578" s="1938"/>
      <c r="EGU1578" s="1938"/>
      <c r="EGV1578" s="1938"/>
      <c r="EGW1578" s="1938" t="s">
        <v>6736</v>
      </c>
      <c r="EGX1578" s="1938"/>
      <c r="EGY1578" s="1938"/>
      <c r="EGZ1578" s="1938"/>
      <c r="EHA1578" s="1938"/>
      <c r="EHB1578" s="1938"/>
      <c r="EHC1578" s="1938"/>
      <c r="EHD1578" s="1938"/>
      <c r="EHE1578" s="1938" t="s">
        <v>6736</v>
      </c>
      <c r="EHF1578" s="1938"/>
      <c r="EHG1578" s="1938"/>
      <c r="EHH1578" s="1938"/>
      <c r="EHI1578" s="1938"/>
      <c r="EHJ1578" s="1938"/>
      <c r="EHK1578" s="1938"/>
      <c r="EHL1578" s="1938"/>
      <c r="EHM1578" s="1938" t="s">
        <v>6736</v>
      </c>
      <c r="EHN1578" s="1938"/>
      <c r="EHO1578" s="1938"/>
      <c r="EHP1578" s="1938"/>
      <c r="EHQ1578" s="1938"/>
      <c r="EHR1578" s="1938"/>
      <c r="EHS1578" s="1938"/>
      <c r="EHT1578" s="1938"/>
      <c r="EHU1578" s="1938" t="s">
        <v>6736</v>
      </c>
      <c r="EHV1578" s="1938"/>
      <c r="EHW1578" s="1938"/>
      <c r="EHX1578" s="1938"/>
      <c r="EHY1578" s="1938"/>
      <c r="EHZ1578" s="1938"/>
      <c r="EIA1578" s="1938"/>
      <c r="EIB1578" s="1938"/>
      <c r="EIC1578" s="1938" t="s">
        <v>6736</v>
      </c>
      <c r="EID1578" s="1938"/>
      <c r="EIE1578" s="1938"/>
      <c r="EIF1578" s="1938"/>
      <c r="EIG1578" s="1938"/>
      <c r="EIH1578" s="1938"/>
      <c r="EII1578" s="1938"/>
      <c r="EIJ1578" s="1938"/>
      <c r="EIK1578" s="1938" t="s">
        <v>6736</v>
      </c>
      <c r="EIL1578" s="1938"/>
      <c r="EIM1578" s="1938"/>
      <c r="EIN1578" s="1938"/>
      <c r="EIO1578" s="1938"/>
      <c r="EIP1578" s="1938"/>
      <c r="EIQ1578" s="1938"/>
      <c r="EIR1578" s="1938"/>
      <c r="EIS1578" s="1938" t="s">
        <v>6736</v>
      </c>
      <c r="EIT1578" s="1938"/>
      <c r="EIU1578" s="1938"/>
      <c r="EIV1578" s="1938"/>
      <c r="EIW1578" s="1938"/>
      <c r="EIX1578" s="1938"/>
      <c r="EIY1578" s="1938"/>
      <c r="EIZ1578" s="1938"/>
      <c r="EJA1578" s="1938" t="s">
        <v>6736</v>
      </c>
      <c r="EJB1578" s="1938"/>
      <c r="EJC1578" s="1938"/>
      <c r="EJD1578" s="1938"/>
      <c r="EJE1578" s="1938"/>
      <c r="EJF1578" s="1938"/>
      <c r="EJG1578" s="1938"/>
      <c r="EJH1578" s="1938"/>
      <c r="EJI1578" s="1938" t="s">
        <v>6736</v>
      </c>
      <c r="EJJ1578" s="1938"/>
      <c r="EJK1578" s="1938"/>
      <c r="EJL1578" s="1938"/>
      <c r="EJM1578" s="1938"/>
      <c r="EJN1578" s="1938"/>
      <c r="EJO1578" s="1938"/>
      <c r="EJP1578" s="1938"/>
      <c r="EJQ1578" s="1938" t="s">
        <v>6736</v>
      </c>
      <c r="EJR1578" s="1938"/>
      <c r="EJS1578" s="1938"/>
      <c r="EJT1578" s="1938"/>
      <c r="EJU1578" s="1938"/>
      <c r="EJV1578" s="1938"/>
      <c r="EJW1578" s="1938"/>
      <c r="EJX1578" s="1938"/>
      <c r="EJY1578" s="1938" t="s">
        <v>6736</v>
      </c>
      <c r="EJZ1578" s="1938"/>
      <c r="EKA1578" s="1938"/>
      <c r="EKB1578" s="1938"/>
      <c r="EKC1578" s="1938"/>
      <c r="EKD1578" s="1938"/>
      <c r="EKE1578" s="1938"/>
      <c r="EKF1578" s="1938"/>
      <c r="EKG1578" s="1938" t="s">
        <v>6736</v>
      </c>
      <c r="EKH1578" s="1938"/>
      <c r="EKI1578" s="1938"/>
      <c r="EKJ1578" s="1938"/>
      <c r="EKK1578" s="1938"/>
      <c r="EKL1578" s="1938"/>
      <c r="EKM1578" s="1938"/>
      <c r="EKN1578" s="1938"/>
      <c r="EKO1578" s="1938" t="s">
        <v>6736</v>
      </c>
      <c r="EKP1578" s="1938"/>
      <c r="EKQ1578" s="1938"/>
      <c r="EKR1578" s="1938"/>
      <c r="EKS1578" s="1938"/>
      <c r="EKT1578" s="1938"/>
      <c r="EKU1578" s="1938"/>
      <c r="EKV1578" s="1938"/>
      <c r="EKW1578" s="1938" t="s">
        <v>6736</v>
      </c>
      <c r="EKX1578" s="1938"/>
      <c r="EKY1578" s="1938"/>
      <c r="EKZ1578" s="1938"/>
      <c r="ELA1578" s="1938"/>
      <c r="ELB1578" s="1938"/>
      <c r="ELC1578" s="1938"/>
      <c r="ELD1578" s="1938"/>
      <c r="ELE1578" s="1938" t="s">
        <v>6736</v>
      </c>
      <c r="ELF1578" s="1938"/>
      <c r="ELG1578" s="1938"/>
      <c r="ELH1578" s="1938"/>
      <c r="ELI1578" s="1938"/>
      <c r="ELJ1578" s="1938"/>
      <c r="ELK1578" s="1938"/>
      <c r="ELL1578" s="1938"/>
      <c r="ELM1578" s="1938" t="s">
        <v>6736</v>
      </c>
      <c r="ELN1578" s="1938"/>
      <c r="ELO1578" s="1938"/>
      <c r="ELP1578" s="1938"/>
      <c r="ELQ1578" s="1938"/>
      <c r="ELR1578" s="1938"/>
      <c r="ELS1578" s="1938"/>
      <c r="ELT1578" s="1938"/>
      <c r="ELU1578" s="1938" t="s">
        <v>6736</v>
      </c>
      <c r="ELV1578" s="1938"/>
      <c r="ELW1578" s="1938"/>
      <c r="ELX1578" s="1938"/>
      <c r="ELY1578" s="1938"/>
      <c r="ELZ1578" s="1938"/>
      <c r="EMA1578" s="1938"/>
      <c r="EMB1578" s="1938"/>
      <c r="EMC1578" s="1938" t="s">
        <v>6736</v>
      </c>
      <c r="EMD1578" s="1938"/>
      <c r="EME1578" s="1938"/>
      <c r="EMF1578" s="1938"/>
      <c r="EMG1578" s="1938"/>
      <c r="EMH1578" s="1938"/>
      <c r="EMI1578" s="1938"/>
      <c r="EMJ1578" s="1938"/>
      <c r="EMK1578" s="1938" t="s">
        <v>6736</v>
      </c>
      <c r="EML1578" s="1938"/>
      <c r="EMM1578" s="1938"/>
      <c r="EMN1578" s="1938"/>
      <c r="EMO1578" s="1938"/>
      <c r="EMP1578" s="1938"/>
      <c r="EMQ1578" s="1938"/>
      <c r="EMR1578" s="1938"/>
      <c r="EMS1578" s="1938" t="s">
        <v>6736</v>
      </c>
      <c r="EMT1578" s="1938"/>
      <c r="EMU1578" s="1938"/>
      <c r="EMV1578" s="1938"/>
      <c r="EMW1578" s="1938"/>
      <c r="EMX1578" s="1938"/>
      <c r="EMY1578" s="1938"/>
      <c r="EMZ1578" s="1938"/>
      <c r="ENA1578" s="1938" t="s">
        <v>6736</v>
      </c>
      <c r="ENB1578" s="1938"/>
      <c r="ENC1578" s="1938"/>
      <c r="END1578" s="1938"/>
      <c r="ENE1578" s="1938"/>
      <c r="ENF1578" s="1938"/>
      <c r="ENG1578" s="1938"/>
      <c r="ENH1578" s="1938"/>
      <c r="ENI1578" s="1938" t="s">
        <v>6736</v>
      </c>
      <c r="ENJ1578" s="1938"/>
      <c r="ENK1578" s="1938"/>
      <c r="ENL1578" s="1938"/>
      <c r="ENM1578" s="1938"/>
      <c r="ENN1578" s="1938"/>
      <c r="ENO1578" s="1938"/>
      <c r="ENP1578" s="1938"/>
      <c r="ENQ1578" s="1938" t="s">
        <v>6736</v>
      </c>
      <c r="ENR1578" s="1938"/>
      <c r="ENS1578" s="1938"/>
      <c r="ENT1578" s="1938"/>
      <c r="ENU1578" s="1938"/>
      <c r="ENV1578" s="1938"/>
      <c r="ENW1578" s="1938"/>
      <c r="ENX1578" s="1938"/>
      <c r="ENY1578" s="1938" t="s">
        <v>6736</v>
      </c>
      <c r="ENZ1578" s="1938"/>
      <c r="EOA1578" s="1938"/>
      <c r="EOB1578" s="1938"/>
      <c r="EOC1578" s="1938"/>
      <c r="EOD1578" s="1938"/>
      <c r="EOE1578" s="1938"/>
      <c r="EOF1578" s="1938"/>
      <c r="EOG1578" s="1938" t="s">
        <v>6736</v>
      </c>
      <c r="EOH1578" s="1938"/>
      <c r="EOI1578" s="1938"/>
      <c r="EOJ1578" s="1938"/>
      <c r="EOK1578" s="1938"/>
      <c r="EOL1578" s="1938"/>
      <c r="EOM1578" s="1938"/>
      <c r="EON1578" s="1938"/>
      <c r="EOO1578" s="1938" t="s">
        <v>6736</v>
      </c>
      <c r="EOP1578" s="1938"/>
      <c r="EOQ1578" s="1938"/>
      <c r="EOR1578" s="1938"/>
      <c r="EOS1578" s="1938"/>
      <c r="EOT1578" s="1938"/>
      <c r="EOU1578" s="1938"/>
      <c r="EOV1578" s="1938"/>
      <c r="EOW1578" s="1938" t="s">
        <v>6736</v>
      </c>
      <c r="EOX1578" s="1938"/>
      <c r="EOY1578" s="1938"/>
      <c r="EOZ1578" s="1938"/>
      <c r="EPA1578" s="1938"/>
      <c r="EPB1578" s="1938"/>
      <c r="EPC1578" s="1938"/>
      <c r="EPD1578" s="1938"/>
      <c r="EPE1578" s="1938" t="s">
        <v>6736</v>
      </c>
      <c r="EPF1578" s="1938"/>
      <c r="EPG1578" s="1938"/>
      <c r="EPH1578" s="1938"/>
      <c r="EPI1578" s="1938"/>
      <c r="EPJ1578" s="1938"/>
      <c r="EPK1578" s="1938"/>
      <c r="EPL1578" s="1938"/>
      <c r="EPM1578" s="1938" t="s">
        <v>6736</v>
      </c>
      <c r="EPN1578" s="1938"/>
      <c r="EPO1578" s="1938"/>
      <c r="EPP1578" s="1938"/>
      <c r="EPQ1578" s="1938"/>
      <c r="EPR1578" s="1938"/>
      <c r="EPS1578" s="1938"/>
      <c r="EPT1578" s="1938"/>
      <c r="EPU1578" s="1938" t="s">
        <v>6736</v>
      </c>
      <c r="EPV1578" s="1938"/>
      <c r="EPW1578" s="1938"/>
      <c r="EPX1578" s="1938"/>
      <c r="EPY1578" s="1938"/>
      <c r="EPZ1578" s="1938"/>
      <c r="EQA1578" s="1938"/>
      <c r="EQB1578" s="1938"/>
      <c r="EQC1578" s="1938" t="s">
        <v>6736</v>
      </c>
      <c r="EQD1578" s="1938"/>
      <c r="EQE1578" s="1938"/>
      <c r="EQF1578" s="1938"/>
      <c r="EQG1578" s="1938"/>
      <c r="EQH1578" s="1938"/>
      <c r="EQI1578" s="1938"/>
      <c r="EQJ1578" s="1938"/>
      <c r="EQK1578" s="1938" t="s">
        <v>6736</v>
      </c>
      <c r="EQL1578" s="1938"/>
      <c r="EQM1578" s="1938"/>
      <c r="EQN1578" s="1938"/>
      <c r="EQO1578" s="1938"/>
      <c r="EQP1578" s="1938"/>
      <c r="EQQ1578" s="1938"/>
      <c r="EQR1578" s="1938"/>
      <c r="EQS1578" s="1938" t="s">
        <v>6736</v>
      </c>
      <c r="EQT1578" s="1938"/>
      <c r="EQU1578" s="1938"/>
      <c r="EQV1578" s="1938"/>
      <c r="EQW1578" s="1938"/>
      <c r="EQX1578" s="1938"/>
      <c r="EQY1578" s="1938"/>
      <c r="EQZ1578" s="1938"/>
      <c r="ERA1578" s="1938" t="s">
        <v>6736</v>
      </c>
      <c r="ERB1578" s="1938"/>
      <c r="ERC1578" s="1938"/>
      <c r="ERD1578" s="1938"/>
      <c r="ERE1578" s="1938"/>
      <c r="ERF1578" s="1938"/>
      <c r="ERG1578" s="1938"/>
      <c r="ERH1578" s="1938"/>
      <c r="ERI1578" s="1938" t="s">
        <v>6736</v>
      </c>
      <c r="ERJ1578" s="1938"/>
      <c r="ERK1578" s="1938"/>
      <c r="ERL1578" s="1938"/>
      <c r="ERM1578" s="1938"/>
      <c r="ERN1578" s="1938"/>
      <c r="ERO1578" s="1938"/>
      <c r="ERP1578" s="1938"/>
      <c r="ERQ1578" s="1938" t="s">
        <v>6736</v>
      </c>
      <c r="ERR1578" s="1938"/>
      <c r="ERS1578" s="1938"/>
      <c r="ERT1578" s="1938"/>
      <c r="ERU1578" s="1938"/>
      <c r="ERV1578" s="1938"/>
      <c r="ERW1578" s="1938"/>
      <c r="ERX1578" s="1938"/>
      <c r="ERY1578" s="1938" t="s">
        <v>6736</v>
      </c>
      <c r="ERZ1578" s="1938"/>
      <c r="ESA1578" s="1938"/>
      <c r="ESB1578" s="1938"/>
      <c r="ESC1578" s="1938"/>
      <c r="ESD1578" s="1938"/>
      <c r="ESE1578" s="1938"/>
      <c r="ESF1578" s="1938"/>
      <c r="ESG1578" s="1938" t="s">
        <v>6736</v>
      </c>
      <c r="ESH1578" s="1938"/>
      <c r="ESI1578" s="1938"/>
      <c r="ESJ1578" s="1938"/>
      <c r="ESK1578" s="1938"/>
      <c r="ESL1578" s="1938"/>
      <c r="ESM1578" s="1938"/>
      <c r="ESN1578" s="1938"/>
      <c r="ESO1578" s="1938" t="s">
        <v>6736</v>
      </c>
      <c r="ESP1578" s="1938"/>
      <c r="ESQ1578" s="1938"/>
      <c r="ESR1578" s="1938"/>
      <c r="ESS1578" s="1938"/>
      <c r="EST1578" s="1938"/>
      <c r="ESU1578" s="1938"/>
      <c r="ESV1578" s="1938"/>
      <c r="ESW1578" s="1938" t="s">
        <v>6736</v>
      </c>
      <c r="ESX1578" s="1938"/>
      <c r="ESY1578" s="1938"/>
      <c r="ESZ1578" s="1938"/>
      <c r="ETA1578" s="1938"/>
      <c r="ETB1578" s="1938"/>
      <c r="ETC1578" s="1938"/>
      <c r="ETD1578" s="1938"/>
      <c r="ETE1578" s="1938" t="s">
        <v>6736</v>
      </c>
      <c r="ETF1578" s="1938"/>
      <c r="ETG1578" s="1938"/>
      <c r="ETH1578" s="1938"/>
      <c r="ETI1578" s="1938"/>
      <c r="ETJ1578" s="1938"/>
      <c r="ETK1578" s="1938"/>
      <c r="ETL1578" s="1938"/>
      <c r="ETM1578" s="1938" t="s">
        <v>6736</v>
      </c>
      <c r="ETN1578" s="1938"/>
      <c r="ETO1578" s="1938"/>
      <c r="ETP1578" s="1938"/>
      <c r="ETQ1578" s="1938"/>
      <c r="ETR1578" s="1938"/>
      <c r="ETS1578" s="1938"/>
      <c r="ETT1578" s="1938"/>
      <c r="ETU1578" s="1938" t="s">
        <v>6736</v>
      </c>
      <c r="ETV1578" s="1938"/>
      <c r="ETW1578" s="1938"/>
      <c r="ETX1578" s="1938"/>
      <c r="ETY1578" s="1938"/>
      <c r="ETZ1578" s="1938"/>
      <c r="EUA1578" s="1938"/>
      <c r="EUB1578" s="1938"/>
      <c r="EUC1578" s="1938" t="s">
        <v>6736</v>
      </c>
      <c r="EUD1578" s="1938"/>
      <c r="EUE1578" s="1938"/>
      <c r="EUF1578" s="1938"/>
      <c r="EUG1578" s="1938"/>
      <c r="EUH1578" s="1938"/>
      <c r="EUI1578" s="1938"/>
      <c r="EUJ1578" s="1938"/>
      <c r="EUK1578" s="1938" t="s">
        <v>6736</v>
      </c>
      <c r="EUL1578" s="1938"/>
      <c r="EUM1578" s="1938"/>
      <c r="EUN1578" s="1938"/>
      <c r="EUO1578" s="1938"/>
      <c r="EUP1578" s="1938"/>
      <c r="EUQ1578" s="1938"/>
      <c r="EUR1578" s="1938"/>
      <c r="EUS1578" s="1938" t="s">
        <v>6736</v>
      </c>
      <c r="EUT1578" s="1938"/>
      <c r="EUU1578" s="1938"/>
      <c r="EUV1578" s="1938"/>
      <c r="EUW1578" s="1938"/>
      <c r="EUX1578" s="1938"/>
      <c r="EUY1578" s="1938"/>
      <c r="EUZ1578" s="1938"/>
      <c r="EVA1578" s="1938" t="s">
        <v>6736</v>
      </c>
      <c r="EVB1578" s="1938"/>
      <c r="EVC1578" s="1938"/>
      <c r="EVD1578" s="1938"/>
      <c r="EVE1578" s="1938"/>
      <c r="EVF1578" s="1938"/>
      <c r="EVG1578" s="1938"/>
      <c r="EVH1578" s="1938"/>
      <c r="EVI1578" s="1938" t="s">
        <v>6736</v>
      </c>
      <c r="EVJ1578" s="1938"/>
      <c r="EVK1578" s="1938"/>
      <c r="EVL1578" s="1938"/>
      <c r="EVM1578" s="1938"/>
      <c r="EVN1578" s="1938"/>
      <c r="EVO1578" s="1938"/>
      <c r="EVP1578" s="1938"/>
      <c r="EVQ1578" s="1938" t="s">
        <v>6736</v>
      </c>
      <c r="EVR1578" s="1938"/>
      <c r="EVS1578" s="1938"/>
      <c r="EVT1578" s="1938"/>
      <c r="EVU1578" s="1938"/>
      <c r="EVV1578" s="1938"/>
      <c r="EVW1578" s="1938"/>
      <c r="EVX1578" s="1938"/>
      <c r="EVY1578" s="1938" t="s">
        <v>6736</v>
      </c>
      <c r="EVZ1578" s="1938"/>
      <c r="EWA1578" s="1938"/>
      <c r="EWB1578" s="1938"/>
      <c r="EWC1578" s="1938"/>
      <c r="EWD1578" s="1938"/>
      <c r="EWE1578" s="1938"/>
      <c r="EWF1578" s="1938"/>
      <c r="EWG1578" s="1938" t="s">
        <v>6736</v>
      </c>
      <c r="EWH1578" s="1938"/>
      <c r="EWI1578" s="1938"/>
      <c r="EWJ1578" s="1938"/>
      <c r="EWK1578" s="1938"/>
      <c r="EWL1578" s="1938"/>
      <c r="EWM1578" s="1938"/>
      <c r="EWN1578" s="1938"/>
      <c r="EWO1578" s="1938" t="s">
        <v>6736</v>
      </c>
      <c r="EWP1578" s="1938"/>
      <c r="EWQ1578" s="1938"/>
      <c r="EWR1578" s="1938"/>
      <c r="EWS1578" s="1938"/>
      <c r="EWT1578" s="1938"/>
      <c r="EWU1578" s="1938"/>
      <c r="EWV1578" s="1938"/>
      <c r="EWW1578" s="1938" t="s">
        <v>6736</v>
      </c>
      <c r="EWX1578" s="1938"/>
      <c r="EWY1578" s="1938"/>
      <c r="EWZ1578" s="1938"/>
      <c r="EXA1578" s="1938"/>
      <c r="EXB1578" s="1938"/>
      <c r="EXC1578" s="1938"/>
      <c r="EXD1578" s="1938"/>
      <c r="EXE1578" s="1938" t="s">
        <v>6736</v>
      </c>
      <c r="EXF1578" s="1938"/>
      <c r="EXG1578" s="1938"/>
      <c r="EXH1578" s="1938"/>
      <c r="EXI1578" s="1938"/>
      <c r="EXJ1578" s="1938"/>
      <c r="EXK1578" s="1938"/>
      <c r="EXL1578" s="1938"/>
      <c r="EXM1578" s="1938" t="s">
        <v>6736</v>
      </c>
      <c r="EXN1578" s="1938"/>
      <c r="EXO1578" s="1938"/>
      <c r="EXP1578" s="1938"/>
      <c r="EXQ1578" s="1938"/>
      <c r="EXR1578" s="1938"/>
      <c r="EXS1578" s="1938"/>
      <c r="EXT1578" s="1938"/>
      <c r="EXU1578" s="1938" t="s">
        <v>6736</v>
      </c>
      <c r="EXV1578" s="1938"/>
      <c r="EXW1578" s="1938"/>
      <c r="EXX1578" s="1938"/>
      <c r="EXY1578" s="1938"/>
      <c r="EXZ1578" s="1938"/>
      <c r="EYA1578" s="1938"/>
      <c r="EYB1578" s="1938"/>
      <c r="EYC1578" s="1938" t="s">
        <v>6736</v>
      </c>
      <c r="EYD1578" s="1938"/>
      <c r="EYE1578" s="1938"/>
      <c r="EYF1578" s="1938"/>
      <c r="EYG1578" s="1938"/>
      <c r="EYH1578" s="1938"/>
      <c r="EYI1578" s="1938"/>
      <c r="EYJ1578" s="1938"/>
      <c r="EYK1578" s="1938" t="s">
        <v>6736</v>
      </c>
      <c r="EYL1578" s="1938"/>
      <c r="EYM1578" s="1938"/>
      <c r="EYN1578" s="1938"/>
      <c r="EYO1578" s="1938"/>
      <c r="EYP1578" s="1938"/>
      <c r="EYQ1578" s="1938"/>
      <c r="EYR1578" s="1938"/>
      <c r="EYS1578" s="1938" t="s">
        <v>6736</v>
      </c>
      <c r="EYT1578" s="1938"/>
      <c r="EYU1578" s="1938"/>
      <c r="EYV1578" s="1938"/>
      <c r="EYW1578" s="1938"/>
      <c r="EYX1578" s="1938"/>
      <c r="EYY1578" s="1938"/>
      <c r="EYZ1578" s="1938"/>
      <c r="EZA1578" s="1938" t="s">
        <v>6736</v>
      </c>
      <c r="EZB1578" s="1938"/>
      <c r="EZC1578" s="1938"/>
      <c r="EZD1578" s="1938"/>
      <c r="EZE1578" s="1938"/>
      <c r="EZF1578" s="1938"/>
      <c r="EZG1578" s="1938"/>
      <c r="EZH1578" s="1938"/>
      <c r="EZI1578" s="1938" t="s">
        <v>6736</v>
      </c>
      <c r="EZJ1578" s="1938"/>
      <c r="EZK1578" s="1938"/>
      <c r="EZL1578" s="1938"/>
      <c r="EZM1578" s="1938"/>
      <c r="EZN1578" s="1938"/>
      <c r="EZO1578" s="1938"/>
      <c r="EZP1578" s="1938"/>
      <c r="EZQ1578" s="1938" t="s">
        <v>6736</v>
      </c>
      <c r="EZR1578" s="1938"/>
      <c r="EZS1578" s="1938"/>
      <c r="EZT1578" s="1938"/>
      <c r="EZU1578" s="1938"/>
      <c r="EZV1578" s="1938"/>
      <c r="EZW1578" s="1938"/>
      <c r="EZX1578" s="1938"/>
      <c r="EZY1578" s="1938" t="s">
        <v>6736</v>
      </c>
      <c r="EZZ1578" s="1938"/>
      <c r="FAA1578" s="1938"/>
      <c r="FAB1578" s="1938"/>
      <c r="FAC1578" s="1938"/>
      <c r="FAD1578" s="1938"/>
      <c r="FAE1578" s="1938"/>
      <c r="FAF1578" s="1938"/>
      <c r="FAG1578" s="1938" t="s">
        <v>6736</v>
      </c>
      <c r="FAH1578" s="1938"/>
      <c r="FAI1578" s="1938"/>
      <c r="FAJ1578" s="1938"/>
      <c r="FAK1578" s="1938"/>
      <c r="FAL1578" s="1938"/>
      <c r="FAM1578" s="1938"/>
      <c r="FAN1578" s="1938"/>
      <c r="FAO1578" s="1938" t="s">
        <v>6736</v>
      </c>
      <c r="FAP1578" s="1938"/>
      <c r="FAQ1578" s="1938"/>
      <c r="FAR1578" s="1938"/>
      <c r="FAS1578" s="1938"/>
      <c r="FAT1578" s="1938"/>
      <c r="FAU1578" s="1938"/>
      <c r="FAV1578" s="1938"/>
      <c r="FAW1578" s="1938" t="s">
        <v>6736</v>
      </c>
      <c r="FAX1578" s="1938"/>
      <c r="FAY1578" s="1938"/>
      <c r="FAZ1578" s="1938"/>
      <c r="FBA1578" s="1938"/>
      <c r="FBB1578" s="1938"/>
      <c r="FBC1578" s="1938"/>
      <c r="FBD1578" s="1938"/>
      <c r="FBE1578" s="1938" t="s">
        <v>6736</v>
      </c>
      <c r="FBF1578" s="1938"/>
      <c r="FBG1578" s="1938"/>
      <c r="FBH1578" s="1938"/>
      <c r="FBI1578" s="1938"/>
      <c r="FBJ1578" s="1938"/>
      <c r="FBK1578" s="1938"/>
      <c r="FBL1578" s="1938"/>
      <c r="FBM1578" s="1938" t="s">
        <v>6736</v>
      </c>
      <c r="FBN1578" s="1938"/>
      <c r="FBO1578" s="1938"/>
      <c r="FBP1578" s="1938"/>
      <c r="FBQ1578" s="1938"/>
      <c r="FBR1578" s="1938"/>
      <c r="FBS1578" s="1938"/>
      <c r="FBT1578" s="1938"/>
      <c r="FBU1578" s="1938" t="s">
        <v>6736</v>
      </c>
      <c r="FBV1578" s="1938"/>
      <c r="FBW1578" s="1938"/>
      <c r="FBX1578" s="1938"/>
      <c r="FBY1578" s="1938"/>
      <c r="FBZ1578" s="1938"/>
      <c r="FCA1578" s="1938"/>
      <c r="FCB1578" s="1938"/>
      <c r="FCC1578" s="1938" t="s">
        <v>6736</v>
      </c>
      <c r="FCD1578" s="1938"/>
      <c r="FCE1578" s="1938"/>
      <c r="FCF1578" s="1938"/>
      <c r="FCG1578" s="1938"/>
      <c r="FCH1578" s="1938"/>
      <c r="FCI1578" s="1938"/>
      <c r="FCJ1578" s="1938"/>
      <c r="FCK1578" s="1938" t="s">
        <v>6736</v>
      </c>
      <c r="FCL1578" s="1938"/>
      <c r="FCM1578" s="1938"/>
      <c r="FCN1578" s="1938"/>
      <c r="FCO1578" s="1938"/>
      <c r="FCP1578" s="1938"/>
      <c r="FCQ1578" s="1938"/>
      <c r="FCR1578" s="1938"/>
      <c r="FCS1578" s="1938" t="s">
        <v>6736</v>
      </c>
      <c r="FCT1578" s="1938"/>
      <c r="FCU1578" s="1938"/>
      <c r="FCV1578" s="1938"/>
      <c r="FCW1578" s="1938"/>
      <c r="FCX1578" s="1938"/>
      <c r="FCY1578" s="1938"/>
      <c r="FCZ1578" s="1938"/>
      <c r="FDA1578" s="1938" t="s">
        <v>6736</v>
      </c>
      <c r="FDB1578" s="1938"/>
      <c r="FDC1578" s="1938"/>
      <c r="FDD1578" s="1938"/>
      <c r="FDE1578" s="1938"/>
      <c r="FDF1578" s="1938"/>
      <c r="FDG1578" s="1938"/>
      <c r="FDH1578" s="1938"/>
      <c r="FDI1578" s="1938" t="s">
        <v>6736</v>
      </c>
      <c r="FDJ1578" s="1938"/>
      <c r="FDK1578" s="1938"/>
      <c r="FDL1578" s="1938"/>
      <c r="FDM1578" s="1938"/>
      <c r="FDN1578" s="1938"/>
      <c r="FDO1578" s="1938"/>
      <c r="FDP1578" s="1938"/>
      <c r="FDQ1578" s="1938" t="s">
        <v>6736</v>
      </c>
      <c r="FDR1578" s="1938"/>
      <c r="FDS1578" s="1938"/>
      <c r="FDT1578" s="1938"/>
      <c r="FDU1578" s="1938"/>
      <c r="FDV1578" s="1938"/>
      <c r="FDW1578" s="1938"/>
      <c r="FDX1578" s="1938"/>
      <c r="FDY1578" s="1938" t="s">
        <v>6736</v>
      </c>
      <c r="FDZ1578" s="1938"/>
      <c r="FEA1578" s="1938"/>
      <c r="FEB1578" s="1938"/>
      <c r="FEC1578" s="1938"/>
      <c r="FED1578" s="1938"/>
      <c r="FEE1578" s="1938"/>
      <c r="FEF1578" s="1938"/>
      <c r="FEG1578" s="1938" t="s">
        <v>6736</v>
      </c>
      <c r="FEH1578" s="1938"/>
      <c r="FEI1578" s="1938"/>
      <c r="FEJ1578" s="1938"/>
      <c r="FEK1578" s="1938"/>
      <c r="FEL1578" s="1938"/>
      <c r="FEM1578" s="1938"/>
      <c r="FEN1578" s="1938"/>
      <c r="FEO1578" s="1938" t="s">
        <v>6736</v>
      </c>
      <c r="FEP1578" s="1938"/>
      <c r="FEQ1578" s="1938"/>
      <c r="FER1578" s="1938"/>
      <c r="FES1578" s="1938"/>
      <c r="FET1578" s="1938"/>
      <c r="FEU1578" s="1938"/>
      <c r="FEV1578" s="1938"/>
      <c r="FEW1578" s="1938" t="s">
        <v>6736</v>
      </c>
      <c r="FEX1578" s="1938"/>
      <c r="FEY1578" s="1938"/>
      <c r="FEZ1578" s="1938"/>
      <c r="FFA1578" s="1938"/>
      <c r="FFB1578" s="1938"/>
      <c r="FFC1578" s="1938"/>
      <c r="FFD1578" s="1938"/>
      <c r="FFE1578" s="1938" t="s">
        <v>6736</v>
      </c>
      <c r="FFF1578" s="1938"/>
      <c r="FFG1578" s="1938"/>
      <c r="FFH1578" s="1938"/>
      <c r="FFI1578" s="1938"/>
      <c r="FFJ1578" s="1938"/>
      <c r="FFK1578" s="1938"/>
      <c r="FFL1578" s="1938"/>
      <c r="FFM1578" s="1938" t="s">
        <v>6736</v>
      </c>
      <c r="FFN1578" s="1938"/>
      <c r="FFO1578" s="1938"/>
      <c r="FFP1578" s="1938"/>
      <c r="FFQ1578" s="1938"/>
      <c r="FFR1578" s="1938"/>
      <c r="FFS1578" s="1938"/>
      <c r="FFT1578" s="1938"/>
      <c r="FFU1578" s="1938" t="s">
        <v>6736</v>
      </c>
      <c r="FFV1578" s="1938"/>
      <c r="FFW1578" s="1938"/>
      <c r="FFX1578" s="1938"/>
      <c r="FFY1578" s="1938"/>
      <c r="FFZ1578" s="1938"/>
      <c r="FGA1578" s="1938"/>
      <c r="FGB1578" s="1938"/>
      <c r="FGC1578" s="1938" t="s">
        <v>6736</v>
      </c>
      <c r="FGD1578" s="1938"/>
      <c r="FGE1578" s="1938"/>
      <c r="FGF1578" s="1938"/>
      <c r="FGG1578" s="1938"/>
      <c r="FGH1578" s="1938"/>
      <c r="FGI1578" s="1938"/>
      <c r="FGJ1578" s="1938"/>
      <c r="FGK1578" s="1938" t="s">
        <v>6736</v>
      </c>
      <c r="FGL1578" s="1938"/>
      <c r="FGM1578" s="1938"/>
      <c r="FGN1578" s="1938"/>
      <c r="FGO1578" s="1938"/>
      <c r="FGP1578" s="1938"/>
      <c r="FGQ1578" s="1938"/>
      <c r="FGR1578" s="1938"/>
      <c r="FGS1578" s="1938" t="s">
        <v>6736</v>
      </c>
      <c r="FGT1578" s="1938"/>
      <c r="FGU1578" s="1938"/>
      <c r="FGV1578" s="1938"/>
      <c r="FGW1578" s="1938"/>
      <c r="FGX1578" s="1938"/>
      <c r="FGY1578" s="1938"/>
      <c r="FGZ1578" s="1938"/>
      <c r="FHA1578" s="1938" t="s">
        <v>6736</v>
      </c>
      <c r="FHB1578" s="1938"/>
      <c r="FHC1578" s="1938"/>
      <c r="FHD1578" s="1938"/>
      <c r="FHE1578" s="1938"/>
      <c r="FHF1578" s="1938"/>
      <c r="FHG1578" s="1938"/>
      <c r="FHH1578" s="1938"/>
      <c r="FHI1578" s="1938" t="s">
        <v>6736</v>
      </c>
      <c r="FHJ1578" s="1938"/>
      <c r="FHK1578" s="1938"/>
      <c r="FHL1578" s="1938"/>
      <c r="FHM1578" s="1938"/>
      <c r="FHN1578" s="1938"/>
      <c r="FHO1578" s="1938"/>
      <c r="FHP1578" s="1938"/>
      <c r="FHQ1578" s="1938" t="s">
        <v>6736</v>
      </c>
      <c r="FHR1578" s="1938"/>
      <c r="FHS1578" s="1938"/>
      <c r="FHT1578" s="1938"/>
      <c r="FHU1578" s="1938"/>
      <c r="FHV1578" s="1938"/>
      <c r="FHW1578" s="1938"/>
      <c r="FHX1578" s="1938"/>
      <c r="FHY1578" s="1938" t="s">
        <v>6736</v>
      </c>
      <c r="FHZ1578" s="1938"/>
      <c r="FIA1578" s="1938"/>
      <c r="FIB1578" s="1938"/>
      <c r="FIC1578" s="1938"/>
      <c r="FID1578" s="1938"/>
      <c r="FIE1578" s="1938"/>
      <c r="FIF1578" s="1938"/>
      <c r="FIG1578" s="1938" t="s">
        <v>6736</v>
      </c>
      <c r="FIH1578" s="1938"/>
      <c r="FII1578" s="1938"/>
      <c r="FIJ1578" s="1938"/>
      <c r="FIK1578" s="1938"/>
      <c r="FIL1578" s="1938"/>
      <c r="FIM1578" s="1938"/>
      <c r="FIN1578" s="1938"/>
      <c r="FIO1578" s="1938" t="s">
        <v>6736</v>
      </c>
      <c r="FIP1578" s="1938"/>
      <c r="FIQ1578" s="1938"/>
      <c r="FIR1578" s="1938"/>
      <c r="FIS1578" s="1938"/>
      <c r="FIT1578" s="1938"/>
      <c r="FIU1578" s="1938"/>
      <c r="FIV1578" s="1938"/>
      <c r="FIW1578" s="1938" t="s">
        <v>6736</v>
      </c>
      <c r="FIX1578" s="1938"/>
      <c r="FIY1578" s="1938"/>
      <c r="FIZ1578" s="1938"/>
      <c r="FJA1578" s="1938"/>
      <c r="FJB1578" s="1938"/>
      <c r="FJC1578" s="1938"/>
      <c r="FJD1578" s="1938"/>
      <c r="FJE1578" s="1938" t="s">
        <v>6736</v>
      </c>
      <c r="FJF1578" s="1938"/>
      <c r="FJG1578" s="1938"/>
      <c r="FJH1578" s="1938"/>
      <c r="FJI1578" s="1938"/>
      <c r="FJJ1578" s="1938"/>
      <c r="FJK1578" s="1938"/>
      <c r="FJL1578" s="1938"/>
      <c r="FJM1578" s="1938" t="s">
        <v>6736</v>
      </c>
      <c r="FJN1578" s="1938"/>
      <c r="FJO1578" s="1938"/>
      <c r="FJP1578" s="1938"/>
      <c r="FJQ1578" s="1938"/>
      <c r="FJR1578" s="1938"/>
      <c r="FJS1578" s="1938"/>
      <c r="FJT1578" s="1938"/>
      <c r="FJU1578" s="1938" t="s">
        <v>6736</v>
      </c>
      <c r="FJV1578" s="1938"/>
      <c r="FJW1578" s="1938"/>
      <c r="FJX1578" s="1938"/>
      <c r="FJY1578" s="1938"/>
      <c r="FJZ1578" s="1938"/>
      <c r="FKA1578" s="1938"/>
      <c r="FKB1578" s="1938"/>
      <c r="FKC1578" s="1938" t="s">
        <v>6736</v>
      </c>
      <c r="FKD1578" s="1938"/>
      <c r="FKE1578" s="1938"/>
      <c r="FKF1578" s="1938"/>
      <c r="FKG1578" s="1938"/>
      <c r="FKH1578" s="1938"/>
      <c r="FKI1578" s="1938"/>
      <c r="FKJ1578" s="1938"/>
      <c r="FKK1578" s="1938" t="s">
        <v>6736</v>
      </c>
      <c r="FKL1578" s="1938"/>
      <c r="FKM1578" s="1938"/>
      <c r="FKN1578" s="1938"/>
      <c r="FKO1578" s="1938"/>
      <c r="FKP1578" s="1938"/>
      <c r="FKQ1578" s="1938"/>
      <c r="FKR1578" s="1938"/>
      <c r="FKS1578" s="1938" t="s">
        <v>6736</v>
      </c>
      <c r="FKT1578" s="1938"/>
      <c r="FKU1578" s="1938"/>
      <c r="FKV1578" s="1938"/>
      <c r="FKW1578" s="1938"/>
      <c r="FKX1578" s="1938"/>
      <c r="FKY1578" s="1938"/>
      <c r="FKZ1578" s="1938"/>
      <c r="FLA1578" s="1938" t="s">
        <v>6736</v>
      </c>
      <c r="FLB1578" s="1938"/>
      <c r="FLC1578" s="1938"/>
      <c r="FLD1578" s="1938"/>
      <c r="FLE1578" s="1938"/>
      <c r="FLF1578" s="1938"/>
      <c r="FLG1578" s="1938"/>
      <c r="FLH1578" s="1938"/>
      <c r="FLI1578" s="1938" t="s">
        <v>6736</v>
      </c>
      <c r="FLJ1578" s="1938"/>
      <c r="FLK1578" s="1938"/>
      <c r="FLL1578" s="1938"/>
      <c r="FLM1578" s="1938"/>
      <c r="FLN1578" s="1938"/>
      <c r="FLO1578" s="1938"/>
      <c r="FLP1578" s="1938"/>
      <c r="FLQ1578" s="1938" t="s">
        <v>6736</v>
      </c>
      <c r="FLR1578" s="1938"/>
      <c r="FLS1578" s="1938"/>
      <c r="FLT1578" s="1938"/>
      <c r="FLU1578" s="1938"/>
      <c r="FLV1578" s="1938"/>
      <c r="FLW1578" s="1938"/>
      <c r="FLX1578" s="1938"/>
      <c r="FLY1578" s="1938" t="s">
        <v>6736</v>
      </c>
      <c r="FLZ1578" s="1938"/>
      <c r="FMA1578" s="1938"/>
      <c r="FMB1578" s="1938"/>
      <c r="FMC1578" s="1938"/>
      <c r="FMD1578" s="1938"/>
      <c r="FME1578" s="1938"/>
      <c r="FMF1578" s="1938"/>
      <c r="FMG1578" s="1938" t="s">
        <v>6736</v>
      </c>
      <c r="FMH1578" s="1938"/>
      <c r="FMI1578" s="1938"/>
      <c r="FMJ1578" s="1938"/>
      <c r="FMK1578" s="1938"/>
      <c r="FML1578" s="1938"/>
      <c r="FMM1578" s="1938"/>
      <c r="FMN1578" s="1938"/>
      <c r="FMO1578" s="1938" t="s">
        <v>6736</v>
      </c>
      <c r="FMP1578" s="1938"/>
      <c r="FMQ1578" s="1938"/>
      <c r="FMR1578" s="1938"/>
      <c r="FMS1578" s="1938"/>
      <c r="FMT1578" s="1938"/>
      <c r="FMU1578" s="1938"/>
      <c r="FMV1578" s="1938"/>
      <c r="FMW1578" s="1938" t="s">
        <v>6736</v>
      </c>
      <c r="FMX1578" s="1938"/>
      <c r="FMY1578" s="1938"/>
      <c r="FMZ1578" s="1938"/>
      <c r="FNA1578" s="1938"/>
      <c r="FNB1578" s="1938"/>
      <c r="FNC1578" s="1938"/>
      <c r="FND1578" s="1938"/>
      <c r="FNE1578" s="1938" t="s">
        <v>6736</v>
      </c>
      <c r="FNF1578" s="1938"/>
      <c r="FNG1578" s="1938"/>
      <c r="FNH1578" s="1938"/>
      <c r="FNI1578" s="1938"/>
      <c r="FNJ1578" s="1938"/>
      <c r="FNK1578" s="1938"/>
      <c r="FNL1578" s="1938"/>
      <c r="FNM1578" s="1938" t="s">
        <v>6736</v>
      </c>
      <c r="FNN1578" s="1938"/>
      <c r="FNO1578" s="1938"/>
      <c r="FNP1578" s="1938"/>
      <c r="FNQ1578" s="1938"/>
      <c r="FNR1578" s="1938"/>
      <c r="FNS1578" s="1938"/>
      <c r="FNT1578" s="1938"/>
      <c r="FNU1578" s="1938" t="s">
        <v>6736</v>
      </c>
      <c r="FNV1578" s="1938"/>
      <c r="FNW1578" s="1938"/>
      <c r="FNX1578" s="1938"/>
      <c r="FNY1578" s="1938"/>
      <c r="FNZ1578" s="1938"/>
      <c r="FOA1578" s="1938"/>
      <c r="FOB1578" s="1938"/>
      <c r="FOC1578" s="1938" t="s">
        <v>6736</v>
      </c>
      <c r="FOD1578" s="1938"/>
      <c r="FOE1578" s="1938"/>
      <c r="FOF1578" s="1938"/>
      <c r="FOG1578" s="1938"/>
      <c r="FOH1578" s="1938"/>
      <c r="FOI1578" s="1938"/>
      <c r="FOJ1578" s="1938"/>
      <c r="FOK1578" s="1938" t="s">
        <v>6736</v>
      </c>
      <c r="FOL1578" s="1938"/>
      <c r="FOM1578" s="1938"/>
      <c r="FON1578" s="1938"/>
      <c r="FOO1578" s="1938"/>
      <c r="FOP1578" s="1938"/>
      <c r="FOQ1578" s="1938"/>
      <c r="FOR1578" s="1938"/>
      <c r="FOS1578" s="1938" t="s">
        <v>6736</v>
      </c>
      <c r="FOT1578" s="1938"/>
      <c r="FOU1578" s="1938"/>
      <c r="FOV1578" s="1938"/>
      <c r="FOW1578" s="1938"/>
      <c r="FOX1578" s="1938"/>
      <c r="FOY1578" s="1938"/>
      <c r="FOZ1578" s="1938"/>
      <c r="FPA1578" s="1938" t="s">
        <v>6736</v>
      </c>
      <c r="FPB1578" s="1938"/>
      <c r="FPC1578" s="1938"/>
      <c r="FPD1578" s="1938"/>
      <c r="FPE1578" s="1938"/>
      <c r="FPF1578" s="1938"/>
      <c r="FPG1578" s="1938"/>
      <c r="FPH1578" s="1938"/>
      <c r="FPI1578" s="1938" t="s">
        <v>6736</v>
      </c>
      <c r="FPJ1578" s="1938"/>
      <c r="FPK1578" s="1938"/>
      <c r="FPL1578" s="1938"/>
      <c r="FPM1578" s="1938"/>
      <c r="FPN1578" s="1938"/>
      <c r="FPO1578" s="1938"/>
      <c r="FPP1578" s="1938"/>
      <c r="FPQ1578" s="1938" t="s">
        <v>6736</v>
      </c>
      <c r="FPR1578" s="1938"/>
      <c r="FPS1578" s="1938"/>
      <c r="FPT1578" s="1938"/>
      <c r="FPU1578" s="1938"/>
      <c r="FPV1578" s="1938"/>
      <c r="FPW1578" s="1938"/>
      <c r="FPX1578" s="1938"/>
      <c r="FPY1578" s="1938" t="s">
        <v>6736</v>
      </c>
      <c r="FPZ1578" s="1938"/>
      <c r="FQA1578" s="1938"/>
      <c r="FQB1578" s="1938"/>
      <c r="FQC1578" s="1938"/>
      <c r="FQD1578" s="1938"/>
      <c r="FQE1578" s="1938"/>
      <c r="FQF1578" s="1938"/>
      <c r="FQG1578" s="1938" t="s">
        <v>6736</v>
      </c>
      <c r="FQH1578" s="1938"/>
      <c r="FQI1578" s="1938"/>
      <c r="FQJ1578" s="1938"/>
      <c r="FQK1578" s="1938"/>
      <c r="FQL1578" s="1938"/>
      <c r="FQM1578" s="1938"/>
      <c r="FQN1578" s="1938"/>
      <c r="FQO1578" s="1938" t="s">
        <v>6736</v>
      </c>
      <c r="FQP1578" s="1938"/>
      <c r="FQQ1578" s="1938"/>
      <c r="FQR1578" s="1938"/>
      <c r="FQS1578" s="1938"/>
      <c r="FQT1578" s="1938"/>
      <c r="FQU1578" s="1938"/>
      <c r="FQV1578" s="1938"/>
      <c r="FQW1578" s="1938" t="s">
        <v>6736</v>
      </c>
      <c r="FQX1578" s="1938"/>
      <c r="FQY1578" s="1938"/>
      <c r="FQZ1578" s="1938"/>
      <c r="FRA1578" s="1938"/>
      <c r="FRB1578" s="1938"/>
      <c r="FRC1578" s="1938"/>
      <c r="FRD1578" s="1938"/>
      <c r="FRE1578" s="1938" t="s">
        <v>6736</v>
      </c>
      <c r="FRF1578" s="1938"/>
      <c r="FRG1578" s="1938"/>
      <c r="FRH1578" s="1938"/>
      <c r="FRI1578" s="1938"/>
      <c r="FRJ1578" s="1938"/>
      <c r="FRK1578" s="1938"/>
      <c r="FRL1578" s="1938"/>
      <c r="FRM1578" s="1938" t="s">
        <v>6736</v>
      </c>
      <c r="FRN1578" s="1938"/>
      <c r="FRO1578" s="1938"/>
      <c r="FRP1578" s="1938"/>
      <c r="FRQ1578" s="1938"/>
      <c r="FRR1578" s="1938"/>
      <c r="FRS1578" s="1938"/>
      <c r="FRT1578" s="1938"/>
      <c r="FRU1578" s="1938" t="s">
        <v>6736</v>
      </c>
      <c r="FRV1578" s="1938"/>
      <c r="FRW1578" s="1938"/>
      <c r="FRX1578" s="1938"/>
      <c r="FRY1578" s="1938"/>
      <c r="FRZ1578" s="1938"/>
      <c r="FSA1578" s="1938"/>
      <c r="FSB1578" s="1938"/>
      <c r="FSC1578" s="1938" t="s">
        <v>6736</v>
      </c>
      <c r="FSD1578" s="1938"/>
      <c r="FSE1578" s="1938"/>
      <c r="FSF1578" s="1938"/>
      <c r="FSG1578" s="1938"/>
      <c r="FSH1578" s="1938"/>
      <c r="FSI1578" s="1938"/>
      <c r="FSJ1578" s="1938"/>
      <c r="FSK1578" s="1938" t="s">
        <v>6736</v>
      </c>
      <c r="FSL1578" s="1938"/>
      <c r="FSM1578" s="1938"/>
      <c r="FSN1578" s="1938"/>
      <c r="FSO1578" s="1938"/>
      <c r="FSP1578" s="1938"/>
      <c r="FSQ1578" s="1938"/>
      <c r="FSR1578" s="1938"/>
      <c r="FSS1578" s="1938" t="s">
        <v>6736</v>
      </c>
      <c r="FST1578" s="1938"/>
      <c r="FSU1578" s="1938"/>
      <c r="FSV1578" s="1938"/>
      <c r="FSW1578" s="1938"/>
      <c r="FSX1578" s="1938"/>
      <c r="FSY1578" s="1938"/>
      <c r="FSZ1578" s="1938"/>
      <c r="FTA1578" s="1938" t="s">
        <v>6736</v>
      </c>
      <c r="FTB1578" s="1938"/>
      <c r="FTC1578" s="1938"/>
      <c r="FTD1578" s="1938"/>
      <c r="FTE1578" s="1938"/>
      <c r="FTF1578" s="1938"/>
      <c r="FTG1578" s="1938"/>
      <c r="FTH1578" s="1938"/>
      <c r="FTI1578" s="1938" t="s">
        <v>6736</v>
      </c>
      <c r="FTJ1578" s="1938"/>
      <c r="FTK1578" s="1938"/>
      <c r="FTL1578" s="1938"/>
      <c r="FTM1578" s="1938"/>
      <c r="FTN1578" s="1938"/>
      <c r="FTO1578" s="1938"/>
      <c r="FTP1578" s="1938"/>
      <c r="FTQ1578" s="1938" t="s">
        <v>6736</v>
      </c>
      <c r="FTR1578" s="1938"/>
      <c r="FTS1578" s="1938"/>
      <c r="FTT1578" s="1938"/>
      <c r="FTU1578" s="1938"/>
      <c r="FTV1578" s="1938"/>
      <c r="FTW1578" s="1938"/>
      <c r="FTX1578" s="1938"/>
      <c r="FTY1578" s="1938" t="s">
        <v>6736</v>
      </c>
      <c r="FTZ1578" s="1938"/>
      <c r="FUA1578" s="1938"/>
      <c r="FUB1578" s="1938"/>
      <c r="FUC1578" s="1938"/>
      <c r="FUD1578" s="1938"/>
      <c r="FUE1578" s="1938"/>
      <c r="FUF1578" s="1938"/>
      <c r="FUG1578" s="1938" t="s">
        <v>6736</v>
      </c>
      <c r="FUH1578" s="1938"/>
      <c r="FUI1578" s="1938"/>
      <c r="FUJ1578" s="1938"/>
      <c r="FUK1578" s="1938"/>
      <c r="FUL1578" s="1938"/>
      <c r="FUM1578" s="1938"/>
      <c r="FUN1578" s="1938"/>
      <c r="FUO1578" s="1938" t="s">
        <v>6736</v>
      </c>
      <c r="FUP1578" s="1938"/>
      <c r="FUQ1578" s="1938"/>
      <c r="FUR1578" s="1938"/>
      <c r="FUS1578" s="1938"/>
      <c r="FUT1578" s="1938"/>
      <c r="FUU1578" s="1938"/>
      <c r="FUV1578" s="1938"/>
      <c r="FUW1578" s="1938" t="s">
        <v>6736</v>
      </c>
      <c r="FUX1578" s="1938"/>
      <c r="FUY1578" s="1938"/>
      <c r="FUZ1578" s="1938"/>
      <c r="FVA1578" s="1938"/>
      <c r="FVB1578" s="1938"/>
      <c r="FVC1578" s="1938"/>
      <c r="FVD1578" s="1938"/>
      <c r="FVE1578" s="1938" t="s">
        <v>6736</v>
      </c>
      <c r="FVF1578" s="1938"/>
      <c r="FVG1578" s="1938"/>
      <c r="FVH1578" s="1938"/>
      <c r="FVI1578" s="1938"/>
      <c r="FVJ1578" s="1938"/>
      <c r="FVK1578" s="1938"/>
      <c r="FVL1578" s="1938"/>
      <c r="FVM1578" s="1938" t="s">
        <v>6736</v>
      </c>
      <c r="FVN1578" s="1938"/>
      <c r="FVO1578" s="1938"/>
      <c r="FVP1578" s="1938"/>
      <c r="FVQ1578" s="1938"/>
      <c r="FVR1578" s="1938"/>
      <c r="FVS1578" s="1938"/>
      <c r="FVT1578" s="1938"/>
      <c r="FVU1578" s="1938" t="s">
        <v>6736</v>
      </c>
      <c r="FVV1578" s="1938"/>
      <c r="FVW1578" s="1938"/>
      <c r="FVX1578" s="1938"/>
      <c r="FVY1578" s="1938"/>
      <c r="FVZ1578" s="1938"/>
      <c r="FWA1578" s="1938"/>
      <c r="FWB1578" s="1938"/>
      <c r="FWC1578" s="1938" t="s">
        <v>6736</v>
      </c>
      <c r="FWD1578" s="1938"/>
      <c r="FWE1578" s="1938"/>
      <c r="FWF1578" s="1938"/>
      <c r="FWG1578" s="1938"/>
      <c r="FWH1578" s="1938"/>
      <c r="FWI1578" s="1938"/>
      <c r="FWJ1578" s="1938"/>
      <c r="FWK1578" s="1938" t="s">
        <v>6736</v>
      </c>
      <c r="FWL1578" s="1938"/>
      <c r="FWM1578" s="1938"/>
      <c r="FWN1578" s="1938"/>
      <c r="FWO1578" s="1938"/>
      <c r="FWP1578" s="1938"/>
      <c r="FWQ1578" s="1938"/>
      <c r="FWR1578" s="1938"/>
      <c r="FWS1578" s="1938" t="s">
        <v>6736</v>
      </c>
      <c r="FWT1578" s="1938"/>
      <c r="FWU1578" s="1938"/>
      <c r="FWV1578" s="1938"/>
      <c r="FWW1578" s="1938"/>
      <c r="FWX1578" s="1938"/>
      <c r="FWY1578" s="1938"/>
      <c r="FWZ1578" s="1938"/>
      <c r="FXA1578" s="1938" t="s">
        <v>6736</v>
      </c>
      <c r="FXB1578" s="1938"/>
      <c r="FXC1578" s="1938"/>
      <c r="FXD1578" s="1938"/>
      <c r="FXE1578" s="1938"/>
      <c r="FXF1578" s="1938"/>
      <c r="FXG1578" s="1938"/>
      <c r="FXH1578" s="1938"/>
      <c r="FXI1578" s="1938" t="s">
        <v>6736</v>
      </c>
      <c r="FXJ1578" s="1938"/>
      <c r="FXK1578" s="1938"/>
      <c r="FXL1578" s="1938"/>
      <c r="FXM1578" s="1938"/>
      <c r="FXN1578" s="1938"/>
      <c r="FXO1578" s="1938"/>
      <c r="FXP1578" s="1938"/>
      <c r="FXQ1578" s="1938" t="s">
        <v>6736</v>
      </c>
      <c r="FXR1578" s="1938"/>
      <c r="FXS1578" s="1938"/>
      <c r="FXT1578" s="1938"/>
      <c r="FXU1578" s="1938"/>
      <c r="FXV1578" s="1938"/>
      <c r="FXW1578" s="1938"/>
      <c r="FXX1578" s="1938"/>
      <c r="FXY1578" s="1938" t="s">
        <v>6736</v>
      </c>
      <c r="FXZ1578" s="1938"/>
      <c r="FYA1578" s="1938"/>
      <c r="FYB1578" s="1938"/>
      <c r="FYC1578" s="1938"/>
      <c r="FYD1578" s="1938"/>
      <c r="FYE1578" s="1938"/>
      <c r="FYF1578" s="1938"/>
      <c r="FYG1578" s="1938" t="s">
        <v>6736</v>
      </c>
      <c r="FYH1578" s="1938"/>
      <c r="FYI1578" s="1938"/>
      <c r="FYJ1578" s="1938"/>
      <c r="FYK1578" s="1938"/>
      <c r="FYL1578" s="1938"/>
      <c r="FYM1578" s="1938"/>
      <c r="FYN1578" s="1938"/>
      <c r="FYO1578" s="1938" t="s">
        <v>6736</v>
      </c>
      <c r="FYP1578" s="1938"/>
      <c r="FYQ1578" s="1938"/>
      <c r="FYR1578" s="1938"/>
      <c r="FYS1578" s="1938"/>
      <c r="FYT1578" s="1938"/>
      <c r="FYU1578" s="1938"/>
      <c r="FYV1578" s="1938"/>
      <c r="FYW1578" s="1938" t="s">
        <v>6736</v>
      </c>
      <c r="FYX1578" s="1938"/>
      <c r="FYY1578" s="1938"/>
      <c r="FYZ1578" s="1938"/>
      <c r="FZA1578" s="1938"/>
      <c r="FZB1578" s="1938"/>
      <c r="FZC1578" s="1938"/>
      <c r="FZD1578" s="1938"/>
      <c r="FZE1578" s="1938" t="s">
        <v>6736</v>
      </c>
      <c r="FZF1578" s="1938"/>
      <c r="FZG1578" s="1938"/>
      <c r="FZH1578" s="1938"/>
      <c r="FZI1578" s="1938"/>
      <c r="FZJ1578" s="1938"/>
      <c r="FZK1578" s="1938"/>
      <c r="FZL1578" s="1938"/>
      <c r="FZM1578" s="1938" t="s">
        <v>6736</v>
      </c>
      <c r="FZN1578" s="1938"/>
      <c r="FZO1578" s="1938"/>
      <c r="FZP1578" s="1938"/>
      <c r="FZQ1578" s="1938"/>
      <c r="FZR1578" s="1938"/>
      <c r="FZS1578" s="1938"/>
      <c r="FZT1578" s="1938"/>
      <c r="FZU1578" s="1938" t="s">
        <v>6736</v>
      </c>
      <c r="FZV1578" s="1938"/>
      <c r="FZW1578" s="1938"/>
      <c r="FZX1578" s="1938"/>
      <c r="FZY1578" s="1938"/>
      <c r="FZZ1578" s="1938"/>
      <c r="GAA1578" s="1938"/>
      <c r="GAB1578" s="1938"/>
      <c r="GAC1578" s="1938" t="s">
        <v>6736</v>
      </c>
      <c r="GAD1578" s="1938"/>
      <c r="GAE1578" s="1938"/>
      <c r="GAF1578" s="1938"/>
      <c r="GAG1578" s="1938"/>
      <c r="GAH1578" s="1938"/>
      <c r="GAI1578" s="1938"/>
      <c r="GAJ1578" s="1938"/>
      <c r="GAK1578" s="1938" t="s">
        <v>6736</v>
      </c>
      <c r="GAL1578" s="1938"/>
      <c r="GAM1578" s="1938"/>
      <c r="GAN1578" s="1938"/>
      <c r="GAO1578" s="1938"/>
      <c r="GAP1578" s="1938"/>
      <c r="GAQ1578" s="1938"/>
      <c r="GAR1578" s="1938"/>
      <c r="GAS1578" s="1938" t="s">
        <v>6736</v>
      </c>
      <c r="GAT1578" s="1938"/>
      <c r="GAU1578" s="1938"/>
      <c r="GAV1578" s="1938"/>
      <c r="GAW1578" s="1938"/>
      <c r="GAX1578" s="1938"/>
      <c r="GAY1578" s="1938"/>
      <c r="GAZ1578" s="1938"/>
      <c r="GBA1578" s="1938" t="s">
        <v>6736</v>
      </c>
      <c r="GBB1578" s="1938"/>
      <c r="GBC1578" s="1938"/>
      <c r="GBD1578" s="1938"/>
      <c r="GBE1578" s="1938"/>
      <c r="GBF1578" s="1938"/>
      <c r="GBG1578" s="1938"/>
      <c r="GBH1578" s="1938"/>
      <c r="GBI1578" s="1938" t="s">
        <v>6736</v>
      </c>
      <c r="GBJ1578" s="1938"/>
      <c r="GBK1578" s="1938"/>
      <c r="GBL1578" s="1938"/>
      <c r="GBM1578" s="1938"/>
      <c r="GBN1578" s="1938"/>
      <c r="GBO1578" s="1938"/>
      <c r="GBP1578" s="1938"/>
      <c r="GBQ1578" s="1938" t="s">
        <v>6736</v>
      </c>
      <c r="GBR1578" s="1938"/>
      <c r="GBS1578" s="1938"/>
      <c r="GBT1578" s="1938"/>
      <c r="GBU1578" s="1938"/>
      <c r="GBV1578" s="1938"/>
      <c r="GBW1578" s="1938"/>
      <c r="GBX1578" s="1938"/>
      <c r="GBY1578" s="1938" t="s">
        <v>6736</v>
      </c>
      <c r="GBZ1578" s="1938"/>
      <c r="GCA1578" s="1938"/>
      <c r="GCB1578" s="1938"/>
      <c r="GCC1578" s="1938"/>
      <c r="GCD1578" s="1938"/>
      <c r="GCE1578" s="1938"/>
      <c r="GCF1578" s="1938"/>
      <c r="GCG1578" s="1938" t="s">
        <v>6736</v>
      </c>
      <c r="GCH1578" s="1938"/>
      <c r="GCI1578" s="1938"/>
      <c r="GCJ1578" s="1938"/>
      <c r="GCK1578" s="1938"/>
      <c r="GCL1578" s="1938"/>
      <c r="GCM1578" s="1938"/>
      <c r="GCN1578" s="1938"/>
      <c r="GCO1578" s="1938" t="s">
        <v>6736</v>
      </c>
      <c r="GCP1578" s="1938"/>
      <c r="GCQ1578" s="1938"/>
      <c r="GCR1578" s="1938"/>
      <c r="GCS1578" s="1938"/>
      <c r="GCT1578" s="1938"/>
      <c r="GCU1578" s="1938"/>
      <c r="GCV1578" s="1938"/>
      <c r="GCW1578" s="1938" t="s">
        <v>6736</v>
      </c>
      <c r="GCX1578" s="1938"/>
      <c r="GCY1578" s="1938"/>
      <c r="GCZ1578" s="1938"/>
      <c r="GDA1578" s="1938"/>
      <c r="GDB1578" s="1938"/>
      <c r="GDC1578" s="1938"/>
      <c r="GDD1578" s="1938"/>
      <c r="GDE1578" s="1938" t="s">
        <v>6736</v>
      </c>
      <c r="GDF1578" s="1938"/>
      <c r="GDG1578" s="1938"/>
      <c r="GDH1578" s="1938"/>
      <c r="GDI1578" s="1938"/>
      <c r="GDJ1578" s="1938"/>
      <c r="GDK1578" s="1938"/>
      <c r="GDL1578" s="1938"/>
      <c r="GDM1578" s="1938" t="s">
        <v>6736</v>
      </c>
      <c r="GDN1578" s="1938"/>
      <c r="GDO1578" s="1938"/>
      <c r="GDP1578" s="1938"/>
      <c r="GDQ1578" s="1938"/>
      <c r="GDR1578" s="1938"/>
      <c r="GDS1578" s="1938"/>
      <c r="GDT1578" s="1938"/>
      <c r="GDU1578" s="1938" t="s">
        <v>6736</v>
      </c>
      <c r="GDV1578" s="1938"/>
      <c r="GDW1578" s="1938"/>
      <c r="GDX1578" s="1938"/>
      <c r="GDY1578" s="1938"/>
      <c r="GDZ1578" s="1938"/>
      <c r="GEA1578" s="1938"/>
      <c r="GEB1578" s="1938"/>
      <c r="GEC1578" s="1938" t="s">
        <v>6736</v>
      </c>
      <c r="GED1578" s="1938"/>
      <c r="GEE1578" s="1938"/>
      <c r="GEF1578" s="1938"/>
      <c r="GEG1578" s="1938"/>
      <c r="GEH1578" s="1938"/>
      <c r="GEI1578" s="1938"/>
      <c r="GEJ1578" s="1938"/>
      <c r="GEK1578" s="1938" t="s">
        <v>6736</v>
      </c>
      <c r="GEL1578" s="1938"/>
      <c r="GEM1578" s="1938"/>
      <c r="GEN1578" s="1938"/>
      <c r="GEO1578" s="1938"/>
      <c r="GEP1578" s="1938"/>
      <c r="GEQ1578" s="1938"/>
      <c r="GER1578" s="1938"/>
      <c r="GES1578" s="1938" t="s">
        <v>6736</v>
      </c>
      <c r="GET1578" s="1938"/>
      <c r="GEU1578" s="1938"/>
      <c r="GEV1578" s="1938"/>
      <c r="GEW1578" s="1938"/>
      <c r="GEX1578" s="1938"/>
      <c r="GEY1578" s="1938"/>
      <c r="GEZ1578" s="1938"/>
      <c r="GFA1578" s="1938" t="s">
        <v>6736</v>
      </c>
      <c r="GFB1578" s="1938"/>
      <c r="GFC1578" s="1938"/>
      <c r="GFD1578" s="1938"/>
      <c r="GFE1578" s="1938"/>
      <c r="GFF1578" s="1938"/>
      <c r="GFG1578" s="1938"/>
      <c r="GFH1578" s="1938"/>
      <c r="GFI1578" s="1938" t="s">
        <v>6736</v>
      </c>
      <c r="GFJ1578" s="1938"/>
      <c r="GFK1578" s="1938"/>
      <c r="GFL1578" s="1938"/>
      <c r="GFM1578" s="1938"/>
      <c r="GFN1578" s="1938"/>
      <c r="GFO1578" s="1938"/>
      <c r="GFP1578" s="1938"/>
      <c r="GFQ1578" s="1938" t="s">
        <v>6736</v>
      </c>
      <c r="GFR1578" s="1938"/>
      <c r="GFS1578" s="1938"/>
      <c r="GFT1578" s="1938"/>
      <c r="GFU1578" s="1938"/>
      <c r="GFV1578" s="1938"/>
      <c r="GFW1578" s="1938"/>
      <c r="GFX1578" s="1938"/>
      <c r="GFY1578" s="1938" t="s">
        <v>6736</v>
      </c>
      <c r="GFZ1578" s="1938"/>
      <c r="GGA1578" s="1938"/>
      <c r="GGB1578" s="1938"/>
      <c r="GGC1578" s="1938"/>
      <c r="GGD1578" s="1938"/>
      <c r="GGE1578" s="1938"/>
      <c r="GGF1578" s="1938"/>
      <c r="GGG1578" s="1938" t="s">
        <v>6736</v>
      </c>
      <c r="GGH1578" s="1938"/>
      <c r="GGI1578" s="1938"/>
      <c r="GGJ1578" s="1938"/>
      <c r="GGK1578" s="1938"/>
      <c r="GGL1578" s="1938"/>
      <c r="GGM1578" s="1938"/>
      <c r="GGN1578" s="1938"/>
      <c r="GGO1578" s="1938" t="s">
        <v>6736</v>
      </c>
      <c r="GGP1578" s="1938"/>
      <c r="GGQ1578" s="1938"/>
      <c r="GGR1578" s="1938"/>
      <c r="GGS1578" s="1938"/>
      <c r="GGT1578" s="1938"/>
      <c r="GGU1578" s="1938"/>
      <c r="GGV1578" s="1938"/>
      <c r="GGW1578" s="1938" t="s">
        <v>6736</v>
      </c>
      <c r="GGX1578" s="1938"/>
      <c r="GGY1578" s="1938"/>
      <c r="GGZ1578" s="1938"/>
      <c r="GHA1578" s="1938"/>
      <c r="GHB1578" s="1938"/>
      <c r="GHC1578" s="1938"/>
      <c r="GHD1578" s="1938"/>
      <c r="GHE1578" s="1938" t="s">
        <v>6736</v>
      </c>
      <c r="GHF1578" s="1938"/>
      <c r="GHG1578" s="1938"/>
      <c r="GHH1578" s="1938"/>
      <c r="GHI1578" s="1938"/>
      <c r="GHJ1578" s="1938"/>
      <c r="GHK1578" s="1938"/>
      <c r="GHL1578" s="1938"/>
      <c r="GHM1578" s="1938" t="s">
        <v>6736</v>
      </c>
      <c r="GHN1578" s="1938"/>
      <c r="GHO1578" s="1938"/>
      <c r="GHP1578" s="1938"/>
      <c r="GHQ1578" s="1938"/>
      <c r="GHR1578" s="1938"/>
      <c r="GHS1578" s="1938"/>
      <c r="GHT1578" s="1938"/>
      <c r="GHU1578" s="1938" t="s">
        <v>6736</v>
      </c>
      <c r="GHV1578" s="1938"/>
      <c r="GHW1578" s="1938"/>
      <c r="GHX1578" s="1938"/>
      <c r="GHY1578" s="1938"/>
      <c r="GHZ1578" s="1938"/>
      <c r="GIA1578" s="1938"/>
      <c r="GIB1578" s="1938"/>
      <c r="GIC1578" s="1938" t="s">
        <v>6736</v>
      </c>
      <c r="GID1578" s="1938"/>
      <c r="GIE1578" s="1938"/>
      <c r="GIF1578" s="1938"/>
      <c r="GIG1578" s="1938"/>
      <c r="GIH1578" s="1938"/>
      <c r="GII1578" s="1938"/>
      <c r="GIJ1578" s="1938"/>
      <c r="GIK1578" s="1938" t="s">
        <v>6736</v>
      </c>
      <c r="GIL1578" s="1938"/>
      <c r="GIM1578" s="1938"/>
      <c r="GIN1578" s="1938"/>
      <c r="GIO1578" s="1938"/>
      <c r="GIP1578" s="1938"/>
      <c r="GIQ1578" s="1938"/>
      <c r="GIR1578" s="1938"/>
      <c r="GIS1578" s="1938" t="s">
        <v>6736</v>
      </c>
      <c r="GIT1578" s="1938"/>
      <c r="GIU1578" s="1938"/>
      <c r="GIV1578" s="1938"/>
      <c r="GIW1578" s="1938"/>
      <c r="GIX1578" s="1938"/>
      <c r="GIY1578" s="1938"/>
      <c r="GIZ1578" s="1938"/>
      <c r="GJA1578" s="1938" t="s">
        <v>6736</v>
      </c>
      <c r="GJB1578" s="1938"/>
      <c r="GJC1578" s="1938"/>
      <c r="GJD1578" s="1938"/>
      <c r="GJE1578" s="1938"/>
      <c r="GJF1578" s="1938"/>
      <c r="GJG1578" s="1938"/>
      <c r="GJH1578" s="1938"/>
      <c r="GJI1578" s="1938" t="s">
        <v>6736</v>
      </c>
      <c r="GJJ1578" s="1938"/>
      <c r="GJK1578" s="1938"/>
      <c r="GJL1578" s="1938"/>
      <c r="GJM1578" s="1938"/>
      <c r="GJN1578" s="1938"/>
      <c r="GJO1578" s="1938"/>
      <c r="GJP1578" s="1938"/>
      <c r="GJQ1578" s="1938" t="s">
        <v>6736</v>
      </c>
      <c r="GJR1578" s="1938"/>
      <c r="GJS1578" s="1938"/>
      <c r="GJT1578" s="1938"/>
      <c r="GJU1578" s="1938"/>
      <c r="GJV1578" s="1938"/>
      <c r="GJW1578" s="1938"/>
      <c r="GJX1578" s="1938"/>
      <c r="GJY1578" s="1938" t="s">
        <v>6736</v>
      </c>
      <c r="GJZ1578" s="1938"/>
      <c r="GKA1578" s="1938"/>
      <c r="GKB1578" s="1938"/>
      <c r="GKC1578" s="1938"/>
      <c r="GKD1578" s="1938"/>
      <c r="GKE1578" s="1938"/>
      <c r="GKF1578" s="1938"/>
      <c r="GKG1578" s="1938" t="s">
        <v>6736</v>
      </c>
      <c r="GKH1578" s="1938"/>
      <c r="GKI1578" s="1938"/>
      <c r="GKJ1578" s="1938"/>
      <c r="GKK1578" s="1938"/>
      <c r="GKL1578" s="1938"/>
      <c r="GKM1578" s="1938"/>
      <c r="GKN1578" s="1938"/>
      <c r="GKO1578" s="1938" t="s">
        <v>6736</v>
      </c>
      <c r="GKP1578" s="1938"/>
      <c r="GKQ1578" s="1938"/>
      <c r="GKR1578" s="1938"/>
      <c r="GKS1578" s="1938"/>
      <c r="GKT1578" s="1938"/>
      <c r="GKU1578" s="1938"/>
      <c r="GKV1578" s="1938"/>
      <c r="GKW1578" s="1938" t="s">
        <v>6736</v>
      </c>
      <c r="GKX1578" s="1938"/>
      <c r="GKY1578" s="1938"/>
      <c r="GKZ1578" s="1938"/>
      <c r="GLA1578" s="1938"/>
      <c r="GLB1578" s="1938"/>
      <c r="GLC1578" s="1938"/>
      <c r="GLD1578" s="1938"/>
      <c r="GLE1578" s="1938" t="s">
        <v>6736</v>
      </c>
      <c r="GLF1578" s="1938"/>
      <c r="GLG1578" s="1938"/>
      <c r="GLH1578" s="1938"/>
      <c r="GLI1578" s="1938"/>
      <c r="GLJ1578" s="1938"/>
      <c r="GLK1578" s="1938"/>
      <c r="GLL1578" s="1938"/>
      <c r="GLM1578" s="1938" t="s">
        <v>6736</v>
      </c>
      <c r="GLN1578" s="1938"/>
      <c r="GLO1578" s="1938"/>
      <c r="GLP1578" s="1938"/>
      <c r="GLQ1578" s="1938"/>
      <c r="GLR1578" s="1938"/>
      <c r="GLS1578" s="1938"/>
      <c r="GLT1578" s="1938"/>
      <c r="GLU1578" s="1938" t="s">
        <v>6736</v>
      </c>
      <c r="GLV1578" s="1938"/>
      <c r="GLW1578" s="1938"/>
      <c r="GLX1578" s="1938"/>
      <c r="GLY1578" s="1938"/>
      <c r="GLZ1578" s="1938"/>
      <c r="GMA1578" s="1938"/>
      <c r="GMB1578" s="1938"/>
      <c r="GMC1578" s="1938" t="s">
        <v>6736</v>
      </c>
      <c r="GMD1578" s="1938"/>
      <c r="GME1578" s="1938"/>
      <c r="GMF1578" s="1938"/>
      <c r="GMG1578" s="1938"/>
      <c r="GMH1578" s="1938"/>
      <c r="GMI1578" s="1938"/>
      <c r="GMJ1578" s="1938"/>
      <c r="GMK1578" s="1938" t="s">
        <v>6736</v>
      </c>
      <c r="GML1578" s="1938"/>
      <c r="GMM1578" s="1938"/>
      <c r="GMN1578" s="1938"/>
      <c r="GMO1578" s="1938"/>
      <c r="GMP1578" s="1938"/>
      <c r="GMQ1578" s="1938"/>
      <c r="GMR1578" s="1938"/>
      <c r="GMS1578" s="1938" t="s">
        <v>6736</v>
      </c>
      <c r="GMT1578" s="1938"/>
      <c r="GMU1578" s="1938"/>
      <c r="GMV1578" s="1938"/>
      <c r="GMW1578" s="1938"/>
      <c r="GMX1578" s="1938"/>
      <c r="GMY1578" s="1938"/>
      <c r="GMZ1578" s="1938"/>
      <c r="GNA1578" s="1938" t="s">
        <v>6736</v>
      </c>
      <c r="GNB1578" s="1938"/>
      <c r="GNC1578" s="1938"/>
      <c r="GND1578" s="1938"/>
      <c r="GNE1578" s="1938"/>
      <c r="GNF1578" s="1938"/>
      <c r="GNG1578" s="1938"/>
      <c r="GNH1578" s="1938"/>
      <c r="GNI1578" s="1938" t="s">
        <v>6736</v>
      </c>
      <c r="GNJ1578" s="1938"/>
      <c r="GNK1578" s="1938"/>
      <c r="GNL1578" s="1938"/>
      <c r="GNM1578" s="1938"/>
      <c r="GNN1578" s="1938"/>
      <c r="GNO1578" s="1938"/>
      <c r="GNP1578" s="1938"/>
      <c r="GNQ1578" s="1938" t="s">
        <v>6736</v>
      </c>
      <c r="GNR1578" s="1938"/>
      <c r="GNS1578" s="1938"/>
      <c r="GNT1578" s="1938"/>
      <c r="GNU1578" s="1938"/>
      <c r="GNV1578" s="1938"/>
      <c r="GNW1578" s="1938"/>
      <c r="GNX1578" s="1938"/>
      <c r="GNY1578" s="1938" t="s">
        <v>6736</v>
      </c>
      <c r="GNZ1578" s="1938"/>
      <c r="GOA1578" s="1938"/>
      <c r="GOB1578" s="1938"/>
      <c r="GOC1578" s="1938"/>
      <c r="GOD1578" s="1938"/>
      <c r="GOE1578" s="1938"/>
      <c r="GOF1578" s="1938"/>
      <c r="GOG1578" s="1938" t="s">
        <v>6736</v>
      </c>
      <c r="GOH1578" s="1938"/>
      <c r="GOI1578" s="1938"/>
      <c r="GOJ1578" s="1938"/>
      <c r="GOK1578" s="1938"/>
      <c r="GOL1578" s="1938"/>
      <c r="GOM1578" s="1938"/>
      <c r="GON1578" s="1938"/>
      <c r="GOO1578" s="1938" t="s">
        <v>6736</v>
      </c>
      <c r="GOP1578" s="1938"/>
      <c r="GOQ1578" s="1938"/>
      <c r="GOR1578" s="1938"/>
      <c r="GOS1578" s="1938"/>
      <c r="GOT1578" s="1938"/>
      <c r="GOU1578" s="1938"/>
      <c r="GOV1578" s="1938"/>
      <c r="GOW1578" s="1938" t="s">
        <v>6736</v>
      </c>
      <c r="GOX1578" s="1938"/>
      <c r="GOY1578" s="1938"/>
      <c r="GOZ1578" s="1938"/>
      <c r="GPA1578" s="1938"/>
      <c r="GPB1578" s="1938"/>
      <c r="GPC1578" s="1938"/>
      <c r="GPD1578" s="1938"/>
      <c r="GPE1578" s="1938" t="s">
        <v>6736</v>
      </c>
      <c r="GPF1578" s="1938"/>
      <c r="GPG1578" s="1938"/>
      <c r="GPH1578" s="1938"/>
      <c r="GPI1578" s="1938"/>
      <c r="GPJ1578" s="1938"/>
      <c r="GPK1578" s="1938"/>
      <c r="GPL1578" s="1938"/>
      <c r="GPM1578" s="1938" t="s">
        <v>6736</v>
      </c>
      <c r="GPN1578" s="1938"/>
      <c r="GPO1578" s="1938"/>
      <c r="GPP1578" s="1938"/>
      <c r="GPQ1578" s="1938"/>
      <c r="GPR1578" s="1938"/>
      <c r="GPS1578" s="1938"/>
      <c r="GPT1578" s="1938"/>
      <c r="GPU1578" s="1938" t="s">
        <v>6736</v>
      </c>
      <c r="GPV1578" s="1938"/>
      <c r="GPW1578" s="1938"/>
      <c r="GPX1578" s="1938"/>
      <c r="GPY1578" s="1938"/>
      <c r="GPZ1578" s="1938"/>
      <c r="GQA1578" s="1938"/>
      <c r="GQB1578" s="1938"/>
      <c r="GQC1578" s="1938" t="s">
        <v>6736</v>
      </c>
      <c r="GQD1578" s="1938"/>
      <c r="GQE1578" s="1938"/>
      <c r="GQF1578" s="1938"/>
      <c r="GQG1578" s="1938"/>
      <c r="GQH1578" s="1938"/>
      <c r="GQI1578" s="1938"/>
      <c r="GQJ1578" s="1938"/>
      <c r="GQK1578" s="1938" t="s">
        <v>6736</v>
      </c>
      <c r="GQL1578" s="1938"/>
      <c r="GQM1578" s="1938"/>
      <c r="GQN1578" s="1938"/>
      <c r="GQO1578" s="1938"/>
      <c r="GQP1578" s="1938"/>
      <c r="GQQ1578" s="1938"/>
      <c r="GQR1578" s="1938"/>
      <c r="GQS1578" s="1938" t="s">
        <v>6736</v>
      </c>
      <c r="GQT1578" s="1938"/>
      <c r="GQU1578" s="1938"/>
      <c r="GQV1578" s="1938"/>
      <c r="GQW1578" s="1938"/>
      <c r="GQX1578" s="1938"/>
      <c r="GQY1578" s="1938"/>
      <c r="GQZ1578" s="1938"/>
      <c r="GRA1578" s="1938" t="s">
        <v>6736</v>
      </c>
      <c r="GRB1578" s="1938"/>
      <c r="GRC1578" s="1938"/>
      <c r="GRD1578" s="1938"/>
      <c r="GRE1578" s="1938"/>
      <c r="GRF1578" s="1938"/>
      <c r="GRG1578" s="1938"/>
      <c r="GRH1578" s="1938"/>
      <c r="GRI1578" s="1938" t="s">
        <v>6736</v>
      </c>
      <c r="GRJ1578" s="1938"/>
      <c r="GRK1578" s="1938"/>
      <c r="GRL1578" s="1938"/>
      <c r="GRM1578" s="1938"/>
      <c r="GRN1578" s="1938"/>
      <c r="GRO1578" s="1938"/>
      <c r="GRP1578" s="1938"/>
      <c r="GRQ1578" s="1938" t="s">
        <v>6736</v>
      </c>
      <c r="GRR1578" s="1938"/>
      <c r="GRS1578" s="1938"/>
      <c r="GRT1578" s="1938"/>
      <c r="GRU1578" s="1938"/>
      <c r="GRV1578" s="1938"/>
      <c r="GRW1578" s="1938"/>
      <c r="GRX1578" s="1938"/>
      <c r="GRY1578" s="1938" t="s">
        <v>6736</v>
      </c>
      <c r="GRZ1578" s="1938"/>
      <c r="GSA1578" s="1938"/>
      <c r="GSB1578" s="1938"/>
      <c r="GSC1578" s="1938"/>
      <c r="GSD1578" s="1938"/>
      <c r="GSE1578" s="1938"/>
      <c r="GSF1578" s="1938"/>
      <c r="GSG1578" s="1938" t="s">
        <v>6736</v>
      </c>
      <c r="GSH1578" s="1938"/>
      <c r="GSI1578" s="1938"/>
      <c r="GSJ1578" s="1938"/>
      <c r="GSK1578" s="1938"/>
      <c r="GSL1578" s="1938"/>
      <c r="GSM1578" s="1938"/>
      <c r="GSN1578" s="1938"/>
      <c r="GSO1578" s="1938" t="s">
        <v>6736</v>
      </c>
      <c r="GSP1578" s="1938"/>
      <c r="GSQ1578" s="1938"/>
      <c r="GSR1578" s="1938"/>
      <c r="GSS1578" s="1938"/>
      <c r="GST1578" s="1938"/>
      <c r="GSU1578" s="1938"/>
      <c r="GSV1578" s="1938"/>
      <c r="GSW1578" s="1938" t="s">
        <v>6736</v>
      </c>
      <c r="GSX1578" s="1938"/>
      <c r="GSY1578" s="1938"/>
      <c r="GSZ1578" s="1938"/>
      <c r="GTA1578" s="1938"/>
      <c r="GTB1578" s="1938"/>
      <c r="GTC1578" s="1938"/>
      <c r="GTD1578" s="1938"/>
      <c r="GTE1578" s="1938" t="s">
        <v>6736</v>
      </c>
      <c r="GTF1578" s="1938"/>
      <c r="GTG1578" s="1938"/>
      <c r="GTH1578" s="1938"/>
      <c r="GTI1578" s="1938"/>
      <c r="GTJ1578" s="1938"/>
      <c r="GTK1578" s="1938"/>
      <c r="GTL1578" s="1938"/>
      <c r="GTM1578" s="1938" t="s">
        <v>6736</v>
      </c>
      <c r="GTN1578" s="1938"/>
      <c r="GTO1578" s="1938"/>
      <c r="GTP1578" s="1938"/>
      <c r="GTQ1578" s="1938"/>
      <c r="GTR1578" s="1938"/>
      <c r="GTS1578" s="1938"/>
      <c r="GTT1578" s="1938"/>
      <c r="GTU1578" s="1938" t="s">
        <v>6736</v>
      </c>
      <c r="GTV1578" s="1938"/>
      <c r="GTW1578" s="1938"/>
      <c r="GTX1578" s="1938"/>
      <c r="GTY1578" s="1938"/>
      <c r="GTZ1578" s="1938"/>
      <c r="GUA1578" s="1938"/>
      <c r="GUB1578" s="1938"/>
      <c r="GUC1578" s="1938" t="s">
        <v>6736</v>
      </c>
      <c r="GUD1578" s="1938"/>
      <c r="GUE1578" s="1938"/>
      <c r="GUF1578" s="1938"/>
      <c r="GUG1578" s="1938"/>
      <c r="GUH1578" s="1938"/>
      <c r="GUI1578" s="1938"/>
      <c r="GUJ1578" s="1938"/>
      <c r="GUK1578" s="1938" t="s">
        <v>6736</v>
      </c>
      <c r="GUL1578" s="1938"/>
      <c r="GUM1578" s="1938"/>
      <c r="GUN1578" s="1938"/>
      <c r="GUO1578" s="1938"/>
      <c r="GUP1578" s="1938"/>
      <c r="GUQ1578" s="1938"/>
      <c r="GUR1578" s="1938"/>
      <c r="GUS1578" s="1938" t="s">
        <v>6736</v>
      </c>
      <c r="GUT1578" s="1938"/>
      <c r="GUU1578" s="1938"/>
      <c r="GUV1578" s="1938"/>
      <c r="GUW1578" s="1938"/>
      <c r="GUX1578" s="1938"/>
      <c r="GUY1578" s="1938"/>
      <c r="GUZ1578" s="1938"/>
      <c r="GVA1578" s="1938" t="s">
        <v>6736</v>
      </c>
      <c r="GVB1578" s="1938"/>
      <c r="GVC1578" s="1938"/>
      <c r="GVD1578" s="1938"/>
      <c r="GVE1578" s="1938"/>
      <c r="GVF1578" s="1938"/>
      <c r="GVG1578" s="1938"/>
      <c r="GVH1578" s="1938"/>
      <c r="GVI1578" s="1938" t="s">
        <v>6736</v>
      </c>
      <c r="GVJ1578" s="1938"/>
      <c r="GVK1578" s="1938"/>
      <c r="GVL1578" s="1938"/>
      <c r="GVM1578" s="1938"/>
      <c r="GVN1578" s="1938"/>
      <c r="GVO1578" s="1938"/>
      <c r="GVP1578" s="1938"/>
      <c r="GVQ1578" s="1938" t="s">
        <v>6736</v>
      </c>
      <c r="GVR1578" s="1938"/>
      <c r="GVS1578" s="1938"/>
      <c r="GVT1578" s="1938"/>
      <c r="GVU1578" s="1938"/>
      <c r="GVV1578" s="1938"/>
      <c r="GVW1578" s="1938"/>
      <c r="GVX1578" s="1938"/>
      <c r="GVY1578" s="1938" t="s">
        <v>6736</v>
      </c>
      <c r="GVZ1578" s="1938"/>
      <c r="GWA1578" s="1938"/>
      <c r="GWB1578" s="1938"/>
      <c r="GWC1578" s="1938"/>
      <c r="GWD1578" s="1938"/>
      <c r="GWE1578" s="1938"/>
      <c r="GWF1578" s="1938"/>
      <c r="GWG1578" s="1938" t="s">
        <v>6736</v>
      </c>
      <c r="GWH1578" s="1938"/>
      <c r="GWI1578" s="1938"/>
      <c r="GWJ1578" s="1938"/>
      <c r="GWK1578" s="1938"/>
      <c r="GWL1578" s="1938"/>
      <c r="GWM1578" s="1938"/>
      <c r="GWN1578" s="1938"/>
      <c r="GWO1578" s="1938" t="s">
        <v>6736</v>
      </c>
      <c r="GWP1578" s="1938"/>
      <c r="GWQ1578" s="1938"/>
      <c r="GWR1578" s="1938"/>
      <c r="GWS1578" s="1938"/>
      <c r="GWT1578" s="1938"/>
      <c r="GWU1578" s="1938"/>
      <c r="GWV1578" s="1938"/>
      <c r="GWW1578" s="1938" t="s">
        <v>6736</v>
      </c>
      <c r="GWX1578" s="1938"/>
      <c r="GWY1578" s="1938"/>
      <c r="GWZ1578" s="1938"/>
      <c r="GXA1578" s="1938"/>
      <c r="GXB1578" s="1938"/>
      <c r="GXC1578" s="1938"/>
      <c r="GXD1578" s="1938"/>
      <c r="GXE1578" s="1938" t="s">
        <v>6736</v>
      </c>
      <c r="GXF1578" s="1938"/>
      <c r="GXG1578" s="1938"/>
      <c r="GXH1578" s="1938"/>
      <c r="GXI1578" s="1938"/>
      <c r="GXJ1578" s="1938"/>
      <c r="GXK1578" s="1938"/>
      <c r="GXL1578" s="1938"/>
      <c r="GXM1578" s="1938" t="s">
        <v>6736</v>
      </c>
      <c r="GXN1578" s="1938"/>
      <c r="GXO1578" s="1938"/>
      <c r="GXP1578" s="1938"/>
      <c r="GXQ1578" s="1938"/>
      <c r="GXR1578" s="1938"/>
      <c r="GXS1578" s="1938"/>
      <c r="GXT1578" s="1938"/>
      <c r="GXU1578" s="1938" t="s">
        <v>6736</v>
      </c>
      <c r="GXV1578" s="1938"/>
      <c r="GXW1578" s="1938"/>
      <c r="GXX1578" s="1938"/>
      <c r="GXY1578" s="1938"/>
      <c r="GXZ1578" s="1938"/>
      <c r="GYA1578" s="1938"/>
      <c r="GYB1578" s="1938"/>
      <c r="GYC1578" s="1938" t="s">
        <v>6736</v>
      </c>
      <c r="GYD1578" s="1938"/>
      <c r="GYE1578" s="1938"/>
      <c r="GYF1578" s="1938"/>
      <c r="GYG1578" s="1938"/>
      <c r="GYH1578" s="1938"/>
      <c r="GYI1578" s="1938"/>
      <c r="GYJ1578" s="1938"/>
      <c r="GYK1578" s="1938" t="s">
        <v>6736</v>
      </c>
      <c r="GYL1578" s="1938"/>
      <c r="GYM1578" s="1938"/>
      <c r="GYN1578" s="1938"/>
      <c r="GYO1578" s="1938"/>
      <c r="GYP1578" s="1938"/>
      <c r="GYQ1578" s="1938"/>
      <c r="GYR1578" s="1938"/>
      <c r="GYS1578" s="1938" t="s">
        <v>6736</v>
      </c>
      <c r="GYT1578" s="1938"/>
      <c r="GYU1578" s="1938"/>
      <c r="GYV1578" s="1938"/>
      <c r="GYW1578" s="1938"/>
      <c r="GYX1578" s="1938"/>
      <c r="GYY1578" s="1938"/>
      <c r="GYZ1578" s="1938"/>
      <c r="GZA1578" s="1938" t="s">
        <v>6736</v>
      </c>
      <c r="GZB1578" s="1938"/>
      <c r="GZC1578" s="1938"/>
      <c r="GZD1578" s="1938"/>
      <c r="GZE1578" s="1938"/>
      <c r="GZF1578" s="1938"/>
      <c r="GZG1578" s="1938"/>
      <c r="GZH1578" s="1938"/>
      <c r="GZI1578" s="1938" t="s">
        <v>6736</v>
      </c>
      <c r="GZJ1578" s="1938"/>
      <c r="GZK1578" s="1938"/>
      <c r="GZL1578" s="1938"/>
      <c r="GZM1578" s="1938"/>
      <c r="GZN1578" s="1938"/>
      <c r="GZO1578" s="1938"/>
      <c r="GZP1578" s="1938"/>
      <c r="GZQ1578" s="1938" t="s">
        <v>6736</v>
      </c>
      <c r="GZR1578" s="1938"/>
      <c r="GZS1578" s="1938"/>
      <c r="GZT1578" s="1938"/>
      <c r="GZU1578" s="1938"/>
      <c r="GZV1578" s="1938"/>
      <c r="GZW1578" s="1938"/>
      <c r="GZX1578" s="1938"/>
      <c r="GZY1578" s="1938" t="s">
        <v>6736</v>
      </c>
      <c r="GZZ1578" s="1938"/>
      <c r="HAA1578" s="1938"/>
      <c r="HAB1578" s="1938"/>
      <c r="HAC1578" s="1938"/>
      <c r="HAD1578" s="1938"/>
      <c r="HAE1578" s="1938"/>
      <c r="HAF1578" s="1938"/>
      <c r="HAG1578" s="1938" t="s">
        <v>6736</v>
      </c>
      <c r="HAH1578" s="1938"/>
      <c r="HAI1578" s="1938"/>
      <c r="HAJ1578" s="1938"/>
      <c r="HAK1578" s="1938"/>
      <c r="HAL1578" s="1938"/>
      <c r="HAM1578" s="1938"/>
      <c r="HAN1578" s="1938"/>
      <c r="HAO1578" s="1938" t="s">
        <v>6736</v>
      </c>
      <c r="HAP1578" s="1938"/>
      <c r="HAQ1578" s="1938"/>
      <c r="HAR1578" s="1938"/>
      <c r="HAS1578" s="1938"/>
      <c r="HAT1578" s="1938"/>
      <c r="HAU1578" s="1938"/>
      <c r="HAV1578" s="1938"/>
      <c r="HAW1578" s="1938" t="s">
        <v>6736</v>
      </c>
      <c r="HAX1578" s="1938"/>
      <c r="HAY1578" s="1938"/>
      <c r="HAZ1578" s="1938"/>
      <c r="HBA1578" s="1938"/>
      <c r="HBB1578" s="1938"/>
      <c r="HBC1578" s="1938"/>
      <c r="HBD1578" s="1938"/>
      <c r="HBE1578" s="1938" t="s">
        <v>6736</v>
      </c>
      <c r="HBF1578" s="1938"/>
      <c r="HBG1578" s="1938"/>
      <c r="HBH1578" s="1938"/>
      <c r="HBI1578" s="1938"/>
      <c r="HBJ1578" s="1938"/>
      <c r="HBK1578" s="1938"/>
      <c r="HBL1578" s="1938"/>
      <c r="HBM1578" s="1938" t="s">
        <v>6736</v>
      </c>
      <c r="HBN1578" s="1938"/>
      <c r="HBO1578" s="1938"/>
      <c r="HBP1578" s="1938"/>
      <c r="HBQ1578" s="1938"/>
      <c r="HBR1578" s="1938"/>
      <c r="HBS1578" s="1938"/>
      <c r="HBT1578" s="1938"/>
      <c r="HBU1578" s="1938" t="s">
        <v>6736</v>
      </c>
      <c r="HBV1578" s="1938"/>
      <c r="HBW1578" s="1938"/>
      <c r="HBX1578" s="1938"/>
      <c r="HBY1578" s="1938"/>
      <c r="HBZ1578" s="1938"/>
      <c r="HCA1578" s="1938"/>
      <c r="HCB1578" s="1938"/>
      <c r="HCC1578" s="1938" t="s">
        <v>6736</v>
      </c>
      <c r="HCD1578" s="1938"/>
      <c r="HCE1578" s="1938"/>
      <c r="HCF1578" s="1938"/>
      <c r="HCG1578" s="1938"/>
      <c r="HCH1578" s="1938"/>
      <c r="HCI1578" s="1938"/>
      <c r="HCJ1578" s="1938"/>
      <c r="HCK1578" s="1938" t="s">
        <v>6736</v>
      </c>
      <c r="HCL1578" s="1938"/>
      <c r="HCM1578" s="1938"/>
      <c r="HCN1578" s="1938"/>
      <c r="HCO1578" s="1938"/>
      <c r="HCP1578" s="1938"/>
      <c r="HCQ1578" s="1938"/>
      <c r="HCR1578" s="1938"/>
      <c r="HCS1578" s="1938" t="s">
        <v>6736</v>
      </c>
      <c r="HCT1578" s="1938"/>
      <c r="HCU1578" s="1938"/>
      <c r="HCV1578" s="1938"/>
      <c r="HCW1578" s="1938"/>
      <c r="HCX1578" s="1938"/>
      <c r="HCY1578" s="1938"/>
      <c r="HCZ1578" s="1938"/>
      <c r="HDA1578" s="1938" t="s">
        <v>6736</v>
      </c>
      <c r="HDB1578" s="1938"/>
      <c r="HDC1578" s="1938"/>
      <c r="HDD1578" s="1938"/>
      <c r="HDE1578" s="1938"/>
      <c r="HDF1578" s="1938"/>
      <c r="HDG1578" s="1938"/>
      <c r="HDH1578" s="1938"/>
      <c r="HDI1578" s="1938" t="s">
        <v>6736</v>
      </c>
      <c r="HDJ1578" s="1938"/>
      <c r="HDK1578" s="1938"/>
      <c r="HDL1578" s="1938"/>
      <c r="HDM1578" s="1938"/>
      <c r="HDN1578" s="1938"/>
      <c r="HDO1578" s="1938"/>
      <c r="HDP1578" s="1938"/>
      <c r="HDQ1578" s="1938" t="s">
        <v>6736</v>
      </c>
      <c r="HDR1578" s="1938"/>
      <c r="HDS1578" s="1938"/>
      <c r="HDT1578" s="1938"/>
      <c r="HDU1578" s="1938"/>
      <c r="HDV1578" s="1938"/>
      <c r="HDW1578" s="1938"/>
      <c r="HDX1578" s="1938"/>
      <c r="HDY1578" s="1938" t="s">
        <v>6736</v>
      </c>
      <c r="HDZ1578" s="1938"/>
      <c r="HEA1578" s="1938"/>
      <c r="HEB1578" s="1938"/>
      <c r="HEC1578" s="1938"/>
      <c r="HED1578" s="1938"/>
      <c r="HEE1578" s="1938"/>
      <c r="HEF1578" s="1938"/>
      <c r="HEG1578" s="1938" t="s">
        <v>6736</v>
      </c>
      <c r="HEH1578" s="1938"/>
      <c r="HEI1578" s="1938"/>
      <c r="HEJ1578" s="1938"/>
      <c r="HEK1578" s="1938"/>
      <c r="HEL1578" s="1938"/>
      <c r="HEM1578" s="1938"/>
      <c r="HEN1578" s="1938"/>
      <c r="HEO1578" s="1938" t="s">
        <v>6736</v>
      </c>
      <c r="HEP1578" s="1938"/>
      <c r="HEQ1578" s="1938"/>
      <c r="HER1578" s="1938"/>
      <c r="HES1578" s="1938"/>
      <c r="HET1578" s="1938"/>
      <c r="HEU1578" s="1938"/>
      <c r="HEV1578" s="1938"/>
      <c r="HEW1578" s="1938" t="s">
        <v>6736</v>
      </c>
      <c r="HEX1578" s="1938"/>
      <c r="HEY1578" s="1938"/>
      <c r="HEZ1578" s="1938"/>
      <c r="HFA1578" s="1938"/>
      <c r="HFB1578" s="1938"/>
      <c r="HFC1578" s="1938"/>
      <c r="HFD1578" s="1938"/>
      <c r="HFE1578" s="1938" t="s">
        <v>6736</v>
      </c>
      <c r="HFF1578" s="1938"/>
      <c r="HFG1578" s="1938"/>
      <c r="HFH1578" s="1938"/>
      <c r="HFI1578" s="1938"/>
      <c r="HFJ1578" s="1938"/>
      <c r="HFK1578" s="1938"/>
      <c r="HFL1578" s="1938"/>
      <c r="HFM1578" s="1938" t="s">
        <v>6736</v>
      </c>
      <c r="HFN1578" s="1938"/>
      <c r="HFO1578" s="1938"/>
      <c r="HFP1578" s="1938"/>
      <c r="HFQ1578" s="1938"/>
      <c r="HFR1578" s="1938"/>
      <c r="HFS1578" s="1938"/>
      <c r="HFT1578" s="1938"/>
      <c r="HFU1578" s="1938" t="s">
        <v>6736</v>
      </c>
      <c r="HFV1578" s="1938"/>
      <c r="HFW1578" s="1938"/>
      <c r="HFX1578" s="1938"/>
      <c r="HFY1578" s="1938"/>
      <c r="HFZ1578" s="1938"/>
      <c r="HGA1578" s="1938"/>
      <c r="HGB1578" s="1938"/>
      <c r="HGC1578" s="1938" t="s">
        <v>6736</v>
      </c>
      <c r="HGD1578" s="1938"/>
      <c r="HGE1578" s="1938"/>
      <c r="HGF1578" s="1938"/>
      <c r="HGG1578" s="1938"/>
      <c r="HGH1578" s="1938"/>
      <c r="HGI1578" s="1938"/>
      <c r="HGJ1578" s="1938"/>
      <c r="HGK1578" s="1938" t="s">
        <v>6736</v>
      </c>
      <c r="HGL1578" s="1938"/>
      <c r="HGM1578" s="1938"/>
      <c r="HGN1578" s="1938"/>
      <c r="HGO1578" s="1938"/>
      <c r="HGP1578" s="1938"/>
      <c r="HGQ1578" s="1938"/>
      <c r="HGR1578" s="1938"/>
      <c r="HGS1578" s="1938" t="s">
        <v>6736</v>
      </c>
      <c r="HGT1578" s="1938"/>
      <c r="HGU1578" s="1938"/>
      <c r="HGV1578" s="1938"/>
      <c r="HGW1578" s="1938"/>
      <c r="HGX1578" s="1938"/>
      <c r="HGY1578" s="1938"/>
      <c r="HGZ1578" s="1938"/>
      <c r="HHA1578" s="1938" t="s">
        <v>6736</v>
      </c>
      <c r="HHB1578" s="1938"/>
      <c r="HHC1578" s="1938"/>
      <c r="HHD1578" s="1938"/>
      <c r="HHE1578" s="1938"/>
      <c r="HHF1578" s="1938"/>
      <c r="HHG1578" s="1938"/>
      <c r="HHH1578" s="1938"/>
      <c r="HHI1578" s="1938" t="s">
        <v>6736</v>
      </c>
      <c r="HHJ1578" s="1938"/>
      <c r="HHK1578" s="1938"/>
      <c r="HHL1578" s="1938"/>
      <c r="HHM1578" s="1938"/>
      <c r="HHN1578" s="1938"/>
      <c r="HHO1578" s="1938"/>
      <c r="HHP1578" s="1938"/>
      <c r="HHQ1578" s="1938" t="s">
        <v>6736</v>
      </c>
      <c r="HHR1578" s="1938"/>
      <c r="HHS1578" s="1938"/>
      <c r="HHT1578" s="1938"/>
      <c r="HHU1578" s="1938"/>
      <c r="HHV1578" s="1938"/>
      <c r="HHW1578" s="1938"/>
      <c r="HHX1578" s="1938"/>
      <c r="HHY1578" s="1938" t="s">
        <v>6736</v>
      </c>
      <c r="HHZ1578" s="1938"/>
      <c r="HIA1578" s="1938"/>
      <c r="HIB1578" s="1938"/>
      <c r="HIC1578" s="1938"/>
      <c r="HID1578" s="1938"/>
      <c r="HIE1578" s="1938"/>
      <c r="HIF1578" s="1938"/>
      <c r="HIG1578" s="1938" t="s">
        <v>6736</v>
      </c>
      <c r="HIH1578" s="1938"/>
      <c r="HII1578" s="1938"/>
      <c r="HIJ1578" s="1938"/>
      <c r="HIK1578" s="1938"/>
      <c r="HIL1578" s="1938"/>
      <c r="HIM1578" s="1938"/>
      <c r="HIN1578" s="1938"/>
      <c r="HIO1578" s="1938" t="s">
        <v>6736</v>
      </c>
      <c r="HIP1578" s="1938"/>
      <c r="HIQ1578" s="1938"/>
      <c r="HIR1578" s="1938"/>
      <c r="HIS1578" s="1938"/>
      <c r="HIT1578" s="1938"/>
      <c r="HIU1578" s="1938"/>
      <c r="HIV1578" s="1938"/>
      <c r="HIW1578" s="1938" t="s">
        <v>6736</v>
      </c>
      <c r="HIX1578" s="1938"/>
      <c r="HIY1578" s="1938"/>
      <c r="HIZ1578" s="1938"/>
      <c r="HJA1578" s="1938"/>
      <c r="HJB1578" s="1938"/>
      <c r="HJC1578" s="1938"/>
      <c r="HJD1578" s="1938"/>
      <c r="HJE1578" s="1938" t="s">
        <v>6736</v>
      </c>
      <c r="HJF1578" s="1938"/>
      <c r="HJG1578" s="1938"/>
      <c r="HJH1578" s="1938"/>
      <c r="HJI1578" s="1938"/>
      <c r="HJJ1578" s="1938"/>
      <c r="HJK1578" s="1938"/>
      <c r="HJL1578" s="1938"/>
      <c r="HJM1578" s="1938" t="s">
        <v>6736</v>
      </c>
      <c r="HJN1578" s="1938"/>
      <c r="HJO1578" s="1938"/>
      <c r="HJP1578" s="1938"/>
      <c r="HJQ1578" s="1938"/>
      <c r="HJR1578" s="1938"/>
      <c r="HJS1578" s="1938"/>
      <c r="HJT1578" s="1938"/>
      <c r="HJU1578" s="1938" t="s">
        <v>6736</v>
      </c>
      <c r="HJV1578" s="1938"/>
      <c r="HJW1578" s="1938"/>
      <c r="HJX1578" s="1938"/>
      <c r="HJY1578" s="1938"/>
      <c r="HJZ1578" s="1938"/>
      <c r="HKA1578" s="1938"/>
      <c r="HKB1578" s="1938"/>
      <c r="HKC1578" s="1938" t="s">
        <v>6736</v>
      </c>
      <c r="HKD1578" s="1938"/>
      <c r="HKE1578" s="1938"/>
      <c r="HKF1578" s="1938"/>
      <c r="HKG1578" s="1938"/>
      <c r="HKH1578" s="1938"/>
      <c r="HKI1578" s="1938"/>
      <c r="HKJ1578" s="1938"/>
      <c r="HKK1578" s="1938" t="s">
        <v>6736</v>
      </c>
      <c r="HKL1578" s="1938"/>
      <c r="HKM1578" s="1938"/>
      <c r="HKN1578" s="1938"/>
      <c r="HKO1578" s="1938"/>
      <c r="HKP1578" s="1938"/>
      <c r="HKQ1578" s="1938"/>
      <c r="HKR1578" s="1938"/>
      <c r="HKS1578" s="1938" t="s">
        <v>6736</v>
      </c>
      <c r="HKT1578" s="1938"/>
      <c r="HKU1578" s="1938"/>
      <c r="HKV1578" s="1938"/>
      <c r="HKW1578" s="1938"/>
      <c r="HKX1578" s="1938"/>
      <c r="HKY1578" s="1938"/>
      <c r="HKZ1578" s="1938"/>
      <c r="HLA1578" s="1938" t="s">
        <v>6736</v>
      </c>
      <c r="HLB1578" s="1938"/>
      <c r="HLC1578" s="1938"/>
      <c r="HLD1578" s="1938"/>
      <c r="HLE1578" s="1938"/>
      <c r="HLF1578" s="1938"/>
      <c r="HLG1578" s="1938"/>
      <c r="HLH1578" s="1938"/>
      <c r="HLI1578" s="1938" t="s">
        <v>6736</v>
      </c>
      <c r="HLJ1578" s="1938"/>
      <c r="HLK1578" s="1938"/>
      <c r="HLL1578" s="1938"/>
      <c r="HLM1578" s="1938"/>
      <c r="HLN1578" s="1938"/>
      <c r="HLO1578" s="1938"/>
      <c r="HLP1578" s="1938"/>
      <c r="HLQ1578" s="1938" t="s">
        <v>6736</v>
      </c>
      <c r="HLR1578" s="1938"/>
      <c r="HLS1578" s="1938"/>
      <c r="HLT1578" s="1938"/>
      <c r="HLU1578" s="1938"/>
      <c r="HLV1578" s="1938"/>
      <c r="HLW1578" s="1938"/>
      <c r="HLX1578" s="1938"/>
      <c r="HLY1578" s="1938" t="s">
        <v>6736</v>
      </c>
      <c r="HLZ1578" s="1938"/>
      <c r="HMA1578" s="1938"/>
      <c r="HMB1578" s="1938"/>
      <c r="HMC1578" s="1938"/>
      <c r="HMD1578" s="1938"/>
      <c r="HME1578" s="1938"/>
      <c r="HMF1578" s="1938"/>
      <c r="HMG1578" s="1938" t="s">
        <v>6736</v>
      </c>
      <c r="HMH1578" s="1938"/>
      <c r="HMI1578" s="1938"/>
      <c r="HMJ1578" s="1938"/>
      <c r="HMK1578" s="1938"/>
      <c r="HML1578" s="1938"/>
      <c r="HMM1578" s="1938"/>
      <c r="HMN1578" s="1938"/>
      <c r="HMO1578" s="1938" t="s">
        <v>6736</v>
      </c>
      <c r="HMP1578" s="1938"/>
      <c r="HMQ1578" s="1938"/>
      <c r="HMR1578" s="1938"/>
      <c r="HMS1578" s="1938"/>
      <c r="HMT1578" s="1938"/>
      <c r="HMU1578" s="1938"/>
      <c r="HMV1578" s="1938"/>
      <c r="HMW1578" s="1938" t="s">
        <v>6736</v>
      </c>
      <c r="HMX1578" s="1938"/>
      <c r="HMY1578" s="1938"/>
      <c r="HMZ1578" s="1938"/>
      <c r="HNA1578" s="1938"/>
      <c r="HNB1578" s="1938"/>
      <c r="HNC1578" s="1938"/>
      <c r="HND1578" s="1938"/>
      <c r="HNE1578" s="1938" t="s">
        <v>6736</v>
      </c>
      <c r="HNF1578" s="1938"/>
      <c r="HNG1578" s="1938"/>
      <c r="HNH1578" s="1938"/>
      <c r="HNI1578" s="1938"/>
      <c r="HNJ1578" s="1938"/>
      <c r="HNK1578" s="1938"/>
      <c r="HNL1578" s="1938"/>
      <c r="HNM1578" s="1938" t="s">
        <v>6736</v>
      </c>
      <c r="HNN1578" s="1938"/>
      <c r="HNO1578" s="1938"/>
      <c r="HNP1578" s="1938"/>
      <c r="HNQ1578" s="1938"/>
      <c r="HNR1578" s="1938"/>
      <c r="HNS1578" s="1938"/>
      <c r="HNT1578" s="1938"/>
      <c r="HNU1578" s="1938" t="s">
        <v>6736</v>
      </c>
      <c r="HNV1578" s="1938"/>
      <c r="HNW1578" s="1938"/>
      <c r="HNX1578" s="1938"/>
      <c r="HNY1578" s="1938"/>
      <c r="HNZ1578" s="1938"/>
      <c r="HOA1578" s="1938"/>
      <c r="HOB1578" s="1938"/>
      <c r="HOC1578" s="1938" t="s">
        <v>6736</v>
      </c>
      <c r="HOD1578" s="1938"/>
      <c r="HOE1578" s="1938"/>
      <c r="HOF1578" s="1938"/>
      <c r="HOG1578" s="1938"/>
      <c r="HOH1578" s="1938"/>
      <c r="HOI1578" s="1938"/>
      <c r="HOJ1578" s="1938"/>
      <c r="HOK1578" s="1938" t="s">
        <v>6736</v>
      </c>
      <c r="HOL1578" s="1938"/>
      <c r="HOM1578" s="1938"/>
      <c r="HON1578" s="1938"/>
      <c r="HOO1578" s="1938"/>
      <c r="HOP1578" s="1938"/>
      <c r="HOQ1578" s="1938"/>
      <c r="HOR1578" s="1938"/>
      <c r="HOS1578" s="1938" t="s">
        <v>6736</v>
      </c>
      <c r="HOT1578" s="1938"/>
      <c r="HOU1578" s="1938"/>
      <c r="HOV1578" s="1938"/>
      <c r="HOW1578" s="1938"/>
      <c r="HOX1578" s="1938"/>
      <c r="HOY1578" s="1938"/>
      <c r="HOZ1578" s="1938"/>
      <c r="HPA1578" s="1938" t="s">
        <v>6736</v>
      </c>
      <c r="HPB1578" s="1938"/>
      <c r="HPC1578" s="1938"/>
      <c r="HPD1578" s="1938"/>
      <c r="HPE1578" s="1938"/>
      <c r="HPF1578" s="1938"/>
      <c r="HPG1578" s="1938"/>
      <c r="HPH1578" s="1938"/>
      <c r="HPI1578" s="1938" t="s">
        <v>6736</v>
      </c>
      <c r="HPJ1578" s="1938"/>
      <c r="HPK1578" s="1938"/>
      <c r="HPL1578" s="1938"/>
      <c r="HPM1578" s="1938"/>
      <c r="HPN1578" s="1938"/>
      <c r="HPO1578" s="1938"/>
      <c r="HPP1578" s="1938"/>
      <c r="HPQ1578" s="1938" t="s">
        <v>6736</v>
      </c>
      <c r="HPR1578" s="1938"/>
      <c r="HPS1578" s="1938"/>
      <c r="HPT1578" s="1938"/>
      <c r="HPU1578" s="1938"/>
      <c r="HPV1578" s="1938"/>
      <c r="HPW1578" s="1938"/>
      <c r="HPX1578" s="1938"/>
      <c r="HPY1578" s="1938" t="s">
        <v>6736</v>
      </c>
      <c r="HPZ1578" s="1938"/>
      <c r="HQA1578" s="1938"/>
      <c r="HQB1578" s="1938"/>
      <c r="HQC1578" s="1938"/>
      <c r="HQD1578" s="1938"/>
      <c r="HQE1578" s="1938"/>
      <c r="HQF1578" s="1938"/>
      <c r="HQG1578" s="1938" t="s">
        <v>6736</v>
      </c>
      <c r="HQH1578" s="1938"/>
      <c r="HQI1578" s="1938"/>
      <c r="HQJ1578" s="1938"/>
      <c r="HQK1578" s="1938"/>
      <c r="HQL1578" s="1938"/>
      <c r="HQM1578" s="1938"/>
      <c r="HQN1578" s="1938"/>
      <c r="HQO1578" s="1938" t="s">
        <v>6736</v>
      </c>
      <c r="HQP1578" s="1938"/>
      <c r="HQQ1578" s="1938"/>
      <c r="HQR1578" s="1938"/>
      <c r="HQS1578" s="1938"/>
      <c r="HQT1578" s="1938"/>
      <c r="HQU1578" s="1938"/>
      <c r="HQV1578" s="1938"/>
      <c r="HQW1578" s="1938" t="s">
        <v>6736</v>
      </c>
      <c r="HQX1578" s="1938"/>
      <c r="HQY1578" s="1938"/>
      <c r="HQZ1578" s="1938"/>
      <c r="HRA1578" s="1938"/>
      <c r="HRB1578" s="1938"/>
      <c r="HRC1578" s="1938"/>
      <c r="HRD1578" s="1938"/>
      <c r="HRE1578" s="1938" t="s">
        <v>6736</v>
      </c>
      <c r="HRF1578" s="1938"/>
      <c r="HRG1578" s="1938"/>
      <c r="HRH1578" s="1938"/>
      <c r="HRI1578" s="1938"/>
      <c r="HRJ1578" s="1938"/>
      <c r="HRK1578" s="1938"/>
      <c r="HRL1578" s="1938"/>
      <c r="HRM1578" s="1938" t="s">
        <v>6736</v>
      </c>
      <c r="HRN1578" s="1938"/>
      <c r="HRO1578" s="1938"/>
      <c r="HRP1578" s="1938"/>
      <c r="HRQ1578" s="1938"/>
      <c r="HRR1578" s="1938"/>
      <c r="HRS1578" s="1938"/>
      <c r="HRT1578" s="1938"/>
      <c r="HRU1578" s="1938" t="s">
        <v>6736</v>
      </c>
      <c r="HRV1578" s="1938"/>
      <c r="HRW1578" s="1938"/>
      <c r="HRX1578" s="1938"/>
      <c r="HRY1578" s="1938"/>
      <c r="HRZ1578" s="1938"/>
      <c r="HSA1578" s="1938"/>
      <c r="HSB1578" s="1938"/>
      <c r="HSC1578" s="1938" t="s">
        <v>6736</v>
      </c>
      <c r="HSD1578" s="1938"/>
      <c r="HSE1578" s="1938"/>
      <c r="HSF1578" s="1938"/>
      <c r="HSG1578" s="1938"/>
      <c r="HSH1578" s="1938"/>
      <c r="HSI1578" s="1938"/>
      <c r="HSJ1578" s="1938"/>
      <c r="HSK1578" s="1938" t="s">
        <v>6736</v>
      </c>
      <c r="HSL1578" s="1938"/>
      <c r="HSM1578" s="1938"/>
      <c r="HSN1578" s="1938"/>
      <c r="HSO1578" s="1938"/>
      <c r="HSP1578" s="1938"/>
      <c r="HSQ1578" s="1938"/>
      <c r="HSR1578" s="1938"/>
      <c r="HSS1578" s="1938" t="s">
        <v>6736</v>
      </c>
      <c r="HST1578" s="1938"/>
      <c r="HSU1578" s="1938"/>
      <c r="HSV1578" s="1938"/>
      <c r="HSW1578" s="1938"/>
      <c r="HSX1578" s="1938"/>
      <c r="HSY1578" s="1938"/>
      <c r="HSZ1578" s="1938"/>
      <c r="HTA1578" s="1938" t="s">
        <v>6736</v>
      </c>
      <c r="HTB1578" s="1938"/>
      <c r="HTC1578" s="1938"/>
      <c r="HTD1578" s="1938"/>
      <c r="HTE1578" s="1938"/>
      <c r="HTF1578" s="1938"/>
      <c r="HTG1578" s="1938"/>
      <c r="HTH1578" s="1938"/>
      <c r="HTI1578" s="1938" t="s">
        <v>6736</v>
      </c>
      <c r="HTJ1578" s="1938"/>
      <c r="HTK1578" s="1938"/>
      <c r="HTL1578" s="1938"/>
      <c r="HTM1578" s="1938"/>
      <c r="HTN1578" s="1938"/>
      <c r="HTO1578" s="1938"/>
      <c r="HTP1578" s="1938"/>
      <c r="HTQ1578" s="1938" t="s">
        <v>6736</v>
      </c>
      <c r="HTR1578" s="1938"/>
      <c r="HTS1578" s="1938"/>
      <c r="HTT1578" s="1938"/>
      <c r="HTU1578" s="1938"/>
      <c r="HTV1578" s="1938"/>
      <c r="HTW1578" s="1938"/>
      <c r="HTX1578" s="1938"/>
      <c r="HTY1578" s="1938" t="s">
        <v>6736</v>
      </c>
      <c r="HTZ1578" s="1938"/>
      <c r="HUA1578" s="1938"/>
      <c r="HUB1578" s="1938"/>
      <c r="HUC1578" s="1938"/>
      <c r="HUD1578" s="1938"/>
      <c r="HUE1578" s="1938"/>
      <c r="HUF1578" s="1938"/>
      <c r="HUG1578" s="1938" t="s">
        <v>6736</v>
      </c>
      <c r="HUH1578" s="1938"/>
      <c r="HUI1578" s="1938"/>
      <c r="HUJ1578" s="1938"/>
      <c r="HUK1578" s="1938"/>
      <c r="HUL1578" s="1938"/>
      <c r="HUM1578" s="1938"/>
      <c r="HUN1578" s="1938"/>
      <c r="HUO1578" s="1938" t="s">
        <v>6736</v>
      </c>
      <c r="HUP1578" s="1938"/>
      <c r="HUQ1578" s="1938"/>
      <c r="HUR1578" s="1938"/>
      <c r="HUS1578" s="1938"/>
      <c r="HUT1578" s="1938"/>
      <c r="HUU1578" s="1938"/>
      <c r="HUV1578" s="1938"/>
      <c r="HUW1578" s="1938" t="s">
        <v>6736</v>
      </c>
      <c r="HUX1578" s="1938"/>
      <c r="HUY1578" s="1938"/>
      <c r="HUZ1578" s="1938"/>
      <c r="HVA1578" s="1938"/>
      <c r="HVB1578" s="1938"/>
      <c r="HVC1578" s="1938"/>
      <c r="HVD1578" s="1938"/>
      <c r="HVE1578" s="1938" t="s">
        <v>6736</v>
      </c>
      <c r="HVF1578" s="1938"/>
      <c r="HVG1578" s="1938"/>
      <c r="HVH1578" s="1938"/>
      <c r="HVI1578" s="1938"/>
      <c r="HVJ1578" s="1938"/>
      <c r="HVK1578" s="1938"/>
      <c r="HVL1578" s="1938"/>
      <c r="HVM1578" s="1938" t="s">
        <v>6736</v>
      </c>
      <c r="HVN1578" s="1938"/>
      <c r="HVO1578" s="1938"/>
      <c r="HVP1578" s="1938"/>
      <c r="HVQ1578" s="1938"/>
      <c r="HVR1578" s="1938"/>
      <c r="HVS1578" s="1938"/>
      <c r="HVT1578" s="1938"/>
      <c r="HVU1578" s="1938" t="s">
        <v>6736</v>
      </c>
      <c r="HVV1578" s="1938"/>
      <c r="HVW1578" s="1938"/>
      <c r="HVX1578" s="1938"/>
      <c r="HVY1578" s="1938"/>
      <c r="HVZ1578" s="1938"/>
      <c r="HWA1578" s="1938"/>
      <c r="HWB1578" s="1938"/>
      <c r="HWC1578" s="1938" t="s">
        <v>6736</v>
      </c>
      <c r="HWD1578" s="1938"/>
      <c r="HWE1578" s="1938"/>
      <c r="HWF1578" s="1938"/>
      <c r="HWG1578" s="1938"/>
      <c r="HWH1578" s="1938"/>
      <c r="HWI1578" s="1938"/>
      <c r="HWJ1578" s="1938"/>
      <c r="HWK1578" s="1938" t="s">
        <v>6736</v>
      </c>
      <c r="HWL1578" s="1938"/>
      <c r="HWM1578" s="1938"/>
      <c r="HWN1578" s="1938"/>
      <c r="HWO1578" s="1938"/>
      <c r="HWP1578" s="1938"/>
      <c r="HWQ1578" s="1938"/>
      <c r="HWR1578" s="1938"/>
      <c r="HWS1578" s="1938" t="s">
        <v>6736</v>
      </c>
      <c r="HWT1578" s="1938"/>
      <c r="HWU1578" s="1938"/>
      <c r="HWV1578" s="1938"/>
      <c r="HWW1578" s="1938"/>
      <c r="HWX1578" s="1938"/>
      <c r="HWY1578" s="1938"/>
      <c r="HWZ1578" s="1938"/>
      <c r="HXA1578" s="1938" t="s">
        <v>6736</v>
      </c>
      <c r="HXB1578" s="1938"/>
      <c r="HXC1578" s="1938"/>
      <c r="HXD1578" s="1938"/>
      <c r="HXE1578" s="1938"/>
      <c r="HXF1578" s="1938"/>
      <c r="HXG1578" s="1938"/>
      <c r="HXH1578" s="1938"/>
      <c r="HXI1578" s="1938" t="s">
        <v>6736</v>
      </c>
      <c r="HXJ1578" s="1938"/>
      <c r="HXK1578" s="1938"/>
      <c r="HXL1578" s="1938"/>
      <c r="HXM1578" s="1938"/>
      <c r="HXN1578" s="1938"/>
      <c r="HXO1578" s="1938"/>
      <c r="HXP1578" s="1938"/>
      <c r="HXQ1578" s="1938" t="s">
        <v>6736</v>
      </c>
      <c r="HXR1578" s="1938"/>
      <c r="HXS1578" s="1938"/>
      <c r="HXT1578" s="1938"/>
      <c r="HXU1578" s="1938"/>
      <c r="HXV1578" s="1938"/>
      <c r="HXW1578" s="1938"/>
      <c r="HXX1578" s="1938"/>
      <c r="HXY1578" s="1938" t="s">
        <v>6736</v>
      </c>
      <c r="HXZ1578" s="1938"/>
      <c r="HYA1578" s="1938"/>
      <c r="HYB1578" s="1938"/>
      <c r="HYC1578" s="1938"/>
      <c r="HYD1578" s="1938"/>
      <c r="HYE1578" s="1938"/>
      <c r="HYF1578" s="1938"/>
      <c r="HYG1578" s="1938" t="s">
        <v>6736</v>
      </c>
      <c r="HYH1578" s="1938"/>
      <c r="HYI1578" s="1938"/>
      <c r="HYJ1578" s="1938"/>
      <c r="HYK1578" s="1938"/>
      <c r="HYL1578" s="1938"/>
      <c r="HYM1578" s="1938"/>
      <c r="HYN1578" s="1938"/>
      <c r="HYO1578" s="1938" t="s">
        <v>6736</v>
      </c>
      <c r="HYP1578" s="1938"/>
      <c r="HYQ1578" s="1938"/>
      <c r="HYR1578" s="1938"/>
      <c r="HYS1578" s="1938"/>
      <c r="HYT1578" s="1938"/>
      <c r="HYU1578" s="1938"/>
      <c r="HYV1578" s="1938"/>
      <c r="HYW1578" s="1938" t="s">
        <v>6736</v>
      </c>
      <c r="HYX1578" s="1938"/>
      <c r="HYY1578" s="1938"/>
      <c r="HYZ1578" s="1938"/>
      <c r="HZA1578" s="1938"/>
      <c r="HZB1578" s="1938"/>
      <c r="HZC1578" s="1938"/>
      <c r="HZD1578" s="1938"/>
      <c r="HZE1578" s="1938" t="s">
        <v>6736</v>
      </c>
      <c r="HZF1578" s="1938"/>
      <c r="HZG1578" s="1938"/>
      <c r="HZH1578" s="1938"/>
      <c r="HZI1578" s="1938"/>
      <c r="HZJ1578" s="1938"/>
      <c r="HZK1578" s="1938"/>
      <c r="HZL1578" s="1938"/>
      <c r="HZM1578" s="1938" t="s">
        <v>6736</v>
      </c>
      <c r="HZN1578" s="1938"/>
      <c r="HZO1578" s="1938"/>
      <c r="HZP1578" s="1938"/>
      <c r="HZQ1578" s="1938"/>
      <c r="HZR1578" s="1938"/>
      <c r="HZS1578" s="1938"/>
      <c r="HZT1578" s="1938"/>
      <c r="HZU1578" s="1938" t="s">
        <v>6736</v>
      </c>
      <c r="HZV1578" s="1938"/>
      <c r="HZW1578" s="1938"/>
      <c r="HZX1578" s="1938"/>
      <c r="HZY1578" s="1938"/>
      <c r="HZZ1578" s="1938"/>
      <c r="IAA1578" s="1938"/>
      <c r="IAB1578" s="1938"/>
      <c r="IAC1578" s="1938" t="s">
        <v>6736</v>
      </c>
      <c r="IAD1578" s="1938"/>
      <c r="IAE1578" s="1938"/>
      <c r="IAF1578" s="1938"/>
      <c r="IAG1578" s="1938"/>
      <c r="IAH1578" s="1938"/>
      <c r="IAI1578" s="1938"/>
      <c r="IAJ1578" s="1938"/>
      <c r="IAK1578" s="1938" t="s">
        <v>6736</v>
      </c>
      <c r="IAL1578" s="1938"/>
      <c r="IAM1578" s="1938"/>
      <c r="IAN1578" s="1938"/>
      <c r="IAO1578" s="1938"/>
      <c r="IAP1578" s="1938"/>
      <c r="IAQ1578" s="1938"/>
      <c r="IAR1578" s="1938"/>
      <c r="IAS1578" s="1938" t="s">
        <v>6736</v>
      </c>
      <c r="IAT1578" s="1938"/>
      <c r="IAU1578" s="1938"/>
      <c r="IAV1578" s="1938"/>
      <c r="IAW1578" s="1938"/>
      <c r="IAX1578" s="1938"/>
      <c r="IAY1578" s="1938"/>
      <c r="IAZ1578" s="1938"/>
      <c r="IBA1578" s="1938" t="s">
        <v>6736</v>
      </c>
      <c r="IBB1578" s="1938"/>
      <c r="IBC1578" s="1938"/>
      <c r="IBD1578" s="1938"/>
      <c r="IBE1578" s="1938"/>
      <c r="IBF1578" s="1938"/>
      <c r="IBG1578" s="1938"/>
      <c r="IBH1578" s="1938"/>
      <c r="IBI1578" s="1938" t="s">
        <v>6736</v>
      </c>
      <c r="IBJ1578" s="1938"/>
      <c r="IBK1578" s="1938"/>
      <c r="IBL1578" s="1938"/>
      <c r="IBM1578" s="1938"/>
      <c r="IBN1578" s="1938"/>
      <c r="IBO1578" s="1938"/>
      <c r="IBP1578" s="1938"/>
      <c r="IBQ1578" s="1938" t="s">
        <v>6736</v>
      </c>
      <c r="IBR1578" s="1938"/>
      <c r="IBS1578" s="1938"/>
      <c r="IBT1578" s="1938"/>
      <c r="IBU1578" s="1938"/>
      <c r="IBV1578" s="1938"/>
      <c r="IBW1578" s="1938"/>
      <c r="IBX1578" s="1938"/>
      <c r="IBY1578" s="1938" t="s">
        <v>6736</v>
      </c>
      <c r="IBZ1578" s="1938"/>
      <c r="ICA1578" s="1938"/>
      <c r="ICB1578" s="1938"/>
      <c r="ICC1578" s="1938"/>
      <c r="ICD1578" s="1938"/>
      <c r="ICE1578" s="1938"/>
      <c r="ICF1578" s="1938"/>
      <c r="ICG1578" s="1938" t="s">
        <v>6736</v>
      </c>
      <c r="ICH1578" s="1938"/>
      <c r="ICI1578" s="1938"/>
      <c r="ICJ1578" s="1938"/>
      <c r="ICK1578" s="1938"/>
      <c r="ICL1578" s="1938"/>
      <c r="ICM1578" s="1938"/>
      <c r="ICN1578" s="1938"/>
      <c r="ICO1578" s="1938" t="s">
        <v>6736</v>
      </c>
      <c r="ICP1578" s="1938"/>
      <c r="ICQ1578" s="1938"/>
      <c r="ICR1578" s="1938"/>
      <c r="ICS1578" s="1938"/>
      <c r="ICT1578" s="1938"/>
      <c r="ICU1578" s="1938"/>
      <c r="ICV1578" s="1938"/>
      <c r="ICW1578" s="1938" t="s">
        <v>6736</v>
      </c>
      <c r="ICX1578" s="1938"/>
      <c r="ICY1578" s="1938"/>
      <c r="ICZ1578" s="1938"/>
      <c r="IDA1578" s="1938"/>
      <c r="IDB1578" s="1938"/>
      <c r="IDC1578" s="1938"/>
      <c r="IDD1578" s="1938"/>
      <c r="IDE1578" s="1938" t="s">
        <v>6736</v>
      </c>
      <c r="IDF1578" s="1938"/>
      <c r="IDG1578" s="1938"/>
      <c r="IDH1578" s="1938"/>
      <c r="IDI1578" s="1938"/>
      <c r="IDJ1578" s="1938"/>
      <c r="IDK1578" s="1938"/>
      <c r="IDL1578" s="1938"/>
      <c r="IDM1578" s="1938" t="s">
        <v>6736</v>
      </c>
      <c r="IDN1578" s="1938"/>
      <c r="IDO1578" s="1938"/>
      <c r="IDP1578" s="1938"/>
      <c r="IDQ1578" s="1938"/>
      <c r="IDR1578" s="1938"/>
      <c r="IDS1578" s="1938"/>
      <c r="IDT1578" s="1938"/>
      <c r="IDU1578" s="1938" t="s">
        <v>6736</v>
      </c>
      <c r="IDV1578" s="1938"/>
      <c r="IDW1578" s="1938"/>
      <c r="IDX1578" s="1938"/>
      <c r="IDY1578" s="1938"/>
      <c r="IDZ1578" s="1938"/>
      <c r="IEA1578" s="1938"/>
      <c r="IEB1578" s="1938"/>
      <c r="IEC1578" s="1938" t="s">
        <v>6736</v>
      </c>
      <c r="IED1578" s="1938"/>
      <c r="IEE1578" s="1938"/>
      <c r="IEF1578" s="1938"/>
      <c r="IEG1578" s="1938"/>
      <c r="IEH1578" s="1938"/>
      <c r="IEI1578" s="1938"/>
      <c r="IEJ1578" s="1938"/>
      <c r="IEK1578" s="1938" t="s">
        <v>6736</v>
      </c>
      <c r="IEL1578" s="1938"/>
      <c r="IEM1578" s="1938"/>
      <c r="IEN1578" s="1938"/>
      <c r="IEO1578" s="1938"/>
      <c r="IEP1578" s="1938"/>
      <c r="IEQ1578" s="1938"/>
      <c r="IER1578" s="1938"/>
      <c r="IES1578" s="1938" t="s">
        <v>6736</v>
      </c>
      <c r="IET1578" s="1938"/>
      <c r="IEU1578" s="1938"/>
      <c r="IEV1578" s="1938"/>
      <c r="IEW1578" s="1938"/>
      <c r="IEX1578" s="1938"/>
      <c r="IEY1578" s="1938"/>
      <c r="IEZ1578" s="1938"/>
      <c r="IFA1578" s="1938" t="s">
        <v>6736</v>
      </c>
      <c r="IFB1578" s="1938"/>
      <c r="IFC1578" s="1938"/>
      <c r="IFD1578" s="1938"/>
      <c r="IFE1578" s="1938"/>
      <c r="IFF1578" s="1938"/>
      <c r="IFG1578" s="1938"/>
      <c r="IFH1578" s="1938"/>
      <c r="IFI1578" s="1938" t="s">
        <v>6736</v>
      </c>
      <c r="IFJ1578" s="1938"/>
      <c r="IFK1578" s="1938"/>
      <c r="IFL1578" s="1938"/>
      <c r="IFM1578" s="1938"/>
      <c r="IFN1578" s="1938"/>
      <c r="IFO1578" s="1938"/>
      <c r="IFP1578" s="1938"/>
      <c r="IFQ1578" s="1938" t="s">
        <v>6736</v>
      </c>
      <c r="IFR1578" s="1938"/>
      <c r="IFS1578" s="1938"/>
      <c r="IFT1578" s="1938"/>
      <c r="IFU1578" s="1938"/>
      <c r="IFV1578" s="1938"/>
      <c r="IFW1578" s="1938"/>
      <c r="IFX1578" s="1938"/>
      <c r="IFY1578" s="1938" t="s">
        <v>6736</v>
      </c>
      <c r="IFZ1578" s="1938"/>
      <c r="IGA1578" s="1938"/>
      <c r="IGB1578" s="1938"/>
      <c r="IGC1578" s="1938"/>
      <c r="IGD1578" s="1938"/>
      <c r="IGE1578" s="1938"/>
      <c r="IGF1578" s="1938"/>
      <c r="IGG1578" s="1938" t="s">
        <v>6736</v>
      </c>
      <c r="IGH1578" s="1938"/>
      <c r="IGI1578" s="1938"/>
      <c r="IGJ1578" s="1938"/>
      <c r="IGK1578" s="1938"/>
      <c r="IGL1578" s="1938"/>
      <c r="IGM1578" s="1938"/>
      <c r="IGN1578" s="1938"/>
      <c r="IGO1578" s="1938" t="s">
        <v>6736</v>
      </c>
      <c r="IGP1578" s="1938"/>
      <c r="IGQ1578" s="1938"/>
      <c r="IGR1578" s="1938"/>
      <c r="IGS1578" s="1938"/>
      <c r="IGT1578" s="1938"/>
      <c r="IGU1578" s="1938"/>
      <c r="IGV1578" s="1938"/>
      <c r="IGW1578" s="1938" t="s">
        <v>6736</v>
      </c>
      <c r="IGX1578" s="1938"/>
      <c r="IGY1578" s="1938"/>
      <c r="IGZ1578" s="1938"/>
      <c r="IHA1578" s="1938"/>
      <c r="IHB1578" s="1938"/>
      <c r="IHC1578" s="1938"/>
      <c r="IHD1578" s="1938"/>
      <c r="IHE1578" s="1938" t="s">
        <v>6736</v>
      </c>
      <c r="IHF1578" s="1938"/>
      <c r="IHG1578" s="1938"/>
      <c r="IHH1578" s="1938"/>
      <c r="IHI1578" s="1938"/>
      <c r="IHJ1578" s="1938"/>
      <c r="IHK1578" s="1938"/>
      <c r="IHL1578" s="1938"/>
      <c r="IHM1578" s="1938" t="s">
        <v>6736</v>
      </c>
      <c r="IHN1578" s="1938"/>
      <c r="IHO1578" s="1938"/>
      <c r="IHP1578" s="1938"/>
      <c r="IHQ1578" s="1938"/>
      <c r="IHR1578" s="1938"/>
      <c r="IHS1578" s="1938"/>
      <c r="IHT1578" s="1938"/>
      <c r="IHU1578" s="1938" t="s">
        <v>6736</v>
      </c>
      <c r="IHV1578" s="1938"/>
      <c r="IHW1578" s="1938"/>
      <c r="IHX1578" s="1938"/>
      <c r="IHY1578" s="1938"/>
      <c r="IHZ1578" s="1938"/>
      <c r="IIA1578" s="1938"/>
      <c r="IIB1578" s="1938"/>
      <c r="IIC1578" s="1938" t="s">
        <v>6736</v>
      </c>
      <c r="IID1578" s="1938"/>
      <c r="IIE1578" s="1938"/>
      <c r="IIF1578" s="1938"/>
      <c r="IIG1578" s="1938"/>
      <c r="IIH1578" s="1938"/>
      <c r="III1578" s="1938"/>
      <c r="IIJ1578" s="1938"/>
      <c r="IIK1578" s="1938" t="s">
        <v>6736</v>
      </c>
      <c r="IIL1578" s="1938"/>
      <c r="IIM1578" s="1938"/>
      <c r="IIN1578" s="1938"/>
      <c r="IIO1578" s="1938"/>
      <c r="IIP1578" s="1938"/>
      <c r="IIQ1578" s="1938"/>
      <c r="IIR1578" s="1938"/>
      <c r="IIS1578" s="1938" t="s">
        <v>6736</v>
      </c>
      <c r="IIT1578" s="1938"/>
      <c r="IIU1578" s="1938"/>
      <c r="IIV1578" s="1938"/>
      <c r="IIW1578" s="1938"/>
      <c r="IIX1578" s="1938"/>
      <c r="IIY1578" s="1938"/>
      <c r="IIZ1578" s="1938"/>
      <c r="IJA1578" s="1938" t="s">
        <v>6736</v>
      </c>
      <c r="IJB1578" s="1938"/>
      <c r="IJC1578" s="1938"/>
      <c r="IJD1578" s="1938"/>
      <c r="IJE1578" s="1938"/>
      <c r="IJF1578" s="1938"/>
      <c r="IJG1578" s="1938"/>
      <c r="IJH1578" s="1938"/>
      <c r="IJI1578" s="1938" t="s">
        <v>6736</v>
      </c>
      <c r="IJJ1578" s="1938"/>
      <c r="IJK1578" s="1938"/>
      <c r="IJL1578" s="1938"/>
      <c r="IJM1578" s="1938"/>
      <c r="IJN1578" s="1938"/>
      <c r="IJO1578" s="1938"/>
      <c r="IJP1578" s="1938"/>
      <c r="IJQ1578" s="1938" t="s">
        <v>6736</v>
      </c>
      <c r="IJR1578" s="1938"/>
      <c r="IJS1578" s="1938"/>
      <c r="IJT1578" s="1938"/>
      <c r="IJU1578" s="1938"/>
      <c r="IJV1578" s="1938"/>
      <c r="IJW1578" s="1938"/>
      <c r="IJX1578" s="1938"/>
      <c r="IJY1578" s="1938" t="s">
        <v>6736</v>
      </c>
      <c r="IJZ1578" s="1938"/>
      <c r="IKA1578" s="1938"/>
      <c r="IKB1578" s="1938"/>
      <c r="IKC1578" s="1938"/>
      <c r="IKD1578" s="1938"/>
      <c r="IKE1578" s="1938"/>
      <c r="IKF1578" s="1938"/>
      <c r="IKG1578" s="1938" t="s">
        <v>6736</v>
      </c>
      <c r="IKH1578" s="1938"/>
      <c r="IKI1578" s="1938"/>
      <c r="IKJ1578" s="1938"/>
      <c r="IKK1578" s="1938"/>
      <c r="IKL1578" s="1938"/>
      <c r="IKM1578" s="1938"/>
      <c r="IKN1578" s="1938"/>
      <c r="IKO1578" s="1938" t="s">
        <v>6736</v>
      </c>
      <c r="IKP1578" s="1938"/>
      <c r="IKQ1578" s="1938"/>
      <c r="IKR1578" s="1938"/>
      <c r="IKS1578" s="1938"/>
      <c r="IKT1578" s="1938"/>
      <c r="IKU1578" s="1938"/>
      <c r="IKV1578" s="1938"/>
      <c r="IKW1578" s="1938" t="s">
        <v>6736</v>
      </c>
      <c r="IKX1578" s="1938"/>
      <c r="IKY1578" s="1938"/>
      <c r="IKZ1578" s="1938"/>
      <c r="ILA1578" s="1938"/>
      <c r="ILB1578" s="1938"/>
      <c r="ILC1578" s="1938"/>
      <c r="ILD1578" s="1938"/>
      <c r="ILE1578" s="1938" t="s">
        <v>6736</v>
      </c>
      <c r="ILF1578" s="1938"/>
      <c r="ILG1578" s="1938"/>
      <c r="ILH1578" s="1938"/>
      <c r="ILI1578" s="1938"/>
      <c r="ILJ1578" s="1938"/>
      <c r="ILK1578" s="1938"/>
      <c r="ILL1578" s="1938"/>
      <c r="ILM1578" s="1938" t="s">
        <v>6736</v>
      </c>
      <c r="ILN1578" s="1938"/>
      <c r="ILO1578" s="1938"/>
      <c r="ILP1578" s="1938"/>
      <c r="ILQ1578" s="1938"/>
      <c r="ILR1578" s="1938"/>
      <c r="ILS1578" s="1938"/>
      <c r="ILT1578" s="1938"/>
      <c r="ILU1578" s="1938" t="s">
        <v>6736</v>
      </c>
      <c r="ILV1578" s="1938"/>
      <c r="ILW1578" s="1938"/>
      <c r="ILX1578" s="1938"/>
      <c r="ILY1578" s="1938"/>
      <c r="ILZ1578" s="1938"/>
      <c r="IMA1578" s="1938"/>
      <c r="IMB1578" s="1938"/>
      <c r="IMC1578" s="1938" t="s">
        <v>6736</v>
      </c>
      <c r="IMD1578" s="1938"/>
      <c r="IME1578" s="1938"/>
      <c r="IMF1578" s="1938"/>
      <c r="IMG1578" s="1938"/>
      <c r="IMH1578" s="1938"/>
      <c r="IMI1578" s="1938"/>
      <c r="IMJ1578" s="1938"/>
      <c r="IMK1578" s="1938" t="s">
        <v>6736</v>
      </c>
      <c r="IML1578" s="1938"/>
      <c r="IMM1578" s="1938"/>
      <c r="IMN1578" s="1938"/>
      <c r="IMO1578" s="1938"/>
      <c r="IMP1578" s="1938"/>
      <c r="IMQ1578" s="1938"/>
      <c r="IMR1578" s="1938"/>
      <c r="IMS1578" s="1938" t="s">
        <v>6736</v>
      </c>
      <c r="IMT1578" s="1938"/>
      <c r="IMU1578" s="1938"/>
      <c r="IMV1578" s="1938"/>
      <c r="IMW1578" s="1938"/>
      <c r="IMX1578" s="1938"/>
      <c r="IMY1578" s="1938"/>
      <c r="IMZ1578" s="1938"/>
      <c r="INA1578" s="1938" t="s">
        <v>6736</v>
      </c>
      <c r="INB1578" s="1938"/>
      <c r="INC1578" s="1938"/>
      <c r="IND1578" s="1938"/>
      <c r="INE1578" s="1938"/>
      <c r="INF1578" s="1938"/>
      <c r="ING1578" s="1938"/>
      <c r="INH1578" s="1938"/>
      <c r="INI1578" s="1938" t="s">
        <v>6736</v>
      </c>
      <c r="INJ1578" s="1938"/>
      <c r="INK1578" s="1938"/>
      <c r="INL1578" s="1938"/>
      <c r="INM1578" s="1938"/>
      <c r="INN1578" s="1938"/>
      <c r="INO1578" s="1938"/>
      <c r="INP1578" s="1938"/>
      <c r="INQ1578" s="1938" t="s">
        <v>6736</v>
      </c>
      <c r="INR1578" s="1938"/>
      <c r="INS1578" s="1938"/>
      <c r="INT1578" s="1938"/>
      <c r="INU1578" s="1938"/>
      <c r="INV1578" s="1938"/>
      <c r="INW1578" s="1938"/>
      <c r="INX1578" s="1938"/>
      <c r="INY1578" s="1938" t="s">
        <v>6736</v>
      </c>
      <c r="INZ1578" s="1938"/>
      <c r="IOA1578" s="1938"/>
      <c r="IOB1578" s="1938"/>
      <c r="IOC1578" s="1938"/>
      <c r="IOD1578" s="1938"/>
      <c r="IOE1578" s="1938"/>
      <c r="IOF1578" s="1938"/>
      <c r="IOG1578" s="1938" t="s">
        <v>6736</v>
      </c>
      <c r="IOH1578" s="1938"/>
      <c r="IOI1578" s="1938"/>
      <c r="IOJ1578" s="1938"/>
      <c r="IOK1578" s="1938"/>
      <c r="IOL1578" s="1938"/>
      <c r="IOM1578" s="1938"/>
      <c r="ION1578" s="1938"/>
      <c r="IOO1578" s="1938" t="s">
        <v>6736</v>
      </c>
      <c r="IOP1578" s="1938"/>
      <c r="IOQ1578" s="1938"/>
      <c r="IOR1578" s="1938"/>
      <c r="IOS1578" s="1938"/>
      <c r="IOT1578" s="1938"/>
      <c r="IOU1578" s="1938"/>
      <c r="IOV1578" s="1938"/>
      <c r="IOW1578" s="1938" t="s">
        <v>6736</v>
      </c>
      <c r="IOX1578" s="1938"/>
      <c r="IOY1578" s="1938"/>
      <c r="IOZ1578" s="1938"/>
      <c r="IPA1578" s="1938"/>
      <c r="IPB1578" s="1938"/>
      <c r="IPC1578" s="1938"/>
      <c r="IPD1578" s="1938"/>
      <c r="IPE1578" s="1938" t="s">
        <v>6736</v>
      </c>
      <c r="IPF1578" s="1938"/>
      <c r="IPG1578" s="1938"/>
      <c r="IPH1578" s="1938"/>
      <c r="IPI1578" s="1938"/>
      <c r="IPJ1578" s="1938"/>
      <c r="IPK1578" s="1938"/>
      <c r="IPL1578" s="1938"/>
      <c r="IPM1578" s="1938" t="s">
        <v>6736</v>
      </c>
      <c r="IPN1578" s="1938"/>
      <c r="IPO1578" s="1938"/>
      <c r="IPP1578" s="1938"/>
      <c r="IPQ1578" s="1938"/>
      <c r="IPR1578" s="1938"/>
      <c r="IPS1578" s="1938"/>
      <c r="IPT1578" s="1938"/>
      <c r="IPU1578" s="1938" t="s">
        <v>6736</v>
      </c>
      <c r="IPV1578" s="1938"/>
      <c r="IPW1578" s="1938"/>
      <c r="IPX1578" s="1938"/>
      <c r="IPY1578" s="1938"/>
      <c r="IPZ1578" s="1938"/>
      <c r="IQA1578" s="1938"/>
      <c r="IQB1578" s="1938"/>
      <c r="IQC1578" s="1938" t="s">
        <v>6736</v>
      </c>
      <c r="IQD1578" s="1938"/>
      <c r="IQE1578" s="1938"/>
      <c r="IQF1578" s="1938"/>
      <c r="IQG1578" s="1938"/>
      <c r="IQH1578" s="1938"/>
      <c r="IQI1578" s="1938"/>
      <c r="IQJ1578" s="1938"/>
      <c r="IQK1578" s="1938" t="s">
        <v>6736</v>
      </c>
      <c r="IQL1578" s="1938"/>
      <c r="IQM1578" s="1938"/>
      <c r="IQN1578" s="1938"/>
      <c r="IQO1578" s="1938"/>
      <c r="IQP1578" s="1938"/>
      <c r="IQQ1578" s="1938"/>
      <c r="IQR1578" s="1938"/>
      <c r="IQS1578" s="1938" t="s">
        <v>6736</v>
      </c>
      <c r="IQT1578" s="1938"/>
      <c r="IQU1578" s="1938"/>
      <c r="IQV1578" s="1938"/>
      <c r="IQW1578" s="1938"/>
      <c r="IQX1578" s="1938"/>
      <c r="IQY1578" s="1938"/>
      <c r="IQZ1578" s="1938"/>
      <c r="IRA1578" s="1938" t="s">
        <v>6736</v>
      </c>
      <c r="IRB1578" s="1938"/>
      <c r="IRC1578" s="1938"/>
      <c r="IRD1578" s="1938"/>
      <c r="IRE1578" s="1938"/>
      <c r="IRF1578" s="1938"/>
      <c r="IRG1578" s="1938"/>
      <c r="IRH1578" s="1938"/>
      <c r="IRI1578" s="1938" t="s">
        <v>6736</v>
      </c>
      <c r="IRJ1578" s="1938"/>
      <c r="IRK1578" s="1938"/>
      <c r="IRL1578" s="1938"/>
      <c r="IRM1578" s="1938"/>
      <c r="IRN1578" s="1938"/>
      <c r="IRO1578" s="1938"/>
      <c r="IRP1578" s="1938"/>
      <c r="IRQ1578" s="1938" t="s">
        <v>6736</v>
      </c>
      <c r="IRR1578" s="1938"/>
      <c r="IRS1578" s="1938"/>
      <c r="IRT1578" s="1938"/>
      <c r="IRU1578" s="1938"/>
      <c r="IRV1578" s="1938"/>
      <c r="IRW1578" s="1938"/>
      <c r="IRX1578" s="1938"/>
      <c r="IRY1578" s="1938" t="s">
        <v>6736</v>
      </c>
      <c r="IRZ1578" s="1938"/>
      <c r="ISA1578" s="1938"/>
      <c r="ISB1578" s="1938"/>
      <c r="ISC1578" s="1938"/>
      <c r="ISD1578" s="1938"/>
      <c r="ISE1578" s="1938"/>
      <c r="ISF1578" s="1938"/>
      <c r="ISG1578" s="1938" t="s">
        <v>6736</v>
      </c>
      <c r="ISH1578" s="1938"/>
      <c r="ISI1578" s="1938"/>
      <c r="ISJ1578" s="1938"/>
      <c r="ISK1578" s="1938"/>
      <c r="ISL1578" s="1938"/>
      <c r="ISM1578" s="1938"/>
      <c r="ISN1578" s="1938"/>
      <c r="ISO1578" s="1938" t="s">
        <v>6736</v>
      </c>
      <c r="ISP1578" s="1938"/>
      <c r="ISQ1578" s="1938"/>
      <c r="ISR1578" s="1938"/>
      <c r="ISS1578" s="1938"/>
      <c r="IST1578" s="1938"/>
      <c r="ISU1578" s="1938"/>
      <c r="ISV1578" s="1938"/>
      <c r="ISW1578" s="1938" t="s">
        <v>6736</v>
      </c>
      <c r="ISX1578" s="1938"/>
      <c r="ISY1578" s="1938"/>
      <c r="ISZ1578" s="1938"/>
      <c r="ITA1578" s="1938"/>
      <c r="ITB1578" s="1938"/>
      <c r="ITC1578" s="1938"/>
      <c r="ITD1578" s="1938"/>
      <c r="ITE1578" s="1938" t="s">
        <v>6736</v>
      </c>
      <c r="ITF1578" s="1938"/>
      <c r="ITG1578" s="1938"/>
      <c r="ITH1578" s="1938"/>
      <c r="ITI1578" s="1938"/>
      <c r="ITJ1578" s="1938"/>
      <c r="ITK1578" s="1938"/>
      <c r="ITL1578" s="1938"/>
      <c r="ITM1578" s="1938" t="s">
        <v>6736</v>
      </c>
      <c r="ITN1578" s="1938"/>
      <c r="ITO1578" s="1938"/>
      <c r="ITP1578" s="1938"/>
      <c r="ITQ1578" s="1938"/>
      <c r="ITR1578" s="1938"/>
      <c r="ITS1578" s="1938"/>
      <c r="ITT1578" s="1938"/>
      <c r="ITU1578" s="1938" t="s">
        <v>6736</v>
      </c>
      <c r="ITV1578" s="1938"/>
      <c r="ITW1578" s="1938"/>
      <c r="ITX1578" s="1938"/>
      <c r="ITY1578" s="1938"/>
      <c r="ITZ1578" s="1938"/>
      <c r="IUA1578" s="1938"/>
      <c r="IUB1578" s="1938"/>
      <c r="IUC1578" s="1938" t="s">
        <v>6736</v>
      </c>
      <c r="IUD1578" s="1938"/>
      <c r="IUE1578" s="1938"/>
      <c r="IUF1578" s="1938"/>
      <c r="IUG1578" s="1938"/>
      <c r="IUH1578" s="1938"/>
      <c r="IUI1578" s="1938"/>
      <c r="IUJ1578" s="1938"/>
      <c r="IUK1578" s="1938" t="s">
        <v>6736</v>
      </c>
      <c r="IUL1578" s="1938"/>
      <c r="IUM1578" s="1938"/>
      <c r="IUN1578" s="1938"/>
      <c r="IUO1578" s="1938"/>
      <c r="IUP1578" s="1938"/>
      <c r="IUQ1578" s="1938"/>
      <c r="IUR1578" s="1938"/>
      <c r="IUS1578" s="1938" t="s">
        <v>6736</v>
      </c>
      <c r="IUT1578" s="1938"/>
      <c r="IUU1578" s="1938"/>
      <c r="IUV1578" s="1938"/>
      <c r="IUW1578" s="1938"/>
      <c r="IUX1578" s="1938"/>
      <c r="IUY1578" s="1938"/>
      <c r="IUZ1578" s="1938"/>
      <c r="IVA1578" s="1938" t="s">
        <v>6736</v>
      </c>
      <c r="IVB1578" s="1938"/>
      <c r="IVC1578" s="1938"/>
      <c r="IVD1578" s="1938"/>
      <c r="IVE1578" s="1938"/>
      <c r="IVF1578" s="1938"/>
      <c r="IVG1578" s="1938"/>
      <c r="IVH1578" s="1938"/>
      <c r="IVI1578" s="1938" t="s">
        <v>6736</v>
      </c>
      <c r="IVJ1578" s="1938"/>
      <c r="IVK1578" s="1938"/>
      <c r="IVL1578" s="1938"/>
      <c r="IVM1578" s="1938"/>
      <c r="IVN1578" s="1938"/>
      <c r="IVO1578" s="1938"/>
      <c r="IVP1578" s="1938"/>
      <c r="IVQ1578" s="1938" t="s">
        <v>6736</v>
      </c>
      <c r="IVR1578" s="1938"/>
      <c r="IVS1578" s="1938"/>
      <c r="IVT1578" s="1938"/>
      <c r="IVU1578" s="1938"/>
      <c r="IVV1578" s="1938"/>
      <c r="IVW1578" s="1938"/>
      <c r="IVX1578" s="1938"/>
      <c r="IVY1578" s="1938" t="s">
        <v>6736</v>
      </c>
      <c r="IVZ1578" s="1938"/>
      <c r="IWA1578" s="1938"/>
      <c r="IWB1578" s="1938"/>
      <c r="IWC1578" s="1938"/>
      <c r="IWD1578" s="1938"/>
      <c r="IWE1578" s="1938"/>
      <c r="IWF1578" s="1938"/>
      <c r="IWG1578" s="1938" t="s">
        <v>6736</v>
      </c>
      <c r="IWH1578" s="1938"/>
      <c r="IWI1578" s="1938"/>
      <c r="IWJ1578" s="1938"/>
      <c r="IWK1578" s="1938"/>
      <c r="IWL1578" s="1938"/>
      <c r="IWM1578" s="1938"/>
      <c r="IWN1578" s="1938"/>
      <c r="IWO1578" s="1938" t="s">
        <v>6736</v>
      </c>
      <c r="IWP1578" s="1938"/>
      <c r="IWQ1578" s="1938"/>
      <c r="IWR1578" s="1938"/>
      <c r="IWS1578" s="1938"/>
      <c r="IWT1578" s="1938"/>
      <c r="IWU1578" s="1938"/>
      <c r="IWV1578" s="1938"/>
      <c r="IWW1578" s="1938" t="s">
        <v>6736</v>
      </c>
      <c r="IWX1578" s="1938"/>
      <c r="IWY1578" s="1938"/>
      <c r="IWZ1578" s="1938"/>
      <c r="IXA1578" s="1938"/>
      <c r="IXB1578" s="1938"/>
      <c r="IXC1578" s="1938"/>
      <c r="IXD1578" s="1938"/>
      <c r="IXE1578" s="1938" t="s">
        <v>6736</v>
      </c>
      <c r="IXF1578" s="1938"/>
      <c r="IXG1578" s="1938"/>
      <c r="IXH1578" s="1938"/>
      <c r="IXI1578" s="1938"/>
      <c r="IXJ1578" s="1938"/>
      <c r="IXK1578" s="1938"/>
      <c r="IXL1578" s="1938"/>
      <c r="IXM1578" s="1938" t="s">
        <v>6736</v>
      </c>
      <c r="IXN1578" s="1938"/>
      <c r="IXO1578" s="1938"/>
      <c r="IXP1578" s="1938"/>
      <c r="IXQ1578" s="1938"/>
      <c r="IXR1578" s="1938"/>
      <c r="IXS1578" s="1938"/>
      <c r="IXT1578" s="1938"/>
      <c r="IXU1578" s="1938" t="s">
        <v>6736</v>
      </c>
      <c r="IXV1578" s="1938"/>
      <c r="IXW1578" s="1938"/>
      <c r="IXX1578" s="1938"/>
      <c r="IXY1578" s="1938"/>
      <c r="IXZ1578" s="1938"/>
      <c r="IYA1578" s="1938"/>
      <c r="IYB1578" s="1938"/>
      <c r="IYC1578" s="1938" t="s">
        <v>6736</v>
      </c>
      <c r="IYD1578" s="1938"/>
      <c r="IYE1578" s="1938"/>
      <c r="IYF1578" s="1938"/>
      <c r="IYG1578" s="1938"/>
      <c r="IYH1578" s="1938"/>
      <c r="IYI1578" s="1938"/>
      <c r="IYJ1578" s="1938"/>
      <c r="IYK1578" s="1938" t="s">
        <v>6736</v>
      </c>
      <c r="IYL1578" s="1938"/>
      <c r="IYM1578" s="1938"/>
      <c r="IYN1578" s="1938"/>
      <c r="IYO1578" s="1938"/>
      <c r="IYP1578" s="1938"/>
      <c r="IYQ1578" s="1938"/>
      <c r="IYR1578" s="1938"/>
      <c r="IYS1578" s="1938" t="s">
        <v>6736</v>
      </c>
      <c r="IYT1578" s="1938"/>
      <c r="IYU1578" s="1938"/>
      <c r="IYV1578" s="1938"/>
      <c r="IYW1578" s="1938"/>
      <c r="IYX1578" s="1938"/>
      <c r="IYY1578" s="1938"/>
      <c r="IYZ1578" s="1938"/>
      <c r="IZA1578" s="1938" t="s">
        <v>6736</v>
      </c>
      <c r="IZB1578" s="1938"/>
      <c r="IZC1578" s="1938"/>
      <c r="IZD1578" s="1938"/>
      <c r="IZE1578" s="1938"/>
      <c r="IZF1578" s="1938"/>
      <c r="IZG1578" s="1938"/>
      <c r="IZH1578" s="1938"/>
      <c r="IZI1578" s="1938" t="s">
        <v>6736</v>
      </c>
      <c r="IZJ1578" s="1938"/>
      <c r="IZK1578" s="1938"/>
      <c r="IZL1578" s="1938"/>
      <c r="IZM1578" s="1938"/>
      <c r="IZN1578" s="1938"/>
      <c r="IZO1578" s="1938"/>
      <c r="IZP1578" s="1938"/>
      <c r="IZQ1578" s="1938" t="s">
        <v>6736</v>
      </c>
      <c r="IZR1578" s="1938"/>
      <c r="IZS1578" s="1938"/>
      <c r="IZT1578" s="1938"/>
      <c r="IZU1578" s="1938"/>
      <c r="IZV1578" s="1938"/>
      <c r="IZW1578" s="1938"/>
      <c r="IZX1578" s="1938"/>
      <c r="IZY1578" s="1938" t="s">
        <v>6736</v>
      </c>
      <c r="IZZ1578" s="1938"/>
      <c r="JAA1578" s="1938"/>
      <c r="JAB1578" s="1938"/>
      <c r="JAC1578" s="1938"/>
      <c r="JAD1578" s="1938"/>
      <c r="JAE1578" s="1938"/>
      <c r="JAF1578" s="1938"/>
      <c r="JAG1578" s="1938" t="s">
        <v>6736</v>
      </c>
      <c r="JAH1578" s="1938"/>
      <c r="JAI1578" s="1938"/>
      <c r="JAJ1578" s="1938"/>
      <c r="JAK1578" s="1938"/>
      <c r="JAL1578" s="1938"/>
      <c r="JAM1578" s="1938"/>
      <c r="JAN1578" s="1938"/>
      <c r="JAO1578" s="1938" t="s">
        <v>6736</v>
      </c>
      <c r="JAP1578" s="1938"/>
      <c r="JAQ1578" s="1938"/>
      <c r="JAR1578" s="1938"/>
      <c r="JAS1578" s="1938"/>
      <c r="JAT1578" s="1938"/>
      <c r="JAU1578" s="1938"/>
      <c r="JAV1578" s="1938"/>
      <c r="JAW1578" s="1938" t="s">
        <v>6736</v>
      </c>
      <c r="JAX1578" s="1938"/>
      <c r="JAY1578" s="1938"/>
      <c r="JAZ1578" s="1938"/>
      <c r="JBA1578" s="1938"/>
      <c r="JBB1578" s="1938"/>
      <c r="JBC1578" s="1938"/>
      <c r="JBD1578" s="1938"/>
      <c r="JBE1578" s="1938" t="s">
        <v>6736</v>
      </c>
      <c r="JBF1578" s="1938"/>
      <c r="JBG1578" s="1938"/>
      <c r="JBH1578" s="1938"/>
      <c r="JBI1578" s="1938"/>
      <c r="JBJ1578" s="1938"/>
      <c r="JBK1578" s="1938"/>
      <c r="JBL1578" s="1938"/>
      <c r="JBM1578" s="1938" t="s">
        <v>6736</v>
      </c>
      <c r="JBN1578" s="1938"/>
      <c r="JBO1578" s="1938"/>
      <c r="JBP1578" s="1938"/>
      <c r="JBQ1578" s="1938"/>
      <c r="JBR1578" s="1938"/>
      <c r="JBS1578" s="1938"/>
      <c r="JBT1578" s="1938"/>
      <c r="JBU1578" s="1938" t="s">
        <v>6736</v>
      </c>
      <c r="JBV1578" s="1938"/>
      <c r="JBW1578" s="1938"/>
      <c r="JBX1578" s="1938"/>
      <c r="JBY1578" s="1938"/>
      <c r="JBZ1578" s="1938"/>
      <c r="JCA1578" s="1938"/>
      <c r="JCB1578" s="1938"/>
      <c r="JCC1578" s="1938" t="s">
        <v>6736</v>
      </c>
      <c r="JCD1578" s="1938"/>
      <c r="JCE1578" s="1938"/>
      <c r="JCF1578" s="1938"/>
      <c r="JCG1578" s="1938"/>
      <c r="JCH1578" s="1938"/>
      <c r="JCI1578" s="1938"/>
      <c r="JCJ1578" s="1938"/>
      <c r="JCK1578" s="1938" t="s">
        <v>6736</v>
      </c>
      <c r="JCL1578" s="1938"/>
      <c r="JCM1578" s="1938"/>
      <c r="JCN1578" s="1938"/>
      <c r="JCO1578" s="1938"/>
      <c r="JCP1578" s="1938"/>
      <c r="JCQ1578" s="1938"/>
      <c r="JCR1578" s="1938"/>
      <c r="JCS1578" s="1938" t="s">
        <v>6736</v>
      </c>
      <c r="JCT1578" s="1938"/>
      <c r="JCU1578" s="1938"/>
      <c r="JCV1578" s="1938"/>
      <c r="JCW1578" s="1938"/>
      <c r="JCX1578" s="1938"/>
      <c r="JCY1578" s="1938"/>
      <c r="JCZ1578" s="1938"/>
      <c r="JDA1578" s="1938" t="s">
        <v>6736</v>
      </c>
      <c r="JDB1578" s="1938"/>
      <c r="JDC1578" s="1938"/>
      <c r="JDD1578" s="1938"/>
      <c r="JDE1578" s="1938"/>
      <c r="JDF1578" s="1938"/>
      <c r="JDG1578" s="1938"/>
      <c r="JDH1578" s="1938"/>
      <c r="JDI1578" s="1938" t="s">
        <v>6736</v>
      </c>
      <c r="JDJ1578" s="1938"/>
      <c r="JDK1578" s="1938"/>
      <c r="JDL1578" s="1938"/>
      <c r="JDM1578" s="1938"/>
      <c r="JDN1578" s="1938"/>
      <c r="JDO1578" s="1938"/>
      <c r="JDP1578" s="1938"/>
      <c r="JDQ1578" s="1938" t="s">
        <v>6736</v>
      </c>
      <c r="JDR1578" s="1938"/>
      <c r="JDS1578" s="1938"/>
      <c r="JDT1578" s="1938"/>
      <c r="JDU1578" s="1938"/>
      <c r="JDV1578" s="1938"/>
      <c r="JDW1578" s="1938"/>
      <c r="JDX1578" s="1938"/>
      <c r="JDY1578" s="1938" t="s">
        <v>6736</v>
      </c>
      <c r="JDZ1578" s="1938"/>
      <c r="JEA1578" s="1938"/>
      <c r="JEB1578" s="1938"/>
      <c r="JEC1578" s="1938"/>
      <c r="JED1578" s="1938"/>
      <c r="JEE1578" s="1938"/>
      <c r="JEF1578" s="1938"/>
      <c r="JEG1578" s="1938" t="s">
        <v>6736</v>
      </c>
      <c r="JEH1578" s="1938"/>
      <c r="JEI1578" s="1938"/>
      <c r="JEJ1578" s="1938"/>
      <c r="JEK1578" s="1938"/>
      <c r="JEL1578" s="1938"/>
      <c r="JEM1578" s="1938"/>
      <c r="JEN1578" s="1938"/>
      <c r="JEO1578" s="1938" t="s">
        <v>6736</v>
      </c>
      <c r="JEP1578" s="1938"/>
      <c r="JEQ1578" s="1938"/>
      <c r="JER1578" s="1938"/>
      <c r="JES1578" s="1938"/>
      <c r="JET1578" s="1938"/>
      <c r="JEU1578" s="1938"/>
      <c r="JEV1578" s="1938"/>
      <c r="JEW1578" s="1938" t="s">
        <v>6736</v>
      </c>
      <c r="JEX1578" s="1938"/>
      <c r="JEY1578" s="1938"/>
      <c r="JEZ1578" s="1938"/>
      <c r="JFA1578" s="1938"/>
      <c r="JFB1578" s="1938"/>
      <c r="JFC1578" s="1938"/>
      <c r="JFD1578" s="1938"/>
      <c r="JFE1578" s="1938" t="s">
        <v>6736</v>
      </c>
      <c r="JFF1578" s="1938"/>
      <c r="JFG1578" s="1938"/>
      <c r="JFH1578" s="1938"/>
      <c r="JFI1578" s="1938"/>
      <c r="JFJ1578" s="1938"/>
      <c r="JFK1578" s="1938"/>
      <c r="JFL1578" s="1938"/>
      <c r="JFM1578" s="1938" t="s">
        <v>6736</v>
      </c>
      <c r="JFN1578" s="1938"/>
      <c r="JFO1578" s="1938"/>
      <c r="JFP1578" s="1938"/>
      <c r="JFQ1578" s="1938"/>
      <c r="JFR1578" s="1938"/>
      <c r="JFS1578" s="1938"/>
      <c r="JFT1578" s="1938"/>
      <c r="JFU1578" s="1938" t="s">
        <v>6736</v>
      </c>
      <c r="JFV1578" s="1938"/>
      <c r="JFW1578" s="1938"/>
      <c r="JFX1578" s="1938"/>
      <c r="JFY1578" s="1938"/>
      <c r="JFZ1578" s="1938"/>
      <c r="JGA1578" s="1938"/>
      <c r="JGB1578" s="1938"/>
      <c r="JGC1578" s="1938" t="s">
        <v>6736</v>
      </c>
      <c r="JGD1578" s="1938"/>
      <c r="JGE1578" s="1938"/>
      <c r="JGF1578" s="1938"/>
      <c r="JGG1578" s="1938"/>
      <c r="JGH1578" s="1938"/>
      <c r="JGI1578" s="1938"/>
      <c r="JGJ1578" s="1938"/>
      <c r="JGK1578" s="1938" t="s">
        <v>6736</v>
      </c>
      <c r="JGL1578" s="1938"/>
      <c r="JGM1578" s="1938"/>
      <c r="JGN1578" s="1938"/>
      <c r="JGO1578" s="1938"/>
      <c r="JGP1578" s="1938"/>
      <c r="JGQ1578" s="1938"/>
      <c r="JGR1578" s="1938"/>
      <c r="JGS1578" s="1938" t="s">
        <v>6736</v>
      </c>
      <c r="JGT1578" s="1938"/>
      <c r="JGU1578" s="1938"/>
      <c r="JGV1578" s="1938"/>
      <c r="JGW1578" s="1938"/>
      <c r="JGX1578" s="1938"/>
      <c r="JGY1578" s="1938"/>
      <c r="JGZ1578" s="1938"/>
      <c r="JHA1578" s="1938" t="s">
        <v>6736</v>
      </c>
      <c r="JHB1578" s="1938"/>
      <c r="JHC1578" s="1938"/>
      <c r="JHD1578" s="1938"/>
      <c r="JHE1578" s="1938"/>
      <c r="JHF1578" s="1938"/>
      <c r="JHG1578" s="1938"/>
      <c r="JHH1578" s="1938"/>
      <c r="JHI1578" s="1938" t="s">
        <v>6736</v>
      </c>
      <c r="JHJ1578" s="1938"/>
      <c r="JHK1578" s="1938"/>
      <c r="JHL1578" s="1938"/>
      <c r="JHM1578" s="1938"/>
      <c r="JHN1578" s="1938"/>
      <c r="JHO1578" s="1938"/>
      <c r="JHP1578" s="1938"/>
      <c r="JHQ1578" s="1938" t="s">
        <v>6736</v>
      </c>
      <c r="JHR1578" s="1938"/>
      <c r="JHS1578" s="1938"/>
      <c r="JHT1578" s="1938"/>
      <c r="JHU1578" s="1938"/>
      <c r="JHV1578" s="1938"/>
      <c r="JHW1578" s="1938"/>
      <c r="JHX1578" s="1938"/>
      <c r="JHY1578" s="1938" t="s">
        <v>6736</v>
      </c>
      <c r="JHZ1578" s="1938"/>
      <c r="JIA1578" s="1938"/>
      <c r="JIB1578" s="1938"/>
      <c r="JIC1578" s="1938"/>
      <c r="JID1578" s="1938"/>
      <c r="JIE1578" s="1938"/>
      <c r="JIF1578" s="1938"/>
      <c r="JIG1578" s="1938" t="s">
        <v>6736</v>
      </c>
      <c r="JIH1578" s="1938"/>
      <c r="JII1578" s="1938"/>
      <c r="JIJ1578" s="1938"/>
      <c r="JIK1578" s="1938"/>
      <c r="JIL1578" s="1938"/>
      <c r="JIM1578" s="1938"/>
      <c r="JIN1578" s="1938"/>
      <c r="JIO1578" s="1938" t="s">
        <v>6736</v>
      </c>
      <c r="JIP1578" s="1938"/>
      <c r="JIQ1578" s="1938"/>
      <c r="JIR1578" s="1938"/>
      <c r="JIS1578" s="1938"/>
      <c r="JIT1578" s="1938"/>
      <c r="JIU1578" s="1938"/>
      <c r="JIV1578" s="1938"/>
      <c r="JIW1578" s="1938" t="s">
        <v>6736</v>
      </c>
      <c r="JIX1578" s="1938"/>
      <c r="JIY1578" s="1938"/>
      <c r="JIZ1578" s="1938"/>
      <c r="JJA1578" s="1938"/>
      <c r="JJB1578" s="1938"/>
      <c r="JJC1578" s="1938"/>
      <c r="JJD1578" s="1938"/>
      <c r="JJE1578" s="1938" t="s">
        <v>6736</v>
      </c>
      <c r="JJF1578" s="1938"/>
      <c r="JJG1578" s="1938"/>
      <c r="JJH1578" s="1938"/>
      <c r="JJI1578" s="1938"/>
      <c r="JJJ1578" s="1938"/>
      <c r="JJK1578" s="1938"/>
      <c r="JJL1578" s="1938"/>
      <c r="JJM1578" s="1938" t="s">
        <v>6736</v>
      </c>
      <c r="JJN1578" s="1938"/>
      <c r="JJO1578" s="1938"/>
      <c r="JJP1578" s="1938"/>
      <c r="JJQ1578" s="1938"/>
      <c r="JJR1578" s="1938"/>
      <c r="JJS1578" s="1938"/>
      <c r="JJT1578" s="1938"/>
      <c r="JJU1578" s="1938" t="s">
        <v>6736</v>
      </c>
      <c r="JJV1578" s="1938"/>
      <c r="JJW1578" s="1938"/>
      <c r="JJX1578" s="1938"/>
      <c r="JJY1578" s="1938"/>
      <c r="JJZ1578" s="1938"/>
      <c r="JKA1578" s="1938"/>
      <c r="JKB1578" s="1938"/>
      <c r="JKC1578" s="1938" t="s">
        <v>6736</v>
      </c>
      <c r="JKD1578" s="1938"/>
      <c r="JKE1578" s="1938"/>
      <c r="JKF1578" s="1938"/>
      <c r="JKG1578" s="1938"/>
      <c r="JKH1578" s="1938"/>
      <c r="JKI1578" s="1938"/>
      <c r="JKJ1578" s="1938"/>
      <c r="JKK1578" s="1938" t="s">
        <v>6736</v>
      </c>
      <c r="JKL1578" s="1938"/>
      <c r="JKM1578" s="1938"/>
      <c r="JKN1578" s="1938"/>
      <c r="JKO1578" s="1938"/>
      <c r="JKP1578" s="1938"/>
      <c r="JKQ1578" s="1938"/>
      <c r="JKR1578" s="1938"/>
      <c r="JKS1578" s="1938" t="s">
        <v>6736</v>
      </c>
      <c r="JKT1578" s="1938"/>
      <c r="JKU1578" s="1938"/>
      <c r="JKV1578" s="1938"/>
      <c r="JKW1578" s="1938"/>
      <c r="JKX1578" s="1938"/>
      <c r="JKY1578" s="1938"/>
      <c r="JKZ1578" s="1938"/>
      <c r="JLA1578" s="1938" t="s">
        <v>6736</v>
      </c>
      <c r="JLB1578" s="1938"/>
      <c r="JLC1578" s="1938"/>
      <c r="JLD1578" s="1938"/>
      <c r="JLE1578" s="1938"/>
      <c r="JLF1578" s="1938"/>
      <c r="JLG1578" s="1938"/>
      <c r="JLH1578" s="1938"/>
      <c r="JLI1578" s="1938" t="s">
        <v>6736</v>
      </c>
      <c r="JLJ1578" s="1938"/>
      <c r="JLK1578" s="1938"/>
      <c r="JLL1578" s="1938"/>
      <c r="JLM1578" s="1938"/>
      <c r="JLN1578" s="1938"/>
      <c r="JLO1578" s="1938"/>
      <c r="JLP1578" s="1938"/>
      <c r="JLQ1578" s="1938" t="s">
        <v>6736</v>
      </c>
      <c r="JLR1578" s="1938"/>
      <c r="JLS1578" s="1938"/>
      <c r="JLT1578" s="1938"/>
      <c r="JLU1578" s="1938"/>
      <c r="JLV1578" s="1938"/>
      <c r="JLW1578" s="1938"/>
      <c r="JLX1578" s="1938"/>
      <c r="JLY1578" s="1938" t="s">
        <v>6736</v>
      </c>
      <c r="JLZ1578" s="1938"/>
      <c r="JMA1578" s="1938"/>
      <c r="JMB1578" s="1938"/>
      <c r="JMC1578" s="1938"/>
      <c r="JMD1578" s="1938"/>
      <c r="JME1578" s="1938"/>
      <c r="JMF1578" s="1938"/>
      <c r="JMG1578" s="1938" t="s">
        <v>6736</v>
      </c>
      <c r="JMH1578" s="1938"/>
      <c r="JMI1578" s="1938"/>
      <c r="JMJ1578" s="1938"/>
      <c r="JMK1578" s="1938"/>
      <c r="JML1578" s="1938"/>
      <c r="JMM1578" s="1938"/>
      <c r="JMN1578" s="1938"/>
      <c r="JMO1578" s="1938" t="s">
        <v>6736</v>
      </c>
      <c r="JMP1578" s="1938"/>
      <c r="JMQ1578" s="1938"/>
      <c r="JMR1578" s="1938"/>
      <c r="JMS1578" s="1938"/>
      <c r="JMT1578" s="1938"/>
      <c r="JMU1578" s="1938"/>
      <c r="JMV1578" s="1938"/>
      <c r="JMW1578" s="1938" t="s">
        <v>6736</v>
      </c>
      <c r="JMX1578" s="1938"/>
      <c r="JMY1578" s="1938"/>
      <c r="JMZ1578" s="1938"/>
      <c r="JNA1578" s="1938"/>
      <c r="JNB1578" s="1938"/>
      <c r="JNC1578" s="1938"/>
      <c r="JND1578" s="1938"/>
      <c r="JNE1578" s="1938" t="s">
        <v>6736</v>
      </c>
      <c r="JNF1578" s="1938"/>
      <c r="JNG1578" s="1938"/>
      <c r="JNH1578" s="1938"/>
      <c r="JNI1578" s="1938"/>
      <c r="JNJ1578" s="1938"/>
      <c r="JNK1578" s="1938"/>
      <c r="JNL1578" s="1938"/>
      <c r="JNM1578" s="1938" t="s">
        <v>6736</v>
      </c>
      <c r="JNN1578" s="1938"/>
      <c r="JNO1578" s="1938"/>
      <c r="JNP1578" s="1938"/>
      <c r="JNQ1578" s="1938"/>
      <c r="JNR1578" s="1938"/>
      <c r="JNS1578" s="1938"/>
      <c r="JNT1578" s="1938"/>
      <c r="JNU1578" s="1938" t="s">
        <v>6736</v>
      </c>
      <c r="JNV1578" s="1938"/>
      <c r="JNW1578" s="1938"/>
      <c r="JNX1578" s="1938"/>
      <c r="JNY1578" s="1938"/>
      <c r="JNZ1578" s="1938"/>
      <c r="JOA1578" s="1938"/>
      <c r="JOB1578" s="1938"/>
      <c r="JOC1578" s="1938" t="s">
        <v>6736</v>
      </c>
      <c r="JOD1578" s="1938"/>
      <c r="JOE1578" s="1938"/>
      <c r="JOF1578" s="1938"/>
      <c r="JOG1578" s="1938"/>
      <c r="JOH1578" s="1938"/>
      <c r="JOI1578" s="1938"/>
      <c r="JOJ1578" s="1938"/>
      <c r="JOK1578" s="1938" t="s">
        <v>6736</v>
      </c>
      <c r="JOL1578" s="1938"/>
      <c r="JOM1578" s="1938"/>
      <c r="JON1578" s="1938"/>
      <c r="JOO1578" s="1938"/>
      <c r="JOP1578" s="1938"/>
      <c r="JOQ1578" s="1938"/>
      <c r="JOR1578" s="1938"/>
      <c r="JOS1578" s="1938" t="s">
        <v>6736</v>
      </c>
      <c r="JOT1578" s="1938"/>
      <c r="JOU1578" s="1938"/>
      <c r="JOV1578" s="1938"/>
      <c r="JOW1578" s="1938"/>
      <c r="JOX1578" s="1938"/>
      <c r="JOY1578" s="1938"/>
      <c r="JOZ1578" s="1938"/>
      <c r="JPA1578" s="1938" t="s">
        <v>6736</v>
      </c>
      <c r="JPB1578" s="1938"/>
      <c r="JPC1578" s="1938"/>
      <c r="JPD1578" s="1938"/>
      <c r="JPE1578" s="1938"/>
      <c r="JPF1578" s="1938"/>
      <c r="JPG1578" s="1938"/>
      <c r="JPH1578" s="1938"/>
      <c r="JPI1578" s="1938" t="s">
        <v>6736</v>
      </c>
      <c r="JPJ1578" s="1938"/>
      <c r="JPK1578" s="1938"/>
      <c r="JPL1578" s="1938"/>
      <c r="JPM1578" s="1938"/>
      <c r="JPN1578" s="1938"/>
      <c r="JPO1578" s="1938"/>
      <c r="JPP1578" s="1938"/>
      <c r="JPQ1578" s="1938" t="s">
        <v>6736</v>
      </c>
      <c r="JPR1578" s="1938"/>
      <c r="JPS1578" s="1938"/>
      <c r="JPT1578" s="1938"/>
      <c r="JPU1578" s="1938"/>
      <c r="JPV1578" s="1938"/>
      <c r="JPW1578" s="1938"/>
      <c r="JPX1578" s="1938"/>
      <c r="JPY1578" s="1938" t="s">
        <v>6736</v>
      </c>
      <c r="JPZ1578" s="1938"/>
      <c r="JQA1578" s="1938"/>
      <c r="JQB1578" s="1938"/>
      <c r="JQC1578" s="1938"/>
      <c r="JQD1578" s="1938"/>
      <c r="JQE1578" s="1938"/>
      <c r="JQF1578" s="1938"/>
      <c r="JQG1578" s="1938" t="s">
        <v>6736</v>
      </c>
      <c r="JQH1578" s="1938"/>
      <c r="JQI1578" s="1938"/>
      <c r="JQJ1578" s="1938"/>
      <c r="JQK1578" s="1938"/>
      <c r="JQL1578" s="1938"/>
      <c r="JQM1578" s="1938"/>
      <c r="JQN1578" s="1938"/>
      <c r="JQO1578" s="1938" t="s">
        <v>6736</v>
      </c>
      <c r="JQP1578" s="1938"/>
      <c r="JQQ1578" s="1938"/>
      <c r="JQR1578" s="1938"/>
      <c r="JQS1578" s="1938"/>
      <c r="JQT1578" s="1938"/>
      <c r="JQU1578" s="1938"/>
      <c r="JQV1578" s="1938"/>
      <c r="JQW1578" s="1938" t="s">
        <v>6736</v>
      </c>
      <c r="JQX1578" s="1938"/>
      <c r="JQY1578" s="1938"/>
      <c r="JQZ1578" s="1938"/>
      <c r="JRA1578" s="1938"/>
      <c r="JRB1578" s="1938"/>
      <c r="JRC1578" s="1938"/>
      <c r="JRD1578" s="1938"/>
      <c r="JRE1578" s="1938" t="s">
        <v>6736</v>
      </c>
      <c r="JRF1578" s="1938"/>
      <c r="JRG1578" s="1938"/>
      <c r="JRH1578" s="1938"/>
      <c r="JRI1578" s="1938"/>
      <c r="JRJ1578" s="1938"/>
      <c r="JRK1578" s="1938"/>
      <c r="JRL1578" s="1938"/>
      <c r="JRM1578" s="1938" t="s">
        <v>6736</v>
      </c>
      <c r="JRN1578" s="1938"/>
      <c r="JRO1578" s="1938"/>
      <c r="JRP1578" s="1938"/>
      <c r="JRQ1578" s="1938"/>
      <c r="JRR1578" s="1938"/>
      <c r="JRS1578" s="1938"/>
      <c r="JRT1578" s="1938"/>
      <c r="JRU1578" s="1938" t="s">
        <v>6736</v>
      </c>
      <c r="JRV1578" s="1938"/>
      <c r="JRW1578" s="1938"/>
      <c r="JRX1578" s="1938"/>
      <c r="JRY1578" s="1938"/>
      <c r="JRZ1578" s="1938"/>
      <c r="JSA1578" s="1938"/>
      <c r="JSB1578" s="1938"/>
      <c r="JSC1578" s="1938" t="s">
        <v>6736</v>
      </c>
      <c r="JSD1578" s="1938"/>
      <c r="JSE1578" s="1938"/>
      <c r="JSF1578" s="1938"/>
      <c r="JSG1578" s="1938"/>
      <c r="JSH1578" s="1938"/>
      <c r="JSI1578" s="1938"/>
      <c r="JSJ1578" s="1938"/>
      <c r="JSK1578" s="1938" t="s">
        <v>6736</v>
      </c>
      <c r="JSL1578" s="1938"/>
      <c r="JSM1578" s="1938"/>
      <c r="JSN1578" s="1938"/>
      <c r="JSO1578" s="1938"/>
      <c r="JSP1578" s="1938"/>
      <c r="JSQ1578" s="1938"/>
      <c r="JSR1578" s="1938"/>
      <c r="JSS1578" s="1938" t="s">
        <v>6736</v>
      </c>
      <c r="JST1578" s="1938"/>
      <c r="JSU1578" s="1938"/>
      <c r="JSV1578" s="1938"/>
      <c r="JSW1578" s="1938"/>
      <c r="JSX1578" s="1938"/>
      <c r="JSY1578" s="1938"/>
      <c r="JSZ1578" s="1938"/>
      <c r="JTA1578" s="1938" t="s">
        <v>6736</v>
      </c>
      <c r="JTB1578" s="1938"/>
      <c r="JTC1578" s="1938"/>
      <c r="JTD1578" s="1938"/>
      <c r="JTE1578" s="1938"/>
      <c r="JTF1578" s="1938"/>
      <c r="JTG1578" s="1938"/>
      <c r="JTH1578" s="1938"/>
      <c r="JTI1578" s="1938" t="s">
        <v>6736</v>
      </c>
      <c r="JTJ1578" s="1938"/>
      <c r="JTK1578" s="1938"/>
      <c r="JTL1578" s="1938"/>
      <c r="JTM1578" s="1938"/>
      <c r="JTN1578" s="1938"/>
      <c r="JTO1578" s="1938"/>
      <c r="JTP1578" s="1938"/>
      <c r="JTQ1578" s="1938" t="s">
        <v>6736</v>
      </c>
      <c r="JTR1578" s="1938"/>
      <c r="JTS1578" s="1938"/>
      <c r="JTT1578" s="1938"/>
      <c r="JTU1578" s="1938"/>
      <c r="JTV1578" s="1938"/>
      <c r="JTW1578" s="1938"/>
      <c r="JTX1578" s="1938"/>
      <c r="JTY1578" s="1938" t="s">
        <v>6736</v>
      </c>
      <c r="JTZ1578" s="1938"/>
      <c r="JUA1578" s="1938"/>
      <c r="JUB1578" s="1938"/>
      <c r="JUC1578" s="1938"/>
      <c r="JUD1578" s="1938"/>
      <c r="JUE1578" s="1938"/>
      <c r="JUF1578" s="1938"/>
      <c r="JUG1578" s="1938" t="s">
        <v>6736</v>
      </c>
      <c r="JUH1578" s="1938"/>
      <c r="JUI1578" s="1938"/>
      <c r="JUJ1578" s="1938"/>
      <c r="JUK1578" s="1938"/>
      <c r="JUL1578" s="1938"/>
      <c r="JUM1578" s="1938"/>
      <c r="JUN1578" s="1938"/>
      <c r="JUO1578" s="1938" t="s">
        <v>6736</v>
      </c>
      <c r="JUP1578" s="1938"/>
      <c r="JUQ1578" s="1938"/>
      <c r="JUR1578" s="1938"/>
      <c r="JUS1578" s="1938"/>
      <c r="JUT1578" s="1938"/>
      <c r="JUU1578" s="1938"/>
      <c r="JUV1578" s="1938"/>
      <c r="JUW1578" s="1938" t="s">
        <v>6736</v>
      </c>
      <c r="JUX1578" s="1938"/>
      <c r="JUY1578" s="1938"/>
      <c r="JUZ1578" s="1938"/>
      <c r="JVA1578" s="1938"/>
      <c r="JVB1578" s="1938"/>
      <c r="JVC1578" s="1938"/>
      <c r="JVD1578" s="1938"/>
      <c r="JVE1578" s="1938" t="s">
        <v>6736</v>
      </c>
      <c r="JVF1578" s="1938"/>
      <c r="JVG1578" s="1938"/>
      <c r="JVH1578" s="1938"/>
      <c r="JVI1578" s="1938"/>
      <c r="JVJ1578" s="1938"/>
      <c r="JVK1578" s="1938"/>
      <c r="JVL1578" s="1938"/>
      <c r="JVM1578" s="1938" t="s">
        <v>6736</v>
      </c>
      <c r="JVN1578" s="1938"/>
      <c r="JVO1578" s="1938"/>
      <c r="JVP1578" s="1938"/>
      <c r="JVQ1578" s="1938"/>
      <c r="JVR1578" s="1938"/>
      <c r="JVS1578" s="1938"/>
      <c r="JVT1578" s="1938"/>
      <c r="JVU1578" s="1938" t="s">
        <v>6736</v>
      </c>
      <c r="JVV1578" s="1938"/>
      <c r="JVW1578" s="1938"/>
      <c r="JVX1578" s="1938"/>
      <c r="JVY1578" s="1938"/>
      <c r="JVZ1578" s="1938"/>
      <c r="JWA1578" s="1938"/>
      <c r="JWB1578" s="1938"/>
      <c r="JWC1578" s="1938" t="s">
        <v>6736</v>
      </c>
      <c r="JWD1578" s="1938"/>
      <c r="JWE1578" s="1938"/>
      <c r="JWF1578" s="1938"/>
      <c r="JWG1578" s="1938"/>
      <c r="JWH1578" s="1938"/>
      <c r="JWI1578" s="1938"/>
      <c r="JWJ1578" s="1938"/>
      <c r="JWK1578" s="1938" t="s">
        <v>6736</v>
      </c>
      <c r="JWL1578" s="1938"/>
      <c r="JWM1578" s="1938"/>
      <c r="JWN1578" s="1938"/>
      <c r="JWO1578" s="1938"/>
      <c r="JWP1578" s="1938"/>
      <c r="JWQ1578" s="1938"/>
      <c r="JWR1578" s="1938"/>
      <c r="JWS1578" s="1938" t="s">
        <v>6736</v>
      </c>
      <c r="JWT1578" s="1938"/>
      <c r="JWU1578" s="1938"/>
      <c r="JWV1578" s="1938"/>
      <c r="JWW1578" s="1938"/>
      <c r="JWX1578" s="1938"/>
      <c r="JWY1578" s="1938"/>
      <c r="JWZ1578" s="1938"/>
      <c r="JXA1578" s="1938" t="s">
        <v>6736</v>
      </c>
      <c r="JXB1578" s="1938"/>
      <c r="JXC1578" s="1938"/>
      <c r="JXD1578" s="1938"/>
      <c r="JXE1578" s="1938"/>
      <c r="JXF1578" s="1938"/>
      <c r="JXG1578" s="1938"/>
      <c r="JXH1578" s="1938"/>
      <c r="JXI1578" s="1938" t="s">
        <v>6736</v>
      </c>
      <c r="JXJ1578" s="1938"/>
      <c r="JXK1578" s="1938"/>
      <c r="JXL1578" s="1938"/>
      <c r="JXM1578" s="1938"/>
      <c r="JXN1578" s="1938"/>
      <c r="JXO1578" s="1938"/>
      <c r="JXP1578" s="1938"/>
      <c r="JXQ1578" s="1938" t="s">
        <v>6736</v>
      </c>
      <c r="JXR1578" s="1938"/>
      <c r="JXS1578" s="1938"/>
      <c r="JXT1578" s="1938"/>
      <c r="JXU1578" s="1938"/>
      <c r="JXV1578" s="1938"/>
      <c r="JXW1578" s="1938"/>
      <c r="JXX1578" s="1938"/>
      <c r="JXY1578" s="1938" t="s">
        <v>6736</v>
      </c>
      <c r="JXZ1578" s="1938"/>
      <c r="JYA1578" s="1938"/>
      <c r="JYB1578" s="1938"/>
      <c r="JYC1578" s="1938"/>
      <c r="JYD1578" s="1938"/>
      <c r="JYE1578" s="1938"/>
      <c r="JYF1578" s="1938"/>
      <c r="JYG1578" s="1938" t="s">
        <v>6736</v>
      </c>
      <c r="JYH1578" s="1938"/>
      <c r="JYI1578" s="1938"/>
      <c r="JYJ1578" s="1938"/>
      <c r="JYK1578" s="1938"/>
      <c r="JYL1578" s="1938"/>
      <c r="JYM1578" s="1938"/>
      <c r="JYN1578" s="1938"/>
      <c r="JYO1578" s="1938" t="s">
        <v>6736</v>
      </c>
      <c r="JYP1578" s="1938"/>
      <c r="JYQ1578" s="1938"/>
      <c r="JYR1578" s="1938"/>
      <c r="JYS1578" s="1938"/>
      <c r="JYT1578" s="1938"/>
      <c r="JYU1578" s="1938"/>
      <c r="JYV1578" s="1938"/>
      <c r="JYW1578" s="1938" t="s">
        <v>6736</v>
      </c>
      <c r="JYX1578" s="1938"/>
      <c r="JYY1578" s="1938"/>
      <c r="JYZ1578" s="1938"/>
      <c r="JZA1578" s="1938"/>
      <c r="JZB1578" s="1938"/>
      <c r="JZC1578" s="1938"/>
      <c r="JZD1578" s="1938"/>
      <c r="JZE1578" s="1938" t="s">
        <v>6736</v>
      </c>
      <c r="JZF1578" s="1938"/>
      <c r="JZG1578" s="1938"/>
      <c r="JZH1578" s="1938"/>
      <c r="JZI1578" s="1938"/>
      <c r="JZJ1578" s="1938"/>
      <c r="JZK1578" s="1938"/>
      <c r="JZL1578" s="1938"/>
      <c r="JZM1578" s="1938" t="s">
        <v>6736</v>
      </c>
      <c r="JZN1578" s="1938"/>
      <c r="JZO1578" s="1938"/>
      <c r="JZP1578" s="1938"/>
      <c r="JZQ1578" s="1938"/>
      <c r="JZR1578" s="1938"/>
      <c r="JZS1578" s="1938"/>
      <c r="JZT1578" s="1938"/>
      <c r="JZU1578" s="1938" t="s">
        <v>6736</v>
      </c>
      <c r="JZV1578" s="1938"/>
      <c r="JZW1578" s="1938"/>
      <c r="JZX1578" s="1938"/>
      <c r="JZY1578" s="1938"/>
      <c r="JZZ1578" s="1938"/>
      <c r="KAA1578" s="1938"/>
      <c r="KAB1578" s="1938"/>
      <c r="KAC1578" s="1938" t="s">
        <v>6736</v>
      </c>
      <c r="KAD1578" s="1938"/>
      <c r="KAE1578" s="1938"/>
      <c r="KAF1578" s="1938"/>
      <c r="KAG1578" s="1938"/>
      <c r="KAH1578" s="1938"/>
      <c r="KAI1578" s="1938"/>
      <c r="KAJ1578" s="1938"/>
      <c r="KAK1578" s="1938" t="s">
        <v>6736</v>
      </c>
      <c r="KAL1578" s="1938"/>
      <c r="KAM1578" s="1938"/>
      <c r="KAN1578" s="1938"/>
      <c r="KAO1578" s="1938"/>
      <c r="KAP1578" s="1938"/>
      <c r="KAQ1578" s="1938"/>
      <c r="KAR1578" s="1938"/>
      <c r="KAS1578" s="1938" t="s">
        <v>6736</v>
      </c>
      <c r="KAT1578" s="1938"/>
      <c r="KAU1578" s="1938"/>
      <c r="KAV1578" s="1938"/>
      <c r="KAW1578" s="1938"/>
      <c r="KAX1578" s="1938"/>
      <c r="KAY1578" s="1938"/>
      <c r="KAZ1578" s="1938"/>
      <c r="KBA1578" s="1938" t="s">
        <v>6736</v>
      </c>
      <c r="KBB1578" s="1938"/>
      <c r="KBC1578" s="1938"/>
      <c r="KBD1578" s="1938"/>
      <c r="KBE1578" s="1938"/>
      <c r="KBF1578" s="1938"/>
      <c r="KBG1578" s="1938"/>
      <c r="KBH1578" s="1938"/>
      <c r="KBI1578" s="1938" t="s">
        <v>6736</v>
      </c>
      <c r="KBJ1578" s="1938"/>
      <c r="KBK1578" s="1938"/>
      <c r="KBL1578" s="1938"/>
      <c r="KBM1578" s="1938"/>
      <c r="KBN1578" s="1938"/>
      <c r="KBO1578" s="1938"/>
      <c r="KBP1578" s="1938"/>
      <c r="KBQ1578" s="1938" t="s">
        <v>6736</v>
      </c>
      <c r="KBR1578" s="1938"/>
      <c r="KBS1578" s="1938"/>
      <c r="KBT1578" s="1938"/>
      <c r="KBU1578" s="1938"/>
      <c r="KBV1578" s="1938"/>
      <c r="KBW1578" s="1938"/>
      <c r="KBX1578" s="1938"/>
      <c r="KBY1578" s="1938" t="s">
        <v>6736</v>
      </c>
      <c r="KBZ1578" s="1938"/>
      <c r="KCA1578" s="1938"/>
      <c r="KCB1578" s="1938"/>
      <c r="KCC1578" s="1938"/>
      <c r="KCD1578" s="1938"/>
      <c r="KCE1578" s="1938"/>
      <c r="KCF1578" s="1938"/>
      <c r="KCG1578" s="1938" t="s">
        <v>6736</v>
      </c>
      <c r="KCH1578" s="1938"/>
      <c r="KCI1578" s="1938"/>
      <c r="KCJ1578" s="1938"/>
      <c r="KCK1578" s="1938"/>
      <c r="KCL1578" s="1938"/>
      <c r="KCM1578" s="1938"/>
      <c r="KCN1578" s="1938"/>
      <c r="KCO1578" s="1938" t="s">
        <v>6736</v>
      </c>
      <c r="KCP1578" s="1938"/>
      <c r="KCQ1578" s="1938"/>
      <c r="KCR1578" s="1938"/>
      <c r="KCS1578" s="1938"/>
      <c r="KCT1578" s="1938"/>
      <c r="KCU1578" s="1938"/>
      <c r="KCV1578" s="1938"/>
      <c r="KCW1578" s="1938" t="s">
        <v>6736</v>
      </c>
      <c r="KCX1578" s="1938"/>
      <c r="KCY1578" s="1938"/>
      <c r="KCZ1578" s="1938"/>
      <c r="KDA1578" s="1938"/>
      <c r="KDB1578" s="1938"/>
      <c r="KDC1578" s="1938"/>
      <c r="KDD1578" s="1938"/>
      <c r="KDE1578" s="1938" t="s">
        <v>6736</v>
      </c>
      <c r="KDF1578" s="1938"/>
      <c r="KDG1578" s="1938"/>
      <c r="KDH1578" s="1938"/>
      <c r="KDI1578" s="1938"/>
      <c r="KDJ1578" s="1938"/>
      <c r="KDK1578" s="1938"/>
      <c r="KDL1578" s="1938"/>
      <c r="KDM1578" s="1938" t="s">
        <v>6736</v>
      </c>
      <c r="KDN1578" s="1938"/>
      <c r="KDO1578" s="1938"/>
      <c r="KDP1578" s="1938"/>
      <c r="KDQ1578" s="1938"/>
      <c r="KDR1578" s="1938"/>
      <c r="KDS1578" s="1938"/>
      <c r="KDT1578" s="1938"/>
      <c r="KDU1578" s="1938" t="s">
        <v>6736</v>
      </c>
      <c r="KDV1578" s="1938"/>
      <c r="KDW1578" s="1938"/>
      <c r="KDX1578" s="1938"/>
      <c r="KDY1578" s="1938"/>
      <c r="KDZ1578" s="1938"/>
      <c r="KEA1578" s="1938"/>
      <c r="KEB1578" s="1938"/>
      <c r="KEC1578" s="1938" t="s">
        <v>6736</v>
      </c>
      <c r="KED1578" s="1938"/>
      <c r="KEE1578" s="1938"/>
      <c r="KEF1578" s="1938"/>
      <c r="KEG1578" s="1938"/>
      <c r="KEH1578" s="1938"/>
      <c r="KEI1578" s="1938"/>
      <c r="KEJ1578" s="1938"/>
      <c r="KEK1578" s="1938" t="s">
        <v>6736</v>
      </c>
      <c r="KEL1578" s="1938"/>
      <c r="KEM1578" s="1938"/>
      <c r="KEN1578" s="1938"/>
      <c r="KEO1578" s="1938"/>
      <c r="KEP1578" s="1938"/>
      <c r="KEQ1578" s="1938"/>
      <c r="KER1578" s="1938"/>
      <c r="KES1578" s="1938" t="s">
        <v>6736</v>
      </c>
      <c r="KET1578" s="1938"/>
      <c r="KEU1578" s="1938"/>
      <c r="KEV1578" s="1938"/>
      <c r="KEW1578" s="1938"/>
      <c r="KEX1578" s="1938"/>
      <c r="KEY1578" s="1938"/>
      <c r="KEZ1578" s="1938"/>
      <c r="KFA1578" s="1938" t="s">
        <v>6736</v>
      </c>
      <c r="KFB1578" s="1938"/>
      <c r="KFC1578" s="1938"/>
      <c r="KFD1578" s="1938"/>
      <c r="KFE1578" s="1938"/>
      <c r="KFF1578" s="1938"/>
      <c r="KFG1578" s="1938"/>
      <c r="KFH1578" s="1938"/>
      <c r="KFI1578" s="1938" t="s">
        <v>6736</v>
      </c>
      <c r="KFJ1578" s="1938"/>
      <c r="KFK1578" s="1938"/>
      <c r="KFL1578" s="1938"/>
      <c r="KFM1578" s="1938"/>
      <c r="KFN1578" s="1938"/>
      <c r="KFO1578" s="1938"/>
      <c r="KFP1578" s="1938"/>
      <c r="KFQ1578" s="1938" t="s">
        <v>6736</v>
      </c>
      <c r="KFR1578" s="1938"/>
      <c r="KFS1578" s="1938"/>
      <c r="KFT1578" s="1938"/>
      <c r="KFU1578" s="1938"/>
      <c r="KFV1578" s="1938"/>
      <c r="KFW1578" s="1938"/>
      <c r="KFX1578" s="1938"/>
      <c r="KFY1578" s="1938" t="s">
        <v>6736</v>
      </c>
      <c r="KFZ1578" s="1938"/>
      <c r="KGA1578" s="1938"/>
      <c r="KGB1578" s="1938"/>
      <c r="KGC1578" s="1938"/>
      <c r="KGD1578" s="1938"/>
      <c r="KGE1578" s="1938"/>
      <c r="KGF1578" s="1938"/>
      <c r="KGG1578" s="1938" t="s">
        <v>6736</v>
      </c>
      <c r="KGH1578" s="1938"/>
      <c r="KGI1578" s="1938"/>
      <c r="KGJ1578" s="1938"/>
      <c r="KGK1578" s="1938"/>
      <c r="KGL1578" s="1938"/>
      <c r="KGM1578" s="1938"/>
      <c r="KGN1578" s="1938"/>
      <c r="KGO1578" s="1938" t="s">
        <v>6736</v>
      </c>
      <c r="KGP1578" s="1938"/>
      <c r="KGQ1578" s="1938"/>
      <c r="KGR1578" s="1938"/>
      <c r="KGS1578" s="1938"/>
      <c r="KGT1578" s="1938"/>
      <c r="KGU1578" s="1938"/>
      <c r="KGV1578" s="1938"/>
      <c r="KGW1578" s="1938" t="s">
        <v>6736</v>
      </c>
      <c r="KGX1578" s="1938"/>
      <c r="KGY1578" s="1938"/>
      <c r="KGZ1578" s="1938"/>
      <c r="KHA1578" s="1938"/>
      <c r="KHB1578" s="1938"/>
      <c r="KHC1578" s="1938"/>
      <c r="KHD1578" s="1938"/>
      <c r="KHE1578" s="1938" t="s">
        <v>6736</v>
      </c>
      <c r="KHF1578" s="1938"/>
      <c r="KHG1578" s="1938"/>
      <c r="KHH1578" s="1938"/>
      <c r="KHI1578" s="1938"/>
      <c r="KHJ1578" s="1938"/>
      <c r="KHK1578" s="1938"/>
      <c r="KHL1578" s="1938"/>
      <c r="KHM1578" s="1938" t="s">
        <v>6736</v>
      </c>
      <c r="KHN1578" s="1938"/>
      <c r="KHO1578" s="1938"/>
      <c r="KHP1578" s="1938"/>
      <c r="KHQ1578" s="1938"/>
      <c r="KHR1578" s="1938"/>
      <c r="KHS1578" s="1938"/>
      <c r="KHT1578" s="1938"/>
      <c r="KHU1578" s="1938" t="s">
        <v>6736</v>
      </c>
      <c r="KHV1578" s="1938"/>
      <c r="KHW1578" s="1938"/>
      <c r="KHX1578" s="1938"/>
      <c r="KHY1578" s="1938"/>
      <c r="KHZ1578" s="1938"/>
      <c r="KIA1578" s="1938"/>
      <c r="KIB1578" s="1938"/>
      <c r="KIC1578" s="1938" t="s">
        <v>6736</v>
      </c>
      <c r="KID1578" s="1938"/>
      <c r="KIE1578" s="1938"/>
      <c r="KIF1578" s="1938"/>
      <c r="KIG1578" s="1938"/>
      <c r="KIH1578" s="1938"/>
      <c r="KII1578" s="1938"/>
      <c r="KIJ1578" s="1938"/>
      <c r="KIK1578" s="1938" t="s">
        <v>6736</v>
      </c>
      <c r="KIL1578" s="1938"/>
      <c r="KIM1578" s="1938"/>
      <c r="KIN1578" s="1938"/>
      <c r="KIO1578" s="1938"/>
      <c r="KIP1578" s="1938"/>
      <c r="KIQ1578" s="1938"/>
      <c r="KIR1578" s="1938"/>
      <c r="KIS1578" s="1938" t="s">
        <v>6736</v>
      </c>
      <c r="KIT1578" s="1938"/>
      <c r="KIU1578" s="1938"/>
      <c r="KIV1578" s="1938"/>
      <c r="KIW1578" s="1938"/>
      <c r="KIX1578" s="1938"/>
      <c r="KIY1578" s="1938"/>
      <c r="KIZ1578" s="1938"/>
      <c r="KJA1578" s="1938" t="s">
        <v>6736</v>
      </c>
      <c r="KJB1578" s="1938"/>
      <c r="KJC1578" s="1938"/>
      <c r="KJD1578" s="1938"/>
      <c r="KJE1578" s="1938"/>
      <c r="KJF1578" s="1938"/>
      <c r="KJG1578" s="1938"/>
      <c r="KJH1578" s="1938"/>
      <c r="KJI1578" s="1938" t="s">
        <v>6736</v>
      </c>
      <c r="KJJ1578" s="1938"/>
      <c r="KJK1578" s="1938"/>
      <c r="KJL1578" s="1938"/>
      <c r="KJM1578" s="1938"/>
      <c r="KJN1578" s="1938"/>
      <c r="KJO1578" s="1938"/>
      <c r="KJP1578" s="1938"/>
      <c r="KJQ1578" s="1938" t="s">
        <v>6736</v>
      </c>
      <c r="KJR1578" s="1938"/>
      <c r="KJS1578" s="1938"/>
      <c r="KJT1578" s="1938"/>
      <c r="KJU1578" s="1938"/>
      <c r="KJV1578" s="1938"/>
      <c r="KJW1578" s="1938"/>
      <c r="KJX1578" s="1938"/>
      <c r="KJY1578" s="1938" t="s">
        <v>6736</v>
      </c>
      <c r="KJZ1578" s="1938"/>
      <c r="KKA1578" s="1938"/>
      <c r="KKB1578" s="1938"/>
      <c r="KKC1578" s="1938"/>
      <c r="KKD1578" s="1938"/>
      <c r="KKE1578" s="1938"/>
      <c r="KKF1578" s="1938"/>
      <c r="KKG1578" s="1938" t="s">
        <v>6736</v>
      </c>
      <c r="KKH1578" s="1938"/>
      <c r="KKI1578" s="1938"/>
      <c r="KKJ1578" s="1938"/>
      <c r="KKK1578" s="1938"/>
      <c r="KKL1578" s="1938"/>
      <c r="KKM1578" s="1938"/>
      <c r="KKN1578" s="1938"/>
      <c r="KKO1578" s="1938" t="s">
        <v>6736</v>
      </c>
      <c r="KKP1578" s="1938"/>
      <c r="KKQ1578" s="1938"/>
      <c r="KKR1578" s="1938"/>
      <c r="KKS1578" s="1938"/>
      <c r="KKT1578" s="1938"/>
      <c r="KKU1578" s="1938"/>
      <c r="KKV1578" s="1938"/>
      <c r="KKW1578" s="1938" t="s">
        <v>6736</v>
      </c>
      <c r="KKX1578" s="1938"/>
      <c r="KKY1578" s="1938"/>
      <c r="KKZ1578" s="1938"/>
      <c r="KLA1578" s="1938"/>
      <c r="KLB1578" s="1938"/>
      <c r="KLC1578" s="1938"/>
      <c r="KLD1578" s="1938"/>
      <c r="KLE1578" s="1938" t="s">
        <v>6736</v>
      </c>
      <c r="KLF1578" s="1938"/>
      <c r="KLG1578" s="1938"/>
      <c r="KLH1578" s="1938"/>
      <c r="KLI1578" s="1938"/>
      <c r="KLJ1578" s="1938"/>
      <c r="KLK1578" s="1938"/>
      <c r="KLL1578" s="1938"/>
      <c r="KLM1578" s="1938" t="s">
        <v>6736</v>
      </c>
      <c r="KLN1578" s="1938"/>
      <c r="KLO1578" s="1938"/>
      <c r="KLP1578" s="1938"/>
      <c r="KLQ1578" s="1938"/>
      <c r="KLR1578" s="1938"/>
      <c r="KLS1578" s="1938"/>
      <c r="KLT1578" s="1938"/>
      <c r="KLU1578" s="1938" t="s">
        <v>6736</v>
      </c>
      <c r="KLV1578" s="1938"/>
      <c r="KLW1578" s="1938"/>
      <c r="KLX1578" s="1938"/>
      <c r="KLY1578" s="1938"/>
      <c r="KLZ1578" s="1938"/>
      <c r="KMA1578" s="1938"/>
      <c r="KMB1578" s="1938"/>
      <c r="KMC1578" s="1938" t="s">
        <v>6736</v>
      </c>
      <c r="KMD1578" s="1938"/>
      <c r="KME1578" s="1938"/>
      <c r="KMF1578" s="1938"/>
      <c r="KMG1578" s="1938"/>
      <c r="KMH1578" s="1938"/>
      <c r="KMI1578" s="1938"/>
      <c r="KMJ1578" s="1938"/>
      <c r="KMK1578" s="1938" t="s">
        <v>6736</v>
      </c>
      <c r="KML1578" s="1938"/>
      <c r="KMM1578" s="1938"/>
      <c r="KMN1578" s="1938"/>
      <c r="KMO1578" s="1938"/>
      <c r="KMP1578" s="1938"/>
      <c r="KMQ1578" s="1938"/>
      <c r="KMR1578" s="1938"/>
      <c r="KMS1578" s="1938" t="s">
        <v>6736</v>
      </c>
      <c r="KMT1578" s="1938"/>
      <c r="KMU1578" s="1938"/>
      <c r="KMV1578" s="1938"/>
      <c r="KMW1578" s="1938"/>
      <c r="KMX1578" s="1938"/>
      <c r="KMY1578" s="1938"/>
      <c r="KMZ1578" s="1938"/>
      <c r="KNA1578" s="1938" t="s">
        <v>6736</v>
      </c>
      <c r="KNB1578" s="1938"/>
      <c r="KNC1578" s="1938"/>
      <c r="KND1578" s="1938"/>
      <c r="KNE1578" s="1938"/>
      <c r="KNF1578" s="1938"/>
      <c r="KNG1578" s="1938"/>
      <c r="KNH1578" s="1938"/>
      <c r="KNI1578" s="1938" t="s">
        <v>6736</v>
      </c>
      <c r="KNJ1578" s="1938"/>
      <c r="KNK1578" s="1938"/>
      <c r="KNL1578" s="1938"/>
      <c r="KNM1578" s="1938"/>
      <c r="KNN1578" s="1938"/>
      <c r="KNO1578" s="1938"/>
      <c r="KNP1578" s="1938"/>
      <c r="KNQ1578" s="1938" t="s">
        <v>6736</v>
      </c>
      <c r="KNR1578" s="1938"/>
      <c r="KNS1578" s="1938"/>
      <c r="KNT1578" s="1938"/>
      <c r="KNU1578" s="1938"/>
      <c r="KNV1578" s="1938"/>
      <c r="KNW1578" s="1938"/>
      <c r="KNX1578" s="1938"/>
      <c r="KNY1578" s="1938" t="s">
        <v>6736</v>
      </c>
      <c r="KNZ1578" s="1938"/>
      <c r="KOA1578" s="1938"/>
      <c r="KOB1578" s="1938"/>
      <c r="KOC1578" s="1938"/>
      <c r="KOD1578" s="1938"/>
      <c r="KOE1578" s="1938"/>
      <c r="KOF1578" s="1938"/>
      <c r="KOG1578" s="1938" t="s">
        <v>6736</v>
      </c>
      <c r="KOH1578" s="1938"/>
      <c r="KOI1578" s="1938"/>
      <c r="KOJ1578" s="1938"/>
      <c r="KOK1578" s="1938"/>
      <c r="KOL1578" s="1938"/>
      <c r="KOM1578" s="1938"/>
      <c r="KON1578" s="1938"/>
      <c r="KOO1578" s="1938" t="s">
        <v>6736</v>
      </c>
      <c r="KOP1578" s="1938"/>
      <c r="KOQ1578" s="1938"/>
      <c r="KOR1578" s="1938"/>
      <c r="KOS1578" s="1938"/>
      <c r="KOT1578" s="1938"/>
      <c r="KOU1578" s="1938"/>
      <c r="KOV1578" s="1938"/>
      <c r="KOW1578" s="1938" t="s">
        <v>6736</v>
      </c>
      <c r="KOX1578" s="1938"/>
      <c r="KOY1578" s="1938"/>
      <c r="KOZ1578" s="1938"/>
      <c r="KPA1578" s="1938"/>
      <c r="KPB1578" s="1938"/>
      <c r="KPC1578" s="1938"/>
      <c r="KPD1578" s="1938"/>
      <c r="KPE1578" s="1938" t="s">
        <v>6736</v>
      </c>
      <c r="KPF1578" s="1938"/>
      <c r="KPG1578" s="1938"/>
      <c r="KPH1578" s="1938"/>
      <c r="KPI1578" s="1938"/>
      <c r="KPJ1578" s="1938"/>
      <c r="KPK1578" s="1938"/>
      <c r="KPL1578" s="1938"/>
      <c r="KPM1578" s="1938" t="s">
        <v>6736</v>
      </c>
      <c r="KPN1578" s="1938"/>
      <c r="KPO1578" s="1938"/>
      <c r="KPP1578" s="1938"/>
      <c r="KPQ1578" s="1938"/>
      <c r="KPR1578" s="1938"/>
      <c r="KPS1578" s="1938"/>
      <c r="KPT1578" s="1938"/>
      <c r="KPU1578" s="1938" t="s">
        <v>6736</v>
      </c>
      <c r="KPV1578" s="1938"/>
      <c r="KPW1578" s="1938"/>
      <c r="KPX1578" s="1938"/>
      <c r="KPY1578" s="1938"/>
      <c r="KPZ1578" s="1938"/>
      <c r="KQA1578" s="1938"/>
      <c r="KQB1578" s="1938"/>
      <c r="KQC1578" s="1938" t="s">
        <v>6736</v>
      </c>
      <c r="KQD1578" s="1938"/>
      <c r="KQE1578" s="1938"/>
      <c r="KQF1578" s="1938"/>
      <c r="KQG1578" s="1938"/>
      <c r="KQH1578" s="1938"/>
      <c r="KQI1578" s="1938"/>
      <c r="KQJ1578" s="1938"/>
      <c r="KQK1578" s="1938" t="s">
        <v>6736</v>
      </c>
      <c r="KQL1578" s="1938"/>
      <c r="KQM1578" s="1938"/>
      <c r="KQN1578" s="1938"/>
      <c r="KQO1578" s="1938"/>
      <c r="KQP1578" s="1938"/>
      <c r="KQQ1578" s="1938"/>
      <c r="KQR1578" s="1938"/>
      <c r="KQS1578" s="1938" t="s">
        <v>6736</v>
      </c>
      <c r="KQT1578" s="1938"/>
      <c r="KQU1578" s="1938"/>
      <c r="KQV1578" s="1938"/>
      <c r="KQW1578" s="1938"/>
      <c r="KQX1578" s="1938"/>
      <c r="KQY1578" s="1938"/>
      <c r="KQZ1578" s="1938"/>
      <c r="KRA1578" s="1938" t="s">
        <v>6736</v>
      </c>
      <c r="KRB1578" s="1938"/>
      <c r="KRC1578" s="1938"/>
      <c r="KRD1578" s="1938"/>
      <c r="KRE1578" s="1938"/>
      <c r="KRF1578" s="1938"/>
      <c r="KRG1578" s="1938"/>
      <c r="KRH1578" s="1938"/>
      <c r="KRI1578" s="1938" t="s">
        <v>6736</v>
      </c>
      <c r="KRJ1578" s="1938"/>
      <c r="KRK1578" s="1938"/>
      <c r="KRL1578" s="1938"/>
      <c r="KRM1578" s="1938"/>
      <c r="KRN1578" s="1938"/>
      <c r="KRO1578" s="1938"/>
      <c r="KRP1578" s="1938"/>
      <c r="KRQ1578" s="1938" t="s">
        <v>6736</v>
      </c>
      <c r="KRR1578" s="1938"/>
      <c r="KRS1578" s="1938"/>
      <c r="KRT1578" s="1938"/>
      <c r="KRU1578" s="1938"/>
      <c r="KRV1578" s="1938"/>
      <c r="KRW1578" s="1938"/>
      <c r="KRX1578" s="1938"/>
      <c r="KRY1578" s="1938" t="s">
        <v>6736</v>
      </c>
      <c r="KRZ1578" s="1938"/>
      <c r="KSA1578" s="1938"/>
      <c r="KSB1578" s="1938"/>
      <c r="KSC1578" s="1938"/>
      <c r="KSD1578" s="1938"/>
      <c r="KSE1578" s="1938"/>
      <c r="KSF1578" s="1938"/>
      <c r="KSG1578" s="1938" t="s">
        <v>6736</v>
      </c>
      <c r="KSH1578" s="1938"/>
      <c r="KSI1578" s="1938"/>
      <c r="KSJ1578" s="1938"/>
      <c r="KSK1578" s="1938"/>
      <c r="KSL1578" s="1938"/>
      <c r="KSM1578" s="1938"/>
      <c r="KSN1578" s="1938"/>
      <c r="KSO1578" s="1938" t="s">
        <v>6736</v>
      </c>
      <c r="KSP1578" s="1938"/>
      <c r="KSQ1578" s="1938"/>
      <c r="KSR1578" s="1938"/>
      <c r="KSS1578" s="1938"/>
      <c r="KST1578" s="1938"/>
      <c r="KSU1578" s="1938"/>
      <c r="KSV1578" s="1938"/>
      <c r="KSW1578" s="1938" t="s">
        <v>6736</v>
      </c>
      <c r="KSX1578" s="1938"/>
      <c r="KSY1578" s="1938"/>
      <c r="KSZ1578" s="1938"/>
      <c r="KTA1578" s="1938"/>
      <c r="KTB1578" s="1938"/>
      <c r="KTC1578" s="1938"/>
      <c r="KTD1578" s="1938"/>
      <c r="KTE1578" s="1938" t="s">
        <v>6736</v>
      </c>
      <c r="KTF1578" s="1938"/>
      <c r="KTG1578" s="1938"/>
      <c r="KTH1578" s="1938"/>
      <c r="KTI1578" s="1938"/>
      <c r="KTJ1578" s="1938"/>
      <c r="KTK1578" s="1938"/>
      <c r="KTL1578" s="1938"/>
      <c r="KTM1578" s="1938" t="s">
        <v>6736</v>
      </c>
      <c r="KTN1578" s="1938"/>
      <c r="KTO1578" s="1938"/>
      <c r="KTP1578" s="1938"/>
      <c r="KTQ1578" s="1938"/>
      <c r="KTR1578" s="1938"/>
      <c r="KTS1578" s="1938"/>
      <c r="KTT1578" s="1938"/>
      <c r="KTU1578" s="1938" t="s">
        <v>6736</v>
      </c>
      <c r="KTV1578" s="1938"/>
      <c r="KTW1578" s="1938"/>
      <c r="KTX1578" s="1938"/>
      <c r="KTY1578" s="1938"/>
      <c r="KTZ1578" s="1938"/>
      <c r="KUA1578" s="1938"/>
      <c r="KUB1578" s="1938"/>
      <c r="KUC1578" s="1938" t="s">
        <v>6736</v>
      </c>
      <c r="KUD1578" s="1938"/>
      <c r="KUE1578" s="1938"/>
      <c r="KUF1578" s="1938"/>
      <c r="KUG1578" s="1938"/>
      <c r="KUH1578" s="1938"/>
      <c r="KUI1578" s="1938"/>
      <c r="KUJ1578" s="1938"/>
      <c r="KUK1578" s="1938" t="s">
        <v>6736</v>
      </c>
      <c r="KUL1578" s="1938"/>
      <c r="KUM1578" s="1938"/>
      <c r="KUN1578" s="1938"/>
      <c r="KUO1578" s="1938"/>
      <c r="KUP1578" s="1938"/>
      <c r="KUQ1578" s="1938"/>
      <c r="KUR1578" s="1938"/>
      <c r="KUS1578" s="1938" t="s">
        <v>6736</v>
      </c>
      <c r="KUT1578" s="1938"/>
      <c r="KUU1578" s="1938"/>
      <c r="KUV1578" s="1938"/>
      <c r="KUW1578" s="1938"/>
      <c r="KUX1578" s="1938"/>
      <c r="KUY1578" s="1938"/>
      <c r="KUZ1578" s="1938"/>
      <c r="KVA1578" s="1938" t="s">
        <v>6736</v>
      </c>
      <c r="KVB1578" s="1938"/>
      <c r="KVC1578" s="1938"/>
      <c r="KVD1578" s="1938"/>
      <c r="KVE1578" s="1938"/>
      <c r="KVF1578" s="1938"/>
      <c r="KVG1578" s="1938"/>
      <c r="KVH1578" s="1938"/>
      <c r="KVI1578" s="1938" t="s">
        <v>6736</v>
      </c>
      <c r="KVJ1578" s="1938"/>
      <c r="KVK1578" s="1938"/>
      <c r="KVL1578" s="1938"/>
      <c r="KVM1578" s="1938"/>
      <c r="KVN1578" s="1938"/>
      <c r="KVO1578" s="1938"/>
      <c r="KVP1578" s="1938"/>
      <c r="KVQ1578" s="1938" t="s">
        <v>6736</v>
      </c>
      <c r="KVR1578" s="1938"/>
      <c r="KVS1578" s="1938"/>
      <c r="KVT1578" s="1938"/>
      <c r="KVU1578" s="1938"/>
      <c r="KVV1578" s="1938"/>
      <c r="KVW1578" s="1938"/>
      <c r="KVX1578" s="1938"/>
      <c r="KVY1578" s="1938" t="s">
        <v>6736</v>
      </c>
      <c r="KVZ1578" s="1938"/>
      <c r="KWA1578" s="1938"/>
      <c r="KWB1578" s="1938"/>
      <c r="KWC1578" s="1938"/>
      <c r="KWD1578" s="1938"/>
      <c r="KWE1578" s="1938"/>
      <c r="KWF1578" s="1938"/>
      <c r="KWG1578" s="1938" t="s">
        <v>6736</v>
      </c>
      <c r="KWH1578" s="1938"/>
      <c r="KWI1578" s="1938"/>
      <c r="KWJ1578" s="1938"/>
      <c r="KWK1578" s="1938"/>
      <c r="KWL1578" s="1938"/>
      <c r="KWM1578" s="1938"/>
      <c r="KWN1578" s="1938"/>
      <c r="KWO1578" s="1938" t="s">
        <v>6736</v>
      </c>
      <c r="KWP1578" s="1938"/>
      <c r="KWQ1578" s="1938"/>
      <c r="KWR1578" s="1938"/>
      <c r="KWS1578" s="1938"/>
      <c r="KWT1578" s="1938"/>
      <c r="KWU1578" s="1938"/>
      <c r="KWV1578" s="1938"/>
      <c r="KWW1578" s="1938" t="s">
        <v>6736</v>
      </c>
      <c r="KWX1578" s="1938"/>
      <c r="KWY1578" s="1938"/>
      <c r="KWZ1578" s="1938"/>
      <c r="KXA1578" s="1938"/>
      <c r="KXB1578" s="1938"/>
      <c r="KXC1578" s="1938"/>
      <c r="KXD1578" s="1938"/>
      <c r="KXE1578" s="1938" t="s">
        <v>6736</v>
      </c>
      <c r="KXF1578" s="1938"/>
      <c r="KXG1578" s="1938"/>
      <c r="KXH1578" s="1938"/>
      <c r="KXI1578" s="1938"/>
      <c r="KXJ1578" s="1938"/>
      <c r="KXK1578" s="1938"/>
      <c r="KXL1578" s="1938"/>
      <c r="KXM1578" s="1938" t="s">
        <v>6736</v>
      </c>
      <c r="KXN1578" s="1938"/>
      <c r="KXO1578" s="1938"/>
      <c r="KXP1578" s="1938"/>
      <c r="KXQ1578" s="1938"/>
      <c r="KXR1578" s="1938"/>
      <c r="KXS1578" s="1938"/>
      <c r="KXT1578" s="1938"/>
      <c r="KXU1578" s="1938" t="s">
        <v>6736</v>
      </c>
      <c r="KXV1578" s="1938"/>
      <c r="KXW1578" s="1938"/>
      <c r="KXX1578" s="1938"/>
      <c r="KXY1578" s="1938"/>
      <c r="KXZ1578" s="1938"/>
      <c r="KYA1578" s="1938"/>
      <c r="KYB1578" s="1938"/>
      <c r="KYC1578" s="1938" t="s">
        <v>6736</v>
      </c>
      <c r="KYD1578" s="1938"/>
      <c r="KYE1578" s="1938"/>
      <c r="KYF1578" s="1938"/>
      <c r="KYG1578" s="1938"/>
      <c r="KYH1578" s="1938"/>
      <c r="KYI1578" s="1938"/>
      <c r="KYJ1578" s="1938"/>
      <c r="KYK1578" s="1938" t="s">
        <v>6736</v>
      </c>
      <c r="KYL1578" s="1938"/>
      <c r="KYM1578" s="1938"/>
      <c r="KYN1578" s="1938"/>
      <c r="KYO1578" s="1938"/>
      <c r="KYP1578" s="1938"/>
      <c r="KYQ1578" s="1938"/>
      <c r="KYR1578" s="1938"/>
      <c r="KYS1578" s="1938" t="s">
        <v>6736</v>
      </c>
      <c r="KYT1578" s="1938"/>
      <c r="KYU1578" s="1938"/>
      <c r="KYV1578" s="1938"/>
      <c r="KYW1578" s="1938"/>
      <c r="KYX1578" s="1938"/>
      <c r="KYY1578" s="1938"/>
      <c r="KYZ1578" s="1938"/>
      <c r="KZA1578" s="1938" t="s">
        <v>6736</v>
      </c>
      <c r="KZB1578" s="1938"/>
      <c r="KZC1578" s="1938"/>
      <c r="KZD1578" s="1938"/>
      <c r="KZE1578" s="1938"/>
      <c r="KZF1578" s="1938"/>
      <c r="KZG1578" s="1938"/>
      <c r="KZH1578" s="1938"/>
      <c r="KZI1578" s="1938" t="s">
        <v>6736</v>
      </c>
      <c r="KZJ1578" s="1938"/>
      <c r="KZK1578" s="1938"/>
      <c r="KZL1578" s="1938"/>
      <c r="KZM1578" s="1938"/>
      <c r="KZN1578" s="1938"/>
      <c r="KZO1578" s="1938"/>
      <c r="KZP1578" s="1938"/>
      <c r="KZQ1578" s="1938" t="s">
        <v>6736</v>
      </c>
      <c r="KZR1578" s="1938"/>
      <c r="KZS1578" s="1938"/>
      <c r="KZT1578" s="1938"/>
      <c r="KZU1578" s="1938"/>
      <c r="KZV1578" s="1938"/>
      <c r="KZW1578" s="1938"/>
      <c r="KZX1578" s="1938"/>
      <c r="KZY1578" s="1938" t="s">
        <v>6736</v>
      </c>
      <c r="KZZ1578" s="1938"/>
      <c r="LAA1578" s="1938"/>
      <c r="LAB1578" s="1938"/>
      <c r="LAC1578" s="1938"/>
      <c r="LAD1578" s="1938"/>
      <c r="LAE1578" s="1938"/>
      <c r="LAF1578" s="1938"/>
      <c r="LAG1578" s="1938" t="s">
        <v>6736</v>
      </c>
      <c r="LAH1578" s="1938"/>
      <c r="LAI1578" s="1938"/>
      <c r="LAJ1578" s="1938"/>
      <c r="LAK1578" s="1938"/>
      <c r="LAL1578" s="1938"/>
      <c r="LAM1578" s="1938"/>
      <c r="LAN1578" s="1938"/>
      <c r="LAO1578" s="1938" t="s">
        <v>6736</v>
      </c>
      <c r="LAP1578" s="1938"/>
      <c r="LAQ1578" s="1938"/>
      <c r="LAR1578" s="1938"/>
      <c r="LAS1578" s="1938"/>
      <c r="LAT1578" s="1938"/>
      <c r="LAU1578" s="1938"/>
      <c r="LAV1578" s="1938"/>
      <c r="LAW1578" s="1938" t="s">
        <v>6736</v>
      </c>
      <c r="LAX1578" s="1938"/>
      <c r="LAY1578" s="1938"/>
      <c r="LAZ1578" s="1938"/>
      <c r="LBA1578" s="1938"/>
      <c r="LBB1578" s="1938"/>
      <c r="LBC1578" s="1938"/>
      <c r="LBD1578" s="1938"/>
      <c r="LBE1578" s="1938" t="s">
        <v>6736</v>
      </c>
      <c r="LBF1578" s="1938"/>
      <c r="LBG1578" s="1938"/>
      <c r="LBH1578" s="1938"/>
      <c r="LBI1578" s="1938"/>
      <c r="LBJ1578" s="1938"/>
      <c r="LBK1578" s="1938"/>
      <c r="LBL1578" s="1938"/>
      <c r="LBM1578" s="1938" t="s">
        <v>6736</v>
      </c>
      <c r="LBN1578" s="1938"/>
      <c r="LBO1578" s="1938"/>
      <c r="LBP1578" s="1938"/>
      <c r="LBQ1578" s="1938"/>
      <c r="LBR1578" s="1938"/>
      <c r="LBS1578" s="1938"/>
      <c r="LBT1578" s="1938"/>
      <c r="LBU1578" s="1938" t="s">
        <v>6736</v>
      </c>
      <c r="LBV1578" s="1938"/>
      <c r="LBW1578" s="1938"/>
      <c r="LBX1578" s="1938"/>
      <c r="LBY1578" s="1938"/>
      <c r="LBZ1578" s="1938"/>
      <c r="LCA1578" s="1938"/>
      <c r="LCB1578" s="1938"/>
      <c r="LCC1578" s="1938" t="s">
        <v>6736</v>
      </c>
      <c r="LCD1578" s="1938"/>
      <c r="LCE1578" s="1938"/>
      <c r="LCF1578" s="1938"/>
      <c r="LCG1578" s="1938"/>
      <c r="LCH1578" s="1938"/>
      <c r="LCI1578" s="1938"/>
      <c r="LCJ1578" s="1938"/>
      <c r="LCK1578" s="1938" t="s">
        <v>6736</v>
      </c>
      <c r="LCL1578" s="1938"/>
      <c r="LCM1578" s="1938"/>
      <c r="LCN1578" s="1938"/>
      <c r="LCO1578" s="1938"/>
      <c r="LCP1578" s="1938"/>
      <c r="LCQ1578" s="1938"/>
      <c r="LCR1578" s="1938"/>
      <c r="LCS1578" s="1938" t="s">
        <v>6736</v>
      </c>
      <c r="LCT1578" s="1938"/>
      <c r="LCU1578" s="1938"/>
      <c r="LCV1578" s="1938"/>
      <c r="LCW1578" s="1938"/>
      <c r="LCX1578" s="1938"/>
      <c r="LCY1578" s="1938"/>
      <c r="LCZ1578" s="1938"/>
      <c r="LDA1578" s="1938" t="s">
        <v>6736</v>
      </c>
      <c r="LDB1578" s="1938"/>
      <c r="LDC1578" s="1938"/>
      <c r="LDD1578" s="1938"/>
      <c r="LDE1578" s="1938"/>
      <c r="LDF1578" s="1938"/>
      <c r="LDG1578" s="1938"/>
      <c r="LDH1578" s="1938"/>
      <c r="LDI1578" s="1938" t="s">
        <v>6736</v>
      </c>
      <c r="LDJ1578" s="1938"/>
      <c r="LDK1578" s="1938"/>
      <c r="LDL1578" s="1938"/>
      <c r="LDM1578" s="1938"/>
      <c r="LDN1578" s="1938"/>
      <c r="LDO1578" s="1938"/>
      <c r="LDP1578" s="1938"/>
      <c r="LDQ1578" s="1938" t="s">
        <v>6736</v>
      </c>
      <c r="LDR1578" s="1938"/>
      <c r="LDS1578" s="1938"/>
      <c r="LDT1578" s="1938"/>
      <c r="LDU1578" s="1938"/>
      <c r="LDV1578" s="1938"/>
      <c r="LDW1578" s="1938"/>
      <c r="LDX1578" s="1938"/>
      <c r="LDY1578" s="1938" t="s">
        <v>6736</v>
      </c>
      <c r="LDZ1578" s="1938"/>
      <c r="LEA1578" s="1938"/>
      <c r="LEB1578" s="1938"/>
      <c r="LEC1578" s="1938"/>
      <c r="LED1578" s="1938"/>
      <c r="LEE1578" s="1938"/>
      <c r="LEF1578" s="1938"/>
      <c r="LEG1578" s="1938" t="s">
        <v>6736</v>
      </c>
      <c r="LEH1578" s="1938"/>
      <c r="LEI1578" s="1938"/>
      <c r="LEJ1578" s="1938"/>
      <c r="LEK1578" s="1938"/>
      <c r="LEL1578" s="1938"/>
      <c r="LEM1578" s="1938"/>
      <c r="LEN1578" s="1938"/>
      <c r="LEO1578" s="1938" t="s">
        <v>6736</v>
      </c>
      <c r="LEP1578" s="1938"/>
      <c r="LEQ1578" s="1938"/>
      <c r="LER1578" s="1938"/>
      <c r="LES1578" s="1938"/>
      <c r="LET1578" s="1938"/>
      <c r="LEU1578" s="1938"/>
      <c r="LEV1578" s="1938"/>
      <c r="LEW1578" s="1938" t="s">
        <v>6736</v>
      </c>
      <c r="LEX1578" s="1938"/>
      <c r="LEY1578" s="1938"/>
      <c r="LEZ1578" s="1938"/>
      <c r="LFA1578" s="1938"/>
      <c r="LFB1578" s="1938"/>
      <c r="LFC1578" s="1938"/>
      <c r="LFD1578" s="1938"/>
      <c r="LFE1578" s="1938" t="s">
        <v>6736</v>
      </c>
      <c r="LFF1578" s="1938"/>
      <c r="LFG1578" s="1938"/>
      <c r="LFH1578" s="1938"/>
      <c r="LFI1578" s="1938"/>
      <c r="LFJ1578" s="1938"/>
      <c r="LFK1578" s="1938"/>
      <c r="LFL1578" s="1938"/>
      <c r="LFM1578" s="1938" t="s">
        <v>6736</v>
      </c>
      <c r="LFN1578" s="1938"/>
      <c r="LFO1578" s="1938"/>
      <c r="LFP1578" s="1938"/>
      <c r="LFQ1578" s="1938"/>
      <c r="LFR1578" s="1938"/>
      <c r="LFS1578" s="1938"/>
      <c r="LFT1578" s="1938"/>
      <c r="LFU1578" s="1938" t="s">
        <v>6736</v>
      </c>
      <c r="LFV1578" s="1938"/>
      <c r="LFW1578" s="1938"/>
      <c r="LFX1578" s="1938"/>
      <c r="LFY1578" s="1938"/>
      <c r="LFZ1578" s="1938"/>
      <c r="LGA1578" s="1938"/>
      <c r="LGB1578" s="1938"/>
      <c r="LGC1578" s="1938" t="s">
        <v>6736</v>
      </c>
      <c r="LGD1578" s="1938"/>
      <c r="LGE1578" s="1938"/>
      <c r="LGF1578" s="1938"/>
      <c r="LGG1578" s="1938"/>
      <c r="LGH1578" s="1938"/>
      <c r="LGI1578" s="1938"/>
      <c r="LGJ1578" s="1938"/>
      <c r="LGK1578" s="1938" t="s">
        <v>6736</v>
      </c>
      <c r="LGL1578" s="1938"/>
      <c r="LGM1578" s="1938"/>
      <c r="LGN1578" s="1938"/>
      <c r="LGO1578" s="1938"/>
      <c r="LGP1578" s="1938"/>
      <c r="LGQ1578" s="1938"/>
      <c r="LGR1578" s="1938"/>
      <c r="LGS1578" s="1938" t="s">
        <v>6736</v>
      </c>
      <c r="LGT1578" s="1938"/>
      <c r="LGU1578" s="1938"/>
      <c r="LGV1578" s="1938"/>
      <c r="LGW1578" s="1938"/>
      <c r="LGX1578" s="1938"/>
      <c r="LGY1578" s="1938"/>
      <c r="LGZ1578" s="1938"/>
      <c r="LHA1578" s="1938" t="s">
        <v>6736</v>
      </c>
      <c r="LHB1578" s="1938"/>
      <c r="LHC1578" s="1938"/>
      <c r="LHD1578" s="1938"/>
      <c r="LHE1578" s="1938"/>
      <c r="LHF1578" s="1938"/>
      <c r="LHG1578" s="1938"/>
      <c r="LHH1578" s="1938"/>
      <c r="LHI1578" s="1938" t="s">
        <v>6736</v>
      </c>
      <c r="LHJ1578" s="1938"/>
      <c r="LHK1578" s="1938"/>
      <c r="LHL1578" s="1938"/>
      <c r="LHM1578" s="1938"/>
      <c r="LHN1578" s="1938"/>
      <c r="LHO1578" s="1938"/>
      <c r="LHP1578" s="1938"/>
      <c r="LHQ1578" s="1938" t="s">
        <v>6736</v>
      </c>
      <c r="LHR1578" s="1938"/>
      <c r="LHS1578" s="1938"/>
      <c r="LHT1578" s="1938"/>
      <c r="LHU1578" s="1938"/>
      <c r="LHV1578" s="1938"/>
      <c r="LHW1578" s="1938"/>
      <c r="LHX1578" s="1938"/>
      <c r="LHY1578" s="1938" t="s">
        <v>6736</v>
      </c>
      <c r="LHZ1578" s="1938"/>
      <c r="LIA1578" s="1938"/>
      <c r="LIB1578" s="1938"/>
      <c r="LIC1578" s="1938"/>
      <c r="LID1578" s="1938"/>
      <c r="LIE1578" s="1938"/>
      <c r="LIF1578" s="1938"/>
      <c r="LIG1578" s="1938" t="s">
        <v>6736</v>
      </c>
      <c r="LIH1578" s="1938"/>
      <c r="LII1578" s="1938"/>
      <c r="LIJ1578" s="1938"/>
      <c r="LIK1578" s="1938"/>
      <c r="LIL1578" s="1938"/>
      <c r="LIM1578" s="1938"/>
      <c r="LIN1578" s="1938"/>
      <c r="LIO1578" s="1938" t="s">
        <v>6736</v>
      </c>
      <c r="LIP1578" s="1938"/>
      <c r="LIQ1578" s="1938"/>
      <c r="LIR1578" s="1938"/>
      <c r="LIS1578" s="1938"/>
      <c r="LIT1578" s="1938"/>
      <c r="LIU1578" s="1938"/>
      <c r="LIV1578" s="1938"/>
      <c r="LIW1578" s="1938" t="s">
        <v>6736</v>
      </c>
      <c r="LIX1578" s="1938"/>
      <c r="LIY1578" s="1938"/>
      <c r="LIZ1578" s="1938"/>
      <c r="LJA1578" s="1938"/>
      <c r="LJB1578" s="1938"/>
      <c r="LJC1578" s="1938"/>
      <c r="LJD1578" s="1938"/>
      <c r="LJE1578" s="1938" t="s">
        <v>6736</v>
      </c>
      <c r="LJF1578" s="1938"/>
      <c r="LJG1578" s="1938"/>
      <c r="LJH1578" s="1938"/>
      <c r="LJI1578" s="1938"/>
      <c r="LJJ1578" s="1938"/>
      <c r="LJK1578" s="1938"/>
      <c r="LJL1578" s="1938"/>
      <c r="LJM1578" s="1938" t="s">
        <v>6736</v>
      </c>
      <c r="LJN1578" s="1938"/>
      <c r="LJO1578" s="1938"/>
      <c r="LJP1578" s="1938"/>
      <c r="LJQ1578" s="1938"/>
      <c r="LJR1578" s="1938"/>
      <c r="LJS1578" s="1938"/>
      <c r="LJT1578" s="1938"/>
      <c r="LJU1578" s="1938" t="s">
        <v>6736</v>
      </c>
      <c r="LJV1578" s="1938"/>
      <c r="LJW1578" s="1938"/>
      <c r="LJX1578" s="1938"/>
      <c r="LJY1578" s="1938"/>
      <c r="LJZ1578" s="1938"/>
      <c r="LKA1578" s="1938"/>
      <c r="LKB1578" s="1938"/>
      <c r="LKC1578" s="1938" t="s">
        <v>6736</v>
      </c>
      <c r="LKD1578" s="1938"/>
      <c r="LKE1578" s="1938"/>
      <c r="LKF1578" s="1938"/>
      <c r="LKG1578" s="1938"/>
      <c r="LKH1578" s="1938"/>
      <c r="LKI1578" s="1938"/>
      <c r="LKJ1578" s="1938"/>
      <c r="LKK1578" s="1938" t="s">
        <v>6736</v>
      </c>
      <c r="LKL1578" s="1938"/>
      <c r="LKM1578" s="1938"/>
      <c r="LKN1578" s="1938"/>
      <c r="LKO1578" s="1938"/>
      <c r="LKP1578" s="1938"/>
      <c r="LKQ1578" s="1938"/>
      <c r="LKR1578" s="1938"/>
      <c r="LKS1578" s="1938" t="s">
        <v>6736</v>
      </c>
      <c r="LKT1578" s="1938"/>
      <c r="LKU1578" s="1938"/>
      <c r="LKV1578" s="1938"/>
      <c r="LKW1578" s="1938"/>
      <c r="LKX1578" s="1938"/>
      <c r="LKY1578" s="1938"/>
      <c r="LKZ1578" s="1938"/>
      <c r="LLA1578" s="1938" t="s">
        <v>6736</v>
      </c>
      <c r="LLB1578" s="1938"/>
      <c r="LLC1578" s="1938"/>
      <c r="LLD1578" s="1938"/>
      <c r="LLE1578" s="1938"/>
      <c r="LLF1578" s="1938"/>
      <c r="LLG1578" s="1938"/>
      <c r="LLH1578" s="1938"/>
      <c r="LLI1578" s="1938" t="s">
        <v>6736</v>
      </c>
      <c r="LLJ1578" s="1938"/>
      <c r="LLK1578" s="1938"/>
      <c r="LLL1578" s="1938"/>
      <c r="LLM1578" s="1938"/>
      <c r="LLN1578" s="1938"/>
      <c r="LLO1578" s="1938"/>
      <c r="LLP1578" s="1938"/>
      <c r="LLQ1578" s="1938" t="s">
        <v>6736</v>
      </c>
      <c r="LLR1578" s="1938"/>
      <c r="LLS1578" s="1938"/>
      <c r="LLT1578" s="1938"/>
      <c r="LLU1578" s="1938"/>
      <c r="LLV1578" s="1938"/>
      <c r="LLW1578" s="1938"/>
      <c r="LLX1578" s="1938"/>
      <c r="LLY1578" s="1938" t="s">
        <v>6736</v>
      </c>
      <c r="LLZ1578" s="1938"/>
      <c r="LMA1578" s="1938"/>
      <c r="LMB1578" s="1938"/>
      <c r="LMC1578" s="1938"/>
      <c r="LMD1578" s="1938"/>
      <c r="LME1578" s="1938"/>
      <c r="LMF1578" s="1938"/>
      <c r="LMG1578" s="1938" t="s">
        <v>6736</v>
      </c>
      <c r="LMH1578" s="1938"/>
      <c r="LMI1578" s="1938"/>
      <c r="LMJ1578" s="1938"/>
      <c r="LMK1578" s="1938"/>
      <c r="LML1578" s="1938"/>
      <c r="LMM1578" s="1938"/>
      <c r="LMN1578" s="1938"/>
      <c r="LMO1578" s="1938" t="s">
        <v>6736</v>
      </c>
      <c r="LMP1578" s="1938"/>
      <c r="LMQ1578" s="1938"/>
      <c r="LMR1578" s="1938"/>
      <c r="LMS1578" s="1938"/>
      <c r="LMT1578" s="1938"/>
      <c r="LMU1578" s="1938"/>
      <c r="LMV1578" s="1938"/>
      <c r="LMW1578" s="1938" t="s">
        <v>6736</v>
      </c>
      <c r="LMX1578" s="1938"/>
      <c r="LMY1578" s="1938"/>
      <c r="LMZ1578" s="1938"/>
      <c r="LNA1578" s="1938"/>
      <c r="LNB1578" s="1938"/>
      <c r="LNC1578" s="1938"/>
      <c r="LND1578" s="1938"/>
      <c r="LNE1578" s="1938" t="s">
        <v>6736</v>
      </c>
      <c r="LNF1578" s="1938"/>
      <c r="LNG1578" s="1938"/>
      <c r="LNH1578" s="1938"/>
      <c r="LNI1578" s="1938"/>
      <c r="LNJ1578" s="1938"/>
      <c r="LNK1578" s="1938"/>
      <c r="LNL1578" s="1938"/>
      <c r="LNM1578" s="1938" t="s">
        <v>6736</v>
      </c>
      <c r="LNN1578" s="1938"/>
      <c r="LNO1578" s="1938"/>
      <c r="LNP1578" s="1938"/>
      <c r="LNQ1578" s="1938"/>
      <c r="LNR1578" s="1938"/>
      <c r="LNS1578" s="1938"/>
      <c r="LNT1578" s="1938"/>
      <c r="LNU1578" s="1938" t="s">
        <v>6736</v>
      </c>
      <c r="LNV1578" s="1938"/>
      <c r="LNW1578" s="1938"/>
      <c r="LNX1578" s="1938"/>
      <c r="LNY1578" s="1938"/>
      <c r="LNZ1578" s="1938"/>
      <c r="LOA1578" s="1938"/>
      <c r="LOB1578" s="1938"/>
      <c r="LOC1578" s="1938" t="s">
        <v>6736</v>
      </c>
      <c r="LOD1578" s="1938"/>
      <c r="LOE1578" s="1938"/>
      <c r="LOF1578" s="1938"/>
      <c r="LOG1578" s="1938"/>
      <c r="LOH1578" s="1938"/>
      <c r="LOI1578" s="1938"/>
      <c r="LOJ1578" s="1938"/>
      <c r="LOK1578" s="1938" t="s">
        <v>6736</v>
      </c>
      <c r="LOL1578" s="1938"/>
      <c r="LOM1578" s="1938"/>
      <c r="LON1578" s="1938"/>
      <c r="LOO1578" s="1938"/>
      <c r="LOP1578" s="1938"/>
      <c r="LOQ1578" s="1938"/>
      <c r="LOR1578" s="1938"/>
      <c r="LOS1578" s="1938" t="s">
        <v>6736</v>
      </c>
      <c r="LOT1578" s="1938"/>
      <c r="LOU1578" s="1938"/>
      <c r="LOV1578" s="1938"/>
      <c r="LOW1578" s="1938"/>
      <c r="LOX1578" s="1938"/>
      <c r="LOY1578" s="1938"/>
      <c r="LOZ1578" s="1938"/>
      <c r="LPA1578" s="1938" t="s">
        <v>6736</v>
      </c>
      <c r="LPB1578" s="1938"/>
      <c r="LPC1578" s="1938"/>
      <c r="LPD1578" s="1938"/>
      <c r="LPE1578" s="1938"/>
      <c r="LPF1578" s="1938"/>
      <c r="LPG1578" s="1938"/>
      <c r="LPH1578" s="1938"/>
      <c r="LPI1578" s="1938" t="s">
        <v>6736</v>
      </c>
      <c r="LPJ1578" s="1938"/>
      <c r="LPK1578" s="1938"/>
      <c r="LPL1578" s="1938"/>
      <c r="LPM1578" s="1938"/>
      <c r="LPN1578" s="1938"/>
      <c r="LPO1578" s="1938"/>
      <c r="LPP1578" s="1938"/>
      <c r="LPQ1578" s="1938" t="s">
        <v>6736</v>
      </c>
      <c r="LPR1578" s="1938"/>
      <c r="LPS1578" s="1938"/>
      <c r="LPT1578" s="1938"/>
      <c r="LPU1578" s="1938"/>
      <c r="LPV1578" s="1938"/>
      <c r="LPW1578" s="1938"/>
      <c r="LPX1578" s="1938"/>
      <c r="LPY1578" s="1938" t="s">
        <v>6736</v>
      </c>
      <c r="LPZ1578" s="1938"/>
      <c r="LQA1578" s="1938"/>
      <c r="LQB1578" s="1938"/>
      <c r="LQC1578" s="1938"/>
      <c r="LQD1578" s="1938"/>
      <c r="LQE1578" s="1938"/>
      <c r="LQF1578" s="1938"/>
      <c r="LQG1578" s="1938" t="s">
        <v>6736</v>
      </c>
      <c r="LQH1578" s="1938"/>
      <c r="LQI1578" s="1938"/>
      <c r="LQJ1578" s="1938"/>
      <c r="LQK1578" s="1938"/>
      <c r="LQL1578" s="1938"/>
      <c r="LQM1578" s="1938"/>
      <c r="LQN1578" s="1938"/>
      <c r="LQO1578" s="1938" t="s">
        <v>6736</v>
      </c>
      <c r="LQP1578" s="1938"/>
      <c r="LQQ1578" s="1938"/>
      <c r="LQR1578" s="1938"/>
      <c r="LQS1578" s="1938"/>
      <c r="LQT1578" s="1938"/>
      <c r="LQU1578" s="1938"/>
      <c r="LQV1578" s="1938"/>
      <c r="LQW1578" s="1938" t="s">
        <v>6736</v>
      </c>
      <c r="LQX1578" s="1938"/>
      <c r="LQY1578" s="1938"/>
      <c r="LQZ1578" s="1938"/>
      <c r="LRA1578" s="1938"/>
      <c r="LRB1578" s="1938"/>
      <c r="LRC1578" s="1938"/>
      <c r="LRD1578" s="1938"/>
      <c r="LRE1578" s="1938" t="s">
        <v>6736</v>
      </c>
      <c r="LRF1578" s="1938"/>
      <c r="LRG1578" s="1938"/>
      <c r="LRH1578" s="1938"/>
      <c r="LRI1578" s="1938"/>
      <c r="LRJ1578" s="1938"/>
      <c r="LRK1578" s="1938"/>
      <c r="LRL1578" s="1938"/>
      <c r="LRM1578" s="1938" t="s">
        <v>6736</v>
      </c>
      <c r="LRN1578" s="1938"/>
      <c r="LRO1578" s="1938"/>
      <c r="LRP1578" s="1938"/>
      <c r="LRQ1578" s="1938"/>
      <c r="LRR1578" s="1938"/>
      <c r="LRS1578" s="1938"/>
      <c r="LRT1578" s="1938"/>
      <c r="LRU1578" s="1938" t="s">
        <v>6736</v>
      </c>
      <c r="LRV1578" s="1938"/>
      <c r="LRW1578" s="1938"/>
      <c r="LRX1578" s="1938"/>
      <c r="LRY1578" s="1938"/>
      <c r="LRZ1578" s="1938"/>
      <c r="LSA1578" s="1938"/>
      <c r="LSB1578" s="1938"/>
      <c r="LSC1578" s="1938" t="s">
        <v>6736</v>
      </c>
      <c r="LSD1578" s="1938"/>
      <c r="LSE1578" s="1938"/>
      <c r="LSF1578" s="1938"/>
      <c r="LSG1578" s="1938"/>
      <c r="LSH1578" s="1938"/>
      <c r="LSI1578" s="1938"/>
      <c r="LSJ1578" s="1938"/>
      <c r="LSK1578" s="1938" t="s">
        <v>6736</v>
      </c>
      <c r="LSL1578" s="1938"/>
      <c r="LSM1578" s="1938"/>
      <c r="LSN1578" s="1938"/>
      <c r="LSO1578" s="1938"/>
      <c r="LSP1578" s="1938"/>
      <c r="LSQ1578" s="1938"/>
      <c r="LSR1578" s="1938"/>
      <c r="LSS1578" s="1938" t="s">
        <v>6736</v>
      </c>
      <c r="LST1578" s="1938"/>
      <c r="LSU1578" s="1938"/>
      <c r="LSV1578" s="1938"/>
      <c r="LSW1578" s="1938"/>
      <c r="LSX1578" s="1938"/>
      <c r="LSY1578" s="1938"/>
      <c r="LSZ1578" s="1938"/>
      <c r="LTA1578" s="1938" t="s">
        <v>6736</v>
      </c>
      <c r="LTB1578" s="1938"/>
      <c r="LTC1578" s="1938"/>
      <c r="LTD1578" s="1938"/>
      <c r="LTE1578" s="1938"/>
      <c r="LTF1578" s="1938"/>
      <c r="LTG1578" s="1938"/>
      <c r="LTH1578" s="1938"/>
      <c r="LTI1578" s="1938" t="s">
        <v>6736</v>
      </c>
      <c r="LTJ1578" s="1938"/>
      <c r="LTK1578" s="1938"/>
      <c r="LTL1578" s="1938"/>
      <c r="LTM1578" s="1938"/>
      <c r="LTN1578" s="1938"/>
      <c r="LTO1578" s="1938"/>
      <c r="LTP1578" s="1938"/>
      <c r="LTQ1578" s="1938" t="s">
        <v>6736</v>
      </c>
      <c r="LTR1578" s="1938"/>
      <c r="LTS1578" s="1938"/>
      <c r="LTT1578" s="1938"/>
      <c r="LTU1578" s="1938"/>
      <c r="LTV1578" s="1938"/>
      <c r="LTW1578" s="1938"/>
      <c r="LTX1578" s="1938"/>
      <c r="LTY1578" s="1938" t="s">
        <v>6736</v>
      </c>
      <c r="LTZ1578" s="1938"/>
      <c r="LUA1578" s="1938"/>
      <c r="LUB1578" s="1938"/>
      <c r="LUC1578" s="1938"/>
      <c r="LUD1578" s="1938"/>
      <c r="LUE1578" s="1938"/>
      <c r="LUF1578" s="1938"/>
      <c r="LUG1578" s="1938" t="s">
        <v>6736</v>
      </c>
      <c r="LUH1578" s="1938"/>
      <c r="LUI1578" s="1938"/>
      <c r="LUJ1578" s="1938"/>
      <c r="LUK1578" s="1938"/>
      <c r="LUL1578" s="1938"/>
      <c r="LUM1578" s="1938"/>
      <c r="LUN1578" s="1938"/>
      <c r="LUO1578" s="1938" t="s">
        <v>6736</v>
      </c>
      <c r="LUP1578" s="1938"/>
      <c r="LUQ1578" s="1938"/>
      <c r="LUR1578" s="1938"/>
      <c r="LUS1578" s="1938"/>
      <c r="LUT1578" s="1938"/>
      <c r="LUU1578" s="1938"/>
      <c r="LUV1578" s="1938"/>
      <c r="LUW1578" s="1938" t="s">
        <v>6736</v>
      </c>
      <c r="LUX1578" s="1938"/>
      <c r="LUY1578" s="1938"/>
      <c r="LUZ1578" s="1938"/>
      <c r="LVA1578" s="1938"/>
      <c r="LVB1578" s="1938"/>
      <c r="LVC1578" s="1938"/>
      <c r="LVD1578" s="1938"/>
      <c r="LVE1578" s="1938" t="s">
        <v>6736</v>
      </c>
      <c r="LVF1578" s="1938"/>
      <c r="LVG1578" s="1938"/>
      <c r="LVH1578" s="1938"/>
      <c r="LVI1578" s="1938"/>
      <c r="LVJ1578" s="1938"/>
      <c r="LVK1578" s="1938"/>
      <c r="LVL1578" s="1938"/>
      <c r="LVM1578" s="1938" t="s">
        <v>6736</v>
      </c>
      <c r="LVN1578" s="1938"/>
      <c r="LVO1578" s="1938"/>
      <c r="LVP1578" s="1938"/>
      <c r="LVQ1578" s="1938"/>
      <c r="LVR1578" s="1938"/>
      <c r="LVS1578" s="1938"/>
      <c r="LVT1578" s="1938"/>
      <c r="LVU1578" s="1938" t="s">
        <v>6736</v>
      </c>
      <c r="LVV1578" s="1938"/>
      <c r="LVW1578" s="1938"/>
      <c r="LVX1578" s="1938"/>
      <c r="LVY1578" s="1938"/>
      <c r="LVZ1578" s="1938"/>
      <c r="LWA1578" s="1938"/>
      <c r="LWB1578" s="1938"/>
      <c r="LWC1578" s="1938" t="s">
        <v>6736</v>
      </c>
      <c r="LWD1578" s="1938"/>
      <c r="LWE1578" s="1938"/>
      <c r="LWF1578" s="1938"/>
      <c r="LWG1578" s="1938"/>
      <c r="LWH1578" s="1938"/>
      <c r="LWI1578" s="1938"/>
      <c r="LWJ1578" s="1938"/>
      <c r="LWK1578" s="1938" t="s">
        <v>6736</v>
      </c>
      <c r="LWL1578" s="1938"/>
      <c r="LWM1578" s="1938"/>
      <c r="LWN1578" s="1938"/>
      <c r="LWO1578" s="1938"/>
      <c r="LWP1578" s="1938"/>
      <c r="LWQ1578" s="1938"/>
      <c r="LWR1578" s="1938"/>
      <c r="LWS1578" s="1938" t="s">
        <v>6736</v>
      </c>
      <c r="LWT1578" s="1938"/>
      <c r="LWU1578" s="1938"/>
      <c r="LWV1578" s="1938"/>
      <c r="LWW1578" s="1938"/>
      <c r="LWX1578" s="1938"/>
      <c r="LWY1578" s="1938"/>
      <c r="LWZ1578" s="1938"/>
      <c r="LXA1578" s="1938" t="s">
        <v>6736</v>
      </c>
      <c r="LXB1578" s="1938"/>
      <c r="LXC1578" s="1938"/>
      <c r="LXD1578" s="1938"/>
      <c r="LXE1578" s="1938"/>
      <c r="LXF1578" s="1938"/>
      <c r="LXG1578" s="1938"/>
      <c r="LXH1578" s="1938"/>
      <c r="LXI1578" s="1938" t="s">
        <v>6736</v>
      </c>
      <c r="LXJ1578" s="1938"/>
      <c r="LXK1578" s="1938"/>
      <c r="LXL1578" s="1938"/>
      <c r="LXM1578" s="1938"/>
      <c r="LXN1578" s="1938"/>
      <c r="LXO1578" s="1938"/>
      <c r="LXP1578" s="1938"/>
      <c r="LXQ1578" s="1938" t="s">
        <v>6736</v>
      </c>
      <c r="LXR1578" s="1938"/>
      <c r="LXS1578" s="1938"/>
      <c r="LXT1578" s="1938"/>
      <c r="LXU1578" s="1938"/>
      <c r="LXV1578" s="1938"/>
      <c r="LXW1578" s="1938"/>
      <c r="LXX1578" s="1938"/>
      <c r="LXY1578" s="1938" t="s">
        <v>6736</v>
      </c>
      <c r="LXZ1578" s="1938"/>
      <c r="LYA1578" s="1938"/>
      <c r="LYB1578" s="1938"/>
      <c r="LYC1578" s="1938"/>
      <c r="LYD1578" s="1938"/>
      <c r="LYE1578" s="1938"/>
      <c r="LYF1578" s="1938"/>
      <c r="LYG1578" s="1938" t="s">
        <v>6736</v>
      </c>
      <c r="LYH1578" s="1938"/>
      <c r="LYI1578" s="1938"/>
      <c r="LYJ1578" s="1938"/>
      <c r="LYK1578" s="1938"/>
      <c r="LYL1578" s="1938"/>
      <c r="LYM1578" s="1938"/>
      <c r="LYN1578" s="1938"/>
      <c r="LYO1578" s="1938" t="s">
        <v>6736</v>
      </c>
      <c r="LYP1578" s="1938"/>
      <c r="LYQ1578" s="1938"/>
      <c r="LYR1578" s="1938"/>
      <c r="LYS1578" s="1938"/>
      <c r="LYT1578" s="1938"/>
      <c r="LYU1578" s="1938"/>
      <c r="LYV1578" s="1938"/>
      <c r="LYW1578" s="1938" t="s">
        <v>6736</v>
      </c>
      <c r="LYX1578" s="1938"/>
      <c r="LYY1578" s="1938"/>
      <c r="LYZ1578" s="1938"/>
      <c r="LZA1578" s="1938"/>
      <c r="LZB1578" s="1938"/>
      <c r="LZC1578" s="1938"/>
      <c r="LZD1578" s="1938"/>
      <c r="LZE1578" s="1938" t="s">
        <v>6736</v>
      </c>
      <c r="LZF1578" s="1938"/>
      <c r="LZG1578" s="1938"/>
      <c r="LZH1578" s="1938"/>
      <c r="LZI1578" s="1938"/>
      <c r="LZJ1578" s="1938"/>
      <c r="LZK1578" s="1938"/>
      <c r="LZL1578" s="1938"/>
      <c r="LZM1578" s="1938" t="s">
        <v>6736</v>
      </c>
      <c r="LZN1578" s="1938"/>
      <c r="LZO1578" s="1938"/>
      <c r="LZP1578" s="1938"/>
      <c r="LZQ1578" s="1938"/>
      <c r="LZR1578" s="1938"/>
      <c r="LZS1578" s="1938"/>
      <c r="LZT1578" s="1938"/>
      <c r="LZU1578" s="1938" t="s">
        <v>6736</v>
      </c>
      <c r="LZV1578" s="1938"/>
      <c r="LZW1578" s="1938"/>
      <c r="LZX1578" s="1938"/>
      <c r="LZY1578" s="1938"/>
      <c r="LZZ1578" s="1938"/>
      <c r="MAA1578" s="1938"/>
      <c r="MAB1578" s="1938"/>
      <c r="MAC1578" s="1938" t="s">
        <v>6736</v>
      </c>
      <c r="MAD1578" s="1938"/>
      <c r="MAE1578" s="1938"/>
      <c r="MAF1578" s="1938"/>
      <c r="MAG1578" s="1938"/>
      <c r="MAH1578" s="1938"/>
      <c r="MAI1578" s="1938"/>
      <c r="MAJ1578" s="1938"/>
      <c r="MAK1578" s="1938" t="s">
        <v>6736</v>
      </c>
      <c r="MAL1578" s="1938"/>
      <c r="MAM1578" s="1938"/>
      <c r="MAN1578" s="1938"/>
      <c r="MAO1578" s="1938"/>
      <c r="MAP1578" s="1938"/>
      <c r="MAQ1578" s="1938"/>
      <c r="MAR1578" s="1938"/>
      <c r="MAS1578" s="1938" t="s">
        <v>6736</v>
      </c>
      <c r="MAT1578" s="1938"/>
      <c r="MAU1578" s="1938"/>
      <c r="MAV1578" s="1938"/>
      <c r="MAW1578" s="1938"/>
      <c r="MAX1578" s="1938"/>
      <c r="MAY1578" s="1938"/>
      <c r="MAZ1578" s="1938"/>
      <c r="MBA1578" s="1938" t="s">
        <v>6736</v>
      </c>
      <c r="MBB1578" s="1938"/>
      <c r="MBC1578" s="1938"/>
      <c r="MBD1578" s="1938"/>
      <c r="MBE1578" s="1938"/>
      <c r="MBF1578" s="1938"/>
      <c r="MBG1578" s="1938"/>
      <c r="MBH1578" s="1938"/>
      <c r="MBI1578" s="1938" t="s">
        <v>6736</v>
      </c>
      <c r="MBJ1578" s="1938"/>
      <c r="MBK1578" s="1938"/>
      <c r="MBL1578" s="1938"/>
      <c r="MBM1578" s="1938"/>
      <c r="MBN1578" s="1938"/>
      <c r="MBO1578" s="1938"/>
      <c r="MBP1578" s="1938"/>
      <c r="MBQ1578" s="1938" t="s">
        <v>6736</v>
      </c>
      <c r="MBR1578" s="1938"/>
      <c r="MBS1578" s="1938"/>
      <c r="MBT1578" s="1938"/>
      <c r="MBU1578" s="1938"/>
      <c r="MBV1578" s="1938"/>
      <c r="MBW1578" s="1938"/>
      <c r="MBX1578" s="1938"/>
      <c r="MBY1578" s="1938" t="s">
        <v>6736</v>
      </c>
      <c r="MBZ1578" s="1938"/>
      <c r="MCA1578" s="1938"/>
      <c r="MCB1578" s="1938"/>
      <c r="MCC1578" s="1938"/>
      <c r="MCD1578" s="1938"/>
      <c r="MCE1578" s="1938"/>
      <c r="MCF1578" s="1938"/>
      <c r="MCG1578" s="1938" t="s">
        <v>6736</v>
      </c>
      <c r="MCH1578" s="1938"/>
      <c r="MCI1578" s="1938"/>
      <c r="MCJ1578" s="1938"/>
      <c r="MCK1578" s="1938"/>
      <c r="MCL1578" s="1938"/>
      <c r="MCM1578" s="1938"/>
      <c r="MCN1578" s="1938"/>
      <c r="MCO1578" s="1938" t="s">
        <v>6736</v>
      </c>
      <c r="MCP1578" s="1938"/>
      <c r="MCQ1578" s="1938"/>
      <c r="MCR1578" s="1938"/>
      <c r="MCS1578" s="1938"/>
      <c r="MCT1578" s="1938"/>
      <c r="MCU1578" s="1938"/>
      <c r="MCV1578" s="1938"/>
      <c r="MCW1578" s="1938" t="s">
        <v>6736</v>
      </c>
      <c r="MCX1578" s="1938"/>
      <c r="MCY1578" s="1938"/>
      <c r="MCZ1578" s="1938"/>
      <c r="MDA1578" s="1938"/>
      <c r="MDB1578" s="1938"/>
      <c r="MDC1578" s="1938"/>
      <c r="MDD1578" s="1938"/>
      <c r="MDE1578" s="1938" t="s">
        <v>6736</v>
      </c>
      <c r="MDF1578" s="1938"/>
      <c r="MDG1578" s="1938"/>
      <c r="MDH1578" s="1938"/>
      <c r="MDI1578" s="1938"/>
      <c r="MDJ1578" s="1938"/>
      <c r="MDK1578" s="1938"/>
      <c r="MDL1578" s="1938"/>
      <c r="MDM1578" s="1938" t="s">
        <v>6736</v>
      </c>
      <c r="MDN1578" s="1938"/>
      <c r="MDO1578" s="1938"/>
      <c r="MDP1578" s="1938"/>
      <c r="MDQ1578" s="1938"/>
      <c r="MDR1578" s="1938"/>
      <c r="MDS1578" s="1938"/>
      <c r="MDT1578" s="1938"/>
      <c r="MDU1578" s="1938" t="s">
        <v>6736</v>
      </c>
      <c r="MDV1578" s="1938"/>
      <c r="MDW1578" s="1938"/>
      <c r="MDX1578" s="1938"/>
      <c r="MDY1578" s="1938"/>
      <c r="MDZ1578" s="1938"/>
      <c r="MEA1578" s="1938"/>
      <c r="MEB1578" s="1938"/>
      <c r="MEC1578" s="1938" t="s">
        <v>6736</v>
      </c>
      <c r="MED1578" s="1938"/>
      <c r="MEE1578" s="1938"/>
      <c r="MEF1578" s="1938"/>
      <c r="MEG1578" s="1938"/>
      <c r="MEH1578" s="1938"/>
      <c r="MEI1578" s="1938"/>
      <c r="MEJ1578" s="1938"/>
      <c r="MEK1578" s="1938" t="s">
        <v>6736</v>
      </c>
      <c r="MEL1578" s="1938"/>
      <c r="MEM1578" s="1938"/>
      <c r="MEN1578" s="1938"/>
      <c r="MEO1578" s="1938"/>
      <c r="MEP1578" s="1938"/>
      <c r="MEQ1578" s="1938"/>
      <c r="MER1578" s="1938"/>
      <c r="MES1578" s="1938" t="s">
        <v>6736</v>
      </c>
      <c r="MET1578" s="1938"/>
      <c r="MEU1578" s="1938"/>
      <c r="MEV1578" s="1938"/>
      <c r="MEW1578" s="1938"/>
      <c r="MEX1578" s="1938"/>
      <c r="MEY1578" s="1938"/>
      <c r="MEZ1578" s="1938"/>
      <c r="MFA1578" s="1938" t="s">
        <v>6736</v>
      </c>
      <c r="MFB1578" s="1938"/>
      <c r="MFC1578" s="1938"/>
      <c r="MFD1578" s="1938"/>
      <c r="MFE1578" s="1938"/>
      <c r="MFF1578" s="1938"/>
      <c r="MFG1578" s="1938"/>
      <c r="MFH1578" s="1938"/>
      <c r="MFI1578" s="1938" t="s">
        <v>6736</v>
      </c>
      <c r="MFJ1578" s="1938"/>
      <c r="MFK1578" s="1938"/>
      <c r="MFL1578" s="1938"/>
      <c r="MFM1578" s="1938"/>
      <c r="MFN1578" s="1938"/>
      <c r="MFO1578" s="1938"/>
      <c r="MFP1578" s="1938"/>
      <c r="MFQ1578" s="1938" t="s">
        <v>6736</v>
      </c>
      <c r="MFR1578" s="1938"/>
      <c r="MFS1578" s="1938"/>
      <c r="MFT1578" s="1938"/>
      <c r="MFU1578" s="1938"/>
      <c r="MFV1578" s="1938"/>
      <c r="MFW1578" s="1938"/>
      <c r="MFX1578" s="1938"/>
      <c r="MFY1578" s="1938" t="s">
        <v>6736</v>
      </c>
      <c r="MFZ1578" s="1938"/>
      <c r="MGA1578" s="1938"/>
      <c r="MGB1578" s="1938"/>
      <c r="MGC1578" s="1938"/>
      <c r="MGD1578" s="1938"/>
      <c r="MGE1578" s="1938"/>
      <c r="MGF1578" s="1938"/>
      <c r="MGG1578" s="1938" t="s">
        <v>6736</v>
      </c>
      <c r="MGH1578" s="1938"/>
      <c r="MGI1578" s="1938"/>
      <c r="MGJ1578" s="1938"/>
      <c r="MGK1578" s="1938"/>
      <c r="MGL1578" s="1938"/>
      <c r="MGM1578" s="1938"/>
      <c r="MGN1578" s="1938"/>
      <c r="MGO1578" s="1938" t="s">
        <v>6736</v>
      </c>
      <c r="MGP1578" s="1938"/>
      <c r="MGQ1578" s="1938"/>
      <c r="MGR1578" s="1938"/>
      <c r="MGS1578" s="1938"/>
      <c r="MGT1578" s="1938"/>
      <c r="MGU1578" s="1938"/>
      <c r="MGV1578" s="1938"/>
      <c r="MGW1578" s="1938" t="s">
        <v>6736</v>
      </c>
      <c r="MGX1578" s="1938"/>
      <c r="MGY1578" s="1938"/>
      <c r="MGZ1578" s="1938"/>
      <c r="MHA1578" s="1938"/>
      <c r="MHB1578" s="1938"/>
      <c r="MHC1578" s="1938"/>
      <c r="MHD1578" s="1938"/>
      <c r="MHE1578" s="1938" t="s">
        <v>6736</v>
      </c>
      <c r="MHF1578" s="1938"/>
      <c r="MHG1578" s="1938"/>
      <c r="MHH1578" s="1938"/>
      <c r="MHI1578" s="1938"/>
      <c r="MHJ1578" s="1938"/>
      <c r="MHK1578" s="1938"/>
      <c r="MHL1578" s="1938"/>
      <c r="MHM1578" s="1938" t="s">
        <v>6736</v>
      </c>
      <c r="MHN1578" s="1938"/>
      <c r="MHO1578" s="1938"/>
      <c r="MHP1578" s="1938"/>
      <c r="MHQ1578" s="1938"/>
      <c r="MHR1578" s="1938"/>
      <c r="MHS1578" s="1938"/>
      <c r="MHT1578" s="1938"/>
      <c r="MHU1578" s="1938" t="s">
        <v>6736</v>
      </c>
      <c r="MHV1578" s="1938"/>
      <c r="MHW1578" s="1938"/>
      <c r="MHX1578" s="1938"/>
      <c r="MHY1578" s="1938"/>
      <c r="MHZ1578" s="1938"/>
      <c r="MIA1578" s="1938"/>
      <c r="MIB1578" s="1938"/>
      <c r="MIC1578" s="1938" t="s">
        <v>6736</v>
      </c>
      <c r="MID1578" s="1938"/>
      <c r="MIE1578" s="1938"/>
      <c r="MIF1578" s="1938"/>
      <c r="MIG1578" s="1938"/>
      <c r="MIH1578" s="1938"/>
      <c r="MII1578" s="1938"/>
      <c r="MIJ1578" s="1938"/>
      <c r="MIK1578" s="1938" t="s">
        <v>6736</v>
      </c>
      <c r="MIL1578" s="1938"/>
      <c r="MIM1578" s="1938"/>
      <c r="MIN1578" s="1938"/>
      <c r="MIO1578" s="1938"/>
      <c r="MIP1578" s="1938"/>
      <c r="MIQ1578" s="1938"/>
      <c r="MIR1578" s="1938"/>
      <c r="MIS1578" s="1938" t="s">
        <v>6736</v>
      </c>
      <c r="MIT1578" s="1938"/>
      <c r="MIU1578" s="1938"/>
      <c r="MIV1578" s="1938"/>
      <c r="MIW1578" s="1938"/>
      <c r="MIX1578" s="1938"/>
      <c r="MIY1578" s="1938"/>
      <c r="MIZ1578" s="1938"/>
      <c r="MJA1578" s="1938" t="s">
        <v>6736</v>
      </c>
      <c r="MJB1578" s="1938"/>
      <c r="MJC1578" s="1938"/>
      <c r="MJD1578" s="1938"/>
      <c r="MJE1578" s="1938"/>
      <c r="MJF1578" s="1938"/>
      <c r="MJG1578" s="1938"/>
      <c r="MJH1578" s="1938"/>
      <c r="MJI1578" s="1938" t="s">
        <v>6736</v>
      </c>
      <c r="MJJ1578" s="1938"/>
      <c r="MJK1578" s="1938"/>
      <c r="MJL1578" s="1938"/>
      <c r="MJM1578" s="1938"/>
      <c r="MJN1578" s="1938"/>
      <c r="MJO1578" s="1938"/>
      <c r="MJP1578" s="1938"/>
      <c r="MJQ1578" s="1938" t="s">
        <v>6736</v>
      </c>
      <c r="MJR1578" s="1938"/>
      <c r="MJS1578" s="1938"/>
      <c r="MJT1578" s="1938"/>
      <c r="MJU1578" s="1938"/>
      <c r="MJV1578" s="1938"/>
      <c r="MJW1578" s="1938"/>
      <c r="MJX1578" s="1938"/>
      <c r="MJY1578" s="1938" t="s">
        <v>6736</v>
      </c>
      <c r="MJZ1578" s="1938"/>
      <c r="MKA1578" s="1938"/>
      <c r="MKB1578" s="1938"/>
      <c r="MKC1578" s="1938"/>
      <c r="MKD1578" s="1938"/>
      <c r="MKE1578" s="1938"/>
      <c r="MKF1578" s="1938"/>
      <c r="MKG1578" s="1938" t="s">
        <v>6736</v>
      </c>
      <c r="MKH1578" s="1938"/>
      <c r="MKI1578" s="1938"/>
      <c r="MKJ1578" s="1938"/>
      <c r="MKK1578" s="1938"/>
      <c r="MKL1578" s="1938"/>
      <c r="MKM1578" s="1938"/>
      <c r="MKN1578" s="1938"/>
      <c r="MKO1578" s="1938" t="s">
        <v>6736</v>
      </c>
      <c r="MKP1578" s="1938"/>
      <c r="MKQ1578" s="1938"/>
      <c r="MKR1578" s="1938"/>
      <c r="MKS1578" s="1938"/>
      <c r="MKT1578" s="1938"/>
      <c r="MKU1578" s="1938"/>
      <c r="MKV1578" s="1938"/>
      <c r="MKW1578" s="1938" t="s">
        <v>6736</v>
      </c>
      <c r="MKX1578" s="1938"/>
      <c r="MKY1578" s="1938"/>
      <c r="MKZ1578" s="1938"/>
      <c r="MLA1578" s="1938"/>
      <c r="MLB1578" s="1938"/>
      <c r="MLC1578" s="1938"/>
      <c r="MLD1578" s="1938"/>
      <c r="MLE1578" s="1938" t="s">
        <v>6736</v>
      </c>
      <c r="MLF1578" s="1938"/>
      <c r="MLG1578" s="1938"/>
      <c r="MLH1578" s="1938"/>
      <c r="MLI1578" s="1938"/>
      <c r="MLJ1578" s="1938"/>
      <c r="MLK1578" s="1938"/>
      <c r="MLL1578" s="1938"/>
      <c r="MLM1578" s="1938" t="s">
        <v>6736</v>
      </c>
      <c r="MLN1578" s="1938"/>
      <c r="MLO1578" s="1938"/>
      <c r="MLP1578" s="1938"/>
      <c r="MLQ1578" s="1938"/>
      <c r="MLR1578" s="1938"/>
      <c r="MLS1578" s="1938"/>
      <c r="MLT1578" s="1938"/>
      <c r="MLU1578" s="1938" t="s">
        <v>6736</v>
      </c>
      <c r="MLV1578" s="1938"/>
      <c r="MLW1578" s="1938"/>
      <c r="MLX1578" s="1938"/>
      <c r="MLY1578" s="1938"/>
      <c r="MLZ1578" s="1938"/>
      <c r="MMA1578" s="1938"/>
      <c r="MMB1578" s="1938"/>
      <c r="MMC1578" s="1938" t="s">
        <v>6736</v>
      </c>
      <c r="MMD1578" s="1938"/>
      <c r="MME1578" s="1938"/>
      <c r="MMF1578" s="1938"/>
      <c r="MMG1578" s="1938"/>
      <c r="MMH1578" s="1938"/>
      <c r="MMI1578" s="1938"/>
      <c r="MMJ1578" s="1938"/>
      <c r="MMK1578" s="1938" t="s">
        <v>6736</v>
      </c>
      <c r="MML1578" s="1938"/>
      <c r="MMM1578" s="1938"/>
      <c r="MMN1578" s="1938"/>
      <c r="MMO1578" s="1938"/>
      <c r="MMP1578" s="1938"/>
      <c r="MMQ1578" s="1938"/>
      <c r="MMR1578" s="1938"/>
      <c r="MMS1578" s="1938" t="s">
        <v>6736</v>
      </c>
      <c r="MMT1578" s="1938"/>
      <c r="MMU1578" s="1938"/>
      <c r="MMV1578" s="1938"/>
      <c r="MMW1578" s="1938"/>
      <c r="MMX1578" s="1938"/>
      <c r="MMY1578" s="1938"/>
      <c r="MMZ1578" s="1938"/>
      <c r="MNA1578" s="1938" t="s">
        <v>6736</v>
      </c>
      <c r="MNB1578" s="1938"/>
      <c r="MNC1578" s="1938"/>
      <c r="MND1578" s="1938"/>
      <c r="MNE1578" s="1938"/>
      <c r="MNF1578" s="1938"/>
      <c r="MNG1578" s="1938"/>
      <c r="MNH1578" s="1938"/>
      <c r="MNI1578" s="1938" t="s">
        <v>6736</v>
      </c>
      <c r="MNJ1578" s="1938"/>
      <c r="MNK1578" s="1938"/>
      <c r="MNL1578" s="1938"/>
      <c r="MNM1578" s="1938"/>
      <c r="MNN1578" s="1938"/>
      <c r="MNO1578" s="1938"/>
      <c r="MNP1578" s="1938"/>
      <c r="MNQ1578" s="1938" t="s">
        <v>6736</v>
      </c>
      <c r="MNR1578" s="1938"/>
      <c r="MNS1578" s="1938"/>
      <c r="MNT1578" s="1938"/>
      <c r="MNU1578" s="1938"/>
      <c r="MNV1578" s="1938"/>
      <c r="MNW1578" s="1938"/>
      <c r="MNX1578" s="1938"/>
      <c r="MNY1578" s="1938" t="s">
        <v>6736</v>
      </c>
      <c r="MNZ1578" s="1938"/>
      <c r="MOA1578" s="1938"/>
      <c r="MOB1578" s="1938"/>
      <c r="MOC1578" s="1938"/>
      <c r="MOD1578" s="1938"/>
      <c r="MOE1578" s="1938"/>
      <c r="MOF1578" s="1938"/>
      <c r="MOG1578" s="1938" t="s">
        <v>6736</v>
      </c>
      <c r="MOH1578" s="1938"/>
      <c r="MOI1578" s="1938"/>
      <c r="MOJ1578" s="1938"/>
      <c r="MOK1578" s="1938"/>
      <c r="MOL1578" s="1938"/>
      <c r="MOM1578" s="1938"/>
      <c r="MON1578" s="1938"/>
      <c r="MOO1578" s="1938" t="s">
        <v>6736</v>
      </c>
      <c r="MOP1578" s="1938"/>
      <c r="MOQ1578" s="1938"/>
      <c r="MOR1578" s="1938"/>
      <c r="MOS1578" s="1938"/>
      <c r="MOT1578" s="1938"/>
      <c r="MOU1578" s="1938"/>
      <c r="MOV1578" s="1938"/>
      <c r="MOW1578" s="1938" t="s">
        <v>6736</v>
      </c>
      <c r="MOX1578" s="1938"/>
      <c r="MOY1578" s="1938"/>
      <c r="MOZ1578" s="1938"/>
      <c r="MPA1578" s="1938"/>
      <c r="MPB1578" s="1938"/>
      <c r="MPC1578" s="1938"/>
      <c r="MPD1578" s="1938"/>
      <c r="MPE1578" s="1938" t="s">
        <v>6736</v>
      </c>
      <c r="MPF1578" s="1938"/>
      <c r="MPG1578" s="1938"/>
      <c r="MPH1578" s="1938"/>
      <c r="MPI1578" s="1938"/>
      <c r="MPJ1578" s="1938"/>
      <c r="MPK1578" s="1938"/>
      <c r="MPL1578" s="1938"/>
      <c r="MPM1578" s="1938" t="s">
        <v>6736</v>
      </c>
      <c r="MPN1578" s="1938"/>
      <c r="MPO1578" s="1938"/>
      <c r="MPP1578" s="1938"/>
      <c r="MPQ1578" s="1938"/>
      <c r="MPR1578" s="1938"/>
      <c r="MPS1578" s="1938"/>
      <c r="MPT1578" s="1938"/>
      <c r="MPU1578" s="1938" t="s">
        <v>6736</v>
      </c>
      <c r="MPV1578" s="1938"/>
      <c r="MPW1578" s="1938"/>
      <c r="MPX1578" s="1938"/>
      <c r="MPY1578" s="1938"/>
      <c r="MPZ1578" s="1938"/>
      <c r="MQA1578" s="1938"/>
      <c r="MQB1578" s="1938"/>
      <c r="MQC1578" s="1938" t="s">
        <v>6736</v>
      </c>
      <c r="MQD1578" s="1938"/>
      <c r="MQE1578" s="1938"/>
      <c r="MQF1578" s="1938"/>
      <c r="MQG1578" s="1938"/>
      <c r="MQH1578" s="1938"/>
      <c r="MQI1578" s="1938"/>
      <c r="MQJ1578" s="1938"/>
      <c r="MQK1578" s="1938" t="s">
        <v>6736</v>
      </c>
      <c r="MQL1578" s="1938"/>
      <c r="MQM1578" s="1938"/>
      <c r="MQN1578" s="1938"/>
      <c r="MQO1578" s="1938"/>
      <c r="MQP1578" s="1938"/>
      <c r="MQQ1578" s="1938"/>
      <c r="MQR1578" s="1938"/>
      <c r="MQS1578" s="1938" t="s">
        <v>6736</v>
      </c>
      <c r="MQT1578" s="1938"/>
      <c r="MQU1578" s="1938"/>
      <c r="MQV1578" s="1938"/>
      <c r="MQW1578" s="1938"/>
      <c r="MQX1578" s="1938"/>
      <c r="MQY1578" s="1938"/>
      <c r="MQZ1578" s="1938"/>
      <c r="MRA1578" s="1938" t="s">
        <v>6736</v>
      </c>
      <c r="MRB1578" s="1938"/>
      <c r="MRC1578" s="1938"/>
      <c r="MRD1578" s="1938"/>
      <c r="MRE1578" s="1938"/>
      <c r="MRF1578" s="1938"/>
      <c r="MRG1578" s="1938"/>
      <c r="MRH1578" s="1938"/>
      <c r="MRI1578" s="1938" t="s">
        <v>6736</v>
      </c>
      <c r="MRJ1578" s="1938"/>
      <c r="MRK1578" s="1938"/>
      <c r="MRL1578" s="1938"/>
      <c r="MRM1578" s="1938"/>
      <c r="MRN1578" s="1938"/>
      <c r="MRO1578" s="1938"/>
      <c r="MRP1578" s="1938"/>
      <c r="MRQ1578" s="1938" t="s">
        <v>6736</v>
      </c>
      <c r="MRR1578" s="1938"/>
      <c r="MRS1578" s="1938"/>
      <c r="MRT1578" s="1938"/>
      <c r="MRU1578" s="1938"/>
      <c r="MRV1578" s="1938"/>
      <c r="MRW1578" s="1938"/>
      <c r="MRX1578" s="1938"/>
      <c r="MRY1578" s="1938" t="s">
        <v>6736</v>
      </c>
      <c r="MRZ1578" s="1938"/>
      <c r="MSA1578" s="1938"/>
      <c r="MSB1578" s="1938"/>
      <c r="MSC1578" s="1938"/>
      <c r="MSD1578" s="1938"/>
      <c r="MSE1578" s="1938"/>
      <c r="MSF1578" s="1938"/>
      <c r="MSG1578" s="1938" t="s">
        <v>6736</v>
      </c>
      <c r="MSH1578" s="1938"/>
      <c r="MSI1578" s="1938"/>
      <c r="MSJ1578" s="1938"/>
      <c r="MSK1578" s="1938"/>
      <c r="MSL1578" s="1938"/>
      <c r="MSM1578" s="1938"/>
      <c r="MSN1578" s="1938"/>
      <c r="MSO1578" s="1938" t="s">
        <v>6736</v>
      </c>
      <c r="MSP1578" s="1938"/>
      <c r="MSQ1578" s="1938"/>
      <c r="MSR1578" s="1938"/>
      <c r="MSS1578" s="1938"/>
      <c r="MST1578" s="1938"/>
      <c r="MSU1578" s="1938"/>
      <c r="MSV1578" s="1938"/>
      <c r="MSW1578" s="1938" t="s">
        <v>6736</v>
      </c>
      <c r="MSX1578" s="1938"/>
      <c r="MSY1578" s="1938"/>
      <c r="MSZ1578" s="1938"/>
      <c r="MTA1578" s="1938"/>
      <c r="MTB1578" s="1938"/>
      <c r="MTC1578" s="1938"/>
      <c r="MTD1578" s="1938"/>
      <c r="MTE1578" s="1938" t="s">
        <v>6736</v>
      </c>
      <c r="MTF1578" s="1938"/>
      <c r="MTG1578" s="1938"/>
      <c r="MTH1578" s="1938"/>
      <c r="MTI1578" s="1938"/>
      <c r="MTJ1578" s="1938"/>
      <c r="MTK1578" s="1938"/>
      <c r="MTL1578" s="1938"/>
      <c r="MTM1578" s="1938" t="s">
        <v>6736</v>
      </c>
      <c r="MTN1578" s="1938"/>
      <c r="MTO1578" s="1938"/>
      <c r="MTP1578" s="1938"/>
      <c r="MTQ1578" s="1938"/>
      <c r="MTR1578" s="1938"/>
      <c r="MTS1578" s="1938"/>
      <c r="MTT1578" s="1938"/>
      <c r="MTU1578" s="1938" t="s">
        <v>6736</v>
      </c>
      <c r="MTV1578" s="1938"/>
      <c r="MTW1578" s="1938"/>
      <c r="MTX1578" s="1938"/>
      <c r="MTY1578" s="1938"/>
      <c r="MTZ1578" s="1938"/>
      <c r="MUA1578" s="1938"/>
      <c r="MUB1578" s="1938"/>
      <c r="MUC1578" s="1938" t="s">
        <v>6736</v>
      </c>
      <c r="MUD1578" s="1938"/>
      <c r="MUE1578" s="1938"/>
      <c r="MUF1578" s="1938"/>
      <c r="MUG1578" s="1938"/>
      <c r="MUH1578" s="1938"/>
      <c r="MUI1578" s="1938"/>
      <c r="MUJ1578" s="1938"/>
      <c r="MUK1578" s="1938" t="s">
        <v>6736</v>
      </c>
      <c r="MUL1578" s="1938"/>
      <c r="MUM1578" s="1938"/>
      <c r="MUN1578" s="1938"/>
      <c r="MUO1578" s="1938"/>
      <c r="MUP1578" s="1938"/>
      <c r="MUQ1578" s="1938"/>
      <c r="MUR1578" s="1938"/>
      <c r="MUS1578" s="1938" t="s">
        <v>6736</v>
      </c>
      <c r="MUT1578" s="1938"/>
      <c r="MUU1578" s="1938"/>
      <c r="MUV1578" s="1938"/>
      <c r="MUW1578" s="1938"/>
      <c r="MUX1578" s="1938"/>
      <c r="MUY1578" s="1938"/>
      <c r="MUZ1578" s="1938"/>
      <c r="MVA1578" s="1938" t="s">
        <v>6736</v>
      </c>
      <c r="MVB1578" s="1938"/>
      <c r="MVC1578" s="1938"/>
      <c r="MVD1578" s="1938"/>
      <c r="MVE1578" s="1938"/>
      <c r="MVF1578" s="1938"/>
      <c r="MVG1578" s="1938"/>
      <c r="MVH1578" s="1938"/>
      <c r="MVI1578" s="1938" t="s">
        <v>6736</v>
      </c>
      <c r="MVJ1578" s="1938"/>
      <c r="MVK1578" s="1938"/>
      <c r="MVL1578" s="1938"/>
      <c r="MVM1578" s="1938"/>
      <c r="MVN1578" s="1938"/>
      <c r="MVO1578" s="1938"/>
      <c r="MVP1578" s="1938"/>
      <c r="MVQ1578" s="1938" t="s">
        <v>6736</v>
      </c>
      <c r="MVR1578" s="1938"/>
      <c r="MVS1578" s="1938"/>
      <c r="MVT1578" s="1938"/>
      <c r="MVU1578" s="1938"/>
      <c r="MVV1578" s="1938"/>
      <c r="MVW1578" s="1938"/>
      <c r="MVX1578" s="1938"/>
      <c r="MVY1578" s="1938" t="s">
        <v>6736</v>
      </c>
      <c r="MVZ1578" s="1938"/>
      <c r="MWA1578" s="1938"/>
      <c r="MWB1578" s="1938"/>
      <c r="MWC1578" s="1938"/>
      <c r="MWD1578" s="1938"/>
      <c r="MWE1578" s="1938"/>
      <c r="MWF1578" s="1938"/>
      <c r="MWG1578" s="1938" t="s">
        <v>6736</v>
      </c>
      <c r="MWH1578" s="1938"/>
      <c r="MWI1578" s="1938"/>
      <c r="MWJ1578" s="1938"/>
      <c r="MWK1578" s="1938"/>
      <c r="MWL1578" s="1938"/>
      <c r="MWM1578" s="1938"/>
      <c r="MWN1578" s="1938"/>
      <c r="MWO1578" s="1938" t="s">
        <v>6736</v>
      </c>
      <c r="MWP1578" s="1938"/>
      <c r="MWQ1578" s="1938"/>
      <c r="MWR1578" s="1938"/>
      <c r="MWS1578" s="1938"/>
      <c r="MWT1578" s="1938"/>
      <c r="MWU1578" s="1938"/>
      <c r="MWV1578" s="1938"/>
      <c r="MWW1578" s="1938" t="s">
        <v>6736</v>
      </c>
      <c r="MWX1578" s="1938"/>
      <c r="MWY1578" s="1938"/>
      <c r="MWZ1578" s="1938"/>
      <c r="MXA1578" s="1938"/>
      <c r="MXB1578" s="1938"/>
      <c r="MXC1578" s="1938"/>
      <c r="MXD1578" s="1938"/>
      <c r="MXE1578" s="1938" t="s">
        <v>6736</v>
      </c>
      <c r="MXF1578" s="1938"/>
      <c r="MXG1578" s="1938"/>
      <c r="MXH1578" s="1938"/>
      <c r="MXI1578" s="1938"/>
      <c r="MXJ1578" s="1938"/>
      <c r="MXK1578" s="1938"/>
      <c r="MXL1578" s="1938"/>
      <c r="MXM1578" s="1938" t="s">
        <v>6736</v>
      </c>
      <c r="MXN1578" s="1938"/>
      <c r="MXO1578" s="1938"/>
      <c r="MXP1578" s="1938"/>
      <c r="MXQ1578" s="1938"/>
      <c r="MXR1578" s="1938"/>
      <c r="MXS1578" s="1938"/>
      <c r="MXT1578" s="1938"/>
      <c r="MXU1578" s="1938" t="s">
        <v>6736</v>
      </c>
      <c r="MXV1578" s="1938"/>
      <c r="MXW1578" s="1938"/>
      <c r="MXX1578" s="1938"/>
      <c r="MXY1578" s="1938"/>
      <c r="MXZ1578" s="1938"/>
      <c r="MYA1578" s="1938"/>
      <c r="MYB1578" s="1938"/>
      <c r="MYC1578" s="1938" t="s">
        <v>6736</v>
      </c>
      <c r="MYD1578" s="1938"/>
      <c r="MYE1578" s="1938"/>
      <c r="MYF1578" s="1938"/>
      <c r="MYG1578" s="1938"/>
      <c r="MYH1578" s="1938"/>
      <c r="MYI1578" s="1938"/>
      <c r="MYJ1578" s="1938"/>
      <c r="MYK1578" s="1938" t="s">
        <v>6736</v>
      </c>
      <c r="MYL1578" s="1938"/>
      <c r="MYM1578" s="1938"/>
      <c r="MYN1578" s="1938"/>
      <c r="MYO1578" s="1938"/>
      <c r="MYP1578" s="1938"/>
      <c r="MYQ1578" s="1938"/>
      <c r="MYR1578" s="1938"/>
      <c r="MYS1578" s="1938" t="s">
        <v>6736</v>
      </c>
      <c r="MYT1578" s="1938"/>
      <c r="MYU1578" s="1938"/>
      <c r="MYV1578" s="1938"/>
      <c r="MYW1578" s="1938"/>
      <c r="MYX1578" s="1938"/>
      <c r="MYY1578" s="1938"/>
      <c r="MYZ1578" s="1938"/>
      <c r="MZA1578" s="1938" t="s">
        <v>6736</v>
      </c>
      <c r="MZB1578" s="1938"/>
      <c r="MZC1578" s="1938"/>
      <c r="MZD1578" s="1938"/>
      <c r="MZE1578" s="1938"/>
      <c r="MZF1578" s="1938"/>
      <c r="MZG1578" s="1938"/>
      <c r="MZH1578" s="1938"/>
      <c r="MZI1578" s="1938" t="s">
        <v>6736</v>
      </c>
      <c r="MZJ1578" s="1938"/>
      <c r="MZK1578" s="1938"/>
      <c r="MZL1578" s="1938"/>
      <c r="MZM1578" s="1938"/>
      <c r="MZN1578" s="1938"/>
      <c r="MZO1578" s="1938"/>
      <c r="MZP1578" s="1938"/>
      <c r="MZQ1578" s="1938" t="s">
        <v>6736</v>
      </c>
      <c r="MZR1578" s="1938"/>
      <c r="MZS1578" s="1938"/>
      <c r="MZT1578" s="1938"/>
      <c r="MZU1578" s="1938"/>
      <c r="MZV1578" s="1938"/>
      <c r="MZW1578" s="1938"/>
      <c r="MZX1578" s="1938"/>
      <c r="MZY1578" s="1938" t="s">
        <v>6736</v>
      </c>
      <c r="MZZ1578" s="1938"/>
      <c r="NAA1578" s="1938"/>
      <c r="NAB1578" s="1938"/>
      <c r="NAC1578" s="1938"/>
      <c r="NAD1578" s="1938"/>
      <c r="NAE1578" s="1938"/>
      <c r="NAF1578" s="1938"/>
      <c r="NAG1578" s="1938" t="s">
        <v>6736</v>
      </c>
      <c r="NAH1578" s="1938"/>
      <c r="NAI1578" s="1938"/>
      <c r="NAJ1578" s="1938"/>
      <c r="NAK1578" s="1938"/>
      <c r="NAL1578" s="1938"/>
      <c r="NAM1578" s="1938"/>
      <c r="NAN1578" s="1938"/>
      <c r="NAO1578" s="1938" t="s">
        <v>6736</v>
      </c>
      <c r="NAP1578" s="1938"/>
      <c r="NAQ1578" s="1938"/>
      <c r="NAR1578" s="1938"/>
      <c r="NAS1578" s="1938"/>
      <c r="NAT1578" s="1938"/>
      <c r="NAU1578" s="1938"/>
      <c r="NAV1578" s="1938"/>
      <c r="NAW1578" s="1938" t="s">
        <v>6736</v>
      </c>
      <c r="NAX1578" s="1938"/>
      <c r="NAY1578" s="1938"/>
      <c r="NAZ1578" s="1938"/>
      <c r="NBA1578" s="1938"/>
      <c r="NBB1578" s="1938"/>
      <c r="NBC1578" s="1938"/>
      <c r="NBD1578" s="1938"/>
      <c r="NBE1578" s="1938" t="s">
        <v>6736</v>
      </c>
      <c r="NBF1578" s="1938"/>
      <c r="NBG1578" s="1938"/>
      <c r="NBH1578" s="1938"/>
      <c r="NBI1578" s="1938"/>
      <c r="NBJ1578" s="1938"/>
      <c r="NBK1578" s="1938"/>
      <c r="NBL1578" s="1938"/>
      <c r="NBM1578" s="1938" t="s">
        <v>6736</v>
      </c>
      <c r="NBN1578" s="1938"/>
      <c r="NBO1578" s="1938"/>
      <c r="NBP1578" s="1938"/>
      <c r="NBQ1578" s="1938"/>
      <c r="NBR1578" s="1938"/>
      <c r="NBS1578" s="1938"/>
      <c r="NBT1578" s="1938"/>
      <c r="NBU1578" s="1938" t="s">
        <v>6736</v>
      </c>
      <c r="NBV1578" s="1938"/>
      <c r="NBW1578" s="1938"/>
      <c r="NBX1578" s="1938"/>
      <c r="NBY1578" s="1938"/>
      <c r="NBZ1578" s="1938"/>
      <c r="NCA1578" s="1938"/>
      <c r="NCB1578" s="1938"/>
      <c r="NCC1578" s="1938" t="s">
        <v>6736</v>
      </c>
      <c r="NCD1578" s="1938"/>
      <c r="NCE1578" s="1938"/>
      <c r="NCF1578" s="1938"/>
      <c r="NCG1578" s="1938"/>
      <c r="NCH1578" s="1938"/>
      <c r="NCI1578" s="1938"/>
      <c r="NCJ1578" s="1938"/>
      <c r="NCK1578" s="1938" t="s">
        <v>6736</v>
      </c>
      <c r="NCL1578" s="1938"/>
      <c r="NCM1578" s="1938"/>
      <c r="NCN1578" s="1938"/>
      <c r="NCO1578" s="1938"/>
      <c r="NCP1578" s="1938"/>
      <c r="NCQ1578" s="1938"/>
      <c r="NCR1578" s="1938"/>
      <c r="NCS1578" s="1938" t="s">
        <v>6736</v>
      </c>
      <c r="NCT1578" s="1938"/>
      <c r="NCU1578" s="1938"/>
      <c r="NCV1578" s="1938"/>
      <c r="NCW1578" s="1938"/>
      <c r="NCX1578" s="1938"/>
      <c r="NCY1578" s="1938"/>
      <c r="NCZ1578" s="1938"/>
      <c r="NDA1578" s="1938" t="s">
        <v>6736</v>
      </c>
      <c r="NDB1578" s="1938"/>
      <c r="NDC1578" s="1938"/>
      <c r="NDD1578" s="1938"/>
      <c r="NDE1578" s="1938"/>
      <c r="NDF1578" s="1938"/>
      <c r="NDG1578" s="1938"/>
      <c r="NDH1578" s="1938"/>
      <c r="NDI1578" s="1938" t="s">
        <v>6736</v>
      </c>
      <c r="NDJ1578" s="1938"/>
      <c r="NDK1578" s="1938"/>
      <c r="NDL1578" s="1938"/>
      <c r="NDM1578" s="1938"/>
      <c r="NDN1578" s="1938"/>
      <c r="NDO1578" s="1938"/>
      <c r="NDP1578" s="1938"/>
      <c r="NDQ1578" s="1938" t="s">
        <v>6736</v>
      </c>
      <c r="NDR1578" s="1938"/>
      <c r="NDS1578" s="1938"/>
      <c r="NDT1578" s="1938"/>
      <c r="NDU1578" s="1938"/>
      <c r="NDV1578" s="1938"/>
      <c r="NDW1578" s="1938"/>
      <c r="NDX1578" s="1938"/>
      <c r="NDY1578" s="1938" t="s">
        <v>6736</v>
      </c>
      <c r="NDZ1578" s="1938"/>
      <c r="NEA1578" s="1938"/>
      <c r="NEB1578" s="1938"/>
      <c r="NEC1578" s="1938"/>
      <c r="NED1578" s="1938"/>
      <c r="NEE1578" s="1938"/>
      <c r="NEF1578" s="1938"/>
      <c r="NEG1578" s="1938" t="s">
        <v>6736</v>
      </c>
      <c r="NEH1578" s="1938"/>
      <c r="NEI1578" s="1938"/>
      <c r="NEJ1578" s="1938"/>
      <c r="NEK1578" s="1938"/>
      <c r="NEL1578" s="1938"/>
      <c r="NEM1578" s="1938"/>
      <c r="NEN1578" s="1938"/>
      <c r="NEO1578" s="1938" t="s">
        <v>6736</v>
      </c>
      <c r="NEP1578" s="1938"/>
      <c r="NEQ1578" s="1938"/>
      <c r="NER1578" s="1938"/>
      <c r="NES1578" s="1938"/>
      <c r="NET1578" s="1938"/>
      <c r="NEU1578" s="1938"/>
      <c r="NEV1578" s="1938"/>
      <c r="NEW1578" s="1938" t="s">
        <v>6736</v>
      </c>
      <c r="NEX1578" s="1938"/>
      <c r="NEY1578" s="1938"/>
      <c r="NEZ1578" s="1938"/>
      <c r="NFA1578" s="1938"/>
      <c r="NFB1578" s="1938"/>
      <c r="NFC1578" s="1938"/>
      <c r="NFD1578" s="1938"/>
      <c r="NFE1578" s="1938" t="s">
        <v>6736</v>
      </c>
      <c r="NFF1578" s="1938"/>
      <c r="NFG1578" s="1938"/>
      <c r="NFH1578" s="1938"/>
      <c r="NFI1578" s="1938"/>
      <c r="NFJ1578" s="1938"/>
      <c r="NFK1578" s="1938"/>
      <c r="NFL1578" s="1938"/>
      <c r="NFM1578" s="1938" t="s">
        <v>6736</v>
      </c>
      <c r="NFN1578" s="1938"/>
      <c r="NFO1578" s="1938"/>
      <c r="NFP1578" s="1938"/>
      <c r="NFQ1578" s="1938"/>
      <c r="NFR1578" s="1938"/>
      <c r="NFS1578" s="1938"/>
      <c r="NFT1578" s="1938"/>
      <c r="NFU1578" s="1938" t="s">
        <v>6736</v>
      </c>
      <c r="NFV1578" s="1938"/>
      <c r="NFW1578" s="1938"/>
      <c r="NFX1578" s="1938"/>
      <c r="NFY1578" s="1938"/>
      <c r="NFZ1578" s="1938"/>
      <c r="NGA1578" s="1938"/>
      <c r="NGB1578" s="1938"/>
      <c r="NGC1578" s="1938" t="s">
        <v>6736</v>
      </c>
      <c r="NGD1578" s="1938"/>
      <c r="NGE1578" s="1938"/>
      <c r="NGF1578" s="1938"/>
      <c r="NGG1578" s="1938"/>
      <c r="NGH1578" s="1938"/>
      <c r="NGI1578" s="1938"/>
      <c r="NGJ1578" s="1938"/>
      <c r="NGK1578" s="1938" t="s">
        <v>6736</v>
      </c>
      <c r="NGL1578" s="1938"/>
      <c r="NGM1578" s="1938"/>
      <c r="NGN1578" s="1938"/>
      <c r="NGO1578" s="1938"/>
      <c r="NGP1578" s="1938"/>
      <c r="NGQ1578" s="1938"/>
      <c r="NGR1578" s="1938"/>
      <c r="NGS1578" s="1938" t="s">
        <v>6736</v>
      </c>
      <c r="NGT1578" s="1938"/>
      <c r="NGU1578" s="1938"/>
      <c r="NGV1578" s="1938"/>
      <c r="NGW1578" s="1938"/>
      <c r="NGX1578" s="1938"/>
      <c r="NGY1578" s="1938"/>
      <c r="NGZ1578" s="1938"/>
      <c r="NHA1578" s="1938" t="s">
        <v>6736</v>
      </c>
      <c r="NHB1578" s="1938"/>
      <c r="NHC1578" s="1938"/>
      <c r="NHD1578" s="1938"/>
      <c r="NHE1578" s="1938"/>
      <c r="NHF1578" s="1938"/>
      <c r="NHG1578" s="1938"/>
      <c r="NHH1578" s="1938"/>
      <c r="NHI1578" s="1938" t="s">
        <v>6736</v>
      </c>
      <c r="NHJ1578" s="1938"/>
      <c r="NHK1578" s="1938"/>
      <c r="NHL1578" s="1938"/>
      <c r="NHM1578" s="1938"/>
      <c r="NHN1578" s="1938"/>
      <c r="NHO1578" s="1938"/>
      <c r="NHP1578" s="1938"/>
      <c r="NHQ1578" s="1938" t="s">
        <v>6736</v>
      </c>
      <c r="NHR1578" s="1938"/>
      <c r="NHS1578" s="1938"/>
      <c r="NHT1578" s="1938"/>
      <c r="NHU1578" s="1938"/>
      <c r="NHV1578" s="1938"/>
      <c r="NHW1578" s="1938"/>
      <c r="NHX1578" s="1938"/>
      <c r="NHY1578" s="1938" t="s">
        <v>6736</v>
      </c>
      <c r="NHZ1578" s="1938"/>
      <c r="NIA1578" s="1938"/>
      <c r="NIB1578" s="1938"/>
      <c r="NIC1578" s="1938"/>
      <c r="NID1578" s="1938"/>
      <c r="NIE1578" s="1938"/>
      <c r="NIF1578" s="1938"/>
      <c r="NIG1578" s="1938" t="s">
        <v>6736</v>
      </c>
      <c r="NIH1578" s="1938"/>
      <c r="NII1578" s="1938"/>
      <c r="NIJ1578" s="1938"/>
      <c r="NIK1578" s="1938"/>
      <c r="NIL1578" s="1938"/>
      <c r="NIM1578" s="1938"/>
      <c r="NIN1578" s="1938"/>
      <c r="NIO1578" s="1938" t="s">
        <v>6736</v>
      </c>
      <c r="NIP1578" s="1938"/>
      <c r="NIQ1578" s="1938"/>
      <c r="NIR1578" s="1938"/>
      <c r="NIS1578" s="1938"/>
      <c r="NIT1578" s="1938"/>
      <c r="NIU1578" s="1938"/>
      <c r="NIV1578" s="1938"/>
      <c r="NIW1578" s="1938" t="s">
        <v>6736</v>
      </c>
      <c r="NIX1578" s="1938"/>
      <c r="NIY1578" s="1938"/>
      <c r="NIZ1578" s="1938"/>
      <c r="NJA1578" s="1938"/>
      <c r="NJB1578" s="1938"/>
      <c r="NJC1578" s="1938"/>
      <c r="NJD1578" s="1938"/>
      <c r="NJE1578" s="1938" t="s">
        <v>6736</v>
      </c>
      <c r="NJF1578" s="1938"/>
      <c r="NJG1578" s="1938"/>
      <c r="NJH1578" s="1938"/>
      <c r="NJI1578" s="1938"/>
      <c r="NJJ1578" s="1938"/>
      <c r="NJK1578" s="1938"/>
      <c r="NJL1578" s="1938"/>
      <c r="NJM1578" s="1938" t="s">
        <v>6736</v>
      </c>
      <c r="NJN1578" s="1938"/>
      <c r="NJO1578" s="1938"/>
      <c r="NJP1578" s="1938"/>
      <c r="NJQ1578" s="1938"/>
      <c r="NJR1578" s="1938"/>
      <c r="NJS1578" s="1938"/>
      <c r="NJT1578" s="1938"/>
      <c r="NJU1578" s="1938" t="s">
        <v>6736</v>
      </c>
      <c r="NJV1578" s="1938"/>
      <c r="NJW1578" s="1938"/>
      <c r="NJX1578" s="1938"/>
      <c r="NJY1578" s="1938"/>
      <c r="NJZ1578" s="1938"/>
      <c r="NKA1578" s="1938"/>
      <c r="NKB1578" s="1938"/>
      <c r="NKC1578" s="1938" t="s">
        <v>6736</v>
      </c>
      <c r="NKD1578" s="1938"/>
      <c r="NKE1578" s="1938"/>
      <c r="NKF1578" s="1938"/>
      <c r="NKG1578" s="1938"/>
      <c r="NKH1578" s="1938"/>
      <c r="NKI1578" s="1938"/>
      <c r="NKJ1578" s="1938"/>
      <c r="NKK1578" s="1938" t="s">
        <v>6736</v>
      </c>
      <c r="NKL1578" s="1938"/>
      <c r="NKM1578" s="1938"/>
      <c r="NKN1578" s="1938"/>
      <c r="NKO1578" s="1938"/>
      <c r="NKP1578" s="1938"/>
      <c r="NKQ1578" s="1938"/>
      <c r="NKR1578" s="1938"/>
      <c r="NKS1578" s="1938" t="s">
        <v>6736</v>
      </c>
      <c r="NKT1578" s="1938"/>
      <c r="NKU1578" s="1938"/>
      <c r="NKV1578" s="1938"/>
      <c r="NKW1578" s="1938"/>
      <c r="NKX1578" s="1938"/>
      <c r="NKY1578" s="1938"/>
      <c r="NKZ1578" s="1938"/>
      <c r="NLA1578" s="1938" t="s">
        <v>6736</v>
      </c>
      <c r="NLB1578" s="1938"/>
      <c r="NLC1578" s="1938"/>
      <c r="NLD1578" s="1938"/>
      <c r="NLE1578" s="1938"/>
      <c r="NLF1578" s="1938"/>
      <c r="NLG1578" s="1938"/>
      <c r="NLH1578" s="1938"/>
      <c r="NLI1578" s="1938" t="s">
        <v>6736</v>
      </c>
      <c r="NLJ1578" s="1938"/>
      <c r="NLK1578" s="1938"/>
      <c r="NLL1578" s="1938"/>
      <c r="NLM1578" s="1938"/>
      <c r="NLN1578" s="1938"/>
      <c r="NLO1578" s="1938"/>
      <c r="NLP1578" s="1938"/>
      <c r="NLQ1578" s="1938" t="s">
        <v>6736</v>
      </c>
      <c r="NLR1578" s="1938"/>
      <c r="NLS1578" s="1938"/>
      <c r="NLT1578" s="1938"/>
      <c r="NLU1578" s="1938"/>
      <c r="NLV1578" s="1938"/>
      <c r="NLW1578" s="1938"/>
      <c r="NLX1578" s="1938"/>
      <c r="NLY1578" s="1938" t="s">
        <v>6736</v>
      </c>
      <c r="NLZ1578" s="1938"/>
      <c r="NMA1578" s="1938"/>
      <c r="NMB1578" s="1938"/>
      <c r="NMC1578" s="1938"/>
      <c r="NMD1578" s="1938"/>
      <c r="NME1578" s="1938"/>
      <c r="NMF1578" s="1938"/>
      <c r="NMG1578" s="1938" t="s">
        <v>6736</v>
      </c>
      <c r="NMH1578" s="1938"/>
      <c r="NMI1578" s="1938"/>
      <c r="NMJ1578" s="1938"/>
      <c r="NMK1578" s="1938"/>
      <c r="NML1578" s="1938"/>
      <c r="NMM1578" s="1938"/>
      <c r="NMN1578" s="1938"/>
      <c r="NMO1578" s="1938" t="s">
        <v>6736</v>
      </c>
      <c r="NMP1578" s="1938"/>
      <c r="NMQ1578" s="1938"/>
      <c r="NMR1578" s="1938"/>
      <c r="NMS1578" s="1938"/>
      <c r="NMT1578" s="1938"/>
      <c r="NMU1578" s="1938"/>
      <c r="NMV1578" s="1938"/>
      <c r="NMW1578" s="1938" t="s">
        <v>6736</v>
      </c>
      <c r="NMX1578" s="1938"/>
      <c r="NMY1578" s="1938"/>
      <c r="NMZ1578" s="1938"/>
      <c r="NNA1578" s="1938"/>
      <c r="NNB1578" s="1938"/>
      <c r="NNC1578" s="1938"/>
      <c r="NND1578" s="1938"/>
      <c r="NNE1578" s="1938" t="s">
        <v>6736</v>
      </c>
      <c r="NNF1578" s="1938"/>
      <c r="NNG1578" s="1938"/>
      <c r="NNH1578" s="1938"/>
      <c r="NNI1578" s="1938"/>
      <c r="NNJ1578" s="1938"/>
      <c r="NNK1578" s="1938"/>
      <c r="NNL1578" s="1938"/>
      <c r="NNM1578" s="1938" t="s">
        <v>6736</v>
      </c>
      <c r="NNN1578" s="1938"/>
      <c r="NNO1578" s="1938"/>
      <c r="NNP1578" s="1938"/>
      <c r="NNQ1578" s="1938"/>
      <c r="NNR1578" s="1938"/>
      <c r="NNS1578" s="1938"/>
      <c r="NNT1578" s="1938"/>
      <c r="NNU1578" s="1938" t="s">
        <v>6736</v>
      </c>
      <c r="NNV1578" s="1938"/>
      <c r="NNW1578" s="1938"/>
      <c r="NNX1578" s="1938"/>
      <c r="NNY1578" s="1938"/>
      <c r="NNZ1578" s="1938"/>
      <c r="NOA1578" s="1938"/>
      <c r="NOB1578" s="1938"/>
      <c r="NOC1578" s="1938" t="s">
        <v>6736</v>
      </c>
      <c r="NOD1578" s="1938"/>
      <c r="NOE1578" s="1938"/>
      <c r="NOF1578" s="1938"/>
      <c r="NOG1578" s="1938"/>
      <c r="NOH1578" s="1938"/>
      <c r="NOI1578" s="1938"/>
      <c r="NOJ1578" s="1938"/>
      <c r="NOK1578" s="1938" t="s">
        <v>6736</v>
      </c>
      <c r="NOL1578" s="1938"/>
      <c r="NOM1578" s="1938"/>
      <c r="NON1578" s="1938"/>
      <c r="NOO1578" s="1938"/>
      <c r="NOP1578" s="1938"/>
      <c r="NOQ1578" s="1938"/>
      <c r="NOR1578" s="1938"/>
      <c r="NOS1578" s="1938" t="s">
        <v>6736</v>
      </c>
      <c r="NOT1578" s="1938"/>
      <c r="NOU1578" s="1938"/>
      <c r="NOV1578" s="1938"/>
      <c r="NOW1578" s="1938"/>
      <c r="NOX1578" s="1938"/>
      <c r="NOY1578" s="1938"/>
      <c r="NOZ1578" s="1938"/>
      <c r="NPA1578" s="1938" t="s">
        <v>6736</v>
      </c>
      <c r="NPB1578" s="1938"/>
      <c r="NPC1578" s="1938"/>
      <c r="NPD1578" s="1938"/>
      <c r="NPE1578" s="1938"/>
      <c r="NPF1578" s="1938"/>
      <c r="NPG1578" s="1938"/>
      <c r="NPH1578" s="1938"/>
      <c r="NPI1578" s="1938" t="s">
        <v>6736</v>
      </c>
      <c r="NPJ1578" s="1938"/>
      <c r="NPK1578" s="1938"/>
      <c r="NPL1578" s="1938"/>
      <c r="NPM1578" s="1938"/>
      <c r="NPN1578" s="1938"/>
      <c r="NPO1578" s="1938"/>
      <c r="NPP1578" s="1938"/>
      <c r="NPQ1578" s="1938" t="s">
        <v>6736</v>
      </c>
      <c r="NPR1578" s="1938"/>
      <c r="NPS1578" s="1938"/>
      <c r="NPT1578" s="1938"/>
      <c r="NPU1578" s="1938"/>
      <c r="NPV1578" s="1938"/>
      <c r="NPW1578" s="1938"/>
      <c r="NPX1578" s="1938"/>
      <c r="NPY1578" s="1938" t="s">
        <v>6736</v>
      </c>
      <c r="NPZ1578" s="1938"/>
      <c r="NQA1578" s="1938"/>
      <c r="NQB1578" s="1938"/>
      <c r="NQC1578" s="1938"/>
      <c r="NQD1578" s="1938"/>
      <c r="NQE1578" s="1938"/>
      <c r="NQF1578" s="1938"/>
      <c r="NQG1578" s="1938" t="s">
        <v>6736</v>
      </c>
      <c r="NQH1578" s="1938"/>
      <c r="NQI1578" s="1938"/>
      <c r="NQJ1578" s="1938"/>
      <c r="NQK1578" s="1938"/>
      <c r="NQL1578" s="1938"/>
      <c r="NQM1578" s="1938"/>
      <c r="NQN1578" s="1938"/>
      <c r="NQO1578" s="1938" t="s">
        <v>6736</v>
      </c>
      <c r="NQP1578" s="1938"/>
      <c r="NQQ1578" s="1938"/>
      <c r="NQR1578" s="1938"/>
      <c r="NQS1578" s="1938"/>
      <c r="NQT1578" s="1938"/>
      <c r="NQU1578" s="1938"/>
      <c r="NQV1578" s="1938"/>
      <c r="NQW1578" s="1938" t="s">
        <v>6736</v>
      </c>
      <c r="NQX1578" s="1938"/>
      <c r="NQY1578" s="1938"/>
      <c r="NQZ1578" s="1938"/>
      <c r="NRA1578" s="1938"/>
      <c r="NRB1578" s="1938"/>
      <c r="NRC1578" s="1938"/>
      <c r="NRD1578" s="1938"/>
      <c r="NRE1578" s="1938" t="s">
        <v>6736</v>
      </c>
      <c r="NRF1578" s="1938"/>
      <c r="NRG1578" s="1938"/>
      <c r="NRH1578" s="1938"/>
      <c r="NRI1578" s="1938"/>
      <c r="NRJ1578" s="1938"/>
      <c r="NRK1578" s="1938"/>
      <c r="NRL1578" s="1938"/>
      <c r="NRM1578" s="1938" t="s">
        <v>6736</v>
      </c>
      <c r="NRN1578" s="1938"/>
      <c r="NRO1578" s="1938"/>
      <c r="NRP1578" s="1938"/>
      <c r="NRQ1578" s="1938"/>
      <c r="NRR1578" s="1938"/>
      <c r="NRS1578" s="1938"/>
      <c r="NRT1578" s="1938"/>
      <c r="NRU1578" s="1938" t="s">
        <v>6736</v>
      </c>
      <c r="NRV1578" s="1938"/>
      <c r="NRW1578" s="1938"/>
      <c r="NRX1578" s="1938"/>
      <c r="NRY1578" s="1938"/>
      <c r="NRZ1578" s="1938"/>
      <c r="NSA1578" s="1938"/>
      <c r="NSB1578" s="1938"/>
      <c r="NSC1578" s="1938" t="s">
        <v>6736</v>
      </c>
      <c r="NSD1578" s="1938"/>
      <c r="NSE1578" s="1938"/>
      <c r="NSF1578" s="1938"/>
      <c r="NSG1578" s="1938"/>
      <c r="NSH1578" s="1938"/>
      <c r="NSI1578" s="1938"/>
      <c r="NSJ1578" s="1938"/>
      <c r="NSK1578" s="1938" t="s">
        <v>6736</v>
      </c>
      <c r="NSL1578" s="1938"/>
      <c r="NSM1578" s="1938"/>
      <c r="NSN1578" s="1938"/>
      <c r="NSO1578" s="1938"/>
      <c r="NSP1578" s="1938"/>
      <c r="NSQ1578" s="1938"/>
      <c r="NSR1578" s="1938"/>
      <c r="NSS1578" s="1938" t="s">
        <v>6736</v>
      </c>
      <c r="NST1578" s="1938"/>
      <c r="NSU1578" s="1938"/>
      <c r="NSV1578" s="1938"/>
      <c r="NSW1578" s="1938"/>
      <c r="NSX1578" s="1938"/>
      <c r="NSY1578" s="1938"/>
      <c r="NSZ1578" s="1938"/>
      <c r="NTA1578" s="1938" t="s">
        <v>6736</v>
      </c>
      <c r="NTB1578" s="1938"/>
      <c r="NTC1578" s="1938"/>
      <c r="NTD1578" s="1938"/>
      <c r="NTE1578" s="1938"/>
      <c r="NTF1578" s="1938"/>
      <c r="NTG1578" s="1938"/>
      <c r="NTH1578" s="1938"/>
      <c r="NTI1578" s="1938" t="s">
        <v>6736</v>
      </c>
      <c r="NTJ1578" s="1938"/>
      <c r="NTK1578" s="1938"/>
      <c r="NTL1578" s="1938"/>
      <c r="NTM1578" s="1938"/>
      <c r="NTN1578" s="1938"/>
      <c r="NTO1578" s="1938"/>
      <c r="NTP1578" s="1938"/>
      <c r="NTQ1578" s="1938" t="s">
        <v>6736</v>
      </c>
      <c r="NTR1578" s="1938"/>
      <c r="NTS1578" s="1938"/>
      <c r="NTT1578" s="1938"/>
      <c r="NTU1578" s="1938"/>
      <c r="NTV1578" s="1938"/>
      <c r="NTW1578" s="1938"/>
      <c r="NTX1578" s="1938"/>
      <c r="NTY1578" s="1938" t="s">
        <v>6736</v>
      </c>
      <c r="NTZ1578" s="1938"/>
      <c r="NUA1578" s="1938"/>
      <c r="NUB1578" s="1938"/>
      <c r="NUC1578" s="1938"/>
      <c r="NUD1578" s="1938"/>
      <c r="NUE1578" s="1938"/>
      <c r="NUF1578" s="1938"/>
      <c r="NUG1578" s="1938" t="s">
        <v>6736</v>
      </c>
      <c r="NUH1578" s="1938"/>
      <c r="NUI1578" s="1938"/>
      <c r="NUJ1578" s="1938"/>
      <c r="NUK1578" s="1938"/>
      <c r="NUL1578" s="1938"/>
      <c r="NUM1578" s="1938"/>
      <c r="NUN1578" s="1938"/>
      <c r="NUO1578" s="1938" t="s">
        <v>6736</v>
      </c>
      <c r="NUP1578" s="1938"/>
      <c r="NUQ1578" s="1938"/>
      <c r="NUR1578" s="1938"/>
      <c r="NUS1578" s="1938"/>
      <c r="NUT1578" s="1938"/>
      <c r="NUU1578" s="1938"/>
      <c r="NUV1578" s="1938"/>
      <c r="NUW1578" s="1938" t="s">
        <v>6736</v>
      </c>
      <c r="NUX1578" s="1938"/>
      <c r="NUY1578" s="1938"/>
      <c r="NUZ1578" s="1938"/>
      <c r="NVA1578" s="1938"/>
      <c r="NVB1578" s="1938"/>
      <c r="NVC1578" s="1938"/>
      <c r="NVD1578" s="1938"/>
      <c r="NVE1578" s="1938" t="s">
        <v>6736</v>
      </c>
      <c r="NVF1578" s="1938"/>
      <c r="NVG1578" s="1938"/>
      <c r="NVH1578" s="1938"/>
      <c r="NVI1578" s="1938"/>
      <c r="NVJ1578" s="1938"/>
      <c r="NVK1578" s="1938"/>
      <c r="NVL1578" s="1938"/>
      <c r="NVM1578" s="1938" t="s">
        <v>6736</v>
      </c>
      <c r="NVN1578" s="1938"/>
      <c r="NVO1578" s="1938"/>
      <c r="NVP1578" s="1938"/>
      <c r="NVQ1578" s="1938"/>
      <c r="NVR1578" s="1938"/>
      <c r="NVS1578" s="1938"/>
      <c r="NVT1578" s="1938"/>
      <c r="NVU1578" s="1938" t="s">
        <v>6736</v>
      </c>
      <c r="NVV1578" s="1938"/>
      <c r="NVW1578" s="1938"/>
      <c r="NVX1578" s="1938"/>
      <c r="NVY1578" s="1938"/>
      <c r="NVZ1578" s="1938"/>
      <c r="NWA1578" s="1938"/>
      <c r="NWB1578" s="1938"/>
      <c r="NWC1578" s="1938" t="s">
        <v>6736</v>
      </c>
      <c r="NWD1578" s="1938"/>
      <c r="NWE1578" s="1938"/>
      <c r="NWF1578" s="1938"/>
      <c r="NWG1578" s="1938"/>
      <c r="NWH1578" s="1938"/>
      <c r="NWI1578" s="1938"/>
      <c r="NWJ1578" s="1938"/>
      <c r="NWK1578" s="1938" t="s">
        <v>6736</v>
      </c>
      <c r="NWL1578" s="1938"/>
      <c r="NWM1578" s="1938"/>
      <c r="NWN1578" s="1938"/>
      <c r="NWO1578" s="1938"/>
      <c r="NWP1578" s="1938"/>
      <c r="NWQ1578" s="1938"/>
      <c r="NWR1578" s="1938"/>
      <c r="NWS1578" s="1938" t="s">
        <v>6736</v>
      </c>
      <c r="NWT1578" s="1938"/>
      <c r="NWU1578" s="1938"/>
      <c r="NWV1578" s="1938"/>
      <c r="NWW1578" s="1938"/>
      <c r="NWX1578" s="1938"/>
      <c r="NWY1578" s="1938"/>
      <c r="NWZ1578" s="1938"/>
      <c r="NXA1578" s="1938" t="s">
        <v>6736</v>
      </c>
      <c r="NXB1578" s="1938"/>
      <c r="NXC1578" s="1938"/>
      <c r="NXD1578" s="1938"/>
      <c r="NXE1578" s="1938"/>
      <c r="NXF1578" s="1938"/>
      <c r="NXG1578" s="1938"/>
      <c r="NXH1578" s="1938"/>
      <c r="NXI1578" s="1938" t="s">
        <v>6736</v>
      </c>
      <c r="NXJ1578" s="1938"/>
      <c r="NXK1578" s="1938"/>
      <c r="NXL1578" s="1938"/>
      <c r="NXM1578" s="1938"/>
      <c r="NXN1578" s="1938"/>
      <c r="NXO1578" s="1938"/>
      <c r="NXP1578" s="1938"/>
      <c r="NXQ1578" s="1938" t="s">
        <v>6736</v>
      </c>
      <c r="NXR1578" s="1938"/>
      <c r="NXS1578" s="1938"/>
      <c r="NXT1578" s="1938"/>
      <c r="NXU1578" s="1938"/>
      <c r="NXV1578" s="1938"/>
      <c r="NXW1578" s="1938"/>
      <c r="NXX1578" s="1938"/>
      <c r="NXY1578" s="1938" t="s">
        <v>6736</v>
      </c>
      <c r="NXZ1578" s="1938"/>
      <c r="NYA1578" s="1938"/>
      <c r="NYB1578" s="1938"/>
      <c r="NYC1578" s="1938"/>
      <c r="NYD1578" s="1938"/>
      <c r="NYE1578" s="1938"/>
      <c r="NYF1578" s="1938"/>
      <c r="NYG1578" s="1938" t="s">
        <v>6736</v>
      </c>
      <c r="NYH1578" s="1938"/>
      <c r="NYI1578" s="1938"/>
      <c r="NYJ1578" s="1938"/>
      <c r="NYK1578" s="1938"/>
      <c r="NYL1578" s="1938"/>
      <c r="NYM1578" s="1938"/>
      <c r="NYN1578" s="1938"/>
      <c r="NYO1578" s="1938" t="s">
        <v>6736</v>
      </c>
      <c r="NYP1578" s="1938"/>
      <c r="NYQ1578" s="1938"/>
      <c r="NYR1578" s="1938"/>
      <c r="NYS1578" s="1938"/>
      <c r="NYT1578" s="1938"/>
      <c r="NYU1578" s="1938"/>
      <c r="NYV1578" s="1938"/>
      <c r="NYW1578" s="1938" t="s">
        <v>6736</v>
      </c>
      <c r="NYX1578" s="1938"/>
      <c r="NYY1578" s="1938"/>
      <c r="NYZ1578" s="1938"/>
      <c r="NZA1578" s="1938"/>
      <c r="NZB1578" s="1938"/>
      <c r="NZC1578" s="1938"/>
      <c r="NZD1578" s="1938"/>
      <c r="NZE1578" s="1938" t="s">
        <v>6736</v>
      </c>
      <c r="NZF1578" s="1938"/>
      <c r="NZG1578" s="1938"/>
      <c r="NZH1578" s="1938"/>
      <c r="NZI1578" s="1938"/>
      <c r="NZJ1578" s="1938"/>
      <c r="NZK1578" s="1938"/>
      <c r="NZL1578" s="1938"/>
      <c r="NZM1578" s="1938" t="s">
        <v>6736</v>
      </c>
      <c r="NZN1578" s="1938"/>
      <c r="NZO1578" s="1938"/>
      <c r="NZP1578" s="1938"/>
      <c r="NZQ1578" s="1938"/>
      <c r="NZR1578" s="1938"/>
      <c r="NZS1578" s="1938"/>
      <c r="NZT1578" s="1938"/>
      <c r="NZU1578" s="1938" t="s">
        <v>6736</v>
      </c>
      <c r="NZV1578" s="1938"/>
      <c r="NZW1578" s="1938"/>
      <c r="NZX1578" s="1938"/>
      <c r="NZY1578" s="1938"/>
      <c r="NZZ1578" s="1938"/>
      <c r="OAA1578" s="1938"/>
      <c r="OAB1578" s="1938"/>
      <c r="OAC1578" s="1938" t="s">
        <v>6736</v>
      </c>
      <c r="OAD1578" s="1938"/>
      <c r="OAE1578" s="1938"/>
      <c r="OAF1578" s="1938"/>
      <c r="OAG1578" s="1938"/>
      <c r="OAH1578" s="1938"/>
      <c r="OAI1578" s="1938"/>
      <c r="OAJ1578" s="1938"/>
      <c r="OAK1578" s="1938" t="s">
        <v>6736</v>
      </c>
      <c r="OAL1578" s="1938"/>
      <c r="OAM1578" s="1938"/>
      <c r="OAN1578" s="1938"/>
      <c r="OAO1578" s="1938"/>
      <c r="OAP1578" s="1938"/>
      <c r="OAQ1578" s="1938"/>
      <c r="OAR1578" s="1938"/>
      <c r="OAS1578" s="1938" t="s">
        <v>6736</v>
      </c>
      <c r="OAT1578" s="1938"/>
      <c r="OAU1578" s="1938"/>
      <c r="OAV1578" s="1938"/>
      <c r="OAW1578" s="1938"/>
      <c r="OAX1578" s="1938"/>
      <c r="OAY1578" s="1938"/>
      <c r="OAZ1578" s="1938"/>
      <c r="OBA1578" s="1938" t="s">
        <v>6736</v>
      </c>
      <c r="OBB1578" s="1938"/>
      <c r="OBC1578" s="1938"/>
      <c r="OBD1578" s="1938"/>
      <c r="OBE1578" s="1938"/>
      <c r="OBF1578" s="1938"/>
      <c r="OBG1578" s="1938"/>
      <c r="OBH1578" s="1938"/>
      <c r="OBI1578" s="1938" t="s">
        <v>6736</v>
      </c>
      <c r="OBJ1578" s="1938"/>
      <c r="OBK1578" s="1938"/>
      <c r="OBL1578" s="1938"/>
      <c r="OBM1578" s="1938"/>
      <c r="OBN1578" s="1938"/>
      <c r="OBO1578" s="1938"/>
      <c r="OBP1578" s="1938"/>
      <c r="OBQ1578" s="1938" t="s">
        <v>6736</v>
      </c>
      <c r="OBR1578" s="1938"/>
      <c r="OBS1578" s="1938"/>
      <c r="OBT1578" s="1938"/>
      <c r="OBU1578" s="1938"/>
      <c r="OBV1578" s="1938"/>
      <c r="OBW1578" s="1938"/>
      <c r="OBX1578" s="1938"/>
      <c r="OBY1578" s="1938" t="s">
        <v>6736</v>
      </c>
      <c r="OBZ1578" s="1938"/>
      <c r="OCA1578" s="1938"/>
      <c r="OCB1578" s="1938"/>
      <c r="OCC1578" s="1938"/>
      <c r="OCD1578" s="1938"/>
      <c r="OCE1578" s="1938"/>
      <c r="OCF1578" s="1938"/>
      <c r="OCG1578" s="1938" t="s">
        <v>6736</v>
      </c>
      <c r="OCH1578" s="1938"/>
      <c r="OCI1578" s="1938"/>
      <c r="OCJ1578" s="1938"/>
      <c r="OCK1578" s="1938"/>
      <c r="OCL1578" s="1938"/>
      <c r="OCM1578" s="1938"/>
      <c r="OCN1578" s="1938"/>
      <c r="OCO1578" s="1938" t="s">
        <v>6736</v>
      </c>
      <c r="OCP1578" s="1938"/>
      <c r="OCQ1578" s="1938"/>
      <c r="OCR1578" s="1938"/>
      <c r="OCS1578" s="1938"/>
      <c r="OCT1578" s="1938"/>
      <c r="OCU1578" s="1938"/>
      <c r="OCV1578" s="1938"/>
      <c r="OCW1578" s="1938" t="s">
        <v>6736</v>
      </c>
      <c r="OCX1578" s="1938"/>
      <c r="OCY1578" s="1938"/>
      <c r="OCZ1578" s="1938"/>
      <c r="ODA1578" s="1938"/>
      <c r="ODB1578" s="1938"/>
      <c r="ODC1578" s="1938"/>
      <c r="ODD1578" s="1938"/>
      <c r="ODE1578" s="1938" t="s">
        <v>6736</v>
      </c>
      <c r="ODF1578" s="1938"/>
      <c r="ODG1578" s="1938"/>
      <c r="ODH1578" s="1938"/>
      <c r="ODI1578" s="1938"/>
      <c r="ODJ1578" s="1938"/>
      <c r="ODK1578" s="1938"/>
      <c r="ODL1578" s="1938"/>
      <c r="ODM1578" s="1938" t="s">
        <v>6736</v>
      </c>
      <c r="ODN1578" s="1938"/>
      <c r="ODO1578" s="1938"/>
      <c r="ODP1578" s="1938"/>
      <c r="ODQ1578" s="1938"/>
      <c r="ODR1578" s="1938"/>
      <c r="ODS1578" s="1938"/>
      <c r="ODT1578" s="1938"/>
      <c r="ODU1578" s="1938" t="s">
        <v>6736</v>
      </c>
      <c r="ODV1578" s="1938"/>
      <c r="ODW1578" s="1938"/>
      <c r="ODX1578" s="1938"/>
      <c r="ODY1578" s="1938"/>
      <c r="ODZ1578" s="1938"/>
      <c r="OEA1578" s="1938"/>
      <c r="OEB1578" s="1938"/>
      <c r="OEC1578" s="1938" t="s">
        <v>6736</v>
      </c>
      <c r="OED1578" s="1938"/>
      <c r="OEE1578" s="1938"/>
      <c r="OEF1578" s="1938"/>
      <c r="OEG1578" s="1938"/>
      <c r="OEH1578" s="1938"/>
      <c r="OEI1578" s="1938"/>
      <c r="OEJ1578" s="1938"/>
      <c r="OEK1578" s="1938" t="s">
        <v>6736</v>
      </c>
      <c r="OEL1578" s="1938"/>
      <c r="OEM1578" s="1938"/>
      <c r="OEN1578" s="1938"/>
      <c r="OEO1578" s="1938"/>
      <c r="OEP1578" s="1938"/>
      <c r="OEQ1578" s="1938"/>
      <c r="OER1578" s="1938"/>
      <c r="OES1578" s="1938" t="s">
        <v>6736</v>
      </c>
      <c r="OET1578" s="1938"/>
      <c r="OEU1578" s="1938"/>
      <c r="OEV1578" s="1938"/>
      <c r="OEW1578" s="1938"/>
      <c r="OEX1578" s="1938"/>
      <c r="OEY1578" s="1938"/>
      <c r="OEZ1578" s="1938"/>
      <c r="OFA1578" s="1938" t="s">
        <v>6736</v>
      </c>
      <c r="OFB1578" s="1938"/>
      <c r="OFC1578" s="1938"/>
      <c r="OFD1578" s="1938"/>
      <c r="OFE1578" s="1938"/>
      <c r="OFF1578" s="1938"/>
      <c r="OFG1578" s="1938"/>
      <c r="OFH1578" s="1938"/>
      <c r="OFI1578" s="1938" t="s">
        <v>6736</v>
      </c>
      <c r="OFJ1578" s="1938"/>
      <c r="OFK1578" s="1938"/>
      <c r="OFL1578" s="1938"/>
      <c r="OFM1578" s="1938"/>
      <c r="OFN1578" s="1938"/>
      <c r="OFO1578" s="1938"/>
      <c r="OFP1578" s="1938"/>
      <c r="OFQ1578" s="1938" t="s">
        <v>6736</v>
      </c>
      <c r="OFR1578" s="1938"/>
      <c r="OFS1578" s="1938"/>
      <c r="OFT1578" s="1938"/>
      <c r="OFU1578" s="1938"/>
      <c r="OFV1578" s="1938"/>
      <c r="OFW1578" s="1938"/>
      <c r="OFX1578" s="1938"/>
      <c r="OFY1578" s="1938" t="s">
        <v>6736</v>
      </c>
      <c r="OFZ1578" s="1938"/>
      <c r="OGA1578" s="1938"/>
      <c r="OGB1578" s="1938"/>
      <c r="OGC1578" s="1938"/>
      <c r="OGD1578" s="1938"/>
      <c r="OGE1578" s="1938"/>
      <c r="OGF1578" s="1938"/>
      <c r="OGG1578" s="1938" t="s">
        <v>6736</v>
      </c>
      <c r="OGH1578" s="1938"/>
      <c r="OGI1578" s="1938"/>
      <c r="OGJ1578" s="1938"/>
      <c r="OGK1578" s="1938"/>
      <c r="OGL1578" s="1938"/>
      <c r="OGM1578" s="1938"/>
      <c r="OGN1578" s="1938"/>
      <c r="OGO1578" s="1938" t="s">
        <v>6736</v>
      </c>
      <c r="OGP1578" s="1938"/>
      <c r="OGQ1578" s="1938"/>
      <c r="OGR1578" s="1938"/>
      <c r="OGS1578" s="1938"/>
      <c r="OGT1578" s="1938"/>
      <c r="OGU1578" s="1938"/>
      <c r="OGV1578" s="1938"/>
      <c r="OGW1578" s="1938" t="s">
        <v>6736</v>
      </c>
      <c r="OGX1578" s="1938"/>
      <c r="OGY1578" s="1938"/>
      <c r="OGZ1578" s="1938"/>
      <c r="OHA1578" s="1938"/>
      <c r="OHB1578" s="1938"/>
      <c r="OHC1578" s="1938"/>
      <c r="OHD1578" s="1938"/>
      <c r="OHE1578" s="1938" t="s">
        <v>6736</v>
      </c>
      <c r="OHF1578" s="1938"/>
      <c r="OHG1578" s="1938"/>
      <c r="OHH1578" s="1938"/>
      <c r="OHI1578" s="1938"/>
      <c r="OHJ1578" s="1938"/>
      <c r="OHK1578" s="1938"/>
      <c r="OHL1578" s="1938"/>
      <c r="OHM1578" s="1938" t="s">
        <v>6736</v>
      </c>
      <c r="OHN1578" s="1938"/>
      <c r="OHO1578" s="1938"/>
      <c r="OHP1578" s="1938"/>
      <c r="OHQ1578" s="1938"/>
      <c r="OHR1578" s="1938"/>
      <c r="OHS1578" s="1938"/>
      <c r="OHT1578" s="1938"/>
      <c r="OHU1578" s="1938" t="s">
        <v>6736</v>
      </c>
      <c r="OHV1578" s="1938"/>
      <c r="OHW1578" s="1938"/>
      <c r="OHX1578" s="1938"/>
      <c r="OHY1578" s="1938"/>
      <c r="OHZ1578" s="1938"/>
      <c r="OIA1578" s="1938"/>
      <c r="OIB1578" s="1938"/>
      <c r="OIC1578" s="1938" t="s">
        <v>6736</v>
      </c>
      <c r="OID1578" s="1938"/>
      <c r="OIE1578" s="1938"/>
      <c r="OIF1578" s="1938"/>
      <c r="OIG1578" s="1938"/>
      <c r="OIH1578" s="1938"/>
      <c r="OII1578" s="1938"/>
      <c r="OIJ1578" s="1938"/>
      <c r="OIK1578" s="1938" t="s">
        <v>6736</v>
      </c>
      <c r="OIL1578" s="1938"/>
      <c r="OIM1578" s="1938"/>
      <c r="OIN1578" s="1938"/>
      <c r="OIO1578" s="1938"/>
      <c r="OIP1578" s="1938"/>
      <c r="OIQ1578" s="1938"/>
      <c r="OIR1578" s="1938"/>
      <c r="OIS1578" s="1938" t="s">
        <v>6736</v>
      </c>
      <c r="OIT1578" s="1938"/>
      <c r="OIU1578" s="1938"/>
      <c r="OIV1578" s="1938"/>
      <c r="OIW1578" s="1938"/>
      <c r="OIX1578" s="1938"/>
      <c r="OIY1578" s="1938"/>
      <c r="OIZ1578" s="1938"/>
      <c r="OJA1578" s="1938" t="s">
        <v>6736</v>
      </c>
      <c r="OJB1578" s="1938"/>
      <c r="OJC1578" s="1938"/>
      <c r="OJD1578" s="1938"/>
      <c r="OJE1578" s="1938"/>
      <c r="OJF1578" s="1938"/>
      <c r="OJG1578" s="1938"/>
      <c r="OJH1578" s="1938"/>
      <c r="OJI1578" s="1938" t="s">
        <v>6736</v>
      </c>
      <c r="OJJ1578" s="1938"/>
      <c r="OJK1578" s="1938"/>
      <c r="OJL1578" s="1938"/>
      <c r="OJM1578" s="1938"/>
      <c r="OJN1578" s="1938"/>
      <c r="OJO1578" s="1938"/>
      <c r="OJP1578" s="1938"/>
      <c r="OJQ1578" s="1938" t="s">
        <v>6736</v>
      </c>
      <c r="OJR1578" s="1938"/>
      <c r="OJS1578" s="1938"/>
      <c r="OJT1578" s="1938"/>
      <c r="OJU1578" s="1938"/>
      <c r="OJV1578" s="1938"/>
      <c r="OJW1578" s="1938"/>
      <c r="OJX1578" s="1938"/>
      <c r="OJY1578" s="1938" t="s">
        <v>6736</v>
      </c>
      <c r="OJZ1578" s="1938"/>
      <c r="OKA1578" s="1938"/>
      <c r="OKB1578" s="1938"/>
      <c r="OKC1578" s="1938"/>
      <c r="OKD1578" s="1938"/>
      <c r="OKE1578" s="1938"/>
      <c r="OKF1578" s="1938"/>
      <c r="OKG1578" s="1938" t="s">
        <v>6736</v>
      </c>
      <c r="OKH1578" s="1938"/>
      <c r="OKI1578" s="1938"/>
      <c r="OKJ1578" s="1938"/>
      <c r="OKK1578" s="1938"/>
      <c r="OKL1578" s="1938"/>
      <c r="OKM1578" s="1938"/>
      <c r="OKN1578" s="1938"/>
      <c r="OKO1578" s="1938" t="s">
        <v>6736</v>
      </c>
      <c r="OKP1578" s="1938"/>
      <c r="OKQ1578" s="1938"/>
      <c r="OKR1578" s="1938"/>
      <c r="OKS1578" s="1938"/>
      <c r="OKT1578" s="1938"/>
      <c r="OKU1578" s="1938"/>
      <c r="OKV1578" s="1938"/>
      <c r="OKW1578" s="1938" t="s">
        <v>6736</v>
      </c>
      <c r="OKX1578" s="1938"/>
      <c r="OKY1578" s="1938"/>
      <c r="OKZ1578" s="1938"/>
      <c r="OLA1578" s="1938"/>
      <c r="OLB1578" s="1938"/>
      <c r="OLC1578" s="1938"/>
      <c r="OLD1578" s="1938"/>
      <c r="OLE1578" s="1938" t="s">
        <v>6736</v>
      </c>
      <c r="OLF1578" s="1938"/>
      <c r="OLG1578" s="1938"/>
      <c r="OLH1578" s="1938"/>
      <c r="OLI1578" s="1938"/>
      <c r="OLJ1578" s="1938"/>
      <c r="OLK1578" s="1938"/>
      <c r="OLL1578" s="1938"/>
      <c r="OLM1578" s="1938" t="s">
        <v>6736</v>
      </c>
      <c r="OLN1578" s="1938"/>
      <c r="OLO1578" s="1938"/>
      <c r="OLP1578" s="1938"/>
      <c r="OLQ1578" s="1938"/>
      <c r="OLR1578" s="1938"/>
      <c r="OLS1578" s="1938"/>
      <c r="OLT1578" s="1938"/>
      <c r="OLU1578" s="1938" t="s">
        <v>6736</v>
      </c>
      <c r="OLV1578" s="1938"/>
      <c r="OLW1578" s="1938"/>
      <c r="OLX1578" s="1938"/>
      <c r="OLY1578" s="1938"/>
      <c r="OLZ1578" s="1938"/>
      <c r="OMA1578" s="1938"/>
      <c r="OMB1578" s="1938"/>
      <c r="OMC1578" s="1938" t="s">
        <v>6736</v>
      </c>
      <c r="OMD1578" s="1938"/>
      <c r="OME1578" s="1938"/>
      <c r="OMF1578" s="1938"/>
      <c r="OMG1578" s="1938"/>
      <c r="OMH1578" s="1938"/>
      <c r="OMI1578" s="1938"/>
      <c r="OMJ1578" s="1938"/>
      <c r="OMK1578" s="1938" t="s">
        <v>6736</v>
      </c>
      <c r="OML1578" s="1938"/>
      <c r="OMM1578" s="1938"/>
      <c r="OMN1578" s="1938"/>
      <c r="OMO1578" s="1938"/>
      <c r="OMP1578" s="1938"/>
      <c r="OMQ1578" s="1938"/>
      <c r="OMR1578" s="1938"/>
      <c r="OMS1578" s="1938" t="s">
        <v>6736</v>
      </c>
      <c r="OMT1578" s="1938"/>
      <c r="OMU1578" s="1938"/>
      <c r="OMV1578" s="1938"/>
      <c r="OMW1578" s="1938"/>
      <c r="OMX1578" s="1938"/>
      <c r="OMY1578" s="1938"/>
      <c r="OMZ1578" s="1938"/>
      <c r="ONA1578" s="1938" t="s">
        <v>6736</v>
      </c>
      <c r="ONB1578" s="1938"/>
      <c r="ONC1578" s="1938"/>
      <c r="OND1578" s="1938"/>
      <c r="ONE1578" s="1938"/>
      <c r="ONF1578" s="1938"/>
      <c r="ONG1578" s="1938"/>
      <c r="ONH1578" s="1938"/>
      <c r="ONI1578" s="1938" t="s">
        <v>6736</v>
      </c>
      <c r="ONJ1578" s="1938"/>
      <c r="ONK1578" s="1938"/>
      <c r="ONL1578" s="1938"/>
      <c r="ONM1578" s="1938"/>
      <c r="ONN1578" s="1938"/>
      <c r="ONO1578" s="1938"/>
      <c r="ONP1578" s="1938"/>
      <c r="ONQ1578" s="1938" t="s">
        <v>6736</v>
      </c>
      <c r="ONR1578" s="1938"/>
      <c r="ONS1578" s="1938"/>
      <c r="ONT1578" s="1938"/>
      <c r="ONU1578" s="1938"/>
      <c r="ONV1578" s="1938"/>
      <c r="ONW1578" s="1938"/>
      <c r="ONX1578" s="1938"/>
      <c r="ONY1578" s="1938" t="s">
        <v>6736</v>
      </c>
      <c r="ONZ1578" s="1938"/>
      <c r="OOA1578" s="1938"/>
      <c r="OOB1578" s="1938"/>
      <c r="OOC1578" s="1938"/>
      <c r="OOD1578" s="1938"/>
      <c r="OOE1578" s="1938"/>
      <c r="OOF1578" s="1938"/>
      <c r="OOG1578" s="1938" t="s">
        <v>6736</v>
      </c>
      <c r="OOH1578" s="1938"/>
      <c r="OOI1578" s="1938"/>
      <c r="OOJ1578" s="1938"/>
      <c r="OOK1578" s="1938"/>
      <c r="OOL1578" s="1938"/>
      <c r="OOM1578" s="1938"/>
      <c r="OON1578" s="1938"/>
      <c r="OOO1578" s="1938" t="s">
        <v>6736</v>
      </c>
      <c r="OOP1578" s="1938"/>
      <c r="OOQ1578" s="1938"/>
      <c r="OOR1578" s="1938"/>
      <c r="OOS1578" s="1938"/>
      <c r="OOT1578" s="1938"/>
      <c r="OOU1578" s="1938"/>
      <c r="OOV1578" s="1938"/>
      <c r="OOW1578" s="1938" t="s">
        <v>6736</v>
      </c>
      <c r="OOX1578" s="1938"/>
      <c r="OOY1578" s="1938"/>
      <c r="OOZ1578" s="1938"/>
      <c r="OPA1578" s="1938"/>
      <c r="OPB1578" s="1938"/>
      <c r="OPC1578" s="1938"/>
      <c r="OPD1578" s="1938"/>
      <c r="OPE1578" s="1938" t="s">
        <v>6736</v>
      </c>
      <c r="OPF1578" s="1938"/>
      <c r="OPG1578" s="1938"/>
      <c r="OPH1578" s="1938"/>
      <c r="OPI1578" s="1938"/>
      <c r="OPJ1578" s="1938"/>
      <c r="OPK1578" s="1938"/>
      <c r="OPL1578" s="1938"/>
      <c r="OPM1578" s="1938" t="s">
        <v>6736</v>
      </c>
      <c r="OPN1578" s="1938"/>
      <c r="OPO1578" s="1938"/>
      <c r="OPP1578" s="1938"/>
      <c r="OPQ1578" s="1938"/>
      <c r="OPR1578" s="1938"/>
      <c r="OPS1578" s="1938"/>
      <c r="OPT1578" s="1938"/>
      <c r="OPU1578" s="1938" t="s">
        <v>6736</v>
      </c>
      <c r="OPV1578" s="1938"/>
      <c r="OPW1578" s="1938"/>
      <c r="OPX1578" s="1938"/>
      <c r="OPY1578" s="1938"/>
      <c r="OPZ1578" s="1938"/>
      <c r="OQA1578" s="1938"/>
      <c r="OQB1578" s="1938"/>
      <c r="OQC1578" s="1938" t="s">
        <v>6736</v>
      </c>
      <c r="OQD1578" s="1938"/>
      <c r="OQE1578" s="1938"/>
      <c r="OQF1578" s="1938"/>
      <c r="OQG1578" s="1938"/>
      <c r="OQH1578" s="1938"/>
      <c r="OQI1578" s="1938"/>
      <c r="OQJ1578" s="1938"/>
      <c r="OQK1578" s="1938" t="s">
        <v>6736</v>
      </c>
      <c r="OQL1578" s="1938"/>
      <c r="OQM1578" s="1938"/>
      <c r="OQN1578" s="1938"/>
      <c r="OQO1578" s="1938"/>
      <c r="OQP1578" s="1938"/>
      <c r="OQQ1578" s="1938"/>
      <c r="OQR1578" s="1938"/>
      <c r="OQS1578" s="1938" t="s">
        <v>6736</v>
      </c>
      <c r="OQT1578" s="1938"/>
      <c r="OQU1578" s="1938"/>
      <c r="OQV1578" s="1938"/>
      <c r="OQW1578" s="1938"/>
      <c r="OQX1578" s="1938"/>
      <c r="OQY1578" s="1938"/>
      <c r="OQZ1578" s="1938"/>
      <c r="ORA1578" s="1938" t="s">
        <v>6736</v>
      </c>
      <c r="ORB1578" s="1938"/>
      <c r="ORC1578" s="1938"/>
      <c r="ORD1578" s="1938"/>
      <c r="ORE1578" s="1938"/>
      <c r="ORF1578" s="1938"/>
      <c r="ORG1578" s="1938"/>
      <c r="ORH1578" s="1938"/>
      <c r="ORI1578" s="1938" t="s">
        <v>6736</v>
      </c>
      <c r="ORJ1578" s="1938"/>
      <c r="ORK1578" s="1938"/>
      <c r="ORL1578" s="1938"/>
      <c r="ORM1578" s="1938"/>
      <c r="ORN1578" s="1938"/>
      <c r="ORO1578" s="1938"/>
      <c r="ORP1578" s="1938"/>
      <c r="ORQ1578" s="1938" t="s">
        <v>6736</v>
      </c>
      <c r="ORR1578" s="1938"/>
      <c r="ORS1578" s="1938"/>
      <c r="ORT1578" s="1938"/>
      <c r="ORU1578" s="1938"/>
      <c r="ORV1578" s="1938"/>
      <c r="ORW1578" s="1938"/>
      <c r="ORX1578" s="1938"/>
      <c r="ORY1578" s="1938" t="s">
        <v>6736</v>
      </c>
      <c r="ORZ1578" s="1938"/>
      <c r="OSA1578" s="1938"/>
      <c r="OSB1578" s="1938"/>
      <c r="OSC1578" s="1938"/>
      <c r="OSD1578" s="1938"/>
      <c r="OSE1578" s="1938"/>
      <c r="OSF1578" s="1938"/>
      <c r="OSG1578" s="1938" t="s">
        <v>6736</v>
      </c>
      <c r="OSH1578" s="1938"/>
      <c r="OSI1578" s="1938"/>
      <c r="OSJ1578" s="1938"/>
      <c r="OSK1578" s="1938"/>
      <c r="OSL1578" s="1938"/>
      <c r="OSM1578" s="1938"/>
      <c r="OSN1578" s="1938"/>
      <c r="OSO1578" s="1938" t="s">
        <v>6736</v>
      </c>
      <c r="OSP1578" s="1938"/>
      <c r="OSQ1578" s="1938"/>
      <c r="OSR1578" s="1938"/>
      <c r="OSS1578" s="1938"/>
      <c r="OST1578" s="1938"/>
      <c r="OSU1578" s="1938"/>
      <c r="OSV1578" s="1938"/>
      <c r="OSW1578" s="1938" t="s">
        <v>6736</v>
      </c>
      <c r="OSX1578" s="1938"/>
      <c r="OSY1578" s="1938"/>
      <c r="OSZ1578" s="1938"/>
      <c r="OTA1578" s="1938"/>
      <c r="OTB1578" s="1938"/>
      <c r="OTC1578" s="1938"/>
      <c r="OTD1578" s="1938"/>
      <c r="OTE1578" s="1938" t="s">
        <v>6736</v>
      </c>
      <c r="OTF1578" s="1938"/>
      <c r="OTG1578" s="1938"/>
      <c r="OTH1578" s="1938"/>
      <c r="OTI1578" s="1938"/>
      <c r="OTJ1578" s="1938"/>
      <c r="OTK1578" s="1938"/>
      <c r="OTL1578" s="1938"/>
      <c r="OTM1578" s="1938" t="s">
        <v>6736</v>
      </c>
      <c r="OTN1578" s="1938"/>
      <c r="OTO1578" s="1938"/>
      <c r="OTP1578" s="1938"/>
      <c r="OTQ1578" s="1938"/>
      <c r="OTR1578" s="1938"/>
      <c r="OTS1578" s="1938"/>
      <c r="OTT1578" s="1938"/>
      <c r="OTU1578" s="1938" t="s">
        <v>6736</v>
      </c>
      <c r="OTV1578" s="1938"/>
      <c r="OTW1578" s="1938"/>
      <c r="OTX1578" s="1938"/>
      <c r="OTY1578" s="1938"/>
      <c r="OTZ1578" s="1938"/>
      <c r="OUA1578" s="1938"/>
      <c r="OUB1578" s="1938"/>
      <c r="OUC1578" s="1938" t="s">
        <v>6736</v>
      </c>
      <c r="OUD1578" s="1938"/>
      <c r="OUE1578" s="1938"/>
      <c r="OUF1578" s="1938"/>
      <c r="OUG1578" s="1938"/>
      <c r="OUH1578" s="1938"/>
      <c r="OUI1578" s="1938"/>
      <c r="OUJ1578" s="1938"/>
      <c r="OUK1578" s="1938" t="s">
        <v>6736</v>
      </c>
      <c r="OUL1578" s="1938"/>
      <c r="OUM1578" s="1938"/>
      <c r="OUN1578" s="1938"/>
      <c r="OUO1578" s="1938"/>
      <c r="OUP1578" s="1938"/>
      <c r="OUQ1578" s="1938"/>
      <c r="OUR1578" s="1938"/>
      <c r="OUS1578" s="1938" t="s">
        <v>6736</v>
      </c>
      <c r="OUT1578" s="1938"/>
      <c r="OUU1578" s="1938"/>
      <c r="OUV1578" s="1938"/>
      <c r="OUW1578" s="1938"/>
      <c r="OUX1578" s="1938"/>
      <c r="OUY1578" s="1938"/>
      <c r="OUZ1578" s="1938"/>
      <c r="OVA1578" s="1938" t="s">
        <v>6736</v>
      </c>
      <c r="OVB1578" s="1938"/>
      <c r="OVC1578" s="1938"/>
      <c r="OVD1578" s="1938"/>
      <c r="OVE1578" s="1938"/>
      <c r="OVF1578" s="1938"/>
      <c r="OVG1578" s="1938"/>
      <c r="OVH1578" s="1938"/>
      <c r="OVI1578" s="1938" t="s">
        <v>6736</v>
      </c>
      <c r="OVJ1578" s="1938"/>
      <c r="OVK1578" s="1938"/>
      <c r="OVL1578" s="1938"/>
      <c r="OVM1578" s="1938"/>
      <c r="OVN1578" s="1938"/>
      <c r="OVO1578" s="1938"/>
      <c r="OVP1578" s="1938"/>
      <c r="OVQ1578" s="1938" t="s">
        <v>6736</v>
      </c>
      <c r="OVR1578" s="1938"/>
      <c r="OVS1578" s="1938"/>
      <c r="OVT1578" s="1938"/>
      <c r="OVU1578" s="1938"/>
      <c r="OVV1578" s="1938"/>
      <c r="OVW1578" s="1938"/>
      <c r="OVX1578" s="1938"/>
      <c r="OVY1578" s="1938" t="s">
        <v>6736</v>
      </c>
      <c r="OVZ1578" s="1938"/>
      <c r="OWA1578" s="1938"/>
      <c r="OWB1578" s="1938"/>
      <c r="OWC1578" s="1938"/>
      <c r="OWD1578" s="1938"/>
      <c r="OWE1578" s="1938"/>
      <c r="OWF1578" s="1938"/>
      <c r="OWG1578" s="1938" t="s">
        <v>6736</v>
      </c>
      <c r="OWH1578" s="1938"/>
      <c r="OWI1578" s="1938"/>
      <c r="OWJ1578" s="1938"/>
      <c r="OWK1578" s="1938"/>
      <c r="OWL1578" s="1938"/>
      <c r="OWM1578" s="1938"/>
      <c r="OWN1578" s="1938"/>
      <c r="OWO1578" s="1938" t="s">
        <v>6736</v>
      </c>
      <c r="OWP1578" s="1938"/>
      <c r="OWQ1578" s="1938"/>
      <c r="OWR1578" s="1938"/>
      <c r="OWS1578" s="1938"/>
      <c r="OWT1578" s="1938"/>
      <c r="OWU1578" s="1938"/>
      <c r="OWV1578" s="1938"/>
      <c r="OWW1578" s="1938" t="s">
        <v>6736</v>
      </c>
      <c r="OWX1578" s="1938"/>
      <c r="OWY1578" s="1938"/>
      <c r="OWZ1578" s="1938"/>
      <c r="OXA1578" s="1938"/>
      <c r="OXB1578" s="1938"/>
      <c r="OXC1578" s="1938"/>
      <c r="OXD1578" s="1938"/>
      <c r="OXE1578" s="1938" t="s">
        <v>6736</v>
      </c>
      <c r="OXF1578" s="1938"/>
      <c r="OXG1578" s="1938"/>
      <c r="OXH1578" s="1938"/>
      <c r="OXI1578" s="1938"/>
      <c r="OXJ1578" s="1938"/>
      <c r="OXK1578" s="1938"/>
      <c r="OXL1578" s="1938"/>
      <c r="OXM1578" s="1938" t="s">
        <v>6736</v>
      </c>
      <c r="OXN1578" s="1938"/>
      <c r="OXO1578" s="1938"/>
      <c r="OXP1578" s="1938"/>
      <c r="OXQ1578" s="1938"/>
      <c r="OXR1578" s="1938"/>
      <c r="OXS1578" s="1938"/>
      <c r="OXT1578" s="1938"/>
      <c r="OXU1578" s="1938" t="s">
        <v>6736</v>
      </c>
      <c r="OXV1578" s="1938"/>
      <c r="OXW1578" s="1938"/>
      <c r="OXX1578" s="1938"/>
      <c r="OXY1578" s="1938"/>
      <c r="OXZ1578" s="1938"/>
      <c r="OYA1578" s="1938"/>
      <c r="OYB1578" s="1938"/>
      <c r="OYC1578" s="1938" t="s">
        <v>6736</v>
      </c>
      <c r="OYD1578" s="1938"/>
      <c r="OYE1578" s="1938"/>
      <c r="OYF1578" s="1938"/>
      <c r="OYG1578" s="1938"/>
      <c r="OYH1578" s="1938"/>
      <c r="OYI1578" s="1938"/>
      <c r="OYJ1578" s="1938"/>
      <c r="OYK1578" s="1938" t="s">
        <v>6736</v>
      </c>
      <c r="OYL1578" s="1938"/>
      <c r="OYM1578" s="1938"/>
      <c r="OYN1578" s="1938"/>
      <c r="OYO1578" s="1938"/>
      <c r="OYP1578" s="1938"/>
      <c r="OYQ1578" s="1938"/>
      <c r="OYR1578" s="1938"/>
      <c r="OYS1578" s="1938" t="s">
        <v>6736</v>
      </c>
      <c r="OYT1578" s="1938"/>
      <c r="OYU1578" s="1938"/>
      <c r="OYV1578" s="1938"/>
      <c r="OYW1578" s="1938"/>
      <c r="OYX1578" s="1938"/>
      <c r="OYY1578" s="1938"/>
      <c r="OYZ1578" s="1938"/>
      <c r="OZA1578" s="1938" t="s">
        <v>6736</v>
      </c>
      <c r="OZB1578" s="1938"/>
      <c r="OZC1578" s="1938"/>
      <c r="OZD1578" s="1938"/>
      <c r="OZE1578" s="1938"/>
      <c r="OZF1578" s="1938"/>
      <c r="OZG1578" s="1938"/>
      <c r="OZH1578" s="1938"/>
      <c r="OZI1578" s="1938" t="s">
        <v>6736</v>
      </c>
      <c r="OZJ1578" s="1938"/>
      <c r="OZK1578" s="1938"/>
      <c r="OZL1578" s="1938"/>
      <c r="OZM1578" s="1938"/>
      <c r="OZN1578" s="1938"/>
      <c r="OZO1578" s="1938"/>
      <c r="OZP1578" s="1938"/>
      <c r="OZQ1578" s="1938" t="s">
        <v>6736</v>
      </c>
      <c r="OZR1578" s="1938"/>
      <c r="OZS1578" s="1938"/>
      <c r="OZT1578" s="1938"/>
      <c r="OZU1578" s="1938"/>
      <c r="OZV1578" s="1938"/>
      <c r="OZW1578" s="1938"/>
      <c r="OZX1578" s="1938"/>
      <c r="OZY1578" s="1938" t="s">
        <v>6736</v>
      </c>
      <c r="OZZ1578" s="1938"/>
      <c r="PAA1578" s="1938"/>
      <c r="PAB1578" s="1938"/>
      <c r="PAC1578" s="1938"/>
      <c r="PAD1578" s="1938"/>
      <c r="PAE1578" s="1938"/>
      <c r="PAF1578" s="1938"/>
      <c r="PAG1578" s="1938" t="s">
        <v>6736</v>
      </c>
      <c r="PAH1578" s="1938"/>
      <c r="PAI1578" s="1938"/>
      <c r="PAJ1578" s="1938"/>
      <c r="PAK1578" s="1938"/>
      <c r="PAL1578" s="1938"/>
      <c r="PAM1578" s="1938"/>
      <c r="PAN1578" s="1938"/>
      <c r="PAO1578" s="1938" t="s">
        <v>6736</v>
      </c>
      <c r="PAP1578" s="1938"/>
      <c r="PAQ1578" s="1938"/>
      <c r="PAR1578" s="1938"/>
      <c r="PAS1578" s="1938"/>
      <c r="PAT1578" s="1938"/>
      <c r="PAU1578" s="1938"/>
      <c r="PAV1578" s="1938"/>
      <c r="PAW1578" s="1938" t="s">
        <v>6736</v>
      </c>
      <c r="PAX1578" s="1938"/>
      <c r="PAY1578" s="1938"/>
      <c r="PAZ1578" s="1938"/>
      <c r="PBA1578" s="1938"/>
      <c r="PBB1578" s="1938"/>
      <c r="PBC1578" s="1938"/>
      <c r="PBD1578" s="1938"/>
      <c r="PBE1578" s="1938" t="s">
        <v>6736</v>
      </c>
      <c r="PBF1578" s="1938"/>
      <c r="PBG1578" s="1938"/>
      <c r="PBH1578" s="1938"/>
      <c r="PBI1578" s="1938"/>
      <c r="PBJ1578" s="1938"/>
      <c r="PBK1578" s="1938"/>
      <c r="PBL1578" s="1938"/>
      <c r="PBM1578" s="1938" t="s">
        <v>6736</v>
      </c>
      <c r="PBN1578" s="1938"/>
      <c r="PBO1578" s="1938"/>
      <c r="PBP1578" s="1938"/>
      <c r="PBQ1578" s="1938"/>
      <c r="PBR1578" s="1938"/>
      <c r="PBS1578" s="1938"/>
      <c r="PBT1578" s="1938"/>
      <c r="PBU1578" s="1938" t="s">
        <v>6736</v>
      </c>
      <c r="PBV1578" s="1938"/>
      <c r="PBW1578" s="1938"/>
      <c r="PBX1578" s="1938"/>
      <c r="PBY1578" s="1938"/>
      <c r="PBZ1578" s="1938"/>
      <c r="PCA1578" s="1938"/>
      <c r="PCB1578" s="1938"/>
      <c r="PCC1578" s="1938" t="s">
        <v>6736</v>
      </c>
      <c r="PCD1578" s="1938"/>
      <c r="PCE1578" s="1938"/>
      <c r="PCF1578" s="1938"/>
      <c r="PCG1578" s="1938"/>
      <c r="PCH1578" s="1938"/>
      <c r="PCI1578" s="1938"/>
      <c r="PCJ1578" s="1938"/>
      <c r="PCK1578" s="1938" t="s">
        <v>6736</v>
      </c>
      <c r="PCL1578" s="1938"/>
      <c r="PCM1578" s="1938"/>
      <c r="PCN1578" s="1938"/>
      <c r="PCO1578" s="1938"/>
      <c r="PCP1578" s="1938"/>
      <c r="PCQ1578" s="1938"/>
      <c r="PCR1578" s="1938"/>
      <c r="PCS1578" s="1938" t="s">
        <v>6736</v>
      </c>
      <c r="PCT1578" s="1938"/>
      <c r="PCU1578" s="1938"/>
      <c r="PCV1578" s="1938"/>
      <c r="PCW1578" s="1938"/>
      <c r="PCX1578" s="1938"/>
      <c r="PCY1578" s="1938"/>
      <c r="PCZ1578" s="1938"/>
      <c r="PDA1578" s="1938" t="s">
        <v>6736</v>
      </c>
      <c r="PDB1578" s="1938"/>
      <c r="PDC1578" s="1938"/>
      <c r="PDD1578" s="1938"/>
      <c r="PDE1578" s="1938"/>
      <c r="PDF1578" s="1938"/>
      <c r="PDG1578" s="1938"/>
      <c r="PDH1578" s="1938"/>
      <c r="PDI1578" s="1938" t="s">
        <v>6736</v>
      </c>
      <c r="PDJ1578" s="1938"/>
      <c r="PDK1578" s="1938"/>
      <c r="PDL1578" s="1938"/>
      <c r="PDM1578" s="1938"/>
      <c r="PDN1578" s="1938"/>
      <c r="PDO1578" s="1938"/>
      <c r="PDP1578" s="1938"/>
      <c r="PDQ1578" s="1938" t="s">
        <v>6736</v>
      </c>
      <c r="PDR1578" s="1938"/>
      <c r="PDS1578" s="1938"/>
      <c r="PDT1578" s="1938"/>
      <c r="PDU1578" s="1938"/>
      <c r="PDV1578" s="1938"/>
      <c r="PDW1578" s="1938"/>
      <c r="PDX1578" s="1938"/>
      <c r="PDY1578" s="1938" t="s">
        <v>6736</v>
      </c>
      <c r="PDZ1578" s="1938"/>
      <c r="PEA1578" s="1938"/>
      <c r="PEB1578" s="1938"/>
      <c r="PEC1578" s="1938"/>
      <c r="PED1578" s="1938"/>
      <c r="PEE1578" s="1938"/>
      <c r="PEF1578" s="1938"/>
      <c r="PEG1578" s="1938" t="s">
        <v>6736</v>
      </c>
      <c r="PEH1578" s="1938"/>
      <c r="PEI1578" s="1938"/>
      <c r="PEJ1578" s="1938"/>
      <c r="PEK1578" s="1938"/>
      <c r="PEL1578" s="1938"/>
      <c r="PEM1578" s="1938"/>
      <c r="PEN1578" s="1938"/>
      <c r="PEO1578" s="1938" t="s">
        <v>6736</v>
      </c>
      <c r="PEP1578" s="1938"/>
      <c r="PEQ1578" s="1938"/>
      <c r="PER1578" s="1938"/>
      <c r="PES1578" s="1938"/>
      <c r="PET1578" s="1938"/>
      <c r="PEU1578" s="1938"/>
      <c r="PEV1578" s="1938"/>
      <c r="PEW1578" s="1938" t="s">
        <v>6736</v>
      </c>
      <c r="PEX1578" s="1938"/>
      <c r="PEY1578" s="1938"/>
      <c r="PEZ1578" s="1938"/>
      <c r="PFA1578" s="1938"/>
      <c r="PFB1578" s="1938"/>
      <c r="PFC1578" s="1938"/>
      <c r="PFD1578" s="1938"/>
      <c r="PFE1578" s="1938" t="s">
        <v>6736</v>
      </c>
      <c r="PFF1578" s="1938"/>
      <c r="PFG1578" s="1938"/>
      <c r="PFH1578" s="1938"/>
      <c r="PFI1578" s="1938"/>
      <c r="PFJ1578" s="1938"/>
      <c r="PFK1578" s="1938"/>
      <c r="PFL1578" s="1938"/>
      <c r="PFM1578" s="1938" t="s">
        <v>6736</v>
      </c>
      <c r="PFN1578" s="1938"/>
      <c r="PFO1578" s="1938"/>
      <c r="PFP1578" s="1938"/>
      <c r="PFQ1578" s="1938"/>
      <c r="PFR1578" s="1938"/>
      <c r="PFS1578" s="1938"/>
      <c r="PFT1578" s="1938"/>
      <c r="PFU1578" s="1938" t="s">
        <v>6736</v>
      </c>
      <c r="PFV1578" s="1938"/>
      <c r="PFW1578" s="1938"/>
      <c r="PFX1578" s="1938"/>
      <c r="PFY1578" s="1938"/>
      <c r="PFZ1578" s="1938"/>
      <c r="PGA1578" s="1938"/>
      <c r="PGB1578" s="1938"/>
      <c r="PGC1578" s="1938" t="s">
        <v>6736</v>
      </c>
      <c r="PGD1578" s="1938"/>
      <c r="PGE1578" s="1938"/>
      <c r="PGF1578" s="1938"/>
      <c r="PGG1578" s="1938"/>
      <c r="PGH1578" s="1938"/>
      <c r="PGI1578" s="1938"/>
      <c r="PGJ1578" s="1938"/>
      <c r="PGK1578" s="1938" t="s">
        <v>6736</v>
      </c>
      <c r="PGL1578" s="1938"/>
      <c r="PGM1578" s="1938"/>
      <c r="PGN1578" s="1938"/>
      <c r="PGO1578" s="1938"/>
      <c r="PGP1578" s="1938"/>
      <c r="PGQ1578" s="1938"/>
      <c r="PGR1578" s="1938"/>
      <c r="PGS1578" s="1938" t="s">
        <v>6736</v>
      </c>
      <c r="PGT1578" s="1938"/>
      <c r="PGU1578" s="1938"/>
      <c r="PGV1578" s="1938"/>
      <c r="PGW1578" s="1938"/>
      <c r="PGX1578" s="1938"/>
      <c r="PGY1578" s="1938"/>
      <c r="PGZ1578" s="1938"/>
      <c r="PHA1578" s="1938" t="s">
        <v>6736</v>
      </c>
      <c r="PHB1578" s="1938"/>
      <c r="PHC1578" s="1938"/>
      <c r="PHD1578" s="1938"/>
      <c r="PHE1578" s="1938"/>
      <c r="PHF1578" s="1938"/>
      <c r="PHG1578" s="1938"/>
      <c r="PHH1578" s="1938"/>
      <c r="PHI1578" s="1938" t="s">
        <v>6736</v>
      </c>
      <c r="PHJ1578" s="1938"/>
      <c r="PHK1578" s="1938"/>
      <c r="PHL1578" s="1938"/>
      <c r="PHM1578" s="1938"/>
      <c r="PHN1578" s="1938"/>
      <c r="PHO1578" s="1938"/>
      <c r="PHP1578" s="1938"/>
      <c r="PHQ1578" s="1938" t="s">
        <v>6736</v>
      </c>
      <c r="PHR1578" s="1938"/>
      <c r="PHS1578" s="1938"/>
      <c r="PHT1578" s="1938"/>
      <c r="PHU1578" s="1938"/>
      <c r="PHV1578" s="1938"/>
      <c r="PHW1578" s="1938"/>
      <c r="PHX1578" s="1938"/>
      <c r="PHY1578" s="1938" t="s">
        <v>6736</v>
      </c>
      <c r="PHZ1578" s="1938"/>
      <c r="PIA1578" s="1938"/>
      <c r="PIB1578" s="1938"/>
      <c r="PIC1578" s="1938"/>
      <c r="PID1578" s="1938"/>
      <c r="PIE1578" s="1938"/>
      <c r="PIF1578" s="1938"/>
      <c r="PIG1578" s="1938" t="s">
        <v>6736</v>
      </c>
      <c r="PIH1578" s="1938"/>
      <c r="PII1578" s="1938"/>
      <c r="PIJ1578" s="1938"/>
      <c r="PIK1578" s="1938"/>
      <c r="PIL1578" s="1938"/>
      <c r="PIM1578" s="1938"/>
      <c r="PIN1578" s="1938"/>
      <c r="PIO1578" s="1938" t="s">
        <v>6736</v>
      </c>
      <c r="PIP1578" s="1938"/>
      <c r="PIQ1578" s="1938"/>
      <c r="PIR1578" s="1938"/>
      <c r="PIS1578" s="1938"/>
      <c r="PIT1578" s="1938"/>
      <c r="PIU1578" s="1938"/>
      <c r="PIV1578" s="1938"/>
      <c r="PIW1578" s="1938" t="s">
        <v>6736</v>
      </c>
      <c r="PIX1578" s="1938"/>
      <c r="PIY1578" s="1938"/>
      <c r="PIZ1578" s="1938"/>
      <c r="PJA1578" s="1938"/>
      <c r="PJB1578" s="1938"/>
      <c r="PJC1578" s="1938"/>
      <c r="PJD1578" s="1938"/>
      <c r="PJE1578" s="1938" t="s">
        <v>6736</v>
      </c>
      <c r="PJF1578" s="1938"/>
      <c r="PJG1578" s="1938"/>
      <c r="PJH1578" s="1938"/>
      <c r="PJI1578" s="1938"/>
      <c r="PJJ1578" s="1938"/>
      <c r="PJK1578" s="1938"/>
      <c r="PJL1578" s="1938"/>
      <c r="PJM1578" s="1938" t="s">
        <v>6736</v>
      </c>
      <c r="PJN1578" s="1938"/>
      <c r="PJO1578" s="1938"/>
      <c r="PJP1578" s="1938"/>
      <c r="PJQ1578" s="1938"/>
      <c r="PJR1578" s="1938"/>
      <c r="PJS1578" s="1938"/>
      <c r="PJT1578" s="1938"/>
      <c r="PJU1578" s="1938" t="s">
        <v>6736</v>
      </c>
      <c r="PJV1578" s="1938"/>
      <c r="PJW1578" s="1938"/>
      <c r="PJX1578" s="1938"/>
      <c r="PJY1578" s="1938"/>
      <c r="PJZ1578" s="1938"/>
      <c r="PKA1578" s="1938"/>
      <c r="PKB1578" s="1938"/>
      <c r="PKC1578" s="1938" t="s">
        <v>6736</v>
      </c>
      <c r="PKD1578" s="1938"/>
      <c r="PKE1578" s="1938"/>
      <c r="PKF1578" s="1938"/>
      <c r="PKG1578" s="1938"/>
      <c r="PKH1578" s="1938"/>
      <c r="PKI1578" s="1938"/>
      <c r="PKJ1578" s="1938"/>
      <c r="PKK1578" s="1938" t="s">
        <v>6736</v>
      </c>
      <c r="PKL1578" s="1938"/>
      <c r="PKM1578" s="1938"/>
      <c r="PKN1578" s="1938"/>
      <c r="PKO1578" s="1938"/>
      <c r="PKP1578" s="1938"/>
      <c r="PKQ1578" s="1938"/>
      <c r="PKR1578" s="1938"/>
      <c r="PKS1578" s="1938" t="s">
        <v>6736</v>
      </c>
      <c r="PKT1578" s="1938"/>
      <c r="PKU1578" s="1938"/>
      <c r="PKV1578" s="1938"/>
      <c r="PKW1578" s="1938"/>
      <c r="PKX1578" s="1938"/>
      <c r="PKY1578" s="1938"/>
      <c r="PKZ1578" s="1938"/>
      <c r="PLA1578" s="1938" t="s">
        <v>6736</v>
      </c>
      <c r="PLB1578" s="1938"/>
      <c r="PLC1578" s="1938"/>
      <c r="PLD1578" s="1938"/>
      <c r="PLE1578" s="1938"/>
      <c r="PLF1578" s="1938"/>
      <c r="PLG1578" s="1938"/>
      <c r="PLH1578" s="1938"/>
      <c r="PLI1578" s="1938" t="s">
        <v>6736</v>
      </c>
      <c r="PLJ1578" s="1938"/>
      <c r="PLK1578" s="1938"/>
      <c r="PLL1578" s="1938"/>
      <c r="PLM1578" s="1938"/>
      <c r="PLN1578" s="1938"/>
      <c r="PLO1578" s="1938"/>
      <c r="PLP1578" s="1938"/>
      <c r="PLQ1578" s="1938" t="s">
        <v>6736</v>
      </c>
      <c r="PLR1578" s="1938"/>
      <c r="PLS1578" s="1938"/>
      <c r="PLT1578" s="1938"/>
      <c r="PLU1578" s="1938"/>
      <c r="PLV1578" s="1938"/>
      <c r="PLW1578" s="1938"/>
      <c r="PLX1578" s="1938"/>
      <c r="PLY1578" s="1938" t="s">
        <v>6736</v>
      </c>
      <c r="PLZ1578" s="1938"/>
      <c r="PMA1578" s="1938"/>
      <c r="PMB1578" s="1938"/>
      <c r="PMC1578" s="1938"/>
      <c r="PMD1578" s="1938"/>
      <c r="PME1578" s="1938"/>
      <c r="PMF1578" s="1938"/>
      <c r="PMG1578" s="1938" t="s">
        <v>6736</v>
      </c>
      <c r="PMH1578" s="1938"/>
      <c r="PMI1578" s="1938"/>
      <c r="PMJ1578" s="1938"/>
      <c r="PMK1578" s="1938"/>
      <c r="PML1578" s="1938"/>
      <c r="PMM1578" s="1938"/>
      <c r="PMN1578" s="1938"/>
      <c r="PMO1578" s="1938" t="s">
        <v>6736</v>
      </c>
      <c r="PMP1578" s="1938"/>
      <c r="PMQ1578" s="1938"/>
      <c r="PMR1578" s="1938"/>
      <c r="PMS1578" s="1938"/>
      <c r="PMT1578" s="1938"/>
      <c r="PMU1578" s="1938"/>
      <c r="PMV1578" s="1938"/>
      <c r="PMW1578" s="1938" t="s">
        <v>6736</v>
      </c>
      <c r="PMX1578" s="1938"/>
      <c r="PMY1578" s="1938"/>
      <c r="PMZ1578" s="1938"/>
      <c r="PNA1578" s="1938"/>
      <c r="PNB1578" s="1938"/>
      <c r="PNC1578" s="1938"/>
      <c r="PND1578" s="1938"/>
      <c r="PNE1578" s="1938" t="s">
        <v>6736</v>
      </c>
      <c r="PNF1578" s="1938"/>
      <c r="PNG1578" s="1938"/>
      <c r="PNH1578" s="1938"/>
      <c r="PNI1578" s="1938"/>
      <c r="PNJ1578" s="1938"/>
      <c r="PNK1578" s="1938"/>
      <c r="PNL1578" s="1938"/>
      <c r="PNM1578" s="1938" t="s">
        <v>6736</v>
      </c>
      <c r="PNN1578" s="1938"/>
      <c r="PNO1578" s="1938"/>
      <c r="PNP1578" s="1938"/>
      <c r="PNQ1578" s="1938"/>
      <c r="PNR1578" s="1938"/>
      <c r="PNS1578" s="1938"/>
      <c r="PNT1578" s="1938"/>
      <c r="PNU1578" s="1938" t="s">
        <v>6736</v>
      </c>
      <c r="PNV1578" s="1938"/>
      <c r="PNW1578" s="1938"/>
      <c r="PNX1578" s="1938"/>
      <c r="PNY1578" s="1938"/>
      <c r="PNZ1578" s="1938"/>
      <c r="POA1578" s="1938"/>
      <c r="POB1578" s="1938"/>
      <c r="POC1578" s="1938" t="s">
        <v>6736</v>
      </c>
      <c r="POD1578" s="1938"/>
      <c r="POE1578" s="1938"/>
      <c r="POF1578" s="1938"/>
      <c r="POG1578" s="1938"/>
      <c r="POH1578" s="1938"/>
      <c r="POI1578" s="1938"/>
      <c r="POJ1578" s="1938"/>
      <c r="POK1578" s="1938" t="s">
        <v>6736</v>
      </c>
      <c r="POL1578" s="1938"/>
      <c r="POM1578" s="1938"/>
      <c r="PON1578" s="1938"/>
      <c r="POO1578" s="1938"/>
      <c r="POP1578" s="1938"/>
      <c r="POQ1578" s="1938"/>
      <c r="POR1578" s="1938"/>
      <c r="POS1578" s="1938" t="s">
        <v>6736</v>
      </c>
      <c r="POT1578" s="1938"/>
      <c r="POU1578" s="1938"/>
      <c r="POV1578" s="1938"/>
      <c r="POW1578" s="1938"/>
      <c r="POX1578" s="1938"/>
      <c r="POY1578" s="1938"/>
      <c r="POZ1578" s="1938"/>
      <c r="PPA1578" s="1938" t="s">
        <v>6736</v>
      </c>
      <c r="PPB1578" s="1938"/>
      <c r="PPC1578" s="1938"/>
      <c r="PPD1578" s="1938"/>
      <c r="PPE1578" s="1938"/>
      <c r="PPF1578" s="1938"/>
      <c r="PPG1578" s="1938"/>
      <c r="PPH1578" s="1938"/>
      <c r="PPI1578" s="1938" t="s">
        <v>6736</v>
      </c>
      <c r="PPJ1578" s="1938"/>
      <c r="PPK1578" s="1938"/>
      <c r="PPL1578" s="1938"/>
      <c r="PPM1578" s="1938"/>
      <c r="PPN1578" s="1938"/>
      <c r="PPO1578" s="1938"/>
      <c r="PPP1578" s="1938"/>
      <c r="PPQ1578" s="1938" t="s">
        <v>6736</v>
      </c>
      <c r="PPR1578" s="1938"/>
      <c r="PPS1578" s="1938"/>
      <c r="PPT1578" s="1938"/>
      <c r="PPU1578" s="1938"/>
      <c r="PPV1578" s="1938"/>
      <c r="PPW1578" s="1938"/>
      <c r="PPX1578" s="1938"/>
      <c r="PPY1578" s="1938" t="s">
        <v>6736</v>
      </c>
      <c r="PPZ1578" s="1938"/>
      <c r="PQA1578" s="1938"/>
      <c r="PQB1578" s="1938"/>
      <c r="PQC1578" s="1938"/>
      <c r="PQD1578" s="1938"/>
      <c r="PQE1578" s="1938"/>
      <c r="PQF1578" s="1938"/>
      <c r="PQG1578" s="1938" t="s">
        <v>6736</v>
      </c>
      <c r="PQH1578" s="1938"/>
      <c r="PQI1578" s="1938"/>
      <c r="PQJ1578" s="1938"/>
      <c r="PQK1578" s="1938"/>
      <c r="PQL1578" s="1938"/>
      <c r="PQM1578" s="1938"/>
      <c r="PQN1578" s="1938"/>
      <c r="PQO1578" s="1938" t="s">
        <v>6736</v>
      </c>
      <c r="PQP1578" s="1938"/>
      <c r="PQQ1578" s="1938"/>
      <c r="PQR1578" s="1938"/>
      <c r="PQS1578" s="1938"/>
      <c r="PQT1578" s="1938"/>
      <c r="PQU1578" s="1938"/>
      <c r="PQV1578" s="1938"/>
      <c r="PQW1578" s="1938" t="s">
        <v>6736</v>
      </c>
      <c r="PQX1578" s="1938"/>
      <c r="PQY1578" s="1938"/>
      <c r="PQZ1578" s="1938"/>
      <c r="PRA1578" s="1938"/>
      <c r="PRB1578" s="1938"/>
      <c r="PRC1578" s="1938"/>
      <c r="PRD1578" s="1938"/>
      <c r="PRE1578" s="1938" t="s">
        <v>6736</v>
      </c>
      <c r="PRF1578" s="1938"/>
      <c r="PRG1578" s="1938"/>
      <c r="PRH1578" s="1938"/>
      <c r="PRI1578" s="1938"/>
      <c r="PRJ1578" s="1938"/>
      <c r="PRK1578" s="1938"/>
      <c r="PRL1578" s="1938"/>
      <c r="PRM1578" s="1938" t="s">
        <v>6736</v>
      </c>
      <c r="PRN1578" s="1938"/>
      <c r="PRO1578" s="1938"/>
      <c r="PRP1578" s="1938"/>
      <c r="PRQ1578" s="1938"/>
      <c r="PRR1578" s="1938"/>
      <c r="PRS1578" s="1938"/>
      <c r="PRT1578" s="1938"/>
      <c r="PRU1578" s="1938" t="s">
        <v>6736</v>
      </c>
      <c r="PRV1578" s="1938"/>
      <c r="PRW1578" s="1938"/>
      <c r="PRX1578" s="1938"/>
      <c r="PRY1578" s="1938"/>
      <c r="PRZ1578" s="1938"/>
      <c r="PSA1578" s="1938"/>
      <c r="PSB1578" s="1938"/>
      <c r="PSC1578" s="1938" t="s">
        <v>6736</v>
      </c>
      <c r="PSD1578" s="1938"/>
      <c r="PSE1578" s="1938"/>
      <c r="PSF1578" s="1938"/>
      <c r="PSG1578" s="1938"/>
      <c r="PSH1578" s="1938"/>
      <c r="PSI1578" s="1938"/>
      <c r="PSJ1578" s="1938"/>
      <c r="PSK1578" s="1938" t="s">
        <v>6736</v>
      </c>
      <c r="PSL1578" s="1938"/>
      <c r="PSM1578" s="1938"/>
      <c r="PSN1578" s="1938"/>
      <c r="PSO1578" s="1938"/>
      <c r="PSP1578" s="1938"/>
      <c r="PSQ1578" s="1938"/>
      <c r="PSR1578" s="1938"/>
      <c r="PSS1578" s="1938" t="s">
        <v>6736</v>
      </c>
      <c r="PST1578" s="1938"/>
      <c r="PSU1578" s="1938"/>
      <c r="PSV1578" s="1938"/>
      <c r="PSW1578" s="1938"/>
      <c r="PSX1578" s="1938"/>
      <c r="PSY1578" s="1938"/>
      <c r="PSZ1578" s="1938"/>
      <c r="PTA1578" s="1938" t="s">
        <v>6736</v>
      </c>
      <c r="PTB1578" s="1938"/>
      <c r="PTC1578" s="1938"/>
      <c r="PTD1578" s="1938"/>
      <c r="PTE1578" s="1938"/>
      <c r="PTF1578" s="1938"/>
      <c r="PTG1578" s="1938"/>
      <c r="PTH1578" s="1938"/>
      <c r="PTI1578" s="1938" t="s">
        <v>6736</v>
      </c>
      <c r="PTJ1578" s="1938"/>
      <c r="PTK1578" s="1938"/>
      <c r="PTL1578" s="1938"/>
      <c r="PTM1578" s="1938"/>
      <c r="PTN1578" s="1938"/>
      <c r="PTO1578" s="1938"/>
      <c r="PTP1578" s="1938"/>
      <c r="PTQ1578" s="1938" t="s">
        <v>6736</v>
      </c>
      <c r="PTR1578" s="1938"/>
      <c r="PTS1578" s="1938"/>
      <c r="PTT1578" s="1938"/>
      <c r="PTU1578" s="1938"/>
      <c r="PTV1578" s="1938"/>
      <c r="PTW1578" s="1938"/>
      <c r="PTX1578" s="1938"/>
      <c r="PTY1578" s="1938" t="s">
        <v>6736</v>
      </c>
      <c r="PTZ1578" s="1938"/>
      <c r="PUA1578" s="1938"/>
      <c r="PUB1578" s="1938"/>
      <c r="PUC1578" s="1938"/>
      <c r="PUD1578" s="1938"/>
      <c r="PUE1578" s="1938"/>
      <c r="PUF1578" s="1938"/>
      <c r="PUG1578" s="1938" t="s">
        <v>6736</v>
      </c>
      <c r="PUH1578" s="1938"/>
      <c r="PUI1578" s="1938"/>
      <c r="PUJ1578" s="1938"/>
      <c r="PUK1578" s="1938"/>
      <c r="PUL1578" s="1938"/>
      <c r="PUM1578" s="1938"/>
      <c r="PUN1578" s="1938"/>
      <c r="PUO1578" s="1938" t="s">
        <v>6736</v>
      </c>
      <c r="PUP1578" s="1938"/>
      <c r="PUQ1578" s="1938"/>
      <c r="PUR1578" s="1938"/>
      <c r="PUS1578" s="1938"/>
      <c r="PUT1578" s="1938"/>
      <c r="PUU1578" s="1938"/>
      <c r="PUV1578" s="1938"/>
      <c r="PUW1578" s="1938" t="s">
        <v>6736</v>
      </c>
      <c r="PUX1578" s="1938"/>
      <c r="PUY1578" s="1938"/>
      <c r="PUZ1578" s="1938"/>
      <c r="PVA1578" s="1938"/>
      <c r="PVB1578" s="1938"/>
      <c r="PVC1578" s="1938"/>
      <c r="PVD1578" s="1938"/>
      <c r="PVE1578" s="1938" t="s">
        <v>6736</v>
      </c>
      <c r="PVF1578" s="1938"/>
      <c r="PVG1578" s="1938"/>
      <c r="PVH1578" s="1938"/>
      <c r="PVI1578" s="1938"/>
      <c r="PVJ1578" s="1938"/>
      <c r="PVK1578" s="1938"/>
      <c r="PVL1578" s="1938"/>
      <c r="PVM1578" s="1938" t="s">
        <v>6736</v>
      </c>
      <c r="PVN1578" s="1938"/>
      <c r="PVO1578" s="1938"/>
      <c r="PVP1578" s="1938"/>
      <c r="PVQ1578" s="1938"/>
      <c r="PVR1578" s="1938"/>
      <c r="PVS1578" s="1938"/>
      <c r="PVT1578" s="1938"/>
      <c r="PVU1578" s="1938" t="s">
        <v>6736</v>
      </c>
      <c r="PVV1578" s="1938"/>
      <c r="PVW1578" s="1938"/>
      <c r="PVX1578" s="1938"/>
      <c r="PVY1578" s="1938"/>
      <c r="PVZ1578" s="1938"/>
      <c r="PWA1578" s="1938"/>
      <c r="PWB1578" s="1938"/>
      <c r="PWC1578" s="1938" t="s">
        <v>6736</v>
      </c>
      <c r="PWD1578" s="1938"/>
      <c r="PWE1578" s="1938"/>
      <c r="PWF1578" s="1938"/>
      <c r="PWG1578" s="1938"/>
      <c r="PWH1578" s="1938"/>
      <c r="PWI1578" s="1938"/>
      <c r="PWJ1578" s="1938"/>
      <c r="PWK1578" s="1938" t="s">
        <v>6736</v>
      </c>
      <c r="PWL1578" s="1938"/>
      <c r="PWM1578" s="1938"/>
      <c r="PWN1578" s="1938"/>
      <c r="PWO1578" s="1938"/>
      <c r="PWP1578" s="1938"/>
      <c r="PWQ1578" s="1938"/>
      <c r="PWR1578" s="1938"/>
      <c r="PWS1578" s="1938" t="s">
        <v>6736</v>
      </c>
      <c r="PWT1578" s="1938"/>
      <c r="PWU1578" s="1938"/>
      <c r="PWV1578" s="1938"/>
      <c r="PWW1578" s="1938"/>
      <c r="PWX1578" s="1938"/>
      <c r="PWY1578" s="1938"/>
      <c r="PWZ1578" s="1938"/>
      <c r="PXA1578" s="1938" t="s">
        <v>6736</v>
      </c>
      <c r="PXB1578" s="1938"/>
      <c r="PXC1578" s="1938"/>
      <c r="PXD1578" s="1938"/>
      <c r="PXE1578" s="1938"/>
      <c r="PXF1578" s="1938"/>
      <c r="PXG1578" s="1938"/>
      <c r="PXH1578" s="1938"/>
      <c r="PXI1578" s="1938" t="s">
        <v>6736</v>
      </c>
      <c r="PXJ1578" s="1938"/>
      <c r="PXK1578" s="1938"/>
      <c r="PXL1578" s="1938"/>
      <c r="PXM1578" s="1938"/>
      <c r="PXN1578" s="1938"/>
      <c r="PXO1578" s="1938"/>
      <c r="PXP1578" s="1938"/>
      <c r="PXQ1578" s="1938" t="s">
        <v>6736</v>
      </c>
      <c r="PXR1578" s="1938"/>
      <c r="PXS1578" s="1938"/>
      <c r="PXT1578" s="1938"/>
      <c r="PXU1578" s="1938"/>
      <c r="PXV1578" s="1938"/>
      <c r="PXW1578" s="1938"/>
      <c r="PXX1578" s="1938"/>
      <c r="PXY1578" s="1938" t="s">
        <v>6736</v>
      </c>
      <c r="PXZ1578" s="1938"/>
      <c r="PYA1578" s="1938"/>
      <c r="PYB1578" s="1938"/>
      <c r="PYC1578" s="1938"/>
      <c r="PYD1578" s="1938"/>
      <c r="PYE1578" s="1938"/>
      <c r="PYF1578" s="1938"/>
      <c r="PYG1578" s="1938" t="s">
        <v>6736</v>
      </c>
      <c r="PYH1578" s="1938"/>
      <c r="PYI1578" s="1938"/>
      <c r="PYJ1578" s="1938"/>
      <c r="PYK1578" s="1938"/>
      <c r="PYL1578" s="1938"/>
      <c r="PYM1578" s="1938"/>
      <c r="PYN1578" s="1938"/>
      <c r="PYO1578" s="1938" t="s">
        <v>6736</v>
      </c>
      <c r="PYP1578" s="1938"/>
      <c r="PYQ1578" s="1938"/>
      <c r="PYR1578" s="1938"/>
      <c r="PYS1578" s="1938"/>
      <c r="PYT1578" s="1938"/>
      <c r="PYU1578" s="1938"/>
      <c r="PYV1578" s="1938"/>
      <c r="PYW1578" s="1938" t="s">
        <v>6736</v>
      </c>
      <c r="PYX1578" s="1938"/>
      <c r="PYY1578" s="1938"/>
      <c r="PYZ1578" s="1938"/>
      <c r="PZA1578" s="1938"/>
      <c r="PZB1578" s="1938"/>
      <c r="PZC1578" s="1938"/>
      <c r="PZD1578" s="1938"/>
      <c r="PZE1578" s="1938" t="s">
        <v>6736</v>
      </c>
      <c r="PZF1578" s="1938"/>
      <c r="PZG1578" s="1938"/>
      <c r="PZH1578" s="1938"/>
      <c r="PZI1578" s="1938"/>
      <c r="PZJ1578" s="1938"/>
      <c r="PZK1578" s="1938"/>
      <c r="PZL1578" s="1938"/>
      <c r="PZM1578" s="1938" t="s">
        <v>6736</v>
      </c>
      <c r="PZN1578" s="1938"/>
      <c r="PZO1578" s="1938"/>
      <c r="PZP1578" s="1938"/>
      <c r="PZQ1578" s="1938"/>
      <c r="PZR1578" s="1938"/>
      <c r="PZS1578" s="1938"/>
      <c r="PZT1578" s="1938"/>
      <c r="PZU1578" s="1938" t="s">
        <v>6736</v>
      </c>
      <c r="PZV1578" s="1938"/>
      <c r="PZW1578" s="1938"/>
      <c r="PZX1578" s="1938"/>
      <c r="PZY1578" s="1938"/>
      <c r="PZZ1578" s="1938"/>
      <c r="QAA1578" s="1938"/>
      <c r="QAB1578" s="1938"/>
      <c r="QAC1578" s="1938" t="s">
        <v>6736</v>
      </c>
      <c r="QAD1578" s="1938"/>
      <c r="QAE1578" s="1938"/>
      <c r="QAF1578" s="1938"/>
      <c r="QAG1578" s="1938"/>
      <c r="QAH1578" s="1938"/>
      <c r="QAI1578" s="1938"/>
      <c r="QAJ1578" s="1938"/>
      <c r="QAK1578" s="1938" t="s">
        <v>6736</v>
      </c>
      <c r="QAL1578" s="1938"/>
      <c r="QAM1578" s="1938"/>
      <c r="QAN1578" s="1938"/>
      <c r="QAO1578" s="1938"/>
      <c r="QAP1578" s="1938"/>
      <c r="QAQ1578" s="1938"/>
      <c r="QAR1578" s="1938"/>
      <c r="QAS1578" s="1938" t="s">
        <v>6736</v>
      </c>
      <c r="QAT1578" s="1938"/>
      <c r="QAU1578" s="1938"/>
      <c r="QAV1578" s="1938"/>
      <c r="QAW1578" s="1938"/>
      <c r="QAX1578" s="1938"/>
      <c r="QAY1578" s="1938"/>
      <c r="QAZ1578" s="1938"/>
      <c r="QBA1578" s="1938" t="s">
        <v>6736</v>
      </c>
      <c r="QBB1578" s="1938"/>
      <c r="QBC1578" s="1938"/>
      <c r="QBD1578" s="1938"/>
      <c r="QBE1578" s="1938"/>
      <c r="QBF1578" s="1938"/>
      <c r="QBG1578" s="1938"/>
      <c r="QBH1578" s="1938"/>
      <c r="QBI1578" s="1938" t="s">
        <v>6736</v>
      </c>
      <c r="QBJ1578" s="1938"/>
      <c r="QBK1578" s="1938"/>
      <c r="QBL1578" s="1938"/>
      <c r="QBM1578" s="1938"/>
      <c r="QBN1578" s="1938"/>
      <c r="QBO1578" s="1938"/>
      <c r="QBP1578" s="1938"/>
      <c r="QBQ1578" s="1938" t="s">
        <v>6736</v>
      </c>
      <c r="QBR1578" s="1938"/>
      <c r="QBS1578" s="1938"/>
      <c r="QBT1578" s="1938"/>
      <c r="QBU1578" s="1938"/>
      <c r="QBV1578" s="1938"/>
      <c r="QBW1578" s="1938"/>
      <c r="QBX1578" s="1938"/>
      <c r="QBY1578" s="1938" t="s">
        <v>6736</v>
      </c>
      <c r="QBZ1578" s="1938"/>
      <c r="QCA1578" s="1938"/>
      <c r="QCB1578" s="1938"/>
      <c r="QCC1578" s="1938"/>
      <c r="QCD1578" s="1938"/>
      <c r="QCE1578" s="1938"/>
      <c r="QCF1578" s="1938"/>
      <c r="QCG1578" s="1938" t="s">
        <v>6736</v>
      </c>
      <c r="QCH1578" s="1938"/>
      <c r="QCI1578" s="1938"/>
      <c r="QCJ1578" s="1938"/>
      <c r="QCK1578" s="1938"/>
      <c r="QCL1578" s="1938"/>
      <c r="QCM1578" s="1938"/>
      <c r="QCN1578" s="1938"/>
      <c r="QCO1578" s="1938" t="s">
        <v>6736</v>
      </c>
      <c r="QCP1578" s="1938"/>
      <c r="QCQ1578" s="1938"/>
      <c r="QCR1578" s="1938"/>
      <c r="QCS1578" s="1938"/>
      <c r="QCT1578" s="1938"/>
      <c r="QCU1578" s="1938"/>
      <c r="QCV1578" s="1938"/>
      <c r="QCW1578" s="1938" t="s">
        <v>6736</v>
      </c>
      <c r="QCX1578" s="1938"/>
      <c r="QCY1578" s="1938"/>
      <c r="QCZ1578" s="1938"/>
      <c r="QDA1578" s="1938"/>
      <c r="QDB1578" s="1938"/>
      <c r="QDC1578" s="1938"/>
      <c r="QDD1578" s="1938"/>
      <c r="QDE1578" s="1938" t="s">
        <v>6736</v>
      </c>
      <c r="QDF1578" s="1938"/>
      <c r="QDG1578" s="1938"/>
      <c r="QDH1578" s="1938"/>
      <c r="QDI1578" s="1938"/>
      <c r="QDJ1578" s="1938"/>
      <c r="QDK1578" s="1938"/>
      <c r="QDL1578" s="1938"/>
      <c r="QDM1578" s="1938" t="s">
        <v>6736</v>
      </c>
      <c r="QDN1578" s="1938"/>
      <c r="QDO1578" s="1938"/>
      <c r="QDP1578" s="1938"/>
      <c r="QDQ1578" s="1938"/>
      <c r="QDR1578" s="1938"/>
      <c r="QDS1578" s="1938"/>
      <c r="QDT1578" s="1938"/>
      <c r="QDU1578" s="1938" t="s">
        <v>6736</v>
      </c>
      <c r="QDV1578" s="1938"/>
      <c r="QDW1578" s="1938"/>
      <c r="QDX1578" s="1938"/>
      <c r="QDY1578" s="1938"/>
      <c r="QDZ1578" s="1938"/>
      <c r="QEA1578" s="1938"/>
      <c r="QEB1578" s="1938"/>
      <c r="QEC1578" s="1938" t="s">
        <v>6736</v>
      </c>
      <c r="QED1578" s="1938"/>
      <c r="QEE1578" s="1938"/>
      <c r="QEF1578" s="1938"/>
      <c r="QEG1578" s="1938"/>
      <c r="QEH1578" s="1938"/>
      <c r="QEI1578" s="1938"/>
      <c r="QEJ1578" s="1938"/>
      <c r="QEK1578" s="1938" t="s">
        <v>6736</v>
      </c>
      <c r="QEL1578" s="1938"/>
      <c r="QEM1578" s="1938"/>
      <c r="QEN1578" s="1938"/>
      <c r="QEO1578" s="1938"/>
      <c r="QEP1578" s="1938"/>
      <c r="QEQ1578" s="1938"/>
      <c r="QER1578" s="1938"/>
      <c r="QES1578" s="1938" t="s">
        <v>6736</v>
      </c>
      <c r="QET1578" s="1938"/>
      <c r="QEU1578" s="1938"/>
      <c r="QEV1578" s="1938"/>
      <c r="QEW1578" s="1938"/>
      <c r="QEX1578" s="1938"/>
      <c r="QEY1578" s="1938"/>
      <c r="QEZ1578" s="1938"/>
      <c r="QFA1578" s="1938" t="s">
        <v>6736</v>
      </c>
      <c r="QFB1578" s="1938"/>
      <c r="QFC1578" s="1938"/>
      <c r="QFD1578" s="1938"/>
      <c r="QFE1578" s="1938"/>
      <c r="QFF1578" s="1938"/>
      <c r="QFG1578" s="1938"/>
      <c r="QFH1578" s="1938"/>
      <c r="QFI1578" s="1938" t="s">
        <v>6736</v>
      </c>
      <c r="QFJ1578" s="1938"/>
      <c r="QFK1578" s="1938"/>
      <c r="QFL1578" s="1938"/>
      <c r="QFM1578" s="1938"/>
      <c r="QFN1578" s="1938"/>
      <c r="QFO1578" s="1938"/>
      <c r="QFP1578" s="1938"/>
      <c r="QFQ1578" s="1938" t="s">
        <v>6736</v>
      </c>
      <c r="QFR1578" s="1938"/>
      <c r="QFS1578" s="1938"/>
      <c r="QFT1578" s="1938"/>
      <c r="QFU1578" s="1938"/>
      <c r="QFV1578" s="1938"/>
      <c r="QFW1578" s="1938"/>
      <c r="QFX1578" s="1938"/>
      <c r="QFY1578" s="1938" t="s">
        <v>6736</v>
      </c>
      <c r="QFZ1578" s="1938"/>
      <c r="QGA1578" s="1938"/>
      <c r="QGB1578" s="1938"/>
      <c r="QGC1578" s="1938"/>
      <c r="QGD1578" s="1938"/>
      <c r="QGE1578" s="1938"/>
      <c r="QGF1578" s="1938"/>
      <c r="QGG1578" s="1938" t="s">
        <v>6736</v>
      </c>
      <c r="QGH1578" s="1938"/>
      <c r="QGI1578" s="1938"/>
      <c r="QGJ1578" s="1938"/>
      <c r="QGK1578" s="1938"/>
      <c r="QGL1578" s="1938"/>
      <c r="QGM1578" s="1938"/>
      <c r="QGN1578" s="1938"/>
      <c r="QGO1578" s="1938" t="s">
        <v>6736</v>
      </c>
      <c r="QGP1578" s="1938"/>
      <c r="QGQ1578" s="1938"/>
      <c r="QGR1578" s="1938"/>
      <c r="QGS1578" s="1938"/>
      <c r="QGT1578" s="1938"/>
      <c r="QGU1578" s="1938"/>
      <c r="QGV1578" s="1938"/>
      <c r="QGW1578" s="1938" t="s">
        <v>6736</v>
      </c>
      <c r="QGX1578" s="1938"/>
      <c r="QGY1578" s="1938"/>
      <c r="QGZ1578" s="1938"/>
      <c r="QHA1578" s="1938"/>
      <c r="QHB1578" s="1938"/>
      <c r="QHC1578" s="1938"/>
      <c r="QHD1578" s="1938"/>
      <c r="QHE1578" s="1938" t="s">
        <v>6736</v>
      </c>
      <c r="QHF1578" s="1938"/>
      <c r="QHG1578" s="1938"/>
      <c r="QHH1578" s="1938"/>
      <c r="QHI1578" s="1938"/>
      <c r="QHJ1578" s="1938"/>
      <c r="QHK1578" s="1938"/>
      <c r="QHL1578" s="1938"/>
      <c r="QHM1578" s="1938" t="s">
        <v>6736</v>
      </c>
      <c r="QHN1578" s="1938"/>
      <c r="QHO1578" s="1938"/>
      <c r="QHP1578" s="1938"/>
      <c r="QHQ1578" s="1938"/>
      <c r="QHR1578" s="1938"/>
      <c r="QHS1578" s="1938"/>
      <c r="QHT1578" s="1938"/>
      <c r="QHU1578" s="1938" t="s">
        <v>6736</v>
      </c>
      <c r="QHV1578" s="1938"/>
      <c r="QHW1578" s="1938"/>
      <c r="QHX1578" s="1938"/>
      <c r="QHY1578" s="1938"/>
      <c r="QHZ1578" s="1938"/>
      <c r="QIA1578" s="1938"/>
      <c r="QIB1578" s="1938"/>
      <c r="QIC1578" s="1938" t="s">
        <v>6736</v>
      </c>
      <c r="QID1578" s="1938"/>
      <c r="QIE1578" s="1938"/>
      <c r="QIF1578" s="1938"/>
      <c r="QIG1578" s="1938"/>
      <c r="QIH1578" s="1938"/>
      <c r="QII1578" s="1938"/>
      <c r="QIJ1578" s="1938"/>
      <c r="QIK1578" s="1938" t="s">
        <v>6736</v>
      </c>
      <c r="QIL1578" s="1938"/>
      <c r="QIM1578" s="1938"/>
      <c r="QIN1578" s="1938"/>
      <c r="QIO1578" s="1938"/>
      <c r="QIP1578" s="1938"/>
      <c r="QIQ1578" s="1938"/>
      <c r="QIR1578" s="1938"/>
      <c r="QIS1578" s="1938" t="s">
        <v>6736</v>
      </c>
      <c r="QIT1578" s="1938"/>
      <c r="QIU1578" s="1938"/>
      <c r="QIV1578" s="1938"/>
      <c r="QIW1578" s="1938"/>
      <c r="QIX1578" s="1938"/>
      <c r="QIY1578" s="1938"/>
      <c r="QIZ1578" s="1938"/>
      <c r="QJA1578" s="1938" t="s">
        <v>6736</v>
      </c>
      <c r="QJB1578" s="1938"/>
      <c r="QJC1578" s="1938"/>
      <c r="QJD1578" s="1938"/>
      <c r="QJE1578" s="1938"/>
      <c r="QJF1578" s="1938"/>
      <c r="QJG1578" s="1938"/>
      <c r="QJH1578" s="1938"/>
      <c r="QJI1578" s="1938" t="s">
        <v>6736</v>
      </c>
      <c r="QJJ1578" s="1938"/>
      <c r="QJK1578" s="1938"/>
      <c r="QJL1578" s="1938"/>
      <c r="QJM1578" s="1938"/>
      <c r="QJN1578" s="1938"/>
      <c r="QJO1578" s="1938"/>
      <c r="QJP1578" s="1938"/>
      <c r="QJQ1578" s="1938" t="s">
        <v>6736</v>
      </c>
      <c r="QJR1578" s="1938"/>
      <c r="QJS1578" s="1938"/>
      <c r="QJT1578" s="1938"/>
      <c r="QJU1578" s="1938"/>
      <c r="QJV1578" s="1938"/>
      <c r="QJW1578" s="1938"/>
      <c r="QJX1578" s="1938"/>
      <c r="QJY1578" s="1938" t="s">
        <v>6736</v>
      </c>
      <c r="QJZ1578" s="1938"/>
      <c r="QKA1578" s="1938"/>
      <c r="QKB1578" s="1938"/>
      <c r="QKC1578" s="1938"/>
      <c r="QKD1578" s="1938"/>
      <c r="QKE1578" s="1938"/>
      <c r="QKF1578" s="1938"/>
      <c r="QKG1578" s="1938" t="s">
        <v>6736</v>
      </c>
      <c r="QKH1578" s="1938"/>
      <c r="QKI1578" s="1938"/>
      <c r="QKJ1578" s="1938"/>
      <c r="QKK1578" s="1938"/>
      <c r="QKL1578" s="1938"/>
      <c r="QKM1578" s="1938"/>
      <c r="QKN1578" s="1938"/>
      <c r="QKO1578" s="1938" t="s">
        <v>6736</v>
      </c>
      <c r="QKP1578" s="1938"/>
      <c r="QKQ1578" s="1938"/>
      <c r="QKR1578" s="1938"/>
      <c r="QKS1578" s="1938"/>
      <c r="QKT1578" s="1938"/>
      <c r="QKU1578" s="1938"/>
      <c r="QKV1578" s="1938"/>
      <c r="QKW1578" s="1938" t="s">
        <v>6736</v>
      </c>
      <c r="QKX1578" s="1938"/>
      <c r="QKY1578" s="1938"/>
      <c r="QKZ1578" s="1938"/>
      <c r="QLA1578" s="1938"/>
      <c r="QLB1578" s="1938"/>
      <c r="QLC1578" s="1938"/>
      <c r="QLD1578" s="1938"/>
      <c r="QLE1578" s="1938" t="s">
        <v>6736</v>
      </c>
      <c r="QLF1578" s="1938"/>
      <c r="QLG1578" s="1938"/>
      <c r="QLH1578" s="1938"/>
      <c r="QLI1578" s="1938"/>
      <c r="QLJ1578" s="1938"/>
      <c r="QLK1578" s="1938"/>
      <c r="QLL1578" s="1938"/>
      <c r="QLM1578" s="1938" t="s">
        <v>6736</v>
      </c>
      <c r="QLN1578" s="1938"/>
      <c r="QLO1578" s="1938"/>
      <c r="QLP1578" s="1938"/>
      <c r="QLQ1578" s="1938"/>
      <c r="QLR1578" s="1938"/>
      <c r="QLS1578" s="1938"/>
      <c r="QLT1578" s="1938"/>
      <c r="QLU1578" s="1938" t="s">
        <v>6736</v>
      </c>
      <c r="QLV1578" s="1938"/>
      <c r="QLW1578" s="1938"/>
      <c r="QLX1578" s="1938"/>
      <c r="QLY1578" s="1938"/>
      <c r="QLZ1578" s="1938"/>
      <c r="QMA1578" s="1938"/>
      <c r="QMB1578" s="1938"/>
      <c r="QMC1578" s="1938" t="s">
        <v>6736</v>
      </c>
      <c r="QMD1578" s="1938"/>
      <c r="QME1578" s="1938"/>
      <c r="QMF1578" s="1938"/>
      <c r="QMG1578" s="1938"/>
      <c r="QMH1578" s="1938"/>
      <c r="QMI1578" s="1938"/>
      <c r="QMJ1578" s="1938"/>
      <c r="QMK1578" s="1938" t="s">
        <v>6736</v>
      </c>
      <c r="QML1578" s="1938"/>
      <c r="QMM1578" s="1938"/>
      <c r="QMN1578" s="1938"/>
      <c r="QMO1578" s="1938"/>
      <c r="QMP1578" s="1938"/>
      <c r="QMQ1578" s="1938"/>
      <c r="QMR1578" s="1938"/>
      <c r="QMS1578" s="1938" t="s">
        <v>6736</v>
      </c>
      <c r="QMT1578" s="1938"/>
      <c r="QMU1578" s="1938"/>
      <c r="QMV1578" s="1938"/>
      <c r="QMW1578" s="1938"/>
      <c r="QMX1578" s="1938"/>
      <c r="QMY1578" s="1938"/>
      <c r="QMZ1578" s="1938"/>
      <c r="QNA1578" s="1938" t="s">
        <v>6736</v>
      </c>
      <c r="QNB1578" s="1938"/>
      <c r="QNC1578" s="1938"/>
      <c r="QND1578" s="1938"/>
      <c r="QNE1578" s="1938"/>
      <c r="QNF1578" s="1938"/>
      <c r="QNG1578" s="1938"/>
      <c r="QNH1578" s="1938"/>
      <c r="QNI1578" s="1938" t="s">
        <v>6736</v>
      </c>
      <c r="QNJ1578" s="1938"/>
      <c r="QNK1578" s="1938"/>
      <c r="QNL1578" s="1938"/>
      <c r="QNM1578" s="1938"/>
      <c r="QNN1578" s="1938"/>
      <c r="QNO1578" s="1938"/>
      <c r="QNP1578" s="1938"/>
      <c r="QNQ1578" s="1938" t="s">
        <v>6736</v>
      </c>
      <c r="QNR1578" s="1938"/>
      <c r="QNS1578" s="1938"/>
      <c r="QNT1578" s="1938"/>
      <c r="QNU1578" s="1938"/>
      <c r="QNV1578" s="1938"/>
      <c r="QNW1578" s="1938"/>
      <c r="QNX1578" s="1938"/>
      <c r="QNY1578" s="1938" t="s">
        <v>6736</v>
      </c>
      <c r="QNZ1578" s="1938"/>
      <c r="QOA1578" s="1938"/>
      <c r="QOB1578" s="1938"/>
      <c r="QOC1578" s="1938"/>
      <c r="QOD1578" s="1938"/>
      <c r="QOE1578" s="1938"/>
      <c r="QOF1578" s="1938"/>
      <c r="QOG1578" s="1938" t="s">
        <v>6736</v>
      </c>
      <c r="QOH1578" s="1938"/>
      <c r="QOI1578" s="1938"/>
      <c r="QOJ1578" s="1938"/>
      <c r="QOK1578" s="1938"/>
      <c r="QOL1578" s="1938"/>
      <c r="QOM1578" s="1938"/>
      <c r="QON1578" s="1938"/>
      <c r="QOO1578" s="1938" t="s">
        <v>6736</v>
      </c>
      <c r="QOP1578" s="1938"/>
      <c r="QOQ1578" s="1938"/>
      <c r="QOR1578" s="1938"/>
      <c r="QOS1578" s="1938"/>
      <c r="QOT1578" s="1938"/>
      <c r="QOU1578" s="1938"/>
      <c r="QOV1578" s="1938"/>
      <c r="QOW1578" s="1938" t="s">
        <v>6736</v>
      </c>
      <c r="QOX1578" s="1938"/>
      <c r="QOY1578" s="1938"/>
      <c r="QOZ1578" s="1938"/>
      <c r="QPA1578" s="1938"/>
      <c r="QPB1578" s="1938"/>
      <c r="QPC1578" s="1938"/>
      <c r="QPD1578" s="1938"/>
      <c r="QPE1578" s="1938" t="s">
        <v>6736</v>
      </c>
      <c r="QPF1578" s="1938"/>
      <c r="QPG1578" s="1938"/>
      <c r="QPH1578" s="1938"/>
      <c r="QPI1578" s="1938"/>
      <c r="QPJ1578" s="1938"/>
      <c r="QPK1578" s="1938"/>
      <c r="QPL1578" s="1938"/>
      <c r="QPM1578" s="1938" t="s">
        <v>6736</v>
      </c>
      <c r="QPN1578" s="1938"/>
      <c r="QPO1578" s="1938"/>
      <c r="QPP1578" s="1938"/>
      <c r="QPQ1578" s="1938"/>
      <c r="QPR1578" s="1938"/>
      <c r="QPS1578" s="1938"/>
      <c r="QPT1578" s="1938"/>
      <c r="QPU1578" s="1938" t="s">
        <v>6736</v>
      </c>
      <c r="QPV1578" s="1938"/>
      <c r="QPW1578" s="1938"/>
      <c r="QPX1578" s="1938"/>
      <c r="QPY1578" s="1938"/>
      <c r="QPZ1578" s="1938"/>
      <c r="QQA1578" s="1938"/>
      <c r="QQB1578" s="1938"/>
      <c r="QQC1578" s="1938" t="s">
        <v>6736</v>
      </c>
      <c r="QQD1578" s="1938"/>
      <c r="QQE1578" s="1938"/>
      <c r="QQF1578" s="1938"/>
      <c r="QQG1578" s="1938"/>
      <c r="QQH1578" s="1938"/>
      <c r="QQI1578" s="1938"/>
      <c r="QQJ1578" s="1938"/>
      <c r="QQK1578" s="1938" t="s">
        <v>6736</v>
      </c>
      <c r="QQL1578" s="1938"/>
      <c r="QQM1578" s="1938"/>
      <c r="QQN1578" s="1938"/>
      <c r="QQO1578" s="1938"/>
      <c r="QQP1578" s="1938"/>
      <c r="QQQ1578" s="1938"/>
      <c r="QQR1578" s="1938"/>
      <c r="QQS1578" s="1938" t="s">
        <v>6736</v>
      </c>
      <c r="QQT1578" s="1938"/>
      <c r="QQU1578" s="1938"/>
      <c r="QQV1578" s="1938"/>
      <c r="QQW1578" s="1938"/>
      <c r="QQX1578" s="1938"/>
      <c r="QQY1578" s="1938"/>
      <c r="QQZ1578" s="1938"/>
      <c r="QRA1578" s="1938" t="s">
        <v>6736</v>
      </c>
      <c r="QRB1578" s="1938"/>
      <c r="QRC1578" s="1938"/>
      <c r="QRD1578" s="1938"/>
      <c r="QRE1578" s="1938"/>
      <c r="QRF1578" s="1938"/>
      <c r="QRG1578" s="1938"/>
      <c r="QRH1578" s="1938"/>
      <c r="QRI1578" s="1938" t="s">
        <v>6736</v>
      </c>
      <c r="QRJ1578" s="1938"/>
      <c r="QRK1578" s="1938"/>
      <c r="QRL1578" s="1938"/>
      <c r="QRM1578" s="1938"/>
      <c r="QRN1578" s="1938"/>
      <c r="QRO1578" s="1938"/>
      <c r="QRP1578" s="1938"/>
      <c r="QRQ1578" s="1938" t="s">
        <v>6736</v>
      </c>
      <c r="QRR1578" s="1938"/>
      <c r="QRS1578" s="1938"/>
      <c r="QRT1578" s="1938"/>
      <c r="QRU1578" s="1938"/>
      <c r="QRV1578" s="1938"/>
      <c r="QRW1578" s="1938"/>
      <c r="QRX1578" s="1938"/>
      <c r="QRY1578" s="1938" t="s">
        <v>6736</v>
      </c>
      <c r="QRZ1578" s="1938"/>
      <c r="QSA1578" s="1938"/>
      <c r="QSB1578" s="1938"/>
      <c r="QSC1578" s="1938"/>
      <c r="QSD1578" s="1938"/>
      <c r="QSE1578" s="1938"/>
      <c r="QSF1578" s="1938"/>
      <c r="QSG1578" s="1938" t="s">
        <v>6736</v>
      </c>
      <c r="QSH1578" s="1938"/>
      <c r="QSI1578" s="1938"/>
      <c r="QSJ1578" s="1938"/>
      <c r="QSK1578" s="1938"/>
      <c r="QSL1578" s="1938"/>
      <c r="QSM1578" s="1938"/>
      <c r="QSN1578" s="1938"/>
      <c r="QSO1578" s="1938" t="s">
        <v>6736</v>
      </c>
      <c r="QSP1578" s="1938"/>
      <c r="QSQ1578" s="1938"/>
      <c r="QSR1578" s="1938"/>
      <c r="QSS1578" s="1938"/>
      <c r="QST1578" s="1938"/>
      <c r="QSU1578" s="1938"/>
      <c r="QSV1578" s="1938"/>
      <c r="QSW1578" s="1938" t="s">
        <v>6736</v>
      </c>
      <c r="QSX1578" s="1938"/>
      <c r="QSY1578" s="1938"/>
      <c r="QSZ1578" s="1938"/>
      <c r="QTA1578" s="1938"/>
      <c r="QTB1578" s="1938"/>
      <c r="QTC1578" s="1938"/>
      <c r="QTD1578" s="1938"/>
      <c r="QTE1578" s="1938" t="s">
        <v>6736</v>
      </c>
      <c r="QTF1578" s="1938"/>
      <c r="QTG1578" s="1938"/>
      <c r="QTH1578" s="1938"/>
      <c r="QTI1578" s="1938"/>
      <c r="QTJ1578" s="1938"/>
      <c r="QTK1578" s="1938"/>
      <c r="QTL1578" s="1938"/>
      <c r="QTM1578" s="1938" t="s">
        <v>6736</v>
      </c>
      <c r="QTN1578" s="1938"/>
      <c r="QTO1578" s="1938"/>
      <c r="QTP1578" s="1938"/>
      <c r="QTQ1578" s="1938"/>
      <c r="QTR1578" s="1938"/>
      <c r="QTS1578" s="1938"/>
      <c r="QTT1578" s="1938"/>
      <c r="QTU1578" s="1938" t="s">
        <v>6736</v>
      </c>
      <c r="QTV1578" s="1938"/>
      <c r="QTW1578" s="1938"/>
      <c r="QTX1578" s="1938"/>
      <c r="QTY1578" s="1938"/>
      <c r="QTZ1578" s="1938"/>
      <c r="QUA1578" s="1938"/>
      <c r="QUB1578" s="1938"/>
      <c r="QUC1578" s="1938" t="s">
        <v>6736</v>
      </c>
      <c r="QUD1578" s="1938"/>
      <c r="QUE1578" s="1938"/>
      <c r="QUF1578" s="1938"/>
      <c r="QUG1578" s="1938"/>
      <c r="QUH1578" s="1938"/>
      <c r="QUI1578" s="1938"/>
      <c r="QUJ1578" s="1938"/>
      <c r="QUK1578" s="1938" t="s">
        <v>6736</v>
      </c>
      <c r="QUL1578" s="1938"/>
      <c r="QUM1578" s="1938"/>
      <c r="QUN1578" s="1938"/>
      <c r="QUO1578" s="1938"/>
      <c r="QUP1578" s="1938"/>
      <c r="QUQ1578" s="1938"/>
      <c r="QUR1578" s="1938"/>
      <c r="QUS1578" s="1938" t="s">
        <v>6736</v>
      </c>
      <c r="QUT1578" s="1938"/>
      <c r="QUU1578" s="1938"/>
      <c r="QUV1578" s="1938"/>
      <c r="QUW1578" s="1938"/>
      <c r="QUX1578" s="1938"/>
      <c r="QUY1578" s="1938"/>
      <c r="QUZ1578" s="1938"/>
      <c r="QVA1578" s="1938" t="s">
        <v>6736</v>
      </c>
      <c r="QVB1578" s="1938"/>
      <c r="QVC1578" s="1938"/>
      <c r="QVD1578" s="1938"/>
      <c r="QVE1578" s="1938"/>
      <c r="QVF1578" s="1938"/>
      <c r="QVG1578" s="1938"/>
      <c r="QVH1578" s="1938"/>
      <c r="QVI1578" s="1938" t="s">
        <v>6736</v>
      </c>
      <c r="QVJ1578" s="1938"/>
      <c r="QVK1578" s="1938"/>
      <c r="QVL1578" s="1938"/>
      <c r="QVM1578" s="1938"/>
      <c r="QVN1578" s="1938"/>
      <c r="QVO1578" s="1938"/>
      <c r="QVP1578" s="1938"/>
      <c r="QVQ1578" s="1938" t="s">
        <v>6736</v>
      </c>
      <c r="QVR1578" s="1938"/>
      <c r="QVS1578" s="1938"/>
      <c r="QVT1578" s="1938"/>
      <c r="QVU1578" s="1938"/>
      <c r="QVV1578" s="1938"/>
      <c r="QVW1578" s="1938"/>
      <c r="QVX1578" s="1938"/>
      <c r="QVY1578" s="1938" t="s">
        <v>6736</v>
      </c>
      <c r="QVZ1578" s="1938"/>
      <c r="QWA1578" s="1938"/>
      <c r="QWB1578" s="1938"/>
      <c r="QWC1578" s="1938"/>
      <c r="QWD1578" s="1938"/>
      <c r="QWE1578" s="1938"/>
      <c r="QWF1578" s="1938"/>
      <c r="QWG1578" s="1938" t="s">
        <v>6736</v>
      </c>
      <c r="QWH1578" s="1938"/>
      <c r="QWI1578" s="1938"/>
      <c r="QWJ1578" s="1938"/>
      <c r="QWK1578" s="1938"/>
      <c r="QWL1578" s="1938"/>
      <c r="QWM1578" s="1938"/>
      <c r="QWN1578" s="1938"/>
      <c r="QWO1578" s="1938" t="s">
        <v>6736</v>
      </c>
      <c r="QWP1578" s="1938"/>
      <c r="QWQ1578" s="1938"/>
      <c r="QWR1578" s="1938"/>
      <c r="QWS1578" s="1938"/>
      <c r="QWT1578" s="1938"/>
      <c r="QWU1578" s="1938"/>
      <c r="QWV1578" s="1938"/>
      <c r="QWW1578" s="1938" t="s">
        <v>6736</v>
      </c>
      <c r="QWX1578" s="1938"/>
      <c r="QWY1578" s="1938"/>
      <c r="QWZ1578" s="1938"/>
      <c r="QXA1578" s="1938"/>
      <c r="QXB1578" s="1938"/>
      <c r="QXC1578" s="1938"/>
      <c r="QXD1578" s="1938"/>
      <c r="QXE1578" s="1938" t="s">
        <v>6736</v>
      </c>
      <c r="QXF1578" s="1938"/>
      <c r="QXG1578" s="1938"/>
      <c r="QXH1578" s="1938"/>
      <c r="QXI1578" s="1938"/>
      <c r="QXJ1578" s="1938"/>
      <c r="QXK1578" s="1938"/>
      <c r="QXL1578" s="1938"/>
      <c r="QXM1578" s="1938" t="s">
        <v>6736</v>
      </c>
      <c r="QXN1578" s="1938"/>
      <c r="QXO1578" s="1938"/>
      <c r="QXP1578" s="1938"/>
      <c r="QXQ1578" s="1938"/>
      <c r="QXR1578" s="1938"/>
      <c r="QXS1578" s="1938"/>
      <c r="QXT1578" s="1938"/>
      <c r="QXU1578" s="1938" t="s">
        <v>6736</v>
      </c>
      <c r="QXV1578" s="1938"/>
      <c r="QXW1578" s="1938"/>
      <c r="QXX1578" s="1938"/>
      <c r="QXY1578" s="1938"/>
      <c r="QXZ1578" s="1938"/>
      <c r="QYA1578" s="1938"/>
      <c r="QYB1578" s="1938"/>
      <c r="QYC1578" s="1938" t="s">
        <v>6736</v>
      </c>
      <c r="QYD1578" s="1938"/>
      <c r="QYE1578" s="1938"/>
      <c r="QYF1578" s="1938"/>
      <c r="QYG1578" s="1938"/>
      <c r="QYH1578" s="1938"/>
      <c r="QYI1578" s="1938"/>
      <c r="QYJ1578" s="1938"/>
      <c r="QYK1578" s="1938" t="s">
        <v>6736</v>
      </c>
      <c r="QYL1578" s="1938"/>
      <c r="QYM1578" s="1938"/>
      <c r="QYN1578" s="1938"/>
      <c r="QYO1578" s="1938"/>
      <c r="QYP1578" s="1938"/>
      <c r="QYQ1578" s="1938"/>
      <c r="QYR1578" s="1938"/>
      <c r="QYS1578" s="1938" t="s">
        <v>6736</v>
      </c>
      <c r="QYT1578" s="1938"/>
      <c r="QYU1578" s="1938"/>
      <c r="QYV1578" s="1938"/>
      <c r="QYW1578" s="1938"/>
      <c r="QYX1578" s="1938"/>
      <c r="QYY1578" s="1938"/>
      <c r="QYZ1578" s="1938"/>
      <c r="QZA1578" s="1938" t="s">
        <v>6736</v>
      </c>
      <c r="QZB1578" s="1938"/>
      <c r="QZC1578" s="1938"/>
      <c r="QZD1578" s="1938"/>
      <c r="QZE1578" s="1938"/>
      <c r="QZF1578" s="1938"/>
      <c r="QZG1578" s="1938"/>
      <c r="QZH1578" s="1938"/>
      <c r="QZI1578" s="1938" t="s">
        <v>6736</v>
      </c>
      <c r="QZJ1578" s="1938"/>
      <c r="QZK1578" s="1938"/>
      <c r="QZL1578" s="1938"/>
      <c r="QZM1578" s="1938"/>
      <c r="QZN1578" s="1938"/>
      <c r="QZO1578" s="1938"/>
      <c r="QZP1578" s="1938"/>
      <c r="QZQ1578" s="1938" t="s">
        <v>6736</v>
      </c>
      <c r="QZR1578" s="1938"/>
      <c r="QZS1578" s="1938"/>
      <c r="QZT1578" s="1938"/>
      <c r="QZU1578" s="1938"/>
      <c r="QZV1578" s="1938"/>
      <c r="QZW1578" s="1938"/>
      <c r="QZX1578" s="1938"/>
      <c r="QZY1578" s="1938" t="s">
        <v>6736</v>
      </c>
      <c r="QZZ1578" s="1938"/>
      <c r="RAA1578" s="1938"/>
      <c r="RAB1578" s="1938"/>
      <c r="RAC1578" s="1938"/>
      <c r="RAD1578" s="1938"/>
      <c r="RAE1578" s="1938"/>
      <c r="RAF1578" s="1938"/>
      <c r="RAG1578" s="1938" t="s">
        <v>6736</v>
      </c>
      <c r="RAH1578" s="1938"/>
      <c r="RAI1578" s="1938"/>
      <c r="RAJ1578" s="1938"/>
      <c r="RAK1578" s="1938"/>
      <c r="RAL1578" s="1938"/>
      <c r="RAM1578" s="1938"/>
      <c r="RAN1578" s="1938"/>
      <c r="RAO1578" s="1938" t="s">
        <v>6736</v>
      </c>
      <c r="RAP1578" s="1938"/>
      <c r="RAQ1578" s="1938"/>
      <c r="RAR1578" s="1938"/>
      <c r="RAS1578" s="1938"/>
      <c r="RAT1578" s="1938"/>
      <c r="RAU1578" s="1938"/>
      <c r="RAV1578" s="1938"/>
      <c r="RAW1578" s="1938" t="s">
        <v>6736</v>
      </c>
      <c r="RAX1578" s="1938"/>
      <c r="RAY1578" s="1938"/>
      <c r="RAZ1578" s="1938"/>
      <c r="RBA1578" s="1938"/>
      <c r="RBB1578" s="1938"/>
      <c r="RBC1578" s="1938"/>
      <c r="RBD1578" s="1938"/>
      <c r="RBE1578" s="1938" t="s">
        <v>6736</v>
      </c>
      <c r="RBF1578" s="1938"/>
      <c r="RBG1578" s="1938"/>
      <c r="RBH1578" s="1938"/>
      <c r="RBI1578" s="1938"/>
      <c r="RBJ1578" s="1938"/>
      <c r="RBK1578" s="1938"/>
      <c r="RBL1578" s="1938"/>
      <c r="RBM1578" s="1938" t="s">
        <v>6736</v>
      </c>
      <c r="RBN1578" s="1938"/>
      <c r="RBO1578" s="1938"/>
      <c r="RBP1578" s="1938"/>
      <c r="RBQ1578" s="1938"/>
      <c r="RBR1578" s="1938"/>
      <c r="RBS1578" s="1938"/>
      <c r="RBT1578" s="1938"/>
      <c r="RBU1578" s="1938" t="s">
        <v>6736</v>
      </c>
      <c r="RBV1578" s="1938"/>
      <c r="RBW1578" s="1938"/>
      <c r="RBX1578" s="1938"/>
      <c r="RBY1578" s="1938"/>
      <c r="RBZ1578" s="1938"/>
      <c r="RCA1578" s="1938"/>
      <c r="RCB1578" s="1938"/>
      <c r="RCC1578" s="1938" t="s">
        <v>6736</v>
      </c>
      <c r="RCD1578" s="1938"/>
      <c r="RCE1578" s="1938"/>
      <c r="RCF1578" s="1938"/>
      <c r="RCG1578" s="1938"/>
      <c r="RCH1578" s="1938"/>
      <c r="RCI1578" s="1938"/>
      <c r="RCJ1578" s="1938"/>
      <c r="RCK1578" s="1938" t="s">
        <v>6736</v>
      </c>
      <c r="RCL1578" s="1938"/>
      <c r="RCM1578" s="1938"/>
      <c r="RCN1578" s="1938"/>
      <c r="RCO1578" s="1938"/>
      <c r="RCP1578" s="1938"/>
      <c r="RCQ1578" s="1938"/>
      <c r="RCR1578" s="1938"/>
      <c r="RCS1578" s="1938" t="s">
        <v>6736</v>
      </c>
      <c r="RCT1578" s="1938"/>
      <c r="RCU1578" s="1938"/>
      <c r="RCV1578" s="1938"/>
      <c r="RCW1578" s="1938"/>
      <c r="RCX1578" s="1938"/>
      <c r="RCY1578" s="1938"/>
      <c r="RCZ1578" s="1938"/>
      <c r="RDA1578" s="1938" t="s">
        <v>6736</v>
      </c>
      <c r="RDB1578" s="1938"/>
      <c r="RDC1578" s="1938"/>
      <c r="RDD1578" s="1938"/>
      <c r="RDE1578" s="1938"/>
      <c r="RDF1578" s="1938"/>
      <c r="RDG1578" s="1938"/>
      <c r="RDH1578" s="1938"/>
      <c r="RDI1578" s="1938" t="s">
        <v>6736</v>
      </c>
      <c r="RDJ1578" s="1938"/>
      <c r="RDK1578" s="1938"/>
      <c r="RDL1578" s="1938"/>
      <c r="RDM1578" s="1938"/>
      <c r="RDN1578" s="1938"/>
      <c r="RDO1578" s="1938"/>
      <c r="RDP1578" s="1938"/>
      <c r="RDQ1578" s="1938" t="s">
        <v>6736</v>
      </c>
      <c r="RDR1578" s="1938"/>
      <c r="RDS1578" s="1938"/>
      <c r="RDT1578" s="1938"/>
      <c r="RDU1578" s="1938"/>
      <c r="RDV1578" s="1938"/>
      <c r="RDW1578" s="1938"/>
      <c r="RDX1578" s="1938"/>
      <c r="RDY1578" s="1938" t="s">
        <v>6736</v>
      </c>
      <c r="RDZ1578" s="1938"/>
      <c r="REA1578" s="1938"/>
      <c r="REB1578" s="1938"/>
      <c r="REC1578" s="1938"/>
      <c r="RED1578" s="1938"/>
      <c r="REE1578" s="1938"/>
      <c r="REF1578" s="1938"/>
      <c r="REG1578" s="1938" t="s">
        <v>6736</v>
      </c>
      <c r="REH1578" s="1938"/>
      <c r="REI1578" s="1938"/>
      <c r="REJ1578" s="1938"/>
      <c r="REK1578" s="1938"/>
      <c r="REL1578" s="1938"/>
      <c r="REM1578" s="1938"/>
      <c r="REN1578" s="1938"/>
      <c r="REO1578" s="1938" t="s">
        <v>6736</v>
      </c>
      <c r="REP1578" s="1938"/>
      <c r="REQ1578" s="1938"/>
      <c r="RER1578" s="1938"/>
      <c r="RES1578" s="1938"/>
      <c r="RET1578" s="1938"/>
      <c r="REU1578" s="1938"/>
      <c r="REV1578" s="1938"/>
      <c r="REW1578" s="1938" t="s">
        <v>6736</v>
      </c>
      <c r="REX1578" s="1938"/>
      <c r="REY1578" s="1938"/>
      <c r="REZ1578" s="1938"/>
      <c r="RFA1578" s="1938"/>
      <c r="RFB1578" s="1938"/>
      <c r="RFC1578" s="1938"/>
      <c r="RFD1578" s="1938"/>
      <c r="RFE1578" s="1938" t="s">
        <v>6736</v>
      </c>
      <c r="RFF1578" s="1938"/>
      <c r="RFG1578" s="1938"/>
      <c r="RFH1578" s="1938"/>
      <c r="RFI1578" s="1938"/>
      <c r="RFJ1578" s="1938"/>
      <c r="RFK1578" s="1938"/>
      <c r="RFL1578" s="1938"/>
      <c r="RFM1578" s="1938" t="s">
        <v>6736</v>
      </c>
      <c r="RFN1578" s="1938"/>
      <c r="RFO1578" s="1938"/>
      <c r="RFP1578" s="1938"/>
      <c r="RFQ1578" s="1938"/>
      <c r="RFR1578" s="1938"/>
      <c r="RFS1578" s="1938"/>
      <c r="RFT1578" s="1938"/>
      <c r="RFU1578" s="1938" t="s">
        <v>6736</v>
      </c>
      <c r="RFV1578" s="1938"/>
      <c r="RFW1578" s="1938"/>
      <c r="RFX1578" s="1938"/>
      <c r="RFY1578" s="1938"/>
      <c r="RFZ1578" s="1938"/>
      <c r="RGA1578" s="1938"/>
      <c r="RGB1578" s="1938"/>
      <c r="RGC1578" s="1938" t="s">
        <v>6736</v>
      </c>
      <c r="RGD1578" s="1938"/>
      <c r="RGE1578" s="1938"/>
      <c r="RGF1578" s="1938"/>
      <c r="RGG1578" s="1938"/>
      <c r="RGH1578" s="1938"/>
      <c r="RGI1578" s="1938"/>
      <c r="RGJ1578" s="1938"/>
      <c r="RGK1578" s="1938" t="s">
        <v>6736</v>
      </c>
      <c r="RGL1578" s="1938"/>
      <c r="RGM1578" s="1938"/>
      <c r="RGN1578" s="1938"/>
      <c r="RGO1578" s="1938"/>
      <c r="RGP1578" s="1938"/>
      <c r="RGQ1578" s="1938"/>
      <c r="RGR1578" s="1938"/>
      <c r="RGS1578" s="1938" t="s">
        <v>6736</v>
      </c>
      <c r="RGT1578" s="1938"/>
      <c r="RGU1578" s="1938"/>
      <c r="RGV1578" s="1938"/>
      <c r="RGW1578" s="1938"/>
      <c r="RGX1578" s="1938"/>
      <c r="RGY1578" s="1938"/>
      <c r="RGZ1578" s="1938"/>
      <c r="RHA1578" s="1938" t="s">
        <v>6736</v>
      </c>
      <c r="RHB1578" s="1938"/>
      <c r="RHC1578" s="1938"/>
      <c r="RHD1578" s="1938"/>
      <c r="RHE1578" s="1938"/>
      <c r="RHF1578" s="1938"/>
      <c r="RHG1578" s="1938"/>
      <c r="RHH1578" s="1938"/>
      <c r="RHI1578" s="1938" t="s">
        <v>6736</v>
      </c>
      <c r="RHJ1578" s="1938"/>
      <c r="RHK1578" s="1938"/>
      <c r="RHL1578" s="1938"/>
      <c r="RHM1578" s="1938"/>
      <c r="RHN1578" s="1938"/>
      <c r="RHO1578" s="1938"/>
      <c r="RHP1578" s="1938"/>
      <c r="RHQ1578" s="1938" t="s">
        <v>6736</v>
      </c>
      <c r="RHR1578" s="1938"/>
      <c r="RHS1578" s="1938"/>
      <c r="RHT1578" s="1938"/>
      <c r="RHU1578" s="1938"/>
      <c r="RHV1578" s="1938"/>
      <c r="RHW1578" s="1938"/>
      <c r="RHX1578" s="1938"/>
      <c r="RHY1578" s="1938" t="s">
        <v>6736</v>
      </c>
      <c r="RHZ1578" s="1938"/>
      <c r="RIA1578" s="1938"/>
      <c r="RIB1578" s="1938"/>
      <c r="RIC1578" s="1938"/>
      <c r="RID1578" s="1938"/>
      <c r="RIE1578" s="1938"/>
      <c r="RIF1578" s="1938"/>
      <c r="RIG1578" s="1938" t="s">
        <v>6736</v>
      </c>
      <c r="RIH1578" s="1938"/>
      <c r="RII1578" s="1938"/>
      <c r="RIJ1578" s="1938"/>
      <c r="RIK1578" s="1938"/>
      <c r="RIL1578" s="1938"/>
      <c r="RIM1578" s="1938"/>
      <c r="RIN1578" s="1938"/>
      <c r="RIO1578" s="1938" t="s">
        <v>6736</v>
      </c>
      <c r="RIP1578" s="1938"/>
      <c r="RIQ1578" s="1938"/>
      <c r="RIR1578" s="1938"/>
      <c r="RIS1578" s="1938"/>
      <c r="RIT1578" s="1938"/>
      <c r="RIU1578" s="1938"/>
      <c r="RIV1578" s="1938"/>
      <c r="RIW1578" s="1938" t="s">
        <v>6736</v>
      </c>
      <c r="RIX1578" s="1938"/>
      <c r="RIY1578" s="1938"/>
      <c r="RIZ1578" s="1938"/>
      <c r="RJA1578" s="1938"/>
      <c r="RJB1578" s="1938"/>
      <c r="RJC1578" s="1938"/>
      <c r="RJD1578" s="1938"/>
      <c r="RJE1578" s="1938" t="s">
        <v>6736</v>
      </c>
      <c r="RJF1578" s="1938"/>
      <c r="RJG1578" s="1938"/>
      <c r="RJH1578" s="1938"/>
      <c r="RJI1578" s="1938"/>
      <c r="RJJ1578" s="1938"/>
      <c r="RJK1578" s="1938"/>
      <c r="RJL1578" s="1938"/>
      <c r="RJM1578" s="1938" t="s">
        <v>6736</v>
      </c>
      <c r="RJN1578" s="1938"/>
      <c r="RJO1578" s="1938"/>
      <c r="RJP1578" s="1938"/>
      <c r="RJQ1578" s="1938"/>
      <c r="RJR1578" s="1938"/>
      <c r="RJS1578" s="1938"/>
      <c r="RJT1578" s="1938"/>
      <c r="RJU1578" s="1938" t="s">
        <v>6736</v>
      </c>
      <c r="RJV1578" s="1938"/>
      <c r="RJW1578" s="1938"/>
      <c r="RJX1578" s="1938"/>
      <c r="RJY1578" s="1938"/>
      <c r="RJZ1578" s="1938"/>
      <c r="RKA1578" s="1938"/>
      <c r="RKB1578" s="1938"/>
      <c r="RKC1578" s="1938" t="s">
        <v>6736</v>
      </c>
      <c r="RKD1578" s="1938"/>
      <c r="RKE1578" s="1938"/>
      <c r="RKF1578" s="1938"/>
      <c r="RKG1578" s="1938"/>
      <c r="RKH1578" s="1938"/>
      <c r="RKI1578" s="1938"/>
      <c r="RKJ1578" s="1938"/>
      <c r="RKK1578" s="1938" t="s">
        <v>6736</v>
      </c>
      <c r="RKL1578" s="1938"/>
      <c r="RKM1578" s="1938"/>
      <c r="RKN1578" s="1938"/>
      <c r="RKO1578" s="1938"/>
      <c r="RKP1578" s="1938"/>
      <c r="RKQ1578" s="1938"/>
      <c r="RKR1578" s="1938"/>
      <c r="RKS1578" s="1938" t="s">
        <v>6736</v>
      </c>
      <c r="RKT1578" s="1938"/>
      <c r="RKU1578" s="1938"/>
      <c r="RKV1578" s="1938"/>
      <c r="RKW1578" s="1938"/>
      <c r="RKX1578" s="1938"/>
      <c r="RKY1578" s="1938"/>
      <c r="RKZ1578" s="1938"/>
      <c r="RLA1578" s="1938" t="s">
        <v>6736</v>
      </c>
      <c r="RLB1578" s="1938"/>
      <c r="RLC1578" s="1938"/>
      <c r="RLD1578" s="1938"/>
      <c r="RLE1578" s="1938"/>
      <c r="RLF1578" s="1938"/>
      <c r="RLG1578" s="1938"/>
      <c r="RLH1578" s="1938"/>
      <c r="RLI1578" s="1938" t="s">
        <v>6736</v>
      </c>
      <c r="RLJ1578" s="1938"/>
      <c r="RLK1578" s="1938"/>
      <c r="RLL1578" s="1938"/>
      <c r="RLM1578" s="1938"/>
      <c r="RLN1578" s="1938"/>
      <c r="RLO1578" s="1938"/>
      <c r="RLP1578" s="1938"/>
      <c r="RLQ1578" s="1938" t="s">
        <v>6736</v>
      </c>
      <c r="RLR1578" s="1938"/>
      <c r="RLS1578" s="1938"/>
      <c r="RLT1578" s="1938"/>
      <c r="RLU1578" s="1938"/>
      <c r="RLV1578" s="1938"/>
      <c r="RLW1578" s="1938"/>
      <c r="RLX1578" s="1938"/>
      <c r="RLY1578" s="1938" t="s">
        <v>6736</v>
      </c>
      <c r="RLZ1578" s="1938"/>
      <c r="RMA1578" s="1938"/>
      <c r="RMB1578" s="1938"/>
      <c r="RMC1578" s="1938"/>
      <c r="RMD1578" s="1938"/>
      <c r="RME1578" s="1938"/>
      <c r="RMF1578" s="1938"/>
      <c r="RMG1578" s="1938" t="s">
        <v>6736</v>
      </c>
      <c r="RMH1578" s="1938"/>
      <c r="RMI1578" s="1938"/>
      <c r="RMJ1578" s="1938"/>
      <c r="RMK1578" s="1938"/>
      <c r="RML1578" s="1938"/>
      <c r="RMM1578" s="1938"/>
      <c r="RMN1578" s="1938"/>
      <c r="RMO1578" s="1938" t="s">
        <v>6736</v>
      </c>
      <c r="RMP1578" s="1938"/>
      <c r="RMQ1578" s="1938"/>
      <c r="RMR1578" s="1938"/>
      <c r="RMS1578" s="1938"/>
      <c r="RMT1578" s="1938"/>
      <c r="RMU1578" s="1938"/>
      <c r="RMV1578" s="1938"/>
      <c r="RMW1578" s="1938" t="s">
        <v>6736</v>
      </c>
      <c r="RMX1578" s="1938"/>
      <c r="RMY1578" s="1938"/>
      <c r="RMZ1578" s="1938"/>
      <c r="RNA1578" s="1938"/>
      <c r="RNB1578" s="1938"/>
      <c r="RNC1578" s="1938"/>
      <c r="RND1578" s="1938"/>
      <c r="RNE1578" s="1938" t="s">
        <v>6736</v>
      </c>
      <c r="RNF1578" s="1938"/>
      <c r="RNG1578" s="1938"/>
      <c r="RNH1578" s="1938"/>
      <c r="RNI1578" s="1938"/>
      <c r="RNJ1578" s="1938"/>
      <c r="RNK1578" s="1938"/>
      <c r="RNL1578" s="1938"/>
      <c r="RNM1578" s="1938" t="s">
        <v>6736</v>
      </c>
      <c r="RNN1578" s="1938"/>
      <c r="RNO1578" s="1938"/>
      <c r="RNP1578" s="1938"/>
      <c r="RNQ1578" s="1938"/>
      <c r="RNR1578" s="1938"/>
      <c r="RNS1578" s="1938"/>
      <c r="RNT1578" s="1938"/>
      <c r="RNU1578" s="1938" t="s">
        <v>6736</v>
      </c>
      <c r="RNV1578" s="1938"/>
      <c r="RNW1578" s="1938"/>
      <c r="RNX1578" s="1938"/>
      <c r="RNY1578" s="1938"/>
      <c r="RNZ1578" s="1938"/>
      <c r="ROA1578" s="1938"/>
      <c r="ROB1578" s="1938"/>
      <c r="ROC1578" s="1938" t="s">
        <v>6736</v>
      </c>
      <c r="ROD1578" s="1938"/>
      <c r="ROE1578" s="1938"/>
      <c r="ROF1578" s="1938"/>
      <c r="ROG1578" s="1938"/>
      <c r="ROH1578" s="1938"/>
      <c r="ROI1578" s="1938"/>
      <c r="ROJ1578" s="1938"/>
      <c r="ROK1578" s="1938" t="s">
        <v>6736</v>
      </c>
      <c r="ROL1578" s="1938"/>
      <c r="ROM1578" s="1938"/>
      <c r="RON1578" s="1938"/>
      <c r="ROO1578" s="1938"/>
      <c r="ROP1578" s="1938"/>
      <c r="ROQ1578" s="1938"/>
      <c r="ROR1578" s="1938"/>
      <c r="ROS1578" s="1938" t="s">
        <v>6736</v>
      </c>
      <c r="ROT1578" s="1938"/>
      <c r="ROU1578" s="1938"/>
      <c r="ROV1578" s="1938"/>
      <c r="ROW1578" s="1938"/>
      <c r="ROX1578" s="1938"/>
      <c r="ROY1578" s="1938"/>
      <c r="ROZ1578" s="1938"/>
      <c r="RPA1578" s="1938" t="s">
        <v>6736</v>
      </c>
      <c r="RPB1578" s="1938"/>
      <c r="RPC1578" s="1938"/>
      <c r="RPD1578" s="1938"/>
      <c r="RPE1578" s="1938"/>
      <c r="RPF1578" s="1938"/>
      <c r="RPG1578" s="1938"/>
      <c r="RPH1578" s="1938"/>
      <c r="RPI1578" s="1938" t="s">
        <v>6736</v>
      </c>
      <c r="RPJ1578" s="1938"/>
      <c r="RPK1578" s="1938"/>
      <c r="RPL1578" s="1938"/>
      <c r="RPM1578" s="1938"/>
      <c r="RPN1578" s="1938"/>
      <c r="RPO1578" s="1938"/>
      <c r="RPP1578" s="1938"/>
      <c r="RPQ1578" s="1938" t="s">
        <v>6736</v>
      </c>
      <c r="RPR1578" s="1938"/>
      <c r="RPS1578" s="1938"/>
      <c r="RPT1578" s="1938"/>
      <c r="RPU1578" s="1938"/>
      <c r="RPV1578" s="1938"/>
      <c r="RPW1578" s="1938"/>
      <c r="RPX1578" s="1938"/>
      <c r="RPY1578" s="1938" t="s">
        <v>6736</v>
      </c>
      <c r="RPZ1578" s="1938"/>
      <c r="RQA1578" s="1938"/>
      <c r="RQB1578" s="1938"/>
      <c r="RQC1578" s="1938"/>
      <c r="RQD1578" s="1938"/>
      <c r="RQE1578" s="1938"/>
      <c r="RQF1578" s="1938"/>
      <c r="RQG1578" s="1938" t="s">
        <v>6736</v>
      </c>
      <c r="RQH1578" s="1938"/>
      <c r="RQI1578" s="1938"/>
      <c r="RQJ1578" s="1938"/>
      <c r="RQK1578" s="1938"/>
      <c r="RQL1578" s="1938"/>
      <c r="RQM1578" s="1938"/>
      <c r="RQN1578" s="1938"/>
      <c r="RQO1578" s="1938" t="s">
        <v>6736</v>
      </c>
      <c r="RQP1578" s="1938"/>
      <c r="RQQ1578" s="1938"/>
      <c r="RQR1578" s="1938"/>
      <c r="RQS1578" s="1938"/>
      <c r="RQT1578" s="1938"/>
      <c r="RQU1578" s="1938"/>
      <c r="RQV1578" s="1938"/>
      <c r="RQW1578" s="1938" t="s">
        <v>6736</v>
      </c>
      <c r="RQX1578" s="1938"/>
      <c r="RQY1578" s="1938"/>
      <c r="RQZ1578" s="1938"/>
      <c r="RRA1578" s="1938"/>
      <c r="RRB1578" s="1938"/>
      <c r="RRC1578" s="1938"/>
      <c r="RRD1578" s="1938"/>
      <c r="RRE1578" s="1938" t="s">
        <v>6736</v>
      </c>
      <c r="RRF1578" s="1938"/>
      <c r="RRG1578" s="1938"/>
      <c r="RRH1578" s="1938"/>
      <c r="RRI1578" s="1938"/>
      <c r="RRJ1578" s="1938"/>
      <c r="RRK1578" s="1938"/>
      <c r="RRL1578" s="1938"/>
      <c r="RRM1578" s="1938" t="s">
        <v>6736</v>
      </c>
      <c r="RRN1578" s="1938"/>
      <c r="RRO1578" s="1938"/>
      <c r="RRP1578" s="1938"/>
      <c r="RRQ1578" s="1938"/>
      <c r="RRR1578" s="1938"/>
      <c r="RRS1578" s="1938"/>
      <c r="RRT1578" s="1938"/>
      <c r="RRU1578" s="1938" t="s">
        <v>6736</v>
      </c>
      <c r="RRV1578" s="1938"/>
      <c r="RRW1578" s="1938"/>
      <c r="RRX1578" s="1938"/>
      <c r="RRY1578" s="1938"/>
      <c r="RRZ1578" s="1938"/>
      <c r="RSA1578" s="1938"/>
      <c r="RSB1578" s="1938"/>
      <c r="RSC1578" s="1938" t="s">
        <v>6736</v>
      </c>
      <c r="RSD1578" s="1938"/>
      <c r="RSE1578" s="1938"/>
      <c r="RSF1578" s="1938"/>
      <c r="RSG1578" s="1938"/>
      <c r="RSH1578" s="1938"/>
      <c r="RSI1578" s="1938"/>
      <c r="RSJ1578" s="1938"/>
      <c r="RSK1578" s="1938" t="s">
        <v>6736</v>
      </c>
      <c r="RSL1578" s="1938"/>
      <c r="RSM1578" s="1938"/>
      <c r="RSN1578" s="1938"/>
      <c r="RSO1578" s="1938"/>
      <c r="RSP1578" s="1938"/>
      <c r="RSQ1578" s="1938"/>
      <c r="RSR1578" s="1938"/>
      <c r="RSS1578" s="1938" t="s">
        <v>6736</v>
      </c>
      <c r="RST1578" s="1938"/>
      <c r="RSU1578" s="1938"/>
      <c r="RSV1578" s="1938"/>
      <c r="RSW1578" s="1938"/>
      <c r="RSX1578" s="1938"/>
      <c r="RSY1578" s="1938"/>
      <c r="RSZ1578" s="1938"/>
      <c r="RTA1578" s="1938" t="s">
        <v>6736</v>
      </c>
      <c r="RTB1578" s="1938"/>
      <c r="RTC1578" s="1938"/>
      <c r="RTD1578" s="1938"/>
      <c r="RTE1578" s="1938"/>
      <c r="RTF1578" s="1938"/>
      <c r="RTG1578" s="1938"/>
      <c r="RTH1578" s="1938"/>
      <c r="RTI1578" s="1938" t="s">
        <v>6736</v>
      </c>
      <c r="RTJ1578" s="1938"/>
      <c r="RTK1578" s="1938"/>
      <c r="RTL1578" s="1938"/>
      <c r="RTM1578" s="1938"/>
      <c r="RTN1578" s="1938"/>
      <c r="RTO1578" s="1938"/>
      <c r="RTP1578" s="1938"/>
      <c r="RTQ1578" s="1938" t="s">
        <v>6736</v>
      </c>
      <c r="RTR1578" s="1938"/>
      <c r="RTS1578" s="1938"/>
      <c r="RTT1578" s="1938"/>
      <c r="RTU1578" s="1938"/>
      <c r="RTV1578" s="1938"/>
      <c r="RTW1578" s="1938"/>
      <c r="RTX1578" s="1938"/>
      <c r="RTY1578" s="1938" t="s">
        <v>6736</v>
      </c>
      <c r="RTZ1578" s="1938"/>
      <c r="RUA1578" s="1938"/>
      <c r="RUB1578" s="1938"/>
      <c r="RUC1578" s="1938"/>
      <c r="RUD1578" s="1938"/>
      <c r="RUE1578" s="1938"/>
      <c r="RUF1578" s="1938"/>
      <c r="RUG1578" s="1938" t="s">
        <v>6736</v>
      </c>
      <c r="RUH1578" s="1938"/>
      <c r="RUI1578" s="1938"/>
      <c r="RUJ1578" s="1938"/>
      <c r="RUK1578" s="1938"/>
      <c r="RUL1578" s="1938"/>
      <c r="RUM1578" s="1938"/>
      <c r="RUN1578" s="1938"/>
      <c r="RUO1578" s="1938" t="s">
        <v>6736</v>
      </c>
      <c r="RUP1578" s="1938"/>
      <c r="RUQ1578" s="1938"/>
      <c r="RUR1578" s="1938"/>
      <c r="RUS1578" s="1938"/>
      <c r="RUT1578" s="1938"/>
      <c r="RUU1578" s="1938"/>
      <c r="RUV1578" s="1938"/>
      <c r="RUW1578" s="1938" t="s">
        <v>6736</v>
      </c>
      <c r="RUX1578" s="1938"/>
      <c r="RUY1578" s="1938"/>
      <c r="RUZ1578" s="1938"/>
      <c r="RVA1578" s="1938"/>
      <c r="RVB1578" s="1938"/>
      <c r="RVC1578" s="1938"/>
      <c r="RVD1578" s="1938"/>
      <c r="RVE1578" s="1938" t="s">
        <v>6736</v>
      </c>
      <c r="RVF1578" s="1938"/>
      <c r="RVG1578" s="1938"/>
      <c r="RVH1578" s="1938"/>
      <c r="RVI1578" s="1938"/>
      <c r="RVJ1578" s="1938"/>
      <c r="RVK1578" s="1938"/>
      <c r="RVL1578" s="1938"/>
      <c r="RVM1578" s="1938" t="s">
        <v>6736</v>
      </c>
      <c r="RVN1578" s="1938"/>
      <c r="RVO1578" s="1938"/>
      <c r="RVP1578" s="1938"/>
      <c r="RVQ1578" s="1938"/>
      <c r="RVR1578" s="1938"/>
      <c r="RVS1578" s="1938"/>
      <c r="RVT1578" s="1938"/>
      <c r="RVU1578" s="1938" t="s">
        <v>6736</v>
      </c>
      <c r="RVV1578" s="1938"/>
      <c r="RVW1578" s="1938"/>
      <c r="RVX1578" s="1938"/>
      <c r="RVY1578" s="1938"/>
      <c r="RVZ1578" s="1938"/>
      <c r="RWA1578" s="1938"/>
      <c r="RWB1578" s="1938"/>
      <c r="RWC1578" s="1938" t="s">
        <v>6736</v>
      </c>
      <c r="RWD1578" s="1938"/>
      <c r="RWE1578" s="1938"/>
      <c r="RWF1578" s="1938"/>
      <c r="RWG1578" s="1938"/>
      <c r="RWH1578" s="1938"/>
      <c r="RWI1578" s="1938"/>
      <c r="RWJ1578" s="1938"/>
      <c r="RWK1578" s="1938" t="s">
        <v>6736</v>
      </c>
      <c r="RWL1578" s="1938"/>
      <c r="RWM1578" s="1938"/>
      <c r="RWN1578" s="1938"/>
      <c r="RWO1578" s="1938"/>
      <c r="RWP1578" s="1938"/>
      <c r="RWQ1578" s="1938"/>
      <c r="RWR1578" s="1938"/>
      <c r="RWS1578" s="1938" t="s">
        <v>6736</v>
      </c>
      <c r="RWT1578" s="1938"/>
      <c r="RWU1578" s="1938"/>
      <c r="RWV1578" s="1938"/>
      <c r="RWW1578" s="1938"/>
      <c r="RWX1578" s="1938"/>
      <c r="RWY1578" s="1938"/>
      <c r="RWZ1578" s="1938"/>
      <c r="RXA1578" s="1938" t="s">
        <v>6736</v>
      </c>
      <c r="RXB1578" s="1938"/>
      <c r="RXC1578" s="1938"/>
      <c r="RXD1578" s="1938"/>
      <c r="RXE1578" s="1938"/>
      <c r="RXF1578" s="1938"/>
      <c r="RXG1578" s="1938"/>
      <c r="RXH1578" s="1938"/>
      <c r="RXI1578" s="1938" t="s">
        <v>6736</v>
      </c>
      <c r="RXJ1578" s="1938"/>
      <c r="RXK1578" s="1938"/>
      <c r="RXL1578" s="1938"/>
      <c r="RXM1578" s="1938"/>
      <c r="RXN1578" s="1938"/>
      <c r="RXO1578" s="1938"/>
      <c r="RXP1578" s="1938"/>
      <c r="RXQ1578" s="1938" t="s">
        <v>6736</v>
      </c>
      <c r="RXR1578" s="1938"/>
      <c r="RXS1578" s="1938"/>
      <c r="RXT1578" s="1938"/>
      <c r="RXU1578" s="1938"/>
      <c r="RXV1578" s="1938"/>
      <c r="RXW1578" s="1938"/>
      <c r="RXX1578" s="1938"/>
      <c r="RXY1578" s="1938" t="s">
        <v>6736</v>
      </c>
      <c r="RXZ1578" s="1938"/>
      <c r="RYA1578" s="1938"/>
      <c r="RYB1578" s="1938"/>
      <c r="RYC1578" s="1938"/>
      <c r="RYD1578" s="1938"/>
      <c r="RYE1578" s="1938"/>
      <c r="RYF1578" s="1938"/>
      <c r="RYG1578" s="1938" t="s">
        <v>6736</v>
      </c>
      <c r="RYH1578" s="1938"/>
      <c r="RYI1578" s="1938"/>
      <c r="RYJ1578" s="1938"/>
      <c r="RYK1578" s="1938"/>
      <c r="RYL1578" s="1938"/>
      <c r="RYM1578" s="1938"/>
      <c r="RYN1578" s="1938"/>
      <c r="RYO1578" s="1938" t="s">
        <v>6736</v>
      </c>
      <c r="RYP1578" s="1938"/>
      <c r="RYQ1578" s="1938"/>
      <c r="RYR1578" s="1938"/>
      <c r="RYS1578" s="1938"/>
      <c r="RYT1578" s="1938"/>
      <c r="RYU1578" s="1938"/>
      <c r="RYV1578" s="1938"/>
      <c r="RYW1578" s="1938" t="s">
        <v>6736</v>
      </c>
      <c r="RYX1578" s="1938"/>
      <c r="RYY1578" s="1938"/>
      <c r="RYZ1578" s="1938"/>
      <c r="RZA1578" s="1938"/>
      <c r="RZB1578" s="1938"/>
      <c r="RZC1578" s="1938"/>
      <c r="RZD1578" s="1938"/>
      <c r="RZE1578" s="1938" t="s">
        <v>6736</v>
      </c>
      <c r="RZF1578" s="1938"/>
      <c r="RZG1578" s="1938"/>
      <c r="RZH1578" s="1938"/>
      <c r="RZI1578" s="1938"/>
      <c r="RZJ1578" s="1938"/>
      <c r="RZK1578" s="1938"/>
      <c r="RZL1578" s="1938"/>
      <c r="RZM1578" s="1938" t="s">
        <v>6736</v>
      </c>
      <c r="RZN1578" s="1938"/>
      <c r="RZO1578" s="1938"/>
      <c r="RZP1578" s="1938"/>
      <c r="RZQ1578" s="1938"/>
      <c r="RZR1578" s="1938"/>
      <c r="RZS1578" s="1938"/>
      <c r="RZT1578" s="1938"/>
      <c r="RZU1578" s="1938" t="s">
        <v>6736</v>
      </c>
      <c r="RZV1578" s="1938"/>
      <c r="RZW1578" s="1938"/>
      <c r="RZX1578" s="1938"/>
      <c r="RZY1578" s="1938"/>
      <c r="RZZ1578" s="1938"/>
      <c r="SAA1578" s="1938"/>
      <c r="SAB1578" s="1938"/>
      <c r="SAC1578" s="1938" t="s">
        <v>6736</v>
      </c>
      <c r="SAD1578" s="1938"/>
      <c r="SAE1578" s="1938"/>
      <c r="SAF1578" s="1938"/>
      <c r="SAG1578" s="1938"/>
      <c r="SAH1578" s="1938"/>
      <c r="SAI1578" s="1938"/>
      <c r="SAJ1578" s="1938"/>
      <c r="SAK1578" s="1938" t="s">
        <v>6736</v>
      </c>
      <c r="SAL1578" s="1938"/>
      <c r="SAM1578" s="1938"/>
      <c r="SAN1578" s="1938"/>
      <c r="SAO1578" s="1938"/>
      <c r="SAP1578" s="1938"/>
      <c r="SAQ1578" s="1938"/>
      <c r="SAR1578" s="1938"/>
      <c r="SAS1578" s="1938" t="s">
        <v>6736</v>
      </c>
      <c r="SAT1578" s="1938"/>
      <c r="SAU1578" s="1938"/>
      <c r="SAV1578" s="1938"/>
      <c r="SAW1578" s="1938"/>
      <c r="SAX1578" s="1938"/>
      <c r="SAY1578" s="1938"/>
      <c r="SAZ1578" s="1938"/>
      <c r="SBA1578" s="1938" t="s">
        <v>6736</v>
      </c>
      <c r="SBB1578" s="1938"/>
      <c r="SBC1578" s="1938"/>
      <c r="SBD1578" s="1938"/>
      <c r="SBE1578" s="1938"/>
      <c r="SBF1578" s="1938"/>
      <c r="SBG1578" s="1938"/>
      <c r="SBH1578" s="1938"/>
      <c r="SBI1578" s="1938" t="s">
        <v>6736</v>
      </c>
      <c r="SBJ1578" s="1938"/>
      <c r="SBK1578" s="1938"/>
      <c r="SBL1578" s="1938"/>
      <c r="SBM1578" s="1938"/>
      <c r="SBN1578" s="1938"/>
      <c r="SBO1578" s="1938"/>
      <c r="SBP1578" s="1938"/>
      <c r="SBQ1578" s="1938" t="s">
        <v>6736</v>
      </c>
      <c r="SBR1578" s="1938"/>
      <c r="SBS1578" s="1938"/>
      <c r="SBT1578" s="1938"/>
      <c r="SBU1578" s="1938"/>
      <c r="SBV1578" s="1938"/>
      <c r="SBW1578" s="1938"/>
      <c r="SBX1578" s="1938"/>
      <c r="SBY1578" s="1938" t="s">
        <v>6736</v>
      </c>
      <c r="SBZ1578" s="1938"/>
      <c r="SCA1578" s="1938"/>
      <c r="SCB1578" s="1938"/>
      <c r="SCC1578" s="1938"/>
      <c r="SCD1578" s="1938"/>
      <c r="SCE1578" s="1938"/>
      <c r="SCF1578" s="1938"/>
      <c r="SCG1578" s="1938" t="s">
        <v>6736</v>
      </c>
      <c r="SCH1578" s="1938"/>
      <c r="SCI1578" s="1938"/>
      <c r="SCJ1578" s="1938"/>
      <c r="SCK1578" s="1938"/>
      <c r="SCL1578" s="1938"/>
      <c r="SCM1578" s="1938"/>
      <c r="SCN1578" s="1938"/>
      <c r="SCO1578" s="1938" t="s">
        <v>6736</v>
      </c>
      <c r="SCP1578" s="1938"/>
      <c r="SCQ1578" s="1938"/>
      <c r="SCR1578" s="1938"/>
      <c r="SCS1578" s="1938"/>
      <c r="SCT1578" s="1938"/>
      <c r="SCU1578" s="1938"/>
      <c r="SCV1578" s="1938"/>
      <c r="SCW1578" s="1938" t="s">
        <v>6736</v>
      </c>
      <c r="SCX1578" s="1938"/>
      <c r="SCY1578" s="1938"/>
      <c r="SCZ1578" s="1938"/>
      <c r="SDA1578" s="1938"/>
      <c r="SDB1578" s="1938"/>
      <c r="SDC1578" s="1938"/>
      <c r="SDD1578" s="1938"/>
      <c r="SDE1578" s="1938" t="s">
        <v>6736</v>
      </c>
      <c r="SDF1578" s="1938"/>
      <c r="SDG1578" s="1938"/>
      <c r="SDH1578" s="1938"/>
      <c r="SDI1578" s="1938"/>
      <c r="SDJ1578" s="1938"/>
      <c r="SDK1578" s="1938"/>
      <c r="SDL1578" s="1938"/>
      <c r="SDM1578" s="1938" t="s">
        <v>6736</v>
      </c>
      <c r="SDN1578" s="1938"/>
      <c r="SDO1578" s="1938"/>
      <c r="SDP1578" s="1938"/>
      <c r="SDQ1578" s="1938"/>
      <c r="SDR1578" s="1938"/>
      <c r="SDS1578" s="1938"/>
      <c r="SDT1578" s="1938"/>
      <c r="SDU1578" s="1938" t="s">
        <v>6736</v>
      </c>
      <c r="SDV1578" s="1938"/>
      <c r="SDW1578" s="1938"/>
      <c r="SDX1578" s="1938"/>
      <c r="SDY1578" s="1938"/>
      <c r="SDZ1578" s="1938"/>
      <c r="SEA1578" s="1938"/>
      <c r="SEB1578" s="1938"/>
      <c r="SEC1578" s="1938" t="s">
        <v>6736</v>
      </c>
      <c r="SED1578" s="1938"/>
      <c r="SEE1578" s="1938"/>
      <c r="SEF1578" s="1938"/>
      <c r="SEG1578" s="1938"/>
      <c r="SEH1578" s="1938"/>
      <c r="SEI1578" s="1938"/>
      <c r="SEJ1578" s="1938"/>
      <c r="SEK1578" s="1938" t="s">
        <v>6736</v>
      </c>
      <c r="SEL1578" s="1938"/>
      <c r="SEM1578" s="1938"/>
      <c r="SEN1578" s="1938"/>
      <c r="SEO1578" s="1938"/>
      <c r="SEP1578" s="1938"/>
      <c r="SEQ1578" s="1938"/>
      <c r="SER1578" s="1938"/>
      <c r="SES1578" s="1938" t="s">
        <v>6736</v>
      </c>
      <c r="SET1578" s="1938"/>
      <c r="SEU1578" s="1938"/>
      <c r="SEV1578" s="1938"/>
      <c r="SEW1578" s="1938"/>
      <c r="SEX1578" s="1938"/>
      <c r="SEY1578" s="1938"/>
      <c r="SEZ1578" s="1938"/>
      <c r="SFA1578" s="1938" t="s">
        <v>6736</v>
      </c>
      <c r="SFB1578" s="1938"/>
      <c r="SFC1578" s="1938"/>
      <c r="SFD1578" s="1938"/>
      <c r="SFE1578" s="1938"/>
      <c r="SFF1578" s="1938"/>
      <c r="SFG1578" s="1938"/>
      <c r="SFH1578" s="1938"/>
      <c r="SFI1578" s="1938" t="s">
        <v>6736</v>
      </c>
      <c r="SFJ1578" s="1938"/>
      <c r="SFK1578" s="1938"/>
      <c r="SFL1578" s="1938"/>
      <c r="SFM1578" s="1938"/>
      <c r="SFN1578" s="1938"/>
      <c r="SFO1578" s="1938"/>
      <c r="SFP1578" s="1938"/>
      <c r="SFQ1578" s="1938" t="s">
        <v>6736</v>
      </c>
      <c r="SFR1578" s="1938"/>
      <c r="SFS1578" s="1938"/>
      <c r="SFT1578" s="1938"/>
      <c r="SFU1578" s="1938"/>
      <c r="SFV1578" s="1938"/>
      <c r="SFW1578" s="1938"/>
      <c r="SFX1578" s="1938"/>
      <c r="SFY1578" s="1938" t="s">
        <v>6736</v>
      </c>
      <c r="SFZ1578" s="1938"/>
      <c r="SGA1578" s="1938"/>
      <c r="SGB1578" s="1938"/>
      <c r="SGC1578" s="1938"/>
      <c r="SGD1578" s="1938"/>
      <c r="SGE1578" s="1938"/>
      <c r="SGF1578" s="1938"/>
      <c r="SGG1578" s="1938" t="s">
        <v>6736</v>
      </c>
      <c r="SGH1578" s="1938"/>
      <c r="SGI1578" s="1938"/>
      <c r="SGJ1578" s="1938"/>
      <c r="SGK1578" s="1938"/>
      <c r="SGL1578" s="1938"/>
      <c r="SGM1578" s="1938"/>
      <c r="SGN1578" s="1938"/>
      <c r="SGO1578" s="1938" t="s">
        <v>6736</v>
      </c>
      <c r="SGP1578" s="1938"/>
      <c r="SGQ1578" s="1938"/>
      <c r="SGR1578" s="1938"/>
      <c r="SGS1578" s="1938"/>
      <c r="SGT1578" s="1938"/>
      <c r="SGU1578" s="1938"/>
      <c r="SGV1578" s="1938"/>
      <c r="SGW1578" s="1938" t="s">
        <v>6736</v>
      </c>
      <c r="SGX1578" s="1938"/>
      <c r="SGY1578" s="1938"/>
      <c r="SGZ1578" s="1938"/>
      <c r="SHA1578" s="1938"/>
      <c r="SHB1578" s="1938"/>
      <c r="SHC1578" s="1938"/>
      <c r="SHD1578" s="1938"/>
      <c r="SHE1578" s="1938" t="s">
        <v>6736</v>
      </c>
      <c r="SHF1578" s="1938"/>
      <c r="SHG1578" s="1938"/>
      <c r="SHH1578" s="1938"/>
      <c r="SHI1578" s="1938"/>
      <c r="SHJ1578" s="1938"/>
      <c r="SHK1578" s="1938"/>
      <c r="SHL1578" s="1938"/>
      <c r="SHM1578" s="1938" t="s">
        <v>6736</v>
      </c>
      <c r="SHN1578" s="1938"/>
      <c r="SHO1578" s="1938"/>
      <c r="SHP1578" s="1938"/>
      <c r="SHQ1578" s="1938"/>
      <c r="SHR1578" s="1938"/>
      <c r="SHS1578" s="1938"/>
      <c r="SHT1578" s="1938"/>
      <c r="SHU1578" s="1938" t="s">
        <v>6736</v>
      </c>
      <c r="SHV1578" s="1938"/>
      <c r="SHW1578" s="1938"/>
      <c r="SHX1578" s="1938"/>
      <c r="SHY1578" s="1938"/>
      <c r="SHZ1578" s="1938"/>
      <c r="SIA1578" s="1938"/>
      <c r="SIB1578" s="1938"/>
      <c r="SIC1578" s="1938" t="s">
        <v>6736</v>
      </c>
      <c r="SID1578" s="1938"/>
      <c r="SIE1578" s="1938"/>
      <c r="SIF1578" s="1938"/>
      <c r="SIG1578" s="1938"/>
      <c r="SIH1578" s="1938"/>
      <c r="SII1578" s="1938"/>
      <c r="SIJ1578" s="1938"/>
      <c r="SIK1578" s="1938" t="s">
        <v>6736</v>
      </c>
      <c r="SIL1578" s="1938"/>
      <c r="SIM1578" s="1938"/>
      <c r="SIN1578" s="1938"/>
      <c r="SIO1578" s="1938"/>
      <c r="SIP1578" s="1938"/>
      <c r="SIQ1578" s="1938"/>
      <c r="SIR1578" s="1938"/>
      <c r="SIS1578" s="1938" t="s">
        <v>6736</v>
      </c>
      <c r="SIT1578" s="1938"/>
      <c r="SIU1578" s="1938"/>
      <c r="SIV1578" s="1938"/>
      <c r="SIW1578" s="1938"/>
      <c r="SIX1578" s="1938"/>
      <c r="SIY1578" s="1938"/>
      <c r="SIZ1578" s="1938"/>
      <c r="SJA1578" s="1938" t="s">
        <v>6736</v>
      </c>
      <c r="SJB1578" s="1938"/>
      <c r="SJC1578" s="1938"/>
      <c r="SJD1578" s="1938"/>
      <c r="SJE1578" s="1938"/>
      <c r="SJF1578" s="1938"/>
      <c r="SJG1578" s="1938"/>
      <c r="SJH1578" s="1938"/>
      <c r="SJI1578" s="1938" t="s">
        <v>6736</v>
      </c>
      <c r="SJJ1578" s="1938"/>
      <c r="SJK1578" s="1938"/>
      <c r="SJL1578" s="1938"/>
      <c r="SJM1578" s="1938"/>
      <c r="SJN1578" s="1938"/>
      <c r="SJO1578" s="1938"/>
      <c r="SJP1578" s="1938"/>
      <c r="SJQ1578" s="1938" t="s">
        <v>6736</v>
      </c>
      <c r="SJR1578" s="1938"/>
      <c r="SJS1578" s="1938"/>
      <c r="SJT1578" s="1938"/>
      <c r="SJU1578" s="1938"/>
      <c r="SJV1578" s="1938"/>
      <c r="SJW1578" s="1938"/>
      <c r="SJX1578" s="1938"/>
      <c r="SJY1578" s="1938" t="s">
        <v>6736</v>
      </c>
      <c r="SJZ1578" s="1938"/>
      <c r="SKA1578" s="1938"/>
      <c r="SKB1578" s="1938"/>
      <c r="SKC1578" s="1938"/>
      <c r="SKD1578" s="1938"/>
      <c r="SKE1578" s="1938"/>
      <c r="SKF1578" s="1938"/>
      <c r="SKG1578" s="1938" t="s">
        <v>6736</v>
      </c>
      <c r="SKH1578" s="1938"/>
      <c r="SKI1578" s="1938"/>
      <c r="SKJ1578" s="1938"/>
      <c r="SKK1578" s="1938"/>
      <c r="SKL1578" s="1938"/>
      <c r="SKM1578" s="1938"/>
      <c r="SKN1578" s="1938"/>
      <c r="SKO1578" s="1938" t="s">
        <v>6736</v>
      </c>
      <c r="SKP1578" s="1938"/>
      <c r="SKQ1578" s="1938"/>
      <c r="SKR1578" s="1938"/>
      <c r="SKS1578" s="1938"/>
      <c r="SKT1578" s="1938"/>
      <c r="SKU1578" s="1938"/>
      <c r="SKV1578" s="1938"/>
      <c r="SKW1578" s="1938" t="s">
        <v>6736</v>
      </c>
      <c r="SKX1578" s="1938"/>
      <c r="SKY1578" s="1938"/>
      <c r="SKZ1578" s="1938"/>
      <c r="SLA1578" s="1938"/>
      <c r="SLB1578" s="1938"/>
      <c r="SLC1578" s="1938"/>
      <c r="SLD1578" s="1938"/>
      <c r="SLE1578" s="1938" t="s">
        <v>6736</v>
      </c>
      <c r="SLF1578" s="1938"/>
      <c r="SLG1578" s="1938"/>
      <c r="SLH1578" s="1938"/>
      <c r="SLI1578" s="1938"/>
      <c r="SLJ1578" s="1938"/>
      <c r="SLK1578" s="1938"/>
      <c r="SLL1578" s="1938"/>
      <c r="SLM1578" s="1938" t="s">
        <v>6736</v>
      </c>
      <c r="SLN1578" s="1938"/>
      <c r="SLO1578" s="1938"/>
      <c r="SLP1578" s="1938"/>
      <c r="SLQ1578" s="1938"/>
      <c r="SLR1578" s="1938"/>
      <c r="SLS1578" s="1938"/>
      <c r="SLT1578" s="1938"/>
      <c r="SLU1578" s="1938" t="s">
        <v>6736</v>
      </c>
      <c r="SLV1578" s="1938"/>
      <c r="SLW1578" s="1938"/>
      <c r="SLX1578" s="1938"/>
      <c r="SLY1578" s="1938"/>
      <c r="SLZ1578" s="1938"/>
      <c r="SMA1578" s="1938"/>
      <c r="SMB1578" s="1938"/>
      <c r="SMC1578" s="1938" t="s">
        <v>6736</v>
      </c>
      <c r="SMD1578" s="1938"/>
      <c r="SME1578" s="1938"/>
      <c r="SMF1578" s="1938"/>
      <c r="SMG1578" s="1938"/>
      <c r="SMH1578" s="1938"/>
      <c r="SMI1578" s="1938"/>
      <c r="SMJ1578" s="1938"/>
      <c r="SMK1578" s="1938" t="s">
        <v>6736</v>
      </c>
      <c r="SML1578" s="1938"/>
      <c r="SMM1578" s="1938"/>
      <c r="SMN1578" s="1938"/>
      <c r="SMO1578" s="1938"/>
      <c r="SMP1578" s="1938"/>
      <c r="SMQ1578" s="1938"/>
      <c r="SMR1578" s="1938"/>
      <c r="SMS1578" s="1938" t="s">
        <v>6736</v>
      </c>
      <c r="SMT1578" s="1938"/>
      <c r="SMU1578" s="1938"/>
      <c r="SMV1578" s="1938"/>
      <c r="SMW1578" s="1938"/>
      <c r="SMX1578" s="1938"/>
      <c r="SMY1578" s="1938"/>
      <c r="SMZ1578" s="1938"/>
      <c r="SNA1578" s="1938" t="s">
        <v>6736</v>
      </c>
      <c r="SNB1578" s="1938"/>
      <c r="SNC1578" s="1938"/>
      <c r="SND1578" s="1938"/>
      <c r="SNE1578" s="1938"/>
      <c r="SNF1578" s="1938"/>
      <c r="SNG1578" s="1938"/>
      <c r="SNH1578" s="1938"/>
      <c r="SNI1578" s="1938" t="s">
        <v>6736</v>
      </c>
      <c r="SNJ1578" s="1938"/>
      <c r="SNK1578" s="1938"/>
      <c r="SNL1578" s="1938"/>
      <c r="SNM1578" s="1938"/>
      <c r="SNN1578" s="1938"/>
      <c r="SNO1578" s="1938"/>
      <c r="SNP1578" s="1938"/>
      <c r="SNQ1578" s="1938" t="s">
        <v>6736</v>
      </c>
      <c r="SNR1578" s="1938"/>
      <c r="SNS1578" s="1938"/>
      <c r="SNT1578" s="1938"/>
      <c r="SNU1578" s="1938"/>
      <c r="SNV1578" s="1938"/>
      <c r="SNW1578" s="1938"/>
      <c r="SNX1578" s="1938"/>
      <c r="SNY1578" s="1938" t="s">
        <v>6736</v>
      </c>
      <c r="SNZ1578" s="1938"/>
      <c r="SOA1578" s="1938"/>
      <c r="SOB1578" s="1938"/>
      <c r="SOC1578" s="1938"/>
      <c r="SOD1578" s="1938"/>
      <c r="SOE1578" s="1938"/>
      <c r="SOF1578" s="1938"/>
      <c r="SOG1578" s="1938" t="s">
        <v>6736</v>
      </c>
      <c r="SOH1578" s="1938"/>
      <c r="SOI1578" s="1938"/>
      <c r="SOJ1578" s="1938"/>
      <c r="SOK1578" s="1938"/>
      <c r="SOL1578" s="1938"/>
      <c r="SOM1578" s="1938"/>
      <c r="SON1578" s="1938"/>
      <c r="SOO1578" s="1938" t="s">
        <v>6736</v>
      </c>
      <c r="SOP1578" s="1938"/>
      <c r="SOQ1578" s="1938"/>
      <c r="SOR1578" s="1938"/>
      <c r="SOS1578" s="1938"/>
      <c r="SOT1578" s="1938"/>
      <c r="SOU1578" s="1938"/>
      <c r="SOV1578" s="1938"/>
      <c r="SOW1578" s="1938" t="s">
        <v>6736</v>
      </c>
      <c r="SOX1578" s="1938"/>
      <c r="SOY1578" s="1938"/>
      <c r="SOZ1578" s="1938"/>
      <c r="SPA1578" s="1938"/>
      <c r="SPB1578" s="1938"/>
      <c r="SPC1578" s="1938"/>
      <c r="SPD1578" s="1938"/>
      <c r="SPE1578" s="1938" t="s">
        <v>6736</v>
      </c>
      <c r="SPF1578" s="1938"/>
      <c r="SPG1578" s="1938"/>
      <c r="SPH1578" s="1938"/>
      <c r="SPI1578" s="1938"/>
      <c r="SPJ1578" s="1938"/>
      <c r="SPK1578" s="1938"/>
      <c r="SPL1578" s="1938"/>
      <c r="SPM1578" s="1938" t="s">
        <v>6736</v>
      </c>
      <c r="SPN1578" s="1938"/>
      <c r="SPO1578" s="1938"/>
      <c r="SPP1578" s="1938"/>
      <c r="SPQ1578" s="1938"/>
      <c r="SPR1578" s="1938"/>
      <c r="SPS1578" s="1938"/>
      <c r="SPT1578" s="1938"/>
      <c r="SPU1578" s="1938" t="s">
        <v>6736</v>
      </c>
      <c r="SPV1578" s="1938"/>
      <c r="SPW1578" s="1938"/>
      <c r="SPX1578" s="1938"/>
      <c r="SPY1578" s="1938"/>
      <c r="SPZ1578" s="1938"/>
      <c r="SQA1578" s="1938"/>
      <c r="SQB1578" s="1938"/>
      <c r="SQC1578" s="1938" t="s">
        <v>6736</v>
      </c>
      <c r="SQD1578" s="1938"/>
      <c r="SQE1578" s="1938"/>
      <c r="SQF1578" s="1938"/>
      <c r="SQG1578" s="1938"/>
      <c r="SQH1578" s="1938"/>
      <c r="SQI1578" s="1938"/>
      <c r="SQJ1578" s="1938"/>
      <c r="SQK1578" s="1938" t="s">
        <v>6736</v>
      </c>
      <c r="SQL1578" s="1938"/>
      <c r="SQM1578" s="1938"/>
      <c r="SQN1578" s="1938"/>
      <c r="SQO1578" s="1938"/>
      <c r="SQP1578" s="1938"/>
      <c r="SQQ1578" s="1938"/>
      <c r="SQR1578" s="1938"/>
      <c r="SQS1578" s="1938" t="s">
        <v>6736</v>
      </c>
      <c r="SQT1578" s="1938"/>
      <c r="SQU1578" s="1938"/>
      <c r="SQV1578" s="1938"/>
      <c r="SQW1578" s="1938"/>
      <c r="SQX1578" s="1938"/>
      <c r="SQY1578" s="1938"/>
      <c r="SQZ1578" s="1938"/>
      <c r="SRA1578" s="1938" t="s">
        <v>6736</v>
      </c>
      <c r="SRB1578" s="1938"/>
      <c r="SRC1578" s="1938"/>
      <c r="SRD1578" s="1938"/>
      <c r="SRE1578" s="1938"/>
      <c r="SRF1578" s="1938"/>
      <c r="SRG1578" s="1938"/>
      <c r="SRH1578" s="1938"/>
      <c r="SRI1578" s="1938" t="s">
        <v>6736</v>
      </c>
      <c r="SRJ1578" s="1938"/>
      <c r="SRK1578" s="1938"/>
      <c r="SRL1578" s="1938"/>
      <c r="SRM1578" s="1938"/>
      <c r="SRN1578" s="1938"/>
      <c r="SRO1578" s="1938"/>
      <c r="SRP1578" s="1938"/>
      <c r="SRQ1578" s="1938" t="s">
        <v>6736</v>
      </c>
      <c r="SRR1578" s="1938"/>
      <c r="SRS1578" s="1938"/>
      <c r="SRT1578" s="1938"/>
      <c r="SRU1578" s="1938"/>
      <c r="SRV1578" s="1938"/>
      <c r="SRW1578" s="1938"/>
      <c r="SRX1578" s="1938"/>
      <c r="SRY1578" s="1938" t="s">
        <v>6736</v>
      </c>
      <c r="SRZ1578" s="1938"/>
      <c r="SSA1578" s="1938"/>
      <c r="SSB1578" s="1938"/>
      <c r="SSC1578" s="1938"/>
      <c r="SSD1578" s="1938"/>
      <c r="SSE1578" s="1938"/>
      <c r="SSF1578" s="1938"/>
      <c r="SSG1578" s="1938" t="s">
        <v>6736</v>
      </c>
      <c r="SSH1578" s="1938"/>
      <c r="SSI1578" s="1938"/>
      <c r="SSJ1578" s="1938"/>
      <c r="SSK1578" s="1938"/>
      <c r="SSL1578" s="1938"/>
      <c r="SSM1578" s="1938"/>
      <c r="SSN1578" s="1938"/>
      <c r="SSO1578" s="1938" t="s">
        <v>6736</v>
      </c>
      <c r="SSP1578" s="1938"/>
      <c r="SSQ1578" s="1938"/>
      <c r="SSR1578" s="1938"/>
      <c r="SSS1578" s="1938"/>
      <c r="SST1578" s="1938"/>
      <c r="SSU1578" s="1938"/>
      <c r="SSV1578" s="1938"/>
      <c r="SSW1578" s="1938" t="s">
        <v>6736</v>
      </c>
      <c r="SSX1578" s="1938"/>
      <c r="SSY1578" s="1938"/>
      <c r="SSZ1578" s="1938"/>
      <c r="STA1578" s="1938"/>
      <c r="STB1578" s="1938"/>
      <c r="STC1578" s="1938"/>
      <c r="STD1578" s="1938"/>
      <c r="STE1578" s="1938" t="s">
        <v>6736</v>
      </c>
      <c r="STF1578" s="1938"/>
      <c r="STG1578" s="1938"/>
      <c r="STH1578" s="1938"/>
      <c r="STI1578" s="1938"/>
      <c r="STJ1578" s="1938"/>
      <c r="STK1578" s="1938"/>
      <c r="STL1578" s="1938"/>
      <c r="STM1578" s="1938" t="s">
        <v>6736</v>
      </c>
      <c r="STN1578" s="1938"/>
      <c r="STO1578" s="1938"/>
      <c r="STP1578" s="1938"/>
      <c r="STQ1578" s="1938"/>
      <c r="STR1578" s="1938"/>
      <c r="STS1578" s="1938"/>
      <c r="STT1578" s="1938"/>
      <c r="STU1578" s="1938" t="s">
        <v>6736</v>
      </c>
      <c r="STV1578" s="1938"/>
      <c r="STW1578" s="1938"/>
      <c r="STX1578" s="1938"/>
      <c r="STY1578" s="1938"/>
      <c r="STZ1578" s="1938"/>
      <c r="SUA1578" s="1938"/>
      <c r="SUB1578" s="1938"/>
      <c r="SUC1578" s="1938" t="s">
        <v>6736</v>
      </c>
      <c r="SUD1578" s="1938"/>
      <c r="SUE1578" s="1938"/>
      <c r="SUF1578" s="1938"/>
      <c r="SUG1578" s="1938"/>
      <c r="SUH1578" s="1938"/>
      <c r="SUI1578" s="1938"/>
      <c r="SUJ1578" s="1938"/>
      <c r="SUK1578" s="1938" t="s">
        <v>6736</v>
      </c>
      <c r="SUL1578" s="1938"/>
      <c r="SUM1578" s="1938"/>
      <c r="SUN1578" s="1938"/>
      <c r="SUO1578" s="1938"/>
      <c r="SUP1578" s="1938"/>
      <c r="SUQ1578" s="1938"/>
      <c r="SUR1578" s="1938"/>
      <c r="SUS1578" s="1938" t="s">
        <v>6736</v>
      </c>
      <c r="SUT1578" s="1938"/>
      <c r="SUU1578" s="1938"/>
      <c r="SUV1578" s="1938"/>
      <c r="SUW1578" s="1938"/>
      <c r="SUX1578" s="1938"/>
      <c r="SUY1578" s="1938"/>
      <c r="SUZ1578" s="1938"/>
      <c r="SVA1578" s="1938" t="s">
        <v>6736</v>
      </c>
      <c r="SVB1578" s="1938"/>
      <c r="SVC1578" s="1938"/>
      <c r="SVD1578" s="1938"/>
      <c r="SVE1578" s="1938"/>
      <c r="SVF1578" s="1938"/>
      <c r="SVG1578" s="1938"/>
      <c r="SVH1578" s="1938"/>
      <c r="SVI1578" s="1938" t="s">
        <v>6736</v>
      </c>
      <c r="SVJ1578" s="1938"/>
      <c r="SVK1578" s="1938"/>
      <c r="SVL1578" s="1938"/>
      <c r="SVM1578" s="1938"/>
      <c r="SVN1578" s="1938"/>
      <c r="SVO1578" s="1938"/>
      <c r="SVP1578" s="1938"/>
      <c r="SVQ1578" s="1938" t="s">
        <v>6736</v>
      </c>
      <c r="SVR1578" s="1938"/>
      <c r="SVS1578" s="1938"/>
      <c r="SVT1578" s="1938"/>
      <c r="SVU1578" s="1938"/>
      <c r="SVV1578" s="1938"/>
      <c r="SVW1578" s="1938"/>
      <c r="SVX1578" s="1938"/>
      <c r="SVY1578" s="1938" t="s">
        <v>6736</v>
      </c>
      <c r="SVZ1578" s="1938"/>
      <c r="SWA1578" s="1938"/>
      <c r="SWB1578" s="1938"/>
      <c r="SWC1578" s="1938"/>
      <c r="SWD1578" s="1938"/>
      <c r="SWE1578" s="1938"/>
      <c r="SWF1578" s="1938"/>
      <c r="SWG1578" s="1938" t="s">
        <v>6736</v>
      </c>
      <c r="SWH1578" s="1938"/>
      <c r="SWI1578" s="1938"/>
      <c r="SWJ1578" s="1938"/>
      <c r="SWK1578" s="1938"/>
      <c r="SWL1578" s="1938"/>
      <c r="SWM1578" s="1938"/>
      <c r="SWN1578" s="1938"/>
      <c r="SWO1578" s="1938" t="s">
        <v>6736</v>
      </c>
      <c r="SWP1578" s="1938"/>
      <c r="SWQ1578" s="1938"/>
      <c r="SWR1578" s="1938"/>
      <c r="SWS1578" s="1938"/>
      <c r="SWT1578" s="1938"/>
      <c r="SWU1578" s="1938"/>
      <c r="SWV1578" s="1938"/>
      <c r="SWW1578" s="1938" t="s">
        <v>6736</v>
      </c>
      <c r="SWX1578" s="1938"/>
      <c r="SWY1578" s="1938"/>
      <c r="SWZ1578" s="1938"/>
      <c r="SXA1578" s="1938"/>
      <c r="SXB1578" s="1938"/>
      <c r="SXC1578" s="1938"/>
      <c r="SXD1578" s="1938"/>
      <c r="SXE1578" s="1938" t="s">
        <v>6736</v>
      </c>
      <c r="SXF1578" s="1938"/>
      <c r="SXG1578" s="1938"/>
      <c r="SXH1578" s="1938"/>
      <c r="SXI1578" s="1938"/>
      <c r="SXJ1578" s="1938"/>
      <c r="SXK1578" s="1938"/>
      <c r="SXL1578" s="1938"/>
      <c r="SXM1578" s="1938" t="s">
        <v>6736</v>
      </c>
      <c r="SXN1578" s="1938"/>
      <c r="SXO1578" s="1938"/>
      <c r="SXP1578" s="1938"/>
      <c r="SXQ1578" s="1938"/>
      <c r="SXR1578" s="1938"/>
      <c r="SXS1578" s="1938"/>
      <c r="SXT1578" s="1938"/>
      <c r="SXU1578" s="1938" t="s">
        <v>6736</v>
      </c>
      <c r="SXV1578" s="1938"/>
      <c r="SXW1578" s="1938"/>
      <c r="SXX1578" s="1938"/>
      <c r="SXY1578" s="1938"/>
      <c r="SXZ1578" s="1938"/>
      <c r="SYA1578" s="1938"/>
      <c r="SYB1578" s="1938"/>
      <c r="SYC1578" s="1938" t="s">
        <v>6736</v>
      </c>
      <c r="SYD1578" s="1938"/>
      <c r="SYE1578" s="1938"/>
      <c r="SYF1578" s="1938"/>
      <c r="SYG1578" s="1938"/>
      <c r="SYH1578" s="1938"/>
      <c r="SYI1578" s="1938"/>
      <c r="SYJ1578" s="1938"/>
      <c r="SYK1578" s="1938" t="s">
        <v>6736</v>
      </c>
      <c r="SYL1578" s="1938"/>
      <c r="SYM1578" s="1938"/>
      <c r="SYN1578" s="1938"/>
      <c r="SYO1578" s="1938"/>
      <c r="SYP1578" s="1938"/>
      <c r="SYQ1578" s="1938"/>
      <c r="SYR1578" s="1938"/>
      <c r="SYS1578" s="1938" t="s">
        <v>6736</v>
      </c>
      <c r="SYT1578" s="1938"/>
      <c r="SYU1578" s="1938"/>
      <c r="SYV1578" s="1938"/>
      <c r="SYW1578" s="1938"/>
      <c r="SYX1578" s="1938"/>
      <c r="SYY1578" s="1938"/>
      <c r="SYZ1578" s="1938"/>
      <c r="SZA1578" s="1938" t="s">
        <v>6736</v>
      </c>
      <c r="SZB1578" s="1938"/>
      <c r="SZC1578" s="1938"/>
      <c r="SZD1578" s="1938"/>
      <c r="SZE1578" s="1938"/>
      <c r="SZF1578" s="1938"/>
      <c r="SZG1578" s="1938"/>
      <c r="SZH1578" s="1938"/>
      <c r="SZI1578" s="1938" t="s">
        <v>6736</v>
      </c>
      <c r="SZJ1578" s="1938"/>
      <c r="SZK1578" s="1938"/>
      <c r="SZL1578" s="1938"/>
      <c r="SZM1578" s="1938"/>
      <c r="SZN1578" s="1938"/>
      <c r="SZO1578" s="1938"/>
      <c r="SZP1578" s="1938"/>
      <c r="SZQ1578" s="1938" t="s">
        <v>6736</v>
      </c>
      <c r="SZR1578" s="1938"/>
      <c r="SZS1578" s="1938"/>
      <c r="SZT1578" s="1938"/>
      <c r="SZU1578" s="1938"/>
      <c r="SZV1578" s="1938"/>
      <c r="SZW1578" s="1938"/>
      <c r="SZX1578" s="1938"/>
      <c r="SZY1578" s="1938" t="s">
        <v>6736</v>
      </c>
      <c r="SZZ1578" s="1938"/>
      <c r="TAA1578" s="1938"/>
      <c r="TAB1578" s="1938"/>
      <c r="TAC1578" s="1938"/>
      <c r="TAD1578" s="1938"/>
      <c r="TAE1578" s="1938"/>
      <c r="TAF1578" s="1938"/>
      <c r="TAG1578" s="1938" t="s">
        <v>6736</v>
      </c>
      <c r="TAH1578" s="1938"/>
      <c r="TAI1578" s="1938"/>
      <c r="TAJ1578" s="1938"/>
      <c r="TAK1578" s="1938"/>
      <c r="TAL1578" s="1938"/>
      <c r="TAM1578" s="1938"/>
      <c r="TAN1578" s="1938"/>
      <c r="TAO1578" s="1938" t="s">
        <v>6736</v>
      </c>
      <c r="TAP1578" s="1938"/>
      <c r="TAQ1578" s="1938"/>
      <c r="TAR1578" s="1938"/>
      <c r="TAS1578" s="1938"/>
      <c r="TAT1578" s="1938"/>
      <c r="TAU1578" s="1938"/>
      <c r="TAV1578" s="1938"/>
      <c r="TAW1578" s="1938" t="s">
        <v>6736</v>
      </c>
      <c r="TAX1578" s="1938"/>
      <c r="TAY1578" s="1938"/>
      <c r="TAZ1578" s="1938"/>
      <c r="TBA1578" s="1938"/>
      <c r="TBB1578" s="1938"/>
      <c r="TBC1578" s="1938"/>
      <c r="TBD1578" s="1938"/>
      <c r="TBE1578" s="1938" t="s">
        <v>6736</v>
      </c>
      <c r="TBF1578" s="1938"/>
      <c r="TBG1578" s="1938"/>
      <c r="TBH1578" s="1938"/>
      <c r="TBI1578" s="1938"/>
      <c r="TBJ1578" s="1938"/>
      <c r="TBK1578" s="1938"/>
      <c r="TBL1578" s="1938"/>
      <c r="TBM1578" s="1938" t="s">
        <v>6736</v>
      </c>
      <c r="TBN1578" s="1938"/>
      <c r="TBO1578" s="1938"/>
      <c r="TBP1578" s="1938"/>
      <c r="TBQ1578" s="1938"/>
      <c r="TBR1578" s="1938"/>
      <c r="TBS1578" s="1938"/>
      <c r="TBT1578" s="1938"/>
      <c r="TBU1578" s="1938" t="s">
        <v>6736</v>
      </c>
      <c r="TBV1578" s="1938"/>
      <c r="TBW1578" s="1938"/>
      <c r="TBX1578" s="1938"/>
      <c r="TBY1578" s="1938"/>
      <c r="TBZ1578" s="1938"/>
      <c r="TCA1578" s="1938"/>
      <c r="TCB1578" s="1938"/>
      <c r="TCC1578" s="1938" t="s">
        <v>6736</v>
      </c>
      <c r="TCD1578" s="1938"/>
      <c r="TCE1578" s="1938"/>
      <c r="TCF1578" s="1938"/>
      <c r="TCG1578" s="1938"/>
      <c r="TCH1578" s="1938"/>
      <c r="TCI1578" s="1938"/>
      <c r="TCJ1578" s="1938"/>
      <c r="TCK1578" s="1938" t="s">
        <v>6736</v>
      </c>
      <c r="TCL1578" s="1938"/>
      <c r="TCM1578" s="1938"/>
      <c r="TCN1578" s="1938"/>
      <c r="TCO1578" s="1938"/>
      <c r="TCP1578" s="1938"/>
      <c r="TCQ1578" s="1938"/>
      <c r="TCR1578" s="1938"/>
      <c r="TCS1578" s="1938" t="s">
        <v>6736</v>
      </c>
      <c r="TCT1578" s="1938"/>
      <c r="TCU1578" s="1938"/>
      <c r="TCV1578" s="1938"/>
      <c r="TCW1578" s="1938"/>
      <c r="TCX1578" s="1938"/>
      <c r="TCY1578" s="1938"/>
      <c r="TCZ1578" s="1938"/>
      <c r="TDA1578" s="1938" t="s">
        <v>6736</v>
      </c>
      <c r="TDB1578" s="1938"/>
      <c r="TDC1578" s="1938"/>
      <c r="TDD1578" s="1938"/>
      <c r="TDE1578" s="1938"/>
      <c r="TDF1578" s="1938"/>
      <c r="TDG1578" s="1938"/>
      <c r="TDH1578" s="1938"/>
      <c r="TDI1578" s="1938" t="s">
        <v>6736</v>
      </c>
      <c r="TDJ1578" s="1938"/>
      <c r="TDK1578" s="1938"/>
      <c r="TDL1578" s="1938"/>
      <c r="TDM1578" s="1938"/>
      <c r="TDN1578" s="1938"/>
      <c r="TDO1578" s="1938"/>
      <c r="TDP1578" s="1938"/>
      <c r="TDQ1578" s="1938" t="s">
        <v>6736</v>
      </c>
      <c r="TDR1578" s="1938"/>
      <c r="TDS1578" s="1938"/>
      <c r="TDT1578" s="1938"/>
      <c r="TDU1578" s="1938"/>
      <c r="TDV1578" s="1938"/>
      <c r="TDW1578" s="1938"/>
      <c r="TDX1578" s="1938"/>
      <c r="TDY1578" s="1938" t="s">
        <v>6736</v>
      </c>
      <c r="TDZ1578" s="1938"/>
      <c r="TEA1578" s="1938"/>
      <c r="TEB1578" s="1938"/>
      <c r="TEC1578" s="1938"/>
      <c r="TED1578" s="1938"/>
      <c r="TEE1578" s="1938"/>
      <c r="TEF1578" s="1938"/>
      <c r="TEG1578" s="1938" t="s">
        <v>6736</v>
      </c>
      <c r="TEH1578" s="1938"/>
      <c r="TEI1578" s="1938"/>
      <c r="TEJ1578" s="1938"/>
      <c r="TEK1578" s="1938"/>
      <c r="TEL1578" s="1938"/>
      <c r="TEM1578" s="1938"/>
      <c r="TEN1578" s="1938"/>
      <c r="TEO1578" s="1938" t="s">
        <v>6736</v>
      </c>
      <c r="TEP1578" s="1938"/>
      <c r="TEQ1578" s="1938"/>
      <c r="TER1578" s="1938"/>
      <c r="TES1578" s="1938"/>
      <c r="TET1578" s="1938"/>
      <c r="TEU1578" s="1938"/>
      <c r="TEV1578" s="1938"/>
      <c r="TEW1578" s="1938" t="s">
        <v>6736</v>
      </c>
      <c r="TEX1578" s="1938"/>
      <c r="TEY1578" s="1938"/>
      <c r="TEZ1578" s="1938"/>
      <c r="TFA1578" s="1938"/>
      <c r="TFB1578" s="1938"/>
      <c r="TFC1578" s="1938"/>
      <c r="TFD1578" s="1938"/>
      <c r="TFE1578" s="1938" t="s">
        <v>6736</v>
      </c>
      <c r="TFF1578" s="1938"/>
      <c r="TFG1578" s="1938"/>
      <c r="TFH1578" s="1938"/>
      <c r="TFI1578" s="1938"/>
      <c r="TFJ1578" s="1938"/>
      <c r="TFK1578" s="1938"/>
      <c r="TFL1578" s="1938"/>
      <c r="TFM1578" s="1938" t="s">
        <v>6736</v>
      </c>
      <c r="TFN1578" s="1938"/>
      <c r="TFO1578" s="1938"/>
      <c r="TFP1578" s="1938"/>
      <c r="TFQ1578" s="1938"/>
      <c r="TFR1578" s="1938"/>
      <c r="TFS1578" s="1938"/>
      <c r="TFT1578" s="1938"/>
      <c r="TFU1578" s="1938" t="s">
        <v>6736</v>
      </c>
      <c r="TFV1578" s="1938"/>
      <c r="TFW1578" s="1938"/>
      <c r="TFX1578" s="1938"/>
      <c r="TFY1578" s="1938"/>
      <c r="TFZ1578" s="1938"/>
      <c r="TGA1578" s="1938"/>
      <c r="TGB1578" s="1938"/>
      <c r="TGC1578" s="1938" t="s">
        <v>6736</v>
      </c>
      <c r="TGD1578" s="1938"/>
      <c r="TGE1578" s="1938"/>
      <c r="TGF1578" s="1938"/>
      <c r="TGG1578" s="1938"/>
      <c r="TGH1578" s="1938"/>
      <c r="TGI1578" s="1938"/>
      <c r="TGJ1578" s="1938"/>
      <c r="TGK1578" s="1938" t="s">
        <v>6736</v>
      </c>
      <c r="TGL1578" s="1938"/>
      <c r="TGM1578" s="1938"/>
      <c r="TGN1578" s="1938"/>
      <c r="TGO1578" s="1938"/>
      <c r="TGP1578" s="1938"/>
      <c r="TGQ1578" s="1938"/>
      <c r="TGR1578" s="1938"/>
      <c r="TGS1578" s="1938" t="s">
        <v>6736</v>
      </c>
      <c r="TGT1578" s="1938"/>
      <c r="TGU1578" s="1938"/>
      <c r="TGV1578" s="1938"/>
      <c r="TGW1578" s="1938"/>
      <c r="TGX1578" s="1938"/>
      <c r="TGY1578" s="1938"/>
      <c r="TGZ1578" s="1938"/>
      <c r="THA1578" s="1938" t="s">
        <v>6736</v>
      </c>
      <c r="THB1578" s="1938"/>
      <c r="THC1578" s="1938"/>
      <c r="THD1578" s="1938"/>
      <c r="THE1578" s="1938"/>
      <c r="THF1578" s="1938"/>
      <c r="THG1578" s="1938"/>
      <c r="THH1578" s="1938"/>
      <c r="THI1578" s="1938" t="s">
        <v>6736</v>
      </c>
      <c r="THJ1578" s="1938"/>
      <c r="THK1578" s="1938"/>
      <c r="THL1578" s="1938"/>
      <c r="THM1578" s="1938"/>
      <c r="THN1578" s="1938"/>
      <c r="THO1578" s="1938"/>
      <c r="THP1578" s="1938"/>
      <c r="THQ1578" s="1938" t="s">
        <v>6736</v>
      </c>
      <c r="THR1578" s="1938"/>
      <c r="THS1578" s="1938"/>
      <c r="THT1578" s="1938"/>
      <c r="THU1578" s="1938"/>
      <c r="THV1578" s="1938"/>
      <c r="THW1578" s="1938"/>
      <c r="THX1578" s="1938"/>
      <c r="THY1578" s="1938" t="s">
        <v>6736</v>
      </c>
      <c r="THZ1578" s="1938"/>
      <c r="TIA1578" s="1938"/>
      <c r="TIB1578" s="1938"/>
      <c r="TIC1578" s="1938"/>
      <c r="TID1578" s="1938"/>
      <c r="TIE1578" s="1938"/>
      <c r="TIF1578" s="1938"/>
      <c r="TIG1578" s="1938" t="s">
        <v>6736</v>
      </c>
      <c r="TIH1578" s="1938"/>
      <c r="TII1578" s="1938"/>
      <c r="TIJ1578" s="1938"/>
      <c r="TIK1578" s="1938"/>
      <c r="TIL1578" s="1938"/>
      <c r="TIM1578" s="1938"/>
      <c r="TIN1578" s="1938"/>
      <c r="TIO1578" s="1938" t="s">
        <v>6736</v>
      </c>
      <c r="TIP1578" s="1938"/>
      <c r="TIQ1578" s="1938"/>
      <c r="TIR1578" s="1938"/>
      <c r="TIS1578" s="1938"/>
      <c r="TIT1578" s="1938"/>
      <c r="TIU1578" s="1938"/>
      <c r="TIV1578" s="1938"/>
      <c r="TIW1578" s="1938" t="s">
        <v>6736</v>
      </c>
      <c r="TIX1578" s="1938"/>
      <c r="TIY1578" s="1938"/>
      <c r="TIZ1578" s="1938"/>
      <c r="TJA1578" s="1938"/>
      <c r="TJB1578" s="1938"/>
      <c r="TJC1578" s="1938"/>
      <c r="TJD1578" s="1938"/>
      <c r="TJE1578" s="1938" t="s">
        <v>6736</v>
      </c>
      <c r="TJF1578" s="1938"/>
      <c r="TJG1578" s="1938"/>
      <c r="TJH1578" s="1938"/>
      <c r="TJI1578" s="1938"/>
      <c r="TJJ1578" s="1938"/>
      <c r="TJK1578" s="1938"/>
      <c r="TJL1578" s="1938"/>
      <c r="TJM1578" s="1938" t="s">
        <v>6736</v>
      </c>
      <c r="TJN1578" s="1938"/>
      <c r="TJO1578" s="1938"/>
      <c r="TJP1578" s="1938"/>
      <c r="TJQ1578" s="1938"/>
      <c r="TJR1578" s="1938"/>
      <c r="TJS1578" s="1938"/>
      <c r="TJT1578" s="1938"/>
      <c r="TJU1578" s="1938" t="s">
        <v>6736</v>
      </c>
      <c r="TJV1578" s="1938"/>
      <c r="TJW1578" s="1938"/>
      <c r="TJX1578" s="1938"/>
      <c r="TJY1578" s="1938"/>
      <c r="TJZ1578" s="1938"/>
      <c r="TKA1578" s="1938"/>
      <c r="TKB1578" s="1938"/>
      <c r="TKC1578" s="1938" t="s">
        <v>6736</v>
      </c>
      <c r="TKD1578" s="1938"/>
      <c r="TKE1578" s="1938"/>
      <c r="TKF1578" s="1938"/>
      <c r="TKG1578" s="1938"/>
      <c r="TKH1578" s="1938"/>
      <c r="TKI1578" s="1938"/>
      <c r="TKJ1578" s="1938"/>
      <c r="TKK1578" s="1938" t="s">
        <v>6736</v>
      </c>
      <c r="TKL1578" s="1938"/>
      <c r="TKM1578" s="1938"/>
      <c r="TKN1578" s="1938"/>
      <c r="TKO1578" s="1938"/>
      <c r="TKP1578" s="1938"/>
      <c r="TKQ1578" s="1938"/>
      <c r="TKR1578" s="1938"/>
      <c r="TKS1578" s="1938" t="s">
        <v>6736</v>
      </c>
      <c r="TKT1578" s="1938"/>
      <c r="TKU1578" s="1938"/>
      <c r="TKV1578" s="1938"/>
      <c r="TKW1578" s="1938"/>
      <c r="TKX1578" s="1938"/>
      <c r="TKY1578" s="1938"/>
      <c r="TKZ1578" s="1938"/>
      <c r="TLA1578" s="1938" t="s">
        <v>6736</v>
      </c>
      <c r="TLB1578" s="1938"/>
      <c r="TLC1578" s="1938"/>
      <c r="TLD1578" s="1938"/>
      <c r="TLE1578" s="1938"/>
      <c r="TLF1578" s="1938"/>
      <c r="TLG1578" s="1938"/>
      <c r="TLH1578" s="1938"/>
      <c r="TLI1578" s="1938" t="s">
        <v>6736</v>
      </c>
      <c r="TLJ1578" s="1938"/>
      <c r="TLK1578" s="1938"/>
      <c r="TLL1578" s="1938"/>
      <c r="TLM1578" s="1938"/>
      <c r="TLN1578" s="1938"/>
      <c r="TLO1578" s="1938"/>
      <c r="TLP1578" s="1938"/>
      <c r="TLQ1578" s="1938" t="s">
        <v>6736</v>
      </c>
      <c r="TLR1578" s="1938"/>
      <c r="TLS1578" s="1938"/>
      <c r="TLT1578" s="1938"/>
      <c r="TLU1578" s="1938"/>
      <c r="TLV1578" s="1938"/>
      <c r="TLW1578" s="1938"/>
      <c r="TLX1578" s="1938"/>
      <c r="TLY1578" s="1938" t="s">
        <v>6736</v>
      </c>
      <c r="TLZ1578" s="1938"/>
      <c r="TMA1578" s="1938"/>
      <c r="TMB1578" s="1938"/>
      <c r="TMC1578" s="1938"/>
      <c r="TMD1578" s="1938"/>
      <c r="TME1578" s="1938"/>
      <c r="TMF1578" s="1938"/>
      <c r="TMG1578" s="1938" t="s">
        <v>6736</v>
      </c>
      <c r="TMH1578" s="1938"/>
      <c r="TMI1578" s="1938"/>
      <c r="TMJ1578" s="1938"/>
      <c r="TMK1578" s="1938"/>
      <c r="TML1578" s="1938"/>
      <c r="TMM1578" s="1938"/>
      <c r="TMN1578" s="1938"/>
      <c r="TMO1578" s="1938" t="s">
        <v>6736</v>
      </c>
      <c r="TMP1578" s="1938"/>
      <c r="TMQ1578" s="1938"/>
      <c r="TMR1578" s="1938"/>
      <c r="TMS1578" s="1938"/>
      <c r="TMT1578" s="1938"/>
      <c r="TMU1578" s="1938"/>
      <c r="TMV1578" s="1938"/>
      <c r="TMW1578" s="1938" t="s">
        <v>6736</v>
      </c>
      <c r="TMX1578" s="1938"/>
      <c r="TMY1578" s="1938"/>
      <c r="TMZ1578" s="1938"/>
      <c r="TNA1578" s="1938"/>
      <c r="TNB1578" s="1938"/>
      <c r="TNC1578" s="1938"/>
      <c r="TND1578" s="1938"/>
      <c r="TNE1578" s="1938" t="s">
        <v>6736</v>
      </c>
      <c r="TNF1578" s="1938"/>
      <c r="TNG1578" s="1938"/>
      <c r="TNH1578" s="1938"/>
      <c r="TNI1578" s="1938"/>
      <c r="TNJ1578" s="1938"/>
      <c r="TNK1578" s="1938"/>
      <c r="TNL1578" s="1938"/>
      <c r="TNM1578" s="1938" t="s">
        <v>6736</v>
      </c>
      <c r="TNN1578" s="1938"/>
      <c r="TNO1578" s="1938"/>
      <c r="TNP1578" s="1938"/>
      <c r="TNQ1578" s="1938"/>
      <c r="TNR1578" s="1938"/>
      <c r="TNS1578" s="1938"/>
      <c r="TNT1578" s="1938"/>
      <c r="TNU1578" s="1938" t="s">
        <v>6736</v>
      </c>
      <c r="TNV1578" s="1938"/>
      <c r="TNW1578" s="1938"/>
      <c r="TNX1578" s="1938"/>
      <c r="TNY1578" s="1938"/>
      <c r="TNZ1578" s="1938"/>
      <c r="TOA1578" s="1938"/>
      <c r="TOB1578" s="1938"/>
      <c r="TOC1578" s="1938" t="s">
        <v>6736</v>
      </c>
      <c r="TOD1578" s="1938"/>
      <c r="TOE1578" s="1938"/>
      <c r="TOF1578" s="1938"/>
      <c r="TOG1578" s="1938"/>
      <c r="TOH1578" s="1938"/>
      <c r="TOI1578" s="1938"/>
      <c r="TOJ1578" s="1938"/>
      <c r="TOK1578" s="1938" t="s">
        <v>6736</v>
      </c>
      <c r="TOL1578" s="1938"/>
      <c r="TOM1578" s="1938"/>
      <c r="TON1578" s="1938"/>
      <c r="TOO1578" s="1938"/>
      <c r="TOP1578" s="1938"/>
      <c r="TOQ1578" s="1938"/>
      <c r="TOR1578" s="1938"/>
      <c r="TOS1578" s="1938" t="s">
        <v>6736</v>
      </c>
      <c r="TOT1578" s="1938"/>
      <c r="TOU1578" s="1938"/>
      <c r="TOV1578" s="1938"/>
      <c r="TOW1578" s="1938"/>
      <c r="TOX1578" s="1938"/>
      <c r="TOY1578" s="1938"/>
      <c r="TOZ1578" s="1938"/>
      <c r="TPA1578" s="1938" t="s">
        <v>6736</v>
      </c>
      <c r="TPB1578" s="1938"/>
      <c r="TPC1578" s="1938"/>
      <c r="TPD1578" s="1938"/>
      <c r="TPE1578" s="1938"/>
      <c r="TPF1578" s="1938"/>
      <c r="TPG1578" s="1938"/>
      <c r="TPH1578" s="1938"/>
      <c r="TPI1578" s="1938" t="s">
        <v>6736</v>
      </c>
      <c r="TPJ1578" s="1938"/>
      <c r="TPK1578" s="1938"/>
      <c r="TPL1578" s="1938"/>
      <c r="TPM1578" s="1938"/>
      <c r="TPN1578" s="1938"/>
      <c r="TPO1578" s="1938"/>
      <c r="TPP1578" s="1938"/>
      <c r="TPQ1578" s="1938" t="s">
        <v>6736</v>
      </c>
      <c r="TPR1578" s="1938"/>
      <c r="TPS1578" s="1938"/>
      <c r="TPT1578" s="1938"/>
      <c r="TPU1578" s="1938"/>
      <c r="TPV1578" s="1938"/>
      <c r="TPW1578" s="1938"/>
      <c r="TPX1578" s="1938"/>
      <c r="TPY1578" s="1938" t="s">
        <v>6736</v>
      </c>
      <c r="TPZ1578" s="1938"/>
      <c r="TQA1578" s="1938"/>
      <c r="TQB1578" s="1938"/>
      <c r="TQC1578" s="1938"/>
      <c r="TQD1578" s="1938"/>
      <c r="TQE1578" s="1938"/>
      <c r="TQF1578" s="1938"/>
      <c r="TQG1578" s="1938" t="s">
        <v>6736</v>
      </c>
      <c r="TQH1578" s="1938"/>
      <c r="TQI1578" s="1938"/>
      <c r="TQJ1578" s="1938"/>
      <c r="TQK1578" s="1938"/>
      <c r="TQL1578" s="1938"/>
      <c r="TQM1578" s="1938"/>
      <c r="TQN1578" s="1938"/>
      <c r="TQO1578" s="1938" t="s">
        <v>6736</v>
      </c>
      <c r="TQP1578" s="1938"/>
      <c r="TQQ1578" s="1938"/>
      <c r="TQR1578" s="1938"/>
      <c r="TQS1578" s="1938"/>
      <c r="TQT1578" s="1938"/>
      <c r="TQU1578" s="1938"/>
      <c r="TQV1578" s="1938"/>
      <c r="TQW1578" s="1938" t="s">
        <v>6736</v>
      </c>
      <c r="TQX1578" s="1938"/>
      <c r="TQY1578" s="1938"/>
      <c r="TQZ1578" s="1938"/>
      <c r="TRA1578" s="1938"/>
      <c r="TRB1578" s="1938"/>
      <c r="TRC1578" s="1938"/>
      <c r="TRD1578" s="1938"/>
      <c r="TRE1578" s="1938" t="s">
        <v>6736</v>
      </c>
      <c r="TRF1578" s="1938"/>
      <c r="TRG1578" s="1938"/>
      <c r="TRH1578" s="1938"/>
      <c r="TRI1578" s="1938"/>
      <c r="TRJ1578" s="1938"/>
      <c r="TRK1578" s="1938"/>
      <c r="TRL1578" s="1938"/>
      <c r="TRM1578" s="1938" t="s">
        <v>6736</v>
      </c>
      <c r="TRN1578" s="1938"/>
      <c r="TRO1578" s="1938"/>
      <c r="TRP1578" s="1938"/>
      <c r="TRQ1578" s="1938"/>
      <c r="TRR1578" s="1938"/>
      <c r="TRS1578" s="1938"/>
      <c r="TRT1578" s="1938"/>
      <c r="TRU1578" s="1938" t="s">
        <v>6736</v>
      </c>
      <c r="TRV1578" s="1938"/>
      <c r="TRW1578" s="1938"/>
      <c r="TRX1578" s="1938"/>
      <c r="TRY1578" s="1938"/>
      <c r="TRZ1578" s="1938"/>
      <c r="TSA1578" s="1938"/>
      <c r="TSB1578" s="1938"/>
      <c r="TSC1578" s="1938" t="s">
        <v>6736</v>
      </c>
      <c r="TSD1578" s="1938"/>
      <c r="TSE1578" s="1938"/>
      <c r="TSF1578" s="1938"/>
      <c r="TSG1578" s="1938"/>
      <c r="TSH1578" s="1938"/>
      <c r="TSI1578" s="1938"/>
      <c r="TSJ1578" s="1938"/>
      <c r="TSK1578" s="1938" t="s">
        <v>6736</v>
      </c>
      <c r="TSL1578" s="1938"/>
      <c r="TSM1578" s="1938"/>
      <c r="TSN1578" s="1938"/>
      <c r="TSO1578" s="1938"/>
      <c r="TSP1578" s="1938"/>
      <c r="TSQ1578" s="1938"/>
      <c r="TSR1578" s="1938"/>
      <c r="TSS1578" s="1938" t="s">
        <v>6736</v>
      </c>
      <c r="TST1578" s="1938"/>
      <c r="TSU1578" s="1938"/>
      <c r="TSV1578" s="1938"/>
      <c r="TSW1578" s="1938"/>
      <c r="TSX1578" s="1938"/>
      <c r="TSY1578" s="1938"/>
      <c r="TSZ1578" s="1938"/>
      <c r="TTA1578" s="1938" t="s">
        <v>6736</v>
      </c>
      <c r="TTB1578" s="1938"/>
      <c r="TTC1578" s="1938"/>
      <c r="TTD1578" s="1938"/>
      <c r="TTE1578" s="1938"/>
      <c r="TTF1578" s="1938"/>
      <c r="TTG1578" s="1938"/>
      <c r="TTH1578" s="1938"/>
      <c r="TTI1578" s="1938" t="s">
        <v>6736</v>
      </c>
      <c r="TTJ1578" s="1938"/>
      <c r="TTK1578" s="1938"/>
      <c r="TTL1578" s="1938"/>
      <c r="TTM1578" s="1938"/>
      <c r="TTN1578" s="1938"/>
      <c r="TTO1578" s="1938"/>
      <c r="TTP1578" s="1938"/>
      <c r="TTQ1578" s="1938" t="s">
        <v>6736</v>
      </c>
      <c r="TTR1578" s="1938"/>
      <c r="TTS1578" s="1938"/>
      <c r="TTT1578" s="1938"/>
      <c r="TTU1578" s="1938"/>
      <c r="TTV1578" s="1938"/>
      <c r="TTW1578" s="1938"/>
      <c r="TTX1578" s="1938"/>
      <c r="TTY1578" s="1938" t="s">
        <v>6736</v>
      </c>
      <c r="TTZ1578" s="1938"/>
      <c r="TUA1578" s="1938"/>
      <c r="TUB1578" s="1938"/>
      <c r="TUC1578" s="1938"/>
      <c r="TUD1578" s="1938"/>
      <c r="TUE1578" s="1938"/>
      <c r="TUF1578" s="1938"/>
      <c r="TUG1578" s="1938" t="s">
        <v>6736</v>
      </c>
      <c r="TUH1578" s="1938"/>
      <c r="TUI1578" s="1938"/>
      <c r="TUJ1578" s="1938"/>
      <c r="TUK1578" s="1938"/>
      <c r="TUL1578" s="1938"/>
      <c r="TUM1578" s="1938"/>
      <c r="TUN1578" s="1938"/>
      <c r="TUO1578" s="1938" t="s">
        <v>6736</v>
      </c>
      <c r="TUP1578" s="1938"/>
      <c r="TUQ1578" s="1938"/>
      <c r="TUR1578" s="1938"/>
      <c r="TUS1578" s="1938"/>
      <c r="TUT1578" s="1938"/>
      <c r="TUU1578" s="1938"/>
      <c r="TUV1578" s="1938"/>
      <c r="TUW1578" s="1938" t="s">
        <v>6736</v>
      </c>
      <c r="TUX1578" s="1938"/>
      <c r="TUY1578" s="1938"/>
      <c r="TUZ1578" s="1938"/>
      <c r="TVA1578" s="1938"/>
      <c r="TVB1578" s="1938"/>
      <c r="TVC1578" s="1938"/>
      <c r="TVD1578" s="1938"/>
      <c r="TVE1578" s="1938" t="s">
        <v>6736</v>
      </c>
      <c r="TVF1578" s="1938"/>
      <c r="TVG1578" s="1938"/>
      <c r="TVH1578" s="1938"/>
      <c r="TVI1578" s="1938"/>
      <c r="TVJ1578" s="1938"/>
      <c r="TVK1578" s="1938"/>
      <c r="TVL1578" s="1938"/>
      <c r="TVM1578" s="1938" t="s">
        <v>6736</v>
      </c>
      <c r="TVN1578" s="1938"/>
      <c r="TVO1578" s="1938"/>
      <c r="TVP1578" s="1938"/>
      <c r="TVQ1578" s="1938"/>
      <c r="TVR1578" s="1938"/>
      <c r="TVS1578" s="1938"/>
      <c r="TVT1578" s="1938"/>
      <c r="TVU1578" s="1938" t="s">
        <v>6736</v>
      </c>
      <c r="TVV1578" s="1938"/>
      <c r="TVW1578" s="1938"/>
      <c r="TVX1578" s="1938"/>
      <c r="TVY1578" s="1938"/>
      <c r="TVZ1578" s="1938"/>
      <c r="TWA1578" s="1938"/>
      <c r="TWB1578" s="1938"/>
      <c r="TWC1578" s="1938" t="s">
        <v>6736</v>
      </c>
      <c r="TWD1578" s="1938"/>
      <c r="TWE1578" s="1938"/>
      <c r="TWF1578" s="1938"/>
      <c r="TWG1578" s="1938"/>
      <c r="TWH1578" s="1938"/>
      <c r="TWI1578" s="1938"/>
      <c r="TWJ1578" s="1938"/>
      <c r="TWK1578" s="1938" t="s">
        <v>6736</v>
      </c>
      <c r="TWL1578" s="1938"/>
      <c r="TWM1578" s="1938"/>
      <c r="TWN1578" s="1938"/>
      <c r="TWO1578" s="1938"/>
      <c r="TWP1578" s="1938"/>
      <c r="TWQ1578" s="1938"/>
      <c r="TWR1578" s="1938"/>
      <c r="TWS1578" s="1938" t="s">
        <v>6736</v>
      </c>
      <c r="TWT1578" s="1938"/>
      <c r="TWU1578" s="1938"/>
      <c r="TWV1578" s="1938"/>
      <c r="TWW1578" s="1938"/>
      <c r="TWX1578" s="1938"/>
      <c r="TWY1578" s="1938"/>
      <c r="TWZ1578" s="1938"/>
      <c r="TXA1578" s="1938" t="s">
        <v>6736</v>
      </c>
      <c r="TXB1578" s="1938"/>
      <c r="TXC1578" s="1938"/>
      <c r="TXD1578" s="1938"/>
      <c r="TXE1578" s="1938"/>
      <c r="TXF1578" s="1938"/>
      <c r="TXG1578" s="1938"/>
      <c r="TXH1578" s="1938"/>
      <c r="TXI1578" s="1938" t="s">
        <v>6736</v>
      </c>
      <c r="TXJ1578" s="1938"/>
      <c r="TXK1578" s="1938"/>
      <c r="TXL1578" s="1938"/>
      <c r="TXM1578" s="1938"/>
      <c r="TXN1578" s="1938"/>
      <c r="TXO1578" s="1938"/>
      <c r="TXP1578" s="1938"/>
      <c r="TXQ1578" s="1938" t="s">
        <v>6736</v>
      </c>
      <c r="TXR1578" s="1938"/>
      <c r="TXS1578" s="1938"/>
      <c r="TXT1578" s="1938"/>
      <c r="TXU1578" s="1938"/>
      <c r="TXV1578" s="1938"/>
      <c r="TXW1578" s="1938"/>
      <c r="TXX1578" s="1938"/>
      <c r="TXY1578" s="1938" t="s">
        <v>6736</v>
      </c>
      <c r="TXZ1578" s="1938"/>
      <c r="TYA1578" s="1938"/>
      <c r="TYB1578" s="1938"/>
      <c r="TYC1578" s="1938"/>
      <c r="TYD1578" s="1938"/>
      <c r="TYE1578" s="1938"/>
      <c r="TYF1578" s="1938"/>
      <c r="TYG1578" s="1938" t="s">
        <v>6736</v>
      </c>
      <c r="TYH1578" s="1938"/>
      <c r="TYI1578" s="1938"/>
      <c r="TYJ1578" s="1938"/>
      <c r="TYK1578" s="1938"/>
      <c r="TYL1578" s="1938"/>
      <c r="TYM1578" s="1938"/>
      <c r="TYN1578" s="1938"/>
      <c r="TYO1578" s="1938" t="s">
        <v>6736</v>
      </c>
      <c r="TYP1578" s="1938"/>
      <c r="TYQ1578" s="1938"/>
      <c r="TYR1578" s="1938"/>
      <c r="TYS1578" s="1938"/>
      <c r="TYT1578" s="1938"/>
      <c r="TYU1578" s="1938"/>
      <c r="TYV1578" s="1938"/>
      <c r="TYW1578" s="1938" t="s">
        <v>6736</v>
      </c>
      <c r="TYX1578" s="1938"/>
      <c r="TYY1578" s="1938"/>
      <c r="TYZ1578" s="1938"/>
      <c r="TZA1578" s="1938"/>
      <c r="TZB1578" s="1938"/>
      <c r="TZC1578" s="1938"/>
      <c r="TZD1578" s="1938"/>
      <c r="TZE1578" s="1938" t="s">
        <v>6736</v>
      </c>
      <c r="TZF1578" s="1938"/>
      <c r="TZG1578" s="1938"/>
      <c r="TZH1578" s="1938"/>
      <c r="TZI1578" s="1938"/>
      <c r="TZJ1578" s="1938"/>
      <c r="TZK1578" s="1938"/>
      <c r="TZL1578" s="1938"/>
      <c r="TZM1578" s="1938" t="s">
        <v>6736</v>
      </c>
      <c r="TZN1578" s="1938"/>
      <c r="TZO1578" s="1938"/>
      <c r="TZP1578" s="1938"/>
      <c r="TZQ1578" s="1938"/>
      <c r="TZR1578" s="1938"/>
      <c r="TZS1578" s="1938"/>
      <c r="TZT1578" s="1938"/>
      <c r="TZU1578" s="1938" t="s">
        <v>6736</v>
      </c>
      <c r="TZV1578" s="1938"/>
      <c r="TZW1578" s="1938"/>
      <c r="TZX1578" s="1938"/>
      <c r="TZY1578" s="1938"/>
      <c r="TZZ1578" s="1938"/>
      <c r="UAA1578" s="1938"/>
      <c r="UAB1578" s="1938"/>
      <c r="UAC1578" s="1938" t="s">
        <v>6736</v>
      </c>
      <c r="UAD1578" s="1938"/>
      <c r="UAE1578" s="1938"/>
      <c r="UAF1578" s="1938"/>
      <c r="UAG1578" s="1938"/>
      <c r="UAH1578" s="1938"/>
      <c r="UAI1578" s="1938"/>
      <c r="UAJ1578" s="1938"/>
      <c r="UAK1578" s="1938" t="s">
        <v>6736</v>
      </c>
      <c r="UAL1578" s="1938"/>
      <c r="UAM1578" s="1938"/>
      <c r="UAN1578" s="1938"/>
      <c r="UAO1578" s="1938"/>
      <c r="UAP1578" s="1938"/>
      <c r="UAQ1578" s="1938"/>
      <c r="UAR1578" s="1938"/>
      <c r="UAS1578" s="1938" t="s">
        <v>6736</v>
      </c>
      <c r="UAT1578" s="1938"/>
      <c r="UAU1578" s="1938"/>
      <c r="UAV1578" s="1938"/>
      <c r="UAW1578" s="1938"/>
      <c r="UAX1578" s="1938"/>
      <c r="UAY1578" s="1938"/>
      <c r="UAZ1578" s="1938"/>
      <c r="UBA1578" s="1938" t="s">
        <v>6736</v>
      </c>
      <c r="UBB1578" s="1938"/>
      <c r="UBC1578" s="1938"/>
      <c r="UBD1578" s="1938"/>
      <c r="UBE1578" s="1938"/>
      <c r="UBF1578" s="1938"/>
      <c r="UBG1578" s="1938"/>
      <c r="UBH1578" s="1938"/>
      <c r="UBI1578" s="1938" t="s">
        <v>6736</v>
      </c>
      <c r="UBJ1578" s="1938"/>
      <c r="UBK1578" s="1938"/>
      <c r="UBL1578" s="1938"/>
      <c r="UBM1578" s="1938"/>
      <c r="UBN1578" s="1938"/>
      <c r="UBO1578" s="1938"/>
      <c r="UBP1578" s="1938"/>
      <c r="UBQ1578" s="1938" t="s">
        <v>6736</v>
      </c>
      <c r="UBR1578" s="1938"/>
      <c r="UBS1578" s="1938"/>
      <c r="UBT1578" s="1938"/>
      <c r="UBU1578" s="1938"/>
      <c r="UBV1578" s="1938"/>
      <c r="UBW1578" s="1938"/>
      <c r="UBX1578" s="1938"/>
      <c r="UBY1578" s="1938" t="s">
        <v>6736</v>
      </c>
      <c r="UBZ1578" s="1938"/>
      <c r="UCA1578" s="1938"/>
      <c r="UCB1578" s="1938"/>
      <c r="UCC1578" s="1938"/>
      <c r="UCD1578" s="1938"/>
      <c r="UCE1578" s="1938"/>
      <c r="UCF1578" s="1938"/>
      <c r="UCG1578" s="1938" t="s">
        <v>6736</v>
      </c>
      <c r="UCH1578" s="1938"/>
      <c r="UCI1578" s="1938"/>
      <c r="UCJ1578" s="1938"/>
      <c r="UCK1578" s="1938"/>
      <c r="UCL1578" s="1938"/>
      <c r="UCM1578" s="1938"/>
      <c r="UCN1578" s="1938"/>
      <c r="UCO1578" s="1938" t="s">
        <v>6736</v>
      </c>
      <c r="UCP1578" s="1938"/>
      <c r="UCQ1578" s="1938"/>
      <c r="UCR1578" s="1938"/>
      <c r="UCS1578" s="1938"/>
      <c r="UCT1578" s="1938"/>
      <c r="UCU1578" s="1938"/>
      <c r="UCV1578" s="1938"/>
      <c r="UCW1578" s="1938" t="s">
        <v>6736</v>
      </c>
      <c r="UCX1578" s="1938"/>
      <c r="UCY1578" s="1938"/>
      <c r="UCZ1578" s="1938"/>
      <c r="UDA1578" s="1938"/>
      <c r="UDB1578" s="1938"/>
      <c r="UDC1578" s="1938"/>
      <c r="UDD1578" s="1938"/>
      <c r="UDE1578" s="1938" t="s">
        <v>6736</v>
      </c>
      <c r="UDF1578" s="1938"/>
      <c r="UDG1578" s="1938"/>
      <c r="UDH1578" s="1938"/>
      <c r="UDI1578" s="1938"/>
      <c r="UDJ1578" s="1938"/>
      <c r="UDK1578" s="1938"/>
      <c r="UDL1578" s="1938"/>
      <c r="UDM1578" s="1938" t="s">
        <v>6736</v>
      </c>
      <c r="UDN1578" s="1938"/>
      <c r="UDO1578" s="1938"/>
      <c r="UDP1578" s="1938"/>
      <c r="UDQ1578" s="1938"/>
      <c r="UDR1578" s="1938"/>
      <c r="UDS1578" s="1938"/>
      <c r="UDT1578" s="1938"/>
      <c r="UDU1578" s="1938" t="s">
        <v>6736</v>
      </c>
      <c r="UDV1578" s="1938"/>
      <c r="UDW1578" s="1938"/>
      <c r="UDX1578" s="1938"/>
      <c r="UDY1578" s="1938"/>
      <c r="UDZ1578" s="1938"/>
      <c r="UEA1578" s="1938"/>
      <c r="UEB1578" s="1938"/>
      <c r="UEC1578" s="1938" t="s">
        <v>6736</v>
      </c>
      <c r="UED1578" s="1938"/>
      <c r="UEE1578" s="1938"/>
      <c r="UEF1578" s="1938"/>
      <c r="UEG1578" s="1938"/>
      <c r="UEH1578" s="1938"/>
      <c r="UEI1578" s="1938"/>
      <c r="UEJ1578" s="1938"/>
      <c r="UEK1578" s="1938" t="s">
        <v>6736</v>
      </c>
      <c r="UEL1578" s="1938"/>
      <c r="UEM1578" s="1938"/>
      <c r="UEN1578" s="1938"/>
      <c r="UEO1578" s="1938"/>
      <c r="UEP1578" s="1938"/>
      <c r="UEQ1578" s="1938"/>
      <c r="UER1578" s="1938"/>
      <c r="UES1578" s="1938" t="s">
        <v>6736</v>
      </c>
      <c r="UET1578" s="1938"/>
      <c r="UEU1578" s="1938"/>
      <c r="UEV1578" s="1938"/>
      <c r="UEW1578" s="1938"/>
      <c r="UEX1578" s="1938"/>
      <c r="UEY1578" s="1938"/>
      <c r="UEZ1578" s="1938"/>
      <c r="UFA1578" s="1938" t="s">
        <v>6736</v>
      </c>
      <c r="UFB1578" s="1938"/>
      <c r="UFC1578" s="1938"/>
      <c r="UFD1578" s="1938"/>
      <c r="UFE1578" s="1938"/>
      <c r="UFF1578" s="1938"/>
      <c r="UFG1578" s="1938"/>
      <c r="UFH1578" s="1938"/>
      <c r="UFI1578" s="1938" t="s">
        <v>6736</v>
      </c>
      <c r="UFJ1578" s="1938"/>
      <c r="UFK1578" s="1938"/>
      <c r="UFL1578" s="1938"/>
      <c r="UFM1578" s="1938"/>
      <c r="UFN1578" s="1938"/>
      <c r="UFO1578" s="1938"/>
      <c r="UFP1578" s="1938"/>
      <c r="UFQ1578" s="1938" t="s">
        <v>6736</v>
      </c>
      <c r="UFR1578" s="1938"/>
      <c r="UFS1578" s="1938"/>
      <c r="UFT1578" s="1938"/>
      <c r="UFU1578" s="1938"/>
      <c r="UFV1578" s="1938"/>
      <c r="UFW1578" s="1938"/>
      <c r="UFX1578" s="1938"/>
      <c r="UFY1578" s="1938" t="s">
        <v>6736</v>
      </c>
      <c r="UFZ1578" s="1938"/>
      <c r="UGA1578" s="1938"/>
      <c r="UGB1578" s="1938"/>
      <c r="UGC1578" s="1938"/>
      <c r="UGD1578" s="1938"/>
      <c r="UGE1578" s="1938"/>
      <c r="UGF1578" s="1938"/>
      <c r="UGG1578" s="1938" t="s">
        <v>6736</v>
      </c>
      <c r="UGH1578" s="1938"/>
      <c r="UGI1578" s="1938"/>
      <c r="UGJ1578" s="1938"/>
      <c r="UGK1578" s="1938"/>
      <c r="UGL1578" s="1938"/>
      <c r="UGM1578" s="1938"/>
      <c r="UGN1578" s="1938"/>
      <c r="UGO1578" s="1938" t="s">
        <v>6736</v>
      </c>
      <c r="UGP1578" s="1938"/>
      <c r="UGQ1578" s="1938"/>
      <c r="UGR1578" s="1938"/>
      <c r="UGS1578" s="1938"/>
      <c r="UGT1578" s="1938"/>
      <c r="UGU1578" s="1938"/>
      <c r="UGV1578" s="1938"/>
      <c r="UGW1578" s="1938" t="s">
        <v>6736</v>
      </c>
      <c r="UGX1578" s="1938"/>
      <c r="UGY1578" s="1938"/>
      <c r="UGZ1578" s="1938"/>
      <c r="UHA1578" s="1938"/>
      <c r="UHB1578" s="1938"/>
      <c r="UHC1578" s="1938"/>
      <c r="UHD1578" s="1938"/>
      <c r="UHE1578" s="1938" t="s">
        <v>6736</v>
      </c>
      <c r="UHF1578" s="1938"/>
      <c r="UHG1578" s="1938"/>
      <c r="UHH1578" s="1938"/>
      <c r="UHI1578" s="1938"/>
      <c r="UHJ1578" s="1938"/>
      <c r="UHK1578" s="1938"/>
      <c r="UHL1578" s="1938"/>
      <c r="UHM1578" s="1938" t="s">
        <v>6736</v>
      </c>
      <c r="UHN1578" s="1938"/>
      <c r="UHO1578" s="1938"/>
      <c r="UHP1578" s="1938"/>
      <c r="UHQ1578" s="1938"/>
      <c r="UHR1578" s="1938"/>
      <c r="UHS1578" s="1938"/>
      <c r="UHT1578" s="1938"/>
      <c r="UHU1578" s="1938" t="s">
        <v>6736</v>
      </c>
      <c r="UHV1578" s="1938"/>
      <c r="UHW1578" s="1938"/>
      <c r="UHX1578" s="1938"/>
      <c r="UHY1578" s="1938"/>
      <c r="UHZ1578" s="1938"/>
      <c r="UIA1578" s="1938"/>
      <c r="UIB1578" s="1938"/>
      <c r="UIC1578" s="1938" t="s">
        <v>6736</v>
      </c>
      <c r="UID1578" s="1938"/>
      <c r="UIE1578" s="1938"/>
      <c r="UIF1578" s="1938"/>
      <c r="UIG1578" s="1938"/>
      <c r="UIH1578" s="1938"/>
      <c r="UII1578" s="1938"/>
      <c r="UIJ1578" s="1938"/>
      <c r="UIK1578" s="1938" t="s">
        <v>6736</v>
      </c>
      <c r="UIL1578" s="1938"/>
      <c r="UIM1578" s="1938"/>
      <c r="UIN1578" s="1938"/>
      <c r="UIO1578" s="1938"/>
      <c r="UIP1578" s="1938"/>
      <c r="UIQ1578" s="1938"/>
      <c r="UIR1578" s="1938"/>
      <c r="UIS1578" s="1938" t="s">
        <v>6736</v>
      </c>
      <c r="UIT1578" s="1938"/>
      <c r="UIU1578" s="1938"/>
      <c r="UIV1578" s="1938"/>
      <c r="UIW1578" s="1938"/>
      <c r="UIX1578" s="1938"/>
      <c r="UIY1578" s="1938"/>
      <c r="UIZ1578" s="1938"/>
      <c r="UJA1578" s="1938" t="s">
        <v>6736</v>
      </c>
      <c r="UJB1578" s="1938"/>
      <c r="UJC1578" s="1938"/>
      <c r="UJD1578" s="1938"/>
      <c r="UJE1578" s="1938"/>
      <c r="UJF1578" s="1938"/>
      <c r="UJG1578" s="1938"/>
      <c r="UJH1578" s="1938"/>
      <c r="UJI1578" s="1938" t="s">
        <v>6736</v>
      </c>
      <c r="UJJ1578" s="1938"/>
      <c r="UJK1578" s="1938"/>
      <c r="UJL1578" s="1938"/>
      <c r="UJM1578" s="1938"/>
      <c r="UJN1578" s="1938"/>
      <c r="UJO1578" s="1938"/>
      <c r="UJP1578" s="1938"/>
      <c r="UJQ1578" s="1938" t="s">
        <v>6736</v>
      </c>
      <c r="UJR1578" s="1938"/>
      <c r="UJS1578" s="1938"/>
      <c r="UJT1578" s="1938"/>
      <c r="UJU1578" s="1938"/>
      <c r="UJV1578" s="1938"/>
      <c r="UJW1578" s="1938"/>
      <c r="UJX1578" s="1938"/>
      <c r="UJY1578" s="1938" t="s">
        <v>6736</v>
      </c>
      <c r="UJZ1578" s="1938"/>
      <c r="UKA1578" s="1938"/>
      <c r="UKB1578" s="1938"/>
      <c r="UKC1578" s="1938"/>
      <c r="UKD1578" s="1938"/>
      <c r="UKE1578" s="1938"/>
      <c r="UKF1578" s="1938"/>
      <c r="UKG1578" s="1938" t="s">
        <v>6736</v>
      </c>
      <c r="UKH1578" s="1938"/>
      <c r="UKI1578" s="1938"/>
      <c r="UKJ1578" s="1938"/>
      <c r="UKK1578" s="1938"/>
      <c r="UKL1578" s="1938"/>
      <c r="UKM1578" s="1938"/>
      <c r="UKN1578" s="1938"/>
      <c r="UKO1578" s="1938" t="s">
        <v>6736</v>
      </c>
      <c r="UKP1578" s="1938"/>
      <c r="UKQ1578" s="1938"/>
      <c r="UKR1578" s="1938"/>
      <c r="UKS1578" s="1938"/>
      <c r="UKT1578" s="1938"/>
      <c r="UKU1578" s="1938"/>
      <c r="UKV1578" s="1938"/>
      <c r="UKW1578" s="1938" t="s">
        <v>6736</v>
      </c>
      <c r="UKX1578" s="1938"/>
      <c r="UKY1578" s="1938"/>
      <c r="UKZ1578" s="1938"/>
      <c r="ULA1578" s="1938"/>
      <c r="ULB1578" s="1938"/>
      <c r="ULC1578" s="1938"/>
      <c r="ULD1578" s="1938"/>
      <c r="ULE1578" s="1938" t="s">
        <v>6736</v>
      </c>
      <c r="ULF1578" s="1938"/>
      <c r="ULG1578" s="1938"/>
      <c r="ULH1578" s="1938"/>
      <c r="ULI1578" s="1938"/>
      <c r="ULJ1578" s="1938"/>
      <c r="ULK1578" s="1938"/>
      <c r="ULL1578" s="1938"/>
      <c r="ULM1578" s="1938" t="s">
        <v>6736</v>
      </c>
      <c r="ULN1578" s="1938"/>
      <c r="ULO1578" s="1938"/>
      <c r="ULP1578" s="1938"/>
      <c r="ULQ1578" s="1938"/>
      <c r="ULR1578" s="1938"/>
      <c r="ULS1578" s="1938"/>
      <c r="ULT1578" s="1938"/>
      <c r="ULU1578" s="1938" t="s">
        <v>6736</v>
      </c>
      <c r="ULV1578" s="1938"/>
      <c r="ULW1578" s="1938"/>
      <c r="ULX1578" s="1938"/>
      <c r="ULY1578" s="1938"/>
      <c r="ULZ1578" s="1938"/>
      <c r="UMA1578" s="1938"/>
      <c r="UMB1578" s="1938"/>
      <c r="UMC1578" s="1938" t="s">
        <v>6736</v>
      </c>
      <c r="UMD1578" s="1938"/>
      <c r="UME1578" s="1938"/>
      <c r="UMF1578" s="1938"/>
      <c r="UMG1578" s="1938"/>
      <c r="UMH1578" s="1938"/>
      <c r="UMI1578" s="1938"/>
      <c r="UMJ1578" s="1938"/>
      <c r="UMK1578" s="1938" t="s">
        <v>6736</v>
      </c>
      <c r="UML1578" s="1938"/>
      <c r="UMM1578" s="1938"/>
      <c r="UMN1578" s="1938"/>
      <c r="UMO1578" s="1938"/>
      <c r="UMP1578" s="1938"/>
      <c r="UMQ1578" s="1938"/>
      <c r="UMR1578" s="1938"/>
      <c r="UMS1578" s="1938" t="s">
        <v>6736</v>
      </c>
      <c r="UMT1578" s="1938"/>
      <c r="UMU1578" s="1938"/>
      <c r="UMV1578" s="1938"/>
      <c r="UMW1578" s="1938"/>
      <c r="UMX1578" s="1938"/>
      <c r="UMY1578" s="1938"/>
      <c r="UMZ1578" s="1938"/>
      <c r="UNA1578" s="1938" t="s">
        <v>6736</v>
      </c>
      <c r="UNB1578" s="1938"/>
      <c r="UNC1578" s="1938"/>
      <c r="UND1578" s="1938"/>
      <c r="UNE1578" s="1938"/>
      <c r="UNF1578" s="1938"/>
      <c r="UNG1578" s="1938"/>
      <c r="UNH1578" s="1938"/>
      <c r="UNI1578" s="1938" t="s">
        <v>6736</v>
      </c>
      <c r="UNJ1578" s="1938"/>
      <c r="UNK1578" s="1938"/>
      <c r="UNL1578" s="1938"/>
      <c r="UNM1578" s="1938"/>
      <c r="UNN1578" s="1938"/>
      <c r="UNO1578" s="1938"/>
      <c r="UNP1578" s="1938"/>
      <c r="UNQ1578" s="1938" t="s">
        <v>6736</v>
      </c>
      <c r="UNR1578" s="1938"/>
      <c r="UNS1578" s="1938"/>
      <c r="UNT1578" s="1938"/>
      <c r="UNU1578" s="1938"/>
      <c r="UNV1578" s="1938"/>
      <c r="UNW1578" s="1938"/>
      <c r="UNX1578" s="1938"/>
      <c r="UNY1578" s="1938" t="s">
        <v>6736</v>
      </c>
      <c r="UNZ1578" s="1938"/>
      <c r="UOA1578" s="1938"/>
      <c r="UOB1578" s="1938"/>
      <c r="UOC1578" s="1938"/>
      <c r="UOD1578" s="1938"/>
      <c r="UOE1578" s="1938"/>
      <c r="UOF1578" s="1938"/>
      <c r="UOG1578" s="1938" t="s">
        <v>6736</v>
      </c>
      <c r="UOH1578" s="1938"/>
      <c r="UOI1578" s="1938"/>
      <c r="UOJ1578" s="1938"/>
      <c r="UOK1578" s="1938"/>
      <c r="UOL1578" s="1938"/>
      <c r="UOM1578" s="1938"/>
      <c r="UON1578" s="1938"/>
      <c r="UOO1578" s="1938" t="s">
        <v>6736</v>
      </c>
      <c r="UOP1578" s="1938"/>
      <c r="UOQ1578" s="1938"/>
      <c r="UOR1578" s="1938"/>
      <c r="UOS1578" s="1938"/>
      <c r="UOT1578" s="1938"/>
      <c r="UOU1578" s="1938"/>
      <c r="UOV1578" s="1938"/>
      <c r="UOW1578" s="1938" t="s">
        <v>6736</v>
      </c>
      <c r="UOX1578" s="1938"/>
      <c r="UOY1578" s="1938"/>
      <c r="UOZ1578" s="1938"/>
      <c r="UPA1578" s="1938"/>
      <c r="UPB1578" s="1938"/>
      <c r="UPC1578" s="1938"/>
      <c r="UPD1578" s="1938"/>
      <c r="UPE1578" s="1938" t="s">
        <v>6736</v>
      </c>
      <c r="UPF1578" s="1938"/>
      <c r="UPG1578" s="1938"/>
      <c r="UPH1578" s="1938"/>
      <c r="UPI1578" s="1938"/>
      <c r="UPJ1578" s="1938"/>
      <c r="UPK1578" s="1938"/>
      <c r="UPL1578" s="1938"/>
      <c r="UPM1578" s="1938" t="s">
        <v>6736</v>
      </c>
      <c r="UPN1578" s="1938"/>
      <c r="UPO1578" s="1938"/>
      <c r="UPP1578" s="1938"/>
      <c r="UPQ1578" s="1938"/>
      <c r="UPR1578" s="1938"/>
      <c r="UPS1578" s="1938"/>
      <c r="UPT1578" s="1938"/>
      <c r="UPU1578" s="1938" t="s">
        <v>6736</v>
      </c>
      <c r="UPV1578" s="1938"/>
      <c r="UPW1578" s="1938"/>
      <c r="UPX1578" s="1938"/>
      <c r="UPY1578" s="1938"/>
      <c r="UPZ1578" s="1938"/>
      <c r="UQA1578" s="1938"/>
      <c r="UQB1578" s="1938"/>
      <c r="UQC1578" s="1938" t="s">
        <v>6736</v>
      </c>
      <c r="UQD1578" s="1938"/>
      <c r="UQE1578" s="1938"/>
      <c r="UQF1578" s="1938"/>
      <c r="UQG1578" s="1938"/>
      <c r="UQH1578" s="1938"/>
      <c r="UQI1578" s="1938"/>
      <c r="UQJ1578" s="1938"/>
      <c r="UQK1578" s="1938" t="s">
        <v>6736</v>
      </c>
      <c r="UQL1578" s="1938"/>
      <c r="UQM1578" s="1938"/>
      <c r="UQN1578" s="1938"/>
      <c r="UQO1578" s="1938"/>
      <c r="UQP1578" s="1938"/>
      <c r="UQQ1578" s="1938"/>
      <c r="UQR1578" s="1938"/>
      <c r="UQS1578" s="1938" t="s">
        <v>6736</v>
      </c>
      <c r="UQT1578" s="1938"/>
      <c r="UQU1578" s="1938"/>
      <c r="UQV1578" s="1938"/>
      <c r="UQW1578" s="1938"/>
      <c r="UQX1578" s="1938"/>
      <c r="UQY1578" s="1938"/>
      <c r="UQZ1578" s="1938"/>
      <c r="URA1578" s="1938" t="s">
        <v>6736</v>
      </c>
      <c r="URB1578" s="1938"/>
      <c r="URC1578" s="1938"/>
      <c r="URD1578" s="1938"/>
      <c r="URE1578" s="1938"/>
      <c r="URF1578" s="1938"/>
      <c r="URG1578" s="1938"/>
      <c r="URH1578" s="1938"/>
      <c r="URI1578" s="1938" t="s">
        <v>6736</v>
      </c>
      <c r="URJ1578" s="1938"/>
      <c r="URK1578" s="1938"/>
      <c r="URL1578" s="1938"/>
      <c r="URM1578" s="1938"/>
      <c r="URN1578" s="1938"/>
      <c r="URO1578" s="1938"/>
      <c r="URP1578" s="1938"/>
      <c r="URQ1578" s="1938" t="s">
        <v>6736</v>
      </c>
      <c r="URR1578" s="1938"/>
      <c r="URS1578" s="1938"/>
      <c r="URT1578" s="1938"/>
      <c r="URU1578" s="1938"/>
      <c r="URV1578" s="1938"/>
      <c r="URW1578" s="1938"/>
      <c r="URX1578" s="1938"/>
      <c r="URY1578" s="1938" t="s">
        <v>6736</v>
      </c>
      <c r="URZ1578" s="1938"/>
      <c r="USA1578" s="1938"/>
      <c r="USB1578" s="1938"/>
      <c r="USC1578" s="1938"/>
      <c r="USD1578" s="1938"/>
      <c r="USE1578" s="1938"/>
      <c r="USF1578" s="1938"/>
      <c r="USG1578" s="1938" t="s">
        <v>6736</v>
      </c>
      <c r="USH1578" s="1938"/>
      <c r="USI1578" s="1938"/>
      <c r="USJ1578" s="1938"/>
      <c r="USK1578" s="1938"/>
      <c r="USL1578" s="1938"/>
      <c r="USM1578" s="1938"/>
      <c r="USN1578" s="1938"/>
      <c r="USO1578" s="1938" t="s">
        <v>6736</v>
      </c>
      <c r="USP1578" s="1938"/>
      <c r="USQ1578" s="1938"/>
      <c r="USR1578" s="1938"/>
      <c r="USS1578" s="1938"/>
      <c r="UST1578" s="1938"/>
      <c r="USU1578" s="1938"/>
      <c r="USV1578" s="1938"/>
      <c r="USW1578" s="1938" t="s">
        <v>6736</v>
      </c>
      <c r="USX1578" s="1938"/>
      <c r="USY1578" s="1938"/>
      <c r="USZ1578" s="1938"/>
      <c r="UTA1578" s="1938"/>
      <c r="UTB1578" s="1938"/>
      <c r="UTC1578" s="1938"/>
      <c r="UTD1578" s="1938"/>
      <c r="UTE1578" s="1938" t="s">
        <v>6736</v>
      </c>
      <c r="UTF1578" s="1938"/>
      <c r="UTG1578" s="1938"/>
      <c r="UTH1578" s="1938"/>
      <c r="UTI1578" s="1938"/>
      <c r="UTJ1578" s="1938"/>
      <c r="UTK1578" s="1938"/>
      <c r="UTL1578" s="1938"/>
      <c r="UTM1578" s="1938" t="s">
        <v>6736</v>
      </c>
      <c r="UTN1578" s="1938"/>
      <c r="UTO1578" s="1938"/>
      <c r="UTP1578" s="1938"/>
      <c r="UTQ1578" s="1938"/>
      <c r="UTR1578" s="1938"/>
      <c r="UTS1578" s="1938"/>
      <c r="UTT1578" s="1938"/>
      <c r="UTU1578" s="1938" t="s">
        <v>6736</v>
      </c>
      <c r="UTV1578" s="1938"/>
      <c r="UTW1578" s="1938"/>
      <c r="UTX1578" s="1938"/>
      <c r="UTY1578" s="1938"/>
      <c r="UTZ1578" s="1938"/>
      <c r="UUA1578" s="1938"/>
      <c r="UUB1578" s="1938"/>
      <c r="UUC1578" s="1938" t="s">
        <v>6736</v>
      </c>
      <c r="UUD1578" s="1938"/>
      <c r="UUE1578" s="1938"/>
      <c r="UUF1578" s="1938"/>
      <c r="UUG1578" s="1938"/>
      <c r="UUH1578" s="1938"/>
      <c r="UUI1578" s="1938"/>
      <c r="UUJ1578" s="1938"/>
      <c r="UUK1578" s="1938" t="s">
        <v>6736</v>
      </c>
      <c r="UUL1578" s="1938"/>
      <c r="UUM1578" s="1938"/>
      <c r="UUN1578" s="1938"/>
      <c r="UUO1578" s="1938"/>
      <c r="UUP1578" s="1938"/>
      <c r="UUQ1578" s="1938"/>
      <c r="UUR1578" s="1938"/>
      <c r="UUS1578" s="1938" t="s">
        <v>6736</v>
      </c>
      <c r="UUT1578" s="1938"/>
      <c r="UUU1578" s="1938"/>
      <c r="UUV1578" s="1938"/>
      <c r="UUW1578" s="1938"/>
      <c r="UUX1578" s="1938"/>
      <c r="UUY1578" s="1938"/>
      <c r="UUZ1578" s="1938"/>
      <c r="UVA1578" s="1938" t="s">
        <v>6736</v>
      </c>
      <c r="UVB1578" s="1938"/>
      <c r="UVC1578" s="1938"/>
      <c r="UVD1578" s="1938"/>
      <c r="UVE1578" s="1938"/>
      <c r="UVF1578" s="1938"/>
      <c r="UVG1578" s="1938"/>
      <c r="UVH1578" s="1938"/>
      <c r="UVI1578" s="1938" t="s">
        <v>6736</v>
      </c>
      <c r="UVJ1578" s="1938"/>
      <c r="UVK1578" s="1938"/>
      <c r="UVL1578" s="1938"/>
      <c r="UVM1578" s="1938"/>
      <c r="UVN1578" s="1938"/>
      <c r="UVO1578" s="1938"/>
      <c r="UVP1578" s="1938"/>
      <c r="UVQ1578" s="1938" t="s">
        <v>6736</v>
      </c>
      <c r="UVR1578" s="1938"/>
      <c r="UVS1578" s="1938"/>
      <c r="UVT1578" s="1938"/>
      <c r="UVU1578" s="1938"/>
      <c r="UVV1578" s="1938"/>
      <c r="UVW1578" s="1938"/>
      <c r="UVX1578" s="1938"/>
      <c r="UVY1578" s="1938" t="s">
        <v>6736</v>
      </c>
      <c r="UVZ1578" s="1938"/>
      <c r="UWA1578" s="1938"/>
      <c r="UWB1578" s="1938"/>
      <c r="UWC1578" s="1938"/>
      <c r="UWD1578" s="1938"/>
      <c r="UWE1578" s="1938"/>
      <c r="UWF1578" s="1938"/>
      <c r="UWG1578" s="1938" t="s">
        <v>6736</v>
      </c>
      <c r="UWH1578" s="1938"/>
      <c r="UWI1578" s="1938"/>
      <c r="UWJ1578" s="1938"/>
      <c r="UWK1578" s="1938"/>
      <c r="UWL1578" s="1938"/>
      <c r="UWM1578" s="1938"/>
      <c r="UWN1578" s="1938"/>
      <c r="UWO1578" s="1938" t="s">
        <v>6736</v>
      </c>
      <c r="UWP1578" s="1938"/>
      <c r="UWQ1578" s="1938"/>
      <c r="UWR1578" s="1938"/>
      <c r="UWS1578" s="1938"/>
      <c r="UWT1578" s="1938"/>
      <c r="UWU1578" s="1938"/>
      <c r="UWV1578" s="1938"/>
      <c r="UWW1578" s="1938" t="s">
        <v>6736</v>
      </c>
      <c r="UWX1578" s="1938"/>
      <c r="UWY1578" s="1938"/>
      <c r="UWZ1578" s="1938"/>
      <c r="UXA1578" s="1938"/>
      <c r="UXB1578" s="1938"/>
      <c r="UXC1578" s="1938"/>
      <c r="UXD1578" s="1938"/>
      <c r="UXE1578" s="1938" t="s">
        <v>6736</v>
      </c>
      <c r="UXF1578" s="1938"/>
      <c r="UXG1578" s="1938"/>
      <c r="UXH1578" s="1938"/>
      <c r="UXI1578" s="1938"/>
      <c r="UXJ1578" s="1938"/>
      <c r="UXK1578" s="1938"/>
      <c r="UXL1578" s="1938"/>
      <c r="UXM1578" s="1938" t="s">
        <v>6736</v>
      </c>
      <c r="UXN1578" s="1938"/>
      <c r="UXO1578" s="1938"/>
      <c r="UXP1578" s="1938"/>
      <c r="UXQ1578" s="1938"/>
      <c r="UXR1578" s="1938"/>
      <c r="UXS1578" s="1938"/>
      <c r="UXT1578" s="1938"/>
      <c r="UXU1578" s="1938" t="s">
        <v>6736</v>
      </c>
      <c r="UXV1578" s="1938"/>
      <c r="UXW1578" s="1938"/>
      <c r="UXX1578" s="1938"/>
      <c r="UXY1578" s="1938"/>
      <c r="UXZ1578" s="1938"/>
      <c r="UYA1578" s="1938"/>
      <c r="UYB1578" s="1938"/>
      <c r="UYC1578" s="1938" t="s">
        <v>6736</v>
      </c>
      <c r="UYD1578" s="1938"/>
      <c r="UYE1578" s="1938"/>
      <c r="UYF1578" s="1938"/>
      <c r="UYG1578" s="1938"/>
      <c r="UYH1578" s="1938"/>
      <c r="UYI1578" s="1938"/>
      <c r="UYJ1578" s="1938"/>
      <c r="UYK1578" s="1938" t="s">
        <v>6736</v>
      </c>
      <c r="UYL1578" s="1938"/>
      <c r="UYM1578" s="1938"/>
      <c r="UYN1578" s="1938"/>
      <c r="UYO1578" s="1938"/>
      <c r="UYP1578" s="1938"/>
      <c r="UYQ1578" s="1938"/>
      <c r="UYR1578" s="1938"/>
      <c r="UYS1578" s="1938" t="s">
        <v>6736</v>
      </c>
      <c r="UYT1578" s="1938"/>
      <c r="UYU1578" s="1938"/>
      <c r="UYV1578" s="1938"/>
      <c r="UYW1578" s="1938"/>
      <c r="UYX1578" s="1938"/>
      <c r="UYY1578" s="1938"/>
      <c r="UYZ1578" s="1938"/>
      <c r="UZA1578" s="1938" t="s">
        <v>6736</v>
      </c>
      <c r="UZB1578" s="1938"/>
      <c r="UZC1578" s="1938"/>
      <c r="UZD1578" s="1938"/>
      <c r="UZE1578" s="1938"/>
      <c r="UZF1578" s="1938"/>
      <c r="UZG1578" s="1938"/>
      <c r="UZH1578" s="1938"/>
      <c r="UZI1578" s="1938" t="s">
        <v>6736</v>
      </c>
      <c r="UZJ1578" s="1938"/>
      <c r="UZK1578" s="1938"/>
      <c r="UZL1578" s="1938"/>
      <c r="UZM1578" s="1938"/>
      <c r="UZN1578" s="1938"/>
      <c r="UZO1578" s="1938"/>
      <c r="UZP1578" s="1938"/>
      <c r="UZQ1578" s="1938" t="s">
        <v>6736</v>
      </c>
      <c r="UZR1578" s="1938"/>
      <c r="UZS1578" s="1938"/>
      <c r="UZT1578" s="1938"/>
      <c r="UZU1578" s="1938"/>
      <c r="UZV1578" s="1938"/>
      <c r="UZW1578" s="1938"/>
      <c r="UZX1578" s="1938"/>
      <c r="UZY1578" s="1938" t="s">
        <v>6736</v>
      </c>
      <c r="UZZ1578" s="1938"/>
      <c r="VAA1578" s="1938"/>
      <c r="VAB1578" s="1938"/>
      <c r="VAC1578" s="1938"/>
      <c r="VAD1578" s="1938"/>
      <c r="VAE1578" s="1938"/>
      <c r="VAF1578" s="1938"/>
      <c r="VAG1578" s="1938" t="s">
        <v>6736</v>
      </c>
      <c r="VAH1578" s="1938"/>
      <c r="VAI1578" s="1938"/>
      <c r="VAJ1578" s="1938"/>
      <c r="VAK1578" s="1938"/>
      <c r="VAL1578" s="1938"/>
      <c r="VAM1578" s="1938"/>
      <c r="VAN1578" s="1938"/>
      <c r="VAO1578" s="1938" t="s">
        <v>6736</v>
      </c>
      <c r="VAP1578" s="1938"/>
      <c r="VAQ1578" s="1938"/>
      <c r="VAR1578" s="1938"/>
      <c r="VAS1578" s="1938"/>
      <c r="VAT1578" s="1938"/>
      <c r="VAU1578" s="1938"/>
      <c r="VAV1578" s="1938"/>
      <c r="VAW1578" s="1938" t="s">
        <v>6736</v>
      </c>
      <c r="VAX1578" s="1938"/>
      <c r="VAY1578" s="1938"/>
      <c r="VAZ1578" s="1938"/>
      <c r="VBA1578" s="1938"/>
      <c r="VBB1578" s="1938"/>
      <c r="VBC1578" s="1938"/>
      <c r="VBD1578" s="1938"/>
      <c r="VBE1578" s="1938" t="s">
        <v>6736</v>
      </c>
      <c r="VBF1578" s="1938"/>
      <c r="VBG1578" s="1938"/>
      <c r="VBH1578" s="1938"/>
      <c r="VBI1578" s="1938"/>
      <c r="VBJ1578" s="1938"/>
      <c r="VBK1578" s="1938"/>
      <c r="VBL1578" s="1938"/>
      <c r="VBM1578" s="1938" t="s">
        <v>6736</v>
      </c>
      <c r="VBN1578" s="1938"/>
      <c r="VBO1578" s="1938"/>
      <c r="VBP1578" s="1938"/>
      <c r="VBQ1578" s="1938"/>
      <c r="VBR1578" s="1938"/>
      <c r="VBS1578" s="1938"/>
      <c r="VBT1578" s="1938"/>
      <c r="VBU1578" s="1938" t="s">
        <v>6736</v>
      </c>
      <c r="VBV1578" s="1938"/>
      <c r="VBW1578" s="1938"/>
      <c r="VBX1578" s="1938"/>
      <c r="VBY1578" s="1938"/>
      <c r="VBZ1578" s="1938"/>
      <c r="VCA1578" s="1938"/>
      <c r="VCB1578" s="1938"/>
      <c r="VCC1578" s="1938" t="s">
        <v>6736</v>
      </c>
      <c r="VCD1578" s="1938"/>
      <c r="VCE1578" s="1938"/>
      <c r="VCF1578" s="1938"/>
      <c r="VCG1578" s="1938"/>
      <c r="VCH1578" s="1938"/>
      <c r="VCI1578" s="1938"/>
      <c r="VCJ1578" s="1938"/>
      <c r="VCK1578" s="1938" t="s">
        <v>6736</v>
      </c>
      <c r="VCL1578" s="1938"/>
      <c r="VCM1578" s="1938"/>
      <c r="VCN1578" s="1938"/>
      <c r="VCO1578" s="1938"/>
      <c r="VCP1578" s="1938"/>
      <c r="VCQ1578" s="1938"/>
      <c r="VCR1578" s="1938"/>
      <c r="VCS1578" s="1938" t="s">
        <v>6736</v>
      </c>
      <c r="VCT1578" s="1938"/>
      <c r="VCU1578" s="1938"/>
      <c r="VCV1578" s="1938"/>
      <c r="VCW1578" s="1938"/>
      <c r="VCX1578" s="1938"/>
      <c r="VCY1578" s="1938"/>
      <c r="VCZ1578" s="1938"/>
      <c r="VDA1578" s="1938" t="s">
        <v>6736</v>
      </c>
      <c r="VDB1578" s="1938"/>
      <c r="VDC1578" s="1938"/>
      <c r="VDD1578" s="1938"/>
      <c r="VDE1578" s="1938"/>
      <c r="VDF1578" s="1938"/>
      <c r="VDG1578" s="1938"/>
      <c r="VDH1578" s="1938"/>
      <c r="VDI1578" s="1938" t="s">
        <v>6736</v>
      </c>
      <c r="VDJ1578" s="1938"/>
      <c r="VDK1578" s="1938"/>
      <c r="VDL1578" s="1938"/>
      <c r="VDM1578" s="1938"/>
      <c r="VDN1578" s="1938"/>
      <c r="VDO1578" s="1938"/>
      <c r="VDP1578" s="1938"/>
      <c r="VDQ1578" s="1938" t="s">
        <v>6736</v>
      </c>
      <c r="VDR1578" s="1938"/>
      <c r="VDS1578" s="1938"/>
      <c r="VDT1578" s="1938"/>
      <c r="VDU1578" s="1938"/>
      <c r="VDV1578" s="1938"/>
      <c r="VDW1578" s="1938"/>
      <c r="VDX1578" s="1938"/>
      <c r="VDY1578" s="1938" t="s">
        <v>6736</v>
      </c>
      <c r="VDZ1578" s="1938"/>
      <c r="VEA1578" s="1938"/>
      <c r="VEB1578" s="1938"/>
      <c r="VEC1578" s="1938"/>
      <c r="VED1578" s="1938"/>
      <c r="VEE1578" s="1938"/>
      <c r="VEF1578" s="1938"/>
      <c r="VEG1578" s="1938" t="s">
        <v>6736</v>
      </c>
      <c r="VEH1578" s="1938"/>
      <c r="VEI1578" s="1938"/>
      <c r="VEJ1578" s="1938"/>
      <c r="VEK1578" s="1938"/>
      <c r="VEL1578" s="1938"/>
      <c r="VEM1578" s="1938"/>
      <c r="VEN1578" s="1938"/>
      <c r="VEO1578" s="1938" t="s">
        <v>6736</v>
      </c>
      <c r="VEP1578" s="1938"/>
      <c r="VEQ1578" s="1938"/>
      <c r="VER1578" s="1938"/>
      <c r="VES1578" s="1938"/>
      <c r="VET1578" s="1938"/>
      <c r="VEU1578" s="1938"/>
      <c r="VEV1578" s="1938"/>
      <c r="VEW1578" s="1938" t="s">
        <v>6736</v>
      </c>
      <c r="VEX1578" s="1938"/>
      <c r="VEY1578" s="1938"/>
      <c r="VEZ1578" s="1938"/>
      <c r="VFA1578" s="1938"/>
      <c r="VFB1578" s="1938"/>
      <c r="VFC1578" s="1938"/>
      <c r="VFD1578" s="1938"/>
      <c r="VFE1578" s="1938" t="s">
        <v>6736</v>
      </c>
      <c r="VFF1578" s="1938"/>
      <c r="VFG1578" s="1938"/>
      <c r="VFH1578" s="1938"/>
      <c r="VFI1578" s="1938"/>
      <c r="VFJ1578" s="1938"/>
      <c r="VFK1578" s="1938"/>
      <c r="VFL1578" s="1938"/>
      <c r="VFM1578" s="1938" t="s">
        <v>6736</v>
      </c>
      <c r="VFN1578" s="1938"/>
      <c r="VFO1578" s="1938"/>
      <c r="VFP1578" s="1938"/>
      <c r="VFQ1578" s="1938"/>
      <c r="VFR1578" s="1938"/>
      <c r="VFS1578" s="1938"/>
      <c r="VFT1578" s="1938"/>
      <c r="VFU1578" s="1938" t="s">
        <v>6736</v>
      </c>
      <c r="VFV1578" s="1938"/>
      <c r="VFW1578" s="1938"/>
      <c r="VFX1578" s="1938"/>
      <c r="VFY1578" s="1938"/>
      <c r="VFZ1578" s="1938"/>
      <c r="VGA1578" s="1938"/>
      <c r="VGB1578" s="1938"/>
      <c r="VGC1578" s="1938" t="s">
        <v>6736</v>
      </c>
      <c r="VGD1578" s="1938"/>
      <c r="VGE1578" s="1938"/>
      <c r="VGF1578" s="1938"/>
      <c r="VGG1578" s="1938"/>
      <c r="VGH1578" s="1938"/>
      <c r="VGI1578" s="1938"/>
      <c r="VGJ1578" s="1938"/>
      <c r="VGK1578" s="1938" t="s">
        <v>6736</v>
      </c>
      <c r="VGL1578" s="1938"/>
      <c r="VGM1578" s="1938"/>
      <c r="VGN1578" s="1938"/>
      <c r="VGO1578" s="1938"/>
      <c r="VGP1578" s="1938"/>
      <c r="VGQ1578" s="1938"/>
      <c r="VGR1578" s="1938"/>
      <c r="VGS1578" s="1938" t="s">
        <v>6736</v>
      </c>
      <c r="VGT1578" s="1938"/>
      <c r="VGU1578" s="1938"/>
      <c r="VGV1578" s="1938"/>
      <c r="VGW1578" s="1938"/>
      <c r="VGX1578" s="1938"/>
      <c r="VGY1578" s="1938"/>
      <c r="VGZ1578" s="1938"/>
      <c r="VHA1578" s="1938" t="s">
        <v>6736</v>
      </c>
      <c r="VHB1578" s="1938"/>
      <c r="VHC1578" s="1938"/>
      <c r="VHD1578" s="1938"/>
      <c r="VHE1578" s="1938"/>
      <c r="VHF1578" s="1938"/>
      <c r="VHG1578" s="1938"/>
      <c r="VHH1578" s="1938"/>
      <c r="VHI1578" s="1938" t="s">
        <v>6736</v>
      </c>
      <c r="VHJ1578" s="1938"/>
      <c r="VHK1578" s="1938"/>
      <c r="VHL1578" s="1938"/>
      <c r="VHM1578" s="1938"/>
      <c r="VHN1578" s="1938"/>
      <c r="VHO1578" s="1938"/>
      <c r="VHP1578" s="1938"/>
      <c r="VHQ1578" s="1938" t="s">
        <v>6736</v>
      </c>
      <c r="VHR1578" s="1938"/>
      <c r="VHS1578" s="1938"/>
      <c r="VHT1578" s="1938"/>
      <c r="VHU1578" s="1938"/>
      <c r="VHV1578" s="1938"/>
      <c r="VHW1578" s="1938"/>
      <c r="VHX1578" s="1938"/>
      <c r="VHY1578" s="1938" t="s">
        <v>6736</v>
      </c>
      <c r="VHZ1578" s="1938"/>
      <c r="VIA1578" s="1938"/>
      <c r="VIB1578" s="1938"/>
      <c r="VIC1578" s="1938"/>
      <c r="VID1578" s="1938"/>
      <c r="VIE1578" s="1938"/>
      <c r="VIF1578" s="1938"/>
      <c r="VIG1578" s="1938" t="s">
        <v>6736</v>
      </c>
      <c r="VIH1578" s="1938"/>
      <c r="VII1578" s="1938"/>
      <c r="VIJ1578" s="1938"/>
      <c r="VIK1578" s="1938"/>
      <c r="VIL1578" s="1938"/>
      <c r="VIM1578" s="1938"/>
      <c r="VIN1578" s="1938"/>
      <c r="VIO1578" s="1938" t="s">
        <v>6736</v>
      </c>
      <c r="VIP1578" s="1938"/>
      <c r="VIQ1578" s="1938"/>
      <c r="VIR1578" s="1938"/>
      <c r="VIS1578" s="1938"/>
      <c r="VIT1578" s="1938"/>
      <c r="VIU1578" s="1938"/>
      <c r="VIV1578" s="1938"/>
      <c r="VIW1578" s="1938" t="s">
        <v>6736</v>
      </c>
      <c r="VIX1578" s="1938"/>
      <c r="VIY1578" s="1938"/>
      <c r="VIZ1578" s="1938"/>
      <c r="VJA1578" s="1938"/>
      <c r="VJB1578" s="1938"/>
      <c r="VJC1578" s="1938"/>
      <c r="VJD1578" s="1938"/>
      <c r="VJE1578" s="1938" t="s">
        <v>6736</v>
      </c>
      <c r="VJF1578" s="1938"/>
      <c r="VJG1578" s="1938"/>
      <c r="VJH1578" s="1938"/>
      <c r="VJI1578" s="1938"/>
      <c r="VJJ1578" s="1938"/>
      <c r="VJK1578" s="1938"/>
      <c r="VJL1578" s="1938"/>
      <c r="VJM1578" s="1938" t="s">
        <v>6736</v>
      </c>
      <c r="VJN1578" s="1938"/>
      <c r="VJO1578" s="1938"/>
      <c r="VJP1578" s="1938"/>
      <c r="VJQ1578" s="1938"/>
      <c r="VJR1578" s="1938"/>
      <c r="VJS1578" s="1938"/>
      <c r="VJT1578" s="1938"/>
      <c r="VJU1578" s="1938" t="s">
        <v>6736</v>
      </c>
      <c r="VJV1578" s="1938"/>
      <c r="VJW1578" s="1938"/>
      <c r="VJX1578" s="1938"/>
      <c r="VJY1578" s="1938"/>
      <c r="VJZ1578" s="1938"/>
      <c r="VKA1578" s="1938"/>
      <c r="VKB1578" s="1938"/>
      <c r="VKC1578" s="1938" t="s">
        <v>6736</v>
      </c>
      <c r="VKD1578" s="1938"/>
      <c r="VKE1578" s="1938"/>
      <c r="VKF1578" s="1938"/>
      <c r="VKG1578" s="1938"/>
      <c r="VKH1578" s="1938"/>
      <c r="VKI1578" s="1938"/>
      <c r="VKJ1578" s="1938"/>
      <c r="VKK1578" s="1938" t="s">
        <v>6736</v>
      </c>
      <c r="VKL1578" s="1938"/>
      <c r="VKM1578" s="1938"/>
      <c r="VKN1578" s="1938"/>
      <c r="VKO1578" s="1938"/>
      <c r="VKP1578" s="1938"/>
      <c r="VKQ1578" s="1938"/>
      <c r="VKR1578" s="1938"/>
      <c r="VKS1578" s="1938" t="s">
        <v>6736</v>
      </c>
      <c r="VKT1578" s="1938"/>
      <c r="VKU1578" s="1938"/>
      <c r="VKV1578" s="1938"/>
      <c r="VKW1578" s="1938"/>
      <c r="VKX1578" s="1938"/>
      <c r="VKY1578" s="1938"/>
      <c r="VKZ1578" s="1938"/>
      <c r="VLA1578" s="1938" t="s">
        <v>6736</v>
      </c>
      <c r="VLB1578" s="1938"/>
      <c r="VLC1578" s="1938"/>
      <c r="VLD1578" s="1938"/>
      <c r="VLE1578" s="1938"/>
      <c r="VLF1578" s="1938"/>
      <c r="VLG1578" s="1938"/>
      <c r="VLH1578" s="1938"/>
      <c r="VLI1578" s="1938" t="s">
        <v>6736</v>
      </c>
      <c r="VLJ1578" s="1938"/>
      <c r="VLK1578" s="1938"/>
      <c r="VLL1578" s="1938"/>
      <c r="VLM1578" s="1938"/>
      <c r="VLN1578" s="1938"/>
      <c r="VLO1578" s="1938"/>
      <c r="VLP1578" s="1938"/>
      <c r="VLQ1578" s="1938" t="s">
        <v>6736</v>
      </c>
      <c r="VLR1578" s="1938"/>
      <c r="VLS1578" s="1938"/>
      <c r="VLT1578" s="1938"/>
      <c r="VLU1578" s="1938"/>
      <c r="VLV1578" s="1938"/>
      <c r="VLW1578" s="1938"/>
      <c r="VLX1578" s="1938"/>
      <c r="VLY1578" s="1938" t="s">
        <v>6736</v>
      </c>
      <c r="VLZ1578" s="1938"/>
      <c r="VMA1578" s="1938"/>
      <c r="VMB1578" s="1938"/>
      <c r="VMC1578" s="1938"/>
      <c r="VMD1578" s="1938"/>
      <c r="VME1578" s="1938"/>
      <c r="VMF1578" s="1938"/>
      <c r="VMG1578" s="1938" t="s">
        <v>6736</v>
      </c>
      <c r="VMH1578" s="1938"/>
      <c r="VMI1578" s="1938"/>
      <c r="VMJ1578" s="1938"/>
      <c r="VMK1578" s="1938"/>
      <c r="VML1578" s="1938"/>
      <c r="VMM1578" s="1938"/>
      <c r="VMN1578" s="1938"/>
      <c r="VMO1578" s="1938" t="s">
        <v>6736</v>
      </c>
      <c r="VMP1578" s="1938"/>
      <c r="VMQ1578" s="1938"/>
      <c r="VMR1578" s="1938"/>
      <c r="VMS1578" s="1938"/>
      <c r="VMT1578" s="1938"/>
      <c r="VMU1578" s="1938"/>
      <c r="VMV1578" s="1938"/>
      <c r="VMW1578" s="1938" t="s">
        <v>6736</v>
      </c>
      <c r="VMX1578" s="1938"/>
      <c r="VMY1578" s="1938"/>
      <c r="VMZ1578" s="1938"/>
      <c r="VNA1578" s="1938"/>
      <c r="VNB1578" s="1938"/>
      <c r="VNC1578" s="1938"/>
      <c r="VND1578" s="1938"/>
      <c r="VNE1578" s="1938" t="s">
        <v>6736</v>
      </c>
      <c r="VNF1578" s="1938"/>
      <c r="VNG1578" s="1938"/>
      <c r="VNH1578" s="1938"/>
      <c r="VNI1578" s="1938"/>
      <c r="VNJ1578" s="1938"/>
      <c r="VNK1578" s="1938"/>
      <c r="VNL1578" s="1938"/>
      <c r="VNM1578" s="1938" t="s">
        <v>6736</v>
      </c>
      <c r="VNN1578" s="1938"/>
      <c r="VNO1578" s="1938"/>
      <c r="VNP1578" s="1938"/>
      <c r="VNQ1578" s="1938"/>
      <c r="VNR1578" s="1938"/>
      <c r="VNS1578" s="1938"/>
      <c r="VNT1578" s="1938"/>
      <c r="VNU1578" s="1938" t="s">
        <v>6736</v>
      </c>
      <c r="VNV1578" s="1938"/>
      <c r="VNW1578" s="1938"/>
      <c r="VNX1578" s="1938"/>
      <c r="VNY1578" s="1938"/>
      <c r="VNZ1578" s="1938"/>
      <c r="VOA1578" s="1938"/>
      <c r="VOB1578" s="1938"/>
      <c r="VOC1578" s="1938" t="s">
        <v>6736</v>
      </c>
      <c r="VOD1578" s="1938"/>
      <c r="VOE1578" s="1938"/>
      <c r="VOF1578" s="1938"/>
      <c r="VOG1578" s="1938"/>
      <c r="VOH1578" s="1938"/>
      <c r="VOI1578" s="1938"/>
      <c r="VOJ1578" s="1938"/>
      <c r="VOK1578" s="1938" t="s">
        <v>6736</v>
      </c>
      <c r="VOL1578" s="1938"/>
      <c r="VOM1578" s="1938"/>
      <c r="VON1578" s="1938"/>
      <c r="VOO1578" s="1938"/>
      <c r="VOP1578" s="1938"/>
      <c r="VOQ1578" s="1938"/>
      <c r="VOR1578" s="1938"/>
      <c r="VOS1578" s="1938" t="s">
        <v>6736</v>
      </c>
      <c r="VOT1578" s="1938"/>
      <c r="VOU1578" s="1938"/>
      <c r="VOV1578" s="1938"/>
      <c r="VOW1578" s="1938"/>
      <c r="VOX1578" s="1938"/>
      <c r="VOY1578" s="1938"/>
      <c r="VOZ1578" s="1938"/>
      <c r="VPA1578" s="1938" t="s">
        <v>6736</v>
      </c>
      <c r="VPB1578" s="1938"/>
      <c r="VPC1578" s="1938"/>
      <c r="VPD1578" s="1938"/>
      <c r="VPE1578" s="1938"/>
      <c r="VPF1578" s="1938"/>
      <c r="VPG1578" s="1938"/>
      <c r="VPH1578" s="1938"/>
      <c r="VPI1578" s="1938" t="s">
        <v>6736</v>
      </c>
      <c r="VPJ1578" s="1938"/>
      <c r="VPK1578" s="1938"/>
      <c r="VPL1578" s="1938"/>
      <c r="VPM1578" s="1938"/>
      <c r="VPN1578" s="1938"/>
      <c r="VPO1578" s="1938"/>
      <c r="VPP1578" s="1938"/>
      <c r="VPQ1578" s="1938" t="s">
        <v>6736</v>
      </c>
      <c r="VPR1578" s="1938"/>
      <c r="VPS1578" s="1938"/>
      <c r="VPT1578" s="1938"/>
      <c r="VPU1578" s="1938"/>
      <c r="VPV1578" s="1938"/>
      <c r="VPW1578" s="1938"/>
      <c r="VPX1578" s="1938"/>
      <c r="VPY1578" s="1938" t="s">
        <v>6736</v>
      </c>
      <c r="VPZ1578" s="1938"/>
      <c r="VQA1578" s="1938"/>
      <c r="VQB1578" s="1938"/>
      <c r="VQC1578" s="1938"/>
      <c r="VQD1578" s="1938"/>
      <c r="VQE1578" s="1938"/>
      <c r="VQF1578" s="1938"/>
      <c r="VQG1578" s="1938" t="s">
        <v>6736</v>
      </c>
      <c r="VQH1578" s="1938"/>
      <c r="VQI1578" s="1938"/>
      <c r="VQJ1578" s="1938"/>
      <c r="VQK1578" s="1938"/>
      <c r="VQL1578" s="1938"/>
      <c r="VQM1578" s="1938"/>
      <c r="VQN1578" s="1938"/>
      <c r="VQO1578" s="1938" t="s">
        <v>6736</v>
      </c>
      <c r="VQP1578" s="1938"/>
      <c r="VQQ1578" s="1938"/>
      <c r="VQR1578" s="1938"/>
      <c r="VQS1578" s="1938"/>
      <c r="VQT1578" s="1938"/>
      <c r="VQU1578" s="1938"/>
      <c r="VQV1578" s="1938"/>
      <c r="VQW1578" s="1938" t="s">
        <v>6736</v>
      </c>
      <c r="VQX1578" s="1938"/>
      <c r="VQY1578" s="1938"/>
      <c r="VQZ1578" s="1938"/>
      <c r="VRA1578" s="1938"/>
      <c r="VRB1578" s="1938"/>
      <c r="VRC1578" s="1938"/>
      <c r="VRD1578" s="1938"/>
      <c r="VRE1578" s="1938" t="s">
        <v>6736</v>
      </c>
      <c r="VRF1578" s="1938"/>
      <c r="VRG1578" s="1938"/>
      <c r="VRH1578" s="1938"/>
      <c r="VRI1578" s="1938"/>
      <c r="VRJ1578" s="1938"/>
      <c r="VRK1578" s="1938"/>
      <c r="VRL1578" s="1938"/>
      <c r="VRM1578" s="1938" t="s">
        <v>6736</v>
      </c>
      <c r="VRN1578" s="1938"/>
      <c r="VRO1578" s="1938"/>
      <c r="VRP1578" s="1938"/>
      <c r="VRQ1578" s="1938"/>
      <c r="VRR1578" s="1938"/>
      <c r="VRS1578" s="1938"/>
      <c r="VRT1578" s="1938"/>
      <c r="VRU1578" s="1938" t="s">
        <v>6736</v>
      </c>
      <c r="VRV1578" s="1938"/>
      <c r="VRW1578" s="1938"/>
      <c r="VRX1578" s="1938"/>
      <c r="VRY1578" s="1938"/>
      <c r="VRZ1578" s="1938"/>
      <c r="VSA1578" s="1938"/>
      <c r="VSB1578" s="1938"/>
      <c r="VSC1578" s="1938" t="s">
        <v>6736</v>
      </c>
      <c r="VSD1578" s="1938"/>
      <c r="VSE1578" s="1938"/>
      <c r="VSF1578" s="1938"/>
      <c r="VSG1578" s="1938"/>
      <c r="VSH1578" s="1938"/>
      <c r="VSI1578" s="1938"/>
      <c r="VSJ1578" s="1938"/>
      <c r="VSK1578" s="1938" t="s">
        <v>6736</v>
      </c>
      <c r="VSL1578" s="1938"/>
      <c r="VSM1578" s="1938"/>
      <c r="VSN1578" s="1938"/>
      <c r="VSO1578" s="1938"/>
      <c r="VSP1578" s="1938"/>
      <c r="VSQ1578" s="1938"/>
      <c r="VSR1578" s="1938"/>
      <c r="VSS1578" s="1938" t="s">
        <v>6736</v>
      </c>
      <c r="VST1578" s="1938"/>
      <c r="VSU1578" s="1938"/>
      <c r="VSV1578" s="1938"/>
      <c r="VSW1578" s="1938"/>
      <c r="VSX1578" s="1938"/>
      <c r="VSY1578" s="1938"/>
      <c r="VSZ1578" s="1938"/>
      <c r="VTA1578" s="1938" t="s">
        <v>6736</v>
      </c>
      <c r="VTB1578" s="1938"/>
      <c r="VTC1578" s="1938"/>
      <c r="VTD1578" s="1938"/>
      <c r="VTE1578" s="1938"/>
      <c r="VTF1578" s="1938"/>
      <c r="VTG1578" s="1938"/>
      <c r="VTH1578" s="1938"/>
      <c r="VTI1578" s="1938" t="s">
        <v>6736</v>
      </c>
      <c r="VTJ1578" s="1938"/>
      <c r="VTK1578" s="1938"/>
      <c r="VTL1578" s="1938"/>
      <c r="VTM1578" s="1938"/>
      <c r="VTN1578" s="1938"/>
      <c r="VTO1578" s="1938"/>
      <c r="VTP1578" s="1938"/>
      <c r="VTQ1578" s="1938" t="s">
        <v>6736</v>
      </c>
      <c r="VTR1578" s="1938"/>
      <c r="VTS1578" s="1938"/>
      <c r="VTT1578" s="1938"/>
      <c r="VTU1578" s="1938"/>
      <c r="VTV1578" s="1938"/>
      <c r="VTW1578" s="1938"/>
      <c r="VTX1578" s="1938"/>
      <c r="VTY1578" s="1938" t="s">
        <v>6736</v>
      </c>
      <c r="VTZ1578" s="1938"/>
      <c r="VUA1578" s="1938"/>
      <c r="VUB1578" s="1938"/>
      <c r="VUC1578" s="1938"/>
      <c r="VUD1578" s="1938"/>
      <c r="VUE1578" s="1938"/>
      <c r="VUF1578" s="1938"/>
      <c r="VUG1578" s="1938" t="s">
        <v>6736</v>
      </c>
      <c r="VUH1578" s="1938"/>
      <c r="VUI1578" s="1938"/>
      <c r="VUJ1578" s="1938"/>
      <c r="VUK1578" s="1938"/>
      <c r="VUL1578" s="1938"/>
      <c r="VUM1578" s="1938"/>
      <c r="VUN1578" s="1938"/>
      <c r="VUO1578" s="1938" t="s">
        <v>6736</v>
      </c>
      <c r="VUP1578" s="1938"/>
      <c r="VUQ1578" s="1938"/>
      <c r="VUR1578" s="1938"/>
      <c r="VUS1578" s="1938"/>
      <c r="VUT1578" s="1938"/>
      <c r="VUU1578" s="1938"/>
      <c r="VUV1578" s="1938"/>
      <c r="VUW1578" s="1938" t="s">
        <v>6736</v>
      </c>
      <c r="VUX1578" s="1938"/>
      <c r="VUY1578" s="1938"/>
      <c r="VUZ1578" s="1938"/>
      <c r="VVA1578" s="1938"/>
      <c r="VVB1578" s="1938"/>
      <c r="VVC1578" s="1938"/>
      <c r="VVD1578" s="1938"/>
      <c r="VVE1578" s="1938" t="s">
        <v>6736</v>
      </c>
      <c r="VVF1578" s="1938"/>
      <c r="VVG1578" s="1938"/>
      <c r="VVH1578" s="1938"/>
      <c r="VVI1578" s="1938"/>
      <c r="VVJ1578" s="1938"/>
      <c r="VVK1578" s="1938"/>
      <c r="VVL1578" s="1938"/>
      <c r="VVM1578" s="1938" t="s">
        <v>6736</v>
      </c>
      <c r="VVN1578" s="1938"/>
      <c r="VVO1578" s="1938"/>
      <c r="VVP1578" s="1938"/>
      <c r="VVQ1578" s="1938"/>
      <c r="VVR1578" s="1938"/>
      <c r="VVS1578" s="1938"/>
      <c r="VVT1578" s="1938"/>
      <c r="VVU1578" s="1938" t="s">
        <v>6736</v>
      </c>
      <c r="VVV1578" s="1938"/>
      <c r="VVW1578" s="1938"/>
      <c r="VVX1578" s="1938"/>
      <c r="VVY1578" s="1938"/>
      <c r="VVZ1578" s="1938"/>
      <c r="VWA1578" s="1938"/>
      <c r="VWB1578" s="1938"/>
      <c r="VWC1578" s="1938" t="s">
        <v>6736</v>
      </c>
      <c r="VWD1578" s="1938"/>
      <c r="VWE1578" s="1938"/>
      <c r="VWF1578" s="1938"/>
      <c r="VWG1578" s="1938"/>
      <c r="VWH1578" s="1938"/>
      <c r="VWI1578" s="1938"/>
      <c r="VWJ1578" s="1938"/>
      <c r="VWK1578" s="1938" t="s">
        <v>6736</v>
      </c>
      <c r="VWL1578" s="1938"/>
      <c r="VWM1578" s="1938"/>
      <c r="VWN1578" s="1938"/>
      <c r="VWO1578" s="1938"/>
      <c r="VWP1578" s="1938"/>
      <c r="VWQ1578" s="1938"/>
      <c r="VWR1578" s="1938"/>
      <c r="VWS1578" s="1938" t="s">
        <v>6736</v>
      </c>
      <c r="VWT1578" s="1938"/>
      <c r="VWU1578" s="1938"/>
      <c r="VWV1578" s="1938"/>
      <c r="VWW1578" s="1938"/>
      <c r="VWX1578" s="1938"/>
      <c r="VWY1578" s="1938"/>
      <c r="VWZ1578" s="1938"/>
      <c r="VXA1578" s="1938" t="s">
        <v>6736</v>
      </c>
      <c r="VXB1578" s="1938"/>
      <c r="VXC1578" s="1938"/>
      <c r="VXD1578" s="1938"/>
      <c r="VXE1578" s="1938"/>
      <c r="VXF1578" s="1938"/>
      <c r="VXG1578" s="1938"/>
      <c r="VXH1578" s="1938"/>
      <c r="VXI1578" s="1938" t="s">
        <v>6736</v>
      </c>
      <c r="VXJ1578" s="1938"/>
      <c r="VXK1578" s="1938"/>
      <c r="VXL1578" s="1938"/>
      <c r="VXM1578" s="1938"/>
      <c r="VXN1578" s="1938"/>
      <c r="VXO1578" s="1938"/>
      <c r="VXP1578" s="1938"/>
      <c r="VXQ1578" s="1938" t="s">
        <v>6736</v>
      </c>
      <c r="VXR1578" s="1938"/>
      <c r="VXS1578" s="1938"/>
      <c r="VXT1578" s="1938"/>
      <c r="VXU1578" s="1938"/>
      <c r="VXV1578" s="1938"/>
      <c r="VXW1578" s="1938"/>
      <c r="VXX1578" s="1938"/>
      <c r="VXY1578" s="1938" t="s">
        <v>6736</v>
      </c>
      <c r="VXZ1578" s="1938"/>
      <c r="VYA1578" s="1938"/>
      <c r="VYB1578" s="1938"/>
      <c r="VYC1578" s="1938"/>
      <c r="VYD1578" s="1938"/>
      <c r="VYE1578" s="1938"/>
      <c r="VYF1578" s="1938"/>
      <c r="VYG1578" s="1938" t="s">
        <v>6736</v>
      </c>
      <c r="VYH1578" s="1938"/>
      <c r="VYI1578" s="1938"/>
      <c r="VYJ1578" s="1938"/>
      <c r="VYK1578" s="1938"/>
      <c r="VYL1578" s="1938"/>
      <c r="VYM1578" s="1938"/>
      <c r="VYN1578" s="1938"/>
      <c r="VYO1578" s="1938" t="s">
        <v>6736</v>
      </c>
      <c r="VYP1578" s="1938"/>
      <c r="VYQ1578" s="1938"/>
      <c r="VYR1578" s="1938"/>
      <c r="VYS1578" s="1938"/>
      <c r="VYT1578" s="1938"/>
      <c r="VYU1578" s="1938"/>
      <c r="VYV1578" s="1938"/>
      <c r="VYW1578" s="1938" t="s">
        <v>6736</v>
      </c>
      <c r="VYX1578" s="1938"/>
      <c r="VYY1578" s="1938"/>
      <c r="VYZ1578" s="1938"/>
      <c r="VZA1578" s="1938"/>
      <c r="VZB1578" s="1938"/>
      <c r="VZC1578" s="1938"/>
      <c r="VZD1578" s="1938"/>
      <c r="VZE1578" s="1938" t="s">
        <v>6736</v>
      </c>
      <c r="VZF1578" s="1938"/>
      <c r="VZG1578" s="1938"/>
      <c r="VZH1578" s="1938"/>
      <c r="VZI1578" s="1938"/>
      <c r="VZJ1578" s="1938"/>
      <c r="VZK1578" s="1938"/>
      <c r="VZL1578" s="1938"/>
      <c r="VZM1578" s="1938" t="s">
        <v>6736</v>
      </c>
      <c r="VZN1578" s="1938"/>
      <c r="VZO1578" s="1938"/>
      <c r="VZP1578" s="1938"/>
      <c r="VZQ1578" s="1938"/>
      <c r="VZR1578" s="1938"/>
      <c r="VZS1578" s="1938"/>
      <c r="VZT1578" s="1938"/>
      <c r="VZU1578" s="1938" t="s">
        <v>6736</v>
      </c>
      <c r="VZV1578" s="1938"/>
      <c r="VZW1578" s="1938"/>
      <c r="VZX1578" s="1938"/>
      <c r="VZY1578" s="1938"/>
      <c r="VZZ1578" s="1938"/>
      <c r="WAA1578" s="1938"/>
      <c r="WAB1578" s="1938"/>
      <c r="WAC1578" s="1938" t="s">
        <v>6736</v>
      </c>
      <c r="WAD1578" s="1938"/>
      <c r="WAE1578" s="1938"/>
      <c r="WAF1578" s="1938"/>
      <c r="WAG1578" s="1938"/>
      <c r="WAH1578" s="1938"/>
      <c r="WAI1578" s="1938"/>
      <c r="WAJ1578" s="1938"/>
      <c r="WAK1578" s="1938" t="s">
        <v>6736</v>
      </c>
      <c r="WAL1578" s="1938"/>
      <c r="WAM1578" s="1938"/>
      <c r="WAN1578" s="1938"/>
      <c r="WAO1578" s="1938"/>
      <c r="WAP1578" s="1938"/>
      <c r="WAQ1578" s="1938"/>
      <c r="WAR1578" s="1938"/>
      <c r="WAS1578" s="1938" t="s">
        <v>6736</v>
      </c>
      <c r="WAT1578" s="1938"/>
      <c r="WAU1578" s="1938"/>
      <c r="WAV1578" s="1938"/>
      <c r="WAW1578" s="1938"/>
      <c r="WAX1578" s="1938"/>
      <c r="WAY1578" s="1938"/>
      <c r="WAZ1578" s="1938"/>
      <c r="WBA1578" s="1938" t="s">
        <v>6736</v>
      </c>
      <c r="WBB1578" s="1938"/>
      <c r="WBC1578" s="1938"/>
      <c r="WBD1578" s="1938"/>
      <c r="WBE1578" s="1938"/>
      <c r="WBF1578" s="1938"/>
      <c r="WBG1578" s="1938"/>
      <c r="WBH1578" s="1938"/>
      <c r="WBI1578" s="1938" t="s">
        <v>6736</v>
      </c>
      <c r="WBJ1578" s="1938"/>
      <c r="WBK1578" s="1938"/>
      <c r="WBL1578" s="1938"/>
      <c r="WBM1578" s="1938"/>
      <c r="WBN1578" s="1938"/>
      <c r="WBO1578" s="1938"/>
      <c r="WBP1578" s="1938"/>
      <c r="WBQ1578" s="1938" t="s">
        <v>6736</v>
      </c>
      <c r="WBR1578" s="1938"/>
      <c r="WBS1578" s="1938"/>
      <c r="WBT1578" s="1938"/>
      <c r="WBU1578" s="1938"/>
      <c r="WBV1578" s="1938"/>
      <c r="WBW1578" s="1938"/>
      <c r="WBX1578" s="1938"/>
      <c r="WBY1578" s="1938" t="s">
        <v>6736</v>
      </c>
      <c r="WBZ1578" s="1938"/>
      <c r="WCA1578" s="1938"/>
      <c r="WCB1578" s="1938"/>
      <c r="WCC1578" s="1938"/>
      <c r="WCD1578" s="1938"/>
      <c r="WCE1578" s="1938"/>
      <c r="WCF1578" s="1938"/>
      <c r="WCG1578" s="1938" t="s">
        <v>6736</v>
      </c>
      <c r="WCH1578" s="1938"/>
      <c r="WCI1578" s="1938"/>
      <c r="WCJ1578" s="1938"/>
      <c r="WCK1578" s="1938"/>
      <c r="WCL1578" s="1938"/>
      <c r="WCM1578" s="1938"/>
      <c r="WCN1578" s="1938"/>
      <c r="WCO1578" s="1938" t="s">
        <v>6736</v>
      </c>
      <c r="WCP1578" s="1938"/>
      <c r="WCQ1578" s="1938"/>
      <c r="WCR1578" s="1938"/>
      <c r="WCS1578" s="1938"/>
      <c r="WCT1578" s="1938"/>
      <c r="WCU1578" s="1938"/>
      <c r="WCV1578" s="1938"/>
      <c r="WCW1578" s="1938" t="s">
        <v>6736</v>
      </c>
      <c r="WCX1578" s="1938"/>
      <c r="WCY1578" s="1938"/>
      <c r="WCZ1578" s="1938"/>
      <c r="WDA1578" s="1938"/>
      <c r="WDB1578" s="1938"/>
      <c r="WDC1578" s="1938"/>
      <c r="WDD1578" s="1938"/>
      <c r="WDE1578" s="1938" t="s">
        <v>6736</v>
      </c>
      <c r="WDF1578" s="1938"/>
      <c r="WDG1578" s="1938"/>
      <c r="WDH1578" s="1938"/>
      <c r="WDI1578" s="1938"/>
      <c r="WDJ1578" s="1938"/>
      <c r="WDK1578" s="1938"/>
      <c r="WDL1578" s="1938"/>
      <c r="WDM1578" s="1938" t="s">
        <v>6736</v>
      </c>
      <c r="WDN1578" s="1938"/>
      <c r="WDO1578" s="1938"/>
      <c r="WDP1578" s="1938"/>
      <c r="WDQ1578" s="1938"/>
      <c r="WDR1578" s="1938"/>
      <c r="WDS1578" s="1938"/>
      <c r="WDT1578" s="1938"/>
      <c r="WDU1578" s="1938" t="s">
        <v>6736</v>
      </c>
      <c r="WDV1578" s="1938"/>
      <c r="WDW1578" s="1938"/>
      <c r="WDX1578" s="1938"/>
      <c r="WDY1578" s="1938"/>
      <c r="WDZ1578" s="1938"/>
      <c r="WEA1578" s="1938"/>
      <c r="WEB1578" s="1938"/>
      <c r="WEC1578" s="1938" t="s">
        <v>6736</v>
      </c>
      <c r="WED1578" s="1938"/>
      <c r="WEE1578" s="1938"/>
      <c r="WEF1578" s="1938"/>
      <c r="WEG1578" s="1938"/>
      <c r="WEH1578" s="1938"/>
      <c r="WEI1578" s="1938"/>
      <c r="WEJ1578" s="1938"/>
      <c r="WEK1578" s="1938" t="s">
        <v>6736</v>
      </c>
      <c r="WEL1578" s="1938"/>
      <c r="WEM1578" s="1938"/>
      <c r="WEN1578" s="1938"/>
      <c r="WEO1578" s="1938"/>
      <c r="WEP1578" s="1938"/>
      <c r="WEQ1578" s="1938"/>
      <c r="WER1578" s="1938"/>
      <c r="WES1578" s="1938" t="s">
        <v>6736</v>
      </c>
      <c r="WET1578" s="1938"/>
      <c r="WEU1578" s="1938"/>
      <c r="WEV1578" s="1938"/>
      <c r="WEW1578" s="1938"/>
      <c r="WEX1578" s="1938"/>
      <c r="WEY1578" s="1938"/>
      <c r="WEZ1578" s="1938"/>
      <c r="WFA1578" s="1938" t="s">
        <v>6736</v>
      </c>
      <c r="WFB1578" s="1938"/>
      <c r="WFC1578" s="1938"/>
      <c r="WFD1578" s="1938"/>
      <c r="WFE1578" s="1938"/>
      <c r="WFF1578" s="1938"/>
      <c r="WFG1578" s="1938"/>
      <c r="WFH1578" s="1938"/>
      <c r="WFI1578" s="1938" t="s">
        <v>6736</v>
      </c>
      <c r="WFJ1578" s="1938"/>
      <c r="WFK1578" s="1938"/>
      <c r="WFL1578" s="1938"/>
      <c r="WFM1578" s="1938"/>
      <c r="WFN1578" s="1938"/>
      <c r="WFO1578" s="1938"/>
      <c r="WFP1578" s="1938"/>
      <c r="WFQ1578" s="1938" t="s">
        <v>6736</v>
      </c>
      <c r="WFR1578" s="1938"/>
      <c r="WFS1578" s="1938"/>
      <c r="WFT1578" s="1938"/>
      <c r="WFU1578" s="1938"/>
      <c r="WFV1578" s="1938"/>
      <c r="WFW1578" s="1938"/>
      <c r="WFX1578" s="1938"/>
      <c r="WFY1578" s="1938" t="s">
        <v>6736</v>
      </c>
      <c r="WFZ1578" s="1938"/>
      <c r="WGA1578" s="1938"/>
      <c r="WGB1578" s="1938"/>
      <c r="WGC1578" s="1938"/>
      <c r="WGD1578" s="1938"/>
      <c r="WGE1578" s="1938"/>
      <c r="WGF1578" s="1938"/>
      <c r="WGG1578" s="1938" t="s">
        <v>6736</v>
      </c>
      <c r="WGH1578" s="1938"/>
      <c r="WGI1578" s="1938"/>
      <c r="WGJ1578" s="1938"/>
      <c r="WGK1578" s="1938"/>
      <c r="WGL1578" s="1938"/>
      <c r="WGM1578" s="1938"/>
      <c r="WGN1578" s="1938"/>
      <c r="WGO1578" s="1938" t="s">
        <v>6736</v>
      </c>
      <c r="WGP1578" s="1938"/>
      <c r="WGQ1578" s="1938"/>
      <c r="WGR1578" s="1938"/>
      <c r="WGS1578" s="1938"/>
      <c r="WGT1578" s="1938"/>
      <c r="WGU1578" s="1938"/>
      <c r="WGV1578" s="1938"/>
      <c r="WGW1578" s="1938" t="s">
        <v>6736</v>
      </c>
      <c r="WGX1578" s="1938"/>
      <c r="WGY1578" s="1938"/>
      <c r="WGZ1578" s="1938"/>
      <c r="WHA1578" s="1938"/>
      <c r="WHB1578" s="1938"/>
      <c r="WHC1578" s="1938"/>
      <c r="WHD1578" s="1938"/>
      <c r="WHE1578" s="1938" t="s">
        <v>6736</v>
      </c>
      <c r="WHF1578" s="1938"/>
      <c r="WHG1578" s="1938"/>
      <c r="WHH1578" s="1938"/>
      <c r="WHI1578" s="1938"/>
      <c r="WHJ1578" s="1938"/>
      <c r="WHK1578" s="1938"/>
      <c r="WHL1578" s="1938"/>
      <c r="WHM1578" s="1938" t="s">
        <v>6736</v>
      </c>
      <c r="WHN1578" s="1938"/>
      <c r="WHO1578" s="1938"/>
      <c r="WHP1578" s="1938"/>
      <c r="WHQ1578" s="1938"/>
      <c r="WHR1578" s="1938"/>
      <c r="WHS1578" s="1938"/>
      <c r="WHT1578" s="1938"/>
      <c r="WHU1578" s="1938" t="s">
        <v>6736</v>
      </c>
      <c r="WHV1578" s="1938"/>
      <c r="WHW1578" s="1938"/>
      <c r="WHX1578" s="1938"/>
      <c r="WHY1578" s="1938"/>
      <c r="WHZ1578" s="1938"/>
      <c r="WIA1578" s="1938"/>
      <c r="WIB1578" s="1938"/>
      <c r="WIC1578" s="1938" t="s">
        <v>6736</v>
      </c>
      <c r="WID1578" s="1938"/>
      <c r="WIE1578" s="1938"/>
      <c r="WIF1578" s="1938"/>
      <c r="WIG1578" s="1938"/>
      <c r="WIH1578" s="1938"/>
      <c r="WII1578" s="1938"/>
      <c r="WIJ1578" s="1938"/>
      <c r="WIK1578" s="1938" t="s">
        <v>6736</v>
      </c>
      <c r="WIL1578" s="1938"/>
      <c r="WIM1578" s="1938"/>
      <c r="WIN1578" s="1938"/>
      <c r="WIO1578" s="1938"/>
      <c r="WIP1578" s="1938"/>
      <c r="WIQ1578" s="1938"/>
      <c r="WIR1578" s="1938"/>
      <c r="WIS1578" s="1938" t="s">
        <v>6736</v>
      </c>
      <c r="WIT1578" s="1938"/>
      <c r="WIU1578" s="1938"/>
      <c r="WIV1578" s="1938"/>
      <c r="WIW1578" s="1938"/>
      <c r="WIX1578" s="1938"/>
      <c r="WIY1578" s="1938"/>
      <c r="WIZ1578" s="1938"/>
      <c r="WJA1578" s="1938" t="s">
        <v>6736</v>
      </c>
      <c r="WJB1578" s="1938"/>
      <c r="WJC1578" s="1938"/>
      <c r="WJD1578" s="1938"/>
      <c r="WJE1578" s="1938"/>
      <c r="WJF1578" s="1938"/>
      <c r="WJG1578" s="1938"/>
      <c r="WJH1578" s="1938"/>
      <c r="WJI1578" s="1938" t="s">
        <v>6736</v>
      </c>
      <c r="WJJ1578" s="1938"/>
      <c r="WJK1578" s="1938"/>
      <c r="WJL1578" s="1938"/>
      <c r="WJM1578" s="1938"/>
      <c r="WJN1578" s="1938"/>
      <c r="WJO1578" s="1938"/>
      <c r="WJP1578" s="1938"/>
      <c r="WJQ1578" s="1938" t="s">
        <v>6736</v>
      </c>
      <c r="WJR1578" s="1938"/>
      <c r="WJS1578" s="1938"/>
      <c r="WJT1578" s="1938"/>
      <c r="WJU1578" s="1938"/>
      <c r="WJV1578" s="1938"/>
      <c r="WJW1578" s="1938"/>
      <c r="WJX1578" s="1938"/>
      <c r="WJY1578" s="1938" t="s">
        <v>6736</v>
      </c>
      <c r="WJZ1578" s="1938"/>
      <c r="WKA1578" s="1938"/>
      <c r="WKB1578" s="1938"/>
      <c r="WKC1578" s="1938"/>
      <c r="WKD1578" s="1938"/>
      <c r="WKE1578" s="1938"/>
      <c r="WKF1578" s="1938"/>
      <c r="WKG1578" s="1938" t="s">
        <v>6736</v>
      </c>
      <c r="WKH1578" s="1938"/>
      <c r="WKI1578" s="1938"/>
      <c r="WKJ1578" s="1938"/>
      <c r="WKK1578" s="1938"/>
      <c r="WKL1578" s="1938"/>
      <c r="WKM1578" s="1938"/>
      <c r="WKN1578" s="1938"/>
      <c r="WKO1578" s="1938" t="s">
        <v>6736</v>
      </c>
      <c r="WKP1578" s="1938"/>
      <c r="WKQ1578" s="1938"/>
      <c r="WKR1578" s="1938"/>
      <c r="WKS1578" s="1938"/>
      <c r="WKT1578" s="1938"/>
      <c r="WKU1578" s="1938"/>
      <c r="WKV1578" s="1938"/>
      <c r="WKW1578" s="1938" t="s">
        <v>6736</v>
      </c>
      <c r="WKX1578" s="1938"/>
      <c r="WKY1578" s="1938"/>
      <c r="WKZ1578" s="1938"/>
      <c r="WLA1578" s="1938"/>
      <c r="WLB1578" s="1938"/>
      <c r="WLC1578" s="1938"/>
      <c r="WLD1578" s="1938"/>
      <c r="WLE1578" s="1938" t="s">
        <v>6736</v>
      </c>
      <c r="WLF1578" s="1938"/>
      <c r="WLG1578" s="1938"/>
      <c r="WLH1578" s="1938"/>
      <c r="WLI1578" s="1938"/>
      <c r="WLJ1578" s="1938"/>
      <c r="WLK1578" s="1938"/>
      <c r="WLL1578" s="1938"/>
      <c r="WLM1578" s="1938" t="s">
        <v>6736</v>
      </c>
      <c r="WLN1578" s="1938"/>
      <c r="WLO1578" s="1938"/>
      <c r="WLP1578" s="1938"/>
      <c r="WLQ1578" s="1938"/>
      <c r="WLR1578" s="1938"/>
      <c r="WLS1578" s="1938"/>
      <c r="WLT1578" s="1938"/>
      <c r="WLU1578" s="1938" t="s">
        <v>6736</v>
      </c>
      <c r="WLV1578" s="1938"/>
      <c r="WLW1578" s="1938"/>
      <c r="WLX1578" s="1938"/>
      <c r="WLY1578" s="1938"/>
      <c r="WLZ1578" s="1938"/>
      <c r="WMA1578" s="1938"/>
      <c r="WMB1578" s="1938"/>
      <c r="WMC1578" s="1938" t="s">
        <v>6736</v>
      </c>
      <c r="WMD1578" s="1938"/>
      <c r="WME1578" s="1938"/>
      <c r="WMF1578" s="1938"/>
      <c r="WMG1578" s="1938"/>
      <c r="WMH1578" s="1938"/>
      <c r="WMI1578" s="1938"/>
      <c r="WMJ1578" s="1938"/>
      <c r="WMK1578" s="1938" t="s">
        <v>6736</v>
      </c>
      <c r="WML1578" s="1938"/>
      <c r="WMM1578" s="1938"/>
      <c r="WMN1578" s="1938"/>
      <c r="WMO1578" s="1938"/>
      <c r="WMP1578" s="1938"/>
      <c r="WMQ1578" s="1938"/>
      <c r="WMR1578" s="1938"/>
      <c r="WMS1578" s="1938" t="s">
        <v>6736</v>
      </c>
      <c r="WMT1578" s="1938"/>
      <c r="WMU1578" s="1938"/>
      <c r="WMV1578" s="1938"/>
      <c r="WMW1578" s="1938"/>
      <c r="WMX1578" s="1938"/>
      <c r="WMY1578" s="1938"/>
      <c r="WMZ1578" s="1938"/>
      <c r="WNA1578" s="1938" t="s">
        <v>6736</v>
      </c>
      <c r="WNB1578" s="1938"/>
      <c r="WNC1578" s="1938"/>
      <c r="WND1578" s="1938"/>
      <c r="WNE1578" s="1938"/>
      <c r="WNF1578" s="1938"/>
      <c r="WNG1578" s="1938"/>
      <c r="WNH1578" s="1938"/>
      <c r="WNI1578" s="1938" t="s">
        <v>6736</v>
      </c>
      <c r="WNJ1578" s="1938"/>
      <c r="WNK1578" s="1938"/>
      <c r="WNL1578" s="1938"/>
      <c r="WNM1578" s="1938"/>
      <c r="WNN1578" s="1938"/>
      <c r="WNO1578" s="1938"/>
      <c r="WNP1578" s="1938"/>
      <c r="WNQ1578" s="1938" t="s">
        <v>6736</v>
      </c>
      <c r="WNR1578" s="1938"/>
      <c r="WNS1578" s="1938"/>
      <c r="WNT1578" s="1938"/>
      <c r="WNU1578" s="1938"/>
      <c r="WNV1578" s="1938"/>
      <c r="WNW1578" s="1938"/>
      <c r="WNX1578" s="1938"/>
      <c r="WNY1578" s="1938" t="s">
        <v>6736</v>
      </c>
      <c r="WNZ1578" s="1938"/>
      <c r="WOA1578" s="1938"/>
      <c r="WOB1578" s="1938"/>
      <c r="WOC1578" s="1938"/>
      <c r="WOD1578" s="1938"/>
      <c r="WOE1578" s="1938"/>
      <c r="WOF1578" s="1938"/>
      <c r="WOG1578" s="1938" t="s">
        <v>6736</v>
      </c>
      <c r="WOH1578" s="1938"/>
      <c r="WOI1578" s="1938"/>
      <c r="WOJ1578" s="1938"/>
      <c r="WOK1578" s="1938"/>
      <c r="WOL1578" s="1938"/>
      <c r="WOM1578" s="1938"/>
      <c r="WON1578" s="1938"/>
      <c r="WOO1578" s="1938" t="s">
        <v>6736</v>
      </c>
      <c r="WOP1578" s="1938"/>
      <c r="WOQ1578" s="1938"/>
      <c r="WOR1578" s="1938"/>
      <c r="WOS1578" s="1938"/>
      <c r="WOT1578" s="1938"/>
      <c r="WOU1578" s="1938"/>
      <c r="WOV1578" s="1938"/>
      <c r="WOW1578" s="1938" t="s">
        <v>6736</v>
      </c>
      <c r="WOX1578" s="1938"/>
      <c r="WOY1578" s="1938"/>
      <c r="WOZ1578" s="1938"/>
      <c r="WPA1578" s="1938"/>
      <c r="WPB1578" s="1938"/>
      <c r="WPC1578" s="1938"/>
      <c r="WPD1578" s="1938"/>
      <c r="WPE1578" s="1938" t="s">
        <v>6736</v>
      </c>
      <c r="WPF1578" s="1938"/>
      <c r="WPG1578" s="1938"/>
      <c r="WPH1578" s="1938"/>
      <c r="WPI1578" s="1938"/>
      <c r="WPJ1578" s="1938"/>
      <c r="WPK1578" s="1938"/>
      <c r="WPL1578" s="1938"/>
      <c r="WPM1578" s="1938" t="s">
        <v>6736</v>
      </c>
      <c r="WPN1578" s="1938"/>
      <c r="WPO1578" s="1938"/>
      <c r="WPP1578" s="1938"/>
      <c r="WPQ1578" s="1938"/>
      <c r="WPR1578" s="1938"/>
      <c r="WPS1578" s="1938"/>
      <c r="WPT1578" s="1938"/>
      <c r="WPU1578" s="1938" t="s">
        <v>6736</v>
      </c>
      <c r="WPV1578" s="1938"/>
      <c r="WPW1578" s="1938"/>
      <c r="WPX1578" s="1938"/>
      <c r="WPY1578" s="1938"/>
      <c r="WPZ1578" s="1938"/>
      <c r="WQA1578" s="1938"/>
      <c r="WQB1578" s="1938"/>
      <c r="WQC1578" s="1938" t="s">
        <v>6736</v>
      </c>
      <c r="WQD1578" s="1938"/>
      <c r="WQE1578" s="1938"/>
      <c r="WQF1578" s="1938"/>
      <c r="WQG1578" s="1938"/>
      <c r="WQH1578" s="1938"/>
      <c r="WQI1578" s="1938"/>
      <c r="WQJ1578" s="1938"/>
      <c r="WQK1578" s="1938" t="s">
        <v>6736</v>
      </c>
      <c r="WQL1578" s="1938"/>
      <c r="WQM1578" s="1938"/>
      <c r="WQN1578" s="1938"/>
      <c r="WQO1578" s="1938"/>
      <c r="WQP1578" s="1938"/>
      <c r="WQQ1578" s="1938"/>
      <c r="WQR1578" s="1938"/>
      <c r="WQS1578" s="1938" t="s">
        <v>6736</v>
      </c>
      <c r="WQT1578" s="1938"/>
      <c r="WQU1578" s="1938"/>
      <c r="WQV1578" s="1938"/>
      <c r="WQW1578" s="1938"/>
      <c r="WQX1578" s="1938"/>
      <c r="WQY1578" s="1938"/>
      <c r="WQZ1578" s="1938"/>
      <c r="WRA1578" s="1938" t="s">
        <v>6736</v>
      </c>
      <c r="WRB1578" s="1938"/>
      <c r="WRC1578" s="1938"/>
      <c r="WRD1578" s="1938"/>
      <c r="WRE1578" s="1938"/>
      <c r="WRF1578" s="1938"/>
      <c r="WRG1578" s="1938"/>
      <c r="WRH1578" s="1938"/>
      <c r="WRI1578" s="1938" t="s">
        <v>6736</v>
      </c>
      <c r="WRJ1578" s="1938"/>
      <c r="WRK1578" s="1938"/>
      <c r="WRL1578" s="1938"/>
      <c r="WRM1578" s="1938"/>
      <c r="WRN1578" s="1938"/>
      <c r="WRO1578" s="1938"/>
      <c r="WRP1578" s="1938"/>
      <c r="WRQ1578" s="1938" t="s">
        <v>6736</v>
      </c>
      <c r="WRR1578" s="1938"/>
      <c r="WRS1578" s="1938"/>
      <c r="WRT1578" s="1938"/>
      <c r="WRU1578" s="1938"/>
      <c r="WRV1578" s="1938"/>
      <c r="WRW1578" s="1938"/>
      <c r="WRX1578" s="1938"/>
      <c r="WRY1578" s="1938" t="s">
        <v>6736</v>
      </c>
      <c r="WRZ1578" s="1938"/>
      <c r="WSA1578" s="1938"/>
      <c r="WSB1578" s="1938"/>
      <c r="WSC1578" s="1938"/>
      <c r="WSD1578" s="1938"/>
      <c r="WSE1578" s="1938"/>
      <c r="WSF1578" s="1938"/>
      <c r="WSG1578" s="1938" t="s">
        <v>6736</v>
      </c>
      <c r="WSH1578" s="1938"/>
      <c r="WSI1578" s="1938"/>
      <c r="WSJ1578" s="1938"/>
      <c r="WSK1578" s="1938"/>
      <c r="WSL1578" s="1938"/>
      <c r="WSM1578" s="1938"/>
      <c r="WSN1578" s="1938"/>
      <c r="WSO1578" s="1938" t="s">
        <v>6736</v>
      </c>
      <c r="WSP1578" s="1938"/>
      <c r="WSQ1578" s="1938"/>
      <c r="WSR1578" s="1938"/>
      <c r="WSS1578" s="1938"/>
      <c r="WST1578" s="1938"/>
      <c r="WSU1578" s="1938"/>
      <c r="WSV1578" s="1938"/>
      <c r="WSW1578" s="1938" t="s">
        <v>6736</v>
      </c>
      <c r="WSX1578" s="1938"/>
      <c r="WSY1578" s="1938"/>
      <c r="WSZ1578" s="1938"/>
      <c r="WTA1578" s="1938"/>
      <c r="WTB1578" s="1938"/>
      <c r="WTC1578" s="1938"/>
      <c r="WTD1578" s="1938"/>
      <c r="WTE1578" s="1938" t="s">
        <v>6736</v>
      </c>
      <c r="WTF1578" s="1938"/>
      <c r="WTG1578" s="1938"/>
      <c r="WTH1578" s="1938"/>
      <c r="WTI1578" s="1938"/>
      <c r="WTJ1578" s="1938"/>
      <c r="WTK1578" s="1938"/>
      <c r="WTL1578" s="1938"/>
      <c r="WTM1578" s="1938" t="s">
        <v>6736</v>
      </c>
      <c r="WTN1578" s="1938"/>
      <c r="WTO1578" s="1938"/>
      <c r="WTP1578" s="1938"/>
      <c r="WTQ1578" s="1938"/>
      <c r="WTR1578" s="1938"/>
      <c r="WTS1578" s="1938"/>
      <c r="WTT1578" s="1938"/>
      <c r="WTU1578" s="1938" t="s">
        <v>6736</v>
      </c>
      <c r="WTV1578" s="1938"/>
      <c r="WTW1578" s="1938"/>
      <c r="WTX1578" s="1938"/>
      <c r="WTY1578" s="1938"/>
      <c r="WTZ1578" s="1938"/>
      <c r="WUA1578" s="1938"/>
      <c r="WUB1578" s="1938"/>
      <c r="WUC1578" s="1938" t="s">
        <v>6736</v>
      </c>
      <c r="WUD1578" s="1938"/>
      <c r="WUE1578" s="1938"/>
      <c r="WUF1578" s="1938"/>
      <c r="WUG1578" s="1938"/>
      <c r="WUH1578" s="1938"/>
      <c r="WUI1578" s="1938"/>
      <c r="WUJ1578" s="1938"/>
      <c r="WUK1578" s="1938" t="s">
        <v>6736</v>
      </c>
      <c r="WUL1578" s="1938"/>
      <c r="WUM1578" s="1938"/>
      <c r="WUN1578" s="1938"/>
      <c r="WUO1578" s="1938"/>
      <c r="WUP1578" s="1938"/>
      <c r="WUQ1578" s="1938"/>
      <c r="WUR1578" s="1938"/>
      <c r="WUS1578" s="1938" t="s">
        <v>6736</v>
      </c>
      <c r="WUT1578" s="1938"/>
      <c r="WUU1578" s="1938"/>
      <c r="WUV1578" s="1938"/>
      <c r="WUW1578" s="1938"/>
      <c r="WUX1578" s="1938"/>
      <c r="WUY1578" s="1938"/>
      <c r="WUZ1578" s="1938"/>
      <c r="WVA1578" s="1938" t="s">
        <v>6736</v>
      </c>
      <c r="WVB1578" s="1938"/>
      <c r="WVC1578" s="1938"/>
      <c r="WVD1578" s="1938"/>
      <c r="WVE1578" s="1938"/>
      <c r="WVF1578" s="1938"/>
      <c r="WVG1578" s="1938"/>
      <c r="WVH1578" s="1938"/>
      <c r="WVI1578" s="1938" t="s">
        <v>6736</v>
      </c>
      <c r="WVJ1578" s="1938"/>
      <c r="WVK1578" s="1938"/>
      <c r="WVL1578" s="1938"/>
      <c r="WVM1578" s="1938"/>
      <c r="WVN1578" s="1938"/>
      <c r="WVO1578" s="1938"/>
      <c r="WVP1578" s="1938"/>
      <c r="WVQ1578" s="1938" t="s">
        <v>6736</v>
      </c>
      <c r="WVR1578" s="1938"/>
      <c r="WVS1578" s="1938"/>
      <c r="WVT1578" s="1938"/>
      <c r="WVU1578" s="1938"/>
      <c r="WVV1578" s="1938"/>
      <c r="WVW1578" s="1938"/>
      <c r="WVX1578" s="1938"/>
      <c r="WVY1578" s="1938" t="s">
        <v>6736</v>
      </c>
      <c r="WVZ1578" s="1938"/>
      <c r="WWA1578" s="1938"/>
      <c r="WWB1578" s="1938"/>
      <c r="WWC1578" s="1938"/>
      <c r="WWD1578" s="1938"/>
      <c r="WWE1578" s="1938"/>
      <c r="WWF1578" s="1938"/>
      <c r="WWG1578" s="1938" t="s">
        <v>6736</v>
      </c>
      <c r="WWH1578" s="1938"/>
      <c r="WWI1578" s="1938"/>
      <c r="WWJ1578" s="1938"/>
      <c r="WWK1578" s="1938"/>
      <c r="WWL1578" s="1938"/>
      <c r="WWM1578" s="1938"/>
      <c r="WWN1578" s="1938"/>
      <c r="WWO1578" s="1938" t="s">
        <v>6736</v>
      </c>
      <c r="WWP1578" s="1938"/>
      <c r="WWQ1578" s="1938"/>
      <c r="WWR1578" s="1938"/>
      <c r="WWS1578" s="1938"/>
      <c r="WWT1578" s="1938"/>
      <c r="WWU1578" s="1938"/>
      <c r="WWV1578" s="1938"/>
      <c r="WWW1578" s="1938" t="s">
        <v>6736</v>
      </c>
      <c r="WWX1578" s="1938"/>
      <c r="WWY1578" s="1938"/>
      <c r="WWZ1578" s="1938"/>
      <c r="WXA1578" s="1938"/>
      <c r="WXB1578" s="1938"/>
      <c r="WXC1578" s="1938"/>
      <c r="WXD1578" s="1938"/>
      <c r="WXE1578" s="1938" t="s">
        <v>6736</v>
      </c>
      <c r="WXF1578" s="1938"/>
      <c r="WXG1578" s="1938"/>
      <c r="WXH1578" s="1938"/>
      <c r="WXI1578" s="1938"/>
      <c r="WXJ1578" s="1938"/>
      <c r="WXK1578" s="1938"/>
      <c r="WXL1578" s="1938"/>
      <c r="WXM1578" s="1938" t="s">
        <v>6736</v>
      </c>
      <c r="WXN1578" s="1938"/>
      <c r="WXO1578" s="1938"/>
      <c r="WXP1578" s="1938"/>
      <c r="WXQ1578" s="1938"/>
      <c r="WXR1578" s="1938"/>
      <c r="WXS1578" s="1938"/>
      <c r="WXT1578" s="1938"/>
      <c r="WXU1578" s="1938" t="s">
        <v>6736</v>
      </c>
      <c r="WXV1578" s="1938"/>
      <c r="WXW1578" s="1938"/>
      <c r="WXX1578" s="1938"/>
      <c r="WXY1578" s="1938"/>
      <c r="WXZ1578" s="1938"/>
      <c r="WYA1578" s="1938"/>
      <c r="WYB1578" s="1938"/>
      <c r="WYC1578" s="1938" t="s">
        <v>6736</v>
      </c>
      <c r="WYD1578" s="1938"/>
      <c r="WYE1578" s="1938"/>
      <c r="WYF1578" s="1938"/>
      <c r="WYG1578" s="1938"/>
      <c r="WYH1578" s="1938"/>
      <c r="WYI1578" s="1938"/>
      <c r="WYJ1578" s="1938"/>
      <c r="WYK1578" s="1938" t="s">
        <v>6736</v>
      </c>
      <c r="WYL1578" s="1938"/>
      <c r="WYM1578" s="1938"/>
      <c r="WYN1578" s="1938"/>
      <c r="WYO1578" s="1938"/>
      <c r="WYP1578" s="1938"/>
      <c r="WYQ1578" s="1938"/>
      <c r="WYR1578" s="1938"/>
      <c r="WYS1578" s="1938" t="s">
        <v>6736</v>
      </c>
      <c r="WYT1578" s="1938"/>
      <c r="WYU1578" s="1938"/>
      <c r="WYV1578" s="1938"/>
      <c r="WYW1578" s="1938"/>
      <c r="WYX1578" s="1938"/>
      <c r="WYY1578" s="1938"/>
      <c r="WYZ1578" s="1938"/>
      <c r="WZA1578" s="1938" t="s">
        <v>6736</v>
      </c>
      <c r="WZB1578" s="1938"/>
      <c r="WZC1578" s="1938"/>
      <c r="WZD1578" s="1938"/>
      <c r="WZE1578" s="1938"/>
      <c r="WZF1578" s="1938"/>
      <c r="WZG1578" s="1938"/>
      <c r="WZH1578" s="1938"/>
      <c r="WZI1578" s="1938" t="s">
        <v>6736</v>
      </c>
      <c r="WZJ1578" s="1938"/>
      <c r="WZK1578" s="1938"/>
      <c r="WZL1578" s="1938"/>
      <c r="WZM1578" s="1938"/>
      <c r="WZN1578" s="1938"/>
      <c r="WZO1578" s="1938"/>
      <c r="WZP1578" s="1938"/>
      <c r="WZQ1578" s="1938" t="s">
        <v>6736</v>
      </c>
      <c r="WZR1578" s="1938"/>
      <c r="WZS1578" s="1938"/>
      <c r="WZT1578" s="1938"/>
      <c r="WZU1578" s="1938"/>
      <c r="WZV1578" s="1938"/>
      <c r="WZW1578" s="1938"/>
      <c r="WZX1578" s="1938"/>
      <c r="WZY1578" s="1938" t="s">
        <v>6736</v>
      </c>
      <c r="WZZ1578" s="1938"/>
      <c r="XAA1578" s="1938"/>
      <c r="XAB1578" s="1938"/>
      <c r="XAC1578" s="1938"/>
      <c r="XAD1578" s="1938"/>
      <c r="XAE1578" s="1938"/>
      <c r="XAF1578" s="1938"/>
      <c r="XAG1578" s="1938" t="s">
        <v>6736</v>
      </c>
      <c r="XAH1578" s="1938"/>
      <c r="XAI1578" s="1938"/>
      <c r="XAJ1578" s="1938"/>
      <c r="XAK1578" s="1938"/>
      <c r="XAL1578" s="1938"/>
      <c r="XAM1578" s="1938"/>
      <c r="XAN1578" s="1938"/>
      <c r="XAO1578" s="1938" t="s">
        <v>6736</v>
      </c>
      <c r="XAP1578" s="1938"/>
      <c r="XAQ1578" s="1938"/>
      <c r="XAR1578" s="1938"/>
      <c r="XAS1578" s="1938"/>
      <c r="XAT1578" s="1938"/>
      <c r="XAU1578" s="1938"/>
      <c r="XAV1578" s="1938"/>
      <c r="XAW1578" s="1938" t="s">
        <v>6736</v>
      </c>
      <c r="XAX1578" s="1938"/>
      <c r="XAY1578" s="1938"/>
      <c r="XAZ1578" s="1938"/>
      <c r="XBA1578" s="1938"/>
      <c r="XBB1578" s="1938"/>
      <c r="XBC1578" s="1938"/>
      <c r="XBD1578" s="1938"/>
      <c r="XBE1578" s="1938" t="s">
        <v>6736</v>
      </c>
      <c r="XBF1578" s="1938"/>
      <c r="XBG1578" s="1938"/>
      <c r="XBH1578" s="1938"/>
      <c r="XBI1578" s="1938"/>
      <c r="XBJ1578" s="1938"/>
      <c r="XBK1578" s="1938"/>
      <c r="XBL1578" s="1938"/>
      <c r="XBM1578" s="1938" t="s">
        <v>6736</v>
      </c>
      <c r="XBN1578" s="1938"/>
      <c r="XBO1578" s="1938"/>
      <c r="XBP1578" s="1938"/>
      <c r="XBQ1578" s="1938"/>
      <c r="XBR1578" s="1938"/>
      <c r="XBS1578" s="1938"/>
      <c r="XBT1578" s="1938"/>
      <c r="XBU1578" s="1938" t="s">
        <v>6736</v>
      </c>
      <c r="XBV1578" s="1938"/>
      <c r="XBW1578" s="1938"/>
      <c r="XBX1578" s="1938"/>
      <c r="XBY1578" s="1938"/>
      <c r="XBZ1578" s="1938"/>
      <c r="XCA1578" s="1938"/>
      <c r="XCB1578" s="1938"/>
      <c r="XCC1578" s="1938" t="s">
        <v>6736</v>
      </c>
      <c r="XCD1578" s="1938"/>
      <c r="XCE1578" s="1938"/>
      <c r="XCF1578" s="1938"/>
      <c r="XCG1578" s="1938"/>
      <c r="XCH1578" s="1938"/>
      <c r="XCI1578" s="1938"/>
      <c r="XCJ1578" s="1938"/>
      <c r="XCK1578" s="1938" t="s">
        <v>6736</v>
      </c>
      <c r="XCL1578" s="1938"/>
      <c r="XCM1578" s="1938"/>
      <c r="XCN1578" s="1938"/>
      <c r="XCO1578" s="1938"/>
      <c r="XCP1578" s="1938"/>
      <c r="XCQ1578" s="1938"/>
      <c r="XCR1578" s="1938"/>
      <c r="XCS1578" s="1938" t="s">
        <v>6736</v>
      </c>
      <c r="XCT1578" s="1938"/>
      <c r="XCU1578" s="1938"/>
      <c r="XCV1578" s="1938"/>
      <c r="XCW1578" s="1938"/>
      <c r="XCX1578" s="1938"/>
      <c r="XCY1578" s="1938"/>
      <c r="XCZ1578" s="1938"/>
      <c r="XDA1578" s="1938" t="s">
        <v>6736</v>
      </c>
      <c r="XDB1578" s="1938"/>
      <c r="XDC1578" s="1938"/>
      <c r="XDD1578" s="1938"/>
      <c r="XDE1578" s="1938"/>
      <c r="XDF1578" s="1938"/>
      <c r="XDG1578" s="1938"/>
      <c r="XDH1578" s="1938"/>
      <c r="XDI1578" s="1938" t="s">
        <v>6736</v>
      </c>
      <c r="XDJ1578" s="1938"/>
      <c r="XDK1578" s="1938"/>
      <c r="XDL1578" s="1938"/>
      <c r="XDM1578" s="1938"/>
      <c r="XDN1578" s="1938"/>
      <c r="XDO1578" s="1938"/>
      <c r="XDP1578" s="1938"/>
      <c r="XDQ1578" s="1938" t="s">
        <v>6736</v>
      </c>
      <c r="XDR1578" s="1938"/>
      <c r="XDS1578" s="1938"/>
      <c r="XDT1578" s="1938"/>
      <c r="XDU1578" s="1938"/>
      <c r="XDV1578" s="1938"/>
      <c r="XDW1578" s="1938"/>
      <c r="XDX1578" s="1938"/>
      <c r="XDY1578" s="1938" t="s">
        <v>6736</v>
      </c>
      <c r="XDZ1578" s="1938"/>
      <c r="XEA1578" s="1938"/>
      <c r="XEB1578" s="1938"/>
      <c r="XEC1578" s="1938"/>
      <c r="XED1578" s="1938"/>
      <c r="XEE1578" s="1938"/>
      <c r="XEF1578" s="1938"/>
      <c r="XEG1578" s="1938" t="s">
        <v>6736</v>
      </c>
      <c r="XEH1578" s="1938"/>
      <c r="XEI1578" s="1938"/>
      <c r="XEJ1578" s="1938"/>
      <c r="XEK1578" s="1938"/>
      <c r="XEL1578" s="1938"/>
      <c r="XEM1578" s="1938"/>
      <c r="XEN1578" s="1938"/>
      <c r="XEO1578" s="1938" t="s">
        <v>6736</v>
      </c>
      <c r="XEP1578" s="1938"/>
      <c r="XEQ1578" s="1938"/>
      <c r="XER1578" s="1938"/>
      <c r="XES1578" s="1938"/>
      <c r="XET1578" s="1938"/>
      <c r="XEU1578" s="1938"/>
      <c r="XEV1578" s="1938"/>
      <c r="XEW1578" s="1938" t="s">
        <v>6736</v>
      </c>
      <c r="XEX1578" s="1938"/>
      <c r="XEY1578" s="1938"/>
      <c r="XEZ1578" s="1938"/>
      <c r="XFA1578" s="1938"/>
      <c r="XFB1578" s="1938"/>
      <c r="XFC1578" s="1938"/>
      <c r="XFD1578" s="1938"/>
    </row>
    <row r="1579" spans="1:16384">
      <c r="AO1579" s="176"/>
      <c r="AP1579" s="176"/>
      <c r="AQ1579" s="176"/>
      <c r="AR1579" s="176"/>
      <c r="AS1579" s="176"/>
      <c r="AT1579" s="176"/>
      <c r="AU1579" s="176"/>
      <c r="AV1579" s="176"/>
      <c r="AW1579" s="176"/>
      <c r="AX1579" s="176"/>
      <c r="AY1579" s="176"/>
      <c r="AZ1579" s="176"/>
      <c r="BA1579" s="176"/>
      <c r="BB1579" s="176"/>
      <c r="BC1579" s="176"/>
      <c r="BD1579" s="176"/>
      <c r="BE1579" s="176"/>
      <c r="BF1579" s="176"/>
      <c r="BG1579" s="176"/>
      <c r="BH1579" s="176"/>
      <c r="BI1579" s="176"/>
      <c r="BJ1579" s="176"/>
      <c r="BK1579" s="176"/>
      <c r="BL1579" s="176"/>
      <c r="BM1579" s="176"/>
      <c r="BN1579" s="176"/>
      <c r="BO1579" s="176"/>
      <c r="BP1579" s="176"/>
      <c r="BQ1579" s="176"/>
      <c r="BR1579" s="176"/>
      <c r="BS1579" s="176"/>
      <c r="BT1579" s="176"/>
    </row>
    <row r="1581" spans="1:16384" ht="85.5">
      <c r="A1581" s="224" t="s">
        <v>4</v>
      </c>
      <c r="B1581" s="28" t="s">
        <v>483</v>
      </c>
      <c r="C1581" s="226"/>
      <c r="D1581" s="226"/>
      <c r="E1581" s="226"/>
      <c r="F1581" s="226"/>
      <c r="G1581" s="28"/>
      <c r="H1581" s="226"/>
      <c r="I1581" s="226"/>
      <c r="J1581" s="226"/>
      <c r="K1581" s="226"/>
      <c r="L1581" s="226"/>
      <c r="M1581" s="28"/>
      <c r="N1581" s="226"/>
      <c r="O1581" s="226"/>
      <c r="P1581" s="226"/>
      <c r="Q1581" s="28"/>
      <c r="R1581" s="226"/>
      <c r="S1581" s="28"/>
      <c r="T1581" s="226"/>
      <c r="U1581" s="106"/>
      <c r="V1581" s="106"/>
      <c r="W1581" s="226"/>
      <c r="X1581" s="226"/>
      <c r="Y1581" s="28"/>
      <c r="Z1581" s="226"/>
      <c r="AA1581" s="226"/>
      <c r="AB1581" s="226"/>
      <c r="AC1581" s="226"/>
      <c r="AD1581" s="226"/>
      <c r="AE1581" s="226"/>
      <c r="AF1581" s="28"/>
      <c r="AG1581" s="226"/>
      <c r="AH1581" s="226"/>
      <c r="AI1581" s="226"/>
      <c r="AJ1581" s="226"/>
    </row>
    <row r="1582" spans="1:16384">
      <c r="A1582" s="207"/>
      <c r="B1582" s="102" t="s">
        <v>126</v>
      </c>
      <c r="C1582" s="226"/>
      <c r="D1582" s="226"/>
      <c r="E1582" s="226"/>
      <c r="F1582" s="226"/>
      <c r="G1582" s="102"/>
      <c r="H1582" s="226"/>
      <c r="I1582" s="226"/>
      <c r="J1582" s="226"/>
      <c r="K1582" s="226"/>
      <c r="L1582" s="226"/>
      <c r="M1582" s="102"/>
      <c r="N1582" s="226"/>
      <c r="O1582" s="226"/>
      <c r="P1582" s="226"/>
      <c r="Q1582" s="102"/>
      <c r="R1582" s="226"/>
      <c r="S1582" s="102"/>
      <c r="T1582" s="226"/>
      <c r="U1582" s="106"/>
      <c r="V1582" s="106"/>
      <c r="W1582" s="226"/>
      <c r="X1582" s="226"/>
      <c r="Y1582" s="102"/>
      <c r="Z1582" s="226"/>
      <c r="AA1582" s="226"/>
      <c r="AB1582" s="226"/>
      <c r="AC1582" s="226"/>
      <c r="AD1582" s="226"/>
      <c r="AE1582" s="226"/>
      <c r="AF1582" s="102"/>
      <c r="AG1582" s="226"/>
      <c r="AH1582" s="226"/>
      <c r="AI1582" s="226"/>
      <c r="AJ1582" s="226"/>
    </row>
    <row r="1583" spans="1:16384" ht="27">
      <c r="A1583" s="207">
        <v>1</v>
      </c>
      <c r="B1583" s="1672" t="s">
        <v>5512</v>
      </c>
      <c r="C1583" s="1662" t="s">
        <v>4708</v>
      </c>
      <c r="D1583" s="226" t="s">
        <v>1</v>
      </c>
      <c r="E1583" s="226" t="s">
        <v>1</v>
      </c>
      <c r="F1583" s="226">
        <v>1.6</v>
      </c>
      <c r="G1583" s="102">
        <v>1</v>
      </c>
      <c r="H1583" s="226">
        <v>105824</v>
      </c>
      <c r="I1583" s="226"/>
      <c r="J1583" s="207"/>
      <c r="K1583" s="226">
        <f>H1583+I1583+J1583</f>
        <v>105824</v>
      </c>
      <c r="L1583" s="226">
        <v>1.6</v>
      </c>
      <c r="M1583" s="102">
        <v>1</v>
      </c>
      <c r="N1583" s="226">
        <v>105824</v>
      </c>
      <c r="O1583" s="226"/>
      <c r="P1583" s="207"/>
      <c r="Q1583" s="226">
        <f>N1583+O1583+P1583</f>
        <v>105824</v>
      </c>
      <c r="R1583" s="226">
        <f t="shared" ref="R1583:U1585" si="463">G1583-M1583</f>
        <v>0</v>
      </c>
      <c r="S1583" s="226">
        <f t="shared" si="463"/>
        <v>0</v>
      </c>
      <c r="T1583" s="226">
        <f t="shared" si="463"/>
        <v>0</v>
      </c>
      <c r="U1583" s="226">
        <f t="shared" si="463"/>
        <v>0</v>
      </c>
      <c r="V1583" s="226">
        <f>S1583+T1583+U1583</f>
        <v>0</v>
      </c>
      <c r="W1583" s="226" t="s">
        <v>1</v>
      </c>
      <c r="X1583" s="226">
        <v>1.6</v>
      </c>
      <c r="Y1583" s="102">
        <v>1</v>
      </c>
      <c r="Z1583" s="207">
        <v>105824</v>
      </c>
      <c r="AA1583" s="207"/>
      <c r="AB1583" s="207"/>
      <c r="AC1583" s="226">
        <f>Z1583+AA1583+AB1583</f>
        <v>105824</v>
      </c>
      <c r="AD1583" s="226" t="s">
        <v>1</v>
      </c>
      <c r="AE1583" s="226">
        <v>1.6</v>
      </c>
      <c r="AF1583" s="102"/>
      <c r="AG1583" s="207">
        <v>105824</v>
      </c>
      <c r="AH1583" s="207"/>
      <c r="AI1583" s="207"/>
      <c r="AJ1583" s="226">
        <f>AG1583+AH1583+AI1583</f>
        <v>105824</v>
      </c>
    </row>
    <row r="1584" spans="1:16384" ht="27">
      <c r="A1584" s="207">
        <v>2</v>
      </c>
      <c r="B1584" s="1672" t="s">
        <v>5513</v>
      </c>
      <c r="C1584" s="1662" t="s">
        <v>4700</v>
      </c>
      <c r="D1584" s="226" t="s">
        <v>1</v>
      </c>
      <c r="E1584" s="226" t="s">
        <v>1</v>
      </c>
      <c r="F1584" s="226">
        <v>1.5</v>
      </c>
      <c r="G1584" s="102">
        <v>1</v>
      </c>
      <c r="H1584" s="226">
        <v>99210</v>
      </c>
      <c r="I1584" s="226"/>
      <c r="J1584" s="207"/>
      <c r="K1584" s="226">
        <f t="shared" ref="K1584:K1586" si="464">H1584+I1584+J1584</f>
        <v>99210</v>
      </c>
      <c r="L1584" s="226">
        <v>1.5</v>
      </c>
      <c r="M1584" s="102">
        <v>1</v>
      </c>
      <c r="N1584" s="226">
        <v>99210</v>
      </c>
      <c r="O1584" s="226"/>
      <c r="P1584" s="207"/>
      <c r="Q1584" s="226">
        <f t="shared" ref="Q1584:Q1586" si="465">N1584+O1584+P1584</f>
        <v>99210</v>
      </c>
      <c r="R1584" s="226">
        <f t="shared" si="463"/>
        <v>0</v>
      </c>
      <c r="S1584" s="226">
        <f t="shared" si="463"/>
        <v>0</v>
      </c>
      <c r="T1584" s="226">
        <f t="shared" si="463"/>
        <v>0</v>
      </c>
      <c r="U1584" s="226">
        <f t="shared" si="463"/>
        <v>0</v>
      </c>
      <c r="V1584" s="226">
        <f>S1584+T1584+U1584</f>
        <v>0</v>
      </c>
      <c r="W1584" s="226" t="s">
        <v>1</v>
      </c>
      <c r="X1584" s="226">
        <v>1.5</v>
      </c>
      <c r="Y1584" s="102">
        <v>1</v>
      </c>
      <c r="Z1584" s="207">
        <v>99210</v>
      </c>
      <c r="AA1584" s="207"/>
      <c r="AB1584" s="207"/>
      <c r="AC1584" s="226">
        <f t="shared" ref="AC1584:AC1586" si="466">Z1584+AA1584+AB1584</f>
        <v>99210</v>
      </c>
      <c r="AD1584" s="226" t="s">
        <v>1</v>
      </c>
      <c r="AE1584" s="226">
        <v>1.5</v>
      </c>
      <c r="AF1584" s="102"/>
      <c r="AG1584" s="207">
        <v>99210</v>
      </c>
      <c r="AH1584" s="207"/>
      <c r="AI1584" s="207"/>
      <c r="AJ1584" s="226">
        <f t="shared" ref="AJ1584:AJ1586" si="467">AG1584+AH1584+AI1584</f>
        <v>99210</v>
      </c>
    </row>
    <row r="1585" spans="1:36" ht="27">
      <c r="A1585" s="207">
        <v>3</v>
      </c>
      <c r="B1585" s="1672" t="s">
        <v>1419</v>
      </c>
      <c r="C1585" s="605" t="s">
        <v>4714</v>
      </c>
      <c r="D1585" s="226" t="s">
        <v>1</v>
      </c>
      <c r="E1585" s="226" t="s">
        <v>1</v>
      </c>
      <c r="F1585" s="226">
        <v>1</v>
      </c>
      <c r="G1585" s="102">
        <v>1</v>
      </c>
      <c r="H1585" s="226">
        <v>91275</v>
      </c>
      <c r="I1585" s="226"/>
      <c r="J1585" s="207"/>
      <c r="K1585" s="226">
        <f t="shared" si="464"/>
        <v>91275</v>
      </c>
      <c r="L1585" s="226">
        <v>1</v>
      </c>
      <c r="M1585" s="102">
        <v>1</v>
      </c>
      <c r="N1585" s="226">
        <v>91275</v>
      </c>
      <c r="O1585" s="226"/>
      <c r="P1585" s="207"/>
      <c r="Q1585" s="226">
        <f t="shared" si="465"/>
        <v>91275</v>
      </c>
      <c r="R1585" s="226">
        <f t="shared" si="463"/>
        <v>0</v>
      </c>
      <c r="S1585" s="226">
        <f t="shared" si="463"/>
        <v>0</v>
      </c>
      <c r="T1585" s="226">
        <f t="shared" si="463"/>
        <v>0</v>
      </c>
      <c r="U1585" s="226">
        <f t="shared" si="463"/>
        <v>0</v>
      </c>
      <c r="V1585" s="226">
        <f t="shared" ref="V1585" si="468">S1585+T1585+U1585</f>
        <v>0</v>
      </c>
      <c r="W1585" s="226" t="s">
        <v>1</v>
      </c>
      <c r="X1585" s="226">
        <v>1</v>
      </c>
      <c r="Y1585" s="102">
        <v>1</v>
      </c>
      <c r="Z1585" s="207">
        <v>91275</v>
      </c>
      <c r="AA1585" s="207"/>
      <c r="AB1585" s="207"/>
      <c r="AC1585" s="226">
        <f t="shared" si="466"/>
        <v>91275</v>
      </c>
      <c r="AD1585" s="226" t="s">
        <v>1</v>
      </c>
      <c r="AE1585" s="226">
        <v>1</v>
      </c>
      <c r="AF1585" s="102"/>
      <c r="AG1585" s="207">
        <v>91275</v>
      </c>
      <c r="AH1585" s="207"/>
      <c r="AI1585" s="207"/>
      <c r="AJ1585" s="226">
        <f t="shared" si="467"/>
        <v>91275</v>
      </c>
    </row>
    <row r="1586" spans="1:36" ht="27">
      <c r="A1586" s="207"/>
      <c r="B1586" s="662" t="s">
        <v>5514</v>
      </c>
      <c r="C1586" s="605"/>
      <c r="D1586" s="226" t="s">
        <v>1</v>
      </c>
      <c r="E1586" s="226" t="s">
        <v>1</v>
      </c>
      <c r="F1586" s="226"/>
      <c r="G1586" s="102"/>
      <c r="H1586" s="226">
        <v>1500</v>
      </c>
      <c r="I1586" s="226"/>
      <c r="J1586" s="226"/>
      <c r="K1586" s="226">
        <f t="shared" si="464"/>
        <v>1500</v>
      </c>
      <c r="L1586" s="226"/>
      <c r="M1586" s="102"/>
      <c r="N1586" s="226">
        <v>1500</v>
      </c>
      <c r="O1586" s="226"/>
      <c r="P1586" s="226"/>
      <c r="Q1586" s="226">
        <f t="shared" si="465"/>
        <v>1500</v>
      </c>
      <c r="R1586" s="226"/>
      <c r="S1586" s="226"/>
      <c r="T1586" s="226"/>
      <c r="U1586" s="226"/>
      <c r="V1586" s="226"/>
      <c r="W1586" s="226"/>
      <c r="X1586" s="226"/>
      <c r="Y1586" s="102"/>
      <c r="Z1586" s="226">
        <v>1500</v>
      </c>
      <c r="AA1586" s="226"/>
      <c r="AB1586" s="226"/>
      <c r="AC1586" s="226">
        <f t="shared" si="466"/>
        <v>1500</v>
      </c>
      <c r="AD1586" s="226" t="s">
        <v>1</v>
      </c>
      <c r="AE1586" s="226"/>
      <c r="AF1586" s="102"/>
      <c r="AG1586" s="226">
        <v>1500</v>
      </c>
      <c r="AH1586" s="226"/>
      <c r="AI1586" s="226"/>
      <c r="AJ1586" s="226">
        <f t="shared" si="467"/>
        <v>1500</v>
      </c>
    </row>
    <row r="1587" spans="1:36" s="229" customFormat="1" ht="28.5">
      <c r="A1587" s="224"/>
      <c r="B1587" s="297" t="s">
        <v>240</v>
      </c>
      <c r="C1587" s="228" t="s">
        <v>1</v>
      </c>
      <c r="D1587" s="228" t="s">
        <v>1</v>
      </c>
      <c r="E1587" s="228" t="s">
        <v>1</v>
      </c>
      <c r="F1587" s="228" t="s">
        <v>1</v>
      </c>
      <c r="G1587" s="228">
        <f t="shared" ref="G1587:W1587" si="469">SUM(G1583:G1586)</f>
        <v>3</v>
      </c>
      <c r="H1587" s="228">
        <f t="shared" si="469"/>
        <v>297809</v>
      </c>
      <c r="I1587" s="228">
        <f t="shared" si="469"/>
        <v>0</v>
      </c>
      <c r="J1587" s="228">
        <f t="shared" si="469"/>
        <v>0</v>
      </c>
      <c r="K1587" s="228">
        <f t="shared" si="469"/>
        <v>297809</v>
      </c>
      <c r="L1587" s="228">
        <f t="shared" si="469"/>
        <v>4.0999999999999996</v>
      </c>
      <c r="M1587" s="228">
        <f t="shared" si="469"/>
        <v>3</v>
      </c>
      <c r="N1587" s="228">
        <f t="shared" si="469"/>
        <v>297809</v>
      </c>
      <c r="O1587" s="228">
        <f t="shared" si="469"/>
        <v>0</v>
      </c>
      <c r="P1587" s="228">
        <f t="shared" si="469"/>
        <v>0</v>
      </c>
      <c r="Q1587" s="228">
        <f t="shared" si="469"/>
        <v>297809</v>
      </c>
      <c r="R1587" s="228">
        <f t="shared" si="469"/>
        <v>0</v>
      </c>
      <c r="S1587" s="228">
        <f t="shared" si="469"/>
        <v>0</v>
      </c>
      <c r="T1587" s="228">
        <f t="shared" si="469"/>
        <v>0</v>
      </c>
      <c r="U1587" s="228">
        <f t="shared" si="469"/>
        <v>0</v>
      </c>
      <c r="V1587" s="228">
        <f t="shared" si="469"/>
        <v>0</v>
      </c>
      <c r="W1587" s="228">
        <f t="shared" si="469"/>
        <v>0</v>
      </c>
      <c r="X1587" s="228"/>
      <c r="Y1587" s="228">
        <f t="shared" ref="Y1587:AD1587" si="470">SUM(Y1583:Y1586)</f>
        <v>3</v>
      </c>
      <c r="Z1587" s="228">
        <f t="shared" si="470"/>
        <v>297809</v>
      </c>
      <c r="AA1587" s="228">
        <f t="shared" si="470"/>
        <v>0</v>
      </c>
      <c r="AB1587" s="228">
        <f t="shared" si="470"/>
        <v>0</v>
      </c>
      <c r="AC1587" s="228">
        <f t="shared" si="470"/>
        <v>297809</v>
      </c>
      <c r="AD1587" s="228">
        <f t="shared" si="470"/>
        <v>0</v>
      </c>
      <c r="AE1587" s="228"/>
      <c r="AF1587" s="228">
        <f>SUM(AF1583:AF1586)</f>
        <v>0</v>
      </c>
      <c r="AG1587" s="228">
        <f>SUM(AG1583:AG1586)</f>
        <v>297809</v>
      </c>
      <c r="AH1587" s="228">
        <f>SUM(AH1583:AH1586)</f>
        <v>0</v>
      </c>
      <c r="AI1587" s="228">
        <f>SUM(AI1583:AI1586)</f>
        <v>0</v>
      </c>
      <c r="AJ1587" s="228">
        <f>SUM(AJ1583:AJ1586)</f>
        <v>297809</v>
      </c>
    </row>
  </sheetData>
  <mergeCells count="2093">
    <mergeCell ref="XEW1578:XFD1578"/>
    <mergeCell ref="WZI1578:WZP1578"/>
    <mergeCell ref="WZQ1578:WZX1578"/>
    <mergeCell ref="WZY1578:XAF1578"/>
    <mergeCell ref="XAG1578:XAN1578"/>
    <mergeCell ref="XAO1578:XAV1578"/>
    <mergeCell ref="XAW1578:XBD1578"/>
    <mergeCell ref="XBE1578:XBL1578"/>
    <mergeCell ref="XBM1578:XBT1578"/>
    <mergeCell ref="XBU1578:XCB1578"/>
    <mergeCell ref="XCC1578:XCJ1578"/>
    <mergeCell ref="XCK1578:XCR1578"/>
    <mergeCell ref="XCS1578:XCZ1578"/>
    <mergeCell ref="XDA1578:XDH1578"/>
    <mergeCell ref="XDI1578:XDP1578"/>
    <mergeCell ref="XDQ1578:XDX1578"/>
    <mergeCell ref="XDY1578:XEF1578"/>
    <mergeCell ref="XEG1578:XEN1578"/>
    <mergeCell ref="WUK1578:WUR1578"/>
    <mergeCell ref="WUS1578:WUZ1578"/>
    <mergeCell ref="WVA1578:WVH1578"/>
    <mergeCell ref="WVI1578:WVP1578"/>
    <mergeCell ref="WVQ1578:WVX1578"/>
    <mergeCell ref="WVY1578:WWF1578"/>
    <mergeCell ref="WWG1578:WWN1578"/>
    <mergeCell ref="WWO1578:WWV1578"/>
    <mergeCell ref="WWW1578:WXD1578"/>
    <mergeCell ref="WXE1578:WXL1578"/>
    <mergeCell ref="WXM1578:WXT1578"/>
    <mergeCell ref="WXU1578:WYB1578"/>
    <mergeCell ref="WYC1578:WYJ1578"/>
    <mergeCell ref="WYK1578:WYR1578"/>
    <mergeCell ref="WYS1578:WYZ1578"/>
    <mergeCell ref="WZA1578:WZH1578"/>
    <mergeCell ref="XEO1578:XEV1578"/>
    <mergeCell ref="WPE1578:WPL1578"/>
    <mergeCell ref="WPM1578:WPT1578"/>
    <mergeCell ref="WPU1578:WQB1578"/>
    <mergeCell ref="WQC1578:WQJ1578"/>
    <mergeCell ref="WQK1578:WQR1578"/>
    <mergeCell ref="WQS1578:WQZ1578"/>
    <mergeCell ref="WRA1578:WRH1578"/>
    <mergeCell ref="WRI1578:WRP1578"/>
    <mergeCell ref="WRQ1578:WRX1578"/>
    <mergeCell ref="WRY1578:WSF1578"/>
    <mergeCell ref="WSG1578:WSN1578"/>
    <mergeCell ref="WSO1578:WSV1578"/>
    <mergeCell ref="WSW1578:WTD1578"/>
    <mergeCell ref="WTE1578:WTL1578"/>
    <mergeCell ref="WTM1578:WTT1578"/>
    <mergeCell ref="WTU1578:WUB1578"/>
    <mergeCell ref="WUC1578:WUJ1578"/>
    <mergeCell ref="WJY1578:WKF1578"/>
    <mergeCell ref="WKG1578:WKN1578"/>
    <mergeCell ref="WKO1578:WKV1578"/>
    <mergeCell ref="WKW1578:WLD1578"/>
    <mergeCell ref="WLE1578:WLL1578"/>
    <mergeCell ref="WLM1578:WLT1578"/>
    <mergeCell ref="WLU1578:WMB1578"/>
    <mergeCell ref="WMC1578:WMJ1578"/>
    <mergeCell ref="WMK1578:WMR1578"/>
    <mergeCell ref="WMS1578:WMZ1578"/>
    <mergeCell ref="WNA1578:WNH1578"/>
    <mergeCell ref="WNI1578:WNP1578"/>
    <mergeCell ref="WNQ1578:WNX1578"/>
    <mergeCell ref="WNY1578:WOF1578"/>
    <mergeCell ref="WOG1578:WON1578"/>
    <mergeCell ref="WOO1578:WOV1578"/>
    <mergeCell ref="WOW1578:WPD1578"/>
    <mergeCell ref="WES1578:WEZ1578"/>
    <mergeCell ref="WFA1578:WFH1578"/>
    <mergeCell ref="WFI1578:WFP1578"/>
    <mergeCell ref="WFQ1578:WFX1578"/>
    <mergeCell ref="WFY1578:WGF1578"/>
    <mergeCell ref="WGG1578:WGN1578"/>
    <mergeCell ref="WGO1578:WGV1578"/>
    <mergeCell ref="WGW1578:WHD1578"/>
    <mergeCell ref="WHE1578:WHL1578"/>
    <mergeCell ref="WHM1578:WHT1578"/>
    <mergeCell ref="WHU1578:WIB1578"/>
    <mergeCell ref="WIC1578:WIJ1578"/>
    <mergeCell ref="WIK1578:WIR1578"/>
    <mergeCell ref="WIS1578:WIZ1578"/>
    <mergeCell ref="WJA1578:WJH1578"/>
    <mergeCell ref="WJI1578:WJP1578"/>
    <mergeCell ref="WJQ1578:WJX1578"/>
    <mergeCell ref="VZM1578:VZT1578"/>
    <mergeCell ref="VZU1578:WAB1578"/>
    <mergeCell ref="WAC1578:WAJ1578"/>
    <mergeCell ref="WAK1578:WAR1578"/>
    <mergeCell ref="WAS1578:WAZ1578"/>
    <mergeCell ref="WBA1578:WBH1578"/>
    <mergeCell ref="WBI1578:WBP1578"/>
    <mergeCell ref="WBQ1578:WBX1578"/>
    <mergeCell ref="WBY1578:WCF1578"/>
    <mergeCell ref="WCG1578:WCN1578"/>
    <mergeCell ref="WCO1578:WCV1578"/>
    <mergeCell ref="WCW1578:WDD1578"/>
    <mergeCell ref="WDE1578:WDL1578"/>
    <mergeCell ref="WDM1578:WDT1578"/>
    <mergeCell ref="WDU1578:WEB1578"/>
    <mergeCell ref="WEC1578:WEJ1578"/>
    <mergeCell ref="WEK1578:WER1578"/>
    <mergeCell ref="VUG1578:VUN1578"/>
    <mergeCell ref="VUO1578:VUV1578"/>
    <mergeCell ref="VUW1578:VVD1578"/>
    <mergeCell ref="VVE1578:VVL1578"/>
    <mergeCell ref="VVM1578:VVT1578"/>
    <mergeCell ref="VVU1578:VWB1578"/>
    <mergeCell ref="VWC1578:VWJ1578"/>
    <mergeCell ref="VWK1578:VWR1578"/>
    <mergeCell ref="VWS1578:VWZ1578"/>
    <mergeCell ref="VXA1578:VXH1578"/>
    <mergeCell ref="VXI1578:VXP1578"/>
    <mergeCell ref="VXQ1578:VXX1578"/>
    <mergeCell ref="VXY1578:VYF1578"/>
    <mergeCell ref="VYG1578:VYN1578"/>
    <mergeCell ref="VYO1578:VYV1578"/>
    <mergeCell ref="VYW1578:VZD1578"/>
    <mergeCell ref="VZE1578:VZL1578"/>
    <mergeCell ref="VPA1578:VPH1578"/>
    <mergeCell ref="VPI1578:VPP1578"/>
    <mergeCell ref="VPQ1578:VPX1578"/>
    <mergeCell ref="VPY1578:VQF1578"/>
    <mergeCell ref="VQG1578:VQN1578"/>
    <mergeCell ref="VQO1578:VQV1578"/>
    <mergeCell ref="VQW1578:VRD1578"/>
    <mergeCell ref="VRE1578:VRL1578"/>
    <mergeCell ref="VRM1578:VRT1578"/>
    <mergeCell ref="VRU1578:VSB1578"/>
    <mergeCell ref="VSC1578:VSJ1578"/>
    <mergeCell ref="VSK1578:VSR1578"/>
    <mergeCell ref="VSS1578:VSZ1578"/>
    <mergeCell ref="VTA1578:VTH1578"/>
    <mergeCell ref="VTI1578:VTP1578"/>
    <mergeCell ref="VTQ1578:VTX1578"/>
    <mergeCell ref="VTY1578:VUF1578"/>
    <mergeCell ref="VJU1578:VKB1578"/>
    <mergeCell ref="VKC1578:VKJ1578"/>
    <mergeCell ref="VKK1578:VKR1578"/>
    <mergeCell ref="VKS1578:VKZ1578"/>
    <mergeCell ref="VLA1578:VLH1578"/>
    <mergeCell ref="VLI1578:VLP1578"/>
    <mergeCell ref="VLQ1578:VLX1578"/>
    <mergeCell ref="VLY1578:VMF1578"/>
    <mergeCell ref="VMG1578:VMN1578"/>
    <mergeCell ref="VMO1578:VMV1578"/>
    <mergeCell ref="VMW1578:VND1578"/>
    <mergeCell ref="VNE1578:VNL1578"/>
    <mergeCell ref="VNM1578:VNT1578"/>
    <mergeCell ref="VNU1578:VOB1578"/>
    <mergeCell ref="VOC1578:VOJ1578"/>
    <mergeCell ref="VOK1578:VOR1578"/>
    <mergeCell ref="VOS1578:VOZ1578"/>
    <mergeCell ref="VEO1578:VEV1578"/>
    <mergeCell ref="VEW1578:VFD1578"/>
    <mergeCell ref="VFE1578:VFL1578"/>
    <mergeCell ref="VFM1578:VFT1578"/>
    <mergeCell ref="VFU1578:VGB1578"/>
    <mergeCell ref="VGC1578:VGJ1578"/>
    <mergeCell ref="VGK1578:VGR1578"/>
    <mergeCell ref="VGS1578:VGZ1578"/>
    <mergeCell ref="VHA1578:VHH1578"/>
    <mergeCell ref="VHI1578:VHP1578"/>
    <mergeCell ref="VHQ1578:VHX1578"/>
    <mergeCell ref="VHY1578:VIF1578"/>
    <mergeCell ref="VIG1578:VIN1578"/>
    <mergeCell ref="VIO1578:VIV1578"/>
    <mergeCell ref="VIW1578:VJD1578"/>
    <mergeCell ref="VJE1578:VJL1578"/>
    <mergeCell ref="VJM1578:VJT1578"/>
    <mergeCell ref="UZI1578:UZP1578"/>
    <mergeCell ref="UZQ1578:UZX1578"/>
    <mergeCell ref="UZY1578:VAF1578"/>
    <mergeCell ref="VAG1578:VAN1578"/>
    <mergeCell ref="VAO1578:VAV1578"/>
    <mergeCell ref="VAW1578:VBD1578"/>
    <mergeCell ref="VBE1578:VBL1578"/>
    <mergeCell ref="VBM1578:VBT1578"/>
    <mergeCell ref="VBU1578:VCB1578"/>
    <mergeCell ref="VCC1578:VCJ1578"/>
    <mergeCell ref="VCK1578:VCR1578"/>
    <mergeCell ref="VCS1578:VCZ1578"/>
    <mergeCell ref="VDA1578:VDH1578"/>
    <mergeCell ref="VDI1578:VDP1578"/>
    <mergeCell ref="VDQ1578:VDX1578"/>
    <mergeCell ref="VDY1578:VEF1578"/>
    <mergeCell ref="VEG1578:VEN1578"/>
    <mergeCell ref="UUC1578:UUJ1578"/>
    <mergeCell ref="UUK1578:UUR1578"/>
    <mergeCell ref="UUS1578:UUZ1578"/>
    <mergeCell ref="UVA1578:UVH1578"/>
    <mergeCell ref="UVI1578:UVP1578"/>
    <mergeCell ref="UVQ1578:UVX1578"/>
    <mergeCell ref="UVY1578:UWF1578"/>
    <mergeCell ref="UWG1578:UWN1578"/>
    <mergeCell ref="UWO1578:UWV1578"/>
    <mergeCell ref="UWW1578:UXD1578"/>
    <mergeCell ref="UXE1578:UXL1578"/>
    <mergeCell ref="UXM1578:UXT1578"/>
    <mergeCell ref="UXU1578:UYB1578"/>
    <mergeCell ref="UYC1578:UYJ1578"/>
    <mergeCell ref="UYK1578:UYR1578"/>
    <mergeCell ref="UYS1578:UYZ1578"/>
    <mergeCell ref="UZA1578:UZH1578"/>
    <mergeCell ref="UOW1578:UPD1578"/>
    <mergeCell ref="UPE1578:UPL1578"/>
    <mergeCell ref="UPM1578:UPT1578"/>
    <mergeCell ref="UPU1578:UQB1578"/>
    <mergeCell ref="UQC1578:UQJ1578"/>
    <mergeCell ref="UQK1578:UQR1578"/>
    <mergeCell ref="UQS1578:UQZ1578"/>
    <mergeCell ref="URA1578:URH1578"/>
    <mergeCell ref="URI1578:URP1578"/>
    <mergeCell ref="URQ1578:URX1578"/>
    <mergeCell ref="URY1578:USF1578"/>
    <mergeCell ref="USG1578:USN1578"/>
    <mergeCell ref="USO1578:USV1578"/>
    <mergeCell ref="USW1578:UTD1578"/>
    <mergeCell ref="UTE1578:UTL1578"/>
    <mergeCell ref="UTM1578:UTT1578"/>
    <mergeCell ref="UTU1578:UUB1578"/>
    <mergeCell ref="UJQ1578:UJX1578"/>
    <mergeCell ref="UJY1578:UKF1578"/>
    <mergeCell ref="UKG1578:UKN1578"/>
    <mergeCell ref="UKO1578:UKV1578"/>
    <mergeCell ref="UKW1578:ULD1578"/>
    <mergeCell ref="ULE1578:ULL1578"/>
    <mergeCell ref="ULM1578:ULT1578"/>
    <mergeCell ref="ULU1578:UMB1578"/>
    <mergeCell ref="UMC1578:UMJ1578"/>
    <mergeCell ref="UMK1578:UMR1578"/>
    <mergeCell ref="UMS1578:UMZ1578"/>
    <mergeCell ref="UNA1578:UNH1578"/>
    <mergeCell ref="UNI1578:UNP1578"/>
    <mergeCell ref="UNQ1578:UNX1578"/>
    <mergeCell ref="UNY1578:UOF1578"/>
    <mergeCell ref="UOG1578:UON1578"/>
    <mergeCell ref="UOO1578:UOV1578"/>
    <mergeCell ref="UEK1578:UER1578"/>
    <mergeCell ref="UES1578:UEZ1578"/>
    <mergeCell ref="UFA1578:UFH1578"/>
    <mergeCell ref="UFI1578:UFP1578"/>
    <mergeCell ref="UFQ1578:UFX1578"/>
    <mergeCell ref="UFY1578:UGF1578"/>
    <mergeCell ref="UGG1578:UGN1578"/>
    <mergeCell ref="UGO1578:UGV1578"/>
    <mergeCell ref="UGW1578:UHD1578"/>
    <mergeCell ref="UHE1578:UHL1578"/>
    <mergeCell ref="UHM1578:UHT1578"/>
    <mergeCell ref="UHU1578:UIB1578"/>
    <mergeCell ref="UIC1578:UIJ1578"/>
    <mergeCell ref="UIK1578:UIR1578"/>
    <mergeCell ref="UIS1578:UIZ1578"/>
    <mergeCell ref="UJA1578:UJH1578"/>
    <mergeCell ref="UJI1578:UJP1578"/>
    <mergeCell ref="TZE1578:TZL1578"/>
    <mergeCell ref="TZM1578:TZT1578"/>
    <mergeCell ref="TZU1578:UAB1578"/>
    <mergeCell ref="UAC1578:UAJ1578"/>
    <mergeCell ref="UAK1578:UAR1578"/>
    <mergeCell ref="UAS1578:UAZ1578"/>
    <mergeCell ref="UBA1578:UBH1578"/>
    <mergeCell ref="UBI1578:UBP1578"/>
    <mergeCell ref="UBQ1578:UBX1578"/>
    <mergeCell ref="UBY1578:UCF1578"/>
    <mergeCell ref="UCG1578:UCN1578"/>
    <mergeCell ref="UCO1578:UCV1578"/>
    <mergeCell ref="UCW1578:UDD1578"/>
    <mergeCell ref="UDE1578:UDL1578"/>
    <mergeCell ref="UDM1578:UDT1578"/>
    <mergeCell ref="UDU1578:UEB1578"/>
    <mergeCell ref="UEC1578:UEJ1578"/>
    <mergeCell ref="TTY1578:TUF1578"/>
    <mergeCell ref="TUG1578:TUN1578"/>
    <mergeCell ref="TUO1578:TUV1578"/>
    <mergeCell ref="TUW1578:TVD1578"/>
    <mergeCell ref="TVE1578:TVL1578"/>
    <mergeCell ref="TVM1578:TVT1578"/>
    <mergeCell ref="TVU1578:TWB1578"/>
    <mergeCell ref="TWC1578:TWJ1578"/>
    <mergeCell ref="TWK1578:TWR1578"/>
    <mergeCell ref="TWS1578:TWZ1578"/>
    <mergeCell ref="TXA1578:TXH1578"/>
    <mergeCell ref="TXI1578:TXP1578"/>
    <mergeCell ref="TXQ1578:TXX1578"/>
    <mergeCell ref="TXY1578:TYF1578"/>
    <mergeCell ref="TYG1578:TYN1578"/>
    <mergeCell ref="TYO1578:TYV1578"/>
    <mergeCell ref="TYW1578:TZD1578"/>
    <mergeCell ref="TOS1578:TOZ1578"/>
    <mergeCell ref="TPA1578:TPH1578"/>
    <mergeCell ref="TPI1578:TPP1578"/>
    <mergeCell ref="TPQ1578:TPX1578"/>
    <mergeCell ref="TPY1578:TQF1578"/>
    <mergeCell ref="TQG1578:TQN1578"/>
    <mergeCell ref="TQO1578:TQV1578"/>
    <mergeCell ref="TQW1578:TRD1578"/>
    <mergeCell ref="TRE1578:TRL1578"/>
    <mergeCell ref="TRM1578:TRT1578"/>
    <mergeCell ref="TRU1578:TSB1578"/>
    <mergeCell ref="TSC1578:TSJ1578"/>
    <mergeCell ref="TSK1578:TSR1578"/>
    <mergeCell ref="TSS1578:TSZ1578"/>
    <mergeCell ref="TTA1578:TTH1578"/>
    <mergeCell ref="TTI1578:TTP1578"/>
    <mergeCell ref="TTQ1578:TTX1578"/>
    <mergeCell ref="TJM1578:TJT1578"/>
    <mergeCell ref="TJU1578:TKB1578"/>
    <mergeCell ref="TKC1578:TKJ1578"/>
    <mergeCell ref="TKK1578:TKR1578"/>
    <mergeCell ref="TKS1578:TKZ1578"/>
    <mergeCell ref="TLA1578:TLH1578"/>
    <mergeCell ref="TLI1578:TLP1578"/>
    <mergeCell ref="TLQ1578:TLX1578"/>
    <mergeCell ref="TLY1578:TMF1578"/>
    <mergeCell ref="TMG1578:TMN1578"/>
    <mergeCell ref="TMO1578:TMV1578"/>
    <mergeCell ref="TMW1578:TND1578"/>
    <mergeCell ref="TNE1578:TNL1578"/>
    <mergeCell ref="TNM1578:TNT1578"/>
    <mergeCell ref="TNU1578:TOB1578"/>
    <mergeCell ref="TOC1578:TOJ1578"/>
    <mergeCell ref="TOK1578:TOR1578"/>
    <mergeCell ref="TEG1578:TEN1578"/>
    <mergeCell ref="TEO1578:TEV1578"/>
    <mergeCell ref="TEW1578:TFD1578"/>
    <mergeCell ref="TFE1578:TFL1578"/>
    <mergeCell ref="TFM1578:TFT1578"/>
    <mergeCell ref="TFU1578:TGB1578"/>
    <mergeCell ref="TGC1578:TGJ1578"/>
    <mergeCell ref="TGK1578:TGR1578"/>
    <mergeCell ref="TGS1578:TGZ1578"/>
    <mergeCell ref="THA1578:THH1578"/>
    <mergeCell ref="THI1578:THP1578"/>
    <mergeCell ref="THQ1578:THX1578"/>
    <mergeCell ref="THY1578:TIF1578"/>
    <mergeCell ref="TIG1578:TIN1578"/>
    <mergeCell ref="TIO1578:TIV1578"/>
    <mergeCell ref="TIW1578:TJD1578"/>
    <mergeCell ref="TJE1578:TJL1578"/>
    <mergeCell ref="SZA1578:SZH1578"/>
    <mergeCell ref="SZI1578:SZP1578"/>
    <mergeCell ref="SZQ1578:SZX1578"/>
    <mergeCell ref="SZY1578:TAF1578"/>
    <mergeCell ref="TAG1578:TAN1578"/>
    <mergeCell ref="TAO1578:TAV1578"/>
    <mergeCell ref="TAW1578:TBD1578"/>
    <mergeCell ref="TBE1578:TBL1578"/>
    <mergeCell ref="TBM1578:TBT1578"/>
    <mergeCell ref="TBU1578:TCB1578"/>
    <mergeCell ref="TCC1578:TCJ1578"/>
    <mergeCell ref="TCK1578:TCR1578"/>
    <mergeCell ref="TCS1578:TCZ1578"/>
    <mergeCell ref="TDA1578:TDH1578"/>
    <mergeCell ref="TDI1578:TDP1578"/>
    <mergeCell ref="TDQ1578:TDX1578"/>
    <mergeCell ref="TDY1578:TEF1578"/>
    <mergeCell ref="STU1578:SUB1578"/>
    <mergeCell ref="SUC1578:SUJ1578"/>
    <mergeCell ref="SUK1578:SUR1578"/>
    <mergeCell ref="SUS1578:SUZ1578"/>
    <mergeCell ref="SVA1578:SVH1578"/>
    <mergeCell ref="SVI1578:SVP1578"/>
    <mergeCell ref="SVQ1578:SVX1578"/>
    <mergeCell ref="SVY1578:SWF1578"/>
    <mergeCell ref="SWG1578:SWN1578"/>
    <mergeCell ref="SWO1578:SWV1578"/>
    <mergeCell ref="SWW1578:SXD1578"/>
    <mergeCell ref="SXE1578:SXL1578"/>
    <mergeCell ref="SXM1578:SXT1578"/>
    <mergeCell ref="SXU1578:SYB1578"/>
    <mergeCell ref="SYC1578:SYJ1578"/>
    <mergeCell ref="SYK1578:SYR1578"/>
    <mergeCell ref="SYS1578:SYZ1578"/>
    <mergeCell ref="SOO1578:SOV1578"/>
    <mergeCell ref="SOW1578:SPD1578"/>
    <mergeCell ref="SPE1578:SPL1578"/>
    <mergeCell ref="SPM1578:SPT1578"/>
    <mergeCell ref="SPU1578:SQB1578"/>
    <mergeCell ref="SQC1578:SQJ1578"/>
    <mergeCell ref="SQK1578:SQR1578"/>
    <mergeCell ref="SQS1578:SQZ1578"/>
    <mergeCell ref="SRA1578:SRH1578"/>
    <mergeCell ref="SRI1578:SRP1578"/>
    <mergeCell ref="SRQ1578:SRX1578"/>
    <mergeCell ref="SRY1578:SSF1578"/>
    <mergeCell ref="SSG1578:SSN1578"/>
    <mergeCell ref="SSO1578:SSV1578"/>
    <mergeCell ref="SSW1578:STD1578"/>
    <mergeCell ref="STE1578:STL1578"/>
    <mergeCell ref="STM1578:STT1578"/>
    <mergeCell ref="SJI1578:SJP1578"/>
    <mergeCell ref="SJQ1578:SJX1578"/>
    <mergeCell ref="SJY1578:SKF1578"/>
    <mergeCell ref="SKG1578:SKN1578"/>
    <mergeCell ref="SKO1578:SKV1578"/>
    <mergeCell ref="SKW1578:SLD1578"/>
    <mergeCell ref="SLE1578:SLL1578"/>
    <mergeCell ref="SLM1578:SLT1578"/>
    <mergeCell ref="SLU1578:SMB1578"/>
    <mergeCell ref="SMC1578:SMJ1578"/>
    <mergeCell ref="SMK1578:SMR1578"/>
    <mergeCell ref="SMS1578:SMZ1578"/>
    <mergeCell ref="SNA1578:SNH1578"/>
    <mergeCell ref="SNI1578:SNP1578"/>
    <mergeCell ref="SNQ1578:SNX1578"/>
    <mergeCell ref="SNY1578:SOF1578"/>
    <mergeCell ref="SOG1578:SON1578"/>
    <mergeCell ref="SEC1578:SEJ1578"/>
    <mergeCell ref="SEK1578:SER1578"/>
    <mergeCell ref="SES1578:SEZ1578"/>
    <mergeCell ref="SFA1578:SFH1578"/>
    <mergeCell ref="SFI1578:SFP1578"/>
    <mergeCell ref="SFQ1578:SFX1578"/>
    <mergeCell ref="SFY1578:SGF1578"/>
    <mergeCell ref="SGG1578:SGN1578"/>
    <mergeCell ref="SGO1578:SGV1578"/>
    <mergeCell ref="SGW1578:SHD1578"/>
    <mergeCell ref="SHE1578:SHL1578"/>
    <mergeCell ref="SHM1578:SHT1578"/>
    <mergeCell ref="SHU1578:SIB1578"/>
    <mergeCell ref="SIC1578:SIJ1578"/>
    <mergeCell ref="SIK1578:SIR1578"/>
    <mergeCell ref="SIS1578:SIZ1578"/>
    <mergeCell ref="SJA1578:SJH1578"/>
    <mergeCell ref="RYW1578:RZD1578"/>
    <mergeCell ref="RZE1578:RZL1578"/>
    <mergeCell ref="RZM1578:RZT1578"/>
    <mergeCell ref="RZU1578:SAB1578"/>
    <mergeCell ref="SAC1578:SAJ1578"/>
    <mergeCell ref="SAK1578:SAR1578"/>
    <mergeCell ref="SAS1578:SAZ1578"/>
    <mergeCell ref="SBA1578:SBH1578"/>
    <mergeCell ref="SBI1578:SBP1578"/>
    <mergeCell ref="SBQ1578:SBX1578"/>
    <mergeCell ref="SBY1578:SCF1578"/>
    <mergeCell ref="SCG1578:SCN1578"/>
    <mergeCell ref="SCO1578:SCV1578"/>
    <mergeCell ref="SCW1578:SDD1578"/>
    <mergeCell ref="SDE1578:SDL1578"/>
    <mergeCell ref="SDM1578:SDT1578"/>
    <mergeCell ref="SDU1578:SEB1578"/>
    <mergeCell ref="RTQ1578:RTX1578"/>
    <mergeCell ref="RTY1578:RUF1578"/>
    <mergeCell ref="RUG1578:RUN1578"/>
    <mergeCell ref="RUO1578:RUV1578"/>
    <mergeCell ref="RUW1578:RVD1578"/>
    <mergeCell ref="RVE1578:RVL1578"/>
    <mergeCell ref="RVM1578:RVT1578"/>
    <mergeCell ref="RVU1578:RWB1578"/>
    <mergeCell ref="RWC1578:RWJ1578"/>
    <mergeCell ref="RWK1578:RWR1578"/>
    <mergeCell ref="RWS1578:RWZ1578"/>
    <mergeCell ref="RXA1578:RXH1578"/>
    <mergeCell ref="RXI1578:RXP1578"/>
    <mergeCell ref="RXQ1578:RXX1578"/>
    <mergeCell ref="RXY1578:RYF1578"/>
    <mergeCell ref="RYG1578:RYN1578"/>
    <mergeCell ref="RYO1578:RYV1578"/>
    <mergeCell ref="ROK1578:ROR1578"/>
    <mergeCell ref="ROS1578:ROZ1578"/>
    <mergeCell ref="RPA1578:RPH1578"/>
    <mergeCell ref="RPI1578:RPP1578"/>
    <mergeCell ref="RPQ1578:RPX1578"/>
    <mergeCell ref="RPY1578:RQF1578"/>
    <mergeCell ref="RQG1578:RQN1578"/>
    <mergeCell ref="RQO1578:RQV1578"/>
    <mergeCell ref="RQW1578:RRD1578"/>
    <mergeCell ref="RRE1578:RRL1578"/>
    <mergeCell ref="RRM1578:RRT1578"/>
    <mergeCell ref="RRU1578:RSB1578"/>
    <mergeCell ref="RSC1578:RSJ1578"/>
    <mergeCell ref="RSK1578:RSR1578"/>
    <mergeCell ref="RSS1578:RSZ1578"/>
    <mergeCell ref="RTA1578:RTH1578"/>
    <mergeCell ref="RTI1578:RTP1578"/>
    <mergeCell ref="RJE1578:RJL1578"/>
    <mergeCell ref="RJM1578:RJT1578"/>
    <mergeCell ref="RJU1578:RKB1578"/>
    <mergeCell ref="RKC1578:RKJ1578"/>
    <mergeCell ref="RKK1578:RKR1578"/>
    <mergeCell ref="RKS1578:RKZ1578"/>
    <mergeCell ref="RLA1578:RLH1578"/>
    <mergeCell ref="RLI1578:RLP1578"/>
    <mergeCell ref="RLQ1578:RLX1578"/>
    <mergeCell ref="RLY1578:RMF1578"/>
    <mergeCell ref="RMG1578:RMN1578"/>
    <mergeCell ref="RMO1578:RMV1578"/>
    <mergeCell ref="RMW1578:RND1578"/>
    <mergeCell ref="RNE1578:RNL1578"/>
    <mergeCell ref="RNM1578:RNT1578"/>
    <mergeCell ref="RNU1578:ROB1578"/>
    <mergeCell ref="ROC1578:ROJ1578"/>
    <mergeCell ref="RDY1578:REF1578"/>
    <mergeCell ref="REG1578:REN1578"/>
    <mergeCell ref="REO1578:REV1578"/>
    <mergeCell ref="REW1578:RFD1578"/>
    <mergeCell ref="RFE1578:RFL1578"/>
    <mergeCell ref="RFM1578:RFT1578"/>
    <mergeCell ref="RFU1578:RGB1578"/>
    <mergeCell ref="RGC1578:RGJ1578"/>
    <mergeCell ref="RGK1578:RGR1578"/>
    <mergeCell ref="RGS1578:RGZ1578"/>
    <mergeCell ref="RHA1578:RHH1578"/>
    <mergeCell ref="RHI1578:RHP1578"/>
    <mergeCell ref="RHQ1578:RHX1578"/>
    <mergeCell ref="RHY1578:RIF1578"/>
    <mergeCell ref="RIG1578:RIN1578"/>
    <mergeCell ref="RIO1578:RIV1578"/>
    <mergeCell ref="RIW1578:RJD1578"/>
    <mergeCell ref="QYS1578:QYZ1578"/>
    <mergeCell ref="QZA1578:QZH1578"/>
    <mergeCell ref="QZI1578:QZP1578"/>
    <mergeCell ref="QZQ1578:QZX1578"/>
    <mergeCell ref="QZY1578:RAF1578"/>
    <mergeCell ref="RAG1578:RAN1578"/>
    <mergeCell ref="RAO1578:RAV1578"/>
    <mergeCell ref="RAW1578:RBD1578"/>
    <mergeCell ref="RBE1578:RBL1578"/>
    <mergeCell ref="RBM1578:RBT1578"/>
    <mergeCell ref="RBU1578:RCB1578"/>
    <mergeCell ref="RCC1578:RCJ1578"/>
    <mergeCell ref="RCK1578:RCR1578"/>
    <mergeCell ref="RCS1578:RCZ1578"/>
    <mergeCell ref="RDA1578:RDH1578"/>
    <mergeCell ref="RDI1578:RDP1578"/>
    <mergeCell ref="RDQ1578:RDX1578"/>
    <mergeCell ref="QTM1578:QTT1578"/>
    <mergeCell ref="QTU1578:QUB1578"/>
    <mergeCell ref="QUC1578:QUJ1578"/>
    <mergeCell ref="QUK1578:QUR1578"/>
    <mergeCell ref="QUS1578:QUZ1578"/>
    <mergeCell ref="QVA1578:QVH1578"/>
    <mergeCell ref="QVI1578:QVP1578"/>
    <mergeCell ref="QVQ1578:QVX1578"/>
    <mergeCell ref="QVY1578:QWF1578"/>
    <mergeCell ref="QWG1578:QWN1578"/>
    <mergeCell ref="QWO1578:QWV1578"/>
    <mergeCell ref="QWW1578:QXD1578"/>
    <mergeCell ref="QXE1578:QXL1578"/>
    <mergeCell ref="QXM1578:QXT1578"/>
    <mergeCell ref="QXU1578:QYB1578"/>
    <mergeCell ref="QYC1578:QYJ1578"/>
    <mergeCell ref="QYK1578:QYR1578"/>
    <mergeCell ref="QOG1578:QON1578"/>
    <mergeCell ref="QOO1578:QOV1578"/>
    <mergeCell ref="QOW1578:QPD1578"/>
    <mergeCell ref="QPE1578:QPL1578"/>
    <mergeCell ref="QPM1578:QPT1578"/>
    <mergeCell ref="QPU1578:QQB1578"/>
    <mergeCell ref="QQC1578:QQJ1578"/>
    <mergeCell ref="QQK1578:QQR1578"/>
    <mergeCell ref="QQS1578:QQZ1578"/>
    <mergeCell ref="QRA1578:QRH1578"/>
    <mergeCell ref="QRI1578:QRP1578"/>
    <mergeCell ref="QRQ1578:QRX1578"/>
    <mergeCell ref="QRY1578:QSF1578"/>
    <mergeCell ref="QSG1578:QSN1578"/>
    <mergeCell ref="QSO1578:QSV1578"/>
    <mergeCell ref="QSW1578:QTD1578"/>
    <mergeCell ref="QTE1578:QTL1578"/>
    <mergeCell ref="QJA1578:QJH1578"/>
    <mergeCell ref="QJI1578:QJP1578"/>
    <mergeCell ref="QJQ1578:QJX1578"/>
    <mergeCell ref="QJY1578:QKF1578"/>
    <mergeCell ref="QKG1578:QKN1578"/>
    <mergeCell ref="QKO1578:QKV1578"/>
    <mergeCell ref="QKW1578:QLD1578"/>
    <mergeCell ref="QLE1578:QLL1578"/>
    <mergeCell ref="QLM1578:QLT1578"/>
    <mergeCell ref="QLU1578:QMB1578"/>
    <mergeCell ref="QMC1578:QMJ1578"/>
    <mergeCell ref="QMK1578:QMR1578"/>
    <mergeCell ref="QMS1578:QMZ1578"/>
    <mergeCell ref="QNA1578:QNH1578"/>
    <mergeCell ref="QNI1578:QNP1578"/>
    <mergeCell ref="QNQ1578:QNX1578"/>
    <mergeCell ref="QNY1578:QOF1578"/>
    <mergeCell ref="QDU1578:QEB1578"/>
    <mergeCell ref="QEC1578:QEJ1578"/>
    <mergeCell ref="QEK1578:QER1578"/>
    <mergeCell ref="QES1578:QEZ1578"/>
    <mergeCell ref="QFA1578:QFH1578"/>
    <mergeCell ref="QFI1578:QFP1578"/>
    <mergeCell ref="QFQ1578:QFX1578"/>
    <mergeCell ref="QFY1578:QGF1578"/>
    <mergeCell ref="QGG1578:QGN1578"/>
    <mergeCell ref="QGO1578:QGV1578"/>
    <mergeCell ref="QGW1578:QHD1578"/>
    <mergeCell ref="QHE1578:QHL1578"/>
    <mergeCell ref="QHM1578:QHT1578"/>
    <mergeCell ref="QHU1578:QIB1578"/>
    <mergeCell ref="QIC1578:QIJ1578"/>
    <mergeCell ref="QIK1578:QIR1578"/>
    <mergeCell ref="QIS1578:QIZ1578"/>
    <mergeCell ref="PYO1578:PYV1578"/>
    <mergeCell ref="PYW1578:PZD1578"/>
    <mergeCell ref="PZE1578:PZL1578"/>
    <mergeCell ref="PZM1578:PZT1578"/>
    <mergeCell ref="PZU1578:QAB1578"/>
    <mergeCell ref="QAC1578:QAJ1578"/>
    <mergeCell ref="QAK1578:QAR1578"/>
    <mergeCell ref="QAS1578:QAZ1578"/>
    <mergeCell ref="QBA1578:QBH1578"/>
    <mergeCell ref="QBI1578:QBP1578"/>
    <mergeCell ref="QBQ1578:QBX1578"/>
    <mergeCell ref="QBY1578:QCF1578"/>
    <mergeCell ref="QCG1578:QCN1578"/>
    <mergeCell ref="QCO1578:QCV1578"/>
    <mergeCell ref="QCW1578:QDD1578"/>
    <mergeCell ref="QDE1578:QDL1578"/>
    <mergeCell ref="QDM1578:QDT1578"/>
    <mergeCell ref="PTI1578:PTP1578"/>
    <mergeCell ref="PTQ1578:PTX1578"/>
    <mergeCell ref="PTY1578:PUF1578"/>
    <mergeCell ref="PUG1578:PUN1578"/>
    <mergeCell ref="PUO1578:PUV1578"/>
    <mergeCell ref="PUW1578:PVD1578"/>
    <mergeCell ref="PVE1578:PVL1578"/>
    <mergeCell ref="PVM1578:PVT1578"/>
    <mergeCell ref="PVU1578:PWB1578"/>
    <mergeCell ref="PWC1578:PWJ1578"/>
    <mergeCell ref="PWK1578:PWR1578"/>
    <mergeCell ref="PWS1578:PWZ1578"/>
    <mergeCell ref="PXA1578:PXH1578"/>
    <mergeCell ref="PXI1578:PXP1578"/>
    <mergeCell ref="PXQ1578:PXX1578"/>
    <mergeCell ref="PXY1578:PYF1578"/>
    <mergeCell ref="PYG1578:PYN1578"/>
    <mergeCell ref="POC1578:POJ1578"/>
    <mergeCell ref="POK1578:POR1578"/>
    <mergeCell ref="POS1578:POZ1578"/>
    <mergeCell ref="PPA1578:PPH1578"/>
    <mergeCell ref="PPI1578:PPP1578"/>
    <mergeCell ref="PPQ1578:PPX1578"/>
    <mergeCell ref="PPY1578:PQF1578"/>
    <mergeCell ref="PQG1578:PQN1578"/>
    <mergeCell ref="PQO1578:PQV1578"/>
    <mergeCell ref="PQW1578:PRD1578"/>
    <mergeCell ref="PRE1578:PRL1578"/>
    <mergeCell ref="PRM1578:PRT1578"/>
    <mergeCell ref="PRU1578:PSB1578"/>
    <mergeCell ref="PSC1578:PSJ1578"/>
    <mergeCell ref="PSK1578:PSR1578"/>
    <mergeCell ref="PSS1578:PSZ1578"/>
    <mergeCell ref="PTA1578:PTH1578"/>
    <mergeCell ref="PIW1578:PJD1578"/>
    <mergeCell ref="PJE1578:PJL1578"/>
    <mergeCell ref="PJM1578:PJT1578"/>
    <mergeCell ref="PJU1578:PKB1578"/>
    <mergeCell ref="PKC1578:PKJ1578"/>
    <mergeCell ref="PKK1578:PKR1578"/>
    <mergeCell ref="PKS1578:PKZ1578"/>
    <mergeCell ref="PLA1578:PLH1578"/>
    <mergeCell ref="PLI1578:PLP1578"/>
    <mergeCell ref="PLQ1578:PLX1578"/>
    <mergeCell ref="PLY1578:PMF1578"/>
    <mergeCell ref="PMG1578:PMN1578"/>
    <mergeCell ref="PMO1578:PMV1578"/>
    <mergeCell ref="PMW1578:PND1578"/>
    <mergeCell ref="PNE1578:PNL1578"/>
    <mergeCell ref="PNM1578:PNT1578"/>
    <mergeCell ref="PNU1578:POB1578"/>
    <mergeCell ref="PDQ1578:PDX1578"/>
    <mergeCell ref="PDY1578:PEF1578"/>
    <mergeCell ref="PEG1578:PEN1578"/>
    <mergeCell ref="PEO1578:PEV1578"/>
    <mergeCell ref="PEW1578:PFD1578"/>
    <mergeCell ref="PFE1578:PFL1578"/>
    <mergeCell ref="PFM1578:PFT1578"/>
    <mergeCell ref="PFU1578:PGB1578"/>
    <mergeCell ref="PGC1578:PGJ1578"/>
    <mergeCell ref="PGK1578:PGR1578"/>
    <mergeCell ref="PGS1578:PGZ1578"/>
    <mergeCell ref="PHA1578:PHH1578"/>
    <mergeCell ref="PHI1578:PHP1578"/>
    <mergeCell ref="PHQ1578:PHX1578"/>
    <mergeCell ref="PHY1578:PIF1578"/>
    <mergeCell ref="PIG1578:PIN1578"/>
    <mergeCell ref="PIO1578:PIV1578"/>
    <mergeCell ref="OYK1578:OYR1578"/>
    <mergeCell ref="OYS1578:OYZ1578"/>
    <mergeCell ref="OZA1578:OZH1578"/>
    <mergeCell ref="OZI1578:OZP1578"/>
    <mergeCell ref="OZQ1578:OZX1578"/>
    <mergeCell ref="OZY1578:PAF1578"/>
    <mergeCell ref="PAG1578:PAN1578"/>
    <mergeCell ref="PAO1578:PAV1578"/>
    <mergeCell ref="PAW1578:PBD1578"/>
    <mergeCell ref="PBE1578:PBL1578"/>
    <mergeCell ref="PBM1578:PBT1578"/>
    <mergeCell ref="PBU1578:PCB1578"/>
    <mergeCell ref="PCC1578:PCJ1578"/>
    <mergeCell ref="PCK1578:PCR1578"/>
    <mergeCell ref="PCS1578:PCZ1578"/>
    <mergeCell ref="PDA1578:PDH1578"/>
    <mergeCell ref="PDI1578:PDP1578"/>
    <mergeCell ref="OTE1578:OTL1578"/>
    <mergeCell ref="OTM1578:OTT1578"/>
    <mergeCell ref="OTU1578:OUB1578"/>
    <mergeCell ref="OUC1578:OUJ1578"/>
    <mergeCell ref="OUK1578:OUR1578"/>
    <mergeCell ref="OUS1578:OUZ1578"/>
    <mergeCell ref="OVA1578:OVH1578"/>
    <mergeCell ref="OVI1578:OVP1578"/>
    <mergeCell ref="OVQ1578:OVX1578"/>
    <mergeCell ref="OVY1578:OWF1578"/>
    <mergeCell ref="OWG1578:OWN1578"/>
    <mergeCell ref="OWO1578:OWV1578"/>
    <mergeCell ref="OWW1578:OXD1578"/>
    <mergeCell ref="OXE1578:OXL1578"/>
    <mergeCell ref="OXM1578:OXT1578"/>
    <mergeCell ref="OXU1578:OYB1578"/>
    <mergeCell ref="OYC1578:OYJ1578"/>
    <mergeCell ref="ONY1578:OOF1578"/>
    <mergeCell ref="OOG1578:OON1578"/>
    <mergeCell ref="OOO1578:OOV1578"/>
    <mergeCell ref="OOW1578:OPD1578"/>
    <mergeCell ref="OPE1578:OPL1578"/>
    <mergeCell ref="OPM1578:OPT1578"/>
    <mergeCell ref="OPU1578:OQB1578"/>
    <mergeCell ref="OQC1578:OQJ1578"/>
    <mergeCell ref="OQK1578:OQR1578"/>
    <mergeCell ref="OQS1578:OQZ1578"/>
    <mergeCell ref="ORA1578:ORH1578"/>
    <mergeCell ref="ORI1578:ORP1578"/>
    <mergeCell ref="ORQ1578:ORX1578"/>
    <mergeCell ref="ORY1578:OSF1578"/>
    <mergeCell ref="OSG1578:OSN1578"/>
    <mergeCell ref="OSO1578:OSV1578"/>
    <mergeCell ref="OSW1578:OTD1578"/>
    <mergeCell ref="OIS1578:OIZ1578"/>
    <mergeCell ref="OJA1578:OJH1578"/>
    <mergeCell ref="OJI1578:OJP1578"/>
    <mergeCell ref="OJQ1578:OJX1578"/>
    <mergeCell ref="OJY1578:OKF1578"/>
    <mergeCell ref="OKG1578:OKN1578"/>
    <mergeCell ref="OKO1578:OKV1578"/>
    <mergeCell ref="OKW1578:OLD1578"/>
    <mergeCell ref="OLE1578:OLL1578"/>
    <mergeCell ref="OLM1578:OLT1578"/>
    <mergeCell ref="OLU1578:OMB1578"/>
    <mergeCell ref="OMC1578:OMJ1578"/>
    <mergeCell ref="OMK1578:OMR1578"/>
    <mergeCell ref="OMS1578:OMZ1578"/>
    <mergeCell ref="ONA1578:ONH1578"/>
    <mergeCell ref="ONI1578:ONP1578"/>
    <mergeCell ref="ONQ1578:ONX1578"/>
    <mergeCell ref="ODM1578:ODT1578"/>
    <mergeCell ref="ODU1578:OEB1578"/>
    <mergeCell ref="OEC1578:OEJ1578"/>
    <mergeCell ref="OEK1578:OER1578"/>
    <mergeCell ref="OES1578:OEZ1578"/>
    <mergeCell ref="OFA1578:OFH1578"/>
    <mergeCell ref="OFI1578:OFP1578"/>
    <mergeCell ref="OFQ1578:OFX1578"/>
    <mergeCell ref="OFY1578:OGF1578"/>
    <mergeCell ref="OGG1578:OGN1578"/>
    <mergeCell ref="OGO1578:OGV1578"/>
    <mergeCell ref="OGW1578:OHD1578"/>
    <mergeCell ref="OHE1578:OHL1578"/>
    <mergeCell ref="OHM1578:OHT1578"/>
    <mergeCell ref="OHU1578:OIB1578"/>
    <mergeCell ref="OIC1578:OIJ1578"/>
    <mergeCell ref="OIK1578:OIR1578"/>
    <mergeCell ref="NYG1578:NYN1578"/>
    <mergeCell ref="NYO1578:NYV1578"/>
    <mergeCell ref="NYW1578:NZD1578"/>
    <mergeCell ref="NZE1578:NZL1578"/>
    <mergeCell ref="NZM1578:NZT1578"/>
    <mergeCell ref="NZU1578:OAB1578"/>
    <mergeCell ref="OAC1578:OAJ1578"/>
    <mergeCell ref="OAK1578:OAR1578"/>
    <mergeCell ref="OAS1578:OAZ1578"/>
    <mergeCell ref="OBA1578:OBH1578"/>
    <mergeCell ref="OBI1578:OBP1578"/>
    <mergeCell ref="OBQ1578:OBX1578"/>
    <mergeCell ref="OBY1578:OCF1578"/>
    <mergeCell ref="OCG1578:OCN1578"/>
    <mergeCell ref="OCO1578:OCV1578"/>
    <mergeCell ref="OCW1578:ODD1578"/>
    <mergeCell ref="ODE1578:ODL1578"/>
    <mergeCell ref="NTA1578:NTH1578"/>
    <mergeCell ref="NTI1578:NTP1578"/>
    <mergeCell ref="NTQ1578:NTX1578"/>
    <mergeCell ref="NTY1578:NUF1578"/>
    <mergeCell ref="NUG1578:NUN1578"/>
    <mergeCell ref="NUO1578:NUV1578"/>
    <mergeCell ref="NUW1578:NVD1578"/>
    <mergeCell ref="NVE1578:NVL1578"/>
    <mergeCell ref="NVM1578:NVT1578"/>
    <mergeCell ref="NVU1578:NWB1578"/>
    <mergeCell ref="NWC1578:NWJ1578"/>
    <mergeCell ref="NWK1578:NWR1578"/>
    <mergeCell ref="NWS1578:NWZ1578"/>
    <mergeCell ref="NXA1578:NXH1578"/>
    <mergeCell ref="NXI1578:NXP1578"/>
    <mergeCell ref="NXQ1578:NXX1578"/>
    <mergeCell ref="NXY1578:NYF1578"/>
    <mergeCell ref="NNU1578:NOB1578"/>
    <mergeCell ref="NOC1578:NOJ1578"/>
    <mergeCell ref="NOK1578:NOR1578"/>
    <mergeCell ref="NOS1578:NOZ1578"/>
    <mergeCell ref="NPA1578:NPH1578"/>
    <mergeCell ref="NPI1578:NPP1578"/>
    <mergeCell ref="NPQ1578:NPX1578"/>
    <mergeCell ref="NPY1578:NQF1578"/>
    <mergeCell ref="NQG1578:NQN1578"/>
    <mergeCell ref="NQO1578:NQV1578"/>
    <mergeCell ref="NQW1578:NRD1578"/>
    <mergeCell ref="NRE1578:NRL1578"/>
    <mergeCell ref="NRM1578:NRT1578"/>
    <mergeCell ref="NRU1578:NSB1578"/>
    <mergeCell ref="NSC1578:NSJ1578"/>
    <mergeCell ref="NSK1578:NSR1578"/>
    <mergeCell ref="NSS1578:NSZ1578"/>
    <mergeCell ref="NIO1578:NIV1578"/>
    <mergeCell ref="NIW1578:NJD1578"/>
    <mergeCell ref="NJE1578:NJL1578"/>
    <mergeCell ref="NJM1578:NJT1578"/>
    <mergeCell ref="NJU1578:NKB1578"/>
    <mergeCell ref="NKC1578:NKJ1578"/>
    <mergeCell ref="NKK1578:NKR1578"/>
    <mergeCell ref="NKS1578:NKZ1578"/>
    <mergeCell ref="NLA1578:NLH1578"/>
    <mergeCell ref="NLI1578:NLP1578"/>
    <mergeCell ref="NLQ1578:NLX1578"/>
    <mergeCell ref="NLY1578:NMF1578"/>
    <mergeCell ref="NMG1578:NMN1578"/>
    <mergeCell ref="NMO1578:NMV1578"/>
    <mergeCell ref="NMW1578:NND1578"/>
    <mergeCell ref="NNE1578:NNL1578"/>
    <mergeCell ref="NNM1578:NNT1578"/>
    <mergeCell ref="NDI1578:NDP1578"/>
    <mergeCell ref="NDQ1578:NDX1578"/>
    <mergeCell ref="NDY1578:NEF1578"/>
    <mergeCell ref="NEG1578:NEN1578"/>
    <mergeCell ref="NEO1578:NEV1578"/>
    <mergeCell ref="NEW1578:NFD1578"/>
    <mergeCell ref="NFE1578:NFL1578"/>
    <mergeCell ref="NFM1578:NFT1578"/>
    <mergeCell ref="NFU1578:NGB1578"/>
    <mergeCell ref="NGC1578:NGJ1578"/>
    <mergeCell ref="NGK1578:NGR1578"/>
    <mergeCell ref="NGS1578:NGZ1578"/>
    <mergeCell ref="NHA1578:NHH1578"/>
    <mergeCell ref="NHI1578:NHP1578"/>
    <mergeCell ref="NHQ1578:NHX1578"/>
    <mergeCell ref="NHY1578:NIF1578"/>
    <mergeCell ref="NIG1578:NIN1578"/>
    <mergeCell ref="MYC1578:MYJ1578"/>
    <mergeCell ref="MYK1578:MYR1578"/>
    <mergeCell ref="MYS1578:MYZ1578"/>
    <mergeCell ref="MZA1578:MZH1578"/>
    <mergeCell ref="MZI1578:MZP1578"/>
    <mergeCell ref="MZQ1578:MZX1578"/>
    <mergeCell ref="MZY1578:NAF1578"/>
    <mergeCell ref="NAG1578:NAN1578"/>
    <mergeCell ref="NAO1578:NAV1578"/>
    <mergeCell ref="NAW1578:NBD1578"/>
    <mergeCell ref="NBE1578:NBL1578"/>
    <mergeCell ref="NBM1578:NBT1578"/>
    <mergeCell ref="NBU1578:NCB1578"/>
    <mergeCell ref="NCC1578:NCJ1578"/>
    <mergeCell ref="NCK1578:NCR1578"/>
    <mergeCell ref="NCS1578:NCZ1578"/>
    <mergeCell ref="NDA1578:NDH1578"/>
    <mergeCell ref="MSW1578:MTD1578"/>
    <mergeCell ref="MTE1578:MTL1578"/>
    <mergeCell ref="MTM1578:MTT1578"/>
    <mergeCell ref="MTU1578:MUB1578"/>
    <mergeCell ref="MUC1578:MUJ1578"/>
    <mergeCell ref="MUK1578:MUR1578"/>
    <mergeCell ref="MUS1578:MUZ1578"/>
    <mergeCell ref="MVA1578:MVH1578"/>
    <mergeCell ref="MVI1578:MVP1578"/>
    <mergeCell ref="MVQ1578:MVX1578"/>
    <mergeCell ref="MVY1578:MWF1578"/>
    <mergeCell ref="MWG1578:MWN1578"/>
    <mergeCell ref="MWO1578:MWV1578"/>
    <mergeCell ref="MWW1578:MXD1578"/>
    <mergeCell ref="MXE1578:MXL1578"/>
    <mergeCell ref="MXM1578:MXT1578"/>
    <mergeCell ref="MXU1578:MYB1578"/>
    <mergeCell ref="MNQ1578:MNX1578"/>
    <mergeCell ref="MNY1578:MOF1578"/>
    <mergeCell ref="MOG1578:MON1578"/>
    <mergeCell ref="MOO1578:MOV1578"/>
    <mergeCell ref="MOW1578:MPD1578"/>
    <mergeCell ref="MPE1578:MPL1578"/>
    <mergeCell ref="MPM1578:MPT1578"/>
    <mergeCell ref="MPU1578:MQB1578"/>
    <mergeCell ref="MQC1578:MQJ1578"/>
    <mergeCell ref="MQK1578:MQR1578"/>
    <mergeCell ref="MQS1578:MQZ1578"/>
    <mergeCell ref="MRA1578:MRH1578"/>
    <mergeCell ref="MRI1578:MRP1578"/>
    <mergeCell ref="MRQ1578:MRX1578"/>
    <mergeCell ref="MRY1578:MSF1578"/>
    <mergeCell ref="MSG1578:MSN1578"/>
    <mergeCell ref="MSO1578:MSV1578"/>
    <mergeCell ref="MIK1578:MIR1578"/>
    <mergeCell ref="MIS1578:MIZ1578"/>
    <mergeCell ref="MJA1578:MJH1578"/>
    <mergeCell ref="MJI1578:MJP1578"/>
    <mergeCell ref="MJQ1578:MJX1578"/>
    <mergeCell ref="MJY1578:MKF1578"/>
    <mergeCell ref="MKG1578:MKN1578"/>
    <mergeCell ref="MKO1578:MKV1578"/>
    <mergeCell ref="MKW1578:MLD1578"/>
    <mergeCell ref="MLE1578:MLL1578"/>
    <mergeCell ref="MLM1578:MLT1578"/>
    <mergeCell ref="MLU1578:MMB1578"/>
    <mergeCell ref="MMC1578:MMJ1578"/>
    <mergeCell ref="MMK1578:MMR1578"/>
    <mergeCell ref="MMS1578:MMZ1578"/>
    <mergeCell ref="MNA1578:MNH1578"/>
    <mergeCell ref="MNI1578:MNP1578"/>
    <mergeCell ref="MDE1578:MDL1578"/>
    <mergeCell ref="MDM1578:MDT1578"/>
    <mergeCell ref="MDU1578:MEB1578"/>
    <mergeCell ref="MEC1578:MEJ1578"/>
    <mergeCell ref="MEK1578:MER1578"/>
    <mergeCell ref="MES1578:MEZ1578"/>
    <mergeCell ref="MFA1578:MFH1578"/>
    <mergeCell ref="MFI1578:MFP1578"/>
    <mergeCell ref="MFQ1578:MFX1578"/>
    <mergeCell ref="MFY1578:MGF1578"/>
    <mergeCell ref="MGG1578:MGN1578"/>
    <mergeCell ref="MGO1578:MGV1578"/>
    <mergeCell ref="MGW1578:MHD1578"/>
    <mergeCell ref="MHE1578:MHL1578"/>
    <mergeCell ref="MHM1578:MHT1578"/>
    <mergeCell ref="MHU1578:MIB1578"/>
    <mergeCell ref="MIC1578:MIJ1578"/>
    <mergeCell ref="LXY1578:LYF1578"/>
    <mergeCell ref="LYG1578:LYN1578"/>
    <mergeCell ref="LYO1578:LYV1578"/>
    <mergeCell ref="LYW1578:LZD1578"/>
    <mergeCell ref="LZE1578:LZL1578"/>
    <mergeCell ref="LZM1578:LZT1578"/>
    <mergeCell ref="LZU1578:MAB1578"/>
    <mergeCell ref="MAC1578:MAJ1578"/>
    <mergeCell ref="MAK1578:MAR1578"/>
    <mergeCell ref="MAS1578:MAZ1578"/>
    <mergeCell ref="MBA1578:MBH1578"/>
    <mergeCell ref="MBI1578:MBP1578"/>
    <mergeCell ref="MBQ1578:MBX1578"/>
    <mergeCell ref="MBY1578:MCF1578"/>
    <mergeCell ref="MCG1578:MCN1578"/>
    <mergeCell ref="MCO1578:MCV1578"/>
    <mergeCell ref="MCW1578:MDD1578"/>
    <mergeCell ref="LSS1578:LSZ1578"/>
    <mergeCell ref="LTA1578:LTH1578"/>
    <mergeCell ref="LTI1578:LTP1578"/>
    <mergeCell ref="LTQ1578:LTX1578"/>
    <mergeCell ref="LTY1578:LUF1578"/>
    <mergeCell ref="LUG1578:LUN1578"/>
    <mergeCell ref="LUO1578:LUV1578"/>
    <mergeCell ref="LUW1578:LVD1578"/>
    <mergeCell ref="LVE1578:LVL1578"/>
    <mergeCell ref="LVM1578:LVT1578"/>
    <mergeCell ref="LVU1578:LWB1578"/>
    <mergeCell ref="LWC1578:LWJ1578"/>
    <mergeCell ref="LWK1578:LWR1578"/>
    <mergeCell ref="LWS1578:LWZ1578"/>
    <mergeCell ref="LXA1578:LXH1578"/>
    <mergeCell ref="LXI1578:LXP1578"/>
    <mergeCell ref="LXQ1578:LXX1578"/>
    <mergeCell ref="LNM1578:LNT1578"/>
    <mergeCell ref="LNU1578:LOB1578"/>
    <mergeCell ref="LOC1578:LOJ1578"/>
    <mergeCell ref="LOK1578:LOR1578"/>
    <mergeCell ref="LOS1578:LOZ1578"/>
    <mergeCell ref="LPA1578:LPH1578"/>
    <mergeCell ref="LPI1578:LPP1578"/>
    <mergeCell ref="LPQ1578:LPX1578"/>
    <mergeCell ref="LPY1578:LQF1578"/>
    <mergeCell ref="LQG1578:LQN1578"/>
    <mergeCell ref="LQO1578:LQV1578"/>
    <mergeCell ref="LQW1578:LRD1578"/>
    <mergeCell ref="LRE1578:LRL1578"/>
    <mergeCell ref="LRM1578:LRT1578"/>
    <mergeCell ref="LRU1578:LSB1578"/>
    <mergeCell ref="LSC1578:LSJ1578"/>
    <mergeCell ref="LSK1578:LSR1578"/>
    <mergeCell ref="LIG1578:LIN1578"/>
    <mergeCell ref="LIO1578:LIV1578"/>
    <mergeCell ref="LIW1578:LJD1578"/>
    <mergeCell ref="LJE1578:LJL1578"/>
    <mergeCell ref="LJM1578:LJT1578"/>
    <mergeCell ref="LJU1578:LKB1578"/>
    <mergeCell ref="LKC1578:LKJ1578"/>
    <mergeCell ref="LKK1578:LKR1578"/>
    <mergeCell ref="LKS1578:LKZ1578"/>
    <mergeCell ref="LLA1578:LLH1578"/>
    <mergeCell ref="LLI1578:LLP1578"/>
    <mergeCell ref="LLQ1578:LLX1578"/>
    <mergeCell ref="LLY1578:LMF1578"/>
    <mergeCell ref="LMG1578:LMN1578"/>
    <mergeCell ref="LMO1578:LMV1578"/>
    <mergeCell ref="LMW1578:LND1578"/>
    <mergeCell ref="LNE1578:LNL1578"/>
    <mergeCell ref="LDA1578:LDH1578"/>
    <mergeCell ref="LDI1578:LDP1578"/>
    <mergeCell ref="LDQ1578:LDX1578"/>
    <mergeCell ref="LDY1578:LEF1578"/>
    <mergeCell ref="LEG1578:LEN1578"/>
    <mergeCell ref="LEO1578:LEV1578"/>
    <mergeCell ref="LEW1578:LFD1578"/>
    <mergeCell ref="LFE1578:LFL1578"/>
    <mergeCell ref="LFM1578:LFT1578"/>
    <mergeCell ref="LFU1578:LGB1578"/>
    <mergeCell ref="LGC1578:LGJ1578"/>
    <mergeCell ref="LGK1578:LGR1578"/>
    <mergeCell ref="LGS1578:LGZ1578"/>
    <mergeCell ref="LHA1578:LHH1578"/>
    <mergeCell ref="LHI1578:LHP1578"/>
    <mergeCell ref="LHQ1578:LHX1578"/>
    <mergeCell ref="LHY1578:LIF1578"/>
    <mergeCell ref="KXU1578:KYB1578"/>
    <mergeCell ref="KYC1578:KYJ1578"/>
    <mergeCell ref="KYK1578:KYR1578"/>
    <mergeCell ref="KYS1578:KYZ1578"/>
    <mergeCell ref="KZA1578:KZH1578"/>
    <mergeCell ref="KZI1578:KZP1578"/>
    <mergeCell ref="KZQ1578:KZX1578"/>
    <mergeCell ref="KZY1578:LAF1578"/>
    <mergeCell ref="LAG1578:LAN1578"/>
    <mergeCell ref="LAO1578:LAV1578"/>
    <mergeCell ref="LAW1578:LBD1578"/>
    <mergeCell ref="LBE1578:LBL1578"/>
    <mergeCell ref="LBM1578:LBT1578"/>
    <mergeCell ref="LBU1578:LCB1578"/>
    <mergeCell ref="LCC1578:LCJ1578"/>
    <mergeCell ref="LCK1578:LCR1578"/>
    <mergeCell ref="LCS1578:LCZ1578"/>
    <mergeCell ref="KSO1578:KSV1578"/>
    <mergeCell ref="KSW1578:KTD1578"/>
    <mergeCell ref="KTE1578:KTL1578"/>
    <mergeCell ref="KTM1578:KTT1578"/>
    <mergeCell ref="KTU1578:KUB1578"/>
    <mergeCell ref="KUC1578:KUJ1578"/>
    <mergeCell ref="KUK1578:KUR1578"/>
    <mergeCell ref="KUS1578:KUZ1578"/>
    <mergeCell ref="KVA1578:KVH1578"/>
    <mergeCell ref="KVI1578:KVP1578"/>
    <mergeCell ref="KVQ1578:KVX1578"/>
    <mergeCell ref="KVY1578:KWF1578"/>
    <mergeCell ref="KWG1578:KWN1578"/>
    <mergeCell ref="KWO1578:KWV1578"/>
    <mergeCell ref="KWW1578:KXD1578"/>
    <mergeCell ref="KXE1578:KXL1578"/>
    <mergeCell ref="KXM1578:KXT1578"/>
    <mergeCell ref="KNI1578:KNP1578"/>
    <mergeCell ref="KNQ1578:KNX1578"/>
    <mergeCell ref="KNY1578:KOF1578"/>
    <mergeCell ref="KOG1578:KON1578"/>
    <mergeCell ref="KOO1578:KOV1578"/>
    <mergeCell ref="KOW1578:KPD1578"/>
    <mergeCell ref="KPE1578:KPL1578"/>
    <mergeCell ref="KPM1578:KPT1578"/>
    <mergeCell ref="KPU1578:KQB1578"/>
    <mergeCell ref="KQC1578:KQJ1578"/>
    <mergeCell ref="KQK1578:KQR1578"/>
    <mergeCell ref="KQS1578:KQZ1578"/>
    <mergeCell ref="KRA1578:KRH1578"/>
    <mergeCell ref="KRI1578:KRP1578"/>
    <mergeCell ref="KRQ1578:KRX1578"/>
    <mergeCell ref="KRY1578:KSF1578"/>
    <mergeCell ref="KSG1578:KSN1578"/>
    <mergeCell ref="KIC1578:KIJ1578"/>
    <mergeCell ref="KIK1578:KIR1578"/>
    <mergeCell ref="KIS1578:KIZ1578"/>
    <mergeCell ref="KJA1578:KJH1578"/>
    <mergeCell ref="KJI1578:KJP1578"/>
    <mergeCell ref="KJQ1578:KJX1578"/>
    <mergeCell ref="KJY1578:KKF1578"/>
    <mergeCell ref="KKG1578:KKN1578"/>
    <mergeCell ref="KKO1578:KKV1578"/>
    <mergeCell ref="KKW1578:KLD1578"/>
    <mergeCell ref="KLE1578:KLL1578"/>
    <mergeCell ref="KLM1578:KLT1578"/>
    <mergeCell ref="KLU1578:KMB1578"/>
    <mergeCell ref="KMC1578:KMJ1578"/>
    <mergeCell ref="KMK1578:KMR1578"/>
    <mergeCell ref="KMS1578:KMZ1578"/>
    <mergeCell ref="KNA1578:KNH1578"/>
    <mergeCell ref="KCW1578:KDD1578"/>
    <mergeCell ref="KDE1578:KDL1578"/>
    <mergeCell ref="KDM1578:KDT1578"/>
    <mergeCell ref="KDU1578:KEB1578"/>
    <mergeCell ref="KEC1578:KEJ1578"/>
    <mergeCell ref="KEK1578:KER1578"/>
    <mergeCell ref="KES1578:KEZ1578"/>
    <mergeCell ref="KFA1578:KFH1578"/>
    <mergeCell ref="KFI1578:KFP1578"/>
    <mergeCell ref="KFQ1578:KFX1578"/>
    <mergeCell ref="KFY1578:KGF1578"/>
    <mergeCell ref="KGG1578:KGN1578"/>
    <mergeCell ref="KGO1578:KGV1578"/>
    <mergeCell ref="KGW1578:KHD1578"/>
    <mergeCell ref="KHE1578:KHL1578"/>
    <mergeCell ref="KHM1578:KHT1578"/>
    <mergeCell ref="KHU1578:KIB1578"/>
    <mergeCell ref="JXQ1578:JXX1578"/>
    <mergeCell ref="JXY1578:JYF1578"/>
    <mergeCell ref="JYG1578:JYN1578"/>
    <mergeCell ref="JYO1578:JYV1578"/>
    <mergeCell ref="JYW1578:JZD1578"/>
    <mergeCell ref="JZE1578:JZL1578"/>
    <mergeCell ref="JZM1578:JZT1578"/>
    <mergeCell ref="JZU1578:KAB1578"/>
    <mergeCell ref="KAC1578:KAJ1578"/>
    <mergeCell ref="KAK1578:KAR1578"/>
    <mergeCell ref="KAS1578:KAZ1578"/>
    <mergeCell ref="KBA1578:KBH1578"/>
    <mergeCell ref="KBI1578:KBP1578"/>
    <mergeCell ref="KBQ1578:KBX1578"/>
    <mergeCell ref="KBY1578:KCF1578"/>
    <mergeCell ref="KCG1578:KCN1578"/>
    <mergeCell ref="KCO1578:KCV1578"/>
    <mergeCell ref="JSK1578:JSR1578"/>
    <mergeCell ref="JSS1578:JSZ1578"/>
    <mergeCell ref="JTA1578:JTH1578"/>
    <mergeCell ref="JTI1578:JTP1578"/>
    <mergeCell ref="JTQ1578:JTX1578"/>
    <mergeCell ref="JTY1578:JUF1578"/>
    <mergeCell ref="JUG1578:JUN1578"/>
    <mergeCell ref="JUO1578:JUV1578"/>
    <mergeCell ref="JUW1578:JVD1578"/>
    <mergeCell ref="JVE1578:JVL1578"/>
    <mergeCell ref="JVM1578:JVT1578"/>
    <mergeCell ref="JVU1578:JWB1578"/>
    <mergeCell ref="JWC1578:JWJ1578"/>
    <mergeCell ref="JWK1578:JWR1578"/>
    <mergeCell ref="JWS1578:JWZ1578"/>
    <mergeCell ref="JXA1578:JXH1578"/>
    <mergeCell ref="JXI1578:JXP1578"/>
    <mergeCell ref="JNE1578:JNL1578"/>
    <mergeCell ref="JNM1578:JNT1578"/>
    <mergeCell ref="JNU1578:JOB1578"/>
    <mergeCell ref="JOC1578:JOJ1578"/>
    <mergeCell ref="JOK1578:JOR1578"/>
    <mergeCell ref="JOS1578:JOZ1578"/>
    <mergeCell ref="JPA1578:JPH1578"/>
    <mergeCell ref="JPI1578:JPP1578"/>
    <mergeCell ref="JPQ1578:JPX1578"/>
    <mergeCell ref="JPY1578:JQF1578"/>
    <mergeCell ref="JQG1578:JQN1578"/>
    <mergeCell ref="JQO1578:JQV1578"/>
    <mergeCell ref="JQW1578:JRD1578"/>
    <mergeCell ref="JRE1578:JRL1578"/>
    <mergeCell ref="JRM1578:JRT1578"/>
    <mergeCell ref="JRU1578:JSB1578"/>
    <mergeCell ref="JSC1578:JSJ1578"/>
    <mergeCell ref="JHY1578:JIF1578"/>
    <mergeCell ref="JIG1578:JIN1578"/>
    <mergeCell ref="JIO1578:JIV1578"/>
    <mergeCell ref="JIW1578:JJD1578"/>
    <mergeCell ref="JJE1578:JJL1578"/>
    <mergeCell ref="JJM1578:JJT1578"/>
    <mergeCell ref="JJU1578:JKB1578"/>
    <mergeCell ref="JKC1578:JKJ1578"/>
    <mergeCell ref="JKK1578:JKR1578"/>
    <mergeCell ref="JKS1578:JKZ1578"/>
    <mergeCell ref="JLA1578:JLH1578"/>
    <mergeCell ref="JLI1578:JLP1578"/>
    <mergeCell ref="JLQ1578:JLX1578"/>
    <mergeCell ref="JLY1578:JMF1578"/>
    <mergeCell ref="JMG1578:JMN1578"/>
    <mergeCell ref="JMO1578:JMV1578"/>
    <mergeCell ref="JMW1578:JND1578"/>
    <mergeCell ref="JCS1578:JCZ1578"/>
    <mergeCell ref="JDA1578:JDH1578"/>
    <mergeCell ref="JDI1578:JDP1578"/>
    <mergeCell ref="JDQ1578:JDX1578"/>
    <mergeCell ref="JDY1578:JEF1578"/>
    <mergeCell ref="JEG1578:JEN1578"/>
    <mergeCell ref="JEO1578:JEV1578"/>
    <mergeCell ref="JEW1578:JFD1578"/>
    <mergeCell ref="JFE1578:JFL1578"/>
    <mergeCell ref="JFM1578:JFT1578"/>
    <mergeCell ref="JFU1578:JGB1578"/>
    <mergeCell ref="JGC1578:JGJ1578"/>
    <mergeCell ref="JGK1578:JGR1578"/>
    <mergeCell ref="JGS1578:JGZ1578"/>
    <mergeCell ref="JHA1578:JHH1578"/>
    <mergeCell ref="JHI1578:JHP1578"/>
    <mergeCell ref="JHQ1578:JHX1578"/>
    <mergeCell ref="IXM1578:IXT1578"/>
    <mergeCell ref="IXU1578:IYB1578"/>
    <mergeCell ref="IYC1578:IYJ1578"/>
    <mergeCell ref="IYK1578:IYR1578"/>
    <mergeCell ref="IYS1578:IYZ1578"/>
    <mergeCell ref="IZA1578:IZH1578"/>
    <mergeCell ref="IZI1578:IZP1578"/>
    <mergeCell ref="IZQ1578:IZX1578"/>
    <mergeCell ref="IZY1578:JAF1578"/>
    <mergeCell ref="JAG1578:JAN1578"/>
    <mergeCell ref="JAO1578:JAV1578"/>
    <mergeCell ref="JAW1578:JBD1578"/>
    <mergeCell ref="JBE1578:JBL1578"/>
    <mergeCell ref="JBM1578:JBT1578"/>
    <mergeCell ref="JBU1578:JCB1578"/>
    <mergeCell ref="JCC1578:JCJ1578"/>
    <mergeCell ref="JCK1578:JCR1578"/>
    <mergeCell ref="ISG1578:ISN1578"/>
    <mergeCell ref="ISO1578:ISV1578"/>
    <mergeCell ref="ISW1578:ITD1578"/>
    <mergeCell ref="ITE1578:ITL1578"/>
    <mergeCell ref="ITM1578:ITT1578"/>
    <mergeCell ref="ITU1578:IUB1578"/>
    <mergeCell ref="IUC1578:IUJ1578"/>
    <mergeCell ref="IUK1578:IUR1578"/>
    <mergeCell ref="IUS1578:IUZ1578"/>
    <mergeCell ref="IVA1578:IVH1578"/>
    <mergeCell ref="IVI1578:IVP1578"/>
    <mergeCell ref="IVQ1578:IVX1578"/>
    <mergeCell ref="IVY1578:IWF1578"/>
    <mergeCell ref="IWG1578:IWN1578"/>
    <mergeCell ref="IWO1578:IWV1578"/>
    <mergeCell ref="IWW1578:IXD1578"/>
    <mergeCell ref="IXE1578:IXL1578"/>
    <mergeCell ref="INA1578:INH1578"/>
    <mergeCell ref="INI1578:INP1578"/>
    <mergeCell ref="INQ1578:INX1578"/>
    <mergeCell ref="INY1578:IOF1578"/>
    <mergeCell ref="IOG1578:ION1578"/>
    <mergeCell ref="IOO1578:IOV1578"/>
    <mergeCell ref="IOW1578:IPD1578"/>
    <mergeCell ref="IPE1578:IPL1578"/>
    <mergeCell ref="IPM1578:IPT1578"/>
    <mergeCell ref="IPU1578:IQB1578"/>
    <mergeCell ref="IQC1578:IQJ1578"/>
    <mergeCell ref="IQK1578:IQR1578"/>
    <mergeCell ref="IQS1578:IQZ1578"/>
    <mergeCell ref="IRA1578:IRH1578"/>
    <mergeCell ref="IRI1578:IRP1578"/>
    <mergeCell ref="IRQ1578:IRX1578"/>
    <mergeCell ref="IRY1578:ISF1578"/>
    <mergeCell ref="IHU1578:IIB1578"/>
    <mergeCell ref="IIC1578:IIJ1578"/>
    <mergeCell ref="IIK1578:IIR1578"/>
    <mergeCell ref="IIS1578:IIZ1578"/>
    <mergeCell ref="IJA1578:IJH1578"/>
    <mergeCell ref="IJI1578:IJP1578"/>
    <mergeCell ref="IJQ1578:IJX1578"/>
    <mergeCell ref="IJY1578:IKF1578"/>
    <mergeCell ref="IKG1578:IKN1578"/>
    <mergeCell ref="IKO1578:IKV1578"/>
    <mergeCell ref="IKW1578:ILD1578"/>
    <mergeCell ref="ILE1578:ILL1578"/>
    <mergeCell ref="ILM1578:ILT1578"/>
    <mergeCell ref="ILU1578:IMB1578"/>
    <mergeCell ref="IMC1578:IMJ1578"/>
    <mergeCell ref="IMK1578:IMR1578"/>
    <mergeCell ref="IMS1578:IMZ1578"/>
    <mergeCell ref="ICO1578:ICV1578"/>
    <mergeCell ref="ICW1578:IDD1578"/>
    <mergeCell ref="IDE1578:IDL1578"/>
    <mergeCell ref="IDM1578:IDT1578"/>
    <mergeCell ref="IDU1578:IEB1578"/>
    <mergeCell ref="IEC1578:IEJ1578"/>
    <mergeCell ref="IEK1578:IER1578"/>
    <mergeCell ref="IES1578:IEZ1578"/>
    <mergeCell ref="IFA1578:IFH1578"/>
    <mergeCell ref="IFI1578:IFP1578"/>
    <mergeCell ref="IFQ1578:IFX1578"/>
    <mergeCell ref="IFY1578:IGF1578"/>
    <mergeCell ref="IGG1578:IGN1578"/>
    <mergeCell ref="IGO1578:IGV1578"/>
    <mergeCell ref="IGW1578:IHD1578"/>
    <mergeCell ref="IHE1578:IHL1578"/>
    <mergeCell ref="IHM1578:IHT1578"/>
    <mergeCell ref="HXI1578:HXP1578"/>
    <mergeCell ref="HXQ1578:HXX1578"/>
    <mergeCell ref="HXY1578:HYF1578"/>
    <mergeCell ref="HYG1578:HYN1578"/>
    <mergeCell ref="HYO1578:HYV1578"/>
    <mergeCell ref="HYW1578:HZD1578"/>
    <mergeCell ref="HZE1578:HZL1578"/>
    <mergeCell ref="HZM1578:HZT1578"/>
    <mergeCell ref="HZU1578:IAB1578"/>
    <mergeCell ref="IAC1578:IAJ1578"/>
    <mergeCell ref="IAK1578:IAR1578"/>
    <mergeCell ref="IAS1578:IAZ1578"/>
    <mergeCell ref="IBA1578:IBH1578"/>
    <mergeCell ref="IBI1578:IBP1578"/>
    <mergeCell ref="IBQ1578:IBX1578"/>
    <mergeCell ref="IBY1578:ICF1578"/>
    <mergeCell ref="ICG1578:ICN1578"/>
    <mergeCell ref="HSC1578:HSJ1578"/>
    <mergeCell ref="HSK1578:HSR1578"/>
    <mergeCell ref="HSS1578:HSZ1578"/>
    <mergeCell ref="HTA1578:HTH1578"/>
    <mergeCell ref="HTI1578:HTP1578"/>
    <mergeCell ref="HTQ1578:HTX1578"/>
    <mergeCell ref="HTY1578:HUF1578"/>
    <mergeCell ref="HUG1578:HUN1578"/>
    <mergeCell ref="HUO1578:HUV1578"/>
    <mergeCell ref="HUW1578:HVD1578"/>
    <mergeCell ref="HVE1578:HVL1578"/>
    <mergeCell ref="HVM1578:HVT1578"/>
    <mergeCell ref="HVU1578:HWB1578"/>
    <mergeCell ref="HWC1578:HWJ1578"/>
    <mergeCell ref="HWK1578:HWR1578"/>
    <mergeCell ref="HWS1578:HWZ1578"/>
    <mergeCell ref="HXA1578:HXH1578"/>
    <mergeCell ref="HMW1578:HND1578"/>
    <mergeCell ref="HNE1578:HNL1578"/>
    <mergeCell ref="HNM1578:HNT1578"/>
    <mergeCell ref="HNU1578:HOB1578"/>
    <mergeCell ref="HOC1578:HOJ1578"/>
    <mergeCell ref="HOK1578:HOR1578"/>
    <mergeCell ref="HOS1578:HOZ1578"/>
    <mergeCell ref="HPA1578:HPH1578"/>
    <mergeCell ref="HPI1578:HPP1578"/>
    <mergeCell ref="HPQ1578:HPX1578"/>
    <mergeCell ref="HPY1578:HQF1578"/>
    <mergeCell ref="HQG1578:HQN1578"/>
    <mergeCell ref="HQO1578:HQV1578"/>
    <mergeCell ref="HQW1578:HRD1578"/>
    <mergeCell ref="HRE1578:HRL1578"/>
    <mergeCell ref="HRM1578:HRT1578"/>
    <mergeCell ref="HRU1578:HSB1578"/>
    <mergeCell ref="HHQ1578:HHX1578"/>
    <mergeCell ref="HHY1578:HIF1578"/>
    <mergeCell ref="HIG1578:HIN1578"/>
    <mergeCell ref="HIO1578:HIV1578"/>
    <mergeCell ref="HIW1578:HJD1578"/>
    <mergeCell ref="HJE1578:HJL1578"/>
    <mergeCell ref="HJM1578:HJT1578"/>
    <mergeCell ref="HJU1578:HKB1578"/>
    <mergeCell ref="HKC1578:HKJ1578"/>
    <mergeCell ref="HKK1578:HKR1578"/>
    <mergeCell ref="HKS1578:HKZ1578"/>
    <mergeCell ref="HLA1578:HLH1578"/>
    <mergeCell ref="HLI1578:HLP1578"/>
    <mergeCell ref="HLQ1578:HLX1578"/>
    <mergeCell ref="HLY1578:HMF1578"/>
    <mergeCell ref="HMG1578:HMN1578"/>
    <mergeCell ref="HMO1578:HMV1578"/>
    <mergeCell ref="HCK1578:HCR1578"/>
    <mergeCell ref="HCS1578:HCZ1578"/>
    <mergeCell ref="HDA1578:HDH1578"/>
    <mergeCell ref="HDI1578:HDP1578"/>
    <mergeCell ref="HDQ1578:HDX1578"/>
    <mergeCell ref="HDY1578:HEF1578"/>
    <mergeCell ref="HEG1578:HEN1578"/>
    <mergeCell ref="HEO1578:HEV1578"/>
    <mergeCell ref="HEW1578:HFD1578"/>
    <mergeCell ref="HFE1578:HFL1578"/>
    <mergeCell ref="HFM1578:HFT1578"/>
    <mergeCell ref="HFU1578:HGB1578"/>
    <mergeCell ref="HGC1578:HGJ1578"/>
    <mergeCell ref="HGK1578:HGR1578"/>
    <mergeCell ref="HGS1578:HGZ1578"/>
    <mergeCell ref="HHA1578:HHH1578"/>
    <mergeCell ref="HHI1578:HHP1578"/>
    <mergeCell ref="GXE1578:GXL1578"/>
    <mergeCell ref="GXM1578:GXT1578"/>
    <mergeCell ref="GXU1578:GYB1578"/>
    <mergeCell ref="GYC1578:GYJ1578"/>
    <mergeCell ref="GYK1578:GYR1578"/>
    <mergeCell ref="GYS1578:GYZ1578"/>
    <mergeCell ref="GZA1578:GZH1578"/>
    <mergeCell ref="GZI1578:GZP1578"/>
    <mergeCell ref="GZQ1578:GZX1578"/>
    <mergeCell ref="GZY1578:HAF1578"/>
    <mergeCell ref="HAG1578:HAN1578"/>
    <mergeCell ref="HAO1578:HAV1578"/>
    <mergeCell ref="HAW1578:HBD1578"/>
    <mergeCell ref="HBE1578:HBL1578"/>
    <mergeCell ref="HBM1578:HBT1578"/>
    <mergeCell ref="HBU1578:HCB1578"/>
    <mergeCell ref="HCC1578:HCJ1578"/>
    <mergeCell ref="GRY1578:GSF1578"/>
    <mergeCell ref="GSG1578:GSN1578"/>
    <mergeCell ref="GSO1578:GSV1578"/>
    <mergeCell ref="GSW1578:GTD1578"/>
    <mergeCell ref="GTE1578:GTL1578"/>
    <mergeCell ref="GTM1578:GTT1578"/>
    <mergeCell ref="GTU1578:GUB1578"/>
    <mergeCell ref="GUC1578:GUJ1578"/>
    <mergeCell ref="GUK1578:GUR1578"/>
    <mergeCell ref="GUS1578:GUZ1578"/>
    <mergeCell ref="GVA1578:GVH1578"/>
    <mergeCell ref="GVI1578:GVP1578"/>
    <mergeCell ref="GVQ1578:GVX1578"/>
    <mergeCell ref="GVY1578:GWF1578"/>
    <mergeCell ref="GWG1578:GWN1578"/>
    <mergeCell ref="GWO1578:GWV1578"/>
    <mergeCell ref="GWW1578:GXD1578"/>
    <mergeCell ref="GMS1578:GMZ1578"/>
    <mergeCell ref="GNA1578:GNH1578"/>
    <mergeCell ref="GNI1578:GNP1578"/>
    <mergeCell ref="GNQ1578:GNX1578"/>
    <mergeCell ref="GNY1578:GOF1578"/>
    <mergeCell ref="GOG1578:GON1578"/>
    <mergeCell ref="GOO1578:GOV1578"/>
    <mergeCell ref="GOW1578:GPD1578"/>
    <mergeCell ref="GPE1578:GPL1578"/>
    <mergeCell ref="GPM1578:GPT1578"/>
    <mergeCell ref="GPU1578:GQB1578"/>
    <mergeCell ref="GQC1578:GQJ1578"/>
    <mergeCell ref="GQK1578:GQR1578"/>
    <mergeCell ref="GQS1578:GQZ1578"/>
    <mergeCell ref="GRA1578:GRH1578"/>
    <mergeCell ref="GRI1578:GRP1578"/>
    <mergeCell ref="GRQ1578:GRX1578"/>
    <mergeCell ref="GHM1578:GHT1578"/>
    <mergeCell ref="GHU1578:GIB1578"/>
    <mergeCell ref="GIC1578:GIJ1578"/>
    <mergeCell ref="GIK1578:GIR1578"/>
    <mergeCell ref="GIS1578:GIZ1578"/>
    <mergeCell ref="GJA1578:GJH1578"/>
    <mergeCell ref="GJI1578:GJP1578"/>
    <mergeCell ref="GJQ1578:GJX1578"/>
    <mergeCell ref="GJY1578:GKF1578"/>
    <mergeCell ref="GKG1578:GKN1578"/>
    <mergeCell ref="GKO1578:GKV1578"/>
    <mergeCell ref="GKW1578:GLD1578"/>
    <mergeCell ref="GLE1578:GLL1578"/>
    <mergeCell ref="GLM1578:GLT1578"/>
    <mergeCell ref="GLU1578:GMB1578"/>
    <mergeCell ref="GMC1578:GMJ1578"/>
    <mergeCell ref="GMK1578:GMR1578"/>
    <mergeCell ref="GCG1578:GCN1578"/>
    <mergeCell ref="GCO1578:GCV1578"/>
    <mergeCell ref="GCW1578:GDD1578"/>
    <mergeCell ref="GDE1578:GDL1578"/>
    <mergeCell ref="GDM1578:GDT1578"/>
    <mergeCell ref="GDU1578:GEB1578"/>
    <mergeCell ref="GEC1578:GEJ1578"/>
    <mergeCell ref="GEK1578:GER1578"/>
    <mergeCell ref="GES1578:GEZ1578"/>
    <mergeCell ref="GFA1578:GFH1578"/>
    <mergeCell ref="GFI1578:GFP1578"/>
    <mergeCell ref="GFQ1578:GFX1578"/>
    <mergeCell ref="GFY1578:GGF1578"/>
    <mergeCell ref="GGG1578:GGN1578"/>
    <mergeCell ref="GGO1578:GGV1578"/>
    <mergeCell ref="GGW1578:GHD1578"/>
    <mergeCell ref="GHE1578:GHL1578"/>
    <mergeCell ref="FXA1578:FXH1578"/>
    <mergeCell ref="FXI1578:FXP1578"/>
    <mergeCell ref="FXQ1578:FXX1578"/>
    <mergeCell ref="FXY1578:FYF1578"/>
    <mergeCell ref="FYG1578:FYN1578"/>
    <mergeCell ref="FYO1578:FYV1578"/>
    <mergeCell ref="FYW1578:FZD1578"/>
    <mergeCell ref="FZE1578:FZL1578"/>
    <mergeCell ref="FZM1578:FZT1578"/>
    <mergeCell ref="FZU1578:GAB1578"/>
    <mergeCell ref="GAC1578:GAJ1578"/>
    <mergeCell ref="GAK1578:GAR1578"/>
    <mergeCell ref="GAS1578:GAZ1578"/>
    <mergeCell ref="GBA1578:GBH1578"/>
    <mergeCell ref="GBI1578:GBP1578"/>
    <mergeCell ref="GBQ1578:GBX1578"/>
    <mergeCell ref="GBY1578:GCF1578"/>
    <mergeCell ref="FRU1578:FSB1578"/>
    <mergeCell ref="FSC1578:FSJ1578"/>
    <mergeCell ref="FSK1578:FSR1578"/>
    <mergeCell ref="FSS1578:FSZ1578"/>
    <mergeCell ref="FTA1578:FTH1578"/>
    <mergeCell ref="FTI1578:FTP1578"/>
    <mergeCell ref="FTQ1578:FTX1578"/>
    <mergeCell ref="FTY1578:FUF1578"/>
    <mergeCell ref="FUG1578:FUN1578"/>
    <mergeCell ref="FUO1578:FUV1578"/>
    <mergeCell ref="FUW1578:FVD1578"/>
    <mergeCell ref="FVE1578:FVL1578"/>
    <mergeCell ref="FVM1578:FVT1578"/>
    <mergeCell ref="FVU1578:FWB1578"/>
    <mergeCell ref="FWC1578:FWJ1578"/>
    <mergeCell ref="FWK1578:FWR1578"/>
    <mergeCell ref="FWS1578:FWZ1578"/>
    <mergeCell ref="FMO1578:FMV1578"/>
    <mergeCell ref="FMW1578:FND1578"/>
    <mergeCell ref="FNE1578:FNL1578"/>
    <mergeCell ref="FNM1578:FNT1578"/>
    <mergeCell ref="FNU1578:FOB1578"/>
    <mergeCell ref="FOC1578:FOJ1578"/>
    <mergeCell ref="FOK1578:FOR1578"/>
    <mergeCell ref="FOS1578:FOZ1578"/>
    <mergeCell ref="FPA1578:FPH1578"/>
    <mergeCell ref="FPI1578:FPP1578"/>
    <mergeCell ref="FPQ1578:FPX1578"/>
    <mergeCell ref="FPY1578:FQF1578"/>
    <mergeCell ref="FQG1578:FQN1578"/>
    <mergeCell ref="FQO1578:FQV1578"/>
    <mergeCell ref="FQW1578:FRD1578"/>
    <mergeCell ref="FRE1578:FRL1578"/>
    <mergeCell ref="FRM1578:FRT1578"/>
    <mergeCell ref="FHI1578:FHP1578"/>
    <mergeCell ref="FHQ1578:FHX1578"/>
    <mergeCell ref="FHY1578:FIF1578"/>
    <mergeCell ref="FIG1578:FIN1578"/>
    <mergeCell ref="FIO1578:FIV1578"/>
    <mergeCell ref="FIW1578:FJD1578"/>
    <mergeCell ref="FJE1578:FJL1578"/>
    <mergeCell ref="FJM1578:FJT1578"/>
    <mergeCell ref="FJU1578:FKB1578"/>
    <mergeCell ref="FKC1578:FKJ1578"/>
    <mergeCell ref="FKK1578:FKR1578"/>
    <mergeCell ref="FKS1578:FKZ1578"/>
    <mergeCell ref="FLA1578:FLH1578"/>
    <mergeCell ref="FLI1578:FLP1578"/>
    <mergeCell ref="FLQ1578:FLX1578"/>
    <mergeCell ref="FLY1578:FMF1578"/>
    <mergeCell ref="FMG1578:FMN1578"/>
    <mergeCell ref="FCC1578:FCJ1578"/>
    <mergeCell ref="FCK1578:FCR1578"/>
    <mergeCell ref="FCS1578:FCZ1578"/>
    <mergeCell ref="FDA1578:FDH1578"/>
    <mergeCell ref="FDI1578:FDP1578"/>
    <mergeCell ref="FDQ1578:FDX1578"/>
    <mergeCell ref="FDY1578:FEF1578"/>
    <mergeCell ref="FEG1578:FEN1578"/>
    <mergeCell ref="FEO1578:FEV1578"/>
    <mergeCell ref="FEW1578:FFD1578"/>
    <mergeCell ref="FFE1578:FFL1578"/>
    <mergeCell ref="FFM1578:FFT1578"/>
    <mergeCell ref="FFU1578:FGB1578"/>
    <mergeCell ref="FGC1578:FGJ1578"/>
    <mergeCell ref="FGK1578:FGR1578"/>
    <mergeCell ref="FGS1578:FGZ1578"/>
    <mergeCell ref="FHA1578:FHH1578"/>
    <mergeCell ref="EWW1578:EXD1578"/>
    <mergeCell ref="EXE1578:EXL1578"/>
    <mergeCell ref="EXM1578:EXT1578"/>
    <mergeCell ref="EXU1578:EYB1578"/>
    <mergeCell ref="EYC1578:EYJ1578"/>
    <mergeCell ref="EYK1578:EYR1578"/>
    <mergeCell ref="EYS1578:EYZ1578"/>
    <mergeCell ref="EZA1578:EZH1578"/>
    <mergeCell ref="EZI1578:EZP1578"/>
    <mergeCell ref="EZQ1578:EZX1578"/>
    <mergeCell ref="EZY1578:FAF1578"/>
    <mergeCell ref="FAG1578:FAN1578"/>
    <mergeCell ref="FAO1578:FAV1578"/>
    <mergeCell ref="FAW1578:FBD1578"/>
    <mergeCell ref="FBE1578:FBL1578"/>
    <mergeCell ref="FBM1578:FBT1578"/>
    <mergeCell ref="FBU1578:FCB1578"/>
    <mergeCell ref="ERQ1578:ERX1578"/>
    <mergeCell ref="ERY1578:ESF1578"/>
    <mergeCell ref="ESG1578:ESN1578"/>
    <mergeCell ref="ESO1578:ESV1578"/>
    <mergeCell ref="ESW1578:ETD1578"/>
    <mergeCell ref="ETE1578:ETL1578"/>
    <mergeCell ref="ETM1578:ETT1578"/>
    <mergeCell ref="ETU1578:EUB1578"/>
    <mergeCell ref="EUC1578:EUJ1578"/>
    <mergeCell ref="EUK1578:EUR1578"/>
    <mergeCell ref="EUS1578:EUZ1578"/>
    <mergeCell ref="EVA1578:EVH1578"/>
    <mergeCell ref="EVI1578:EVP1578"/>
    <mergeCell ref="EVQ1578:EVX1578"/>
    <mergeCell ref="EVY1578:EWF1578"/>
    <mergeCell ref="EWG1578:EWN1578"/>
    <mergeCell ref="EWO1578:EWV1578"/>
    <mergeCell ref="EMK1578:EMR1578"/>
    <mergeCell ref="EMS1578:EMZ1578"/>
    <mergeCell ref="ENA1578:ENH1578"/>
    <mergeCell ref="ENI1578:ENP1578"/>
    <mergeCell ref="ENQ1578:ENX1578"/>
    <mergeCell ref="ENY1578:EOF1578"/>
    <mergeCell ref="EOG1578:EON1578"/>
    <mergeCell ref="EOO1578:EOV1578"/>
    <mergeCell ref="EOW1578:EPD1578"/>
    <mergeCell ref="EPE1578:EPL1578"/>
    <mergeCell ref="EPM1578:EPT1578"/>
    <mergeCell ref="EPU1578:EQB1578"/>
    <mergeCell ref="EQC1578:EQJ1578"/>
    <mergeCell ref="EQK1578:EQR1578"/>
    <mergeCell ref="EQS1578:EQZ1578"/>
    <mergeCell ref="ERA1578:ERH1578"/>
    <mergeCell ref="ERI1578:ERP1578"/>
    <mergeCell ref="EHE1578:EHL1578"/>
    <mergeCell ref="EHM1578:EHT1578"/>
    <mergeCell ref="EHU1578:EIB1578"/>
    <mergeCell ref="EIC1578:EIJ1578"/>
    <mergeCell ref="EIK1578:EIR1578"/>
    <mergeCell ref="EIS1578:EIZ1578"/>
    <mergeCell ref="EJA1578:EJH1578"/>
    <mergeCell ref="EJI1578:EJP1578"/>
    <mergeCell ref="EJQ1578:EJX1578"/>
    <mergeCell ref="EJY1578:EKF1578"/>
    <mergeCell ref="EKG1578:EKN1578"/>
    <mergeCell ref="EKO1578:EKV1578"/>
    <mergeCell ref="EKW1578:ELD1578"/>
    <mergeCell ref="ELE1578:ELL1578"/>
    <mergeCell ref="ELM1578:ELT1578"/>
    <mergeCell ref="ELU1578:EMB1578"/>
    <mergeCell ref="EMC1578:EMJ1578"/>
    <mergeCell ref="EBY1578:ECF1578"/>
    <mergeCell ref="ECG1578:ECN1578"/>
    <mergeCell ref="ECO1578:ECV1578"/>
    <mergeCell ref="ECW1578:EDD1578"/>
    <mergeCell ref="EDE1578:EDL1578"/>
    <mergeCell ref="EDM1578:EDT1578"/>
    <mergeCell ref="EDU1578:EEB1578"/>
    <mergeCell ref="EEC1578:EEJ1578"/>
    <mergeCell ref="EEK1578:EER1578"/>
    <mergeCell ref="EES1578:EEZ1578"/>
    <mergeCell ref="EFA1578:EFH1578"/>
    <mergeCell ref="EFI1578:EFP1578"/>
    <mergeCell ref="EFQ1578:EFX1578"/>
    <mergeCell ref="EFY1578:EGF1578"/>
    <mergeCell ref="EGG1578:EGN1578"/>
    <mergeCell ref="EGO1578:EGV1578"/>
    <mergeCell ref="EGW1578:EHD1578"/>
    <mergeCell ref="DWS1578:DWZ1578"/>
    <mergeCell ref="DXA1578:DXH1578"/>
    <mergeCell ref="DXI1578:DXP1578"/>
    <mergeCell ref="DXQ1578:DXX1578"/>
    <mergeCell ref="DXY1578:DYF1578"/>
    <mergeCell ref="DYG1578:DYN1578"/>
    <mergeCell ref="DYO1578:DYV1578"/>
    <mergeCell ref="DYW1578:DZD1578"/>
    <mergeCell ref="DZE1578:DZL1578"/>
    <mergeCell ref="DZM1578:DZT1578"/>
    <mergeCell ref="DZU1578:EAB1578"/>
    <mergeCell ref="EAC1578:EAJ1578"/>
    <mergeCell ref="EAK1578:EAR1578"/>
    <mergeCell ref="EAS1578:EAZ1578"/>
    <mergeCell ref="EBA1578:EBH1578"/>
    <mergeCell ref="EBI1578:EBP1578"/>
    <mergeCell ref="EBQ1578:EBX1578"/>
    <mergeCell ref="DRM1578:DRT1578"/>
    <mergeCell ref="DRU1578:DSB1578"/>
    <mergeCell ref="DSC1578:DSJ1578"/>
    <mergeCell ref="DSK1578:DSR1578"/>
    <mergeCell ref="DSS1578:DSZ1578"/>
    <mergeCell ref="DTA1578:DTH1578"/>
    <mergeCell ref="DTI1578:DTP1578"/>
    <mergeCell ref="DTQ1578:DTX1578"/>
    <mergeCell ref="DTY1578:DUF1578"/>
    <mergeCell ref="DUG1578:DUN1578"/>
    <mergeCell ref="DUO1578:DUV1578"/>
    <mergeCell ref="DUW1578:DVD1578"/>
    <mergeCell ref="DVE1578:DVL1578"/>
    <mergeCell ref="DVM1578:DVT1578"/>
    <mergeCell ref="DVU1578:DWB1578"/>
    <mergeCell ref="DWC1578:DWJ1578"/>
    <mergeCell ref="DWK1578:DWR1578"/>
    <mergeCell ref="DMG1578:DMN1578"/>
    <mergeCell ref="DMO1578:DMV1578"/>
    <mergeCell ref="DMW1578:DND1578"/>
    <mergeCell ref="DNE1578:DNL1578"/>
    <mergeCell ref="DNM1578:DNT1578"/>
    <mergeCell ref="DNU1578:DOB1578"/>
    <mergeCell ref="DOC1578:DOJ1578"/>
    <mergeCell ref="DOK1578:DOR1578"/>
    <mergeCell ref="DOS1578:DOZ1578"/>
    <mergeCell ref="DPA1578:DPH1578"/>
    <mergeCell ref="DPI1578:DPP1578"/>
    <mergeCell ref="DPQ1578:DPX1578"/>
    <mergeCell ref="DPY1578:DQF1578"/>
    <mergeCell ref="DQG1578:DQN1578"/>
    <mergeCell ref="DQO1578:DQV1578"/>
    <mergeCell ref="DQW1578:DRD1578"/>
    <mergeCell ref="DRE1578:DRL1578"/>
    <mergeCell ref="DHA1578:DHH1578"/>
    <mergeCell ref="DHI1578:DHP1578"/>
    <mergeCell ref="DHQ1578:DHX1578"/>
    <mergeCell ref="DHY1578:DIF1578"/>
    <mergeCell ref="DIG1578:DIN1578"/>
    <mergeCell ref="DIO1578:DIV1578"/>
    <mergeCell ref="DIW1578:DJD1578"/>
    <mergeCell ref="DJE1578:DJL1578"/>
    <mergeCell ref="DJM1578:DJT1578"/>
    <mergeCell ref="DJU1578:DKB1578"/>
    <mergeCell ref="DKC1578:DKJ1578"/>
    <mergeCell ref="DKK1578:DKR1578"/>
    <mergeCell ref="DKS1578:DKZ1578"/>
    <mergeCell ref="DLA1578:DLH1578"/>
    <mergeCell ref="DLI1578:DLP1578"/>
    <mergeCell ref="DLQ1578:DLX1578"/>
    <mergeCell ref="DLY1578:DMF1578"/>
    <mergeCell ref="DBU1578:DCB1578"/>
    <mergeCell ref="DCC1578:DCJ1578"/>
    <mergeCell ref="DCK1578:DCR1578"/>
    <mergeCell ref="DCS1578:DCZ1578"/>
    <mergeCell ref="DDA1578:DDH1578"/>
    <mergeCell ref="DDI1578:DDP1578"/>
    <mergeCell ref="DDQ1578:DDX1578"/>
    <mergeCell ref="DDY1578:DEF1578"/>
    <mergeCell ref="DEG1578:DEN1578"/>
    <mergeCell ref="DEO1578:DEV1578"/>
    <mergeCell ref="DEW1578:DFD1578"/>
    <mergeCell ref="DFE1578:DFL1578"/>
    <mergeCell ref="DFM1578:DFT1578"/>
    <mergeCell ref="DFU1578:DGB1578"/>
    <mergeCell ref="DGC1578:DGJ1578"/>
    <mergeCell ref="DGK1578:DGR1578"/>
    <mergeCell ref="DGS1578:DGZ1578"/>
    <mergeCell ref="CWO1578:CWV1578"/>
    <mergeCell ref="CWW1578:CXD1578"/>
    <mergeCell ref="CXE1578:CXL1578"/>
    <mergeCell ref="CXM1578:CXT1578"/>
    <mergeCell ref="CXU1578:CYB1578"/>
    <mergeCell ref="CYC1578:CYJ1578"/>
    <mergeCell ref="CYK1578:CYR1578"/>
    <mergeCell ref="CYS1578:CYZ1578"/>
    <mergeCell ref="CZA1578:CZH1578"/>
    <mergeCell ref="CZI1578:CZP1578"/>
    <mergeCell ref="CZQ1578:CZX1578"/>
    <mergeCell ref="CZY1578:DAF1578"/>
    <mergeCell ref="DAG1578:DAN1578"/>
    <mergeCell ref="DAO1578:DAV1578"/>
    <mergeCell ref="DAW1578:DBD1578"/>
    <mergeCell ref="DBE1578:DBL1578"/>
    <mergeCell ref="DBM1578:DBT1578"/>
    <mergeCell ref="CRI1578:CRP1578"/>
    <mergeCell ref="CRQ1578:CRX1578"/>
    <mergeCell ref="CRY1578:CSF1578"/>
    <mergeCell ref="CSG1578:CSN1578"/>
    <mergeCell ref="CSO1578:CSV1578"/>
    <mergeCell ref="CSW1578:CTD1578"/>
    <mergeCell ref="CTE1578:CTL1578"/>
    <mergeCell ref="CTM1578:CTT1578"/>
    <mergeCell ref="CTU1578:CUB1578"/>
    <mergeCell ref="CUC1578:CUJ1578"/>
    <mergeCell ref="CUK1578:CUR1578"/>
    <mergeCell ref="CUS1578:CUZ1578"/>
    <mergeCell ref="CVA1578:CVH1578"/>
    <mergeCell ref="CVI1578:CVP1578"/>
    <mergeCell ref="CVQ1578:CVX1578"/>
    <mergeCell ref="CVY1578:CWF1578"/>
    <mergeCell ref="CWG1578:CWN1578"/>
    <mergeCell ref="CMC1578:CMJ1578"/>
    <mergeCell ref="CMK1578:CMR1578"/>
    <mergeCell ref="CMS1578:CMZ1578"/>
    <mergeCell ref="CNA1578:CNH1578"/>
    <mergeCell ref="CNI1578:CNP1578"/>
    <mergeCell ref="CNQ1578:CNX1578"/>
    <mergeCell ref="CNY1578:COF1578"/>
    <mergeCell ref="COG1578:CON1578"/>
    <mergeCell ref="COO1578:COV1578"/>
    <mergeCell ref="COW1578:CPD1578"/>
    <mergeCell ref="CPE1578:CPL1578"/>
    <mergeCell ref="CPM1578:CPT1578"/>
    <mergeCell ref="CPU1578:CQB1578"/>
    <mergeCell ref="CQC1578:CQJ1578"/>
    <mergeCell ref="CQK1578:CQR1578"/>
    <mergeCell ref="CQS1578:CQZ1578"/>
    <mergeCell ref="CRA1578:CRH1578"/>
    <mergeCell ref="CGW1578:CHD1578"/>
    <mergeCell ref="CHE1578:CHL1578"/>
    <mergeCell ref="CHM1578:CHT1578"/>
    <mergeCell ref="CHU1578:CIB1578"/>
    <mergeCell ref="CIC1578:CIJ1578"/>
    <mergeCell ref="CIK1578:CIR1578"/>
    <mergeCell ref="CIS1578:CIZ1578"/>
    <mergeCell ref="CJA1578:CJH1578"/>
    <mergeCell ref="CJI1578:CJP1578"/>
    <mergeCell ref="CJQ1578:CJX1578"/>
    <mergeCell ref="CJY1578:CKF1578"/>
    <mergeCell ref="CKG1578:CKN1578"/>
    <mergeCell ref="CKO1578:CKV1578"/>
    <mergeCell ref="CKW1578:CLD1578"/>
    <mergeCell ref="CLE1578:CLL1578"/>
    <mergeCell ref="CLM1578:CLT1578"/>
    <mergeCell ref="CLU1578:CMB1578"/>
    <mergeCell ref="CBQ1578:CBX1578"/>
    <mergeCell ref="CBY1578:CCF1578"/>
    <mergeCell ref="CCG1578:CCN1578"/>
    <mergeCell ref="CCO1578:CCV1578"/>
    <mergeCell ref="CCW1578:CDD1578"/>
    <mergeCell ref="CDE1578:CDL1578"/>
    <mergeCell ref="CDM1578:CDT1578"/>
    <mergeCell ref="CDU1578:CEB1578"/>
    <mergeCell ref="CEC1578:CEJ1578"/>
    <mergeCell ref="CEK1578:CER1578"/>
    <mergeCell ref="CES1578:CEZ1578"/>
    <mergeCell ref="CFA1578:CFH1578"/>
    <mergeCell ref="CFI1578:CFP1578"/>
    <mergeCell ref="CFQ1578:CFX1578"/>
    <mergeCell ref="CFY1578:CGF1578"/>
    <mergeCell ref="CGG1578:CGN1578"/>
    <mergeCell ref="CGO1578:CGV1578"/>
    <mergeCell ref="BWK1578:BWR1578"/>
    <mergeCell ref="BWS1578:BWZ1578"/>
    <mergeCell ref="BXA1578:BXH1578"/>
    <mergeCell ref="BXI1578:BXP1578"/>
    <mergeCell ref="BXQ1578:BXX1578"/>
    <mergeCell ref="BXY1578:BYF1578"/>
    <mergeCell ref="BYG1578:BYN1578"/>
    <mergeCell ref="BYO1578:BYV1578"/>
    <mergeCell ref="BYW1578:BZD1578"/>
    <mergeCell ref="BZE1578:BZL1578"/>
    <mergeCell ref="BZM1578:BZT1578"/>
    <mergeCell ref="BZU1578:CAB1578"/>
    <mergeCell ref="CAC1578:CAJ1578"/>
    <mergeCell ref="CAK1578:CAR1578"/>
    <mergeCell ref="CAS1578:CAZ1578"/>
    <mergeCell ref="CBA1578:CBH1578"/>
    <mergeCell ref="CBI1578:CBP1578"/>
    <mergeCell ref="BRE1578:BRL1578"/>
    <mergeCell ref="BRM1578:BRT1578"/>
    <mergeCell ref="BRU1578:BSB1578"/>
    <mergeCell ref="BSC1578:BSJ1578"/>
    <mergeCell ref="BSK1578:BSR1578"/>
    <mergeCell ref="BSS1578:BSZ1578"/>
    <mergeCell ref="BTA1578:BTH1578"/>
    <mergeCell ref="BTI1578:BTP1578"/>
    <mergeCell ref="BTQ1578:BTX1578"/>
    <mergeCell ref="BTY1578:BUF1578"/>
    <mergeCell ref="BUG1578:BUN1578"/>
    <mergeCell ref="BUO1578:BUV1578"/>
    <mergeCell ref="BUW1578:BVD1578"/>
    <mergeCell ref="BVE1578:BVL1578"/>
    <mergeCell ref="BVM1578:BVT1578"/>
    <mergeCell ref="BVU1578:BWB1578"/>
    <mergeCell ref="BWC1578:BWJ1578"/>
    <mergeCell ref="BLY1578:BMF1578"/>
    <mergeCell ref="BMG1578:BMN1578"/>
    <mergeCell ref="BMO1578:BMV1578"/>
    <mergeCell ref="BMW1578:BND1578"/>
    <mergeCell ref="BNE1578:BNL1578"/>
    <mergeCell ref="BNM1578:BNT1578"/>
    <mergeCell ref="BNU1578:BOB1578"/>
    <mergeCell ref="BOC1578:BOJ1578"/>
    <mergeCell ref="BOK1578:BOR1578"/>
    <mergeCell ref="BOS1578:BOZ1578"/>
    <mergeCell ref="BPA1578:BPH1578"/>
    <mergeCell ref="BPI1578:BPP1578"/>
    <mergeCell ref="BPQ1578:BPX1578"/>
    <mergeCell ref="BPY1578:BQF1578"/>
    <mergeCell ref="BQG1578:BQN1578"/>
    <mergeCell ref="BQO1578:BQV1578"/>
    <mergeCell ref="BQW1578:BRD1578"/>
    <mergeCell ref="BGS1578:BGZ1578"/>
    <mergeCell ref="BHA1578:BHH1578"/>
    <mergeCell ref="BHI1578:BHP1578"/>
    <mergeCell ref="BHQ1578:BHX1578"/>
    <mergeCell ref="BHY1578:BIF1578"/>
    <mergeCell ref="BIG1578:BIN1578"/>
    <mergeCell ref="BIO1578:BIV1578"/>
    <mergeCell ref="BIW1578:BJD1578"/>
    <mergeCell ref="BJE1578:BJL1578"/>
    <mergeCell ref="BJM1578:BJT1578"/>
    <mergeCell ref="BJU1578:BKB1578"/>
    <mergeCell ref="BKC1578:BKJ1578"/>
    <mergeCell ref="BKK1578:BKR1578"/>
    <mergeCell ref="BKS1578:BKZ1578"/>
    <mergeCell ref="BLA1578:BLH1578"/>
    <mergeCell ref="BLI1578:BLP1578"/>
    <mergeCell ref="BLQ1578:BLX1578"/>
    <mergeCell ref="BBM1578:BBT1578"/>
    <mergeCell ref="BBU1578:BCB1578"/>
    <mergeCell ref="BCC1578:BCJ1578"/>
    <mergeCell ref="BCK1578:BCR1578"/>
    <mergeCell ref="BCS1578:BCZ1578"/>
    <mergeCell ref="BDA1578:BDH1578"/>
    <mergeCell ref="BDI1578:BDP1578"/>
    <mergeCell ref="BDQ1578:BDX1578"/>
    <mergeCell ref="BDY1578:BEF1578"/>
    <mergeCell ref="BEG1578:BEN1578"/>
    <mergeCell ref="BEO1578:BEV1578"/>
    <mergeCell ref="BEW1578:BFD1578"/>
    <mergeCell ref="BFE1578:BFL1578"/>
    <mergeCell ref="BFM1578:BFT1578"/>
    <mergeCell ref="BFU1578:BGB1578"/>
    <mergeCell ref="BGC1578:BGJ1578"/>
    <mergeCell ref="BGK1578:BGR1578"/>
    <mergeCell ref="AWG1578:AWN1578"/>
    <mergeCell ref="AWO1578:AWV1578"/>
    <mergeCell ref="AWW1578:AXD1578"/>
    <mergeCell ref="AXE1578:AXL1578"/>
    <mergeCell ref="AXM1578:AXT1578"/>
    <mergeCell ref="AXU1578:AYB1578"/>
    <mergeCell ref="AYC1578:AYJ1578"/>
    <mergeCell ref="AYK1578:AYR1578"/>
    <mergeCell ref="AYS1578:AYZ1578"/>
    <mergeCell ref="AZA1578:AZH1578"/>
    <mergeCell ref="AZI1578:AZP1578"/>
    <mergeCell ref="AZQ1578:AZX1578"/>
    <mergeCell ref="AZY1578:BAF1578"/>
    <mergeCell ref="BAG1578:BAN1578"/>
    <mergeCell ref="BAO1578:BAV1578"/>
    <mergeCell ref="BAW1578:BBD1578"/>
    <mergeCell ref="BBE1578:BBL1578"/>
    <mergeCell ref="ARA1578:ARH1578"/>
    <mergeCell ref="ARI1578:ARP1578"/>
    <mergeCell ref="ARQ1578:ARX1578"/>
    <mergeCell ref="ARY1578:ASF1578"/>
    <mergeCell ref="ASG1578:ASN1578"/>
    <mergeCell ref="ASO1578:ASV1578"/>
    <mergeCell ref="ASW1578:ATD1578"/>
    <mergeCell ref="ATE1578:ATL1578"/>
    <mergeCell ref="ATM1578:ATT1578"/>
    <mergeCell ref="ATU1578:AUB1578"/>
    <mergeCell ref="AUC1578:AUJ1578"/>
    <mergeCell ref="AUK1578:AUR1578"/>
    <mergeCell ref="AUS1578:AUZ1578"/>
    <mergeCell ref="AVA1578:AVH1578"/>
    <mergeCell ref="AVI1578:AVP1578"/>
    <mergeCell ref="AVQ1578:AVX1578"/>
    <mergeCell ref="AVY1578:AWF1578"/>
    <mergeCell ref="ALU1578:AMB1578"/>
    <mergeCell ref="AMC1578:AMJ1578"/>
    <mergeCell ref="AMK1578:AMR1578"/>
    <mergeCell ref="AMS1578:AMZ1578"/>
    <mergeCell ref="ANA1578:ANH1578"/>
    <mergeCell ref="ANI1578:ANP1578"/>
    <mergeCell ref="ANQ1578:ANX1578"/>
    <mergeCell ref="ANY1578:AOF1578"/>
    <mergeCell ref="AOG1578:AON1578"/>
    <mergeCell ref="AOO1578:AOV1578"/>
    <mergeCell ref="AOW1578:APD1578"/>
    <mergeCell ref="APE1578:APL1578"/>
    <mergeCell ref="APM1578:APT1578"/>
    <mergeCell ref="APU1578:AQB1578"/>
    <mergeCell ref="AQC1578:AQJ1578"/>
    <mergeCell ref="AQK1578:AQR1578"/>
    <mergeCell ref="AQS1578:AQZ1578"/>
    <mergeCell ref="AGO1578:AGV1578"/>
    <mergeCell ref="AGW1578:AHD1578"/>
    <mergeCell ref="AHE1578:AHL1578"/>
    <mergeCell ref="AHM1578:AHT1578"/>
    <mergeCell ref="AHU1578:AIB1578"/>
    <mergeCell ref="AIC1578:AIJ1578"/>
    <mergeCell ref="AIK1578:AIR1578"/>
    <mergeCell ref="AIS1578:AIZ1578"/>
    <mergeCell ref="AJA1578:AJH1578"/>
    <mergeCell ref="AJI1578:AJP1578"/>
    <mergeCell ref="AJQ1578:AJX1578"/>
    <mergeCell ref="AJY1578:AKF1578"/>
    <mergeCell ref="AKG1578:AKN1578"/>
    <mergeCell ref="AKO1578:AKV1578"/>
    <mergeCell ref="AKW1578:ALD1578"/>
    <mergeCell ref="ALE1578:ALL1578"/>
    <mergeCell ref="ALM1578:ALT1578"/>
    <mergeCell ref="ABI1578:ABP1578"/>
    <mergeCell ref="ABQ1578:ABX1578"/>
    <mergeCell ref="ABY1578:ACF1578"/>
    <mergeCell ref="ACG1578:ACN1578"/>
    <mergeCell ref="ACO1578:ACV1578"/>
    <mergeCell ref="ACW1578:ADD1578"/>
    <mergeCell ref="ADE1578:ADL1578"/>
    <mergeCell ref="ADM1578:ADT1578"/>
    <mergeCell ref="ADU1578:AEB1578"/>
    <mergeCell ref="AEC1578:AEJ1578"/>
    <mergeCell ref="AEK1578:AER1578"/>
    <mergeCell ref="AES1578:AEZ1578"/>
    <mergeCell ref="AFA1578:AFH1578"/>
    <mergeCell ref="AFI1578:AFP1578"/>
    <mergeCell ref="AFQ1578:AFX1578"/>
    <mergeCell ref="AFY1578:AGF1578"/>
    <mergeCell ref="AGG1578:AGN1578"/>
    <mergeCell ref="WC1578:WJ1578"/>
    <mergeCell ref="WK1578:WR1578"/>
    <mergeCell ref="WS1578:WZ1578"/>
    <mergeCell ref="XA1578:XH1578"/>
    <mergeCell ref="XI1578:XP1578"/>
    <mergeCell ref="XQ1578:XX1578"/>
    <mergeCell ref="XY1578:YF1578"/>
    <mergeCell ref="YG1578:YN1578"/>
    <mergeCell ref="YO1578:YV1578"/>
    <mergeCell ref="YW1578:ZD1578"/>
    <mergeCell ref="ZE1578:ZL1578"/>
    <mergeCell ref="ZM1578:ZT1578"/>
    <mergeCell ref="ZU1578:AAB1578"/>
    <mergeCell ref="AAC1578:AAJ1578"/>
    <mergeCell ref="AAK1578:AAR1578"/>
    <mergeCell ref="AAS1578:AAZ1578"/>
    <mergeCell ref="ABA1578:ABH1578"/>
    <mergeCell ref="QW1578:RD1578"/>
    <mergeCell ref="RE1578:RL1578"/>
    <mergeCell ref="RM1578:RT1578"/>
    <mergeCell ref="RU1578:SB1578"/>
    <mergeCell ref="SC1578:SJ1578"/>
    <mergeCell ref="SK1578:SR1578"/>
    <mergeCell ref="SS1578:SZ1578"/>
    <mergeCell ref="TA1578:TH1578"/>
    <mergeCell ref="TI1578:TP1578"/>
    <mergeCell ref="TQ1578:TX1578"/>
    <mergeCell ref="TY1578:UF1578"/>
    <mergeCell ref="UG1578:UN1578"/>
    <mergeCell ref="UO1578:UV1578"/>
    <mergeCell ref="UW1578:VD1578"/>
    <mergeCell ref="VE1578:VL1578"/>
    <mergeCell ref="VM1578:VT1578"/>
    <mergeCell ref="VU1578:WB1578"/>
    <mergeCell ref="LQ1578:LX1578"/>
    <mergeCell ref="LY1578:MF1578"/>
    <mergeCell ref="MG1578:MN1578"/>
    <mergeCell ref="MO1578:MV1578"/>
    <mergeCell ref="MW1578:ND1578"/>
    <mergeCell ref="NE1578:NL1578"/>
    <mergeCell ref="NM1578:NT1578"/>
    <mergeCell ref="NU1578:OB1578"/>
    <mergeCell ref="OC1578:OJ1578"/>
    <mergeCell ref="OK1578:OR1578"/>
    <mergeCell ref="OS1578:OZ1578"/>
    <mergeCell ref="PA1578:PH1578"/>
    <mergeCell ref="PI1578:PP1578"/>
    <mergeCell ref="PQ1578:PX1578"/>
    <mergeCell ref="PY1578:QF1578"/>
    <mergeCell ref="QG1578:QN1578"/>
    <mergeCell ref="QO1578:QV1578"/>
    <mergeCell ref="GK1578:GR1578"/>
    <mergeCell ref="GS1578:GZ1578"/>
    <mergeCell ref="HA1578:HH1578"/>
    <mergeCell ref="HI1578:HP1578"/>
    <mergeCell ref="HQ1578:HX1578"/>
    <mergeCell ref="HY1578:IF1578"/>
    <mergeCell ref="IG1578:IN1578"/>
    <mergeCell ref="IO1578:IV1578"/>
    <mergeCell ref="IW1578:JD1578"/>
    <mergeCell ref="JE1578:JL1578"/>
    <mergeCell ref="JM1578:JT1578"/>
    <mergeCell ref="JU1578:KB1578"/>
    <mergeCell ref="KC1578:KJ1578"/>
    <mergeCell ref="KK1578:KR1578"/>
    <mergeCell ref="KS1578:KZ1578"/>
    <mergeCell ref="LA1578:LH1578"/>
    <mergeCell ref="LI1578:LP1578"/>
    <mergeCell ref="BE1578:BL1578"/>
    <mergeCell ref="BM1578:BT1578"/>
    <mergeCell ref="BU1578:CB1578"/>
    <mergeCell ref="CC1578:CJ1578"/>
    <mergeCell ref="CK1578:CR1578"/>
    <mergeCell ref="CS1578:CZ1578"/>
    <mergeCell ref="DA1578:DH1578"/>
    <mergeCell ref="DI1578:DP1578"/>
    <mergeCell ref="DQ1578:DX1578"/>
    <mergeCell ref="DY1578:EF1578"/>
    <mergeCell ref="EG1578:EN1578"/>
    <mergeCell ref="EO1578:EV1578"/>
    <mergeCell ref="EW1578:FD1578"/>
    <mergeCell ref="FE1578:FL1578"/>
    <mergeCell ref="FM1578:FT1578"/>
    <mergeCell ref="FU1578:GB1578"/>
    <mergeCell ref="GC1578:GJ1578"/>
    <mergeCell ref="M1010:Q1010"/>
    <mergeCell ref="R1010:V1010"/>
    <mergeCell ref="M1098:Q1098"/>
    <mergeCell ref="R1098:V1098"/>
    <mergeCell ref="AW1578:BD1578"/>
    <mergeCell ref="M1172:Q1172"/>
    <mergeCell ref="R1172:V1172"/>
    <mergeCell ref="M1255:Q1255"/>
    <mergeCell ref="R1255:V1255"/>
    <mergeCell ref="M1329:Q1329"/>
    <mergeCell ref="R1329:V1329"/>
    <mergeCell ref="M1396:Q1396"/>
    <mergeCell ref="R1396:V1396"/>
    <mergeCell ref="B1509:H1509"/>
    <mergeCell ref="M1510:Q1510"/>
    <mergeCell ref="R1510:V1510"/>
    <mergeCell ref="A1578:H1578"/>
    <mergeCell ref="I1578:P1578"/>
    <mergeCell ref="Q1578:X1578"/>
    <mergeCell ref="Y1578:AF1578"/>
    <mergeCell ref="AG1578:AN1578"/>
    <mergeCell ref="AO1578:AV1578"/>
    <mergeCell ref="B694:H694"/>
    <mergeCell ref="M695:Q695"/>
    <mergeCell ref="R695:V695"/>
    <mergeCell ref="B764:J764"/>
    <mergeCell ref="M765:Q765"/>
    <mergeCell ref="R765:V765"/>
    <mergeCell ref="B854:J854"/>
    <mergeCell ref="M855:Q855"/>
    <mergeCell ref="R855:V855"/>
    <mergeCell ref="B926:I926"/>
    <mergeCell ref="M927:Q927"/>
    <mergeCell ref="R927:V927"/>
    <mergeCell ref="M4:Q4"/>
    <mergeCell ref="R4:V4"/>
    <mergeCell ref="B3:I3"/>
    <mergeCell ref="B160:E160"/>
    <mergeCell ref="M161:Q161"/>
    <mergeCell ref="R161:V161"/>
    <mergeCell ref="B239:F239"/>
    <mergeCell ref="M240:Q240"/>
    <mergeCell ref="R240:V240"/>
    <mergeCell ref="B284:F284"/>
    <mergeCell ref="M285:Q285"/>
    <mergeCell ref="R285:V285"/>
    <mergeCell ref="B337:G337"/>
    <mergeCell ref="M338:Q338"/>
    <mergeCell ref="R338:V338"/>
    <mergeCell ref="B376:H376"/>
    <mergeCell ref="M377:Q377"/>
    <mergeCell ref="R377:V377"/>
  </mergeCells>
  <phoneticPr fontId="2" type="noConversion"/>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J729"/>
  <sheetViews>
    <sheetView zoomScaleNormal="100" workbookViewId="0">
      <selection activeCell="F9" sqref="F9"/>
    </sheetView>
  </sheetViews>
  <sheetFormatPr defaultRowHeight="13.5"/>
  <cols>
    <col min="1" max="1" width="4.42578125" style="40" bestFit="1" customWidth="1"/>
    <col min="2" max="2" width="31.140625" style="40" customWidth="1"/>
    <col min="3" max="3" width="37.28515625" style="40" customWidth="1"/>
    <col min="4" max="5" width="9.140625" style="40"/>
    <col min="6" max="6" width="10.85546875" style="40" customWidth="1"/>
    <col min="7" max="7" width="8.85546875" style="40" customWidth="1"/>
    <col min="8" max="8" width="13.85546875" style="40" customWidth="1"/>
    <col min="9" max="9" width="11.5703125" style="40" customWidth="1"/>
    <col min="10" max="10" width="10.85546875" style="40" customWidth="1"/>
    <col min="11" max="11" width="12.7109375" style="40" customWidth="1"/>
    <col min="12" max="12" width="11" style="40" customWidth="1"/>
    <col min="13" max="13" width="8.5703125" style="40" customWidth="1"/>
    <col min="14" max="14" width="12.28515625" style="40" bestFit="1" customWidth="1"/>
    <col min="15" max="15" width="9.85546875" style="40" bestFit="1" customWidth="1"/>
    <col min="16" max="16" width="9.140625" style="40"/>
    <col min="17" max="17" width="12.140625" style="40" bestFit="1" customWidth="1"/>
    <col min="18" max="18" width="9.140625" style="40"/>
    <col min="19" max="19" width="10.5703125" style="40" bestFit="1" customWidth="1"/>
    <col min="20" max="21" width="9.140625" style="40"/>
    <col min="22" max="22" width="10.7109375" style="40" bestFit="1" customWidth="1"/>
    <col min="23" max="23" width="9.140625" style="40"/>
    <col min="24" max="24" width="10.85546875" style="40" customWidth="1"/>
    <col min="25" max="25" width="8.85546875" style="40" customWidth="1"/>
    <col min="26" max="26" width="13.140625" style="40" customWidth="1"/>
    <col min="27" max="27" width="9.85546875" style="40" bestFit="1" customWidth="1"/>
    <col min="28" max="28" width="9" style="40" bestFit="1" customWidth="1"/>
    <col min="29" max="29" width="12" style="40" bestFit="1" customWidth="1"/>
    <col min="30" max="30" width="9.140625" style="40"/>
    <col min="31" max="31" width="10.85546875" style="40" customWidth="1"/>
    <col min="32" max="32" width="8.85546875" style="40" customWidth="1"/>
    <col min="33" max="33" width="13" style="40" customWidth="1"/>
    <col min="34" max="34" width="9.85546875" style="40" bestFit="1" customWidth="1"/>
    <col min="35" max="35" width="9" style="40" bestFit="1" customWidth="1"/>
    <col min="36" max="36" width="14.5703125" style="40" customWidth="1"/>
    <col min="37" max="256" width="9.140625" style="40"/>
    <col min="257" max="257" width="3.140625" style="40" bestFit="1" customWidth="1"/>
    <col min="258" max="258" width="21.28515625" style="40" customWidth="1"/>
    <col min="259" max="261" width="9.140625" style="40"/>
    <col min="262" max="262" width="10.85546875" style="40" customWidth="1"/>
    <col min="263" max="263" width="8.85546875" style="40" customWidth="1"/>
    <col min="264" max="264" width="13.85546875" style="40" customWidth="1"/>
    <col min="265" max="265" width="11.5703125" style="40" customWidth="1"/>
    <col min="266" max="266" width="10.85546875" style="40" customWidth="1"/>
    <col min="267" max="268" width="11" style="40" customWidth="1"/>
    <col min="269" max="269" width="8.5703125" style="40" customWidth="1"/>
    <col min="270" max="279" width="9.140625" style="40"/>
    <col min="280" max="280" width="10.85546875" style="40" customWidth="1"/>
    <col min="281" max="281" width="8.85546875" style="40" customWidth="1"/>
    <col min="282" max="282" width="10.7109375" style="40" bestFit="1" customWidth="1"/>
    <col min="283" max="283" width="9.42578125" style="40" bestFit="1" customWidth="1"/>
    <col min="284" max="284" width="9" style="40" bestFit="1" customWidth="1"/>
    <col min="285" max="285" width="11" style="40" customWidth="1"/>
    <col min="286" max="286" width="9.140625" style="40"/>
    <col min="287" max="287" width="10.85546875" style="40" customWidth="1"/>
    <col min="288" max="288" width="8.85546875" style="40" customWidth="1"/>
    <col min="289" max="289" width="10.7109375" style="40" bestFit="1" customWidth="1"/>
    <col min="290" max="290" width="9.42578125" style="40" bestFit="1" customWidth="1"/>
    <col min="291" max="291" width="9" style="40" bestFit="1" customWidth="1"/>
    <col min="292" max="292" width="11" style="40" customWidth="1"/>
    <col min="293" max="512" width="9.140625" style="40"/>
    <col min="513" max="513" width="3.140625" style="40" bestFit="1" customWidth="1"/>
    <col min="514" max="514" width="21.28515625" style="40" customWidth="1"/>
    <col min="515" max="517" width="9.140625" style="40"/>
    <col min="518" max="518" width="10.85546875" style="40" customWidth="1"/>
    <col min="519" max="519" width="8.85546875" style="40" customWidth="1"/>
    <col min="520" max="520" width="13.85546875" style="40" customWidth="1"/>
    <col min="521" max="521" width="11.5703125" style="40" customWidth="1"/>
    <col min="522" max="522" width="10.85546875" style="40" customWidth="1"/>
    <col min="523" max="524" width="11" style="40" customWidth="1"/>
    <col min="525" max="525" width="8.5703125" style="40" customWidth="1"/>
    <col min="526" max="535" width="9.140625" style="40"/>
    <col min="536" max="536" width="10.85546875" style="40" customWidth="1"/>
    <col min="537" max="537" width="8.85546875" style="40" customWidth="1"/>
    <col min="538" max="538" width="10.7109375" style="40" bestFit="1" customWidth="1"/>
    <col min="539" max="539" width="9.42578125" style="40" bestFit="1" customWidth="1"/>
    <col min="540" max="540" width="9" style="40" bestFit="1" customWidth="1"/>
    <col min="541" max="541" width="11" style="40" customWidth="1"/>
    <col min="542" max="542" width="9.140625" style="40"/>
    <col min="543" max="543" width="10.85546875" style="40" customWidth="1"/>
    <col min="544" max="544" width="8.85546875" style="40" customWidth="1"/>
    <col min="545" max="545" width="10.7109375" style="40" bestFit="1" customWidth="1"/>
    <col min="546" max="546" width="9.42578125" style="40" bestFit="1" customWidth="1"/>
    <col min="547" max="547" width="9" style="40" bestFit="1" customWidth="1"/>
    <col min="548" max="548" width="11" style="40" customWidth="1"/>
    <col min="549" max="768" width="9.140625" style="40"/>
    <col min="769" max="769" width="3.140625" style="40" bestFit="1" customWidth="1"/>
    <col min="770" max="770" width="21.28515625" style="40" customWidth="1"/>
    <col min="771" max="773" width="9.140625" style="40"/>
    <col min="774" max="774" width="10.85546875" style="40" customWidth="1"/>
    <col min="775" max="775" width="8.85546875" style="40" customWidth="1"/>
    <col min="776" max="776" width="13.85546875" style="40" customWidth="1"/>
    <col min="777" max="777" width="11.5703125" style="40" customWidth="1"/>
    <col min="778" max="778" width="10.85546875" style="40" customWidth="1"/>
    <col min="779" max="780" width="11" style="40" customWidth="1"/>
    <col min="781" max="781" width="8.5703125" style="40" customWidth="1"/>
    <col min="782" max="791" width="9.140625" style="40"/>
    <col min="792" max="792" width="10.85546875" style="40" customWidth="1"/>
    <col min="793" max="793" width="8.85546875" style="40" customWidth="1"/>
    <col min="794" max="794" width="10.7109375" style="40" bestFit="1" customWidth="1"/>
    <col min="795" max="795" width="9.42578125" style="40" bestFit="1" customWidth="1"/>
    <col min="796" max="796" width="9" style="40" bestFit="1" customWidth="1"/>
    <col min="797" max="797" width="11" style="40" customWidth="1"/>
    <col min="798" max="798" width="9.140625" style="40"/>
    <col min="799" max="799" width="10.85546875" style="40" customWidth="1"/>
    <col min="800" max="800" width="8.85546875" style="40" customWidth="1"/>
    <col min="801" max="801" width="10.7109375" style="40" bestFit="1" customWidth="1"/>
    <col min="802" max="802" width="9.42578125" style="40" bestFit="1" customWidth="1"/>
    <col min="803" max="803" width="9" style="40" bestFit="1" customWidth="1"/>
    <col min="804" max="804" width="11" style="40" customWidth="1"/>
    <col min="805" max="1024" width="9.140625" style="40"/>
    <col min="1025" max="1025" width="3.140625" style="40" bestFit="1" customWidth="1"/>
    <col min="1026" max="1026" width="21.28515625" style="40" customWidth="1"/>
    <col min="1027" max="1029" width="9.140625" style="40"/>
    <col min="1030" max="1030" width="10.85546875" style="40" customWidth="1"/>
    <col min="1031" max="1031" width="8.85546875" style="40" customWidth="1"/>
    <col min="1032" max="1032" width="13.85546875" style="40" customWidth="1"/>
    <col min="1033" max="1033" width="11.5703125" style="40" customWidth="1"/>
    <col min="1034" max="1034" width="10.85546875" style="40" customWidth="1"/>
    <col min="1035" max="1036" width="11" style="40" customWidth="1"/>
    <col min="1037" max="1037" width="8.5703125" style="40" customWidth="1"/>
    <col min="1038" max="1047" width="9.140625" style="40"/>
    <col min="1048" max="1048" width="10.85546875" style="40" customWidth="1"/>
    <col min="1049" max="1049" width="8.85546875" style="40" customWidth="1"/>
    <col min="1050" max="1050" width="10.7109375" style="40" bestFit="1" customWidth="1"/>
    <col min="1051" max="1051" width="9.42578125" style="40" bestFit="1" customWidth="1"/>
    <col min="1052" max="1052" width="9" style="40" bestFit="1" customWidth="1"/>
    <col min="1053" max="1053" width="11" style="40" customWidth="1"/>
    <col min="1054" max="1054" width="9.140625" style="40"/>
    <col min="1055" max="1055" width="10.85546875" style="40" customWidth="1"/>
    <col min="1056" max="1056" width="8.85546875" style="40" customWidth="1"/>
    <col min="1057" max="1057" width="10.7109375" style="40" bestFit="1" customWidth="1"/>
    <col min="1058" max="1058" width="9.42578125" style="40" bestFit="1" customWidth="1"/>
    <col min="1059" max="1059" width="9" style="40" bestFit="1" customWidth="1"/>
    <col min="1060" max="1060" width="11" style="40" customWidth="1"/>
    <col min="1061" max="1280" width="9.140625" style="40"/>
    <col min="1281" max="1281" width="3.140625" style="40" bestFit="1" customWidth="1"/>
    <col min="1282" max="1282" width="21.28515625" style="40" customWidth="1"/>
    <col min="1283" max="1285" width="9.140625" style="40"/>
    <col min="1286" max="1286" width="10.85546875" style="40" customWidth="1"/>
    <col min="1287" max="1287" width="8.85546875" style="40" customWidth="1"/>
    <col min="1288" max="1288" width="13.85546875" style="40" customWidth="1"/>
    <col min="1289" max="1289" width="11.5703125" style="40" customWidth="1"/>
    <col min="1290" max="1290" width="10.85546875" style="40" customWidth="1"/>
    <col min="1291" max="1292" width="11" style="40" customWidth="1"/>
    <col min="1293" max="1293" width="8.5703125" style="40" customWidth="1"/>
    <col min="1294" max="1303" width="9.140625" style="40"/>
    <col min="1304" max="1304" width="10.85546875" style="40" customWidth="1"/>
    <col min="1305" max="1305" width="8.85546875" style="40" customWidth="1"/>
    <col min="1306" max="1306" width="10.7109375" style="40" bestFit="1" customWidth="1"/>
    <col min="1307" max="1307" width="9.42578125" style="40" bestFit="1" customWidth="1"/>
    <col min="1308" max="1308" width="9" style="40" bestFit="1" customWidth="1"/>
    <col min="1309" max="1309" width="11" style="40" customWidth="1"/>
    <col min="1310" max="1310" width="9.140625" style="40"/>
    <col min="1311" max="1311" width="10.85546875" style="40" customWidth="1"/>
    <col min="1312" max="1312" width="8.85546875" style="40" customWidth="1"/>
    <col min="1313" max="1313" width="10.7109375" style="40" bestFit="1" customWidth="1"/>
    <col min="1314" max="1314" width="9.42578125" style="40" bestFit="1" customWidth="1"/>
    <col min="1315" max="1315" width="9" style="40" bestFit="1" customWidth="1"/>
    <col min="1316" max="1316" width="11" style="40" customWidth="1"/>
    <col min="1317" max="1536" width="9.140625" style="40"/>
    <col min="1537" max="1537" width="3.140625" style="40" bestFit="1" customWidth="1"/>
    <col min="1538" max="1538" width="21.28515625" style="40" customWidth="1"/>
    <col min="1539" max="1541" width="9.140625" style="40"/>
    <col min="1542" max="1542" width="10.85546875" style="40" customWidth="1"/>
    <col min="1543" max="1543" width="8.85546875" style="40" customWidth="1"/>
    <col min="1544" max="1544" width="13.85546875" style="40" customWidth="1"/>
    <col min="1545" max="1545" width="11.5703125" style="40" customWidth="1"/>
    <col min="1546" max="1546" width="10.85546875" style="40" customWidth="1"/>
    <col min="1547" max="1548" width="11" style="40" customWidth="1"/>
    <col min="1549" max="1549" width="8.5703125" style="40" customWidth="1"/>
    <col min="1550" max="1559" width="9.140625" style="40"/>
    <col min="1560" max="1560" width="10.85546875" style="40" customWidth="1"/>
    <col min="1561" max="1561" width="8.85546875" style="40" customWidth="1"/>
    <col min="1562" max="1562" width="10.7109375" style="40" bestFit="1" customWidth="1"/>
    <col min="1563" max="1563" width="9.42578125" style="40" bestFit="1" customWidth="1"/>
    <col min="1564" max="1564" width="9" style="40" bestFit="1" customWidth="1"/>
    <col min="1565" max="1565" width="11" style="40" customWidth="1"/>
    <col min="1566" max="1566" width="9.140625" style="40"/>
    <col min="1567" max="1567" width="10.85546875" style="40" customWidth="1"/>
    <col min="1568" max="1568" width="8.85546875" style="40" customWidth="1"/>
    <col min="1569" max="1569" width="10.7109375" style="40" bestFit="1" customWidth="1"/>
    <col min="1570" max="1570" width="9.42578125" style="40" bestFit="1" customWidth="1"/>
    <col min="1571" max="1571" width="9" style="40" bestFit="1" customWidth="1"/>
    <col min="1572" max="1572" width="11" style="40" customWidth="1"/>
    <col min="1573" max="1792" width="9.140625" style="40"/>
    <col min="1793" max="1793" width="3.140625" style="40" bestFit="1" customWidth="1"/>
    <col min="1794" max="1794" width="21.28515625" style="40" customWidth="1"/>
    <col min="1795" max="1797" width="9.140625" style="40"/>
    <col min="1798" max="1798" width="10.85546875" style="40" customWidth="1"/>
    <col min="1799" max="1799" width="8.85546875" style="40" customWidth="1"/>
    <col min="1800" max="1800" width="13.85546875" style="40" customWidth="1"/>
    <col min="1801" max="1801" width="11.5703125" style="40" customWidth="1"/>
    <col min="1802" max="1802" width="10.85546875" style="40" customWidth="1"/>
    <col min="1803" max="1804" width="11" style="40" customWidth="1"/>
    <col min="1805" max="1805" width="8.5703125" style="40" customWidth="1"/>
    <col min="1806" max="1815" width="9.140625" style="40"/>
    <col min="1816" max="1816" width="10.85546875" style="40" customWidth="1"/>
    <col min="1817" max="1817" width="8.85546875" style="40" customWidth="1"/>
    <col min="1818" max="1818" width="10.7109375" style="40" bestFit="1" customWidth="1"/>
    <col min="1819" max="1819" width="9.42578125" style="40" bestFit="1" customWidth="1"/>
    <col min="1820" max="1820" width="9" style="40" bestFit="1" customWidth="1"/>
    <col min="1821" max="1821" width="11" style="40" customWidth="1"/>
    <col min="1822" max="1822" width="9.140625" style="40"/>
    <col min="1823" max="1823" width="10.85546875" style="40" customWidth="1"/>
    <col min="1824" max="1824" width="8.85546875" style="40" customWidth="1"/>
    <col min="1825" max="1825" width="10.7109375" style="40" bestFit="1" customWidth="1"/>
    <col min="1826" max="1826" width="9.42578125" style="40" bestFit="1" customWidth="1"/>
    <col min="1827" max="1827" width="9" style="40" bestFit="1" customWidth="1"/>
    <col min="1828" max="1828" width="11" style="40" customWidth="1"/>
    <col min="1829" max="2048" width="9.140625" style="40"/>
    <col min="2049" max="2049" width="3.140625" style="40" bestFit="1" customWidth="1"/>
    <col min="2050" max="2050" width="21.28515625" style="40" customWidth="1"/>
    <col min="2051" max="2053" width="9.140625" style="40"/>
    <col min="2054" max="2054" width="10.85546875" style="40" customWidth="1"/>
    <col min="2055" max="2055" width="8.85546875" style="40" customWidth="1"/>
    <col min="2056" max="2056" width="13.85546875" style="40" customWidth="1"/>
    <col min="2057" max="2057" width="11.5703125" style="40" customWidth="1"/>
    <col min="2058" max="2058" width="10.85546875" style="40" customWidth="1"/>
    <col min="2059" max="2060" width="11" style="40" customWidth="1"/>
    <col min="2061" max="2061" width="8.5703125" style="40" customWidth="1"/>
    <col min="2062" max="2071" width="9.140625" style="40"/>
    <col min="2072" max="2072" width="10.85546875" style="40" customWidth="1"/>
    <col min="2073" max="2073" width="8.85546875" style="40" customWidth="1"/>
    <col min="2074" max="2074" width="10.7109375" style="40" bestFit="1" customWidth="1"/>
    <col min="2075" max="2075" width="9.42578125" style="40" bestFit="1" customWidth="1"/>
    <col min="2076" max="2076" width="9" style="40" bestFit="1" customWidth="1"/>
    <col min="2077" max="2077" width="11" style="40" customWidth="1"/>
    <col min="2078" max="2078" width="9.140625" style="40"/>
    <col min="2079" max="2079" width="10.85546875" style="40" customWidth="1"/>
    <col min="2080" max="2080" width="8.85546875" style="40" customWidth="1"/>
    <col min="2081" max="2081" width="10.7109375" style="40" bestFit="1" customWidth="1"/>
    <col min="2082" max="2082" width="9.42578125" style="40" bestFit="1" customWidth="1"/>
    <col min="2083" max="2083" width="9" style="40" bestFit="1" customWidth="1"/>
    <col min="2084" max="2084" width="11" style="40" customWidth="1"/>
    <col min="2085" max="2304" width="9.140625" style="40"/>
    <col min="2305" max="2305" width="3.140625" style="40" bestFit="1" customWidth="1"/>
    <col min="2306" max="2306" width="21.28515625" style="40" customWidth="1"/>
    <col min="2307" max="2309" width="9.140625" style="40"/>
    <col min="2310" max="2310" width="10.85546875" style="40" customWidth="1"/>
    <col min="2311" max="2311" width="8.85546875" style="40" customWidth="1"/>
    <col min="2312" max="2312" width="13.85546875" style="40" customWidth="1"/>
    <col min="2313" max="2313" width="11.5703125" style="40" customWidth="1"/>
    <col min="2314" max="2314" width="10.85546875" style="40" customWidth="1"/>
    <col min="2315" max="2316" width="11" style="40" customWidth="1"/>
    <col min="2317" max="2317" width="8.5703125" style="40" customWidth="1"/>
    <col min="2318" max="2327" width="9.140625" style="40"/>
    <col min="2328" max="2328" width="10.85546875" style="40" customWidth="1"/>
    <col min="2329" max="2329" width="8.85546875" style="40" customWidth="1"/>
    <col min="2330" max="2330" width="10.7109375" style="40" bestFit="1" customWidth="1"/>
    <col min="2331" max="2331" width="9.42578125" style="40" bestFit="1" customWidth="1"/>
    <col min="2332" max="2332" width="9" style="40" bestFit="1" customWidth="1"/>
    <col min="2333" max="2333" width="11" style="40" customWidth="1"/>
    <col min="2334" max="2334" width="9.140625" style="40"/>
    <col min="2335" max="2335" width="10.85546875" style="40" customWidth="1"/>
    <col min="2336" max="2336" width="8.85546875" style="40" customWidth="1"/>
    <col min="2337" max="2337" width="10.7109375" style="40" bestFit="1" customWidth="1"/>
    <col min="2338" max="2338" width="9.42578125" style="40" bestFit="1" customWidth="1"/>
    <col min="2339" max="2339" width="9" style="40" bestFit="1" customWidth="1"/>
    <col min="2340" max="2340" width="11" style="40" customWidth="1"/>
    <col min="2341" max="2560" width="9.140625" style="40"/>
    <col min="2561" max="2561" width="3.140625" style="40" bestFit="1" customWidth="1"/>
    <col min="2562" max="2562" width="21.28515625" style="40" customWidth="1"/>
    <col min="2563" max="2565" width="9.140625" style="40"/>
    <col min="2566" max="2566" width="10.85546875" style="40" customWidth="1"/>
    <col min="2567" max="2567" width="8.85546875" style="40" customWidth="1"/>
    <col min="2568" max="2568" width="13.85546875" style="40" customWidth="1"/>
    <col min="2569" max="2569" width="11.5703125" style="40" customWidth="1"/>
    <col min="2570" max="2570" width="10.85546875" style="40" customWidth="1"/>
    <col min="2571" max="2572" width="11" style="40" customWidth="1"/>
    <col min="2573" max="2573" width="8.5703125" style="40" customWidth="1"/>
    <col min="2574" max="2583" width="9.140625" style="40"/>
    <col min="2584" max="2584" width="10.85546875" style="40" customWidth="1"/>
    <col min="2585" max="2585" width="8.85546875" style="40" customWidth="1"/>
    <col min="2586" max="2586" width="10.7109375" style="40" bestFit="1" customWidth="1"/>
    <col min="2587" max="2587" width="9.42578125" style="40" bestFit="1" customWidth="1"/>
    <col min="2588" max="2588" width="9" style="40" bestFit="1" customWidth="1"/>
    <col min="2589" max="2589" width="11" style="40" customWidth="1"/>
    <col min="2590" max="2590" width="9.140625" style="40"/>
    <col min="2591" max="2591" width="10.85546875" style="40" customWidth="1"/>
    <col min="2592" max="2592" width="8.85546875" style="40" customWidth="1"/>
    <col min="2593" max="2593" width="10.7109375" style="40" bestFit="1" customWidth="1"/>
    <col min="2594" max="2594" width="9.42578125" style="40" bestFit="1" customWidth="1"/>
    <col min="2595" max="2595" width="9" style="40" bestFit="1" customWidth="1"/>
    <col min="2596" max="2596" width="11" style="40" customWidth="1"/>
    <col min="2597" max="2816" width="9.140625" style="40"/>
    <col min="2817" max="2817" width="3.140625" style="40" bestFit="1" customWidth="1"/>
    <col min="2818" max="2818" width="21.28515625" style="40" customWidth="1"/>
    <col min="2819" max="2821" width="9.140625" style="40"/>
    <col min="2822" max="2822" width="10.85546875" style="40" customWidth="1"/>
    <col min="2823" max="2823" width="8.85546875" style="40" customWidth="1"/>
    <col min="2824" max="2824" width="13.85546875" style="40" customWidth="1"/>
    <col min="2825" max="2825" width="11.5703125" style="40" customWidth="1"/>
    <col min="2826" max="2826" width="10.85546875" style="40" customWidth="1"/>
    <col min="2827" max="2828" width="11" style="40" customWidth="1"/>
    <col min="2829" max="2829" width="8.5703125" style="40" customWidth="1"/>
    <col min="2830" max="2839" width="9.140625" style="40"/>
    <col min="2840" max="2840" width="10.85546875" style="40" customWidth="1"/>
    <col min="2841" max="2841" width="8.85546875" style="40" customWidth="1"/>
    <col min="2842" max="2842" width="10.7109375" style="40" bestFit="1" customWidth="1"/>
    <col min="2843" max="2843" width="9.42578125" style="40" bestFit="1" customWidth="1"/>
    <col min="2844" max="2844" width="9" style="40" bestFit="1" customWidth="1"/>
    <col min="2845" max="2845" width="11" style="40" customWidth="1"/>
    <col min="2846" max="2846" width="9.140625" style="40"/>
    <col min="2847" max="2847" width="10.85546875" style="40" customWidth="1"/>
    <col min="2848" max="2848" width="8.85546875" style="40" customWidth="1"/>
    <col min="2849" max="2849" width="10.7109375" style="40" bestFit="1" customWidth="1"/>
    <col min="2850" max="2850" width="9.42578125" style="40" bestFit="1" customWidth="1"/>
    <col min="2851" max="2851" width="9" style="40" bestFit="1" customWidth="1"/>
    <col min="2852" max="2852" width="11" style="40" customWidth="1"/>
    <col min="2853" max="3072" width="9.140625" style="40"/>
    <col min="3073" max="3073" width="3.140625" style="40" bestFit="1" customWidth="1"/>
    <col min="3074" max="3074" width="21.28515625" style="40" customWidth="1"/>
    <col min="3075" max="3077" width="9.140625" style="40"/>
    <col min="3078" max="3078" width="10.85546875" style="40" customWidth="1"/>
    <col min="3079" max="3079" width="8.85546875" style="40" customWidth="1"/>
    <col min="3080" max="3080" width="13.85546875" style="40" customWidth="1"/>
    <col min="3081" max="3081" width="11.5703125" style="40" customWidth="1"/>
    <col min="3082" max="3082" width="10.85546875" style="40" customWidth="1"/>
    <col min="3083" max="3084" width="11" style="40" customWidth="1"/>
    <col min="3085" max="3085" width="8.5703125" style="40" customWidth="1"/>
    <col min="3086" max="3095" width="9.140625" style="40"/>
    <col min="3096" max="3096" width="10.85546875" style="40" customWidth="1"/>
    <col min="3097" max="3097" width="8.85546875" style="40" customWidth="1"/>
    <col min="3098" max="3098" width="10.7109375" style="40" bestFit="1" customWidth="1"/>
    <col min="3099" max="3099" width="9.42578125" style="40" bestFit="1" customWidth="1"/>
    <col min="3100" max="3100" width="9" style="40" bestFit="1" customWidth="1"/>
    <col min="3101" max="3101" width="11" style="40" customWidth="1"/>
    <col min="3102" max="3102" width="9.140625" style="40"/>
    <col min="3103" max="3103" width="10.85546875" style="40" customWidth="1"/>
    <col min="3104" max="3104" width="8.85546875" style="40" customWidth="1"/>
    <col min="3105" max="3105" width="10.7109375" style="40" bestFit="1" customWidth="1"/>
    <col min="3106" max="3106" width="9.42578125" style="40" bestFit="1" customWidth="1"/>
    <col min="3107" max="3107" width="9" style="40" bestFit="1" customWidth="1"/>
    <col min="3108" max="3108" width="11" style="40" customWidth="1"/>
    <col min="3109" max="3328" width="9.140625" style="40"/>
    <col min="3329" max="3329" width="3.140625" style="40" bestFit="1" customWidth="1"/>
    <col min="3330" max="3330" width="21.28515625" style="40" customWidth="1"/>
    <col min="3331" max="3333" width="9.140625" style="40"/>
    <col min="3334" max="3334" width="10.85546875" style="40" customWidth="1"/>
    <col min="3335" max="3335" width="8.85546875" style="40" customWidth="1"/>
    <col min="3336" max="3336" width="13.85546875" style="40" customWidth="1"/>
    <col min="3337" max="3337" width="11.5703125" style="40" customWidth="1"/>
    <col min="3338" max="3338" width="10.85546875" style="40" customWidth="1"/>
    <col min="3339" max="3340" width="11" style="40" customWidth="1"/>
    <col min="3341" max="3341" width="8.5703125" style="40" customWidth="1"/>
    <col min="3342" max="3351" width="9.140625" style="40"/>
    <col min="3352" max="3352" width="10.85546875" style="40" customWidth="1"/>
    <col min="3353" max="3353" width="8.85546875" style="40" customWidth="1"/>
    <col min="3354" max="3354" width="10.7109375" style="40" bestFit="1" customWidth="1"/>
    <col min="3355" max="3355" width="9.42578125" style="40" bestFit="1" customWidth="1"/>
    <col min="3356" max="3356" width="9" style="40" bestFit="1" customWidth="1"/>
    <col min="3357" max="3357" width="11" style="40" customWidth="1"/>
    <col min="3358" max="3358" width="9.140625" style="40"/>
    <col min="3359" max="3359" width="10.85546875" style="40" customWidth="1"/>
    <col min="3360" max="3360" width="8.85546875" style="40" customWidth="1"/>
    <col min="3361" max="3361" width="10.7109375" style="40" bestFit="1" customWidth="1"/>
    <col min="3362" max="3362" width="9.42578125" style="40" bestFit="1" customWidth="1"/>
    <col min="3363" max="3363" width="9" style="40" bestFit="1" customWidth="1"/>
    <col min="3364" max="3364" width="11" style="40" customWidth="1"/>
    <col min="3365" max="3584" width="9.140625" style="40"/>
    <col min="3585" max="3585" width="3.140625" style="40" bestFit="1" customWidth="1"/>
    <col min="3586" max="3586" width="21.28515625" style="40" customWidth="1"/>
    <col min="3587" max="3589" width="9.140625" style="40"/>
    <col min="3590" max="3590" width="10.85546875" style="40" customWidth="1"/>
    <col min="3591" max="3591" width="8.85546875" style="40" customWidth="1"/>
    <col min="3592" max="3592" width="13.85546875" style="40" customWidth="1"/>
    <col min="3593" max="3593" width="11.5703125" style="40" customWidth="1"/>
    <col min="3594" max="3594" width="10.85546875" style="40" customWidth="1"/>
    <col min="3595" max="3596" width="11" style="40" customWidth="1"/>
    <col min="3597" max="3597" width="8.5703125" style="40" customWidth="1"/>
    <col min="3598" max="3607" width="9.140625" style="40"/>
    <col min="3608" max="3608" width="10.85546875" style="40" customWidth="1"/>
    <col min="3609" max="3609" width="8.85546875" style="40" customWidth="1"/>
    <col min="3610" max="3610" width="10.7109375" style="40" bestFit="1" customWidth="1"/>
    <col min="3611" max="3611" width="9.42578125" style="40" bestFit="1" customWidth="1"/>
    <col min="3612" max="3612" width="9" style="40" bestFit="1" customWidth="1"/>
    <col min="3613" max="3613" width="11" style="40" customWidth="1"/>
    <col min="3614" max="3614" width="9.140625" style="40"/>
    <col min="3615" max="3615" width="10.85546875" style="40" customWidth="1"/>
    <col min="3616" max="3616" width="8.85546875" style="40" customWidth="1"/>
    <col min="3617" max="3617" width="10.7109375" style="40" bestFit="1" customWidth="1"/>
    <col min="3618" max="3618" width="9.42578125" style="40" bestFit="1" customWidth="1"/>
    <col min="3619" max="3619" width="9" style="40" bestFit="1" customWidth="1"/>
    <col min="3620" max="3620" width="11" style="40" customWidth="1"/>
    <col min="3621" max="3840" width="9.140625" style="40"/>
    <col min="3841" max="3841" width="3.140625" style="40" bestFit="1" customWidth="1"/>
    <col min="3842" max="3842" width="21.28515625" style="40" customWidth="1"/>
    <col min="3843" max="3845" width="9.140625" style="40"/>
    <col min="3846" max="3846" width="10.85546875" style="40" customWidth="1"/>
    <col min="3847" max="3847" width="8.85546875" style="40" customWidth="1"/>
    <col min="3848" max="3848" width="13.85546875" style="40" customWidth="1"/>
    <col min="3849" max="3849" width="11.5703125" style="40" customWidth="1"/>
    <col min="3850" max="3850" width="10.85546875" style="40" customWidth="1"/>
    <col min="3851" max="3852" width="11" style="40" customWidth="1"/>
    <col min="3853" max="3853" width="8.5703125" style="40" customWidth="1"/>
    <col min="3854" max="3863" width="9.140625" style="40"/>
    <col min="3864" max="3864" width="10.85546875" style="40" customWidth="1"/>
    <col min="3865" max="3865" width="8.85546875" style="40" customWidth="1"/>
    <col min="3866" max="3866" width="10.7109375" style="40" bestFit="1" customWidth="1"/>
    <col min="3867" max="3867" width="9.42578125" style="40" bestFit="1" customWidth="1"/>
    <col min="3868" max="3868" width="9" style="40" bestFit="1" customWidth="1"/>
    <col min="3869" max="3869" width="11" style="40" customWidth="1"/>
    <col min="3870" max="3870" width="9.140625" style="40"/>
    <col min="3871" max="3871" width="10.85546875" style="40" customWidth="1"/>
    <col min="3872" max="3872" width="8.85546875" style="40" customWidth="1"/>
    <col min="3873" max="3873" width="10.7109375" style="40" bestFit="1" customWidth="1"/>
    <col min="3874" max="3874" width="9.42578125" style="40" bestFit="1" customWidth="1"/>
    <col min="3875" max="3875" width="9" style="40" bestFit="1" customWidth="1"/>
    <col min="3876" max="3876" width="11" style="40" customWidth="1"/>
    <col min="3877" max="4096" width="9.140625" style="40"/>
    <col min="4097" max="4097" width="3.140625" style="40" bestFit="1" customWidth="1"/>
    <col min="4098" max="4098" width="21.28515625" style="40" customWidth="1"/>
    <col min="4099" max="4101" width="9.140625" style="40"/>
    <col min="4102" max="4102" width="10.85546875" style="40" customWidth="1"/>
    <col min="4103" max="4103" width="8.85546875" style="40" customWidth="1"/>
    <col min="4104" max="4104" width="13.85546875" style="40" customWidth="1"/>
    <col min="4105" max="4105" width="11.5703125" style="40" customWidth="1"/>
    <col min="4106" max="4106" width="10.85546875" style="40" customWidth="1"/>
    <col min="4107" max="4108" width="11" style="40" customWidth="1"/>
    <col min="4109" max="4109" width="8.5703125" style="40" customWidth="1"/>
    <col min="4110" max="4119" width="9.140625" style="40"/>
    <col min="4120" max="4120" width="10.85546875" style="40" customWidth="1"/>
    <col min="4121" max="4121" width="8.85546875" style="40" customWidth="1"/>
    <col min="4122" max="4122" width="10.7109375" style="40" bestFit="1" customWidth="1"/>
    <col min="4123" max="4123" width="9.42578125" style="40" bestFit="1" customWidth="1"/>
    <col min="4124" max="4124" width="9" style="40" bestFit="1" customWidth="1"/>
    <col min="4125" max="4125" width="11" style="40" customWidth="1"/>
    <col min="4126" max="4126" width="9.140625" style="40"/>
    <col min="4127" max="4127" width="10.85546875" style="40" customWidth="1"/>
    <col min="4128" max="4128" width="8.85546875" style="40" customWidth="1"/>
    <col min="4129" max="4129" width="10.7109375" style="40" bestFit="1" customWidth="1"/>
    <col min="4130" max="4130" width="9.42578125" style="40" bestFit="1" customWidth="1"/>
    <col min="4131" max="4131" width="9" style="40" bestFit="1" customWidth="1"/>
    <col min="4132" max="4132" width="11" style="40" customWidth="1"/>
    <col min="4133" max="4352" width="9.140625" style="40"/>
    <col min="4353" max="4353" width="3.140625" style="40" bestFit="1" customWidth="1"/>
    <col min="4354" max="4354" width="21.28515625" style="40" customWidth="1"/>
    <col min="4355" max="4357" width="9.140625" style="40"/>
    <col min="4358" max="4358" width="10.85546875" style="40" customWidth="1"/>
    <col min="4359" max="4359" width="8.85546875" style="40" customWidth="1"/>
    <col min="4360" max="4360" width="13.85546875" style="40" customWidth="1"/>
    <col min="4361" max="4361" width="11.5703125" style="40" customWidth="1"/>
    <col min="4362" max="4362" width="10.85546875" style="40" customWidth="1"/>
    <col min="4363" max="4364" width="11" style="40" customWidth="1"/>
    <col min="4365" max="4365" width="8.5703125" style="40" customWidth="1"/>
    <col min="4366" max="4375" width="9.140625" style="40"/>
    <col min="4376" max="4376" width="10.85546875" style="40" customWidth="1"/>
    <col min="4377" max="4377" width="8.85546875" style="40" customWidth="1"/>
    <col min="4378" max="4378" width="10.7109375" style="40" bestFit="1" customWidth="1"/>
    <col min="4379" max="4379" width="9.42578125" style="40" bestFit="1" customWidth="1"/>
    <col min="4380" max="4380" width="9" style="40" bestFit="1" customWidth="1"/>
    <col min="4381" max="4381" width="11" style="40" customWidth="1"/>
    <col min="4382" max="4382" width="9.140625" style="40"/>
    <col min="4383" max="4383" width="10.85546875" style="40" customWidth="1"/>
    <col min="4384" max="4384" width="8.85546875" style="40" customWidth="1"/>
    <col min="4385" max="4385" width="10.7109375" style="40" bestFit="1" customWidth="1"/>
    <col min="4386" max="4386" width="9.42578125" style="40" bestFit="1" customWidth="1"/>
    <col min="4387" max="4387" width="9" style="40" bestFit="1" customWidth="1"/>
    <col min="4388" max="4388" width="11" style="40" customWidth="1"/>
    <col min="4389" max="4608" width="9.140625" style="40"/>
    <col min="4609" max="4609" width="3.140625" style="40" bestFit="1" customWidth="1"/>
    <col min="4610" max="4610" width="21.28515625" style="40" customWidth="1"/>
    <col min="4611" max="4613" width="9.140625" style="40"/>
    <col min="4614" max="4614" width="10.85546875" style="40" customWidth="1"/>
    <col min="4615" max="4615" width="8.85546875" style="40" customWidth="1"/>
    <col min="4616" max="4616" width="13.85546875" style="40" customWidth="1"/>
    <col min="4617" max="4617" width="11.5703125" style="40" customWidth="1"/>
    <col min="4618" max="4618" width="10.85546875" style="40" customWidth="1"/>
    <col min="4619" max="4620" width="11" style="40" customWidth="1"/>
    <col min="4621" max="4621" width="8.5703125" style="40" customWidth="1"/>
    <col min="4622" max="4631" width="9.140625" style="40"/>
    <col min="4632" max="4632" width="10.85546875" style="40" customWidth="1"/>
    <col min="4633" max="4633" width="8.85546875" style="40" customWidth="1"/>
    <col min="4634" max="4634" width="10.7109375" style="40" bestFit="1" customWidth="1"/>
    <col min="4635" max="4635" width="9.42578125" style="40" bestFit="1" customWidth="1"/>
    <col min="4636" max="4636" width="9" style="40" bestFit="1" customWidth="1"/>
    <col min="4637" max="4637" width="11" style="40" customWidth="1"/>
    <col min="4638" max="4638" width="9.140625" style="40"/>
    <col min="4639" max="4639" width="10.85546875" style="40" customWidth="1"/>
    <col min="4640" max="4640" width="8.85546875" style="40" customWidth="1"/>
    <col min="4641" max="4641" width="10.7109375" style="40" bestFit="1" customWidth="1"/>
    <col min="4642" max="4642" width="9.42578125" style="40" bestFit="1" customWidth="1"/>
    <col min="4643" max="4643" width="9" style="40" bestFit="1" customWidth="1"/>
    <col min="4644" max="4644" width="11" style="40" customWidth="1"/>
    <col min="4645" max="4864" width="9.140625" style="40"/>
    <col min="4865" max="4865" width="3.140625" style="40" bestFit="1" customWidth="1"/>
    <col min="4866" max="4866" width="21.28515625" style="40" customWidth="1"/>
    <col min="4867" max="4869" width="9.140625" style="40"/>
    <col min="4870" max="4870" width="10.85546875" style="40" customWidth="1"/>
    <col min="4871" max="4871" width="8.85546875" style="40" customWidth="1"/>
    <col min="4872" max="4872" width="13.85546875" style="40" customWidth="1"/>
    <col min="4873" max="4873" width="11.5703125" style="40" customWidth="1"/>
    <col min="4874" max="4874" width="10.85546875" style="40" customWidth="1"/>
    <col min="4875" max="4876" width="11" style="40" customWidth="1"/>
    <col min="4877" max="4877" width="8.5703125" style="40" customWidth="1"/>
    <col min="4878" max="4887" width="9.140625" style="40"/>
    <col min="4888" max="4888" width="10.85546875" style="40" customWidth="1"/>
    <col min="4889" max="4889" width="8.85546875" style="40" customWidth="1"/>
    <col min="4890" max="4890" width="10.7109375" style="40" bestFit="1" customWidth="1"/>
    <col min="4891" max="4891" width="9.42578125" style="40" bestFit="1" customWidth="1"/>
    <col min="4892" max="4892" width="9" style="40" bestFit="1" customWidth="1"/>
    <col min="4893" max="4893" width="11" style="40" customWidth="1"/>
    <col min="4894" max="4894" width="9.140625" style="40"/>
    <col min="4895" max="4895" width="10.85546875" style="40" customWidth="1"/>
    <col min="4896" max="4896" width="8.85546875" style="40" customWidth="1"/>
    <col min="4897" max="4897" width="10.7109375" style="40" bestFit="1" customWidth="1"/>
    <col min="4898" max="4898" width="9.42578125" style="40" bestFit="1" customWidth="1"/>
    <col min="4899" max="4899" width="9" style="40" bestFit="1" customWidth="1"/>
    <col min="4900" max="4900" width="11" style="40" customWidth="1"/>
    <col min="4901" max="5120" width="9.140625" style="40"/>
    <col min="5121" max="5121" width="3.140625" style="40" bestFit="1" customWidth="1"/>
    <col min="5122" max="5122" width="21.28515625" style="40" customWidth="1"/>
    <col min="5123" max="5125" width="9.140625" style="40"/>
    <col min="5126" max="5126" width="10.85546875" style="40" customWidth="1"/>
    <col min="5127" max="5127" width="8.85546875" style="40" customWidth="1"/>
    <col min="5128" max="5128" width="13.85546875" style="40" customWidth="1"/>
    <col min="5129" max="5129" width="11.5703125" style="40" customWidth="1"/>
    <col min="5130" max="5130" width="10.85546875" style="40" customWidth="1"/>
    <col min="5131" max="5132" width="11" style="40" customWidth="1"/>
    <col min="5133" max="5133" width="8.5703125" style="40" customWidth="1"/>
    <col min="5134" max="5143" width="9.140625" style="40"/>
    <col min="5144" max="5144" width="10.85546875" style="40" customWidth="1"/>
    <col min="5145" max="5145" width="8.85546875" style="40" customWidth="1"/>
    <col min="5146" max="5146" width="10.7109375" style="40" bestFit="1" customWidth="1"/>
    <col min="5147" max="5147" width="9.42578125" style="40" bestFit="1" customWidth="1"/>
    <col min="5148" max="5148" width="9" style="40" bestFit="1" customWidth="1"/>
    <col min="5149" max="5149" width="11" style="40" customWidth="1"/>
    <col min="5150" max="5150" width="9.140625" style="40"/>
    <col min="5151" max="5151" width="10.85546875" style="40" customWidth="1"/>
    <col min="5152" max="5152" width="8.85546875" style="40" customWidth="1"/>
    <col min="5153" max="5153" width="10.7109375" style="40" bestFit="1" customWidth="1"/>
    <col min="5154" max="5154" width="9.42578125" style="40" bestFit="1" customWidth="1"/>
    <col min="5155" max="5155" width="9" style="40" bestFit="1" customWidth="1"/>
    <col min="5156" max="5156" width="11" style="40" customWidth="1"/>
    <col min="5157" max="5376" width="9.140625" style="40"/>
    <col min="5377" max="5377" width="3.140625" style="40" bestFit="1" customWidth="1"/>
    <col min="5378" max="5378" width="21.28515625" style="40" customWidth="1"/>
    <col min="5379" max="5381" width="9.140625" style="40"/>
    <col min="5382" max="5382" width="10.85546875" style="40" customWidth="1"/>
    <col min="5383" max="5383" width="8.85546875" style="40" customWidth="1"/>
    <col min="5384" max="5384" width="13.85546875" style="40" customWidth="1"/>
    <col min="5385" max="5385" width="11.5703125" style="40" customWidth="1"/>
    <col min="5386" max="5386" width="10.85546875" style="40" customWidth="1"/>
    <col min="5387" max="5388" width="11" style="40" customWidth="1"/>
    <col min="5389" max="5389" width="8.5703125" style="40" customWidth="1"/>
    <col min="5390" max="5399" width="9.140625" style="40"/>
    <col min="5400" max="5400" width="10.85546875" style="40" customWidth="1"/>
    <col min="5401" max="5401" width="8.85546875" style="40" customWidth="1"/>
    <col min="5402" max="5402" width="10.7109375" style="40" bestFit="1" customWidth="1"/>
    <col min="5403" max="5403" width="9.42578125" style="40" bestFit="1" customWidth="1"/>
    <col min="5404" max="5404" width="9" style="40" bestFit="1" customWidth="1"/>
    <col min="5405" max="5405" width="11" style="40" customWidth="1"/>
    <col min="5406" max="5406" width="9.140625" style="40"/>
    <col min="5407" max="5407" width="10.85546875" style="40" customWidth="1"/>
    <col min="5408" max="5408" width="8.85546875" style="40" customWidth="1"/>
    <col min="5409" max="5409" width="10.7109375" style="40" bestFit="1" customWidth="1"/>
    <col min="5410" max="5410" width="9.42578125" style="40" bestFit="1" customWidth="1"/>
    <col min="5411" max="5411" width="9" style="40" bestFit="1" customWidth="1"/>
    <col min="5412" max="5412" width="11" style="40" customWidth="1"/>
    <col min="5413" max="5632" width="9.140625" style="40"/>
    <col min="5633" max="5633" width="3.140625" style="40" bestFit="1" customWidth="1"/>
    <col min="5634" max="5634" width="21.28515625" style="40" customWidth="1"/>
    <col min="5635" max="5637" width="9.140625" style="40"/>
    <col min="5638" max="5638" width="10.85546875" style="40" customWidth="1"/>
    <col min="5639" max="5639" width="8.85546875" style="40" customWidth="1"/>
    <col min="5640" max="5640" width="13.85546875" style="40" customWidth="1"/>
    <col min="5641" max="5641" width="11.5703125" style="40" customWidth="1"/>
    <col min="5642" max="5642" width="10.85546875" style="40" customWidth="1"/>
    <col min="5643" max="5644" width="11" style="40" customWidth="1"/>
    <col min="5645" max="5645" width="8.5703125" style="40" customWidth="1"/>
    <col min="5646" max="5655" width="9.140625" style="40"/>
    <col min="5656" max="5656" width="10.85546875" style="40" customWidth="1"/>
    <col min="5657" max="5657" width="8.85546875" style="40" customWidth="1"/>
    <col min="5658" max="5658" width="10.7109375" style="40" bestFit="1" customWidth="1"/>
    <col min="5659" max="5659" width="9.42578125" style="40" bestFit="1" customWidth="1"/>
    <col min="5660" max="5660" width="9" style="40" bestFit="1" customWidth="1"/>
    <col min="5661" max="5661" width="11" style="40" customWidth="1"/>
    <col min="5662" max="5662" width="9.140625" style="40"/>
    <col min="5663" max="5663" width="10.85546875" style="40" customWidth="1"/>
    <col min="5664" max="5664" width="8.85546875" style="40" customWidth="1"/>
    <col min="5665" max="5665" width="10.7109375" style="40" bestFit="1" customWidth="1"/>
    <col min="5666" max="5666" width="9.42578125" style="40" bestFit="1" customWidth="1"/>
    <col min="5667" max="5667" width="9" style="40" bestFit="1" customWidth="1"/>
    <col min="5668" max="5668" width="11" style="40" customWidth="1"/>
    <col min="5669" max="5888" width="9.140625" style="40"/>
    <col min="5889" max="5889" width="3.140625" style="40" bestFit="1" customWidth="1"/>
    <col min="5890" max="5890" width="21.28515625" style="40" customWidth="1"/>
    <col min="5891" max="5893" width="9.140625" style="40"/>
    <col min="5894" max="5894" width="10.85546875" style="40" customWidth="1"/>
    <col min="5895" max="5895" width="8.85546875" style="40" customWidth="1"/>
    <col min="5896" max="5896" width="13.85546875" style="40" customWidth="1"/>
    <col min="5897" max="5897" width="11.5703125" style="40" customWidth="1"/>
    <col min="5898" max="5898" width="10.85546875" style="40" customWidth="1"/>
    <col min="5899" max="5900" width="11" style="40" customWidth="1"/>
    <col min="5901" max="5901" width="8.5703125" style="40" customWidth="1"/>
    <col min="5902" max="5911" width="9.140625" style="40"/>
    <col min="5912" max="5912" width="10.85546875" style="40" customWidth="1"/>
    <col min="5913" max="5913" width="8.85546875" style="40" customWidth="1"/>
    <col min="5914" max="5914" width="10.7109375" style="40" bestFit="1" customWidth="1"/>
    <col min="5915" max="5915" width="9.42578125" style="40" bestFit="1" customWidth="1"/>
    <col min="5916" max="5916" width="9" style="40" bestFit="1" customWidth="1"/>
    <col min="5917" max="5917" width="11" style="40" customWidth="1"/>
    <col min="5918" max="5918" width="9.140625" style="40"/>
    <col min="5919" max="5919" width="10.85546875" style="40" customWidth="1"/>
    <col min="5920" max="5920" width="8.85546875" style="40" customWidth="1"/>
    <col min="5921" max="5921" width="10.7109375" style="40" bestFit="1" customWidth="1"/>
    <col min="5922" max="5922" width="9.42578125" style="40" bestFit="1" customWidth="1"/>
    <col min="5923" max="5923" width="9" style="40" bestFit="1" customWidth="1"/>
    <col min="5924" max="5924" width="11" style="40" customWidth="1"/>
    <col min="5925" max="6144" width="9.140625" style="40"/>
    <col min="6145" max="6145" width="3.140625" style="40" bestFit="1" customWidth="1"/>
    <col min="6146" max="6146" width="21.28515625" style="40" customWidth="1"/>
    <col min="6147" max="6149" width="9.140625" style="40"/>
    <col min="6150" max="6150" width="10.85546875" style="40" customWidth="1"/>
    <col min="6151" max="6151" width="8.85546875" style="40" customWidth="1"/>
    <col min="6152" max="6152" width="13.85546875" style="40" customWidth="1"/>
    <col min="6153" max="6153" width="11.5703125" style="40" customWidth="1"/>
    <col min="6154" max="6154" width="10.85546875" style="40" customWidth="1"/>
    <col min="6155" max="6156" width="11" style="40" customWidth="1"/>
    <col min="6157" max="6157" width="8.5703125" style="40" customWidth="1"/>
    <col min="6158" max="6167" width="9.140625" style="40"/>
    <col min="6168" max="6168" width="10.85546875" style="40" customWidth="1"/>
    <col min="6169" max="6169" width="8.85546875" style="40" customWidth="1"/>
    <col min="6170" max="6170" width="10.7109375" style="40" bestFit="1" customWidth="1"/>
    <col min="6171" max="6171" width="9.42578125" style="40" bestFit="1" customWidth="1"/>
    <col min="6172" max="6172" width="9" style="40" bestFit="1" customWidth="1"/>
    <col min="6173" max="6173" width="11" style="40" customWidth="1"/>
    <col min="6174" max="6174" width="9.140625" style="40"/>
    <col min="6175" max="6175" width="10.85546875" style="40" customWidth="1"/>
    <col min="6176" max="6176" width="8.85546875" style="40" customWidth="1"/>
    <col min="6177" max="6177" width="10.7109375" style="40" bestFit="1" customWidth="1"/>
    <col min="6178" max="6178" width="9.42578125" style="40" bestFit="1" customWidth="1"/>
    <col min="6179" max="6179" width="9" style="40" bestFit="1" customWidth="1"/>
    <col min="6180" max="6180" width="11" style="40" customWidth="1"/>
    <col min="6181" max="6400" width="9.140625" style="40"/>
    <col min="6401" max="6401" width="3.140625" style="40" bestFit="1" customWidth="1"/>
    <col min="6402" max="6402" width="21.28515625" style="40" customWidth="1"/>
    <col min="6403" max="6405" width="9.140625" style="40"/>
    <col min="6406" max="6406" width="10.85546875" style="40" customWidth="1"/>
    <col min="6407" max="6407" width="8.85546875" style="40" customWidth="1"/>
    <col min="6408" max="6408" width="13.85546875" style="40" customWidth="1"/>
    <col min="6409" max="6409" width="11.5703125" style="40" customWidth="1"/>
    <col min="6410" max="6410" width="10.85546875" style="40" customWidth="1"/>
    <col min="6411" max="6412" width="11" style="40" customWidth="1"/>
    <col min="6413" max="6413" width="8.5703125" style="40" customWidth="1"/>
    <col min="6414" max="6423" width="9.140625" style="40"/>
    <col min="6424" max="6424" width="10.85546875" style="40" customWidth="1"/>
    <col min="6425" max="6425" width="8.85546875" style="40" customWidth="1"/>
    <col min="6426" max="6426" width="10.7109375" style="40" bestFit="1" customWidth="1"/>
    <col min="6427" max="6427" width="9.42578125" style="40" bestFit="1" customWidth="1"/>
    <col min="6428" max="6428" width="9" style="40" bestFit="1" customWidth="1"/>
    <col min="6429" max="6429" width="11" style="40" customWidth="1"/>
    <col min="6430" max="6430" width="9.140625" style="40"/>
    <col min="6431" max="6431" width="10.85546875" style="40" customWidth="1"/>
    <col min="6432" max="6432" width="8.85546875" style="40" customWidth="1"/>
    <col min="6433" max="6433" width="10.7109375" style="40" bestFit="1" customWidth="1"/>
    <col min="6434" max="6434" width="9.42578125" style="40" bestFit="1" customWidth="1"/>
    <col min="6435" max="6435" width="9" style="40" bestFit="1" customWidth="1"/>
    <col min="6436" max="6436" width="11" style="40" customWidth="1"/>
    <col min="6437" max="6656" width="9.140625" style="40"/>
    <col min="6657" max="6657" width="3.140625" style="40" bestFit="1" customWidth="1"/>
    <col min="6658" max="6658" width="21.28515625" style="40" customWidth="1"/>
    <col min="6659" max="6661" width="9.140625" style="40"/>
    <col min="6662" max="6662" width="10.85546875" style="40" customWidth="1"/>
    <col min="6663" max="6663" width="8.85546875" style="40" customWidth="1"/>
    <col min="6664" max="6664" width="13.85546875" style="40" customWidth="1"/>
    <col min="6665" max="6665" width="11.5703125" style="40" customWidth="1"/>
    <col min="6666" max="6666" width="10.85546875" style="40" customWidth="1"/>
    <col min="6667" max="6668" width="11" style="40" customWidth="1"/>
    <col min="6669" max="6669" width="8.5703125" style="40" customWidth="1"/>
    <col min="6670" max="6679" width="9.140625" style="40"/>
    <col min="6680" max="6680" width="10.85546875" style="40" customWidth="1"/>
    <col min="6681" max="6681" width="8.85546875" style="40" customWidth="1"/>
    <col min="6682" max="6682" width="10.7109375" style="40" bestFit="1" customWidth="1"/>
    <col min="6683" max="6683" width="9.42578125" style="40" bestFit="1" customWidth="1"/>
    <col min="6684" max="6684" width="9" style="40" bestFit="1" customWidth="1"/>
    <col min="6685" max="6685" width="11" style="40" customWidth="1"/>
    <col min="6686" max="6686" width="9.140625" style="40"/>
    <col min="6687" max="6687" width="10.85546875" style="40" customWidth="1"/>
    <col min="6688" max="6688" width="8.85546875" style="40" customWidth="1"/>
    <col min="6689" max="6689" width="10.7109375" style="40" bestFit="1" customWidth="1"/>
    <col min="6690" max="6690" width="9.42578125" style="40" bestFit="1" customWidth="1"/>
    <col min="6691" max="6691" width="9" style="40" bestFit="1" customWidth="1"/>
    <col min="6692" max="6692" width="11" style="40" customWidth="1"/>
    <col min="6693" max="6912" width="9.140625" style="40"/>
    <col min="6913" max="6913" width="3.140625" style="40" bestFit="1" customWidth="1"/>
    <col min="6914" max="6914" width="21.28515625" style="40" customWidth="1"/>
    <col min="6915" max="6917" width="9.140625" style="40"/>
    <col min="6918" max="6918" width="10.85546875" style="40" customWidth="1"/>
    <col min="6919" max="6919" width="8.85546875" style="40" customWidth="1"/>
    <col min="6920" max="6920" width="13.85546875" style="40" customWidth="1"/>
    <col min="6921" max="6921" width="11.5703125" style="40" customWidth="1"/>
    <col min="6922" max="6922" width="10.85546875" style="40" customWidth="1"/>
    <col min="6923" max="6924" width="11" style="40" customWidth="1"/>
    <col min="6925" max="6925" width="8.5703125" style="40" customWidth="1"/>
    <col min="6926" max="6935" width="9.140625" style="40"/>
    <col min="6936" max="6936" width="10.85546875" style="40" customWidth="1"/>
    <col min="6937" max="6937" width="8.85546875" style="40" customWidth="1"/>
    <col min="6938" max="6938" width="10.7109375" style="40" bestFit="1" customWidth="1"/>
    <col min="6939" max="6939" width="9.42578125" style="40" bestFit="1" customWidth="1"/>
    <col min="6940" max="6940" width="9" style="40" bestFit="1" customWidth="1"/>
    <col min="6941" max="6941" width="11" style="40" customWidth="1"/>
    <col min="6942" max="6942" width="9.140625" style="40"/>
    <col min="6943" max="6943" width="10.85546875" style="40" customWidth="1"/>
    <col min="6944" max="6944" width="8.85546875" style="40" customWidth="1"/>
    <col min="6945" max="6945" width="10.7109375" style="40" bestFit="1" customWidth="1"/>
    <col min="6946" max="6946" width="9.42578125" style="40" bestFit="1" customWidth="1"/>
    <col min="6947" max="6947" width="9" style="40" bestFit="1" customWidth="1"/>
    <col min="6948" max="6948" width="11" style="40" customWidth="1"/>
    <col min="6949" max="7168" width="9.140625" style="40"/>
    <col min="7169" max="7169" width="3.140625" style="40" bestFit="1" customWidth="1"/>
    <col min="7170" max="7170" width="21.28515625" style="40" customWidth="1"/>
    <col min="7171" max="7173" width="9.140625" style="40"/>
    <col min="7174" max="7174" width="10.85546875" style="40" customWidth="1"/>
    <col min="7175" max="7175" width="8.85546875" style="40" customWidth="1"/>
    <col min="7176" max="7176" width="13.85546875" style="40" customWidth="1"/>
    <col min="7177" max="7177" width="11.5703125" style="40" customWidth="1"/>
    <col min="7178" max="7178" width="10.85546875" style="40" customWidth="1"/>
    <col min="7179" max="7180" width="11" style="40" customWidth="1"/>
    <col min="7181" max="7181" width="8.5703125" style="40" customWidth="1"/>
    <col min="7182" max="7191" width="9.140625" style="40"/>
    <col min="7192" max="7192" width="10.85546875" style="40" customWidth="1"/>
    <col min="7193" max="7193" width="8.85546875" style="40" customWidth="1"/>
    <col min="7194" max="7194" width="10.7109375" style="40" bestFit="1" customWidth="1"/>
    <col min="7195" max="7195" width="9.42578125" style="40" bestFit="1" customWidth="1"/>
    <col min="7196" max="7196" width="9" style="40" bestFit="1" customWidth="1"/>
    <col min="7197" max="7197" width="11" style="40" customWidth="1"/>
    <col min="7198" max="7198" width="9.140625" style="40"/>
    <col min="7199" max="7199" width="10.85546875" style="40" customWidth="1"/>
    <col min="7200" max="7200" width="8.85546875" style="40" customWidth="1"/>
    <col min="7201" max="7201" width="10.7109375" style="40" bestFit="1" customWidth="1"/>
    <col min="7202" max="7202" width="9.42578125" style="40" bestFit="1" customWidth="1"/>
    <col min="7203" max="7203" width="9" style="40" bestFit="1" customWidth="1"/>
    <col min="7204" max="7204" width="11" style="40" customWidth="1"/>
    <col min="7205" max="7424" width="9.140625" style="40"/>
    <col min="7425" max="7425" width="3.140625" style="40" bestFit="1" customWidth="1"/>
    <col min="7426" max="7426" width="21.28515625" style="40" customWidth="1"/>
    <col min="7427" max="7429" width="9.140625" style="40"/>
    <col min="7430" max="7430" width="10.85546875" style="40" customWidth="1"/>
    <col min="7431" max="7431" width="8.85546875" style="40" customWidth="1"/>
    <col min="7432" max="7432" width="13.85546875" style="40" customWidth="1"/>
    <col min="7433" max="7433" width="11.5703125" style="40" customWidth="1"/>
    <col min="7434" max="7434" width="10.85546875" style="40" customWidth="1"/>
    <col min="7435" max="7436" width="11" style="40" customWidth="1"/>
    <col min="7437" max="7437" width="8.5703125" style="40" customWidth="1"/>
    <col min="7438" max="7447" width="9.140625" style="40"/>
    <col min="7448" max="7448" width="10.85546875" style="40" customWidth="1"/>
    <col min="7449" max="7449" width="8.85546875" style="40" customWidth="1"/>
    <col min="7450" max="7450" width="10.7109375" style="40" bestFit="1" customWidth="1"/>
    <col min="7451" max="7451" width="9.42578125" style="40" bestFit="1" customWidth="1"/>
    <col min="7452" max="7452" width="9" style="40" bestFit="1" customWidth="1"/>
    <col min="7453" max="7453" width="11" style="40" customWidth="1"/>
    <col min="7454" max="7454" width="9.140625" style="40"/>
    <col min="7455" max="7455" width="10.85546875" style="40" customWidth="1"/>
    <col min="7456" max="7456" width="8.85546875" style="40" customWidth="1"/>
    <col min="7457" max="7457" width="10.7109375" style="40" bestFit="1" customWidth="1"/>
    <col min="7458" max="7458" width="9.42578125" style="40" bestFit="1" customWidth="1"/>
    <col min="7459" max="7459" width="9" style="40" bestFit="1" customWidth="1"/>
    <col min="7460" max="7460" width="11" style="40" customWidth="1"/>
    <col min="7461" max="7680" width="9.140625" style="40"/>
    <col min="7681" max="7681" width="3.140625" style="40" bestFit="1" customWidth="1"/>
    <col min="7682" max="7682" width="21.28515625" style="40" customWidth="1"/>
    <col min="7683" max="7685" width="9.140625" style="40"/>
    <col min="7686" max="7686" width="10.85546875" style="40" customWidth="1"/>
    <col min="7687" max="7687" width="8.85546875" style="40" customWidth="1"/>
    <col min="7688" max="7688" width="13.85546875" style="40" customWidth="1"/>
    <col min="7689" max="7689" width="11.5703125" style="40" customWidth="1"/>
    <col min="7690" max="7690" width="10.85546875" style="40" customWidth="1"/>
    <col min="7691" max="7692" width="11" style="40" customWidth="1"/>
    <col min="7693" max="7693" width="8.5703125" style="40" customWidth="1"/>
    <col min="7694" max="7703" width="9.140625" style="40"/>
    <col min="7704" max="7704" width="10.85546875" style="40" customWidth="1"/>
    <col min="7705" max="7705" width="8.85546875" style="40" customWidth="1"/>
    <col min="7706" max="7706" width="10.7109375" style="40" bestFit="1" customWidth="1"/>
    <col min="7707" max="7707" width="9.42578125" style="40" bestFit="1" customWidth="1"/>
    <col min="7708" max="7708" width="9" style="40" bestFit="1" customWidth="1"/>
    <col min="7709" max="7709" width="11" style="40" customWidth="1"/>
    <col min="7710" max="7710" width="9.140625" style="40"/>
    <col min="7711" max="7711" width="10.85546875" style="40" customWidth="1"/>
    <col min="7712" max="7712" width="8.85546875" style="40" customWidth="1"/>
    <col min="7713" max="7713" width="10.7109375" style="40" bestFit="1" customWidth="1"/>
    <col min="7714" max="7714" width="9.42578125" style="40" bestFit="1" customWidth="1"/>
    <col min="7715" max="7715" width="9" style="40" bestFit="1" customWidth="1"/>
    <col min="7716" max="7716" width="11" style="40" customWidth="1"/>
    <col min="7717" max="7936" width="9.140625" style="40"/>
    <col min="7937" max="7937" width="3.140625" style="40" bestFit="1" customWidth="1"/>
    <col min="7938" max="7938" width="21.28515625" style="40" customWidth="1"/>
    <col min="7939" max="7941" width="9.140625" style="40"/>
    <col min="7942" max="7942" width="10.85546875" style="40" customWidth="1"/>
    <col min="7943" max="7943" width="8.85546875" style="40" customWidth="1"/>
    <col min="7944" max="7944" width="13.85546875" style="40" customWidth="1"/>
    <col min="7945" max="7945" width="11.5703125" style="40" customWidth="1"/>
    <col min="7946" max="7946" width="10.85546875" style="40" customWidth="1"/>
    <col min="7947" max="7948" width="11" style="40" customWidth="1"/>
    <col min="7949" max="7949" width="8.5703125" style="40" customWidth="1"/>
    <col min="7950" max="7959" width="9.140625" style="40"/>
    <col min="7960" max="7960" width="10.85546875" style="40" customWidth="1"/>
    <col min="7961" max="7961" width="8.85546875" style="40" customWidth="1"/>
    <col min="7962" max="7962" width="10.7109375" style="40" bestFit="1" customWidth="1"/>
    <col min="7963" max="7963" width="9.42578125" style="40" bestFit="1" customWidth="1"/>
    <col min="7964" max="7964" width="9" style="40" bestFit="1" customWidth="1"/>
    <col min="7965" max="7965" width="11" style="40" customWidth="1"/>
    <col min="7966" max="7966" width="9.140625" style="40"/>
    <col min="7967" max="7967" width="10.85546875" style="40" customWidth="1"/>
    <col min="7968" max="7968" width="8.85546875" style="40" customWidth="1"/>
    <col min="7969" max="7969" width="10.7109375" style="40" bestFit="1" customWidth="1"/>
    <col min="7970" max="7970" width="9.42578125" style="40" bestFit="1" customWidth="1"/>
    <col min="7971" max="7971" width="9" style="40" bestFit="1" customWidth="1"/>
    <col min="7972" max="7972" width="11" style="40" customWidth="1"/>
    <col min="7973" max="8192" width="9.140625" style="40"/>
    <col min="8193" max="8193" width="3.140625" style="40" bestFit="1" customWidth="1"/>
    <col min="8194" max="8194" width="21.28515625" style="40" customWidth="1"/>
    <col min="8195" max="8197" width="9.140625" style="40"/>
    <col min="8198" max="8198" width="10.85546875" style="40" customWidth="1"/>
    <col min="8199" max="8199" width="8.85546875" style="40" customWidth="1"/>
    <col min="8200" max="8200" width="13.85546875" style="40" customWidth="1"/>
    <col min="8201" max="8201" width="11.5703125" style="40" customWidth="1"/>
    <col min="8202" max="8202" width="10.85546875" style="40" customWidth="1"/>
    <col min="8203" max="8204" width="11" style="40" customWidth="1"/>
    <col min="8205" max="8205" width="8.5703125" style="40" customWidth="1"/>
    <col min="8206" max="8215" width="9.140625" style="40"/>
    <col min="8216" max="8216" width="10.85546875" style="40" customWidth="1"/>
    <col min="8217" max="8217" width="8.85546875" style="40" customWidth="1"/>
    <col min="8218" max="8218" width="10.7109375" style="40" bestFit="1" customWidth="1"/>
    <col min="8219" max="8219" width="9.42578125" style="40" bestFit="1" customWidth="1"/>
    <col min="8220" max="8220" width="9" style="40" bestFit="1" customWidth="1"/>
    <col min="8221" max="8221" width="11" style="40" customWidth="1"/>
    <col min="8222" max="8222" width="9.140625" style="40"/>
    <col min="8223" max="8223" width="10.85546875" style="40" customWidth="1"/>
    <col min="8224" max="8224" width="8.85546875" style="40" customWidth="1"/>
    <col min="8225" max="8225" width="10.7109375" style="40" bestFit="1" customWidth="1"/>
    <col min="8226" max="8226" width="9.42578125" style="40" bestFit="1" customWidth="1"/>
    <col min="8227" max="8227" width="9" style="40" bestFit="1" customWidth="1"/>
    <col min="8228" max="8228" width="11" style="40" customWidth="1"/>
    <col min="8229" max="8448" width="9.140625" style="40"/>
    <col min="8449" max="8449" width="3.140625" style="40" bestFit="1" customWidth="1"/>
    <col min="8450" max="8450" width="21.28515625" style="40" customWidth="1"/>
    <col min="8451" max="8453" width="9.140625" style="40"/>
    <col min="8454" max="8454" width="10.85546875" style="40" customWidth="1"/>
    <col min="8455" max="8455" width="8.85546875" style="40" customWidth="1"/>
    <col min="8456" max="8456" width="13.85546875" style="40" customWidth="1"/>
    <col min="8457" max="8457" width="11.5703125" style="40" customWidth="1"/>
    <col min="8458" max="8458" width="10.85546875" style="40" customWidth="1"/>
    <col min="8459" max="8460" width="11" style="40" customWidth="1"/>
    <col min="8461" max="8461" width="8.5703125" style="40" customWidth="1"/>
    <col min="8462" max="8471" width="9.140625" style="40"/>
    <col min="8472" max="8472" width="10.85546875" style="40" customWidth="1"/>
    <col min="8473" max="8473" width="8.85546875" style="40" customWidth="1"/>
    <col min="8474" max="8474" width="10.7109375" style="40" bestFit="1" customWidth="1"/>
    <col min="8475" max="8475" width="9.42578125" style="40" bestFit="1" customWidth="1"/>
    <col min="8476" max="8476" width="9" style="40" bestFit="1" customWidth="1"/>
    <col min="8477" max="8477" width="11" style="40" customWidth="1"/>
    <col min="8478" max="8478" width="9.140625" style="40"/>
    <col min="8479" max="8479" width="10.85546875" style="40" customWidth="1"/>
    <col min="8480" max="8480" width="8.85546875" style="40" customWidth="1"/>
    <col min="8481" max="8481" width="10.7109375" style="40" bestFit="1" customWidth="1"/>
    <col min="8482" max="8482" width="9.42578125" style="40" bestFit="1" customWidth="1"/>
    <col min="8483" max="8483" width="9" style="40" bestFit="1" customWidth="1"/>
    <col min="8484" max="8484" width="11" style="40" customWidth="1"/>
    <col min="8485" max="8704" width="9.140625" style="40"/>
    <col min="8705" max="8705" width="3.140625" style="40" bestFit="1" customWidth="1"/>
    <col min="8706" max="8706" width="21.28515625" style="40" customWidth="1"/>
    <col min="8707" max="8709" width="9.140625" style="40"/>
    <col min="8710" max="8710" width="10.85546875" style="40" customWidth="1"/>
    <col min="8711" max="8711" width="8.85546875" style="40" customWidth="1"/>
    <col min="8712" max="8712" width="13.85546875" style="40" customWidth="1"/>
    <col min="8713" max="8713" width="11.5703125" style="40" customWidth="1"/>
    <col min="8714" max="8714" width="10.85546875" style="40" customWidth="1"/>
    <col min="8715" max="8716" width="11" style="40" customWidth="1"/>
    <col min="8717" max="8717" width="8.5703125" style="40" customWidth="1"/>
    <col min="8718" max="8727" width="9.140625" style="40"/>
    <col min="8728" max="8728" width="10.85546875" style="40" customWidth="1"/>
    <col min="8729" max="8729" width="8.85546875" style="40" customWidth="1"/>
    <col min="8730" max="8730" width="10.7109375" style="40" bestFit="1" customWidth="1"/>
    <col min="8731" max="8731" width="9.42578125" style="40" bestFit="1" customWidth="1"/>
    <col min="8732" max="8732" width="9" style="40" bestFit="1" customWidth="1"/>
    <col min="8733" max="8733" width="11" style="40" customWidth="1"/>
    <col min="8734" max="8734" width="9.140625" style="40"/>
    <col min="8735" max="8735" width="10.85546875" style="40" customWidth="1"/>
    <col min="8736" max="8736" width="8.85546875" style="40" customWidth="1"/>
    <col min="8737" max="8737" width="10.7109375" style="40" bestFit="1" customWidth="1"/>
    <col min="8738" max="8738" width="9.42578125" style="40" bestFit="1" customWidth="1"/>
    <col min="8739" max="8739" width="9" style="40" bestFit="1" customWidth="1"/>
    <col min="8740" max="8740" width="11" style="40" customWidth="1"/>
    <col min="8741" max="8960" width="9.140625" style="40"/>
    <col min="8961" max="8961" width="3.140625" style="40" bestFit="1" customWidth="1"/>
    <col min="8962" max="8962" width="21.28515625" style="40" customWidth="1"/>
    <col min="8963" max="8965" width="9.140625" style="40"/>
    <col min="8966" max="8966" width="10.85546875" style="40" customWidth="1"/>
    <col min="8967" max="8967" width="8.85546875" style="40" customWidth="1"/>
    <col min="8968" max="8968" width="13.85546875" style="40" customWidth="1"/>
    <col min="8969" max="8969" width="11.5703125" style="40" customWidth="1"/>
    <col min="8970" max="8970" width="10.85546875" style="40" customWidth="1"/>
    <col min="8971" max="8972" width="11" style="40" customWidth="1"/>
    <col min="8973" max="8973" width="8.5703125" style="40" customWidth="1"/>
    <col min="8974" max="8983" width="9.140625" style="40"/>
    <col min="8984" max="8984" width="10.85546875" style="40" customWidth="1"/>
    <col min="8985" max="8985" width="8.85546875" style="40" customWidth="1"/>
    <col min="8986" max="8986" width="10.7109375" style="40" bestFit="1" customWidth="1"/>
    <col min="8987" max="8987" width="9.42578125" style="40" bestFit="1" customWidth="1"/>
    <col min="8988" max="8988" width="9" style="40" bestFit="1" customWidth="1"/>
    <col min="8989" max="8989" width="11" style="40" customWidth="1"/>
    <col min="8990" max="8990" width="9.140625" style="40"/>
    <col min="8991" max="8991" width="10.85546875" style="40" customWidth="1"/>
    <col min="8992" max="8992" width="8.85546875" style="40" customWidth="1"/>
    <col min="8993" max="8993" width="10.7109375" style="40" bestFit="1" customWidth="1"/>
    <col min="8994" max="8994" width="9.42578125" style="40" bestFit="1" customWidth="1"/>
    <col min="8995" max="8995" width="9" style="40" bestFit="1" customWidth="1"/>
    <col min="8996" max="8996" width="11" style="40" customWidth="1"/>
    <col min="8997" max="9216" width="9.140625" style="40"/>
    <col min="9217" max="9217" width="3.140625" style="40" bestFit="1" customWidth="1"/>
    <col min="9218" max="9218" width="21.28515625" style="40" customWidth="1"/>
    <col min="9219" max="9221" width="9.140625" style="40"/>
    <col min="9222" max="9222" width="10.85546875" style="40" customWidth="1"/>
    <col min="9223" max="9223" width="8.85546875" style="40" customWidth="1"/>
    <col min="9224" max="9224" width="13.85546875" style="40" customWidth="1"/>
    <col min="9225" max="9225" width="11.5703125" style="40" customWidth="1"/>
    <col min="9226" max="9226" width="10.85546875" style="40" customWidth="1"/>
    <col min="9227" max="9228" width="11" style="40" customWidth="1"/>
    <col min="9229" max="9229" width="8.5703125" style="40" customWidth="1"/>
    <col min="9230" max="9239" width="9.140625" style="40"/>
    <col min="9240" max="9240" width="10.85546875" style="40" customWidth="1"/>
    <col min="9241" max="9241" width="8.85546875" style="40" customWidth="1"/>
    <col min="9242" max="9242" width="10.7109375" style="40" bestFit="1" customWidth="1"/>
    <col min="9243" max="9243" width="9.42578125" style="40" bestFit="1" customWidth="1"/>
    <col min="9244" max="9244" width="9" style="40" bestFit="1" customWidth="1"/>
    <col min="9245" max="9245" width="11" style="40" customWidth="1"/>
    <col min="9246" max="9246" width="9.140625" style="40"/>
    <col min="9247" max="9247" width="10.85546875" style="40" customWidth="1"/>
    <col min="9248" max="9248" width="8.85546875" style="40" customWidth="1"/>
    <col min="9249" max="9249" width="10.7109375" style="40" bestFit="1" customWidth="1"/>
    <col min="9250" max="9250" width="9.42578125" style="40" bestFit="1" customWidth="1"/>
    <col min="9251" max="9251" width="9" style="40" bestFit="1" customWidth="1"/>
    <col min="9252" max="9252" width="11" style="40" customWidth="1"/>
    <col min="9253" max="9472" width="9.140625" style="40"/>
    <col min="9473" max="9473" width="3.140625" style="40" bestFit="1" customWidth="1"/>
    <col min="9474" max="9474" width="21.28515625" style="40" customWidth="1"/>
    <col min="9475" max="9477" width="9.140625" style="40"/>
    <col min="9478" max="9478" width="10.85546875" style="40" customWidth="1"/>
    <col min="9479" max="9479" width="8.85546875" style="40" customWidth="1"/>
    <col min="9480" max="9480" width="13.85546875" style="40" customWidth="1"/>
    <col min="9481" max="9481" width="11.5703125" style="40" customWidth="1"/>
    <col min="9482" max="9482" width="10.85546875" style="40" customWidth="1"/>
    <col min="9483" max="9484" width="11" style="40" customWidth="1"/>
    <col min="9485" max="9485" width="8.5703125" style="40" customWidth="1"/>
    <col min="9486" max="9495" width="9.140625" style="40"/>
    <col min="9496" max="9496" width="10.85546875" style="40" customWidth="1"/>
    <col min="9497" max="9497" width="8.85546875" style="40" customWidth="1"/>
    <col min="9498" max="9498" width="10.7109375" style="40" bestFit="1" customWidth="1"/>
    <col min="9499" max="9499" width="9.42578125" style="40" bestFit="1" customWidth="1"/>
    <col min="9500" max="9500" width="9" style="40" bestFit="1" customWidth="1"/>
    <col min="9501" max="9501" width="11" style="40" customWidth="1"/>
    <col min="9502" max="9502" width="9.140625" style="40"/>
    <col min="9503" max="9503" width="10.85546875" style="40" customWidth="1"/>
    <col min="9504" max="9504" width="8.85546875" style="40" customWidth="1"/>
    <col min="9505" max="9505" width="10.7109375" style="40" bestFit="1" customWidth="1"/>
    <col min="9506" max="9506" width="9.42578125" style="40" bestFit="1" customWidth="1"/>
    <col min="9507" max="9507" width="9" style="40" bestFit="1" customWidth="1"/>
    <col min="9508" max="9508" width="11" style="40" customWidth="1"/>
    <col min="9509" max="9728" width="9.140625" style="40"/>
    <col min="9729" max="9729" width="3.140625" style="40" bestFit="1" customWidth="1"/>
    <col min="9730" max="9730" width="21.28515625" style="40" customWidth="1"/>
    <col min="9731" max="9733" width="9.140625" style="40"/>
    <col min="9734" max="9734" width="10.85546875" style="40" customWidth="1"/>
    <col min="9735" max="9735" width="8.85546875" style="40" customWidth="1"/>
    <col min="9736" max="9736" width="13.85546875" style="40" customWidth="1"/>
    <col min="9737" max="9737" width="11.5703125" style="40" customWidth="1"/>
    <col min="9738" max="9738" width="10.85546875" style="40" customWidth="1"/>
    <col min="9739" max="9740" width="11" style="40" customWidth="1"/>
    <col min="9741" max="9741" width="8.5703125" style="40" customWidth="1"/>
    <col min="9742" max="9751" width="9.140625" style="40"/>
    <col min="9752" max="9752" width="10.85546875" style="40" customWidth="1"/>
    <col min="9753" max="9753" width="8.85546875" style="40" customWidth="1"/>
    <col min="9754" max="9754" width="10.7109375" style="40" bestFit="1" customWidth="1"/>
    <col min="9755" max="9755" width="9.42578125" style="40" bestFit="1" customWidth="1"/>
    <col min="9756" max="9756" width="9" style="40" bestFit="1" customWidth="1"/>
    <col min="9757" max="9757" width="11" style="40" customWidth="1"/>
    <col min="9758" max="9758" width="9.140625" style="40"/>
    <col min="9759" max="9759" width="10.85546875" style="40" customWidth="1"/>
    <col min="9760" max="9760" width="8.85546875" style="40" customWidth="1"/>
    <col min="9761" max="9761" width="10.7109375" style="40" bestFit="1" customWidth="1"/>
    <col min="9762" max="9762" width="9.42578125" style="40" bestFit="1" customWidth="1"/>
    <col min="9763" max="9763" width="9" style="40" bestFit="1" customWidth="1"/>
    <col min="9764" max="9764" width="11" style="40" customWidth="1"/>
    <col min="9765" max="9984" width="9.140625" style="40"/>
    <col min="9985" max="9985" width="3.140625" style="40" bestFit="1" customWidth="1"/>
    <col min="9986" max="9986" width="21.28515625" style="40" customWidth="1"/>
    <col min="9987" max="9989" width="9.140625" style="40"/>
    <col min="9990" max="9990" width="10.85546875" style="40" customWidth="1"/>
    <col min="9991" max="9991" width="8.85546875" style="40" customWidth="1"/>
    <col min="9992" max="9992" width="13.85546875" style="40" customWidth="1"/>
    <col min="9993" max="9993" width="11.5703125" style="40" customWidth="1"/>
    <col min="9994" max="9994" width="10.85546875" style="40" customWidth="1"/>
    <col min="9995" max="9996" width="11" style="40" customWidth="1"/>
    <col min="9997" max="9997" width="8.5703125" style="40" customWidth="1"/>
    <col min="9998" max="10007" width="9.140625" style="40"/>
    <col min="10008" max="10008" width="10.85546875" style="40" customWidth="1"/>
    <col min="10009" max="10009" width="8.85546875" style="40" customWidth="1"/>
    <col min="10010" max="10010" width="10.7109375" style="40" bestFit="1" customWidth="1"/>
    <col min="10011" max="10011" width="9.42578125" style="40" bestFit="1" customWidth="1"/>
    <col min="10012" max="10012" width="9" style="40" bestFit="1" customWidth="1"/>
    <col min="10013" max="10013" width="11" style="40" customWidth="1"/>
    <col min="10014" max="10014" width="9.140625" style="40"/>
    <col min="10015" max="10015" width="10.85546875" style="40" customWidth="1"/>
    <col min="10016" max="10016" width="8.85546875" style="40" customWidth="1"/>
    <col min="10017" max="10017" width="10.7109375" style="40" bestFit="1" customWidth="1"/>
    <col min="10018" max="10018" width="9.42578125" style="40" bestFit="1" customWidth="1"/>
    <col min="10019" max="10019" width="9" style="40" bestFit="1" customWidth="1"/>
    <col min="10020" max="10020" width="11" style="40" customWidth="1"/>
    <col min="10021" max="10240" width="9.140625" style="40"/>
    <col min="10241" max="10241" width="3.140625" style="40" bestFit="1" customWidth="1"/>
    <col min="10242" max="10242" width="21.28515625" style="40" customWidth="1"/>
    <col min="10243" max="10245" width="9.140625" style="40"/>
    <col min="10246" max="10246" width="10.85546875" style="40" customWidth="1"/>
    <col min="10247" max="10247" width="8.85546875" style="40" customWidth="1"/>
    <col min="10248" max="10248" width="13.85546875" style="40" customWidth="1"/>
    <col min="10249" max="10249" width="11.5703125" style="40" customWidth="1"/>
    <col min="10250" max="10250" width="10.85546875" style="40" customWidth="1"/>
    <col min="10251" max="10252" width="11" style="40" customWidth="1"/>
    <col min="10253" max="10253" width="8.5703125" style="40" customWidth="1"/>
    <col min="10254" max="10263" width="9.140625" style="40"/>
    <col min="10264" max="10264" width="10.85546875" style="40" customWidth="1"/>
    <col min="10265" max="10265" width="8.85546875" style="40" customWidth="1"/>
    <col min="10266" max="10266" width="10.7109375" style="40" bestFit="1" customWidth="1"/>
    <col min="10267" max="10267" width="9.42578125" style="40" bestFit="1" customWidth="1"/>
    <col min="10268" max="10268" width="9" style="40" bestFit="1" customWidth="1"/>
    <col min="10269" max="10269" width="11" style="40" customWidth="1"/>
    <col min="10270" max="10270" width="9.140625" style="40"/>
    <col min="10271" max="10271" width="10.85546875" style="40" customWidth="1"/>
    <col min="10272" max="10272" width="8.85546875" style="40" customWidth="1"/>
    <col min="10273" max="10273" width="10.7109375" style="40" bestFit="1" customWidth="1"/>
    <col min="10274" max="10274" width="9.42578125" style="40" bestFit="1" customWidth="1"/>
    <col min="10275" max="10275" width="9" style="40" bestFit="1" customWidth="1"/>
    <col min="10276" max="10276" width="11" style="40" customWidth="1"/>
    <col min="10277" max="10496" width="9.140625" style="40"/>
    <col min="10497" max="10497" width="3.140625" style="40" bestFit="1" customWidth="1"/>
    <col min="10498" max="10498" width="21.28515625" style="40" customWidth="1"/>
    <col min="10499" max="10501" width="9.140625" style="40"/>
    <col min="10502" max="10502" width="10.85546875" style="40" customWidth="1"/>
    <col min="10503" max="10503" width="8.85546875" style="40" customWidth="1"/>
    <col min="10504" max="10504" width="13.85546875" style="40" customWidth="1"/>
    <col min="10505" max="10505" width="11.5703125" style="40" customWidth="1"/>
    <col min="10506" max="10506" width="10.85546875" style="40" customWidth="1"/>
    <col min="10507" max="10508" width="11" style="40" customWidth="1"/>
    <col min="10509" max="10509" width="8.5703125" style="40" customWidth="1"/>
    <col min="10510" max="10519" width="9.140625" style="40"/>
    <col min="10520" max="10520" width="10.85546875" style="40" customWidth="1"/>
    <col min="10521" max="10521" width="8.85546875" style="40" customWidth="1"/>
    <col min="10522" max="10522" width="10.7109375" style="40" bestFit="1" customWidth="1"/>
    <col min="10523" max="10523" width="9.42578125" style="40" bestFit="1" customWidth="1"/>
    <col min="10524" max="10524" width="9" style="40" bestFit="1" customWidth="1"/>
    <col min="10525" max="10525" width="11" style="40" customWidth="1"/>
    <col min="10526" max="10526" width="9.140625" style="40"/>
    <col min="10527" max="10527" width="10.85546875" style="40" customWidth="1"/>
    <col min="10528" max="10528" width="8.85546875" style="40" customWidth="1"/>
    <col min="10529" max="10529" width="10.7109375" style="40" bestFit="1" customWidth="1"/>
    <col min="10530" max="10530" width="9.42578125" style="40" bestFit="1" customWidth="1"/>
    <col min="10531" max="10531" width="9" style="40" bestFit="1" customWidth="1"/>
    <col min="10532" max="10532" width="11" style="40" customWidth="1"/>
    <col min="10533" max="10752" width="9.140625" style="40"/>
    <col min="10753" max="10753" width="3.140625" style="40" bestFit="1" customWidth="1"/>
    <col min="10754" max="10754" width="21.28515625" style="40" customWidth="1"/>
    <col min="10755" max="10757" width="9.140625" style="40"/>
    <col min="10758" max="10758" width="10.85546875" style="40" customWidth="1"/>
    <col min="10759" max="10759" width="8.85546875" style="40" customWidth="1"/>
    <col min="10760" max="10760" width="13.85546875" style="40" customWidth="1"/>
    <col min="10761" max="10761" width="11.5703125" style="40" customWidth="1"/>
    <col min="10762" max="10762" width="10.85546875" style="40" customWidth="1"/>
    <col min="10763" max="10764" width="11" style="40" customWidth="1"/>
    <col min="10765" max="10765" width="8.5703125" style="40" customWidth="1"/>
    <col min="10766" max="10775" width="9.140625" style="40"/>
    <col min="10776" max="10776" width="10.85546875" style="40" customWidth="1"/>
    <col min="10777" max="10777" width="8.85546875" style="40" customWidth="1"/>
    <col min="10778" max="10778" width="10.7109375" style="40" bestFit="1" customWidth="1"/>
    <col min="10779" max="10779" width="9.42578125" style="40" bestFit="1" customWidth="1"/>
    <col min="10780" max="10780" width="9" style="40" bestFit="1" customWidth="1"/>
    <col min="10781" max="10781" width="11" style="40" customWidth="1"/>
    <col min="10782" max="10782" width="9.140625" style="40"/>
    <col min="10783" max="10783" width="10.85546875" style="40" customWidth="1"/>
    <col min="10784" max="10784" width="8.85546875" style="40" customWidth="1"/>
    <col min="10785" max="10785" width="10.7109375" style="40" bestFit="1" customWidth="1"/>
    <col min="10786" max="10786" width="9.42578125" style="40" bestFit="1" customWidth="1"/>
    <col min="10787" max="10787" width="9" style="40" bestFit="1" customWidth="1"/>
    <col min="10788" max="10788" width="11" style="40" customWidth="1"/>
    <col min="10789" max="11008" width="9.140625" style="40"/>
    <col min="11009" max="11009" width="3.140625" style="40" bestFit="1" customWidth="1"/>
    <col min="11010" max="11010" width="21.28515625" style="40" customWidth="1"/>
    <col min="11011" max="11013" width="9.140625" style="40"/>
    <col min="11014" max="11014" width="10.85546875" style="40" customWidth="1"/>
    <col min="11015" max="11015" width="8.85546875" style="40" customWidth="1"/>
    <col min="11016" max="11016" width="13.85546875" style="40" customWidth="1"/>
    <col min="11017" max="11017" width="11.5703125" style="40" customWidth="1"/>
    <col min="11018" max="11018" width="10.85546875" style="40" customWidth="1"/>
    <col min="11019" max="11020" width="11" style="40" customWidth="1"/>
    <col min="11021" max="11021" width="8.5703125" style="40" customWidth="1"/>
    <col min="11022" max="11031" width="9.140625" style="40"/>
    <col min="11032" max="11032" width="10.85546875" style="40" customWidth="1"/>
    <col min="11033" max="11033" width="8.85546875" style="40" customWidth="1"/>
    <col min="11034" max="11034" width="10.7109375" style="40" bestFit="1" customWidth="1"/>
    <col min="11035" max="11035" width="9.42578125" style="40" bestFit="1" customWidth="1"/>
    <col min="11036" max="11036" width="9" style="40" bestFit="1" customWidth="1"/>
    <col min="11037" max="11037" width="11" style="40" customWidth="1"/>
    <col min="11038" max="11038" width="9.140625" style="40"/>
    <col min="11039" max="11039" width="10.85546875" style="40" customWidth="1"/>
    <col min="11040" max="11040" width="8.85546875" style="40" customWidth="1"/>
    <col min="11041" max="11041" width="10.7109375" style="40" bestFit="1" customWidth="1"/>
    <col min="11042" max="11042" width="9.42578125" style="40" bestFit="1" customWidth="1"/>
    <col min="11043" max="11043" width="9" style="40" bestFit="1" customWidth="1"/>
    <col min="11044" max="11044" width="11" style="40" customWidth="1"/>
    <col min="11045" max="11264" width="9.140625" style="40"/>
    <col min="11265" max="11265" width="3.140625" style="40" bestFit="1" customWidth="1"/>
    <col min="11266" max="11266" width="21.28515625" style="40" customWidth="1"/>
    <col min="11267" max="11269" width="9.140625" style="40"/>
    <col min="11270" max="11270" width="10.85546875" style="40" customWidth="1"/>
    <col min="11271" max="11271" width="8.85546875" style="40" customWidth="1"/>
    <col min="11272" max="11272" width="13.85546875" style="40" customWidth="1"/>
    <col min="11273" max="11273" width="11.5703125" style="40" customWidth="1"/>
    <col min="11274" max="11274" width="10.85546875" style="40" customWidth="1"/>
    <col min="11275" max="11276" width="11" style="40" customWidth="1"/>
    <col min="11277" max="11277" width="8.5703125" style="40" customWidth="1"/>
    <col min="11278" max="11287" width="9.140625" style="40"/>
    <col min="11288" max="11288" width="10.85546875" style="40" customWidth="1"/>
    <col min="11289" max="11289" width="8.85546875" style="40" customWidth="1"/>
    <col min="11290" max="11290" width="10.7109375" style="40" bestFit="1" customWidth="1"/>
    <col min="11291" max="11291" width="9.42578125" style="40" bestFit="1" customWidth="1"/>
    <col min="11292" max="11292" width="9" style="40" bestFit="1" customWidth="1"/>
    <col min="11293" max="11293" width="11" style="40" customWidth="1"/>
    <col min="11294" max="11294" width="9.140625" style="40"/>
    <col min="11295" max="11295" width="10.85546875" style="40" customWidth="1"/>
    <col min="11296" max="11296" width="8.85546875" style="40" customWidth="1"/>
    <col min="11297" max="11297" width="10.7109375" style="40" bestFit="1" customWidth="1"/>
    <col min="11298" max="11298" width="9.42578125" style="40" bestFit="1" customWidth="1"/>
    <col min="11299" max="11299" width="9" style="40" bestFit="1" customWidth="1"/>
    <col min="11300" max="11300" width="11" style="40" customWidth="1"/>
    <col min="11301" max="11520" width="9.140625" style="40"/>
    <col min="11521" max="11521" width="3.140625" style="40" bestFit="1" customWidth="1"/>
    <col min="11522" max="11522" width="21.28515625" style="40" customWidth="1"/>
    <col min="11523" max="11525" width="9.140625" style="40"/>
    <col min="11526" max="11526" width="10.85546875" style="40" customWidth="1"/>
    <col min="11527" max="11527" width="8.85546875" style="40" customWidth="1"/>
    <col min="11528" max="11528" width="13.85546875" style="40" customWidth="1"/>
    <col min="11529" max="11529" width="11.5703125" style="40" customWidth="1"/>
    <col min="11530" max="11530" width="10.85546875" style="40" customWidth="1"/>
    <col min="11531" max="11532" width="11" style="40" customWidth="1"/>
    <col min="11533" max="11533" width="8.5703125" style="40" customWidth="1"/>
    <col min="11534" max="11543" width="9.140625" style="40"/>
    <col min="11544" max="11544" width="10.85546875" style="40" customWidth="1"/>
    <col min="11545" max="11545" width="8.85546875" style="40" customWidth="1"/>
    <col min="11546" max="11546" width="10.7109375" style="40" bestFit="1" customWidth="1"/>
    <col min="11547" max="11547" width="9.42578125" style="40" bestFit="1" customWidth="1"/>
    <col min="11548" max="11548" width="9" style="40" bestFit="1" customWidth="1"/>
    <col min="11549" max="11549" width="11" style="40" customWidth="1"/>
    <col min="11550" max="11550" width="9.140625" style="40"/>
    <col min="11551" max="11551" width="10.85546875" style="40" customWidth="1"/>
    <col min="11552" max="11552" width="8.85546875" style="40" customWidth="1"/>
    <col min="11553" max="11553" width="10.7109375" style="40" bestFit="1" customWidth="1"/>
    <col min="11554" max="11554" width="9.42578125" style="40" bestFit="1" customWidth="1"/>
    <col min="11555" max="11555" width="9" style="40" bestFit="1" customWidth="1"/>
    <col min="11556" max="11556" width="11" style="40" customWidth="1"/>
    <col min="11557" max="11776" width="9.140625" style="40"/>
    <col min="11777" max="11777" width="3.140625" style="40" bestFit="1" customWidth="1"/>
    <col min="11778" max="11778" width="21.28515625" style="40" customWidth="1"/>
    <col min="11779" max="11781" width="9.140625" style="40"/>
    <col min="11782" max="11782" width="10.85546875" style="40" customWidth="1"/>
    <col min="11783" max="11783" width="8.85546875" style="40" customWidth="1"/>
    <col min="11784" max="11784" width="13.85546875" style="40" customWidth="1"/>
    <col min="11785" max="11785" width="11.5703125" style="40" customWidth="1"/>
    <col min="11786" max="11786" width="10.85546875" style="40" customWidth="1"/>
    <col min="11787" max="11788" width="11" style="40" customWidth="1"/>
    <col min="11789" max="11789" width="8.5703125" style="40" customWidth="1"/>
    <col min="11790" max="11799" width="9.140625" style="40"/>
    <col min="11800" max="11800" width="10.85546875" style="40" customWidth="1"/>
    <col min="11801" max="11801" width="8.85546875" style="40" customWidth="1"/>
    <col min="11802" max="11802" width="10.7109375" style="40" bestFit="1" customWidth="1"/>
    <col min="11803" max="11803" width="9.42578125" style="40" bestFit="1" customWidth="1"/>
    <col min="11804" max="11804" width="9" style="40" bestFit="1" customWidth="1"/>
    <col min="11805" max="11805" width="11" style="40" customWidth="1"/>
    <col min="11806" max="11806" width="9.140625" style="40"/>
    <col min="11807" max="11807" width="10.85546875" style="40" customWidth="1"/>
    <col min="11808" max="11808" width="8.85546875" style="40" customWidth="1"/>
    <col min="11809" max="11809" width="10.7109375" style="40" bestFit="1" customWidth="1"/>
    <col min="11810" max="11810" width="9.42578125" style="40" bestFit="1" customWidth="1"/>
    <col min="11811" max="11811" width="9" style="40" bestFit="1" customWidth="1"/>
    <col min="11812" max="11812" width="11" style="40" customWidth="1"/>
    <col min="11813" max="12032" width="9.140625" style="40"/>
    <col min="12033" max="12033" width="3.140625" style="40" bestFit="1" customWidth="1"/>
    <col min="12034" max="12034" width="21.28515625" style="40" customWidth="1"/>
    <col min="12035" max="12037" width="9.140625" style="40"/>
    <col min="12038" max="12038" width="10.85546875" style="40" customWidth="1"/>
    <col min="12039" max="12039" width="8.85546875" style="40" customWidth="1"/>
    <col min="12040" max="12040" width="13.85546875" style="40" customWidth="1"/>
    <col min="12041" max="12041" width="11.5703125" style="40" customWidth="1"/>
    <col min="12042" max="12042" width="10.85546875" style="40" customWidth="1"/>
    <col min="12043" max="12044" width="11" style="40" customWidth="1"/>
    <col min="12045" max="12045" width="8.5703125" style="40" customWidth="1"/>
    <col min="12046" max="12055" width="9.140625" style="40"/>
    <col min="12056" max="12056" width="10.85546875" style="40" customWidth="1"/>
    <col min="12057" max="12057" width="8.85546875" style="40" customWidth="1"/>
    <col min="12058" max="12058" width="10.7109375" style="40" bestFit="1" customWidth="1"/>
    <col min="12059" max="12059" width="9.42578125" style="40" bestFit="1" customWidth="1"/>
    <col min="12060" max="12060" width="9" style="40" bestFit="1" customWidth="1"/>
    <col min="12061" max="12061" width="11" style="40" customWidth="1"/>
    <col min="12062" max="12062" width="9.140625" style="40"/>
    <col min="12063" max="12063" width="10.85546875" style="40" customWidth="1"/>
    <col min="12064" max="12064" width="8.85546875" style="40" customWidth="1"/>
    <col min="12065" max="12065" width="10.7109375" style="40" bestFit="1" customWidth="1"/>
    <col min="12066" max="12066" width="9.42578125" style="40" bestFit="1" customWidth="1"/>
    <col min="12067" max="12067" width="9" style="40" bestFit="1" customWidth="1"/>
    <col min="12068" max="12068" width="11" style="40" customWidth="1"/>
    <col min="12069" max="12288" width="9.140625" style="40"/>
    <col min="12289" max="12289" width="3.140625" style="40" bestFit="1" customWidth="1"/>
    <col min="12290" max="12290" width="21.28515625" style="40" customWidth="1"/>
    <col min="12291" max="12293" width="9.140625" style="40"/>
    <col min="12294" max="12294" width="10.85546875" style="40" customWidth="1"/>
    <col min="12295" max="12295" width="8.85546875" style="40" customWidth="1"/>
    <col min="12296" max="12296" width="13.85546875" style="40" customWidth="1"/>
    <col min="12297" max="12297" width="11.5703125" style="40" customWidth="1"/>
    <col min="12298" max="12298" width="10.85546875" style="40" customWidth="1"/>
    <col min="12299" max="12300" width="11" style="40" customWidth="1"/>
    <col min="12301" max="12301" width="8.5703125" style="40" customWidth="1"/>
    <col min="12302" max="12311" width="9.140625" style="40"/>
    <col min="12312" max="12312" width="10.85546875" style="40" customWidth="1"/>
    <col min="12313" max="12313" width="8.85546875" style="40" customWidth="1"/>
    <col min="12314" max="12314" width="10.7109375" style="40" bestFit="1" customWidth="1"/>
    <col min="12315" max="12315" width="9.42578125" style="40" bestFit="1" customWidth="1"/>
    <col min="12316" max="12316" width="9" style="40" bestFit="1" customWidth="1"/>
    <col min="12317" max="12317" width="11" style="40" customWidth="1"/>
    <col min="12318" max="12318" width="9.140625" style="40"/>
    <col min="12319" max="12319" width="10.85546875" style="40" customWidth="1"/>
    <col min="12320" max="12320" width="8.85546875" style="40" customWidth="1"/>
    <col min="12321" max="12321" width="10.7109375" style="40" bestFit="1" customWidth="1"/>
    <col min="12322" max="12322" width="9.42578125" style="40" bestFit="1" customWidth="1"/>
    <col min="12323" max="12323" width="9" style="40" bestFit="1" customWidth="1"/>
    <col min="12324" max="12324" width="11" style="40" customWidth="1"/>
    <col min="12325" max="12544" width="9.140625" style="40"/>
    <col min="12545" max="12545" width="3.140625" style="40" bestFit="1" customWidth="1"/>
    <col min="12546" max="12546" width="21.28515625" style="40" customWidth="1"/>
    <col min="12547" max="12549" width="9.140625" style="40"/>
    <col min="12550" max="12550" width="10.85546875" style="40" customWidth="1"/>
    <col min="12551" max="12551" width="8.85546875" style="40" customWidth="1"/>
    <col min="12552" max="12552" width="13.85546875" style="40" customWidth="1"/>
    <col min="12553" max="12553" width="11.5703125" style="40" customWidth="1"/>
    <col min="12554" max="12554" width="10.85546875" style="40" customWidth="1"/>
    <col min="12555" max="12556" width="11" style="40" customWidth="1"/>
    <col min="12557" max="12557" width="8.5703125" style="40" customWidth="1"/>
    <col min="12558" max="12567" width="9.140625" style="40"/>
    <col min="12568" max="12568" width="10.85546875" style="40" customWidth="1"/>
    <col min="12569" max="12569" width="8.85546875" style="40" customWidth="1"/>
    <col min="12570" max="12570" width="10.7109375" style="40" bestFit="1" customWidth="1"/>
    <col min="12571" max="12571" width="9.42578125" style="40" bestFit="1" customWidth="1"/>
    <col min="12572" max="12572" width="9" style="40" bestFit="1" customWidth="1"/>
    <col min="12573" max="12573" width="11" style="40" customWidth="1"/>
    <col min="12574" max="12574" width="9.140625" style="40"/>
    <col min="12575" max="12575" width="10.85546875" style="40" customWidth="1"/>
    <col min="12576" max="12576" width="8.85546875" style="40" customWidth="1"/>
    <col min="12577" max="12577" width="10.7109375" style="40" bestFit="1" customWidth="1"/>
    <col min="12578" max="12578" width="9.42578125" style="40" bestFit="1" customWidth="1"/>
    <col min="12579" max="12579" width="9" style="40" bestFit="1" customWidth="1"/>
    <col min="12580" max="12580" width="11" style="40" customWidth="1"/>
    <col min="12581" max="12800" width="9.140625" style="40"/>
    <col min="12801" max="12801" width="3.140625" style="40" bestFit="1" customWidth="1"/>
    <col min="12802" max="12802" width="21.28515625" style="40" customWidth="1"/>
    <col min="12803" max="12805" width="9.140625" style="40"/>
    <col min="12806" max="12806" width="10.85546875" style="40" customWidth="1"/>
    <col min="12807" max="12807" width="8.85546875" style="40" customWidth="1"/>
    <col min="12808" max="12808" width="13.85546875" style="40" customWidth="1"/>
    <col min="12809" max="12809" width="11.5703125" style="40" customWidth="1"/>
    <col min="12810" max="12810" width="10.85546875" style="40" customWidth="1"/>
    <col min="12811" max="12812" width="11" style="40" customWidth="1"/>
    <col min="12813" max="12813" width="8.5703125" style="40" customWidth="1"/>
    <col min="12814" max="12823" width="9.140625" style="40"/>
    <col min="12824" max="12824" width="10.85546875" style="40" customWidth="1"/>
    <col min="12825" max="12825" width="8.85546875" style="40" customWidth="1"/>
    <col min="12826" max="12826" width="10.7109375" style="40" bestFit="1" customWidth="1"/>
    <col min="12827" max="12827" width="9.42578125" style="40" bestFit="1" customWidth="1"/>
    <col min="12828" max="12828" width="9" style="40" bestFit="1" customWidth="1"/>
    <col min="12829" max="12829" width="11" style="40" customWidth="1"/>
    <col min="12830" max="12830" width="9.140625" style="40"/>
    <col min="12831" max="12831" width="10.85546875" style="40" customWidth="1"/>
    <col min="12832" max="12832" width="8.85546875" style="40" customWidth="1"/>
    <col min="12833" max="12833" width="10.7109375" style="40" bestFit="1" customWidth="1"/>
    <col min="12834" max="12834" width="9.42578125" style="40" bestFit="1" customWidth="1"/>
    <col min="12835" max="12835" width="9" style="40" bestFit="1" customWidth="1"/>
    <col min="12836" max="12836" width="11" style="40" customWidth="1"/>
    <col min="12837" max="13056" width="9.140625" style="40"/>
    <col min="13057" max="13057" width="3.140625" style="40" bestFit="1" customWidth="1"/>
    <col min="13058" max="13058" width="21.28515625" style="40" customWidth="1"/>
    <col min="13059" max="13061" width="9.140625" style="40"/>
    <col min="13062" max="13062" width="10.85546875" style="40" customWidth="1"/>
    <col min="13063" max="13063" width="8.85546875" style="40" customWidth="1"/>
    <col min="13064" max="13064" width="13.85546875" style="40" customWidth="1"/>
    <col min="13065" max="13065" width="11.5703125" style="40" customWidth="1"/>
    <col min="13066" max="13066" width="10.85546875" style="40" customWidth="1"/>
    <col min="13067" max="13068" width="11" style="40" customWidth="1"/>
    <col min="13069" max="13069" width="8.5703125" style="40" customWidth="1"/>
    <col min="13070" max="13079" width="9.140625" style="40"/>
    <col min="13080" max="13080" width="10.85546875" style="40" customWidth="1"/>
    <col min="13081" max="13081" width="8.85546875" style="40" customWidth="1"/>
    <col min="13082" max="13082" width="10.7109375" style="40" bestFit="1" customWidth="1"/>
    <col min="13083" max="13083" width="9.42578125" style="40" bestFit="1" customWidth="1"/>
    <col min="13084" max="13084" width="9" style="40" bestFit="1" customWidth="1"/>
    <col min="13085" max="13085" width="11" style="40" customWidth="1"/>
    <col min="13086" max="13086" width="9.140625" style="40"/>
    <col min="13087" max="13087" width="10.85546875" style="40" customWidth="1"/>
    <col min="13088" max="13088" width="8.85546875" style="40" customWidth="1"/>
    <col min="13089" max="13089" width="10.7109375" style="40" bestFit="1" customWidth="1"/>
    <col min="13090" max="13090" width="9.42578125" style="40" bestFit="1" customWidth="1"/>
    <col min="13091" max="13091" width="9" style="40" bestFit="1" customWidth="1"/>
    <col min="13092" max="13092" width="11" style="40" customWidth="1"/>
    <col min="13093" max="13312" width="9.140625" style="40"/>
    <col min="13313" max="13313" width="3.140625" style="40" bestFit="1" customWidth="1"/>
    <col min="13314" max="13314" width="21.28515625" style="40" customWidth="1"/>
    <col min="13315" max="13317" width="9.140625" style="40"/>
    <col min="13318" max="13318" width="10.85546875" style="40" customWidth="1"/>
    <col min="13319" max="13319" width="8.85546875" style="40" customWidth="1"/>
    <col min="13320" max="13320" width="13.85546875" style="40" customWidth="1"/>
    <col min="13321" max="13321" width="11.5703125" style="40" customWidth="1"/>
    <col min="13322" max="13322" width="10.85546875" style="40" customWidth="1"/>
    <col min="13323" max="13324" width="11" style="40" customWidth="1"/>
    <col min="13325" max="13325" width="8.5703125" style="40" customWidth="1"/>
    <col min="13326" max="13335" width="9.140625" style="40"/>
    <col min="13336" max="13336" width="10.85546875" style="40" customWidth="1"/>
    <col min="13337" max="13337" width="8.85546875" style="40" customWidth="1"/>
    <col min="13338" max="13338" width="10.7109375" style="40" bestFit="1" customWidth="1"/>
    <col min="13339" max="13339" width="9.42578125" style="40" bestFit="1" customWidth="1"/>
    <col min="13340" max="13340" width="9" style="40" bestFit="1" customWidth="1"/>
    <col min="13341" max="13341" width="11" style="40" customWidth="1"/>
    <col min="13342" max="13342" width="9.140625" style="40"/>
    <col min="13343" max="13343" width="10.85546875" style="40" customWidth="1"/>
    <col min="13344" max="13344" width="8.85546875" style="40" customWidth="1"/>
    <col min="13345" max="13345" width="10.7109375" style="40" bestFit="1" customWidth="1"/>
    <col min="13346" max="13346" width="9.42578125" style="40" bestFit="1" customWidth="1"/>
    <col min="13347" max="13347" width="9" style="40" bestFit="1" customWidth="1"/>
    <col min="13348" max="13348" width="11" style="40" customWidth="1"/>
    <col min="13349" max="13568" width="9.140625" style="40"/>
    <col min="13569" max="13569" width="3.140625" style="40" bestFit="1" customWidth="1"/>
    <col min="13570" max="13570" width="21.28515625" style="40" customWidth="1"/>
    <col min="13571" max="13573" width="9.140625" style="40"/>
    <col min="13574" max="13574" width="10.85546875" style="40" customWidth="1"/>
    <col min="13575" max="13575" width="8.85546875" style="40" customWidth="1"/>
    <col min="13576" max="13576" width="13.85546875" style="40" customWidth="1"/>
    <col min="13577" max="13577" width="11.5703125" style="40" customWidth="1"/>
    <col min="13578" max="13578" width="10.85546875" style="40" customWidth="1"/>
    <col min="13579" max="13580" width="11" style="40" customWidth="1"/>
    <col min="13581" max="13581" width="8.5703125" style="40" customWidth="1"/>
    <col min="13582" max="13591" width="9.140625" style="40"/>
    <col min="13592" max="13592" width="10.85546875" style="40" customWidth="1"/>
    <col min="13593" max="13593" width="8.85546875" style="40" customWidth="1"/>
    <col min="13594" max="13594" width="10.7109375" style="40" bestFit="1" customWidth="1"/>
    <col min="13595" max="13595" width="9.42578125" style="40" bestFit="1" customWidth="1"/>
    <col min="13596" max="13596" width="9" style="40" bestFit="1" customWidth="1"/>
    <col min="13597" max="13597" width="11" style="40" customWidth="1"/>
    <col min="13598" max="13598" width="9.140625" style="40"/>
    <col min="13599" max="13599" width="10.85546875" style="40" customWidth="1"/>
    <col min="13600" max="13600" width="8.85546875" style="40" customWidth="1"/>
    <col min="13601" max="13601" width="10.7109375" style="40" bestFit="1" customWidth="1"/>
    <col min="13602" max="13602" width="9.42578125" style="40" bestFit="1" customWidth="1"/>
    <col min="13603" max="13603" width="9" style="40" bestFit="1" customWidth="1"/>
    <col min="13604" max="13604" width="11" style="40" customWidth="1"/>
    <col min="13605" max="13824" width="9.140625" style="40"/>
    <col min="13825" max="13825" width="3.140625" style="40" bestFit="1" customWidth="1"/>
    <col min="13826" max="13826" width="21.28515625" style="40" customWidth="1"/>
    <col min="13827" max="13829" width="9.140625" style="40"/>
    <col min="13830" max="13830" width="10.85546875" style="40" customWidth="1"/>
    <col min="13831" max="13831" width="8.85546875" style="40" customWidth="1"/>
    <col min="13832" max="13832" width="13.85546875" style="40" customWidth="1"/>
    <col min="13833" max="13833" width="11.5703125" style="40" customWidth="1"/>
    <col min="13834" max="13834" width="10.85546875" style="40" customWidth="1"/>
    <col min="13835" max="13836" width="11" style="40" customWidth="1"/>
    <col min="13837" max="13837" width="8.5703125" style="40" customWidth="1"/>
    <col min="13838" max="13847" width="9.140625" style="40"/>
    <col min="13848" max="13848" width="10.85546875" style="40" customWidth="1"/>
    <col min="13849" max="13849" width="8.85546875" style="40" customWidth="1"/>
    <col min="13850" max="13850" width="10.7109375" style="40" bestFit="1" customWidth="1"/>
    <col min="13851" max="13851" width="9.42578125" style="40" bestFit="1" customWidth="1"/>
    <col min="13852" max="13852" width="9" style="40" bestFit="1" customWidth="1"/>
    <col min="13853" max="13853" width="11" style="40" customWidth="1"/>
    <col min="13854" max="13854" width="9.140625" style="40"/>
    <col min="13855" max="13855" width="10.85546875" style="40" customWidth="1"/>
    <col min="13856" max="13856" width="8.85546875" style="40" customWidth="1"/>
    <col min="13857" max="13857" width="10.7109375" style="40" bestFit="1" customWidth="1"/>
    <col min="13858" max="13858" width="9.42578125" style="40" bestFit="1" customWidth="1"/>
    <col min="13859" max="13859" width="9" style="40" bestFit="1" customWidth="1"/>
    <col min="13860" max="13860" width="11" style="40" customWidth="1"/>
    <col min="13861" max="14080" width="9.140625" style="40"/>
    <col min="14081" max="14081" width="3.140625" style="40" bestFit="1" customWidth="1"/>
    <col min="14082" max="14082" width="21.28515625" style="40" customWidth="1"/>
    <col min="14083" max="14085" width="9.140625" style="40"/>
    <col min="14086" max="14086" width="10.85546875" style="40" customWidth="1"/>
    <col min="14087" max="14087" width="8.85546875" style="40" customWidth="1"/>
    <col min="14088" max="14088" width="13.85546875" style="40" customWidth="1"/>
    <col min="14089" max="14089" width="11.5703125" style="40" customWidth="1"/>
    <col min="14090" max="14090" width="10.85546875" style="40" customWidth="1"/>
    <col min="14091" max="14092" width="11" style="40" customWidth="1"/>
    <col min="14093" max="14093" width="8.5703125" style="40" customWidth="1"/>
    <col min="14094" max="14103" width="9.140625" style="40"/>
    <col min="14104" max="14104" width="10.85546875" style="40" customWidth="1"/>
    <col min="14105" max="14105" width="8.85546875" style="40" customWidth="1"/>
    <col min="14106" max="14106" width="10.7109375" style="40" bestFit="1" customWidth="1"/>
    <col min="14107" max="14107" width="9.42578125" style="40" bestFit="1" customWidth="1"/>
    <col min="14108" max="14108" width="9" style="40" bestFit="1" customWidth="1"/>
    <col min="14109" max="14109" width="11" style="40" customWidth="1"/>
    <col min="14110" max="14110" width="9.140625" style="40"/>
    <col min="14111" max="14111" width="10.85546875" style="40" customWidth="1"/>
    <col min="14112" max="14112" width="8.85546875" style="40" customWidth="1"/>
    <col min="14113" max="14113" width="10.7109375" style="40" bestFit="1" customWidth="1"/>
    <col min="14114" max="14114" width="9.42578125" style="40" bestFit="1" customWidth="1"/>
    <col min="14115" max="14115" width="9" style="40" bestFit="1" customWidth="1"/>
    <col min="14116" max="14116" width="11" style="40" customWidth="1"/>
    <col min="14117" max="14336" width="9.140625" style="40"/>
    <col min="14337" max="14337" width="3.140625" style="40" bestFit="1" customWidth="1"/>
    <col min="14338" max="14338" width="21.28515625" style="40" customWidth="1"/>
    <col min="14339" max="14341" width="9.140625" style="40"/>
    <col min="14342" max="14342" width="10.85546875" style="40" customWidth="1"/>
    <col min="14343" max="14343" width="8.85546875" style="40" customWidth="1"/>
    <col min="14344" max="14344" width="13.85546875" style="40" customWidth="1"/>
    <col min="14345" max="14345" width="11.5703125" style="40" customWidth="1"/>
    <col min="14346" max="14346" width="10.85546875" style="40" customWidth="1"/>
    <col min="14347" max="14348" width="11" style="40" customWidth="1"/>
    <col min="14349" max="14349" width="8.5703125" style="40" customWidth="1"/>
    <col min="14350" max="14359" width="9.140625" style="40"/>
    <col min="14360" max="14360" width="10.85546875" style="40" customWidth="1"/>
    <col min="14361" max="14361" width="8.85546875" style="40" customWidth="1"/>
    <col min="14362" max="14362" width="10.7109375" style="40" bestFit="1" customWidth="1"/>
    <col min="14363" max="14363" width="9.42578125" style="40" bestFit="1" customWidth="1"/>
    <col min="14364" max="14364" width="9" style="40" bestFit="1" customWidth="1"/>
    <col min="14365" max="14365" width="11" style="40" customWidth="1"/>
    <col min="14366" max="14366" width="9.140625" style="40"/>
    <col min="14367" max="14367" width="10.85546875" style="40" customWidth="1"/>
    <col min="14368" max="14368" width="8.85546875" style="40" customWidth="1"/>
    <col min="14369" max="14369" width="10.7109375" style="40" bestFit="1" customWidth="1"/>
    <col min="14370" max="14370" width="9.42578125" style="40" bestFit="1" customWidth="1"/>
    <col min="14371" max="14371" width="9" style="40" bestFit="1" customWidth="1"/>
    <col min="14372" max="14372" width="11" style="40" customWidth="1"/>
    <col min="14373" max="14592" width="9.140625" style="40"/>
    <col min="14593" max="14593" width="3.140625" style="40" bestFit="1" customWidth="1"/>
    <col min="14594" max="14594" width="21.28515625" style="40" customWidth="1"/>
    <col min="14595" max="14597" width="9.140625" style="40"/>
    <col min="14598" max="14598" width="10.85546875" style="40" customWidth="1"/>
    <col min="14599" max="14599" width="8.85546875" style="40" customWidth="1"/>
    <col min="14600" max="14600" width="13.85546875" style="40" customWidth="1"/>
    <col min="14601" max="14601" width="11.5703125" style="40" customWidth="1"/>
    <col min="14602" max="14602" width="10.85546875" style="40" customWidth="1"/>
    <col min="14603" max="14604" width="11" style="40" customWidth="1"/>
    <col min="14605" max="14605" width="8.5703125" style="40" customWidth="1"/>
    <col min="14606" max="14615" width="9.140625" style="40"/>
    <col min="14616" max="14616" width="10.85546875" style="40" customWidth="1"/>
    <col min="14617" max="14617" width="8.85546875" style="40" customWidth="1"/>
    <col min="14618" max="14618" width="10.7109375" style="40" bestFit="1" customWidth="1"/>
    <col min="14619" max="14619" width="9.42578125" style="40" bestFit="1" customWidth="1"/>
    <col min="14620" max="14620" width="9" style="40" bestFit="1" customWidth="1"/>
    <col min="14621" max="14621" width="11" style="40" customWidth="1"/>
    <col min="14622" max="14622" width="9.140625" style="40"/>
    <col min="14623" max="14623" width="10.85546875" style="40" customWidth="1"/>
    <col min="14624" max="14624" width="8.85546875" style="40" customWidth="1"/>
    <col min="14625" max="14625" width="10.7109375" style="40" bestFit="1" customWidth="1"/>
    <col min="14626" max="14626" width="9.42578125" style="40" bestFit="1" customWidth="1"/>
    <col min="14627" max="14627" width="9" style="40" bestFit="1" customWidth="1"/>
    <col min="14628" max="14628" width="11" style="40" customWidth="1"/>
    <col min="14629" max="14848" width="9.140625" style="40"/>
    <col min="14849" max="14849" width="3.140625" style="40" bestFit="1" customWidth="1"/>
    <col min="14850" max="14850" width="21.28515625" style="40" customWidth="1"/>
    <col min="14851" max="14853" width="9.140625" style="40"/>
    <col min="14854" max="14854" width="10.85546875" style="40" customWidth="1"/>
    <col min="14855" max="14855" width="8.85546875" style="40" customWidth="1"/>
    <col min="14856" max="14856" width="13.85546875" style="40" customWidth="1"/>
    <col min="14857" max="14857" width="11.5703125" style="40" customWidth="1"/>
    <col min="14858" max="14858" width="10.85546875" style="40" customWidth="1"/>
    <col min="14859" max="14860" width="11" style="40" customWidth="1"/>
    <col min="14861" max="14861" width="8.5703125" style="40" customWidth="1"/>
    <col min="14862" max="14871" width="9.140625" style="40"/>
    <col min="14872" max="14872" width="10.85546875" style="40" customWidth="1"/>
    <col min="14873" max="14873" width="8.85546875" style="40" customWidth="1"/>
    <col min="14874" max="14874" width="10.7109375" style="40" bestFit="1" customWidth="1"/>
    <col min="14875" max="14875" width="9.42578125" style="40" bestFit="1" customWidth="1"/>
    <col min="14876" max="14876" width="9" style="40" bestFit="1" customWidth="1"/>
    <col min="14877" max="14877" width="11" style="40" customWidth="1"/>
    <col min="14878" max="14878" width="9.140625" style="40"/>
    <col min="14879" max="14879" width="10.85546875" style="40" customWidth="1"/>
    <col min="14880" max="14880" width="8.85546875" style="40" customWidth="1"/>
    <col min="14881" max="14881" width="10.7109375" style="40" bestFit="1" customWidth="1"/>
    <col min="14882" max="14882" width="9.42578125" style="40" bestFit="1" customWidth="1"/>
    <col min="14883" max="14883" width="9" style="40" bestFit="1" customWidth="1"/>
    <col min="14884" max="14884" width="11" style="40" customWidth="1"/>
    <col min="14885" max="15104" width="9.140625" style="40"/>
    <col min="15105" max="15105" width="3.140625" style="40" bestFit="1" customWidth="1"/>
    <col min="15106" max="15106" width="21.28515625" style="40" customWidth="1"/>
    <col min="15107" max="15109" width="9.140625" style="40"/>
    <col min="15110" max="15110" width="10.85546875" style="40" customWidth="1"/>
    <col min="15111" max="15111" width="8.85546875" style="40" customWidth="1"/>
    <col min="15112" max="15112" width="13.85546875" style="40" customWidth="1"/>
    <col min="15113" max="15113" width="11.5703125" style="40" customWidth="1"/>
    <col min="15114" max="15114" width="10.85546875" style="40" customWidth="1"/>
    <col min="15115" max="15116" width="11" style="40" customWidth="1"/>
    <col min="15117" max="15117" width="8.5703125" style="40" customWidth="1"/>
    <col min="15118" max="15127" width="9.140625" style="40"/>
    <col min="15128" max="15128" width="10.85546875" style="40" customWidth="1"/>
    <col min="15129" max="15129" width="8.85546875" style="40" customWidth="1"/>
    <col min="15130" max="15130" width="10.7109375" style="40" bestFit="1" customWidth="1"/>
    <col min="15131" max="15131" width="9.42578125" style="40" bestFit="1" customWidth="1"/>
    <col min="15132" max="15132" width="9" style="40" bestFit="1" customWidth="1"/>
    <col min="15133" max="15133" width="11" style="40" customWidth="1"/>
    <col min="15134" max="15134" width="9.140625" style="40"/>
    <col min="15135" max="15135" width="10.85546875" style="40" customWidth="1"/>
    <col min="15136" max="15136" width="8.85546875" style="40" customWidth="1"/>
    <col min="15137" max="15137" width="10.7109375" style="40" bestFit="1" customWidth="1"/>
    <col min="15138" max="15138" width="9.42578125" style="40" bestFit="1" customWidth="1"/>
    <col min="15139" max="15139" width="9" style="40" bestFit="1" customWidth="1"/>
    <col min="15140" max="15140" width="11" style="40" customWidth="1"/>
    <col min="15141" max="15360" width="9.140625" style="40"/>
    <col min="15361" max="15361" width="3.140625" style="40" bestFit="1" customWidth="1"/>
    <col min="15362" max="15362" width="21.28515625" style="40" customWidth="1"/>
    <col min="15363" max="15365" width="9.140625" style="40"/>
    <col min="15366" max="15366" width="10.85546875" style="40" customWidth="1"/>
    <col min="15367" max="15367" width="8.85546875" style="40" customWidth="1"/>
    <col min="15368" max="15368" width="13.85546875" style="40" customWidth="1"/>
    <col min="15369" max="15369" width="11.5703125" style="40" customWidth="1"/>
    <col min="15370" max="15370" width="10.85546875" style="40" customWidth="1"/>
    <col min="15371" max="15372" width="11" style="40" customWidth="1"/>
    <col min="15373" max="15373" width="8.5703125" style="40" customWidth="1"/>
    <col min="15374" max="15383" width="9.140625" style="40"/>
    <col min="15384" max="15384" width="10.85546875" style="40" customWidth="1"/>
    <col min="15385" max="15385" width="8.85546875" style="40" customWidth="1"/>
    <col min="15386" max="15386" width="10.7109375" style="40" bestFit="1" customWidth="1"/>
    <col min="15387" max="15387" width="9.42578125" style="40" bestFit="1" customWidth="1"/>
    <col min="15388" max="15388" width="9" style="40" bestFit="1" customWidth="1"/>
    <col min="15389" max="15389" width="11" style="40" customWidth="1"/>
    <col min="15390" max="15390" width="9.140625" style="40"/>
    <col min="15391" max="15391" width="10.85546875" style="40" customWidth="1"/>
    <col min="15392" max="15392" width="8.85546875" style="40" customWidth="1"/>
    <col min="15393" max="15393" width="10.7109375" style="40" bestFit="1" customWidth="1"/>
    <col min="15394" max="15394" width="9.42578125" style="40" bestFit="1" customWidth="1"/>
    <col min="15395" max="15395" width="9" style="40" bestFit="1" customWidth="1"/>
    <col min="15396" max="15396" width="11" style="40" customWidth="1"/>
    <col min="15397" max="15616" width="9.140625" style="40"/>
    <col min="15617" max="15617" width="3.140625" style="40" bestFit="1" customWidth="1"/>
    <col min="15618" max="15618" width="21.28515625" style="40" customWidth="1"/>
    <col min="15619" max="15621" width="9.140625" style="40"/>
    <col min="15622" max="15622" width="10.85546875" style="40" customWidth="1"/>
    <col min="15623" max="15623" width="8.85546875" style="40" customWidth="1"/>
    <col min="15624" max="15624" width="13.85546875" style="40" customWidth="1"/>
    <col min="15625" max="15625" width="11.5703125" style="40" customWidth="1"/>
    <col min="15626" max="15626" width="10.85546875" style="40" customWidth="1"/>
    <col min="15627" max="15628" width="11" style="40" customWidth="1"/>
    <col min="15629" max="15629" width="8.5703125" style="40" customWidth="1"/>
    <col min="15630" max="15639" width="9.140625" style="40"/>
    <col min="15640" max="15640" width="10.85546875" style="40" customWidth="1"/>
    <col min="15641" max="15641" width="8.85546875" style="40" customWidth="1"/>
    <col min="15642" max="15642" width="10.7109375" style="40" bestFit="1" customWidth="1"/>
    <col min="15643" max="15643" width="9.42578125" style="40" bestFit="1" customWidth="1"/>
    <col min="15644" max="15644" width="9" style="40" bestFit="1" customWidth="1"/>
    <col min="15645" max="15645" width="11" style="40" customWidth="1"/>
    <col min="15646" max="15646" width="9.140625" style="40"/>
    <col min="15647" max="15647" width="10.85546875" style="40" customWidth="1"/>
    <col min="15648" max="15648" width="8.85546875" style="40" customWidth="1"/>
    <col min="15649" max="15649" width="10.7109375" style="40" bestFit="1" customWidth="1"/>
    <col min="15650" max="15650" width="9.42578125" style="40" bestFit="1" customWidth="1"/>
    <col min="15651" max="15651" width="9" style="40" bestFit="1" customWidth="1"/>
    <col min="15652" max="15652" width="11" style="40" customWidth="1"/>
    <col min="15653" max="15872" width="9.140625" style="40"/>
    <col min="15873" max="15873" width="3.140625" style="40" bestFit="1" customWidth="1"/>
    <col min="15874" max="15874" width="21.28515625" style="40" customWidth="1"/>
    <col min="15875" max="15877" width="9.140625" style="40"/>
    <col min="15878" max="15878" width="10.85546875" style="40" customWidth="1"/>
    <col min="15879" max="15879" width="8.85546875" style="40" customWidth="1"/>
    <col min="15880" max="15880" width="13.85546875" style="40" customWidth="1"/>
    <col min="15881" max="15881" width="11.5703125" style="40" customWidth="1"/>
    <col min="15882" max="15882" width="10.85546875" style="40" customWidth="1"/>
    <col min="15883" max="15884" width="11" style="40" customWidth="1"/>
    <col min="15885" max="15885" width="8.5703125" style="40" customWidth="1"/>
    <col min="15886" max="15895" width="9.140625" style="40"/>
    <col min="15896" max="15896" width="10.85546875" style="40" customWidth="1"/>
    <col min="15897" max="15897" width="8.85546875" style="40" customWidth="1"/>
    <col min="15898" max="15898" width="10.7109375" style="40" bestFit="1" customWidth="1"/>
    <col min="15899" max="15899" width="9.42578125" style="40" bestFit="1" customWidth="1"/>
    <col min="15900" max="15900" width="9" style="40" bestFit="1" customWidth="1"/>
    <col min="15901" max="15901" width="11" style="40" customWidth="1"/>
    <col min="15902" max="15902" width="9.140625" style="40"/>
    <col min="15903" max="15903" width="10.85546875" style="40" customWidth="1"/>
    <col min="15904" max="15904" width="8.85546875" style="40" customWidth="1"/>
    <col min="15905" max="15905" width="10.7109375" style="40" bestFit="1" customWidth="1"/>
    <col min="15906" max="15906" width="9.42578125" style="40" bestFit="1" customWidth="1"/>
    <col min="15907" max="15907" width="9" style="40" bestFit="1" customWidth="1"/>
    <col min="15908" max="15908" width="11" style="40" customWidth="1"/>
    <col min="15909" max="16128" width="9.140625" style="40"/>
    <col min="16129" max="16129" width="3.140625" style="40" bestFit="1" customWidth="1"/>
    <col min="16130" max="16130" width="21.28515625" style="40" customWidth="1"/>
    <col min="16131" max="16133" width="9.140625" style="40"/>
    <col min="16134" max="16134" width="10.85546875" style="40" customWidth="1"/>
    <col min="16135" max="16135" width="8.85546875" style="40" customWidth="1"/>
    <col min="16136" max="16136" width="13.85546875" style="40" customWidth="1"/>
    <col min="16137" max="16137" width="11.5703125" style="40" customWidth="1"/>
    <col min="16138" max="16138" width="10.85546875" style="40" customWidth="1"/>
    <col min="16139" max="16140" width="11" style="40" customWidth="1"/>
    <col min="16141" max="16141" width="8.5703125" style="40" customWidth="1"/>
    <col min="16142" max="16151" width="9.140625" style="40"/>
    <col min="16152" max="16152" width="10.85546875" style="40" customWidth="1"/>
    <col min="16153" max="16153" width="8.85546875" style="40" customWidth="1"/>
    <col min="16154" max="16154" width="10.7109375" style="40" bestFit="1" customWidth="1"/>
    <col min="16155" max="16155" width="9.42578125" style="40" bestFit="1" customWidth="1"/>
    <col min="16156" max="16156" width="9" style="40" bestFit="1" customWidth="1"/>
    <col min="16157" max="16157" width="11" style="40" customWidth="1"/>
    <col min="16158" max="16158" width="9.140625" style="40"/>
    <col min="16159" max="16159" width="10.85546875" style="40" customWidth="1"/>
    <col min="16160" max="16160" width="8.85546875" style="40" customWidth="1"/>
    <col min="16161" max="16161" width="10.7109375" style="40" bestFit="1" customWidth="1"/>
    <col min="16162" max="16162" width="9.42578125" style="40" bestFit="1" customWidth="1"/>
    <col min="16163" max="16163" width="9" style="40" bestFit="1" customWidth="1"/>
    <col min="16164" max="16164" width="11" style="40" customWidth="1"/>
    <col min="16165" max="16384" width="9.140625" style="40"/>
  </cols>
  <sheetData>
    <row r="1" spans="1:36" s="5" customFormat="1" ht="16.5">
      <c r="A1" s="30"/>
      <c r="B1" s="216" t="s">
        <v>5510</v>
      </c>
      <c r="C1" s="31"/>
      <c r="D1" s="31"/>
      <c r="E1" s="31"/>
      <c r="F1" s="31"/>
      <c r="G1" s="31"/>
      <c r="H1" s="31"/>
      <c r="I1" s="133"/>
      <c r="J1" s="134"/>
      <c r="K1" s="134"/>
      <c r="L1" s="134"/>
      <c r="M1" s="31"/>
      <c r="N1" s="134"/>
      <c r="O1" s="30"/>
      <c r="P1" s="133" t="s">
        <v>258</v>
      </c>
      <c r="Q1" s="31"/>
      <c r="R1" s="134"/>
      <c r="S1" s="31"/>
      <c r="T1" s="134"/>
      <c r="U1" s="31"/>
      <c r="V1" s="134"/>
      <c r="W1" s="175"/>
      <c r="X1" s="175"/>
      <c r="Y1" s="175"/>
      <c r="Z1" s="175"/>
      <c r="AA1" s="3"/>
      <c r="AB1" s="22"/>
      <c r="AC1" s="22"/>
      <c r="AD1" s="175"/>
      <c r="AE1" s="175"/>
      <c r="AF1" s="175"/>
      <c r="AG1" s="175"/>
      <c r="AH1" s="3"/>
      <c r="AI1" s="134"/>
      <c r="AJ1" s="134"/>
    </row>
    <row r="2" spans="1:36" s="5" customFormat="1" ht="14.25" thickBot="1">
      <c r="A2" s="30"/>
      <c r="B2" s="1580"/>
      <c r="C2" s="1477"/>
      <c r="D2" s="1477"/>
      <c r="E2" s="1477"/>
      <c r="F2" s="1477"/>
      <c r="G2" s="1580"/>
      <c r="H2" s="1477"/>
      <c r="I2" s="1579"/>
      <c r="J2" s="9"/>
      <c r="K2" s="173"/>
      <c r="L2" s="173"/>
      <c r="M2" s="217"/>
      <c r="N2" s="218"/>
      <c r="P2" s="414" t="s">
        <v>28</v>
      </c>
      <c r="Q2" s="414"/>
      <c r="R2" s="148"/>
      <c r="S2" s="148"/>
      <c r="T2" s="148"/>
      <c r="U2" s="148"/>
      <c r="V2" s="148"/>
      <c r="W2" s="9"/>
      <c r="X2" s="9"/>
      <c r="Y2" s="1582"/>
      <c r="Z2" s="9"/>
      <c r="AA2" s="173"/>
      <c r="AB2" s="9"/>
      <c r="AC2" s="173"/>
      <c r="AD2" s="9"/>
      <c r="AE2" s="9"/>
      <c r="AF2" s="1582"/>
      <c r="AG2" s="9"/>
      <c r="AH2" s="173"/>
      <c r="AI2" s="9"/>
      <c r="AJ2" s="173"/>
    </row>
    <row r="3" spans="1:36" s="176" customFormat="1" ht="51" customHeight="1">
      <c r="A3" s="30"/>
      <c r="B3" s="1939" t="s">
        <v>5511</v>
      </c>
      <c r="C3" s="1939"/>
      <c r="D3" s="1939"/>
      <c r="E3" s="1939"/>
      <c r="F3" s="1939"/>
      <c r="G3" s="1939"/>
      <c r="H3" s="1939"/>
      <c r="I3" s="1939"/>
      <c r="J3" s="31"/>
      <c r="K3" s="175"/>
      <c r="L3" s="175"/>
      <c r="M3" s="34"/>
      <c r="N3" s="175"/>
      <c r="O3" s="31"/>
      <c r="P3" s="175"/>
      <c r="Q3" s="34"/>
      <c r="R3" s="175"/>
      <c r="S3" s="34"/>
      <c r="T3" s="175"/>
      <c r="U3" s="34"/>
      <c r="V3" s="175"/>
      <c r="W3" s="134"/>
      <c r="X3" s="31"/>
      <c r="Y3" s="174"/>
      <c r="Z3" s="31"/>
      <c r="AA3" s="31"/>
      <c r="AB3" s="31"/>
      <c r="AC3" s="175"/>
      <c r="AD3" s="134"/>
      <c r="AE3" s="31"/>
      <c r="AF3" s="174"/>
      <c r="AG3" s="31"/>
      <c r="AH3" s="31"/>
      <c r="AI3" s="31"/>
      <c r="AJ3" s="175"/>
    </row>
    <row r="4" spans="1:36" s="176" customFormat="1">
      <c r="A4" s="30"/>
      <c r="B4" s="1584"/>
      <c r="C4" s="1584"/>
      <c r="D4" s="1584"/>
      <c r="E4" s="1584"/>
      <c r="F4" s="1584"/>
      <c r="G4" s="1584"/>
      <c r="H4" s="1584"/>
      <c r="I4" s="1584"/>
      <c r="J4" s="31"/>
      <c r="K4" s="175"/>
      <c r="L4" s="175"/>
      <c r="M4" s="34"/>
      <c r="N4" s="175"/>
      <c r="O4" s="31"/>
      <c r="P4" s="41" t="s">
        <v>228</v>
      </c>
      <c r="Q4" s="34"/>
      <c r="R4" s="175"/>
      <c r="S4" s="34"/>
      <c r="T4" s="175"/>
      <c r="U4" s="34"/>
      <c r="V4" s="175"/>
      <c r="W4" s="134"/>
      <c r="X4" s="31"/>
      <c r="Y4" s="174"/>
      <c r="Z4" s="31"/>
      <c r="AA4" s="31"/>
      <c r="AB4" s="31"/>
      <c r="AC4" s="175"/>
      <c r="AD4" s="134"/>
      <c r="AE4" s="31"/>
      <c r="AF4" s="174"/>
      <c r="AG4" s="31"/>
      <c r="AH4" s="31"/>
      <c r="AI4" s="31"/>
      <c r="AJ4" s="175"/>
    </row>
    <row r="5" spans="1:36" s="339" customFormat="1" ht="14.25">
      <c r="A5" s="258"/>
      <c r="B5" s="336"/>
      <c r="C5" s="337"/>
      <c r="D5" s="338"/>
      <c r="E5" s="338"/>
      <c r="F5" s="338"/>
      <c r="G5" s="1476" t="s">
        <v>473</v>
      </c>
      <c r="H5" s="338"/>
      <c r="I5" s="338"/>
      <c r="J5" s="338"/>
      <c r="K5" s="338"/>
      <c r="L5" s="337"/>
      <c r="M5" s="1917" t="s">
        <v>437</v>
      </c>
      <c r="N5" s="1917"/>
      <c r="O5" s="1917"/>
      <c r="P5" s="1917"/>
      <c r="Q5" s="1933"/>
      <c r="R5" s="1934" t="s">
        <v>229</v>
      </c>
      <c r="S5" s="1917"/>
      <c r="T5" s="1917"/>
      <c r="U5" s="1917"/>
      <c r="V5" s="1933"/>
      <c r="W5" s="337"/>
      <c r="X5" s="338"/>
      <c r="Y5" s="1476" t="s">
        <v>1501</v>
      </c>
      <c r="Z5" s="338"/>
      <c r="AA5" s="338"/>
      <c r="AB5" s="338"/>
      <c r="AC5" s="461"/>
      <c r="AD5" s="337"/>
      <c r="AE5" s="338"/>
      <c r="AF5" s="1476" t="s">
        <v>6443</v>
      </c>
      <c r="AG5" s="338"/>
      <c r="AH5" s="338"/>
      <c r="AI5" s="338"/>
      <c r="AJ5" s="461"/>
    </row>
    <row r="6" spans="1:36" s="176" customFormat="1" ht="76.5">
      <c r="A6" s="223" t="s">
        <v>114</v>
      </c>
      <c r="B6" s="1583" t="s">
        <v>231</v>
      </c>
      <c r="C6" s="1583" t="s">
        <v>232</v>
      </c>
      <c r="D6" s="1583" t="s">
        <v>233</v>
      </c>
      <c r="E6" s="1583" t="s">
        <v>234</v>
      </c>
      <c r="F6" s="558" t="s">
        <v>482</v>
      </c>
      <c r="G6" s="1583" t="s">
        <v>223</v>
      </c>
      <c r="H6" s="295" t="s">
        <v>342</v>
      </c>
      <c r="I6" s="1583" t="s">
        <v>235</v>
      </c>
      <c r="J6" s="1583" t="s">
        <v>236</v>
      </c>
      <c r="K6" s="1583" t="s">
        <v>237</v>
      </c>
      <c r="L6" s="558" t="s">
        <v>435</v>
      </c>
      <c r="M6" s="1583" t="s">
        <v>223</v>
      </c>
      <c r="N6" s="1583" t="s">
        <v>303</v>
      </c>
      <c r="O6" s="1583" t="s">
        <v>235</v>
      </c>
      <c r="P6" s="1583" t="s">
        <v>236</v>
      </c>
      <c r="Q6" s="1583" t="s">
        <v>320</v>
      </c>
      <c r="R6" s="1583" t="s">
        <v>223</v>
      </c>
      <c r="S6" s="1583" t="s">
        <v>303</v>
      </c>
      <c r="T6" s="1583" t="s">
        <v>235</v>
      </c>
      <c r="U6" s="1583" t="s">
        <v>236</v>
      </c>
      <c r="V6" s="1583" t="s">
        <v>321</v>
      </c>
      <c r="W6" s="1583" t="s">
        <v>234</v>
      </c>
      <c r="X6" s="558" t="s">
        <v>4432</v>
      </c>
      <c r="Y6" s="1583" t="s">
        <v>223</v>
      </c>
      <c r="Z6" s="1583" t="s">
        <v>254</v>
      </c>
      <c r="AA6" s="1583" t="s">
        <v>235</v>
      </c>
      <c r="AB6" s="1583" t="s">
        <v>236</v>
      </c>
      <c r="AC6" s="1583" t="s">
        <v>271</v>
      </c>
      <c r="AD6" s="1583" t="s">
        <v>234</v>
      </c>
      <c r="AE6" s="558" t="s">
        <v>6444</v>
      </c>
      <c r="AF6" s="1583" t="s">
        <v>223</v>
      </c>
      <c r="AG6" s="1583" t="s">
        <v>254</v>
      </c>
      <c r="AH6" s="1583" t="s">
        <v>235</v>
      </c>
      <c r="AI6" s="1583" t="s">
        <v>236</v>
      </c>
      <c r="AJ6" s="1583" t="s">
        <v>271</v>
      </c>
    </row>
    <row r="7" spans="1:36"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row>
    <row r="8" spans="1:36" s="5" customFormat="1" ht="27">
      <c r="A8" s="224" t="s">
        <v>2</v>
      </c>
      <c r="B8" s="232" t="s">
        <v>268</v>
      </c>
      <c r="C8" s="228" t="s">
        <v>1</v>
      </c>
      <c r="D8" s="228" t="s">
        <v>1</v>
      </c>
      <c r="E8" s="228" t="s">
        <v>1</v>
      </c>
      <c r="F8" s="228" t="s">
        <v>1</v>
      </c>
      <c r="G8" s="228">
        <f t="shared" ref="G8:AJ8" si="0">SUM(G10:G721)</f>
        <v>710</v>
      </c>
      <c r="H8" s="228">
        <f>SUM(H10:H721)</f>
        <v>97889870.400000036</v>
      </c>
      <c r="I8" s="228">
        <f t="shared" si="0"/>
        <v>496000</v>
      </c>
      <c r="J8" s="228">
        <f t="shared" si="0"/>
        <v>0</v>
      </c>
      <c r="K8" s="228">
        <f>SUM(K10:K721)</f>
        <v>98385870.400000036</v>
      </c>
      <c r="L8" s="228">
        <f t="shared" si="0"/>
        <v>1446.630000000001</v>
      </c>
      <c r="M8" s="228">
        <f t="shared" si="0"/>
        <v>710</v>
      </c>
      <c r="N8" s="228">
        <f t="shared" si="0"/>
        <v>95725108.200000092</v>
      </c>
      <c r="O8" s="228">
        <f t="shared" si="0"/>
        <v>496000</v>
      </c>
      <c r="P8" s="228">
        <f t="shared" si="0"/>
        <v>0</v>
      </c>
      <c r="Q8" s="228">
        <f t="shared" si="0"/>
        <v>96221108.200000077</v>
      </c>
      <c r="R8" s="228">
        <f t="shared" si="0"/>
        <v>0</v>
      </c>
      <c r="S8" s="228">
        <f t="shared" si="0"/>
        <v>2164762.1999999955</v>
      </c>
      <c r="T8" s="228">
        <f t="shared" si="0"/>
        <v>0</v>
      </c>
      <c r="U8" s="228">
        <f t="shared" si="0"/>
        <v>0</v>
      </c>
      <c r="V8" s="228">
        <f t="shared" si="0"/>
        <v>2164762.1999999955</v>
      </c>
      <c r="W8" s="228">
        <f t="shared" si="0"/>
        <v>3618</v>
      </c>
      <c r="X8" s="228">
        <f t="shared" si="0"/>
        <v>1521.1500000000069</v>
      </c>
      <c r="Y8" s="228">
        <f t="shared" si="0"/>
        <v>710</v>
      </c>
      <c r="Z8" s="228">
        <f t="shared" si="0"/>
        <v>100535470.40000015</v>
      </c>
      <c r="AA8" s="228">
        <f t="shared" si="0"/>
        <v>496000</v>
      </c>
      <c r="AB8" s="228">
        <f t="shared" si="0"/>
        <v>0</v>
      </c>
      <c r="AC8" s="228">
        <f t="shared" si="0"/>
        <v>101031470.40000015</v>
      </c>
      <c r="AD8" s="228">
        <f t="shared" si="0"/>
        <v>4326</v>
      </c>
      <c r="AE8" s="228">
        <f t="shared" si="0"/>
        <v>1532.9700000000048</v>
      </c>
      <c r="AF8" s="228">
        <f t="shared" si="0"/>
        <v>710</v>
      </c>
      <c r="AG8" s="228">
        <f t="shared" si="0"/>
        <v>101435635.79999982</v>
      </c>
      <c r="AH8" s="228">
        <f t="shared" si="0"/>
        <v>496000</v>
      </c>
      <c r="AI8" s="228">
        <f t="shared" si="0"/>
        <v>0</v>
      </c>
      <c r="AJ8" s="228">
        <f t="shared" si="0"/>
        <v>101931635.79999982</v>
      </c>
    </row>
    <row r="9" spans="1:36" s="5" customFormat="1">
      <c r="A9" s="207"/>
      <c r="B9" s="190" t="s">
        <v>126</v>
      </c>
      <c r="C9" s="226"/>
      <c r="D9" s="226"/>
      <c r="E9" s="226"/>
      <c r="F9" s="226"/>
      <c r="G9" s="190"/>
      <c r="H9" s="226"/>
      <c r="I9" s="226"/>
      <c r="J9" s="226"/>
      <c r="K9" s="226"/>
      <c r="L9" s="226"/>
      <c r="M9" s="190"/>
      <c r="N9" s="226"/>
      <c r="O9" s="226"/>
      <c r="P9" s="226"/>
      <c r="Q9" s="190"/>
      <c r="R9" s="226"/>
      <c r="S9" s="190"/>
      <c r="T9" s="226"/>
      <c r="U9" s="106"/>
      <c r="V9" s="106"/>
      <c r="W9" s="226"/>
      <c r="X9" s="226"/>
      <c r="Y9" s="190"/>
      <c r="Z9" s="226"/>
      <c r="AA9" s="226"/>
      <c r="AB9" s="226"/>
      <c r="AC9" s="226"/>
      <c r="AD9" s="226"/>
      <c r="AE9" s="226"/>
      <c r="AF9" s="190"/>
      <c r="AG9" s="226"/>
      <c r="AH9" s="226"/>
      <c r="AI9" s="226"/>
      <c r="AJ9" s="226"/>
    </row>
    <row r="10" spans="1:36" s="5" customFormat="1">
      <c r="A10" s="207"/>
      <c r="B10" s="190"/>
      <c r="C10" s="226"/>
      <c r="D10" s="226"/>
      <c r="E10" s="226"/>
      <c r="F10" s="226"/>
      <c r="G10" s="190"/>
      <c r="H10" s="226"/>
      <c r="I10" s="226"/>
      <c r="J10" s="226"/>
      <c r="K10" s="226"/>
      <c r="L10" s="226"/>
      <c r="M10" s="190"/>
      <c r="N10" s="226"/>
      <c r="O10" s="226"/>
      <c r="P10" s="226"/>
      <c r="Q10" s="190"/>
      <c r="R10" s="226"/>
      <c r="S10" s="190"/>
      <c r="T10" s="226"/>
      <c r="U10" s="106"/>
      <c r="V10" s="106"/>
      <c r="W10" s="226"/>
      <c r="X10" s="226"/>
      <c r="Y10" s="190"/>
      <c r="Z10" s="226"/>
      <c r="AA10" s="226"/>
      <c r="AB10" s="226"/>
      <c r="AC10" s="226"/>
      <c r="AD10" s="226"/>
      <c r="AE10" s="226"/>
      <c r="AF10" s="190"/>
      <c r="AG10" s="226"/>
      <c r="AH10" s="226"/>
      <c r="AI10" s="226"/>
      <c r="AJ10" s="226"/>
    </row>
    <row r="11" spans="1:36" s="5" customFormat="1" ht="29.25" customHeight="1">
      <c r="A11" s="207">
        <v>1</v>
      </c>
      <c r="B11" s="1491" t="s">
        <v>5515</v>
      </c>
      <c r="C11" s="1491" t="s">
        <v>5516</v>
      </c>
      <c r="D11" s="226" t="s">
        <v>4540</v>
      </c>
      <c r="E11" s="226">
        <v>4</v>
      </c>
      <c r="F11" s="226">
        <v>7.92</v>
      </c>
      <c r="G11" s="102">
        <v>1</v>
      </c>
      <c r="H11" s="207">
        <v>523828.8</v>
      </c>
      <c r="I11" s="207">
        <v>0</v>
      </c>
      <c r="J11" s="207"/>
      <c r="K11" s="226">
        <f>H11+I11+J11</f>
        <v>523828.8</v>
      </c>
      <c r="L11" s="226">
        <v>7.66</v>
      </c>
      <c r="M11" s="102">
        <v>1</v>
      </c>
      <c r="N11" s="207">
        <v>506632.4</v>
      </c>
      <c r="O11" s="207">
        <v>0</v>
      </c>
      <c r="P11" s="207"/>
      <c r="Q11" s="226">
        <f>N11+O11+P11</f>
        <v>506632.4</v>
      </c>
      <c r="R11" s="226">
        <f t="shared" ref="R11:U26" si="1">G11-M11</f>
        <v>0</v>
      </c>
      <c r="S11" s="226">
        <f t="shared" si="1"/>
        <v>17196.399999999965</v>
      </c>
      <c r="T11" s="226">
        <f t="shared" si="1"/>
        <v>0</v>
      </c>
      <c r="U11" s="226">
        <f t="shared" si="1"/>
        <v>0</v>
      </c>
      <c r="V11" s="226">
        <f>S11+T11+U11</f>
        <v>17196.399999999965</v>
      </c>
      <c r="W11" s="226">
        <v>5</v>
      </c>
      <c r="X11" s="226">
        <v>7.92</v>
      </c>
      <c r="Y11" s="102">
        <v>1</v>
      </c>
      <c r="Z11" s="207">
        <v>523828.8</v>
      </c>
      <c r="AA11" s="207">
        <v>0</v>
      </c>
      <c r="AB11" s="207"/>
      <c r="AC11" s="226">
        <f>Z11+AA11+AB11</f>
        <v>523828.8</v>
      </c>
      <c r="AD11" s="226">
        <v>6</v>
      </c>
      <c r="AE11" s="226">
        <v>8.18</v>
      </c>
      <c r="AF11" s="102">
        <v>1</v>
      </c>
      <c r="AG11" s="207">
        <v>541025.19999999995</v>
      </c>
      <c r="AH11" s="207">
        <v>0</v>
      </c>
      <c r="AI11" s="207"/>
      <c r="AJ11" s="226">
        <f>AG11+AH11+AI11</f>
        <v>541025.19999999995</v>
      </c>
    </row>
    <row r="12" spans="1:36" s="5" customFormat="1">
      <c r="A12" s="207">
        <v>2</v>
      </c>
      <c r="B12" s="1491" t="s">
        <v>1419</v>
      </c>
      <c r="C12" s="1491" t="s">
        <v>5517</v>
      </c>
      <c r="D12" s="226" t="s">
        <v>4542</v>
      </c>
      <c r="E12" s="226">
        <v>1</v>
      </c>
      <c r="F12" s="226">
        <v>5.89</v>
      </c>
      <c r="G12" s="102">
        <v>1</v>
      </c>
      <c r="H12" s="207">
        <v>389564.6</v>
      </c>
      <c r="I12" s="207">
        <v>0</v>
      </c>
      <c r="J12" s="207"/>
      <c r="K12" s="226">
        <f t="shared" ref="K12:K75" si="2">H12+I12+J12</f>
        <v>389564.6</v>
      </c>
      <c r="L12" s="226">
        <v>5.71</v>
      </c>
      <c r="M12" s="102">
        <v>1</v>
      </c>
      <c r="N12" s="207">
        <v>377659.4</v>
      </c>
      <c r="O12" s="207">
        <v>0</v>
      </c>
      <c r="P12" s="207"/>
      <c r="Q12" s="226">
        <f t="shared" ref="Q12:Q75" si="3">N12+O12+P12</f>
        <v>377659.4</v>
      </c>
      <c r="R12" s="226">
        <f t="shared" si="1"/>
        <v>0</v>
      </c>
      <c r="S12" s="226">
        <f t="shared" si="1"/>
        <v>11905.199999999953</v>
      </c>
      <c r="T12" s="226">
        <f t="shared" si="1"/>
        <v>0</v>
      </c>
      <c r="U12" s="226">
        <f t="shared" si="1"/>
        <v>0</v>
      </c>
      <c r="V12" s="226">
        <f>S12+T12+U12</f>
        <v>11905.199999999953</v>
      </c>
      <c r="W12" s="226">
        <v>2</v>
      </c>
      <c r="X12" s="226">
        <v>6.09</v>
      </c>
      <c r="Y12" s="102">
        <v>1</v>
      </c>
      <c r="Z12" s="207">
        <v>402792.6</v>
      </c>
      <c r="AA12" s="207">
        <v>0</v>
      </c>
      <c r="AB12" s="207"/>
      <c r="AC12" s="226">
        <f t="shared" ref="AC12:AC75" si="4">Z12+AA12+AB12</f>
        <v>402792.6</v>
      </c>
      <c r="AD12" s="226">
        <v>3</v>
      </c>
      <c r="AE12" s="226">
        <v>6.29</v>
      </c>
      <c r="AF12" s="102">
        <v>1</v>
      </c>
      <c r="AG12" s="207">
        <v>416020.6</v>
      </c>
      <c r="AH12" s="207">
        <v>0</v>
      </c>
      <c r="AI12" s="207"/>
      <c r="AJ12" s="226">
        <f t="shared" ref="AJ12:AJ75" si="5">AG12+AH12+AI12</f>
        <v>416020.6</v>
      </c>
    </row>
    <row r="13" spans="1:36" s="5" customFormat="1">
      <c r="A13" s="207">
        <v>3</v>
      </c>
      <c r="B13" s="1491" t="s">
        <v>5518</v>
      </c>
      <c r="C13" s="1491" t="s">
        <v>5519</v>
      </c>
      <c r="D13" s="226" t="s">
        <v>4544</v>
      </c>
      <c r="E13" s="226">
        <v>4</v>
      </c>
      <c r="F13" s="226">
        <v>5.35</v>
      </c>
      <c r="G13" s="102">
        <v>1</v>
      </c>
      <c r="H13" s="207">
        <v>353849</v>
      </c>
      <c r="I13" s="207">
        <v>0</v>
      </c>
      <c r="J13" s="207"/>
      <c r="K13" s="226">
        <f t="shared" si="2"/>
        <v>353849</v>
      </c>
      <c r="L13" s="226">
        <v>5.18</v>
      </c>
      <c r="M13" s="102">
        <v>1</v>
      </c>
      <c r="N13" s="207">
        <v>342605.19999999995</v>
      </c>
      <c r="O13" s="207">
        <v>0</v>
      </c>
      <c r="P13" s="207"/>
      <c r="Q13" s="226">
        <f t="shared" si="3"/>
        <v>342605.19999999995</v>
      </c>
      <c r="R13" s="226">
        <f t="shared" si="1"/>
        <v>0</v>
      </c>
      <c r="S13" s="226">
        <f t="shared" si="1"/>
        <v>11243.800000000047</v>
      </c>
      <c r="T13" s="226">
        <f t="shared" si="1"/>
        <v>0</v>
      </c>
      <c r="U13" s="226">
        <f t="shared" si="1"/>
        <v>0</v>
      </c>
      <c r="V13" s="226">
        <f>S13+T13+U13</f>
        <v>11243.800000000047</v>
      </c>
      <c r="W13" s="226">
        <v>5</v>
      </c>
      <c r="X13" s="226">
        <v>5.35</v>
      </c>
      <c r="Y13" s="102">
        <v>1</v>
      </c>
      <c r="Z13" s="207">
        <v>353849</v>
      </c>
      <c r="AA13" s="207">
        <v>0</v>
      </c>
      <c r="AB13" s="207"/>
      <c r="AC13" s="226">
        <f t="shared" si="4"/>
        <v>353849</v>
      </c>
      <c r="AD13" s="226">
        <v>6</v>
      </c>
      <c r="AE13" s="226">
        <v>5.52</v>
      </c>
      <c r="AF13" s="102">
        <v>1</v>
      </c>
      <c r="AG13" s="207">
        <v>365092.8</v>
      </c>
      <c r="AH13" s="207">
        <v>0</v>
      </c>
      <c r="AI13" s="207"/>
      <c r="AJ13" s="226">
        <f t="shared" si="5"/>
        <v>365092.8</v>
      </c>
    </row>
    <row r="14" spans="1:36" s="5" customFormat="1" ht="27">
      <c r="A14" s="207">
        <v>4</v>
      </c>
      <c r="B14" s="1491" t="s">
        <v>5520</v>
      </c>
      <c r="C14" s="1491" t="s">
        <v>5521</v>
      </c>
      <c r="D14" s="226" t="s">
        <v>4544</v>
      </c>
      <c r="E14" s="226">
        <v>3</v>
      </c>
      <c r="F14" s="226">
        <v>5.18</v>
      </c>
      <c r="G14" s="102">
        <v>1</v>
      </c>
      <c r="H14" s="207">
        <v>342605.19999999995</v>
      </c>
      <c r="I14" s="207">
        <v>0</v>
      </c>
      <c r="J14" s="207"/>
      <c r="K14" s="226">
        <f t="shared" si="2"/>
        <v>342605.19999999995</v>
      </c>
      <c r="L14" s="226">
        <v>5.01</v>
      </c>
      <c r="M14" s="102">
        <v>1</v>
      </c>
      <c r="N14" s="207">
        <v>331361.39999999997</v>
      </c>
      <c r="O14" s="207">
        <v>0</v>
      </c>
      <c r="P14" s="207"/>
      <c r="Q14" s="226">
        <f t="shared" si="3"/>
        <v>331361.39999999997</v>
      </c>
      <c r="R14" s="226">
        <f t="shared" si="1"/>
        <v>0</v>
      </c>
      <c r="S14" s="226">
        <f t="shared" si="1"/>
        <v>11243.799999999988</v>
      </c>
      <c r="T14" s="226">
        <f t="shared" si="1"/>
        <v>0</v>
      </c>
      <c r="U14" s="226">
        <f t="shared" si="1"/>
        <v>0</v>
      </c>
      <c r="V14" s="226">
        <f t="shared" ref="V14:V77" si="6">S14+T14+U14</f>
        <v>11243.799999999988</v>
      </c>
      <c r="W14" s="226">
        <v>4</v>
      </c>
      <c r="X14" s="226">
        <v>5.35</v>
      </c>
      <c r="Y14" s="102">
        <v>1</v>
      </c>
      <c r="Z14" s="207">
        <v>353849</v>
      </c>
      <c r="AA14" s="207">
        <v>0</v>
      </c>
      <c r="AB14" s="207"/>
      <c r="AC14" s="226">
        <f t="shared" si="4"/>
        <v>353849</v>
      </c>
      <c r="AD14" s="226">
        <v>5</v>
      </c>
      <c r="AE14" s="226">
        <v>5.35</v>
      </c>
      <c r="AF14" s="102">
        <v>1</v>
      </c>
      <c r="AG14" s="207">
        <v>353849</v>
      </c>
      <c r="AH14" s="207">
        <v>0</v>
      </c>
      <c r="AI14" s="207"/>
      <c r="AJ14" s="226">
        <f t="shared" si="5"/>
        <v>353849</v>
      </c>
    </row>
    <row r="15" spans="1:36" s="5" customFormat="1" ht="27">
      <c r="A15" s="207">
        <v>5</v>
      </c>
      <c r="B15" s="1491" t="s">
        <v>5522</v>
      </c>
      <c r="C15" s="1491" t="s">
        <v>5523</v>
      </c>
      <c r="D15" s="226" t="s">
        <v>4552</v>
      </c>
      <c r="E15" s="226">
        <v>20</v>
      </c>
      <c r="F15" s="226">
        <v>4.4000000000000004</v>
      </c>
      <c r="G15" s="102">
        <v>1</v>
      </c>
      <c r="H15" s="207">
        <v>291016</v>
      </c>
      <c r="I15" s="207">
        <v>0</v>
      </c>
      <c r="J15" s="207"/>
      <c r="K15" s="226">
        <f t="shared" si="2"/>
        <v>291016</v>
      </c>
      <c r="L15" s="226">
        <v>4.4000000000000004</v>
      </c>
      <c r="M15" s="102">
        <v>1</v>
      </c>
      <c r="N15" s="207">
        <v>291016</v>
      </c>
      <c r="O15" s="207">
        <v>0</v>
      </c>
      <c r="P15" s="207"/>
      <c r="Q15" s="226">
        <f t="shared" si="3"/>
        <v>291016</v>
      </c>
      <c r="R15" s="226">
        <f t="shared" si="1"/>
        <v>0</v>
      </c>
      <c r="S15" s="226">
        <f t="shared" si="1"/>
        <v>0</v>
      </c>
      <c r="T15" s="226">
        <f t="shared" si="1"/>
        <v>0</v>
      </c>
      <c r="U15" s="226">
        <f t="shared" si="1"/>
        <v>0</v>
      </c>
      <c r="V15" s="226">
        <f t="shared" si="6"/>
        <v>0</v>
      </c>
      <c r="W15" s="226">
        <v>21</v>
      </c>
      <c r="X15" s="226">
        <v>4.4000000000000004</v>
      </c>
      <c r="Y15" s="102">
        <v>1</v>
      </c>
      <c r="Z15" s="207">
        <v>291016</v>
      </c>
      <c r="AA15" s="207">
        <v>0</v>
      </c>
      <c r="AB15" s="207"/>
      <c r="AC15" s="226">
        <f t="shared" si="4"/>
        <v>291016</v>
      </c>
      <c r="AD15" s="226">
        <v>22</v>
      </c>
      <c r="AE15" s="226">
        <v>4.4000000000000004</v>
      </c>
      <c r="AF15" s="102">
        <v>1</v>
      </c>
      <c r="AG15" s="207">
        <v>291016</v>
      </c>
      <c r="AH15" s="207">
        <v>0</v>
      </c>
      <c r="AI15" s="207"/>
      <c r="AJ15" s="226">
        <f t="shared" si="5"/>
        <v>291016</v>
      </c>
    </row>
    <row r="16" spans="1:36" s="5" customFormat="1" ht="27">
      <c r="A16" s="207">
        <v>6</v>
      </c>
      <c r="B16" s="1491" t="s">
        <v>5524</v>
      </c>
      <c r="C16" s="1491" t="s">
        <v>5525</v>
      </c>
      <c r="D16" s="226" t="s">
        <v>4741</v>
      </c>
      <c r="E16" s="226">
        <v>3</v>
      </c>
      <c r="F16" s="226">
        <v>2.92</v>
      </c>
      <c r="G16" s="102">
        <v>1</v>
      </c>
      <c r="H16" s="207">
        <v>193128.8</v>
      </c>
      <c r="I16" s="207">
        <v>0</v>
      </c>
      <c r="J16" s="207"/>
      <c r="K16" s="226">
        <f t="shared" si="2"/>
        <v>193128.8</v>
      </c>
      <c r="L16" s="226">
        <v>2.83</v>
      </c>
      <c r="M16" s="102">
        <v>1</v>
      </c>
      <c r="N16" s="207">
        <v>187176.2</v>
      </c>
      <c r="O16" s="207">
        <v>0</v>
      </c>
      <c r="P16" s="207"/>
      <c r="Q16" s="226">
        <f t="shared" si="3"/>
        <v>187176.2</v>
      </c>
      <c r="R16" s="226">
        <f t="shared" si="1"/>
        <v>0</v>
      </c>
      <c r="S16" s="226">
        <f t="shared" si="1"/>
        <v>5952.5999999999767</v>
      </c>
      <c r="T16" s="226">
        <f t="shared" si="1"/>
        <v>0</v>
      </c>
      <c r="U16" s="226">
        <f t="shared" si="1"/>
        <v>0</v>
      </c>
      <c r="V16" s="226">
        <f t="shared" si="6"/>
        <v>5952.5999999999767</v>
      </c>
      <c r="W16" s="226">
        <v>4</v>
      </c>
      <c r="X16" s="226">
        <v>3.02</v>
      </c>
      <c r="Y16" s="102">
        <v>1</v>
      </c>
      <c r="Z16" s="207">
        <v>199742.8</v>
      </c>
      <c r="AA16" s="207">
        <v>0</v>
      </c>
      <c r="AB16" s="207"/>
      <c r="AC16" s="226">
        <f t="shared" si="4"/>
        <v>199742.8</v>
      </c>
      <c r="AD16" s="226">
        <v>5</v>
      </c>
      <c r="AE16" s="226">
        <v>3.02</v>
      </c>
      <c r="AF16" s="102">
        <v>1</v>
      </c>
      <c r="AG16" s="207">
        <v>199742.8</v>
      </c>
      <c r="AH16" s="207">
        <v>0</v>
      </c>
      <c r="AI16" s="207"/>
      <c r="AJ16" s="226">
        <f t="shared" si="5"/>
        <v>199742.8</v>
      </c>
    </row>
    <row r="17" spans="1:36" s="5" customFormat="1" ht="27">
      <c r="A17" s="207">
        <v>7</v>
      </c>
      <c r="B17" s="1491" t="s">
        <v>6127</v>
      </c>
      <c r="C17" s="1491" t="s">
        <v>5525</v>
      </c>
      <c r="D17" s="226" t="s">
        <v>4741</v>
      </c>
      <c r="E17" s="226">
        <v>3</v>
      </c>
      <c r="F17" s="226">
        <v>2.92</v>
      </c>
      <c r="G17" s="102">
        <v>1</v>
      </c>
      <c r="H17" s="207">
        <v>193128.8</v>
      </c>
      <c r="I17" s="207">
        <v>0</v>
      </c>
      <c r="J17" s="207"/>
      <c r="K17" s="226">
        <f t="shared" si="2"/>
        <v>193128.8</v>
      </c>
      <c r="L17" s="226">
        <v>2.83</v>
      </c>
      <c r="M17" s="102">
        <v>1</v>
      </c>
      <c r="N17" s="207">
        <v>187176.2</v>
      </c>
      <c r="O17" s="207">
        <v>0</v>
      </c>
      <c r="P17" s="207"/>
      <c r="Q17" s="226">
        <f t="shared" si="3"/>
        <v>187176.2</v>
      </c>
      <c r="R17" s="226">
        <f t="shared" si="1"/>
        <v>0</v>
      </c>
      <c r="S17" s="226">
        <f t="shared" si="1"/>
        <v>5952.5999999999767</v>
      </c>
      <c r="T17" s="226">
        <f t="shared" si="1"/>
        <v>0</v>
      </c>
      <c r="U17" s="226">
        <f t="shared" si="1"/>
        <v>0</v>
      </c>
      <c r="V17" s="226">
        <f t="shared" si="6"/>
        <v>5952.5999999999767</v>
      </c>
      <c r="W17" s="226">
        <v>4</v>
      </c>
      <c r="X17" s="226">
        <v>3.02</v>
      </c>
      <c r="Y17" s="102">
        <v>1</v>
      </c>
      <c r="Z17" s="207">
        <v>199742.8</v>
      </c>
      <c r="AA17" s="207">
        <v>0</v>
      </c>
      <c r="AB17" s="207"/>
      <c r="AC17" s="226">
        <f t="shared" si="4"/>
        <v>199742.8</v>
      </c>
      <c r="AD17" s="226">
        <v>5</v>
      </c>
      <c r="AE17" s="226">
        <v>3.02</v>
      </c>
      <c r="AF17" s="102">
        <v>1</v>
      </c>
      <c r="AG17" s="207">
        <v>199742.8</v>
      </c>
      <c r="AH17" s="207">
        <v>0</v>
      </c>
      <c r="AI17" s="207"/>
      <c r="AJ17" s="226">
        <f t="shared" si="5"/>
        <v>199742.8</v>
      </c>
    </row>
    <row r="18" spans="1:36" s="5" customFormat="1" ht="27">
      <c r="A18" s="207">
        <v>8</v>
      </c>
      <c r="B18" s="1491" t="s">
        <v>6636</v>
      </c>
      <c r="C18" s="1491" t="s">
        <v>5525</v>
      </c>
      <c r="D18" s="226" t="s">
        <v>4741</v>
      </c>
      <c r="E18" s="226">
        <v>2</v>
      </c>
      <c r="F18" s="226">
        <v>2.83</v>
      </c>
      <c r="G18" s="102">
        <v>1</v>
      </c>
      <c r="H18" s="207">
        <v>187176.2</v>
      </c>
      <c r="I18" s="207">
        <v>0</v>
      </c>
      <c r="J18" s="207"/>
      <c r="K18" s="226">
        <f t="shared" si="2"/>
        <v>187176.2</v>
      </c>
      <c r="L18" s="226">
        <v>2.75</v>
      </c>
      <c r="M18" s="102">
        <v>1</v>
      </c>
      <c r="N18" s="207">
        <v>181885</v>
      </c>
      <c r="O18" s="207">
        <v>0</v>
      </c>
      <c r="P18" s="207"/>
      <c r="Q18" s="226">
        <f t="shared" si="3"/>
        <v>181885</v>
      </c>
      <c r="R18" s="226">
        <f t="shared" si="1"/>
        <v>0</v>
      </c>
      <c r="S18" s="226">
        <f t="shared" si="1"/>
        <v>5291.2000000000116</v>
      </c>
      <c r="T18" s="226">
        <f t="shared" si="1"/>
        <v>0</v>
      </c>
      <c r="U18" s="226">
        <f t="shared" si="1"/>
        <v>0</v>
      </c>
      <c r="V18" s="226">
        <f t="shared" si="6"/>
        <v>5291.2000000000116</v>
      </c>
      <c r="W18" s="226">
        <v>3</v>
      </c>
      <c r="X18" s="226">
        <v>2.92</v>
      </c>
      <c r="Y18" s="102">
        <v>1</v>
      </c>
      <c r="Z18" s="207">
        <v>193128.8</v>
      </c>
      <c r="AA18" s="207">
        <v>0</v>
      </c>
      <c r="AB18" s="207"/>
      <c r="AC18" s="226">
        <f t="shared" si="4"/>
        <v>193128.8</v>
      </c>
      <c r="AD18" s="226">
        <v>4</v>
      </c>
      <c r="AE18" s="226">
        <v>3.02</v>
      </c>
      <c r="AF18" s="102">
        <v>1</v>
      </c>
      <c r="AG18" s="207">
        <v>199742.8</v>
      </c>
      <c r="AH18" s="207">
        <v>0</v>
      </c>
      <c r="AI18" s="207"/>
      <c r="AJ18" s="226">
        <f t="shared" si="5"/>
        <v>199742.8</v>
      </c>
    </row>
    <row r="19" spans="1:36" s="5" customFormat="1" ht="27">
      <c r="A19" s="207">
        <v>9</v>
      </c>
      <c r="B19" s="1491" t="s">
        <v>1419</v>
      </c>
      <c r="C19" s="1491" t="s">
        <v>5525</v>
      </c>
      <c r="D19" s="226" t="s">
        <v>4741</v>
      </c>
      <c r="E19" s="226">
        <v>1</v>
      </c>
      <c r="F19" s="226">
        <v>2.75</v>
      </c>
      <c r="G19" s="102">
        <v>1</v>
      </c>
      <c r="H19" s="207">
        <v>181885</v>
      </c>
      <c r="I19" s="207">
        <v>0</v>
      </c>
      <c r="J19" s="207"/>
      <c r="K19" s="226">
        <f t="shared" si="2"/>
        <v>181885</v>
      </c>
      <c r="L19" s="226">
        <v>2.66</v>
      </c>
      <c r="M19" s="102">
        <v>1</v>
      </c>
      <c r="N19" s="207">
        <v>175932.40000000002</v>
      </c>
      <c r="O19" s="207">
        <v>0</v>
      </c>
      <c r="P19" s="207"/>
      <c r="Q19" s="226">
        <f t="shared" si="3"/>
        <v>175932.40000000002</v>
      </c>
      <c r="R19" s="226">
        <f t="shared" si="1"/>
        <v>0</v>
      </c>
      <c r="S19" s="226">
        <f t="shared" si="1"/>
        <v>5952.5999999999767</v>
      </c>
      <c r="T19" s="226">
        <f t="shared" si="1"/>
        <v>0</v>
      </c>
      <c r="U19" s="226">
        <f t="shared" si="1"/>
        <v>0</v>
      </c>
      <c r="V19" s="226">
        <f t="shared" si="6"/>
        <v>5952.5999999999767</v>
      </c>
      <c r="W19" s="226">
        <v>2</v>
      </c>
      <c r="X19" s="226">
        <v>2.83</v>
      </c>
      <c r="Y19" s="102">
        <v>1</v>
      </c>
      <c r="Z19" s="207">
        <v>187176.2</v>
      </c>
      <c r="AA19" s="207">
        <v>0</v>
      </c>
      <c r="AB19" s="207"/>
      <c r="AC19" s="226">
        <f t="shared" si="4"/>
        <v>187176.2</v>
      </c>
      <c r="AD19" s="226">
        <v>3</v>
      </c>
      <c r="AE19" s="226">
        <v>2.92</v>
      </c>
      <c r="AF19" s="102">
        <v>1</v>
      </c>
      <c r="AG19" s="207">
        <v>193128.8</v>
      </c>
      <c r="AH19" s="207">
        <v>0</v>
      </c>
      <c r="AI19" s="207"/>
      <c r="AJ19" s="226">
        <f t="shared" si="5"/>
        <v>193128.8</v>
      </c>
    </row>
    <row r="20" spans="1:36" s="5" customFormat="1" ht="27">
      <c r="A20" s="207">
        <v>10</v>
      </c>
      <c r="B20" s="1491" t="s">
        <v>1419</v>
      </c>
      <c r="C20" s="1491" t="s">
        <v>5525</v>
      </c>
      <c r="D20" s="226" t="s">
        <v>4741</v>
      </c>
      <c r="E20" s="226">
        <v>1</v>
      </c>
      <c r="F20" s="226">
        <v>2.75</v>
      </c>
      <c r="G20" s="102">
        <v>1</v>
      </c>
      <c r="H20" s="207">
        <v>181885</v>
      </c>
      <c r="I20" s="207">
        <v>0</v>
      </c>
      <c r="J20" s="207"/>
      <c r="K20" s="226">
        <f t="shared" si="2"/>
        <v>181885</v>
      </c>
      <c r="L20" s="226">
        <v>2.66</v>
      </c>
      <c r="M20" s="102">
        <v>1</v>
      </c>
      <c r="N20" s="207">
        <v>175932.40000000002</v>
      </c>
      <c r="O20" s="207">
        <v>0</v>
      </c>
      <c r="P20" s="207"/>
      <c r="Q20" s="226">
        <f t="shared" si="3"/>
        <v>175932.40000000002</v>
      </c>
      <c r="R20" s="226">
        <f t="shared" si="1"/>
        <v>0</v>
      </c>
      <c r="S20" s="226">
        <f t="shared" si="1"/>
        <v>5952.5999999999767</v>
      </c>
      <c r="T20" s="226">
        <f t="shared" si="1"/>
        <v>0</v>
      </c>
      <c r="U20" s="226">
        <f t="shared" si="1"/>
        <v>0</v>
      </c>
      <c r="V20" s="226">
        <f t="shared" si="6"/>
        <v>5952.5999999999767</v>
      </c>
      <c r="W20" s="226">
        <v>2</v>
      </c>
      <c r="X20" s="226">
        <v>2.83</v>
      </c>
      <c r="Y20" s="102">
        <v>1</v>
      </c>
      <c r="Z20" s="207">
        <v>187176.2</v>
      </c>
      <c r="AA20" s="207">
        <v>0</v>
      </c>
      <c r="AB20" s="207"/>
      <c r="AC20" s="226">
        <f t="shared" si="4"/>
        <v>187176.2</v>
      </c>
      <c r="AD20" s="226">
        <v>3</v>
      </c>
      <c r="AE20" s="226">
        <v>2.92</v>
      </c>
      <c r="AF20" s="102">
        <v>1</v>
      </c>
      <c r="AG20" s="207">
        <v>193128.8</v>
      </c>
      <c r="AH20" s="207">
        <v>0</v>
      </c>
      <c r="AI20" s="207"/>
      <c r="AJ20" s="226">
        <f t="shared" si="5"/>
        <v>193128.8</v>
      </c>
    </row>
    <row r="21" spans="1:36" s="5" customFormat="1" ht="27">
      <c r="A21" s="207">
        <v>11</v>
      </c>
      <c r="B21" s="1491" t="s">
        <v>5526</v>
      </c>
      <c r="C21" s="1491" t="s">
        <v>5527</v>
      </c>
      <c r="D21" s="226" t="s">
        <v>4757</v>
      </c>
      <c r="E21" s="226">
        <v>3</v>
      </c>
      <c r="F21" s="226">
        <v>2.5</v>
      </c>
      <c r="G21" s="102">
        <v>1</v>
      </c>
      <c r="H21" s="207">
        <v>165350</v>
      </c>
      <c r="I21" s="207">
        <v>0</v>
      </c>
      <c r="J21" s="207"/>
      <c r="K21" s="226">
        <f t="shared" si="2"/>
        <v>165350</v>
      </c>
      <c r="L21" s="226">
        <v>2.4300000000000002</v>
      </c>
      <c r="M21" s="102">
        <v>1</v>
      </c>
      <c r="N21" s="207">
        <v>160720.20000000001</v>
      </c>
      <c r="O21" s="207">
        <v>0</v>
      </c>
      <c r="P21" s="207"/>
      <c r="Q21" s="226">
        <f t="shared" si="3"/>
        <v>160720.20000000001</v>
      </c>
      <c r="R21" s="226">
        <f t="shared" si="1"/>
        <v>0</v>
      </c>
      <c r="S21" s="226">
        <f t="shared" si="1"/>
        <v>4629.7999999999884</v>
      </c>
      <c r="T21" s="226">
        <f t="shared" si="1"/>
        <v>0</v>
      </c>
      <c r="U21" s="226">
        <f t="shared" si="1"/>
        <v>0</v>
      </c>
      <c r="V21" s="226">
        <f t="shared" si="6"/>
        <v>4629.7999999999884</v>
      </c>
      <c r="W21" s="226">
        <v>4</v>
      </c>
      <c r="X21" s="226">
        <v>2.58</v>
      </c>
      <c r="Y21" s="102">
        <v>1</v>
      </c>
      <c r="Z21" s="207">
        <v>170641.2</v>
      </c>
      <c r="AA21" s="207">
        <v>0</v>
      </c>
      <c r="AB21" s="207"/>
      <c r="AC21" s="226">
        <f t="shared" si="4"/>
        <v>170641.2</v>
      </c>
      <c r="AD21" s="226">
        <v>5</v>
      </c>
      <c r="AE21" s="226">
        <v>2.58</v>
      </c>
      <c r="AF21" s="102">
        <v>1</v>
      </c>
      <c r="AG21" s="207">
        <v>170641.2</v>
      </c>
      <c r="AH21" s="207">
        <v>0</v>
      </c>
      <c r="AI21" s="207"/>
      <c r="AJ21" s="226">
        <f t="shared" si="5"/>
        <v>170641.2</v>
      </c>
    </row>
    <row r="22" spans="1:36" s="5" customFormat="1" ht="27">
      <c r="A22" s="207">
        <v>12</v>
      </c>
      <c r="B22" s="1491" t="s">
        <v>6637</v>
      </c>
      <c r="C22" s="1491" t="s">
        <v>5527</v>
      </c>
      <c r="D22" s="226" t="s">
        <v>4757</v>
      </c>
      <c r="E22" s="226">
        <v>2</v>
      </c>
      <c r="F22" s="226">
        <v>2.4300000000000002</v>
      </c>
      <c r="G22" s="102">
        <v>1</v>
      </c>
      <c r="H22" s="207">
        <v>160720.20000000001</v>
      </c>
      <c r="I22" s="207">
        <v>0</v>
      </c>
      <c r="J22" s="207"/>
      <c r="K22" s="226">
        <f t="shared" si="2"/>
        <v>160720.20000000001</v>
      </c>
      <c r="L22" s="226">
        <v>2.35</v>
      </c>
      <c r="M22" s="102">
        <v>1</v>
      </c>
      <c r="N22" s="207">
        <v>155429</v>
      </c>
      <c r="O22" s="207">
        <v>0</v>
      </c>
      <c r="P22" s="207"/>
      <c r="Q22" s="226">
        <f t="shared" si="3"/>
        <v>155429</v>
      </c>
      <c r="R22" s="226">
        <f t="shared" si="1"/>
        <v>0</v>
      </c>
      <c r="S22" s="226">
        <f t="shared" si="1"/>
        <v>5291.2000000000116</v>
      </c>
      <c r="T22" s="226">
        <f t="shared" si="1"/>
        <v>0</v>
      </c>
      <c r="U22" s="226">
        <f t="shared" si="1"/>
        <v>0</v>
      </c>
      <c r="V22" s="226">
        <f t="shared" si="6"/>
        <v>5291.2000000000116</v>
      </c>
      <c r="W22" s="226">
        <v>3</v>
      </c>
      <c r="X22" s="226">
        <v>2.5</v>
      </c>
      <c r="Y22" s="102">
        <v>1</v>
      </c>
      <c r="Z22" s="207">
        <v>165350</v>
      </c>
      <c r="AA22" s="207">
        <v>0</v>
      </c>
      <c r="AB22" s="207"/>
      <c r="AC22" s="226">
        <f t="shared" si="4"/>
        <v>165350</v>
      </c>
      <c r="AD22" s="226">
        <v>4</v>
      </c>
      <c r="AE22" s="226">
        <v>2.58</v>
      </c>
      <c r="AF22" s="102">
        <v>1</v>
      </c>
      <c r="AG22" s="207">
        <v>170641.2</v>
      </c>
      <c r="AH22" s="207">
        <v>0</v>
      </c>
      <c r="AI22" s="207"/>
      <c r="AJ22" s="226">
        <f t="shared" si="5"/>
        <v>170641.2</v>
      </c>
    </row>
    <row r="23" spans="1:36" s="5" customFormat="1" ht="27">
      <c r="A23" s="207">
        <v>13</v>
      </c>
      <c r="B23" s="1491" t="s">
        <v>6638</v>
      </c>
      <c r="C23" s="1491" t="s">
        <v>5527</v>
      </c>
      <c r="D23" s="226" t="s">
        <v>4757</v>
      </c>
      <c r="E23" s="226">
        <v>11</v>
      </c>
      <c r="F23" s="226">
        <v>2.83</v>
      </c>
      <c r="G23" s="102">
        <v>1</v>
      </c>
      <c r="H23" s="207">
        <v>187176.2</v>
      </c>
      <c r="I23" s="207">
        <v>0</v>
      </c>
      <c r="J23" s="207"/>
      <c r="K23" s="226">
        <f t="shared" si="2"/>
        <v>187176.2</v>
      </c>
      <c r="L23" s="226">
        <v>2.83</v>
      </c>
      <c r="M23" s="102">
        <v>1</v>
      </c>
      <c r="N23" s="207">
        <v>187176.2</v>
      </c>
      <c r="O23" s="207">
        <v>0</v>
      </c>
      <c r="P23" s="207"/>
      <c r="Q23" s="226">
        <f t="shared" si="3"/>
        <v>187176.2</v>
      </c>
      <c r="R23" s="226">
        <f t="shared" si="1"/>
        <v>0</v>
      </c>
      <c r="S23" s="226">
        <f t="shared" si="1"/>
        <v>0</v>
      </c>
      <c r="T23" s="226">
        <f t="shared" si="1"/>
        <v>0</v>
      </c>
      <c r="U23" s="226">
        <f t="shared" si="1"/>
        <v>0</v>
      </c>
      <c r="V23" s="226">
        <f t="shared" si="6"/>
        <v>0</v>
      </c>
      <c r="W23" s="226">
        <v>12</v>
      </c>
      <c r="X23" s="226">
        <v>2.83</v>
      </c>
      <c r="Y23" s="102">
        <v>1</v>
      </c>
      <c r="Z23" s="207">
        <v>187176.2</v>
      </c>
      <c r="AA23" s="207">
        <v>0</v>
      </c>
      <c r="AB23" s="207"/>
      <c r="AC23" s="226">
        <f t="shared" si="4"/>
        <v>187176.2</v>
      </c>
      <c r="AD23" s="226">
        <v>13</v>
      </c>
      <c r="AE23" s="226">
        <v>2.92</v>
      </c>
      <c r="AF23" s="102">
        <v>1</v>
      </c>
      <c r="AG23" s="207">
        <v>193128.8</v>
      </c>
      <c r="AH23" s="207">
        <v>0</v>
      </c>
      <c r="AI23" s="207"/>
      <c r="AJ23" s="226">
        <f t="shared" si="5"/>
        <v>193128.8</v>
      </c>
    </row>
    <row r="24" spans="1:36" s="5" customFormat="1" ht="27">
      <c r="A24" s="207">
        <v>14</v>
      </c>
      <c r="B24" s="1491" t="s">
        <v>1419</v>
      </c>
      <c r="C24" s="1491" t="s">
        <v>5527</v>
      </c>
      <c r="D24" s="226" t="s">
        <v>4757</v>
      </c>
      <c r="E24" s="226">
        <v>1</v>
      </c>
      <c r="F24" s="226">
        <v>2.35</v>
      </c>
      <c r="G24" s="102">
        <v>1</v>
      </c>
      <c r="H24" s="207">
        <v>155429</v>
      </c>
      <c r="I24" s="207">
        <v>0</v>
      </c>
      <c r="J24" s="207"/>
      <c r="K24" s="226">
        <f t="shared" si="2"/>
        <v>155429</v>
      </c>
      <c r="L24" s="226">
        <v>2.2799999999999998</v>
      </c>
      <c r="M24" s="102">
        <v>1</v>
      </c>
      <c r="N24" s="207">
        <v>150799.19999999998</v>
      </c>
      <c r="O24" s="207">
        <v>0</v>
      </c>
      <c r="P24" s="207"/>
      <c r="Q24" s="226">
        <f t="shared" si="3"/>
        <v>150799.19999999998</v>
      </c>
      <c r="R24" s="226">
        <f t="shared" si="1"/>
        <v>0</v>
      </c>
      <c r="S24" s="226">
        <f t="shared" si="1"/>
        <v>4629.8000000000175</v>
      </c>
      <c r="T24" s="226">
        <f t="shared" si="1"/>
        <v>0</v>
      </c>
      <c r="U24" s="226">
        <f t="shared" si="1"/>
        <v>0</v>
      </c>
      <c r="V24" s="226">
        <f t="shared" si="6"/>
        <v>4629.8000000000175</v>
      </c>
      <c r="W24" s="226">
        <v>2</v>
      </c>
      <c r="X24" s="226">
        <v>2.4300000000000002</v>
      </c>
      <c r="Y24" s="102">
        <v>1</v>
      </c>
      <c r="Z24" s="207">
        <v>160720.20000000001</v>
      </c>
      <c r="AA24" s="207">
        <v>0</v>
      </c>
      <c r="AB24" s="207"/>
      <c r="AC24" s="226">
        <f t="shared" si="4"/>
        <v>160720.20000000001</v>
      </c>
      <c r="AD24" s="226">
        <v>3</v>
      </c>
      <c r="AE24" s="226">
        <v>2.5</v>
      </c>
      <c r="AF24" s="102">
        <v>1</v>
      </c>
      <c r="AG24" s="207">
        <v>165350</v>
      </c>
      <c r="AH24" s="207">
        <v>0</v>
      </c>
      <c r="AI24" s="207"/>
      <c r="AJ24" s="226">
        <f t="shared" si="5"/>
        <v>165350</v>
      </c>
    </row>
    <row r="25" spans="1:36" s="5" customFormat="1" ht="27">
      <c r="A25" s="207">
        <v>15</v>
      </c>
      <c r="B25" s="1491" t="s">
        <v>1419</v>
      </c>
      <c r="C25" s="1491" t="s">
        <v>5527</v>
      </c>
      <c r="D25" s="226" t="s">
        <v>4757</v>
      </c>
      <c r="E25" s="226">
        <v>1</v>
      </c>
      <c r="F25" s="226">
        <v>2.35</v>
      </c>
      <c r="G25" s="102">
        <v>1</v>
      </c>
      <c r="H25" s="207">
        <v>155429</v>
      </c>
      <c r="I25" s="207">
        <v>0</v>
      </c>
      <c r="J25" s="207"/>
      <c r="K25" s="226">
        <f t="shared" si="2"/>
        <v>155429</v>
      </c>
      <c r="L25" s="226">
        <v>2.2799999999999998</v>
      </c>
      <c r="M25" s="102">
        <v>1</v>
      </c>
      <c r="N25" s="207">
        <v>150799.19999999998</v>
      </c>
      <c r="O25" s="207">
        <v>0</v>
      </c>
      <c r="P25" s="207"/>
      <c r="Q25" s="226">
        <f t="shared" si="3"/>
        <v>150799.19999999998</v>
      </c>
      <c r="R25" s="226">
        <f t="shared" si="1"/>
        <v>0</v>
      </c>
      <c r="S25" s="226">
        <f t="shared" si="1"/>
        <v>4629.8000000000175</v>
      </c>
      <c r="T25" s="226">
        <f t="shared" si="1"/>
        <v>0</v>
      </c>
      <c r="U25" s="226">
        <f t="shared" si="1"/>
        <v>0</v>
      </c>
      <c r="V25" s="226">
        <f t="shared" si="6"/>
        <v>4629.8000000000175</v>
      </c>
      <c r="W25" s="226">
        <v>2</v>
      </c>
      <c r="X25" s="226">
        <v>2.4300000000000002</v>
      </c>
      <c r="Y25" s="102">
        <v>1</v>
      </c>
      <c r="Z25" s="207">
        <v>160720.20000000001</v>
      </c>
      <c r="AA25" s="207">
        <v>0</v>
      </c>
      <c r="AB25" s="207"/>
      <c r="AC25" s="226">
        <f t="shared" si="4"/>
        <v>160720.20000000001</v>
      </c>
      <c r="AD25" s="226">
        <v>3</v>
      </c>
      <c r="AE25" s="226">
        <v>2.5</v>
      </c>
      <c r="AF25" s="102">
        <v>1</v>
      </c>
      <c r="AG25" s="207">
        <v>165350</v>
      </c>
      <c r="AH25" s="207">
        <v>0</v>
      </c>
      <c r="AI25" s="207"/>
      <c r="AJ25" s="226">
        <f t="shared" si="5"/>
        <v>165350</v>
      </c>
    </row>
    <row r="26" spans="1:36" s="5" customFormat="1" ht="27">
      <c r="A26" s="207">
        <v>16</v>
      </c>
      <c r="B26" s="1491" t="s">
        <v>1419</v>
      </c>
      <c r="C26" s="1491" t="s">
        <v>5527</v>
      </c>
      <c r="D26" s="226" t="s">
        <v>4757</v>
      </c>
      <c r="E26" s="226">
        <v>1</v>
      </c>
      <c r="F26" s="226">
        <v>2.35</v>
      </c>
      <c r="G26" s="102">
        <v>1</v>
      </c>
      <c r="H26" s="207">
        <v>155429</v>
      </c>
      <c r="I26" s="207">
        <v>0</v>
      </c>
      <c r="J26" s="207"/>
      <c r="K26" s="226">
        <f t="shared" si="2"/>
        <v>155429</v>
      </c>
      <c r="L26" s="226">
        <v>2.2799999999999998</v>
      </c>
      <c r="M26" s="102">
        <v>1</v>
      </c>
      <c r="N26" s="207">
        <v>150799.19999999998</v>
      </c>
      <c r="O26" s="207">
        <v>0</v>
      </c>
      <c r="P26" s="207"/>
      <c r="Q26" s="226">
        <f t="shared" si="3"/>
        <v>150799.19999999998</v>
      </c>
      <c r="R26" s="226">
        <f t="shared" si="1"/>
        <v>0</v>
      </c>
      <c r="S26" s="226">
        <f t="shared" si="1"/>
        <v>4629.8000000000175</v>
      </c>
      <c r="T26" s="226">
        <f t="shared" si="1"/>
        <v>0</v>
      </c>
      <c r="U26" s="226">
        <f t="shared" si="1"/>
        <v>0</v>
      </c>
      <c r="V26" s="226">
        <f t="shared" si="6"/>
        <v>4629.8000000000175</v>
      </c>
      <c r="W26" s="226">
        <v>2</v>
      </c>
      <c r="X26" s="226">
        <v>2.4300000000000002</v>
      </c>
      <c r="Y26" s="102">
        <v>1</v>
      </c>
      <c r="Z26" s="207">
        <v>160720.20000000001</v>
      </c>
      <c r="AA26" s="207">
        <v>0</v>
      </c>
      <c r="AB26" s="207"/>
      <c r="AC26" s="226">
        <f t="shared" si="4"/>
        <v>160720.20000000001</v>
      </c>
      <c r="AD26" s="226">
        <v>3</v>
      </c>
      <c r="AE26" s="226">
        <v>2.5</v>
      </c>
      <c r="AF26" s="102">
        <v>1</v>
      </c>
      <c r="AG26" s="207">
        <v>165350</v>
      </c>
      <c r="AH26" s="207">
        <v>0</v>
      </c>
      <c r="AI26" s="207"/>
      <c r="AJ26" s="226">
        <f t="shared" si="5"/>
        <v>165350</v>
      </c>
    </row>
    <row r="27" spans="1:36" s="5" customFormat="1" ht="40.5">
      <c r="A27" s="207">
        <v>17</v>
      </c>
      <c r="B27" s="1491" t="s">
        <v>5529</v>
      </c>
      <c r="C27" s="1491" t="s">
        <v>5530</v>
      </c>
      <c r="D27" s="226" t="s">
        <v>4546</v>
      </c>
      <c r="E27" s="226">
        <v>3</v>
      </c>
      <c r="F27" s="226">
        <v>4.2699999999999996</v>
      </c>
      <c r="G27" s="102">
        <v>1</v>
      </c>
      <c r="H27" s="207">
        <v>282417.8</v>
      </c>
      <c r="I27" s="207">
        <v>0</v>
      </c>
      <c r="J27" s="207"/>
      <c r="K27" s="226">
        <f t="shared" si="2"/>
        <v>282417.8</v>
      </c>
      <c r="L27" s="226">
        <v>4.1399999999999997</v>
      </c>
      <c r="M27" s="102">
        <v>1</v>
      </c>
      <c r="N27" s="207">
        <v>273819.59999999998</v>
      </c>
      <c r="O27" s="207">
        <v>0</v>
      </c>
      <c r="P27" s="207"/>
      <c r="Q27" s="226">
        <f t="shared" si="3"/>
        <v>273819.59999999998</v>
      </c>
      <c r="R27" s="226">
        <f t="shared" ref="R27:U90" si="7">G27-M27</f>
        <v>0</v>
      </c>
      <c r="S27" s="226">
        <f t="shared" si="7"/>
        <v>8598.2000000000116</v>
      </c>
      <c r="T27" s="226">
        <f t="shared" si="7"/>
        <v>0</v>
      </c>
      <c r="U27" s="226">
        <f t="shared" si="7"/>
        <v>0</v>
      </c>
      <c r="V27" s="226">
        <f t="shared" si="6"/>
        <v>8598.2000000000116</v>
      </c>
      <c r="W27" s="226">
        <v>4</v>
      </c>
      <c r="X27" s="226">
        <v>4.41</v>
      </c>
      <c r="Y27" s="102">
        <v>1</v>
      </c>
      <c r="Z27" s="207">
        <v>291677.40000000002</v>
      </c>
      <c r="AA27" s="207">
        <v>0</v>
      </c>
      <c r="AB27" s="207"/>
      <c r="AC27" s="226">
        <f t="shared" si="4"/>
        <v>291677.40000000002</v>
      </c>
      <c r="AD27" s="226">
        <v>5</v>
      </c>
      <c r="AE27" s="226">
        <v>4.41</v>
      </c>
      <c r="AF27" s="102">
        <v>1</v>
      </c>
      <c r="AG27" s="207">
        <v>291677.40000000002</v>
      </c>
      <c r="AH27" s="207">
        <v>0</v>
      </c>
      <c r="AI27" s="207"/>
      <c r="AJ27" s="226">
        <f t="shared" si="5"/>
        <v>291677.40000000002</v>
      </c>
    </row>
    <row r="28" spans="1:36" s="5" customFormat="1" ht="40.5">
      <c r="A28" s="207">
        <v>18</v>
      </c>
      <c r="B28" s="1491" t="s">
        <v>5531</v>
      </c>
      <c r="C28" s="1491" t="s">
        <v>5532</v>
      </c>
      <c r="D28" s="226" t="s">
        <v>4741</v>
      </c>
      <c r="E28" s="226">
        <v>3</v>
      </c>
      <c r="F28" s="226">
        <v>2.92</v>
      </c>
      <c r="G28" s="102">
        <v>1</v>
      </c>
      <c r="H28" s="207">
        <v>193128.8</v>
      </c>
      <c r="I28" s="207">
        <v>0</v>
      </c>
      <c r="J28" s="207"/>
      <c r="K28" s="226">
        <f t="shared" si="2"/>
        <v>193128.8</v>
      </c>
      <c r="L28" s="226">
        <v>2.83</v>
      </c>
      <c r="M28" s="102">
        <v>1</v>
      </c>
      <c r="N28" s="207">
        <v>187176.2</v>
      </c>
      <c r="O28" s="207">
        <v>0</v>
      </c>
      <c r="P28" s="207"/>
      <c r="Q28" s="226">
        <f t="shared" si="3"/>
        <v>187176.2</v>
      </c>
      <c r="R28" s="226">
        <f t="shared" si="7"/>
        <v>0</v>
      </c>
      <c r="S28" s="226">
        <f t="shared" si="7"/>
        <v>5952.5999999999767</v>
      </c>
      <c r="T28" s="226">
        <f t="shared" si="7"/>
        <v>0</v>
      </c>
      <c r="U28" s="226">
        <f t="shared" si="7"/>
        <v>0</v>
      </c>
      <c r="V28" s="226">
        <f t="shared" si="6"/>
        <v>5952.5999999999767</v>
      </c>
      <c r="W28" s="226">
        <v>4</v>
      </c>
      <c r="X28" s="226">
        <v>3.02</v>
      </c>
      <c r="Y28" s="102">
        <v>1</v>
      </c>
      <c r="Z28" s="207">
        <v>199742.8</v>
      </c>
      <c r="AA28" s="207">
        <v>0</v>
      </c>
      <c r="AB28" s="207"/>
      <c r="AC28" s="226">
        <f t="shared" si="4"/>
        <v>199742.8</v>
      </c>
      <c r="AD28" s="226">
        <v>5</v>
      </c>
      <c r="AE28" s="226">
        <v>3.02</v>
      </c>
      <c r="AF28" s="102">
        <v>1</v>
      </c>
      <c r="AG28" s="207">
        <v>199742.8</v>
      </c>
      <c r="AH28" s="207">
        <v>0</v>
      </c>
      <c r="AI28" s="207"/>
      <c r="AJ28" s="226">
        <f t="shared" si="5"/>
        <v>199742.8</v>
      </c>
    </row>
    <row r="29" spans="1:36" s="5" customFormat="1" ht="40.5">
      <c r="A29" s="207">
        <v>19</v>
      </c>
      <c r="B29" s="1491" t="s">
        <v>1419</v>
      </c>
      <c r="C29" s="1491" t="s">
        <v>5532</v>
      </c>
      <c r="D29" s="226" t="s">
        <v>4741</v>
      </c>
      <c r="E29" s="226">
        <v>1</v>
      </c>
      <c r="F29" s="226">
        <v>2.75</v>
      </c>
      <c r="G29" s="102">
        <v>1</v>
      </c>
      <c r="H29" s="207">
        <v>181885</v>
      </c>
      <c r="I29" s="207">
        <v>0</v>
      </c>
      <c r="J29" s="207"/>
      <c r="K29" s="226">
        <f t="shared" si="2"/>
        <v>181885</v>
      </c>
      <c r="L29" s="226">
        <v>2.66</v>
      </c>
      <c r="M29" s="102">
        <v>1</v>
      </c>
      <c r="N29" s="207">
        <v>175932.40000000002</v>
      </c>
      <c r="O29" s="207">
        <v>0</v>
      </c>
      <c r="P29" s="207"/>
      <c r="Q29" s="226">
        <f t="shared" si="3"/>
        <v>175932.40000000002</v>
      </c>
      <c r="R29" s="226">
        <f t="shared" si="7"/>
        <v>0</v>
      </c>
      <c r="S29" s="226">
        <f t="shared" si="7"/>
        <v>5952.5999999999767</v>
      </c>
      <c r="T29" s="226">
        <f t="shared" si="7"/>
        <v>0</v>
      </c>
      <c r="U29" s="226">
        <f t="shared" si="7"/>
        <v>0</v>
      </c>
      <c r="V29" s="226">
        <f t="shared" si="6"/>
        <v>5952.5999999999767</v>
      </c>
      <c r="W29" s="226">
        <v>2</v>
      </c>
      <c r="X29" s="226">
        <v>2.83</v>
      </c>
      <c r="Y29" s="102">
        <v>1</v>
      </c>
      <c r="Z29" s="207">
        <v>187176.2</v>
      </c>
      <c r="AA29" s="207">
        <v>0</v>
      </c>
      <c r="AB29" s="207"/>
      <c r="AC29" s="226">
        <f t="shared" si="4"/>
        <v>187176.2</v>
      </c>
      <c r="AD29" s="226">
        <v>3</v>
      </c>
      <c r="AE29" s="226">
        <v>2.92</v>
      </c>
      <c r="AF29" s="102">
        <v>1</v>
      </c>
      <c r="AG29" s="207">
        <v>193128.8</v>
      </c>
      <c r="AH29" s="207">
        <v>0</v>
      </c>
      <c r="AI29" s="207"/>
      <c r="AJ29" s="226">
        <f t="shared" si="5"/>
        <v>193128.8</v>
      </c>
    </row>
    <row r="30" spans="1:36" s="5" customFormat="1" ht="40.5">
      <c r="A30" s="207">
        <v>20</v>
      </c>
      <c r="B30" s="1491" t="s">
        <v>6639</v>
      </c>
      <c r="C30" s="1491" t="s">
        <v>5533</v>
      </c>
      <c r="D30" s="226" t="s">
        <v>4757</v>
      </c>
      <c r="E30" s="226">
        <v>2</v>
      </c>
      <c r="F30" s="226">
        <v>2.4300000000000002</v>
      </c>
      <c r="G30" s="102">
        <v>1</v>
      </c>
      <c r="H30" s="207">
        <v>160720.20000000001</v>
      </c>
      <c r="I30" s="207">
        <v>0</v>
      </c>
      <c r="J30" s="207"/>
      <c r="K30" s="226">
        <f t="shared" si="2"/>
        <v>160720.20000000001</v>
      </c>
      <c r="L30" s="226">
        <v>2.35</v>
      </c>
      <c r="M30" s="102">
        <v>1</v>
      </c>
      <c r="N30" s="207">
        <v>155429</v>
      </c>
      <c r="O30" s="207">
        <v>0</v>
      </c>
      <c r="P30" s="207"/>
      <c r="Q30" s="226">
        <f t="shared" si="3"/>
        <v>155429</v>
      </c>
      <c r="R30" s="226">
        <f t="shared" si="7"/>
        <v>0</v>
      </c>
      <c r="S30" s="226">
        <f t="shared" si="7"/>
        <v>5291.2000000000116</v>
      </c>
      <c r="T30" s="226">
        <f t="shared" si="7"/>
        <v>0</v>
      </c>
      <c r="U30" s="226">
        <f t="shared" si="7"/>
        <v>0</v>
      </c>
      <c r="V30" s="226">
        <f t="shared" si="6"/>
        <v>5291.2000000000116</v>
      </c>
      <c r="W30" s="226">
        <v>3</v>
      </c>
      <c r="X30" s="226">
        <v>2.5</v>
      </c>
      <c r="Y30" s="102">
        <v>1</v>
      </c>
      <c r="Z30" s="207">
        <v>165350</v>
      </c>
      <c r="AA30" s="207">
        <v>0</v>
      </c>
      <c r="AB30" s="207"/>
      <c r="AC30" s="226">
        <f t="shared" si="4"/>
        <v>165350</v>
      </c>
      <c r="AD30" s="226">
        <v>4</v>
      </c>
      <c r="AE30" s="226">
        <v>2.58</v>
      </c>
      <c r="AF30" s="102">
        <v>1</v>
      </c>
      <c r="AG30" s="207">
        <v>170641.2</v>
      </c>
      <c r="AH30" s="207">
        <v>0</v>
      </c>
      <c r="AI30" s="207"/>
      <c r="AJ30" s="226">
        <f t="shared" si="5"/>
        <v>170641.2</v>
      </c>
    </row>
    <row r="31" spans="1:36" s="5" customFormat="1" ht="40.5">
      <c r="A31" s="207">
        <v>21</v>
      </c>
      <c r="B31" s="1491" t="s">
        <v>1419</v>
      </c>
      <c r="C31" s="1491" t="s">
        <v>5533</v>
      </c>
      <c r="D31" s="226" t="s">
        <v>4757</v>
      </c>
      <c r="E31" s="226">
        <v>1</v>
      </c>
      <c r="F31" s="226">
        <v>2.35</v>
      </c>
      <c r="G31" s="102">
        <v>1</v>
      </c>
      <c r="H31" s="207">
        <v>155429</v>
      </c>
      <c r="I31" s="207">
        <v>0</v>
      </c>
      <c r="J31" s="207"/>
      <c r="K31" s="226">
        <f t="shared" si="2"/>
        <v>155429</v>
      </c>
      <c r="L31" s="226">
        <v>2.2799999999999998</v>
      </c>
      <c r="M31" s="102">
        <v>1</v>
      </c>
      <c r="N31" s="207">
        <v>150799.19999999998</v>
      </c>
      <c r="O31" s="207">
        <v>0</v>
      </c>
      <c r="P31" s="207"/>
      <c r="Q31" s="226">
        <f t="shared" si="3"/>
        <v>150799.19999999998</v>
      </c>
      <c r="R31" s="226">
        <f t="shared" si="7"/>
        <v>0</v>
      </c>
      <c r="S31" s="226">
        <f t="shared" si="7"/>
        <v>4629.8000000000175</v>
      </c>
      <c r="T31" s="226">
        <f t="shared" si="7"/>
        <v>0</v>
      </c>
      <c r="U31" s="226">
        <f t="shared" si="7"/>
        <v>0</v>
      </c>
      <c r="V31" s="226">
        <f t="shared" si="6"/>
        <v>4629.8000000000175</v>
      </c>
      <c r="W31" s="226">
        <v>2</v>
      </c>
      <c r="X31" s="226">
        <v>2.4300000000000002</v>
      </c>
      <c r="Y31" s="102">
        <v>1</v>
      </c>
      <c r="Z31" s="207">
        <v>160720.20000000001</v>
      </c>
      <c r="AA31" s="207">
        <v>0</v>
      </c>
      <c r="AB31" s="207"/>
      <c r="AC31" s="226">
        <f t="shared" si="4"/>
        <v>160720.20000000001</v>
      </c>
      <c r="AD31" s="226">
        <v>3</v>
      </c>
      <c r="AE31" s="226">
        <v>2.5</v>
      </c>
      <c r="AF31" s="102">
        <v>1</v>
      </c>
      <c r="AG31" s="207">
        <v>165350</v>
      </c>
      <c r="AH31" s="207">
        <v>0</v>
      </c>
      <c r="AI31" s="207"/>
      <c r="AJ31" s="226">
        <f t="shared" si="5"/>
        <v>165350</v>
      </c>
    </row>
    <row r="32" spans="1:36" s="5" customFormat="1" ht="40.5">
      <c r="A32" s="207">
        <v>22</v>
      </c>
      <c r="B32" s="1491" t="s">
        <v>1419</v>
      </c>
      <c r="C32" s="1491" t="s">
        <v>5534</v>
      </c>
      <c r="D32" s="226" t="s">
        <v>4556</v>
      </c>
      <c r="E32" s="226">
        <v>1</v>
      </c>
      <c r="F32" s="226">
        <v>1.73</v>
      </c>
      <c r="G32" s="102">
        <v>1</v>
      </c>
      <c r="H32" s="207">
        <v>114422.2</v>
      </c>
      <c r="I32" s="207">
        <v>0</v>
      </c>
      <c r="J32" s="207"/>
      <c r="K32" s="226">
        <f t="shared" si="2"/>
        <v>114422.2</v>
      </c>
      <c r="L32" s="226">
        <v>1.68</v>
      </c>
      <c r="M32" s="102">
        <v>1</v>
      </c>
      <c r="N32" s="207">
        <v>111115.2</v>
      </c>
      <c r="O32" s="207">
        <v>0</v>
      </c>
      <c r="P32" s="207"/>
      <c r="Q32" s="226">
        <f t="shared" si="3"/>
        <v>111115.2</v>
      </c>
      <c r="R32" s="226">
        <f t="shared" si="7"/>
        <v>0</v>
      </c>
      <c r="S32" s="226">
        <f t="shared" si="7"/>
        <v>3307</v>
      </c>
      <c r="T32" s="226">
        <f t="shared" si="7"/>
        <v>0</v>
      </c>
      <c r="U32" s="226">
        <f t="shared" si="7"/>
        <v>0</v>
      </c>
      <c r="V32" s="226">
        <f t="shared" si="6"/>
        <v>3307</v>
      </c>
      <c r="W32" s="226">
        <v>2</v>
      </c>
      <c r="X32" s="226">
        <v>1.79</v>
      </c>
      <c r="Y32" s="102">
        <v>1</v>
      </c>
      <c r="Z32" s="207">
        <v>118390.6</v>
      </c>
      <c r="AA32" s="207">
        <v>0</v>
      </c>
      <c r="AB32" s="207"/>
      <c r="AC32" s="226">
        <f t="shared" si="4"/>
        <v>118390.6</v>
      </c>
      <c r="AD32" s="226">
        <v>3</v>
      </c>
      <c r="AE32" s="226">
        <v>1.84</v>
      </c>
      <c r="AF32" s="102">
        <v>1</v>
      </c>
      <c r="AG32" s="207">
        <v>121697.60000000001</v>
      </c>
      <c r="AH32" s="207">
        <v>0</v>
      </c>
      <c r="AI32" s="207"/>
      <c r="AJ32" s="226">
        <f t="shared" si="5"/>
        <v>121697.60000000001</v>
      </c>
    </row>
    <row r="33" spans="1:36" s="5" customFormat="1">
      <c r="A33" s="207">
        <v>23</v>
      </c>
      <c r="B33" s="1491" t="s">
        <v>1419</v>
      </c>
      <c r="C33" s="1491" t="s">
        <v>5535</v>
      </c>
      <c r="D33" s="226" t="s">
        <v>4546</v>
      </c>
      <c r="E33" s="226">
        <v>1</v>
      </c>
      <c r="F33" s="226">
        <v>4.01</v>
      </c>
      <c r="G33" s="102">
        <v>1</v>
      </c>
      <c r="H33" s="207">
        <v>265221.39999999997</v>
      </c>
      <c r="I33" s="207">
        <v>0</v>
      </c>
      <c r="J33" s="207"/>
      <c r="K33" s="226">
        <f t="shared" si="2"/>
        <v>265221.39999999997</v>
      </c>
      <c r="L33" s="226">
        <v>3.88</v>
      </c>
      <c r="M33" s="102">
        <v>1</v>
      </c>
      <c r="N33" s="207">
        <v>256623.19999999998</v>
      </c>
      <c r="O33" s="207">
        <v>0</v>
      </c>
      <c r="P33" s="207"/>
      <c r="Q33" s="226">
        <f t="shared" si="3"/>
        <v>256623.19999999998</v>
      </c>
      <c r="R33" s="226">
        <f t="shared" si="7"/>
        <v>0</v>
      </c>
      <c r="S33" s="226">
        <f t="shared" si="7"/>
        <v>8598.1999999999825</v>
      </c>
      <c r="T33" s="226">
        <f t="shared" si="7"/>
        <v>0</v>
      </c>
      <c r="U33" s="226">
        <f t="shared" si="7"/>
        <v>0</v>
      </c>
      <c r="V33" s="226">
        <f t="shared" si="6"/>
        <v>8598.1999999999825</v>
      </c>
      <c r="W33" s="226">
        <v>2</v>
      </c>
      <c r="X33" s="226">
        <v>4.1399999999999997</v>
      </c>
      <c r="Y33" s="102">
        <v>1</v>
      </c>
      <c r="Z33" s="207">
        <v>273819.59999999998</v>
      </c>
      <c r="AA33" s="207">
        <v>0</v>
      </c>
      <c r="AB33" s="207"/>
      <c r="AC33" s="226">
        <f t="shared" si="4"/>
        <v>273819.59999999998</v>
      </c>
      <c r="AD33" s="226">
        <v>3</v>
      </c>
      <c r="AE33" s="226">
        <v>4.2699999999999996</v>
      </c>
      <c r="AF33" s="102">
        <v>1</v>
      </c>
      <c r="AG33" s="207">
        <v>282417.8</v>
      </c>
      <c r="AH33" s="207">
        <v>0</v>
      </c>
      <c r="AI33" s="207"/>
      <c r="AJ33" s="226">
        <f t="shared" si="5"/>
        <v>282417.8</v>
      </c>
    </row>
    <row r="34" spans="1:36" s="5" customFormat="1" ht="27">
      <c r="A34" s="207">
        <v>24</v>
      </c>
      <c r="B34" s="1491" t="s">
        <v>5539</v>
      </c>
      <c r="C34" s="1491" t="s">
        <v>5537</v>
      </c>
      <c r="D34" s="226" t="s">
        <v>4741</v>
      </c>
      <c r="E34" s="226">
        <v>2</v>
      </c>
      <c r="F34" s="226">
        <v>2.83</v>
      </c>
      <c r="G34" s="102">
        <v>1</v>
      </c>
      <c r="H34" s="207">
        <v>187176.2</v>
      </c>
      <c r="I34" s="207">
        <v>0</v>
      </c>
      <c r="J34" s="207"/>
      <c r="K34" s="226">
        <f t="shared" si="2"/>
        <v>187176.2</v>
      </c>
      <c r="L34" s="226">
        <v>2.75</v>
      </c>
      <c r="M34" s="102">
        <v>1</v>
      </c>
      <c r="N34" s="207">
        <v>181885</v>
      </c>
      <c r="O34" s="207">
        <v>0</v>
      </c>
      <c r="P34" s="207"/>
      <c r="Q34" s="226">
        <f t="shared" si="3"/>
        <v>181885</v>
      </c>
      <c r="R34" s="226">
        <f t="shared" si="7"/>
        <v>0</v>
      </c>
      <c r="S34" s="226">
        <f t="shared" si="7"/>
        <v>5291.2000000000116</v>
      </c>
      <c r="T34" s="226">
        <f t="shared" si="7"/>
        <v>0</v>
      </c>
      <c r="U34" s="226">
        <f t="shared" si="7"/>
        <v>0</v>
      </c>
      <c r="V34" s="226">
        <f t="shared" si="6"/>
        <v>5291.2000000000116</v>
      </c>
      <c r="W34" s="226">
        <v>3</v>
      </c>
      <c r="X34" s="226">
        <v>2.92</v>
      </c>
      <c r="Y34" s="102">
        <v>1</v>
      </c>
      <c r="Z34" s="207">
        <v>193128.8</v>
      </c>
      <c r="AA34" s="207">
        <v>0</v>
      </c>
      <c r="AB34" s="207"/>
      <c r="AC34" s="226">
        <f t="shared" si="4"/>
        <v>193128.8</v>
      </c>
      <c r="AD34" s="226">
        <v>4</v>
      </c>
      <c r="AE34" s="226">
        <v>3.02</v>
      </c>
      <c r="AF34" s="102">
        <v>1</v>
      </c>
      <c r="AG34" s="207">
        <v>199742.8</v>
      </c>
      <c r="AH34" s="207">
        <v>0</v>
      </c>
      <c r="AI34" s="207"/>
      <c r="AJ34" s="226">
        <f t="shared" si="5"/>
        <v>199742.8</v>
      </c>
    </row>
    <row r="35" spans="1:36" s="5" customFormat="1" ht="27">
      <c r="A35" s="207">
        <v>25</v>
      </c>
      <c r="B35" s="1491" t="s">
        <v>5538</v>
      </c>
      <c r="C35" s="1491" t="s">
        <v>5537</v>
      </c>
      <c r="D35" s="226" t="s">
        <v>4741</v>
      </c>
      <c r="E35" s="226">
        <v>3</v>
      </c>
      <c r="F35" s="226">
        <v>2.92</v>
      </c>
      <c r="G35" s="102">
        <v>1</v>
      </c>
      <c r="H35" s="207">
        <v>193128.8</v>
      </c>
      <c r="I35" s="207">
        <v>0</v>
      </c>
      <c r="J35" s="207"/>
      <c r="K35" s="226">
        <f t="shared" si="2"/>
        <v>193128.8</v>
      </c>
      <c r="L35" s="226">
        <v>2.83</v>
      </c>
      <c r="M35" s="102">
        <v>1</v>
      </c>
      <c r="N35" s="207">
        <v>187176.2</v>
      </c>
      <c r="O35" s="207">
        <v>0</v>
      </c>
      <c r="P35" s="207"/>
      <c r="Q35" s="226">
        <f t="shared" si="3"/>
        <v>187176.2</v>
      </c>
      <c r="R35" s="226">
        <f t="shared" si="7"/>
        <v>0</v>
      </c>
      <c r="S35" s="226">
        <f t="shared" si="7"/>
        <v>5952.5999999999767</v>
      </c>
      <c r="T35" s="226">
        <f t="shared" si="7"/>
        <v>0</v>
      </c>
      <c r="U35" s="226">
        <f t="shared" si="7"/>
        <v>0</v>
      </c>
      <c r="V35" s="226">
        <f t="shared" si="6"/>
        <v>5952.5999999999767</v>
      </c>
      <c r="W35" s="226">
        <v>4</v>
      </c>
      <c r="X35" s="226">
        <v>3.02</v>
      </c>
      <c r="Y35" s="102">
        <v>1</v>
      </c>
      <c r="Z35" s="207">
        <v>199742.8</v>
      </c>
      <c r="AA35" s="207">
        <v>0</v>
      </c>
      <c r="AB35" s="207"/>
      <c r="AC35" s="226">
        <f t="shared" si="4"/>
        <v>199742.8</v>
      </c>
      <c r="AD35" s="226">
        <v>5</v>
      </c>
      <c r="AE35" s="226">
        <v>3.02</v>
      </c>
      <c r="AF35" s="102">
        <v>1</v>
      </c>
      <c r="AG35" s="207">
        <v>199742.8</v>
      </c>
      <c r="AH35" s="207">
        <v>0</v>
      </c>
      <c r="AI35" s="207"/>
      <c r="AJ35" s="226">
        <f t="shared" si="5"/>
        <v>199742.8</v>
      </c>
    </row>
    <row r="36" spans="1:36" s="5" customFormat="1" ht="27">
      <c r="A36" s="207">
        <v>26</v>
      </c>
      <c r="B36" s="1491" t="s">
        <v>5528</v>
      </c>
      <c r="C36" s="1491" t="s">
        <v>5540</v>
      </c>
      <c r="D36" s="226" t="s">
        <v>4757</v>
      </c>
      <c r="E36" s="226">
        <v>2</v>
      </c>
      <c r="F36" s="226">
        <v>2.4300000000000002</v>
      </c>
      <c r="G36" s="102">
        <v>1</v>
      </c>
      <c r="H36" s="207">
        <v>160720.20000000001</v>
      </c>
      <c r="I36" s="207">
        <v>0</v>
      </c>
      <c r="J36" s="207"/>
      <c r="K36" s="226">
        <f t="shared" si="2"/>
        <v>160720.20000000001</v>
      </c>
      <c r="L36" s="226">
        <v>2.35</v>
      </c>
      <c r="M36" s="102">
        <v>1</v>
      </c>
      <c r="N36" s="207">
        <v>155429</v>
      </c>
      <c r="O36" s="207">
        <v>0</v>
      </c>
      <c r="P36" s="207"/>
      <c r="Q36" s="226">
        <f t="shared" si="3"/>
        <v>155429</v>
      </c>
      <c r="R36" s="226">
        <f t="shared" si="7"/>
        <v>0</v>
      </c>
      <c r="S36" s="226">
        <f t="shared" si="7"/>
        <v>5291.2000000000116</v>
      </c>
      <c r="T36" s="226">
        <f t="shared" si="7"/>
        <v>0</v>
      </c>
      <c r="U36" s="226">
        <f t="shared" si="7"/>
        <v>0</v>
      </c>
      <c r="V36" s="226">
        <f t="shared" si="6"/>
        <v>5291.2000000000116</v>
      </c>
      <c r="W36" s="226">
        <v>3</v>
      </c>
      <c r="X36" s="226">
        <v>2.5</v>
      </c>
      <c r="Y36" s="102">
        <v>1</v>
      </c>
      <c r="Z36" s="207">
        <v>165350</v>
      </c>
      <c r="AA36" s="207">
        <v>0</v>
      </c>
      <c r="AB36" s="207"/>
      <c r="AC36" s="226">
        <f t="shared" si="4"/>
        <v>165350</v>
      </c>
      <c r="AD36" s="226">
        <v>4</v>
      </c>
      <c r="AE36" s="226">
        <v>2.58</v>
      </c>
      <c r="AF36" s="102">
        <v>1</v>
      </c>
      <c r="AG36" s="207">
        <v>170641.2</v>
      </c>
      <c r="AH36" s="207">
        <v>0</v>
      </c>
      <c r="AI36" s="207"/>
      <c r="AJ36" s="226">
        <f t="shared" si="5"/>
        <v>170641.2</v>
      </c>
    </row>
    <row r="37" spans="1:36" s="5" customFormat="1" ht="27">
      <c r="A37" s="207">
        <v>27</v>
      </c>
      <c r="B37" s="1491" t="s">
        <v>5541</v>
      </c>
      <c r="C37" s="1491" t="s">
        <v>5540</v>
      </c>
      <c r="D37" s="226" t="s">
        <v>4757</v>
      </c>
      <c r="E37" s="226">
        <v>3</v>
      </c>
      <c r="F37" s="226">
        <v>2.5</v>
      </c>
      <c r="G37" s="102">
        <v>1</v>
      </c>
      <c r="H37" s="207">
        <v>165350</v>
      </c>
      <c r="I37" s="207">
        <v>0</v>
      </c>
      <c r="J37" s="207"/>
      <c r="K37" s="226">
        <f t="shared" si="2"/>
        <v>165350</v>
      </c>
      <c r="L37" s="226">
        <v>2.4300000000000002</v>
      </c>
      <c r="M37" s="102">
        <v>1</v>
      </c>
      <c r="N37" s="207">
        <v>160720.20000000001</v>
      </c>
      <c r="O37" s="207">
        <v>0</v>
      </c>
      <c r="P37" s="207"/>
      <c r="Q37" s="226">
        <f t="shared" si="3"/>
        <v>160720.20000000001</v>
      </c>
      <c r="R37" s="226">
        <f t="shared" si="7"/>
        <v>0</v>
      </c>
      <c r="S37" s="226">
        <f t="shared" si="7"/>
        <v>4629.7999999999884</v>
      </c>
      <c r="T37" s="226">
        <f t="shared" si="7"/>
        <v>0</v>
      </c>
      <c r="U37" s="226">
        <f t="shared" si="7"/>
        <v>0</v>
      </c>
      <c r="V37" s="226">
        <f t="shared" si="6"/>
        <v>4629.7999999999884</v>
      </c>
      <c r="W37" s="226">
        <v>4</v>
      </c>
      <c r="X37" s="226">
        <v>2.58</v>
      </c>
      <c r="Y37" s="102">
        <v>1</v>
      </c>
      <c r="Z37" s="207">
        <v>170641.2</v>
      </c>
      <c r="AA37" s="207">
        <v>0</v>
      </c>
      <c r="AB37" s="207"/>
      <c r="AC37" s="226">
        <f t="shared" si="4"/>
        <v>170641.2</v>
      </c>
      <c r="AD37" s="226">
        <v>5</v>
      </c>
      <c r="AE37" s="226">
        <v>2.58</v>
      </c>
      <c r="AF37" s="102">
        <v>1</v>
      </c>
      <c r="AG37" s="207">
        <v>170641.2</v>
      </c>
      <c r="AH37" s="207">
        <v>0</v>
      </c>
      <c r="AI37" s="207"/>
      <c r="AJ37" s="226">
        <f t="shared" si="5"/>
        <v>170641.2</v>
      </c>
    </row>
    <row r="38" spans="1:36" s="5" customFormat="1" ht="27">
      <c r="A38" s="207">
        <v>28</v>
      </c>
      <c r="B38" s="1491" t="s">
        <v>6640</v>
      </c>
      <c r="C38" s="1491" t="s">
        <v>5542</v>
      </c>
      <c r="D38" s="226" t="s">
        <v>4556</v>
      </c>
      <c r="E38" s="226">
        <v>2</v>
      </c>
      <c r="F38" s="226">
        <v>1.79</v>
      </c>
      <c r="G38" s="102">
        <v>1</v>
      </c>
      <c r="H38" s="207">
        <v>118390.6</v>
      </c>
      <c r="I38" s="207">
        <v>0</v>
      </c>
      <c r="J38" s="207"/>
      <c r="K38" s="226">
        <f t="shared" si="2"/>
        <v>118390.6</v>
      </c>
      <c r="L38" s="226">
        <v>1.73</v>
      </c>
      <c r="M38" s="102">
        <v>1</v>
      </c>
      <c r="N38" s="207">
        <v>114422.2</v>
      </c>
      <c r="O38" s="207">
        <v>0</v>
      </c>
      <c r="P38" s="207"/>
      <c r="Q38" s="226">
        <f t="shared" si="3"/>
        <v>114422.2</v>
      </c>
      <c r="R38" s="226">
        <f t="shared" si="7"/>
        <v>0</v>
      </c>
      <c r="S38" s="226">
        <f t="shared" si="7"/>
        <v>3968.4000000000087</v>
      </c>
      <c r="T38" s="226">
        <f t="shared" si="7"/>
        <v>0</v>
      </c>
      <c r="U38" s="226">
        <f t="shared" si="7"/>
        <v>0</v>
      </c>
      <c r="V38" s="226">
        <f t="shared" si="6"/>
        <v>3968.4000000000087</v>
      </c>
      <c r="W38" s="226">
        <v>3</v>
      </c>
      <c r="X38" s="226">
        <v>1.84</v>
      </c>
      <c r="Y38" s="102">
        <v>1</v>
      </c>
      <c r="Z38" s="207">
        <v>121697.60000000001</v>
      </c>
      <c r="AA38" s="207">
        <v>0</v>
      </c>
      <c r="AB38" s="207"/>
      <c r="AC38" s="226">
        <f t="shared" si="4"/>
        <v>121697.60000000001</v>
      </c>
      <c r="AD38" s="226">
        <v>4</v>
      </c>
      <c r="AE38" s="226">
        <v>1.9</v>
      </c>
      <c r="AF38" s="102">
        <v>1</v>
      </c>
      <c r="AG38" s="207">
        <v>125666</v>
      </c>
      <c r="AH38" s="207">
        <v>0</v>
      </c>
      <c r="AI38" s="207"/>
      <c r="AJ38" s="226">
        <f t="shared" si="5"/>
        <v>125666</v>
      </c>
    </row>
    <row r="39" spans="1:36" s="5" customFormat="1">
      <c r="A39" s="207">
        <v>29</v>
      </c>
      <c r="B39" s="1491" t="s">
        <v>5536</v>
      </c>
      <c r="C39" s="1491" t="s">
        <v>4683</v>
      </c>
      <c r="D39" s="226" t="s">
        <v>4552</v>
      </c>
      <c r="E39" s="226">
        <v>2</v>
      </c>
      <c r="F39" s="226">
        <v>3.42</v>
      </c>
      <c r="G39" s="102">
        <v>1</v>
      </c>
      <c r="H39" s="207">
        <v>226198.8</v>
      </c>
      <c r="I39" s="207">
        <v>0</v>
      </c>
      <c r="J39" s="207"/>
      <c r="K39" s="226">
        <f t="shared" si="2"/>
        <v>226198.8</v>
      </c>
      <c r="L39" s="226">
        <v>3.31</v>
      </c>
      <c r="M39" s="102">
        <v>1</v>
      </c>
      <c r="N39" s="207">
        <v>218923.4</v>
      </c>
      <c r="O39" s="207">
        <v>0</v>
      </c>
      <c r="P39" s="207"/>
      <c r="Q39" s="226">
        <f t="shared" si="3"/>
        <v>218923.4</v>
      </c>
      <c r="R39" s="226">
        <f t="shared" si="7"/>
        <v>0</v>
      </c>
      <c r="S39" s="226">
        <f t="shared" si="7"/>
        <v>7275.3999999999942</v>
      </c>
      <c r="T39" s="226">
        <f t="shared" si="7"/>
        <v>0</v>
      </c>
      <c r="U39" s="226">
        <f t="shared" si="7"/>
        <v>0</v>
      </c>
      <c r="V39" s="226">
        <f t="shared" si="6"/>
        <v>7275.3999999999942</v>
      </c>
      <c r="W39" s="226">
        <v>3</v>
      </c>
      <c r="X39" s="226">
        <v>3.53</v>
      </c>
      <c r="Y39" s="102">
        <v>1</v>
      </c>
      <c r="Z39" s="207">
        <v>233474.19999999998</v>
      </c>
      <c r="AA39" s="207">
        <v>0</v>
      </c>
      <c r="AB39" s="207"/>
      <c r="AC39" s="226">
        <f t="shared" si="4"/>
        <v>233474.19999999998</v>
      </c>
      <c r="AD39" s="226">
        <v>4</v>
      </c>
      <c r="AE39" s="226">
        <v>3.64</v>
      </c>
      <c r="AF39" s="102">
        <v>1</v>
      </c>
      <c r="AG39" s="207">
        <v>240749.6</v>
      </c>
      <c r="AH39" s="207">
        <v>0</v>
      </c>
      <c r="AI39" s="207"/>
      <c r="AJ39" s="226">
        <f t="shared" si="5"/>
        <v>240749.6</v>
      </c>
    </row>
    <row r="40" spans="1:36" s="5" customFormat="1" ht="27">
      <c r="A40" s="207">
        <v>30</v>
      </c>
      <c r="B40" s="1491" t="s">
        <v>1419</v>
      </c>
      <c r="C40" s="1491" t="s">
        <v>5543</v>
      </c>
      <c r="D40" s="226" t="s">
        <v>4757</v>
      </c>
      <c r="E40" s="226">
        <v>1</v>
      </c>
      <c r="F40" s="226">
        <v>2.35</v>
      </c>
      <c r="G40" s="102">
        <v>1</v>
      </c>
      <c r="H40" s="207">
        <v>155429</v>
      </c>
      <c r="I40" s="207">
        <v>0</v>
      </c>
      <c r="J40" s="207"/>
      <c r="K40" s="226">
        <f t="shared" si="2"/>
        <v>155429</v>
      </c>
      <c r="L40" s="226">
        <v>2.2799999999999998</v>
      </c>
      <c r="M40" s="102">
        <v>1</v>
      </c>
      <c r="N40" s="207">
        <v>150799.19999999998</v>
      </c>
      <c r="O40" s="207">
        <v>0</v>
      </c>
      <c r="P40" s="207"/>
      <c r="Q40" s="226">
        <f t="shared" si="3"/>
        <v>150799.19999999998</v>
      </c>
      <c r="R40" s="226">
        <f t="shared" si="7"/>
        <v>0</v>
      </c>
      <c r="S40" s="226">
        <f t="shared" si="7"/>
        <v>4629.8000000000175</v>
      </c>
      <c r="T40" s="226">
        <f t="shared" si="7"/>
        <v>0</v>
      </c>
      <c r="U40" s="226">
        <f t="shared" si="7"/>
        <v>0</v>
      </c>
      <c r="V40" s="226">
        <f t="shared" si="6"/>
        <v>4629.8000000000175</v>
      </c>
      <c r="W40" s="226">
        <v>2</v>
      </c>
      <c r="X40" s="226">
        <v>2.4300000000000002</v>
      </c>
      <c r="Y40" s="102">
        <v>1</v>
      </c>
      <c r="Z40" s="207">
        <v>160720.20000000001</v>
      </c>
      <c r="AA40" s="207">
        <v>0</v>
      </c>
      <c r="AB40" s="207"/>
      <c r="AC40" s="226">
        <f t="shared" si="4"/>
        <v>160720.20000000001</v>
      </c>
      <c r="AD40" s="226">
        <v>3</v>
      </c>
      <c r="AE40" s="226">
        <v>2.5</v>
      </c>
      <c r="AF40" s="102">
        <v>1</v>
      </c>
      <c r="AG40" s="207">
        <v>165350</v>
      </c>
      <c r="AH40" s="207">
        <v>0</v>
      </c>
      <c r="AI40" s="207"/>
      <c r="AJ40" s="226">
        <f t="shared" si="5"/>
        <v>165350</v>
      </c>
    </row>
    <row r="41" spans="1:36" s="5" customFormat="1" ht="27">
      <c r="A41" s="207">
        <v>31</v>
      </c>
      <c r="B41" s="1491" t="s">
        <v>5544</v>
      </c>
      <c r="C41" s="1491" t="s">
        <v>5545</v>
      </c>
      <c r="D41" s="226" t="s">
        <v>4546</v>
      </c>
      <c r="E41" s="226">
        <v>3</v>
      </c>
      <c r="F41" s="226">
        <v>4.2699999999999996</v>
      </c>
      <c r="G41" s="102">
        <v>1</v>
      </c>
      <c r="H41" s="207">
        <v>282417.8</v>
      </c>
      <c r="I41" s="207">
        <v>0</v>
      </c>
      <c r="J41" s="207"/>
      <c r="K41" s="226">
        <f t="shared" si="2"/>
        <v>282417.8</v>
      </c>
      <c r="L41" s="226">
        <v>4.1399999999999997</v>
      </c>
      <c r="M41" s="102">
        <v>1</v>
      </c>
      <c r="N41" s="207">
        <v>273819.59999999998</v>
      </c>
      <c r="O41" s="207">
        <v>0</v>
      </c>
      <c r="P41" s="207"/>
      <c r="Q41" s="226">
        <f t="shared" si="3"/>
        <v>273819.59999999998</v>
      </c>
      <c r="R41" s="226">
        <f t="shared" si="7"/>
        <v>0</v>
      </c>
      <c r="S41" s="226">
        <f t="shared" si="7"/>
        <v>8598.2000000000116</v>
      </c>
      <c r="T41" s="226">
        <f t="shared" si="7"/>
        <v>0</v>
      </c>
      <c r="U41" s="226">
        <f t="shared" si="7"/>
        <v>0</v>
      </c>
      <c r="V41" s="226">
        <f t="shared" si="6"/>
        <v>8598.2000000000116</v>
      </c>
      <c r="W41" s="226">
        <v>4</v>
      </c>
      <c r="X41" s="226">
        <v>4.41</v>
      </c>
      <c r="Y41" s="102">
        <v>1</v>
      </c>
      <c r="Z41" s="207">
        <v>291677.40000000002</v>
      </c>
      <c r="AA41" s="207">
        <v>0</v>
      </c>
      <c r="AB41" s="207"/>
      <c r="AC41" s="226">
        <f t="shared" si="4"/>
        <v>291677.40000000002</v>
      </c>
      <c r="AD41" s="226">
        <v>5</v>
      </c>
      <c r="AE41" s="226">
        <v>4.41</v>
      </c>
      <c r="AF41" s="102">
        <v>1</v>
      </c>
      <c r="AG41" s="207">
        <v>291677.40000000002</v>
      </c>
      <c r="AH41" s="207">
        <v>0</v>
      </c>
      <c r="AI41" s="207"/>
      <c r="AJ41" s="226">
        <f t="shared" si="5"/>
        <v>291677.40000000002</v>
      </c>
    </row>
    <row r="42" spans="1:36" s="5" customFormat="1">
      <c r="A42" s="207">
        <v>32</v>
      </c>
      <c r="B42" s="1491" t="s">
        <v>5546</v>
      </c>
      <c r="C42" s="1491" t="s">
        <v>5547</v>
      </c>
      <c r="D42" s="226" t="s">
        <v>5548</v>
      </c>
      <c r="E42" s="226">
        <v>3</v>
      </c>
      <c r="F42" s="226">
        <v>2.15</v>
      </c>
      <c r="G42" s="102">
        <v>1</v>
      </c>
      <c r="H42" s="207">
        <v>142201</v>
      </c>
      <c r="I42" s="207">
        <v>0</v>
      </c>
      <c r="J42" s="207"/>
      <c r="K42" s="226">
        <f t="shared" si="2"/>
        <v>142201</v>
      </c>
      <c r="L42" s="226">
        <v>2.08</v>
      </c>
      <c r="M42" s="102">
        <v>1</v>
      </c>
      <c r="N42" s="207">
        <v>137571.20000000001</v>
      </c>
      <c r="O42" s="207">
        <v>0</v>
      </c>
      <c r="P42" s="207"/>
      <c r="Q42" s="226">
        <f t="shared" si="3"/>
        <v>137571.20000000001</v>
      </c>
      <c r="R42" s="226">
        <f t="shared" si="7"/>
        <v>0</v>
      </c>
      <c r="S42" s="226">
        <f t="shared" si="7"/>
        <v>4629.7999999999884</v>
      </c>
      <c r="T42" s="226">
        <f t="shared" si="7"/>
        <v>0</v>
      </c>
      <c r="U42" s="226">
        <f t="shared" si="7"/>
        <v>0</v>
      </c>
      <c r="V42" s="226">
        <f t="shared" si="6"/>
        <v>4629.7999999999884</v>
      </c>
      <c r="W42" s="226">
        <v>4</v>
      </c>
      <c r="X42" s="226">
        <v>2.21</v>
      </c>
      <c r="Y42" s="102">
        <v>1</v>
      </c>
      <c r="Z42" s="207">
        <v>146169.4</v>
      </c>
      <c r="AA42" s="207">
        <v>0</v>
      </c>
      <c r="AB42" s="207"/>
      <c r="AC42" s="226">
        <f t="shared" si="4"/>
        <v>146169.4</v>
      </c>
      <c r="AD42" s="226">
        <v>5</v>
      </c>
      <c r="AE42" s="226">
        <v>2.21</v>
      </c>
      <c r="AF42" s="102">
        <v>1</v>
      </c>
      <c r="AG42" s="207">
        <v>146169.4</v>
      </c>
      <c r="AH42" s="207">
        <v>0</v>
      </c>
      <c r="AI42" s="207"/>
      <c r="AJ42" s="226">
        <f t="shared" si="5"/>
        <v>146169.4</v>
      </c>
    </row>
    <row r="43" spans="1:36" s="5" customFormat="1">
      <c r="A43" s="207">
        <v>33</v>
      </c>
      <c r="B43" s="1491" t="s">
        <v>5549</v>
      </c>
      <c r="C43" s="1491" t="s">
        <v>5547</v>
      </c>
      <c r="D43" s="226" t="s">
        <v>5548</v>
      </c>
      <c r="E43" s="226">
        <v>3</v>
      </c>
      <c r="F43" s="226">
        <v>2.15</v>
      </c>
      <c r="G43" s="102">
        <v>1</v>
      </c>
      <c r="H43" s="207">
        <v>142201</v>
      </c>
      <c r="I43" s="207">
        <v>0</v>
      </c>
      <c r="J43" s="207"/>
      <c r="K43" s="226">
        <f t="shared" si="2"/>
        <v>142201</v>
      </c>
      <c r="L43" s="226">
        <v>2.08</v>
      </c>
      <c r="M43" s="102">
        <v>1</v>
      </c>
      <c r="N43" s="207">
        <v>137571.20000000001</v>
      </c>
      <c r="O43" s="207">
        <v>0</v>
      </c>
      <c r="P43" s="207"/>
      <c r="Q43" s="226">
        <f t="shared" si="3"/>
        <v>137571.20000000001</v>
      </c>
      <c r="R43" s="226">
        <f t="shared" si="7"/>
        <v>0</v>
      </c>
      <c r="S43" s="226">
        <f t="shared" si="7"/>
        <v>4629.7999999999884</v>
      </c>
      <c r="T43" s="226">
        <f t="shared" si="7"/>
        <v>0</v>
      </c>
      <c r="U43" s="226">
        <f t="shared" si="7"/>
        <v>0</v>
      </c>
      <c r="V43" s="226">
        <f t="shared" si="6"/>
        <v>4629.7999999999884</v>
      </c>
      <c r="W43" s="226">
        <v>4</v>
      </c>
      <c r="X43" s="226">
        <v>2.21</v>
      </c>
      <c r="Y43" s="102">
        <v>1</v>
      </c>
      <c r="Z43" s="207">
        <v>146169.4</v>
      </c>
      <c r="AA43" s="207">
        <v>0</v>
      </c>
      <c r="AB43" s="207"/>
      <c r="AC43" s="226">
        <f t="shared" si="4"/>
        <v>146169.4</v>
      </c>
      <c r="AD43" s="226">
        <v>5</v>
      </c>
      <c r="AE43" s="226">
        <v>2.21</v>
      </c>
      <c r="AF43" s="102">
        <v>1</v>
      </c>
      <c r="AG43" s="207">
        <v>146169.4</v>
      </c>
      <c r="AH43" s="207">
        <v>0</v>
      </c>
      <c r="AI43" s="207"/>
      <c r="AJ43" s="226">
        <f t="shared" si="5"/>
        <v>146169.4</v>
      </c>
    </row>
    <row r="44" spans="1:36" s="5" customFormat="1" ht="27">
      <c r="A44" s="207">
        <v>34</v>
      </c>
      <c r="B44" s="1491" t="s">
        <v>5550</v>
      </c>
      <c r="C44" s="1491" t="s">
        <v>5547</v>
      </c>
      <c r="D44" s="226" t="s">
        <v>5548</v>
      </c>
      <c r="E44" s="226">
        <v>3</v>
      </c>
      <c r="F44" s="226">
        <v>2.15</v>
      </c>
      <c r="G44" s="102">
        <v>1</v>
      </c>
      <c r="H44" s="207">
        <v>142201</v>
      </c>
      <c r="I44" s="207">
        <v>0</v>
      </c>
      <c r="J44" s="207"/>
      <c r="K44" s="226">
        <f t="shared" si="2"/>
        <v>142201</v>
      </c>
      <c r="L44" s="226">
        <v>2.08</v>
      </c>
      <c r="M44" s="102">
        <v>1</v>
      </c>
      <c r="N44" s="207">
        <v>137571.20000000001</v>
      </c>
      <c r="O44" s="207">
        <v>0</v>
      </c>
      <c r="P44" s="207"/>
      <c r="Q44" s="226">
        <f t="shared" si="3"/>
        <v>137571.20000000001</v>
      </c>
      <c r="R44" s="226">
        <f t="shared" si="7"/>
        <v>0</v>
      </c>
      <c r="S44" s="226">
        <f t="shared" si="7"/>
        <v>4629.7999999999884</v>
      </c>
      <c r="T44" s="226">
        <f t="shared" si="7"/>
        <v>0</v>
      </c>
      <c r="U44" s="226">
        <f t="shared" si="7"/>
        <v>0</v>
      </c>
      <c r="V44" s="226">
        <f t="shared" si="6"/>
        <v>4629.7999999999884</v>
      </c>
      <c r="W44" s="226">
        <v>4</v>
      </c>
      <c r="X44" s="226">
        <v>2.21</v>
      </c>
      <c r="Y44" s="102">
        <v>1</v>
      </c>
      <c r="Z44" s="207">
        <v>146169.4</v>
      </c>
      <c r="AA44" s="207">
        <v>0</v>
      </c>
      <c r="AB44" s="207"/>
      <c r="AC44" s="226">
        <f t="shared" si="4"/>
        <v>146169.4</v>
      </c>
      <c r="AD44" s="226">
        <v>5</v>
      </c>
      <c r="AE44" s="226">
        <v>2.21</v>
      </c>
      <c r="AF44" s="102">
        <v>1</v>
      </c>
      <c r="AG44" s="207">
        <v>146169.4</v>
      </c>
      <c r="AH44" s="207">
        <v>0</v>
      </c>
      <c r="AI44" s="207"/>
      <c r="AJ44" s="226">
        <f t="shared" si="5"/>
        <v>146169.4</v>
      </c>
    </row>
    <row r="45" spans="1:36" s="5" customFormat="1">
      <c r="A45" s="207">
        <v>35</v>
      </c>
      <c r="B45" s="1491" t="s">
        <v>5551</v>
      </c>
      <c r="C45" s="1491" t="s">
        <v>1153</v>
      </c>
      <c r="D45" s="226" t="s">
        <v>4556</v>
      </c>
      <c r="E45" s="226">
        <v>3</v>
      </c>
      <c r="F45" s="226">
        <v>1.84</v>
      </c>
      <c r="G45" s="102">
        <v>1</v>
      </c>
      <c r="H45" s="207">
        <v>121697.60000000001</v>
      </c>
      <c r="I45" s="207">
        <v>0</v>
      </c>
      <c r="J45" s="207"/>
      <c r="K45" s="226">
        <f t="shared" si="2"/>
        <v>121697.60000000001</v>
      </c>
      <c r="L45" s="226">
        <v>1.79</v>
      </c>
      <c r="M45" s="102">
        <v>1</v>
      </c>
      <c r="N45" s="207">
        <v>118390.6</v>
      </c>
      <c r="O45" s="207">
        <v>0</v>
      </c>
      <c r="P45" s="207"/>
      <c r="Q45" s="226">
        <f t="shared" si="3"/>
        <v>118390.6</v>
      </c>
      <c r="R45" s="226">
        <f t="shared" si="7"/>
        <v>0</v>
      </c>
      <c r="S45" s="226">
        <f t="shared" si="7"/>
        <v>3307</v>
      </c>
      <c r="T45" s="226">
        <f t="shared" si="7"/>
        <v>0</v>
      </c>
      <c r="U45" s="226">
        <f t="shared" si="7"/>
        <v>0</v>
      </c>
      <c r="V45" s="226">
        <f t="shared" si="6"/>
        <v>3307</v>
      </c>
      <c r="W45" s="226">
        <v>4</v>
      </c>
      <c r="X45" s="226">
        <v>1.9</v>
      </c>
      <c r="Y45" s="102">
        <v>1</v>
      </c>
      <c r="Z45" s="207">
        <v>125666</v>
      </c>
      <c r="AA45" s="207">
        <v>0</v>
      </c>
      <c r="AB45" s="207"/>
      <c r="AC45" s="226">
        <f t="shared" si="4"/>
        <v>125666</v>
      </c>
      <c r="AD45" s="226">
        <v>5</v>
      </c>
      <c r="AE45" s="226">
        <v>1.9</v>
      </c>
      <c r="AF45" s="102">
        <v>1</v>
      </c>
      <c r="AG45" s="207">
        <v>125666</v>
      </c>
      <c r="AH45" s="207">
        <v>0</v>
      </c>
      <c r="AI45" s="207"/>
      <c r="AJ45" s="226">
        <f t="shared" si="5"/>
        <v>125666</v>
      </c>
    </row>
    <row r="46" spans="1:36" s="5" customFormat="1">
      <c r="A46" s="207">
        <v>36</v>
      </c>
      <c r="B46" s="1491" t="s">
        <v>5552</v>
      </c>
      <c r="C46" s="1491" t="s">
        <v>1153</v>
      </c>
      <c r="D46" s="226" t="s">
        <v>4556</v>
      </c>
      <c r="E46" s="226">
        <v>4</v>
      </c>
      <c r="F46" s="226">
        <v>1.9</v>
      </c>
      <c r="G46" s="102">
        <v>1</v>
      </c>
      <c r="H46" s="207">
        <v>125666</v>
      </c>
      <c r="I46" s="207">
        <v>0</v>
      </c>
      <c r="J46" s="207"/>
      <c r="K46" s="226">
        <f t="shared" si="2"/>
        <v>125666</v>
      </c>
      <c r="L46" s="226">
        <v>1.84</v>
      </c>
      <c r="M46" s="102">
        <v>1</v>
      </c>
      <c r="N46" s="207">
        <v>121697.60000000001</v>
      </c>
      <c r="O46" s="207">
        <v>0</v>
      </c>
      <c r="P46" s="207"/>
      <c r="Q46" s="226">
        <f t="shared" si="3"/>
        <v>121697.60000000001</v>
      </c>
      <c r="R46" s="226">
        <f t="shared" si="7"/>
        <v>0</v>
      </c>
      <c r="S46" s="226">
        <f t="shared" si="7"/>
        <v>3968.3999999999942</v>
      </c>
      <c r="T46" s="226">
        <f t="shared" si="7"/>
        <v>0</v>
      </c>
      <c r="U46" s="226">
        <f t="shared" si="7"/>
        <v>0</v>
      </c>
      <c r="V46" s="226">
        <f t="shared" si="6"/>
        <v>3968.3999999999942</v>
      </c>
      <c r="W46" s="226">
        <v>5</v>
      </c>
      <c r="X46" s="226">
        <v>1.9</v>
      </c>
      <c r="Y46" s="102">
        <v>1</v>
      </c>
      <c r="Z46" s="207">
        <v>125666</v>
      </c>
      <c r="AA46" s="207">
        <v>0</v>
      </c>
      <c r="AB46" s="207"/>
      <c r="AC46" s="226">
        <f t="shared" si="4"/>
        <v>125666</v>
      </c>
      <c r="AD46" s="226">
        <v>6</v>
      </c>
      <c r="AE46" s="226">
        <v>1.96</v>
      </c>
      <c r="AF46" s="102">
        <v>1</v>
      </c>
      <c r="AG46" s="207">
        <v>129634.4</v>
      </c>
      <c r="AH46" s="207">
        <v>0</v>
      </c>
      <c r="AI46" s="207"/>
      <c r="AJ46" s="226">
        <f t="shared" si="5"/>
        <v>129634.4</v>
      </c>
    </row>
    <row r="47" spans="1:36" s="5" customFormat="1">
      <c r="A47" s="207">
        <v>37</v>
      </c>
      <c r="B47" s="1491" t="s">
        <v>5553</v>
      </c>
      <c r="C47" s="1491" t="s">
        <v>1153</v>
      </c>
      <c r="D47" s="226" t="s">
        <v>4556</v>
      </c>
      <c r="E47" s="226">
        <v>3</v>
      </c>
      <c r="F47" s="226">
        <v>1.84</v>
      </c>
      <c r="G47" s="102">
        <v>1</v>
      </c>
      <c r="H47" s="207">
        <v>121697.60000000001</v>
      </c>
      <c r="I47" s="207">
        <v>0</v>
      </c>
      <c r="J47" s="207"/>
      <c r="K47" s="226">
        <f t="shared" si="2"/>
        <v>121697.60000000001</v>
      </c>
      <c r="L47" s="226">
        <v>1.79</v>
      </c>
      <c r="M47" s="102">
        <v>1</v>
      </c>
      <c r="N47" s="207">
        <v>118390.6</v>
      </c>
      <c r="O47" s="207">
        <v>0</v>
      </c>
      <c r="P47" s="207"/>
      <c r="Q47" s="226">
        <f t="shared" si="3"/>
        <v>118390.6</v>
      </c>
      <c r="R47" s="226">
        <f t="shared" si="7"/>
        <v>0</v>
      </c>
      <c r="S47" s="226">
        <f t="shared" si="7"/>
        <v>3307</v>
      </c>
      <c r="T47" s="226">
        <f t="shared" si="7"/>
        <v>0</v>
      </c>
      <c r="U47" s="226">
        <f t="shared" si="7"/>
        <v>0</v>
      </c>
      <c r="V47" s="226">
        <f t="shared" si="6"/>
        <v>3307</v>
      </c>
      <c r="W47" s="226">
        <v>4</v>
      </c>
      <c r="X47" s="226">
        <v>1.9</v>
      </c>
      <c r="Y47" s="102">
        <v>1</v>
      </c>
      <c r="Z47" s="207">
        <v>125666</v>
      </c>
      <c r="AA47" s="207">
        <v>0</v>
      </c>
      <c r="AB47" s="207"/>
      <c r="AC47" s="226">
        <f t="shared" si="4"/>
        <v>125666</v>
      </c>
      <c r="AD47" s="226">
        <v>5</v>
      </c>
      <c r="AE47" s="226">
        <v>1.9</v>
      </c>
      <c r="AF47" s="102">
        <v>1</v>
      </c>
      <c r="AG47" s="207">
        <v>125666</v>
      </c>
      <c r="AH47" s="207">
        <v>0</v>
      </c>
      <c r="AI47" s="207"/>
      <c r="AJ47" s="226">
        <f t="shared" si="5"/>
        <v>125666</v>
      </c>
    </row>
    <row r="48" spans="1:36" s="5" customFormat="1">
      <c r="A48" s="207">
        <v>38</v>
      </c>
      <c r="B48" s="1491" t="s">
        <v>5554</v>
      </c>
      <c r="C48" s="1491" t="s">
        <v>1153</v>
      </c>
      <c r="D48" s="226" t="s">
        <v>4556</v>
      </c>
      <c r="E48" s="226">
        <v>3</v>
      </c>
      <c r="F48" s="226">
        <v>1.84</v>
      </c>
      <c r="G48" s="102">
        <v>1</v>
      </c>
      <c r="H48" s="207">
        <v>121697.60000000001</v>
      </c>
      <c r="I48" s="207">
        <v>0</v>
      </c>
      <c r="J48" s="207"/>
      <c r="K48" s="226">
        <f t="shared" si="2"/>
        <v>121697.60000000001</v>
      </c>
      <c r="L48" s="226">
        <v>1.79</v>
      </c>
      <c r="M48" s="102">
        <v>1</v>
      </c>
      <c r="N48" s="207">
        <v>118390.6</v>
      </c>
      <c r="O48" s="207">
        <v>0</v>
      </c>
      <c r="P48" s="207"/>
      <c r="Q48" s="226">
        <f t="shared" si="3"/>
        <v>118390.6</v>
      </c>
      <c r="R48" s="226">
        <f t="shared" si="7"/>
        <v>0</v>
      </c>
      <c r="S48" s="226">
        <f t="shared" si="7"/>
        <v>3307</v>
      </c>
      <c r="T48" s="226">
        <f t="shared" si="7"/>
        <v>0</v>
      </c>
      <c r="U48" s="226">
        <f t="shared" si="7"/>
        <v>0</v>
      </c>
      <c r="V48" s="226">
        <f t="shared" si="6"/>
        <v>3307</v>
      </c>
      <c r="W48" s="226">
        <v>4</v>
      </c>
      <c r="X48" s="226">
        <v>1.9</v>
      </c>
      <c r="Y48" s="102">
        <v>1</v>
      </c>
      <c r="Z48" s="207">
        <v>125666</v>
      </c>
      <c r="AA48" s="207">
        <v>0</v>
      </c>
      <c r="AB48" s="207"/>
      <c r="AC48" s="226">
        <f t="shared" si="4"/>
        <v>125666</v>
      </c>
      <c r="AD48" s="226">
        <v>5</v>
      </c>
      <c r="AE48" s="226">
        <v>1.9</v>
      </c>
      <c r="AF48" s="102">
        <v>1</v>
      </c>
      <c r="AG48" s="207">
        <v>125666</v>
      </c>
      <c r="AH48" s="207">
        <v>0</v>
      </c>
      <c r="AI48" s="207"/>
      <c r="AJ48" s="226">
        <f t="shared" si="5"/>
        <v>125666</v>
      </c>
    </row>
    <row r="49" spans="1:36" s="5" customFormat="1">
      <c r="A49" s="207">
        <v>39</v>
      </c>
      <c r="B49" s="1491" t="s">
        <v>5555</v>
      </c>
      <c r="C49" s="1491" t="s">
        <v>1153</v>
      </c>
      <c r="D49" s="226" t="s">
        <v>4556</v>
      </c>
      <c r="E49" s="226">
        <v>9</v>
      </c>
      <c r="F49" s="226">
        <v>2.02</v>
      </c>
      <c r="G49" s="102">
        <v>1</v>
      </c>
      <c r="H49" s="207">
        <v>133602.79999999999</v>
      </c>
      <c r="I49" s="207">
        <v>0</v>
      </c>
      <c r="J49" s="207"/>
      <c r="K49" s="226">
        <f t="shared" si="2"/>
        <v>133602.79999999999</v>
      </c>
      <c r="L49" s="226">
        <v>2.02</v>
      </c>
      <c r="M49" s="102">
        <v>1</v>
      </c>
      <c r="N49" s="207">
        <v>133602.79999999999</v>
      </c>
      <c r="O49" s="207">
        <v>0</v>
      </c>
      <c r="P49" s="207"/>
      <c r="Q49" s="226">
        <f t="shared" si="3"/>
        <v>133602.79999999999</v>
      </c>
      <c r="R49" s="226">
        <f t="shared" si="7"/>
        <v>0</v>
      </c>
      <c r="S49" s="226">
        <f t="shared" si="7"/>
        <v>0</v>
      </c>
      <c r="T49" s="226">
        <f t="shared" si="7"/>
        <v>0</v>
      </c>
      <c r="U49" s="226">
        <f t="shared" si="7"/>
        <v>0</v>
      </c>
      <c r="V49" s="226">
        <f t="shared" si="6"/>
        <v>0</v>
      </c>
      <c r="W49" s="226">
        <v>10</v>
      </c>
      <c r="X49" s="226">
        <v>2.08</v>
      </c>
      <c r="Y49" s="102">
        <v>1</v>
      </c>
      <c r="Z49" s="207">
        <v>137571.20000000001</v>
      </c>
      <c r="AA49" s="207">
        <v>0</v>
      </c>
      <c r="AB49" s="207"/>
      <c r="AC49" s="226">
        <f t="shared" si="4"/>
        <v>137571.20000000001</v>
      </c>
      <c r="AD49" s="226">
        <v>11</v>
      </c>
      <c r="AE49" s="226">
        <v>2.08</v>
      </c>
      <c r="AF49" s="102">
        <v>1</v>
      </c>
      <c r="AG49" s="207">
        <v>137571.20000000001</v>
      </c>
      <c r="AH49" s="207">
        <v>0</v>
      </c>
      <c r="AI49" s="207"/>
      <c r="AJ49" s="226">
        <f t="shared" si="5"/>
        <v>137571.20000000001</v>
      </c>
    </row>
    <row r="50" spans="1:36" s="5" customFormat="1">
      <c r="A50" s="207">
        <v>40</v>
      </c>
      <c r="B50" s="1491" t="s">
        <v>5556</v>
      </c>
      <c r="C50" s="1491" t="s">
        <v>1153</v>
      </c>
      <c r="D50" s="226" t="s">
        <v>4556</v>
      </c>
      <c r="E50" s="226">
        <v>3</v>
      </c>
      <c r="F50" s="226">
        <v>1.84</v>
      </c>
      <c r="G50" s="102">
        <v>1</v>
      </c>
      <c r="H50" s="207">
        <v>121697.60000000001</v>
      </c>
      <c r="I50" s="207">
        <v>0</v>
      </c>
      <c r="J50" s="207"/>
      <c r="K50" s="226">
        <f t="shared" si="2"/>
        <v>121697.60000000001</v>
      </c>
      <c r="L50" s="226">
        <v>1.79</v>
      </c>
      <c r="M50" s="102">
        <v>1</v>
      </c>
      <c r="N50" s="207">
        <v>118390.6</v>
      </c>
      <c r="O50" s="207">
        <v>0</v>
      </c>
      <c r="P50" s="207"/>
      <c r="Q50" s="226">
        <f t="shared" si="3"/>
        <v>118390.6</v>
      </c>
      <c r="R50" s="226">
        <f t="shared" si="7"/>
        <v>0</v>
      </c>
      <c r="S50" s="226">
        <f t="shared" si="7"/>
        <v>3307</v>
      </c>
      <c r="T50" s="226">
        <f t="shared" si="7"/>
        <v>0</v>
      </c>
      <c r="U50" s="226">
        <f t="shared" si="7"/>
        <v>0</v>
      </c>
      <c r="V50" s="226">
        <f t="shared" si="6"/>
        <v>3307</v>
      </c>
      <c r="W50" s="226">
        <v>4</v>
      </c>
      <c r="X50" s="226">
        <v>1.9</v>
      </c>
      <c r="Y50" s="102">
        <v>1</v>
      </c>
      <c r="Z50" s="207">
        <v>125666</v>
      </c>
      <c r="AA50" s="207">
        <v>0</v>
      </c>
      <c r="AB50" s="207"/>
      <c r="AC50" s="226">
        <f t="shared" si="4"/>
        <v>125666</v>
      </c>
      <c r="AD50" s="226">
        <v>5</v>
      </c>
      <c r="AE50" s="226">
        <v>1.9</v>
      </c>
      <c r="AF50" s="102">
        <v>1</v>
      </c>
      <c r="AG50" s="207">
        <v>125666</v>
      </c>
      <c r="AH50" s="207">
        <v>0</v>
      </c>
      <c r="AI50" s="207"/>
      <c r="AJ50" s="226">
        <f t="shared" si="5"/>
        <v>125666</v>
      </c>
    </row>
    <row r="51" spans="1:36" s="5" customFormat="1">
      <c r="A51" s="207">
        <v>41</v>
      </c>
      <c r="B51" s="1491" t="s">
        <v>5557</v>
      </c>
      <c r="C51" s="1491" t="s">
        <v>1153</v>
      </c>
      <c r="D51" s="226" t="s">
        <v>4556</v>
      </c>
      <c r="E51" s="226">
        <v>3</v>
      </c>
      <c r="F51" s="226">
        <v>1.84</v>
      </c>
      <c r="G51" s="102">
        <v>1</v>
      </c>
      <c r="H51" s="207">
        <v>121697.60000000001</v>
      </c>
      <c r="I51" s="207">
        <v>0</v>
      </c>
      <c r="J51" s="207"/>
      <c r="K51" s="226">
        <f t="shared" si="2"/>
        <v>121697.60000000001</v>
      </c>
      <c r="L51" s="226">
        <v>1.79</v>
      </c>
      <c r="M51" s="102">
        <v>1</v>
      </c>
      <c r="N51" s="207">
        <v>118390.6</v>
      </c>
      <c r="O51" s="207">
        <v>0</v>
      </c>
      <c r="P51" s="207"/>
      <c r="Q51" s="226">
        <f t="shared" si="3"/>
        <v>118390.6</v>
      </c>
      <c r="R51" s="226">
        <f t="shared" si="7"/>
        <v>0</v>
      </c>
      <c r="S51" s="226">
        <f t="shared" si="7"/>
        <v>3307</v>
      </c>
      <c r="T51" s="226">
        <f t="shared" si="7"/>
        <v>0</v>
      </c>
      <c r="U51" s="226">
        <f t="shared" si="7"/>
        <v>0</v>
      </c>
      <c r="V51" s="226">
        <f t="shared" si="6"/>
        <v>3307</v>
      </c>
      <c r="W51" s="226">
        <v>4</v>
      </c>
      <c r="X51" s="226">
        <v>1.9</v>
      </c>
      <c r="Y51" s="102">
        <v>1</v>
      </c>
      <c r="Z51" s="207">
        <v>125666</v>
      </c>
      <c r="AA51" s="207">
        <v>0</v>
      </c>
      <c r="AB51" s="207"/>
      <c r="AC51" s="226">
        <f t="shared" si="4"/>
        <v>125666</v>
      </c>
      <c r="AD51" s="226">
        <v>5</v>
      </c>
      <c r="AE51" s="226">
        <v>1.9</v>
      </c>
      <c r="AF51" s="102">
        <v>1</v>
      </c>
      <c r="AG51" s="207">
        <v>125666</v>
      </c>
      <c r="AH51" s="207">
        <v>0</v>
      </c>
      <c r="AI51" s="207"/>
      <c r="AJ51" s="226">
        <f t="shared" si="5"/>
        <v>125666</v>
      </c>
    </row>
    <row r="52" spans="1:36" s="5" customFormat="1">
      <c r="A52" s="207">
        <v>42</v>
      </c>
      <c r="B52" s="1491" t="s">
        <v>5559</v>
      </c>
      <c r="C52" s="1491" t="s">
        <v>1153</v>
      </c>
      <c r="D52" s="226" t="s">
        <v>4556</v>
      </c>
      <c r="E52" s="226">
        <v>3</v>
      </c>
      <c r="F52" s="226">
        <v>1.84</v>
      </c>
      <c r="G52" s="102">
        <v>1</v>
      </c>
      <c r="H52" s="207">
        <v>121697.60000000001</v>
      </c>
      <c r="I52" s="207">
        <v>0</v>
      </c>
      <c r="J52" s="207"/>
      <c r="K52" s="226">
        <f t="shared" si="2"/>
        <v>121697.60000000001</v>
      </c>
      <c r="L52" s="226">
        <v>1.79</v>
      </c>
      <c r="M52" s="102">
        <v>1</v>
      </c>
      <c r="N52" s="207">
        <v>118390.6</v>
      </c>
      <c r="O52" s="207">
        <v>0</v>
      </c>
      <c r="P52" s="207"/>
      <c r="Q52" s="226">
        <f t="shared" si="3"/>
        <v>118390.6</v>
      </c>
      <c r="R52" s="226">
        <f t="shared" si="7"/>
        <v>0</v>
      </c>
      <c r="S52" s="226">
        <f t="shared" si="7"/>
        <v>3307</v>
      </c>
      <c r="T52" s="226">
        <f t="shared" si="7"/>
        <v>0</v>
      </c>
      <c r="U52" s="226">
        <f t="shared" si="7"/>
        <v>0</v>
      </c>
      <c r="V52" s="226">
        <f t="shared" si="6"/>
        <v>3307</v>
      </c>
      <c r="W52" s="226">
        <v>4</v>
      </c>
      <c r="X52" s="226">
        <v>1.9</v>
      </c>
      <c r="Y52" s="102">
        <v>1</v>
      </c>
      <c r="Z52" s="207">
        <v>125666</v>
      </c>
      <c r="AA52" s="207">
        <v>0</v>
      </c>
      <c r="AB52" s="207"/>
      <c r="AC52" s="226">
        <f t="shared" si="4"/>
        <v>125666</v>
      </c>
      <c r="AD52" s="226">
        <v>5</v>
      </c>
      <c r="AE52" s="226">
        <v>1.9</v>
      </c>
      <c r="AF52" s="102">
        <v>1</v>
      </c>
      <c r="AG52" s="207">
        <v>125666</v>
      </c>
      <c r="AH52" s="207">
        <v>0</v>
      </c>
      <c r="AI52" s="207"/>
      <c r="AJ52" s="226">
        <f t="shared" si="5"/>
        <v>125666</v>
      </c>
    </row>
    <row r="53" spans="1:36" s="5" customFormat="1">
      <c r="A53" s="207">
        <v>43</v>
      </c>
      <c r="B53" s="1491" t="s">
        <v>6056</v>
      </c>
      <c r="C53" s="1491" t="s">
        <v>1153</v>
      </c>
      <c r="D53" s="226" t="s">
        <v>4556</v>
      </c>
      <c r="E53" s="226">
        <v>3</v>
      </c>
      <c r="F53" s="226">
        <v>1.84</v>
      </c>
      <c r="G53" s="102">
        <v>1</v>
      </c>
      <c r="H53" s="207">
        <v>121697.60000000001</v>
      </c>
      <c r="I53" s="207">
        <v>0</v>
      </c>
      <c r="J53" s="207"/>
      <c r="K53" s="226">
        <f t="shared" si="2"/>
        <v>121697.60000000001</v>
      </c>
      <c r="L53" s="226">
        <v>1.79</v>
      </c>
      <c r="M53" s="102">
        <v>1</v>
      </c>
      <c r="N53" s="207">
        <v>118390.6</v>
      </c>
      <c r="O53" s="207">
        <v>0</v>
      </c>
      <c r="P53" s="207"/>
      <c r="Q53" s="226">
        <f t="shared" si="3"/>
        <v>118390.6</v>
      </c>
      <c r="R53" s="226">
        <f t="shared" si="7"/>
        <v>0</v>
      </c>
      <c r="S53" s="226">
        <f t="shared" si="7"/>
        <v>3307</v>
      </c>
      <c r="T53" s="226">
        <f t="shared" si="7"/>
        <v>0</v>
      </c>
      <c r="U53" s="226">
        <f t="shared" si="7"/>
        <v>0</v>
      </c>
      <c r="V53" s="226">
        <f t="shared" si="6"/>
        <v>3307</v>
      </c>
      <c r="W53" s="226">
        <v>4</v>
      </c>
      <c r="X53" s="226">
        <v>1.9</v>
      </c>
      <c r="Y53" s="102">
        <v>1</v>
      </c>
      <c r="Z53" s="207">
        <v>125666</v>
      </c>
      <c r="AA53" s="207">
        <v>0</v>
      </c>
      <c r="AB53" s="207"/>
      <c r="AC53" s="226">
        <f t="shared" si="4"/>
        <v>125666</v>
      </c>
      <c r="AD53" s="226">
        <v>5</v>
      </c>
      <c r="AE53" s="226">
        <v>1.9</v>
      </c>
      <c r="AF53" s="102">
        <v>1</v>
      </c>
      <c r="AG53" s="207">
        <v>125666</v>
      </c>
      <c r="AH53" s="207">
        <v>0</v>
      </c>
      <c r="AI53" s="207"/>
      <c r="AJ53" s="226">
        <f t="shared" si="5"/>
        <v>125666</v>
      </c>
    </row>
    <row r="54" spans="1:36" s="5" customFormat="1">
      <c r="A54" s="207">
        <v>44</v>
      </c>
      <c r="B54" s="1491" t="s">
        <v>1419</v>
      </c>
      <c r="C54" s="1491" t="s">
        <v>1153</v>
      </c>
      <c r="D54" s="226" t="s">
        <v>4556</v>
      </c>
      <c r="E54" s="226">
        <v>1</v>
      </c>
      <c r="F54" s="226">
        <v>1.73</v>
      </c>
      <c r="G54" s="102">
        <v>1</v>
      </c>
      <c r="H54" s="207">
        <v>114422.2</v>
      </c>
      <c r="I54" s="207">
        <v>0</v>
      </c>
      <c r="J54" s="207"/>
      <c r="K54" s="226">
        <f t="shared" si="2"/>
        <v>114422.2</v>
      </c>
      <c r="L54" s="226">
        <v>1.68</v>
      </c>
      <c r="M54" s="102">
        <v>1</v>
      </c>
      <c r="N54" s="207">
        <v>111115.2</v>
      </c>
      <c r="O54" s="207">
        <v>0</v>
      </c>
      <c r="P54" s="207"/>
      <c r="Q54" s="226">
        <f t="shared" si="3"/>
        <v>111115.2</v>
      </c>
      <c r="R54" s="226">
        <f t="shared" si="7"/>
        <v>0</v>
      </c>
      <c r="S54" s="226">
        <f t="shared" si="7"/>
        <v>3307</v>
      </c>
      <c r="T54" s="226">
        <f t="shared" si="7"/>
        <v>0</v>
      </c>
      <c r="U54" s="226">
        <f t="shared" si="7"/>
        <v>0</v>
      </c>
      <c r="V54" s="226">
        <f t="shared" si="6"/>
        <v>3307</v>
      </c>
      <c r="W54" s="226">
        <v>2</v>
      </c>
      <c r="X54" s="226">
        <v>1.79</v>
      </c>
      <c r="Y54" s="102">
        <v>1</v>
      </c>
      <c r="Z54" s="207">
        <v>118390.6</v>
      </c>
      <c r="AA54" s="207">
        <v>0</v>
      </c>
      <c r="AB54" s="207"/>
      <c r="AC54" s="226">
        <f t="shared" si="4"/>
        <v>118390.6</v>
      </c>
      <c r="AD54" s="226">
        <v>3</v>
      </c>
      <c r="AE54" s="226">
        <v>1.84</v>
      </c>
      <c r="AF54" s="102">
        <v>1</v>
      </c>
      <c r="AG54" s="207">
        <v>121697.60000000001</v>
      </c>
      <c r="AH54" s="207">
        <v>0</v>
      </c>
      <c r="AI54" s="207"/>
      <c r="AJ54" s="226">
        <f t="shared" si="5"/>
        <v>121697.60000000001</v>
      </c>
    </row>
    <row r="55" spans="1:36" s="5" customFormat="1" ht="27">
      <c r="A55" s="207">
        <v>45</v>
      </c>
      <c r="B55" s="1491" t="s">
        <v>5560</v>
      </c>
      <c r="C55" s="1491" t="s">
        <v>5545</v>
      </c>
      <c r="D55" s="226" t="s">
        <v>4546</v>
      </c>
      <c r="E55" s="226">
        <v>3</v>
      </c>
      <c r="F55" s="226">
        <v>4.2699999999999996</v>
      </c>
      <c r="G55" s="102">
        <v>1</v>
      </c>
      <c r="H55" s="207">
        <v>282417.8</v>
      </c>
      <c r="I55" s="207">
        <v>0</v>
      </c>
      <c r="J55" s="207"/>
      <c r="K55" s="226">
        <f t="shared" si="2"/>
        <v>282417.8</v>
      </c>
      <c r="L55" s="226">
        <v>4.1399999999999997</v>
      </c>
      <c r="M55" s="102">
        <v>1</v>
      </c>
      <c r="N55" s="207">
        <v>273819.59999999998</v>
      </c>
      <c r="O55" s="207">
        <v>0</v>
      </c>
      <c r="P55" s="207"/>
      <c r="Q55" s="226">
        <f t="shared" si="3"/>
        <v>273819.59999999998</v>
      </c>
      <c r="R55" s="226">
        <f t="shared" si="7"/>
        <v>0</v>
      </c>
      <c r="S55" s="226">
        <f t="shared" si="7"/>
        <v>8598.2000000000116</v>
      </c>
      <c r="T55" s="226">
        <f t="shared" si="7"/>
        <v>0</v>
      </c>
      <c r="U55" s="226">
        <f t="shared" si="7"/>
        <v>0</v>
      </c>
      <c r="V55" s="226">
        <f t="shared" si="6"/>
        <v>8598.2000000000116</v>
      </c>
      <c r="W55" s="226">
        <v>4</v>
      </c>
      <c r="X55" s="226">
        <v>4.41</v>
      </c>
      <c r="Y55" s="102">
        <v>1</v>
      </c>
      <c r="Z55" s="207">
        <v>291677.40000000002</v>
      </c>
      <c r="AA55" s="207">
        <v>0</v>
      </c>
      <c r="AB55" s="207"/>
      <c r="AC55" s="226">
        <f t="shared" si="4"/>
        <v>291677.40000000002</v>
      </c>
      <c r="AD55" s="226">
        <v>5</v>
      </c>
      <c r="AE55" s="226">
        <v>4.41</v>
      </c>
      <c r="AF55" s="102">
        <v>1</v>
      </c>
      <c r="AG55" s="207">
        <v>291677.40000000002</v>
      </c>
      <c r="AH55" s="207">
        <v>0</v>
      </c>
      <c r="AI55" s="207"/>
      <c r="AJ55" s="226">
        <f t="shared" si="5"/>
        <v>291677.40000000002</v>
      </c>
    </row>
    <row r="56" spans="1:36" s="5" customFormat="1">
      <c r="A56" s="207">
        <v>46</v>
      </c>
      <c r="B56" s="1491" t="s">
        <v>5561</v>
      </c>
      <c r="C56" s="1491" t="s">
        <v>5547</v>
      </c>
      <c r="D56" s="226" t="s">
        <v>5548</v>
      </c>
      <c r="E56" s="226">
        <v>3</v>
      </c>
      <c r="F56" s="226">
        <v>2.15</v>
      </c>
      <c r="G56" s="102">
        <v>1</v>
      </c>
      <c r="H56" s="207">
        <v>142201</v>
      </c>
      <c r="I56" s="207">
        <v>0</v>
      </c>
      <c r="J56" s="207"/>
      <c r="K56" s="226">
        <f t="shared" si="2"/>
        <v>142201</v>
      </c>
      <c r="L56" s="226">
        <v>2.08</v>
      </c>
      <c r="M56" s="102">
        <v>1</v>
      </c>
      <c r="N56" s="207">
        <v>137571.20000000001</v>
      </c>
      <c r="O56" s="207">
        <v>0</v>
      </c>
      <c r="P56" s="207"/>
      <c r="Q56" s="226">
        <f t="shared" si="3"/>
        <v>137571.20000000001</v>
      </c>
      <c r="R56" s="226">
        <f t="shared" si="7"/>
        <v>0</v>
      </c>
      <c r="S56" s="226">
        <f t="shared" si="7"/>
        <v>4629.7999999999884</v>
      </c>
      <c r="T56" s="226">
        <f t="shared" si="7"/>
        <v>0</v>
      </c>
      <c r="U56" s="226">
        <f t="shared" si="7"/>
        <v>0</v>
      </c>
      <c r="V56" s="226">
        <f t="shared" si="6"/>
        <v>4629.7999999999884</v>
      </c>
      <c r="W56" s="226">
        <v>4</v>
      </c>
      <c r="X56" s="226">
        <v>2.21</v>
      </c>
      <c r="Y56" s="102">
        <v>1</v>
      </c>
      <c r="Z56" s="207">
        <v>146169.4</v>
      </c>
      <c r="AA56" s="207">
        <v>0</v>
      </c>
      <c r="AB56" s="207"/>
      <c r="AC56" s="226">
        <f t="shared" si="4"/>
        <v>146169.4</v>
      </c>
      <c r="AD56" s="226">
        <v>5</v>
      </c>
      <c r="AE56" s="226">
        <v>2.21</v>
      </c>
      <c r="AF56" s="102">
        <v>1</v>
      </c>
      <c r="AG56" s="207">
        <v>146169.4</v>
      </c>
      <c r="AH56" s="207">
        <v>0</v>
      </c>
      <c r="AI56" s="207"/>
      <c r="AJ56" s="226">
        <f t="shared" si="5"/>
        <v>146169.4</v>
      </c>
    </row>
    <row r="57" spans="1:36" s="5" customFormat="1">
      <c r="A57" s="207">
        <v>47</v>
      </c>
      <c r="B57" s="1491" t="s">
        <v>5562</v>
      </c>
      <c r="C57" s="1491" t="s">
        <v>5547</v>
      </c>
      <c r="D57" s="226" t="s">
        <v>5548</v>
      </c>
      <c r="E57" s="226">
        <v>3</v>
      </c>
      <c r="F57" s="226">
        <v>2.15</v>
      </c>
      <c r="G57" s="102">
        <v>1</v>
      </c>
      <c r="H57" s="207">
        <v>142201</v>
      </c>
      <c r="I57" s="207">
        <v>0</v>
      </c>
      <c r="J57" s="207"/>
      <c r="K57" s="226">
        <f t="shared" si="2"/>
        <v>142201</v>
      </c>
      <c r="L57" s="226">
        <v>2.08</v>
      </c>
      <c r="M57" s="102">
        <v>1</v>
      </c>
      <c r="N57" s="207">
        <v>137571.20000000001</v>
      </c>
      <c r="O57" s="207">
        <v>0</v>
      </c>
      <c r="P57" s="207"/>
      <c r="Q57" s="226">
        <f t="shared" si="3"/>
        <v>137571.20000000001</v>
      </c>
      <c r="R57" s="226">
        <f t="shared" si="7"/>
        <v>0</v>
      </c>
      <c r="S57" s="226">
        <f t="shared" si="7"/>
        <v>4629.7999999999884</v>
      </c>
      <c r="T57" s="226">
        <f t="shared" si="7"/>
        <v>0</v>
      </c>
      <c r="U57" s="226">
        <f t="shared" si="7"/>
        <v>0</v>
      </c>
      <c r="V57" s="226">
        <f t="shared" si="6"/>
        <v>4629.7999999999884</v>
      </c>
      <c r="W57" s="226">
        <v>4</v>
      </c>
      <c r="X57" s="226">
        <v>2.21</v>
      </c>
      <c r="Y57" s="102">
        <v>1</v>
      </c>
      <c r="Z57" s="207">
        <v>146169.4</v>
      </c>
      <c r="AA57" s="207">
        <v>0</v>
      </c>
      <c r="AB57" s="207"/>
      <c r="AC57" s="226">
        <f t="shared" si="4"/>
        <v>146169.4</v>
      </c>
      <c r="AD57" s="226">
        <v>5</v>
      </c>
      <c r="AE57" s="226">
        <v>2.21</v>
      </c>
      <c r="AF57" s="102">
        <v>1</v>
      </c>
      <c r="AG57" s="207">
        <v>146169.4</v>
      </c>
      <c r="AH57" s="207">
        <v>0</v>
      </c>
      <c r="AI57" s="207"/>
      <c r="AJ57" s="226">
        <f t="shared" si="5"/>
        <v>146169.4</v>
      </c>
    </row>
    <row r="58" spans="1:36" s="5" customFormat="1">
      <c r="A58" s="207">
        <v>48</v>
      </c>
      <c r="B58" s="1491" t="s">
        <v>5563</v>
      </c>
      <c r="C58" s="1491" t="s">
        <v>1153</v>
      </c>
      <c r="D58" s="226" t="s">
        <v>4556</v>
      </c>
      <c r="E58" s="226">
        <v>3</v>
      </c>
      <c r="F58" s="226">
        <v>1.84</v>
      </c>
      <c r="G58" s="102">
        <v>1</v>
      </c>
      <c r="H58" s="207">
        <v>121697.60000000001</v>
      </c>
      <c r="I58" s="207">
        <v>0</v>
      </c>
      <c r="J58" s="207"/>
      <c r="K58" s="226">
        <f t="shared" si="2"/>
        <v>121697.60000000001</v>
      </c>
      <c r="L58" s="226">
        <v>1.79</v>
      </c>
      <c r="M58" s="102">
        <v>1</v>
      </c>
      <c r="N58" s="207">
        <v>118390.6</v>
      </c>
      <c r="O58" s="207">
        <v>0</v>
      </c>
      <c r="P58" s="207"/>
      <c r="Q58" s="226">
        <f t="shared" si="3"/>
        <v>118390.6</v>
      </c>
      <c r="R58" s="226">
        <f t="shared" si="7"/>
        <v>0</v>
      </c>
      <c r="S58" s="226">
        <f t="shared" si="7"/>
        <v>3307</v>
      </c>
      <c r="T58" s="226">
        <f t="shared" si="7"/>
        <v>0</v>
      </c>
      <c r="U58" s="226">
        <f t="shared" si="7"/>
        <v>0</v>
      </c>
      <c r="V58" s="226">
        <f t="shared" si="6"/>
        <v>3307</v>
      </c>
      <c r="W58" s="226">
        <v>4</v>
      </c>
      <c r="X58" s="226">
        <v>1.9</v>
      </c>
      <c r="Y58" s="102">
        <v>1</v>
      </c>
      <c r="Z58" s="207">
        <v>125666</v>
      </c>
      <c r="AA58" s="207">
        <v>0</v>
      </c>
      <c r="AB58" s="207"/>
      <c r="AC58" s="226">
        <f t="shared" si="4"/>
        <v>125666</v>
      </c>
      <c r="AD58" s="226">
        <v>5</v>
      </c>
      <c r="AE58" s="226">
        <v>1.9</v>
      </c>
      <c r="AF58" s="102">
        <v>1</v>
      </c>
      <c r="AG58" s="207">
        <v>125666</v>
      </c>
      <c r="AH58" s="207">
        <v>0</v>
      </c>
      <c r="AI58" s="207"/>
      <c r="AJ58" s="226">
        <f t="shared" si="5"/>
        <v>125666</v>
      </c>
    </row>
    <row r="59" spans="1:36" s="5" customFormat="1">
      <c r="A59" s="207">
        <v>49</v>
      </c>
      <c r="B59" s="1491" t="s">
        <v>5564</v>
      </c>
      <c r="C59" s="1491" t="s">
        <v>1153</v>
      </c>
      <c r="D59" s="226" t="s">
        <v>4556</v>
      </c>
      <c r="E59" s="226">
        <v>7</v>
      </c>
      <c r="F59" s="226">
        <v>1.96</v>
      </c>
      <c r="G59" s="102">
        <v>1</v>
      </c>
      <c r="H59" s="207">
        <v>129634.4</v>
      </c>
      <c r="I59" s="207">
        <v>0</v>
      </c>
      <c r="J59" s="207"/>
      <c r="K59" s="226">
        <f t="shared" si="2"/>
        <v>129634.4</v>
      </c>
      <c r="L59" s="226">
        <v>1.96</v>
      </c>
      <c r="M59" s="102">
        <v>1</v>
      </c>
      <c r="N59" s="207">
        <v>129634.4</v>
      </c>
      <c r="O59" s="207">
        <v>0</v>
      </c>
      <c r="P59" s="207"/>
      <c r="Q59" s="226">
        <f t="shared" si="3"/>
        <v>129634.4</v>
      </c>
      <c r="R59" s="226">
        <f t="shared" si="7"/>
        <v>0</v>
      </c>
      <c r="S59" s="226">
        <f t="shared" si="7"/>
        <v>0</v>
      </c>
      <c r="T59" s="226">
        <f t="shared" si="7"/>
        <v>0</v>
      </c>
      <c r="U59" s="226">
        <f t="shared" si="7"/>
        <v>0</v>
      </c>
      <c r="V59" s="226">
        <f t="shared" si="6"/>
        <v>0</v>
      </c>
      <c r="W59" s="226">
        <v>8</v>
      </c>
      <c r="X59" s="226">
        <v>2.02</v>
      </c>
      <c r="Y59" s="102">
        <v>1</v>
      </c>
      <c r="Z59" s="207">
        <v>133602.79999999999</v>
      </c>
      <c r="AA59" s="207">
        <v>0</v>
      </c>
      <c r="AB59" s="207"/>
      <c r="AC59" s="226">
        <f t="shared" si="4"/>
        <v>133602.79999999999</v>
      </c>
      <c r="AD59" s="226">
        <v>9</v>
      </c>
      <c r="AE59" s="226">
        <v>2.02</v>
      </c>
      <c r="AF59" s="102">
        <v>1</v>
      </c>
      <c r="AG59" s="207">
        <v>133602.79999999999</v>
      </c>
      <c r="AH59" s="207">
        <v>0</v>
      </c>
      <c r="AI59" s="207"/>
      <c r="AJ59" s="226">
        <f t="shared" si="5"/>
        <v>133602.79999999999</v>
      </c>
    </row>
    <row r="60" spans="1:36" s="5" customFormat="1">
      <c r="A60" s="207">
        <v>50</v>
      </c>
      <c r="B60" s="1491" t="s">
        <v>5565</v>
      </c>
      <c r="C60" s="1491" t="s">
        <v>1153</v>
      </c>
      <c r="D60" s="226" t="s">
        <v>4556</v>
      </c>
      <c r="E60" s="226">
        <v>7</v>
      </c>
      <c r="F60" s="226">
        <v>1.96</v>
      </c>
      <c r="G60" s="102">
        <v>1</v>
      </c>
      <c r="H60" s="207">
        <v>129634.4</v>
      </c>
      <c r="I60" s="207">
        <v>0</v>
      </c>
      <c r="J60" s="207"/>
      <c r="K60" s="226">
        <f t="shared" si="2"/>
        <v>129634.4</v>
      </c>
      <c r="L60" s="226">
        <v>1.96</v>
      </c>
      <c r="M60" s="102">
        <v>1</v>
      </c>
      <c r="N60" s="207">
        <v>129634.4</v>
      </c>
      <c r="O60" s="207">
        <v>0</v>
      </c>
      <c r="P60" s="207"/>
      <c r="Q60" s="226">
        <f t="shared" si="3"/>
        <v>129634.4</v>
      </c>
      <c r="R60" s="226">
        <f t="shared" si="7"/>
        <v>0</v>
      </c>
      <c r="S60" s="226">
        <f t="shared" si="7"/>
        <v>0</v>
      </c>
      <c r="T60" s="226">
        <f t="shared" si="7"/>
        <v>0</v>
      </c>
      <c r="U60" s="226">
        <f t="shared" si="7"/>
        <v>0</v>
      </c>
      <c r="V60" s="226">
        <f t="shared" si="6"/>
        <v>0</v>
      </c>
      <c r="W60" s="226">
        <v>8</v>
      </c>
      <c r="X60" s="226">
        <v>2.02</v>
      </c>
      <c r="Y60" s="102">
        <v>1</v>
      </c>
      <c r="Z60" s="207">
        <v>133602.79999999999</v>
      </c>
      <c r="AA60" s="207">
        <v>0</v>
      </c>
      <c r="AB60" s="207"/>
      <c r="AC60" s="226">
        <f t="shared" si="4"/>
        <v>133602.79999999999</v>
      </c>
      <c r="AD60" s="226">
        <v>9</v>
      </c>
      <c r="AE60" s="226">
        <v>2.02</v>
      </c>
      <c r="AF60" s="102">
        <v>1</v>
      </c>
      <c r="AG60" s="207">
        <v>133602.79999999999</v>
      </c>
      <c r="AH60" s="207">
        <v>0</v>
      </c>
      <c r="AI60" s="207"/>
      <c r="AJ60" s="226">
        <f t="shared" si="5"/>
        <v>133602.79999999999</v>
      </c>
    </row>
    <row r="61" spans="1:36" s="5" customFormat="1">
      <c r="A61" s="207">
        <v>51</v>
      </c>
      <c r="B61" s="1491" t="s">
        <v>5566</v>
      </c>
      <c r="C61" s="1491" t="s">
        <v>1153</v>
      </c>
      <c r="D61" s="226" t="s">
        <v>4556</v>
      </c>
      <c r="E61" s="226">
        <v>6</v>
      </c>
      <c r="F61" s="226">
        <v>1.96</v>
      </c>
      <c r="G61" s="102">
        <v>1</v>
      </c>
      <c r="H61" s="207">
        <v>129634.4</v>
      </c>
      <c r="I61" s="207">
        <v>0</v>
      </c>
      <c r="J61" s="207"/>
      <c r="K61" s="226">
        <f t="shared" si="2"/>
        <v>129634.4</v>
      </c>
      <c r="L61" s="226">
        <v>1.9</v>
      </c>
      <c r="M61" s="102">
        <v>1</v>
      </c>
      <c r="N61" s="207">
        <v>125666</v>
      </c>
      <c r="O61" s="207">
        <v>0</v>
      </c>
      <c r="P61" s="207"/>
      <c r="Q61" s="226">
        <f t="shared" si="3"/>
        <v>125666</v>
      </c>
      <c r="R61" s="226">
        <f t="shared" si="7"/>
        <v>0</v>
      </c>
      <c r="S61" s="226">
        <f t="shared" si="7"/>
        <v>3968.3999999999942</v>
      </c>
      <c r="T61" s="226">
        <f t="shared" si="7"/>
        <v>0</v>
      </c>
      <c r="U61" s="226">
        <f t="shared" si="7"/>
        <v>0</v>
      </c>
      <c r="V61" s="226">
        <f t="shared" si="6"/>
        <v>3968.3999999999942</v>
      </c>
      <c r="W61" s="226">
        <v>7</v>
      </c>
      <c r="X61" s="226">
        <v>1.96</v>
      </c>
      <c r="Y61" s="102">
        <v>1</v>
      </c>
      <c r="Z61" s="207">
        <v>129634.4</v>
      </c>
      <c r="AA61" s="207">
        <v>0</v>
      </c>
      <c r="AB61" s="207"/>
      <c r="AC61" s="226">
        <f t="shared" si="4"/>
        <v>129634.4</v>
      </c>
      <c r="AD61" s="226">
        <v>8</v>
      </c>
      <c r="AE61" s="226">
        <v>2.02</v>
      </c>
      <c r="AF61" s="102">
        <v>1</v>
      </c>
      <c r="AG61" s="207">
        <v>133602.79999999999</v>
      </c>
      <c r="AH61" s="207">
        <v>0</v>
      </c>
      <c r="AI61" s="207"/>
      <c r="AJ61" s="226">
        <f t="shared" si="5"/>
        <v>133602.79999999999</v>
      </c>
    </row>
    <row r="62" spans="1:36" s="5" customFormat="1">
      <c r="A62" s="207">
        <v>52</v>
      </c>
      <c r="B62" s="1491" t="s">
        <v>5567</v>
      </c>
      <c r="C62" s="1491" t="s">
        <v>1153</v>
      </c>
      <c r="D62" s="226" t="s">
        <v>4556</v>
      </c>
      <c r="E62" s="226">
        <v>3</v>
      </c>
      <c r="F62" s="226">
        <v>1.84</v>
      </c>
      <c r="G62" s="102">
        <v>1</v>
      </c>
      <c r="H62" s="207">
        <v>121697.60000000001</v>
      </c>
      <c r="I62" s="207">
        <v>0</v>
      </c>
      <c r="J62" s="207"/>
      <c r="K62" s="226">
        <f t="shared" si="2"/>
        <v>121697.60000000001</v>
      </c>
      <c r="L62" s="226">
        <v>1.79</v>
      </c>
      <c r="M62" s="102">
        <v>1</v>
      </c>
      <c r="N62" s="207">
        <v>118390.6</v>
      </c>
      <c r="O62" s="207">
        <v>0</v>
      </c>
      <c r="P62" s="207"/>
      <c r="Q62" s="226">
        <f t="shared" si="3"/>
        <v>118390.6</v>
      </c>
      <c r="R62" s="226">
        <f t="shared" si="7"/>
        <v>0</v>
      </c>
      <c r="S62" s="226">
        <f t="shared" si="7"/>
        <v>3307</v>
      </c>
      <c r="T62" s="226">
        <f t="shared" si="7"/>
        <v>0</v>
      </c>
      <c r="U62" s="226">
        <f t="shared" si="7"/>
        <v>0</v>
      </c>
      <c r="V62" s="226">
        <f t="shared" si="6"/>
        <v>3307</v>
      </c>
      <c r="W62" s="226">
        <v>4</v>
      </c>
      <c r="X62" s="226">
        <v>1.9</v>
      </c>
      <c r="Y62" s="102">
        <v>1</v>
      </c>
      <c r="Z62" s="207">
        <v>125666</v>
      </c>
      <c r="AA62" s="207">
        <v>0</v>
      </c>
      <c r="AB62" s="207"/>
      <c r="AC62" s="226">
        <f t="shared" si="4"/>
        <v>125666</v>
      </c>
      <c r="AD62" s="226">
        <v>5</v>
      </c>
      <c r="AE62" s="226">
        <v>1.9</v>
      </c>
      <c r="AF62" s="102">
        <v>1</v>
      </c>
      <c r="AG62" s="207">
        <v>125666</v>
      </c>
      <c r="AH62" s="207">
        <v>0</v>
      </c>
      <c r="AI62" s="207"/>
      <c r="AJ62" s="226">
        <f t="shared" si="5"/>
        <v>125666</v>
      </c>
    </row>
    <row r="63" spans="1:36" s="5" customFormat="1">
      <c r="A63" s="207">
        <v>53</v>
      </c>
      <c r="B63" s="1491" t="s">
        <v>5568</v>
      </c>
      <c r="C63" s="1491" t="s">
        <v>1153</v>
      </c>
      <c r="D63" s="226" t="s">
        <v>4556</v>
      </c>
      <c r="E63" s="226">
        <v>3</v>
      </c>
      <c r="F63" s="226">
        <v>1.84</v>
      </c>
      <c r="G63" s="102">
        <v>1</v>
      </c>
      <c r="H63" s="207">
        <v>121697.60000000001</v>
      </c>
      <c r="I63" s="207">
        <v>0</v>
      </c>
      <c r="J63" s="207"/>
      <c r="K63" s="226">
        <f t="shared" si="2"/>
        <v>121697.60000000001</v>
      </c>
      <c r="L63" s="226">
        <v>1.79</v>
      </c>
      <c r="M63" s="102">
        <v>1</v>
      </c>
      <c r="N63" s="207">
        <v>118390.6</v>
      </c>
      <c r="O63" s="207">
        <v>0</v>
      </c>
      <c r="P63" s="207"/>
      <c r="Q63" s="226">
        <f t="shared" si="3"/>
        <v>118390.6</v>
      </c>
      <c r="R63" s="226">
        <f t="shared" si="7"/>
        <v>0</v>
      </c>
      <c r="S63" s="226">
        <f t="shared" si="7"/>
        <v>3307</v>
      </c>
      <c r="T63" s="226">
        <f t="shared" si="7"/>
        <v>0</v>
      </c>
      <c r="U63" s="226">
        <f t="shared" si="7"/>
        <v>0</v>
      </c>
      <c r="V63" s="226">
        <f t="shared" si="6"/>
        <v>3307</v>
      </c>
      <c r="W63" s="226">
        <v>4</v>
      </c>
      <c r="X63" s="226">
        <v>1.9</v>
      </c>
      <c r="Y63" s="102">
        <v>1</v>
      </c>
      <c r="Z63" s="207">
        <v>125666</v>
      </c>
      <c r="AA63" s="207">
        <v>0</v>
      </c>
      <c r="AB63" s="207"/>
      <c r="AC63" s="226">
        <f t="shared" si="4"/>
        <v>125666</v>
      </c>
      <c r="AD63" s="226">
        <v>5</v>
      </c>
      <c r="AE63" s="226">
        <v>1.9</v>
      </c>
      <c r="AF63" s="102">
        <v>1</v>
      </c>
      <c r="AG63" s="207">
        <v>125666</v>
      </c>
      <c r="AH63" s="207">
        <v>0</v>
      </c>
      <c r="AI63" s="207"/>
      <c r="AJ63" s="226">
        <f t="shared" si="5"/>
        <v>125666</v>
      </c>
    </row>
    <row r="64" spans="1:36" s="5" customFormat="1" ht="27">
      <c r="A64" s="207">
        <v>54</v>
      </c>
      <c r="B64" s="1491" t="s">
        <v>5569</v>
      </c>
      <c r="C64" s="1491" t="s">
        <v>1153</v>
      </c>
      <c r="D64" s="226" t="s">
        <v>4556</v>
      </c>
      <c r="E64" s="226">
        <v>3</v>
      </c>
      <c r="F64" s="226">
        <v>1.84</v>
      </c>
      <c r="G64" s="102">
        <v>1</v>
      </c>
      <c r="H64" s="207">
        <v>121697.60000000001</v>
      </c>
      <c r="I64" s="207">
        <v>0</v>
      </c>
      <c r="J64" s="207"/>
      <c r="K64" s="226">
        <f t="shared" si="2"/>
        <v>121697.60000000001</v>
      </c>
      <c r="L64" s="226">
        <v>1.79</v>
      </c>
      <c r="M64" s="102">
        <v>1</v>
      </c>
      <c r="N64" s="207">
        <v>118390.6</v>
      </c>
      <c r="O64" s="207">
        <v>0</v>
      </c>
      <c r="P64" s="207"/>
      <c r="Q64" s="226">
        <f t="shared" si="3"/>
        <v>118390.6</v>
      </c>
      <c r="R64" s="226">
        <f t="shared" si="7"/>
        <v>0</v>
      </c>
      <c r="S64" s="226">
        <f t="shared" si="7"/>
        <v>3307</v>
      </c>
      <c r="T64" s="226">
        <f t="shared" si="7"/>
        <v>0</v>
      </c>
      <c r="U64" s="226">
        <f t="shared" si="7"/>
        <v>0</v>
      </c>
      <c r="V64" s="226">
        <f t="shared" si="6"/>
        <v>3307</v>
      </c>
      <c r="W64" s="226">
        <v>4</v>
      </c>
      <c r="X64" s="226">
        <v>1.9</v>
      </c>
      <c r="Y64" s="102">
        <v>1</v>
      </c>
      <c r="Z64" s="207">
        <v>125666</v>
      </c>
      <c r="AA64" s="207">
        <v>0</v>
      </c>
      <c r="AB64" s="207"/>
      <c r="AC64" s="226">
        <f t="shared" si="4"/>
        <v>125666</v>
      </c>
      <c r="AD64" s="226">
        <v>5</v>
      </c>
      <c r="AE64" s="226">
        <v>1.9</v>
      </c>
      <c r="AF64" s="102">
        <v>1</v>
      </c>
      <c r="AG64" s="207">
        <v>125666</v>
      </c>
      <c r="AH64" s="207">
        <v>0</v>
      </c>
      <c r="AI64" s="207"/>
      <c r="AJ64" s="226">
        <f t="shared" si="5"/>
        <v>125666</v>
      </c>
    </row>
    <row r="65" spans="1:36" s="5" customFormat="1">
      <c r="A65" s="207">
        <v>55</v>
      </c>
      <c r="B65" s="1491" t="s">
        <v>5570</v>
      </c>
      <c r="C65" s="1491" t="s">
        <v>1153</v>
      </c>
      <c r="D65" s="226" t="s">
        <v>4556</v>
      </c>
      <c r="E65" s="226">
        <v>7</v>
      </c>
      <c r="F65" s="226">
        <v>1.96</v>
      </c>
      <c r="G65" s="102">
        <v>1</v>
      </c>
      <c r="H65" s="207">
        <v>129634.4</v>
      </c>
      <c r="I65" s="207">
        <v>0</v>
      </c>
      <c r="J65" s="207"/>
      <c r="K65" s="226">
        <f t="shared" si="2"/>
        <v>129634.4</v>
      </c>
      <c r="L65" s="226">
        <v>1.96</v>
      </c>
      <c r="M65" s="102">
        <v>1</v>
      </c>
      <c r="N65" s="207">
        <v>129634.4</v>
      </c>
      <c r="O65" s="207">
        <v>0</v>
      </c>
      <c r="P65" s="207"/>
      <c r="Q65" s="226">
        <f t="shared" si="3"/>
        <v>129634.4</v>
      </c>
      <c r="R65" s="226">
        <f t="shared" si="7"/>
        <v>0</v>
      </c>
      <c r="S65" s="226">
        <f t="shared" si="7"/>
        <v>0</v>
      </c>
      <c r="T65" s="226">
        <f t="shared" si="7"/>
        <v>0</v>
      </c>
      <c r="U65" s="226">
        <f t="shared" si="7"/>
        <v>0</v>
      </c>
      <c r="V65" s="226">
        <f t="shared" si="6"/>
        <v>0</v>
      </c>
      <c r="W65" s="226">
        <v>8</v>
      </c>
      <c r="X65" s="226">
        <v>2.02</v>
      </c>
      <c r="Y65" s="102">
        <v>1</v>
      </c>
      <c r="Z65" s="207">
        <v>133602.79999999999</v>
      </c>
      <c r="AA65" s="207">
        <v>0</v>
      </c>
      <c r="AB65" s="207"/>
      <c r="AC65" s="226">
        <f t="shared" si="4"/>
        <v>133602.79999999999</v>
      </c>
      <c r="AD65" s="226">
        <v>9</v>
      </c>
      <c r="AE65" s="226">
        <v>2.02</v>
      </c>
      <c r="AF65" s="102">
        <v>1</v>
      </c>
      <c r="AG65" s="207">
        <v>133602.79999999999</v>
      </c>
      <c r="AH65" s="207">
        <v>0</v>
      </c>
      <c r="AI65" s="207"/>
      <c r="AJ65" s="226">
        <f t="shared" si="5"/>
        <v>133602.79999999999</v>
      </c>
    </row>
    <row r="66" spans="1:36" s="5" customFormat="1">
      <c r="A66" s="207">
        <v>56</v>
      </c>
      <c r="B66" s="1491" t="s">
        <v>5571</v>
      </c>
      <c r="C66" s="1491" t="s">
        <v>1153</v>
      </c>
      <c r="D66" s="226" t="s">
        <v>4556</v>
      </c>
      <c r="E66" s="226">
        <v>3</v>
      </c>
      <c r="F66" s="226">
        <v>1.84</v>
      </c>
      <c r="G66" s="102">
        <v>1</v>
      </c>
      <c r="H66" s="207">
        <v>121697.60000000001</v>
      </c>
      <c r="I66" s="207">
        <v>0</v>
      </c>
      <c r="J66" s="207"/>
      <c r="K66" s="226">
        <f t="shared" si="2"/>
        <v>121697.60000000001</v>
      </c>
      <c r="L66" s="226">
        <v>1.79</v>
      </c>
      <c r="M66" s="102">
        <v>1</v>
      </c>
      <c r="N66" s="207">
        <v>118390.6</v>
      </c>
      <c r="O66" s="207">
        <v>0</v>
      </c>
      <c r="P66" s="207"/>
      <c r="Q66" s="226">
        <f t="shared" si="3"/>
        <v>118390.6</v>
      </c>
      <c r="R66" s="226">
        <f t="shared" si="7"/>
        <v>0</v>
      </c>
      <c r="S66" s="226">
        <f t="shared" si="7"/>
        <v>3307</v>
      </c>
      <c r="T66" s="226">
        <f t="shared" si="7"/>
        <v>0</v>
      </c>
      <c r="U66" s="226">
        <f t="shared" si="7"/>
        <v>0</v>
      </c>
      <c r="V66" s="226">
        <f t="shared" si="6"/>
        <v>3307</v>
      </c>
      <c r="W66" s="226">
        <v>4</v>
      </c>
      <c r="X66" s="226">
        <v>1.9</v>
      </c>
      <c r="Y66" s="102">
        <v>1</v>
      </c>
      <c r="Z66" s="207">
        <v>125666</v>
      </c>
      <c r="AA66" s="207">
        <v>0</v>
      </c>
      <c r="AB66" s="207"/>
      <c r="AC66" s="226">
        <f t="shared" si="4"/>
        <v>125666</v>
      </c>
      <c r="AD66" s="226">
        <v>5</v>
      </c>
      <c r="AE66" s="226">
        <v>1.9</v>
      </c>
      <c r="AF66" s="102">
        <v>1</v>
      </c>
      <c r="AG66" s="207">
        <v>125666</v>
      </c>
      <c r="AH66" s="207">
        <v>0</v>
      </c>
      <c r="AI66" s="207"/>
      <c r="AJ66" s="226">
        <f t="shared" si="5"/>
        <v>125666</v>
      </c>
    </row>
    <row r="67" spans="1:36" s="5" customFormat="1">
      <c r="A67" s="207">
        <v>57</v>
      </c>
      <c r="B67" s="1491" t="s">
        <v>5572</v>
      </c>
      <c r="C67" s="1491" t="s">
        <v>1153</v>
      </c>
      <c r="D67" s="226" t="s">
        <v>4556</v>
      </c>
      <c r="E67" s="226">
        <v>3</v>
      </c>
      <c r="F67" s="226">
        <v>1.84</v>
      </c>
      <c r="G67" s="102">
        <v>1</v>
      </c>
      <c r="H67" s="207">
        <v>121697.60000000001</v>
      </c>
      <c r="I67" s="207">
        <v>0</v>
      </c>
      <c r="J67" s="207"/>
      <c r="K67" s="226">
        <f t="shared" si="2"/>
        <v>121697.60000000001</v>
      </c>
      <c r="L67" s="226">
        <v>1.79</v>
      </c>
      <c r="M67" s="102">
        <v>1</v>
      </c>
      <c r="N67" s="207">
        <v>118390.6</v>
      </c>
      <c r="O67" s="207">
        <v>0</v>
      </c>
      <c r="P67" s="207"/>
      <c r="Q67" s="226">
        <f t="shared" si="3"/>
        <v>118390.6</v>
      </c>
      <c r="R67" s="226">
        <f t="shared" si="7"/>
        <v>0</v>
      </c>
      <c r="S67" s="226">
        <f t="shared" si="7"/>
        <v>3307</v>
      </c>
      <c r="T67" s="226">
        <f t="shared" si="7"/>
        <v>0</v>
      </c>
      <c r="U67" s="226">
        <f t="shared" si="7"/>
        <v>0</v>
      </c>
      <c r="V67" s="226">
        <f t="shared" si="6"/>
        <v>3307</v>
      </c>
      <c r="W67" s="226">
        <v>4</v>
      </c>
      <c r="X67" s="226">
        <v>1.9</v>
      </c>
      <c r="Y67" s="102">
        <v>1</v>
      </c>
      <c r="Z67" s="207">
        <v>125666</v>
      </c>
      <c r="AA67" s="207">
        <v>0</v>
      </c>
      <c r="AB67" s="207"/>
      <c r="AC67" s="226">
        <f t="shared" si="4"/>
        <v>125666</v>
      </c>
      <c r="AD67" s="226">
        <v>5</v>
      </c>
      <c r="AE67" s="226">
        <v>1.9</v>
      </c>
      <c r="AF67" s="102">
        <v>1</v>
      </c>
      <c r="AG67" s="207">
        <v>125666</v>
      </c>
      <c r="AH67" s="207">
        <v>0</v>
      </c>
      <c r="AI67" s="207"/>
      <c r="AJ67" s="226">
        <f t="shared" si="5"/>
        <v>125666</v>
      </c>
    </row>
    <row r="68" spans="1:36" s="5" customFormat="1">
      <c r="A68" s="207">
        <v>58</v>
      </c>
      <c r="B68" s="1491" t="s">
        <v>5573</v>
      </c>
      <c r="C68" s="1491" t="s">
        <v>1153</v>
      </c>
      <c r="D68" s="226" t="s">
        <v>4556</v>
      </c>
      <c r="E68" s="226">
        <v>3</v>
      </c>
      <c r="F68" s="226">
        <v>1.84</v>
      </c>
      <c r="G68" s="102">
        <v>1</v>
      </c>
      <c r="H68" s="207">
        <v>121697.60000000001</v>
      </c>
      <c r="I68" s="207">
        <v>0</v>
      </c>
      <c r="J68" s="207"/>
      <c r="K68" s="226">
        <f t="shared" si="2"/>
        <v>121697.60000000001</v>
      </c>
      <c r="L68" s="226">
        <v>1.79</v>
      </c>
      <c r="M68" s="102">
        <v>1</v>
      </c>
      <c r="N68" s="207">
        <v>118390.6</v>
      </c>
      <c r="O68" s="207">
        <v>0</v>
      </c>
      <c r="P68" s="207"/>
      <c r="Q68" s="226">
        <f t="shared" si="3"/>
        <v>118390.6</v>
      </c>
      <c r="R68" s="226">
        <f t="shared" si="7"/>
        <v>0</v>
      </c>
      <c r="S68" s="226">
        <f t="shared" si="7"/>
        <v>3307</v>
      </c>
      <c r="T68" s="226">
        <f t="shared" si="7"/>
        <v>0</v>
      </c>
      <c r="U68" s="226">
        <f t="shared" si="7"/>
        <v>0</v>
      </c>
      <c r="V68" s="226">
        <f t="shared" si="6"/>
        <v>3307</v>
      </c>
      <c r="W68" s="226">
        <v>4</v>
      </c>
      <c r="X68" s="226">
        <v>1.9</v>
      </c>
      <c r="Y68" s="102">
        <v>1</v>
      </c>
      <c r="Z68" s="207">
        <v>125666</v>
      </c>
      <c r="AA68" s="207">
        <v>0</v>
      </c>
      <c r="AB68" s="207"/>
      <c r="AC68" s="226">
        <f t="shared" si="4"/>
        <v>125666</v>
      </c>
      <c r="AD68" s="226">
        <v>5</v>
      </c>
      <c r="AE68" s="226">
        <v>1.9</v>
      </c>
      <c r="AF68" s="102">
        <v>1</v>
      </c>
      <c r="AG68" s="207">
        <v>125666</v>
      </c>
      <c r="AH68" s="207">
        <v>0</v>
      </c>
      <c r="AI68" s="207"/>
      <c r="AJ68" s="226">
        <f t="shared" si="5"/>
        <v>125666</v>
      </c>
    </row>
    <row r="69" spans="1:36" s="5" customFormat="1">
      <c r="A69" s="207">
        <v>59</v>
      </c>
      <c r="B69" s="1491" t="s">
        <v>5574</v>
      </c>
      <c r="C69" s="1491" t="s">
        <v>1153</v>
      </c>
      <c r="D69" s="226" t="s">
        <v>4556</v>
      </c>
      <c r="E69" s="226">
        <v>3</v>
      </c>
      <c r="F69" s="226">
        <v>1.84</v>
      </c>
      <c r="G69" s="102">
        <v>1</v>
      </c>
      <c r="H69" s="207">
        <v>121697.60000000001</v>
      </c>
      <c r="I69" s="207">
        <v>0</v>
      </c>
      <c r="J69" s="207"/>
      <c r="K69" s="226">
        <f t="shared" si="2"/>
        <v>121697.60000000001</v>
      </c>
      <c r="L69" s="226">
        <v>1.79</v>
      </c>
      <c r="M69" s="102">
        <v>1</v>
      </c>
      <c r="N69" s="207">
        <v>118390.6</v>
      </c>
      <c r="O69" s="207">
        <v>0</v>
      </c>
      <c r="P69" s="207"/>
      <c r="Q69" s="226">
        <f t="shared" si="3"/>
        <v>118390.6</v>
      </c>
      <c r="R69" s="226">
        <f t="shared" si="7"/>
        <v>0</v>
      </c>
      <c r="S69" s="226">
        <f t="shared" si="7"/>
        <v>3307</v>
      </c>
      <c r="T69" s="226">
        <f t="shared" si="7"/>
        <v>0</v>
      </c>
      <c r="U69" s="226">
        <f t="shared" si="7"/>
        <v>0</v>
      </c>
      <c r="V69" s="226">
        <f t="shared" si="6"/>
        <v>3307</v>
      </c>
      <c r="W69" s="226">
        <v>4</v>
      </c>
      <c r="X69" s="226">
        <v>1.9</v>
      </c>
      <c r="Y69" s="102">
        <v>1</v>
      </c>
      <c r="Z69" s="207">
        <v>125666</v>
      </c>
      <c r="AA69" s="207">
        <v>0</v>
      </c>
      <c r="AB69" s="207"/>
      <c r="AC69" s="226">
        <f t="shared" si="4"/>
        <v>125666</v>
      </c>
      <c r="AD69" s="226">
        <v>5</v>
      </c>
      <c r="AE69" s="226">
        <v>1.9</v>
      </c>
      <c r="AF69" s="102">
        <v>1</v>
      </c>
      <c r="AG69" s="207">
        <v>125666</v>
      </c>
      <c r="AH69" s="207">
        <v>0</v>
      </c>
      <c r="AI69" s="207"/>
      <c r="AJ69" s="226">
        <f t="shared" si="5"/>
        <v>125666</v>
      </c>
    </row>
    <row r="70" spans="1:36" s="5" customFormat="1" ht="27">
      <c r="A70" s="207">
        <v>60</v>
      </c>
      <c r="B70" s="1491" t="s">
        <v>5575</v>
      </c>
      <c r="C70" s="1491" t="s">
        <v>5545</v>
      </c>
      <c r="D70" s="226" t="s">
        <v>4546</v>
      </c>
      <c r="E70" s="226">
        <v>3</v>
      </c>
      <c r="F70" s="226">
        <v>4.2699999999999996</v>
      </c>
      <c r="G70" s="102">
        <v>1</v>
      </c>
      <c r="H70" s="207">
        <v>282417.8</v>
      </c>
      <c r="I70" s="207">
        <v>0</v>
      </c>
      <c r="J70" s="207"/>
      <c r="K70" s="226">
        <f t="shared" si="2"/>
        <v>282417.8</v>
      </c>
      <c r="L70" s="226">
        <v>4.1399999999999997</v>
      </c>
      <c r="M70" s="102">
        <v>1</v>
      </c>
      <c r="N70" s="207">
        <v>273819.59999999998</v>
      </c>
      <c r="O70" s="207">
        <v>0</v>
      </c>
      <c r="P70" s="207"/>
      <c r="Q70" s="226">
        <f t="shared" si="3"/>
        <v>273819.59999999998</v>
      </c>
      <c r="R70" s="226">
        <f t="shared" si="7"/>
        <v>0</v>
      </c>
      <c r="S70" s="226">
        <f t="shared" si="7"/>
        <v>8598.2000000000116</v>
      </c>
      <c r="T70" s="226">
        <f t="shared" si="7"/>
        <v>0</v>
      </c>
      <c r="U70" s="226">
        <f t="shared" si="7"/>
        <v>0</v>
      </c>
      <c r="V70" s="226">
        <f t="shared" si="6"/>
        <v>8598.2000000000116</v>
      </c>
      <c r="W70" s="226">
        <v>4</v>
      </c>
      <c r="X70" s="226">
        <v>4.41</v>
      </c>
      <c r="Y70" s="102">
        <v>1</v>
      </c>
      <c r="Z70" s="207">
        <v>291677.40000000002</v>
      </c>
      <c r="AA70" s="207">
        <v>0</v>
      </c>
      <c r="AB70" s="207"/>
      <c r="AC70" s="226">
        <f t="shared" si="4"/>
        <v>291677.40000000002</v>
      </c>
      <c r="AD70" s="226">
        <v>5</v>
      </c>
      <c r="AE70" s="226">
        <v>4.41</v>
      </c>
      <c r="AF70" s="102">
        <v>1</v>
      </c>
      <c r="AG70" s="207">
        <v>291677.40000000002</v>
      </c>
      <c r="AH70" s="207">
        <v>0</v>
      </c>
      <c r="AI70" s="207"/>
      <c r="AJ70" s="226">
        <f t="shared" si="5"/>
        <v>291677.40000000002</v>
      </c>
    </row>
    <row r="71" spans="1:36" s="5" customFormat="1" ht="27">
      <c r="A71" s="207">
        <v>61</v>
      </c>
      <c r="B71" s="1491" t="s">
        <v>5576</v>
      </c>
      <c r="C71" s="1491" t="s">
        <v>5577</v>
      </c>
      <c r="D71" s="226" t="s">
        <v>4741</v>
      </c>
      <c r="E71" s="226">
        <v>3</v>
      </c>
      <c r="F71" s="226">
        <v>2.92</v>
      </c>
      <c r="G71" s="102">
        <v>1</v>
      </c>
      <c r="H71" s="207">
        <v>193128.8</v>
      </c>
      <c r="I71" s="207">
        <v>0</v>
      </c>
      <c r="J71" s="207"/>
      <c r="K71" s="226">
        <f t="shared" si="2"/>
        <v>193128.8</v>
      </c>
      <c r="L71" s="226">
        <v>2.83</v>
      </c>
      <c r="M71" s="102">
        <v>1</v>
      </c>
      <c r="N71" s="207">
        <v>187176.2</v>
      </c>
      <c r="O71" s="207">
        <v>0</v>
      </c>
      <c r="P71" s="207"/>
      <c r="Q71" s="226">
        <f t="shared" si="3"/>
        <v>187176.2</v>
      </c>
      <c r="R71" s="226">
        <f t="shared" si="7"/>
        <v>0</v>
      </c>
      <c r="S71" s="226">
        <f t="shared" si="7"/>
        <v>5952.5999999999767</v>
      </c>
      <c r="T71" s="226">
        <f t="shared" si="7"/>
        <v>0</v>
      </c>
      <c r="U71" s="226">
        <f t="shared" si="7"/>
        <v>0</v>
      </c>
      <c r="V71" s="226">
        <f t="shared" si="6"/>
        <v>5952.5999999999767</v>
      </c>
      <c r="W71" s="226">
        <v>4</v>
      </c>
      <c r="X71" s="226">
        <v>3.02</v>
      </c>
      <c r="Y71" s="102">
        <v>1</v>
      </c>
      <c r="Z71" s="207">
        <v>199742.8</v>
      </c>
      <c r="AA71" s="207">
        <v>0</v>
      </c>
      <c r="AB71" s="207"/>
      <c r="AC71" s="226">
        <f t="shared" si="4"/>
        <v>199742.8</v>
      </c>
      <c r="AD71" s="226">
        <v>5</v>
      </c>
      <c r="AE71" s="226">
        <v>3.02</v>
      </c>
      <c r="AF71" s="102">
        <v>1</v>
      </c>
      <c r="AG71" s="207">
        <v>199742.8</v>
      </c>
      <c r="AH71" s="207">
        <v>0</v>
      </c>
      <c r="AI71" s="207"/>
      <c r="AJ71" s="226">
        <f t="shared" si="5"/>
        <v>199742.8</v>
      </c>
    </row>
    <row r="72" spans="1:36" s="5" customFormat="1">
      <c r="A72" s="207">
        <v>62</v>
      </c>
      <c r="B72" s="1491" t="s">
        <v>5578</v>
      </c>
      <c r="C72" s="1491" t="s">
        <v>5547</v>
      </c>
      <c r="D72" s="226" t="s">
        <v>5548</v>
      </c>
      <c r="E72" s="226">
        <v>3</v>
      </c>
      <c r="F72" s="226">
        <v>2.15</v>
      </c>
      <c r="G72" s="102">
        <v>1</v>
      </c>
      <c r="H72" s="207">
        <v>142201</v>
      </c>
      <c r="I72" s="207">
        <v>0</v>
      </c>
      <c r="J72" s="207"/>
      <c r="K72" s="226">
        <f t="shared" si="2"/>
        <v>142201</v>
      </c>
      <c r="L72" s="226">
        <v>2.08</v>
      </c>
      <c r="M72" s="102">
        <v>1</v>
      </c>
      <c r="N72" s="207">
        <v>137571.20000000001</v>
      </c>
      <c r="O72" s="207">
        <v>0</v>
      </c>
      <c r="P72" s="207"/>
      <c r="Q72" s="226">
        <f t="shared" si="3"/>
        <v>137571.20000000001</v>
      </c>
      <c r="R72" s="226">
        <f t="shared" si="7"/>
        <v>0</v>
      </c>
      <c r="S72" s="226">
        <f t="shared" si="7"/>
        <v>4629.7999999999884</v>
      </c>
      <c r="T72" s="226">
        <f t="shared" si="7"/>
        <v>0</v>
      </c>
      <c r="U72" s="226">
        <f t="shared" si="7"/>
        <v>0</v>
      </c>
      <c r="V72" s="226">
        <f t="shared" si="6"/>
        <v>4629.7999999999884</v>
      </c>
      <c r="W72" s="226">
        <v>4</v>
      </c>
      <c r="X72" s="226">
        <v>2.21</v>
      </c>
      <c r="Y72" s="102">
        <v>1</v>
      </c>
      <c r="Z72" s="207">
        <v>146169.4</v>
      </c>
      <c r="AA72" s="207">
        <v>0</v>
      </c>
      <c r="AB72" s="207"/>
      <c r="AC72" s="226">
        <f t="shared" si="4"/>
        <v>146169.4</v>
      </c>
      <c r="AD72" s="226">
        <v>5</v>
      </c>
      <c r="AE72" s="226">
        <v>2.21</v>
      </c>
      <c r="AF72" s="102">
        <v>1</v>
      </c>
      <c r="AG72" s="207">
        <v>146169.4</v>
      </c>
      <c r="AH72" s="207">
        <v>0</v>
      </c>
      <c r="AI72" s="207"/>
      <c r="AJ72" s="226">
        <f t="shared" si="5"/>
        <v>146169.4</v>
      </c>
    </row>
    <row r="73" spans="1:36" s="5" customFormat="1">
      <c r="A73" s="207">
        <v>63</v>
      </c>
      <c r="B73" s="1491" t="s">
        <v>5594</v>
      </c>
      <c r="C73" s="1491" t="s">
        <v>5547</v>
      </c>
      <c r="D73" s="226" t="s">
        <v>5548</v>
      </c>
      <c r="E73" s="226">
        <v>2</v>
      </c>
      <c r="F73" s="226">
        <v>2.08</v>
      </c>
      <c r="G73" s="102">
        <v>1</v>
      </c>
      <c r="H73" s="207">
        <v>137571.20000000001</v>
      </c>
      <c r="I73" s="207">
        <v>0</v>
      </c>
      <c r="J73" s="207"/>
      <c r="K73" s="226">
        <f t="shared" si="2"/>
        <v>137571.20000000001</v>
      </c>
      <c r="L73" s="226">
        <v>2.02</v>
      </c>
      <c r="M73" s="102">
        <v>1</v>
      </c>
      <c r="N73" s="207">
        <v>133602.79999999999</v>
      </c>
      <c r="O73" s="207">
        <v>0</v>
      </c>
      <c r="P73" s="207"/>
      <c r="Q73" s="226">
        <f t="shared" si="3"/>
        <v>133602.79999999999</v>
      </c>
      <c r="R73" s="226">
        <f t="shared" si="7"/>
        <v>0</v>
      </c>
      <c r="S73" s="226">
        <f t="shared" si="7"/>
        <v>3968.4000000000233</v>
      </c>
      <c r="T73" s="226">
        <f t="shared" si="7"/>
        <v>0</v>
      </c>
      <c r="U73" s="226">
        <f t="shared" si="7"/>
        <v>0</v>
      </c>
      <c r="V73" s="226">
        <f t="shared" si="6"/>
        <v>3968.4000000000233</v>
      </c>
      <c r="W73" s="226">
        <v>3</v>
      </c>
      <c r="X73" s="226">
        <v>2.15</v>
      </c>
      <c r="Y73" s="102">
        <v>1</v>
      </c>
      <c r="Z73" s="207">
        <v>142201</v>
      </c>
      <c r="AA73" s="207">
        <v>0</v>
      </c>
      <c r="AB73" s="207"/>
      <c r="AC73" s="226">
        <f t="shared" si="4"/>
        <v>142201</v>
      </c>
      <c r="AD73" s="226">
        <v>4</v>
      </c>
      <c r="AE73" s="226">
        <v>2.21</v>
      </c>
      <c r="AF73" s="102">
        <v>1</v>
      </c>
      <c r="AG73" s="207">
        <v>146169.4</v>
      </c>
      <c r="AH73" s="207">
        <v>0</v>
      </c>
      <c r="AI73" s="207"/>
      <c r="AJ73" s="226">
        <f t="shared" si="5"/>
        <v>146169.4</v>
      </c>
    </row>
    <row r="74" spans="1:36" s="5" customFormat="1">
      <c r="A74" s="207">
        <v>64</v>
      </c>
      <c r="B74" s="1491" t="s">
        <v>5580</v>
      </c>
      <c r="C74" s="1491" t="s">
        <v>1153</v>
      </c>
      <c r="D74" s="226" t="s">
        <v>4556</v>
      </c>
      <c r="E74" s="226">
        <v>4</v>
      </c>
      <c r="F74" s="226">
        <v>1.9</v>
      </c>
      <c r="G74" s="102">
        <v>1</v>
      </c>
      <c r="H74" s="207">
        <v>125666</v>
      </c>
      <c r="I74" s="207">
        <v>0</v>
      </c>
      <c r="J74" s="207"/>
      <c r="K74" s="226">
        <f t="shared" si="2"/>
        <v>125666</v>
      </c>
      <c r="L74" s="226">
        <v>1.84</v>
      </c>
      <c r="M74" s="102">
        <v>1</v>
      </c>
      <c r="N74" s="207">
        <v>121697.60000000001</v>
      </c>
      <c r="O74" s="207">
        <v>0</v>
      </c>
      <c r="P74" s="207"/>
      <c r="Q74" s="226">
        <f t="shared" si="3"/>
        <v>121697.60000000001</v>
      </c>
      <c r="R74" s="226">
        <f t="shared" si="7"/>
        <v>0</v>
      </c>
      <c r="S74" s="226">
        <f t="shared" si="7"/>
        <v>3968.3999999999942</v>
      </c>
      <c r="T74" s="226">
        <f t="shared" si="7"/>
        <v>0</v>
      </c>
      <c r="U74" s="226">
        <f t="shared" si="7"/>
        <v>0</v>
      </c>
      <c r="V74" s="226">
        <f t="shared" si="6"/>
        <v>3968.3999999999942</v>
      </c>
      <c r="W74" s="226">
        <v>5</v>
      </c>
      <c r="X74" s="226">
        <v>1.9</v>
      </c>
      <c r="Y74" s="102">
        <v>1</v>
      </c>
      <c r="Z74" s="207">
        <v>125666</v>
      </c>
      <c r="AA74" s="207">
        <v>0</v>
      </c>
      <c r="AB74" s="207"/>
      <c r="AC74" s="226">
        <f t="shared" si="4"/>
        <v>125666</v>
      </c>
      <c r="AD74" s="226">
        <v>6</v>
      </c>
      <c r="AE74" s="226">
        <v>1.96</v>
      </c>
      <c r="AF74" s="102">
        <v>1</v>
      </c>
      <c r="AG74" s="207">
        <v>129634.4</v>
      </c>
      <c r="AH74" s="207">
        <v>0</v>
      </c>
      <c r="AI74" s="207"/>
      <c r="AJ74" s="226">
        <f t="shared" si="5"/>
        <v>129634.4</v>
      </c>
    </row>
    <row r="75" spans="1:36" s="5" customFormat="1">
      <c r="A75" s="207">
        <v>65</v>
      </c>
      <c r="B75" s="1491" t="s">
        <v>5581</v>
      </c>
      <c r="C75" s="1491" t="s">
        <v>1153</v>
      </c>
      <c r="D75" s="226" t="s">
        <v>4556</v>
      </c>
      <c r="E75" s="226">
        <v>4</v>
      </c>
      <c r="F75" s="226">
        <v>1.9</v>
      </c>
      <c r="G75" s="102">
        <v>1</v>
      </c>
      <c r="H75" s="207">
        <v>125666</v>
      </c>
      <c r="I75" s="207">
        <v>0</v>
      </c>
      <c r="J75" s="207"/>
      <c r="K75" s="226">
        <f t="shared" si="2"/>
        <v>125666</v>
      </c>
      <c r="L75" s="226">
        <v>1.84</v>
      </c>
      <c r="M75" s="102">
        <v>1</v>
      </c>
      <c r="N75" s="207">
        <v>121697.60000000001</v>
      </c>
      <c r="O75" s="207">
        <v>0</v>
      </c>
      <c r="P75" s="207"/>
      <c r="Q75" s="226">
        <f t="shared" si="3"/>
        <v>121697.60000000001</v>
      </c>
      <c r="R75" s="226">
        <f t="shared" si="7"/>
        <v>0</v>
      </c>
      <c r="S75" s="226">
        <f t="shared" si="7"/>
        <v>3968.3999999999942</v>
      </c>
      <c r="T75" s="226">
        <f t="shared" si="7"/>
        <v>0</v>
      </c>
      <c r="U75" s="226">
        <f t="shared" si="7"/>
        <v>0</v>
      </c>
      <c r="V75" s="226">
        <f t="shared" si="6"/>
        <v>3968.3999999999942</v>
      </c>
      <c r="W75" s="226">
        <v>5</v>
      </c>
      <c r="X75" s="226">
        <v>1.9</v>
      </c>
      <c r="Y75" s="102">
        <v>1</v>
      </c>
      <c r="Z75" s="207">
        <v>125666</v>
      </c>
      <c r="AA75" s="207">
        <v>0</v>
      </c>
      <c r="AB75" s="207"/>
      <c r="AC75" s="226">
        <f t="shared" si="4"/>
        <v>125666</v>
      </c>
      <c r="AD75" s="226">
        <v>6</v>
      </c>
      <c r="AE75" s="226">
        <v>1.96</v>
      </c>
      <c r="AF75" s="102">
        <v>1</v>
      </c>
      <c r="AG75" s="207">
        <v>129634.4</v>
      </c>
      <c r="AH75" s="207">
        <v>0</v>
      </c>
      <c r="AI75" s="207"/>
      <c r="AJ75" s="226">
        <f t="shared" si="5"/>
        <v>129634.4</v>
      </c>
    </row>
    <row r="76" spans="1:36" s="5" customFormat="1">
      <c r="A76" s="207">
        <v>66</v>
      </c>
      <c r="B76" s="1491" t="s">
        <v>5582</v>
      </c>
      <c r="C76" s="1491" t="s">
        <v>1153</v>
      </c>
      <c r="D76" s="226" t="s">
        <v>4556</v>
      </c>
      <c r="E76" s="226">
        <v>3</v>
      </c>
      <c r="F76" s="226">
        <v>1.84</v>
      </c>
      <c r="G76" s="102">
        <v>1</v>
      </c>
      <c r="H76" s="207">
        <v>121697.60000000001</v>
      </c>
      <c r="I76" s="207">
        <v>0</v>
      </c>
      <c r="J76" s="207"/>
      <c r="K76" s="226">
        <f t="shared" ref="K76:K139" si="8">H76+I76+J76</f>
        <v>121697.60000000001</v>
      </c>
      <c r="L76" s="226">
        <v>1.79</v>
      </c>
      <c r="M76" s="102">
        <v>1</v>
      </c>
      <c r="N76" s="207">
        <v>118390.6</v>
      </c>
      <c r="O76" s="207">
        <v>0</v>
      </c>
      <c r="P76" s="207"/>
      <c r="Q76" s="226">
        <f t="shared" ref="Q76:Q139" si="9">N76+O76+P76</f>
        <v>118390.6</v>
      </c>
      <c r="R76" s="226">
        <f t="shared" si="7"/>
        <v>0</v>
      </c>
      <c r="S76" s="226">
        <f t="shared" si="7"/>
        <v>3307</v>
      </c>
      <c r="T76" s="226">
        <f t="shared" si="7"/>
        <v>0</v>
      </c>
      <c r="U76" s="226">
        <f t="shared" si="7"/>
        <v>0</v>
      </c>
      <c r="V76" s="226">
        <f t="shared" si="6"/>
        <v>3307</v>
      </c>
      <c r="W76" s="226">
        <v>4</v>
      </c>
      <c r="X76" s="226">
        <v>1.9</v>
      </c>
      <c r="Y76" s="102">
        <v>1</v>
      </c>
      <c r="Z76" s="207">
        <v>125666</v>
      </c>
      <c r="AA76" s="207">
        <v>0</v>
      </c>
      <c r="AB76" s="207"/>
      <c r="AC76" s="226">
        <f t="shared" ref="AC76:AC139" si="10">Z76+AA76+AB76</f>
        <v>125666</v>
      </c>
      <c r="AD76" s="226">
        <v>5</v>
      </c>
      <c r="AE76" s="226">
        <v>1.9</v>
      </c>
      <c r="AF76" s="102">
        <v>1</v>
      </c>
      <c r="AG76" s="207">
        <v>125666</v>
      </c>
      <c r="AH76" s="207">
        <v>0</v>
      </c>
      <c r="AI76" s="207"/>
      <c r="AJ76" s="226">
        <f t="shared" ref="AJ76:AJ139" si="11">AG76+AH76+AI76</f>
        <v>125666</v>
      </c>
    </row>
    <row r="77" spans="1:36" s="5" customFormat="1">
      <c r="A77" s="207">
        <v>67</v>
      </c>
      <c r="B77" s="1491" t="s">
        <v>5583</v>
      </c>
      <c r="C77" s="1491" t="s">
        <v>1153</v>
      </c>
      <c r="D77" s="226" t="s">
        <v>4556</v>
      </c>
      <c r="E77" s="226">
        <v>3</v>
      </c>
      <c r="F77" s="226">
        <v>1.84</v>
      </c>
      <c r="G77" s="102">
        <v>1</v>
      </c>
      <c r="H77" s="207">
        <v>121697.60000000001</v>
      </c>
      <c r="I77" s="207">
        <v>0</v>
      </c>
      <c r="J77" s="207"/>
      <c r="K77" s="226">
        <f t="shared" si="8"/>
        <v>121697.60000000001</v>
      </c>
      <c r="L77" s="226">
        <v>1.79</v>
      </c>
      <c r="M77" s="102">
        <v>1</v>
      </c>
      <c r="N77" s="207">
        <v>118390.6</v>
      </c>
      <c r="O77" s="207">
        <v>0</v>
      </c>
      <c r="P77" s="207"/>
      <c r="Q77" s="226">
        <f t="shared" si="9"/>
        <v>118390.6</v>
      </c>
      <c r="R77" s="226">
        <f t="shared" si="7"/>
        <v>0</v>
      </c>
      <c r="S77" s="226">
        <f t="shared" si="7"/>
        <v>3307</v>
      </c>
      <c r="T77" s="226">
        <f t="shared" si="7"/>
        <v>0</v>
      </c>
      <c r="U77" s="226">
        <f t="shared" si="7"/>
        <v>0</v>
      </c>
      <c r="V77" s="226">
        <f t="shared" si="6"/>
        <v>3307</v>
      </c>
      <c r="W77" s="226">
        <v>4</v>
      </c>
      <c r="X77" s="226">
        <v>1.9</v>
      </c>
      <c r="Y77" s="102">
        <v>1</v>
      </c>
      <c r="Z77" s="207">
        <v>125666</v>
      </c>
      <c r="AA77" s="207">
        <v>0</v>
      </c>
      <c r="AB77" s="207"/>
      <c r="AC77" s="226">
        <f t="shared" si="10"/>
        <v>125666</v>
      </c>
      <c r="AD77" s="226">
        <v>5</v>
      </c>
      <c r="AE77" s="226">
        <v>1.9</v>
      </c>
      <c r="AF77" s="102">
        <v>1</v>
      </c>
      <c r="AG77" s="207">
        <v>125666</v>
      </c>
      <c r="AH77" s="207">
        <v>0</v>
      </c>
      <c r="AI77" s="207"/>
      <c r="AJ77" s="226">
        <f t="shared" si="11"/>
        <v>125666</v>
      </c>
    </row>
    <row r="78" spans="1:36" s="5" customFormat="1">
      <c r="A78" s="207">
        <v>68</v>
      </c>
      <c r="B78" s="1491" t="s">
        <v>5584</v>
      </c>
      <c r="C78" s="1491" t="s">
        <v>1153</v>
      </c>
      <c r="D78" s="226" t="s">
        <v>4556</v>
      </c>
      <c r="E78" s="226">
        <v>3</v>
      </c>
      <c r="F78" s="226">
        <v>1.84</v>
      </c>
      <c r="G78" s="102">
        <v>1</v>
      </c>
      <c r="H78" s="207">
        <v>121697.60000000001</v>
      </c>
      <c r="I78" s="207">
        <v>0</v>
      </c>
      <c r="J78" s="207"/>
      <c r="K78" s="226">
        <f t="shared" si="8"/>
        <v>121697.60000000001</v>
      </c>
      <c r="L78" s="226">
        <v>1.79</v>
      </c>
      <c r="M78" s="102">
        <v>1</v>
      </c>
      <c r="N78" s="207">
        <v>118390.6</v>
      </c>
      <c r="O78" s="207">
        <v>0</v>
      </c>
      <c r="P78" s="207"/>
      <c r="Q78" s="226">
        <f t="shared" si="9"/>
        <v>118390.6</v>
      </c>
      <c r="R78" s="226">
        <f t="shared" si="7"/>
        <v>0</v>
      </c>
      <c r="S78" s="226">
        <f t="shared" si="7"/>
        <v>3307</v>
      </c>
      <c r="T78" s="226">
        <f t="shared" si="7"/>
        <v>0</v>
      </c>
      <c r="U78" s="226">
        <f t="shared" si="7"/>
        <v>0</v>
      </c>
      <c r="V78" s="226">
        <f t="shared" ref="V78:V141" si="12">S78+T78+U78</f>
        <v>3307</v>
      </c>
      <c r="W78" s="226">
        <v>4</v>
      </c>
      <c r="X78" s="226">
        <v>1.9</v>
      </c>
      <c r="Y78" s="102">
        <v>1</v>
      </c>
      <c r="Z78" s="207">
        <v>125666</v>
      </c>
      <c r="AA78" s="207">
        <v>0</v>
      </c>
      <c r="AB78" s="207"/>
      <c r="AC78" s="226">
        <f t="shared" si="10"/>
        <v>125666</v>
      </c>
      <c r="AD78" s="226">
        <v>5</v>
      </c>
      <c r="AE78" s="226">
        <v>1.9</v>
      </c>
      <c r="AF78" s="102">
        <v>1</v>
      </c>
      <c r="AG78" s="207">
        <v>125666</v>
      </c>
      <c r="AH78" s="207">
        <v>0</v>
      </c>
      <c r="AI78" s="207"/>
      <c r="AJ78" s="226">
        <f t="shared" si="11"/>
        <v>125666</v>
      </c>
    </row>
    <row r="79" spans="1:36" s="5" customFormat="1">
      <c r="A79" s="207">
        <v>69</v>
      </c>
      <c r="B79" s="1491" t="s">
        <v>6641</v>
      </c>
      <c r="C79" s="1491" t="s">
        <v>1153</v>
      </c>
      <c r="D79" s="226" t="s">
        <v>4556</v>
      </c>
      <c r="E79" s="226">
        <v>2</v>
      </c>
      <c r="F79" s="226">
        <v>1.79</v>
      </c>
      <c r="G79" s="102">
        <v>1</v>
      </c>
      <c r="H79" s="207">
        <v>118390.6</v>
      </c>
      <c r="I79" s="207">
        <v>0</v>
      </c>
      <c r="J79" s="207"/>
      <c r="K79" s="226">
        <f t="shared" si="8"/>
        <v>118390.6</v>
      </c>
      <c r="L79" s="226">
        <v>1.73</v>
      </c>
      <c r="M79" s="102">
        <v>1</v>
      </c>
      <c r="N79" s="207">
        <v>114422.2</v>
      </c>
      <c r="O79" s="207">
        <v>0</v>
      </c>
      <c r="P79" s="207"/>
      <c r="Q79" s="226">
        <f t="shared" si="9"/>
        <v>114422.2</v>
      </c>
      <c r="R79" s="226">
        <f t="shared" si="7"/>
        <v>0</v>
      </c>
      <c r="S79" s="226">
        <f t="shared" si="7"/>
        <v>3968.4000000000087</v>
      </c>
      <c r="T79" s="226">
        <f t="shared" si="7"/>
        <v>0</v>
      </c>
      <c r="U79" s="226">
        <f t="shared" si="7"/>
        <v>0</v>
      </c>
      <c r="V79" s="226">
        <f t="shared" si="12"/>
        <v>3968.4000000000087</v>
      </c>
      <c r="W79" s="226">
        <v>3</v>
      </c>
      <c r="X79" s="226">
        <v>1.84</v>
      </c>
      <c r="Y79" s="102">
        <v>1</v>
      </c>
      <c r="Z79" s="207">
        <v>121697.60000000001</v>
      </c>
      <c r="AA79" s="207">
        <v>0</v>
      </c>
      <c r="AB79" s="207"/>
      <c r="AC79" s="226">
        <f t="shared" si="10"/>
        <v>121697.60000000001</v>
      </c>
      <c r="AD79" s="226">
        <v>4</v>
      </c>
      <c r="AE79" s="226">
        <v>1.9</v>
      </c>
      <c r="AF79" s="102">
        <v>1</v>
      </c>
      <c r="AG79" s="207">
        <v>125666</v>
      </c>
      <c r="AH79" s="207">
        <v>0</v>
      </c>
      <c r="AI79" s="207"/>
      <c r="AJ79" s="226">
        <f t="shared" si="11"/>
        <v>125666</v>
      </c>
    </row>
    <row r="80" spans="1:36" s="5" customFormat="1">
      <c r="A80" s="207">
        <v>70</v>
      </c>
      <c r="B80" s="1491" t="s">
        <v>5586</v>
      </c>
      <c r="C80" s="1491" t="s">
        <v>1153</v>
      </c>
      <c r="D80" s="226" t="s">
        <v>4556</v>
      </c>
      <c r="E80" s="226">
        <v>3</v>
      </c>
      <c r="F80" s="226">
        <v>1.84</v>
      </c>
      <c r="G80" s="102">
        <v>1</v>
      </c>
      <c r="H80" s="207">
        <v>121697.60000000001</v>
      </c>
      <c r="I80" s="207">
        <v>0</v>
      </c>
      <c r="J80" s="207"/>
      <c r="K80" s="226">
        <f t="shared" si="8"/>
        <v>121697.60000000001</v>
      </c>
      <c r="L80" s="226">
        <v>1.79</v>
      </c>
      <c r="M80" s="102">
        <v>1</v>
      </c>
      <c r="N80" s="207">
        <v>118390.6</v>
      </c>
      <c r="O80" s="207">
        <v>0</v>
      </c>
      <c r="P80" s="207"/>
      <c r="Q80" s="226">
        <f t="shared" si="9"/>
        <v>118390.6</v>
      </c>
      <c r="R80" s="226">
        <f t="shared" si="7"/>
        <v>0</v>
      </c>
      <c r="S80" s="226">
        <f t="shared" si="7"/>
        <v>3307</v>
      </c>
      <c r="T80" s="226">
        <f t="shared" si="7"/>
        <v>0</v>
      </c>
      <c r="U80" s="226">
        <f t="shared" si="7"/>
        <v>0</v>
      </c>
      <c r="V80" s="226">
        <f t="shared" si="12"/>
        <v>3307</v>
      </c>
      <c r="W80" s="226">
        <v>4</v>
      </c>
      <c r="X80" s="226">
        <v>1.9</v>
      </c>
      <c r="Y80" s="102">
        <v>1</v>
      </c>
      <c r="Z80" s="207">
        <v>125666</v>
      </c>
      <c r="AA80" s="207">
        <v>0</v>
      </c>
      <c r="AB80" s="207"/>
      <c r="AC80" s="226">
        <f t="shared" si="10"/>
        <v>125666</v>
      </c>
      <c r="AD80" s="226">
        <v>5</v>
      </c>
      <c r="AE80" s="226">
        <v>1.9</v>
      </c>
      <c r="AF80" s="102">
        <v>1</v>
      </c>
      <c r="AG80" s="207">
        <v>125666</v>
      </c>
      <c r="AH80" s="207">
        <v>0</v>
      </c>
      <c r="AI80" s="207"/>
      <c r="AJ80" s="226">
        <f t="shared" si="11"/>
        <v>125666</v>
      </c>
    </row>
    <row r="81" spans="1:36" s="5" customFormat="1">
      <c r="A81" s="207">
        <v>71</v>
      </c>
      <c r="B81" s="1491" t="s">
        <v>5587</v>
      </c>
      <c r="C81" s="1491" t="s">
        <v>1153</v>
      </c>
      <c r="D81" s="226" t="s">
        <v>4556</v>
      </c>
      <c r="E81" s="226">
        <v>3</v>
      </c>
      <c r="F81" s="226">
        <v>1.84</v>
      </c>
      <c r="G81" s="102">
        <v>1</v>
      </c>
      <c r="H81" s="207">
        <v>121697.60000000001</v>
      </c>
      <c r="I81" s="207">
        <v>0</v>
      </c>
      <c r="J81" s="207"/>
      <c r="K81" s="226">
        <f t="shared" si="8"/>
        <v>121697.60000000001</v>
      </c>
      <c r="L81" s="226">
        <v>1.79</v>
      </c>
      <c r="M81" s="102">
        <v>1</v>
      </c>
      <c r="N81" s="207">
        <v>118390.6</v>
      </c>
      <c r="O81" s="207">
        <v>0</v>
      </c>
      <c r="P81" s="207"/>
      <c r="Q81" s="226">
        <f t="shared" si="9"/>
        <v>118390.6</v>
      </c>
      <c r="R81" s="226">
        <f t="shared" si="7"/>
        <v>0</v>
      </c>
      <c r="S81" s="226">
        <f t="shared" si="7"/>
        <v>3307</v>
      </c>
      <c r="T81" s="226">
        <f t="shared" si="7"/>
        <v>0</v>
      </c>
      <c r="U81" s="226">
        <f t="shared" si="7"/>
        <v>0</v>
      </c>
      <c r="V81" s="226">
        <f t="shared" si="12"/>
        <v>3307</v>
      </c>
      <c r="W81" s="226">
        <v>4</v>
      </c>
      <c r="X81" s="226">
        <v>1.9</v>
      </c>
      <c r="Y81" s="102">
        <v>1</v>
      </c>
      <c r="Z81" s="207">
        <v>125666</v>
      </c>
      <c r="AA81" s="207">
        <v>0</v>
      </c>
      <c r="AB81" s="207"/>
      <c r="AC81" s="226">
        <f t="shared" si="10"/>
        <v>125666</v>
      </c>
      <c r="AD81" s="226">
        <v>5</v>
      </c>
      <c r="AE81" s="226">
        <v>1.9</v>
      </c>
      <c r="AF81" s="102">
        <v>1</v>
      </c>
      <c r="AG81" s="207">
        <v>125666</v>
      </c>
      <c r="AH81" s="207">
        <v>0</v>
      </c>
      <c r="AI81" s="207"/>
      <c r="AJ81" s="226">
        <f t="shared" si="11"/>
        <v>125666</v>
      </c>
    </row>
    <row r="82" spans="1:36" s="5" customFormat="1">
      <c r="A82" s="207">
        <v>72</v>
      </c>
      <c r="B82" s="1491" t="s">
        <v>5588</v>
      </c>
      <c r="C82" s="1491" t="s">
        <v>1153</v>
      </c>
      <c r="D82" s="226" t="s">
        <v>4556</v>
      </c>
      <c r="E82" s="226">
        <v>3</v>
      </c>
      <c r="F82" s="226">
        <v>1.84</v>
      </c>
      <c r="G82" s="102">
        <v>1</v>
      </c>
      <c r="H82" s="207">
        <v>121697.60000000001</v>
      </c>
      <c r="I82" s="207">
        <v>0</v>
      </c>
      <c r="J82" s="207"/>
      <c r="K82" s="226">
        <f t="shared" si="8"/>
        <v>121697.60000000001</v>
      </c>
      <c r="L82" s="226">
        <v>1.79</v>
      </c>
      <c r="M82" s="102">
        <v>1</v>
      </c>
      <c r="N82" s="207">
        <v>118390.6</v>
      </c>
      <c r="O82" s="207">
        <v>0</v>
      </c>
      <c r="P82" s="207"/>
      <c r="Q82" s="226">
        <f t="shared" si="9"/>
        <v>118390.6</v>
      </c>
      <c r="R82" s="226">
        <f t="shared" si="7"/>
        <v>0</v>
      </c>
      <c r="S82" s="226">
        <f t="shared" si="7"/>
        <v>3307</v>
      </c>
      <c r="T82" s="226">
        <f t="shared" si="7"/>
        <v>0</v>
      </c>
      <c r="U82" s="226">
        <f t="shared" si="7"/>
        <v>0</v>
      </c>
      <c r="V82" s="226">
        <f t="shared" si="12"/>
        <v>3307</v>
      </c>
      <c r="W82" s="226">
        <v>4</v>
      </c>
      <c r="X82" s="226">
        <v>1.9</v>
      </c>
      <c r="Y82" s="102">
        <v>1</v>
      </c>
      <c r="Z82" s="207">
        <v>125666</v>
      </c>
      <c r="AA82" s="207">
        <v>0</v>
      </c>
      <c r="AB82" s="207"/>
      <c r="AC82" s="226">
        <f t="shared" si="10"/>
        <v>125666</v>
      </c>
      <c r="AD82" s="226">
        <v>5</v>
      </c>
      <c r="AE82" s="226">
        <v>1.9</v>
      </c>
      <c r="AF82" s="102">
        <v>1</v>
      </c>
      <c r="AG82" s="207">
        <v>125666</v>
      </c>
      <c r="AH82" s="207">
        <v>0</v>
      </c>
      <c r="AI82" s="207"/>
      <c r="AJ82" s="226">
        <f t="shared" si="11"/>
        <v>125666</v>
      </c>
    </row>
    <row r="83" spans="1:36" s="5" customFormat="1">
      <c r="A83" s="207">
        <v>73</v>
      </c>
      <c r="B83" s="1491" t="s">
        <v>5589</v>
      </c>
      <c r="C83" s="1491" t="s">
        <v>1153</v>
      </c>
      <c r="D83" s="226" t="s">
        <v>4556</v>
      </c>
      <c r="E83" s="226">
        <v>4</v>
      </c>
      <c r="F83" s="226">
        <v>1.9</v>
      </c>
      <c r="G83" s="102">
        <v>1</v>
      </c>
      <c r="H83" s="207">
        <v>125666</v>
      </c>
      <c r="I83" s="207">
        <v>0</v>
      </c>
      <c r="J83" s="207"/>
      <c r="K83" s="226">
        <f t="shared" si="8"/>
        <v>125666</v>
      </c>
      <c r="L83" s="226">
        <v>1.84</v>
      </c>
      <c r="M83" s="102">
        <v>1</v>
      </c>
      <c r="N83" s="207">
        <v>121697.60000000001</v>
      </c>
      <c r="O83" s="207">
        <v>0</v>
      </c>
      <c r="P83" s="207"/>
      <c r="Q83" s="226">
        <f t="shared" si="9"/>
        <v>121697.60000000001</v>
      </c>
      <c r="R83" s="226">
        <f t="shared" si="7"/>
        <v>0</v>
      </c>
      <c r="S83" s="226">
        <f t="shared" si="7"/>
        <v>3968.3999999999942</v>
      </c>
      <c r="T83" s="226">
        <f t="shared" si="7"/>
        <v>0</v>
      </c>
      <c r="U83" s="226">
        <f t="shared" si="7"/>
        <v>0</v>
      </c>
      <c r="V83" s="226">
        <f t="shared" si="12"/>
        <v>3968.3999999999942</v>
      </c>
      <c r="W83" s="226">
        <v>5</v>
      </c>
      <c r="X83" s="226">
        <v>1.9</v>
      </c>
      <c r="Y83" s="102">
        <v>1</v>
      </c>
      <c r="Z83" s="207">
        <v>125666</v>
      </c>
      <c r="AA83" s="207">
        <v>0</v>
      </c>
      <c r="AB83" s="207"/>
      <c r="AC83" s="226">
        <f t="shared" si="10"/>
        <v>125666</v>
      </c>
      <c r="AD83" s="226">
        <v>6</v>
      </c>
      <c r="AE83" s="226">
        <v>1.96</v>
      </c>
      <c r="AF83" s="102">
        <v>1</v>
      </c>
      <c r="AG83" s="207">
        <v>129634.4</v>
      </c>
      <c r="AH83" s="207">
        <v>0</v>
      </c>
      <c r="AI83" s="207"/>
      <c r="AJ83" s="226">
        <f t="shared" si="11"/>
        <v>129634.4</v>
      </c>
    </row>
    <row r="84" spans="1:36" s="5" customFormat="1">
      <c r="A84" s="207">
        <v>74</v>
      </c>
      <c r="B84" s="1491" t="s">
        <v>5590</v>
      </c>
      <c r="C84" s="1491" t="s">
        <v>1153</v>
      </c>
      <c r="D84" s="226" t="s">
        <v>4556</v>
      </c>
      <c r="E84" s="226">
        <v>6</v>
      </c>
      <c r="F84" s="226">
        <v>1.96</v>
      </c>
      <c r="G84" s="102">
        <v>1</v>
      </c>
      <c r="H84" s="207">
        <v>129634.4</v>
      </c>
      <c r="I84" s="207">
        <v>0</v>
      </c>
      <c r="J84" s="207"/>
      <c r="K84" s="226">
        <f t="shared" si="8"/>
        <v>129634.4</v>
      </c>
      <c r="L84" s="226">
        <v>1.9</v>
      </c>
      <c r="M84" s="102">
        <v>1</v>
      </c>
      <c r="N84" s="207">
        <v>125666</v>
      </c>
      <c r="O84" s="207">
        <v>0</v>
      </c>
      <c r="P84" s="207"/>
      <c r="Q84" s="226">
        <f t="shared" si="9"/>
        <v>125666</v>
      </c>
      <c r="R84" s="226">
        <f t="shared" si="7"/>
        <v>0</v>
      </c>
      <c r="S84" s="226">
        <f t="shared" si="7"/>
        <v>3968.3999999999942</v>
      </c>
      <c r="T84" s="226">
        <f t="shared" si="7"/>
        <v>0</v>
      </c>
      <c r="U84" s="226">
        <f t="shared" si="7"/>
        <v>0</v>
      </c>
      <c r="V84" s="226">
        <f t="shared" si="12"/>
        <v>3968.3999999999942</v>
      </c>
      <c r="W84" s="226">
        <v>7</v>
      </c>
      <c r="X84" s="226">
        <v>1.96</v>
      </c>
      <c r="Y84" s="102">
        <v>1</v>
      </c>
      <c r="Z84" s="207">
        <v>129634.4</v>
      </c>
      <c r="AA84" s="207">
        <v>0</v>
      </c>
      <c r="AB84" s="207"/>
      <c r="AC84" s="226">
        <f t="shared" si="10"/>
        <v>129634.4</v>
      </c>
      <c r="AD84" s="226">
        <v>8</v>
      </c>
      <c r="AE84" s="226">
        <v>2.02</v>
      </c>
      <c r="AF84" s="102">
        <v>1</v>
      </c>
      <c r="AG84" s="207">
        <v>133602.79999999999</v>
      </c>
      <c r="AH84" s="207">
        <v>0</v>
      </c>
      <c r="AI84" s="207"/>
      <c r="AJ84" s="226">
        <f t="shared" si="11"/>
        <v>133602.79999999999</v>
      </c>
    </row>
    <row r="85" spans="1:36" s="5" customFormat="1">
      <c r="A85" s="207">
        <v>75</v>
      </c>
      <c r="B85" s="1491" t="s">
        <v>5591</v>
      </c>
      <c r="C85" s="1491" t="s">
        <v>1153</v>
      </c>
      <c r="D85" s="226" t="s">
        <v>4556</v>
      </c>
      <c r="E85" s="226">
        <v>3</v>
      </c>
      <c r="F85" s="226">
        <v>1.84</v>
      </c>
      <c r="G85" s="102">
        <v>1</v>
      </c>
      <c r="H85" s="207">
        <v>121697.60000000001</v>
      </c>
      <c r="I85" s="207">
        <v>0</v>
      </c>
      <c r="J85" s="207"/>
      <c r="K85" s="226">
        <f t="shared" si="8"/>
        <v>121697.60000000001</v>
      </c>
      <c r="L85" s="226">
        <v>1.79</v>
      </c>
      <c r="M85" s="102">
        <v>1</v>
      </c>
      <c r="N85" s="207">
        <v>118390.6</v>
      </c>
      <c r="O85" s="207">
        <v>0</v>
      </c>
      <c r="P85" s="207"/>
      <c r="Q85" s="226">
        <f t="shared" si="9"/>
        <v>118390.6</v>
      </c>
      <c r="R85" s="226">
        <f t="shared" si="7"/>
        <v>0</v>
      </c>
      <c r="S85" s="226">
        <f t="shared" si="7"/>
        <v>3307</v>
      </c>
      <c r="T85" s="226">
        <f t="shared" si="7"/>
        <v>0</v>
      </c>
      <c r="U85" s="226">
        <f t="shared" si="7"/>
        <v>0</v>
      </c>
      <c r="V85" s="226">
        <f t="shared" si="12"/>
        <v>3307</v>
      </c>
      <c r="W85" s="226">
        <v>4</v>
      </c>
      <c r="X85" s="226">
        <v>1.9</v>
      </c>
      <c r="Y85" s="102">
        <v>1</v>
      </c>
      <c r="Z85" s="207">
        <v>125666</v>
      </c>
      <c r="AA85" s="207">
        <v>0</v>
      </c>
      <c r="AB85" s="207"/>
      <c r="AC85" s="226">
        <f t="shared" si="10"/>
        <v>125666</v>
      </c>
      <c r="AD85" s="226">
        <v>5</v>
      </c>
      <c r="AE85" s="226">
        <v>1.9</v>
      </c>
      <c r="AF85" s="102">
        <v>1</v>
      </c>
      <c r="AG85" s="207">
        <v>125666</v>
      </c>
      <c r="AH85" s="207">
        <v>0</v>
      </c>
      <c r="AI85" s="207"/>
      <c r="AJ85" s="226">
        <f t="shared" si="11"/>
        <v>125666</v>
      </c>
    </row>
    <row r="86" spans="1:36" s="5" customFormat="1" ht="27">
      <c r="A86" s="207">
        <v>76</v>
      </c>
      <c r="B86" s="1491" t="s">
        <v>5592</v>
      </c>
      <c r="C86" s="1491" t="s">
        <v>1153</v>
      </c>
      <c r="D86" s="226" t="s">
        <v>4556</v>
      </c>
      <c r="E86" s="226">
        <v>3</v>
      </c>
      <c r="F86" s="226">
        <v>1.84</v>
      </c>
      <c r="G86" s="102">
        <v>1</v>
      </c>
      <c r="H86" s="207">
        <v>121697.60000000001</v>
      </c>
      <c r="I86" s="207">
        <v>0</v>
      </c>
      <c r="J86" s="207"/>
      <c r="K86" s="226">
        <f t="shared" si="8"/>
        <v>121697.60000000001</v>
      </c>
      <c r="L86" s="226">
        <v>1.79</v>
      </c>
      <c r="M86" s="102">
        <v>1</v>
      </c>
      <c r="N86" s="207">
        <v>118390.6</v>
      </c>
      <c r="O86" s="207">
        <v>0</v>
      </c>
      <c r="P86" s="207"/>
      <c r="Q86" s="226">
        <f t="shared" si="9"/>
        <v>118390.6</v>
      </c>
      <c r="R86" s="226">
        <f t="shared" si="7"/>
        <v>0</v>
      </c>
      <c r="S86" s="226">
        <f t="shared" si="7"/>
        <v>3307</v>
      </c>
      <c r="T86" s="226">
        <f t="shared" si="7"/>
        <v>0</v>
      </c>
      <c r="U86" s="226">
        <f t="shared" si="7"/>
        <v>0</v>
      </c>
      <c r="V86" s="226">
        <f t="shared" si="12"/>
        <v>3307</v>
      </c>
      <c r="W86" s="226">
        <v>4</v>
      </c>
      <c r="X86" s="226">
        <v>1.9</v>
      </c>
      <c r="Y86" s="102">
        <v>1</v>
      </c>
      <c r="Z86" s="207">
        <v>125666</v>
      </c>
      <c r="AA86" s="207">
        <v>0</v>
      </c>
      <c r="AB86" s="207"/>
      <c r="AC86" s="226">
        <f t="shared" si="10"/>
        <v>125666</v>
      </c>
      <c r="AD86" s="226">
        <v>5</v>
      </c>
      <c r="AE86" s="226">
        <v>1.9</v>
      </c>
      <c r="AF86" s="102">
        <v>1</v>
      </c>
      <c r="AG86" s="207">
        <v>125666</v>
      </c>
      <c r="AH86" s="207">
        <v>0</v>
      </c>
      <c r="AI86" s="207"/>
      <c r="AJ86" s="226">
        <f t="shared" si="11"/>
        <v>125666</v>
      </c>
    </row>
    <row r="87" spans="1:36" s="5" customFormat="1">
      <c r="A87" s="207">
        <v>77</v>
      </c>
      <c r="B87" s="1491" t="s">
        <v>5593</v>
      </c>
      <c r="C87" s="1491" t="s">
        <v>1153</v>
      </c>
      <c r="D87" s="226" t="s">
        <v>4556</v>
      </c>
      <c r="E87" s="226">
        <v>3</v>
      </c>
      <c r="F87" s="226">
        <v>1.84</v>
      </c>
      <c r="G87" s="102">
        <v>1</v>
      </c>
      <c r="H87" s="207">
        <v>121697.60000000001</v>
      </c>
      <c r="I87" s="207">
        <v>0</v>
      </c>
      <c r="J87" s="207"/>
      <c r="K87" s="226">
        <f t="shared" si="8"/>
        <v>121697.60000000001</v>
      </c>
      <c r="L87" s="226">
        <v>1.79</v>
      </c>
      <c r="M87" s="102">
        <v>1</v>
      </c>
      <c r="N87" s="207">
        <v>118390.6</v>
      </c>
      <c r="O87" s="207">
        <v>0</v>
      </c>
      <c r="P87" s="207"/>
      <c r="Q87" s="226">
        <f t="shared" si="9"/>
        <v>118390.6</v>
      </c>
      <c r="R87" s="226">
        <f t="shared" si="7"/>
        <v>0</v>
      </c>
      <c r="S87" s="226">
        <f t="shared" si="7"/>
        <v>3307</v>
      </c>
      <c r="T87" s="226">
        <f t="shared" si="7"/>
        <v>0</v>
      </c>
      <c r="U87" s="226">
        <f t="shared" si="7"/>
        <v>0</v>
      </c>
      <c r="V87" s="226">
        <f t="shared" si="12"/>
        <v>3307</v>
      </c>
      <c r="W87" s="226">
        <v>4</v>
      </c>
      <c r="X87" s="226">
        <v>1.9</v>
      </c>
      <c r="Y87" s="102">
        <v>1</v>
      </c>
      <c r="Z87" s="207">
        <v>125666</v>
      </c>
      <c r="AA87" s="207">
        <v>0</v>
      </c>
      <c r="AB87" s="207"/>
      <c r="AC87" s="226">
        <f t="shared" si="10"/>
        <v>125666</v>
      </c>
      <c r="AD87" s="226">
        <v>5</v>
      </c>
      <c r="AE87" s="226">
        <v>1.9</v>
      </c>
      <c r="AF87" s="102">
        <v>1</v>
      </c>
      <c r="AG87" s="207">
        <v>125666</v>
      </c>
      <c r="AH87" s="207">
        <v>0</v>
      </c>
      <c r="AI87" s="207"/>
      <c r="AJ87" s="226">
        <f t="shared" si="11"/>
        <v>125666</v>
      </c>
    </row>
    <row r="88" spans="1:36" s="5" customFormat="1">
      <c r="A88" s="207">
        <v>78</v>
      </c>
      <c r="B88" s="1491" t="s">
        <v>5558</v>
      </c>
      <c r="C88" s="1491" t="s">
        <v>1153</v>
      </c>
      <c r="D88" s="226" t="s">
        <v>4556</v>
      </c>
      <c r="E88" s="226">
        <v>3</v>
      </c>
      <c r="F88" s="226">
        <v>1.84</v>
      </c>
      <c r="G88" s="102">
        <v>1</v>
      </c>
      <c r="H88" s="207">
        <v>121697.60000000001</v>
      </c>
      <c r="I88" s="207">
        <v>0</v>
      </c>
      <c r="J88" s="207"/>
      <c r="K88" s="226">
        <f t="shared" si="8"/>
        <v>121697.60000000001</v>
      </c>
      <c r="L88" s="226">
        <v>1.79</v>
      </c>
      <c r="M88" s="102">
        <v>1</v>
      </c>
      <c r="N88" s="207">
        <v>118390.6</v>
      </c>
      <c r="O88" s="207">
        <v>0</v>
      </c>
      <c r="P88" s="207"/>
      <c r="Q88" s="226">
        <f t="shared" si="9"/>
        <v>118390.6</v>
      </c>
      <c r="R88" s="226">
        <f t="shared" si="7"/>
        <v>0</v>
      </c>
      <c r="S88" s="226">
        <f t="shared" si="7"/>
        <v>3307</v>
      </c>
      <c r="T88" s="226">
        <f t="shared" si="7"/>
        <v>0</v>
      </c>
      <c r="U88" s="226">
        <f t="shared" si="7"/>
        <v>0</v>
      </c>
      <c r="V88" s="226">
        <f t="shared" si="12"/>
        <v>3307</v>
      </c>
      <c r="W88" s="226">
        <v>4</v>
      </c>
      <c r="X88" s="226">
        <v>1.9</v>
      </c>
      <c r="Y88" s="102">
        <v>1</v>
      </c>
      <c r="Z88" s="207">
        <v>125666</v>
      </c>
      <c r="AA88" s="207">
        <v>0</v>
      </c>
      <c r="AB88" s="207"/>
      <c r="AC88" s="226">
        <f t="shared" si="10"/>
        <v>125666</v>
      </c>
      <c r="AD88" s="226">
        <v>5</v>
      </c>
      <c r="AE88" s="226">
        <v>1.9</v>
      </c>
      <c r="AF88" s="102">
        <v>1</v>
      </c>
      <c r="AG88" s="207">
        <v>125666</v>
      </c>
      <c r="AH88" s="207">
        <v>0</v>
      </c>
      <c r="AI88" s="207"/>
      <c r="AJ88" s="226">
        <f t="shared" si="11"/>
        <v>125666</v>
      </c>
    </row>
    <row r="89" spans="1:36" s="5" customFormat="1">
      <c r="A89" s="207">
        <v>79</v>
      </c>
      <c r="B89" s="1491" t="s">
        <v>5595</v>
      </c>
      <c r="C89" s="1491" t="s">
        <v>1153</v>
      </c>
      <c r="D89" s="226" t="s">
        <v>4556</v>
      </c>
      <c r="E89" s="226">
        <v>2</v>
      </c>
      <c r="F89" s="226">
        <v>1.79</v>
      </c>
      <c r="G89" s="102">
        <v>1</v>
      </c>
      <c r="H89" s="207">
        <v>118390.6</v>
      </c>
      <c r="I89" s="207">
        <v>0</v>
      </c>
      <c r="J89" s="207"/>
      <c r="K89" s="226">
        <f t="shared" si="8"/>
        <v>118390.6</v>
      </c>
      <c r="L89" s="226">
        <v>1.73</v>
      </c>
      <c r="M89" s="102">
        <v>1</v>
      </c>
      <c r="N89" s="207">
        <v>114422.2</v>
      </c>
      <c r="O89" s="207">
        <v>0</v>
      </c>
      <c r="P89" s="207"/>
      <c r="Q89" s="226">
        <f t="shared" si="9"/>
        <v>114422.2</v>
      </c>
      <c r="R89" s="226">
        <f t="shared" si="7"/>
        <v>0</v>
      </c>
      <c r="S89" s="226">
        <f t="shared" si="7"/>
        <v>3968.4000000000087</v>
      </c>
      <c r="T89" s="226">
        <f t="shared" si="7"/>
        <v>0</v>
      </c>
      <c r="U89" s="226">
        <f t="shared" si="7"/>
        <v>0</v>
      </c>
      <c r="V89" s="226">
        <f t="shared" si="12"/>
        <v>3968.4000000000087</v>
      </c>
      <c r="W89" s="226">
        <v>3</v>
      </c>
      <c r="X89" s="226">
        <v>1.84</v>
      </c>
      <c r="Y89" s="102">
        <v>1</v>
      </c>
      <c r="Z89" s="207">
        <v>121697.60000000001</v>
      </c>
      <c r="AA89" s="207">
        <v>0</v>
      </c>
      <c r="AB89" s="207"/>
      <c r="AC89" s="226">
        <f t="shared" si="10"/>
        <v>121697.60000000001</v>
      </c>
      <c r="AD89" s="226">
        <v>4</v>
      </c>
      <c r="AE89" s="226">
        <v>1.9</v>
      </c>
      <c r="AF89" s="102">
        <v>1</v>
      </c>
      <c r="AG89" s="207">
        <v>125666</v>
      </c>
      <c r="AH89" s="207">
        <v>0</v>
      </c>
      <c r="AI89" s="207"/>
      <c r="AJ89" s="226">
        <f t="shared" si="11"/>
        <v>125666</v>
      </c>
    </row>
    <row r="90" spans="1:36" s="5" customFormat="1">
      <c r="A90" s="207">
        <v>80</v>
      </c>
      <c r="B90" s="1491" t="s">
        <v>6642</v>
      </c>
      <c r="C90" s="1491" t="s">
        <v>1153</v>
      </c>
      <c r="D90" s="226" t="s">
        <v>4556</v>
      </c>
      <c r="E90" s="226">
        <v>2</v>
      </c>
      <c r="F90" s="226">
        <v>1.79</v>
      </c>
      <c r="G90" s="102">
        <v>1</v>
      </c>
      <c r="H90" s="207">
        <v>118390.6</v>
      </c>
      <c r="I90" s="207">
        <v>0</v>
      </c>
      <c r="J90" s="207"/>
      <c r="K90" s="226">
        <f t="shared" si="8"/>
        <v>118390.6</v>
      </c>
      <c r="L90" s="226">
        <v>1.73</v>
      </c>
      <c r="M90" s="102">
        <v>1</v>
      </c>
      <c r="N90" s="207">
        <v>114422.2</v>
      </c>
      <c r="O90" s="207">
        <v>0</v>
      </c>
      <c r="P90" s="207"/>
      <c r="Q90" s="226">
        <f t="shared" si="9"/>
        <v>114422.2</v>
      </c>
      <c r="R90" s="226">
        <f t="shared" si="7"/>
        <v>0</v>
      </c>
      <c r="S90" s="226">
        <f t="shared" si="7"/>
        <v>3968.4000000000087</v>
      </c>
      <c r="T90" s="226">
        <f t="shared" si="7"/>
        <v>0</v>
      </c>
      <c r="U90" s="226">
        <f t="shared" ref="U90:U153" si="13">J90-P90</f>
        <v>0</v>
      </c>
      <c r="V90" s="226">
        <f t="shared" si="12"/>
        <v>3968.4000000000087</v>
      </c>
      <c r="W90" s="226">
        <v>3</v>
      </c>
      <c r="X90" s="226">
        <v>1.84</v>
      </c>
      <c r="Y90" s="102">
        <v>1</v>
      </c>
      <c r="Z90" s="207">
        <v>121697.60000000001</v>
      </c>
      <c r="AA90" s="207">
        <v>0</v>
      </c>
      <c r="AB90" s="207"/>
      <c r="AC90" s="226">
        <f t="shared" si="10"/>
        <v>121697.60000000001</v>
      </c>
      <c r="AD90" s="226">
        <v>4</v>
      </c>
      <c r="AE90" s="226">
        <v>1.9</v>
      </c>
      <c r="AF90" s="102">
        <v>1</v>
      </c>
      <c r="AG90" s="207">
        <v>125666</v>
      </c>
      <c r="AH90" s="207">
        <v>0</v>
      </c>
      <c r="AI90" s="207"/>
      <c r="AJ90" s="226">
        <f t="shared" si="11"/>
        <v>125666</v>
      </c>
    </row>
    <row r="91" spans="1:36" s="5" customFormat="1">
      <c r="A91" s="207">
        <v>81</v>
      </c>
      <c r="B91" s="1491" t="s">
        <v>6643</v>
      </c>
      <c r="C91" s="1491" t="s">
        <v>1153</v>
      </c>
      <c r="D91" s="226" t="s">
        <v>4556</v>
      </c>
      <c r="E91" s="226">
        <v>2</v>
      </c>
      <c r="F91" s="226">
        <v>1.79</v>
      </c>
      <c r="G91" s="102">
        <v>1</v>
      </c>
      <c r="H91" s="207">
        <v>118390.6</v>
      </c>
      <c r="I91" s="207">
        <v>0</v>
      </c>
      <c r="J91" s="207"/>
      <c r="K91" s="226">
        <f t="shared" si="8"/>
        <v>118390.6</v>
      </c>
      <c r="L91" s="226">
        <v>1.73</v>
      </c>
      <c r="M91" s="102">
        <v>1</v>
      </c>
      <c r="N91" s="207">
        <v>114422.2</v>
      </c>
      <c r="O91" s="207">
        <v>0</v>
      </c>
      <c r="P91" s="207"/>
      <c r="Q91" s="226">
        <f t="shared" si="9"/>
        <v>114422.2</v>
      </c>
      <c r="R91" s="226">
        <f t="shared" ref="R91:U154" si="14">G91-M91</f>
        <v>0</v>
      </c>
      <c r="S91" s="226">
        <f t="shared" si="14"/>
        <v>3968.4000000000087</v>
      </c>
      <c r="T91" s="226">
        <f t="shared" si="14"/>
        <v>0</v>
      </c>
      <c r="U91" s="226">
        <f t="shared" si="13"/>
        <v>0</v>
      </c>
      <c r="V91" s="226">
        <f t="shared" si="12"/>
        <v>3968.4000000000087</v>
      </c>
      <c r="W91" s="226">
        <v>3</v>
      </c>
      <c r="X91" s="226">
        <v>1.84</v>
      </c>
      <c r="Y91" s="102">
        <v>1</v>
      </c>
      <c r="Z91" s="207">
        <v>121697.60000000001</v>
      </c>
      <c r="AA91" s="207">
        <v>0</v>
      </c>
      <c r="AB91" s="207"/>
      <c r="AC91" s="226">
        <f t="shared" si="10"/>
        <v>121697.60000000001</v>
      </c>
      <c r="AD91" s="226">
        <v>4</v>
      </c>
      <c r="AE91" s="226">
        <v>1.9</v>
      </c>
      <c r="AF91" s="102">
        <v>1</v>
      </c>
      <c r="AG91" s="207">
        <v>125666</v>
      </c>
      <c r="AH91" s="207">
        <v>0</v>
      </c>
      <c r="AI91" s="207"/>
      <c r="AJ91" s="226">
        <f t="shared" si="11"/>
        <v>125666</v>
      </c>
    </row>
    <row r="92" spans="1:36" s="5" customFormat="1" ht="27">
      <c r="A92" s="207">
        <v>82</v>
      </c>
      <c r="B92" s="1491" t="s">
        <v>5596</v>
      </c>
      <c r="C92" s="1491" t="s">
        <v>5545</v>
      </c>
      <c r="D92" s="226" t="s">
        <v>4546</v>
      </c>
      <c r="E92" s="226">
        <v>3</v>
      </c>
      <c r="F92" s="226">
        <v>4.2699999999999996</v>
      </c>
      <c r="G92" s="102">
        <v>1</v>
      </c>
      <c r="H92" s="207">
        <v>282417.8</v>
      </c>
      <c r="I92" s="207">
        <v>0</v>
      </c>
      <c r="J92" s="207"/>
      <c r="K92" s="226">
        <f t="shared" si="8"/>
        <v>282417.8</v>
      </c>
      <c r="L92" s="226">
        <v>4.1399999999999997</v>
      </c>
      <c r="M92" s="102">
        <v>1</v>
      </c>
      <c r="N92" s="207">
        <v>273819.59999999998</v>
      </c>
      <c r="O92" s="207">
        <v>0</v>
      </c>
      <c r="P92" s="207"/>
      <c r="Q92" s="226">
        <f t="shared" si="9"/>
        <v>273819.59999999998</v>
      </c>
      <c r="R92" s="226">
        <f t="shared" si="14"/>
        <v>0</v>
      </c>
      <c r="S92" s="226">
        <f t="shared" si="14"/>
        <v>8598.2000000000116</v>
      </c>
      <c r="T92" s="226">
        <f t="shared" si="14"/>
        <v>0</v>
      </c>
      <c r="U92" s="226">
        <f t="shared" si="13"/>
        <v>0</v>
      </c>
      <c r="V92" s="226">
        <f t="shared" si="12"/>
        <v>8598.2000000000116</v>
      </c>
      <c r="W92" s="226">
        <v>4</v>
      </c>
      <c r="X92" s="226">
        <v>4.41</v>
      </c>
      <c r="Y92" s="102">
        <v>1</v>
      </c>
      <c r="Z92" s="207">
        <v>291677.40000000002</v>
      </c>
      <c r="AA92" s="207">
        <v>0</v>
      </c>
      <c r="AB92" s="207"/>
      <c r="AC92" s="226">
        <f t="shared" si="10"/>
        <v>291677.40000000002</v>
      </c>
      <c r="AD92" s="226">
        <v>5</v>
      </c>
      <c r="AE92" s="226">
        <v>4.41</v>
      </c>
      <c r="AF92" s="102">
        <v>1</v>
      </c>
      <c r="AG92" s="207">
        <v>291677.40000000002</v>
      </c>
      <c r="AH92" s="207">
        <v>0</v>
      </c>
      <c r="AI92" s="207"/>
      <c r="AJ92" s="226">
        <f t="shared" si="11"/>
        <v>291677.40000000002</v>
      </c>
    </row>
    <row r="93" spans="1:36" s="5" customFormat="1" ht="27">
      <c r="A93" s="207">
        <v>83</v>
      </c>
      <c r="B93" s="1491" t="s">
        <v>5597</v>
      </c>
      <c r="C93" s="1491" t="s">
        <v>5577</v>
      </c>
      <c r="D93" s="226" t="s">
        <v>4741</v>
      </c>
      <c r="E93" s="226">
        <v>3</v>
      </c>
      <c r="F93" s="226">
        <v>2.92</v>
      </c>
      <c r="G93" s="102">
        <v>1</v>
      </c>
      <c r="H93" s="207">
        <v>193128.8</v>
      </c>
      <c r="I93" s="207">
        <v>0</v>
      </c>
      <c r="J93" s="207"/>
      <c r="K93" s="226">
        <f t="shared" si="8"/>
        <v>193128.8</v>
      </c>
      <c r="L93" s="226">
        <v>2.83</v>
      </c>
      <c r="M93" s="102">
        <v>1</v>
      </c>
      <c r="N93" s="207">
        <v>187176.2</v>
      </c>
      <c r="O93" s="207">
        <v>0</v>
      </c>
      <c r="P93" s="207"/>
      <c r="Q93" s="226">
        <f t="shared" si="9"/>
        <v>187176.2</v>
      </c>
      <c r="R93" s="226">
        <f t="shared" si="14"/>
        <v>0</v>
      </c>
      <c r="S93" s="226">
        <f t="shared" si="14"/>
        <v>5952.5999999999767</v>
      </c>
      <c r="T93" s="226">
        <f t="shared" si="14"/>
        <v>0</v>
      </c>
      <c r="U93" s="226">
        <f t="shared" si="13"/>
        <v>0</v>
      </c>
      <c r="V93" s="226">
        <f t="shared" si="12"/>
        <v>5952.5999999999767</v>
      </c>
      <c r="W93" s="226">
        <v>4</v>
      </c>
      <c r="X93" s="226">
        <v>3.02</v>
      </c>
      <c r="Y93" s="102">
        <v>1</v>
      </c>
      <c r="Z93" s="207">
        <v>199742.8</v>
      </c>
      <c r="AA93" s="207">
        <v>0</v>
      </c>
      <c r="AB93" s="207"/>
      <c r="AC93" s="226">
        <f t="shared" si="10"/>
        <v>199742.8</v>
      </c>
      <c r="AD93" s="226">
        <v>5</v>
      </c>
      <c r="AE93" s="226">
        <v>3.02</v>
      </c>
      <c r="AF93" s="102">
        <v>1</v>
      </c>
      <c r="AG93" s="207">
        <v>199742.8</v>
      </c>
      <c r="AH93" s="207">
        <v>0</v>
      </c>
      <c r="AI93" s="207"/>
      <c r="AJ93" s="226">
        <f t="shared" si="11"/>
        <v>199742.8</v>
      </c>
    </row>
    <row r="94" spans="1:36" s="5" customFormat="1">
      <c r="A94" s="207">
        <v>84</v>
      </c>
      <c r="B94" s="1491" t="s">
        <v>5598</v>
      </c>
      <c r="C94" s="1491" t="s">
        <v>5547</v>
      </c>
      <c r="D94" s="226" t="s">
        <v>5548</v>
      </c>
      <c r="E94" s="226">
        <v>5</v>
      </c>
      <c r="F94" s="226">
        <v>2.21</v>
      </c>
      <c r="G94" s="102">
        <v>1</v>
      </c>
      <c r="H94" s="207">
        <v>146169.4</v>
      </c>
      <c r="I94" s="207">
        <v>0</v>
      </c>
      <c r="J94" s="207"/>
      <c r="K94" s="226">
        <f t="shared" si="8"/>
        <v>146169.4</v>
      </c>
      <c r="L94" s="226">
        <v>2.21</v>
      </c>
      <c r="M94" s="102">
        <v>1</v>
      </c>
      <c r="N94" s="207">
        <v>146169.4</v>
      </c>
      <c r="O94" s="207">
        <v>0</v>
      </c>
      <c r="P94" s="207"/>
      <c r="Q94" s="226">
        <f t="shared" si="9"/>
        <v>146169.4</v>
      </c>
      <c r="R94" s="226">
        <f t="shared" si="14"/>
        <v>0</v>
      </c>
      <c r="S94" s="226">
        <f t="shared" si="14"/>
        <v>0</v>
      </c>
      <c r="T94" s="226">
        <f t="shared" si="14"/>
        <v>0</v>
      </c>
      <c r="U94" s="226">
        <f t="shared" si="13"/>
        <v>0</v>
      </c>
      <c r="V94" s="226">
        <f t="shared" si="12"/>
        <v>0</v>
      </c>
      <c r="W94" s="226">
        <v>6</v>
      </c>
      <c r="X94" s="226">
        <v>2.2799999999999998</v>
      </c>
      <c r="Y94" s="102">
        <v>1</v>
      </c>
      <c r="Z94" s="207">
        <v>150799.19999999998</v>
      </c>
      <c r="AA94" s="207">
        <v>0</v>
      </c>
      <c r="AB94" s="207"/>
      <c r="AC94" s="226">
        <f t="shared" si="10"/>
        <v>150799.19999999998</v>
      </c>
      <c r="AD94" s="226">
        <v>7</v>
      </c>
      <c r="AE94" s="226">
        <v>2.2799999999999998</v>
      </c>
      <c r="AF94" s="102">
        <v>1</v>
      </c>
      <c r="AG94" s="207">
        <v>150799.19999999998</v>
      </c>
      <c r="AH94" s="207">
        <v>0</v>
      </c>
      <c r="AI94" s="207"/>
      <c r="AJ94" s="226">
        <f t="shared" si="11"/>
        <v>150799.19999999998</v>
      </c>
    </row>
    <row r="95" spans="1:36" s="5" customFormat="1">
      <c r="A95" s="207">
        <v>85</v>
      </c>
      <c r="B95" s="1491" t="s">
        <v>5651</v>
      </c>
      <c r="C95" s="1491" t="s">
        <v>5547</v>
      </c>
      <c r="D95" s="226" t="s">
        <v>5548</v>
      </c>
      <c r="E95" s="226">
        <v>3</v>
      </c>
      <c r="F95" s="226">
        <v>2.15</v>
      </c>
      <c r="G95" s="102">
        <v>1</v>
      </c>
      <c r="H95" s="207">
        <v>142201</v>
      </c>
      <c r="I95" s="207">
        <v>0</v>
      </c>
      <c r="J95" s="207"/>
      <c r="K95" s="226">
        <f t="shared" si="8"/>
        <v>142201</v>
      </c>
      <c r="L95" s="226">
        <v>2.08</v>
      </c>
      <c r="M95" s="102">
        <v>1</v>
      </c>
      <c r="N95" s="207">
        <v>137571.20000000001</v>
      </c>
      <c r="O95" s="207">
        <v>0</v>
      </c>
      <c r="P95" s="207"/>
      <c r="Q95" s="226">
        <f t="shared" si="9"/>
        <v>137571.20000000001</v>
      </c>
      <c r="R95" s="226">
        <f t="shared" si="14"/>
        <v>0</v>
      </c>
      <c r="S95" s="226">
        <f t="shared" si="14"/>
        <v>4629.7999999999884</v>
      </c>
      <c r="T95" s="226">
        <f t="shared" si="14"/>
        <v>0</v>
      </c>
      <c r="U95" s="226">
        <f t="shared" si="13"/>
        <v>0</v>
      </c>
      <c r="V95" s="226">
        <f t="shared" si="12"/>
        <v>4629.7999999999884</v>
      </c>
      <c r="W95" s="226">
        <v>4</v>
      </c>
      <c r="X95" s="226">
        <v>2.21</v>
      </c>
      <c r="Y95" s="102">
        <v>1</v>
      </c>
      <c r="Z95" s="207">
        <v>146169.4</v>
      </c>
      <c r="AA95" s="207">
        <v>0</v>
      </c>
      <c r="AB95" s="207"/>
      <c r="AC95" s="226">
        <f t="shared" si="10"/>
        <v>146169.4</v>
      </c>
      <c r="AD95" s="226">
        <v>5</v>
      </c>
      <c r="AE95" s="226">
        <v>2.21</v>
      </c>
      <c r="AF95" s="102">
        <v>1</v>
      </c>
      <c r="AG95" s="207">
        <v>146169.4</v>
      </c>
      <c r="AH95" s="207">
        <v>0</v>
      </c>
      <c r="AI95" s="207"/>
      <c r="AJ95" s="226">
        <f t="shared" si="11"/>
        <v>146169.4</v>
      </c>
    </row>
    <row r="96" spans="1:36" s="5" customFormat="1">
      <c r="A96" s="207">
        <v>86</v>
      </c>
      <c r="B96" s="1491" t="s">
        <v>5600</v>
      </c>
      <c r="C96" s="1491" t="s">
        <v>5547</v>
      </c>
      <c r="D96" s="226" t="s">
        <v>5548</v>
      </c>
      <c r="E96" s="226">
        <v>3</v>
      </c>
      <c r="F96" s="226">
        <v>2.15</v>
      </c>
      <c r="G96" s="102">
        <v>1</v>
      </c>
      <c r="H96" s="207">
        <v>142201</v>
      </c>
      <c r="I96" s="207">
        <v>0</v>
      </c>
      <c r="J96" s="207"/>
      <c r="K96" s="226">
        <f t="shared" si="8"/>
        <v>142201</v>
      </c>
      <c r="L96" s="226">
        <v>2.08</v>
      </c>
      <c r="M96" s="102">
        <v>1</v>
      </c>
      <c r="N96" s="207">
        <v>137571.20000000001</v>
      </c>
      <c r="O96" s="207">
        <v>0</v>
      </c>
      <c r="P96" s="207"/>
      <c r="Q96" s="226">
        <f t="shared" si="9"/>
        <v>137571.20000000001</v>
      </c>
      <c r="R96" s="226">
        <f t="shared" si="14"/>
        <v>0</v>
      </c>
      <c r="S96" s="226">
        <f t="shared" si="14"/>
        <v>4629.7999999999884</v>
      </c>
      <c r="T96" s="226">
        <f t="shared" si="14"/>
        <v>0</v>
      </c>
      <c r="U96" s="226">
        <f t="shared" si="13"/>
        <v>0</v>
      </c>
      <c r="V96" s="226">
        <f t="shared" si="12"/>
        <v>4629.7999999999884</v>
      </c>
      <c r="W96" s="226">
        <v>4</v>
      </c>
      <c r="X96" s="226">
        <v>2.21</v>
      </c>
      <c r="Y96" s="102">
        <v>1</v>
      </c>
      <c r="Z96" s="207">
        <v>146169.4</v>
      </c>
      <c r="AA96" s="207">
        <v>0</v>
      </c>
      <c r="AB96" s="207"/>
      <c r="AC96" s="226">
        <f t="shared" si="10"/>
        <v>146169.4</v>
      </c>
      <c r="AD96" s="226">
        <v>5</v>
      </c>
      <c r="AE96" s="226">
        <v>2.21</v>
      </c>
      <c r="AF96" s="102">
        <v>1</v>
      </c>
      <c r="AG96" s="207">
        <v>146169.4</v>
      </c>
      <c r="AH96" s="207">
        <v>0</v>
      </c>
      <c r="AI96" s="207"/>
      <c r="AJ96" s="226">
        <f t="shared" si="11"/>
        <v>146169.4</v>
      </c>
    </row>
    <row r="97" spans="1:36" s="5" customFormat="1">
      <c r="A97" s="207">
        <v>87</v>
      </c>
      <c r="B97" s="1491" t="s">
        <v>5601</v>
      </c>
      <c r="C97" s="1491" t="s">
        <v>1153</v>
      </c>
      <c r="D97" s="226" t="s">
        <v>4556</v>
      </c>
      <c r="E97" s="226">
        <v>4</v>
      </c>
      <c r="F97" s="226">
        <v>1.9</v>
      </c>
      <c r="G97" s="102">
        <v>1</v>
      </c>
      <c r="H97" s="207">
        <v>125666</v>
      </c>
      <c r="I97" s="207">
        <v>0</v>
      </c>
      <c r="J97" s="207"/>
      <c r="K97" s="226">
        <f t="shared" si="8"/>
        <v>125666</v>
      </c>
      <c r="L97" s="226">
        <v>1.84</v>
      </c>
      <c r="M97" s="102">
        <v>1</v>
      </c>
      <c r="N97" s="207">
        <v>121697.60000000001</v>
      </c>
      <c r="O97" s="207">
        <v>0</v>
      </c>
      <c r="P97" s="207"/>
      <c r="Q97" s="226">
        <f t="shared" si="9"/>
        <v>121697.60000000001</v>
      </c>
      <c r="R97" s="226">
        <f t="shared" si="14"/>
        <v>0</v>
      </c>
      <c r="S97" s="226">
        <f t="shared" si="14"/>
        <v>3968.3999999999942</v>
      </c>
      <c r="T97" s="226">
        <f t="shared" si="14"/>
        <v>0</v>
      </c>
      <c r="U97" s="226">
        <f t="shared" si="13"/>
        <v>0</v>
      </c>
      <c r="V97" s="226">
        <f t="shared" si="12"/>
        <v>3968.3999999999942</v>
      </c>
      <c r="W97" s="226">
        <v>5</v>
      </c>
      <c r="X97" s="226">
        <v>1.9</v>
      </c>
      <c r="Y97" s="102">
        <v>1</v>
      </c>
      <c r="Z97" s="207">
        <v>125666</v>
      </c>
      <c r="AA97" s="207">
        <v>0</v>
      </c>
      <c r="AB97" s="207"/>
      <c r="AC97" s="226">
        <f t="shared" si="10"/>
        <v>125666</v>
      </c>
      <c r="AD97" s="226">
        <v>6</v>
      </c>
      <c r="AE97" s="226">
        <v>1.96</v>
      </c>
      <c r="AF97" s="102">
        <v>1</v>
      </c>
      <c r="AG97" s="207">
        <v>129634.4</v>
      </c>
      <c r="AH97" s="207">
        <v>0</v>
      </c>
      <c r="AI97" s="207"/>
      <c r="AJ97" s="226">
        <f t="shared" si="11"/>
        <v>129634.4</v>
      </c>
    </row>
    <row r="98" spans="1:36" s="5" customFormat="1">
      <c r="A98" s="207">
        <v>88</v>
      </c>
      <c r="B98" s="1491" t="s">
        <v>5602</v>
      </c>
      <c r="C98" s="1491" t="s">
        <v>1153</v>
      </c>
      <c r="D98" s="226" t="s">
        <v>4556</v>
      </c>
      <c r="E98" s="226">
        <v>3</v>
      </c>
      <c r="F98" s="226">
        <v>1.84</v>
      </c>
      <c r="G98" s="102">
        <v>1</v>
      </c>
      <c r="H98" s="207">
        <v>121697.60000000001</v>
      </c>
      <c r="I98" s="207">
        <v>0</v>
      </c>
      <c r="J98" s="207"/>
      <c r="K98" s="226">
        <f t="shared" si="8"/>
        <v>121697.60000000001</v>
      </c>
      <c r="L98" s="226">
        <v>1.79</v>
      </c>
      <c r="M98" s="102">
        <v>1</v>
      </c>
      <c r="N98" s="207">
        <v>118390.6</v>
      </c>
      <c r="O98" s="207">
        <v>0</v>
      </c>
      <c r="P98" s="207"/>
      <c r="Q98" s="226">
        <f t="shared" si="9"/>
        <v>118390.6</v>
      </c>
      <c r="R98" s="226">
        <f t="shared" si="14"/>
        <v>0</v>
      </c>
      <c r="S98" s="226">
        <f t="shared" si="14"/>
        <v>3307</v>
      </c>
      <c r="T98" s="226">
        <f t="shared" si="14"/>
        <v>0</v>
      </c>
      <c r="U98" s="226">
        <f t="shared" si="13"/>
        <v>0</v>
      </c>
      <c r="V98" s="226">
        <f t="shared" si="12"/>
        <v>3307</v>
      </c>
      <c r="W98" s="226">
        <v>4</v>
      </c>
      <c r="X98" s="226">
        <v>1.9</v>
      </c>
      <c r="Y98" s="102">
        <v>1</v>
      </c>
      <c r="Z98" s="207">
        <v>125666</v>
      </c>
      <c r="AA98" s="207">
        <v>0</v>
      </c>
      <c r="AB98" s="207"/>
      <c r="AC98" s="226">
        <f t="shared" si="10"/>
        <v>125666</v>
      </c>
      <c r="AD98" s="226">
        <v>5</v>
      </c>
      <c r="AE98" s="226">
        <v>1.9</v>
      </c>
      <c r="AF98" s="102">
        <v>1</v>
      </c>
      <c r="AG98" s="207">
        <v>125666</v>
      </c>
      <c r="AH98" s="207">
        <v>0</v>
      </c>
      <c r="AI98" s="207"/>
      <c r="AJ98" s="226">
        <f t="shared" si="11"/>
        <v>125666</v>
      </c>
    </row>
    <row r="99" spans="1:36" s="5" customFormat="1">
      <c r="A99" s="207">
        <v>89</v>
      </c>
      <c r="B99" s="1491" t="s">
        <v>5603</v>
      </c>
      <c r="C99" s="1491" t="s">
        <v>1153</v>
      </c>
      <c r="D99" s="226" t="s">
        <v>4556</v>
      </c>
      <c r="E99" s="226">
        <v>4</v>
      </c>
      <c r="F99" s="226">
        <v>1.9</v>
      </c>
      <c r="G99" s="102">
        <v>1</v>
      </c>
      <c r="H99" s="207">
        <v>125666</v>
      </c>
      <c r="I99" s="207">
        <v>0</v>
      </c>
      <c r="J99" s="207"/>
      <c r="K99" s="226">
        <f t="shared" si="8"/>
        <v>125666</v>
      </c>
      <c r="L99" s="226">
        <v>1.84</v>
      </c>
      <c r="M99" s="102">
        <v>1</v>
      </c>
      <c r="N99" s="207">
        <v>121697.60000000001</v>
      </c>
      <c r="O99" s="207">
        <v>0</v>
      </c>
      <c r="P99" s="207"/>
      <c r="Q99" s="226">
        <f t="shared" si="9"/>
        <v>121697.60000000001</v>
      </c>
      <c r="R99" s="226">
        <f t="shared" si="14"/>
        <v>0</v>
      </c>
      <c r="S99" s="226">
        <f t="shared" si="14"/>
        <v>3968.3999999999942</v>
      </c>
      <c r="T99" s="226">
        <f t="shared" si="14"/>
        <v>0</v>
      </c>
      <c r="U99" s="226">
        <f t="shared" si="13"/>
        <v>0</v>
      </c>
      <c r="V99" s="226">
        <f t="shared" si="12"/>
        <v>3968.3999999999942</v>
      </c>
      <c r="W99" s="226">
        <v>5</v>
      </c>
      <c r="X99" s="226">
        <v>1.9</v>
      </c>
      <c r="Y99" s="102">
        <v>1</v>
      </c>
      <c r="Z99" s="207">
        <v>125666</v>
      </c>
      <c r="AA99" s="207">
        <v>0</v>
      </c>
      <c r="AB99" s="207"/>
      <c r="AC99" s="226">
        <f t="shared" si="10"/>
        <v>125666</v>
      </c>
      <c r="AD99" s="226">
        <v>6</v>
      </c>
      <c r="AE99" s="226">
        <v>1.96</v>
      </c>
      <c r="AF99" s="102">
        <v>1</v>
      </c>
      <c r="AG99" s="207">
        <v>129634.4</v>
      </c>
      <c r="AH99" s="207">
        <v>0</v>
      </c>
      <c r="AI99" s="207"/>
      <c r="AJ99" s="226">
        <f t="shared" si="11"/>
        <v>129634.4</v>
      </c>
    </row>
    <row r="100" spans="1:36" s="5" customFormat="1">
      <c r="A100" s="207">
        <v>90</v>
      </c>
      <c r="B100" s="1491" t="s">
        <v>5604</v>
      </c>
      <c r="C100" s="1491" t="s">
        <v>1153</v>
      </c>
      <c r="D100" s="226" t="s">
        <v>4556</v>
      </c>
      <c r="E100" s="226">
        <v>3</v>
      </c>
      <c r="F100" s="226">
        <v>1.84</v>
      </c>
      <c r="G100" s="102">
        <v>1</v>
      </c>
      <c r="H100" s="207">
        <v>121697.60000000001</v>
      </c>
      <c r="I100" s="207">
        <v>0</v>
      </c>
      <c r="J100" s="207"/>
      <c r="K100" s="226">
        <f t="shared" si="8"/>
        <v>121697.60000000001</v>
      </c>
      <c r="L100" s="226">
        <v>1.79</v>
      </c>
      <c r="M100" s="102">
        <v>1</v>
      </c>
      <c r="N100" s="207">
        <v>118390.6</v>
      </c>
      <c r="O100" s="207">
        <v>0</v>
      </c>
      <c r="P100" s="207"/>
      <c r="Q100" s="226">
        <f t="shared" si="9"/>
        <v>118390.6</v>
      </c>
      <c r="R100" s="226">
        <f t="shared" si="14"/>
        <v>0</v>
      </c>
      <c r="S100" s="226">
        <f t="shared" si="14"/>
        <v>3307</v>
      </c>
      <c r="T100" s="226">
        <f t="shared" si="14"/>
        <v>0</v>
      </c>
      <c r="U100" s="226">
        <f t="shared" si="13"/>
        <v>0</v>
      </c>
      <c r="V100" s="226">
        <f t="shared" si="12"/>
        <v>3307</v>
      </c>
      <c r="W100" s="226">
        <v>4</v>
      </c>
      <c r="X100" s="226">
        <v>1.9</v>
      </c>
      <c r="Y100" s="102">
        <v>1</v>
      </c>
      <c r="Z100" s="207">
        <v>125666</v>
      </c>
      <c r="AA100" s="207">
        <v>0</v>
      </c>
      <c r="AB100" s="207"/>
      <c r="AC100" s="226">
        <f t="shared" si="10"/>
        <v>125666</v>
      </c>
      <c r="AD100" s="226">
        <v>5</v>
      </c>
      <c r="AE100" s="226">
        <v>1.9</v>
      </c>
      <c r="AF100" s="102">
        <v>1</v>
      </c>
      <c r="AG100" s="207">
        <v>125666</v>
      </c>
      <c r="AH100" s="207">
        <v>0</v>
      </c>
      <c r="AI100" s="207"/>
      <c r="AJ100" s="226">
        <f t="shared" si="11"/>
        <v>125666</v>
      </c>
    </row>
    <row r="101" spans="1:36" s="5" customFormat="1">
      <c r="A101" s="207">
        <v>91</v>
      </c>
      <c r="B101" s="1491" t="s">
        <v>5605</v>
      </c>
      <c r="C101" s="1491" t="s">
        <v>1153</v>
      </c>
      <c r="D101" s="226" t="s">
        <v>4556</v>
      </c>
      <c r="E101" s="226">
        <v>3</v>
      </c>
      <c r="F101" s="226">
        <v>1.84</v>
      </c>
      <c r="G101" s="102">
        <v>1</v>
      </c>
      <c r="H101" s="207">
        <v>121697.60000000001</v>
      </c>
      <c r="I101" s="207">
        <v>0</v>
      </c>
      <c r="J101" s="207"/>
      <c r="K101" s="226">
        <f t="shared" si="8"/>
        <v>121697.60000000001</v>
      </c>
      <c r="L101" s="226">
        <v>1.79</v>
      </c>
      <c r="M101" s="102">
        <v>1</v>
      </c>
      <c r="N101" s="207">
        <v>118390.6</v>
      </c>
      <c r="O101" s="207">
        <v>0</v>
      </c>
      <c r="P101" s="207"/>
      <c r="Q101" s="226">
        <f t="shared" si="9"/>
        <v>118390.6</v>
      </c>
      <c r="R101" s="226">
        <f t="shared" si="14"/>
        <v>0</v>
      </c>
      <c r="S101" s="226">
        <f t="shared" si="14"/>
        <v>3307</v>
      </c>
      <c r="T101" s="226">
        <f t="shared" si="14"/>
        <v>0</v>
      </c>
      <c r="U101" s="226">
        <f t="shared" si="13"/>
        <v>0</v>
      </c>
      <c r="V101" s="226">
        <f t="shared" si="12"/>
        <v>3307</v>
      </c>
      <c r="W101" s="226">
        <v>4</v>
      </c>
      <c r="X101" s="226">
        <v>1.9</v>
      </c>
      <c r="Y101" s="102">
        <v>1</v>
      </c>
      <c r="Z101" s="207">
        <v>125666</v>
      </c>
      <c r="AA101" s="207">
        <v>0</v>
      </c>
      <c r="AB101" s="207"/>
      <c r="AC101" s="226">
        <f t="shared" si="10"/>
        <v>125666</v>
      </c>
      <c r="AD101" s="226">
        <v>5</v>
      </c>
      <c r="AE101" s="226">
        <v>1.9</v>
      </c>
      <c r="AF101" s="102">
        <v>1</v>
      </c>
      <c r="AG101" s="207">
        <v>125666</v>
      </c>
      <c r="AH101" s="207">
        <v>0</v>
      </c>
      <c r="AI101" s="207"/>
      <c r="AJ101" s="226">
        <f t="shared" si="11"/>
        <v>125666</v>
      </c>
    </row>
    <row r="102" spans="1:36" s="5" customFormat="1">
      <c r="A102" s="207">
        <v>92</v>
      </c>
      <c r="B102" s="1491" t="s">
        <v>5606</v>
      </c>
      <c r="C102" s="1491" t="s">
        <v>1153</v>
      </c>
      <c r="D102" s="226" t="s">
        <v>4556</v>
      </c>
      <c r="E102" s="226">
        <v>3</v>
      </c>
      <c r="F102" s="226">
        <v>1.84</v>
      </c>
      <c r="G102" s="102">
        <v>1</v>
      </c>
      <c r="H102" s="207">
        <v>121697.60000000001</v>
      </c>
      <c r="I102" s="207">
        <v>0</v>
      </c>
      <c r="J102" s="207"/>
      <c r="K102" s="226">
        <f t="shared" si="8"/>
        <v>121697.60000000001</v>
      </c>
      <c r="L102" s="226">
        <v>1.79</v>
      </c>
      <c r="M102" s="102">
        <v>1</v>
      </c>
      <c r="N102" s="207">
        <v>118390.6</v>
      </c>
      <c r="O102" s="207">
        <v>0</v>
      </c>
      <c r="P102" s="207"/>
      <c r="Q102" s="226">
        <f t="shared" si="9"/>
        <v>118390.6</v>
      </c>
      <c r="R102" s="226">
        <f t="shared" si="14"/>
        <v>0</v>
      </c>
      <c r="S102" s="226">
        <f t="shared" si="14"/>
        <v>3307</v>
      </c>
      <c r="T102" s="226">
        <f t="shared" si="14"/>
        <v>0</v>
      </c>
      <c r="U102" s="226">
        <f t="shared" si="13"/>
        <v>0</v>
      </c>
      <c r="V102" s="226">
        <f t="shared" si="12"/>
        <v>3307</v>
      </c>
      <c r="W102" s="226">
        <v>4</v>
      </c>
      <c r="X102" s="226">
        <v>1.9</v>
      </c>
      <c r="Y102" s="102">
        <v>1</v>
      </c>
      <c r="Z102" s="207">
        <v>125666</v>
      </c>
      <c r="AA102" s="207">
        <v>0</v>
      </c>
      <c r="AB102" s="207"/>
      <c r="AC102" s="226">
        <f t="shared" si="10"/>
        <v>125666</v>
      </c>
      <c r="AD102" s="226">
        <v>5</v>
      </c>
      <c r="AE102" s="226">
        <v>1.9</v>
      </c>
      <c r="AF102" s="102">
        <v>1</v>
      </c>
      <c r="AG102" s="207">
        <v>125666</v>
      </c>
      <c r="AH102" s="207">
        <v>0</v>
      </c>
      <c r="AI102" s="207"/>
      <c r="AJ102" s="226">
        <f t="shared" si="11"/>
        <v>125666</v>
      </c>
    </row>
    <row r="103" spans="1:36" s="5" customFormat="1">
      <c r="A103" s="207">
        <v>93</v>
      </c>
      <c r="B103" s="1491" t="s">
        <v>5607</v>
      </c>
      <c r="C103" s="1491" t="s">
        <v>1153</v>
      </c>
      <c r="D103" s="226" t="s">
        <v>4556</v>
      </c>
      <c r="E103" s="226">
        <v>3</v>
      </c>
      <c r="F103" s="226">
        <v>1.84</v>
      </c>
      <c r="G103" s="102">
        <v>1</v>
      </c>
      <c r="H103" s="207">
        <v>121697.60000000001</v>
      </c>
      <c r="I103" s="207">
        <v>0</v>
      </c>
      <c r="J103" s="207"/>
      <c r="K103" s="226">
        <f t="shared" si="8"/>
        <v>121697.60000000001</v>
      </c>
      <c r="L103" s="226">
        <v>1.79</v>
      </c>
      <c r="M103" s="102">
        <v>1</v>
      </c>
      <c r="N103" s="207">
        <v>118390.6</v>
      </c>
      <c r="O103" s="207">
        <v>0</v>
      </c>
      <c r="P103" s="207"/>
      <c r="Q103" s="226">
        <f t="shared" si="9"/>
        <v>118390.6</v>
      </c>
      <c r="R103" s="226">
        <f t="shared" si="14"/>
        <v>0</v>
      </c>
      <c r="S103" s="226">
        <f t="shared" si="14"/>
        <v>3307</v>
      </c>
      <c r="T103" s="226">
        <f t="shared" si="14"/>
        <v>0</v>
      </c>
      <c r="U103" s="226">
        <f t="shared" si="13"/>
        <v>0</v>
      </c>
      <c r="V103" s="226">
        <f t="shared" si="12"/>
        <v>3307</v>
      </c>
      <c r="W103" s="226">
        <v>4</v>
      </c>
      <c r="X103" s="226">
        <v>1.9</v>
      </c>
      <c r="Y103" s="102">
        <v>1</v>
      </c>
      <c r="Z103" s="207">
        <v>125666</v>
      </c>
      <c r="AA103" s="207">
        <v>0</v>
      </c>
      <c r="AB103" s="207"/>
      <c r="AC103" s="226">
        <f t="shared" si="10"/>
        <v>125666</v>
      </c>
      <c r="AD103" s="226">
        <v>5</v>
      </c>
      <c r="AE103" s="226">
        <v>1.9</v>
      </c>
      <c r="AF103" s="102">
        <v>1</v>
      </c>
      <c r="AG103" s="207">
        <v>125666</v>
      </c>
      <c r="AH103" s="207">
        <v>0</v>
      </c>
      <c r="AI103" s="207"/>
      <c r="AJ103" s="226">
        <f t="shared" si="11"/>
        <v>125666</v>
      </c>
    </row>
    <row r="104" spans="1:36" s="5" customFormat="1">
      <c r="A104" s="207">
        <v>94</v>
      </c>
      <c r="B104" s="1491" t="s">
        <v>5608</v>
      </c>
      <c r="C104" s="1491" t="s">
        <v>1153</v>
      </c>
      <c r="D104" s="226" t="s">
        <v>4556</v>
      </c>
      <c r="E104" s="226">
        <v>3</v>
      </c>
      <c r="F104" s="226">
        <v>1.84</v>
      </c>
      <c r="G104" s="102">
        <v>1</v>
      </c>
      <c r="H104" s="207">
        <v>121697.60000000001</v>
      </c>
      <c r="I104" s="207">
        <v>0</v>
      </c>
      <c r="J104" s="207"/>
      <c r="K104" s="226">
        <f t="shared" si="8"/>
        <v>121697.60000000001</v>
      </c>
      <c r="L104" s="226">
        <v>1.79</v>
      </c>
      <c r="M104" s="102">
        <v>1</v>
      </c>
      <c r="N104" s="207">
        <v>118390.6</v>
      </c>
      <c r="O104" s="207">
        <v>0</v>
      </c>
      <c r="P104" s="207"/>
      <c r="Q104" s="226">
        <f t="shared" si="9"/>
        <v>118390.6</v>
      </c>
      <c r="R104" s="226">
        <f t="shared" si="14"/>
        <v>0</v>
      </c>
      <c r="S104" s="226">
        <f t="shared" si="14"/>
        <v>3307</v>
      </c>
      <c r="T104" s="226">
        <f t="shared" si="14"/>
        <v>0</v>
      </c>
      <c r="U104" s="226">
        <f t="shared" si="13"/>
        <v>0</v>
      </c>
      <c r="V104" s="226">
        <f t="shared" si="12"/>
        <v>3307</v>
      </c>
      <c r="W104" s="226">
        <v>4</v>
      </c>
      <c r="X104" s="226">
        <v>1.9</v>
      </c>
      <c r="Y104" s="102">
        <v>1</v>
      </c>
      <c r="Z104" s="207">
        <v>125666</v>
      </c>
      <c r="AA104" s="207">
        <v>0</v>
      </c>
      <c r="AB104" s="207"/>
      <c r="AC104" s="226">
        <f t="shared" si="10"/>
        <v>125666</v>
      </c>
      <c r="AD104" s="226">
        <v>5</v>
      </c>
      <c r="AE104" s="226">
        <v>1.9</v>
      </c>
      <c r="AF104" s="102">
        <v>1</v>
      </c>
      <c r="AG104" s="207">
        <v>125666</v>
      </c>
      <c r="AH104" s="207">
        <v>0</v>
      </c>
      <c r="AI104" s="207"/>
      <c r="AJ104" s="226">
        <f t="shared" si="11"/>
        <v>125666</v>
      </c>
    </row>
    <row r="105" spans="1:36" s="5" customFormat="1">
      <c r="A105" s="207">
        <v>95</v>
      </c>
      <c r="B105" s="1491" t="s">
        <v>5609</v>
      </c>
      <c r="C105" s="1491" t="s">
        <v>1153</v>
      </c>
      <c r="D105" s="226" t="s">
        <v>4556</v>
      </c>
      <c r="E105" s="226">
        <v>3</v>
      </c>
      <c r="F105" s="226">
        <v>1.84</v>
      </c>
      <c r="G105" s="102">
        <v>1</v>
      </c>
      <c r="H105" s="207">
        <v>121697.60000000001</v>
      </c>
      <c r="I105" s="207">
        <v>0</v>
      </c>
      <c r="J105" s="207"/>
      <c r="K105" s="226">
        <f t="shared" si="8"/>
        <v>121697.60000000001</v>
      </c>
      <c r="L105" s="226">
        <v>1.79</v>
      </c>
      <c r="M105" s="102">
        <v>1</v>
      </c>
      <c r="N105" s="207">
        <v>118390.6</v>
      </c>
      <c r="O105" s="207">
        <v>0</v>
      </c>
      <c r="P105" s="207"/>
      <c r="Q105" s="226">
        <f t="shared" si="9"/>
        <v>118390.6</v>
      </c>
      <c r="R105" s="226">
        <f t="shared" si="14"/>
        <v>0</v>
      </c>
      <c r="S105" s="226">
        <f t="shared" si="14"/>
        <v>3307</v>
      </c>
      <c r="T105" s="226">
        <f t="shared" si="14"/>
        <v>0</v>
      </c>
      <c r="U105" s="226">
        <f t="shared" si="13"/>
        <v>0</v>
      </c>
      <c r="V105" s="226">
        <f t="shared" si="12"/>
        <v>3307</v>
      </c>
      <c r="W105" s="226">
        <v>4</v>
      </c>
      <c r="X105" s="226">
        <v>1.9</v>
      </c>
      <c r="Y105" s="102">
        <v>1</v>
      </c>
      <c r="Z105" s="207">
        <v>125666</v>
      </c>
      <c r="AA105" s="207">
        <v>0</v>
      </c>
      <c r="AB105" s="207"/>
      <c r="AC105" s="226">
        <f t="shared" si="10"/>
        <v>125666</v>
      </c>
      <c r="AD105" s="226">
        <v>5</v>
      </c>
      <c r="AE105" s="226">
        <v>1.9</v>
      </c>
      <c r="AF105" s="102">
        <v>1</v>
      </c>
      <c r="AG105" s="207">
        <v>125666</v>
      </c>
      <c r="AH105" s="207">
        <v>0</v>
      </c>
      <c r="AI105" s="207"/>
      <c r="AJ105" s="226">
        <f t="shared" si="11"/>
        <v>125666</v>
      </c>
    </row>
    <row r="106" spans="1:36" s="5" customFormat="1">
      <c r="A106" s="207">
        <v>96</v>
      </c>
      <c r="B106" s="1491" t="s">
        <v>5610</v>
      </c>
      <c r="C106" s="1491" t="s">
        <v>1153</v>
      </c>
      <c r="D106" s="226" t="s">
        <v>4556</v>
      </c>
      <c r="E106" s="226">
        <v>3</v>
      </c>
      <c r="F106" s="226">
        <v>1.84</v>
      </c>
      <c r="G106" s="102">
        <v>1</v>
      </c>
      <c r="H106" s="207">
        <v>121697.60000000001</v>
      </c>
      <c r="I106" s="207">
        <v>0</v>
      </c>
      <c r="J106" s="207"/>
      <c r="K106" s="226">
        <f t="shared" si="8"/>
        <v>121697.60000000001</v>
      </c>
      <c r="L106" s="226">
        <v>1.79</v>
      </c>
      <c r="M106" s="102">
        <v>1</v>
      </c>
      <c r="N106" s="207">
        <v>118390.6</v>
      </c>
      <c r="O106" s="207">
        <v>0</v>
      </c>
      <c r="P106" s="207"/>
      <c r="Q106" s="226">
        <f t="shared" si="9"/>
        <v>118390.6</v>
      </c>
      <c r="R106" s="226">
        <f t="shared" si="14"/>
        <v>0</v>
      </c>
      <c r="S106" s="226">
        <f t="shared" si="14"/>
        <v>3307</v>
      </c>
      <c r="T106" s="226">
        <f t="shared" si="14"/>
        <v>0</v>
      </c>
      <c r="U106" s="226">
        <f t="shared" si="13"/>
        <v>0</v>
      </c>
      <c r="V106" s="226">
        <f t="shared" si="12"/>
        <v>3307</v>
      </c>
      <c r="W106" s="226">
        <v>4</v>
      </c>
      <c r="X106" s="226">
        <v>1.9</v>
      </c>
      <c r="Y106" s="102">
        <v>1</v>
      </c>
      <c r="Z106" s="207">
        <v>125666</v>
      </c>
      <c r="AA106" s="207">
        <v>0</v>
      </c>
      <c r="AB106" s="207"/>
      <c r="AC106" s="226">
        <f t="shared" si="10"/>
        <v>125666</v>
      </c>
      <c r="AD106" s="226">
        <v>5</v>
      </c>
      <c r="AE106" s="226">
        <v>1.9</v>
      </c>
      <c r="AF106" s="102">
        <v>1</v>
      </c>
      <c r="AG106" s="207">
        <v>125666</v>
      </c>
      <c r="AH106" s="207">
        <v>0</v>
      </c>
      <c r="AI106" s="207"/>
      <c r="AJ106" s="226">
        <f t="shared" si="11"/>
        <v>125666</v>
      </c>
    </row>
    <row r="107" spans="1:36" s="5" customFormat="1">
      <c r="A107" s="207">
        <v>97</v>
      </c>
      <c r="B107" s="1491" t="s">
        <v>5611</v>
      </c>
      <c r="C107" s="1491" t="s">
        <v>1153</v>
      </c>
      <c r="D107" s="226" t="s">
        <v>4556</v>
      </c>
      <c r="E107" s="226">
        <v>3</v>
      </c>
      <c r="F107" s="226">
        <v>1.84</v>
      </c>
      <c r="G107" s="102">
        <v>1</v>
      </c>
      <c r="H107" s="207">
        <v>121697.60000000001</v>
      </c>
      <c r="I107" s="207">
        <v>0</v>
      </c>
      <c r="J107" s="207"/>
      <c r="K107" s="226">
        <f t="shared" si="8"/>
        <v>121697.60000000001</v>
      </c>
      <c r="L107" s="226">
        <v>1.79</v>
      </c>
      <c r="M107" s="102">
        <v>1</v>
      </c>
      <c r="N107" s="207">
        <v>118390.6</v>
      </c>
      <c r="O107" s="207">
        <v>0</v>
      </c>
      <c r="P107" s="207"/>
      <c r="Q107" s="226">
        <f t="shared" si="9"/>
        <v>118390.6</v>
      </c>
      <c r="R107" s="226">
        <f t="shared" si="14"/>
        <v>0</v>
      </c>
      <c r="S107" s="226">
        <f t="shared" si="14"/>
        <v>3307</v>
      </c>
      <c r="T107" s="226">
        <f t="shared" si="14"/>
        <v>0</v>
      </c>
      <c r="U107" s="226">
        <f t="shared" si="13"/>
        <v>0</v>
      </c>
      <c r="V107" s="226">
        <f t="shared" si="12"/>
        <v>3307</v>
      </c>
      <c r="W107" s="226">
        <v>4</v>
      </c>
      <c r="X107" s="226">
        <v>1.9</v>
      </c>
      <c r="Y107" s="102">
        <v>1</v>
      </c>
      <c r="Z107" s="207">
        <v>125666</v>
      </c>
      <c r="AA107" s="207">
        <v>0</v>
      </c>
      <c r="AB107" s="207"/>
      <c r="AC107" s="226">
        <f t="shared" si="10"/>
        <v>125666</v>
      </c>
      <c r="AD107" s="226">
        <v>5</v>
      </c>
      <c r="AE107" s="226">
        <v>1.9</v>
      </c>
      <c r="AF107" s="102">
        <v>1</v>
      </c>
      <c r="AG107" s="207">
        <v>125666</v>
      </c>
      <c r="AH107" s="207">
        <v>0</v>
      </c>
      <c r="AI107" s="207"/>
      <c r="AJ107" s="226">
        <f t="shared" si="11"/>
        <v>125666</v>
      </c>
    </row>
    <row r="108" spans="1:36" s="5" customFormat="1">
      <c r="A108" s="207">
        <v>98</v>
      </c>
      <c r="B108" s="1491" t="s">
        <v>6644</v>
      </c>
      <c r="C108" s="1491" t="s">
        <v>1153</v>
      </c>
      <c r="D108" s="226" t="s">
        <v>4556</v>
      </c>
      <c r="E108" s="226">
        <v>2</v>
      </c>
      <c r="F108" s="226">
        <v>1.79</v>
      </c>
      <c r="G108" s="102">
        <v>1</v>
      </c>
      <c r="H108" s="207">
        <v>118390.6</v>
      </c>
      <c r="I108" s="207">
        <v>0</v>
      </c>
      <c r="J108" s="207"/>
      <c r="K108" s="226">
        <f t="shared" si="8"/>
        <v>118390.6</v>
      </c>
      <c r="L108" s="226">
        <v>1.73</v>
      </c>
      <c r="M108" s="102">
        <v>1</v>
      </c>
      <c r="N108" s="207">
        <v>114422.2</v>
      </c>
      <c r="O108" s="207">
        <v>0</v>
      </c>
      <c r="P108" s="207"/>
      <c r="Q108" s="226">
        <f t="shared" si="9"/>
        <v>114422.2</v>
      </c>
      <c r="R108" s="226">
        <f t="shared" si="14"/>
        <v>0</v>
      </c>
      <c r="S108" s="226">
        <f t="shared" si="14"/>
        <v>3968.4000000000087</v>
      </c>
      <c r="T108" s="226">
        <f t="shared" si="14"/>
        <v>0</v>
      </c>
      <c r="U108" s="226">
        <f t="shared" si="13"/>
        <v>0</v>
      </c>
      <c r="V108" s="226">
        <f t="shared" si="12"/>
        <v>3968.4000000000087</v>
      </c>
      <c r="W108" s="226">
        <v>3</v>
      </c>
      <c r="X108" s="226">
        <v>1.84</v>
      </c>
      <c r="Y108" s="102">
        <v>1</v>
      </c>
      <c r="Z108" s="207">
        <v>121697.60000000001</v>
      </c>
      <c r="AA108" s="207">
        <v>0</v>
      </c>
      <c r="AB108" s="207"/>
      <c r="AC108" s="226">
        <f t="shared" si="10"/>
        <v>121697.60000000001</v>
      </c>
      <c r="AD108" s="226">
        <v>4</v>
      </c>
      <c r="AE108" s="226">
        <v>1.9</v>
      </c>
      <c r="AF108" s="102">
        <v>1</v>
      </c>
      <c r="AG108" s="207">
        <v>125666</v>
      </c>
      <c r="AH108" s="207">
        <v>0</v>
      </c>
      <c r="AI108" s="207"/>
      <c r="AJ108" s="226">
        <f t="shared" si="11"/>
        <v>125666</v>
      </c>
    </row>
    <row r="109" spans="1:36" s="5" customFormat="1">
      <c r="A109" s="207">
        <v>99</v>
      </c>
      <c r="B109" s="1491" t="s">
        <v>6645</v>
      </c>
      <c r="C109" s="1491" t="s">
        <v>1153</v>
      </c>
      <c r="D109" s="226" t="s">
        <v>4556</v>
      </c>
      <c r="E109" s="226">
        <v>2</v>
      </c>
      <c r="F109" s="226">
        <v>1.79</v>
      </c>
      <c r="G109" s="102">
        <v>1</v>
      </c>
      <c r="H109" s="207">
        <v>118390.6</v>
      </c>
      <c r="I109" s="207">
        <v>0</v>
      </c>
      <c r="J109" s="207"/>
      <c r="K109" s="226">
        <f t="shared" si="8"/>
        <v>118390.6</v>
      </c>
      <c r="L109" s="226">
        <v>1.73</v>
      </c>
      <c r="M109" s="102">
        <v>1</v>
      </c>
      <c r="N109" s="207">
        <v>114422.2</v>
      </c>
      <c r="O109" s="207">
        <v>0</v>
      </c>
      <c r="P109" s="207"/>
      <c r="Q109" s="226">
        <f t="shared" si="9"/>
        <v>114422.2</v>
      </c>
      <c r="R109" s="226">
        <f t="shared" si="14"/>
        <v>0</v>
      </c>
      <c r="S109" s="226">
        <f t="shared" si="14"/>
        <v>3968.4000000000087</v>
      </c>
      <c r="T109" s="226">
        <f t="shared" si="14"/>
        <v>0</v>
      </c>
      <c r="U109" s="226">
        <f t="shared" si="13"/>
        <v>0</v>
      </c>
      <c r="V109" s="226">
        <f t="shared" si="12"/>
        <v>3968.4000000000087</v>
      </c>
      <c r="W109" s="226">
        <v>3</v>
      </c>
      <c r="X109" s="226">
        <v>1.84</v>
      </c>
      <c r="Y109" s="102">
        <v>1</v>
      </c>
      <c r="Z109" s="207">
        <v>121697.60000000001</v>
      </c>
      <c r="AA109" s="207">
        <v>0</v>
      </c>
      <c r="AB109" s="207"/>
      <c r="AC109" s="226">
        <f t="shared" si="10"/>
        <v>121697.60000000001</v>
      </c>
      <c r="AD109" s="226">
        <v>4</v>
      </c>
      <c r="AE109" s="226">
        <v>1.9</v>
      </c>
      <c r="AF109" s="102">
        <v>1</v>
      </c>
      <c r="AG109" s="207">
        <v>125666</v>
      </c>
      <c r="AH109" s="207">
        <v>0</v>
      </c>
      <c r="AI109" s="207"/>
      <c r="AJ109" s="226">
        <f t="shared" si="11"/>
        <v>125666</v>
      </c>
    </row>
    <row r="110" spans="1:36" s="5" customFormat="1">
      <c r="A110" s="207">
        <v>100</v>
      </c>
      <c r="B110" s="1491" t="s">
        <v>1419</v>
      </c>
      <c r="C110" s="1491" t="s">
        <v>1153</v>
      </c>
      <c r="D110" s="226" t="s">
        <v>4556</v>
      </c>
      <c r="E110" s="226">
        <v>1</v>
      </c>
      <c r="F110" s="226">
        <v>1.73</v>
      </c>
      <c r="G110" s="102">
        <v>1</v>
      </c>
      <c r="H110" s="207">
        <v>114422.2</v>
      </c>
      <c r="I110" s="207">
        <v>0</v>
      </c>
      <c r="J110" s="207"/>
      <c r="K110" s="226">
        <f t="shared" si="8"/>
        <v>114422.2</v>
      </c>
      <c r="L110" s="226">
        <v>1.68</v>
      </c>
      <c r="M110" s="102">
        <v>1</v>
      </c>
      <c r="N110" s="207">
        <v>111115.2</v>
      </c>
      <c r="O110" s="207">
        <v>0</v>
      </c>
      <c r="P110" s="207"/>
      <c r="Q110" s="226">
        <f t="shared" si="9"/>
        <v>111115.2</v>
      </c>
      <c r="R110" s="226">
        <f t="shared" si="14"/>
        <v>0</v>
      </c>
      <c r="S110" s="226">
        <f t="shared" si="14"/>
        <v>3307</v>
      </c>
      <c r="T110" s="226">
        <f t="shared" si="14"/>
        <v>0</v>
      </c>
      <c r="U110" s="226">
        <f t="shared" si="13"/>
        <v>0</v>
      </c>
      <c r="V110" s="226">
        <f t="shared" si="12"/>
        <v>3307</v>
      </c>
      <c r="W110" s="226">
        <v>2</v>
      </c>
      <c r="X110" s="226">
        <v>1.79</v>
      </c>
      <c r="Y110" s="102">
        <v>1</v>
      </c>
      <c r="Z110" s="207">
        <v>118390.6</v>
      </c>
      <c r="AA110" s="207">
        <v>0</v>
      </c>
      <c r="AB110" s="207"/>
      <c r="AC110" s="226">
        <f t="shared" si="10"/>
        <v>118390.6</v>
      </c>
      <c r="AD110" s="226">
        <v>3</v>
      </c>
      <c r="AE110" s="226">
        <v>1.84</v>
      </c>
      <c r="AF110" s="102">
        <v>1</v>
      </c>
      <c r="AG110" s="207">
        <v>121697.60000000001</v>
      </c>
      <c r="AH110" s="207">
        <v>0</v>
      </c>
      <c r="AI110" s="207"/>
      <c r="AJ110" s="226">
        <f t="shared" si="11"/>
        <v>121697.60000000001</v>
      </c>
    </row>
    <row r="111" spans="1:36" s="5" customFormat="1">
      <c r="A111" s="207">
        <v>101</v>
      </c>
      <c r="B111" s="1491" t="s">
        <v>1419</v>
      </c>
      <c r="C111" s="1491" t="s">
        <v>1153</v>
      </c>
      <c r="D111" s="226" t="s">
        <v>4556</v>
      </c>
      <c r="E111" s="226">
        <v>1</v>
      </c>
      <c r="F111" s="226">
        <v>1.73</v>
      </c>
      <c r="G111" s="102">
        <v>1</v>
      </c>
      <c r="H111" s="207">
        <v>114422.2</v>
      </c>
      <c r="I111" s="207">
        <v>0</v>
      </c>
      <c r="J111" s="207"/>
      <c r="K111" s="226">
        <f t="shared" si="8"/>
        <v>114422.2</v>
      </c>
      <c r="L111" s="226">
        <v>1.68</v>
      </c>
      <c r="M111" s="102">
        <v>1</v>
      </c>
      <c r="N111" s="207">
        <v>111115.2</v>
      </c>
      <c r="O111" s="207">
        <v>0</v>
      </c>
      <c r="P111" s="207"/>
      <c r="Q111" s="226">
        <f t="shared" si="9"/>
        <v>111115.2</v>
      </c>
      <c r="R111" s="226">
        <f t="shared" si="14"/>
        <v>0</v>
      </c>
      <c r="S111" s="226">
        <f t="shared" si="14"/>
        <v>3307</v>
      </c>
      <c r="T111" s="226">
        <f t="shared" si="14"/>
        <v>0</v>
      </c>
      <c r="U111" s="226">
        <f t="shared" si="13"/>
        <v>0</v>
      </c>
      <c r="V111" s="226">
        <f t="shared" si="12"/>
        <v>3307</v>
      </c>
      <c r="W111" s="226">
        <v>2</v>
      </c>
      <c r="X111" s="226">
        <v>1.79</v>
      </c>
      <c r="Y111" s="102">
        <v>1</v>
      </c>
      <c r="Z111" s="207">
        <v>118390.6</v>
      </c>
      <c r="AA111" s="207">
        <v>0</v>
      </c>
      <c r="AB111" s="207"/>
      <c r="AC111" s="226">
        <f t="shared" si="10"/>
        <v>118390.6</v>
      </c>
      <c r="AD111" s="226">
        <v>3</v>
      </c>
      <c r="AE111" s="226">
        <v>1.84</v>
      </c>
      <c r="AF111" s="102">
        <v>1</v>
      </c>
      <c r="AG111" s="207">
        <v>121697.60000000001</v>
      </c>
      <c r="AH111" s="207">
        <v>0</v>
      </c>
      <c r="AI111" s="207"/>
      <c r="AJ111" s="226">
        <f t="shared" si="11"/>
        <v>121697.60000000001</v>
      </c>
    </row>
    <row r="112" spans="1:36" s="5" customFormat="1">
      <c r="A112" s="207">
        <v>102</v>
      </c>
      <c r="B112" s="1491" t="s">
        <v>1419</v>
      </c>
      <c r="C112" s="1491" t="s">
        <v>1153</v>
      </c>
      <c r="D112" s="226" t="s">
        <v>4556</v>
      </c>
      <c r="E112" s="226">
        <v>1</v>
      </c>
      <c r="F112" s="226">
        <v>1.73</v>
      </c>
      <c r="G112" s="102">
        <v>1</v>
      </c>
      <c r="H112" s="207">
        <v>114422.2</v>
      </c>
      <c r="I112" s="207">
        <v>0</v>
      </c>
      <c r="J112" s="207"/>
      <c r="K112" s="226">
        <f t="shared" si="8"/>
        <v>114422.2</v>
      </c>
      <c r="L112" s="226">
        <v>1.68</v>
      </c>
      <c r="M112" s="102">
        <v>1</v>
      </c>
      <c r="N112" s="207">
        <v>111115.2</v>
      </c>
      <c r="O112" s="207">
        <v>0</v>
      </c>
      <c r="P112" s="207"/>
      <c r="Q112" s="226">
        <f t="shared" si="9"/>
        <v>111115.2</v>
      </c>
      <c r="R112" s="226">
        <f t="shared" si="14"/>
        <v>0</v>
      </c>
      <c r="S112" s="226">
        <f t="shared" si="14"/>
        <v>3307</v>
      </c>
      <c r="T112" s="226">
        <f t="shared" si="14"/>
        <v>0</v>
      </c>
      <c r="U112" s="226">
        <f t="shared" si="13"/>
        <v>0</v>
      </c>
      <c r="V112" s="226">
        <f t="shared" si="12"/>
        <v>3307</v>
      </c>
      <c r="W112" s="226">
        <v>2</v>
      </c>
      <c r="X112" s="226">
        <v>1.79</v>
      </c>
      <c r="Y112" s="102">
        <v>1</v>
      </c>
      <c r="Z112" s="207">
        <v>118390.6</v>
      </c>
      <c r="AA112" s="207">
        <v>0</v>
      </c>
      <c r="AB112" s="207"/>
      <c r="AC112" s="226">
        <f t="shared" si="10"/>
        <v>118390.6</v>
      </c>
      <c r="AD112" s="226">
        <v>3</v>
      </c>
      <c r="AE112" s="226">
        <v>1.84</v>
      </c>
      <c r="AF112" s="102">
        <v>1</v>
      </c>
      <c r="AG112" s="207">
        <v>121697.60000000001</v>
      </c>
      <c r="AH112" s="207">
        <v>0</v>
      </c>
      <c r="AI112" s="207"/>
      <c r="AJ112" s="226">
        <f t="shared" si="11"/>
        <v>121697.60000000001</v>
      </c>
    </row>
    <row r="113" spans="1:36" s="5" customFormat="1">
      <c r="A113" s="207">
        <v>103</v>
      </c>
      <c r="B113" s="1491" t="s">
        <v>1419</v>
      </c>
      <c r="C113" s="1491" t="s">
        <v>1153</v>
      </c>
      <c r="D113" s="226" t="s">
        <v>4556</v>
      </c>
      <c r="E113" s="226">
        <v>1</v>
      </c>
      <c r="F113" s="226">
        <v>1.73</v>
      </c>
      <c r="G113" s="102">
        <v>1</v>
      </c>
      <c r="H113" s="207">
        <v>114422.2</v>
      </c>
      <c r="I113" s="207">
        <v>0</v>
      </c>
      <c r="J113" s="207"/>
      <c r="K113" s="226">
        <f t="shared" si="8"/>
        <v>114422.2</v>
      </c>
      <c r="L113" s="226">
        <v>1.68</v>
      </c>
      <c r="M113" s="102">
        <v>1</v>
      </c>
      <c r="N113" s="207">
        <v>111115.2</v>
      </c>
      <c r="O113" s="207">
        <v>0</v>
      </c>
      <c r="P113" s="207"/>
      <c r="Q113" s="226">
        <f t="shared" si="9"/>
        <v>111115.2</v>
      </c>
      <c r="R113" s="226">
        <f t="shared" si="14"/>
        <v>0</v>
      </c>
      <c r="S113" s="226">
        <f t="shared" si="14"/>
        <v>3307</v>
      </c>
      <c r="T113" s="226">
        <f t="shared" si="14"/>
        <v>0</v>
      </c>
      <c r="U113" s="226">
        <f t="shared" si="13"/>
        <v>0</v>
      </c>
      <c r="V113" s="226">
        <f t="shared" si="12"/>
        <v>3307</v>
      </c>
      <c r="W113" s="226">
        <v>2</v>
      </c>
      <c r="X113" s="226">
        <v>1.79</v>
      </c>
      <c r="Y113" s="102">
        <v>1</v>
      </c>
      <c r="Z113" s="207">
        <v>118390.6</v>
      </c>
      <c r="AA113" s="207">
        <v>0</v>
      </c>
      <c r="AB113" s="207"/>
      <c r="AC113" s="226">
        <f t="shared" si="10"/>
        <v>118390.6</v>
      </c>
      <c r="AD113" s="226">
        <v>3</v>
      </c>
      <c r="AE113" s="226">
        <v>1.84</v>
      </c>
      <c r="AF113" s="102">
        <v>1</v>
      </c>
      <c r="AG113" s="207">
        <v>121697.60000000001</v>
      </c>
      <c r="AH113" s="207">
        <v>0</v>
      </c>
      <c r="AI113" s="207"/>
      <c r="AJ113" s="226">
        <f t="shared" si="11"/>
        <v>121697.60000000001</v>
      </c>
    </row>
    <row r="114" spans="1:36" s="5" customFormat="1" ht="27">
      <c r="A114" s="207">
        <v>104</v>
      </c>
      <c r="B114" s="1491" t="s">
        <v>5614</v>
      </c>
      <c r="C114" s="1491" t="s">
        <v>5545</v>
      </c>
      <c r="D114" s="226" t="s">
        <v>4546</v>
      </c>
      <c r="E114" s="226">
        <v>3</v>
      </c>
      <c r="F114" s="226">
        <v>4.2699999999999996</v>
      </c>
      <c r="G114" s="102">
        <v>1</v>
      </c>
      <c r="H114" s="207">
        <v>282417.8</v>
      </c>
      <c r="I114" s="207">
        <v>0</v>
      </c>
      <c r="J114" s="207"/>
      <c r="K114" s="226">
        <f t="shared" si="8"/>
        <v>282417.8</v>
      </c>
      <c r="L114" s="226">
        <v>4.1399999999999997</v>
      </c>
      <c r="M114" s="102">
        <v>1</v>
      </c>
      <c r="N114" s="207">
        <v>273819.59999999998</v>
      </c>
      <c r="O114" s="207">
        <v>0</v>
      </c>
      <c r="P114" s="207"/>
      <c r="Q114" s="226">
        <f t="shared" si="9"/>
        <v>273819.59999999998</v>
      </c>
      <c r="R114" s="226">
        <f t="shared" si="14"/>
        <v>0</v>
      </c>
      <c r="S114" s="226">
        <f t="shared" si="14"/>
        <v>8598.2000000000116</v>
      </c>
      <c r="T114" s="226">
        <f t="shared" si="14"/>
        <v>0</v>
      </c>
      <c r="U114" s="226">
        <f t="shared" si="13"/>
        <v>0</v>
      </c>
      <c r="V114" s="226">
        <f t="shared" si="12"/>
        <v>8598.2000000000116</v>
      </c>
      <c r="W114" s="226">
        <v>4</v>
      </c>
      <c r="X114" s="226">
        <v>4.41</v>
      </c>
      <c r="Y114" s="102">
        <v>1</v>
      </c>
      <c r="Z114" s="207">
        <v>291677.40000000002</v>
      </c>
      <c r="AA114" s="207">
        <v>0</v>
      </c>
      <c r="AB114" s="207"/>
      <c r="AC114" s="226">
        <f t="shared" si="10"/>
        <v>291677.40000000002</v>
      </c>
      <c r="AD114" s="226">
        <v>5</v>
      </c>
      <c r="AE114" s="226">
        <v>4.41</v>
      </c>
      <c r="AF114" s="102">
        <v>1</v>
      </c>
      <c r="AG114" s="207">
        <v>291677.40000000002</v>
      </c>
      <c r="AH114" s="207">
        <v>0</v>
      </c>
      <c r="AI114" s="207"/>
      <c r="AJ114" s="226">
        <f t="shared" si="11"/>
        <v>291677.40000000002</v>
      </c>
    </row>
    <row r="115" spans="1:36" s="5" customFormat="1">
      <c r="A115" s="207">
        <v>105</v>
      </c>
      <c r="B115" s="1491" t="s">
        <v>5615</v>
      </c>
      <c r="C115" s="1491" t="s">
        <v>5547</v>
      </c>
      <c r="D115" s="226" t="s">
        <v>5548</v>
      </c>
      <c r="E115" s="226">
        <v>6</v>
      </c>
      <c r="F115" s="226">
        <v>2.2799999999999998</v>
      </c>
      <c r="G115" s="102">
        <v>1</v>
      </c>
      <c r="H115" s="207">
        <v>150799.19999999998</v>
      </c>
      <c r="I115" s="207">
        <v>0</v>
      </c>
      <c r="J115" s="207"/>
      <c r="K115" s="226">
        <f t="shared" si="8"/>
        <v>150799.19999999998</v>
      </c>
      <c r="L115" s="226">
        <v>2.21</v>
      </c>
      <c r="M115" s="102">
        <v>1</v>
      </c>
      <c r="N115" s="207">
        <v>146169.4</v>
      </c>
      <c r="O115" s="207">
        <v>0</v>
      </c>
      <c r="P115" s="207"/>
      <c r="Q115" s="226">
        <f t="shared" si="9"/>
        <v>146169.4</v>
      </c>
      <c r="R115" s="226">
        <f t="shared" si="14"/>
        <v>0</v>
      </c>
      <c r="S115" s="226">
        <f t="shared" si="14"/>
        <v>4629.7999999999884</v>
      </c>
      <c r="T115" s="226">
        <f t="shared" si="14"/>
        <v>0</v>
      </c>
      <c r="U115" s="226">
        <f t="shared" si="13"/>
        <v>0</v>
      </c>
      <c r="V115" s="226">
        <f t="shared" si="12"/>
        <v>4629.7999999999884</v>
      </c>
      <c r="W115" s="226">
        <v>7</v>
      </c>
      <c r="X115" s="226">
        <v>2.2799999999999998</v>
      </c>
      <c r="Y115" s="102">
        <v>1</v>
      </c>
      <c r="Z115" s="207">
        <v>150799.19999999998</v>
      </c>
      <c r="AA115" s="207">
        <v>0</v>
      </c>
      <c r="AB115" s="207"/>
      <c r="AC115" s="226">
        <f t="shared" si="10"/>
        <v>150799.19999999998</v>
      </c>
      <c r="AD115" s="226">
        <v>8</v>
      </c>
      <c r="AE115" s="226">
        <v>2.35</v>
      </c>
      <c r="AF115" s="102">
        <v>1</v>
      </c>
      <c r="AG115" s="207">
        <v>155429</v>
      </c>
      <c r="AH115" s="207">
        <v>0</v>
      </c>
      <c r="AI115" s="207"/>
      <c r="AJ115" s="226">
        <f t="shared" si="11"/>
        <v>155429</v>
      </c>
    </row>
    <row r="116" spans="1:36" s="5" customFormat="1">
      <c r="A116" s="207">
        <v>106</v>
      </c>
      <c r="B116" s="1491" t="s">
        <v>5616</v>
      </c>
      <c r="C116" s="1491" t="s">
        <v>5547</v>
      </c>
      <c r="D116" s="226" t="s">
        <v>5548</v>
      </c>
      <c r="E116" s="226">
        <v>5</v>
      </c>
      <c r="F116" s="226">
        <v>2.21</v>
      </c>
      <c r="G116" s="102">
        <v>1</v>
      </c>
      <c r="H116" s="207">
        <v>146169.4</v>
      </c>
      <c r="I116" s="207">
        <v>0</v>
      </c>
      <c r="J116" s="207"/>
      <c r="K116" s="226">
        <f t="shared" si="8"/>
        <v>146169.4</v>
      </c>
      <c r="L116" s="226">
        <v>2.21</v>
      </c>
      <c r="M116" s="102">
        <v>1</v>
      </c>
      <c r="N116" s="207">
        <v>146169.4</v>
      </c>
      <c r="O116" s="207">
        <v>0</v>
      </c>
      <c r="P116" s="207"/>
      <c r="Q116" s="226">
        <f t="shared" si="9"/>
        <v>146169.4</v>
      </c>
      <c r="R116" s="226">
        <f t="shared" si="14"/>
        <v>0</v>
      </c>
      <c r="S116" s="226">
        <f t="shared" si="14"/>
        <v>0</v>
      </c>
      <c r="T116" s="226">
        <f t="shared" si="14"/>
        <v>0</v>
      </c>
      <c r="U116" s="226">
        <f t="shared" si="13"/>
        <v>0</v>
      </c>
      <c r="V116" s="226">
        <f t="shared" si="12"/>
        <v>0</v>
      </c>
      <c r="W116" s="226">
        <v>6</v>
      </c>
      <c r="X116" s="226">
        <v>2.2799999999999998</v>
      </c>
      <c r="Y116" s="102">
        <v>1</v>
      </c>
      <c r="Z116" s="207">
        <v>150799.19999999998</v>
      </c>
      <c r="AA116" s="207">
        <v>0</v>
      </c>
      <c r="AB116" s="207"/>
      <c r="AC116" s="226">
        <f t="shared" si="10"/>
        <v>150799.19999999998</v>
      </c>
      <c r="AD116" s="226">
        <v>7</v>
      </c>
      <c r="AE116" s="226">
        <v>2.2799999999999998</v>
      </c>
      <c r="AF116" s="102">
        <v>1</v>
      </c>
      <c r="AG116" s="207">
        <v>150799.19999999998</v>
      </c>
      <c r="AH116" s="207">
        <v>0</v>
      </c>
      <c r="AI116" s="207"/>
      <c r="AJ116" s="226">
        <f t="shared" si="11"/>
        <v>150799.19999999998</v>
      </c>
    </row>
    <row r="117" spans="1:36" s="5" customFormat="1">
      <c r="A117" s="207">
        <v>107</v>
      </c>
      <c r="B117" s="1491" t="s">
        <v>5617</v>
      </c>
      <c r="C117" s="1491" t="s">
        <v>5547</v>
      </c>
      <c r="D117" s="226" t="s">
        <v>5548</v>
      </c>
      <c r="E117" s="226">
        <v>3</v>
      </c>
      <c r="F117" s="226">
        <v>2.15</v>
      </c>
      <c r="G117" s="102">
        <v>1</v>
      </c>
      <c r="H117" s="207">
        <v>142201</v>
      </c>
      <c r="I117" s="207">
        <v>0</v>
      </c>
      <c r="J117" s="207"/>
      <c r="K117" s="226">
        <f t="shared" si="8"/>
        <v>142201</v>
      </c>
      <c r="L117" s="226">
        <v>2.08</v>
      </c>
      <c r="M117" s="102">
        <v>1</v>
      </c>
      <c r="N117" s="207">
        <v>137571.20000000001</v>
      </c>
      <c r="O117" s="207">
        <v>0</v>
      </c>
      <c r="P117" s="207"/>
      <c r="Q117" s="226">
        <f t="shared" si="9"/>
        <v>137571.20000000001</v>
      </c>
      <c r="R117" s="226">
        <f t="shared" si="14"/>
        <v>0</v>
      </c>
      <c r="S117" s="226">
        <f t="shared" si="14"/>
        <v>4629.7999999999884</v>
      </c>
      <c r="T117" s="226">
        <f t="shared" si="14"/>
        <v>0</v>
      </c>
      <c r="U117" s="226">
        <f t="shared" si="13"/>
        <v>0</v>
      </c>
      <c r="V117" s="226">
        <f t="shared" si="12"/>
        <v>4629.7999999999884</v>
      </c>
      <c r="W117" s="226">
        <v>4</v>
      </c>
      <c r="X117" s="226">
        <v>2.21</v>
      </c>
      <c r="Y117" s="102">
        <v>1</v>
      </c>
      <c r="Z117" s="207">
        <v>146169.4</v>
      </c>
      <c r="AA117" s="207">
        <v>0</v>
      </c>
      <c r="AB117" s="207"/>
      <c r="AC117" s="226">
        <f t="shared" si="10"/>
        <v>146169.4</v>
      </c>
      <c r="AD117" s="226">
        <v>5</v>
      </c>
      <c r="AE117" s="226">
        <v>2.21</v>
      </c>
      <c r="AF117" s="102">
        <v>1</v>
      </c>
      <c r="AG117" s="207">
        <v>146169.4</v>
      </c>
      <c r="AH117" s="207">
        <v>0</v>
      </c>
      <c r="AI117" s="207"/>
      <c r="AJ117" s="226">
        <f t="shared" si="11"/>
        <v>146169.4</v>
      </c>
    </row>
    <row r="118" spans="1:36" s="5" customFormat="1">
      <c r="A118" s="207">
        <v>108</v>
      </c>
      <c r="B118" s="1491" t="s">
        <v>6646</v>
      </c>
      <c r="C118" s="1491" t="s">
        <v>1153</v>
      </c>
      <c r="D118" s="226" t="s">
        <v>4556</v>
      </c>
      <c r="E118" s="226">
        <v>2</v>
      </c>
      <c r="F118" s="226">
        <v>1.79</v>
      </c>
      <c r="G118" s="102">
        <v>1</v>
      </c>
      <c r="H118" s="207">
        <v>118390.6</v>
      </c>
      <c r="I118" s="207">
        <v>0</v>
      </c>
      <c r="J118" s="207"/>
      <c r="K118" s="226">
        <f t="shared" si="8"/>
        <v>118390.6</v>
      </c>
      <c r="L118" s="226">
        <v>1.73</v>
      </c>
      <c r="M118" s="102">
        <v>1</v>
      </c>
      <c r="N118" s="207">
        <v>114422.2</v>
      </c>
      <c r="O118" s="207">
        <v>0</v>
      </c>
      <c r="P118" s="207"/>
      <c r="Q118" s="226">
        <f t="shared" si="9"/>
        <v>114422.2</v>
      </c>
      <c r="R118" s="226">
        <f t="shared" si="14"/>
        <v>0</v>
      </c>
      <c r="S118" s="226">
        <f t="shared" si="14"/>
        <v>3968.4000000000087</v>
      </c>
      <c r="T118" s="226">
        <f t="shared" si="14"/>
        <v>0</v>
      </c>
      <c r="U118" s="226">
        <f t="shared" si="13"/>
        <v>0</v>
      </c>
      <c r="V118" s="226">
        <f t="shared" si="12"/>
        <v>3968.4000000000087</v>
      </c>
      <c r="W118" s="226">
        <v>3</v>
      </c>
      <c r="X118" s="226">
        <v>1.84</v>
      </c>
      <c r="Y118" s="102">
        <v>1</v>
      </c>
      <c r="Z118" s="207">
        <v>121697.60000000001</v>
      </c>
      <c r="AA118" s="207">
        <v>0</v>
      </c>
      <c r="AB118" s="207"/>
      <c r="AC118" s="226">
        <f t="shared" si="10"/>
        <v>121697.60000000001</v>
      </c>
      <c r="AD118" s="226">
        <v>4</v>
      </c>
      <c r="AE118" s="226">
        <v>1.9</v>
      </c>
      <c r="AF118" s="102">
        <v>1</v>
      </c>
      <c r="AG118" s="207">
        <v>125666</v>
      </c>
      <c r="AH118" s="207">
        <v>0</v>
      </c>
      <c r="AI118" s="207"/>
      <c r="AJ118" s="226">
        <f t="shared" si="11"/>
        <v>125666</v>
      </c>
    </row>
    <row r="119" spans="1:36" s="5" customFormat="1">
      <c r="A119" s="207">
        <v>109</v>
      </c>
      <c r="B119" s="1491" t="s">
        <v>6647</v>
      </c>
      <c r="C119" s="1491" t="s">
        <v>1153</v>
      </c>
      <c r="D119" s="226" t="s">
        <v>4556</v>
      </c>
      <c r="E119" s="226">
        <v>2</v>
      </c>
      <c r="F119" s="226">
        <v>1.79</v>
      </c>
      <c r="G119" s="102">
        <v>1</v>
      </c>
      <c r="H119" s="207">
        <v>118390.6</v>
      </c>
      <c r="I119" s="207">
        <v>0</v>
      </c>
      <c r="J119" s="207"/>
      <c r="K119" s="226">
        <f t="shared" si="8"/>
        <v>118390.6</v>
      </c>
      <c r="L119" s="226">
        <v>1.73</v>
      </c>
      <c r="M119" s="102">
        <v>1</v>
      </c>
      <c r="N119" s="207">
        <v>114422.2</v>
      </c>
      <c r="O119" s="207">
        <v>0</v>
      </c>
      <c r="P119" s="207"/>
      <c r="Q119" s="226">
        <f t="shared" si="9"/>
        <v>114422.2</v>
      </c>
      <c r="R119" s="226">
        <f t="shared" si="14"/>
        <v>0</v>
      </c>
      <c r="S119" s="226">
        <f t="shared" si="14"/>
        <v>3968.4000000000087</v>
      </c>
      <c r="T119" s="226">
        <f t="shared" si="14"/>
        <v>0</v>
      </c>
      <c r="U119" s="226">
        <f t="shared" si="13"/>
        <v>0</v>
      </c>
      <c r="V119" s="226">
        <f t="shared" si="12"/>
        <v>3968.4000000000087</v>
      </c>
      <c r="W119" s="226">
        <v>3</v>
      </c>
      <c r="X119" s="226">
        <v>1.84</v>
      </c>
      <c r="Y119" s="102">
        <v>1</v>
      </c>
      <c r="Z119" s="207">
        <v>121697.60000000001</v>
      </c>
      <c r="AA119" s="207">
        <v>0</v>
      </c>
      <c r="AB119" s="207"/>
      <c r="AC119" s="226">
        <f t="shared" si="10"/>
        <v>121697.60000000001</v>
      </c>
      <c r="AD119" s="226">
        <v>4</v>
      </c>
      <c r="AE119" s="226">
        <v>1.9</v>
      </c>
      <c r="AF119" s="102">
        <v>1</v>
      </c>
      <c r="AG119" s="207">
        <v>125666</v>
      </c>
      <c r="AH119" s="207">
        <v>0</v>
      </c>
      <c r="AI119" s="207"/>
      <c r="AJ119" s="226">
        <f t="shared" si="11"/>
        <v>125666</v>
      </c>
    </row>
    <row r="120" spans="1:36" s="5" customFormat="1">
      <c r="A120" s="207">
        <v>110</v>
      </c>
      <c r="B120" s="1491" t="s">
        <v>5619</v>
      </c>
      <c r="C120" s="1491" t="s">
        <v>1153</v>
      </c>
      <c r="D120" s="226" t="s">
        <v>4556</v>
      </c>
      <c r="E120" s="226">
        <v>7</v>
      </c>
      <c r="F120" s="226">
        <v>1.96</v>
      </c>
      <c r="G120" s="102">
        <v>1</v>
      </c>
      <c r="H120" s="207">
        <v>129634.4</v>
      </c>
      <c r="I120" s="207">
        <v>0</v>
      </c>
      <c r="J120" s="207"/>
      <c r="K120" s="226">
        <f t="shared" si="8"/>
        <v>129634.4</v>
      </c>
      <c r="L120" s="226">
        <v>1.96</v>
      </c>
      <c r="M120" s="102">
        <v>1</v>
      </c>
      <c r="N120" s="207">
        <v>129634.4</v>
      </c>
      <c r="O120" s="207">
        <v>0</v>
      </c>
      <c r="P120" s="207"/>
      <c r="Q120" s="226">
        <f t="shared" si="9"/>
        <v>129634.4</v>
      </c>
      <c r="R120" s="226">
        <f t="shared" si="14"/>
        <v>0</v>
      </c>
      <c r="S120" s="226">
        <f t="shared" si="14"/>
        <v>0</v>
      </c>
      <c r="T120" s="226">
        <f t="shared" si="14"/>
        <v>0</v>
      </c>
      <c r="U120" s="226">
        <f t="shared" si="13"/>
        <v>0</v>
      </c>
      <c r="V120" s="226">
        <f t="shared" si="12"/>
        <v>0</v>
      </c>
      <c r="W120" s="226">
        <v>8</v>
      </c>
      <c r="X120" s="226">
        <v>2.02</v>
      </c>
      <c r="Y120" s="102">
        <v>1</v>
      </c>
      <c r="Z120" s="207">
        <v>133602.79999999999</v>
      </c>
      <c r="AA120" s="207">
        <v>0</v>
      </c>
      <c r="AB120" s="207"/>
      <c r="AC120" s="226">
        <f t="shared" si="10"/>
        <v>133602.79999999999</v>
      </c>
      <c r="AD120" s="226">
        <v>9</v>
      </c>
      <c r="AE120" s="226">
        <v>2.02</v>
      </c>
      <c r="AF120" s="102">
        <v>1</v>
      </c>
      <c r="AG120" s="207">
        <v>133602.79999999999</v>
      </c>
      <c r="AH120" s="207">
        <v>0</v>
      </c>
      <c r="AI120" s="207"/>
      <c r="AJ120" s="226">
        <f t="shared" si="11"/>
        <v>133602.79999999999</v>
      </c>
    </row>
    <row r="121" spans="1:36" s="5" customFormat="1" ht="27">
      <c r="A121" s="207">
        <v>111</v>
      </c>
      <c r="B121" s="1491" t="s">
        <v>5620</v>
      </c>
      <c r="C121" s="1491" t="s">
        <v>1153</v>
      </c>
      <c r="D121" s="226" t="s">
        <v>4556</v>
      </c>
      <c r="E121" s="226">
        <v>7</v>
      </c>
      <c r="F121" s="226">
        <v>1.96</v>
      </c>
      <c r="G121" s="102">
        <v>1</v>
      </c>
      <c r="H121" s="207">
        <v>129634.4</v>
      </c>
      <c r="I121" s="207">
        <v>0</v>
      </c>
      <c r="J121" s="207"/>
      <c r="K121" s="226">
        <f t="shared" si="8"/>
        <v>129634.4</v>
      </c>
      <c r="L121" s="226">
        <v>1.96</v>
      </c>
      <c r="M121" s="102">
        <v>1</v>
      </c>
      <c r="N121" s="207">
        <v>129634.4</v>
      </c>
      <c r="O121" s="207">
        <v>0</v>
      </c>
      <c r="P121" s="207"/>
      <c r="Q121" s="226">
        <f t="shared" si="9"/>
        <v>129634.4</v>
      </c>
      <c r="R121" s="226">
        <f t="shared" si="14"/>
        <v>0</v>
      </c>
      <c r="S121" s="226">
        <f t="shared" si="14"/>
        <v>0</v>
      </c>
      <c r="T121" s="226">
        <f t="shared" si="14"/>
        <v>0</v>
      </c>
      <c r="U121" s="226">
        <f t="shared" si="13"/>
        <v>0</v>
      </c>
      <c r="V121" s="226">
        <f t="shared" si="12"/>
        <v>0</v>
      </c>
      <c r="W121" s="226">
        <v>8</v>
      </c>
      <c r="X121" s="226">
        <v>2.02</v>
      </c>
      <c r="Y121" s="102">
        <v>1</v>
      </c>
      <c r="Z121" s="207">
        <v>133602.79999999999</v>
      </c>
      <c r="AA121" s="207">
        <v>0</v>
      </c>
      <c r="AB121" s="207"/>
      <c r="AC121" s="226">
        <f t="shared" si="10"/>
        <v>133602.79999999999</v>
      </c>
      <c r="AD121" s="226">
        <v>9</v>
      </c>
      <c r="AE121" s="226">
        <v>2.02</v>
      </c>
      <c r="AF121" s="102">
        <v>1</v>
      </c>
      <c r="AG121" s="207">
        <v>133602.79999999999</v>
      </c>
      <c r="AH121" s="207">
        <v>0</v>
      </c>
      <c r="AI121" s="207"/>
      <c r="AJ121" s="226">
        <f t="shared" si="11"/>
        <v>133602.79999999999</v>
      </c>
    </row>
    <row r="122" spans="1:36" s="5" customFormat="1">
      <c r="A122" s="207">
        <v>112</v>
      </c>
      <c r="B122" s="1491" t="s">
        <v>5621</v>
      </c>
      <c r="C122" s="1491" t="s">
        <v>1153</v>
      </c>
      <c r="D122" s="226" t="s">
        <v>4556</v>
      </c>
      <c r="E122" s="226">
        <v>7</v>
      </c>
      <c r="F122" s="226">
        <v>1.96</v>
      </c>
      <c r="G122" s="102">
        <v>1</v>
      </c>
      <c r="H122" s="207">
        <v>129634.4</v>
      </c>
      <c r="I122" s="207">
        <v>0</v>
      </c>
      <c r="J122" s="207"/>
      <c r="K122" s="226">
        <f t="shared" si="8"/>
        <v>129634.4</v>
      </c>
      <c r="L122" s="226">
        <v>1.96</v>
      </c>
      <c r="M122" s="102">
        <v>1</v>
      </c>
      <c r="N122" s="207">
        <v>129634.4</v>
      </c>
      <c r="O122" s="207">
        <v>0</v>
      </c>
      <c r="P122" s="207"/>
      <c r="Q122" s="226">
        <f t="shared" si="9"/>
        <v>129634.4</v>
      </c>
      <c r="R122" s="226">
        <f t="shared" si="14"/>
        <v>0</v>
      </c>
      <c r="S122" s="226">
        <f t="shared" si="14"/>
        <v>0</v>
      </c>
      <c r="T122" s="226">
        <f t="shared" si="14"/>
        <v>0</v>
      </c>
      <c r="U122" s="226">
        <f t="shared" si="13"/>
        <v>0</v>
      </c>
      <c r="V122" s="226">
        <f t="shared" si="12"/>
        <v>0</v>
      </c>
      <c r="W122" s="226">
        <v>8</v>
      </c>
      <c r="X122" s="226">
        <v>2.02</v>
      </c>
      <c r="Y122" s="102">
        <v>1</v>
      </c>
      <c r="Z122" s="207">
        <v>133602.79999999999</v>
      </c>
      <c r="AA122" s="207">
        <v>0</v>
      </c>
      <c r="AB122" s="207"/>
      <c r="AC122" s="226">
        <f t="shared" si="10"/>
        <v>133602.79999999999</v>
      </c>
      <c r="AD122" s="226">
        <v>9</v>
      </c>
      <c r="AE122" s="226">
        <v>2.02</v>
      </c>
      <c r="AF122" s="102">
        <v>1</v>
      </c>
      <c r="AG122" s="207">
        <v>133602.79999999999</v>
      </c>
      <c r="AH122" s="207">
        <v>0</v>
      </c>
      <c r="AI122" s="207"/>
      <c r="AJ122" s="226">
        <f t="shared" si="11"/>
        <v>133602.79999999999</v>
      </c>
    </row>
    <row r="123" spans="1:36" s="5" customFormat="1">
      <c r="A123" s="207">
        <v>113</v>
      </c>
      <c r="B123" s="1491" t="s">
        <v>5622</v>
      </c>
      <c r="C123" s="1491" t="s">
        <v>1153</v>
      </c>
      <c r="D123" s="226" t="s">
        <v>4556</v>
      </c>
      <c r="E123" s="226">
        <v>3</v>
      </c>
      <c r="F123" s="226">
        <v>1.84</v>
      </c>
      <c r="G123" s="102">
        <v>1</v>
      </c>
      <c r="H123" s="207">
        <v>121697.60000000001</v>
      </c>
      <c r="I123" s="207">
        <v>0</v>
      </c>
      <c r="J123" s="207"/>
      <c r="K123" s="226">
        <f t="shared" si="8"/>
        <v>121697.60000000001</v>
      </c>
      <c r="L123" s="226">
        <v>1.79</v>
      </c>
      <c r="M123" s="102">
        <v>1</v>
      </c>
      <c r="N123" s="207">
        <v>118390.6</v>
      </c>
      <c r="O123" s="207">
        <v>0</v>
      </c>
      <c r="P123" s="207"/>
      <c r="Q123" s="226">
        <f t="shared" si="9"/>
        <v>118390.6</v>
      </c>
      <c r="R123" s="226">
        <f t="shared" si="14"/>
        <v>0</v>
      </c>
      <c r="S123" s="226">
        <f t="shared" si="14"/>
        <v>3307</v>
      </c>
      <c r="T123" s="226">
        <f t="shared" si="14"/>
        <v>0</v>
      </c>
      <c r="U123" s="226">
        <f t="shared" si="13"/>
        <v>0</v>
      </c>
      <c r="V123" s="226">
        <f t="shared" si="12"/>
        <v>3307</v>
      </c>
      <c r="W123" s="226">
        <v>4</v>
      </c>
      <c r="X123" s="226">
        <v>1.9</v>
      </c>
      <c r="Y123" s="102">
        <v>1</v>
      </c>
      <c r="Z123" s="207">
        <v>125666</v>
      </c>
      <c r="AA123" s="207">
        <v>0</v>
      </c>
      <c r="AB123" s="207"/>
      <c r="AC123" s="226">
        <f t="shared" si="10"/>
        <v>125666</v>
      </c>
      <c r="AD123" s="226">
        <v>5</v>
      </c>
      <c r="AE123" s="226">
        <v>1.9</v>
      </c>
      <c r="AF123" s="102">
        <v>1</v>
      </c>
      <c r="AG123" s="207">
        <v>125666</v>
      </c>
      <c r="AH123" s="207">
        <v>0</v>
      </c>
      <c r="AI123" s="207"/>
      <c r="AJ123" s="226">
        <f t="shared" si="11"/>
        <v>125666</v>
      </c>
    </row>
    <row r="124" spans="1:36" s="5" customFormat="1">
      <c r="A124" s="207">
        <v>114</v>
      </c>
      <c r="B124" s="1491" t="s">
        <v>5626</v>
      </c>
      <c r="C124" s="1491" t="s">
        <v>1153</v>
      </c>
      <c r="D124" s="226" t="s">
        <v>4556</v>
      </c>
      <c r="E124" s="226">
        <v>3</v>
      </c>
      <c r="F124" s="226">
        <v>1.84</v>
      </c>
      <c r="G124" s="102">
        <v>1</v>
      </c>
      <c r="H124" s="207">
        <v>121697.60000000001</v>
      </c>
      <c r="I124" s="207">
        <v>0</v>
      </c>
      <c r="J124" s="207"/>
      <c r="K124" s="226">
        <f t="shared" si="8"/>
        <v>121697.60000000001</v>
      </c>
      <c r="L124" s="226">
        <v>1.79</v>
      </c>
      <c r="M124" s="102">
        <v>1</v>
      </c>
      <c r="N124" s="207">
        <v>118390.6</v>
      </c>
      <c r="O124" s="207">
        <v>0</v>
      </c>
      <c r="P124" s="207"/>
      <c r="Q124" s="226">
        <f t="shared" si="9"/>
        <v>118390.6</v>
      </c>
      <c r="R124" s="226">
        <f t="shared" si="14"/>
        <v>0</v>
      </c>
      <c r="S124" s="226">
        <f t="shared" si="14"/>
        <v>3307</v>
      </c>
      <c r="T124" s="226">
        <f t="shared" si="14"/>
        <v>0</v>
      </c>
      <c r="U124" s="226">
        <f t="shared" si="13"/>
        <v>0</v>
      </c>
      <c r="V124" s="226">
        <f t="shared" si="12"/>
        <v>3307</v>
      </c>
      <c r="W124" s="226">
        <v>4</v>
      </c>
      <c r="X124" s="226">
        <v>1.9</v>
      </c>
      <c r="Y124" s="102">
        <v>1</v>
      </c>
      <c r="Z124" s="207">
        <v>125666</v>
      </c>
      <c r="AA124" s="207">
        <v>0</v>
      </c>
      <c r="AB124" s="207"/>
      <c r="AC124" s="226">
        <f t="shared" si="10"/>
        <v>125666</v>
      </c>
      <c r="AD124" s="226">
        <v>5</v>
      </c>
      <c r="AE124" s="226">
        <v>1.9</v>
      </c>
      <c r="AF124" s="102">
        <v>1</v>
      </c>
      <c r="AG124" s="207">
        <v>125666</v>
      </c>
      <c r="AH124" s="207">
        <v>0</v>
      </c>
      <c r="AI124" s="207"/>
      <c r="AJ124" s="226">
        <f t="shared" si="11"/>
        <v>125666</v>
      </c>
    </row>
    <row r="125" spans="1:36" s="5" customFormat="1">
      <c r="A125" s="207">
        <v>115</v>
      </c>
      <c r="B125" s="1491" t="s">
        <v>5623</v>
      </c>
      <c r="C125" s="1491" t="s">
        <v>1153</v>
      </c>
      <c r="D125" s="226" t="s">
        <v>4556</v>
      </c>
      <c r="E125" s="226">
        <v>3</v>
      </c>
      <c r="F125" s="226">
        <v>1.84</v>
      </c>
      <c r="G125" s="102">
        <v>1</v>
      </c>
      <c r="H125" s="207">
        <v>121697.60000000001</v>
      </c>
      <c r="I125" s="207">
        <v>0</v>
      </c>
      <c r="J125" s="207"/>
      <c r="K125" s="226">
        <f t="shared" si="8"/>
        <v>121697.60000000001</v>
      </c>
      <c r="L125" s="226">
        <v>1.79</v>
      </c>
      <c r="M125" s="102">
        <v>1</v>
      </c>
      <c r="N125" s="207">
        <v>118390.6</v>
      </c>
      <c r="O125" s="207">
        <v>0</v>
      </c>
      <c r="P125" s="207"/>
      <c r="Q125" s="226">
        <f t="shared" si="9"/>
        <v>118390.6</v>
      </c>
      <c r="R125" s="226">
        <f t="shared" si="14"/>
        <v>0</v>
      </c>
      <c r="S125" s="226">
        <f t="shared" si="14"/>
        <v>3307</v>
      </c>
      <c r="T125" s="226">
        <f t="shared" si="14"/>
        <v>0</v>
      </c>
      <c r="U125" s="226">
        <f t="shared" si="13"/>
        <v>0</v>
      </c>
      <c r="V125" s="226">
        <f t="shared" si="12"/>
        <v>3307</v>
      </c>
      <c r="W125" s="226">
        <v>4</v>
      </c>
      <c r="X125" s="226">
        <v>1.9</v>
      </c>
      <c r="Y125" s="102">
        <v>1</v>
      </c>
      <c r="Z125" s="207">
        <v>125666</v>
      </c>
      <c r="AA125" s="207">
        <v>0</v>
      </c>
      <c r="AB125" s="207"/>
      <c r="AC125" s="226">
        <f t="shared" si="10"/>
        <v>125666</v>
      </c>
      <c r="AD125" s="226">
        <v>5</v>
      </c>
      <c r="AE125" s="226">
        <v>1.9</v>
      </c>
      <c r="AF125" s="102">
        <v>1</v>
      </c>
      <c r="AG125" s="207">
        <v>125666</v>
      </c>
      <c r="AH125" s="207">
        <v>0</v>
      </c>
      <c r="AI125" s="207"/>
      <c r="AJ125" s="226">
        <f t="shared" si="11"/>
        <v>125666</v>
      </c>
    </row>
    <row r="126" spans="1:36" s="5" customFormat="1">
      <c r="A126" s="207">
        <v>116</v>
      </c>
      <c r="B126" s="1491" t="s">
        <v>5624</v>
      </c>
      <c r="C126" s="1491" t="s">
        <v>1153</v>
      </c>
      <c r="D126" s="226" t="s">
        <v>4556</v>
      </c>
      <c r="E126" s="226">
        <v>3</v>
      </c>
      <c r="F126" s="226">
        <v>1.84</v>
      </c>
      <c r="G126" s="102">
        <v>1</v>
      </c>
      <c r="H126" s="207">
        <v>121697.60000000001</v>
      </c>
      <c r="I126" s="207">
        <v>0</v>
      </c>
      <c r="J126" s="207"/>
      <c r="K126" s="226">
        <f t="shared" si="8"/>
        <v>121697.60000000001</v>
      </c>
      <c r="L126" s="226">
        <v>1.79</v>
      </c>
      <c r="M126" s="102">
        <v>1</v>
      </c>
      <c r="N126" s="207">
        <v>118390.6</v>
      </c>
      <c r="O126" s="207">
        <v>0</v>
      </c>
      <c r="P126" s="207"/>
      <c r="Q126" s="226">
        <f t="shared" si="9"/>
        <v>118390.6</v>
      </c>
      <c r="R126" s="226">
        <f t="shared" si="14"/>
        <v>0</v>
      </c>
      <c r="S126" s="226">
        <f t="shared" si="14"/>
        <v>3307</v>
      </c>
      <c r="T126" s="226">
        <f t="shared" si="14"/>
        <v>0</v>
      </c>
      <c r="U126" s="226">
        <f t="shared" si="13"/>
        <v>0</v>
      </c>
      <c r="V126" s="226">
        <f t="shared" si="12"/>
        <v>3307</v>
      </c>
      <c r="W126" s="226">
        <v>4</v>
      </c>
      <c r="X126" s="226">
        <v>1.9</v>
      </c>
      <c r="Y126" s="102">
        <v>1</v>
      </c>
      <c r="Z126" s="207">
        <v>125666</v>
      </c>
      <c r="AA126" s="207">
        <v>0</v>
      </c>
      <c r="AB126" s="207"/>
      <c r="AC126" s="226">
        <f t="shared" si="10"/>
        <v>125666</v>
      </c>
      <c r="AD126" s="226">
        <v>5</v>
      </c>
      <c r="AE126" s="226">
        <v>1.9</v>
      </c>
      <c r="AF126" s="102">
        <v>1</v>
      </c>
      <c r="AG126" s="207">
        <v>125666</v>
      </c>
      <c r="AH126" s="207">
        <v>0</v>
      </c>
      <c r="AI126" s="207"/>
      <c r="AJ126" s="226">
        <f t="shared" si="11"/>
        <v>125666</v>
      </c>
    </row>
    <row r="127" spans="1:36" s="5" customFormat="1">
      <c r="A127" s="207">
        <v>117</v>
      </c>
      <c r="B127" s="1491" t="s">
        <v>5625</v>
      </c>
      <c r="C127" s="1491" t="s">
        <v>1153</v>
      </c>
      <c r="D127" s="226" t="s">
        <v>4556</v>
      </c>
      <c r="E127" s="226">
        <v>3</v>
      </c>
      <c r="F127" s="226">
        <v>1.84</v>
      </c>
      <c r="G127" s="102">
        <v>1</v>
      </c>
      <c r="H127" s="207">
        <v>121697.60000000001</v>
      </c>
      <c r="I127" s="207">
        <v>0</v>
      </c>
      <c r="J127" s="207"/>
      <c r="K127" s="226">
        <f t="shared" si="8"/>
        <v>121697.60000000001</v>
      </c>
      <c r="L127" s="226">
        <v>1.79</v>
      </c>
      <c r="M127" s="102">
        <v>1</v>
      </c>
      <c r="N127" s="207">
        <v>118390.6</v>
      </c>
      <c r="O127" s="207">
        <v>0</v>
      </c>
      <c r="P127" s="207"/>
      <c r="Q127" s="226">
        <f t="shared" si="9"/>
        <v>118390.6</v>
      </c>
      <c r="R127" s="226">
        <f t="shared" si="14"/>
        <v>0</v>
      </c>
      <c r="S127" s="226">
        <f t="shared" si="14"/>
        <v>3307</v>
      </c>
      <c r="T127" s="226">
        <f t="shared" si="14"/>
        <v>0</v>
      </c>
      <c r="U127" s="226">
        <f t="shared" si="13"/>
        <v>0</v>
      </c>
      <c r="V127" s="226">
        <f t="shared" si="12"/>
        <v>3307</v>
      </c>
      <c r="W127" s="226">
        <v>4</v>
      </c>
      <c r="X127" s="226">
        <v>1.9</v>
      </c>
      <c r="Y127" s="102">
        <v>1</v>
      </c>
      <c r="Z127" s="207">
        <v>125666</v>
      </c>
      <c r="AA127" s="207">
        <v>0</v>
      </c>
      <c r="AB127" s="207"/>
      <c r="AC127" s="226">
        <f t="shared" si="10"/>
        <v>125666</v>
      </c>
      <c r="AD127" s="226">
        <v>5</v>
      </c>
      <c r="AE127" s="226">
        <v>1.9</v>
      </c>
      <c r="AF127" s="102">
        <v>1</v>
      </c>
      <c r="AG127" s="207">
        <v>125666</v>
      </c>
      <c r="AH127" s="207">
        <v>0</v>
      </c>
      <c r="AI127" s="207"/>
      <c r="AJ127" s="226">
        <f t="shared" si="11"/>
        <v>125666</v>
      </c>
    </row>
    <row r="128" spans="1:36" s="5" customFormat="1">
      <c r="A128" s="207">
        <v>118</v>
      </c>
      <c r="B128" s="1491" t="s">
        <v>1419</v>
      </c>
      <c r="C128" s="1491" t="s">
        <v>1153</v>
      </c>
      <c r="D128" s="226" t="s">
        <v>4556</v>
      </c>
      <c r="E128" s="226">
        <v>1</v>
      </c>
      <c r="F128" s="226">
        <v>1.73</v>
      </c>
      <c r="G128" s="102">
        <v>1</v>
      </c>
      <c r="H128" s="207">
        <v>114422.2</v>
      </c>
      <c r="I128" s="207">
        <v>0</v>
      </c>
      <c r="J128" s="207"/>
      <c r="K128" s="226">
        <f t="shared" si="8"/>
        <v>114422.2</v>
      </c>
      <c r="L128" s="226">
        <v>1.68</v>
      </c>
      <c r="M128" s="102">
        <v>1</v>
      </c>
      <c r="N128" s="207">
        <v>111115.2</v>
      </c>
      <c r="O128" s="207">
        <v>0</v>
      </c>
      <c r="P128" s="207"/>
      <c r="Q128" s="226">
        <f t="shared" si="9"/>
        <v>111115.2</v>
      </c>
      <c r="R128" s="226">
        <f t="shared" si="14"/>
        <v>0</v>
      </c>
      <c r="S128" s="226">
        <f t="shared" si="14"/>
        <v>3307</v>
      </c>
      <c r="T128" s="226">
        <f t="shared" si="14"/>
        <v>0</v>
      </c>
      <c r="U128" s="226">
        <f t="shared" si="13"/>
        <v>0</v>
      </c>
      <c r="V128" s="226">
        <f t="shared" si="12"/>
        <v>3307</v>
      </c>
      <c r="W128" s="226">
        <v>2</v>
      </c>
      <c r="X128" s="226">
        <v>1.79</v>
      </c>
      <c r="Y128" s="102">
        <v>1</v>
      </c>
      <c r="Z128" s="207">
        <v>118390.6</v>
      </c>
      <c r="AA128" s="207">
        <v>0</v>
      </c>
      <c r="AB128" s="207"/>
      <c r="AC128" s="226">
        <f t="shared" si="10"/>
        <v>118390.6</v>
      </c>
      <c r="AD128" s="226">
        <v>3</v>
      </c>
      <c r="AE128" s="226">
        <v>1.84</v>
      </c>
      <c r="AF128" s="102">
        <v>1</v>
      </c>
      <c r="AG128" s="207">
        <v>121697.60000000001</v>
      </c>
      <c r="AH128" s="207">
        <v>0</v>
      </c>
      <c r="AI128" s="207"/>
      <c r="AJ128" s="226">
        <f t="shared" si="11"/>
        <v>121697.60000000001</v>
      </c>
    </row>
    <row r="129" spans="1:36" s="5" customFormat="1">
      <c r="A129" s="207">
        <v>119</v>
      </c>
      <c r="B129" s="1491" t="s">
        <v>1419</v>
      </c>
      <c r="C129" s="1491" t="s">
        <v>1153</v>
      </c>
      <c r="D129" s="226" t="s">
        <v>4556</v>
      </c>
      <c r="E129" s="226">
        <v>1</v>
      </c>
      <c r="F129" s="226">
        <v>1.73</v>
      </c>
      <c r="G129" s="102">
        <v>1</v>
      </c>
      <c r="H129" s="207">
        <v>114422.2</v>
      </c>
      <c r="I129" s="207">
        <v>0</v>
      </c>
      <c r="J129" s="207"/>
      <c r="K129" s="226">
        <f t="shared" si="8"/>
        <v>114422.2</v>
      </c>
      <c r="L129" s="226">
        <v>1.68</v>
      </c>
      <c r="M129" s="102">
        <v>1</v>
      </c>
      <c r="N129" s="207">
        <v>111115.2</v>
      </c>
      <c r="O129" s="207">
        <v>0</v>
      </c>
      <c r="P129" s="207"/>
      <c r="Q129" s="226">
        <f t="shared" si="9"/>
        <v>111115.2</v>
      </c>
      <c r="R129" s="226">
        <f t="shared" si="14"/>
        <v>0</v>
      </c>
      <c r="S129" s="226">
        <f t="shared" si="14"/>
        <v>3307</v>
      </c>
      <c r="T129" s="226">
        <f t="shared" si="14"/>
        <v>0</v>
      </c>
      <c r="U129" s="226">
        <f t="shared" si="13"/>
        <v>0</v>
      </c>
      <c r="V129" s="226">
        <f t="shared" si="12"/>
        <v>3307</v>
      </c>
      <c r="W129" s="226">
        <v>2</v>
      </c>
      <c r="X129" s="226">
        <v>1.79</v>
      </c>
      <c r="Y129" s="102">
        <v>1</v>
      </c>
      <c r="Z129" s="207">
        <v>118390.6</v>
      </c>
      <c r="AA129" s="207">
        <v>0</v>
      </c>
      <c r="AB129" s="207"/>
      <c r="AC129" s="226">
        <f t="shared" si="10"/>
        <v>118390.6</v>
      </c>
      <c r="AD129" s="226">
        <v>3</v>
      </c>
      <c r="AE129" s="226">
        <v>1.84</v>
      </c>
      <c r="AF129" s="102">
        <v>1</v>
      </c>
      <c r="AG129" s="207">
        <v>121697.60000000001</v>
      </c>
      <c r="AH129" s="207">
        <v>0</v>
      </c>
      <c r="AI129" s="207"/>
      <c r="AJ129" s="226">
        <f t="shared" si="11"/>
        <v>121697.60000000001</v>
      </c>
    </row>
    <row r="130" spans="1:36" s="5" customFormat="1">
      <c r="A130" s="207">
        <v>120</v>
      </c>
      <c r="B130" s="1491" t="s">
        <v>1419</v>
      </c>
      <c r="C130" s="1491" t="s">
        <v>1153</v>
      </c>
      <c r="D130" s="226" t="s">
        <v>4556</v>
      </c>
      <c r="E130" s="226">
        <v>1</v>
      </c>
      <c r="F130" s="226">
        <v>1.73</v>
      </c>
      <c r="G130" s="102">
        <v>1</v>
      </c>
      <c r="H130" s="207">
        <v>114422.2</v>
      </c>
      <c r="I130" s="207">
        <v>0</v>
      </c>
      <c r="J130" s="207"/>
      <c r="K130" s="226">
        <f t="shared" si="8"/>
        <v>114422.2</v>
      </c>
      <c r="L130" s="226">
        <v>1.68</v>
      </c>
      <c r="M130" s="102">
        <v>1</v>
      </c>
      <c r="N130" s="207">
        <v>111115.2</v>
      </c>
      <c r="O130" s="207">
        <v>0</v>
      </c>
      <c r="P130" s="207"/>
      <c r="Q130" s="226">
        <f t="shared" si="9"/>
        <v>111115.2</v>
      </c>
      <c r="R130" s="226">
        <f t="shared" si="14"/>
        <v>0</v>
      </c>
      <c r="S130" s="226">
        <f t="shared" si="14"/>
        <v>3307</v>
      </c>
      <c r="T130" s="226">
        <f t="shared" si="14"/>
        <v>0</v>
      </c>
      <c r="U130" s="226">
        <f t="shared" si="13"/>
        <v>0</v>
      </c>
      <c r="V130" s="226">
        <f t="shared" si="12"/>
        <v>3307</v>
      </c>
      <c r="W130" s="226">
        <v>2</v>
      </c>
      <c r="X130" s="226">
        <v>1.79</v>
      </c>
      <c r="Y130" s="102">
        <v>1</v>
      </c>
      <c r="Z130" s="207">
        <v>118390.6</v>
      </c>
      <c r="AA130" s="207">
        <v>0</v>
      </c>
      <c r="AB130" s="207"/>
      <c r="AC130" s="226">
        <f t="shared" si="10"/>
        <v>118390.6</v>
      </c>
      <c r="AD130" s="226">
        <v>3</v>
      </c>
      <c r="AE130" s="226">
        <v>1.84</v>
      </c>
      <c r="AF130" s="102">
        <v>1</v>
      </c>
      <c r="AG130" s="207">
        <v>121697.60000000001</v>
      </c>
      <c r="AH130" s="207">
        <v>0</v>
      </c>
      <c r="AI130" s="207"/>
      <c r="AJ130" s="226">
        <f t="shared" si="11"/>
        <v>121697.60000000001</v>
      </c>
    </row>
    <row r="131" spans="1:36" s="5" customFormat="1">
      <c r="A131" s="207">
        <v>121</v>
      </c>
      <c r="B131" s="1491" t="s">
        <v>5629</v>
      </c>
      <c r="C131" s="1491" t="s">
        <v>5628</v>
      </c>
      <c r="D131" s="226" t="s">
        <v>4546</v>
      </c>
      <c r="E131" s="226">
        <v>2</v>
      </c>
      <c r="F131" s="226">
        <v>4.1399999999999997</v>
      </c>
      <c r="G131" s="102">
        <v>1</v>
      </c>
      <c r="H131" s="207">
        <v>273819.59999999998</v>
      </c>
      <c r="I131" s="207">
        <v>0</v>
      </c>
      <c r="J131" s="207"/>
      <c r="K131" s="226">
        <f t="shared" si="8"/>
        <v>273819.59999999998</v>
      </c>
      <c r="L131" s="226">
        <v>4.01</v>
      </c>
      <c r="M131" s="102">
        <v>1</v>
      </c>
      <c r="N131" s="207">
        <v>265221.39999999997</v>
      </c>
      <c r="O131" s="207">
        <v>0</v>
      </c>
      <c r="P131" s="207"/>
      <c r="Q131" s="226">
        <f t="shared" si="9"/>
        <v>265221.39999999997</v>
      </c>
      <c r="R131" s="226">
        <f t="shared" si="14"/>
        <v>0</v>
      </c>
      <c r="S131" s="226">
        <f t="shared" si="14"/>
        <v>8598.2000000000116</v>
      </c>
      <c r="T131" s="226">
        <f t="shared" si="14"/>
        <v>0</v>
      </c>
      <c r="U131" s="226">
        <f t="shared" si="13"/>
        <v>0</v>
      </c>
      <c r="V131" s="226">
        <f t="shared" si="12"/>
        <v>8598.2000000000116</v>
      </c>
      <c r="W131" s="226">
        <v>3</v>
      </c>
      <c r="X131" s="226">
        <v>4.2699999999999996</v>
      </c>
      <c r="Y131" s="102">
        <v>1</v>
      </c>
      <c r="Z131" s="207">
        <v>282417.8</v>
      </c>
      <c r="AA131" s="207">
        <v>0</v>
      </c>
      <c r="AB131" s="207"/>
      <c r="AC131" s="226">
        <f t="shared" si="10"/>
        <v>282417.8</v>
      </c>
      <c r="AD131" s="226">
        <v>4</v>
      </c>
      <c r="AE131" s="226">
        <v>4.41</v>
      </c>
      <c r="AF131" s="102">
        <v>1</v>
      </c>
      <c r="AG131" s="207">
        <v>291677.40000000002</v>
      </c>
      <c r="AH131" s="207">
        <v>0</v>
      </c>
      <c r="AI131" s="207"/>
      <c r="AJ131" s="226">
        <f t="shared" si="11"/>
        <v>291677.40000000002</v>
      </c>
    </row>
    <row r="132" spans="1:36" s="5" customFormat="1">
      <c r="A132" s="207">
        <v>122</v>
      </c>
      <c r="B132" s="1491" t="s">
        <v>1419</v>
      </c>
      <c r="C132" s="1491" t="s">
        <v>5630</v>
      </c>
      <c r="D132" s="226" t="s">
        <v>4741</v>
      </c>
      <c r="E132" s="226">
        <v>1</v>
      </c>
      <c r="F132" s="226">
        <v>2.75</v>
      </c>
      <c r="G132" s="102">
        <v>1</v>
      </c>
      <c r="H132" s="207">
        <v>181885</v>
      </c>
      <c r="I132" s="207">
        <v>0</v>
      </c>
      <c r="J132" s="207"/>
      <c r="K132" s="226">
        <f t="shared" si="8"/>
        <v>181885</v>
      </c>
      <c r="L132" s="226">
        <v>2.66</v>
      </c>
      <c r="M132" s="102">
        <v>1</v>
      </c>
      <c r="N132" s="207">
        <v>175932.40000000002</v>
      </c>
      <c r="O132" s="207">
        <v>0</v>
      </c>
      <c r="P132" s="207"/>
      <c r="Q132" s="226">
        <f t="shared" si="9"/>
        <v>175932.40000000002</v>
      </c>
      <c r="R132" s="226">
        <f t="shared" si="14"/>
        <v>0</v>
      </c>
      <c r="S132" s="226">
        <f t="shared" si="14"/>
        <v>5952.5999999999767</v>
      </c>
      <c r="T132" s="226">
        <f t="shared" si="14"/>
        <v>0</v>
      </c>
      <c r="U132" s="226">
        <f t="shared" si="13"/>
        <v>0</v>
      </c>
      <c r="V132" s="226">
        <f t="shared" si="12"/>
        <v>5952.5999999999767</v>
      </c>
      <c r="W132" s="226">
        <v>2</v>
      </c>
      <c r="X132" s="226">
        <v>2.83</v>
      </c>
      <c r="Y132" s="102">
        <v>1</v>
      </c>
      <c r="Z132" s="207">
        <v>187176.2</v>
      </c>
      <c r="AA132" s="207">
        <v>0</v>
      </c>
      <c r="AB132" s="207"/>
      <c r="AC132" s="226">
        <f t="shared" si="10"/>
        <v>187176.2</v>
      </c>
      <c r="AD132" s="226">
        <v>3</v>
      </c>
      <c r="AE132" s="226">
        <v>2.92</v>
      </c>
      <c r="AF132" s="102">
        <v>1</v>
      </c>
      <c r="AG132" s="207">
        <v>193128.8</v>
      </c>
      <c r="AH132" s="207">
        <v>0</v>
      </c>
      <c r="AI132" s="207"/>
      <c r="AJ132" s="226">
        <f t="shared" si="11"/>
        <v>193128.8</v>
      </c>
    </row>
    <row r="133" spans="1:36" s="5" customFormat="1">
      <c r="A133" s="207">
        <v>123</v>
      </c>
      <c r="B133" s="1491" t="s">
        <v>5631</v>
      </c>
      <c r="C133" s="1491" t="s">
        <v>5641</v>
      </c>
      <c r="D133" s="226" t="s">
        <v>5548</v>
      </c>
      <c r="E133" s="226">
        <v>2</v>
      </c>
      <c r="F133" s="226">
        <v>2.08</v>
      </c>
      <c r="G133" s="102">
        <v>1</v>
      </c>
      <c r="H133" s="207">
        <v>137571.20000000001</v>
      </c>
      <c r="I133" s="207">
        <v>0</v>
      </c>
      <c r="J133" s="207"/>
      <c r="K133" s="226">
        <f t="shared" si="8"/>
        <v>137571.20000000001</v>
      </c>
      <c r="L133" s="226">
        <v>2.02</v>
      </c>
      <c r="M133" s="102">
        <v>1</v>
      </c>
      <c r="N133" s="207">
        <v>133602.79999999999</v>
      </c>
      <c r="O133" s="207">
        <v>0</v>
      </c>
      <c r="P133" s="207"/>
      <c r="Q133" s="226">
        <f t="shared" si="9"/>
        <v>133602.79999999999</v>
      </c>
      <c r="R133" s="226">
        <f t="shared" si="14"/>
        <v>0</v>
      </c>
      <c r="S133" s="226">
        <f t="shared" si="14"/>
        <v>3968.4000000000233</v>
      </c>
      <c r="T133" s="226">
        <f t="shared" si="14"/>
        <v>0</v>
      </c>
      <c r="U133" s="226">
        <f t="shared" si="13"/>
        <v>0</v>
      </c>
      <c r="V133" s="226">
        <f t="shared" si="12"/>
        <v>3968.4000000000233</v>
      </c>
      <c r="W133" s="226">
        <v>3</v>
      </c>
      <c r="X133" s="226">
        <v>2.15</v>
      </c>
      <c r="Y133" s="102">
        <v>1</v>
      </c>
      <c r="Z133" s="207">
        <v>142201</v>
      </c>
      <c r="AA133" s="207">
        <v>0</v>
      </c>
      <c r="AB133" s="207"/>
      <c r="AC133" s="226">
        <f t="shared" si="10"/>
        <v>142201</v>
      </c>
      <c r="AD133" s="226">
        <v>4</v>
      </c>
      <c r="AE133" s="226">
        <v>2.21</v>
      </c>
      <c r="AF133" s="102">
        <v>1</v>
      </c>
      <c r="AG133" s="207">
        <v>146169.4</v>
      </c>
      <c r="AH133" s="207">
        <v>0</v>
      </c>
      <c r="AI133" s="207"/>
      <c r="AJ133" s="226">
        <f t="shared" si="11"/>
        <v>146169.4</v>
      </c>
    </row>
    <row r="134" spans="1:36" s="5" customFormat="1">
      <c r="A134" s="207">
        <v>124</v>
      </c>
      <c r="B134" s="1491" t="s">
        <v>5632</v>
      </c>
      <c r="C134" s="1491" t="s">
        <v>5634</v>
      </c>
      <c r="D134" s="226" t="s">
        <v>5548</v>
      </c>
      <c r="E134" s="226">
        <v>2</v>
      </c>
      <c r="F134" s="226">
        <v>2.08</v>
      </c>
      <c r="G134" s="102">
        <v>1</v>
      </c>
      <c r="H134" s="207">
        <v>137571.20000000001</v>
      </c>
      <c r="I134" s="207">
        <v>0</v>
      </c>
      <c r="J134" s="207"/>
      <c r="K134" s="226">
        <f t="shared" si="8"/>
        <v>137571.20000000001</v>
      </c>
      <c r="L134" s="226">
        <v>2.02</v>
      </c>
      <c r="M134" s="102">
        <v>1</v>
      </c>
      <c r="N134" s="207">
        <v>133602.79999999999</v>
      </c>
      <c r="O134" s="207">
        <v>0</v>
      </c>
      <c r="P134" s="207"/>
      <c r="Q134" s="226">
        <f t="shared" si="9"/>
        <v>133602.79999999999</v>
      </c>
      <c r="R134" s="226">
        <f t="shared" si="14"/>
        <v>0</v>
      </c>
      <c r="S134" s="226">
        <f t="shared" si="14"/>
        <v>3968.4000000000233</v>
      </c>
      <c r="T134" s="226">
        <f t="shared" si="14"/>
        <v>0</v>
      </c>
      <c r="U134" s="226">
        <f t="shared" si="13"/>
        <v>0</v>
      </c>
      <c r="V134" s="226">
        <f t="shared" si="12"/>
        <v>3968.4000000000233</v>
      </c>
      <c r="W134" s="226">
        <v>3</v>
      </c>
      <c r="X134" s="226">
        <v>2.15</v>
      </c>
      <c r="Y134" s="102">
        <v>1</v>
      </c>
      <c r="Z134" s="207">
        <v>142201</v>
      </c>
      <c r="AA134" s="207">
        <v>0</v>
      </c>
      <c r="AB134" s="207"/>
      <c r="AC134" s="226">
        <f t="shared" si="10"/>
        <v>142201</v>
      </c>
      <c r="AD134" s="226">
        <v>4</v>
      </c>
      <c r="AE134" s="226">
        <v>2.21</v>
      </c>
      <c r="AF134" s="102">
        <v>1</v>
      </c>
      <c r="AG134" s="207">
        <v>146169.4</v>
      </c>
      <c r="AH134" s="207">
        <v>0</v>
      </c>
      <c r="AI134" s="207"/>
      <c r="AJ134" s="226">
        <f t="shared" si="11"/>
        <v>146169.4</v>
      </c>
    </row>
    <row r="135" spans="1:36" s="5" customFormat="1">
      <c r="A135" s="207">
        <v>125</v>
      </c>
      <c r="B135" s="1491" t="s">
        <v>5633</v>
      </c>
      <c r="C135" s="1491" t="s">
        <v>5547</v>
      </c>
      <c r="D135" s="226" t="s">
        <v>5548</v>
      </c>
      <c r="E135" s="226">
        <v>9</v>
      </c>
      <c r="F135" s="226">
        <v>2.35</v>
      </c>
      <c r="G135" s="102">
        <v>1</v>
      </c>
      <c r="H135" s="207">
        <v>155429</v>
      </c>
      <c r="I135" s="207">
        <v>0</v>
      </c>
      <c r="J135" s="207"/>
      <c r="K135" s="226">
        <f t="shared" si="8"/>
        <v>155429</v>
      </c>
      <c r="L135" s="226">
        <v>2.35</v>
      </c>
      <c r="M135" s="102">
        <v>1</v>
      </c>
      <c r="N135" s="207">
        <v>155429</v>
      </c>
      <c r="O135" s="207">
        <v>0</v>
      </c>
      <c r="P135" s="207"/>
      <c r="Q135" s="226">
        <f t="shared" si="9"/>
        <v>155429</v>
      </c>
      <c r="R135" s="226">
        <f t="shared" si="14"/>
        <v>0</v>
      </c>
      <c r="S135" s="226">
        <f t="shared" si="14"/>
        <v>0</v>
      </c>
      <c r="T135" s="226">
        <f t="shared" si="14"/>
        <v>0</v>
      </c>
      <c r="U135" s="226">
        <f t="shared" si="13"/>
        <v>0</v>
      </c>
      <c r="V135" s="226">
        <f t="shared" si="12"/>
        <v>0</v>
      </c>
      <c r="W135" s="226">
        <v>10</v>
      </c>
      <c r="X135" s="226">
        <v>2.42</v>
      </c>
      <c r="Y135" s="102">
        <v>1</v>
      </c>
      <c r="Z135" s="207">
        <v>160058.79999999999</v>
      </c>
      <c r="AA135" s="207">
        <v>0</v>
      </c>
      <c r="AB135" s="207"/>
      <c r="AC135" s="226">
        <f t="shared" si="10"/>
        <v>160058.79999999999</v>
      </c>
      <c r="AD135" s="226">
        <v>11</v>
      </c>
      <c r="AE135" s="226">
        <v>2.42</v>
      </c>
      <c r="AF135" s="102">
        <v>1</v>
      </c>
      <c r="AG135" s="207">
        <v>160058.79999999999</v>
      </c>
      <c r="AH135" s="207">
        <v>0</v>
      </c>
      <c r="AI135" s="207"/>
      <c r="AJ135" s="226">
        <f t="shared" si="11"/>
        <v>160058.79999999999</v>
      </c>
    </row>
    <row r="136" spans="1:36" s="5" customFormat="1">
      <c r="A136" s="207">
        <v>126</v>
      </c>
      <c r="B136" s="1491" t="s">
        <v>6125</v>
      </c>
      <c r="C136" s="1491" t="s">
        <v>5547</v>
      </c>
      <c r="D136" s="226" t="s">
        <v>5548</v>
      </c>
      <c r="E136" s="226">
        <v>2</v>
      </c>
      <c r="F136" s="226">
        <v>2.08</v>
      </c>
      <c r="G136" s="102">
        <v>1</v>
      </c>
      <c r="H136" s="207">
        <v>137571.20000000001</v>
      </c>
      <c r="I136" s="207">
        <v>0</v>
      </c>
      <c r="J136" s="207"/>
      <c r="K136" s="226">
        <f t="shared" si="8"/>
        <v>137571.20000000001</v>
      </c>
      <c r="L136" s="226">
        <v>2.02</v>
      </c>
      <c r="M136" s="102">
        <v>1</v>
      </c>
      <c r="N136" s="207">
        <v>133602.79999999999</v>
      </c>
      <c r="O136" s="207">
        <v>0</v>
      </c>
      <c r="P136" s="207"/>
      <c r="Q136" s="226">
        <f t="shared" si="9"/>
        <v>133602.79999999999</v>
      </c>
      <c r="R136" s="226">
        <f t="shared" si="14"/>
        <v>0</v>
      </c>
      <c r="S136" s="226">
        <f t="shared" si="14"/>
        <v>3968.4000000000233</v>
      </c>
      <c r="T136" s="226">
        <f t="shared" si="14"/>
        <v>0</v>
      </c>
      <c r="U136" s="226">
        <f t="shared" si="13"/>
        <v>0</v>
      </c>
      <c r="V136" s="226">
        <f t="shared" si="12"/>
        <v>3968.4000000000233</v>
      </c>
      <c r="W136" s="226">
        <v>3</v>
      </c>
      <c r="X136" s="226">
        <v>2.15</v>
      </c>
      <c r="Y136" s="102">
        <v>1</v>
      </c>
      <c r="Z136" s="207">
        <v>142201</v>
      </c>
      <c r="AA136" s="207">
        <v>0</v>
      </c>
      <c r="AB136" s="207"/>
      <c r="AC136" s="226">
        <f t="shared" si="10"/>
        <v>142201</v>
      </c>
      <c r="AD136" s="226">
        <v>4</v>
      </c>
      <c r="AE136" s="226">
        <v>2.21</v>
      </c>
      <c r="AF136" s="102">
        <v>1</v>
      </c>
      <c r="AG136" s="207">
        <v>146169.4</v>
      </c>
      <c r="AH136" s="207">
        <v>0</v>
      </c>
      <c r="AI136" s="207"/>
      <c r="AJ136" s="226">
        <f t="shared" si="11"/>
        <v>146169.4</v>
      </c>
    </row>
    <row r="137" spans="1:36" s="5" customFormat="1">
      <c r="A137" s="207">
        <v>127</v>
      </c>
      <c r="B137" s="1491" t="s">
        <v>5632</v>
      </c>
      <c r="C137" s="1491" t="s">
        <v>1153</v>
      </c>
      <c r="D137" s="226" t="s">
        <v>4556</v>
      </c>
      <c r="E137" s="226">
        <v>9</v>
      </c>
      <c r="F137" s="226">
        <v>2.02</v>
      </c>
      <c r="G137" s="102">
        <v>1</v>
      </c>
      <c r="H137" s="207">
        <v>133602.79999999999</v>
      </c>
      <c r="I137" s="207">
        <v>0</v>
      </c>
      <c r="J137" s="207"/>
      <c r="K137" s="226">
        <f t="shared" si="8"/>
        <v>133602.79999999999</v>
      </c>
      <c r="L137" s="226">
        <v>2.02</v>
      </c>
      <c r="M137" s="102">
        <v>1</v>
      </c>
      <c r="N137" s="207">
        <v>133602.79999999999</v>
      </c>
      <c r="O137" s="207">
        <v>0</v>
      </c>
      <c r="P137" s="207"/>
      <c r="Q137" s="226">
        <f t="shared" si="9"/>
        <v>133602.79999999999</v>
      </c>
      <c r="R137" s="226">
        <f t="shared" si="14"/>
        <v>0</v>
      </c>
      <c r="S137" s="226">
        <f t="shared" si="14"/>
        <v>0</v>
      </c>
      <c r="T137" s="226">
        <f t="shared" si="14"/>
        <v>0</v>
      </c>
      <c r="U137" s="226">
        <f t="shared" si="13"/>
        <v>0</v>
      </c>
      <c r="V137" s="226">
        <f t="shared" si="12"/>
        <v>0</v>
      </c>
      <c r="W137" s="226">
        <v>10</v>
      </c>
      <c r="X137" s="226">
        <v>2.08</v>
      </c>
      <c r="Y137" s="102">
        <v>1</v>
      </c>
      <c r="Z137" s="207">
        <v>137571.20000000001</v>
      </c>
      <c r="AA137" s="207">
        <v>0</v>
      </c>
      <c r="AB137" s="207"/>
      <c r="AC137" s="226">
        <f t="shared" si="10"/>
        <v>137571.20000000001</v>
      </c>
      <c r="AD137" s="226">
        <v>11</v>
      </c>
      <c r="AE137" s="226">
        <v>2.08</v>
      </c>
      <c r="AF137" s="102">
        <v>1</v>
      </c>
      <c r="AG137" s="207">
        <v>137571.20000000001</v>
      </c>
      <c r="AH137" s="207">
        <v>0</v>
      </c>
      <c r="AI137" s="207"/>
      <c r="AJ137" s="226">
        <f t="shared" si="11"/>
        <v>137571.20000000001</v>
      </c>
    </row>
    <row r="138" spans="1:36" s="5" customFormat="1">
      <c r="A138" s="207">
        <v>128</v>
      </c>
      <c r="B138" s="1491" t="s">
        <v>5635</v>
      </c>
      <c r="C138" s="1491" t="s">
        <v>1153</v>
      </c>
      <c r="D138" s="226" t="s">
        <v>4556</v>
      </c>
      <c r="E138" s="226">
        <v>3</v>
      </c>
      <c r="F138" s="226">
        <v>1.84</v>
      </c>
      <c r="G138" s="102">
        <v>1</v>
      </c>
      <c r="H138" s="207">
        <v>121697.60000000001</v>
      </c>
      <c r="I138" s="207">
        <v>0</v>
      </c>
      <c r="J138" s="207"/>
      <c r="K138" s="226">
        <f t="shared" si="8"/>
        <v>121697.60000000001</v>
      </c>
      <c r="L138" s="226">
        <v>1.79</v>
      </c>
      <c r="M138" s="102">
        <v>1</v>
      </c>
      <c r="N138" s="207">
        <v>118390.6</v>
      </c>
      <c r="O138" s="207">
        <v>0</v>
      </c>
      <c r="P138" s="207"/>
      <c r="Q138" s="226">
        <f t="shared" si="9"/>
        <v>118390.6</v>
      </c>
      <c r="R138" s="226">
        <f t="shared" si="14"/>
        <v>0</v>
      </c>
      <c r="S138" s="226">
        <f t="shared" si="14"/>
        <v>3307</v>
      </c>
      <c r="T138" s="226">
        <f t="shared" si="14"/>
        <v>0</v>
      </c>
      <c r="U138" s="226">
        <f t="shared" si="13"/>
        <v>0</v>
      </c>
      <c r="V138" s="226">
        <f t="shared" si="12"/>
        <v>3307</v>
      </c>
      <c r="W138" s="226">
        <v>4</v>
      </c>
      <c r="X138" s="226">
        <v>1.9</v>
      </c>
      <c r="Y138" s="102">
        <v>1</v>
      </c>
      <c r="Z138" s="207">
        <v>125666</v>
      </c>
      <c r="AA138" s="207">
        <v>0</v>
      </c>
      <c r="AB138" s="207"/>
      <c r="AC138" s="226">
        <f t="shared" si="10"/>
        <v>125666</v>
      </c>
      <c r="AD138" s="226">
        <v>5</v>
      </c>
      <c r="AE138" s="226">
        <v>1.9</v>
      </c>
      <c r="AF138" s="102">
        <v>1</v>
      </c>
      <c r="AG138" s="207">
        <v>125666</v>
      </c>
      <c r="AH138" s="207">
        <v>0</v>
      </c>
      <c r="AI138" s="207"/>
      <c r="AJ138" s="226">
        <f t="shared" si="11"/>
        <v>125666</v>
      </c>
    </row>
    <row r="139" spans="1:36" s="5" customFormat="1">
      <c r="A139" s="207">
        <v>129</v>
      </c>
      <c r="B139" s="1491" t="s">
        <v>5636</v>
      </c>
      <c r="C139" s="1491" t="s">
        <v>1153</v>
      </c>
      <c r="D139" s="226" t="s">
        <v>4556</v>
      </c>
      <c r="E139" s="226">
        <v>3</v>
      </c>
      <c r="F139" s="226">
        <v>1.84</v>
      </c>
      <c r="G139" s="102">
        <v>1</v>
      </c>
      <c r="H139" s="207">
        <v>121697.60000000001</v>
      </c>
      <c r="I139" s="207">
        <v>0</v>
      </c>
      <c r="J139" s="207"/>
      <c r="K139" s="226">
        <f t="shared" si="8"/>
        <v>121697.60000000001</v>
      </c>
      <c r="L139" s="226">
        <v>1.79</v>
      </c>
      <c r="M139" s="102">
        <v>1</v>
      </c>
      <c r="N139" s="207">
        <v>118390.6</v>
      </c>
      <c r="O139" s="207">
        <v>0</v>
      </c>
      <c r="P139" s="207"/>
      <c r="Q139" s="226">
        <f t="shared" si="9"/>
        <v>118390.6</v>
      </c>
      <c r="R139" s="226">
        <f t="shared" si="14"/>
        <v>0</v>
      </c>
      <c r="S139" s="226">
        <f t="shared" si="14"/>
        <v>3307</v>
      </c>
      <c r="T139" s="226">
        <f t="shared" si="14"/>
        <v>0</v>
      </c>
      <c r="U139" s="226">
        <f t="shared" si="13"/>
        <v>0</v>
      </c>
      <c r="V139" s="226">
        <f t="shared" si="12"/>
        <v>3307</v>
      </c>
      <c r="W139" s="226">
        <v>4</v>
      </c>
      <c r="X139" s="226">
        <v>1.9</v>
      </c>
      <c r="Y139" s="102">
        <v>1</v>
      </c>
      <c r="Z139" s="207">
        <v>125666</v>
      </c>
      <c r="AA139" s="207">
        <v>0</v>
      </c>
      <c r="AB139" s="207"/>
      <c r="AC139" s="226">
        <f t="shared" si="10"/>
        <v>125666</v>
      </c>
      <c r="AD139" s="226">
        <v>5</v>
      </c>
      <c r="AE139" s="226">
        <v>1.9</v>
      </c>
      <c r="AF139" s="102">
        <v>1</v>
      </c>
      <c r="AG139" s="207">
        <v>125666</v>
      </c>
      <c r="AH139" s="207">
        <v>0</v>
      </c>
      <c r="AI139" s="207"/>
      <c r="AJ139" s="226">
        <f t="shared" si="11"/>
        <v>125666</v>
      </c>
    </row>
    <row r="140" spans="1:36" s="5" customFormat="1">
      <c r="A140" s="207">
        <v>130</v>
      </c>
      <c r="B140" s="1491" t="s">
        <v>5637</v>
      </c>
      <c r="C140" s="1491" t="s">
        <v>1153</v>
      </c>
      <c r="D140" s="226" t="s">
        <v>4556</v>
      </c>
      <c r="E140" s="226">
        <v>3</v>
      </c>
      <c r="F140" s="226">
        <v>1.84</v>
      </c>
      <c r="G140" s="102">
        <v>1</v>
      </c>
      <c r="H140" s="207">
        <v>121697.60000000001</v>
      </c>
      <c r="I140" s="207">
        <v>0</v>
      </c>
      <c r="J140" s="207"/>
      <c r="K140" s="226">
        <f t="shared" ref="K140:K203" si="15">H140+I140+J140</f>
        <v>121697.60000000001</v>
      </c>
      <c r="L140" s="226">
        <v>1.79</v>
      </c>
      <c r="M140" s="102">
        <v>1</v>
      </c>
      <c r="N140" s="207">
        <v>118390.6</v>
      </c>
      <c r="O140" s="207">
        <v>0</v>
      </c>
      <c r="P140" s="207"/>
      <c r="Q140" s="226">
        <f t="shared" ref="Q140:Q203" si="16">N140+O140+P140</f>
        <v>118390.6</v>
      </c>
      <c r="R140" s="226">
        <f t="shared" si="14"/>
        <v>0</v>
      </c>
      <c r="S140" s="226">
        <f t="shared" si="14"/>
        <v>3307</v>
      </c>
      <c r="T140" s="226">
        <f t="shared" si="14"/>
        <v>0</v>
      </c>
      <c r="U140" s="226">
        <f t="shared" si="13"/>
        <v>0</v>
      </c>
      <c r="V140" s="226">
        <f t="shared" si="12"/>
        <v>3307</v>
      </c>
      <c r="W140" s="226">
        <v>4</v>
      </c>
      <c r="X140" s="226">
        <v>1.9</v>
      </c>
      <c r="Y140" s="102">
        <v>1</v>
      </c>
      <c r="Z140" s="207">
        <v>125666</v>
      </c>
      <c r="AA140" s="207">
        <v>0</v>
      </c>
      <c r="AB140" s="207"/>
      <c r="AC140" s="226">
        <f t="shared" ref="AC140:AC203" si="17">Z140+AA140+AB140</f>
        <v>125666</v>
      </c>
      <c r="AD140" s="226">
        <v>5</v>
      </c>
      <c r="AE140" s="226">
        <v>1.9</v>
      </c>
      <c r="AF140" s="102">
        <v>1</v>
      </c>
      <c r="AG140" s="207">
        <v>125666</v>
      </c>
      <c r="AH140" s="207">
        <v>0</v>
      </c>
      <c r="AI140" s="207"/>
      <c r="AJ140" s="226">
        <f t="shared" ref="AJ140:AJ203" si="18">AG140+AH140+AI140</f>
        <v>125666</v>
      </c>
    </row>
    <row r="141" spans="1:36" s="5" customFormat="1">
      <c r="A141" s="207">
        <v>131</v>
      </c>
      <c r="B141" s="1491" t="s">
        <v>5638</v>
      </c>
      <c r="C141" s="1491" t="s">
        <v>1153</v>
      </c>
      <c r="D141" s="226" t="s">
        <v>4556</v>
      </c>
      <c r="E141" s="226">
        <v>5</v>
      </c>
      <c r="F141" s="226">
        <v>1.9</v>
      </c>
      <c r="G141" s="102">
        <v>1</v>
      </c>
      <c r="H141" s="207">
        <v>125666</v>
      </c>
      <c r="I141" s="207">
        <v>0</v>
      </c>
      <c r="J141" s="207"/>
      <c r="K141" s="226">
        <f t="shared" si="15"/>
        <v>125666</v>
      </c>
      <c r="L141" s="226">
        <v>1.9</v>
      </c>
      <c r="M141" s="102">
        <v>1</v>
      </c>
      <c r="N141" s="207">
        <v>125666</v>
      </c>
      <c r="O141" s="207">
        <v>0</v>
      </c>
      <c r="P141" s="207"/>
      <c r="Q141" s="226">
        <f t="shared" si="16"/>
        <v>125666</v>
      </c>
      <c r="R141" s="226">
        <f t="shared" si="14"/>
        <v>0</v>
      </c>
      <c r="S141" s="226">
        <f t="shared" si="14"/>
        <v>0</v>
      </c>
      <c r="T141" s="226">
        <f t="shared" si="14"/>
        <v>0</v>
      </c>
      <c r="U141" s="226">
        <f t="shared" si="13"/>
        <v>0</v>
      </c>
      <c r="V141" s="226">
        <f t="shared" si="12"/>
        <v>0</v>
      </c>
      <c r="W141" s="226">
        <v>6</v>
      </c>
      <c r="X141" s="226">
        <v>1.96</v>
      </c>
      <c r="Y141" s="102">
        <v>1</v>
      </c>
      <c r="Z141" s="207">
        <v>129634.4</v>
      </c>
      <c r="AA141" s="207">
        <v>0</v>
      </c>
      <c r="AB141" s="207"/>
      <c r="AC141" s="226">
        <f t="shared" si="17"/>
        <v>129634.4</v>
      </c>
      <c r="AD141" s="226">
        <v>7</v>
      </c>
      <c r="AE141" s="226">
        <v>1.96</v>
      </c>
      <c r="AF141" s="102">
        <v>1</v>
      </c>
      <c r="AG141" s="207">
        <v>129634.4</v>
      </c>
      <c r="AH141" s="207">
        <v>0</v>
      </c>
      <c r="AI141" s="207"/>
      <c r="AJ141" s="226">
        <f t="shared" si="18"/>
        <v>129634.4</v>
      </c>
    </row>
    <row r="142" spans="1:36" s="5" customFormat="1">
      <c r="A142" s="207">
        <v>132</v>
      </c>
      <c r="B142" s="1491" t="s">
        <v>6648</v>
      </c>
      <c r="C142" s="1491" t="s">
        <v>1153</v>
      </c>
      <c r="D142" s="226" t="s">
        <v>4556</v>
      </c>
      <c r="E142" s="226">
        <v>2</v>
      </c>
      <c r="F142" s="226">
        <v>1.79</v>
      </c>
      <c r="G142" s="102">
        <v>1</v>
      </c>
      <c r="H142" s="207">
        <v>118390.6</v>
      </c>
      <c r="I142" s="207">
        <v>0</v>
      </c>
      <c r="J142" s="207"/>
      <c r="K142" s="226">
        <f t="shared" si="15"/>
        <v>118390.6</v>
      </c>
      <c r="L142" s="226">
        <v>1.73</v>
      </c>
      <c r="M142" s="102">
        <v>1</v>
      </c>
      <c r="N142" s="207">
        <v>114422.2</v>
      </c>
      <c r="O142" s="207">
        <v>0</v>
      </c>
      <c r="P142" s="207"/>
      <c r="Q142" s="226">
        <f t="shared" si="16"/>
        <v>114422.2</v>
      </c>
      <c r="R142" s="226">
        <f t="shared" si="14"/>
        <v>0</v>
      </c>
      <c r="S142" s="226">
        <f t="shared" si="14"/>
        <v>3968.4000000000087</v>
      </c>
      <c r="T142" s="226">
        <f t="shared" si="14"/>
        <v>0</v>
      </c>
      <c r="U142" s="226">
        <f t="shared" si="13"/>
        <v>0</v>
      </c>
      <c r="V142" s="226">
        <f t="shared" ref="V142:V205" si="19">S142+T142+U142</f>
        <v>3968.4000000000087</v>
      </c>
      <c r="W142" s="226">
        <v>3</v>
      </c>
      <c r="X142" s="226">
        <v>1.84</v>
      </c>
      <c r="Y142" s="102">
        <v>1</v>
      </c>
      <c r="Z142" s="207">
        <v>121697.60000000001</v>
      </c>
      <c r="AA142" s="207">
        <v>0</v>
      </c>
      <c r="AB142" s="207"/>
      <c r="AC142" s="226">
        <f t="shared" si="17"/>
        <v>121697.60000000001</v>
      </c>
      <c r="AD142" s="226">
        <v>4</v>
      </c>
      <c r="AE142" s="226">
        <v>1.9</v>
      </c>
      <c r="AF142" s="102">
        <v>1</v>
      </c>
      <c r="AG142" s="207">
        <v>125666</v>
      </c>
      <c r="AH142" s="207">
        <v>0</v>
      </c>
      <c r="AI142" s="207"/>
      <c r="AJ142" s="226">
        <f t="shared" si="18"/>
        <v>125666</v>
      </c>
    </row>
    <row r="143" spans="1:36" s="5" customFormat="1">
      <c r="A143" s="207">
        <v>133</v>
      </c>
      <c r="B143" s="1491" t="s">
        <v>5640</v>
      </c>
      <c r="C143" s="1491" t="s">
        <v>1153</v>
      </c>
      <c r="D143" s="226" t="s">
        <v>4556</v>
      </c>
      <c r="E143" s="226">
        <v>3</v>
      </c>
      <c r="F143" s="226">
        <v>1.84</v>
      </c>
      <c r="G143" s="102">
        <v>1</v>
      </c>
      <c r="H143" s="207">
        <v>121697.60000000001</v>
      </c>
      <c r="I143" s="207">
        <v>0</v>
      </c>
      <c r="J143" s="207"/>
      <c r="K143" s="226">
        <f t="shared" si="15"/>
        <v>121697.60000000001</v>
      </c>
      <c r="L143" s="226">
        <v>1.79</v>
      </c>
      <c r="M143" s="102">
        <v>1</v>
      </c>
      <c r="N143" s="207">
        <v>118390.6</v>
      </c>
      <c r="O143" s="207">
        <v>0</v>
      </c>
      <c r="P143" s="207"/>
      <c r="Q143" s="226">
        <f t="shared" si="16"/>
        <v>118390.6</v>
      </c>
      <c r="R143" s="226">
        <f t="shared" si="14"/>
        <v>0</v>
      </c>
      <c r="S143" s="226">
        <f t="shared" si="14"/>
        <v>3307</v>
      </c>
      <c r="T143" s="226">
        <f t="shared" si="14"/>
        <v>0</v>
      </c>
      <c r="U143" s="226">
        <f t="shared" si="13"/>
        <v>0</v>
      </c>
      <c r="V143" s="226">
        <f t="shared" si="19"/>
        <v>3307</v>
      </c>
      <c r="W143" s="226">
        <v>4</v>
      </c>
      <c r="X143" s="226">
        <v>1.9</v>
      </c>
      <c r="Y143" s="102">
        <v>1</v>
      </c>
      <c r="Z143" s="207">
        <v>125666</v>
      </c>
      <c r="AA143" s="207">
        <v>0</v>
      </c>
      <c r="AB143" s="207"/>
      <c r="AC143" s="226">
        <f t="shared" si="17"/>
        <v>125666</v>
      </c>
      <c r="AD143" s="226">
        <v>5</v>
      </c>
      <c r="AE143" s="226">
        <v>1.9</v>
      </c>
      <c r="AF143" s="102">
        <v>1</v>
      </c>
      <c r="AG143" s="207">
        <v>125666</v>
      </c>
      <c r="AH143" s="207">
        <v>0</v>
      </c>
      <c r="AI143" s="207"/>
      <c r="AJ143" s="226">
        <f t="shared" si="18"/>
        <v>125666</v>
      </c>
    </row>
    <row r="144" spans="1:36" s="5" customFormat="1">
      <c r="A144" s="207">
        <v>134</v>
      </c>
      <c r="B144" s="1491" t="s">
        <v>5585</v>
      </c>
      <c r="C144" s="1491" t="s">
        <v>1153</v>
      </c>
      <c r="D144" s="226" t="s">
        <v>4556</v>
      </c>
      <c r="E144" s="226">
        <v>7</v>
      </c>
      <c r="F144" s="226">
        <v>1.96</v>
      </c>
      <c r="G144" s="102">
        <v>1</v>
      </c>
      <c r="H144" s="207">
        <v>129634.4</v>
      </c>
      <c r="I144" s="207">
        <v>0</v>
      </c>
      <c r="J144" s="207"/>
      <c r="K144" s="226">
        <f t="shared" si="15"/>
        <v>129634.4</v>
      </c>
      <c r="L144" s="226">
        <v>1.96</v>
      </c>
      <c r="M144" s="102">
        <v>1</v>
      </c>
      <c r="N144" s="207">
        <v>129634.4</v>
      </c>
      <c r="O144" s="207">
        <v>0</v>
      </c>
      <c r="P144" s="207"/>
      <c r="Q144" s="226">
        <f t="shared" si="16"/>
        <v>129634.4</v>
      </c>
      <c r="R144" s="226">
        <f t="shared" si="14"/>
        <v>0</v>
      </c>
      <c r="S144" s="226">
        <f t="shared" si="14"/>
        <v>0</v>
      </c>
      <c r="T144" s="226">
        <f t="shared" si="14"/>
        <v>0</v>
      </c>
      <c r="U144" s="226">
        <f t="shared" si="13"/>
        <v>0</v>
      </c>
      <c r="V144" s="226">
        <f t="shared" si="19"/>
        <v>0</v>
      </c>
      <c r="W144" s="226">
        <v>8</v>
      </c>
      <c r="X144" s="226">
        <v>2.02</v>
      </c>
      <c r="Y144" s="102">
        <v>1</v>
      </c>
      <c r="Z144" s="207">
        <v>133602.79999999999</v>
      </c>
      <c r="AA144" s="207">
        <v>0</v>
      </c>
      <c r="AB144" s="207"/>
      <c r="AC144" s="226">
        <f t="shared" si="17"/>
        <v>133602.79999999999</v>
      </c>
      <c r="AD144" s="226">
        <v>9</v>
      </c>
      <c r="AE144" s="226">
        <v>2.02</v>
      </c>
      <c r="AF144" s="102">
        <v>1</v>
      </c>
      <c r="AG144" s="207">
        <v>133602.79999999999</v>
      </c>
      <c r="AH144" s="207">
        <v>0</v>
      </c>
      <c r="AI144" s="207"/>
      <c r="AJ144" s="226">
        <f t="shared" si="18"/>
        <v>133602.79999999999</v>
      </c>
    </row>
    <row r="145" spans="1:36" s="5" customFormat="1">
      <c r="A145" s="207">
        <v>135</v>
      </c>
      <c r="B145" s="1491" t="s">
        <v>5642</v>
      </c>
      <c r="C145" s="1491" t="s">
        <v>1153</v>
      </c>
      <c r="D145" s="226" t="s">
        <v>4556</v>
      </c>
      <c r="E145" s="226">
        <v>3</v>
      </c>
      <c r="F145" s="226">
        <v>1.84</v>
      </c>
      <c r="G145" s="102">
        <v>1</v>
      </c>
      <c r="H145" s="207">
        <v>121697.60000000001</v>
      </c>
      <c r="I145" s="207">
        <v>0</v>
      </c>
      <c r="J145" s="207"/>
      <c r="K145" s="226">
        <f t="shared" si="15"/>
        <v>121697.60000000001</v>
      </c>
      <c r="L145" s="226">
        <v>1.79</v>
      </c>
      <c r="M145" s="102">
        <v>1</v>
      </c>
      <c r="N145" s="207">
        <v>118390.6</v>
      </c>
      <c r="O145" s="207">
        <v>0</v>
      </c>
      <c r="P145" s="207"/>
      <c r="Q145" s="226">
        <f t="shared" si="16"/>
        <v>118390.6</v>
      </c>
      <c r="R145" s="226">
        <f t="shared" si="14"/>
        <v>0</v>
      </c>
      <c r="S145" s="226">
        <f t="shared" si="14"/>
        <v>3307</v>
      </c>
      <c r="T145" s="226">
        <f t="shared" si="14"/>
        <v>0</v>
      </c>
      <c r="U145" s="226">
        <f t="shared" si="13"/>
        <v>0</v>
      </c>
      <c r="V145" s="226">
        <f t="shared" si="19"/>
        <v>3307</v>
      </c>
      <c r="W145" s="226">
        <v>4</v>
      </c>
      <c r="X145" s="226">
        <v>1.9</v>
      </c>
      <c r="Y145" s="102">
        <v>1</v>
      </c>
      <c r="Z145" s="207">
        <v>125666</v>
      </c>
      <c r="AA145" s="207">
        <v>0</v>
      </c>
      <c r="AB145" s="207"/>
      <c r="AC145" s="226">
        <f t="shared" si="17"/>
        <v>125666</v>
      </c>
      <c r="AD145" s="226">
        <v>5</v>
      </c>
      <c r="AE145" s="226">
        <v>1.9</v>
      </c>
      <c r="AF145" s="102">
        <v>1</v>
      </c>
      <c r="AG145" s="207">
        <v>125666</v>
      </c>
      <c r="AH145" s="207">
        <v>0</v>
      </c>
      <c r="AI145" s="207"/>
      <c r="AJ145" s="226">
        <f t="shared" si="18"/>
        <v>125666</v>
      </c>
    </row>
    <row r="146" spans="1:36" s="5" customFormat="1">
      <c r="A146" s="207">
        <v>136</v>
      </c>
      <c r="B146" s="1491" t="s">
        <v>5643</v>
      </c>
      <c r="C146" s="1491" t="s">
        <v>1153</v>
      </c>
      <c r="D146" s="226" t="s">
        <v>4556</v>
      </c>
      <c r="E146" s="226">
        <v>3</v>
      </c>
      <c r="F146" s="226">
        <v>1.84</v>
      </c>
      <c r="G146" s="102">
        <v>1</v>
      </c>
      <c r="H146" s="207">
        <v>121697.60000000001</v>
      </c>
      <c r="I146" s="207">
        <v>0</v>
      </c>
      <c r="J146" s="207"/>
      <c r="K146" s="226">
        <f t="shared" si="15"/>
        <v>121697.60000000001</v>
      </c>
      <c r="L146" s="226">
        <v>1.79</v>
      </c>
      <c r="M146" s="102">
        <v>1</v>
      </c>
      <c r="N146" s="207">
        <v>118390.6</v>
      </c>
      <c r="O146" s="207">
        <v>0</v>
      </c>
      <c r="P146" s="207"/>
      <c r="Q146" s="226">
        <f t="shared" si="16"/>
        <v>118390.6</v>
      </c>
      <c r="R146" s="226">
        <f t="shared" si="14"/>
        <v>0</v>
      </c>
      <c r="S146" s="226">
        <f t="shared" si="14"/>
        <v>3307</v>
      </c>
      <c r="T146" s="226">
        <f t="shared" si="14"/>
        <v>0</v>
      </c>
      <c r="U146" s="226">
        <f t="shared" si="13"/>
        <v>0</v>
      </c>
      <c r="V146" s="226">
        <f t="shared" si="19"/>
        <v>3307</v>
      </c>
      <c r="W146" s="226">
        <v>4</v>
      </c>
      <c r="X146" s="226">
        <v>1.9</v>
      </c>
      <c r="Y146" s="102">
        <v>1</v>
      </c>
      <c r="Z146" s="207">
        <v>125666</v>
      </c>
      <c r="AA146" s="207">
        <v>0</v>
      </c>
      <c r="AB146" s="207"/>
      <c r="AC146" s="226">
        <f t="shared" si="17"/>
        <v>125666</v>
      </c>
      <c r="AD146" s="226">
        <v>5</v>
      </c>
      <c r="AE146" s="226">
        <v>1.9</v>
      </c>
      <c r="AF146" s="102">
        <v>1</v>
      </c>
      <c r="AG146" s="207">
        <v>125666</v>
      </c>
      <c r="AH146" s="207">
        <v>0</v>
      </c>
      <c r="AI146" s="207"/>
      <c r="AJ146" s="226">
        <f t="shared" si="18"/>
        <v>125666</v>
      </c>
    </row>
    <row r="147" spans="1:36" s="5" customFormat="1">
      <c r="A147" s="207">
        <v>137</v>
      </c>
      <c r="B147" s="1491" t="s">
        <v>5649</v>
      </c>
      <c r="C147" s="1491" t="s">
        <v>1153</v>
      </c>
      <c r="D147" s="226" t="s">
        <v>4556</v>
      </c>
      <c r="E147" s="226">
        <v>5</v>
      </c>
      <c r="F147" s="226">
        <v>1.9</v>
      </c>
      <c r="G147" s="102">
        <v>1</v>
      </c>
      <c r="H147" s="207">
        <v>125666</v>
      </c>
      <c r="I147" s="207">
        <v>0</v>
      </c>
      <c r="J147" s="207"/>
      <c r="K147" s="226">
        <f t="shared" si="15"/>
        <v>125666</v>
      </c>
      <c r="L147" s="226">
        <v>1.9</v>
      </c>
      <c r="M147" s="102">
        <v>1</v>
      </c>
      <c r="N147" s="207">
        <v>125666</v>
      </c>
      <c r="O147" s="207">
        <v>0</v>
      </c>
      <c r="P147" s="207"/>
      <c r="Q147" s="226">
        <f t="shared" si="16"/>
        <v>125666</v>
      </c>
      <c r="R147" s="226">
        <f t="shared" si="14"/>
        <v>0</v>
      </c>
      <c r="S147" s="226">
        <f t="shared" si="14"/>
        <v>0</v>
      </c>
      <c r="T147" s="226">
        <f t="shared" si="14"/>
        <v>0</v>
      </c>
      <c r="U147" s="226">
        <f t="shared" si="13"/>
        <v>0</v>
      </c>
      <c r="V147" s="226">
        <f t="shared" si="19"/>
        <v>0</v>
      </c>
      <c r="W147" s="226">
        <v>6</v>
      </c>
      <c r="X147" s="226">
        <v>1.96</v>
      </c>
      <c r="Y147" s="102">
        <v>1</v>
      </c>
      <c r="Z147" s="207">
        <v>129634.4</v>
      </c>
      <c r="AA147" s="207">
        <v>0</v>
      </c>
      <c r="AB147" s="207"/>
      <c r="AC147" s="226">
        <f t="shared" si="17"/>
        <v>129634.4</v>
      </c>
      <c r="AD147" s="226">
        <v>7</v>
      </c>
      <c r="AE147" s="226">
        <v>1.96</v>
      </c>
      <c r="AF147" s="102">
        <v>1</v>
      </c>
      <c r="AG147" s="207">
        <v>129634.4</v>
      </c>
      <c r="AH147" s="207">
        <v>0</v>
      </c>
      <c r="AI147" s="207"/>
      <c r="AJ147" s="226">
        <f t="shared" si="18"/>
        <v>129634.4</v>
      </c>
    </row>
    <row r="148" spans="1:36" s="5" customFormat="1">
      <c r="A148" s="207">
        <v>138</v>
      </c>
      <c r="B148" s="1491" t="s">
        <v>5650</v>
      </c>
      <c r="C148" s="1491" t="s">
        <v>1153</v>
      </c>
      <c r="D148" s="226" t="s">
        <v>4556</v>
      </c>
      <c r="E148" s="226">
        <v>3</v>
      </c>
      <c r="F148" s="226">
        <v>1.84</v>
      </c>
      <c r="G148" s="102">
        <v>1</v>
      </c>
      <c r="H148" s="207">
        <v>121697.60000000001</v>
      </c>
      <c r="I148" s="207">
        <v>0</v>
      </c>
      <c r="J148" s="207"/>
      <c r="K148" s="226">
        <f t="shared" si="15"/>
        <v>121697.60000000001</v>
      </c>
      <c r="L148" s="226">
        <v>1.79</v>
      </c>
      <c r="M148" s="102">
        <v>1</v>
      </c>
      <c r="N148" s="207">
        <v>118390.6</v>
      </c>
      <c r="O148" s="207">
        <v>0</v>
      </c>
      <c r="P148" s="207"/>
      <c r="Q148" s="226">
        <f t="shared" si="16"/>
        <v>118390.6</v>
      </c>
      <c r="R148" s="226">
        <f t="shared" si="14"/>
        <v>0</v>
      </c>
      <c r="S148" s="226">
        <f t="shared" si="14"/>
        <v>3307</v>
      </c>
      <c r="T148" s="226">
        <f t="shared" si="14"/>
        <v>0</v>
      </c>
      <c r="U148" s="226">
        <f t="shared" si="13"/>
        <v>0</v>
      </c>
      <c r="V148" s="226">
        <f t="shared" si="19"/>
        <v>3307</v>
      </c>
      <c r="W148" s="226">
        <v>4</v>
      </c>
      <c r="X148" s="226">
        <v>1.9</v>
      </c>
      <c r="Y148" s="102">
        <v>1</v>
      </c>
      <c r="Z148" s="207">
        <v>125666</v>
      </c>
      <c r="AA148" s="207">
        <v>0</v>
      </c>
      <c r="AB148" s="207"/>
      <c r="AC148" s="226">
        <f t="shared" si="17"/>
        <v>125666</v>
      </c>
      <c r="AD148" s="226">
        <v>5</v>
      </c>
      <c r="AE148" s="226">
        <v>1.9</v>
      </c>
      <c r="AF148" s="102">
        <v>1</v>
      </c>
      <c r="AG148" s="207">
        <v>125666</v>
      </c>
      <c r="AH148" s="207">
        <v>0</v>
      </c>
      <c r="AI148" s="207"/>
      <c r="AJ148" s="226">
        <f t="shared" si="18"/>
        <v>125666</v>
      </c>
    </row>
    <row r="149" spans="1:36" s="5" customFormat="1">
      <c r="A149" s="207">
        <v>139</v>
      </c>
      <c r="B149" s="1491" t="s">
        <v>5644</v>
      </c>
      <c r="C149" s="1491" t="s">
        <v>1153</v>
      </c>
      <c r="D149" s="226" t="s">
        <v>4556</v>
      </c>
      <c r="E149" s="226">
        <v>3</v>
      </c>
      <c r="F149" s="226">
        <v>1.84</v>
      </c>
      <c r="G149" s="102">
        <v>1</v>
      </c>
      <c r="H149" s="207">
        <v>121697.60000000001</v>
      </c>
      <c r="I149" s="207">
        <v>0</v>
      </c>
      <c r="J149" s="207"/>
      <c r="K149" s="226">
        <f t="shared" si="15"/>
        <v>121697.60000000001</v>
      </c>
      <c r="L149" s="226">
        <v>1.79</v>
      </c>
      <c r="M149" s="102">
        <v>1</v>
      </c>
      <c r="N149" s="207">
        <v>118390.6</v>
      </c>
      <c r="O149" s="207">
        <v>0</v>
      </c>
      <c r="P149" s="207"/>
      <c r="Q149" s="226">
        <f t="shared" si="16"/>
        <v>118390.6</v>
      </c>
      <c r="R149" s="226">
        <f t="shared" si="14"/>
        <v>0</v>
      </c>
      <c r="S149" s="226">
        <f t="shared" si="14"/>
        <v>3307</v>
      </c>
      <c r="T149" s="226">
        <f t="shared" si="14"/>
        <v>0</v>
      </c>
      <c r="U149" s="226">
        <f t="shared" si="13"/>
        <v>0</v>
      </c>
      <c r="V149" s="226">
        <f t="shared" si="19"/>
        <v>3307</v>
      </c>
      <c r="W149" s="226">
        <v>4</v>
      </c>
      <c r="X149" s="226">
        <v>1.9</v>
      </c>
      <c r="Y149" s="102">
        <v>1</v>
      </c>
      <c r="Z149" s="207">
        <v>125666</v>
      </c>
      <c r="AA149" s="207">
        <v>0</v>
      </c>
      <c r="AB149" s="207"/>
      <c r="AC149" s="226">
        <f t="shared" si="17"/>
        <v>125666</v>
      </c>
      <c r="AD149" s="226">
        <v>5</v>
      </c>
      <c r="AE149" s="226">
        <v>1.9</v>
      </c>
      <c r="AF149" s="102">
        <v>1</v>
      </c>
      <c r="AG149" s="207">
        <v>125666</v>
      </c>
      <c r="AH149" s="207">
        <v>0</v>
      </c>
      <c r="AI149" s="207"/>
      <c r="AJ149" s="226">
        <f t="shared" si="18"/>
        <v>125666</v>
      </c>
    </row>
    <row r="150" spans="1:36" s="5" customFormat="1">
      <c r="A150" s="207">
        <v>140</v>
      </c>
      <c r="B150" s="1491" t="s">
        <v>6649</v>
      </c>
      <c r="C150" s="1491" t="s">
        <v>1153</v>
      </c>
      <c r="D150" s="226" t="s">
        <v>4556</v>
      </c>
      <c r="E150" s="226">
        <v>3</v>
      </c>
      <c r="F150" s="226">
        <v>1.84</v>
      </c>
      <c r="G150" s="102">
        <v>1</v>
      </c>
      <c r="H150" s="207">
        <v>121697.60000000001</v>
      </c>
      <c r="I150" s="207">
        <v>0</v>
      </c>
      <c r="J150" s="207"/>
      <c r="K150" s="226">
        <f t="shared" si="15"/>
        <v>121697.60000000001</v>
      </c>
      <c r="L150" s="226">
        <v>1.79</v>
      </c>
      <c r="M150" s="102">
        <v>1</v>
      </c>
      <c r="N150" s="207">
        <v>118390.6</v>
      </c>
      <c r="O150" s="207">
        <v>0</v>
      </c>
      <c r="P150" s="207"/>
      <c r="Q150" s="226">
        <f t="shared" si="16"/>
        <v>118390.6</v>
      </c>
      <c r="R150" s="226">
        <f t="shared" si="14"/>
        <v>0</v>
      </c>
      <c r="S150" s="226">
        <f t="shared" si="14"/>
        <v>3307</v>
      </c>
      <c r="T150" s="226">
        <f t="shared" si="14"/>
        <v>0</v>
      </c>
      <c r="U150" s="226">
        <f t="shared" si="13"/>
        <v>0</v>
      </c>
      <c r="V150" s="226">
        <f t="shared" si="19"/>
        <v>3307</v>
      </c>
      <c r="W150" s="226">
        <v>4</v>
      </c>
      <c r="X150" s="226">
        <v>1.9</v>
      </c>
      <c r="Y150" s="102">
        <v>1</v>
      </c>
      <c r="Z150" s="207">
        <v>125666</v>
      </c>
      <c r="AA150" s="207">
        <v>0</v>
      </c>
      <c r="AB150" s="207"/>
      <c r="AC150" s="226">
        <f t="shared" si="17"/>
        <v>125666</v>
      </c>
      <c r="AD150" s="226">
        <v>5</v>
      </c>
      <c r="AE150" s="226">
        <v>1.9</v>
      </c>
      <c r="AF150" s="102">
        <v>1</v>
      </c>
      <c r="AG150" s="207">
        <v>125666</v>
      </c>
      <c r="AH150" s="207">
        <v>0</v>
      </c>
      <c r="AI150" s="207"/>
      <c r="AJ150" s="226">
        <f t="shared" si="18"/>
        <v>125666</v>
      </c>
    </row>
    <row r="151" spans="1:36" s="5" customFormat="1">
      <c r="A151" s="207">
        <v>141</v>
      </c>
      <c r="B151" s="1491" t="s">
        <v>5646</v>
      </c>
      <c r="C151" s="1491" t="s">
        <v>1153</v>
      </c>
      <c r="D151" s="226" t="s">
        <v>4556</v>
      </c>
      <c r="E151" s="226">
        <v>3</v>
      </c>
      <c r="F151" s="226">
        <v>1.84</v>
      </c>
      <c r="G151" s="102">
        <v>1</v>
      </c>
      <c r="H151" s="207">
        <v>121697.60000000001</v>
      </c>
      <c r="I151" s="207">
        <v>0</v>
      </c>
      <c r="J151" s="207"/>
      <c r="K151" s="226">
        <f t="shared" si="15"/>
        <v>121697.60000000001</v>
      </c>
      <c r="L151" s="226">
        <v>1.79</v>
      </c>
      <c r="M151" s="102">
        <v>1</v>
      </c>
      <c r="N151" s="207">
        <v>118390.6</v>
      </c>
      <c r="O151" s="207">
        <v>0</v>
      </c>
      <c r="P151" s="207"/>
      <c r="Q151" s="226">
        <f t="shared" si="16"/>
        <v>118390.6</v>
      </c>
      <c r="R151" s="226">
        <f t="shared" si="14"/>
        <v>0</v>
      </c>
      <c r="S151" s="226">
        <f t="shared" si="14"/>
        <v>3307</v>
      </c>
      <c r="T151" s="226">
        <f t="shared" si="14"/>
        <v>0</v>
      </c>
      <c r="U151" s="226">
        <f t="shared" si="13"/>
        <v>0</v>
      </c>
      <c r="V151" s="226">
        <f t="shared" si="19"/>
        <v>3307</v>
      </c>
      <c r="W151" s="226">
        <v>4</v>
      </c>
      <c r="X151" s="226">
        <v>1.9</v>
      </c>
      <c r="Y151" s="102">
        <v>1</v>
      </c>
      <c r="Z151" s="207">
        <v>125666</v>
      </c>
      <c r="AA151" s="207">
        <v>0</v>
      </c>
      <c r="AB151" s="207"/>
      <c r="AC151" s="226">
        <f t="shared" si="17"/>
        <v>125666</v>
      </c>
      <c r="AD151" s="226">
        <v>5</v>
      </c>
      <c r="AE151" s="226">
        <v>1.9</v>
      </c>
      <c r="AF151" s="102">
        <v>1</v>
      </c>
      <c r="AG151" s="207">
        <v>125666</v>
      </c>
      <c r="AH151" s="207">
        <v>0</v>
      </c>
      <c r="AI151" s="207"/>
      <c r="AJ151" s="226">
        <f t="shared" si="18"/>
        <v>125666</v>
      </c>
    </row>
    <row r="152" spans="1:36" s="5" customFormat="1">
      <c r="A152" s="207">
        <v>142</v>
      </c>
      <c r="B152" s="1491" t="s">
        <v>5631</v>
      </c>
      <c r="C152" s="1491" t="s">
        <v>1153</v>
      </c>
      <c r="D152" s="226" t="s">
        <v>4556</v>
      </c>
      <c r="E152" s="226">
        <v>14</v>
      </c>
      <c r="F152" s="226">
        <v>2.14</v>
      </c>
      <c r="G152" s="102">
        <v>1</v>
      </c>
      <c r="H152" s="207">
        <v>141539.6</v>
      </c>
      <c r="I152" s="207">
        <v>0</v>
      </c>
      <c r="J152" s="207"/>
      <c r="K152" s="226">
        <f t="shared" si="15"/>
        <v>141539.6</v>
      </c>
      <c r="L152" s="226">
        <v>2.14</v>
      </c>
      <c r="M152" s="102">
        <v>1</v>
      </c>
      <c r="N152" s="207">
        <v>141539.6</v>
      </c>
      <c r="O152" s="207">
        <v>0</v>
      </c>
      <c r="P152" s="207"/>
      <c r="Q152" s="226">
        <f t="shared" si="16"/>
        <v>141539.6</v>
      </c>
      <c r="R152" s="226">
        <f t="shared" si="14"/>
        <v>0</v>
      </c>
      <c r="S152" s="226">
        <f t="shared" si="14"/>
        <v>0</v>
      </c>
      <c r="T152" s="226">
        <f t="shared" si="14"/>
        <v>0</v>
      </c>
      <c r="U152" s="226">
        <f t="shared" si="13"/>
        <v>0</v>
      </c>
      <c r="V152" s="226">
        <f t="shared" si="19"/>
        <v>0</v>
      </c>
      <c r="W152" s="226">
        <v>15</v>
      </c>
      <c r="X152" s="226">
        <v>2.14</v>
      </c>
      <c r="Y152" s="102">
        <v>1</v>
      </c>
      <c r="Z152" s="207">
        <v>141539.6</v>
      </c>
      <c r="AA152" s="207">
        <v>0</v>
      </c>
      <c r="AB152" s="207"/>
      <c r="AC152" s="226">
        <f t="shared" si="17"/>
        <v>141539.6</v>
      </c>
      <c r="AD152" s="226">
        <v>16</v>
      </c>
      <c r="AE152" s="226">
        <v>2.21</v>
      </c>
      <c r="AF152" s="102">
        <v>1</v>
      </c>
      <c r="AG152" s="207">
        <v>146169.4</v>
      </c>
      <c r="AH152" s="207">
        <v>0</v>
      </c>
      <c r="AI152" s="207"/>
      <c r="AJ152" s="226">
        <f t="shared" si="18"/>
        <v>146169.4</v>
      </c>
    </row>
    <row r="153" spans="1:36" s="5" customFormat="1">
      <c r="A153" s="207">
        <v>143</v>
      </c>
      <c r="B153" s="1491" t="s">
        <v>5648</v>
      </c>
      <c r="C153" s="1491" t="s">
        <v>1153</v>
      </c>
      <c r="D153" s="226" t="s">
        <v>4556</v>
      </c>
      <c r="E153" s="226">
        <v>3</v>
      </c>
      <c r="F153" s="226">
        <v>1.84</v>
      </c>
      <c r="G153" s="102">
        <v>1</v>
      </c>
      <c r="H153" s="207">
        <v>121697.60000000001</v>
      </c>
      <c r="I153" s="207">
        <v>0</v>
      </c>
      <c r="J153" s="207"/>
      <c r="K153" s="226">
        <f t="shared" si="15"/>
        <v>121697.60000000001</v>
      </c>
      <c r="L153" s="226">
        <v>1.79</v>
      </c>
      <c r="M153" s="102">
        <v>1</v>
      </c>
      <c r="N153" s="207">
        <v>118390.6</v>
      </c>
      <c r="O153" s="207">
        <v>0</v>
      </c>
      <c r="P153" s="207"/>
      <c r="Q153" s="226">
        <f t="shared" si="16"/>
        <v>118390.6</v>
      </c>
      <c r="R153" s="226">
        <f t="shared" si="14"/>
        <v>0</v>
      </c>
      <c r="S153" s="226">
        <f t="shared" si="14"/>
        <v>3307</v>
      </c>
      <c r="T153" s="226">
        <f t="shared" si="14"/>
        <v>0</v>
      </c>
      <c r="U153" s="226">
        <f t="shared" si="13"/>
        <v>0</v>
      </c>
      <c r="V153" s="226">
        <f t="shared" si="19"/>
        <v>3307</v>
      </c>
      <c r="W153" s="226">
        <v>4</v>
      </c>
      <c r="X153" s="226">
        <v>1.9</v>
      </c>
      <c r="Y153" s="102">
        <v>1</v>
      </c>
      <c r="Z153" s="207">
        <v>125666</v>
      </c>
      <c r="AA153" s="207">
        <v>0</v>
      </c>
      <c r="AB153" s="207"/>
      <c r="AC153" s="226">
        <f t="shared" si="17"/>
        <v>125666</v>
      </c>
      <c r="AD153" s="226">
        <v>5</v>
      </c>
      <c r="AE153" s="226">
        <v>1.9</v>
      </c>
      <c r="AF153" s="102">
        <v>1</v>
      </c>
      <c r="AG153" s="207">
        <v>125666</v>
      </c>
      <c r="AH153" s="207">
        <v>0</v>
      </c>
      <c r="AI153" s="207"/>
      <c r="AJ153" s="226">
        <f t="shared" si="18"/>
        <v>125666</v>
      </c>
    </row>
    <row r="154" spans="1:36" s="5" customFormat="1">
      <c r="A154" s="207">
        <v>144</v>
      </c>
      <c r="B154" s="1491" t="s">
        <v>6650</v>
      </c>
      <c r="C154" s="1491" t="s">
        <v>1153</v>
      </c>
      <c r="D154" s="226" t="s">
        <v>4556</v>
      </c>
      <c r="E154" s="226">
        <v>2</v>
      </c>
      <c r="F154" s="226">
        <v>1.79</v>
      </c>
      <c r="G154" s="102">
        <v>1</v>
      </c>
      <c r="H154" s="207">
        <v>118390.6</v>
      </c>
      <c r="I154" s="207">
        <v>0</v>
      </c>
      <c r="J154" s="207"/>
      <c r="K154" s="226">
        <f t="shared" si="15"/>
        <v>118390.6</v>
      </c>
      <c r="L154" s="226">
        <v>1.73</v>
      </c>
      <c r="M154" s="102">
        <v>1</v>
      </c>
      <c r="N154" s="207">
        <v>114422.2</v>
      </c>
      <c r="O154" s="207">
        <v>0</v>
      </c>
      <c r="P154" s="207"/>
      <c r="Q154" s="226">
        <f t="shared" si="16"/>
        <v>114422.2</v>
      </c>
      <c r="R154" s="226">
        <f t="shared" si="14"/>
        <v>0</v>
      </c>
      <c r="S154" s="226">
        <f t="shared" si="14"/>
        <v>3968.4000000000087</v>
      </c>
      <c r="T154" s="226">
        <f t="shared" si="14"/>
        <v>0</v>
      </c>
      <c r="U154" s="226">
        <f t="shared" si="14"/>
        <v>0</v>
      </c>
      <c r="V154" s="226">
        <f t="shared" si="19"/>
        <v>3968.4000000000087</v>
      </c>
      <c r="W154" s="226">
        <v>3</v>
      </c>
      <c r="X154" s="226">
        <v>1.84</v>
      </c>
      <c r="Y154" s="102">
        <v>1</v>
      </c>
      <c r="Z154" s="207">
        <v>121697.60000000001</v>
      </c>
      <c r="AA154" s="207">
        <v>0</v>
      </c>
      <c r="AB154" s="207"/>
      <c r="AC154" s="226">
        <f t="shared" si="17"/>
        <v>121697.60000000001</v>
      </c>
      <c r="AD154" s="226">
        <v>4</v>
      </c>
      <c r="AE154" s="226">
        <v>1.9</v>
      </c>
      <c r="AF154" s="102">
        <v>1</v>
      </c>
      <c r="AG154" s="207">
        <v>125666</v>
      </c>
      <c r="AH154" s="207">
        <v>0</v>
      </c>
      <c r="AI154" s="207"/>
      <c r="AJ154" s="226">
        <f t="shared" si="18"/>
        <v>125666</v>
      </c>
    </row>
    <row r="155" spans="1:36" s="5" customFormat="1" ht="27">
      <c r="A155" s="207">
        <v>145</v>
      </c>
      <c r="B155" s="1491" t="s">
        <v>6026</v>
      </c>
      <c r="C155" s="1491" t="s">
        <v>1153</v>
      </c>
      <c r="D155" s="226" t="s">
        <v>4556</v>
      </c>
      <c r="E155" s="226">
        <v>8</v>
      </c>
      <c r="F155" s="226">
        <v>2.02</v>
      </c>
      <c r="G155" s="102">
        <v>1</v>
      </c>
      <c r="H155" s="207">
        <v>133602.79999999999</v>
      </c>
      <c r="I155" s="207">
        <v>0</v>
      </c>
      <c r="J155" s="207"/>
      <c r="K155" s="226">
        <f t="shared" si="15"/>
        <v>133602.79999999999</v>
      </c>
      <c r="L155" s="226">
        <v>1.96</v>
      </c>
      <c r="M155" s="102">
        <v>1</v>
      </c>
      <c r="N155" s="207">
        <v>129634.4</v>
      </c>
      <c r="O155" s="207">
        <v>0</v>
      </c>
      <c r="P155" s="207"/>
      <c r="Q155" s="226">
        <f t="shared" si="16"/>
        <v>129634.4</v>
      </c>
      <c r="R155" s="226">
        <f t="shared" ref="R155:U218" si="20">G155-M155</f>
        <v>0</v>
      </c>
      <c r="S155" s="226">
        <f t="shared" si="20"/>
        <v>3968.3999999999942</v>
      </c>
      <c r="T155" s="226">
        <f t="shared" si="20"/>
        <v>0</v>
      </c>
      <c r="U155" s="226">
        <f t="shared" si="20"/>
        <v>0</v>
      </c>
      <c r="V155" s="226">
        <f t="shared" si="19"/>
        <v>3968.3999999999942</v>
      </c>
      <c r="W155" s="226">
        <v>9</v>
      </c>
      <c r="X155" s="226">
        <v>2.02</v>
      </c>
      <c r="Y155" s="102">
        <v>1</v>
      </c>
      <c r="Z155" s="207">
        <v>133602.79999999999</v>
      </c>
      <c r="AA155" s="207">
        <v>0</v>
      </c>
      <c r="AB155" s="207"/>
      <c r="AC155" s="226">
        <f t="shared" si="17"/>
        <v>133602.79999999999</v>
      </c>
      <c r="AD155" s="226">
        <v>10</v>
      </c>
      <c r="AE155" s="226">
        <v>2.08</v>
      </c>
      <c r="AF155" s="102">
        <v>1</v>
      </c>
      <c r="AG155" s="207">
        <v>137571.20000000001</v>
      </c>
      <c r="AH155" s="207">
        <v>0</v>
      </c>
      <c r="AI155" s="207"/>
      <c r="AJ155" s="226">
        <f t="shared" si="18"/>
        <v>137571.20000000001</v>
      </c>
    </row>
    <row r="156" spans="1:36" s="5" customFormat="1">
      <c r="A156" s="207">
        <v>146</v>
      </c>
      <c r="B156" s="1491" t="s">
        <v>1419</v>
      </c>
      <c r="C156" s="1491" t="s">
        <v>1153</v>
      </c>
      <c r="D156" s="226" t="s">
        <v>4556</v>
      </c>
      <c r="E156" s="226">
        <v>1</v>
      </c>
      <c r="F156" s="226">
        <v>1.73</v>
      </c>
      <c r="G156" s="102">
        <v>1</v>
      </c>
      <c r="H156" s="207">
        <v>114422.2</v>
      </c>
      <c r="I156" s="207">
        <v>0</v>
      </c>
      <c r="J156" s="207"/>
      <c r="K156" s="226">
        <f t="shared" si="15"/>
        <v>114422.2</v>
      </c>
      <c r="L156" s="226">
        <v>1.68</v>
      </c>
      <c r="M156" s="102">
        <v>1</v>
      </c>
      <c r="N156" s="207">
        <v>111115.2</v>
      </c>
      <c r="O156" s="207">
        <v>0</v>
      </c>
      <c r="P156" s="207"/>
      <c r="Q156" s="226">
        <f t="shared" si="16"/>
        <v>111115.2</v>
      </c>
      <c r="R156" s="226">
        <f t="shared" si="20"/>
        <v>0</v>
      </c>
      <c r="S156" s="226">
        <f t="shared" si="20"/>
        <v>3307</v>
      </c>
      <c r="T156" s="226">
        <f t="shared" si="20"/>
        <v>0</v>
      </c>
      <c r="U156" s="226">
        <f t="shared" si="20"/>
        <v>0</v>
      </c>
      <c r="V156" s="226">
        <f t="shared" si="19"/>
        <v>3307</v>
      </c>
      <c r="W156" s="226">
        <v>2</v>
      </c>
      <c r="X156" s="226">
        <v>1.79</v>
      </c>
      <c r="Y156" s="102">
        <v>1</v>
      </c>
      <c r="Z156" s="207">
        <v>118390.6</v>
      </c>
      <c r="AA156" s="207">
        <v>0</v>
      </c>
      <c r="AB156" s="207"/>
      <c r="AC156" s="226">
        <f t="shared" si="17"/>
        <v>118390.6</v>
      </c>
      <c r="AD156" s="226">
        <v>3</v>
      </c>
      <c r="AE156" s="226">
        <v>1.84</v>
      </c>
      <c r="AF156" s="102">
        <v>1</v>
      </c>
      <c r="AG156" s="207">
        <v>121697.60000000001</v>
      </c>
      <c r="AH156" s="207">
        <v>0</v>
      </c>
      <c r="AI156" s="207"/>
      <c r="AJ156" s="226">
        <f t="shared" si="18"/>
        <v>121697.60000000001</v>
      </c>
    </row>
    <row r="157" spans="1:36" s="5" customFormat="1">
      <c r="A157" s="207">
        <v>147</v>
      </c>
      <c r="B157" s="1491" t="s">
        <v>1419</v>
      </c>
      <c r="C157" s="1491" t="s">
        <v>1153</v>
      </c>
      <c r="D157" s="226" t="s">
        <v>4556</v>
      </c>
      <c r="E157" s="226">
        <v>1</v>
      </c>
      <c r="F157" s="226">
        <v>1.73</v>
      </c>
      <c r="G157" s="102">
        <v>1</v>
      </c>
      <c r="H157" s="207">
        <v>114422.2</v>
      </c>
      <c r="I157" s="207">
        <v>0</v>
      </c>
      <c r="J157" s="207"/>
      <c r="K157" s="226">
        <f t="shared" si="15"/>
        <v>114422.2</v>
      </c>
      <c r="L157" s="226">
        <v>1.68</v>
      </c>
      <c r="M157" s="102">
        <v>1</v>
      </c>
      <c r="N157" s="207">
        <v>111115.2</v>
      </c>
      <c r="O157" s="207">
        <v>0</v>
      </c>
      <c r="P157" s="207"/>
      <c r="Q157" s="226">
        <f t="shared" si="16"/>
        <v>111115.2</v>
      </c>
      <c r="R157" s="226">
        <f t="shared" si="20"/>
        <v>0</v>
      </c>
      <c r="S157" s="226">
        <f t="shared" si="20"/>
        <v>3307</v>
      </c>
      <c r="T157" s="226">
        <f t="shared" si="20"/>
        <v>0</v>
      </c>
      <c r="U157" s="226">
        <f t="shared" si="20"/>
        <v>0</v>
      </c>
      <c r="V157" s="226">
        <f t="shared" si="19"/>
        <v>3307</v>
      </c>
      <c r="W157" s="226">
        <v>2</v>
      </c>
      <c r="X157" s="226">
        <v>1.79</v>
      </c>
      <c r="Y157" s="102">
        <v>1</v>
      </c>
      <c r="Z157" s="207">
        <v>118390.6</v>
      </c>
      <c r="AA157" s="207">
        <v>0</v>
      </c>
      <c r="AB157" s="207"/>
      <c r="AC157" s="226">
        <f t="shared" si="17"/>
        <v>118390.6</v>
      </c>
      <c r="AD157" s="226">
        <v>3</v>
      </c>
      <c r="AE157" s="226">
        <v>1.84</v>
      </c>
      <c r="AF157" s="102">
        <v>1</v>
      </c>
      <c r="AG157" s="207">
        <v>121697.60000000001</v>
      </c>
      <c r="AH157" s="207">
        <v>0</v>
      </c>
      <c r="AI157" s="207"/>
      <c r="AJ157" s="226">
        <f t="shared" si="18"/>
        <v>121697.60000000001</v>
      </c>
    </row>
    <row r="158" spans="1:36" s="5" customFormat="1">
      <c r="A158" s="207">
        <v>148</v>
      </c>
      <c r="B158" s="1491" t="s">
        <v>1419</v>
      </c>
      <c r="C158" s="1491" t="s">
        <v>1153</v>
      </c>
      <c r="D158" s="226" t="s">
        <v>4556</v>
      </c>
      <c r="E158" s="226">
        <v>1</v>
      </c>
      <c r="F158" s="226">
        <v>1.73</v>
      </c>
      <c r="G158" s="102">
        <v>1</v>
      </c>
      <c r="H158" s="207">
        <v>114422.2</v>
      </c>
      <c r="I158" s="207">
        <v>0</v>
      </c>
      <c r="J158" s="207"/>
      <c r="K158" s="226">
        <f t="shared" si="15"/>
        <v>114422.2</v>
      </c>
      <c r="L158" s="226">
        <v>1.68</v>
      </c>
      <c r="M158" s="102">
        <v>1</v>
      </c>
      <c r="N158" s="207">
        <v>111115.2</v>
      </c>
      <c r="O158" s="207">
        <v>0</v>
      </c>
      <c r="P158" s="207"/>
      <c r="Q158" s="226">
        <f t="shared" si="16"/>
        <v>111115.2</v>
      </c>
      <c r="R158" s="226">
        <f t="shared" si="20"/>
        <v>0</v>
      </c>
      <c r="S158" s="226">
        <f t="shared" si="20"/>
        <v>3307</v>
      </c>
      <c r="T158" s="226">
        <f t="shared" si="20"/>
        <v>0</v>
      </c>
      <c r="U158" s="226">
        <f t="shared" si="20"/>
        <v>0</v>
      </c>
      <c r="V158" s="226">
        <f t="shared" si="19"/>
        <v>3307</v>
      </c>
      <c r="W158" s="226">
        <v>2</v>
      </c>
      <c r="X158" s="226">
        <v>1.79</v>
      </c>
      <c r="Y158" s="102">
        <v>1</v>
      </c>
      <c r="Z158" s="207">
        <v>118390.6</v>
      </c>
      <c r="AA158" s="207">
        <v>0</v>
      </c>
      <c r="AB158" s="207"/>
      <c r="AC158" s="226">
        <f t="shared" si="17"/>
        <v>118390.6</v>
      </c>
      <c r="AD158" s="226">
        <v>3</v>
      </c>
      <c r="AE158" s="226">
        <v>1.84</v>
      </c>
      <c r="AF158" s="102">
        <v>1</v>
      </c>
      <c r="AG158" s="207">
        <v>121697.60000000001</v>
      </c>
      <c r="AH158" s="207">
        <v>0</v>
      </c>
      <c r="AI158" s="207"/>
      <c r="AJ158" s="226">
        <f t="shared" si="18"/>
        <v>121697.60000000001</v>
      </c>
    </row>
    <row r="159" spans="1:36" s="5" customFormat="1" ht="27">
      <c r="A159" s="207">
        <v>149</v>
      </c>
      <c r="B159" s="1491" t="s">
        <v>6651</v>
      </c>
      <c r="C159" s="1491" t="s">
        <v>5545</v>
      </c>
      <c r="D159" s="226" t="s">
        <v>4546</v>
      </c>
      <c r="E159" s="226">
        <v>2</v>
      </c>
      <c r="F159" s="226">
        <v>4.1399999999999997</v>
      </c>
      <c r="G159" s="102">
        <v>1</v>
      </c>
      <c r="H159" s="207">
        <v>273819.59999999998</v>
      </c>
      <c r="I159" s="207">
        <v>0</v>
      </c>
      <c r="J159" s="207"/>
      <c r="K159" s="226">
        <f t="shared" si="15"/>
        <v>273819.59999999998</v>
      </c>
      <c r="L159" s="226">
        <v>4.01</v>
      </c>
      <c r="M159" s="102">
        <v>1</v>
      </c>
      <c r="N159" s="207">
        <v>265221.39999999997</v>
      </c>
      <c r="O159" s="207">
        <v>0</v>
      </c>
      <c r="P159" s="207"/>
      <c r="Q159" s="226">
        <f t="shared" si="16"/>
        <v>265221.39999999997</v>
      </c>
      <c r="R159" s="226">
        <f t="shared" si="20"/>
        <v>0</v>
      </c>
      <c r="S159" s="226">
        <f t="shared" si="20"/>
        <v>8598.2000000000116</v>
      </c>
      <c r="T159" s="226">
        <f t="shared" si="20"/>
        <v>0</v>
      </c>
      <c r="U159" s="226">
        <f t="shared" si="20"/>
        <v>0</v>
      </c>
      <c r="V159" s="226">
        <f t="shared" si="19"/>
        <v>8598.2000000000116</v>
      </c>
      <c r="W159" s="226">
        <v>3</v>
      </c>
      <c r="X159" s="226">
        <v>4.2699999999999996</v>
      </c>
      <c r="Y159" s="102">
        <v>1</v>
      </c>
      <c r="Z159" s="207">
        <v>282417.8</v>
      </c>
      <c r="AA159" s="207">
        <v>0</v>
      </c>
      <c r="AB159" s="207"/>
      <c r="AC159" s="226">
        <f t="shared" si="17"/>
        <v>282417.8</v>
      </c>
      <c r="AD159" s="226">
        <v>4</v>
      </c>
      <c r="AE159" s="226">
        <v>4.41</v>
      </c>
      <c r="AF159" s="102">
        <v>1</v>
      </c>
      <c r="AG159" s="207">
        <v>291677.40000000002</v>
      </c>
      <c r="AH159" s="207">
        <v>0</v>
      </c>
      <c r="AI159" s="207"/>
      <c r="AJ159" s="226">
        <f t="shared" si="18"/>
        <v>291677.40000000002</v>
      </c>
    </row>
    <row r="160" spans="1:36" s="5" customFormat="1" ht="27">
      <c r="A160" s="207">
        <v>150</v>
      </c>
      <c r="B160" s="1491" t="s">
        <v>6131</v>
      </c>
      <c r="C160" s="1491" t="s">
        <v>5577</v>
      </c>
      <c r="D160" s="226" t="s">
        <v>4741</v>
      </c>
      <c r="E160" s="226">
        <v>2</v>
      </c>
      <c r="F160" s="226">
        <v>2.83</v>
      </c>
      <c r="G160" s="102">
        <v>1</v>
      </c>
      <c r="H160" s="207">
        <v>187176.2</v>
      </c>
      <c r="I160" s="207">
        <v>0</v>
      </c>
      <c r="J160" s="207"/>
      <c r="K160" s="226">
        <f t="shared" si="15"/>
        <v>187176.2</v>
      </c>
      <c r="L160" s="226">
        <v>2.75</v>
      </c>
      <c r="M160" s="102">
        <v>1</v>
      </c>
      <c r="N160" s="207">
        <v>181885</v>
      </c>
      <c r="O160" s="207">
        <v>0</v>
      </c>
      <c r="P160" s="207"/>
      <c r="Q160" s="226">
        <f t="shared" si="16"/>
        <v>181885</v>
      </c>
      <c r="R160" s="226">
        <f t="shared" si="20"/>
        <v>0</v>
      </c>
      <c r="S160" s="226">
        <f t="shared" si="20"/>
        <v>5291.2000000000116</v>
      </c>
      <c r="T160" s="226">
        <f t="shared" si="20"/>
        <v>0</v>
      </c>
      <c r="U160" s="226">
        <f t="shared" si="20"/>
        <v>0</v>
      </c>
      <c r="V160" s="226">
        <f t="shared" si="19"/>
        <v>5291.2000000000116</v>
      </c>
      <c r="W160" s="226">
        <v>3</v>
      </c>
      <c r="X160" s="226">
        <v>2.92</v>
      </c>
      <c r="Y160" s="102">
        <v>1</v>
      </c>
      <c r="Z160" s="207">
        <v>193128.8</v>
      </c>
      <c r="AA160" s="207">
        <v>0</v>
      </c>
      <c r="AB160" s="207"/>
      <c r="AC160" s="226">
        <f t="shared" si="17"/>
        <v>193128.8</v>
      </c>
      <c r="AD160" s="226">
        <v>4</v>
      </c>
      <c r="AE160" s="226">
        <v>3.02</v>
      </c>
      <c r="AF160" s="102">
        <v>1</v>
      </c>
      <c r="AG160" s="207">
        <v>199742.8</v>
      </c>
      <c r="AH160" s="207">
        <v>0</v>
      </c>
      <c r="AI160" s="207"/>
      <c r="AJ160" s="226">
        <f t="shared" si="18"/>
        <v>199742.8</v>
      </c>
    </row>
    <row r="161" spans="1:36" s="5" customFormat="1">
      <c r="A161" s="207">
        <v>151</v>
      </c>
      <c r="B161" s="1491" t="s">
        <v>5599</v>
      </c>
      <c r="C161" s="1491" t="s">
        <v>5547</v>
      </c>
      <c r="D161" s="226" t="s">
        <v>5548</v>
      </c>
      <c r="E161" s="226">
        <v>5</v>
      </c>
      <c r="F161" s="226">
        <v>2.21</v>
      </c>
      <c r="G161" s="102">
        <v>1</v>
      </c>
      <c r="H161" s="207">
        <v>146169.4</v>
      </c>
      <c r="I161" s="207">
        <v>0</v>
      </c>
      <c r="J161" s="207"/>
      <c r="K161" s="226">
        <f t="shared" si="15"/>
        <v>146169.4</v>
      </c>
      <c r="L161" s="226">
        <v>2.21</v>
      </c>
      <c r="M161" s="102">
        <v>1</v>
      </c>
      <c r="N161" s="207">
        <v>146169.4</v>
      </c>
      <c r="O161" s="207">
        <v>0</v>
      </c>
      <c r="P161" s="207"/>
      <c r="Q161" s="226">
        <f t="shared" si="16"/>
        <v>146169.4</v>
      </c>
      <c r="R161" s="226">
        <f t="shared" si="20"/>
        <v>0</v>
      </c>
      <c r="S161" s="226">
        <f t="shared" si="20"/>
        <v>0</v>
      </c>
      <c r="T161" s="226">
        <f t="shared" si="20"/>
        <v>0</v>
      </c>
      <c r="U161" s="226">
        <f t="shared" si="20"/>
        <v>0</v>
      </c>
      <c r="V161" s="226">
        <f t="shared" si="19"/>
        <v>0</v>
      </c>
      <c r="W161" s="226">
        <v>6</v>
      </c>
      <c r="X161" s="226">
        <v>2.2799999999999998</v>
      </c>
      <c r="Y161" s="102">
        <v>1</v>
      </c>
      <c r="Z161" s="207">
        <v>150799.19999999998</v>
      </c>
      <c r="AA161" s="207">
        <v>0</v>
      </c>
      <c r="AB161" s="207"/>
      <c r="AC161" s="226">
        <f t="shared" si="17"/>
        <v>150799.19999999998</v>
      </c>
      <c r="AD161" s="226">
        <v>7</v>
      </c>
      <c r="AE161" s="226">
        <v>2.2799999999999998</v>
      </c>
      <c r="AF161" s="102">
        <v>1</v>
      </c>
      <c r="AG161" s="207">
        <v>150799.19999999998</v>
      </c>
      <c r="AH161" s="207">
        <v>0</v>
      </c>
      <c r="AI161" s="207"/>
      <c r="AJ161" s="226">
        <f t="shared" si="18"/>
        <v>150799.19999999998</v>
      </c>
    </row>
    <row r="162" spans="1:36" s="5" customFormat="1">
      <c r="A162" s="207">
        <v>152</v>
      </c>
      <c r="B162" s="1491" t="s">
        <v>5652</v>
      </c>
      <c r="C162" s="1491" t="s">
        <v>5547</v>
      </c>
      <c r="D162" s="226" t="s">
        <v>5548</v>
      </c>
      <c r="E162" s="226">
        <v>3</v>
      </c>
      <c r="F162" s="226">
        <v>2.15</v>
      </c>
      <c r="G162" s="102">
        <v>1</v>
      </c>
      <c r="H162" s="207">
        <v>142201</v>
      </c>
      <c r="I162" s="207">
        <v>0</v>
      </c>
      <c r="J162" s="207"/>
      <c r="K162" s="226">
        <f t="shared" si="15"/>
        <v>142201</v>
      </c>
      <c r="L162" s="226">
        <v>2.08</v>
      </c>
      <c r="M162" s="102">
        <v>1</v>
      </c>
      <c r="N162" s="207">
        <v>137571.20000000001</v>
      </c>
      <c r="O162" s="207">
        <v>0</v>
      </c>
      <c r="P162" s="207"/>
      <c r="Q162" s="226">
        <f t="shared" si="16"/>
        <v>137571.20000000001</v>
      </c>
      <c r="R162" s="226">
        <f t="shared" si="20"/>
        <v>0</v>
      </c>
      <c r="S162" s="226">
        <f t="shared" si="20"/>
        <v>4629.7999999999884</v>
      </c>
      <c r="T162" s="226">
        <f t="shared" si="20"/>
        <v>0</v>
      </c>
      <c r="U162" s="226">
        <f t="shared" si="20"/>
        <v>0</v>
      </c>
      <c r="V162" s="226">
        <f t="shared" si="19"/>
        <v>4629.7999999999884</v>
      </c>
      <c r="W162" s="226">
        <v>4</v>
      </c>
      <c r="X162" s="226">
        <v>2.21</v>
      </c>
      <c r="Y162" s="102">
        <v>1</v>
      </c>
      <c r="Z162" s="207">
        <v>146169.4</v>
      </c>
      <c r="AA162" s="207">
        <v>0</v>
      </c>
      <c r="AB162" s="207"/>
      <c r="AC162" s="226">
        <f t="shared" si="17"/>
        <v>146169.4</v>
      </c>
      <c r="AD162" s="226">
        <v>5</v>
      </c>
      <c r="AE162" s="226">
        <v>2.21</v>
      </c>
      <c r="AF162" s="102">
        <v>1</v>
      </c>
      <c r="AG162" s="207">
        <v>146169.4</v>
      </c>
      <c r="AH162" s="207">
        <v>0</v>
      </c>
      <c r="AI162" s="207"/>
      <c r="AJ162" s="226">
        <f t="shared" si="18"/>
        <v>146169.4</v>
      </c>
    </row>
    <row r="163" spans="1:36" s="5" customFormat="1">
      <c r="A163" s="207">
        <v>153</v>
      </c>
      <c r="B163" s="1491" t="s">
        <v>5653</v>
      </c>
      <c r="C163" s="1491" t="s">
        <v>5547</v>
      </c>
      <c r="D163" s="226" t="s">
        <v>5548</v>
      </c>
      <c r="E163" s="226">
        <v>15</v>
      </c>
      <c r="F163" s="226">
        <v>2.5</v>
      </c>
      <c r="G163" s="102">
        <v>1</v>
      </c>
      <c r="H163" s="207">
        <v>165350</v>
      </c>
      <c r="I163" s="207">
        <v>0</v>
      </c>
      <c r="J163" s="207"/>
      <c r="K163" s="226">
        <f t="shared" si="15"/>
        <v>165350</v>
      </c>
      <c r="L163" s="226">
        <v>2.5</v>
      </c>
      <c r="M163" s="102">
        <v>1</v>
      </c>
      <c r="N163" s="207">
        <v>165350</v>
      </c>
      <c r="O163" s="207">
        <v>0</v>
      </c>
      <c r="P163" s="207"/>
      <c r="Q163" s="226">
        <f t="shared" si="16"/>
        <v>165350</v>
      </c>
      <c r="R163" s="226">
        <f t="shared" si="20"/>
        <v>0</v>
      </c>
      <c r="S163" s="226">
        <f t="shared" si="20"/>
        <v>0</v>
      </c>
      <c r="T163" s="226">
        <f t="shared" si="20"/>
        <v>0</v>
      </c>
      <c r="U163" s="226">
        <f t="shared" si="20"/>
        <v>0</v>
      </c>
      <c r="V163" s="226">
        <f t="shared" si="19"/>
        <v>0</v>
      </c>
      <c r="W163" s="226">
        <v>16</v>
      </c>
      <c r="X163" s="226">
        <v>2.58</v>
      </c>
      <c r="Y163" s="102">
        <v>1</v>
      </c>
      <c r="Z163" s="207">
        <v>170641.2</v>
      </c>
      <c r="AA163" s="207">
        <v>0</v>
      </c>
      <c r="AB163" s="207"/>
      <c r="AC163" s="226">
        <f t="shared" si="17"/>
        <v>170641.2</v>
      </c>
      <c r="AD163" s="226">
        <v>17</v>
      </c>
      <c r="AE163" s="226">
        <v>2.58</v>
      </c>
      <c r="AF163" s="102">
        <v>1</v>
      </c>
      <c r="AG163" s="207">
        <v>170641.2</v>
      </c>
      <c r="AH163" s="207">
        <v>0</v>
      </c>
      <c r="AI163" s="207"/>
      <c r="AJ163" s="226">
        <f t="shared" si="18"/>
        <v>170641.2</v>
      </c>
    </row>
    <row r="164" spans="1:36" s="5" customFormat="1" ht="27">
      <c r="A164" s="207">
        <v>154</v>
      </c>
      <c r="B164" s="1491" t="s">
        <v>5654</v>
      </c>
      <c r="C164" s="1491" t="s">
        <v>1153</v>
      </c>
      <c r="D164" s="226" t="s">
        <v>4556</v>
      </c>
      <c r="E164" s="226">
        <v>13</v>
      </c>
      <c r="F164" s="226">
        <v>2.14</v>
      </c>
      <c r="G164" s="102">
        <v>1</v>
      </c>
      <c r="H164" s="207">
        <v>141539.6</v>
      </c>
      <c r="I164" s="207">
        <v>0</v>
      </c>
      <c r="J164" s="207"/>
      <c r="K164" s="226">
        <f t="shared" si="15"/>
        <v>141539.6</v>
      </c>
      <c r="L164" s="226">
        <v>2.08</v>
      </c>
      <c r="M164" s="102">
        <v>1</v>
      </c>
      <c r="N164" s="207">
        <v>137571.20000000001</v>
      </c>
      <c r="O164" s="207">
        <v>0</v>
      </c>
      <c r="P164" s="207"/>
      <c r="Q164" s="226">
        <f t="shared" si="16"/>
        <v>137571.20000000001</v>
      </c>
      <c r="R164" s="226">
        <f t="shared" si="20"/>
        <v>0</v>
      </c>
      <c r="S164" s="226">
        <f t="shared" si="20"/>
        <v>3968.3999999999942</v>
      </c>
      <c r="T164" s="226">
        <f t="shared" si="20"/>
        <v>0</v>
      </c>
      <c r="U164" s="226">
        <f t="shared" si="20"/>
        <v>0</v>
      </c>
      <c r="V164" s="226">
        <f t="shared" si="19"/>
        <v>3968.3999999999942</v>
      </c>
      <c r="W164" s="226">
        <v>14</v>
      </c>
      <c r="X164" s="226">
        <v>2.14</v>
      </c>
      <c r="Y164" s="102">
        <v>1</v>
      </c>
      <c r="Z164" s="207">
        <v>141539.6</v>
      </c>
      <c r="AA164" s="207">
        <v>0</v>
      </c>
      <c r="AB164" s="207"/>
      <c r="AC164" s="226">
        <f t="shared" si="17"/>
        <v>141539.6</v>
      </c>
      <c r="AD164" s="226">
        <v>15</v>
      </c>
      <c r="AE164" s="226">
        <v>2.14</v>
      </c>
      <c r="AF164" s="102">
        <v>1</v>
      </c>
      <c r="AG164" s="207">
        <v>141539.6</v>
      </c>
      <c r="AH164" s="207">
        <v>0</v>
      </c>
      <c r="AI164" s="207"/>
      <c r="AJ164" s="226">
        <f t="shared" si="18"/>
        <v>141539.6</v>
      </c>
    </row>
    <row r="165" spans="1:36" s="5" customFormat="1">
      <c r="A165" s="207">
        <v>155</v>
      </c>
      <c r="B165" s="1491" t="s">
        <v>5655</v>
      </c>
      <c r="C165" s="1491" t="s">
        <v>1153</v>
      </c>
      <c r="D165" s="226" t="s">
        <v>4556</v>
      </c>
      <c r="E165" s="226">
        <v>3</v>
      </c>
      <c r="F165" s="226">
        <v>1.84</v>
      </c>
      <c r="G165" s="102">
        <v>1</v>
      </c>
      <c r="H165" s="207">
        <v>121697.60000000001</v>
      </c>
      <c r="I165" s="207">
        <v>0</v>
      </c>
      <c r="J165" s="207"/>
      <c r="K165" s="226">
        <f t="shared" si="15"/>
        <v>121697.60000000001</v>
      </c>
      <c r="L165" s="226">
        <v>1.79</v>
      </c>
      <c r="M165" s="102">
        <v>1</v>
      </c>
      <c r="N165" s="207">
        <v>118390.6</v>
      </c>
      <c r="O165" s="207">
        <v>0</v>
      </c>
      <c r="P165" s="207"/>
      <c r="Q165" s="226">
        <f t="shared" si="16"/>
        <v>118390.6</v>
      </c>
      <c r="R165" s="226">
        <f t="shared" si="20"/>
        <v>0</v>
      </c>
      <c r="S165" s="226">
        <f t="shared" si="20"/>
        <v>3307</v>
      </c>
      <c r="T165" s="226">
        <f t="shared" si="20"/>
        <v>0</v>
      </c>
      <c r="U165" s="226">
        <f t="shared" si="20"/>
        <v>0</v>
      </c>
      <c r="V165" s="226">
        <f t="shared" si="19"/>
        <v>3307</v>
      </c>
      <c r="W165" s="226">
        <v>4</v>
      </c>
      <c r="X165" s="226">
        <v>1.9</v>
      </c>
      <c r="Y165" s="102">
        <v>1</v>
      </c>
      <c r="Z165" s="207">
        <v>125666</v>
      </c>
      <c r="AA165" s="207">
        <v>0</v>
      </c>
      <c r="AB165" s="207"/>
      <c r="AC165" s="226">
        <f t="shared" si="17"/>
        <v>125666</v>
      </c>
      <c r="AD165" s="226">
        <v>5</v>
      </c>
      <c r="AE165" s="226">
        <v>1.9</v>
      </c>
      <c r="AF165" s="102">
        <v>1</v>
      </c>
      <c r="AG165" s="207">
        <v>125666</v>
      </c>
      <c r="AH165" s="207">
        <v>0</v>
      </c>
      <c r="AI165" s="207"/>
      <c r="AJ165" s="226">
        <f t="shared" si="18"/>
        <v>125666</v>
      </c>
    </row>
    <row r="166" spans="1:36" s="5" customFormat="1">
      <c r="A166" s="207">
        <v>156</v>
      </c>
      <c r="B166" s="1491" t="s">
        <v>5656</v>
      </c>
      <c r="C166" s="1491" t="s">
        <v>1153</v>
      </c>
      <c r="D166" s="226" t="s">
        <v>4556</v>
      </c>
      <c r="E166" s="226">
        <v>3</v>
      </c>
      <c r="F166" s="226">
        <v>1.84</v>
      </c>
      <c r="G166" s="102">
        <v>1</v>
      </c>
      <c r="H166" s="207">
        <v>121697.60000000001</v>
      </c>
      <c r="I166" s="207">
        <v>0</v>
      </c>
      <c r="J166" s="207"/>
      <c r="K166" s="226">
        <f t="shared" si="15"/>
        <v>121697.60000000001</v>
      </c>
      <c r="L166" s="226">
        <v>1.79</v>
      </c>
      <c r="M166" s="102">
        <v>1</v>
      </c>
      <c r="N166" s="207">
        <v>118390.6</v>
      </c>
      <c r="O166" s="207">
        <v>0</v>
      </c>
      <c r="P166" s="207"/>
      <c r="Q166" s="226">
        <f t="shared" si="16"/>
        <v>118390.6</v>
      </c>
      <c r="R166" s="226">
        <f t="shared" si="20"/>
        <v>0</v>
      </c>
      <c r="S166" s="226">
        <f t="shared" si="20"/>
        <v>3307</v>
      </c>
      <c r="T166" s="226">
        <f t="shared" si="20"/>
        <v>0</v>
      </c>
      <c r="U166" s="226">
        <f t="shared" si="20"/>
        <v>0</v>
      </c>
      <c r="V166" s="226">
        <f t="shared" si="19"/>
        <v>3307</v>
      </c>
      <c r="W166" s="226">
        <v>4</v>
      </c>
      <c r="X166" s="226">
        <v>1.9</v>
      </c>
      <c r="Y166" s="102">
        <v>1</v>
      </c>
      <c r="Z166" s="207">
        <v>125666</v>
      </c>
      <c r="AA166" s="207">
        <v>0</v>
      </c>
      <c r="AB166" s="207"/>
      <c r="AC166" s="226">
        <f t="shared" si="17"/>
        <v>125666</v>
      </c>
      <c r="AD166" s="226">
        <v>5</v>
      </c>
      <c r="AE166" s="226">
        <v>1.9</v>
      </c>
      <c r="AF166" s="102">
        <v>1</v>
      </c>
      <c r="AG166" s="207">
        <v>125666</v>
      </c>
      <c r="AH166" s="207">
        <v>0</v>
      </c>
      <c r="AI166" s="207"/>
      <c r="AJ166" s="226">
        <f t="shared" si="18"/>
        <v>125666</v>
      </c>
    </row>
    <row r="167" spans="1:36" s="5" customFormat="1">
      <c r="A167" s="207">
        <v>157</v>
      </c>
      <c r="B167" s="1491" t="s">
        <v>5657</v>
      </c>
      <c r="C167" s="1491" t="s">
        <v>1153</v>
      </c>
      <c r="D167" s="226" t="s">
        <v>4556</v>
      </c>
      <c r="E167" s="226">
        <v>5</v>
      </c>
      <c r="F167" s="226">
        <v>1.9</v>
      </c>
      <c r="G167" s="102">
        <v>1</v>
      </c>
      <c r="H167" s="207">
        <v>125666</v>
      </c>
      <c r="I167" s="207">
        <v>0</v>
      </c>
      <c r="J167" s="207"/>
      <c r="K167" s="226">
        <f t="shared" si="15"/>
        <v>125666</v>
      </c>
      <c r="L167" s="226">
        <v>1.9</v>
      </c>
      <c r="M167" s="102">
        <v>1</v>
      </c>
      <c r="N167" s="207">
        <v>125666</v>
      </c>
      <c r="O167" s="207">
        <v>0</v>
      </c>
      <c r="P167" s="207"/>
      <c r="Q167" s="226">
        <f t="shared" si="16"/>
        <v>125666</v>
      </c>
      <c r="R167" s="226">
        <f t="shared" si="20"/>
        <v>0</v>
      </c>
      <c r="S167" s="226">
        <f t="shared" si="20"/>
        <v>0</v>
      </c>
      <c r="T167" s="226">
        <f t="shared" si="20"/>
        <v>0</v>
      </c>
      <c r="U167" s="226">
        <f t="shared" si="20"/>
        <v>0</v>
      </c>
      <c r="V167" s="226">
        <f t="shared" si="19"/>
        <v>0</v>
      </c>
      <c r="W167" s="226">
        <v>6</v>
      </c>
      <c r="X167" s="226">
        <v>1.96</v>
      </c>
      <c r="Y167" s="102">
        <v>1</v>
      </c>
      <c r="Z167" s="207">
        <v>129634.4</v>
      </c>
      <c r="AA167" s="207">
        <v>0</v>
      </c>
      <c r="AB167" s="207"/>
      <c r="AC167" s="226">
        <f t="shared" si="17"/>
        <v>129634.4</v>
      </c>
      <c r="AD167" s="226">
        <v>7</v>
      </c>
      <c r="AE167" s="226">
        <v>1.96</v>
      </c>
      <c r="AF167" s="102">
        <v>1</v>
      </c>
      <c r="AG167" s="207">
        <v>129634.4</v>
      </c>
      <c r="AH167" s="207">
        <v>0</v>
      </c>
      <c r="AI167" s="207"/>
      <c r="AJ167" s="226">
        <f t="shared" si="18"/>
        <v>129634.4</v>
      </c>
    </row>
    <row r="168" spans="1:36" s="5" customFormat="1">
      <c r="A168" s="207">
        <v>158</v>
      </c>
      <c r="B168" s="1491" t="s">
        <v>5658</v>
      </c>
      <c r="C168" s="1491" t="s">
        <v>1153</v>
      </c>
      <c r="D168" s="226" t="s">
        <v>4556</v>
      </c>
      <c r="E168" s="226">
        <v>6</v>
      </c>
      <c r="F168" s="226">
        <v>1.96</v>
      </c>
      <c r="G168" s="102">
        <v>1</v>
      </c>
      <c r="H168" s="207">
        <v>129634.4</v>
      </c>
      <c r="I168" s="207">
        <v>0</v>
      </c>
      <c r="J168" s="207"/>
      <c r="K168" s="226">
        <f t="shared" si="15"/>
        <v>129634.4</v>
      </c>
      <c r="L168" s="226">
        <v>1.9</v>
      </c>
      <c r="M168" s="102">
        <v>1</v>
      </c>
      <c r="N168" s="207">
        <v>125666</v>
      </c>
      <c r="O168" s="207">
        <v>0</v>
      </c>
      <c r="P168" s="207"/>
      <c r="Q168" s="226">
        <f t="shared" si="16"/>
        <v>125666</v>
      </c>
      <c r="R168" s="226">
        <f t="shared" si="20"/>
        <v>0</v>
      </c>
      <c r="S168" s="226">
        <f t="shared" si="20"/>
        <v>3968.3999999999942</v>
      </c>
      <c r="T168" s="226">
        <f t="shared" si="20"/>
        <v>0</v>
      </c>
      <c r="U168" s="226">
        <f t="shared" si="20"/>
        <v>0</v>
      </c>
      <c r="V168" s="226">
        <f t="shared" si="19"/>
        <v>3968.3999999999942</v>
      </c>
      <c r="W168" s="226">
        <v>7</v>
      </c>
      <c r="X168" s="226">
        <v>1.96</v>
      </c>
      <c r="Y168" s="102">
        <v>1</v>
      </c>
      <c r="Z168" s="207">
        <v>129634.4</v>
      </c>
      <c r="AA168" s="207">
        <v>0</v>
      </c>
      <c r="AB168" s="207"/>
      <c r="AC168" s="226">
        <f t="shared" si="17"/>
        <v>129634.4</v>
      </c>
      <c r="AD168" s="226">
        <v>8</v>
      </c>
      <c r="AE168" s="226">
        <v>2.02</v>
      </c>
      <c r="AF168" s="102">
        <v>1</v>
      </c>
      <c r="AG168" s="207">
        <v>133602.79999999999</v>
      </c>
      <c r="AH168" s="207">
        <v>0</v>
      </c>
      <c r="AI168" s="207"/>
      <c r="AJ168" s="226">
        <f t="shared" si="18"/>
        <v>133602.79999999999</v>
      </c>
    </row>
    <row r="169" spans="1:36" s="5" customFormat="1">
      <c r="A169" s="207">
        <v>159</v>
      </c>
      <c r="B169" s="1491" t="s">
        <v>5659</v>
      </c>
      <c r="C169" s="1491" t="s">
        <v>1153</v>
      </c>
      <c r="D169" s="226" t="s">
        <v>4556</v>
      </c>
      <c r="E169" s="226">
        <v>3</v>
      </c>
      <c r="F169" s="226">
        <v>1.84</v>
      </c>
      <c r="G169" s="102">
        <v>1</v>
      </c>
      <c r="H169" s="207">
        <v>121697.60000000001</v>
      </c>
      <c r="I169" s="207">
        <v>0</v>
      </c>
      <c r="J169" s="207"/>
      <c r="K169" s="226">
        <f t="shared" si="15"/>
        <v>121697.60000000001</v>
      </c>
      <c r="L169" s="226">
        <v>1.79</v>
      </c>
      <c r="M169" s="102">
        <v>1</v>
      </c>
      <c r="N169" s="207">
        <v>118390.6</v>
      </c>
      <c r="O169" s="207">
        <v>0</v>
      </c>
      <c r="P169" s="207"/>
      <c r="Q169" s="226">
        <f t="shared" si="16"/>
        <v>118390.6</v>
      </c>
      <c r="R169" s="226">
        <f t="shared" si="20"/>
        <v>0</v>
      </c>
      <c r="S169" s="226">
        <f t="shared" si="20"/>
        <v>3307</v>
      </c>
      <c r="T169" s="226">
        <f t="shared" si="20"/>
        <v>0</v>
      </c>
      <c r="U169" s="226">
        <f t="shared" si="20"/>
        <v>0</v>
      </c>
      <c r="V169" s="226">
        <f t="shared" si="19"/>
        <v>3307</v>
      </c>
      <c r="W169" s="226">
        <v>4</v>
      </c>
      <c r="X169" s="226">
        <v>1.9</v>
      </c>
      <c r="Y169" s="102">
        <v>1</v>
      </c>
      <c r="Z169" s="207">
        <v>125666</v>
      </c>
      <c r="AA169" s="207">
        <v>0</v>
      </c>
      <c r="AB169" s="207"/>
      <c r="AC169" s="226">
        <f t="shared" si="17"/>
        <v>125666</v>
      </c>
      <c r="AD169" s="226">
        <v>5</v>
      </c>
      <c r="AE169" s="226">
        <v>1.9</v>
      </c>
      <c r="AF169" s="102">
        <v>1</v>
      </c>
      <c r="AG169" s="207">
        <v>125666</v>
      </c>
      <c r="AH169" s="207">
        <v>0</v>
      </c>
      <c r="AI169" s="207"/>
      <c r="AJ169" s="226">
        <f t="shared" si="18"/>
        <v>125666</v>
      </c>
    </row>
    <row r="170" spans="1:36" s="5" customFormat="1">
      <c r="A170" s="207">
        <v>160</v>
      </c>
      <c r="B170" s="1491" t="s">
        <v>5660</v>
      </c>
      <c r="C170" s="1491" t="s">
        <v>1153</v>
      </c>
      <c r="D170" s="226" t="s">
        <v>4556</v>
      </c>
      <c r="E170" s="226">
        <v>3</v>
      </c>
      <c r="F170" s="226">
        <v>1.84</v>
      </c>
      <c r="G170" s="102">
        <v>1</v>
      </c>
      <c r="H170" s="207">
        <v>121697.60000000001</v>
      </c>
      <c r="I170" s="207">
        <v>0</v>
      </c>
      <c r="J170" s="207"/>
      <c r="K170" s="226">
        <f t="shared" si="15"/>
        <v>121697.60000000001</v>
      </c>
      <c r="L170" s="226">
        <v>1.79</v>
      </c>
      <c r="M170" s="102">
        <v>1</v>
      </c>
      <c r="N170" s="207">
        <v>118390.6</v>
      </c>
      <c r="O170" s="207">
        <v>0</v>
      </c>
      <c r="P170" s="207"/>
      <c r="Q170" s="226">
        <f t="shared" si="16"/>
        <v>118390.6</v>
      </c>
      <c r="R170" s="226">
        <f t="shared" si="20"/>
        <v>0</v>
      </c>
      <c r="S170" s="226">
        <f t="shared" si="20"/>
        <v>3307</v>
      </c>
      <c r="T170" s="226">
        <f t="shared" si="20"/>
        <v>0</v>
      </c>
      <c r="U170" s="226">
        <f t="shared" si="20"/>
        <v>0</v>
      </c>
      <c r="V170" s="226">
        <f t="shared" si="19"/>
        <v>3307</v>
      </c>
      <c r="W170" s="226">
        <v>4</v>
      </c>
      <c r="X170" s="226">
        <v>1.9</v>
      </c>
      <c r="Y170" s="102">
        <v>1</v>
      </c>
      <c r="Z170" s="207">
        <v>125666</v>
      </c>
      <c r="AA170" s="207">
        <v>0</v>
      </c>
      <c r="AB170" s="207"/>
      <c r="AC170" s="226">
        <f t="shared" si="17"/>
        <v>125666</v>
      </c>
      <c r="AD170" s="226">
        <v>5</v>
      </c>
      <c r="AE170" s="226">
        <v>1.9</v>
      </c>
      <c r="AF170" s="102">
        <v>1</v>
      </c>
      <c r="AG170" s="207">
        <v>125666</v>
      </c>
      <c r="AH170" s="207">
        <v>0</v>
      </c>
      <c r="AI170" s="207"/>
      <c r="AJ170" s="226">
        <f t="shared" si="18"/>
        <v>125666</v>
      </c>
    </row>
    <row r="171" spans="1:36" s="5" customFormat="1">
      <c r="A171" s="207">
        <v>161</v>
      </c>
      <c r="B171" s="1491" t="s">
        <v>5661</v>
      </c>
      <c r="C171" s="1491" t="s">
        <v>1153</v>
      </c>
      <c r="D171" s="226" t="s">
        <v>4556</v>
      </c>
      <c r="E171" s="226">
        <v>3</v>
      </c>
      <c r="F171" s="226">
        <v>1.84</v>
      </c>
      <c r="G171" s="102">
        <v>1</v>
      </c>
      <c r="H171" s="207">
        <v>121697.60000000001</v>
      </c>
      <c r="I171" s="207">
        <v>0</v>
      </c>
      <c r="J171" s="207"/>
      <c r="K171" s="226">
        <f t="shared" si="15"/>
        <v>121697.60000000001</v>
      </c>
      <c r="L171" s="226">
        <v>1.79</v>
      </c>
      <c r="M171" s="102">
        <v>1</v>
      </c>
      <c r="N171" s="207">
        <v>118390.6</v>
      </c>
      <c r="O171" s="207">
        <v>0</v>
      </c>
      <c r="P171" s="207"/>
      <c r="Q171" s="226">
        <f t="shared" si="16"/>
        <v>118390.6</v>
      </c>
      <c r="R171" s="226">
        <f t="shared" si="20"/>
        <v>0</v>
      </c>
      <c r="S171" s="226">
        <f t="shared" si="20"/>
        <v>3307</v>
      </c>
      <c r="T171" s="226">
        <f t="shared" si="20"/>
        <v>0</v>
      </c>
      <c r="U171" s="226">
        <f t="shared" si="20"/>
        <v>0</v>
      </c>
      <c r="V171" s="226">
        <f t="shared" si="19"/>
        <v>3307</v>
      </c>
      <c r="W171" s="226">
        <v>4</v>
      </c>
      <c r="X171" s="226">
        <v>1.9</v>
      </c>
      <c r="Y171" s="102">
        <v>1</v>
      </c>
      <c r="Z171" s="207">
        <v>125666</v>
      </c>
      <c r="AA171" s="207">
        <v>0</v>
      </c>
      <c r="AB171" s="207"/>
      <c r="AC171" s="226">
        <f t="shared" si="17"/>
        <v>125666</v>
      </c>
      <c r="AD171" s="226">
        <v>5</v>
      </c>
      <c r="AE171" s="226">
        <v>1.9</v>
      </c>
      <c r="AF171" s="102">
        <v>1</v>
      </c>
      <c r="AG171" s="207">
        <v>125666</v>
      </c>
      <c r="AH171" s="207">
        <v>0</v>
      </c>
      <c r="AI171" s="207"/>
      <c r="AJ171" s="226">
        <f t="shared" si="18"/>
        <v>125666</v>
      </c>
    </row>
    <row r="172" spans="1:36" s="5" customFormat="1">
      <c r="A172" s="207">
        <v>162</v>
      </c>
      <c r="B172" s="1491" t="s">
        <v>5662</v>
      </c>
      <c r="C172" s="1491" t="s">
        <v>1153</v>
      </c>
      <c r="D172" s="226" t="s">
        <v>4556</v>
      </c>
      <c r="E172" s="226">
        <v>3</v>
      </c>
      <c r="F172" s="226">
        <v>1.84</v>
      </c>
      <c r="G172" s="102">
        <v>1</v>
      </c>
      <c r="H172" s="207">
        <v>121697.60000000001</v>
      </c>
      <c r="I172" s="207">
        <v>0</v>
      </c>
      <c r="J172" s="207"/>
      <c r="K172" s="226">
        <f t="shared" si="15"/>
        <v>121697.60000000001</v>
      </c>
      <c r="L172" s="226">
        <v>1.79</v>
      </c>
      <c r="M172" s="102">
        <v>1</v>
      </c>
      <c r="N172" s="207">
        <v>118390.6</v>
      </c>
      <c r="O172" s="207">
        <v>0</v>
      </c>
      <c r="P172" s="207"/>
      <c r="Q172" s="226">
        <f t="shared" si="16"/>
        <v>118390.6</v>
      </c>
      <c r="R172" s="226">
        <f t="shared" si="20"/>
        <v>0</v>
      </c>
      <c r="S172" s="226">
        <f t="shared" si="20"/>
        <v>3307</v>
      </c>
      <c r="T172" s="226">
        <f t="shared" si="20"/>
        <v>0</v>
      </c>
      <c r="U172" s="226">
        <f t="shared" si="20"/>
        <v>0</v>
      </c>
      <c r="V172" s="226">
        <f t="shared" si="19"/>
        <v>3307</v>
      </c>
      <c r="W172" s="226">
        <v>4</v>
      </c>
      <c r="X172" s="226">
        <v>1.9</v>
      </c>
      <c r="Y172" s="102">
        <v>1</v>
      </c>
      <c r="Z172" s="207">
        <v>125666</v>
      </c>
      <c r="AA172" s="207">
        <v>0</v>
      </c>
      <c r="AB172" s="207"/>
      <c r="AC172" s="226">
        <f t="shared" si="17"/>
        <v>125666</v>
      </c>
      <c r="AD172" s="226">
        <v>5</v>
      </c>
      <c r="AE172" s="226">
        <v>1.9</v>
      </c>
      <c r="AF172" s="102">
        <v>1</v>
      </c>
      <c r="AG172" s="207">
        <v>125666</v>
      </c>
      <c r="AH172" s="207">
        <v>0</v>
      </c>
      <c r="AI172" s="207"/>
      <c r="AJ172" s="226">
        <f t="shared" si="18"/>
        <v>125666</v>
      </c>
    </row>
    <row r="173" spans="1:36" s="5" customFormat="1">
      <c r="A173" s="207">
        <v>163</v>
      </c>
      <c r="B173" s="1491" t="s">
        <v>5663</v>
      </c>
      <c r="C173" s="1491" t="s">
        <v>1153</v>
      </c>
      <c r="D173" s="226" t="s">
        <v>4556</v>
      </c>
      <c r="E173" s="226">
        <v>3</v>
      </c>
      <c r="F173" s="226">
        <v>1.84</v>
      </c>
      <c r="G173" s="102">
        <v>1</v>
      </c>
      <c r="H173" s="207">
        <v>121697.60000000001</v>
      </c>
      <c r="I173" s="207">
        <v>0</v>
      </c>
      <c r="J173" s="207"/>
      <c r="K173" s="226">
        <f t="shared" si="15"/>
        <v>121697.60000000001</v>
      </c>
      <c r="L173" s="226">
        <v>1.79</v>
      </c>
      <c r="M173" s="102">
        <v>1</v>
      </c>
      <c r="N173" s="207">
        <v>118390.6</v>
      </c>
      <c r="O173" s="207">
        <v>0</v>
      </c>
      <c r="P173" s="207"/>
      <c r="Q173" s="226">
        <f t="shared" si="16"/>
        <v>118390.6</v>
      </c>
      <c r="R173" s="226">
        <f t="shared" si="20"/>
        <v>0</v>
      </c>
      <c r="S173" s="226">
        <f t="shared" si="20"/>
        <v>3307</v>
      </c>
      <c r="T173" s="226">
        <f t="shared" si="20"/>
        <v>0</v>
      </c>
      <c r="U173" s="226">
        <f t="shared" si="20"/>
        <v>0</v>
      </c>
      <c r="V173" s="226">
        <f t="shared" si="19"/>
        <v>3307</v>
      </c>
      <c r="W173" s="226">
        <v>4</v>
      </c>
      <c r="X173" s="226">
        <v>1.9</v>
      </c>
      <c r="Y173" s="102">
        <v>1</v>
      </c>
      <c r="Z173" s="207">
        <v>125666</v>
      </c>
      <c r="AA173" s="207">
        <v>0</v>
      </c>
      <c r="AB173" s="207"/>
      <c r="AC173" s="226">
        <f t="shared" si="17"/>
        <v>125666</v>
      </c>
      <c r="AD173" s="226">
        <v>5</v>
      </c>
      <c r="AE173" s="226">
        <v>1.9</v>
      </c>
      <c r="AF173" s="102">
        <v>1</v>
      </c>
      <c r="AG173" s="207">
        <v>125666</v>
      </c>
      <c r="AH173" s="207">
        <v>0</v>
      </c>
      <c r="AI173" s="207"/>
      <c r="AJ173" s="226">
        <f t="shared" si="18"/>
        <v>125666</v>
      </c>
    </row>
    <row r="174" spans="1:36" s="5" customFormat="1">
      <c r="A174" s="207">
        <v>164</v>
      </c>
      <c r="B174" s="1491" t="s">
        <v>5664</v>
      </c>
      <c r="C174" s="1491" t="s">
        <v>1153</v>
      </c>
      <c r="D174" s="226" t="s">
        <v>4556</v>
      </c>
      <c r="E174" s="226">
        <v>3</v>
      </c>
      <c r="F174" s="226">
        <v>1.84</v>
      </c>
      <c r="G174" s="102">
        <v>1</v>
      </c>
      <c r="H174" s="207">
        <v>121697.60000000001</v>
      </c>
      <c r="I174" s="207">
        <v>0</v>
      </c>
      <c r="J174" s="207"/>
      <c r="K174" s="226">
        <f t="shared" si="15"/>
        <v>121697.60000000001</v>
      </c>
      <c r="L174" s="226">
        <v>1.79</v>
      </c>
      <c r="M174" s="102">
        <v>1</v>
      </c>
      <c r="N174" s="207">
        <v>118390.6</v>
      </c>
      <c r="O174" s="207">
        <v>0</v>
      </c>
      <c r="P174" s="207"/>
      <c r="Q174" s="226">
        <f t="shared" si="16"/>
        <v>118390.6</v>
      </c>
      <c r="R174" s="226">
        <f t="shared" si="20"/>
        <v>0</v>
      </c>
      <c r="S174" s="226">
        <f t="shared" si="20"/>
        <v>3307</v>
      </c>
      <c r="T174" s="226">
        <f t="shared" si="20"/>
        <v>0</v>
      </c>
      <c r="U174" s="226">
        <f t="shared" si="20"/>
        <v>0</v>
      </c>
      <c r="V174" s="226">
        <f t="shared" si="19"/>
        <v>3307</v>
      </c>
      <c r="W174" s="226">
        <v>4</v>
      </c>
      <c r="X174" s="226">
        <v>1.9</v>
      </c>
      <c r="Y174" s="102">
        <v>1</v>
      </c>
      <c r="Z174" s="207">
        <v>125666</v>
      </c>
      <c r="AA174" s="207">
        <v>0</v>
      </c>
      <c r="AB174" s="207"/>
      <c r="AC174" s="226">
        <f t="shared" si="17"/>
        <v>125666</v>
      </c>
      <c r="AD174" s="226">
        <v>5</v>
      </c>
      <c r="AE174" s="226">
        <v>1.9</v>
      </c>
      <c r="AF174" s="102">
        <v>1</v>
      </c>
      <c r="AG174" s="207">
        <v>125666</v>
      </c>
      <c r="AH174" s="207">
        <v>0</v>
      </c>
      <c r="AI174" s="207"/>
      <c r="AJ174" s="226">
        <f t="shared" si="18"/>
        <v>125666</v>
      </c>
    </row>
    <row r="175" spans="1:36" s="5" customFormat="1">
      <c r="A175" s="207">
        <v>165</v>
      </c>
      <c r="B175" s="1491" t="s">
        <v>5665</v>
      </c>
      <c r="C175" s="1491" t="s">
        <v>1153</v>
      </c>
      <c r="D175" s="226" t="s">
        <v>4556</v>
      </c>
      <c r="E175" s="226">
        <v>3</v>
      </c>
      <c r="F175" s="226">
        <v>1.84</v>
      </c>
      <c r="G175" s="102">
        <v>1</v>
      </c>
      <c r="H175" s="207">
        <v>121697.60000000001</v>
      </c>
      <c r="I175" s="207">
        <v>0</v>
      </c>
      <c r="J175" s="207"/>
      <c r="K175" s="226">
        <f t="shared" si="15"/>
        <v>121697.60000000001</v>
      </c>
      <c r="L175" s="226">
        <v>1.79</v>
      </c>
      <c r="M175" s="102">
        <v>1</v>
      </c>
      <c r="N175" s="207">
        <v>118390.6</v>
      </c>
      <c r="O175" s="207">
        <v>0</v>
      </c>
      <c r="P175" s="207"/>
      <c r="Q175" s="226">
        <f t="shared" si="16"/>
        <v>118390.6</v>
      </c>
      <c r="R175" s="226">
        <f t="shared" si="20"/>
        <v>0</v>
      </c>
      <c r="S175" s="226">
        <f t="shared" si="20"/>
        <v>3307</v>
      </c>
      <c r="T175" s="226">
        <f t="shared" si="20"/>
        <v>0</v>
      </c>
      <c r="U175" s="226">
        <f t="shared" si="20"/>
        <v>0</v>
      </c>
      <c r="V175" s="226">
        <f t="shared" si="19"/>
        <v>3307</v>
      </c>
      <c r="W175" s="226">
        <v>4</v>
      </c>
      <c r="X175" s="226">
        <v>1.9</v>
      </c>
      <c r="Y175" s="102">
        <v>1</v>
      </c>
      <c r="Z175" s="207">
        <v>125666</v>
      </c>
      <c r="AA175" s="207">
        <v>0</v>
      </c>
      <c r="AB175" s="207"/>
      <c r="AC175" s="226">
        <f t="shared" si="17"/>
        <v>125666</v>
      </c>
      <c r="AD175" s="226">
        <v>5</v>
      </c>
      <c r="AE175" s="226">
        <v>1.9</v>
      </c>
      <c r="AF175" s="102">
        <v>1</v>
      </c>
      <c r="AG175" s="207">
        <v>125666</v>
      </c>
      <c r="AH175" s="207">
        <v>0</v>
      </c>
      <c r="AI175" s="207"/>
      <c r="AJ175" s="226">
        <f t="shared" si="18"/>
        <v>125666</v>
      </c>
    </row>
    <row r="176" spans="1:36" s="5" customFormat="1">
      <c r="A176" s="207">
        <v>166</v>
      </c>
      <c r="B176" s="1491" t="s">
        <v>5666</v>
      </c>
      <c r="C176" s="1491" t="s">
        <v>1153</v>
      </c>
      <c r="D176" s="226" t="s">
        <v>4556</v>
      </c>
      <c r="E176" s="226">
        <v>3</v>
      </c>
      <c r="F176" s="226">
        <v>1.84</v>
      </c>
      <c r="G176" s="102">
        <v>1</v>
      </c>
      <c r="H176" s="207">
        <v>121697.60000000001</v>
      </c>
      <c r="I176" s="207">
        <v>0</v>
      </c>
      <c r="J176" s="207"/>
      <c r="K176" s="226">
        <f t="shared" si="15"/>
        <v>121697.60000000001</v>
      </c>
      <c r="L176" s="226">
        <v>1.79</v>
      </c>
      <c r="M176" s="102">
        <v>1</v>
      </c>
      <c r="N176" s="207">
        <v>118390.6</v>
      </c>
      <c r="O176" s="207">
        <v>0</v>
      </c>
      <c r="P176" s="207"/>
      <c r="Q176" s="226">
        <f t="shared" si="16"/>
        <v>118390.6</v>
      </c>
      <c r="R176" s="226">
        <f t="shared" si="20"/>
        <v>0</v>
      </c>
      <c r="S176" s="226">
        <f t="shared" si="20"/>
        <v>3307</v>
      </c>
      <c r="T176" s="226">
        <f t="shared" si="20"/>
        <v>0</v>
      </c>
      <c r="U176" s="226">
        <f t="shared" si="20"/>
        <v>0</v>
      </c>
      <c r="V176" s="226">
        <f t="shared" si="19"/>
        <v>3307</v>
      </c>
      <c r="W176" s="226">
        <v>4</v>
      </c>
      <c r="X176" s="226">
        <v>1.9</v>
      </c>
      <c r="Y176" s="102">
        <v>1</v>
      </c>
      <c r="Z176" s="207">
        <v>125666</v>
      </c>
      <c r="AA176" s="207">
        <v>0</v>
      </c>
      <c r="AB176" s="207"/>
      <c r="AC176" s="226">
        <f t="shared" si="17"/>
        <v>125666</v>
      </c>
      <c r="AD176" s="226">
        <v>5</v>
      </c>
      <c r="AE176" s="226">
        <v>1.9</v>
      </c>
      <c r="AF176" s="102">
        <v>1</v>
      </c>
      <c r="AG176" s="207">
        <v>125666</v>
      </c>
      <c r="AH176" s="207">
        <v>0</v>
      </c>
      <c r="AI176" s="207"/>
      <c r="AJ176" s="226">
        <f t="shared" si="18"/>
        <v>125666</v>
      </c>
    </row>
    <row r="177" spans="1:36" s="5" customFormat="1">
      <c r="A177" s="207">
        <v>167</v>
      </c>
      <c r="B177" s="1491" t="s">
        <v>5667</v>
      </c>
      <c r="C177" s="1491" t="s">
        <v>1153</v>
      </c>
      <c r="D177" s="226" t="s">
        <v>4556</v>
      </c>
      <c r="E177" s="226">
        <v>3</v>
      </c>
      <c r="F177" s="226">
        <v>1.84</v>
      </c>
      <c r="G177" s="102">
        <v>1</v>
      </c>
      <c r="H177" s="207">
        <v>121697.60000000001</v>
      </c>
      <c r="I177" s="207">
        <v>0</v>
      </c>
      <c r="J177" s="207"/>
      <c r="K177" s="226">
        <f t="shared" si="15"/>
        <v>121697.60000000001</v>
      </c>
      <c r="L177" s="226">
        <v>1.79</v>
      </c>
      <c r="M177" s="102">
        <v>1</v>
      </c>
      <c r="N177" s="207">
        <v>118390.6</v>
      </c>
      <c r="O177" s="207">
        <v>0</v>
      </c>
      <c r="P177" s="207"/>
      <c r="Q177" s="226">
        <f t="shared" si="16"/>
        <v>118390.6</v>
      </c>
      <c r="R177" s="226">
        <f t="shared" si="20"/>
        <v>0</v>
      </c>
      <c r="S177" s="226">
        <f t="shared" si="20"/>
        <v>3307</v>
      </c>
      <c r="T177" s="226">
        <f t="shared" si="20"/>
        <v>0</v>
      </c>
      <c r="U177" s="226">
        <f t="shared" si="20"/>
        <v>0</v>
      </c>
      <c r="V177" s="226">
        <f t="shared" si="19"/>
        <v>3307</v>
      </c>
      <c r="W177" s="226">
        <v>4</v>
      </c>
      <c r="X177" s="226">
        <v>1.9</v>
      </c>
      <c r="Y177" s="102">
        <v>1</v>
      </c>
      <c r="Z177" s="207">
        <v>125666</v>
      </c>
      <c r="AA177" s="207">
        <v>0</v>
      </c>
      <c r="AB177" s="207"/>
      <c r="AC177" s="226">
        <f t="shared" si="17"/>
        <v>125666</v>
      </c>
      <c r="AD177" s="226">
        <v>5</v>
      </c>
      <c r="AE177" s="226">
        <v>1.9</v>
      </c>
      <c r="AF177" s="102">
        <v>1</v>
      </c>
      <c r="AG177" s="207">
        <v>125666</v>
      </c>
      <c r="AH177" s="207">
        <v>0</v>
      </c>
      <c r="AI177" s="207"/>
      <c r="AJ177" s="226">
        <f t="shared" si="18"/>
        <v>125666</v>
      </c>
    </row>
    <row r="178" spans="1:36" s="5" customFormat="1">
      <c r="A178" s="207">
        <v>168</v>
      </c>
      <c r="B178" s="1491" t="s">
        <v>5668</v>
      </c>
      <c r="C178" s="1491" t="s">
        <v>1153</v>
      </c>
      <c r="D178" s="226" t="s">
        <v>4556</v>
      </c>
      <c r="E178" s="226">
        <v>2</v>
      </c>
      <c r="F178" s="226">
        <v>1.79</v>
      </c>
      <c r="G178" s="102">
        <v>1</v>
      </c>
      <c r="H178" s="207">
        <v>118390.6</v>
      </c>
      <c r="I178" s="207">
        <v>0</v>
      </c>
      <c r="J178" s="207"/>
      <c r="K178" s="226">
        <f t="shared" si="15"/>
        <v>118390.6</v>
      </c>
      <c r="L178" s="226">
        <v>1.73</v>
      </c>
      <c r="M178" s="102">
        <v>1</v>
      </c>
      <c r="N178" s="207">
        <v>114422.2</v>
      </c>
      <c r="O178" s="207">
        <v>0</v>
      </c>
      <c r="P178" s="207"/>
      <c r="Q178" s="226">
        <f t="shared" si="16"/>
        <v>114422.2</v>
      </c>
      <c r="R178" s="226">
        <f t="shared" si="20"/>
        <v>0</v>
      </c>
      <c r="S178" s="226">
        <f t="shared" si="20"/>
        <v>3968.4000000000087</v>
      </c>
      <c r="T178" s="226">
        <f t="shared" si="20"/>
        <v>0</v>
      </c>
      <c r="U178" s="226">
        <f t="shared" si="20"/>
        <v>0</v>
      </c>
      <c r="V178" s="226">
        <f t="shared" si="19"/>
        <v>3968.4000000000087</v>
      </c>
      <c r="W178" s="226">
        <v>3</v>
      </c>
      <c r="X178" s="226">
        <v>1.84</v>
      </c>
      <c r="Y178" s="102">
        <v>1</v>
      </c>
      <c r="Z178" s="207">
        <v>121697.60000000001</v>
      </c>
      <c r="AA178" s="207">
        <v>0</v>
      </c>
      <c r="AB178" s="207"/>
      <c r="AC178" s="226">
        <f t="shared" si="17"/>
        <v>121697.60000000001</v>
      </c>
      <c r="AD178" s="226">
        <v>4</v>
      </c>
      <c r="AE178" s="226">
        <v>1.9</v>
      </c>
      <c r="AF178" s="102">
        <v>1</v>
      </c>
      <c r="AG178" s="207">
        <v>125666</v>
      </c>
      <c r="AH178" s="207">
        <v>0</v>
      </c>
      <c r="AI178" s="207"/>
      <c r="AJ178" s="226">
        <f t="shared" si="18"/>
        <v>125666</v>
      </c>
    </row>
    <row r="179" spans="1:36" s="5" customFormat="1">
      <c r="A179" s="207">
        <v>169</v>
      </c>
      <c r="B179" s="1491" t="s">
        <v>6652</v>
      </c>
      <c r="C179" s="1491" t="s">
        <v>1153</v>
      </c>
      <c r="D179" s="226" t="s">
        <v>4556</v>
      </c>
      <c r="E179" s="226">
        <v>2</v>
      </c>
      <c r="F179" s="226">
        <v>1.79</v>
      </c>
      <c r="G179" s="102">
        <v>1</v>
      </c>
      <c r="H179" s="207">
        <v>118390.6</v>
      </c>
      <c r="I179" s="207">
        <v>0</v>
      </c>
      <c r="J179" s="207"/>
      <c r="K179" s="226">
        <f t="shared" si="15"/>
        <v>118390.6</v>
      </c>
      <c r="L179" s="226">
        <v>1.73</v>
      </c>
      <c r="M179" s="102">
        <v>1</v>
      </c>
      <c r="N179" s="207">
        <v>114422.2</v>
      </c>
      <c r="O179" s="207">
        <v>0</v>
      </c>
      <c r="P179" s="207"/>
      <c r="Q179" s="226">
        <f t="shared" si="16"/>
        <v>114422.2</v>
      </c>
      <c r="R179" s="226">
        <f t="shared" si="20"/>
        <v>0</v>
      </c>
      <c r="S179" s="226">
        <f t="shared" si="20"/>
        <v>3968.4000000000087</v>
      </c>
      <c r="T179" s="226">
        <f t="shared" si="20"/>
        <v>0</v>
      </c>
      <c r="U179" s="226">
        <f t="shared" si="20"/>
        <v>0</v>
      </c>
      <c r="V179" s="226">
        <f t="shared" si="19"/>
        <v>3968.4000000000087</v>
      </c>
      <c r="W179" s="226">
        <v>3</v>
      </c>
      <c r="X179" s="226">
        <v>1.84</v>
      </c>
      <c r="Y179" s="102">
        <v>1</v>
      </c>
      <c r="Z179" s="207">
        <v>121697.60000000001</v>
      </c>
      <c r="AA179" s="207">
        <v>0</v>
      </c>
      <c r="AB179" s="207"/>
      <c r="AC179" s="226">
        <f t="shared" si="17"/>
        <v>121697.60000000001</v>
      </c>
      <c r="AD179" s="226">
        <v>4</v>
      </c>
      <c r="AE179" s="226">
        <v>1.9</v>
      </c>
      <c r="AF179" s="102">
        <v>1</v>
      </c>
      <c r="AG179" s="207">
        <v>125666</v>
      </c>
      <c r="AH179" s="207">
        <v>0</v>
      </c>
      <c r="AI179" s="207"/>
      <c r="AJ179" s="226">
        <f t="shared" si="18"/>
        <v>125666</v>
      </c>
    </row>
    <row r="180" spans="1:36" s="5" customFormat="1">
      <c r="A180" s="207">
        <v>170</v>
      </c>
      <c r="B180" s="1491" t="s">
        <v>6140</v>
      </c>
      <c r="C180" s="1491" t="s">
        <v>1153</v>
      </c>
      <c r="D180" s="226" t="s">
        <v>4556</v>
      </c>
      <c r="E180" s="226">
        <v>3</v>
      </c>
      <c r="F180" s="226">
        <v>1.84</v>
      </c>
      <c r="G180" s="102">
        <v>1</v>
      </c>
      <c r="H180" s="207">
        <v>121697.60000000001</v>
      </c>
      <c r="I180" s="207">
        <v>0</v>
      </c>
      <c r="J180" s="207"/>
      <c r="K180" s="226">
        <f t="shared" si="15"/>
        <v>121697.60000000001</v>
      </c>
      <c r="L180" s="226">
        <v>1.79</v>
      </c>
      <c r="M180" s="102">
        <v>1</v>
      </c>
      <c r="N180" s="207">
        <v>118390.6</v>
      </c>
      <c r="O180" s="207">
        <v>0</v>
      </c>
      <c r="P180" s="207"/>
      <c r="Q180" s="226">
        <f t="shared" si="16"/>
        <v>118390.6</v>
      </c>
      <c r="R180" s="226">
        <f t="shared" si="20"/>
        <v>0</v>
      </c>
      <c r="S180" s="226">
        <f t="shared" si="20"/>
        <v>3307</v>
      </c>
      <c r="T180" s="226">
        <f t="shared" si="20"/>
        <v>0</v>
      </c>
      <c r="U180" s="226">
        <f t="shared" si="20"/>
        <v>0</v>
      </c>
      <c r="V180" s="226">
        <f t="shared" si="19"/>
        <v>3307</v>
      </c>
      <c r="W180" s="226">
        <v>4</v>
      </c>
      <c r="X180" s="226">
        <v>1.9</v>
      </c>
      <c r="Y180" s="102">
        <v>1</v>
      </c>
      <c r="Z180" s="207">
        <v>125666</v>
      </c>
      <c r="AA180" s="207">
        <v>0</v>
      </c>
      <c r="AB180" s="207"/>
      <c r="AC180" s="226">
        <f t="shared" si="17"/>
        <v>125666</v>
      </c>
      <c r="AD180" s="226">
        <v>5</v>
      </c>
      <c r="AE180" s="226">
        <v>1.9</v>
      </c>
      <c r="AF180" s="102">
        <v>1</v>
      </c>
      <c r="AG180" s="207">
        <v>125666</v>
      </c>
      <c r="AH180" s="207">
        <v>0</v>
      </c>
      <c r="AI180" s="207"/>
      <c r="AJ180" s="226">
        <f t="shared" si="18"/>
        <v>125666</v>
      </c>
    </row>
    <row r="181" spans="1:36" s="5" customFormat="1">
      <c r="A181" s="207">
        <v>171</v>
      </c>
      <c r="B181" s="1491" t="s">
        <v>1419</v>
      </c>
      <c r="C181" s="1491" t="s">
        <v>1153</v>
      </c>
      <c r="D181" s="226" t="s">
        <v>4556</v>
      </c>
      <c r="E181" s="226">
        <v>1</v>
      </c>
      <c r="F181" s="226">
        <v>1.73</v>
      </c>
      <c r="G181" s="102">
        <v>1</v>
      </c>
      <c r="H181" s="207">
        <v>114422.2</v>
      </c>
      <c r="I181" s="207">
        <v>0</v>
      </c>
      <c r="J181" s="207"/>
      <c r="K181" s="226">
        <f t="shared" si="15"/>
        <v>114422.2</v>
      </c>
      <c r="L181" s="226">
        <v>1.68</v>
      </c>
      <c r="M181" s="102">
        <v>1</v>
      </c>
      <c r="N181" s="207">
        <v>111115.2</v>
      </c>
      <c r="O181" s="207">
        <v>0</v>
      </c>
      <c r="P181" s="207"/>
      <c r="Q181" s="226">
        <f t="shared" si="16"/>
        <v>111115.2</v>
      </c>
      <c r="R181" s="226">
        <f t="shared" si="20"/>
        <v>0</v>
      </c>
      <c r="S181" s="226">
        <f t="shared" si="20"/>
        <v>3307</v>
      </c>
      <c r="T181" s="226">
        <f t="shared" si="20"/>
        <v>0</v>
      </c>
      <c r="U181" s="226">
        <f t="shared" si="20"/>
        <v>0</v>
      </c>
      <c r="V181" s="226">
        <f t="shared" si="19"/>
        <v>3307</v>
      </c>
      <c r="W181" s="226">
        <v>2</v>
      </c>
      <c r="X181" s="226">
        <v>1.79</v>
      </c>
      <c r="Y181" s="102">
        <v>1</v>
      </c>
      <c r="Z181" s="207">
        <v>118390.6</v>
      </c>
      <c r="AA181" s="207">
        <v>0</v>
      </c>
      <c r="AB181" s="207"/>
      <c r="AC181" s="226">
        <f t="shared" si="17"/>
        <v>118390.6</v>
      </c>
      <c r="AD181" s="226">
        <v>3</v>
      </c>
      <c r="AE181" s="226">
        <v>1.84</v>
      </c>
      <c r="AF181" s="102">
        <v>1</v>
      </c>
      <c r="AG181" s="207">
        <v>121697.60000000001</v>
      </c>
      <c r="AH181" s="207">
        <v>0</v>
      </c>
      <c r="AI181" s="207"/>
      <c r="AJ181" s="226">
        <f t="shared" si="18"/>
        <v>121697.60000000001</v>
      </c>
    </row>
    <row r="182" spans="1:36" s="5" customFormat="1" ht="27">
      <c r="A182" s="207">
        <v>172</v>
      </c>
      <c r="B182" s="1491" t="s">
        <v>6653</v>
      </c>
      <c r="C182" s="1491" t="s">
        <v>5545</v>
      </c>
      <c r="D182" s="226" t="s">
        <v>4546</v>
      </c>
      <c r="E182" s="226">
        <v>3</v>
      </c>
      <c r="F182" s="226">
        <v>4.2699999999999996</v>
      </c>
      <c r="G182" s="102">
        <v>1</v>
      </c>
      <c r="H182" s="207">
        <v>282417.8</v>
      </c>
      <c r="I182" s="207">
        <v>0</v>
      </c>
      <c r="J182" s="207"/>
      <c r="K182" s="226">
        <f t="shared" si="15"/>
        <v>282417.8</v>
      </c>
      <c r="L182" s="226">
        <v>4.1399999999999997</v>
      </c>
      <c r="M182" s="102">
        <v>1</v>
      </c>
      <c r="N182" s="207">
        <v>273819.59999999998</v>
      </c>
      <c r="O182" s="207">
        <v>0</v>
      </c>
      <c r="P182" s="207"/>
      <c r="Q182" s="226">
        <f t="shared" si="16"/>
        <v>273819.59999999998</v>
      </c>
      <c r="R182" s="226">
        <f t="shared" si="20"/>
        <v>0</v>
      </c>
      <c r="S182" s="226">
        <f t="shared" si="20"/>
        <v>8598.2000000000116</v>
      </c>
      <c r="T182" s="226">
        <f t="shared" si="20"/>
        <v>0</v>
      </c>
      <c r="U182" s="226">
        <f t="shared" si="20"/>
        <v>0</v>
      </c>
      <c r="V182" s="226">
        <f t="shared" si="19"/>
        <v>8598.2000000000116</v>
      </c>
      <c r="W182" s="226">
        <v>4</v>
      </c>
      <c r="X182" s="226">
        <v>4.41</v>
      </c>
      <c r="Y182" s="102">
        <v>1</v>
      </c>
      <c r="Z182" s="207">
        <v>291677.40000000002</v>
      </c>
      <c r="AA182" s="207">
        <v>0</v>
      </c>
      <c r="AB182" s="207"/>
      <c r="AC182" s="226">
        <f t="shared" si="17"/>
        <v>291677.40000000002</v>
      </c>
      <c r="AD182" s="226">
        <v>5</v>
      </c>
      <c r="AE182" s="226">
        <v>4.41</v>
      </c>
      <c r="AF182" s="102">
        <v>1</v>
      </c>
      <c r="AG182" s="207">
        <v>291677.40000000002</v>
      </c>
      <c r="AH182" s="207">
        <v>0</v>
      </c>
      <c r="AI182" s="207"/>
      <c r="AJ182" s="226">
        <f t="shared" si="18"/>
        <v>291677.40000000002</v>
      </c>
    </row>
    <row r="183" spans="1:36" s="5" customFormat="1">
      <c r="A183" s="207">
        <v>173</v>
      </c>
      <c r="B183" s="1491" t="s">
        <v>5684</v>
      </c>
      <c r="C183" s="1491" t="s">
        <v>5547</v>
      </c>
      <c r="D183" s="226" t="s">
        <v>5548</v>
      </c>
      <c r="E183" s="226">
        <v>2</v>
      </c>
      <c r="F183" s="226">
        <v>2.08</v>
      </c>
      <c r="G183" s="102">
        <v>1</v>
      </c>
      <c r="H183" s="207">
        <v>137571.20000000001</v>
      </c>
      <c r="I183" s="207">
        <v>0</v>
      </c>
      <c r="J183" s="207"/>
      <c r="K183" s="226">
        <f t="shared" si="15"/>
        <v>137571.20000000001</v>
      </c>
      <c r="L183" s="226">
        <v>2.02</v>
      </c>
      <c r="M183" s="102">
        <v>1</v>
      </c>
      <c r="N183" s="207">
        <v>133602.79999999999</v>
      </c>
      <c r="O183" s="207">
        <v>0</v>
      </c>
      <c r="P183" s="207"/>
      <c r="Q183" s="226">
        <f t="shared" si="16"/>
        <v>133602.79999999999</v>
      </c>
      <c r="R183" s="226">
        <f t="shared" si="20"/>
        <v>0</v>
      </c>
      <c r="S183" s="226">
        <f t="shared" si="20"/>
        <v>3968.4000000000233</v>
      </c>
      <c r="T183" s="226">
        <f t="shared" si="20"/>
        <v>0</v>
      </c>
      <c r="U183" s="226">
        <f t="shared" si="20"/>
        <v>0</v>
      </c>
      <c r="V183" s="226">
        <f t="shared" si="19"/>
        <v>3968.4000000000233</v>
      </c>
      <c r="W183" s="226">
        <v>3</v>
      </c>
      <c r="X183" s="226">
        <v>2.15</v>
      </c>
      <c r="Y183" s="102">
        <v>1</v>
      </c>
      <c r="Z183" s="207">
        <v>142201</v>
      </c>
      <c r="AA183" s="207">
        <v>0</v>
      </c>
      <c r="AB183" s="207"/>
      <c r="AC183" s="226">
        <f t="shared" si="17"/>
        <v>142201</v>
      </c>
      <c r="AD183" s="226">
        <v>4</v>
      </c>
      <c r="AE183" s="226">
        <v>2.21</v>
      </c>
      <c r="AF183" s="102">
        <v>1</v>
      </c>
      <c r="AG183" s="207">
        <v>146169.4</v>
      </c>
      <c r="AH183" s="207">
        <v>0</v>
      </c>
      <c r="AI183" s="207"/>
      <c r="AJ183" s="226">
        <f t="shared" si="18"/>
        <v>146169.4</v>
      </c>
    </row>
    <row r="184" spans="1:36" s="5" customFormat="1">
      <c r="A184" s="207">
        <v>174</v>
      </c>
      <c r="B184" s="1491" t="s">
        <v>5670</v>
      </c>
      <c r="C184" s="1491" t="s">
        <v>5547</v>
      </c>
      <c r="D184" s="226" t="s">
        <v>5548</v>
      </c>
      <c r="E184" s="226">
        <v>6</v>
      </c>
      <c r="F184" s="226">
        <v>2.2799999999999998</v>
      </c>
      <c r="G184" s="102">
        <v>1</v>
      </c>
      <c r="H184" s="207">
        <v>150799.19999999998</v>
      </c>
      <c r="I184" s="207">
        <v>0</v>
      </c>
      <c r="J184" s="207"/>
      <c r="K184" s="226">
        <f t="shared" si="15"/>
        <v>150799.19999999998</v>
      </c>
      <c r="L184" s="226">
        <v>2.21</v>
      </c>
      <c r="M184" s="102">
        <v>1</v>
      </c>
      <c r="N184" s="207">
        <v>146169.4</v>
      </c>
      <c r="O184" s="207">
        <v>0</v>
      </c>
      <c r="P184" s="207"/>
      <c r="Q184" s="226">
        <f t="shared" si="16"/>
        <v>146169.4</v>
      </c>
      <c r="R184" s="226">
        <f t="shared" si="20"/>
        <v>0</v>
      </c>
      <c r="S184" s="226">
        <f t="shared" si="20"/>
        <v>4629.7999999999884</v>
      </c>
      <c r="T184" s="226">
        <f t="shared" si="20"/>
        <v>0</v>
      </c>
      <c r="U184" s="226">
        <f t="shared" si="20"/>
        <v>0</v>
      </c>
      <c r="V184" s="226">
        <f t="shared" si="19"/>
        <v>4629.7999999999884</v>
      </c>
      <c r="W184" s="226">
        <v>7</v>
      </c>
      <c r="X184" s="226">
        <v>2.2799999999999998</v>
      </c>
      <c r="Y184" s="102">
        <v>1</v>
      </c>
      <c r="Z184" s="207">
        <v>150799.19999999998</v>
      </c>
      <c r="AA184" s="207">
        <v>0</v>
      </c>
      <c r="AB184" s="207"/>
      <c r="AC184" s="226">
        <f t="shared" si="17"/>
        <v>150799.19999999998</v>
      </c>
      <c r="AD184" s="226">
        <v>8</v>
      </c>
      <c r="AE184" s="226">
        <v>2.35</v>
      </c>
      <c r="AF184" s="102">
        <v>1</v>
      </c>
      <c r="AG184" s="207">
        <v>155429</v>
      </c>
      <c r="AH184" s="207">
        <v>0</v>
      </c>
      <c r="AI184" s="207"/>
      <c r="AJ184" s="226">
        <f t="shared" si="18"/>
        <v>155429</v>
      </c>
    </row>
    <row r="185" spans="1:36" s="5" customFormat="1">
      <c r="A185" s="207">
        <v>175</v>
      </c>
      <c r="B185" s="1491" t="s">
        <v>5671</v>
      </c>
      <c r="C185" s="1491" t="s">
        <v>5547</v>
      </c>
      <c r="D185" s="226" t="s">
        <v>5548</v>
      </c>
      <c r="E185" s="226">
        <v>3</v>
      </c>
      <c r="F185" s="226">
        <v>2.15</v>
      </c>
      <c r="G185" s="102">
        <v>1</v>
      </c>
      <c r="H185" s="207">
        <v>142201</v>
      </c>
      <c r="I185" s="207">
        <v>0</v>
      </c>
      <c r="J185" s="207"/>
      <c r="K185" s="226">
        <f t="shared" si="15"/>
        <v>142201</v>
      </c>
      <c r="L185" s="226">
        <v>2.08</v>
      </c>
      <c r="M185" s="102">
        <v>1</v>
      </c>
      <c r="N185" s="207">
        <v>137571.20000000001</v>
      </c>
      <c r="O185" s="207">
        <v>0</v>
      </c>
      <c r="P185" s="207"/>
      <c r="Q185" s="226">
        <f t="shared" si="16"/>
        <v>137571.20000000001</v>
      </c>
      <c r="R185" s="226">
        <f t="shared" si="20"/>
        <v>0</v>
      </c>
      <c r="S185" s="226">
        <f t="shared" si="20"/>
        <v>4629.7999999999884</v>
      </c>
      <c r="T185" s="226">
        <f t="shared" si="20"/>
        <v>0</v>
      </c>
      <c r="U185" s="226">
        <f t="shared" si="20"/>
        <v>0</v>
      </c>
      <c r="V185" s="226">
        <f t="shared" si="19"/>
        <v>4629.7999999999884</v>
      </c>
      <c r="W185" s="226">
        <v>4</v>
      </c>
      <c r="X185" s="226">
        <v>2.21</v>
      </c>
      <c r="Y185" s="102">
        <v>1</v>
      </c>
      <c r="Z185" s="207">
        <v>146169.4</v>
      </c>
      <c r="AA185" s="207">
        <v>0</v>
      </c>
      <c r="AB185" s="207"/>
      <c r="AC185" s="226">
        <f t="shared" si="17"/>
        <v>146169.4</v>
      </c>
      <c r="AD185" s="226">
        <v>5</v>
      </c>
      <c r="AE185" s="226">
        <v>2.21</v>
      </c>
      <c r="AF185" s="102">
        <v>1</v>
      </c>
      <c r="AG185" s="207">
        <v>146169.4</v>
      </c>
      <c r="AH185" s="207">
        <v>0</v>
      </c>
      <c r="AI185" s="207"/>
      <c r="AJ185" s="226">
        <f t="shared" si="18"/>
        <v>146169.4</v>
      </c>
    </row>
    <row r="186" spans="1:36" s="5" customFormat="1">
      <c r="A186" s="207">
        <v>176</v>
      </c>
      <c r="B186" s="1491" t="s">
        <v>5672</v>
      </c>
      <c r="C186" s="1491" t="s">
        <v>5547</v>
      </c>
      <c r="D186" s="226" t="s">
        <v>5548</v>
      </c>
      <c r="E186" s="226">
        <v>15</v>
      </c>
      <c r="F186" s="226">
        <v>2.5</v>
      </c>
      <c r="G186" s="102">
        <v>1</v>
      </c>
      <c r="H186" s="207">
        <v>165350</v>
      </c>
      <c r="I186" s="207">
        <v>0</v>
      </c>
      <c r="J186" s="207"/>
      <c r="K186" s="226">
        <f t="shared" si="15"/>
        <v>165350</v>
      </c>
      <c r="L186" s="226">
        <v>2.5</v>
      </c>
      <c r="M186" s="102">
        <v>1</v>
      </c>
      <c r="N186" s="207">
        <v>165350</v>
      </c>
      <c r="O186" s="207">
        <v>0</v>
      </c>
      <c r="P186" s="207"/>
      <c r="Q186" s="226">
        <f t="shared" si="16"/>
        <v>165350</v>
      </c>
      <c r="R186" s="226">
        <f t="shared" si="20"/>
        <v>0</v>
      </c>
      <c r="S186" s="226">
        <f t="shared" si="20"/>
        <v>0</v>
      </c>
      <c r="T186" s="226">
        <f t="shared" si="20"/>
        <v>0</v>
      </c>
      <c r="U186" s="226">
        <f t="shared" si="20"/>
        <v>0</v>
      </c>
      <c r="V186" s="226">
        <f t="shared" si="19"/>
        <v>0</v>
      </c>
      <c r="W186" s="226">
        <v>16</v>
      </c>
      <c r="X186" s="226">
        <v>2.58</v>
      </c>
      <c r="Y186" s="102">
        <v>1</v>
      </c>
      <c r="Z186" s="207">
        <v>170641.2</v>
      </c>
      <c r="AA186" s="207">
        <v>0</v>
      </c>
      <c r="AB186" s="207"/>
      <c r="AC186" s="226">
        <f t="shared" si="17"/>
        <v>170641.2</v>
      </c>
      <c r="AD186" s="226">
        <v>17</v>
      </c>
      <c r="AE186" s="226">
        <v>2.58</v>
      </c>
      <c r="AF186" s="102">
        <v>1</v>
      </c>
      <c r="AG186" s="207">
        <v>170641.2</v>
      </c>
      <c r="AH186" s="207">
        <v>0</v>
      </c>
      <c r="AI186" s="207"/>
      <c r="AJ186" s="226">
        <f t="shared" si="18"/>
        <v>170641.2</v>
      </c>
    </row>
    <row r="187" spans="1:36" s="5" customFormat="1">
      <c r="A187" s="207">
        <v>177</v>
      </c>
      <c r="B187" s="1491" t="s">
        <v>5673</v>
      </c>
      <c r="C187" s="1491" t="s">
        <v>1153</v>
      </c>
      <c r="D187" s="226" t="s">
        <v>4556</v>
      </c>
      <c r="E187" s="226">
        <v>4</v>
      </c>
      <c r="F187" s="226">
        <v>1.9</v>
      </c>
      <c r="G187" s="102">
        <v>1</v>
      </c>
      <c r="H187" s="207">
        <v>125666</v>
      </c>
      <c r="I187" s="207">
        <v>0</v>
      </c>
      <c r="J187" s="207"/>
      <c r="K187" s="226">
        <f t="shared" si="15"/>
        <v>125666</v>
      </c>
      <c r="L187" s="226">
        <v>1.84</v>
      </c>
      <c r="M187" s="102">
        <v>1</v>
      </c>
      <c r="N187" s="207">
        <v>121697.60000000001</v>
      </c>
      <c r="O187" s="207">
        <v>0</v>
      </c>
      <c r="P187" s="207"/>
      <c r="Q187" s="226">
        <f t="shared" si="16"/>
        <v>121697.60000000001</v>
      </c>
      <c r="R187" s="226">
        <f t="shared" si="20"/>
        <v>0</v>
      </c>
      <c r="S187" s="226">
        <f t="shared" si="20"/>
        <v>3968.3999999999942</v>
      </c>
      <c r="T187" s="226">
        <f t="shared" si="20"/>
        <v>0</v>
      </c>
      <c r="U187" s="226">
        <f t="shared" si="20"/>
        <v>0</v>
      </c>
      <c r="V187" s="226">
        <f t="shared" si="19"/>
        <v>3968.3999999999942</v>
      </c>
      <c r="W187" s="226">
        <v>5</v>
      </c>
      <c r="X187" s="226">
        <v>1.9</v>
      </c>
      <c r="Y187" s="102">
        <v>1</v>
      </c>
      <c r="Z187" s="207">
        <v>125666</v>
      </c>
      <c r="AA187" s="207">
        <v>0</v>
      </c>
      <c r="AB187" s="207"/>
      <c r="AC187" s="226">
        <f t="shared" si="17"/>
        <v>125666</v>
      </c>
      <c r="AD187" s="226">
        <v>6</v>
      </c>
      <c r="AE187" s="226">
        <v>1.96</v>
      </c>
      <c r="AF187" s="102">
        <v>1</v>
      </c>
      <c r="AG187" s="207">
        <v>129634.4</v>
      </c>
      <c r="AH187" s="207">
        <v>0</v>
      </c>
      <c r="AI187" s="207"/>
      <c r="AJ187" s="226">
        <f t="shared" si="18"/>
        <v>129634.4</v>
      </c>
    </row>
    <row r="188" spans="1:36" s="5" customFormat="1">
      <c r="A188" s="207">
        <v>178</v>
      </c>
      <c r="B188" s="1491" t="s">
        <v>5674</v>
      </c>
      <c r="C188" s="1491" t="s">
        <v>1153</v>
      </c>
      <c r="D188" s="226" t="s">
        <v>4556</v>
      </c>
      <c r="E188" s="226">
        <v>3</v>
      </c>
      <c r="F188" s="226">
        <v>1.84</v>
      </c>
      <c r="G188" s="102">
        <v>1</v>
      </c>
      <c r="H188" s="207">
        <v>121697.60000000001</v>
      </c>
      <c r="I188" s="207">
        <v>0</v>
      </c>
      <c r="J188" s="207"/>
      <c r="K188" s="226">
        <f t="shared" si="15"/>
        <v>121697.60000000001</v>
      </c>
      <c r="L188" s="226">
        <v>1.79</v>
      </c>
      <c r="M188" s="102">
        <v>1</v>
      </c>
      <c r="N188" s="207">
        <v>118390.6</v>
      </c>
      <c r="O188" s="207">
        <v>0</v>
      </c>
      <c r="P188" s="207"/>
      <c r="Q188" s="226">
        <f t="shared" si="16"/>
        <v>118390.6</v>
      </c>
      <c r="R188" s="226">
        <f t="shared" si="20"/>
        <v>0</v>
      </c>
      <c r="S188" s="226">
        <f t="shared" si="20"/>
        <v>3307</v>
      </c>
      <c r="T188" s="226">
        <f t="shared" si="20"/>
        <v>0</v>
      </c>
      <c r="U188" s="226">
        <f t="shared" si="20"/>
        <v>0</v>
      </c>
      <c r="V188" s="226">
        <f t="shared" si="19"/>
        <v>3307</v>
      </c>
      <c r="W188" s="226">
        <v>4</v>
      </c>
      <c r="X188" s="226">
        <v>1.9</v>
      </c>
      <c r="Y188" s="102">
        <v>1</v>
      </c>
      <c r="Z188" s="207">
        <v>125666</v>
      </c>
      <c r="AA188" s="207">
        <v>0</v>
      </c>
      <c r="AB188" s="207"/>
      <c r="AC188" s="226">
        <f t="shared" si="17"/>
        <v>125666</v>
      </c>
      <c r="AD188" s="226">
        <v>5</v>
      </c>
      <c r="AE188" s="226">
        <v>1.9</v>
      </c>
      <c r="AF188" s="102">
        <v>1</v>
      </c>
      <c r="AG188" s="207">
        <v>125666</v>
      </c>
      <c r="AH188" s="207">
        <v>0</v>
      </c>
      <c r="AI188" s="207"/>
      <c r="AJ188" s="226">
        <f t="shared" si="18"/>
        <v>125666</v>
      </c>
    </row>
    <row r="189" spans="1:36" s="5" customFormat="1">
      <c r="A189" s="207">
        <v>179</v>
      </c>
      <c r="B189" s="1491" t="s">
        <v>5675</v>
      </c>
      <c r="C189" s="1491" t="s">
        <v>1153</v>
      </c>
      <c r="D189" s="226" t="s">
        <v>4556</v>
      </c>
      <c r="E189" s="226">
        <v>3</v>
      </c>
      <c r="F189" s="226">
        <v>1.84</v>
      </c>
      <c r="G189" s="102">
        <v>1</v>
      </c>
      <c r="H189" s="207">
        <v>121697.60000000001</v>
      </c>
      <c r="I189" s="207">
        <v>0</v>
      </c>
      <c r="J189" s="207"/>
      <c r="K189" s="226">
        <f t="shared" si="15"/>
        <v>121697.60000000001</v>
      </c>
      <c r="L189" s="226">
        <v>1.79</v>
      </c>
      <c r="M189" s="102">
        <v>1</v>
      </c>
      <c r="N189" s="207">
        <v>118390.6</v>
      </c>
      <c r="O189" s="207">
        <v>0</v>
      </c>
      <c r="P189" s="207"/>
      <c r="Q189" s="226">
        <f t="shared" si="16"/>
        <v>118390.6</v>
      </c>
      <c r="R189" s="226">
        <f t="shared" si="20"/>
        <v>0</v>
      </c>
      <c r="S189" s="226">
        <f t="shared" si="20"/>
        <v>3307</v>
      </c>
      <c r="T189" s="226">
        <f t="shared" si="20"/>
        <v>0</v>
      </c>
      <c r="U189" s="226">
        <f t="shared" si="20"/>
        <v>0</v>
      </c>
      <c r="V189" s="226">
        <f t="shared" si="19"/>
        <v>3307</v>
      </c>
      <c r="W189" s="226">
        <v>4</v>
      </c>
      <c r="X189" s="226">
        <v>1.9</v>
      </c>
      <c r="Y189" s="102">
        <v>1</v>
      </c>
      <c r="Z189" s="207">
        <v>125666</v>
      </c>
      <c r="AA189" s="207">
        <v>0</v>
      </c>
      <c r="AB189" s="207"/>
      <c r="AC189" s="226">
        <f t="shared" si="17"/>
        <v>125666</v>
      </c>
      <c r="AD189" s="226">
        <v>5</v>
      </c>
      <c r="AE189" s="226">
        <v>1.9</v>
      </c>
      <c r="AF189" s="102">
        <v>1</v>
      </c>
      <c r="AG189" s="207">
        <v>125666</v>
      </c>
      <c r="AH189" s="207">
        <v>0</v>
      </c>
      <c r="AI189" s="207"/>
      <c r="AJ189" s="226">
        <f t="shared" si="18"/>
        <v>125666</v>
      </c>
    </row>
    <row r="190" spans="1:36" s="5" customFormat="1">
      <c r="A190" s="207">
        <v>180</v>
      </c>
      <c r="B190" s="1491" t="s">
        <v>5676</v>
      </c>
      <c r="C190" s="1491" t="s">
        <v>1153</v>
      </c>
      <c r="D190" s="226" t="s">
        <v>4556</v>
      </c>
      <c r="E190" s="226">
        <v>3</v>
      </c>
      <c r="F190" s="226">
        <v>1.84</v>
      </c>
      <c r="G190" s="102">
        <v>1</v>
      </c>
      <c r="H190" s="207">
        <v>121697.60000000001</v>
      </c>
      <c r="I190" s="207">
        <v>0</v>
      </c>
      <c r="J190" s="207"/>
      <c r="K190" s="226">
        <f t="shared" si="15"/>
        <v>121697.60000000001</v>
      </c>
      <c r="L190" s="226">
        <v>1.79</v>
      </c>
      <c r="M190" s="102">
        <v>1</v>
      </c>
      <c r="N190" s="207">
        <v>118390.6</v>
      </c>
      <c r="O190" s="207">
        <v>0</v>
      </c>
      <c r="P190" s="207"/>
      <c r="Q190" s="226">
        <f t="shared" si="16"/>
        <v>118390.6</v>
      </c>
      <c r="R190" s="226">
        <f t="shared" si="20"/>
        <v>0</v>
      </c>
      <c r="S190" s="226">
        <f t="shared" si="20"/>
        <v>3307</v>
      </c>
      <c r="T190" s="226">
        <f t="shared" si="20"/>
        <v>0</v>
      </c>
      <c r="U190" s="226">
        <f t="shared" si="20"/>
        <v>0</v>
      </c>
      <c r="V190" s="226">
        <f t="shared" si="19"/>
        <v>3307</v>
      </c>
      <c r="W190" s="226">
        <v>4</v>
      </c>
      <c r="X190" s="226">
        <v>1.9</v>
      </c>
      <c r="Y190" s="102">
        <v>1</v>
      </c>
      <c r="Z190" s="207">
        <v>125666</v>
      </c>
      <c r="AA190" s="207">
        <v>0</v>
      </c>
      <c r="AB190" s="207"/>
      <c r="AC190" s="226">
        <f t="shared" si="17"/>
        <v>125666</v>
      </c>
      <c r="AD190" s="226">
        <v>5</v>
      </c>
      <c r="AE190" s="226">
        <v>1.9</v>
      </c>
      <c r="AF190" s="102">
        <v>1</v>
      </c>
      <c r="AG190" s="207">
        <v>125666</v>
      </c>
      <c r="AH190" s="207">
        <v>0</v>
      </c>
      <c r="AI190" s="207"/>
      <c r="AJ190" s="226">
        <f t="shared" si="18"/>
        <v>125666</v>
      </c>
    </row>
    <row r="191" spans="1:36" s="5" customFormat="1">
      <c r="A191" s="207">
        <v>181</v>
      </c>
      <c r="B191" s="1491" t="s">
        <v>5677</v>
      </c>
      <c r="C191" s="1491" t="s">
        <v>1153</v>
      </c>
      <c r="D191" s="226" t="s">
        <v>4556</v>
      </c>
      <c r="E191" s="226">
        <v>3</v>
      </c>
      <c r="F191" s="226">
        <v>1.84</v>
      </c>
      <c r="G191" s="102">
        <v>1</v>
      </c>
      <c r="H191" s="207">
        <v>121697.60000000001</v>
      </c>
      <c r="I191" s="207">
        <v>0</v>
      </c>
      <c r="J191" s="207"/>
      <c r="K191" s="226">
        <f t="shared" si="15"/>
        <v>121697.60000000001</v>
      </c>
      <c r="L191" s="226">
        <v>1.79</v>
      </c>
      <c r="M191" s="102">
        <v>1</v>
      </c>
      <c r="N191" s="207">
        <v>118390.6</v>
      </c>
      <c r="O191" s="207">
        <v>0</v>
      </c>
      <c r="P191" s="207"/>
      <c r="Q191" s="226">
        <f t="shared" si="16"/>
        <v>118390.6</v>
      </c>
      <c r="R191" s="226">
        <f t="shared" si="20"/>
        <v>0</v>
      </c>
      <c r="S191" s="226">
        <f t="shared" si="20"/>
        <v>3307</v>
      </c>
      <c r="T191" s="226">
        <f t="shared" si="20"/>
        <v>0</v>
      </c>
      <c r="U191" s="226">
        <f t="shared" si="20"/>
        <v>0</v>
      </c>
      <c r="V191" s="226">
        <f t="shared" si="19"/>
        <v>3307</v>
      </c>
      <c r="W191" s="226">
        <v>4</v>
      </c>
      <c r="X191" s="226">
        <v>1.9</v>
      </c>
      <c r="Y191" s="102">
        <v>1</v>
      </c>
      <c r="Z191" s="207">
        <v>125666</v>
      </c>
      <c r="AA191" s="207">
        <v>0</v>
      </c>
      <c r="AB191" s="207"/>
      <c r="AC191" s="226">
        <f t="shared" si="17"/>
        <v>125666</v>
      </c>
      <c r="AD191" s="226">
        <v>5</v>
      </c>
      <c r="AE191" s="226">
        <v>1.9</v>
      </c>
      <c r="AF191" s="102">
        <v>1</v>
      </c>
      <c r="AG191" s="207">
        <v>125666</v>
      </c>
      <c r="AH191" s="207">
        <v>0</v>
      </c>
      <c r="AI191" s="207"/>
      <c r="AJ191" s="226">
        <f t="shared" si="18"/>
        <v>125666</v>
      </c>
    </row>
    <row r="192" spans="1:36" s="5" customFormat="1">
      <c r="A192" s="207">
        <v>182</v>
      </c>
      <c r="B192" s="1491" t="s">
        <v>5686</v>
      </c>
      <c r="C192" s="1491" t="s">
        <v>1153</v>
      </c>
      <c r="D192" s="226" t="s">
        <v>4556</v>
      </c>
      <c r="E192" s="226">
        <v>7</v>
      </c>
      <c r="F192" s="226">
        <v>1.96</v>
      </c>
      <c r="G192" s="102">
        <v>1</v>
      </c>
      <c r="H192" s="207">
        <v>129634.4</v>
      </c>
      <c r="I192" s="207">
        <v>0</v>
      </c>
      <c r="J192" s="207"/>
      <c r="K192" s="226">
        <f t="shared" si="15"/>
        <v>129634.4</v>
      </c>
      <c r="L192" s="226">
        <v>1.96</v>
      </c>
      <c r="M192" s="102">
        <v>1</v>
      </c>
      <c r="N192" s="207">
        <v>129634.4</v>
      </c>
      <c r="O192" s="207">
        <v>0</v>
      </c>
      <c r="P192" s="207"/>
      <c r="Q192" s="226">
        <f t="shared" si="16"/>
        <v>129634.4</v>
      </c>
      <c r="R192" s="226">
        <f t="shared" si="20"/>
        <v>0</v>
      </c>
      <c r="S192" s="226">
        <f t="shared" si="20"/>
        <v>0</v>
      </c>
      <c r="T192" s="226">
        <f t="shared" si="20"/>
        <v>0</v>
      </c>
      <c r="U192" s="226">
        <f t="shared" si="20"/>
        <v>0</v>
      </c>
      <c r="V192" s="226">
        <f t="shared" si="19"/>
        <v>0</v>
      </c>
      <c r="W192" s="226">
        <v>8</v>
      </c>
      <c r="X192" s="226">
        <v>2.02</v>
      </c>
      <c r="Y192" s="102">
        <v>1</v>
      </c>
      <c r="Z192" s="207">
        <v>133602.79999999999</v>
      </c>
      <c r="AA192" s="207">
        <v>0</v>
      </c>
      <c r="AB192" s="207"/>
      <c r="AC192" s="226">
        <f t="shared" si="17"/>
        <v>133602.79999999999</v>
      </c>
      <c r="AD192" s="226">
        <v>9</v>
      </c>
      <c r="AE192" s="226">
        <v>2.02</v>
      </c>
      <c r="AF192" s="102">
        <v>1</v>
      </c>
      <c r="AG192" s="207">
        <v>133602.79999999999</v>
      </c>
      <c r="AH192" s="207">
        <v>0</v>
      </c>
      <c r="AI192" s="207"/>
      <c r="AJ192" s="226">
        <f t="shared" si="18"/>
        <v>133602.79999999999</v>
      </c>
    </row>
    <row r="193" spans="1:36" s="5" customFormat="1">
      <c r="A193" s="207">
        <v>183</v>
      </c>
      <c r="B193" s="1491" t="s">
        <v>5678</v>
      </c>
      <c r="C193" s="1491" t="s">
        <v>1153</v>
      </c>
      <c r="D193" s="226" t="s">
        <v>4556</v>
      </c>
      <c r="E193" s="226">
        <v>3</v>
      </c>
      <c r="F193" s="226">
        <v>1.84</v>
      </c>
      <c r="G193" s="102">
        <v>1</v>
      </c>
      <c r="H193" s="207">
        <v>121697.60000000001</v>
      </c>
      <c r="I193" s="207">
        <v>0</v>
      </c>
      <c r="J193" s="207"/>
      <c r="K193" s="226">
        <f t="shared" si="15"/>
        <v>121697.60000000001</v>
      </c>
      <c r="L193" s="226">
        <v>1.79</v>
      </c>
      <c r="M193" s="102">
        <v>1</v>
      </c>
      <c r="N193" s="207">
        <v>118390.6</v>
      </c>
      <c r="O193" s="207">
        <v>0</v>
      </c>
      <c r="P193" s="207"/>
      <c r="Q193" s="226">
        <f t="shared" si="16"/>
        <v>118390.6</v>
      </c>
      <c r="R193" s="226">
        <f t="shared" si="20"/>
        <v>0</v>
      </c>
      <c r="S193" s="226">
        <f t="shared" si="20"/>
        <v>3307</v>
      </c>
      <c r="T193" s="226">
        <f t="shared" si="20"/>
        <v>0</v>
      </c>
      <c r="U193" s="226">
        <f t="shared" si="20"/>
        <v>0</v>
      </c>
      <c r="V193" s="226">
        <f t="shared" si="19"/>
        <v>3307</v>
      </c>
      <c r="W193" s="226">
        <v>4</v>
      </c>
      <c r="X193" s="226">
        <v>1.9</v>
      </c>
      <c r="Y193" s="102">
        <v>1</v>
      </c>
      <c r="Z193" s="207">
        <v>125666</v>
      </c>
      <c r="AA193" s="207">
        <v>0</v>
      </c>
      <c r="AB193" s="207"/>
      <c r="AC193" s="226">
        <f t="shared" si="17"/>
        <v>125666</v>
      </c>
      <c r="AD193" s="226">
        <v>5</v>
      </c>
      <c r="AE193" s="226">
        <v>1.9</v>
      </c>
      <c r="AF193" s="102">
        <v>1</v>
      </c>
      <c r="AG193" s="207">
        <v>125666</v>
      </c>
      <c r="AH193" s="207">
        <v>0</v>
      </c>
      <c r="AI193" s="207"/>
      <c r="AJ193" s="226">
        <f t="shared" si="18"/>
        <v>125666</v>
      </c>
    </row>
    <row r="194" spans="1:36" s="5" customFormat="1">
      <c r="A194" s="207">
        <v>184</v>
      </c>
      <c r="B194" s="1491" t="s">
        <v>5679</v>
      </c>
      <c r="C194" s="1491" t="s">
        <v>1153</v>
      </c>
      <c r="D194" s="226" t="s">
        <v>4556</v>
      </c>
      <c r="E194" s="226">
        <v>5</v>
      </c>
      <c r="F194" s="226">
        <v>1.9</v>
      </c>
      <c r="G194" s="102">
        <v>1</v>
      </c>
      <c r="H194" s="207">
        <v>125666</v>
      </c>
      <c r="I194" s="207">
        <v>0</v>
      </c>
      <c r="J194" s="207"/>
      <c r="K194" s="226">
        <f t="shared" si="15"/>
        <v>125666</v>
      </c>
      <c r="L194" s="226">
        <v>1.9</v>
      </c>
      <c r="M194" s="102">
        <v>1</v>
      </c>
      <c r="N194" s="207">
        <v>125666</v>
      </c>
      <c r="O194" s="207">
        <v>0</v>
      </c>
      <c r="P194" s="207"/>
      <c r="Q194" s="226">
        <f t="shared" si="16"/>
        <v>125666</v>
      </c>
      <c r="R194" s="226">
        <f t="shared" si="20"/>
        <v>0</v>
      </c>
      <c r="S194" s="226">
        <f t="shared" si="20"/>
        <v>0</v>
      </c>
      <c r="T194" s="226">
        <f t="shared" si="20"/>
        <v>0</v>
      </c>
      <c r="U194" s="226">
        <f t="shared" si="20"/>
        <v>0</v>
      </c>
      <c r="V194" s="226">
        <f t="shared" si="19"/>
        <v>0</v>
      </c>
      <c r="W194" s="226">
        <v>6</v>
      </c>
      <c r="X194" s="226">
        <v>1.96</v>
      </c>
      <c r="Y194" s="102">
        <v>1</v>
      </c>
      <c r="Z194" s="207">
        <v>129634.4</v>
      </c>
      <c r="AA194" s="207">
        <v>0</v>
      </c>
      <c r="AB194" s="207"/>
      <c r="AC194" s="226">
        <f t="shared" si="17"/>
        <v>129634.4</v>
      </c>
      <c r="AD194" s="226">
        <v>7</v>
      </c>
      <c r="AE194" s="226">
        <v>1.96</v>
      </c>
      <c r="AF194" s="102">
        <v>1</v>
      </c>
      <c r="AG194" s="207">
        <v>129634.4</v>
      </c>
      <c r="AH194" s="207">
        <v>0</v>
      </c>
      <c r="AI194" s="207"/>
      <c r="AJ194" s="226">
        <f t="shared" si="18"/>
        <v>129634.4</v>
      </c>
    </row>
    <row r="195" spans="1:36" s="5" customFormat="1">
      <c r="A195" s="207">
        <v>185</v>
      </c>
      <c r="B195" s="1491" t="s">
        <v>5680</v>
      </c>
      <c r="C195" s="1491" t="s">
        <v>1153</v>
      </c>
      <c r="D195" s="226" t="s">
        <v>4556</v>
      </c>
      <c r="E195" s="226">
        <v>3</v>
      </c>
      <c r="F195" s="226">
        <v>1.84</v>
      </c>
      <c r="G195" s="102">
        <v>1</v>
      </c>
      <c r="H195" s="207">
        <v>121697.60000000001</v>
      </c>
      <c r="I195" s="207">
        <v>0</v>
      </c>
      <c r="J195" s="207"/>
      <c r="K195" s="226">
        <f t="shared" si="15"/>
        <v>121697.60000000001</v>
      </c>
      <c r="L195" s="226">
        <v>1.79</v>
      </c>
      <c r="M195" s="102">
        <v>1</v>
      </c>
      <c r="N195" s="207">
        <v>118390.6</v>
      </c>
      <c r="O195" s="207">
        <v>0</v>
      </c>
      <c r="P195" s="207"/>
      <c r="Q195" s="226">
        <f t="shared" si="16"/>
        <v>118390.6</v>
      </c>
      <c r="R195" s="226">
        <f t="shared" si="20"/>
        <v>0</v>
      </c>
      <c r="S195" s="226">
        <f t="shared" si="20"/>
        <v>3307</v>
      </c>
      <c r="T195" s="226">
        <f t="shared" si="20"/>
        <v>0</v>
      </c>
      <c r="U195" s="226">
        <f t="shared" si="20"/>
        <v>0</v>
      </c>
      <c r="V195" s="226">
        <f t="shared" si="19"/>
        <v>3307</v>
      </c>
      <c r="W195" s="226">
        <v>4</v>
      </c>
      <c r="X195" s="226">
        <v>1.9</v>
      </c>
      <c r="Y195" s="102">
        <v>1</v>
      </c>
      <c r="Z195" s="207">
        <v>125666</v>
      </c>
      <c r="AA195" s="207">
        <v>0</v>
      </c>
      <c r="AB195" s="207"/>
      <c r="AC195" s="226">
        <f t="shared" si="17"/>
        <v>125666</v>
      </c>
      <c r="AD195" s="226">
        <v>5</v>
      </c>
      <c r="AE195" s="226">
        <v>1.9</v>
      </c>
      <c r="AF195" s="102">
        <v>1</v>
      </c>
      <c r="AG195" s="207">
        <v>125666</v>
      </c>
      <c r="AH195" s="207">
        <v>0</v>
      </c>
      <c r="AI195" s="207"/>
      <c r="AJ195" s="226">
        <f t="shared" si="18"/>
        <v>125666</v>
      </c>
    </row>
    <row r="196" spans="1:36" s="5" customFormat="1">
      <c r="A196" s="207">
        <v>186</v>
      </c>
      <c r="B196" s="1491" t="s">
        <v>5681</v>
      </c>
      <c r="C196" s="1491" t="s">
        <v>1153</v>
      </c>
      <c r="D196" s="226" t="s">
        <v>4556</v>
      </c>
      <c r="E196" s="226">
        <v>3</v>
      </c>
      <c r="F196" s="226">
        <v>1.84</v>
      </c>
      <c r="G196" s="102">
        <v>1</v>
      </c>
      <c r="H196" s="207">
        <v>121697.60000000001</v>
      </c>
      <c r="I196" s="207">
        <v>0</v>
      </c>
      <c r="J196" s="207"/>
      <c r="K196" s="226">
        <f t="shared" si="15"/>
        <v>121697.60000000001</v>
      </c>
      <c r="L196" s="226">
        <v>1.79</v>
      </c>
      <c r="M196" s="102">
        <v>1</v>
      </c>
      <c r="N196" s="207">
        <v>118390.6</v>
      </c>
      <c r="O196" s="207">
        <v>0</v>
      </c>
      <c r="P196" s="207"/>
      <c r="Q196" s="226">
        <f t="shared" si="16"/>
        <v>118390.6</v>
      </c>
      <c r="R196" s="226">
        <f t="shared" si="20"/>
        <v>0</v>
      </c>
      <c r="S196" s="226">
        <f t="shared" si="20"/>
        <v>3307</v>
      </c>
      <c r="T196" s="226">
        <f t="shared" si="20"/>
        <v>0</v>
      </c>
      <c r="U196" s="226">
        <f t="shared" si="20"/>
        <v>0</v>
      </c>
      <c r="V196" s="226">
        <f t="shared" si="19"/>
        <v>3307</v>
      </c>
      <c r="W196" s="226">
        <v>4</v>
      </c>
      <c r="X196" s="226">
        <v>1.9</v>
      </c>
      <c r="Y196" s="102">
        <v>1</v>
      </c>
      <c r="Z196" s="207">
        <v>125666</v>
      </c>
      <c r="AA196" s="207">
        <v>0</v>
      </c>
      <c r="AB196" s="207"/>
      <c r="AC196" s="226">
        <f t="shared" si="17"/>
        <v>125666</v>
      </c>
      <c r="AD196" s="226">
        <v>5</v>
      </c>
      <c r="AE196" s="226">
        <v>1.9</v>
      </c>
      <c r="AF196" s="102">
        <v>1</v>
      </c>
      <c r="AG196" s="207">
        <v>125666</v>
      </c>
      <c r="AH196" s="207">
        <v>0</v>
      </c>
      <c r="AI196" s="207"/>
      <c r="AJ196" s="226">
        <f t="shared" si="18"/>
        <v>125666</v>
      </c>
    </row>
    <row r="197" spans="1:36" s="5" customFormat="1" ht="27">
      <c r="A197" s="207">
        <v>187</v>
      </c>
      <c r="B197" s="1491" t="s">
        <v>5682</v>
      </c>
      <c r="C197" s="1491" t="s">
        <v>1153</v>
      </c>
      <c r="D197" s="226" t="s">
        <v>4556</v>
      </c>
      <c r="E197" s="226">
        <v>3</v>
      </c>
      <c r="F197" s="226">
        <v>1.84</v>
      </c>
      <c r="G197" s="102">
        <v>1</v>
      </c>
      <c r="H197" s="207">
        <v>121697.60000000001</v>
      </c>
      <c r="I197" s="207">
        <v>0</v>
      </c>
      <c r="J197" s="207"/>
      <c r="K197" s="226">
        <f t="shared" si="15"/>
        <v>121697.60000000001</v>
      </c>
      <c r="L197" s="226">
        <v>1.79</v>
      </c>
      <c r="M197" s="102">
        <v>1</v>
      </c>
      <c r="N197" s="207">
        <v>118390.6</v>
      </c>
      <c r="O197" s="207">
        <v>0</v>
      </c>
      <c r="P197" s="207"/>
      <c r="Q197" s="226">
        <f t="shared" si="16"/>
        <v>118390.6</v>
      </c>
      <c r="R197" s="226">
        <f t="shared" si="20"/>
        <v>0</v>
      </c>
      <c r="S197" s="226">
        <f t="shared" si="20"/>
        <v>3307</v>
      </c>
      <c r="T197" s="226">
        <f t="shared" si="20"/>
        <v>0</v>
      </c>
      <c r="U197" s="226">
        <f t="shared" si="20"/>
        <v>0</v>
      </c>
      <c r="V197" s="226">
        <f t="shared" si="19"/>
        <v>3307</v>
      </c>
      <c r="W197" s="226">
        <v>4</v>
      </c>
      <c r="X197" s="226">
        <v>1.9</v>
      </c>
      <c r="Y197" s="102">
        <v>1</v>
      </c>
      <c r="Z197" s="207">
        <v>125666</v>
      </c>
      <c r="AA197" s="207">
        <v>0</v>
      </c>
      <c r="AB197" s="207"/>
      <c r="AC197" s="226">
        <f t="shared" si="17"/>
        <v>125666</v>
      </c>
      <c r="AD197" s="226">
        <v>5</v>
      </c>
      <c r="AE197" s="226">
        <v>1.9</v>
      </c>
      <c r="AF197" s="102">
        <v>1</v>
      </c>
      <c r="AG197" s="207">
        <v>125666</v>
      </c>
      <c r="AH197" s="207">
        <v>0</v>
      </c>
      <c r="AI197" s="207"/>
      <c r="AJ197" s="226">
        <f t="shared" si="18"/>
        <v>125666</v>
      </c>
    </row>
    <row r="198" spans="1:36" s="5" customFormat="1">
      <c r="A198" s="207">
        <v>188</v>
      </c>
      <c r="B198" s="1491" t="s">
        <v>5683</v>
      </c>
      <c r="C198" s="1491" t="s">
        <v>1153</v>
      </c>
      <c r="D198" s="226" t="s">
        <v>4556</v>
      </c>
      <c r="E198" s="226">
        <v>3</v>
      </c>
      <c r="F198" s="226">
        <v>1.84</v>
      </c>
      <c r="G198" s="102">
        <v>1</v>
      </c>
      <c r="H198" s="207">
        <v>121697.60000000001</v>
      </c>
      <c r="I198" s="207">
        <v>0</v>
      </c>
      <c r="J198" s="207"/>
      <c r="K198" s="226">
        <f t="shared" si="15"/>
        <v>121697.60000000001</v>
      </c>
      <c r="L198" s="226">
        <v>1.79</v>
      </c>
      <c r="M198" s="102">
        <v>1</v>
      </c>
      <c r="N198" s="207">
        <v>118390.6</v>
      </c>
      <c r="O198" s="207">
        <v>0</v>
      </c>
      <c r="P198" s="207"/>
      <c r="Q198" s="226">
        <f t="shared" si="16"/>
        <v>118390.6</v>
      </c>
      <c r="R198" s="226">
        <f t="shared" si="20"/>
        <v>0</v>
      </c>
      <c r="S198" s="226">
        <f t="shared" si="20"/>
        <v>3307</v>
      </c>
      <c r="T198" s="226">
        <f t="shared" si="20"/>
        <v>0</v>
      </c>
      <c r="U198" s="226">
        <f t="shared" si="20"/>
        <v>0</v>
      </c>
      <c r="V198" s="226">
        <f t="shared" si="19"/>
        <v>3307</v>
      </c>
      <c r="W198" s="226">
        <v>4</v>
      </c>
      <c r="X198" s="226">
        <v>1.9</v>
      </c>
      <c r="Y198" s="102">
        <v>1</v>
      </c>
      <c r="Z198" s="207">
        <v>125666</v>
      </c>
      <c r="AA198" s="207">
        <v>0</v>
      </c>
      <c r="AB198" s="207"/>
      <c r="AC198" s="226">
        <f t="shared" si="17"/>
        <v>125666</v>
      </c>
      <c r="AD198" s="226">
        <v>5</v>
      </c>
      <c r="AE198" s="226">
        <v>1.9</v>
      </c>
      <c r="AF198" s="102">
        <v>1</v>
      </c>
      <c r="AG198" s="207">
        <v>125666</v>
      </c>
      <c r="AH198" s="207">
        <v>0</v>
      </c>
      <c r="AI198" s="207"/>
      <c r="AJ198" s="226">
        <f t="shared" si="18"/>
        <v>125666</v>
      </c>
    </row>
    <row r="199" spans="1:36" s="5" customFormat="1">
      <c r="A199" s="207">
        <v>189</v>
      </c>
      <c r="B199" s="1491" t="s">
        <v>6654</v>
      </c>
      <c r="C199" s="1491" t="s">
        <v>1153</v>
      </c>
      <c r="D199" s="226" t="s">
        <v>4556</v>
      </c>
      <c r="E199" s="226">
        <v>2</v>
      </c>
      <c r="F199" s="226">
        <v>1.79</v>
      </c>
      <c r="G199" s="102">
        <v>1</v>
      </c>
      <c r="H199" s="207">
        <v>118390.6</v>
      </c>
      <c r="I199" s="207">
        <v>0</v>
      </c>
      <c r="J199" s="207"/>
      <c r="K199" s="226">
        <f t="shared" si="15"/>
        <v>118390.6</v>
      </c>
      <c r="L199" s="226">
        <v>1.73</v>
      </c>
      <c r="M199" s="102">
        <v>1</v>
      </c>
      <c r="N199" s="207">
        <v>114422.2</v>
      </c>
      <c r="O199" s="207">
        <v>0</v>
      </c>
      <c r="P199" s="207"/>
      <c r="Q199" s="226">
        <f t="shared" si="16"/>
        <v>114422.2</v>
      </c>
      <c r="R199" s="226">
        <f t="shared" si="20"/>
        <v>0</v>
      </c>
      <c r="S199" s="226">
        <f t="shared" si="20"/>
        <v>3968.4000000000087</v>
      </c>
      <c r="T199" s="226">
        <f t="shared" si="20"/>
        <v>0</v>
      </c>
      <c r="U199" s="226">
        <f t="shared" si="20"/>
        <v>0</v>
      </c>
      <c r="V199" s="226">
        <f t="shared" si="19"/>
        <v>3968.4000000000087</v>
      </c>
      <c r="W199" s="226">
        <v>3</v>
      </c>
      <c r="X199" s="226">
        <v>1.84</v>
      </c>
      <c r="Y199" s="102">
        <v>1</v>
      </c>
      <c r="Z199" s="207">
        <v>121697.60000000001</v>
      </c>
      <c r="AA199" s="207">
        <v>0</v>
      </c>
      <c r="AB199" s="207"/>
      <c r="AC199" s="226">
        <f t="shared" si="17"/>
        <v>121697.60000000001</v>
      </c>
      <c r="AD199" s="226">
        <v>4</v>
      </c>
      <c r="AE199" s="226">
        <v>1.9</v>
      </c>
      <c r="AF199" s="102">
        <v>1</v>
      </c>
      <c r="AG199" s="207">
        <v>125666</v>
      </c>
      <c r="AH199" s="207">
        <v>0</v>
      </c>
      <c r="AI199" s="207"/>
      <c r="AJ199" s="226">
        <f t="shared" si="18"/>
        <v>125666</v>
      </c>
    </row>
    <row r="200" spans="1:36" s="5" customFormat="1">
      <c r="A200" s="207">
        <v>190</v>
      </c>
      <c r="B200" s="1491" t="s">
        <v>5685</v>
      </c>
      <c r="C200" s="1491" t="s">
        <v>1153</v>
      </c>
      <c r="D200" s="226" t="s">
        <v>4556</v>
      </c>
      <c r="E200" s="226">
        <v>3</v>
      </c>
      <c r="F200" s="226">
        <v>1.84</v>
      </c>
      <c r="G200" s="102">
        <v>1</v>
      </c>
      <c r="H200" s="207">
        <v>121697.60000000001</v>
      </c>
      <c r="I200" s="207">
        <v>0</v>
      </c>
      <c r="J200" s="207"/>
      <c r="K200" s="226">
        <f t="shared" si="15"/>
        <v>121697.60000000001</v>
      </c>
      <c r="L200" s="226">
        <v>1.79</v>
      </c>
      <c r="M200" s="102">
        <v>1</v>
      </c>
      <c r="N200" s="207">
        <v>118390.6</v>
      </c>
      <c r="O200" s="207">
        <v>0</v>
      </c>
      <c r="P200" s="207"/>
      <c r="Q200" s="226">
        <f t="shared" si="16"/>
        <v>118390.6</v>
      </c>
      <c r="R200" s="226">
        <f t="shared" si="20"/>
        <v>0</v>
      </c>
      <c r="S200" s="226">
        <f t="shared" si="20"/>
        <v>3307</v>
      </c>
      <c r="T200" s="226">
        <f t="shared" si="20"/>
        <v>0</v>
      </c>
      <c r="U200" s="226">
        <f t="shared" si="20"/>
        <v>0</v>
      </c>
      <c r="V200" s="226">
        <f t="shared" si="19"/>
        <v>3307</v>
      </c>
      <c r="W200" s="226">
        <v>4</v>
      </c>
      <c r="X200" s="226">
        <v>1.9</v>
      </c>
      <c r="Y200" s="102">
        <v>1</v>
      </c>
      <c r="Z200" s="207">
        <v>125666</v>
      </c>
      <c r="AA200" s="207">
        <v>0</v>
      </c>
      <c r="AB200" s="207"/>
      <c r="AC200" s="226">
        <f t="shared" si="17"/>
        <v>125666</v>
      </c>
      <c r="AD200" s="226">
        <v>5</v>
      </c>
      <c r="AE200" s="226">
        <v>1.9</v>
      </c>
      <c r="AF200" s="102">
        <v>1</v>
      </c>
      <c r="AG200" s="207">
        <v>125666</v>
      </c>
      <c r="AH200" s="207">
        <v>0</v>
      </c>
      <c r="AI200" s="207"/>
      <c r="AJ200" s="226">
        <f t="shared" si="18"/>
        <v>125666</v>
      </c>
    </row>
    <row r="201" spans="1:36" s="5" customFormat="1">
      <c r="A201" s="207">
        <v>191</v>
      </c>
      <c r="B201" s="1491" t="s">
        <v>6655</v>
      </c>
      <c r="C201" s="1491" t="s">
        <v>1153</v>
      </c>
      <c r="D201" s="226" t="s">
        <v>4556</v>
      </c>
      <c r="E201" s="226">
        <v>2</v>
      </c>
      <c r="F201" s="226">
        <v>1.79</v>
      </c>
      <c r="G201" s="102">
        <v>1</v>
      </c>
      <c r="H201" s="207">
        <v>118390.6</v>
      </c>
      <c r="I201" s="207">
        <v>0</v>
      </c>
      <c r="J201" s="207"/>
      <c r="K201" s="226">
        <f t="shared" si="15"/>
        <v>118390.6</v>
      </c>
      <c r="L201" s="226">
        <v>1.73</v>
      </c>
      <c r="M201" s="102">
        <v>1</v>
      </c>
      <c r="N201" s="207">
        <v>114422.2</v>
      </c>
      <c r="O201" s="207">
        <v>0</v>
      </c>
      <c r="P201" s="207"/>
      <c r="Q201" s="226">
        <f t="shared" si="16"/>
        <v>114422.2</v>
      </c>
      <c r="R201" s="226">
        <f t="shared" si="20"/>
        <v>0</v>
      </c>
      <c r="S201" s="226">
        <f t="shared" si="20"/>
        <v>3968.4000000000087</v>
      </c>
      <c r="T201" s="226">
        <f t="shared" si="20"/>
        <v>0</v>
      </c>
      <c r="U201" s="226">
        <f t="shared" si="20"/>
        <v>0</v>
      </c>
      <c r="V201" s="226">
        <f t="shared" si="19"/>
        <v>3968.4000000000087</v>
      </c>
      <c r="W201" s="226">
        <v>3</v>
      </c>
      <c r="X201" s="226">
        <v>1.84</v>
      </c>
      <c r="Y201" s="102">
        <v>1</v>
      </c>
      <c r="Z201" s="207">
        <v>121697.60000000001</v>
      </c>
      <c r="AA201" s="207">
        <v>0</v>
      </c>
      <c r="AB201" s="207"/>
      <c r="AC201" s="226">
        <f t="shared" si="17"/>
        <v>121697.60000000001</v>
      </c>
      <c r="AD201" s="226">
        <v>4</v>
      </c>
      <c r="AE201" s="226">
        <v>1.9</v>
      </c>
      <c r="AF201" s="102">
        <v>1</v>
      </c>
      <c r="AG201" s="207">
        <v>125666</v>
      </c>
      <c r="AH201" s="207">
        <v>0</v>
      </c>
      <c r="AI201" s="207"/>
      <c r="AJ201" s="226">
        <f t="shared" si="18"/>
        <v>125666</v>
      </c>
    </row>
    <row r="202" spans="1:36" s="5" customFormat="1" ht="27">
      <c r="A202" s="207">
        <v>192</v>
      </c>
      <c r="B202" s="1491" t="s">
        <v>5687</v>
      </c>
      <c r="C202" s="1491" t="s">
        <v>5545</v>
      </c>
      <c r="D202" s="226" t="s">
        <v>4546</v>
      </c>
      <c r="E202" s="226">
        <v>3</v>
      </c>
      <c r="F202" s="226">
        <v>4.2699999999999996</v>
      </c>
      <c r="G202" s="102">
        <v>1</v>
      </c>
      <c r="H202" s="207">
        <v>282417.8</v>
      </c>
      <c r="I202" s="207">
        <v>0</v>
      </c>
      <c r="J202" s="207"/>
      <c r="K202" s="226">
        <f t="shared" si="15"/>
        <v>282417.8</v>
      </c>
      <c r="L202" s="226">
        <v>4.1399999999999997</v>
      </c>
      <c r="M202" s="102">
        <v>1</v>
      </c>
      <c r="N202" s="207">
        <v>273819.59999999998</v>
      </c>
      <c r="O202" s="207">
        <v>0</v>
      </c>
      <c r="P202" s="207"/>
      <c r="Q202" s="226">
        <f t="shared" si="16"/>
        <v>273819.59999999998</v>
      </c>
      <c r="R202" s="226">
        <f t="shared" si="20"/>
        <v>0</v>
      </c>
      <c r="S202" s="226">
        <f t="shared" si="20"/>
        <v>8598.2000000000116</v>
      </c>
      <c r="T202" s="226">
        <f t="shared" si="20"/>
        <v>0</v>
      </c>
      <c r="U202" s="226">
        <f t="shared" si="20"/>
        <v>0</v>
      </c>
      <c r="V202" s="226">
        <f t="shared" si="19"/>
        <v>8598.2000000000116</v>
      </c>
      <c r="W202" s="226">
        <v>4</v>
      </c>
      <c r="X202" s="226">
        <v>4.41</v>
      </c>
      <c r="Y202" s="102">
        <v>1</v>
      </c>
      <c r="Z202" s="207">
        <v>291677.40000000002</v>
      </c>
      <c r="AA202" s="207">
        <v>0</v>
      </c>
      <c r="AB202" s="207"/>
      <c r="AC202" s="226">
        <f t="shared" si="17"/>
        <v>291677.40000000002</v>
      </c>
      <c r="AD202" s="226">
        <v>5</v>
      </c>
      <c r="AE202" s="226">
        <v>4.41</v>
      </c>
      <c r="AF202" s="102">
        <v>1</v>
      </c>
      <c r="AG202" s="207">
        <v>291677.40000000002</v>
      </c>
      <c r="AH202" s="207">
        <v>0</v>
      </c>
      <c r="AI202" s="207"/>
      <c r="AJ202" s="226">
        <f t="shared" si="18"/>
        <v>291677.40000000002</v>
      </c>
    </row>
    <row r="203" spans="1:36" s="5" customFormat="1">
      <c r="A203" s="207">
        <v>193</v>
      </c>
      <c r="B203" s="1491" t="s">
        <v>5688</v>
      </c>
      <c r="C203" s="1491" t="s">
        <v>5547</v>
      </c>
      <c r="D203" s="226" t="s">
        <v>5548</v>
      </c>
      <c r="E203" s="226">
        <v>3</v>
      </c>
      <c r="F203" s="226">
        <v>2.15</v>
      </c>
      <c r="G203" s="102">
        <v>1</v>
      </c>
      <c r="H203" s="207">
        <v>142201</v>
      </c>
      <c r="I203" s="207">
        <v>0</v>
      </c>
      <c r="J203" s="207"/>
      <c r="K203" s="226">
        <f t="shared" si="15"/>
        <v>142201</v>
      </c>
      <c r="L203" s="226">
        <v>2.08</v>
      </c>
      <c r="M203" s="102">
        <v>1</v>
      </c>
      <c r="N203" s="207">
        <v>137571.20000000001</v>
      </c>
      <c r="O203" s="207">
        <v>0</v>
      </c>
      <c r="P203" s="207"/>
      <c r="Q203" s="226">
        <f t="shared" si="16"/>
        <v>137571.20000000001</v>
      </c>
      <c r="R203" s="226">
        <f t="shared" si="20"/>
        <v>0</v>
      </c>
      <c r="S203" s="226">
        <f t="shared" si="20"/>
        <v>4629.7999999999884</v>
      </c>
      <c r="T203" s="226">
        <f t="shared" si="20"/>
        <v>0</v>
      </c>
      <c r="U203" s="226">
        <f t="shared" si="20"/>
        <v>0</v>
      </c>
      <c r="V203" s="226">
        <f t="shared" si="19"/>
        <v>4629.7999999999884</v>
      </c>
      <c r="W203" s="226">
        <v>4</v>
      </c>
      <c r="X203" s="226">
        <v>2.21</v>
      </c>
      <c r="Y203" s="102">
        <v>1</v>
      </c>
      <c r="Z203" s="207">
        <v>146169.4</v>
      </c>
      <c r="AA203" s="207">
        <v>0</v>
      </c>
      <c r="AB203" s="207"/>
      <c r="AC203" s="226">
        <f t="shared" si="17"/>
        <v>146169.4</v>
      </c>
      <c r="AD203" s="226">
        <v>5</v>
      </c>
      <c r="AE203" s="226">
        <v>2.21</v>
      </c>
      <c r="AF203" s="102">
        <v>1</v>
      </c>
      <c r="AG203" s="207">
        <v>146169.4</v>
      </c>
      <c r="AH203" s="207">
        <v>0</v>
      </c>
      <c r="AI203" s="207"/>
      <c r="AJ203" s="226">
        <f t="shared" si="18"/>
        <v>146169.4</v>
      </c>
    </row>
    <row r="204" spans="1:36" s="5" customFormat="1">
      <c r="A204" s="207">
        <v>194</v>
      </c>
      <c r="B204" s="1491" t="s">
        <v>5689</v>
      </c>
      <c r="C204" s="1491" t="s">
        <v>5547</v>
      </c>
      <c r="D204" s="226" t="s">
        <v>5548</v>
      </c>
      <c r="E204" s="226">
        <v>3</v>
      </c>
      <c r="F204" s="226">
        <v>2.15</v>
      </c>
      <c r="G204" s="102">
        <v>1</v>
      </c>
      <c r="H204" s="207">
        <v>142201</v>
      </c>
      <c r="I204" s="207">
        <v>0</v>
      </c>
      <c r="J204" s="207"/>
      <c r="K204" s="226">
        <f t="shared" ref="K204:K267" si="21">H204+I204+J204</f>
        <v>142201</v>
      </c>
      <c r="L204" s="226">
        <v>2.08</v>
      </c>
      <c r="M204" s="102">
        <v>1</v>
      </c>
      <c r="N204" s="207">
        <v>137571.20000000001</v>
      </c>
      <c r="O204" s="207">
        <v>0</v>
      </c>
      <c r="P204" s="207"/>
      <c r="Q204" s="226">
        <f t="shared" ref="Q204:Q267" si="22">N204+O204+P204</f>
        <v>137571.20000000001</v>
      </c>
      <c r="R204" s="226">
        <f t="shared" si="20"/>
        <v>0</v>
      </c>
      <c r="S204" s="226">
        <f t="shared" si="20"/>
        <v>4629.7999999999884</v>
      </c>
      <c r="T204" s="226">
        <f t="shared" si="20"/>
        <v>0</v>
      </c>
      <c r="U204" s="226">
        <f t="shared" si="20"/>
        <v>0</v>
      </c>
      <c r="V204" s="226">
        <f t="shared" si="19"/>
        <v>4629.7999999999884</v>
      </c>
      <c r="W204" s="226">
        <v>4</v>
      </c>
      <c r="X204" s="226">
        <v>2.21</v>
      </c>
      <c r="Y204" s="102">
        <v>1</v>
      </c>
      <c r="Z204" s="207">
        <v>146169.4</v>
      </c>
      <c r="AA204" s="207">
        <v>0</v>
      </c>
      <c r="AB204" s="207"/>
      <c r="AC204" s="226">
        <f t="shared" ref="AC204:AC267" si="23">Z204+AA204+AB204</f>
        <v>146169.4</v>
      </c>
      <c r="AD204" s="226">
        <v>5</v>
      </c>
      <c r="AE204" s="226">
        <v>2.21</v>
      </c>
      <c r="AF204" s="102">
        <v>1</v>
      </c>
      <c r="AG204" s="207">
        <v>146169.4</v>
      </c>
      <c r="AH204" s="207">
        <v>0</v>
      </c>
      <c r="AI204" s="207"/>
      <c r="AJ204" s="226">
        <f t="shared" ref="AJ204:AJ267" si="24">AG204+AH204+AI204</f>
        <v>146169.4</v>
      </c>
    </row>
    <row r="205" spans="1:36" s="5" customFormat="1">
      <c r="A205" s="207">
        <v>195</v>
      </c>
      <c r="B205" s="1491" t="s">
        <v>5690</v>
      </c>
      <c r="C205" s="1491" t="s">
        <v>5547</v>
      </c>
      <c r="D205" s="226" t="s">
        <v>5548</v>
      </c>
      <c r="E205" s="226">
        <v>3</v>
      </c>
      <c r="F205" s="226">
        <v>2.15</v>
      </c>
      <c r="G205" s="102">
        <v>1</v>
      </c>
      <c r="H205" s="207">
        <v>142201</v>
      </c>
      <c r="I205" s="207">
        <v>0</v>
      </c>
      <c r="J205" s="207"/>
      <c r="K205" s="226">
        <f t="shared" si="21"/>
        <v>142201</v>
      </c>
      <c r="L205" s="226">
        <v>2.08</v>
      </c>
      <c r="M205" s="102">
        <v>1</v>
      </c>
      <c r="N205" s="207">
        <v>137571.20000000001</v>
      </c>
      <c r="O205" s="207">
        <v>0</v>
      </c>
      <c r="P205" s="207"/>
      <c r="Q205" s="226">
        <f t="shared" si="22"/>
        <v>137571.20000000001</v>
      </c>
      <c r="R205" s="226">
        <f t="shared" si="20"/>
        <v>0</v>
      </c>
      <c r="S205" s="226">
        <f t="shared" si="20"/>
        <v>4629.7999999999884</v>
      </c>
      <c r="T205" s="226">
        <f t="shared" si="20"/>
        <v>0</v>
      </c>
      <c r="U205" s="226">
        <f t="shared" si="20"/>
        <v>0</v>
      </c>
      <c r="V205" s="226">
        <f t="shared" si="19"/>
        <v>4629.7999999999884</v>
      </c>
      <c r="W205" s="226">
        <v>4</v>
      </c>
      <c r="X205" s="226">
        <v>2.21</v>
      </c>
      <c r="Y205" s="102">
        <v>1</v>
      </c>
      <c r="Z205" s="207">
        <v>146169.4</v>
      </c>
      <c r="AA205" s="207">
        <v>0</v>
      </c>
      <c r="AB205" s="207"/>
      <c r="AC205" s="226">
        <f t="shared" si="23"/>
        <v>146169.4</v>
      </c>
      <c r="AD205" s="226">
        <v>5</v>
      </c>
      <c r="AE205" s="226">
        <v>2.21</v>
      </c>
      <c r="AF205" s="102">
        <v>1</v>
      </c>
      <c r="AG205" s="207">
        <v>146169.4</v>
      </c>
      <c r="AH205" s="207">
        <v>0</v>
      </c>
      <c r="AI205" s="207"/>
      <c r="AJ205" s="226">
        <f t="shared" si="24"/>
        <v>146169.4</v>
      </c>
    </row>
    <row r="206" spans="1:36" s="5" customFormat="1">
      <c r="A206" s="207">
        <v>196</v>
      </c>
      <c r="B206" s="1491" t="s">
        <v>5691</v>
      </c>
      <c r="C206" s="1491" t="s">
        <v>1153</v>
      </c>
      <c r="D206" s="226" t="s">
        <v>4556</v>
      </c>
      <c r="E206" s="226">
        <v>11</v>
      </c>
      <c r="F206" s="226">
        <v>2.08</v>
      </c>
      <c r="G206" s="102">
        <v>1</v>
      </c>
      <c r="H206" s="207">
        <v>137571.20000000001</v>
      </c>
      <c r="I206" s="207">
        <v>0</v>
      </c>
      <c r="J206" s="207"/>
      <c r="K206" s="226">
        <f t="shared" si="21"/>
        <v>137571.20000000001</v>
      </c>
      <c r="L206" s="226">
        <v>2.08</v>
      </c>
      <c r="M206" s="102">
        <v>1</v>
      </c>
      <c r="N206" s="207">
        <v>137571.20000000001</v>
      </c>
      <c r="O206" s="207">
        <v>0</v>
      </c>
      <c r="P206" s="207"/>
      <c r="Q206" s="226">
        <f t="shared" si="22"/>
        <v>137571.20000000001</v>
      </c>
      <c r="R206" s="226">
        <f t="shared" si="20"/>
        <v>0</v>
      </c>
      <c r="S206" s="226">
        <f t="shared" si="20"/>
        <v>0</v>
      </c>
      <c r="T206" s="226">
        <f t="shared" si="20"/>
        <v>0</v>
      </c>
      <c r="U206" s="226">
        <f t="shared" si="20"/>
        <v>0</v>
      </c>
      <c r="V206" s="226">
        <f t="shared" ref="V206:V269" si="25">S206+T206+U206</f>
        <v>0</v>
      </c>
      <c r="W206" s="226">
        <v>12</v>
      </c>
      <c r="X206" s="226">
        <v>2.08</v>
      </c>
      <c r="Y206" s="102">
        <v>1</v>
      </c>
      <c r="Z206" s="207">
        <v>137571.20000000001</v>
      </c>
      <c r="AA206" s="207">
        <v>0</v>
      </c>
      <c r="AB206" s="207"/>
      <c r="AC206" s="226">
        <f t="shared" si="23"/>
        <v>137571.20000000001</v>
      </c>
      <c r="AD206" s="226">
        <v>13</v>
      </c>
      <c r="AE206" s="226">
        <v>2.14</v>
      </c>
      <c r="AF206" s="102">
        <v>1</v>
      </c>
      <c r="AG206" s="207">
        <v>141539.6</v>
      </c>
      <c r="AH206" s="207">
        <v>0</v>
      </c>
      <c r="AI206" s="207"/>
      <c r="AJ206" s="226">
        <f t="shared" si="24"/>
        <v>141539.6</v>
      </c>
    </row>
    <row r="207" spans="1:36" s="5" customFormat="1">
      <c r="A207" s="207">
        <v>197</v>
      </c>
      <c r="B207" s="1491" t="s">
        <v>5692</v>
      </c>
      <c r="C207" s="1491" t="s">
        <v>1153</v>
      </c>
      <c r="D207" s="226" t="s">
        <v>4556</v>
      </c>
      <c r="E207" s="226">
        <v>9</v>
      </c>
      <c r="F207" s="226">
        <v>2.02</v>
      </c>
      <c r="G207" s="102">
        <v>1</v>
      </c>
      <c r="H207" s="207">
        <v>133602.79999999999</v>
      </c>
      <c r="I207" s="207">
        <v>0</v>
      </c>
      <c r="J207" s="207"/>
      <c r="K207" s="226">
        <f t="shared" si="21"/>
        <v>133602.79999999999</v>
      </c>
      <c r="L207" s="226">
        <v>2.02</v>
      </c>
      <c r="M207" s="102">
        <v>1</v>
      </c>
      <c r="N207" s="207">
        <v>133602.79999999999</v>
      </c>
      <c r="O207" s="207">
        <v>0</v>
      </c>
      <c r="P207" s="207"/>
      <c r="Q207" s="226">
        <f t="shared" si="22"/>
        <v>133602.79999999999</v>
      </c>
      <c r="R207" s="226">
        <f t="shared" si="20"/>
        <v>0</v>
      </c>
      <c r="S207" s="226">
        <f t="shared" si="20"/>
        <v>0</v>
      </c>
      <c r="T207" s="226">
        <f t="shared" si="20"/>
        <v>0</v>
      </c>
      <c r="U207" s="226">
        <f t="shared" si="20"/>
        <v>0</v>
      </c>
      <c r="V207" s="226">
        <f t="shared" si="25"/>
        <v>0</v>
      </c>
      <c r="W207" s="226">
        <v>10</v>
      </c>
      <c r="X207" s="226">
        <v>2.08</v>
      </c>
      <c r="Y207" s="102">
        <v>1</v>
      </c>
      <c r="Z207" s="207">
        <v>137571.20000000001</v>
      </c>
      <c r="AA207" s="207">
        <v>0</v>
      </c>
      <c r="AB207" s="207"/>
      <c r="AC207" s="226">
        <f t="shared" si="23"/>
        <v>137571.20000000001</v>
      </c>
      <c r="AD207" s="226">
        <v>11</v>
      </c>
      <c r="AE207" s="226">
        <v>2.08</v>
      </c>
      <c r="AF207" s="102">
        <v>1</v>
      </c>
      <c r="AG207" s="207">
        <v>137571.20000000001</v>
      </c>
      <c r="AH207" s="207">
        <v>0</v>
      </c>
      <c r="AI207" s="207"/>
      <c r="AJ207" s="226">
        <f t="shared" si="24"/>
        <v>137571.20000000001</v>
      </c>
    </row>
    <row r="208" spans="1:36" s="5" customFormat="1">
      <c r="A208" s="207">
        <v>198</v>
      </c>
      <c r="B208" s="1491" t="s">
        <v>5693</v>
      </c>
      <c r="C208" s="1491" t="s">
        <v>1153</v>
      </c>
      <c r="D208" s="226" t="s">
        <v>4556</v>
      </c>
      <c r="E208" s="226">
        <v>3</v>
      </c>
      <c r="F208" s="226">
        <v>1.84</v>
      </c>
      <c r="G208" s="102">
        <v>1</v>
      </c>
      <c r="H208" s="207">
        <v>121697.60000000001</v>
      </c>
      <c r="I208" s="207">
        <v>0</v>
      </c>
      <c r="J208" s="207"/>
      <c r="K208" s="226">
        <f t="shared" si="21"/>
        <v>121697.60000000001</v>
      </c>
      <c r="L208" s="226">
        <v>1.79</v>
      </c>
      <c r="M208" s="102">
        <v>1</v>
      </c>
      <c r="N208" s="207">
        <v>118390.6</v>
      </c>
      <c r="O208" s="207">
        <v>0</v>
      </c>
      <c r="P208" s="207"/>
      <c r="Q208" s="226">
        <f t="shared" si="22"/>
        <v>118390.6</v>
      </c>
      <c r="R208" s="226">
        <f t="shared" si="20"/>
        <v>0</v>
      </c>
      <c r="S208" s="226">
        <f t="shared" si="20"/>
        <v>3307</v>
      </c>
      <c r="T208" s="226">
        <f t="shared" si="20"/>
        <v>0</v>
      </c>
      <c r="U208" s="226">
        <f t="shared" si="20"/>
        <v>0</v>
      </c>
      <c r="V208" s="226">
        <f t="shared" si="25"/>
        <v>3307</v>
      </c>
      <c r="W208" s="226">
        <v>4</v>
      </c>
      <c r="X208" s="226">
        <v>1.9</v>
      </c>
      <c r="Y208" s="102">
        <v>1</v>
      </c>
      <c r="Z208" s="207">
        <v>125666</v>
      </c>
      <c r="AA208" s="207">
        <v>0</v>
      </c>
      <c r="AB208" s="207"/>
      <c r="AC208" s="226">
        <f t="shared" si="23"/>
        <v>125666</v>
      </c>
      <c r="AD208" s="226">
        <v>5</v>
      </c>
      <c r="AE208" s="226">
        <v>1.9</v>
      </c>
      <c r="AF208" s="102">
        <v>1</v>
      </c>
      <c r="AG208" s="207">
        <v>125666</v>
      </c>
      <c r="AH208" s="207">
        <v>0</v>
      </c>
      <c r="AI208" s="207"/>
      <c r="AJ208" s="226">
        <f t="shared" si="24"/>
        <v>125666</v>
      </c>
    </row>
    <row r="209" spans="1:36" s="5" customFormat="1">
      <c r="A209" s="207">
        <v>199</v>
      </c>
      <c r="B209" s="1491" t="s">
        <v>5694</v>
      </c>
      <c r="C209" s="1491" t="s">
        <v>1153</v>
      </c>
      <c r="D209" s="226" t="s">
        <v>4556</v>
      </c>
      <c r="E209" s="226">
        <v>3</v>
      </c>
      <c r="F209" s="226">
        <v>1.84</v>
      </c>
      <c r="G209" s="102">
        <v>1</v>
      </c>
      <c r="H209" s="207">
        <v>121697.60000000001</v>
      </c>
      <c r="I209" s="207">
        <v>0</v>
      </c>
      <c r="J209" s="207"/>
      <c r="K209" s="226">
        <f t="shared" si="21"/>
        <v>121697.60000000001</v>
      </c>
      <c r="L209" s="226">
        <v>1.79</v>
      </c>
      <c r="M209" s="102">
        <v>1</v>
      </c>
      <c r="N209" s="207">
        <v>118390.6</v>
      </c>
      <c r="O209" s="207">
        <v>0</v>
      </c>
      <c r="P209" s="207"/>
      <c r="Q209" s="226">
        <f t="shared" si="22"/>
        <v>118390.6</v>
      </c>
      <c r="R209" s="226">
        <f t="shared" si="20"/>
        <v>0</v>
      </c>
      <c r="S209" s="226">
        <f t="shared" si="20"/>
        <v>3307</v>
      </c>
      <c r="T209" s="226">
        <f t="shared" si="20"/>
        <v>0</v>
      </c>
      <c r="U209" s="226">
        <f t="shared" si="20"/>
        <v>0</v>
      </c>
      <c r="V209" s="226">
        <f t="shared" si="25"/>
        <v>3307</v>
      </c>
      <c r="W209" s="226">
        <v>4</v>
      </c>
      <c r="X209" s="226">
        <v>1.9</v>
      </c>
      <c r="Y209" s="102">
        <v>1</v>
      </c>
      <c r="Z209" s="207">
        <v>125666</v>
      </c>
      <c r="AA209" s="207">
        <v>0</v>
      </c>
      <c r="AB209" s="207"/>
      <c r="AC209" s="226">
        <f t="shared" si="23"/>
        <v>125666</v>
      </c>
      <c r="AD209" s="226">
        <v>5</v>
      </c>
      <c r="AE209" s="226">
        <v>1.9</v>
      </c>
      <c r="AF209" s="102">
        <v>1</v>
      </c>
      <c r="AG209" s="207">
        <v>125666</v>
      </c>
      <c r="AH209" s="207">
        <v>0</v>
      </c>
      <c r="AI209" s="207"/>
      <c r="AJ209" s="226">
        <f t="shared" si="24"/>
        <v>125666</v>
      </c>
    </row>
    <row r="210" spans="1:36" s="5" customFormat="1">
      <c r="A210" s="207">
        <v>200</v>
      </c>
      <c r="B210" s="1491" t="s">
        <v>5695</v>
      </c>
      <c r="C210" s="1491" t="s">
        <v>1153</v>
      </c>
      <c r="D210" s="226" t="s">
        <v>4556</v>
      </c>
      <c r="E210" s="226">
        <v>3</v>
      </c>
      <c r="F210" s="226">
        <v>1.84</v>
      </c>
      <c r="G210" s="102">
        <v>1</v>
      </c>
      <c r="H210" s="207">
        <v>121697.60000000001</v>
      </c>
      <c r="I210" s="207">
        <v>0</v>
      </c>
      <c r="J210" s="207"/>
      <c r="K210" s="226">
        <f t="shared" si="21"/>
        <v>121697.60000000001</v>
      </c>
      <c r="L210" s="226">
        <v>1.79</v>
      </c>
      <c r="M210" s="102">
        <v>1</v>
      </c>
      <c r="N210" s="207">
        <v>118390.6</v>
      </c>
      <c r="O210" s="207">
        <v>0</v>
      </c>
      <c r="P210" s="207"/>
      <c r="Q210" s="226">
        <f t="shared" si="22"/>
        <v>118390.6</v>
      </c>
      <c r="R210" s="226">
        <f t="shared" si="20"/>
        <v>0</v>
      </c>
      <c r="S210" s="226">
        <f t="shared" si="20"/>
        <v>3307</v>
      </c>
      <c r="T210" s="226">
        <f t="shared" si="20"/>
        <v>0</v>
      </c>
      <c r="U210" s="226">
        <f t="shared" si="20"/>
        <v>0</v>
      </c>
      <c r="V210" s="226">
        <f t="shared" si="25"/>
        <v>3307</v>
      </c>
      <c r="W210" s="226">
        <v>4</v>
      </c>
      <c r="X210" s="226">
        <v>1.9</v>
      </c>
      <c r="Y210" s="102">
        <v>1</v>
      </c>
      <c r="Z210" s="207">
        <v>125666</v>
      </c>
      <c r="AA210" s="207">
        <v>0</v>
      </c>
      <c r="AB210" s="207"/>
      <c r="AC210" s="226">
        <f t="shared" si="23"/>
        <v>125666</v>
      </c>
      <c r="AD210" s="226">
        <v>5</v>
      </c>
      <c r="AE210" s="226">
        <v>1.9</v>
      </c>
      <c r="AF210" s="102">
        <v>1</v>
      </c>
      <c r="AG210" s="207">
        <v>125666</v>
      </c>
      <c r="AH210" s="207">
        <v>0</v>
      </c>
      <c r="AI210" s="207"/>
      <c r="AJ210" s="226">
        <f t="shared" si="24"/>
        <v>125666</v>
      </c>
    </row>
    <row r="211" spans="1:36" s="5" customFormat="1">
      <c r="A211" s="207">
        <v>201</v>
      </c>
      <c r="B211" s="1491" t="s">
        <v>5696</v>
      </c>
      <c r="C211" s="1491" t="s">
        <v>1153</v>
      </c>
      <c r="D211" s="226" t="s">
        <v>4556</v>
      </c>
      <c r="E211" s="226">
        <v>3</v>
      </c>
      <c r="F211" s="226">
        <v>1.84</v>
      </c>
      <c r="G211" s="102">
        <v>1</v>
      </c>
      <c r="H211" s="207">
        <v>121697.60000000001</v>
      </c>
      <c r="I211" s="207">
        <v>0</v>
      </c>
      <c r="J211" s="207"/>
      <c r="K211" s="226">
        <f t="shared" si="21"/>
        <v>121697.60000000001</v>
      </c>
      <c r="L211" s="226">
        <v>1.79</v>
      </c>
      <c r="M211" s="102">
        <v>1</v>
      </c>
      <c r="N211" s="207">
        <v>118390.6</v>
      </c>
      <c r="O211" s="207">
        <v>0</v>
      </c>
      <c r="P211" s="207"/>
      <c r="Q211" s="226">
        <f t="shared" si="22"/>
        <v>118390.6</v>
      </c>
      <c r="R211" s="226">
        <f t="shared" si="20"/>
        <v>0</v>
      </c>
      <c r="S211" s="226">
        <f t="shared" si="20"/>
        <v>3307</v>
      </c>
      <c r="T211" s="226">
        <f t="shared" si="20"/>
        <v>0</v>
      </c>
      <c r="U211" s="226">
        <f t="shared" si="20"/>
        <v>0</v>
      </c>
      <c r="V211" s="226">
        <f t="shared" si="25"/>
        <v>3307</v>
      </c>
      <c r="W211" s="226">
        <v>4</v>
      </c>
      <c r="X211" s="226">
        <v>1.9</v>
      </c>
      <c r="Y211" s="102">
        <v>1</v>
      </c>
      <c r="Z211" s="207">
        <v>125666</v>
      </c>
      <c r="AA211" s="207">
        <v>0</v>
      </c>
      <c r="AB211" s="207"/>
      <c r="AC211" s="226">
        <f t="shared" si="23"/>
        <v>125666</v>
      </c>
      <c r="AD211" s="226">
        <v>5</v>
      </c>
      <c r="AE211" s="226">
        <v>1.9</v>
      </c>
      <c r="AF211" s="102">
        <v>1</v>
      </c>
      <c r="AG211" s="207">
        <v>125666</v>
      </c>
      <c r="AH211" s="207">
        <v>0</v>
      </c>
      <c r="AI211" s="207"/>
      <c r="AJ211" s="226">
        <f t="shared" si="24"/>
        <v>125666</v>
      </c>
    </row>
    <row r="212" spans="1:36" s="5" customFormat="1" ht="27">
      <c r="A212" s="207">
        <v>202</v>
      </c>
      <c r="B212" s="1491" t="s">
        <v>5699</v>
      </c>
      <c r="C212" s="1491" t="s">
        <v>1153</v>
      </c>
      <c r="D212" s="226" t="s">
        <v>4556</v>
      </c>
      <c r="E212" s="226">
        <v>5</v>
      </c>
      <c r="F212" s="226">
        <v>1.9</v>
      </c>
      <c r="G212" s="102">
        <v>1</v>
      </c>
      <c r="H212" s="207">
        <v>125666</v>
      </c>
      <c r="I212" s="207">
        <v>0</v>
      </c>
      <c r="J212" s="207"/>
      <c r="K212" s="226">
        <f t="shared" si="21"/>
        <v>125666</v>
      </c>
      <c r="L212" s="226">
        <v>1.9</v>
      </c>
      <c r="M212" s="102">
        <v>1</v>
      </c>
      <c r="N212" s="207">
        <v>125666</v>
      </c>
      <c r="O212" s="207">
        <v>0</v>
      </c>
      <c r="P212" s="207"/>
      <c r="Q212" s="226">
        <f t="shared" si="22"/>
        <v>125666</v>
      </c>
      <c r="R212" s="226">
        <f t="shared" si="20"/>
        <v>0</v>
      </c>
      <c r="S212" s="226">
        <f t="shared" si="20"/>
        <v>0</v>
      </c>
      <c r="T212" s="226">
        <f t="shared" si="20"/>
        <v>0</v>
      </c>
      <c r="U212" s="226">
        <f t="shared" si="20"/>
        <v>0</v>
      </c>
      <c r="V212" s="226">
        <f t="shared" si="25"/>
        <v>0</v>
      </c>
      <c r="W212" s="226">
        <v>6</v>
      </c>
      <c r="X212" s="226">
        <v>1.96</v>
      </c>
      <c r="Y212" s="102">
        <v>1</v>
      </c>
      <c r="Z212" s="207">
        <v>129634.4</v>
      </c>
      <c r="AA212" s="207">
        <v>0</v>
      </c>
      <c r="AB212" s="207"/>
      <c r="AC212" s="226">
        <f t="shared" si="23"/>
        <v>129634.4</v>
      </c>
      <c r="AD212" s="226">
        <v>7</v>
      </c>
      <c r="AE212" s="226">
        <v>1.96</v>
      </c>
      <c r="AF212" s="102">
        <v>1</v>
      </c>
      <c r="AG212" s="207">
        <v>129634.4</v>
      </c>
      <c r="AH212" s="207">
        <v>0</v>
      </c>
      <c r="AI212" s="207"/>
      <c r="AJ212" s="226">
        <f t="shared" si="24"/>
        <v>129634.4</v>
      </c>
    </row>
    <row r="213" spans="1:36" s="5" customFormat="1">
      <c r="A213" s="207">
        <v>203</v>
      </c>
      <c r="B213" s="1491" t="s">
        <v>5697</v>
      </c>
      <c r="C213" s="1491" t="s">
        <v>1153</v>
      </c>
      <c r="D213" s="226" t="s">
        <v>4556</v>
      </c>
      <c r="E213" s="226">
        <v>3</v>
      </c>
      <c r="F213" s="226">
        <v>1.84</v>
      </c>
      <c r="G213" s="102">
        <v>1</v>
      </c>
      <c r="H213" s="207">
        <v>121697.60000000001</v>
      </c>
      <c r="I213" s="207">
        <v>0</v>
      </c>
      <c r="J213" s="207"/>
      <c r="K213" s="226">
        <f t="shared" si="21"/>
        <v>121697.60000000001</v>
      </c>
      <c r="L213" s="226">
        <v>1.79</v>
      </c>
      <c r="M213" s="102">
        <v>1</v>
      </c>
      <c r="N213" s="207">
        <v>118390.6</v>
      </c>
      <c r="O213" s="207">
        <v>0</v>
      </c>
      <c r="P213" s="207"/>
      <c r="Q213" s="226">
        <f t="shared" si="22"/>
        <v>118390.6</v>
      </c>
      <c r="R213" s="226">
        <f t="shared" si="20"/>
        <v>0</v>
      </c>
      <c r="S213" s="226">
        <f t="shared" si="20"/>
        <v>3307</v>
      </c>
      <c r="T213" s="226">
        <f t="shared" si="20"/>
        <v>0</v>
      </c>
      <c r="U213" s="226">
        <f t="shared" si="20"/>
        <v>0</v>
      </c>
      <c r="V213" s="226">
        <f t="shared" si="25"/>
        <v>3307</v>
      </c>
      <c r="W213" s="226">
        <v>4</v>
      </c>
      <c r="X213" s="226">
        <v>1.9</v>
      </c>
      <c r="Y213" s="102">
        <v>1</v>
      </c>
      <c r="Z213" s="207">
        <v>125666</v>
      </c>
      <c r="AA213" s="207">
        <v>0</v>
      </c>
      <c r="AB213" s="207"/>
      <c r="AC213" s="226">
        <f t="shared" si="23"/>
        <v>125666</v>
      </c>
      <c r="AD213" s="226">
        <v>5</v>
      </c>
      <c r="AE213" s="226">
        <v>1.9</v>
      </c>
      <c r="AF213" s="102">
        <v>1</v>
      </c>
      <c r="AG213" s="207">
        <v>125666</v>
      </c>
      <c r="AH213" s="207">
        <v>0</v>
      </c>
      <c r="AI213" s="207"/>
      <c r="AJ213" s="226">
        <f t="shared" si="24"/>
        <v>125666</v>
      </c>
    </row>
    <row r="214" spans="1:36" s="5" customFormat="1">
      <c r="A214" s="207">
        <v>204</v>
      </c>
      <c r="B214" s="1491" t="s">
        <v>5698</v>
      </c>
      <c r="C214" s="1491" t="s">
        <v>1153</v>
      </c>
      <c r="D214" s="226" t="s">
        <v>4556</v>
      </c>
      <c r="E214" s="226">
        <v>3</v>
      </c>
      <c r="F214" s="226">
        <v>1.84</v>
      </c>
      <c r="G214" s="102">
        <v>1</v>
      </c>
      <c r="H214" s="207">
        <v>121697.60000000001</v>
      </c>
      <c r="I214" s="207">
        <v>0</v>
      </c>
      <c r="J214" s="207"/>
      <c r="K214" s="226">
        <f t="shared" si="21"/>
        <v>121697.60000000001</v>
      </c>
      <c r="L214" s="226">
        <v>1.79</v>
      </c>
      <c r="M214" s="102">
        <v>1</v>
      </c>
      <c r="N214" s="207">
        <v>118390.6</v>
      </c>
      <c r="O214" s="207">
        <v>0</v>
      </c>
      <c r="P214" s="207"/>
      <c r="Q214" s="226">
        <f t="shared" si="22"/>
        <v>118390.6</v>
      </c>
      <c r="R214" s="226">
        <f t="shared" si="20"/>
        <v>0</v>
      </c>
      <c r="S214" s="226">
        <f t="shared" si="20"/>
        <v>3307</v>
      </c>
      <c r="T214" s="226">
        <f t="shared" si="20"/>
        <v>0</v>
      </c>
      <c r="U214" s="226">
        <f t="shared" si="20"/>
        <v>0</v>
      </c>
      <c r="V214" s="226">
        <f t="shared" si="25"/>
        <v>3307</v>
      </c>
      <c r="W214" s="226">
        <v>4</v>
      </c>
      <c r="X214" s="226">
        <v>1.9</v>
      </c>
      <c r="Y214" s="102">
        <v>1</v>
      </c>
      <c r="Z214" s="207">
        <v>125666</v>
      </c>
      <c r="AA214" s="207">
        <v>0</v>
      </c>
      <c r="AB214" s="207"/>
      <c r="AC214" s="226">
        <f t="shared" si="23"/>
        <v>125666</v>
      </c>
      <c r="AD214" s="226">
        <v>5</v>
      </c>
      <c r="AE214" s="226">
        <v>1.9</v>
      </c>
      <c r="AF214" s="102">
        <v>1</v>
      </c>
      <c r="AG214" s="207">
        <v>125666</v>
      </c>
      <c r="AH214" s="207">
        <v>0</v>
      </c>
      <c r="AI214" s="207"/>
      <c r="AJ214" s="226">
        <f t="shared" si="24"/>
        <v>125666</v>
      </c>
    </row>
    <row r="215" spans="1:36" s="5" customFormat="1">
      <c r="A215" s="207">
        <v>205</v>
      </c>
      <c r="B215" s="1491" t="s">
        <v>6656</v>
      </c>
      <c r="C215" s="1491" t="s">
        <v>1153</v>
      </c>
      <c r="D215" s="226" t="s">
        <v>4556</v>
      </c>
      <c r="E215" s="226">
        <v>2</v>
      </c>
      <c r="F215" s="226">
        <v>1.79</v>
      </c>
      <c r="G215" s="102">
        <v>1</v>
      </c>
      <c r="H215" s="207">
        <v>118390.6</v>
      </c>
      <c r="I215" s="207">
        <v>0</v>
      </c>
      <c r="J215" s="207"/>
      <c r="K215" s="226">
        <f t="shared" si="21"/>
        <v>118390.6</v>
      </c>
      <c r="L215" s="226">
        <v>1.73</v>
      </c>
      <c r="M215" s="102">
        <v>1</v>
      </c>
      <c r="N215" s="207">
        <v>114422.2</v>
      </c>
      <c r="O215" s="207">
        <v>0</v>
      </c>
      <c r="P215" s="207"/>
      <c r="Q215" s="226">
        <f t="shared" si="22"/>
        <v>114422.2</v>
      </c>
      <c r="R215" s="226">
        <f t="shared" si="20"/>
        <v>0</v>
      </c>
      <c r="S215" s="226">
        <f t="shared" si="20"/>
        <v>3968.4000000000087</v>
      </c>
      <c r="T215" s="226">
        <f t="shared" si="20"/>
        <v>0</v>
      </c>
      <c r="U215" s="226">
        <f t="shared" si="20"/>
        <v>0</v>
      </c>
      <c r="V215" s="226">
        <f t="shared" si="25"/>
        <v>3968.4000000000087</v>
      </c>
      <c r="W215" s="226">
        <v>3</v>
      </c>
      <c r="X215" s="226">
        <v>1.84</v>
      </c>
      <c r="Y215" s="102">
        <v>1</v>
      </c>
      <c r="Z215" s="207">
        <v>121697.60000000001</v>
      </c>
      <c r="AA215" s="207">
        <v>0</v>
      </c>
      <c r="AB215" s="207"/>
      <c r="AC215" s="226">
        <f t="shared" si="23"/>
        <v>121697.60000000001</v>
      </c>
      <c r="AD215" s="226">
        <v>4</v>
      </c>
      <c r="AE215" s="226">
        <v>1.9</v>
      </c>
      <c r="AF215" s="102">
        <v>1</v>
      </c>
      <c r="AG215" s="207">
        <v>125666</v>
      </c>
      <c r="AH215" s="207">
        <v>0</v>
      </c>
      <c r="AI215" s="207"/>
      <c r="AJ215" s="226">
        <f t="shared" si="24"/>
        <v>125666</v>
      </c>
    </row>
    <row r="216" spans="1:36" s="5" customFormat="1">
      <c r="A216" s="207">
        <v>206</v>
      </c>
      <c r="B216" s="1491" t="s">
        <v>1419</v>
      </c>
      <c r="C216" s="1491" t="s">
        <v>1153</v>
      </c>
      <c r="D216" s="226" t="s">
        <v>4556</v>
      </c>
      <c r="E216" s="226">
        <v>1</v>
      </c>
      <c r="F216" s="226">
        <v>1.73</v>
      </c>
      <c r="G216" s="102">
        <v>1</v>
      </c>
      <c r="H216" s="207">
        <v>114422.2</v>
      </c>
      <c r="I216" s="207">
        <v>0</v>
      </c>
      <c r="J216" s="207"/>
      <c r="K216" s="226">
        <f t="shared" si="21"/>
        <v>114422.2</v>
      </c>
      <c r="L216" s="226">
        <v>1.68</v>
      </c>
      <c r="M216" s="102">
        <v>1</v>
      </c>
      <c r="N216" s="207">
        <v>111115.2</v>
      </c>
      <c r="O216" s="207">
        <v>0</v>
      </c>
      <c r="P216" s="207"/>
      <c r="Q216" s="226">
        <f t="shared" si="22"/>
        <v>111115.2</v>
      </c>
      <c r="R216" s="226">
        <f t="shared" si="20"/>
        <v>0</v>
      </c>
      <c r="S216" s="226">
        <f t="shared" si="20"/>
        <v>3307</v>
      </c>
      <c r="T216" s="226">
        <f t="shared" si="20"/>
        <v>0</v>
      </c>
      <c r="U216" s="226">
        <f t="shared" si="20"/>
        <v>0</v>
      </c>
      <c r="V216" s="226">
        <f t="shared" si="25"/>
        <v>3307</v>
      </c>
      <c r="W216" s="226">
        <v>2</v>
      </c>
      <c r="X216" s="226">
        <v>1.79</v>
      </c>
      <c r="Y216" s="102">
        <v>1</v>
      </c>
      <c r="Z216" s="207">
        <v>118390.6</v>
      </c>
      <c r="AA216" s="207">
        <v>0</v>
      </c>
      <c r="AB216" s="207"/>
      <c r="AC216" s="226">
        <f t="shared" si="23"/>
        <v>118390.6</v>
      </c>
      <c r="AD216" s="226">
        <v>3</v>
      </c>
      <c r="AE216" s="226">
        <v>1.84</v>
      </c>
      <c r="AF216" s="102">
        <v>1</v>
      </c>
      <c r="AG216" s="207">
        <v>121697.60000000001</v>
      </c>
      <c r="AH216" s="207">
        <v>0</v>
      </c>
      <c r="AI216" s="207"/>
      <c r="AJ216" s="226">
        <f t="shared" si="24"/>
        <v>121697.60000000001</v>
      </c>
    </row>
    <row r="217" spans="1:36" s="5" customFormat="1" ht="27">
      <c r="A217" s="207">
        <v>207</v>
      </c>
      <c r="B217" s="1491" t="s">
        <v>5700</v>
      </c>
      <c r="C217" s="1491" t="s">
        <v>5545</v>
      </c>
      <c r="D217" s="226" t="s">
        <v>4546</v>
      </c>
      <c r="E217" s="226">
        <v>3</v>
      </c>
      <c r="F217" s="226">
        <v>4.2699999999999996</v>
      </c>
      <c r="G217" s="102">
        <v>1</v>
      </c>
      <c r="H217" s="207">
        <v>282417.8</v>
      </c>
      <c r="I217" s="207">
        <v>0</v>
      </c>
      <c r="J217" s="207"/>
      <c r="K217" s="226">
        <f t="shared" si="21"/>
        <v>282417.8</v>
      </c>
      <c r="L217" s="226">
        <v>4.1399999999999997</v>
      </c>
      <c r="M217" s="102">
        <v>1</v>
      </c>
      <c r="N217" s="207">
        <v>273819.59999999998</v>
      </c>
      <c r="O217" s="207">
        <v>0</v>
      </c>
      <c r="P217" s="207"/>
      <c r="Q217" s="226">
        <f t="shared" si="22"/>
        <v>273819.59999999998</v>
      </c>
      <c r="R217" s="226">
        <f t="shared" si="20"/>
        <v>0</v>
      </c>
      <c r="S217" s="226">
        <f t="shared" si="20"/>
        <v>8598.2000000000116</v>
      </c>
      <c r="T217" s="226">
        <f t="shared" si="20"/>
        <v>0</v>
      </c>
      <c r="U217" s="226">
        <f t="shared" si="20"/>
        <v>0</v>
      </c>
      <c r="V217" s="226">
        <f t="shared" si="25"/>
        <v>8598.2000000000116</v>
      </c>
      <c r="W217" s="226">
        <v>4</v>
      </c>
      <c r="X217" s="226">
        <v>4.41</v>
      </c>
      <c r="Y217" s="102">
        <v>1</v>
      </c>
      <c r="Z217" s="207">
        <v>291677.40000000002</v>
      </c>
      <c r="AA217" s="207">
        <v>0</v>
      </c>
      <c r="AB217" s="207"/>
      <c r="AC217" s="226">
        <f t="shared" si="23"/>
        <v>291677.40000000002</v>
      </c>
      <c r="AD217" s="226">
        <v>5</v>
      </c>
      <c r="AE217" s="226">
        <v>4.41</v>
      </c>
      <c r="AF217" s="102">
        <v>1</v>
      </c>
      <c r="AG217" s="207">
        <v>291677.40000000002</v>
      </c>
      <c r="AH217" s="207">
        <v>0</v>
      </c>
      <c r="AI217" s="207"/>
      <c r="AJ217" s="226">
        <f t="shared" si="24"/>
        <v>291677.40000000002</v>
      </c>
    </row>
    <row r="218" spans="1:36" s="5" customFormat="1" ht="27">
      <c r="A218" s="207">
        <v>208</v>
      </c>
      <c r="B218" s="1491" t="s">
        <v>5701</v>
      </c>
      <c r="C218" s="1491" t="s">
        <v>5577</v>
      </c>
      <c r="D218" s="226" t="s">
        <v>4741</v>
      </c>
      <c r="E218" s="226">
        <v>3</v>
      </c>
      <c r="F218" s="226">
        <v>2.92</v>
      </c>
      <c r="G218" s="102">
        <v>1</v>
      </c>
      <c r="H218" s="207">
        <v>193128.8</v>
      </c>
      <c r="I218" s="207">
        <v>0</v>
      </c>
      <c r="J218" s="207"/>
      <c r="K218" s="226">
        <f t="shared" si="21"/>
        <v>193128.8</v>
      </c>
      <c r="L218" s="226">
        <v>2.83</v>
      </c>
      <c r="M218" s="102">
        <v>1</v>
      </c>
      <c r="N218" s="207">
        <v>187176.2</v>
      </c>
      <c r="O218" s="207">
        <v>0</v>
      </c>
      <c r="P218" s="207"/>
      <c r="Q218" s="226">
        <f t="shared" si="22"/>
        <v>187176.2</v>
      </c>
      <c r="R218" s="226">
        <f t="shared" si="20"/>
        <v>0</v>
      </c>
      <c r="S218" s="226">
        <f t="shared" si="20"/>
        <v>5952.5999999999767</v>
      </c>
      <c r="T218" s="226">
        <f t="shared" si="20"/>
        <v>0</v>
      </c>
      <c r="U218" s="226">
        <f t="shared" ref="U218:U281" si="26">J218-P218</f>
        <v>0</v>
      </c>
      <c r="V218" s="226">
        <f t="shared" si="25"/>
        <v>5952.5999999999767</v>
      </c>
      <c r="W218" s="226">
        <v>4</v>
      </c>
      <c r="X218" s="226">
        <v>3.02</v>
      </c>
      <c r="Y218" s="102">
        <v>1</v>
      </c>
      <c r="Z218" s="207">
        <v>199742.8</v>
      </c>
      <c r="AA218" s="207">
        <v>0</v>
      </c>
      <c r="AB218" s="207"/>
      <c r="AC218" s="226">
        <f t="shared" si="23"/>
        <v>199742.8</v>
      </c>
      <c r="AD218" s="226">
        <v>5</v>
      </c>
      <c r="AE218" s="226">
        <v>3.02</v>
      </c>
      <c r="AF218" s="102">
        <v>1</v>
      </c>
      <c r="AG218" s="207">
        <v>199742.8</v>
      </c>
      <c r="AH218" s="207">
        <v>0</v>
      </c>
      <c r="AI218" s="207"/>
      <c r="AJ218" s="226">
        <f t="shared" si="24"/>
        <v>199742.8</v>
      </c>
    </row>
    <row r="219" spans="1:36" s="5" customFormat="1">
      <c r="A219" s="207">
        <v>209</v>
      </c>
      <c r="B219" s="1491" t="s">
        <v>5702</v>
      </c>
      <c r="C219" s="1491" t="s">
        <v>5547</v>
      </c>
      <c r="D219" s="226" t="s">
        <v>5548</v>
      </c>
      <c r="E219" s="226">
        <v>5</v>
      </c>
      <c r="F219" s="226">
        <v>2.21</v>
      </c>
      <c r="G219" s="102">
        <v>1</v>
      </c>
      <c r="H219" s="207">
        <v>146169.4</v>
      </c>
      <c r="I219" s="207">
        <v>0</v>
      </c>
      <c r="J219" s="207"/>
      <c r="K219" s="226">
        <f t="shared" si="21"/>
        <v>146169.4</v>
      </c>
      <c r="L219" s="226">
        <v>2.21</v>
      </c>
      <c r="M219" s="102">
        <v>1</v>
      </c>
      <c r="N219" s="207">
        <v>146169.4</v>
      </c>
      <c r="O219" s="207">
        <v>0</v>
      </c>
      <c r="P219" s="207"/>
      <c r="Q219" s="226">
        <f t="shared" si="22"/>
        <v>146169.4</v>
      </c>
      <c r="R219" s="226">
        <f t="shared" ref="R219:U282" si="27">G219-M219</f>
        <v>0</v>
      </c>
      <c r="S219" s="226">
        <f t="shared" si="27"/>
        <v>0</v>
      </c>
      <c r="T219" s="226">
        <f t="shared" si="27"/>
        <v>0</v>
      </c>
      <c r="U219" s="226">
        <f t="shared" si="26"/>
        <v>0</v>
      </c>
      <c r="V219" s="226">
        <f t="shared" si="25"/>
        <v>0</v>
      </c>
      <c r="W219" s="226">
        <v>6</v>
      </c>
      <c r="X219" s="226">
        <v>2.2799999999999998</v>
      </c>
      <c r="Y219" s="102">
        <v>1</v>
      </c>
      <c r="Z219" s="207">
        <v>150799.19999999998</v>
      </c>
      <c r="AA219" s="207">
        <v>0</v>
      </c>
      <c r="AB219" s="207"/>
      <c r="AC219" s="226">
        <f t="shared" si="23"/>
        <v>150799.19999999998</v>
      </c>
      <c r="AD219" s="226">
        <v>7</v>
      </c>
      <c r="AE219" s="226">
        <v>2.2799999999999998</v>
      </c>
      <c r="AF219" s="102">
        <v>1</v>
      </c>
      <c r="AG219" s="207">
        <v>150799.19999999998</v>
      </c>
      <c r="AH219" s="207">
        <v>0</v>
      </c>
      <c r="AI219" s="207"/>
      <c r="AJ219" s="226">
        <f t="shared" si="24"/>
        <v>150799.19999999998</v>
      </c>
    </row>
    <row r="220" spans="1:36" s="5" customFormat="1">
      <c r="A220" s="207">
        <v>210</v>
      </c>
      <c r="B220" s="1491" t="s">
        <v>5579</v>
      </c>
      <c r="C220" s="1491" t="s">
        <v>5547</v>
      </c>
      <c r="D220" s="226" t="s">
        <v>5548</v>
      </c>
      <c r="E220" s="226">
        <v>3</v>
      </c>
      <c r="F220" s="226">
        <v>2.15</v>
      </c>
      <c r="G220" s="102">
        <v>1</v>
      </c>
      <c r="H220" s="207">
        <v>142201</v>
      </c>
      <c r="I220" s="207">
        <v>0</v>
      </c>
      <c r="J220" s="207"/>
      <c r="K220" s="226">
        <f t="shared" si="21"/>
        <v>142201</v>
      </c>
      <c r="L220" s="226">
        <v>2.08</v>
      </c>
      <c r="M220" s="102">
        <v>1</v>
      </c>
      <c r="N220" s="207">
        <v>137571.20000000001</v>
      </c>
      <c r="O220" s="207">
        <v>0</v>
      </c>
      <c r="P220" s="207"/>
      <c r="Q220" s="226">
        <f t="shared" si="22"/>
        <v>137571.20000000001</v>
      </c>
      <c r="R220" s="226">
        <f t="shared" si="27"/>
        <v>0</v>
      </c>
      <c r="S220" s="226">
        <f t="shared" si="27"/>
        <v>4629.7999999999884</v>
      </c>
      <c r="T220" s="226">
        <f t="shared" si="27"/>
        <v>0</v>
      </c>
      <c r="U220" s="226">
        <f t="shared" si="26"/>
        <v>0</v>
      </c>
      <c r="V220" s="226">
        <f t="shared" si="25"/>
        <v>4629.7999999999884</v>
      </c>
      <c r="W220" s="226">
        <v>4</v>
      </c>
      <c r="X220" s="226">
        <v>2.21</v>
      </c>
      <c r="Y220" s="102">
        <v>1</v>
      </c>
      <c r="Z220" s="207">
        <v>146169.4</v>
      </c>
      <c r="AA220" s="207">
        <v>0</v>
      </c>
      <c r="AB220" s="207"/>
      <c r="AC220" s="226">
        <f t="shared" si="23"/>
        <v>146169.4</v>
      </c>
      <c r="AD220" s="226">
        <v>5</v>
      </c>
      <c r="AE220" s="226">
        <v>2.21</v>
      </c>
      <c r="AF220" s="102">
        <v>1</v>
      </c>
      <c r="AG220" s="207">
        <v>146169.4</v>
      </c>
      <c r="AH220" s="207">
        <v>0</v>
      </c>
      <c r="AI220" s="207"/>
      <c r="AJ220" s="226">
        <f t="shared" si="24"/>
        <v>146169.4</v>
      </c>
    </row>
    <row r="221" spans="1:36" s="5" customFormat="1">
      <c r="A221" s="207">
        <v>211</v>
      </c>
      <c r="B221" s="1491" t="s">
        <v>5703</v>
      </c>
      <c r="C221" s="1491" t="s">
        <v>1153</v>
      </c>
      <c r="D221" s="226" t="s">
        <v>4556</v>
      </c>
      <c r="E221" s="226">
        <v>7</v>
      </c>
      <c r="F221" s="226">
        <v>1.96</v>
      </c>
      <c r="G221" s="102">
        <v>1</v>
      </c>
      <c r="H221" s="207">
        <v>129634.4</v>
      </c>
      <c r="I221" s="207">
        <v>0</v>
      </c>
      <c r="J221" s="207"/>
      <c r="K221" s="226">
        <f t="shared" si="21"/>
        <v>129634.4</v>
      </c>
      <c r="L221" s="226">
        <v>1.96</v>
      </c>
      <c r="M221" s="102">
        <v>1</v>
      </c>
      <c r="N221" s="207">
        <v>129634.4</v>
      </c>
      <c r="O221" s="207">
        <v>0</v>
      </c>
      <c r="P221" s="207"/>
      <c r="Q221" s="226">
        <f t="shared" si="22"/>
        <v>129634.4</v>
      </c>
      <c r="R221" s="226">
        <f t="shared" si="27"/>
        <v>0</v>
      </c>
      <c r="S221" s="226">
        <f t="shared" si="27"/>
        <v>0</v>
      </c>
      <c r="T221" s="226">
        <f t="shared" si="27"/>
        <v>0</v>
      </c>
      <c r="U221" s="226">
        <f t="shared" si="26"/>
        <v>0</v>
      </c>
      <c r="V221" s="226">
        <f t="shared" si="25"/>
        <v>0</v>
      </c>
      <c r="W221" s="226">
        <v>8</v>
      </c>
      <c r="X221" s="226">
        <v>2.02</v>
      </c>
      <c r="Y221" s="102">
        <v>1</v>
      </c>
      <c r="Z221" s="207">
        <v>133602.79999999999</v>
      </c>
      <c r="AA221" s="207">
        <v>0</v>
      </c>
      <c r="AB221" s="207"/>
      <c r="AC221" s="226">
        <f t="shared" si="23"/>
        <v>133602.79999999999</v>
      </c>
      <c r="AD221" s="226">
        <v>9</v>
      </c>
      <c r="AE221" s="226">
        <v>2.02</v>
      </c>
      <c r="AF221" s="102">
        <v>1</v>
      </c>
      <c r="AG221" s="207">
        <v>133602.79999999999</v>
      </c>
      <c r="AH221" s="207">
        <v>0</v>
      </c>
      <c r="AI221" s="207"/>
      <c r="AJ221" s="226">
        <f t="shared" si="24"/>
        <v>133602.79999999999</v>
      </c>
    </row>
    <row r="222" spans="1:36" s="5" customFormat="1" ht="27">
      <c r="A222" s="207">
        <v>212</v>
      </c>
      <c r="B222" s="1491" t="s">
        <v>5704</v>
      </c>
      <c r="C222" s="1491" t="s">
        <v>1153</v>
      </c>
      <c r="D222" s="226" t="s">
        <v>4556</v>
      </c>
      <c r="E222" s="226">
        <v>3</v>
      </c>
      <c r="F222" s="226">
        <v>1.84</v>
      </c>
      <c r="G222" s="102">
        <v>1</v>
      </c>
      <c r="H222" s="207">
        <v>121697.60000000001</v>
      </c>
      <c r="I222" s="207">
        <v>0</v>
      </c>
      <c r="J222" s="207"/>
      <c r="K222" s="226">
        <f t="shared" si="21"/>
        <v>121697.60000000001</v>
      </c>
      <c r="L222" s="226">
        <v>1.79</v>
      </c>
      <c r="M222" s="102">
        <v>1</v>
      </c>
      <c r="N222" s="207">
        <v>118390.6</v>
      </c>
      <c r="O222" s="207">
        <v>0</v>
      </c>
      <c r="P222" s="207"/>
      <c r="Q222" s="226">
        <f t="shared" si="22"/>
        <v>118390.6</v>
      </c>
      <c r="R222" s="226">
        <f t="shared" si="27"/>
        <v>0</v>
      </c>
      <c r="S222" s="226">
        <f t="shared" si="27"/>
        <v>3307</v>
      </c>
      <c r="T222" s="226">
        <f t="shared" si="27"/>
        <v>0</v>
      </c>
      <c r="U222" s="226">
        <f t="shared" si="26"/>
        <v>0</v>
      </c>
      <c r="V222" s="226">
        <f t="shared" si="25"/>
        <v>3307</v>
      </c>
      <c r="W222" s="226">
        <v>4</v>
      </c>
      <c r="X222" s="226">
        <v>1.9</v>
      </c>
      <c r="Y222" s="102">
        <v>1</v>
      </c>
      <c r="Z222" s="207">
        <v>125666</v>
      </c>
      <c r="AA222" s="207">
        <v>0</v>
      </c>
      <c r="AB222" s="207"/>
      <c r="AC222" s="226">
        <f t="shared" si="23"/>
        <v>125666</v>
      </c>
      <c r="AD222" s="226">
        <v>5</v>
      </c>
      <c r="AE222" s="226">
        <v>1.9</v>
      </c>
      <c r="AF222" s="102">
        <v>1</v>
      </c>
      <c r="AG222" s="207">
        <v>125666</v>
      </c>
      <c r="AH222" s="207">
        <v>0</v>
      </c>
      <c r="AI222" s="207"/>
      <c r="AJ222" s="226">
        <f t="shared" si="24"/>
        <v>125666</v>
      </c>
    </row>
    <row r="223" spans="1:36" s="5" customFormat="1">
      <c r="A223" s="207">
        <v>213</v>
      </c>
      <c r="B223" s="1491" t="s">
        <v>5705</v>
      </c>
      <c r="C223" s="1491" t="s">
        <v>1153</v>
      </c>
      <c r="D223" s="226" t="s">
        <v>4556</v>
      </c>
      <c r="E223" s="226">
        <v>3</v>
      </c>
      <c r="F223" s="226">
        <v>1.84</v>
      </c>
      <c r="G223" s="102">
        <v>1</v>
      </c>
      <c r="H223" s="207">
        <v>121697.60000000001</v>
      </c>
      <c r="I223" s="207">
        <v>0</v>
      </c>
      <c r="J223" s="207"/>
      <c r="K223" s="226">
        <f t="shared" si="21"/>
        <v>121697.60000000001</v>
      </c>
      <c r="L223" s="226">
        <v>1.79</v>
      </c>
      <c r="M223" s="102">
        <v>1</v>
      </c>
      <c r="N223" s="207">
        <v>118390.6</v>
      </c>
      <c r="O223" s="207">
        <v>0</v>
      </c>
      <c r="P223" s="207"/>
      <c r="Q223" s="226">
        <f t="shared" si="22"/>
        <v>118390.6</v>
      </c>
      <c r="R223" s="226">
        <f t="shared" si="27"/>
        <v>0</v>
      </c>
      <c r="S223" s="226">
        <f t="shared" si="27"/>
        <v>3307</v>
      </c>
      <c r="T223" s="226">
        <f t="shared" si="27"/>
        <v>0</v>
      </c>
      <c r="U223" s="226">
        <f t="shared" si="26"/>
        <v>0</v>
      </c>
      <c r="V223" s="226">
        <f t="shared" si="25"/>
        <v>3307</v>
      </c>
      <c r="W223" s="226">
        <v>4</v>
      </c>
      <c r="X223" s="226">
        <v>1.9</v>
      </c>
      <c r="Y223" s="102">
        <v>1</v>
      </c>
      <c r="Z223" s="207">
        <v>125666</v>
      </c>
      <c r="AA223" s="207">
        <v>0</v>
      </c>
      <c r="AB223" s="207"/>
      <c r="AC223" s="226">
        <f t="shared" si="23"/>
        <v>125666</v>
      </c>
      <c r="AD223" s="226">
        <v>5</v>
      </c>
      <c r="AE223" s="226">
        <v>1.9</v>
      </c>
      <c r="AF223" s="102">
        <v>1</v>
      </c>
      <c r="AG223" s="207">
        <v>125666</v>
      </c>
      <c r="AH223" s="207">
        <v>0</v>
      </c>
      <c r="AI223" s="207"/>
      <c r="AJ223" s="226">
        <f t="shared" si="24"/>
        <v>125666</v>
      </c>
    </row>
    <row r="224" spans="1:36" s="5" customFormat="1">
      <c r="A224" s="207">
        <v>214</v>
      </c>
      <c r="B224" s="1491" t="s">
        <v>5706</v>
      </c>
      <c r="C224" s="1491" t="s">
        <v>1153</v>
      </c>
      <c r="D224" s="226" t="s">
        <v>4556</v>
      </c>
      <c r="E224" s="226">
        <v>6</v>
      </c>
      <c r="F224" s="226">
        <v>1.96</v>
      </c>
      <c r="G224" s="102">
        <v>1</v>
      </c>
      <c r="H224" s="207">
        <v>129634.4</v>
      </c>
      <c r="I224" s="207">
        <v>0</v>
      </c>
      <c r="J224" s="207"/>
      <c r="K224" s="226">
        <f t="shared" si="21"/>
        <v>129634.4</v>
      </c>
      <c r="L224" s="226">
        <v>1.9</v>
      </c>
      <c r="M224" s="102">
        <v>1</v>
      </c>
      <c r="N224" s="207">
        <v>125666</v>
      </c>
      <c r="O224" s="207">
        <v>0</v>
      </c>
      <c r="P224" s="207"/>
      <c r="Q224" s="226">
        <f t="shared" si="22"/>
        <v>125666</v>
      </c>
      <c r="R224" s="226">
        <f t="shared" si="27"/>
        <v>0</v>
      </c>
      <c r="S224" s="226">
        <f t="shared" si="27"/>
        <v>3968.3999999999942</v>
      </c>
      <c r="T224" s="226">
        <f t="shared" si="27"/>
        <v>0</v>
      </c>
      <c r="U224" s="226">
        <f t="shared" si="26"/>
        <v>0</v>
      </c>
      <c r="V224" s="226">
        <f t="shared" si="25"/>
        <v>3968.3999999999942</v>
      </c>
      <c r="W224" s="226">
        <v>7</v>
      </c>
      <c r="X224" s="226">
        <v>1.96</v>
      </c>
      <c r="Y224" s="102">
        <v>1</v>
      </c>
      <c r="Z224" s="207">
        <v>129634.4</v>
      </c>
      <c r="AA224" s="207">
        <v>0</v>
      </c>
      <c r="AB224" s="207"/>
      <c r="AC224" s="226">
        <f t="shared" si="23"/>
        <v>129634.4</v>
      </c>
      <c r="AD224" s="226">
        <v>8</v>
      </c>
      <c r="AE224" s="226">
        <v>2.02</v>
      </c>
      <c r="AF224" s="102">
        <v>1</v>
      </c>
      <c r="AG224" s="207">
        <v>133602.79999999999</v>
      </c>
      <c r="AH224" s="207">
        <v>0</v>
      </c>
      <c r="AI224" s="207"/>
      <c r="AJ224" s="226">
        <f t="shared" si="24"/>
        <v>133602.79999999999</v>
      </c>
    </row>
    <row r="225" spans="1:36" s="5" customFormat="1">
      <c r="A225" s="207">
        <v>215</v>
      </c>
      <c r="B225" s="1491" t="s">
        <v>5718</v>
      </c>
      <c r="C225" s="1491" t="s">
        <v>1153</v>
      </c>
      <c r="D225" s="226" t="s">
        <v>4556</v>
      </c>
      <c r="E225" s="226">
        <v>3</v>
      </c>
      <c r="F225" s="226">
        <v>1.84</v>
      </c>
      <c r="G225" s="102">
        <v>1</v>
      </c>
      <c r="H225" s="207">
        <v>121697.60000000001</v>
      </c>
      <c r="I225" s="207">
        <v>0</v>
      </c>
      <c r="J225" s="207"/>
      <c r="K225" s="226">
        <f t="shared" si="21"/>
        <v>121697.60000000001</v>
      </c>
      <c r="L225" s="226">
        <v>1.79</v>
      </c>
      <c r="M225" s="102">
        <v>1</v>
      </c>
      <c r="N225" s="207">
        <v>118390.6</v>
      </c>
      <c r="O225" s="207">
        <v>0</v>
      </c>
      <c r="P225" s="207"/>
      <c r="Q225" s="226">
        <f t="shared" si="22"/>
        <v>118390.6</v>
      </c>
      <c r="R225" s="226">
        <f t="shared" si="27"/>
        <v>0</v>
      </c>
      <c r="S225" s="226">
        <f t="shared" si="27"/>
        <v>3307</v>
      </c>
      <c r="T225" s="226">
        <f t="shared" si="27"/>
        <v>0</v>
      </c>
      <c r="U225" s="226">
        <f t="shared" si="26"/>
        <v>0</v>
      </c>
      <c r="V225" s="226">
        <f t="shared" si="25"/>
        <v>3307</v>
      </c>
      <c r="W225" s="226">
        <v>4</v>
      </c>
      <c r="X225" s="226">
        <v>1.9</v>
      </c>
      <c r="Y225" s="102">
        <v>1</v>
      </c>
      <c r="Z225" s="207">
        <v>125666</v>
      </c>
      <c r="AA225" s="207">
        <v>0</v>
      </c>
      <c r="AB225" s="207"/>
      <c r="AC225" s="226">
        <f t="shared" si="23"/>
        <v>125666</v>
      </c>
      <c r="AD225" s="226">
        <v>5</v>
      </c>
      <c r="AE225" s="226">
        <v>1.9</v>
      </c>
      <c r="AF225" s="102">
        <v>1</v>
      </c>
      <c r="AG225" s="207">
        <v>125666</v>
      </c>
      <c r="AH225" s="207">
        <v>0</v>
      </c>
      <c r="AI225" s="207"/>
      <c r="AJ225" s="226">
        <f t="shared" si="24"/>
        <v>125666</v>
      </c>
    </row>
    <row r="226" spans="1:36" s="5" customFormat="1">
      <c r="A226" s="207">
        <v>216</v>
      </c>
      <c r="B226" s="1491" t="s">
        <v>5708</v>
      </c>
      <c r="C226" s="1491" t="s">
        <v>1153</v>
      </c>
      <c r="D226" s="226" t="s">
        <v>4556</v>
      </c>
      <c r="E226" s="226">
        <v>9</v>
      </c>
      <c r="F226" s="226">
        <v>2.02</v>
      </c>
      <c r="G226" s="102">
        <v>1</v>
      </c>
      <c r="H226" s="207">
        <v>133602.79999999999</v>
      </c>
      <c r="I226" s="207">
        <v>0</v>
      </c>
      <c r="J226" s="207"/>
      <c r="K226" s="226">
        <f t="shared" si="21"/>
        <v>133602.79999999999</v>
      </c>
      <c r="L226" s="226">
        <v>2.02</v>
      </c>
      <c r="M226" s="102">
        <v>1</v>
      </c>
      <c r="N226" s="207">
        <v>133602.79999999999</v>
      </c>
      <c r="O226" s="207">
        <v>0</v>
      </c>
      <c r="P226" s="207"/>
      <c r="Q226" s="226">
        <f t="shared" si="22"/>
        <v>133602.79999999999</v>
      </c>
      <c r="R226" s="226">
        <f t="shared" si="27"/>
        <v>0</v>
      </c>
      <c r="S226" s="226">
        <f t="shared" si="27"/>
        <v>0</v>
      </c>
      <c r="T226" s="226">
        <f t="shared" si="27"/>
        <v>0</v>
      </c>
      <c r="U226" s="226">
        <f t="shared" si="26"/>
        <v>0</v>
      </c>
      <c r="V226" s="226">
        <f t="shared" si="25"/>
        <v>0</v>
      </c>
      <c r="W226" s="226">
        <v>10</v>
      </c>
      <c r="X226" s="226">
        <v>2.08</v>
      </c>
      <c r="Y226" s="102">
        <v>1</v>
      </c>
      <c r="Z226" s="207">
        <v>137571.20000000001</v>
      </c>
      <c r="AA226" s="207">
        <v>0</v>
      </c>
      <c r="AB226" s="207"/>
      <c r="AC226" s="226">
        <f t="shared" si="23"/>
        <v>137571.20000000001</v>
      </c>
      <c r="AD226" s="226">
        <v>11</v>
      </c>
      <c r="AE226" s="226">
        <v>2.08</v>
      </c>
      <c r="AF226" s="102">
        <v>1</v>
      </c>
      <c r="AG226" s="207">
        <v>137571.20000000001</v>
      </c>
      <c r="AH226" s="207">
        <v>0</v>
      </c>
      <c r="AI226" s="207"/>
      <c r="AJ226" s="226">
        <f t="shared" si="24"/>
        <v>137571.20000000001</v>
      </c>
    </row>
    <row r="227" spans="1:36" s="5" customFormat="1">
      <c r="A227" s="207">
        <v>217</v>
      </c>
      <c r="B227" s="1491" t="s">
        <v>5709</v>
      </c>
      <c r="C227" s="1491" t="s">
        <v>1153</v>
      </c>
      <c r="D227" s="226" t="s">
        <v>4556</v>
      </c>
      <c r="E227" s="226">
        <v>7</v>
      </c>
      <c r="F227" s="226">
        <v>1.96</v>
      </c>
      <c r="G227" s="102">
        <v>1</v>
      </c>
      <c r="H227" s="207">
        <v>129634.4</v>
      </c>
      <c r="I227" s="207">
        <v>0</v>
      </c>
      <c r="J227" s="207"/>
      <c r="K227" s="226">
        <f t="shared" si="21"/>
        <v>129634.4</v>
      </c>
      <c r="L227" s="226">
        <v>1.96</v>
      </c>
      <c r="M227" s="102">
        <v>1</v>
      </c>
      <c r="N227" s="207">
        <v>129634.4</v>
      </c>
      <c r="O227" s="207">
        <v>0</v>
      </c>
      <c r="P227" s="207"/>
      <c r="Q227" s="226">
        <f t="shared" si="22"/>
        <v>129634.4</v>
      </c>
      <c r="R227" s="226">
        <f t="shared" si="27"/>
        <v>0</v>
      </c>
      <c r="S227" s="226">
        <f t="shared" si="27"/>
        <v>0</v>
      </c>
      <c r="T227" s="226">
        <f t="shared" si="27"/>
        <v>0</v>
      </c>
      <c r="U227" s="226">
        <f t="shared" si="26"/>
        <v>0</v>
      </c>
      <c r="V227" s="226">
        <f t="shared" si="25"/>
        <v>0</v>
      </c>
      <c r="W227" s="226">
        <v>8</v>
      </c>
      <c r="X227" s="226">
        <v>2.02</v>
      </c>
      <c r="Y227" s="102">
        <v>1</v>
      </c>
      <c r="Z227" s="207">
        <v>133602.79999999999</v>
      </c>
      <c r="AA227" s="207">
        <v>0</v>
      </c>
      <c r="AB227" s="207"/>
      <c r="AC227" s="226">
        <f t="shared" si="23"/>
        <v>133602.79999999999</v>
      </c>
      <c r="AD227" s="226">
        <v>9</v>
      </c>
      <c r="AE227" s="226">
        <v>2.02</v>
      </c>
      <c r="AF227" s="102">
        <v>1</v>
      </c>
      <c r="AG227" s="207">
        <v>133602.79999999999</v>
      </c>
      <c r="AH227" s="207">
        <v>0</v>
      </c>
      <c r="AI227" s="207"/>
      <c r="AJ227" s="226">
        <f t="shared" si="24"/>
        <v>133602.79999999999</v>
      </c>
    </row>
    <row r="228" spans="1:36" s="5" customFormat="1">
      <c r="A228" s="207">
        <v>218</v>
      </c>
      <c r="B228" s="1491" t="s">
        <v>5717</v>
      </c>
      <c r="C228" s="1491" t="s">
        <v>1153</v>
      </c>
      <c r="D228" s="226" t="s">
        <v>4556</v>
      </c>
      <c r="E228" s="226">
        <v>3</v>
      </c>
      <c r="F228" s="226">
        <v>1.84</v>
      </c>
      <c r="G228" s="102">
        <v>1</v>
      </c>
      <c r="H228" s="207">
        <v>121697.60000000001</v>
      </c>
      <c r="I228" s="207">
        <v>0</v>
      </c>
      <c r="J228" s="207"/>
      <c r="K228" s="226">
        <f t="shared" si="21"/>
        <v>121697.60000000001</v>
      </c>
      <c r="L228" s="226">
        <v>1.79</v>
      </c>
      <c r="M228" s="102">
        <v>1</v>
      </c>
      <c r="N228" s="207">
        <v>118390.6</v>
      </c>
      <c r="O228" s="207">
        <v>0</v>
      </c>
      <c r="P228" s="207"/>
      <c r="Q228" s="226">
        <f t="shared" si="22"/>
        <v>118390.6</v>
      </c>
      <c r="R228" s="226">
        <f t="shared" si="27"/>
        <v>0</v>
      </c>
      <c r="S228" s="226">
        <f t="shared" si="27"/>
        <v>3307</v>
      </c>
      <c r="T228" s="226">
        <f t="shared" si="27"/>
        <v>0</v>
      </c>
      <c r="U228" s="226">
        <f t="shared" si="26"/>
        <v>0</v>
      </c>
      <c r="V228" s="226">
        <f t="shared" si="25"/>
        <v>3307</v>
      </c>
      <c r="W228" s="226">
        <v>4</v>
      </c>
      <c r="X228" s="226">
        <v>1.9</v>
      </c>
      <c r="Y228" s="102">
        <v>1</v>
      </c>
      <c r="Z228" s="207">
        <v>125666</v>
      </c>
      <c r="AA228" s="207">
        <v>0</v>
      </c>
      <c r="AB228" s="207"/>
      <c r="AC228" s="226">
        <f t="shared" si="23"/>
        <v>125666</v>
      </c>
      <c r="AD228" s="226">
        <v>5</v>
      </c>
      <c r="AE228" s="226">
        <v>1.9</v>
      </c>
      <c r="AF228" s="102">
        <v>1</v>
      </c>
      <c r="AG228" s="207">
        <v>125666</v>
      </c>
      <c r="AH228" s="207">
        <v>0</v>
      </c>
      <c r="AI228" s="207"/>
      <c r="AJ228" s="226">
        <f t="shared" si="24"/>
        <v>125666</v>
      </c>
    </row>
    <row r="229" spans="1:36" s="5" customFormat="1">
      <c r="A229" s="207">
        <v>219</v>
      </c>
      <c r="B229" s="1491" t="s">
        <v>5710</v>
      </c>
      <c r="C229" s="1491" t="s">
        <v>1153</v>
      </c>
      <c r="D229" s="226" t="s">
        <v>4556</v>
      </c>
      <c r="E229" s="226">
        <v>3</v>
      </c>
      <c r="F229" s="226">
        <v>1.84</v>
      </c>
      <c r="G229" s="102">
        <v>1</v>
      </c>
      <c r="H229" s="207">
        <v>121697.60000000001</v>
      </c>
      <c r="I229" s="207">
        <v>0</v>
      </c>
      <c r="J229" s="207"/>
      <c r="K229" s="226">
        <f t="shared" si="21"/>
        <v>121697.60000000001</v>
      </c>
      <c r="L229" s="226">
        <v>1.79</v>
      </c>
      <c r="M229" s="102">
        <v>1</v>
      </c>
      <c r="N229" s="207">
        <v>118390.6</v>
      </c>
      <c r="O229" s="207">
        <v>0</v>
      </c>
      <c r="P229" s="207"/>
      <c r="Q229" s="226">
        <f t="shared" si="22"/>
        <v>118390.6</v>
      </c>
      <c r="R229" s="226">
        <f t="shared" si="27"/>
        <v>0</v>
      </c>
      <c r="S229" s="226">
        <f t="shared" si="27"/>
        <v>3307</v>
      </c>
      <c r="T229" s="226">
        <f t="shared" si="27"/>
        <v>0</v>
      </c>
      <c r="U229" s="226">
        <f t="shared" si="26"/>
        <v>0</v>
      </c>
      <c r="V229" s="226">
        <f t="shared" si="25"/>
        <v>3307</v>
      </c>
      <c r="W229" s="226">
        <v>4</v>
      </c>
      <c r="X229" s="226">
        <v>1.9</v>
      </c>
      <c r="Y229" s="102">
        <v>1</v>
      </c>
      <c r="Z229" s="207">
        <v>125666</v>
      </c>
      <c r="AA229" s="207">
        <v>0</v>
      </c>
      <c r="AB229" s="207"/>
      <c r="AC229" s="226">
        <f t="shared" si="23"/>
        <v>125666</v>
      </c>
      <c r="AD229" s="226">
        <v>5</v>
      </c>
      <c r="AE229" s="226">
        <v>1.9</v>
      </c>
      <c r="AF229" s="102">
        <v>1</v>
      </c>
      <c r="AG229" s="207">
        <v>125666</v>
      </c>
      <c r="AH229" s="207">
        <v>0</v>
      </c>
      <c r="AI229" s="207"/>
      <c r="AJ229" s="226">
        <f t="shared" si="24"/>
        <v>125666</v>
      </c>
    </row>
    <row r="230" spans="1:36" s="5" customFormat="1">
      <c r="A230" s="207">
        <v>220</v>
      </c>
      <c r="B230" s="1491" t="s">
        <v>5711</v>
      </c>
      <c r="C230" s="1491" t="s">
        <v>1153</v>
      </c>
      <c r="D230" s="226" t="s">
        <v>4556</v>
      </c>
      <c r="E230" s="226">
        <v>3</v>
      </c>
      <c r="F230" s="226">
        <v>1.84</v>
      </c>
      <c r="G230" s="102">
        <v>1</v>
      </c>
      <c r="H230" s="207">
        <v>121697.60000000001</v>
      </c>
      <c r="I230" s="207">
        <v>0</v>
      </c>
      <c r="J230" s="207"/>
      <c r="K230" s="226">
        <f t="shared" si="21"/>
        <v>121697.60000000001</v>
      </c>
      <c r="L230" s="226">
        <v>1.79</v>
      </c>
      <c r="M230" s="102">
        <v>1</v>
      </c>
      <c r="N230" s="207">
        <v>118390.6</v>
      </c>
      <c r="O230" s="207">
        <v>0</v>
      </c>
      <c r="P230" s="207"/>
      <c r="Q230" s="226">
        <f t="shared" si="22"/>
        <v>118390.6</v>
      </c>
      <c r="R230" s="226">
        <f t="shared" si="27"/>
        <v>0</v>
      </c>
      <c r="S230" s="226">
        <f t="shared" si="27"/>
        <v>3307</v>
      </c>
      <c r="T230" s="226">
        <f t="shared" si="27"/>
        <v>0</v>
      </c>
      <c r="U230" s="226">
        <f t="shared" si="26"/>
        <v>0</v>
      </c>
      <c r="V230" s="226">
        <f t="shared" si="25"/>
        <v>3307</v>
      </c>
      <c r="W230" s="226">
        <v>4</v>
      </c>
      <c r="X230" s="226">
        <v>1.9</v>
      </c>
      <c r="Y230" s="102">
        <v>1</v>
      </c>
      <c r="Z230" s="207">
        <v>125666</v>
      </c>
      <c r="AA230" s="207">
        <v>0</v>
      </c>
      <c r="AB230" s="207"/>
      <c r="AC230" s="226">
        <f t="shared" si="23"/>
        <v>125666</v>
      </c>
      <c r="AD230" s="226">
        <v>5</v>
      </c>
      <c r="AE230" s="226">
        <v>1.9</v>
      </c>
      <c r="AF230" s="102">
        <v>1</v>
      </c>
      <c r="AG230" s="207">
        <v>125666</v>
      </c>
      <c r="AH230" s="207">
        <v>0</v>
      </c>
      <c r="AI230" s="207"/>
      <c r="AJ230" s="226">
        <f t="shared" si="24"/>
        <v>125666</v>
      </c>
    </row>
    <row r="231" spans="1:36" s="5" customFormat="1">
      <c r="A231" s="207">
        <v>221</v>
      </c>
      <c r="B231" s="1491" t="s">
        <v>5712</v>
      </c>
      <c r="C231" s="1491" t="s">
        <v>1153</v>
      </c>
      <c r="D231" s="226" t="s">
        <v>4556</v>
      </c>
      <c r="E231" s="226">
        <v>7</v>
      </c>
      <c r="F231" s="226">
        <v>1.96</v>
      </c>
      <c r="G231" s="102">
        <v>1</v>
      </c>
      <c r="H231" s="207">
        <v>129634.4</v>
      </c>
      <c r="I231" s="207">
        <v>0</v>
      </c>
      <c r="J231" s="207"/>
      <c r="K231" s="226">
        <f t="shared" si="21"/>
        <v>129634.4</v>
      </c>
      <c r="L231" s="226">
        <v>1.96</v>
      </c>
      <c r="M231" s="102">
        <v>1</v>
      </c>
      <c r="N231" s="207">
        <v>129634.4</v>
      </c>
      <c r="O231" s="207">
        <v>0</v>
      </c>
      <c r="P231" s="207"/>
      <c r="Q231" s="226">
        <f t="shared" si="22"/>
        <v>129634.4</v>
      </c>
      <c r="R231" s="226">
        <f t="shared" si="27"/>
        <v>0</v>
      </c>
      <c r="S231" s="226">
        <f t="shared" si="27"/>
        <v>0</v>
      </c>
      <c r="T231" s="226">
        <f t="shared" si="27"/>
        <v>0</v>
      </c>
      <c r="U231" s="226">
        <f t="shared" si="26"/>
        <v>0</v>
      </c>
      <c r="V231" s="226">
        <f t="shared" si="25"/>
        <v>0</v>
      </c>
      <c r="W231" s="226">
        <v>8</v>
      </c>
      <c r="X231" s="226">
        <v>2.02</v>
      </c>
      <c r="Y231" s="102">
        <v>1</v>
      </c>
      <c r="Z231" s="207">
        <v>133602.79999999999</v>
      </c>
      <c r="AA231" s="207">
        <v>0</v>
      </c>
      <c r="AB231" s="207"/>
      <c r="AC231" s="226">
        <f t="shared" si="23"/>
        <v>133602.79999999999</v>
      </c>
      <c r="AD231" s="226">
        <v>9</v>
      </c>
      <c r="AE231" s="226">
        <v>2.02</v>
      </c>
      <c r="AF231" s="102">
        <v>1</v>
      </c>
      <c r="AG231" s="207">
        <v>133602.79999999999</v>
      </c>
      <c r="AH231" s="207">
        <v>0</v>
      </c>
      <c r="AI231" s="207"/>
      <c r="AJ231" s="226">
        <f t="shared" si="24"/>
        <v>133602.79999999999</v>
      </c>
    </row>
    <row r="232" spans="1:36" s="5" customFormat="1">
      <c r="A232" s="207">
        <v>222</v>
      </c>
      <c r="B232" s="1491" t="s">
        <v>5716</v>
      </c>
      <c r="C232" s="1491" t="s">
        <v>1153</v>
      </c>
      <c r="D232" s="226" t="s">
        <v>4556</v>
      </c>
      <c r="E232" s="226">
        <v>3</v>
      </c>
      <c r="F232" s="226">
        <v>1.84</v>
      </c>
      <c r="G232" s="102">
        <v>1</v>
      </c>
      <c r="H232" s="207">
        <v>121697.60000000001</v>
      </c>
      <c r="I232" s="207">
        <v>0</v>
      </c>
      <c r="J232" s="207"/>
      <c r="K232" s="226">
        <f t="shared" si="21"/>
        <v>121697.60000000001</v>
      </c>
      <c r="L232" s="226">
        <v>1.79</v>
      </c>
      <c r="M232" s="102">
        <v>1</v>
      </c>
      <c r="N232" s="207">
        <v>118390.6</v>
      </c>
      <c r="O232" s="207">
        <v>0</v>
      </c>
      <c r="P232" s="207"/>
      <c r="Q232" s="226">
        <f t="shared" si="22"/>
        <v>118390.6</v>
      </c>
      <c r="R232" s="226">
        <f t="shared" si="27"/>
        <v>0</v>
      </c>
      <c r="S232" s="226">
        <f t="shared" si="27"/>
        <v>3307</v>
      </c>
      <c r="T232" s="226">
        <f t="shared" si="27"/>
        <v>0</v>
      </c>
      <c r="U232" s="226">
        <f t="shared" si="26"/>
        <v>0</v>
      </c>
      <c r="V232" s="226">
        <f t="shared" si="25"/>
        <v>3307</v>
      </c>
      <c r="W232" s="226">
        <v>4</v>
      </c>
      <c r="X232" s="226">
        <v>1.9</v>
      </c>
      <c r="Y232" s="102">
        <v>1</v>
      </c>
      <c r="Z232" s="207">
        <v>125666</v>
      </c>
      <c r="AA232" s="207">
        <v>0</v>
      </c>
      <c r="AB232" s="207"/>
      <c r="AC232" s="226">
        <f t="shared" si="23"/>
        <v>125666</v>
      </c>
      <c r="AD232" s="226">
        <v>5</v>
      </c>
      <c r="AE232" s="226">
        <v>1.9</v>
      </c>
      <c r="AF232" s="102">
        <v>1</v>
      </c>
      <c r="AG232" s="207">
        <v>125666</v>
      </c>
      <c r="AH232" s="207">
        <v>0</v>
      </c>
      <c r="AI232" s="207"/>
      <c r="AJ232" s="226">
        <f t="shared" si="24"/>
        <v>125666</v>
      </c>
    </row>
    <row r="233" spans="1:36" s="5" customFormat="1">
      <c r="A233" s="207">
        <v>223</v>
      </c>
      <c r="B233" s="1491" t="s">
        <v>5713</v>
      </c>
      <c r="C233" s="1491" t="s">
        <v>1153</v>
      </c>
      <c r="D233" s="226" t="s">
        <v>4556</v>
      </c>
      <c r="E233" s="226">
        <v>6</v>
      </c>
      <c r="F233" s="226">
        <v>1.96</v>
      </c>
      <c r="G233" s="102">
        <v>1</v>
      </c>
      <c r="H233" s="207">
        <v>129634.4</v>
      </c>
      <c r="I233" s="207">
        <v>0</v>
      </c>
      <c r="J233" s="207"/>
      <c r="K233" s="226">
        <f t="shared" si="21"/>
        <v>129634.4</v>
      </c>
      <c r="L233" s="226">
        <v>1.9</v>
      </c>
      <c r="M233" s="102">
        <v>1</v>
      </c>
      <c r="N233" s="207">
        <v>125666</v>
      </c>
      <c r="O233" s="207">
        <v>0</v>
      </c>
      <c r="P233" s="207"/>
      <c r="Q233" s="226">
        <f t="shared" si="22"/>
        <v>125666</v>
      </c>
      <c r="R233" s="226">
        <f t="shared" si="27"/>
        <v>0</v>
      </c>
      <c r="S233" s="226">
        <f t="shared" si="27"/>
        <v>3968.3999999999942</v>
      </c>
      <c r="T233" s="226">
        <f t="shared" si="27"/>
        <v>0</v>
      </c>
      <c r="U233" s="226">
        <f t="shared" si="26"/>
        <v>0</v>
      </c>
      <c r="V233" s="226">
        <f t="shared" si="25"/>
        <v>3968.3999999999942</v>
      </c>
      <c r="W233" s="226">
        <v>7</v>
      </c>
      <c r="X233" s="226">
        <v>1.96</v>
      </c>
      <c r="Y233" s="102">
        <v>1</v>
      </c>
      <c r="Z233" s="207">
        <v>129634.4</v>
      </c>
      <c r="AA233" s="207">
        <v>0</v>
      </c>
      <c r="AB233" s="207"/>
      <c r="AC233" s="226">
        <f t="shared" si="23"/>
        <v>129634.4</v>
      </c>
      <c r="AD233" s="226">
        <v>8</v>
      </c>
      <c r="AE233" s="226">
        <v>2.02</v>
      </c>
      <c r="AF233" s="102">
        <v>1</v>
      </c>
      <c r="AG233" s="207">
        <v>133602.79999999999</v>
      </c>
      <c r="AH233" s="207">
        <v>0</v>
      </c>
      <c r="AI233" s="207"/>
      <c r="AJ233" s="226">
        <f t="shared" si="24"/>
        <v>133602.79999999999</v>
      </c>
    </row>
    <row r="234" spans="1:36" s="5" customFormat="1">
      <c r="A234" s="207">
        <v>224</v>
      </c>
      <c r="B234" s="1491" t="s">
        <v>5714</v>
      </c>
      <c r="C234" s="1491" t="s">
        <v>1153</v>
      </c>
      <c r="D234" s="226" t="s">
        <v>4556</v>
      </c>
      <c r="E234" s="226">
        <v>3</v>
      </c>
      <c r="F234" s="226">
        <v>1.84</v>
      </c>
      <c r="G234" s="102">
        <v>1</v>
      </c>
      <c r="H234" s="207">
        <v>121697.60000000001</v>
      </c>
      <c r="I234" s="207">
        <v>0</v>
      </c>
      <c r="J234" s="207"/>
      <c r="K234" s="226">
        <f t="shared" si="21"/>
        <v>121697.60000000001</v>
      </c>
      <c r="L234" s="226">
        <v>1.79</v>
      </c>
      <c r="M234" s="102">
        <v>1</v>
      </c>
      <c r="N234" s="207">
        <v>118390.6</v>
      </c>
      <c r="O234" s="207">
        <v>0</v>
      </c>
      <c r="P234" s="207"/>
      <c r="Q234" s="226">
        <f t="shared" si="22"/>
        <v>118390.6</v>
      </c>
      <c r="R234" s="226">
        <f t="shared" si="27"/>
        <v>0</v>
      </c>
      <c r="S234" s="226">
        <f t="shared" si="27"/>
        <v>3307</v>
      </c>
      <c r="T234" s="226">
        <f t="shared" si="27"/>
        <v>0</v>
      </c>
      <c r="U234" s="226">
        <f t="shared" si="26"/>
        <v>0</v>
      </c>
      <c r="V234" s="226">
        <f t="shared" si="25"/>
        <v>3307</v>
      </c>
      <c r="W234" s="226">
        <v>4</v>
      </c>
      <c r="X234" s="226">
        <v>1.9</v>
      </c>
      <c r="Y234" s="102">
        <v>1</v>
      </c>
      <c r="Z234" s="207">
        <v>125666</v>
      </c>
      <c r="AA234" s="207">
        <v>0</v>
      </c>
      <c r="AB234" s="207"/>
      <c r="AC234" s="226">
        <f t="shared" si="23"/>
        <v>125666</v>
      </c>
      <c r="AD234" s="226">
        <v>5</v>
      </c>
      <c r="AE234" s="226">
        <v>1.9</v>
      </c>
      <c r="AF234" s="102">
        <v>1</v>
      </c>
      <c r="AG234" s="207">
        <v>125666</v>
      </c>
      <c r="AH234" s="207">
        <v>0</v>
      </c>
      <c r="AI234" s="207"/>
      <c r="AJ234" s="226">
        <f t="shared" si="24"/>
        <v>125666</v>
      </c>
    </row>
    <row r="235" spans="1:36" s="5" customFormat="1">
      <c r="A235" s="207">
        <v>225</v>
      </c>
      <c r="B235" s="1491" t="s">
        <v>5715</v>
      </c>
      <c r="C235" s="1491" t="s">
        <v>1153</v>
      </c>
      <c r="D235" s="226" t="s">
        <v>4556</v>
      </c>
      <c r="E235" s="226">
        <v>7</v>
      </c>
      <c r="F235" s="226">
        <v>1.96</v>
      </c>
      <c r="G235" s="102">
        <v>1</v>
      </c>
      <c r="H235" s="207">
        <v>129634.4</v>
      </c>
      <c r="I235" s="207">
        <v>0</v>
      </c>
      <c r="J235" s="207"/>
      <c r="K235" s="226">
        <f t="shared" si="21"/>
        <v>129634.4</v>
      </c>
      <c r="L235" s="226">
        <v>1.96</v>
      </c>
      <c r="M235" s="102">
        <v>1</v>
      </c>
      <c r="N235" s="207">
        <v>129634.4</v>
      </c>
      <c r="O235" s="207">
        <v>0</v>
      </c>
      <c r="P235" s="207"/>
      <c r="Q235" s="226">
        <f t="shared" si="22"/>
        <v>129634.4</v>
      </c>
      <c r="R235" s="226">
        <f t="shared" si="27"/>
        <v>0</v>
      </c>
      <c r="S235" s="226">
        <f t="shared" si="27"/>
        <v>0</v>
      </c>
      <c r="T235" s="226">
        <f t="shared" si="27"/>
        <v>0</v>
      </c>
      <c r="U235" s="226">
        <f t="shared" si="26"/>
        <v>0</v>
      </c>
      <c r="V235" s="226">
        <f t="shared" si="25"/>
        <v>0</v>
      </c>
      <c r="W235" s="226">
        <v>8</v>
      </c>
      <c r="X235" s="226">
        <v>2.02</v>
      </c>
      <c r="Y235" s="102">
        <v>1</v>
      </c>
      <c r="Z235" s="207">
        <v>133602.79999999999</v>
      </c>
      <c r="AA235" s="207">
        <v>0</v>
      </c>
      <c r="AB235" s="207"/>
      <c r="AC235" s="226">
        <f t="shared" si="23"/>
        <v>133602.79999999999</v>
      </c>
      <c r="AD235" s="226">
        <v>9</v>
      </c>
      <c r="AE235" s="226">
        <v>2.02</v>
      </c>
      <c r="AF235" s="102">
        <v>1</v>
      </c>
      <c r="AG235" s="207">
        <v>133602.79999999999</v>
      </c>
      <c r="AH235" s="207">
        <v>0</v>
      </c>
      <c r="AI235" s="207"/>
      <c r="AJ235" s="226">
        <f t="shared" si="24"/>
        <v>133602.79999999999</v>
      </c>
    </row>
    <row r="236" spans="1:36" s="5" customFormat="1">
      <c r="A236" s="207">
        <v>226</v>
      </c>
      <c r="B236" s="1491" t="s">
        <v>5618</v>
      </c>
      <c r="C236" s="1491" t="s">
        <v>1153</v>
      </c>
      <c r="D236" s="226" t="s">
        <v>4556</v>
      </c>
      <c r="E236" s="226">
        <v>3</v>
      </c>
      <c r="F236" s="226">
        <v>1.84</v>
      </c>
      <c r="G236" s="102">
        <v>1</v>
      </c>
      <c r="H236" s="207">
        <v>121697.60000000001</v>
      </c>
      <c r="I236" s="207">
        <v>0</v>
      </c>
      <c r="J236" s="207"/>
      <c r="K236" s="226">
        <f t="shared" si="21"/>
        <v>121697.60000000001</v>
      </c>
      <c r="L236" s="226">
        <v>1.79</v>
      </c>
      <c r="M236" s="102">
        <v>1</v>
      </c>
      <c r="N236" s="207">
        <v>118390.6</v>
      </c>
      <c r="O236" s="207">
        <v>0</v>
      </c>
      <c r="P236" s="207"/>
      <c r="Q236" s="226">
        <f t="shared" si="22"/>
        <v>118390.6</v>
      </c>
      <c r="R236" s="226">
        <f t="shared" si="27"/>
        <v>0</v>
      </c>
      <c r="S236" s="226">
        <f t="shared" si="27"/>
        <v>3307</v>
      </c>
      <c r="T236" s="226">
        <f t="shared" si="27"/>
        <v>0</v>
      </c>
      <c r="U236" s="226">
        <f t="shared" si="26"/>
        <v>0</v>
      </c>
      <c r="V236" s="226">
        <f t="shared" si="25"/>
        <v>3307</v>
      </c>
      <c r="W236" s="226">
        <v>4</v>
      </c>
      <c r="X236" s="226">
        <v>1.9</v>
      </c>
      <c r="Y236" s="102">
        <v>1</v>
      </c>
      <c r="Z236" s="207">
        <v>125666</v>
      </c>
      <c r="AA236" s="207">
        <v>0</v>
      </c>
      <c r="AB236" s="207"/>
      <c r="AC236" s="226">
        <f t="shared" si="23"/>
        <v>125666</v>
      </c>
      <c r="AD236" s="226">
        <v>5</v>
      </c>
      <c r="AE236" s="226">
        <v>1.9</v>
      </c>
      <c r="AF236" s="102">
        <v>1</v>
      </c>
      <c r="AG236" s="207">
        <v>125666</v>
      </c>
      <c r="AH236" s="207">
        <v>0</v>
      </c>
      <c r="AI236" s="207"/>
      <c r="AJ236" s="226">
        <f t="shared" si="24"/>
        <v>125666</v>
      </c>
    </row>
    <row r="237" spans="1:36" s="5" customFormat="1">
      <c r="A237" s="207">
        <v>227</v>
      </c>
      <c r="B237" s="1491" t="s">
        <v>1419</v>
      </c>
      <c r="C237" s="1491" t="s">
        <v>1153</v>
      </c>
      <c r="D237" s="226" t="s">
        <v>4556</v>
      </c>
      <c r="E237" s="226">
        <v>1</v>
      </c>
      <c r="F237" s="226">
        <v>1.73</v>
      </c>
      <c r="G237" s="102">
        <v>1</v>
      </c>
      <c r="H237" s="207">
        <v>114422.2</v>
      </c>
      <c r="I237" s="207">
        <v>0</v>
      </c>
      <c r="J237" s="207"/>
      <c r="K237" s="226">
        <f t="shared" si="21"/>
        <v>114422.2</v>
      </c>
      <c r="L237" s="226">
        <v>1.68</v>
      </c>
      <c r="M237" s="102">
        <v>1</v>
      </c>
      <c r="N237" s="207">
        <v>111115.2</v>
      </c>
      <c r="O237" s="207">
        <v>0</v>
      </c>
      <c r="P237" s="207"/>
      <c r="Q237" s="226">
        <f t="shared" si="22"/>
        <v>111115.2</v>
      </c>
      <c r="R237" s="226">
        <f t="shared" si="27"/>
        <v>0</v>
      </c>
      <c r="S237" s="226">
        <f t="shared" si="27"/>
        <v>3307</v>
      </c>
      <c r="T237" s="226">
        <f t="shared" si="27"/>
        <v>0</v>
      </c>
      <c r="U237" s="226">
        <f t="shared" si="26"/>
        <v>0</v>
      </c>
      <c r="V237" s="226">
        <f t="shared" si="25"/>
        <v>3307</v>
      </c>
      <c r="W237" s="226">
        <v>2</v>
      </c>
      <c r="X237" s="226">
        <v>1.79</v>
      </c>
      <c r="Y237" s="102">
        <v>1</v>
      </c>
      <c r="Z237" s="207">
        <v>118390.6</v>
      </c>
      <c r="AA237" s="207">
        <v>0</v>
      </c>
      <c r="AB237" s="207"/>
      <c r="AC237" s="226">
        <f t="shared" si="23"/>
        <v>118390.6</v>
      </c>
      <c r="AD237" s="226">
        <v>3</v>
      </c>
      <c r="AE237" s="226">
        <v>1.84</v>
      </c>
      <c r="AF237" s="102">
        <v>1</v>
      </c>
      <c r="AG237" s="207">
        <v>121697.60000000001</v>
      </c>
      <c r="AH237" s="207">
        <v>0</v>
      </c>
      <c r="AI237" s="207"/>
      <c r="AJ237" s="226">
        <f t="shared" si="24"/>
        <v>121697.60000000001</v>
      </c>
    </row>
    <row r="238" spans="1:36" s="5" customFormat="1">
      <c r="A238" s="207">
        <v>228</v>
      </c>
      <c r="B238" s="1491" t="s">
        <v>1419</v>
      </c>
      <c r="C238" s="1491" t="s">
        <v>1153</v>
      </c>
      <c r="D238" s="226" t="s">
        <v>4556</v>
      </c>
      <c r="E238" s="226">
        <v>1</v>
      </c>
      <c r="F238" s="226">
        <v>1.73</v>
      </c>
      <c r="G238" s="102">
        <v>1</v>
      </c>
      <c r="H238" s="207">
        <v>114422.2</v>
      </c>
      <c r="I238" s="207">
        <v>0</v>
      </c>
      <c r="J238" s="207"/>
      <c r="K238" s="226">
        <f t="shared" si="21"/>
        <v>114422.2</v>
      </c>
      <c r="L238" s="226">
        <v>1.68</v>
      </c>
      <c r="M238" s="102">
        <v>1</v>
      </c>
      <c r="N238" s="207">
        <v>111115.2</v>
      </c>
      <c r="O238" s="207">
        <v>0</v>
      </c>
      <c r="P238" s="207"/>
      <c r="Q238" s="226">
        <f t="shared" si="22"/>
        <v>111115.2</v>
      </c>
      <c r="R238" s="226">
        <f t="shared" si="27"/>
        <v>0</v>
      </c>
      <c r="S238" s="226">
        <f t="shared" si="27"/>
        <v>3307</v>
      </c>
      <c r="T238" s="226">
        <f t="shared" si="27"/>
        <v>0</v>
      </c>
      <c r="U238" s="226">
        <f t="shared" si="26"/>
        <v>0</v>
      </c>
      <c r="V238" s="226">
        <f t="shared" si="25"/>
        <v>3307</v>
      </c>
      <c r="W238" s="226">
        <v>2</v>
      </c>
      <c r="X238" s="226">
        <v>1.79</v>
      </c>
      <c r="Y238" s="102">
        <v>1</v>
      </c>
      <c r="Z238" s="207">
        <v>118390.6</v>
      </c>
      <c r="AA238" s="207">
        <v>0</v>
      </c>
      <c r="AB238" s="207"/>
      <c r="AC238" s="226">
        <f t="shared" si="23"/>
        <v>118390.6</v>
      </c>
      <c r="AD238" s="226">
        <v>3</v>
      </c>
      <c r="AE238" s="226">
        <v>1.84</v>
      </c>
      <c r="AF238" s="102">
        <v>1</v>
      </c>
      <c r="AG238" s="207">
        <v>121697.60000000001</v>
      </c>
      <c r="AH238" s="207">
        <v>0</v>
      </c>
      <c r="AI238" s="207"/>
      <c r="AJ238" s="226">
        <f t="shared" si="24"/>
        <v>121697.60000000001</v>
      </c>
    </row>
    <row r="239" spans="1:36" s="5" customFormat="1" ht="27">
      <c r="A239" s="207">
        <v>229</v>
      </c>
      <c r="B239" s="1491" t="s">
        <v>5719</v>
      </c>
      <c r="C239" s="1491" t="s">
        <v>5545</v>
      </c>
      <c r="D239" s="226" t="s">
        <v>4546</v>
      </c>
      <c r="E239" s="226">
        <v>3</v>
      </c>
      <c r="F239" s="226">
        <v>4.2699999999999996</v>
      </c>
      <c r="G239" s="102">
        <v>1</v>
      </c>
      <c r="H239" s="207">
        <v>282417.8</v>
      </c>
      <c r="I239" s="207">
        <v>0</v>
      </c>
      <c r="J239" s="207"/>
      <c r="K239" s="226">
        <f t="shared" si="21"/>
        <v>282417.8</v>
      </c>
      <c r="L239" s="226">
        <v>4.1399999999999997</v>
      </c>
      <c r="M239" s="102">
        <v>1</v>
      </c>
      <c r="N239" s="207">
        <v>273819.59999999998</v>
      </c>
      <c r="O239" s="207">
        <v>0</v>
      </c>
      <c r="P239" s="207"/>
      <c r="Q239" s="226">
        <f t="shared" si="22"/>
        <v>273819.59999999998</v>
      </c>
      <c r="R239" s="226">
        <f t="shared" si="27"/>
        <v>0</v>
      </c>
      <c r="S239" s="226">
        <f t="shared" si="27"/>
        <v>8598.2000000000116</v>
      </c>
      <c r="T239" s="226">
        <f t="shared" si="27"/>
        <v>0</v>
      </c>
      <c r="U239" s="226">
        <f t="shared" si="26"/>
        <v>0</v>
      </c>
      <c r="V239" s="226">
        <f t="shared" si="25"/>
        <v>8598.2000000000116</v>
      </c>
      <c r="W239" s="226">
        <v>4</v>
      </c>
      <c r="X239" s="226">
        <v>4.41</v>
      </c>
      <c r="Y239" s="102">
        <v>1</v>
      </c>
      <c r="Z239" s="207">
        <v>291677.40000000002</v>
      </c>
      <c r="AA239" s="207">
        <v>0</v>
      </c>
      <c r="AB239" s="207"/>
      <c r="AC239" s="226">
        <f t="shared" si="23"/>
        <v>291677.40000000002</v>
      </c>
      <c r="AD239" s="226">
        <v>5</v>
      </c>
      <c r="AE239" s="226">
        <v>4.41</v>
      </c>
      <c r="AF239" s="102">
        <v>1</v>
      </c>
      <c r="AG239" s="207">
        <v>291677.40000000002</v>
      </c>
      <c r="AH239" s="207">
        <v>0</v>
      </c>
      <c r="AI239" s="207"/>
      <c r="AJ239" s="226">
        <f t="shared" si="24"/>
        <v>291677.40000000002</v>
      </c>
    </row>
    <row r="240" spans="1:36" s="5" customFormat="1" ht="27">
      <c r="A240" s="207">
        <v>230</v>
      </c>
      <c r="B240" s="1491" t="s">
        <v>1419</v>
      </c>
      <c r="C240" s="1491" t="s">
        <v>5577</v>
      </c>
      <c r="D240" s="226" t="s">
        <v>4741</v>
      </c>
      <c r="E240" s="226">
        <v>1</v>
      </c>
      <c r="F240" s="226">
        <v>2.75</v>
      </c>
      <c r="G240" s="102">
        <v>1</v>
      </c>
      <c r="H240" s="207">
        <v>181885</v>
      </c>
      <c r="I240" s="207">
        <v>0</v>
      </c>
      <c r="J240" s="207"/>
      <c r="K240" s="226">
        <f t="shared" si="21"/>
        <v>181885</v>
      </c>
      <c r="L240" s="226">
        <v>2.66</v>
      </c>
      <c r="M240" s="102">
        <v>1</v>
      </c>
      <c r="N240" s="207">
        <v>175932.40000000002</v>
      </c>
      <c r="O240" s="207">
        <v>0</v>
      </c>
      <c r="P240" s="207"/>
      <c r="Q240" s="226">
        <f t="shared" si="22"/>
        <v>175932.40000000002</v>
      </c>
      <c r="R240" s="226">
        <f t="shared" si="27"/>
        <v>0</v>
      </c>
      <c r="S240" s="226">
        <f t="shared" si="27"/>
        <v>5952.5999999999767</v>
      </c>
      <c r="T240" s="226">
        <f t="shared" si="27"/>
        <v>0</v>
      </c>
      <c r="U240" s="226">
        <f t="shared" si="26"/>
        <v>0</v>
      </c>
      <c r="V240" s="226">
        <f t="shared" si="25"/>
        <v>5952.5999999999767</v>
      </c>
      <c r="W240" s="226">
        <v>2</v>
      </c>
      <c r="X240" s="226">
        <v>2.83</v>
      </c>
      <c r="Y240" s="102">
        <v>1</v>
      </c>
      <c r="Z240" s="207">
        <v>187176.2</v>
      </c>
      <c r="AA240" s="207">
        <v>0</v>
      </c>
      <c r="AB240" s="207"/>
      <c r="AC240" s="226">
        <f t="shared" si="23"/>
        <v>187176.2</v>
      </c>
      <c r="AD240" s="226">
        <v>3</v>
      </c>
      <c r="AE240" s="226">
        <v>2.92</v>
      </c>
      <c r="AF240" s="102">
        <v>1</v>
      </c>
      <c r="AG240" s="207">
        <v>193128.8</v>
      </c>
      <c r="AH240" s="207">
        <v>0</v>
      </c>
      <c r="AI240" s="207"/>
      <c r="AJ240" s="226">
        <f t="shared" si="24"/>
        <v>193128.8</v>
      </c>
    </row>
    <row r="241" spans="1:36" s="5" customFormat="1" ht="27">
      <c r="A241" s="207">
        <v>231</v>
      </c>
      <c r="B241" s="1491" t="s">
        <v>5720</v>
      </c>
      <c r="C241" s="1491" t="s">
        <v>5721</v>
      </c>
      <c r="D241" s="226" t="s">
        <v>4757</v>
      </c>
      <c r="E241" s="226">
        <v>3</v>
      </c>
      <c r="F241" s="226">
        <v>2.5</v>
      </c>
      <c r="G241" s="102">
        <v>1</v>
      </c>
      <c r="H241" s="207">
        <v>165350</v>
      </c>
      <c r="I241" s="207">
        <v>0</v>
      </c>
      <c r="J241" s="207"/>
      <c r="K241" s="226">
        <f t="shared" si="21"/>
        <v>165350</v>
      </c>
      <c r="L241" s="226">
        <v>2.4300000000000002</v>
      </c>
      <c r="M241" s="102">
        <v>1</v>
      </c>
      <c r="N241" s="207">
        <v>160720.20000000001</v>
      </c>
      <c r="O241" s="207">
        <v>0</v>
      </c>
      <c r="P241" s="207"/>
      <c r="Q241" s="226">
        <f t="shared" si="22"/>
        <v>160720.20000000001</v>
      </c>
      <c r="R241" s="226">
        <f t="shared" si="27"/>
        <v>0</v>
      </c>
      <c r="S241" s="226">
        <f t="shared" si="27"/>
        <v>4629.7999999999884</v>
      </c>
      <c r="T241" s="226">
        <f t="shared" si="27"/>
        <v>0</v>
      </c>
      <c r="U241" s="226">
        <f t="shared" si="26"/>
        <v>0</v>
      </c>
      <c r="V241" s="226">
        <f t="shared" si="25"/>
        <v>4629.7999999999884</v>
      </c>
      <c r="W241" s="226">
        <v>4</v>
      </c>
      <c r="X241" s="226">
        <v>2.58</v>
      </c>
      <c r="Y241" s="102">
        <v>1</v>
      </c>
      <c r="Z241" s="207">
        <v>170641.2</v>
      </c>
      <c r="AA241" s="207">
        <v>0</v>
      </c>
      <c r="AB241" s="207"/>
      <c r="AC241" s="226">
        <f t="shared" si="23"/>
        <v>170641.2</v>
      </c>
      <c r="AD241" s="226">
        <v>5</v>
      </c>
      <c r="AE241" s="226">
        <v>2.58</v>
      </c>
      <c r="AF241" s="102">
        <v>1</v>
      </c>
      <c r="AG241" s="207">
        <v>170641.2</v>
      </c>
      <c r="AH241" s="207">
        <v>0</v>
      </c>
      <c r="AI241" s="207"/>
      <c r="AJ241" s="226">
        <f t="shared" si="24"/>
        <v>170641.2</v>
      </c>
    </row>
    <row r="242" spans="1:36" s="5" customFormat="1" ht="27">
      <c r="A242" s="207">
        <v>232</v>
      </c>
      <c r="B242" s="1491" t="s">
        <v>1419</v>
      </c>
      <c r="C242" s="1491" t="s">
        <v>5721</v>
      </c>
      <c r="D242" s="226" t="s">
        <v>4757</v>
      </c>
      <c r="E242" s="226">
        <v>1</v>
      </c>
      <c r="F242" s="226">
        <v>2.35</v>
      </c>
      <c r="G242" s="102">
        <v>1</v>
      </c>
      <c r="H242" s="207">
        <v>155429</v>
      </c>
      <c r="I242" s="207">
        <v>0</v>
      </c>
      <c r="J242" s="207"/>
      <c r="K242" s="226">
        <f t="shared" si="21"/>
        <v>155429</v>
      </c>
      <c r="L242" s="226">
        <v>2.2799999999999998</v>
      </c>
      <c r="M242" s="102">
        <v>1</v>
      </c>
      <c r="N242" s="207">
        <v>150799.19999999998</v>
      </c>
      <c r="O242" s="207">
        <v>0</v>
      </c>
      <c r="P242" s="207"/>
      <c r="Q242" s="226">
        <f t="shared" si="22"/>
        <v>150799.19999999998</v>
      </c>
      <c r="R242" s="226">
        <f t="shared" si="27"/>
        <v>0</v>
      </c>
      <c r="S242" s="226">
        <f t="shared" si="27"/>
        <v>4629.8000000000175</v>
      </c>
      <c r="T242" s="226">
        <f t="shared" si="27"/>
        <v>0</v>
      </c>
      <c r="U242" s="226">
        <f t="shared" si="26"/>
        <v>0</v>
      </c>
      <c r="V242" s="226">
        <f t="shared" si="25"/>
        <v>4629.8000000000175</v>
      </c>
      <c r="W242" s="226">
        <v>2</v>
      </c>
      <c r="X242" s="226">
        <v>2.4300000000000002</v>
      </c>
      <c r="Y242" s="102">
        <v>1</v>
      </c>
      <c r="Z242" s="207">
        <v>160720.20000000001</v>
      </c>
      <c r="AA242" s="207">
        <v>0</v>
      </c>
      <c r="AB242" s="207"/>
      <c r="AC242" s="226">
        <f t="shared" si="23"/>
        <v>160720.20000000001</v>
      </c>
      <c r="AD242" s="226">
        <v>3</v>
      </c>
      <c r="AE242" s="226">
        <v>2.5</v>
      </c>
      <c r="AF242" s="102">
        <v>1</v>
      </c>
      <c r="AG242" s="207">
        <v>165350</v>
      </c>
      <c r="AH242" s="207">
        <v>0</v>
      </c>
      <c r="AI242" s="207"/>
      <c r="AJ242" s="226">
        <f t="shared" si="24"/>
        <v>165350</v>
      </c>
    </row>
    <row r="243" spans="1:36" s="5" customFormat="1" ht="27">
      <c r="A243" s="207">
        <v>233</v>
      </c>
      <c r="B243" s="1491" t="s">
        <v>1419</v>
      </c>
      <c r="C243" s="1491" t="s">
        <v>5721</v>
      </c>
      <c r="D243" s="226" t="s">
        <v>4757</v>
      </c>
      <c r="E243" s="226">
        <v>1</v>
      </c>
      <c r="F243" s="226">
        <v>2.35</v>
      </c>
      <c r="G243" s="102">
        <v>1</v>
      </c>
      <c r="H243" s="207">
        <v>155429</v>
      </c>
      <c r="I243" s="207">
        <v>0</v>
      </c>
      <c r="J243" s="207"/>
      <c r="K243" s="226">
        <f t="shared" si="21"/>
        <v>155429</v>
      </c>
      <c r="L243" s="226">
        <v>2.2799999999999998</v>
      </c>
      <c r="M243" s="102">
        <v>1</v>
      </c>
      <c r="N243" s="207">
        <v>150799.19999999998</v>
      </c>
      <c r="O243" s="207">
        <v>0</v>
      </c>
      <c r="P243" s="207"/>
      <c r="Q243" s="226">
        <f t="shared" si="22"/>
        <v>150799.19999999998</v>
      </c>
      <c r="R243" s="226">
        <f t="shared" si="27"/>
        <v>0</v>
      </c>
      <c r="S243" s="226">
        <f t="shared" si="27"/>
        <v>4629.8000000000175</v>
      </c>
      <c r="T243" s="226">
        <f t="shared" si="27"/>
        <v>0</v>
      </c>
      <c r="U243" s="226">
        <f t="shared" si="26"/>
        <v>0</v>
      </c>
      <c r="V243" s="226">
        <f t="shared" si="25"/>
        <v>4629.8000000000175</v>
      </c>
      <c r="W243" s="226">
        <v>2</v>
      </c>
      <c r="X243" s="226">
        <v>2.4300000000000002</v>
      </c>
      <c r="Y243" s="102">
        <v>1</v>
      </c>
      <c r="Z243" s="207">
        <v>160720.20000000001</v>
      </c>
      <c r="AA243" s="207">
        <v>0</v>
      </c>
      <c r="AB243" s="207"/>
      <c r="AC243" s="226">
        <f t="shared" si="23"/>
        <v>160720.20000000001</v>
      </c>
      <c r="AD243" s="226">
        <v>3</v>
      </c>
      <c r="AE243" s="226">
        <v>2.5</v>
      </c>
      <c r="AF243" s="102">
        <v>1</v>
      </c>
      <c r="AG243" s="207">
        <v>165350</v>
      </c>
      <c r="AH243" s="207">
        <v>0</v>
      </c>
      <c r="AI243" s="207"/>
      <c r="AJ243" s="226">
        <f t="shared" si="24"/>
        <v>165350</v>
      </c>
    </row>
    <row r="244" spans="1:36" s="5" customFormat="1" ht="27">
      <c r="A244" s="207">
        <v>234</v>
      </c>
      <c r="B244" s="1491" t="s">
        <v>1419</v>
      </c>
      <c r="C244" s="1491" t="s">
        <v>5721</v>
      </c>
      <c r="D244" s="226" t="s">
        <v>4757</v>
      </c>
      <c r="E244" s="226">
        <v>1</v>
      </c>
      <c r="F244" s="226">
        <v>2.35</v>
      </c>
      <c r="G244" s="102">
        <v>1</v>
      </c>
      <c r="H244" s="207">
        <v>155429</v>
      </c>
      <c r="I244" s="207">
        <v>0</v>
      </c>
      <c r="J244" s="207"/>
      <c r="K244" s="226">
        <f t="shared" si="21"/>
        <v>155429</v>
      </c>
      <c r="L244" s="226">
        <v>2.2799999999999998</v>
      </c>
      <c r="M244" s="102">
        <v>1</v>
      </c>
      <c r="N244" s="207">
        <v>150799.19999999998</v>
      </c>
      <c r="O244" s="207">
        <v>0</v>
      </c>
      <c r="P244" s="207"/>
      <c r="Q244" s="226">
        <f t="shared" si="22"/>
        <v>150799.19999999998</v>
      </c>
      <c r="R244" s="226">
        <f t="shared" si="27"/>
        <v>0</v>
      </c>
      <c r="S244" s="226">
        <f t="shared" si="27"/>
        <v>4629.8000000000175</v>
      </c>
      <c r="T244" s="226">
        <f t="shared" si="27"/>
        <v>0</v>
      </c>
      <c r="U244" s="226">
        <f t="shared" si="26"/>
        <v>0</v>
      </c>
      <c r="V244" s="226">
        <f t="shared" si="25"/>
        <v>4629.8000000000175</v>
      </c>
      <c r="W244" s="226">
        <v>2</v>
      </c>
      <c r="X244" s="226">
        <v>2.4300000000000002</v>
      </c>
      <c r="Y244" s="102">
        <v>1</v>
      </c>
      <c r="Z244" s="207">
        <v>160720.20000000001</v>
      </c>
      <c r="AA244" s="207">
        <v>0</v>
      </c>
      <c r="AB244" s="207"/>
      <c r="AC244" s="226">
        <f t="shared" si="23"/>
        <v>160720.20000000001</v>
      </c>
      <c r="AD244" s="226">
        <v>3</v>
      </c>
      <c r="AE244" s="226">
        <v>2.5</v>
      </c>
      <c r="AF244" s="102">
        <v>1</v>
      </c>
      <c r="AG244" s="207">
        <v>165350</v>
      </c>
      <c r="AH244" s="207">
        <v>0</v>
      </c>
      <c r="AI244" s="207"/>
      <c r="AJ244" s="226">
        <f t="shared" si="24"/>
        <v>165350</v>
      </c>
    </row>
    <row r="245" spans="1:36" s="5" customFormat="1">
      <c r="A245" s="207">
        <v>235</v>
      </c>
      <c r="B245" s="1491" t="s">
        <v>5722</v>
      </c>
      <c r="C245" s="1491" t="s">
        <v>5547</v>
      </c>
      <c r="D245" s="226" t="s">
        <v>5548</v>
      </c>
      <c r="E245" s="226">
        <v>6</v>
      </c>
      <c r="F245" s="226">
        <v>2.2799999999999998</v>
      </c>
      <c r="G245" s="102">
        <v>1</v>
      </c>
      <c r="H245" s="207">
        <v>150799.19999999998</v>
      </c>
      <c r="I245" s="207">
        <v>0</v>
      </c>
      <c r="J245" s="207"/>
      <c r="K245" s="226">
        <f t="shared" si="21"/>
        <v>150799.19999999998</v>
      </c>
      <c r="L245" s="226">
        <v>2.21</v>
      </c>
      <c r="M245" s="102">
        <v>1</v>
      </c>
      <c r="N245" s="207">
        <v>146169.4</v>
      </c>
      <c r="O245" s="207">
        <v>0</v>
      </c>
      <c r="P245" s="207"/>
      <c r="Q245" s="226">
        <f t="shared" si="22"/>
        <v>146169.4</v>
      </c>
      <c r="R245" s="226">
        <f t="shared" si="27"/>
        <v>0</v>
      </c>
      <c r="S245" s="226">
        <f t="shared" si="27"/>
        <v>4629.7999999999884</v>
      </c>
      <c r="T245" s="226">
        <f t="shared" si="27"/>
        <v>0</v>
      </c>
      <c r="U245" s="226">
        <f t="shared" si="26"/>
        <v>0</v>
      </c>
      <c r="V245" s="226">
        <f t="shared" si="25"/>
        <v>4629.7999999999884</v>
      </c>
      <c r="W245" s="226">
        <v>7</v>
      </c>
      <c r="X245" s="226">
        <v>2.2799999999999998</v>
      </c>
      <c r="Y245" s="102">
        <v>1</v>
      </c>
      <c r="Z245" s="207">
        <v>150799.19999999998</v>
      </c>
      <c r="AA245" s="207">
        <v>0</v>
      </c>
      <c r="AB245" s="207"/>
      <c r="AC245" s="226">
        <f t="shared" si="23"/>
        <v>150799.19999999998</v>
      </c>
      <c r="AD245" s="226">
        <v>8</v>
      </c>
      <c r="AE245" s="226">
        <v>2.35</v>
      </c>
      <c r="AF245" s="102">
        <v>1</v>
      </c>
      <c r="AG245" s="207">
        <v>155429</v>
      </c>
      <c r="AH245" s="207">
        <v>0</v>
      </c>
      <c r="AI245" s="207"/>
      <c r="AJ245" s="226">
        <f t="shared" si="24"/>
        <v>155429</v>
      </c>
    </row>
    <row r="246" spans="1:36" s="5" customFormat="1">
      <c r="A246" s="207">
        <v>236</v>
      </c>
      <c r="B246" s="1491" t="s">
        <v>5723</v>
      </c>
      <c r="C246" s="1491" t="s">
        <v>5547</v>
      </c>
      <c r="D246" s="226" t="s">
        <v>5548</v>
      </c>
      <c r="E246" s="226">
        <v>6</v>
      </c>
      <c r="F246" s="226">
        <v>2.2799999999999998</v>
      </c>
      <c r="G246" s="102">
        <v>1</v>
      </c>
      <c r="H246" s="207">
        <v>150799.19999999998</v>
      </c>
      <c r="I246" s="207">
        <v>0</v>
      </c>
      <c r="J246" s="207"/>
      <c r="K246" s="226">
        <f t="shared" si="21"/>
        <v>150799.19999999998</v>
      </c>
      <c r="L246" s="226">
        <v>2.21</v>
      </c>
      <c r="M246" s="102">
        <v>1</v>
      </c>
      <c r="N246" s="207">
        <v>146169.4</v>
      </c>
      <c r="O246" s="207">
        <v>0</v>
      </c>
      <c r="P246" s="207"/>
      <c r="Q246" s="226">
        <f t="shared" si="22"/>
        <v>146169.4</v>
      </c>
      <c r="R246" s="226">
        <f t="shared" si="27"/>
        <v>0</v>
      </c>
      <c r="S246" s="226">
        <f t="shared" si="27"/>
        <v>4629.7999999999884</v>
      </c>
      <c r="T246" s="226">
        <f t="shared" si="27"/>
        <v>0</v>
      </c>
      <c r="U246" s="226">
        <f t="shared" si="26"/>
        <v>0</v>
      </c>
      <c r="V246" s="226">
        <f t="shared" si="25"/>
        <v>4629.7999999999884</v>
      </c>
      <c r="W246" s="226">
        <v>7</v>
      </c>
      <c r="X246" s="226">
        <v>2.2799999999999998</v>
      </c>
      <c r="Y246" s="102">
        <v>1</v>
      </c>
      <c r="Z246" s="207">
        <v>150799.19999999998</v>
      </c>
      <c r="AA246" s="207">
        <v>0</v>
      </c>
      <c r="AB246" s="207"/>
      <c r="AC246" s="226">
        <f t="shared" si="23"/>
        <v>150799.19999999998</v>
      </c>
      <c r="AD246" s="226">
        <v>8</v>
      </c>
      <c r="AE246" s="226">
        <v>2.35</v>
      </c>
      <c r="AF246" s="102">
        <v>1</v>
      </c>
      <c r="AG246" s="207">
        <v>155429</v>
      </c>
      <c r="AH246" s="207">
        <v>0</v>
      </c>
      <c r="AI246" s="207"/>
      <c r="AJ246" s="226">
        <f t="shared" si="24"/>
        <v>155429</v>
      </c>
    </row>
    <row r="247" spans="1:36" s="5" customFormat="1">
      <c r="A247" s="207">
        <v>237</v>
      </c>
      <c r="B247" s="1491" t="s">
        <v>5724</v>
      </c>
      <c r="C247" s="1491" t="s">
        <v>5547</v>
      </c>
      <c r="D247" s="226" t="s">
        <v>5548</v>
      </c>
      <c r="E247" s="226">
        <v>3</v>
      </c>
      <c r="F247" s="226">
        <v>2.15</v>
      </c>
      <c r="G247" s="102">
        <v>1</v>
      </c>
      <c r="H247" s="207">
        <v>142201</v>
      </c>
      <c r="I247" s="207">
        <v>0</v>
      </c>
      <c r="J247" s="207"/>
      <c r="K247" s="226">
        <f t="shared" si="21"/>
        <v>142201</v>
      </c>
      <c r="L247" s="226">
        <v>2.08</v>
      </c>
      <c r="M247" s="102">
        <v>1</v>
      </c>
      <c r="N247" s="207">
        <v>137571.20000000001</v>
      </c>
      <c r="O247" s="207">
        <v>0</v>
      </c>
      <c r="P247" s="207"/>
      <c r="Q247" s="226">
        <f t="shared" si="22"/>
        <v>137571.20000000001</v>
      </c>
      <c r="R247" s="226">
        <f t="shared" si="27"/>
        <v>0</v>
      </c>
      <c r="S247" s="226">
        <f t="shared" si="27"/>
        <v>4629.7999999999884</v>
      </c>
      <c r="T247" s="226">
        <f t="shared" si="27"/>
        <v>0</v>
      </c>
      <c r="U247" s="226">
        <f t="shared" si="26"/>
        <v>0</v>
      </c>
      <c r="V247" s="226">
        <f t="shared" si="25"/>
        <v>4629.7999999999884</v>
      </c>
      <c r="W247" s="226">
        <v>4</v>
      </c>
      <c r="X247" s="226">
        <v>2.21</v>
      </c>
      <c r="Y247" s="102">
        <v>1</v>
      </c>
      <c r="Z247" s="207">
        <v>146169.4</v>
      </c>
      <c r="AA247" s="207">
        <v>0</v>
      </c>
      <c r="AB247" s="207"/>
      <c r="AC247" s="226">
        <f t="shared" si="23"/>
        <v>146169.4</v>
      </c>
      <c r="AD247" s="226">
        <v>5</v>
      </c>
      <c r="AE247" s="226">
        <v>2.21</v>
      </c>
      <c r="AF247" s="102">
        <v>1</v>
      </c>
      <c r="AG247" s="207">
        <v>146169.4</v>
      </c>
      <c r="AH247" s="207">
        <v>0</v>
      </c>
      <c r="AI247" s="207"/>
      <c r="AJ247" s="226">
        <f t="shared" si="24"/>
        <v>146169.4</v>
      </c>
    </row>
    <row r="248" spans="1:36" s="5" customFormat="1">
      <c r="A248" s="207">
        <v>238</v>
      </c>
      <c r="B248" s="1491" t="s">
        <v>5725</v>
      </c>
      <c r="C248" s="1491" t="s">
        <v>5547</v>
      </c>
      <c r="D248" s="226" t="s">
        <v>5548</v>
      </c>
      <c r="E248" s="226">
        <v>3</v>
      </c>
      <c r="F248" s="226">
        <v>2.15</v>
      </c>
      <c r="G248" s="102">
        <v>1</v>
      </c>
      <c r="H248" s="207">
        <v>142201</v>
      </c>
      <c r="I248" s="207">
        <v>0</v>
      </c>
      <c r="J248" s="207"/>
      <c r="K248" s="226">
        <f t="shared" si="21"/>
        <v>142201</v>
      </c>
      <c r="L248" s="226">
        <v>2.08</v>
      </c>
      <c r="M248" s="102">
        <v>1</v>
      </c>
      <c r="N248" s="207">
        <v>137571.20000000001</v>
      </c>
      <c r="O248" s="207">
        <v>0</v>
      </c>
      <c r="P248" s="207"/>
      <c r="Q248" s="226">
        <f t="shared" si="22"/>
        <v>137571.20000000001</v>
      </c>
      <c r="R248" s="226">
        <f t="shared" si="27"/>
        <v>0</v>
      </c>
      <c r="S248" s="226">
        <f t="shared" si="27"/>
        <v>4629.7999999999884</v>
      </c>
      <c r="T248" s="226">
        <f t="shared" si="27"/>
        <v>0</v>
      </c>
      <c r="U248" s="226">
        <f t="shared" si="26"/>
        <v>0</v>
      </c>
      <c r="V248" s="226">
        <f t="shared" si="25"/>
        <v>4629.7999999999884</v>
      </c>
      <c r="W248" s="226">
        <v>4</v>
      </c>
      <c r="X248" s="226">
        <v>2.21</v>
      </c>
      <c r="Y248" s="102">
        <v>1</v>
      </c>
      <c r="Z248" s="207">
        <v>146169.4</v>
      </c>
      <c r="AA248" s="207">
        <v>0</v>
      </c>
      <c r="AB248" s="207"/>
      <c r="AC248" s="226">
        <f t="shared" si="23"/>
        <v>146169.4</v>
      </c>
      <c r="AD248" s="226">
        <v>5</v>
      </c>
      <c r="AE248" s="226">
        <v>2.21</v>
      </c>
      <c r="AF248" s="102">
        <v>1</v>
      </c>
      <c r="AG248" s="207">
        <v>146169.4</v>
      </c>
      <c r="AH248" s="207">
        <v>0</v>
      </c>
      <c r="AI248" s="207"/>
      <c r="AJ248" s="226">
        <f t="shared" si="24"/>
        <v>146169.4</v>
      </c>
    </row>
    <row r="249" spans="1:36" s="5" customFormat="1">
      <c r="A249" s="207">
        <v>239</v>
      </c>
      <c r="B249" s="1491" t="s">
        <v>5726</v>
      </c>
      <c r="C249" s="1491" t="s">
        <v>5547</v>
      </c>
      <c r="D249" s="226" t="s">
        <v>5548</v>
      </c>
      <c r="E249" s="226">
        <v>3</v>
      </c>
      <c r="F249" s="226">
        <v>2.15</v>
      </c>
      <c r="G249" s="102">
        <v>1</v>
      </c>
      <c r="H249" s="207">
        <v>142201</v>
      </c>
      <c r="I249" s="207">
        <v>0</v>
      </c>
      <c r="J249" s="207"/>
      <c r="K249" s="226">
        <f t="shared" si="21"/>
        <v>142201</v>
      </c>
      <c r="L249" s="226">
        <v>2.08</v>
      </c>
      <c r="M249" s="102">
        <v>1</v>
      </c>
      <c r="N249" s="207">
        <v>137571.20000000001</v>
      </c>
      <c r="O249" s="207">
        <v>0</v>
      </c>
      <c r="P249" s="207"/>
      <c r="Q249" s="226">
        <f t="shared" si="22"/>
        <v>137571.20000000001</v>
      </c>
      <c r="R249" s="226">
        <f t="shared" si="27"/>
        <v>0</v>
      </c>
      <c r="S249" s="226">
        <f t="shared" si="27"/>
        <v>4629.7999999999884</v>
      </c>
      <c r="T249" s="226">
        <f t="shared" si="27"/>
        <v>0</v>
      </c>
      <c r="U249" s="226">
        <f t="shared" si="26"/>
        <v>0</v>
      </c>
      <c r="V249" s="226">
        <f t="shared" si="25"/>
        <v>4629.7999999999884</v>
      </c>
      <c r="W249" s="226">
        <v>4</v>
      </c>
      <c r="X249" s="226">
        <v>2.21</v>
      </c>
      <c r="Y249" s="102">
        <v>1</v>
      </c>
      <c r="Z249" s="207">
        <v>146169.4</v>
      </c>
      <c r="AA249" s="207">
        <v>0</v>
      </c>
      <c r="AB249" s="207"/>
      <c r="AC249" s="226">
        <f t="shared" si="23"/>
        <v>146169.4</v>
      </c>
      <c r="AD249" s="226">
        <v>5</v>
      </c>
      <c r="AE249" s="226">
        <v>2.21</v>
      </c>
      <c r="AF249" s="102">
        <v>1</v>
      </c>
      <c r="AG249" s="207">
        <v>146169.4</v>
      </c>
      <c r="AH249" s="207">
        <v>0</v>
      </c>
      <c r="AI249" s="207"/>
      <c r="AJ249" s="226">
        <f t="shared" si="24"/>
        <v>146169.4</v>
      </c>
    </row>
    <row r="250" spans="1:36" s="5" customFormat="1">
      <c r="A250" s="207">
        <v>240</v>
      </c>
      <c r="B250" s="1491" t="s">
        <v>5727</v>
      </c>
      <c r="C250" s="1491" t="s">
        <v>5547</v>
      </c>
      <c r="D250" s="226" t="s">
        <v>5548</v>
      </c>
      <c r="E250" s="226">
        <v>3</v>
      </c>
      <c r="F250" s="226">
        <v>2.15</v>
      </c>
      <c r="G250" s="102">
        <v>1</v>
      </c>
      <c r="H250" s="207">
        <v>142201</v>
      </c>
      <c r="I250" s="207">
        <v>0</v>
      </c>
      <c r="J250" s="207"/>
      <c r="K250" s="226">
        <f t="shared" si="21"/>
        <v>142201</v>
      </c>
      <c r="L250" s="226">
        <v>2.08</v>
      </c>
      <c r="M250" s="102">
        <v>1</v>
      </c>
      <c r="N250" s="207">
        <v>137571.20000000001</v>
      </c>
      <c r="O250" s="207">
        <v>0</v>
      </c>
      <c r="P250" s="207"/>
      <c r="Q250" s="226">
        <f t="shared" si="22"/>
        <v>137571.20000000001</v>
      </c>
      <c r="R250" s="226">
        <f t="shared" si="27"/>
        <v>0</v>
      </c>
      <c r="S250" s="226">
        <f t="shared" si="27"/>
        <v>4629.7999999999884</v>
      </c>
      <c r="T250" s="226">
        <f t="shared" si="27"/>
        <v>0</v>
      </c>
      <c r="U250" s="226">
        <f t="shared" si="26"/>
        <v>0</v>
      </c>
      <c r="V250" s="226">
        <f t="shared" si="25"/>
        <v>4629.7999999999884</v>
      </c>
      <c r="W250" s="226">
        <v>4</v>
      </c>
      <c r="X250" s="226">
        <v>2.21</v>
      </c>
      <c r="Y250" s="102">
        <v>1</v>
      </c>
      <c r="Z250" s="207">
        <v>146169.4</v>
      </c>
      <c r="AA250" s="207">
        <v>0</v>
      </c>
      <c r="AB250" s="207"/>
      <c r="AC250" s="226">
        <f t="shared" si="23"/>
        <v>146169.4</v>
      </c>
      <c r="AD250" s="226">
        <v>5</v>
      </c>
      <c r="AE250" s="226">
        <v>2.21</v>
      </c>
      <c r="AF250" s="102">
        <v>1</v>
      </c>
      <c r="AG250" s="207">
        <v>146169.4</v>
      </c>
      <c r="AH250" s="207">
        <v>0</v>
      </c>
      <c r="AI250" s="207"/>
      <c r="AJ250" s="226">
        <f t="shared" si="24"/>
        <v>146169.4</v>
      </c>
    </row>
    <row r="251" spans="1:36" s="5" customFormat="1">
      <c r="A251" s="207">
        <v>241</v>
      </c>
      <c r="B251" s="1491" t="s">
        <v>5728</v>
      </c>
      <c r="C251" s="1491" t="s">
        <v>1153</v>
      </c>
      <c r="D251" s="226" t="s">
        <v>4556</v>
      </c>
      <c r="E251" s="226">
        <v>7</v>
      </c>
      <c r="F251" s="226">
        <v>1.96</v>
      </c>
      <c r="G251" s="102">
        <v>1</v>
      </c>
      <c r="H251" s="207">
        <v>129634.4</v>
      </c>
      <c r="I251" s="207">
        <v>0</v>
      </c>
      <c r="J251" s="207"/>
      <c r="K251" s="226">
        <f t="shared" si="21"/>
        <v>129634.4</v>
      </c>
      <c r="L251" s="226">
        <v>1.96</v>
      </c>
      <c r="M251" s="102">
        <v>1</v>
      </c>
      <c r="N251" s="207">
        <v>129634.4</v>
      </c>
      <c r="O251" s="207">
        <v>0</v>
      </c>
      <c r="P251" s="207"/>
      <c r="Q251" s="226">
        <f t="shared" si="22"/>
        <v>129634.4</v>
      </c>
      <c r="R251" s="226">
        <f t="shared" si="27"/>
        <v>0</v>
      </c>
      <c r="S251" s="226">
        <f t="shared" si="27"/>
        <v>0</v>
      </c>
      <c r="T251" s="226">
        <f t="shared" si="27"/>
        <v>0</v>
      </c>
      <c r="U251" s="226">
        <f t="shared" si="26"/>
        <v>0</v>
      </c>
      <c r="V251" s="226">
        <f t="shared" si="25"/>
        <v>0</v>
      </c>
      <c r="W251" s="226">
        <v>8</v>
      </c>
      <c r="X251" s="226">
        <v>2.02</v>
      </c>
      <c r="Y251" s="102">
        <v>1</v>
      </c>
      <c r="Z251" s="207">
        <v>133602.79999999999</v>
      </c>
      <c r="AA251" s="207">
        <v>0</v>
      </c>
      <c r="AB251" s="207"/>
      <c r="AC251" s="226">
        <f t="shared" si="23"/>
        <v>133602.79999999999</v>
      </c>
      <c r="AD251" s="226">
        <v>9</v>
      </c>
      <c r="AE251" s="226">
        <v>2.02</v>
      </c>
      <c r="AF251" s="102">
        <v>1</v>
      </c>
      <c r="AG251" s="207">
        <v>133602.79999999999</v>
      </c>
      <c r="AH251" s="207">
        <v>0</v>
      </c>
      <c r="AI251" s="207"/>
      <c r="AJ251" s="226">
        <f t="shared" si="24"/>
        <v>133602.79999999999</v>
      </c>
    </row>
    <row r="252" spans="1:36" s="5" customFormat="1">
      <c r="A252" s="207">
        <v>242</v>
      </c>
      <c r="B252" s="1491" t="s">
        <v>5729</v>
      </c>
      <c r="C252" s="1491" t="s">
        <v>1153</v>
      </c>
      <c r="D252" s="226" t="s">
        <v>4556</v>
      </c>
      <c r="E252" s="226">
        <v>4</v>
      </c>
      <c r="F252" s="226">
        <v>1.9</v>
      </c>
      <c r="G252" s="102">
        <v>1</v>
      </c>
      <c r="H252" s="207">
        <v>125666</v>
      </c>
      <c r="I252" s="207">
        <v>0</v>
      </c>
      <c r="J252" s="207"/>
      <c r="K252" s="226">
        <f t="shared" si="21"/>
        <v>125666</v>
      </c>
      <c r="L252" s="226">
        <v>1.84</v>
      </c>
      <c r="M252" s="102">
        <v>1</v>
      </c>
      <c r="N252" s="207">
        <v>121697.60000000001</v>
      </c>
      <c r="O252" s="207">
        <v>0</v>
      </c>
      <c r="P252" s="207"/>
      <c r="Q252" s="226">
        <f t="shared" si="22"/>
        <v>121697.60000000001</v>
      </c>
      <c r="R252" s="226">
        <f t="shared" si="27"/>
        <v>0</v>
      </c>
      <c r="S252" s="226">
        <f t="shared" si="27"/>
        <v>3968.3999999999942</v>
      </c>
      <c r="T252" s="226">
        <f t="shared" si="27"/>
        <v>0</v>
      </c>
      <c r="U252" s="226">
        <f t="shared" si="26"/>
        <v>0</v>
      </c>
      <c r="V252" s="226">
        <f t="shared" si="25"/>
        <v>3968.3999999999942</v>
      </c>
      <c r="W252" s="226">
        <v>5</v>
      </c>
      <c r="X252" s="226">
        <v>1.9</v>
      </c>
      <c r="Y252" s="102">
        <v>1</v>
      </c>
      <c r="Z252" s="207">
        <v>125666</v>
      </c>
      <c r="AA252" s="207">
        <v>0</v>
      </c>
      <c r="AB252" s="207"/>
      <c r="AC252" s="226">
        <f t="shared" si="23"/>
        <v>125666</v>
      </c>
      <c r="AD252" s="226">
        <v>6</v>
      </c>
      <c r="AE252" s="226">
        <v>1.96</v>
      </c>
      <c r="AF252" s="102">
        <v>1</v>
      </c>
      <c r="AG252" s="207">
        <v>129634.4</v>
      </c>
      <c r="AH252" s="207">
        <v>0</v>
      </c>
      <c r="AI252" s="207"/>
      <c r="AJ252" s="226">
        <f t="shared" si="24"/>
        <v>129634.4</v>
      </c>
    </row>
    <row r="253" spans="1:36" s="5" customFormat="1">
      <c r="A253" s="207">
        <v>243</v>
      </c>
      <c r="B253" s="1491" t="s">
        <v>5730</v>
      </c>
      <c r="C253" s="1491" t="s">
        <v>1153</v>
      </c>
      <c r="D253" s="226" t="s">
        <v>4556</v>
      </c>
      <c r="E253" s="226">
        <v>6</v>
      </c>
      <c r="F253" s="226">
        <v>1.96</v>
      </c>
      <c r="G253" s="102">
        <v>1</v>
      </c>
      <c r="H253" s="207">
        <v>129634.4</v>
      </c>
      <c r="I253" s="207">
        <v>0</v>
      </c>
      <c r="J253" s="207"/>
      <c r="K253" s="226">
        <f t="shared" si="21"/>
        <v>129634.4</v>
      </c>
      <c r="L253" s="226">
        <v>1.9</v>
      </c>
      <c r="M253" s="102">
        <v>1</v>
      </c>
      <c r="N253" s="207">
        <v>125666</v>
      </c>
      <c r="O253" s="207">
        <v>0</v>
      </c>
      <c r="P253" s="207"/>
      <c r="Q253" s="226">
        <f t="shared" si="22"/>
        <v>125666</v>
      </c>
      <c r="R253" s="226">
        <f t="shared" si="27"/>
        <v>0</v>
      </c>
      <c r="S253" s="226">
        <f t="shared" si="27"/>
        <v>3968.3999999999942</v>
      </c>
      <c r="T253" s="226">
        <f t="shared" si="27"/>
        <v>0</v>
      </c>
      <c r="U253" s="226">
        <f t="shared" si="26"/>
        <v>0</v>
      </c>
      <c r="V253" s="226">
        <f t="shared" si="25"/>
        <v>3968.3999999999942</v>
      </c>
      <c r="W253" s="226">
        <v>7</v>
      </c>
      <c r="X253" s="226">
        <v>1.96</v>
      </c>
      <c r="Y253" s="102">
        <v>1</v>
      </c>
      <c r="Z253" s="207">
        <v>129634.4</v>
      </c>
      <c r="AA253" s="207">
        <v>0</v>
      </c>
      <c r="AB253" s="207"/>
      <c r="AC253" s="226">
        <f t="shared" si="23"/>
        <v>129634.4</v>
      </c>
      <c r="AD253" s="226">
        <v>8</v>
      </c>
      <c r="AE253" s="226">
        <v>2.02</v>
      </c>
      <c r="AF253" s="102">
        <v>1</v>
      </c>
      <c r="AG253" s="207">
        <v>133602.79999999999</v>
      </c>
      <c r="AH253" s="207">
        <v>0</v>
      </c>
      <c r="AI253" s="207"/>
      <c r="AJ253" s="226">
        <f t="shared" si="24"/>
        <v>133602.79999999999</v>
      </c>
    </row>
    <row r="254" spans="1:36" s="5" customFormat="1">
      <c r="A254" s="207">
        <v>244</v>
      </c>
      <c r="B254" s="1491" t="s">
        <v>5731</v>
      </c>
      <c r="C254" s="1491" t="s">
        <v>1153</v>
      </c>
      <c r="D254" s="226" t="s">
        <v>4556</v>
      </c>
      <c r="E254" s="226">
        <v>7</v>
      </c>
      <c r="F254" s="226">
        <v>1.96</v>
      </c>
      <c r="G254" s="102">
        <v>1</v>
      </c>
      <c r="H254" s="207">
        <v>129634.4</v>
      </c>
      <c r="I254" s="207">
        <v>0</v>
      </c>
      <c r="J254" s="207"/>
      <c r="K254" s="226">
        <f t="shared" si="21"/>
        <v>129634.4</v>
      </c>
      <c r="L254" s="226">
        <v>1.96</v>
      </c>
      <c r="M254" s="102">
        <v>1</v>
      </c>
      <c r="N254" s="207">
        <v>129634.4</v>
      </c>
      <c r="O254" s="207">
        <v>0</v>
      </c>
      <c r="P254" s="207"/>
      <c r="Q254" s="226">
        <f t="shared" si="22"/>
        <v>129634.4</v>
      </c>
      <c r="R254" s="226">
        <f t="shared" si="27"/>
        <v>0</v>
      </c>
      <c r="S254" s="226">
        <f t="shared" si="27"/>
        <v>0</v>
      </c>
      <c r="T254" s="226">
        <f t="shared" si="27"/>
        <v>0</v>
      </c>
      <c r="U254" s="226">
        <f t="shared" si="26"/>
        <v>0</v>
      </c>
      <c r="V254" s="226">
        <f t="shared" si="25"/>
        <v>0</v>
      </c>
      <c r="W254" s="226">
        <v>8</v>
      </c>
      <c r="X254" s="226">
        <v>2.02</v>
      </c>
      <c r="Y254" s="102">
        <v>1</v>
      </c>
      <c r="Z254" s="207">
        <v>133602.79999999999</v>
      </c>
      <c r="AA254" s="207">
        <v>0</v>
      </c>
      <c r="AB254" s="207"/>
      <c r="AC254" s="226">
        <f t="shared" si="23"/>
        <v>133602.79999999999</v>
      </c>
      <c r="AD254" s="226">
        <v>9</v>
      </c>
      <c r="AE254" s="226">
        <v>2.02</v>
      </c>
      <c r="AF254" s="102">
        <v>1</v>
      </c>
      <c r="AG254" s="207">
        <v>133602.79999999999</v>
      </c>
      <c r="AH254" s="207">
        <v>0</v>
      </c>
      <c r="AI254" s="207"/>
      <c r="AJ254" s="226">
        <f t="shared" si="24"/>
        <v>133602.79999999999</v>
      </c>
    </row>
    <row r="255" spans="1:36" s="5" customFormat="1">
      <c r="A255" s="207">
        <v>245</v>
      </c>
      <c r="B255" s="1491" t="s">
        <v>5732</v>
      </c>
      <c r="C255" s="1491" t="s">
        <v>1153</v>
      </c>
      <c r="D255" s="226" t="s">
        <v>4556</v>
      </c>
      <c r="E255" s="226">
        <v>4</v>
      </c>
      <c r="F255" s="226">
        <v>1.9</v>
      </c>
      <c r="G255" s="102">
        <v>1</v>
      </c>
      <c r="H255" s="207">
        <v>125666</v>
      </c>
      <c r="I255" s="207">
        <v>0</v>
      </c>
      <c r="J255" s="207"/>
      <c r="K255" s="226">
        <f t="shared" si="21"/>
        <v>125666</v>
      </c>
      <c r="L255" s="226">
        <v>1.84</v>
      </c>
      <c r="M255" s="102">
        <v>1</v>
      </c>
      <c r="N255" s="207">
        <v>121697.60000000001</v>
      </c>
      <c r="O255" s="207">
        <v>0</v>
      </c>
      <c r="P255" s="207"/>
      <c r="Q255" s="226">
        <f t="shared" si="22"/>
        <v>121697.60000000001</v>
      </c>
      <c r="R255" s="226">
        <f t="shared" si="27"/>
        <v>0</v>
      </c>
      <c r="S255" s="226">
        <f t="shared" si="27"/>
        <v>3968.3999999999942</v>
      </c>
      <c r="T255" s="226">
        <f t="shared" si="27"/>
        <v>0</v>
      </c>
      <c r="U255" s="226">
        <f t="shared" si="26"/>
        <v>0</v>
      </c>
      <c r="V255" s="226">
        <f t="shared" si="25"/>
        <v>3968.3999999999942</v>
      </c>
      <c r="W255" s="226">
        <v>5</v>
      </c>
      <c r="X255" s="226">
        <v>1.9</v>
      </c>
      <c r="Y255" s="102">
        <v>1</v>
      </c>
      <c r="Z255" s="207">
        <v>125666</v>
      </c>
      <c r="AA255" s="207">
        <v>0</v>
      </c>
      <c r="AB255" s="207"/>
      <c r="AC255" s="226">
        <f t="shared" si="23"/>
        <v>125666</v>
      </c>
      <c r="AD255" s="226">
        <v>6</v>
      </c>
      <c r="AE255" s="226">
        <v>1.96</v>
      </c>
      <c r="AF255" s="102">
        <v>1</v>
      </c>
      <c r="AG255" s="207">
        <v>129634.4</v>
      </c>
      <c r="AH255" s="207">
        <v>0</v>
      </c>
      <c r="AI255" s="207"/>
      <c r="AJ255" s="226">
        <f t="shared" si="24"/>
        <v>129634.4</v>
      </c>
    </row>
    <row r="256" spans="1:36" s="5" customFormat="1">
      <c r="A256" s="207">
        <v>246</v>
      </c>
      <c r="B256" s="1491" t="s">
        <v>5733</v>
      </c>
      <c r="C256" s="1491" t="s">
        <v>1153</v>
      </c>
      <c r="D256" s="226" t="s">
        <v>4556</v>
      </c>
      <c r="E256" s="226">
        <v>7</v>
      </c>
      <c r="F256" s="226">
        <v>1.96</v>
      </c>
      <c r="G256" s="102">
        <v>1</v>
      </c>
      <c r="H256" s="207">
        <v>129634.4</v>
      </c>
      <c r="I256" s="207">
        <v>0</v>
      </c>
      <c r="J256" s="207"/>
      <c r="K256" s="226">
        <f t="shared" si="21"/>
        <v>129634.4</v>
      </c>
      <c r="L256" s="226">
        <v>1.96</v>
      </c>
      <c r="M256" s="102">
        <v>1</v>
      </c>
      <c r="N256" s="207">
        <v>129634.4</v>
      </c>
      <c r="O256" s="207">
        <v>0</v>
      </c>
      <c r="P256" s="207"/>
      <c r="Q256" s="226">
        <f t="shared" si="22"/>
        <v>129634.4</v>
      </c>
      <c r="R256" s="226">
        <f t="shared" si="27"/>
        <v>0</v>
      </c>
      <c r="S256" s="226">
        <f t="shared" si="27"/>
        <v>0</v>
      </c>
      <c r="T256" s="226">
        <f t="shared" si="27"/>
        <v>0</v>
      </c>
      <c r="U256" s="226">
        <f t="shared" si="26"/>
        <v>0</v>
      </c>
      <c r="V256" s="226">
        <f t="shared" si="25"/>
        <v>0</v>
      </c>
      <c r="W256" s="226">
        <v>8</v>
      </c>
      <c r="X256" s="226">
        <v>2.02</v>
      </c>
      <c r="Y256" s="102">
        <v>1</v>
      </c>
      <c r="Z256" s="207">
        <v>133602.79999999999</v>
      </c>
      <c r="AA256" s="207">
        <v>0</v>
      </c>
      <c r="AB256" s="207"/>
      <c r="AC256" s="226">
        <f t="shared" si="23"/>
        <v>133602.79999999999</v>
      </c>
      <c r="AD256" s="226">
        <v>9</v>
      </c>
      <c r="AE256" s="226">
        <v>2.02</v>
      </c>
      <c r="AF256" s="102">
        <v>1</v>
      </c>
      <c r="AG256" s="207">
        <v>133602.79999999999</v>
      </c>
      <c r="AH256" s="207">
        <v>0</v>
      </c>
      <c r="AI256" s="207"/>
      <c r="AJ256" s="226">
        <f t="shared" si="24"/>
        <v>133602.79999999999</v>
      </c>
    </row>
    <row r="257" spans="1:36" s="5" customFormat="1">
      <c r="A257" s="207">
        <v>247</v>
      </c>
      <c r="B257" s="1491" t="s">
        <v>5734</v>
      </c>
      <c r="C257" s="1491" t="s">
        <v>1153</v>
      </c>
      <c r="D257" s="226" t="s">
        <v>4556</v>
      </c>
      <c r="E257" s="226">
        <v>7</v>
      </c>
      <c r="F257" s="226">
        <v>1.96</v>
      </c>
      <c r="G257" s="102">
        <v>1</v>
      </c>
      <c r="H257" s="207">
        <v>129634.4</v>
      </c>
      <c r="I257" s="207">
        <v>0</v>
      </c>
      <c r="J257" s="207"/>
      <c r="K257" s="226">
        <f t="shared" si="21"/>
        <v>129634.4</v>
      </c>
      <c r="L257" s="226">
        <v>1.96</v>
      </c>
      <c r="M257" s="102">
        <v>1</v>
      </c>
      <c r="N257" s="207">
        <v>129634.4</v>
      </c>
      <c r="O257" s="207">
        <v>0</v>
      </c>
      <c r="P257" s="207"/>
      <c r="Q257" s="226">
        <f t="shared" si="22"/>
        <v>129634.4</v>
      </c>
      <c r="R257" s="226">
        <f t="shared" si="27"/>
        <v>0</v>
      </c>
      <c r="S257" s="226">
        <f t="shared" si="27"/>
        <v>0</v>
      </c>
      <c r="T257" s="226">
        <f t="shared" si="27"/>
        <v>0</v>
      </c>
      <c r="U257" s="226">
        <f t="shared" si="26"/>
        <v>0</v>
      </c>
      <c r="V257" s="226">
        <f t="shared" si="25"/>
        <v>0</v>
      </c>
      <c r="W257" s="226">
        <v>8</v>
      </c>
      <c r="X257" s="226">
        <v>2.02</v>
      </c>
      <c r="Y257" s="102">
        <v>1</v>
      </c>
      <c r="Z257" s="207">
        <v>133602.79999999999</v>
      </c>
      <c r="AA257" s="207">
        <v>0</v>
      </c>
      <c r="AB257" s="207"/>
      <c r="AC257" s="226">
        <f t="shared" si="23"/>
        <v>133602.79999999999</v>
      </c>
      <c r="AD257" s="226">
        <v>9</v>
      </c>
      <c r="AE257" s="226">
        <v>2.02</v>
      </c>
      <c r="AF257" s="102">
        <v>1</v>
      </c>
      <c r="AG257" s="207">
        <v>133602.79999999999</v>
      </c>
      <c r="AH257" s="207">
        <v>0</v>
      </c>
      <c r="AI257" s="207"/>
      <c r="AJ257" s="226">
        <f t="shared" si="24"/>
        <v>133602.79999999999</v>
      </c>
    </row>
    <row r="258" spans="1:36" s="5" customFormat="1">
      <c r="A258" s="207">
        <v>248</v>
      </c>
      <c r="B258" s="1491" t="s">
        <v>5735</v>
      </c>
      <c r="C258" s="1491" t="s">
        <v>1153</v>
      </c>
      <c r="D258" s="226" t="s">
        <v>4556</v>
      </c>
      <c r="E258" s="226">
        <v>7</v>
      </c>
      <c r="F258" s="226">
        <v>1.96</v>
      </c>
      <c r="G258" s="102">
        <v>1</v>
      </c>
      <c r="H258" s="207">
        <v>129634.4</v>
      </c>
      <c r="I258" s="207">
        <v>0</v>
      </c>
      <c r="J258" s="207"/>
      <c r="K258" s="226">
        <f t="shared" si="21"/>
        <v>129634.4</v>
      </c>
      <c r="L258" s="226">
        <v>1.96</v>
      </c>
      <c r="M258" s="102">
        <v>1</v>
      </c>
      <c r="N258" s="207">
        <v>129634.4</v>
      </c>
      <c r="O258" s="207">
        <v>0</v>
      </c>
      <c r="P258" s="207"/>
      <c r="Q258" s="226">
        <f t="shared" si="22"/>
        <v>129634.4</v>
      </c>
      <c r="R258" s="226">
        <f t="shared" si="27"/>
        <v>0</v>
      </c>
      <c r="S258" s="226">
        <f t="shared" si="27"/>
        <v>0</v>
      </c>
      <c r="T258" s="226">
        <f t="shared" si="27"/>
        <v>0</v>
      </c>
      <c r="U258" s="226">
        <f t="shared" si="26"/>
        <v>0</v>
      </c>
      <c r="V258" s="226">
        <f t="shared" si="25"/>
        <v>0</v>
      </c>
      <c r="W258" s="226">
        <v>8</v>
      </c>
      <c r="X258" s="226">
        <v>2.02</v>
      </c>
      <c r="Y258" s="102">
        <v>1</v>
      </c>
      <c r="Z258" s="207">
        <v>133602.79999999999</v>
      </c>
      <c r="AA258" s="207">
        <v>0</v>
      </c>
      <c r="AB258" s="207"/>
      <c r="AC258" s="226">
        <f t="shared" si="23"/>
        <v>133602.79999999999</v>
      </c>
      <c r="AD258" s="226">
        <v>9</v>
      </c>
      <c r="AE258" s="226">
        <v>2.02</v>
      </c>
      <c r="AF258" s="102">
        <v>1</v>
      </c>
      <c r="AG258" s="207">
        <v>133602.79999999999</v>
      </c>
      <c r="AH258" s="207">
        <v>0</v>
      </c>
      <c r="AI258" s="207"/>
      <c r="AJ258" s="226">
        <f t="shared" si="24"/>
        <v>133602.79999999999</v>
      </c>
    </row>
    <row r="259" spans="1:36" s="5" customFormat="1">
      <c r="A259" s="207">
        <v>249</v>
      </c>
      <c r="B259" s="1491" t="s">
        <v>5736</v>
      </c>
      <c r="C259" s="1491" t="s">
        <v>1153</v>
      </c>
      <c r="D259" s="226" t="s">
        <v>4556</v>
      </c>
      <c r="E259" s="226">
        <v>6</v>
      </c>
      <c r="F259" s="226">
        <v>1.96</v>
      </c>
      <c r="G259" s="102">
        <v>1</v>
      </c>
      <c r="H259" s="207">
        <v>129634.4</v>
      </c>
      <c r="I259" s="207">
        <v>0</v>
      </c>
      <c r="J259" s="207"/>
      <c r="K259" s="226">
        <f t="shared" si="21"/>
        <v>129634.4</v>
      </c>
      <c r="L259" s="226">
        <v>1.9</v>
      </c>
      <c r="M259" s="102">
        <v>1</v>
      </c>
      <c r="N259" s="207">
        <v>125666</v>
      </c>
      <c r="O259" s="207">
        <v>0</v>
      </c>
      <c r="P259" s="207"/>
      <c r="Q259" s="226">
        <f t="shared" si="22"/>
        <v>125666</v>
      </c>
      <c r="R259" s="226">
        <f t="shared" si="27"/>
        <v>0</v>
      </c>
      <c r="S259" s="226">
        <f t="shared" si="27"/>
        <v>3968.3999999999942</v>
      </c>
      <c r="T259" s="226">
        <f t="shared" si="27"/>
        <v>0</v>
      </c>
      <c r="U259" s="226">
        <f t="shared" si="26"/>
        <v>0</v>
      </c>
      <c r="V259" s="226">
        <f t="shared" si="25"/>
        <v>3968.3999999999942</v>
      </c>
      <c r="W259" s="226">
        <v>7</v>
      </c>
      <c r="X259" s="226">
        <v>1.96</v>
      </c>
      <c r="Y259" s="102">
        <v>1</v>
      </c>
      <c r="Z259" s="207">
        <v>129634.4</v>
      </c>
      <c r="AA259" s="207">
        <v>0</v>
      </c>
      <c r="AB259" s="207"/>
      <c r="AC259" s="226">
        <f t="shared" si="23"/>
        <v>129634.4</v>
      </c>
      <c r="AD259" s="226">
        <v>8</v>
      </c>
      <c r="AE259" s="226">
        <v>2.02</v>
      </c>
      <c r="AF259" s="102">
        <v>1</v>
      </c>
      <c r="AG259" s="207">
        <v>133602.79999999999</v>
      </c>
      <c r="AH259" s="207">
        <v>0</v>
      </c>
      <c r="AI259" s="207"/>
      <c r="AJ259" s="226">
        <f t="shared" si="24"/>
        <v>133602.79999999999</v>
      </c>
    </row>
    <row r="260" spans="1:36" s="5" customFormat="1">
      <c r="A260" s="207">
        <v>250</v>
      </c>
      <c r="B260" s="1491" t="s">
        <v>5737</v>
      </c>
      <c r="C260" s="1491" t="s">
        <v>1153</v>
      </c>
      <c r="D260" s="226" t="s">
        <v>4556</v>
      </c>
      <c r="E260" s="226">
        <v>6</v>
      </c>
      <c r="F260" s="226">
        <v>1.96</v>
      </c>
      <c r="G260" s="102">
        <v>1</v>
      </c>
      <c r="H260" s="207">
        <v>129634.4</v>
      </c>
      <c r="I260" s="207">
        <v>0</v>
      </c>
      <c r="J260" s="207"/>
      <c r="K260" s="226">
        <f t="shared" si="21"/>
        <v>129634.4</v>
      </c>
      <c r="L260" s="226">
        <v>1.9</v>
      </c>
      <c r="M260" s="102">
        <v>1</v>
      </c>
      <c r="N260" s="207">
        <v>125666</v>
      </c>
      <c r="O260" s="207">
        <v>0</v>
      </c>
      <c r="P260" s="207"/>
      <c r="Q260" s="226">
        <f t="shared" si="22"/>
        <v>125666</v>
      </c>
      <c r="R260" s="226">
        <f t="shared" si="27"/>
        <v>0</v>
      </c>
      <c r="S260" s="226">
        <f t="shared" si="27"/>
        <v>3968.3999999999942</v>
      </c>
      <c r="T260" s="226">
        <f t="shared" si="27"/>
        <v>0</v>
      </c>
      <c r="U260" s="226">
        <f t="shared" si="26"/>
        <v>0</v>
      </c>
      <c r="V260" s="226">
        <f t="shared" si="25"/>
        <v>3968.3999999999942</v>
      </c>
      <c r="W260" s="226">
        <v>7</v>
      </c>
      <c r="X260" s="226">
        <v>1.96</v>
      </c>
      <c r="Y260" s="102">
        <v>1</v>
      </c>
      <c r="Z260" s="207">
        <v>129634.4</v>
      </c>
      <c r="AA260" s="207">
        <v>0</v>
      </c>
      <c r="AB260" s="207"/>
      <c r="AC260" s="226">
        <f t="shared" si="23"/>
        <v>129634.4</v>
      </c>
      <c r="AD260" s="226">
        <v>8</v>
      </c>
      <c r="AE260" s="226">
        <v>2.02</v>
      </c>
      <c r="AF260" s="102">
        <v>1</v>
      </c>
      <c r="AG260" s="207">
        <v>133602.79999999999</v>
      </c>
      <c r="AH260" s="207">
        <v>0</v>
      </c>
      <c r="AI260" s="207"/>
      <c r="AJ260" s="226">
        <f t="shared" si="24"/>
        <v>133602.79999999999</v>
      </c>
    </row>
    <row r="261" spans="1:36" s="5" customFormat="1">
      <c r="A261" s="207">
        <v>251</v>
      </c>
      <c r="B261" s="1491" t="s">
        <v>5738</v>
      </c>
      <c r="C261" s="1491" t="s">
        <v>1153</v>
      </c>
      <c r="D261" s="226" t="s">
        <v>4556</v>
      </c>
      <c r="E261" s="226">
        <v>6</v>
      </c>
      <c r="F261" s="226">
        <v>1.96</v>
      </c>
      <c r="G261" s="102">
        <v>1</v>
      </c>
      <c r="H261" s="207">
        <v>129634.4</v>
      </c>
      <c r="I261" s="207">
        <v>0</v>
      </c>
      <c r="J261" s="207"/>
      <c r="K261" s="226">
        <f t="shared" si="21"/>
        <v>129634.4</v>
      </c>
      <c r="L261" s="226">
        <v>1.9</v>
      </c>
      <c r="M261" s="102">
        <v>1</v>
      </c>
      <c r="N261" s="207">
        <v>125666</v>
      </c>
      <c r="O261" s="207">
        <v>0</v>
      </c>
      <c r="P261" s="207"/>
      <c r="Q261" s="226">
        <f t="shared" si="22"/>
        <v>125666</v>
      </c>
      <c r="R261" s="226">
        <f t="shared" si="27"/>
        <v>0</v>
      </c>
      <c r="S261" s="226">
        <f t="shared" si="27"/>
        <v>3968.3999999999942</v>
      </c>
      <c r="T261" s="226">
        <f t="shared" si="27"/>
        <v>0</v>
      </c>
      <c r="U261" s="226">
        <f t="shared" si="26"/>
        <v>0</v>
      </c>
      <c r="V261" s="226">
        <f t="shared" si="25"/>
        <v>3968.3999999999942</v>
      </c>
      <c r="W261" s="226">
        <v>7</v>
      </c>
      <c r="X261" s="226">
        <v>1.96</v>
      </c>
      <c r="Y261" s="102">
        <v>1</v>
      </c>
      <c r="Z261" s="207">
        <v>129634.4</v>
      </c>
      <c r="AA261" s="207">
        <v>0</v>
      </c>
      <c r="AB261" s="207"/>
      <c r="AC261" s="226">
        <f t="shared" si="23"/>
        <v>129634.4</v>
      </c>
      <c r="AD261" s="226">
        <v>8</v>
      </c>
      <c r="AE261" s="226">
        <v>2.02</v>
      </c>
      <c r="AF261" s="102">
        <v>1</v>
      </c>
      <c r="AG261" s="207">
        <v>133602.79999999999</v>
      </c>
      <c r="AH261" s="207">
        <v>0</v>
      </c>
      <c r="AI261" s="207"/>
      <c r="AJ261" s="226">
        <f t="shared" si="24"/>
        <v>133602.79999999999</v>
      </c>
    </row>
    <row r="262" spans="1:36" s="5" customFormat="1">
      <c r="A262" s="207">
        <v>252</v>
      </c>
      <c r="B262" s="1491" t="s">
        <v>5739</v>
      </c>
      <c r="C262" s="1491" t="s">
        <v>1153</v>
      </c>
      <c r="D262" s="226" t="s">
        <v>4556</v>
      </c>
      <c r="E262" s="226">
        <v>5</v>
      </c>
      <c r="F262" s="226">
        <v>1.9</v>
      </c>
      <c r="G262" s="102">
        <v>1</v>
      </c>
      <c r="H262" s="207">
        <v>125666</v>
      </c>
      <c r="I262" s="207">
        <v>0</v>
      </c>
      <c r="J262" s="207"/>
      <c r="K262" s="226">
        <f t="shared" si="21"/>
        <v>125666</v>
      </c>
      <c r="L262" s="226">
        <v>1.9</v>
      </c>
      <c r="M262" s="102">
        <v>1</v>
      </c>
      <c r="N262" s="207">
        <v>125666</v>
      </c>
      <c r="O262" s="207">
        <v>0</v>
      </c>
      <c r="P262" s="207"/>
      <c r="Q262" s="226">
        <f t="shared" si="22"/>
        <v>125666</v>
      </c>
      <c r="R262" s="226">
        <f t="shared" si="27"/>
        <v>0</v>
      </c>
      <c r="S262" s="226">
        <f t="shared" si="27"/>
        <v>0</v>
      </c>
      <c r="T262" s="226">
        <f t="shared" si="27"/>
        <v>0</v>
      </c>
      <c r="U262" s="226">
        <f t="shared" si="26"/>
        <v>0</v>
      </c>
      <c r="V262" s="226">
        <f t="shared" si="25"/>
        <v>0</v>
      </c>
      <c r="W262" s="226">
        <v>6</v>
      </c>
      <c r="X262" s="226">
        <v>1.96</v>
      </c>
      <c r="Y262" s="102">
        <v>1</v>
      </c>
      <c r="Z262" s="207">
        <v>129634.4</v>
      </c>
      <c r="AA262" s="207">
        <v>0</v>
      </c>
      <c r="AB262" s="207"/>
      <c r="AC262" s="226">
        <f t="shared" si="23"/>
        <v>129634.4</v>
      </c>
      <c r="AD262" s="226">
        <v>7</v>
      </c>
      <c r="AE262" s="226">
        <v>1.96</v>
      </c>
      <c r="AF262" s="102">
        <v>1</v>
      </c>
      <c r="AG262" s="207">
        <v>129634.4</v>
      </c>
      <c r="AH262" s="207">
        <v>0</v>
      </c>
      <c r="AI262" s="207"/>
      <c r="AJ262" s="226">
        <f t="shared" si="24"/>
        <v>129634.4</v>
      </c>
    </row>
    <row r="263" spans="1:36" s="5" customFormat="1">
      <c r="A263" s="207">
        <v>253</v>
      </c>
      <c r="B263" s="1491" t="s">
        <v>5740</v>
      </c>
      <c r="C263" s="1491" t="s">
        <v>1153</v>
      </c>
      <c r="D263" s="226" t="s">
        <v>4556</v>
      </c>
      <c r="E263" s="226">
        <v>7</v>
      </c>
      <c r="F263" s="226">
        <v>1.96</v>
      </c>
      <c r="G263" s="102">
        <v>1</v>
      </c>
      <c r="H263" s="207">
        <v>129634.4</v>
      </c>
      <c r="I263" s="207">
        <v>0</v>
      </c>
      <c r="J263" s="207"/>
      <c r="K263" s="226">
        <f t="shared" si="21"/>
        <v>129634.4</v>
      </c>
      <c r="L263" s="226">
        <v>1.96</v>
      </c>
      <c r="M263" s="102">
        <v>1</v>
      </c>
      <c r="N263" s="207">
        <v>129634.4</v>
      </c>
      <c r="O263" s="207"/>
      <c r="P263" s="207"/>
      <c r="Q263" s="226">
        <f t="shared" si="22"/>
        <v>129634.4</v>
      </c>
      <c r="R263" s="226">
        <f t="shared" si="27"/>
        <v>0</v>
      </c>
      <c r="S263" s="226">
        <f t="shared" si="27"/>
        <v>0</v>
      </c>
      <c r="T263" s="226">
        <f t="shared" si="27"/>
        <v>0</v>
      </c>
      <c r="U263" s="226">
        <f t="shared" si="26"/>
        <v>0</v>
      </c>
      <c r="V263" s="226">
        <f t="shared" si="25"/>
        <v>0</v>
      </c>
      <c r="W263" s="226">
        <v>8</v>
      </c>
      <c r="X263" s="226">
        <v>2.02</v>
      </c>
      <c r="Y263" s="102">
        <v>1</v>
      </c>
      <c r="Z263" s="207">
        <v>133602.79999999999</v>
      </c>
      <c r="AA263" s="207">
        <v>0</v>
      </c>
      <c r="AB263" s="207"/>
      <c r="AC263" s="226">
        <f t="shared" si="23"/>
        <v>133602.79999999999</v>
      </c>
      <c r="AD263" s="226">
        <v>9</v>
      </c>
      <c r="AE263" s="226">
        <v>2.02</v>
      </c>
      <c r="AF263" s="102">
        <v>1</v>
      </c>
      <c r="AG263" s="207">
        <v>133602.79999999999</v>
      </c>
      <c r="AH263" s="207">
        <v>0</v>
      </c>
      <c r="AI263" s="207"/>
      <c r="AJ263" s="226">
        <f t="shared" si="24"/>
        <v>133602.79999999999</v>
      </c>
    </row>
    <row r="264" spans="1:36" s="5" customFormat="1">
      <c r="A264" s="207">
        <v>254</v>
      </c>
      <c r="B264" s="1491" t="s">
        <v>5741</v>
      </c>
      <c r="C264" s="1491" t="s">
        <v>1153</v>
      </c>
      <c r="D264" s="226" t="s">
        <v>4556</v>
      </c>
      <c r="E264" s="226">
        <v>7</v>
      </c>
      <c r="F264" s="226">
        <v>1.96</v>
      </c>
      <c r="G264" s="102">
        <v>1</v>
      </c>
      <c r="H264" s="207">
        <v>129634.4</v>
      </c>
      <c r="I264" s="207">
        <v>0</v>
      </c>
      <c r="J264" s="207"/>
      <c r="K264" s="226">
        <f t="shared" si="21"/>
        <v>129634.4</v>
      </c>
      <c r="L264" s="226">
        <v>1.96</v>
      </c>
      <c r="M264" s="102">
        <v>1</v>
      </c>
      <c r="N264" s="207">
        <v>129634.4</v>
      </c>
      <c r="O264" s="207"/>
      <c r="P264" s="207"/>
      <c r="Q264" s="226">
        <f t="shared" si="22"/>
        <v>129634.4</v>
      </c>
      <c r="R264" s="226">
        <f t="shared" si="27"/>
        <v>0</v>
      </c>
      <c r="S264" s="226">
        <f t="shared" si="27"/>
        <v>0</v>
      </c>
      <c r="T264" s="226">
        <f t="shared" si="27"/>
        <v>0</v>
      </c>
      <c r="U264" s="226">
        <f t="shared" si="26"/>
        <v>0</v>
      </c>
      <c r="V264" s="226">
        <f t="shared" si="25"/>
        <v>0</v>
      </c>
      <c r="W264" s="226">
        <v>8</v>
      </c>
      <c r="X264" s="226">
        <v>2.02</v>
      </c>
      <c r="Y264" s="102">
        <v>1</v>
      </c>
      <c r="Z264" s="207">
        <v>133602.79999999999</v>
      </c>
      <c r="AA264" s="207">
        <v>0</v>
      </c>
      <c r="AB264" s="207"/>
      <c r="AC264" s="226">
        <f t="shared" si="23"/>
        <v>133602.79999999999</v>
      </c>
      <c r="AD264" s="226">
        <v>9</v>
      </c>
      <c r="AE264" s="226">
        <v>2.02</v>
      </c>
      <c r="AF264" s="102">
        <v>1</v>
      </c>
      <c r="AG264" s="207">
        <v>133602.79999999999</v>
      </c>
      <c r="AH264" s="207">
        <v>0</v>
      </c>
      <c r="AI264" s="207"/>
      <c r="AJ264" s="226">
        <f t="shared" si="24"/>
        <v>133602.79999999999</v>
      </c>
    </row>
    <row r="265" spans="1:36" s="5" customFormat="1">
      <c r="A265" s="207">
        <v>255</v>
      </c>
      <c r="B265" s="1491" t="s">
        <v>5742</v>
      </c>
      <c r="C265" s="1491" t="s">
        <v>1153</v>
      </c>
      <c r="D265" s="226" t="s">
        <v>4556</v>
      </c>
      <c r="E265" s="226">
        <v>7</v>
      </c>
      <c r="F265" s="226">
        <v>1.96</v>
      </c>
      <c r="G265" s="102">
        <v>1</v>
      </c>
      <c r="H265" s="207">
        <v>129634.4</v>
      </c>
      <c r="I265" s="207">
        <v>0</v>
      </c>
      <c r="J265" s="207"/>
      <c r="K265" s="226">
        <f t="shared" si="21"/>
        <v>129634.4</v>
      </c>
      <c r="L265" s="226">
        <v>1.96</v>
      </c>
      <c r="M265" s="102">
        <v>1</v>
      </c>
      <c r="N265" s="207">
        <v>129634.4</v>
      </c>
      <c r="O265" s="207"/>
      <c r="P265" s="207"/>
      <c r="Q265" s="226">
        <f t="shared" si="22"/>
        <v>129634.4</v>
      </c>
      <c r="R265" s="226">
        <f t="shared" si="27"/>
        <v>0</v>
      </c>
      <c r="S265" s="226">
        <f t="shared" si="27"/>
        <v>0</v>
      </c>
      <c r="T265" s="226">
        <f t="shared" si="27"/>
        <v>0</v>
      </c>
      <c r="U265" s="226">
        <f t="shared" si="26"/>
        <v>0</v>
      </c>
      <c r="V265" s="226">
        <f t="shared" si="25"/>
        <v>0</v>
      </c>
      <c r="W265" s="226">
        <v>8</v>
      </c>
      <c r="X265" s="226">
        <v>2.02</v>
      </c>
      <c r="Y265" s="102">
        <v>1</v>
      </c>
      <c r="Z265" s="207">
        <v>133602.79999999999</v>
      </c>
      <c r="AA265" s="207">
        <v>0</v>
      </c>
      <c r="AB265" s="207"/>
      <c r="AC265" s="226">
        <f t="shared" si="23"/>
        <v>133602.79999999999</v>
      </c>
      <c r="AD265" s="226">
        <v>9</v>
      </c>
      <c r="AE265" s="226">
        <v>2.02</v>
      </c>
      <c r="AF265" s="102">
        <v>1</v>
      </c>
      <c r="AG265" s="207">
        <v>133602.79999999999</v>
      </c>
      <c r="AH265" s="207">
        <v>0</v>
      </c>
      <c r="AI265" s="207"/>
      <c r="AJ265" s="226">
        <f t="shared" si="24"/>
        <v>133602.79999999999</v>
      </c>
    </row>
    <row r="266" spans="1:36" s="5" customFormat="1">
      <c r="A266" s="207">
        <v>256</v>
      </c>
      <c r="B266" s="1491" t="s">
        <v>5743</v>
      </c>
      <c r="C266" s="1491" t="s">
        <v>1153</v>
      </c>
      <c r="D266" s="226" t="s">
        <v>4556</v>
      </c>
      <c r="E266" s="226">
        <v>7</v>
      </c>
      <c r="F266" s="226">
        <v>1.96</v>
      </c>
      <c r="G266" s="102">
        <v>1</v>
      </c>
      <c r="H266" s="207">
        <v>129634.4</v>
      </c>
      <c r="I266" s="207">
        <v>0</v>
      </c>
      <c r="J266" s="207"/>
      <c r="K266" s="226">
        <f t="shared" si="21"/>
        <v>129634.4</v>
      </c>
      <c r="L266" s="226">
        <v>1.96</v>
      </c>
      <c r="M266" s="102">
        <v>1</v>
      </c>
      <c r="N266" s="207">
        <v>129634.4</v>
      </c>
      <c r="O266" s="207"/>
      <c r="P266" s="207"/>
      <c r="Q266" s="226">
        <f t="shared" si="22"/>
        <v>129634.4</v>
      </c>
      <c r="R266" s="226">
        <f t="shared" si="27"/>
        <v>0</v>
      </c>
      <c r="S266" s="226">
        <f t="shared" si="27"/>
        <v>0</v>
      </c>
      <c r="T266" s="226">
        <f t="shared" si="27"/>
        <v>0</v>
      </c>
      <c r="U266" s="226">
        <f t="shared" si="26"/>
        <v>0</v>
      </c>
      <c r="V266" s="226">
        <f t="shared" si="25"/>
        <v>0</v>
      </c>
      <c r="W266" s="226">
        <v>8</v>
      </c>
      <c r="X266" s="226">
        <v>2.02</v>
      </c>
      <c r="Y266" s="102">
        <v>1</v>
      </c>
      <c r="Z266" s="207">
        <v>133602.79999999999</v>
      </c>
      <c r="AA266" s="207">
        <v>0</v>
      </c>
      <c r="AB266" s="207"/>
      <c r="AC266" s="226">
        <f t="shared" si="23"/>
        <v>133602.79999999999</v>
      </c>
      <c r="AD266" s="226">
        <v>9</v>
      </c>
      <c r="AE266" s="226">
        <v>2.02</v>
      </c>
      <c r="AF266" s="102">
        <v>1</v>
      </c>
      <c r="AG266" s="207">
        <v>133602.79999999999</v>
      </c>
      <c r="AH266" s="207">
        <v>0</v>
      </c>
      <c r="AI266" s="207"/>
      <c r="AJ266" s="226">
        <f t="shared" si="24"/>
        <v>133602.79999999999</v>
      </c>
    </row>
    <row r="267" spans="1:36" s="5" customFormat="1">
      <c r="A267" s="207">
        <v>257</v>
      </c>
      <c r="B267" s="1491" t="s">
        <v>5744</v>
      </c>
      <c r="C267" s="1491" t="s">
        <v>1153</v>
      </c>
      <c r="D267" s="226" t="s">
        <v>4556</v>
      </c>
      <c r="E267" s="226">
        <v>6</v>
      </c>
      <c r="F267" s="226">
        <v>1.96</v>
      </c>
      <c r="G267" s="102">
        <v>1</v>
      </c>
      <c r="H267" s="207">
        <v>129634.4</v>
      </c>
      <c r="I267" s="207">
        <v>0</v>
      </c>
      <c r="J267" s="207"/>
      <c r="K267" s="226">
        <f t="shared" si="21"/>
        <v>129634.4</v>
      </c>
      <c r="L267" s="226">
        <v>1.9</v>
      </c>
      <c r="M267" s="102">
        <v>1</v>
      </c>
      <c r="N267" s="207">
        <v>125666</v>
      </c>
      <c r="O267" s="207"/>
      <c r="P267" s="207"/>
      <c r="Q267" s="226">
        <f t="shared" si="22"/>
        <v>125666</v>
      </c>
      <c r="R267" s="226">
        <f t="shared" si="27"/>
        <v>0</v>
      </c>
      <c r="S267" s="226">
        <f t="shared" si="27"/>
        <v>3968.3999999999942</v>
      </c>
      <c r="T267" s="226">
        <f t="shared" si="27"/>
        <v>0</v>
      </c>
      <c r="U267" s="226">
        <f t="shared" si="26"/>
        <v>0</v>
      </c>
      <c r="V267" s="226">
        <f t="shared" si="25"/>
        <v>3968.3999999999942</v>
      </c>
      <c r="W267" s="226">
        <v>7</v>
      </c>
      <c r="X267" s="226">
        <v>1.96</v>
      </c>
      <c r="Y267" s="102">
        <v>1</v>
      </c>
      <c r="Z267" s="207">
        <v>129634.4</v>
      </c>
      <c r="AA267" s="207">
        <v>0</v>
      </c>
      <c r="AB267" s="207"/>
      <c r="AC267" s="226">
        <f t="shared" si="23"/>
        <v>129634.4</v>
      </c>
      <c r="AD267" s="226">
        <v>8</v>
      </c>
      <c r="AE267" s="226">
        <v>2.02</v>
      </c>
      <c r="AF267" s="102">
        <v>1</v>
      </c>
      <c r="AG267" s="207">
        <v>133602.79999999999</v>
      </c>
      <c r="AH267" s="207">
        <v>0</v>
      </c>
      <c r="AI267" s="207"/>
      <c r="AJ267" s="226">
        <f t="shared" si="24"/>
        <v>133602.79999999999</v>
      </c>
    </row>
    <row r="268" spans="1:36" s="5" customFormat="1">
      <c r="A268" s="207">
        <v>258</v>
      </c>
      <c r="B268" s="1491" t="s">
        <v>5745</v>
      </c>
      <c r="C268" s="1491" t="s">
        <v>1153</v>
      </c>
      <c r="D268" s="226" t="s">
        <v>4556</v>
      </c>
      <c r="E268" s="226">
        <v>5</v>
      </c>
      <c r="F268" s="226">
        <v>1.9</v>
      </c>
      <c r="G268" s="102">
        <v>1</v>
      </c>
      <c r="H268" s="207">
        <v>125666</v>
      </c>
      <c r="I268" s="207">
        <v>0</v>
      </c>
      <c r="J268" s="207"/>
      <c r="K268" s="226">
        <f t="shared" ref="K268:K331" si="28">H268+I268+J268</f>
        <v>125666</v>
      </c>
      <c r="L268" s="226">
        <v>1.9</v>
      </c>
      <c r="M268" s="102">
        <v>1</v>
      </c>
      <c r="N268" s="207">
        <v>125666</v>
      </c>
      <c r="O268" s="207"/>
      <c r="P268" s="207"/>
      <c r="Q268" s="226">
        <f t="shared" ref="Q268:Q331" si="29">N268+O268+P268</f>
        <v>125666</v>
      </c>
      <c r="R268" s="226">
        <f t="shared" si="27"/>
        <v>0</v>
      </c>
      <c r="S268" s="226">
        <f t="shared" si="27"/>
        <v>0</v>
      </c>
      <c r="T268" s="226">
        <f t="shared" si="27"/>
        <v>0</v>
      </c>
      <c r="U268" s="226">
        <f t="shared" si="26"/>
        <v>0</v>
      </c>
      <c r="V268" s="226">
        <f t="shared" si="25"/>
        <v>0</v>
      </c>
      <c r="W268" s="226">
        <v>6</v>
      </c>
      <c r="X268" s="226">
        <v>1.96</v>
      </c>
      <c r="Y268" s="102">
        <v>1</v>
      </c>
      <c r="Z268" s="207">
        <v>129634.4</v>
      </c>
      <c r="AA268" s="207">
        <v>0</v>
      </c>
      <c r="AB268" s="207"/>
      <c r="AC268" s="226">
        <f t="shared" ref="AC268:AC331" si="30">Z268+AA268+AB268</f>
        <v>129634.4</v>
      </c>
      <c r="AD268" s="226">
        <v>7</v>
      </c>
      <c r="AE268" s="226">
        <v>1.96</v>
      </c>
      <c r="AF268" s="102">
        <v>1</v>
      </c>
      <c r="AG268" s="207">
        <v>129634.4</v>
      </c>
      <c r="AH268" s="207">
        <v>0</v>
      </c>
      <c r="AI268" s="207"/>
      <c r="AJ268" s="226">
        <f t="shared" ref="AJ268:AJ331" si="31">AG268+AH268+AI268</f>
        <v>129634.4</v>
      </c>
    </row>
    <row r="269" spans="1:36" s="5" customFormat="1">
      <c r="A269" s="207">
        <v>259</v>
      </c>
      <c r="B269" s="1491" t="s">
        <v>5746</v>
      </c>
      <c r="C269" s="1491" t="s">
        <v>1153</v>
      </c>
      <c r="D269" s="226" t="s">
        <v>4556</v>
      </c>
      <c r="E269" s="226">
        <v>5</v>
      </c>
      <c r="F269" s="226">
        <v>1.9</v>
      </c>
      <c r="G269" s="102">
        <v>1</v>
      </c>
      <c r="H269" s="207">
        <v>125666</v>
      </c>
      <c r="I269" s="207">
        <v>0</v>
      </c>
      <c r="J269" s="207"/>
      <c r="K269" s="226">
        <f t="shared" si="28"/>
        <v>125666</v>
      </c>
      <c r="L269" s="226">
        <v>1.9</v>
      </c>
      <c r="M269" s="102">
        <v>1</v>
      </c>
      <c r="N269" s="207">
        <v>125666</v>
      </c>
      <c r="O269" s="207"/>
      <c r="P269" s="207"/>
      <c r="Q269" s="226">
        <f t="shared" si="29"/>
        <v>125666</v>
      </c>
      <c r="R269" s="226">
        <f t="shared" si="27"/>
        <v>0</v>
      </c>
      <c r="S269" s="226">
        <f t="shared" si="27"/>
        <v>0</v>
      </c>
      <c r="T269" s="226">
        <f t="shared" si="27"/>
        <v>0</v>
      </c>
      <c r="U269" s="226">
        <f t="shared" si="26"/>
        <v>0</v>
      </c>
      <c r="V269" s="226">
        <f t="shared" si="25"/>
        <v>0</v>
      </c>
      <c r="W269" s="226">
        <v>6</v>
      </c>
      <c r="X269" s="226">
        <v>1.96</v>
      </c>
      <c r="Y269" s="102">
        <v>1</v>
      </c>
      <c r="Z269" s="207">
        <v>129634.4</v>
      </c>
      <c r="AA269" s="207">
        <v>0</v>
      </c>
      <c r="AB269" s="207"/>
      <c r="AC269" s="226">
        <f t="shared" si="30"/>
        <v>129634.4</v>
      </c>
      <c r="AD269" s="226">
        <v>7</v>
      </c>
      <c r="AE269" s="226">
        <v>1.96</v>
      </c>
      <c r="AF269" s="102">
        <v>1</v>
      </c>
      <c r="AG269" s="207">
        <v>129634.4</v>
      </c>
      <c r="AH269" s="207">
        <v>0</v>
      </c>
      <c r="AI269" s="207"/>
      <c r="AJ269" s="226">
        <f t="shared" si="31"/>
        <v>129634.4</v>
      </c>
    </row>
    <row r="270" spans="1:36" s="5" customFormat="1">
      <c r="A270" s="207">
        <v>260</v>
      </c>
      <c r="B270" s="1491" t="s">
        <v>5747</v>
      </c>
      <c r="C270" s="1491" t="s">
        <v>1153</v>
      </c>
      <c r="D270" s="226" t="s">
        <v>4556</v>
      </c>
      <c r="E270" s="226">
        <v>5</v>
      </c>
      <c r="F270" s="226">
        <v>1.9</v>
      </c>
      <c r="G270" s="102">
        <v>1</v>
      </c>
      <c r="H270" s="207">
        <v>125666</v>
      </c>
      <c r="I270" s="207">
        <v>0</v>
      </c>
      <c r="J270" s="207"/>
      <c r="K270" s="226">
        <f t="shared" si="28"/>
        <v>125666</v>
      </c>
      <c r="L270" s="226">
        <v>1.9</v>
      </c>
      <c r="M270" s="102">
        <v>1</v>
      </c>
      <c r="N270" s="207">
        <v>125666</v>
      </c>
      <c r="O270" s="207"/>
      <c r="P270" s="207"/>
      <c r="Q270" s="226">
        <f t="shared" si="29"/>
        <v>125666</v>
      </c>
      <c r="R270" s="226">
        <f t="shared" si="27"/>
        <v>0</v>
      </c>
      <c r="S270" s="226">
        <f t="shared" si="27"/>
        <v>0</v>
      </c>
      <c r="T270" s="226">
        <f t="shared" si="27"/>
        <v>0</v>
      </c>
      <c r="U270" s="226">
        <f t="shared" si="26"/>
        <v>0</v>
      </c>
      <c r="V270" s="226">
        <f t="shared" ref="V270:V333" si="32">S270+T270+U270</f>
        <v>0</v>
      </c>
      <c r="W270" s="226">
        <v>6</v>
      </c>
      <c r="X270" s="226">
        <v>1.96</v>
      </c>
      <c r="Y270" s="102">
        <v>1</v>
      </c>
      <c r="Z270" s="207">
        <v>129634.4</v>
      </c>
      <c r="AA270" s="207">
        <v>0</v>
      </c>
      <c r="AB270" s="207"/>
      <c r="AC270" s="226">
        <f t="shared" si="30"/>
        <v>129634.4</v>
      </c>
      <c r="AD270" s="226">
        <v>7</v>
      </c>
      <c r="AE270" s="226">
        <v>1.96</v>
      </c>
      <c r="AF270" s="102">
        <v>1</v>
      </c>
      <c r="AG270" s="207">
        <v>129634.4</v>
      </c>
      <c r="AH270" s="207">
        <v>0</v>
      </c>
      <c r="AI270" s="207"/>
      <c r="AJ270" s="226">
        <f t="shared" si="31"/>
        <v>129634.4</v>
      </c>
    </row>
    <row r="271" spans="1:36" s="5" customFormat="1">
      <c r="A271" s="207">
        <v>261</v>
      </c>
      <c r="B271" s="1491" t="s">
        <v>5769</v>
      </c>
      <c r="C271" s="1491" t="s">
        <v>1153</v>
      </c>
      <c r="D271" s="226" t="s">
        <v>4556</v>
      </c>
      <c r="E271" s="226">
        <v>3</v>
      </c>
      <c r="F271" s="226">
        <v>1.84</v>
      </c>
      <c r="G271" s="102">
        <v>1</v>
      </c>
      <c r="H271" s="207">
        <v>121697.60000000001</v>
      </c>
      <c r="I271" s="207">
        <v>0</v>
      </c>
      <c r="J271" s="207"/>
      <c r="K271" s="226">
        <f t="shared" si="28"/>
        <v>121697.60000000001</v>
      </c>
      <c r="L271" s="226">
        <v>1.79</v>
      </c>
      <c r="M271" s="102">
        <v>1</v>
      </c>
      <c r="N271" s="207">
        <v>118390.6</v>
      </c>
      <c r="O271" s="207"/>
      <c r="P271" s="207"/>
      <c r="Q271" s="226">
        <f t="shared" si="29"/>
        <v>118390.6</v>
      </c>
      <c r="R271" s="226">
        <f t="shared" si="27"/>
        <v>0</v>
      </c>
      <c r="S271" s="226">
        <f t="shared" si="27"/>
        <v>3307</v>
      </c>
      <c r="T271" s="226">
        <f t="shared" si="27"/>
        <v>0</v>
      </c>
      <c r="U271" s="226">
        <f t="shared" si="26"/>
        <v>0</v>
      </c>
      <c r="V271" s="226">
        <f t="shared" si="32"/>
        <v>3307</v>
      </c>
      <c r="W271" s="226">
        <v>4</v>
      </c>
      <c r="X271" s="226">
        <v>1.9</v>
      </c>
      <c r="Y271" s="102">
        <v>1</v>
      </c>
      <c r="Z271" s="207">
        <v>125666</v>
      </c>
      <c r="AA271" s="207">
        <v>0</v>
      </c>
      <c r="AB271" s="207"/>
      <c r="AC271" s="226">
        <f t="shared" si="30"/>
        <v>125666</v>
      </c>
      <c r="AD271" s="226">
        <v>5</v>
      </c>
      <c r="AE271" s="226">
        <v>1.9</v>
      </c>
      <c r="AF271" s="102">
        <v>1</v>
      </c>
      <c r="AG271" s="207">
        <v>125666</v>
      </c>
      <c r="AH271" s="207">
        <v>0</v>
      </c>
      <c r="AI271" s="207"/>
      <c r="AJ271" s="226">
        <f t="shared" si="31"/>
        <v>125666</v>
      </c>
    </row>
    <row r="272" spans="1:36" s="5" customFormat="1">
      <c r="A272" s="207">
        <v>262</v>
      </c>
      <c r="B272" s="1491" t="s">
        <v>5748</v>
      </c>
      <c r="C272" s="1491" t="s">
        <v>1153</v>
      </c>
      <c r="D272" s="226" t="s">
        <v>4556</v>
      </c>
      <c r="E272" s="226">
        <v>5</v>
      </c>
      <c r="F272" s="226">
        <v>1.9</v>
      </c>
      <c r="G272" s="102">
        <v>1</v>
      </c>
      <c r="H272" s="207">
        <v>125666</v>
      </c>
      <c r="I272" s="207">
        <v>0</v>
      </c>
      <c r="J272" s="207"/>
      <c r="K272" s="226">
        <f t="shared" si="28"/>
        <v>125666</v>
      </c>
      <c r="L272" s="226">
        <v>1.9</v>
      </c>
      <c r="M272" s="102">
        <v>1</v>
      </c>
      <c r="N272" s="207">
        <v>125666</v>
      </c>
      <c r="O272" s="207"/>
      <c r="P272" s="207"/>
      <c r="Q272" s="226">
        <f t="shared" si="29"/>
        <v>125666</v>
      </c>
      <c r="R272" s="226">
        <f t="shared" si="27"/>
        <v>0</v>
      </c>
      <c r="S272" s="226">
        <f t="shared" si="27"/>
        <v>0</v>
      </c>
      <c r="T272" s="226">
        <f t="shared" si="27"/>
        <v>0</v>
      </c>
      <c r="U272" s="226">
        <f t="shared" si="26"/>
        <v>0</v>
      </c>
      <c r="V272" s="226">
        <f t="shared" si="32"/>
        <v>0</v>
      </c>
      <c r="W272" s="226">
        <v>6</v>
      </c>
      <c r="X272" s="226">
        <v>1.96</v>
      </c>
      <c r="Y272" s="102">
        <v>1</v>
      </c>
      <c r="Z272" s="207">
        <v>129634.4</v>
      </c>
      <c r="AA272" s="207">
        <v>0</v>
      </c>
      <c r="AB272" s="207"/>
      <c r="AC272" s="226">
        <f t="shared" si="30"/>
        <v>129634.4</v>
      </c>
      <c r="AD272" s="226">
        <v>7</v>
      </c>
      <c r="AE272" s="226">
        <v>1.96</v>
      </c>
      <c r="AF272" s="102">
        <v>1</v>
      </c>
      <c r="AG272" s="207">
        <v>129634.4</v>
      </c>
      <c r="AH272" s="207">
        <v>0</v>
      </c>
      <c r="AI272" s="207"/>
      <c r="AJ272" s="226">
        <f t="shared" si="31"/>
        <v>129634.4</v>
      </c>
    </row>
    <row r="273" spans="1:36" s="5" customFormat="1">
      <c r="A273" s="207">
        <v>263</v>
      </c>
      <c r="B273" s="1491" t="s">
        <v>5749</v>
      </c>
      <c r="C273" s="1491" t="s">
        <v>1153</v>
      </c>
      <c r="D273" s="226" t="s">
        <v>4556</v>
      </c>
      <c r="E273" s="226">
        <v>5</v>
      </c>
      <c r="F273" s="226">
        <v>1.9</v>
      </c>
      <c r="G273" s="102">
        <v>1</v>
      </c>
      <c r="H273" s="207">
        <v>125666</v>
      </c>
      <c r="I273" s="207">
        <v>0</v>
      </c>
      <c r="J273" s="207"/>
      <c r="K273" s="226">
        <f t="shared" si="28"/>
        <v>125666</v>
      </c>
      <c r="L273" s="226">
        <v>1.9</v>
      </c>
      <c r="M273" s="102">
        <v>1</v>
      </c>
      <c r="N273" s="207">
        <v>125666</v>
      </c>
      <c r="O273" s="207"/>
      <c r="P273" s="207"/>
      <c r="Q273" s="226">
        <f t="shared" si="29"/>
        <v>125666</v>
      </c>
      <c r="R273" s="226">
        <f t="shared" si="27"/>
        <v>0</v>
      </c>
      <c r="S273" s="226">
        <f t="shared" si="27"/>
        <v>0</v>
      </c>
      <c r="T273" s="226">
        <f t="shared" si="27"/>
        <v>0</v>
      </c>
      <c r="U273" s="226">
        <f t="shared" si="26"/>
        <v>0</v>
      </c>
      <c r="V273" s="226">
        <f t="shared" si="32"/>
        <v>0</v>
      </c>
      <c r="W273" s="226">
        <v>6</v>
      </c>
      <c r="X273" s="226">
        <v>1.96</v>
      </c>
      <c r="Y273" s="102">
        <v>1</v>
      </c>
      <c r="Z273" s="207">
        <v>129634.4</v>
      </c>
      <c r="AA273" s="207">
        <v>0</v>
      </c>
      <c r="AB273" s="207"/>
      <c r="AC273" s="226">
        <f t="shared" si="30"/>
        <v>129634.4</v>
      </c>
      <c r="AD273" s="226">
        <v>7</v>
      </c>
      <c r="AE273" s="226">
        <v>1.96</v>
      </c>
      <c r="AF273" s="102">
        <v>1</v>
      </c>
      <c r="AG273" s="207">
        <v>129634.4</v>
      </c>
      <c r="AH273" s="207">
        <v>0</v>
      </c>
      <c r="AI273" s="207"/>
      <c r="AJ273" s="226">
        <f t="shared" si="31"/>
        <v>129634.4</v>
      </c>
    </row>
    <row r="274" spans="1:36" s="5" customFormat="1">
      <c r="A274" s="207">
        <v>264</v>
      </c>
      <c r="B274" s="1491" t="s">
        <v>5750</v>
      </c>
      <c r="C274" s="1491" t="s">
        <v>1153</v>
      </c>
      <c r="D274" s="226" t="s">
        <v>4556</v>
      </c>
      <c r="E274" s="226">
        <v>5</v>
      </c>
      <c r="F274" s="226">
        <v>1.9</v>
      </c>
      <c r="G274" s="102">
        <v>1</v>
      </c>
      <c r="H274" s="207">
        <v>125666</v>
      </c>
      <c r="I274" s="207">
        <v>0</v>
      </c>
      <c r="J274" s="207"/>
      <c r="K274" s="226">
        <f t="shared" si="28"/>
        <v>125666</v>
      </c>
      <c r="L274" s="226">
        <v>1.9</v>
      </c>
      <c r="M274" s="102">
        <v>1</v>
      </c>
      <c r="N274" s="207">
        <v>125666</v>
      </c>
      <c r="O274" s="207"/>
      <c r="P274" s="207"/>
      <c r="Q274" s="226">
        <f t="shared" si="29"/>
        <v>125666</v>
      </c>
      <c r="R274" s="226">
        <f t="shared" si="27"/>
        <v>0</v>
      </c>
      <c r="S274" s="226">
        <f t="shared" si="27"/>
        <v>0</v>
      </c>
      <c r="T274" s="226">
        <f t="shared" si="27"/>
        <v>0</v>
      </c>
      <c r="U274" s="226">
        <f t="shared" si="26"/>
        <v>0</v>
      </c>
      <c r="V274" s="226">
        <f t="shared" si="32"/>
        <v>0</v>
      </c>
      <c r="W274" s="226">
        <v>6</v>
      </c>
      <c r="X274" s="226">
        <v>1.96</v>
      </c>
      <c r="Y274" s="102">
        <v>1</v>
      </c>
      <c r="Z274" s="207">
        <v>129634.4</v>
      </c>
      <c r="AA274" s="207">
        <v>0</v>
      </c>
      <c r="AB274" s="207"/>
      <c r="AC274" s="226">
        <f t="shared" si="30"/>
        <v>129634.4</v>
      </c>
      <c r="AD274" s="226">
        <v>7</v>
      </c>
      <c r="AE274" s="226">
        <v>1.96</v>
      </c>
      <c r="AF274" s="102">
        <v>1</v>
      </c>
      <c r="AG274" s="207">
        <v>129634.4</v>
      </c>
      <c r="AH274" s="207">
        <v>0</v>
      </c>
      <c r="AI274" s="207"/>
      <c r="AJ274" s="226">
        <f t="shared" si="31"/>
        <v>129634.4</v>
      </c>
    </row>
    <row r="275" spans="1:36" s="5" customFormat="1">
      <c r="A275" s="207">
        <v>265</v>
      </c>
      <c r="B275" s="1491" t="s">
        <v>5751</v>
      </c>
      <c r="C275" s="1491" t="s">
        <v>1153</v>
      </c>
      <c r="D275" s="226" t="s">
        <v>4556</v>
      </c>
      <c r="E275" s="226">
        <v>5</v>
      </c>
      <c r="F275" s="226">
        <v>1.9</v>
      </c>
      <c r="G275" s="102">
        <v>1</v>
      </c>
      <c r="H275" s="207">
        <v>125666</v>
      </c>
      <c r="I275" s="207">
        <v>0</v>
      </c>
      <c r="J275" s="207"/>
      <c r="K275" s="226">
        <f t="shared" si="28"/>
        <v>125666</v>
      </c>
      <c r="L275" s="226">
        <v>1.9</v>
      </c>
      <c r="M275" s="102">
        <v>1</v>
      </c>
      <c r="N275" s="207">
        <v>125666</v>
      </c>
      <c r="O275" s="207"/>
      <c r="P275" s="207"/>
      <c r="Q275" s="226">
        <f t="shared" si="29"/>
        <v>125666</v>
      </c>
      <c r="R275" s="226">
        <f t="shared" si="27"/>
        <v>0</v>
      </c>
      <c r="S275" s="226">
        <f t="shared" si="27"/>
        <v>0</v>
      </c>
      <c r="T275" s="226">
        <f t="shared" si="27"/>
        <v>0</v>
      </c>
      <c r="U275" s="226">
        <f t="shared" si="26"/>
        <v>0</v>
      </c>
      <c r="V275" s="226">
        <f t="shared" si="32"/>
        <v>0</v>
      </c>
      <c r="W275" s="226">
        <v>6</v>
      </c>
      <c r="X275" s="226">
        <v>1.96</v>
      </c>
      <c r="Y275" s="102">
        <v>1</v>
      </c>
      <c r="Z275" s="207">
        <v>129634.4</v>
      </c>
      <c r="AA275" s="207">
        <v>0</v>
      </c>
      <c r="AB275" s="207"/>
      <c r="AC275" s="226">
        <f t="shared" si="30"/>
        <v>129634.4</v>
      </c>
      <c r="AD275" s="226">
        <v>7</v>
      </c>
      <c r="AE275" s="226">
        <v>1.96</v>
      </c>
      <c r="AF275" s="102">
        <v>1</v>
      </c>
      <c r="AG275" s="207">
        <v>129634.4</v>
      </c>
      <c r="AH275" s="207">
        <v>0</v>
      </c>
      <c r="AI275" s="207"/>
      <c r="AJ275" s="226">
        <f t="shared" si="31"/>
        <v>129634.4</v>
      </c>
    </row>
    <row r="276" spans="1:36" s="5" customFormat="1">
      <c r="A276" s="207">
        <v>266</v>
      </c>
      <c r="B276" s="1491" t="s">
        <v>5752</v>
      </c>
      <c r="C276" s="1491" t="s">
        <v>1153</v>
      </c>
      <c r="D276" s="226" t="s">
        <v>4556</v>
      </c>
      <c r="E276" s="226">
        <v>5</v>
      </c>
      <c r="F276" s="226">
        <v>1.9</v>
      </c>
      <c r="G276" s="102">
        <v>1</v>
      </c>
      <c r="H276" s="207">
        <v>125666</v>
      </c>
      <c r="I276" s="207">
        <v>0</v>
      </c>
      <c r="J276" s="207"/>
      <c r="K276" s="226">
        <f t="shared" si="28"/>
        <v>125666</v>
      </c>
      <c r="L276" s="226">
        <v>1.9</v>
      </c>
      <c r="M276" s="102">
        <v>1</v>
      </c>
      <c r="N276" s="207">
        <v>125666</v>
      </c>
      <c r="O276" s="207"/>
      <c r="P276" s="207"/>
      <c r="Q276" s="226">
        <f t="shared" si="29"/>
        <v>125666</v>
      </c>
      <c r="R276" s="226">
        <f t="shared" si="27"/>
        <v>0</v>
      </c>
      <c r="S276" s="226">
        <f t="shared" si="27"/>
        <v>0</v>
      </c>
      <c r="T276" s="226">
        <f t="shared" si="27"/>
        <v>0</v>
      </c>
      <c r="U276" s="226">
        <f t="shared" si="26"/>
        <v>0</v>
      </c>
      <c r="V276" s="226">
        <f t="shared" si="32"/>
        <v>0</v>
      </c>
      <c r="W276" s="226">
        <v>6</v>
      </c>
      <c r="X276" s="226">
        <v>1.96</v>
      </c>
      <c r="Y276" s="102">
        <v>1</v>
      </c>
      <c r="Z276" s="207">
        <v>129634.4</v>
      </c>
      <c r="AA276" s="207">
        <v>0</v>
      </c>
      <c r="AB276" s="207"/>
      <c r="AC276" s="226">
        <f t="shared" si="30"/>
        <v>129634.4</v>
      </c>
      <c r="AD276" s="226">
        <v>7</v>
      </c>
      <c r="AE276" s="226">
        <v>1.96</v>
      </c>
      <c r="AF276" s="102">
        <v>1</v>
      </c>
      <c r="AG276" s="207">
        <v>129634.4</v>
      </c>
      <c r="AH276" s="207">
        <v>0</v>
      </c>
      <c r="AI276" s="207"/>
      <c r="AJ276" s="226">
        <f t="shared" si="31"/>
        <v>129634.4</v>
      </c>
    </row>
    <row r="277" spans="1:36" s="5" customFormat="1">
      <c r="A277" s="207">
        <v>267</v>
      </c>
      <c r="B277" s="1491" t="s">
        <v>5753</v>
      </c>
      <c r="C277" s="1491" t="s">
        <v>1153</v>
      </c>
      <c r="D277" s="226" t="s">
        <v>4556</v>
      </c>
      <c r="E277" s="226">
        <v>5</v>
      </c>
      <c r="F277" s="226">
        <v>1.9</v>
      </c>
      <c r="G277" s="102">
        <v>1</v>
      </c>
      <c r="H277" s="207">
        <v>125666</v>
      </c>
      <c r="I277" s="207">
        <v>0</v>
      </c>
      <c r="J277" s="207"/>
      <c r="K277" s="226">
        <f t="shared" si="28"/>
        <v>125666</v>
      </c>
      <c r="L277" s="226">
        <v>1.9</v>
      </c>
      <c r="M277" s="102">
        <v>1</v>
      </c>
      <c r="N277" s="207">
        <v>125666</v>
      </c>
      <c r="O277" s="207"/>
      <c r="P277" s="207"/>
      <c r="Q277" s="226">
        <f t="shared" si="29"/>
        <v>125666</v>
      </c>
      <c r="R277" s="226">
        <f t="shared" si="27"/>
        <v>0</v>
      </c>
      <c r="S277" s="226">
        <f t="shared" si="27"/>
        <v>0</v>
      </c>
      <c r="T277" s="226">
        <f t="shared" si="27"/>
        <v>0</v>
      </c>
      <c r="U277" s="226">
        <f t="shared" si="26"/>
        <v>0</v>
      </c>
      <c r="V277" s="226">
        <f t="shared" si="32"/>
        <v>0</v>
      </c>
      <c r="W277" s="226">
        <v>6</v>
      </c>
      <c r="X277" s="226">
        <v>1.96</v>
      </c>
      <c r="Y277" s="102">
        <v>1</v>
      </c>
      <c r="Z277" s="207">
        <v>129634.4</v>
      </c>
      <c r="AA277" s="207">
        <v>0</v>
      </c>
      <c r="AB277" s="207"/>
      <c r="AC277" s="226">
        <f t="shared" si="30"/>
        <v>129634.4</v>
      </c>
      <c r="AD277" s="226">
        <v>7</v>
      </c>
      <c r="AE277" s="226">
        <v>1.96</v>
      </c>
      <c r="AF277" s="102">
        <v>1</v>
      </c>
      <c r="AG277" s="207">
        <v>129634.4</v>
      </c>
      <c r="AH277" s="207">
        <v>0</v>
      </c>
      <c r="AI277" s="207"/>
      <c r="AJ277" s="226">
        <f t="shared" si="31"/>
        <v>129634.4</v>
      </c>
    </row>
    <row r="278" spans="1:36" s="5" customFormat="1">
      <c r="A278" s="207">
        <v>268</v>
      </c>
      <c r="B278" s="1491" t="s">
        <v>5754</v>
      </c>
      <c r="C278" s="1491" t="s">
        <v>1153</v>
      </c>
      <c r="D278" s="226" t="s">
        <v>4556</v>
      </c>
      <c r="E278" s="226">
        <v>5</v>
      </c>
      <c r="F278" s="226">
        <v>1.9</v>
      </c>
      <c r="G278" s="102">
        <v>1</v>
      </c>
      <c r="H278" s="207">
        <v>125666</v>
      </c>
      <c r="I278" s="207">
        <v>0</v>
      </c>
      <c r="J278" s="207"/>
      <c r="K278" s="226">
        <f t="shared" si="28"/>
        <v>125666</v>
      </c>
      <c r="L278" s="226">
        <v>1.9</v>
      </c>
      <c r="M278" s="102">
        <v>1</v>
      </c>
      <c r="N278" s="207">
        <v>125666</v>
      </c>
      <c r="O278" s="207"/>
      <c r="P278" s="207"/>
      <c r="Q278" s="226">
        <f t="shared" si="29"/>
        <v>125666</v>
      </c>
      <c r="R278" s="226">
        <f t="shared" si="27"/>
        <v>0</v>
      </c>
      <c r="S278" s="226">
        <f t="shared" si="27"/>
        <v>0</v>
      </c>
      <c r="T278" s="226">
        <f t="shared" si="27"/>
        <v>0</v>
      </c>
      <c r="U278" s="226">
        <f t="shared" si="26"/>
        <v>0</v>
      </c>
      <c r="V278" s="226">
        <f t="shared" si="32"/>
        <v>0</v>
      </c>
      <c r="W278" s="226">
        <v>6</v>
      </c>
      <c r="X278" s="226">
        <v>1.96</v>
      </c>
      <c r="Y278" s="102">
        <v>1</v>
      </c>
      <c r="Z278" s="207">
        <v>129634.4</v>
      </c>
      <c r="AA278" s="207">
        <v>0</v>
      </c>
      <c r="AB278" s="207"/>
      <c r="AC278" s="226">
        <f t="shared" si="30"/>
        <v>129634.4</v>
      </c>
      <c r="AD278" s="226">
        <v>7</v>
      </c>
      <c r="AE278" s="226">
        <v>1.96</v>
      </c>
      <c r="AF278" s="102">
        <v>1</v>
      </c>
      <c r="AG278" s="207">
        <v>129634.4</v>
      </c>
      <c r="AH278" s="207">
        <v>0</v>
      </c>
      <c r="AI278" s="207"/>
      <c r="AJ278" s="226">
        <f t="shared" si="31"/>
        <v>129634.4</v>
      </c>
    </row>
    <row r="279" spans="1:36" s="5" customFormat="1">
      <c r="A279" s="207">
        <v>269</v>
      </c>
      <c r="B279" s="1491" t="s">
        <v>5755</v>
      </c>
      <c r="C279" s="1491" t="s">
        <v>1153</v>
      </c>
      <c r="D279" s="226" t="s">
        <v>4556</v>
      </c>
      <c r="E279" s="226">
        <v>5</v>
      </c>
      <c r="F279" s="226">
        <v>1.9</v>
      </c>
      <c r="G279" s="102">
        <v>1</v>
      </c>
      <c r="H279" s="207">
        <v>125666</v>
      </c>
      <c r="I279" s="207">
        <v>0</v>
      </c>
      <c r="J279" s="207"/>
      <c r="K279" s="226">
        <f t="shared" si="28"/>
        <v>125666</v>
      </c>
      <c r="L279" s="226">
        <v>1.9</v>
      </c>
      <c r="M279" s="102">
        <v>1</v>
      </c>
      <c r="N279" s="207">
        <v>125666</v>
      </c>
      <c r="O279" s="207"/>
      <c r="P279" s="207"/>
      <c r="Q279" s="226">
        <f t="shared" si="29"/>
        <v>125666</v>
      </c>
      <c r="R279" s="226">
        <f t="shared" si="27"/>
        <v>0</v>
      </c>
      <c r="S279" s="226">
        <f t="shared" si="27"/>
        <v>0</v>
      </c>
      <c r="T279" s="226">
        <f t="shared" si="27"/>
        <v>0</v>
      </c>
      <c r="U279" s="226">
        <f t="shared" si="26"/>
        <v>0</v>
      </c>
      <c r="V279" s="226">
        <f t="shared" si="32"/>
        <v>0</v>
      </c>
      <c r="W279" s="226">
        <v>6</v>
      </c>
      <c r="X279" s="226">
        <v>1.96</v>
      </c>
      <c r="Y279" s="102">
        <v>1</v>
      </c>
      <c r="Z279" s="207">
        <v>129634.4</v>
      </c>
      <c r="AA279" s="207">
        <v>0</v>
      </c>
      <c r="AB279" s="207"/>
      <c r="AC279" s="226">
        <f t="shared" si="30"/>
        <v>129634.4</v>
      </c>
      <c r="AD279" s="226">
        <v>7</v>
      </c>
      <c r="AE279" s="226">
        <v>1.96</v>
      </c>
      <c r="AF279" s="102">
        <v>1</v>
      </c>
      <c r="AG279" s="207">
        <v>129634.4</v>
      </c>
      <c r="AH279" s="207">
        <v>0</v>
      </c>
      <c r="AI279" s="207"/>
      <c r="AJ279" s="226">
        <f t="shared" si="31"/>
        <v>129634.4</v>
      </c>
    </row>
    <row r="280" spans="1:36" s="5" customFormat="1">
      <c r="A280" s="207">
        <v>270</v>
      </c>
      <c r="B280" s="1491" t="s">
        <v>5756</v>
      </c>
      <c r="C280" s="1491" t="s">
        <v>1153</v>
      </c>
      <c r="D280" s="226" t="s">
        <v>4556</v>
      </c>
      <c r="E280" s="226">
        <v>3</v>
      </c>
      <c r="F280" s="226">
        <v>1.84</v>
      </c>
      <c r="G280" s="102">
        <v>1</v>
      </c>
      <c r="H280" s="207">
        <v>121697.60000000001</v>
      </c>
      <c r="I280" s="207">
        <v>0</v>
      </c>
      <c r="J280" s="207"/>
      <c r="K280" s="226">
        <f t="shared" si="28"/>
        <v>121697.60000000001</v>
      </c>
      <c r="L280" s="226">
        <v>1.79</v>
      </c>
      <c r="M280" s="102">
        <v>1</v>
      </c>
      <c r="N280" s="207">
        <v>118390.6</v>
      </c>
      <c r="O280" s="207"/>
      <c r="P280" s="207"/>
      <c r="Q280" s="226">
        <f t="shared" si="29"/>
        <v>118390.6</v>
      </c>
      <c r="R280" s="226">
        <f t="shared" si="27"/>
        <v>0</v>
      </c>
      <c r="S280" s="226">
        <f t="shared" si="27"/>
        <v>3307</v>
      </c>
      <c r="T280" s="226">
        <f t="shared" si="27"/>
        <v>0</v>
      </c>
      <c r="U280" s="226">
        <f t="shared" si="26"/>
        <v>0</v>
      </c>
      <c r="V280" s="226">
        <f t="shared" si="32"/>
        <v>3307</v>
      </c>
      <c r="W280" s="226">
        <v>4</v>
      </c>
      <c r="X280" s="226">
        <v>1.9</v>
      </c>
      <c r="Y280" s="102">
        <v>1</v>
      </c>
      <c r="Z280" s="207">
        <v>125666</v>
      </c>
      <c r="AA280" s="207">
        <v>0</v>
      </c>
      <c r="AB280" s="207"/>
      <c r="AC280" s="226">
        <f t="shared" si="30"/>
        <v>125666</v>
      </c>
      <c r="AD280" s="226">
        <v>5</v>
      </c>
      <c r="AE280" s="226">
        <v>1.9</v>
      </c>
      <c r="AF280" s="102">
        <v>1</v>
      </c>
      <c r="AG280" s="207">
        <v>125666</v>
      </c>
      <c r="AH280" s="207">
        <v>0</v>
      </c>
      <c r="AI280" s="207"/>
      <c r="AJ280" s="226">
        <f t="shared" si="31"/>
        <v>125666</v>
      </c>
    </row>
    <row r="281" spans="1:36" s="5" customFormat="1">
      <c r="A281" s="207">
        <v>271</v>
      </c>
      <c r="B281" s="1491" t="s">
        <v>5757</v>
      </c>
      <c r="C281" s="1491" t="s">
        <v>1153</v>
      </c>
      <c r="D281" s="226" t="s">
        <v>4556</v>
      </c>
      <c r="E281" s="226">
        <v>3</v>
      </c>
      <c r="F281" s="226">
        <v>1.84</v>
      </c>
      <c r="G281" s="102">
        <v>1</v>
      </c>
      <c r="H281" s="207">
        <v>121697.60000000001</v>
      </c>
      <c r="I281" s="207">
        <v>0</v>
      </c>
      <c r="J281" s="207"/>
      <c r="K281" s="226">
        <f t="shared" si="28"/>
        <v>121697.60000000001</v>
      </c>
      <c r="L281" s="226">
        <v>1.79</v>
      </c>
      <c r="M281" s="102">
        <v>1</v>
      </c>
      <c r="N281" s="207">
        <v>118390.6</v>
      </c>
      <c r="O281" s="207"/>
      <c r="P281" s="207"/>
      <c r="Q281" s="226">
        <f t="shared" si="29"/>
        <v>118390.6</v>
      </c>
      <c r="R281" s="226">
        <f t="shared" si="27"/>
        <v>0</v>
      </c>
      <c r="S281" s="226">
        <f t="shared" si="27"/>
        <v>3307</v>
      </c>
      <c r="T281" s="226">
        <f t="shared" si="27"/>
        <v>0</v>
      </c>
      <c r="U281" s="226">
        <f t="shared" si="26"/>
        <v>0</v>
      </c>
      <c r="V281" s="226">
        <f t="shared" si="32"/>
        <v>3307</v>
      </c>
      <c r="W281" s="226">
        <v>4</v>
      </c>
      <c r="X281" s="226">
        <v>1.9</v>
      </c>
      <c r="Y281" s="102">
        <v>1</v>
      </c>
      <c r="Z281" s="207">
        <v>125666</v>
      </c>
      <c r="AA281" s="207">
        <v>0</v>
      </c>
      <c r="AB281" s="207"/>
      <c r="AC281" s="226">
        <f t="shared" si="30"/>
        <v>125666</v>
      </c>
      <c r="AD281" s="226">
        <v>5</v>
      </c>
      <c r="AE281" s="226">
        <v>1.9</v>
      </c>
      <c r="AF281" s="102">
        <v>1</v>
      </c>
      <c r="AG281" s="207">
        <v>125666</v>
      </c>
      <c r="AH281" s="207">
        <v>0</v>
      </c>
      <c r="AI281" s="207"/>
      <c r="AJ281" s="226">
        <f t="shared" si="31"/>
        <v>125666</v>
      </c>
    </row>
    <row r="282" spans="1:36" s="5" customFormat="1">
      <c r="A282" s="207">
        <v>272</v>
      </c>
      <c r="B282" s="1491" t="s">
        <v>5758</v>
      </c>
      <c r="C282" s="1491" t="s">
        <v>1153</v>
      </c>
      <c r="D282" s="226" t="s">
        <v>4556</v>
      </c>
      <c r="E282" s="226">
        <v>3</v>
      </c>
      <c r="F282" s="226">
        <v>1.84</v>
      </c>
      <c r="G282" s="102">
        <v>1</v>
      </c>
      <c r="H282" s="207">
        <v>121697.60000000001</v>
      </c>
      <c r="I282" s="207">
        <v>0</v>
      </c>
      <c r="J282" s="207"/>
      <c r="K282" s="226">
        <f t="shared" si="28"/>
        <v>121697.60000000001</v>
      </c>
      <c r="L282" s="226">
        <v>1.79</v>
      </c>
      <c r="M282" s="102">
        <v>1</v>
      </c>
      <c r="N282" s="207">
        <v>118390.6</v>
      </c>
      <c r="O282" s="207"/>
      <c r="P282" s="207"/>
      <c r="Q282" s="226">
        <f t="shared" si="29"/>
        <v>118390.6</v>
      </c>
      <c r="R282" s="226">
        <f t="shared" si="27"/>
        <v>0</v>
      </c>
      <c r="S282" s="226">
        <f t="shared" si="27"/>
        <v>3307</v>
      </c>
      <c r="T282" s="226">
        <f t="shared" si="27"/>
        <v>0</v>
      </c>
      <c r="U282" s="226">
        <f t="shared" si="27"/>
        <v>0</v>
      </c>
      <c r="V282" s="226">
        <f t="shared" si="32"/>
        <v>3307</v>
      </c>
      <c r="W282" s="226">
        <v>4</v>
      </c>
      <c r="X282" s="226">
        <v>1.9</v>
      </c>
      <c r="Y282" s="102">
        <v>1</v>
      </c>
      <c r="Z282" s="207">
        <v>125666</v>
      </c>
      <c r="AA282" s="207">
        <v>0</v>
      </c>
      <c r="AB282" s="207"/>
      <c r="AC282" s="226">
        <f t="shared" si="30"/>
        <v>125666</v>
      </c>
      <c r="AD282" s="226">
        <v>5</v>
      </c>
      <c r="AE282" s="226">
        <v>1.9</v>
      </c>
      <c r="AF282" s="102">
        <v>1</v>
      </c>
      <c r="AG282" s="207">
        <v>125666</v>
      </c>
      <c r="AH282" s="207">
        <v>0</v>
      </c>
      <c r="AI282" s="207"/>
      <c r="AJ282" s="226">
        <f t="shared" si="31"/>
        <v>125666</v>
      </c>
    </row>
    <row r="283" spans="1:36" s="5" customFormat="1">
      <c r="A283" s="207">
        <v>273</v>
      </c>
      <c r="B283" s="1491" t="s">
        <v>5759</v>
      </c>
      <c r="C283" s="1491" t="s">
        <v>1153</v>
      </c>
      <c r="D283" s="226" t="s">
        <v>4556</v>
      </c>
      <c r="E283" s="226">
        <v>3</v>
      </c>
      <c r="F283" s="226">
        <v>1.84</v>
      </c>
      <c r="G283" s="102">
        <v>1</v>
      </c>
      <c r="H283" s="207">
        <v>121697.60000000001</v>
      </c>
      <c r="I283" s="207">
        <v>0</v>
      </c>
      <c r="J283" s="207"/>
      <c r="K283" s="226">
        <f t="shared" si="28"/>
        <v>121697.60000000001</v>
      </c>
      <c r="L283" s="226">
        <v>1.79</v>
      </c>
      <c r="M283" s="102">
        <v>1</v>
      </c>
      <c r="N283" s="207">
        <v>118390.6</v>
      </c>
      <c r="O283" s="207"/>
      <c r="P283" s="207"/>
      <c r="Q283" s="226">
        <f t="shared" si="29"/>
        <v>118390.6</v>
      </c>
      <c r="R283" s="226">
        <f t="shared" ref="R283:U346" si="33">G283-M283</f>
        <v>0</v>
      </c>
      <c r="S283" s="226">
        <f t="shared" si="33"/>
        <v>3307</v>
      </c>
      <c r="T283" s="226">
        <f t="shared" si="33"/>
        <v>0</v>
      </c>
      <c r="U283" s="226">
        <f t="shared" si="33"/>
        <v>0</v>
      </c>
      <c r="V283" s="226">
        <f t="shared" si="32"/>
        <v>3307</v>
      </c>
      <c r="W283" s="226">
        <v>4</v>
      </c>
      <c r="X283" s="226">
        <v>1.9</v>
      </c>
      <c r="Y283" s="102">
        <v>1</v>
      </c>
      <c r="Z283" s="207">
        <v>125666</v>
      </c>
      <c r="AA283" s="207">
        <v>0</v>
      </c>
      <c r="AB283" s="207"/>
      <c r="AC283" s="226">
        <f t="shared" si="30"/>
        <v>125666</v>
      </c>
      <c r="AD283" s="226">
        <v>5</v>
      </c>
      <c r="AE283" s="226">
        <v>1.9</v>
      </c>
      <c r="AF283" s="102">
        <v>1</v>
      </c>
      <c r="AG283" s="207">
        <v>125666</v>
      </c>
      <c r="AH283" s="207">
        <v>0</v>
      </c>
      <c r="AI283" s="207"/>
      <c r="AJ283" s="226">
        <f t="shared" si="31"/>
        <v>125666</v>
      </c>
    </row>
    <row r="284" spans="1:36" s="5" customFormat="1">
      <c r="A284" s="207">
        <v>274</v>
      </c>
      <c r="B284" s="1491" t="s">
        <v>5760</v>
      </c>
      <c r="C284" s="1491" t="s">
        <v>1153</v>
      </c>
      <c r="D284" s="226" t="s">
        <v>4556</v>
      </c>
      <c r="E284" s="226">
        <v>3</v>
      </c>
      <c r="F284" s="226">
        <v>1.84</v>
      </c>
      <c r="G284" s="102">
        <v>1</v>
      </c>
      <c r="H284" s="207">
        <v>121697.60000000001</v>
      </c>
      <c r="I284" s="207">
        <v>0</v>
      </c>
      <c r="J284" s="207"/>
      <c r="K284" s="226">
        <f t="shared" si="28"/>
        <v>121697.60000000001</v>
      </c>
      <c r="L284" s="226">
        <v>1.79</v>
      </c>
      <c r="M284" s="102">
        <v>1</v>
      </c>
      <c r="N284" s="207">
        <v>118390.6</v>
      </c>
      <c r="O284" s="207"/>
      <c r="P284" s="207"/>
      <c r="Q284" s="226">
        <f t="shared" si="29"/>
        <v>118390.6</v>
      </c>
      <c r="R284" s="226">
        <f t="shared" si="33"/>
        <v>0</v>
      </c>
      <c r="S284" s="226">
        <f t="shared" si="33"/>
        <v>3307</v>
      </c>
      <c r="T284" s="226">
        <f t="shared" si="33"/>
        <v>0</v>
      </c>
      <c r="U284" s="226">
        <f t="shared" si="33"/>
        <v>0</v>
      </c>
      <c r="V284" s="226">
        <f t="shared" si="32"/>
        <v>3307</v>
      </c>
      <c r="W284" s="226">
        <v>4</v>
      </c>
      <c r="X284" s="226">
        <v>1.9</v>
      </c>
      <c r="Y284" s="102">
        <v>1</v>
      </c>
      <c r="Z284" s="207">
        <v>125666</v>
      </c>
      <c r="AA284" s="207">
        <v>0</v>
      </c>
      <c r="AB284" s="207"/>
      <c r="AC284" s="226">
        <f t="shared" si="30"/>
        <v>125666</v>
      </c>
      <c r="AD284" s="226">
        <v>5</v>
      </c>
      <c r="AE284" s="226">
        <v>1.9</v>
      </c>
      <c r="AF284" s="102">
        <v>1</v>
      </c>
      <c r="AG284" s="207">
        <v>125666</v>
      </c>
      <c r="AH284" s="207">
        <v>0</v>
      </c>
      <c r="AI284" s="207"/>
      <c r="AJ284" s="226">
        <f t="shared" si="31"/>
        <v>125666</v>
      </c>
    </row>
    <row r="285" spans="1:36" s="5" customFormat="1">
      <c r="A285" s="207">
        <v>275</v>
      </c>
      <c r="B285" s="1491" t="s">
        <v>5761</v>
      </c>
      <c r="C285" s="1491" t="s">
        <v>1153</v>
      </c>
      <c r="D285" s="226" t="s">
        <v>4556</v>
      </c>
      <c r="E285" s="226">
        <v>3</v>
      </c>
      <c r="F285" s="226">
        <v>1.84</v>
      </c>
      <c r="G285" s="102">
        <v>1</v>
      </c>
      <c r="H285" s="207">
        <v>121697.60000000001</v>
      </c>
      <c r="I285" s="207">
        <v>0</v>
      </c>
      <c r="J285" s="207"/>
      <c r="K285" s="226">
        <f t="shared" si="28"/>
        <v>121697.60000000001</v>
      </c>
      <c r="L285" s="226">
        <v>1.79</v>
      </c>
      <c r="M285" s="102">
        <v>1</v>
      </c>
      <c r="N285" s="207">
        <v>118390.6</v>
      </c>
      <c r="O285" s="207"/>
      <c r="P285" s="207"/>
      <c r="Q285" s="226">
        <f t="shared" si="29"/>
        <v>118390.6</v>
      </c>
      <c r="R285" s="226">
        <f t="shared" si="33"/>
        <v>0</v>
      </c>
      <c r="S285" s="226">
        <f t="shared" si="33"/>
        <v>3307</v>
      </c>
      <c r="T285" s="226">
        <f t="shared" si="33"/>
        <v>0</v>
      </c>
      <c r="U285" s="226">
        <f t="shared" si="33"/>
        <v>0</v>
      </c>
      <c r="V285" s="226">
        <f t="shared" si="32"/>
        <v>3307</v>
      </c>
      <c r="W285" s="226">
        <v>4</v>
      </c>
      <c r="X285" s="226">
        <v>1.9</v>
      </c>
      <c r="Y285" s="102">
        <v>1</v>
      </c>
      <c r="Z285" s="207">
        <v>125666</v>
      </c>
      <c r="AA285" s="207">
        <v>0</v>
      </c>
      <c r="AB285" s="207"/>
      <c r="AC285" s="226">
        <f t="shared" si="30"/>
        <v>125666</v>
      </c>
      <c r="AD285" s="226">
        <v>5</v>
      </c>
      <c r="AE285" s="226">
        <v>1.9</v>
      </c>
      <c r="AF285" s="102">
        <v>1</v>
      </c>
      <c r="AG285" s="207">
        <v>125666</v>
      </c>
      <c r="AH285" s="207">
        <v>0</v>
      </c>
      <c r="AI285" s="207"/>
      <c r="AJ285" s="226">
        <f t="shared" si="31"/>
        <v>125666</v>
      </c>
    </row>
    <row r="286" spans="1:36" s="5" customFormat="1">
      <c r="A286" s="207">
        <v>276</v>
      </c>
      <c r="B286" s="1491" t="s">
        <v>5762</v>
      </c>
      <c r="C286" s="1491" t="s">
        <v>1153</v>
      </c>
      <c r="D286" s="226" t="s">
        <v>4556</v>
      </c>
      <c r="E286" s="226">
        <v>3</v>
      </c>
      <c r="F286" s="226">
        <v>1.84</v>
      </c>
      <c r="G286" s="102">
        <v>1</v>
      </c>
      <c r="H286" s="207">
        <v>121697.60000000001</v>
      </c>
      <c r="I286" s="207">
        <v>0</v>
      </c>
      <c r="J286" s="207"/>
      <c r="K286" s="226">
        <f t="shared" si="28"/>
        <v>121697.60000000001</v>
      </c>
      <c r="L286" s="226">
        <v>1.79</v>
      </c>
      <c r="M286" s="102">
        <v>1</v>
      </c>
      <c r="N286" s="207">
        <v>118390.6</v>
      </c>
      <c r="O286" s="207"/>
      <c r="P286" s="207"/>
      <c r="Q286" s="226">
        <f t="shared" si="29"/>
        <v>118390.6</v>
      </c>
      <c r="R286" s="226">
        <f t="shared" si="33"/>
        <v>0</v>
      </c>
      <c r="S286" s="226">
        <f t="shared" si="33"/>
        <v>3307</v>
      </c>
      <c r="T286" s="226">
        <f t="shared" si="33"/>
        <v>0</v>
      </c>
      <c r="U286" s="226">
        <f t="shared" si="33"/>
        <v>0</v>
      </c>
      <c r="V286" s="226">
        <f t="shared" si="32"/>
        <v>3307</v>
      </c>
      <c r="W286" s="226">
        <v>4</v>
      </c>
      <c r="X286" s="226">
        <v>1.9</v>
      </c>
      <c r="Y286" s="102">
        <v>1</v>
      </c>
      <c r="Z286" s="207">
        <v>125666</v>
      </c>
      <c r="AA286" s="207">
        <v>0</v>
      </c>
      <c r="AB286" s="207"/>
      <c r="AC286" s="226">
        <f t="shared" si="30"/>
        <v>125666</v>
      </c>
      <c r="AD286" s="226">
        <v>5</v>
      </c>
      <c r="AE286" s="226">
        <v>1.9</v>
      </c>
      <c r="AF286" s="102">
        <v>1</v>
      </c>
      <c r="AG286" s="207">
        <v>125666</v>
      </c>
      <c r="AH286" s="207">
        <v>0</v>
      </c>
      <c r="AI286" s="207"/>
      <c r="AJ286" s="226">
        <f t="shared" si="31"/>
        <v>125666</v>
      </c>
    </row>
    <row r="287" spans="1:36" s="5" customFormat="1">
      <c r="A287" s="207">
        <v>277</v>
      </c>
      <c r="B287" s="1491" t="s">
        <v>5763</v>
      </c>
      <c r="C287" s="1491" t="s">
        <v>1153</v>
      </c>
      <c r="D287" s="226" t="s">
        <v>4556</v>
      </c>
      <c r="E287" s="226">
        <v>3</v>
      </c>
      <c r="F287" s="226">
        <v>1.84</v>
      </c>
      <c r="G287" s="102">
        <v>1</v>
      </c>
      <c r="H287" s="207">
        <v>121697.60000000001</v>
      </c>
      <c r="I287" s="207">
        <v>0</v>
      </c>
      <c r="J287" s="207"/>
      <c r="K287" s="226">
        <f t="shared" si="28"/>
        <v>121697.60000000001</v>
      </c>
      <c r="L287" s="226">
        <v>1.79</v>
      </c>
      <c r="M287" s="102">
        <v>1</v>
      </c>
      <c r="N287" s="207">
        <v>118390.6</v>
      </c>
      <c r="O287" s="207"/>
      <c r="P287" s="207"/>
      <c r="Q287" s="226">
        <f t="shared" si="29"/>
        <v>118390.6</v>
      </c>
      <c r="R287" s="226">
        <f t="shared" si="33"/>
        <v>0</v>
      </c>
      <c r="S287" s="226">
        <f t="shared" si="33"/>
        <v>3307</v>
      </c>
      <c r="T287" s="226">
        <f t="shared" si="33"/>
        <v>0</v>
      </c>
      <c r="U287" s="226">
        <f t="shared" si="33"/>
        <v>0</v>
      </c>
      <c r="V287" s="226">
        <f t="shared" si="32"/>
        <v>3307</v>
      </c>
      <c r="W287" s="226">
        <v>4</v>
      </c>
      <c r="X287" s="226">
        <v>1.9</v>
      </c>
      <c r="Y287" s="102">
        <v>1</v>
      </c>
      <c r="Z287" s="207">
        <v>125666</v>
      </c>
      <c r="AA287" s="207">
        <v>0</v>
      </c>
      <c r="AB287" s="207"/>
      <c r="AC287" s="226">
        <f t="shared" si="30"/>
        <v>125666</v>
      </c>
      <c r="AD287" s="226">
        <v>5</v>
      </c>
      <c r="AE287" s="226">
        <v>1.9</v>
      </c>
      <c r="AF287" s="102">
        <v>1</v>
      </c>
      <c r="AG287" s="207">
        <v>125666</v>
      </c>
      <c r="AH287" s="207">
        <v>0</v>
      </c>
      <c r="AI287" s="207"/>
      <c r="AJ287" s="226">
        <f t="shared" si="31"/>
        <v>125666</v>
      </c>
    </row>
    <row r="288" spans="1:36" s="5" customFormat="1">
      <c r="A288" s="207">
        <v>278</v>
      </c>
      <c r="B288" s="1491" t="s">
        <v>5764</v>
      </c>
      <c r="C288" s="1491" t="s">
        <v>1153</v>
      </c>
      <c r="D288" s="226" t="s">
        <v>4556</v>
      </c>
      <c r="E288" s="226">
        <v>3</v>
      </c>
      <c r="F288" s="226">
        <v>1.84</v>
      </c>
      <c r="G288" s="102">
        <v>1</v>
      </c>
      <c r="H288" s="207">
        <v>121697.60000000001</v>
      </c>
      <c r="I288" s="207">
        <v>0</v>
      </c>
      <c r="J288" s="207"/>
      <c r="K288" s="226">
        <f t="shared" si="28"/>
        <v>121697.60000000001</v>
      </c>
      <c r="L288" s="226">
        <v>1.79</v>
      </c>
      <c r="M288" s="102">
        <v>1</v>
      </c>
      <c r="N288" s="207">
        <v>118390.6</v>
      </c>
      <c r="O288" s="207"/>
      <c r="P288" s="207"/>
      <c r="Q288" s="226">
        <f t="shared" si="29"/>
        <v>118390.6</v>
      </c>
      <c r="R288" s="226">
        <f t="shared" si="33"/>
        <v>0</v>
      </c>
      <c r="S288" s="226">
        <f t="shared" si="33"/>
        <v>3307</v>
      </c>
      <c r="T288" s="226">
        <f t="shared" si="33"/>
        <v>0</v>
      </c>
      <c r="U288" s="226">
        <f t="shared" si="33"/>
        <v>0</v>
      </c>
      <c r="V288" s="226">
        <f t="shared" si="32"/>
        <v>3307</v>
      </c>
      <c r="W288" s="226">
        <v>4</v>
      </c>
      <c r="X288" s="226">
        <v>1.9</v>
      </c>
      <c r="Y288" s="102">
        <v>1</v>
      </c>
      <c r="Z288" s="207">
        <v>125666</v>
      </c>
      <c r="AA288" s="207">
        <v>0</v>
      </c>
      <c r="AB288" s="207"/>
      <c r="AC288" s="226">
        <f t="shared" si="30"/>
        <v>125666</v>
      </c>
      <c r="AD288" s="226">
        <v>5</v>
      </c>
      <c r="AE288" s="226">
        <v>1.9</v>
      </c>
      <c r="AF288" s="102">
        <v>1</v>
      </c>
      <c r="AG288" s="207">
        <v>125666</v>
      </c>
      <c r="AH288" s="207">
        <v>0</v>
      </c>
      <c r="AI288" s="207"/>
      <c r="AJ288" s="226">
        <f t="shared" si="31"/>
        <v>125666</v>
      </c>
    </row>
    <row r="289" spans="1:36" s="5" customFormat="1">
      <c r="A289" s="207">
        <v>279</v>
      </c>
      <c r="B289" s="1491" t="s">
        <v>5765</v>
      </c>
      <c r="C289" s="1491" t="s">
        <v>1153</v>
      </c>
      <c r="D289" s="226" t="s">
        <v>4556</v>
      </c>
      <c r="E289" s="226">
        <v>6</v>
      </c>
      <c r="F289" s="226">
        <v>1.96</v>
      </c>
      <c r="G289" s="102">
        <v>1</v>
      </c>
      <c r="H289" s="207">
        <v>129634.4</v>
      </c>
      <c r="I289" s="207">
        <v>0</v>
      </c>
      <c r="J289" s="207"/>
      <c r="K289" s="226">
        <f t="shared" si="28"/>
        <v>129634.4</v>
      </c>
      <c r="L289" s="226">
        <v>1.9</v>
      </c>
      <c r="M289" s="102">
        <v>1</v>
      </c>
      <c r="N289" s="207">
        <v>125666</v>
      </c>
      <c r="O289" s="207"/>
      <c r="P289" s="207"/>
      <c r="Q289" s="226">
        <f t="shared" si="29"/>
        <v>125666</v>
      </c>
      <c r="R289" s="226">
        <f t="shared" si="33"/>
        <v>0</v>
      </c>
      <c r="S289" s="226">
        <f t="shared" si="33"/>
        <v>3968.3999999999942</v>
      </c>
      <c r="T289" s="226">
        <f t="shared" si="33"/>
        <v>0</v>
      </c>
      <c r="U289" s="226">
        <f t="shared" si="33"/>
        <v>0</v>
      </c>
      <c r="V289" s="226">
        <f t="shared" si="32"/>
        <v>3968.3999999999942</v>
      </c>
      <c r="W289" s="226">
        <v>7</v>
      </c>
      <c r="X289" s="226">
        <v>1.96</v>
      </c>
      <c r="Y289" s="102">
        <v>1</v>
      </c>
      <c r="Z289" s="207">
        <v>129634.4</v>
      </c>
      <c r="AA289" s="207">
        <v>0</v>
      </c>
      <c r="AB289" s="207"/>
      <c r="AC289" s="226">
        <f t="shared" si="30"/>
        <v>129634.4</v>
      </c>
      <c r="AD289" s="226">
        <v>8</v>
      </c>
      <c r="AE289" s="226">
        <v>2.02</v>
      </c>
      <c r="AF289" s="102">
        <v>1</v>
      </c>
      <c r="AG289" s="207">
        <v>133602.79999999999</v>
      </c>
      <c r="AH289" s="207">
        <v>0</v>
      </c>
      <c r="AI289" s="207"/>
      <c r="AJ289" s="226">
        <f t="shared" si="31"/>
        <v>133602.79999999999</v>
      </c>
    </row>
    <row r="290" spans="1:36" s="5" customFormat="1">
      <c r="A290" s="207">
        <v>280</v>
      </c>
      <c r="B290" s="1491" t="s">
        <v>5914</v>
      </c>
      <c r="C290" s="1491" t="s">
        <v>1153</v>
      </c>
      <c r="D290" s="226" t="s">
        <v>4556</v>
      </c>
      <c r="E290" s="226">
        <v>3</v>
      </c>
      <c r="F290" s="226">
        <v>1.84</v>
      </c>
      <c r="G290" s="102">
        <v>1</v>
      </c>
      <c r="H290" s="207">
        <v>121697.60000000001</v>
      </c>
      <c r="I290" s="207">
        <v>0</v>
      </c>
      <c r="J290" s="207"/>
      <c r="K290" s="226">
        <f t="shared" si="28"/>
        <v>121697.60000000001</v>
      </c>
      <c r="L290" s="226">
        <v>1.79</v>
      </c>
      <c r="M290" s="102">
        <v>1</v>
      </c>
      <c r="N290" s="207">
        <v>118390.6</v>
      </c>
      <c r="O290" s="207"/>
      <c r="P290" s="207"/>
      <c r="Q290" s="226">
        <f t="shared" si="29"/>
        <v>118390.6</v>
      </c>
      <c r="R290" s="226">
        <f t="shared" si="33"/>
        <v>0</v>
      </c>
      <c r="S290" s="226">
        <f t="shared" si="33"/>
        <v>3307</v>
      </c>
      <c r="T290" s="226">
        <f t="shared" si="33"/>
        <v>0</v>
      </c>
      <c r="U290" s="226">
        <f t="shared" si="33"/>
        <v>0</v>
      </c>
      <c r="V290" s="226">
        <f t="shared" si="32"/>
        <v>3307</v>
      </c>
      <c r="W290" s="226">
        <v>4</v>
      </c>
      <c r="X290" s="226">
        <v>1.9</v>
      </c>
      <c r="Y290" s="102">
        <v>1</v>
      </c>
      <c r="Z290" s="207">
        <v>125666</v>
      </c>
      <c r="AA290" s="207">
        <v>0</v>
      </c>
      <c r="AB290" s="207"/>
      <c r="AC290" s="226">
        <f t="shared" si="30"/>
        <v>125666</v>
      </c>
      <c r="AD290" s="226">
        <v>5</v>
      </c>
      <c r="AE290" s="226">
        <v>1.9</v>
      </c>
      <c r="AF290" s="102">
        <v>1</v>
      </c>
      <c r="AG290" s="207">
        <v>125666</v>
      </c>
      <c r="AH290" s="207">
        <v>0</v>
      </c>
      <c r="AI290" s="207"/>
      <c r="AJ290" s="226">
        <f t="shared" si="31"/>
        <v>125666</v>
      </c>
    </row>
    <row r="291" spans="1:36" s="5" customFormat="1">
      <c r="A291" s="207">
        <v>281</v>
      </c>
      <c r="B291" s="1491" t="s">
        <v>5766</v>
      </c>
      <c r="C291" s="1491" t="s">
        <v>1153</v>
      </c>
      <c r="D291" s="226" t="s">
        <v>4556</v>
      </c>
      <c r="E291" s="226">
        <v>3</v>
      </c>
      <c r="F291" s="226">
        <v>1.84</v>
      </c>
      <c r="G291" s="102">
        <v>1</v>
      </c>
      <c r="H291" s="207">
        <v>121697.60000000001</v>
      </c>
      <c r="I291" s="207">
        <v>0</v>
      </c>
      <c r="J291" s="207"/>
      <c r="K291" s="226">
        <f t="shared" si="28"/>
        <v>121697.60000000001</v>
      </c>
      <c r="L291" s="226">
        <v>1.79</v>
      </c>
      <c r="M291" s="102">
        <v>1</v>
      </c>
      <c r="N291" s="207">
        <v>118390.6</v>
      </c>
      <c r="O291" s="207"/>
      <c r="P291" s="207"/>
      <c r="Q291" s="226">
        <f t="shared" si="29"/>
        <v>118390.6</v>
      </c>
      <c r="R291" s="226">
        <f t="shared" si="33"/>
        <v>0</v>
      </c>
      <c r="S291" s="226">
        <f t="shared" si="33"/>
        <v>3307</v>
      </c>
      <c r="T291" s="226">
        <f t="shared" si="33"/>
        <v>0</v>
      </c>
      <c r="U291" s="226">
        <f t="shared" si="33"/>
        <v>0</v>
      </c>
      <c r="V291" s="226">
        <f t="shared" si="32"/>
        <v>3307</v>
      </c>
      <c r="W291" s="226">
        <v>4</v>
      </c>
      <c r="X291" s="226">
        <v>1.9</v>
      </c>
      <c r="Y291" s="102">
        <v>1</v>
      </c>
      <c r="Z291" s="207">
        <v>125666</v>
      </c>
      <c r="AA291" s="207">
        <v>0</v>
      </c>
      <c r="AB291" s="207"/>
      <c r="AC291" s="226">
        <f t="shared" si="30"/>
        <v>125666</v>
      </c>
      <c r="AD291" s="226">
        <v>5</v>
      </c>
      <c r="AE291" s="226">
        <v>1.9</v>
      </c>
      <c r="AF291" s="102">
        <v>1</v>
      </c>
      <c r="AG291" s="207">
        <v>125666</v>
      </c>
      <c r="AH291" s="207">
        <v>0</v>
      </c>
      <c r="AI291" s="207"/>
      <c r="AJ291" s="226">
        <f t="shared" si="31"/>
        <v>125666</v>
      </c>
    </row>
    <row r="292" spans="1:36" s="5" customFormat="1">
      <c r="A292" s="207">
        <v>282</v>
      </c>
      <c r="B292" s="1491" t="s">
        <v>5768</v>
      </c>
      <c r="C292" s="1491" t="s">
        <v>1153</v>
      </c>
      <c r="D292" s="226" t="s">
        <v>4556</v>
      </c>
      <c r="E292" s="226">
        <v>3</v>
      </c>
      <c r="F292" s="226">
        <v>1.84</v>
      </c>
      <c r="G292" s="102">
        <v>1</v>
      </c>
      <c r="H292" s="207">
        <v>121697.60000000001</v>
      </c>
      <c r="I292" s="207">
        <v>0</v>
      </c>
      <c r="J292" s="207"/>
      <c r="K292" s="226">
        <f t="shared" si="28"/>
        <v>121697.60000000001</v>
      </c>
      <c r="L292" s="226">
        <v>1.79</v>
      </c>
      <c r="M292" s="102">
        <v>1</v>
      </c>
      <c r="N292" s="207">
        <v>118390.6</v>
      </c>
      <c r="O292" s="207"/>
      <c r="P292" s="207"/>
      <c r="Q292" s="226">
        <f t="shared" si="29"/>
        <v>118390.6</v>
      </c>
      <c r="R292" s="226">
        <f t="shared" si="33"/>
        <v>0</v>
      </c>
      <c r="S292" s="226">
        <f t="shared" si="33"/>
        <v>3307</v>
      </c>
      <c r="T292" s="226">
        <f t="shared" si="33"/>
        <v>0</v>
      </c>
      <c r="U292" s="226">
        <f t="shared" si="33"/>
        <v>0</v>
      </c>
      <c r="V292" s="226">
        <f t="shared" si="32"/>
        <v>3307</v>
      </c>
      <c r="W292" s="226">
        <v>4</v>
      </c>
      <c r="X292" s="226">
        <v>1.9</v>
      </c>
      <c r="Y292" s="102">
        <v>1</v>
      </c>
      <c r="Z292" s="207">
        <v>125666</v>
      </c>
      <c r="AA292" s="207">
        <v>0</v>
      </c>
      <c r="AB292" s="207"/>
      <c r="AC292" s="226">
        <f t="shared" si="30"/>
        <v>125666</v>
      </c>
      <c r="AD292" s="226">
        <v>5</v>
      </c>
      <c r="AE292" s="226">
        <v>1.9</v>
      </c>
      <c r="AF292" s="102">
        <v>1</v>
      </c>
      <c r="AG292" s="207">
        <v>125666</v>
      </c>
      <c r="AH292" s="207">
        <v>0</v>
      </c>
      <c r="AI292" s="207"/>
      <c r="AJ292" s="226">
        <f t="shared" si="31"/>
        <v>125666</v>
      </c>
    </row>
    <row r="293" spans="1:36" s="5" customFormat="1">
      <c r="A293" s="207">
        <v>283</v>
      </c>
      <c r="B293" s="1491" t="s">
        <v>5767</v>
      </c>
      <c r="C293" s="1491" t="s">
        <v>1153</v>
      </c>
      <c r="D293" s="226" t="s">
        <v>4556</v>
      </c>
      <c r="E293" s="226">
        <v>3</v>
      </c>
      <c r="F293" s="226">
        <v>1.84</v>
      </c>
      <c r="G293" s="102">
        <v>1</v>
      </c>
      <c r="H293" s="207">
        <v>121697.60000000001</v>
      </c>
      <c r="I293" s="207">
        <v>0</v>
      </c>
      <c r="J293" s="207"/>
      <c r="K293" s="226">
        <f t="shared" si="28"/>
        <v>121697.60000000001</v>
      </c>
      <c r="L293" s="226">
        <v>1.79</v>
      </c>
      <c r="M293" s="102">
        <v>1</v>
      </c>
      <c r="N293" s="207">
        <v>118390.6</v>
      </c>
      <c r="O293" s="207"/>
      <c r="P293" s="207"/>
      <c r="Q293" s="226">
        <f t="shared" si="29"/>
        <v>118390.6</v>
      </c>
      <c r="R293" s="226">
        <f t="shared" si="33"/>
        <v>0</v>
      </c>
      <c r="S293" s="226">
        <f t="shared" si="33"/>
        <v>3307</v>
      </c>
      <c r="T293" s="226">
        <f t="shared" si="33"/>
        <v>0</v>
      </c>
      <c r="U293" s="226">
        <f t="shared" si="33"/>
        <v>0</v>
      </c>
      <c r="V293" s="226">
        <f t="shared" si="32"/>
        <v>3307</v>
      </c>
      <c r="W293" s="226">
        <v>4</v>
      </c>
      <c r="X293" s="226">
        <v>1.9</v>
      </c>
      <c r="Y293" s="102">
        <v>1</v>
      </c>
      <c r="Z293" s="207">
        <v>125666</v>
      </c>
      <c r="AA293" s="207">
        <v>0</v>
      </c>
      <c r="AB293" s="207"/>
      <c r="AC293" s="226">
        <f t="shared" si="30"/>
        <v>125666</v>
      </c>
      <c r="AD293" s="226">
        <v>5</v>
      </c>
      <c r="AE293" s="226">
        <v>1.9</v>
      </c>
      <c r="AF293" s="102">
        <v>1</v>
      </c>
      <c r="AG293" s="207">
        <v>125666</v>
      </c>
      <c r="AH293" s="207">
        <v>0</v>
      </c>
      <c r="AI293" s="207"/>
      <c r="AJ293" s="226">
        <f t="shared" si="31"/>
        <v>125666</v>
      </c>
    </row>
    <row r="294" spans="1:36" s="5" customFormat="1">
      <c r="A294" s="207">
        <v>284</v>
      </c>
      <c r="B294" s="1491" t="s">
        <v>6657</v>
      </c>
      <c r="C294" s="1491" t="s">
        <v>1153</v>
      </c>
      <c r="D294" s="226" t="s">
        <v>4556</v>
      </c>
      <c r="E294" s="226">
        <v>5</v>
      </c>
      <c r="F294" s="226">
        <v>1.9</v>
      </c>
      <c r="G294" s="102">
        <v>1</v>
      </c>
      <c r="H294" s="207">
        <v>125666</v>
      </c>
      <c r="I294" s="207">
        <v>0</v>
      </c>
      <c r="J294" s="207"/>
      <c r="K294" s="226">
        <f t="shared" si="28"/>
        <v>125666</v>
      </c>
      <c r="L294" s="226">
        <v>1.9</v>
      </c>
      <c r="M294" s="102">
        <v>1</v>
      </c>
      <c r="N294" s="207">
        <v>125666</v>
      </c>
      <c r="O294" s="207"/>
      <c r="P294" s="207"/>
      <c r="Q294" s="226">
        <f t="shared" si="29"/>
        <v>125666</v>
      </c>
      <c r="R294" s="226">
        <f t="shared" si="33"/>
        <v>0</v>
      </c>
      <c r="S294" s="226">
        <f t="shared" si="33"/>
        <v>0</v>
      </c>
      <c r="T294" s="226">
        <f t="shared" si="33"/>
        <v>0</v>
      </c>
      <c r="U294" s="226">
        <f t="shared" si="33"/>
        <v>0</v>
      </c>
      <c r="V294" s="226">
        <f t="shared" si="32"/>
        <v>0</v>
      </c>
      <c r="W294" s="226">
        <v>6</v>
      </c>
      <c r="X294" s="226">
        <v>1.96</v>
      </c>
      <c r="Y294" s="102">
        <v>1</v>
      </c>
      <c r="Z294" s="207">
        <v>129634.4</v>
      </c>
      <c r="AA294" s="207">
        <v>0</v>
      </c>
      <c r="AB294" s="207"/>
      <c r="AC294" s="226">
        <f t="shared" si="30"/>
        <v>129634.4</v>
      </c>
      <c r="AD294" s="226">
        <v>7</v>
      </c>
      <c r="AE294" s="226">
        <v>1.96</v>
      </c>
      <c r="AF294" s="102">
        <v>1</v>
      </c>
      <c r="AG294" s="207">
        <v>129634.4</v>
      </c>
      <c r="AH294" s="207">
        <v>0</v>
      </c>
      <c r="AI294" s="207"/>
      <c r="AJ294" s="226">
        <f t="shared" si="31"/>
        <v>129634.4</v>
      </c>
    </row>
    <row r="295" spans="1:36" s="5" customFormat="1">
      <c r="A295" s="207">
        <v>285</v>
      </c>
      <c r="B295" s="1491" t="s">
        <v>5639</v>
      </c>
      <c r="C295" s="1491" t="s">
        <v>1153</v>
      </c>
      <c r="D295" s="226" t="s">
        <v>4556</v>
      </c>
      <c r="E295" s="226">
        <v>3</v>
      </c>
      <c r="F295" s="226">
        <v>1.84</v>
      </c>
      <c r="G295" s="102">
        <v>1</v>
      </c>
      <c r="H295" s="207">
        <v>121697.60000000001</v>
      </c>
      <c r="I295" s="207">
        <v>0</v>
      </c>
      <c r="J295" s="207"/>
      <c r="K295" s="226">
        <f t="shared" si="28"/>
        <v>121697.60000000001</v>
      </c>
      <c r="L295" s="226">
        <v>1.79</v>
      </c>
      <c r="M295" s="102">
        <v>1</v>
      </c>
      <c r="N295" s="207">
        <v>118390.6</v>
      </c>
      <c r="O295" s="207"/>
      <c r="P295" s="207"/>
      <c r="Q295" s="226">
        <f t="shared" si="29"/>
        <v>118390.6</v>
      </c>
      <c r="R295" s="226">
        <f t="shared" si="33"/>
        <v>0</v>
      </c>
      <c r="S295" s="226">
        <f t="shared" si="33"/>
        <v>3307</v>
      </c>
      <c r="T295" s="226">
        <f t="shared" si="33"/>
        <v>0</v>
      </c>
      <c r="U295" s="226">
        <f t="shared" si="33"/>
        <v>0</v>
      </c>
      <c r="V295" s="226">
        <f t="shared" si="32"/>
        <v>3307</v>
      </c>
      <c r="W295" s="226">
        <v>4</v>
      </c>
      <c r="X295" s="226">
        <v>1.9</v>
      </c>
      <c r="Y295" s="102">
        <v>1</v>
      </c>
      <c r="Z295" s="207">
        <v>125666</v>
      </c>
      <c r="AA295" s="207">
        <v>0</v>
      </c>
      <c r="AB295" s="207"/>
      <c r="AC295" s="226">
        <f t="shared" si="30"/>
        <v>125666</v>
      </c>
      <c r="AD295" s="226">
        <v>5</v>
      </c>
      <c r="AE295" s="226">
        <v>1.9</v>
      </c>
      <c r="AF295" s="102">
        <v>1</v>
      </c>
      <c r="AG295" s="207">
        <v>125666</v>
      </c>
      <c r="AH295" s="207">
        <v>0</v>
      </c>
      <c r="AI295" s="207"/>
      <c r="AJ295" s="226">
        <f t="shared" si="31"/>
        <v>125666</v>
      </c>
    </row>
    <row r="296" spans="1:36" s="5" customFormat="1">
      <c r="A296" s="207">
        <v>286</v>
      </c>
      <c r="B296" s="1491" t="s">
        <v>5645</v>
      </c>
      <c r="C296" s="1491" t="s">
        <v>1153</v>
      </c>
      <c r="D296" s="226" t="s">
        <v>4556</v>
      </c>
      <c r="E296" s="226">
        <v>3</v>
      </c>
      <c r="F296" s="226">
        <v>1.84</v>
      </c>
      <c r="G296" s="102">
        <v>1</v>
      </c>
      <c r="H296" s="207">
        <v>121697.60000000001</v>
      </c>
      <c r="I296" s="207">
        <v>0</v>
      </c>
      <c r="J296" s="207"/>
      <c r="K296" s="226">
        <f t="shared" si="28"/>
        <v>121697.60000000001</v>
      </c>
      <c r="L296" s="226">
        <v>1.79</v>
      </c>
      <c r="M296" s="102">
        <v>1</v>
      </c>
      <c r="N296" s="207">
        <v>118390.6</v>
      </c>
      <c r="O296" s="207"/>
      <c r="P296" s="207"/>
      <c r="Q296" s="226">
        <f t="shared" si="29"/>
        <v>118390.6</v>
      </c>
      <c r="R296" s="226">
        <f t="shared" si="33"/>
        <v>0</v>
      </c>
      <c r="S296" s="226">
        <f t="shared" si="33"/>
        <v>3307</v>
      </c>
      <c r="T296" s="226">
        <f t="shared" si="33"/>
        <v>0</v>
      </c>
      <c r="U296" s="226">
        <f t="shared" si="33"/>
        <v>0</v>
      </c>
      <c r="V296" s="226">
        <f t="shared" si="32"/>
        <v>3307</v>
      </c>
      <c r="W296" s="226">
        <v>4</v>
      </c>
      <c r="X296" s="226">
        <v>1.9</v>
      </c>
      <c r="Y296" s="102">
        <v>1</v>
      </c>
      <c r="Z296" s="207">
        <v>125666</v>
      </c>
      <c r="AA296" s="207">
        <v>0</v>
      </c>
      <c r="AB296" s="207"/>
      <c r="AC296" s="226">
        <f t="shared" si="30"/>
        <v>125666</v>
      </c>
      <c r="AD296" s="226">
        <v>5</v>
      </c>
      <c r="AE296" s="226">
        <v>1.9</v>
      </c>
      <c r="AF296" s="102">
        <v>1</v>
      </c>
      <c r="AG296" s="207">
        <v>125666</v>
      </c>
      <c r="AH296" s="207">
        <v>0</v>
      </c>
      <c r="AI296" s="207"/>
      <c r="AJ296" s="226">
        <f t="shared" si="31"/>
        <v>125666</v>
      </c>
    </row>
    <row r="297" spans="1:36" s="5" customFormat="1" ht="27">
      <c r="A297" s="207">
        <v>287</v>
      </c>
      <c r="B297" s="1491" t="s">
        <v>1419</v>
      </c>
      <c r="C297" s="1491" t="s">
        <v>5545</v>
      </c>
      <c r="D297" s="226" t="s">
        <v>4546</v>
      </c>
      <c r="E297" s="226">
        <v>1</v>
      </c>
      <c r="F297" s="226">
        <v>4.01</v>
      </c>
      <c r="G297" s="102">
        <v>1</v>
      </c>
      <c r="H297" s="207">
        <v>265221.39999999997</v>
      </c>
      <c r="I297" s="207">
        <v>0</v>
      </c>
      <c r="J297" s="207"/>
      <c r="K297" s="226">
        <f t="shared" si="28"/>
        <v>265221.39999999997</v>
      </c>
      <c r="L297" s="226">
        <v>3.88</v>
      </c>
      <c r="M297" s="102">
        <v>1</v>
      </c>
      <c r="N297" s="207">
        <v>256623.19999999998</v>
      </c>
      <c r="O297" s="207"/>
      <c r="P297" s="207"/>
      <c r="Q297" s="226">
        <f t="shared" si="29"/>
        <v>256623.19999999998</v>
      </c>
      <c r="R297" s="226">
        <f t="shared" si="33"/>
        <v>0</v>
      </c>
      <c r="S297" s="226">
        <f t="shared" si="33"/>
        <v>8598.1999999999825</v>
      </c>
      <c r="T297" s="226">
        <f t="shared" si="33"/>
        <v>0</v>
      </c>
      <c r="U297" s="226">
        <f t="shared" si="33"/>
        <v>0</v>
      </c>
      <c r="V297" s="226">
        <f t="shared" si="32"/>
        <v>8598.1999999999825</v>
      </c>
      <c r="W297" s="226">
        <v>2</v>
      </c>
      <c r="X297" s="226">
        <v>4.1399999999999997</v>
      </c>
      <c r="Y297" s="102">
        <v>1</v>
      </c>
      <c r="Z297" s="207">
        <v>273819.59999999998</v>
      </c>
      <c r="AA297" s="207">
        <v>0</v>
      </c>
      <c r="AB297" s="207"/>
      <c r="AC297" s="226">
        <f t="shared" si="30"/>
        <v>273819.59999999998</v>
      </c>
      <c r="AD297" s="226">
        <v>3</v>
      </c>
      <c r="AE297" s="226">
        <v>4.2699999999999996</v>
      </c>
      <c r="AF297" s="102">
        <v>1</v>
      </c>
      <c r="AG297" s="207">
        <v>282417.8</v>
      </c>
      <c r="AH297" s="207">
        <v>0</v>
      </c>
      <c r="AI297" s="207"/>
      <c r="AJ297" s="226">
        <f t="shared" si="31"/>
        <v>282417.8</v>
      </c>
    </row>
    <row r="298" spans="1:36" s="5" customFormat="1" ht="27">
      <c r="A298" s="207">
        <v>288</v>
      </c>
      <c r="B298" s="1491" t="s">
        <v>5770</v>
      </c>
      <c r="C298" s="1491" t="s">
        <v>5577</v>
      </c>
      <c r="D298" s="226" t="s">
        <v>4741</v>
      </c>
      <c r="E298" s="226">
        <v>3</v>
      </c>
      <c r="F298" s="226">
        <v>2.92</v>
      </c>
      <c r="G298" s="102">
        <v>1</v>
      </c>
      <c r="H298" s="207">
        <v>193128.8</v>
      </c>
      <c r="I298" s="207">
        <v>0</v>
      </c>
      <c r="J298" s="207"/>
      <c r="K298" s="226">
        <f t="shared" si="28"/>
        <v>193128.8</v>
      </c>
      <c r="L298" s="226">
        <v>2.83</v>
      </c>
      <c r="M298" s="102">
        <v>1</v>
      </c>
      <c r="N298" s="207">
        <v>187176.2</v>
      </c>
      <c r="O298" s="207"/>
      <c r="P298" s="207"/>
      <c r="Q298" s="226">
        <f t="shared" si="29"/>
        <v>187176.2</v>
      </c>
      <c r="R298" s="226">
        <f t="shared" si="33"/>
        <v>0</v>
      </c>
      <c r="S298" s="226">
        <f t="shared" si="33"/>
        <v>5952.5999999999767</v>
      </c>
      <c r="T298" s="226">
        <f t="shared" si="33"/>
        <v>0</v>
      </c>
      <c r="U298" s="226">
        <f t="shared" si="33"/>
        <v>0</v>
      </c>
      <c r="V298" s="226">
        <f t="shared" si="32"/>
        <v>5952.5999999999767</v>
      </c>
      <c r="W298" s="226">
        <v>4</v>
      </c>
      <c r="X298" s="226">
        <v>3.02</v>
      </c>
      <c r="Y298" s="102">
        <v>1</v>
      </c>
      <c r="Z298" s="207">
        <v>199742.8</v>
      </c>
      <c r="AA298" s="207">
        <v>0</v>
      </c>
      <c r="AB298" s="207"/>
      <c r="AC298" s="226">
        <f t="shared" si="30"/>
        <v>199742.8</v>
      </c>
      <c r="AD298" s="226">
        <v>5</v>
      </c>
      <c r="AE298" s="226">
        <v>3.02</v>
      </c>
      <c r="AF298" s="102">
        <v>1</v>
      </c>
      <c r="AG298" s="207">
        <v>199742.8</v>
      </c>
      <c r="AH298" s="207">
        <v>0</v>
      </c>
      <c r="AI298" s="207"/>
      <c r="AJ298" s="226">
        <f t="shared" si="31"/>
        <v>199742.8</v>
      </c>
    </row>
    <row r="299" spans="1:36" s="5" customFormat="1" ht="27">
      <c r="A299" s="207">
        <v>289</v>
      </c>
      <c r="B299" s="1491" t="s">
        <v>5771</v>
      </c>
      <c r="C299" s="1491" t="s">
        <v>5721</v>
      </c>
      <c r="D299" s="226" t="s">
        <v>4757</v>
      </c>
      <c r="E299" s="226">
        <v>3</v>
      </c>
      <c r="F299" s="226">
        <v>2.5</v>
      </c>
      <c r="G299" s="102">
        <v>1</v>
      </c>
      <c r="H299" s="207">
        <v>165350</v>
      </c>
      <c r="I299" s="207">
        <v>8000</v>
      </c>
      <c r="J299" s="207"/>
      <c r="K299" s="226">
        <f t="shared" si="28"/>
        <v>173350</v>
      </c>
      <c r="L299" s="226">
        <v>2.4300000000000002</v>
      </c>
      <c r="M299" s="102">
        <v>1</v>
      </c>
      <c r="N299" s="207">
        <v>160720.20000000001</v>
      </c>
      <c r="O299" s="207">
        <v>8000</v>
      </c>
      <c r="P299" s="207"/>
      <c r="Q299" s="226">
        <f t="shared" si="29"/>
        <v>168720.2</v>
      </c>
      <c r="R299" s="226">
        <f t="shared" si="33"/>
        <v>0</v>
      </c>
      <c r="S299" s="226">
        <f t="shared" si="33"/>
        <v>4629.7999999999884</v>
      </c>
      <c r="T299" s="226">
        <f t="shared" si="33"/>
        <v>0</v>
      </c>
      <c r="U299" s="226">
        <f t="shared" si="33"/>
        <v>0</v>
      </c>
      <c r="V299" s="226">
        <f t="shared" si="32"/>
        <v>4629.7999999999884</v>
      </c>
      <c r="W299" s="226">
        <v>4</v>
      </c>
      <c r="X299" s="226">
        <v>2.58</v>
      </c>
      <c r="Y299" s="102">
        <v>1</v>
      </c>
      <c r="Z299" s="207">
        <v>170641.2</v>
      </c>
      <c r="AA299" s="207">
        <v>8000</v>
      </c>
      <c r="AB299" s="207"/>
      <c r="AC299" s="226">
        <f t="shared" si="30"/>
        <v>178641.2</v>
      </c>
      <c r="AD299" s="226">
        <v>5</v>
      </c>
      <c r="AE299" s="226">
        <v>2.58</v>
      </c>
      <c r="AF299" s="102">
        <v>1</v>
      </c>
      <c r="AG299" s="207">
        <v>170641.2</v>
      </c>
      <c r="AH299" s="207">
        <v>8000</v>
      </c>
      <c r="AI299" s="207"/>
      <c r="AJ299" s="226">
        <f t="shared" si="31"/>
        <v>178641.2</v>
      </c>
    </row>
    <row r="300" spans="1:36" s="5" customFormat="1" ht="27">
      <c r="A300" s="207">
        <v>290</v>
      </c>
      <c r="B300" s="1491" t="s">
        <v>5772</v>
      </c>
      <c r="C300" s="1491" t="s">
        <v>5721</v>
      </c>
      <c r="D300" s="226" t="s">
        <v>4757</v>
      </c>
      <c r="E300" s="226">
        <v>3</v>
      </c>
      <c r="F300" s="226">
        <v>2.5</v>
      </c>
      <c r="G300" s="102">
        <v>1</v>
      </c>
      <c r="H300" s="207">
        <v>165350</v>
      </c>
      <c r="I300" s="207">
        <v>0</v>
      </c>
      <c r="J300" s="207"/>
      <c r="K300" s="226">
        <f t="shared" si="28"/>
        <v>165350</v>
      </c>
      <c r="L300" s="226">
        <v>2.4300000000000002</v>
      </c>
      <c r="M300" s="102">
        <v>1</v>
      </c>
      <c r="N300" s="207">
        <v>160720.20000000001</v>
      </c>
      <c r="O300" s="207"/>
      <c r="P300" s="207"/>
      <c r="Q300" s="226">
        <f t="shared" si="29"/>
        <v>160720.20000000001</v>
      </c>
      <c r="R300" s="226">
        <f t="shared" si="33"/>
        <v>0</v>
      </c>
      <c r="S300" s="226">
        <f t="shared" si="33"/>
        <v>4629.7999999999884</v>
      </c>
      <c r="T300" s="226">
        <f t="shared" si="33"/>
        <v>0</v>
      </c>
      <c r="U300" s="226">
        <f t="shared" si="33"/>
        <v>0</v>
      </c>
      <c r="V300" s="226">
        <f t="shared" si="32"/>
        <v>4629.7999999999884</v>
      </c>
      <c r="W300" s="226">
        <v>4</v>
      </c>
      <c r="X300" s="226">
        <v>2.58</v>
      </c>
      <c r="Y300" s="102">
        <v>1</v>
      </c>
      <c r="Z300" s="207">
        <v>170641.2</v>
      </c>
      <c r="AA300" s="207">
        <v>0</v>
      </c>
      <c r="AB300" s="207"/>
      <c r="AC300" s="226">
        <f t="shared" si="30"/>
        <v>170641.2</v>
      </c>
      <c r="AD300" s="226">
        <v>5</v>
      </c>
      <c r="AE300" s="226">
        <v>2.58</v>
      </c>
      <c r="AF300" s="102">
        <v>1</v>
      </c>
      <c r="AG300" s="207">
        <v>170641.2</v>
      </c>
      <c r="AH300" s="207">
        <v>0</v>
      </c>
      <c r="AI300" s="207"/>
      <c r="AJ300" s="226">
        <f t="shared" si="31"/>
        <v>170641.2</v>
      </c>
    </row>
    <row r="301" spans="1:36" s="5" customFormat="1">
      <c r="A301" s="207">
        <v>291</v>
      </c>
      <c r="B301" s="1491" t="s">
        <v>5773</v>
      </c>
      <c r="C301" s="1491" t="s">
        <v>5547</v>
      </c>
      <c r="D301" s="226" t="s">
        <v>5548</v>
      </c>
      <c r="E301" s="226">
        <v>3</v>
      </c>
      <c r="F301" s="226">
        <v>2.15</v>
      </c>
      <c r="G301" s="102">
        <v>1</v>
      </c>
      <c r="H301" s="207">
        <v>142201</v>
      </c>
      <c r="I301" s="207">
        <v>8000</v>
      </c>
      <c r="J301" s="207"/>
      <c r="K301" s="226">
        <f t="shared" si="28"/>
        <v>150201</v>
      </c>
      <c r="L301" s="226">
        <v>2.08</v>
      </c>
      <c r="M301" s="102">
        <v>1</v>
      </c>
      <c r="N301" s="207">
        <v>137571.20000000001</v>
      </c>
      <c r="O301" s="207">
        <v>8000</v>
      </c>
      <c r="P301" s="207"/>
      <c r="Q301" s="226">
        <f t="shared" si="29"/>
        <v>145571.20000000001</v>
      </c>
      <c r="R301" s="226">
        <f t="shared" si="33"/>
        <v>0</v>
      </c>
      <c r="S301" s="226">
        <f t="shared" si="33"/>
        <v>4629.7999999999884</v>
      </c>
      <c r="T301" s="226">
        <f t="shared" si="33"/>
        <v>0</v>
      </c>
      <c r="U301" s="226">
        <f t="shared" si="33"/>
        <v>0</v>
      </c>
      <c r="V301" s="226">
        <f t="shared" si="32"/>
        <v>4629.7999999999884</v>
      </c>
      <c r="W301" s="226">
        <v>4</v>
      </c>
      <c r="X301" s="226">
        <v>2.21</v>
      </c>
      <c r="Y301" s="102">
        <v>1</v>
      </c>
      <c r="Z301" s="207">
        <v>146169.4</v>
      </c>
      <c r="AA301" s="207">
        <v>8000</v>
      </c>
      <c r="AB301" s="207"/>
      <c r="AC301" s="226">
        <f t="shared" si="30"/>
        <v>154169.4</v>
      </c>
      <c r="AD301" s="226">
        <v>5</v>
      </c>
      <c r="AE301" s="226">
        <v>2.21</v>
      </c>
      <c r="AF301" s="102">
        <v>1</v>
      </c>
      <c r="AG301" s="207">
        <v>146169.4</v>
      </c>
      <c r="AH301" s="207">
        <v>8000</v>
      </c>
      <c r="AI301" s="207"/>
      <c r="AJ301" s="226">
        <f t="shared" si="31"/>
        <v>154169.4</v>
      </c>
    </row>
    <row r="302" spans="1:36" s="5" customFormat="1">
      <c r="A302" s="207">
        <v>292</v>
      </c>
      <c r="B302" s="1491" t="s">
        <v>5774</v>
      </c>
      <c r="C302" s="1491" t="s">
        <v>5547</v>
      </c>
      <c r="D302" s="226" t="s">
        <v>5548</v>
      </c>
      <c r="E302" s="226">
        <v>3</v>
      </c>
      <c r="F302" s="226">
        <v>2.15</v>
      </c>
      <c r="G302" s="102">
        <v>1</v>
      </c>
      <c r="H302" s="207">
        <v>142201</v>
      </c>
      <c r="I302" s="207">
        <v>0</v>
      </c>
      <c r="J302" s="207"/>
      <c r="K302" s="226">
        <f t="shared" si="28"/>
        <v>142201</v>
      </c>
      <c r="L302" s="226">
        <v>2.08</v>
      </c>
      <c r="M302" s="102">
        <v>1</v>
      </c>
      <c r="N302" s="207">
        <v>137571.20000000001</v>
      </c>
      <c r="O302" s="207"/>
      <c r="P302" s="207"/>
      <c r="Q302" s="226">
        <f t="shared" si="29"/>
        <v>137571.20000000001</v>
      </c>
      <c r="R302" s="226">
        <f t="shared" si="33"/>
        <v>0</v>
      </c>
      <c r="S302" s="226">
        <f t="shared" si="33"/>
        <v>4629.7999999999884</v>
      </c>
      <c r="T302" s="226">
        <f t="shared" si="33"/>
        <v>0</v>
      </c>
      <c r="U302" s="226">
        <f t="shared" si="33"/>
        <v>0</v>
      </c>
      <c r="V302" s="226">
        <f t="shared" si="32"/>
        <v>4629.7999999999884</v>
      </c>
      <c r="W302" s="226">
        <v>4</v>
      </c>
      <c r="X302" s="226">
        <v>2.21</v>
      </c>
      <c r="Y302" s="102">
        <v>1</v>
      </c>
      <c r="Z302" s="207">
        <v>146169.4</v>
      </c>
      <c r="AA302" s="207">
        <v>0</v>
      </c>
      <c r="AB302" s="207"/>
      <c r="AC302" s="226">
        <f t="shared" si="30"/>
        <v>146169.4</v>
      </c>
      <c r="AD302" s="226">
        <v>5</v>
      </c>
      <c r="AE302" s="226">
        <v>2.21</v>
      </c>
      <c r="AF302" s="102">
        <v>1</v>
      </c>
      <c r="AG302" s="207">
        <v>146169.4</v>
      </c>
      <c r="AH302" s="207">
        <v>0</v>
      </c>
      <c r="AI302" s="207"/>
      <c r="AJ302" s="226">
        <f t="shared" si="31"/>
        <v>146169.4</v>
      </c>
    </row>
    <row r="303" spans="1:36" s="5" customFormat="1">
      <c r="A303" s="207">
        <v>293</v>
      </c>
      <c r="B303" s="1491" t="s">
        <v>5775</v>
      </c>
      <c r="C303" s="1491" t="s">
        <v>5547</v>
      </c>
      <c r="D303" s="226" t="s">
        <v>5548</v>
      </c>
      <c r="E303" s="226">
        <v>3</v>
      </c>
      <c r="F303" s="226">
        <v>2.15</v>
      </c>
      <c r="G303" s="102">
        <v>1</v>
      </c>
      <c r="H303" s="207">
        <v>142201</v>
      </c>
      <c r="I303" s="207">
        <v>0</v>
      </c>
      <c r="J303" s="207"/>
      <c r="K303" s="226">
        <f t="shared" si="28"/>
        <v>142201</v>
      </c>
      <c r="L303" s="226">
        <v>2.08</v>
      </c>
      <c r="M303" s="102">
        <v>1</v>
      </c>
      <c r="N303" s="207">
        <v>137571.20000000001</v>
      </c>
      <c r="O303" s="207"/>
      <c r="P303" s="207"/>
      <c r="Q303" s="226">
        <f t="shared" si="29"/>
        <v>137571.20000000001</v>
      </c>
      <c r="R303" s="226">
        <f t="shared" si="33"/>
        <v>0</v>
      </c>
      <c r="S303" s="226">
        <f t="shared" si="33"/>
        <v>4629.7999999999884</v>
      </c>
      <c r="T303" s="226">
        <f t="shared" si="33"/>
        <v>0</v>
      </c>
      <c r="U303" s="226">
        <f t="shared" si="33"/>
        <v>0</v>
      </c>
      <c r="V303" s="226">
        <f t="shared" si="32"/>
        <v>4629.7999999999884</v>
      </c>
      <c r="W303" s="226">
        <v>4</v>
      </c>
      <c r="X303" s="226">
        <v>2.21</v>
      </c>
      <c r="Y303" s="102">
        <v>1</v>
      </c>
      <c r="Z303" s="207">
        <v>146169.4</v>
      </c>
      <c r="AA303" s="207">
        <v>0</v>
      </c>
      <c r="AB303" s="207"/>
      <c r="AC303" s="226">
        <f t="shared" si="30"/>
        <v>146169.4</v>
      </c>
      <c r="AD303" s="226">
        <v>5</v>
      </c>
      <c r="AE303" s="226">
        <v>2.21</v>
      </c>
      <c r="AF303" s="102">
        <v>1</v>
      </c>
      <c r="AG303" s="207">
        <v>146169.4</v>
      </c>
      <c r="AH303" s="207">
        <v>0</v>
      </c>
      <c r="AI303" s="207"/>
      <c r="AJ303" s="226">
        <f t="shared" si="31"/>
        <v>146169.4</v>
      </c>
    </row>
    <row r="304" spans="1:36" s="5" customFormat="1">
      <c r="A304" s="207">
        <v>294</v>
      </c>
      <c r="B304" s="1491" t="s">
        <v>5776</v>
      </c>
      <c r="C304" s="1491" t="s">
        <v>5547</v>
      </c>
      <c r="D304" s="226" t="s">
        <v>5548</v>
      </c>
      <c r="E304" s="226">
        <v>3</v>
      </c>
      <c r="F304" s="226">
        <v>2.15</v>
      </c>
      <c r="G304" s="102">
        <v>1</v>
      </c>
      <c r="H304" s="207">
        <v>142201</v>
      </c>
      <c r="I304" s="207">
        <v>0</v>
      </c>
      <c r="J304" s="207"/>
      <c r="K304" s="226">
        <f t="shared" si="28"/>
        <v>142201</v>
      </c>
      <c r="L304" s="226">
        <v>2.08</v>
      </c>
      <c r="M304" s="102">
        <v>1</v>
      </c>
      <c r="N304" s="207">
        <v>137571.20000000001</v>
      </c>
      <c r="O304" s="207"/>
      <c r="P304" s="207"/>
      <c r="Q304" s="226">
        <f t="shared" si="29"/>
        <v>137571.20000000001</v>
      </c>
      <c r="R304" s="226">
        <f t="shared" si="33"/>
        <v>0</v>
      </c>
      <c r="S304" s="226">
        <f t="shared" si="33"/>
        <v>4629.7999999999884</v>
      </c>
      <c r="T304" s="226">
        <f t="shared" si="33"/>
        <v>0</v>
      </c>
      <c r="U304" s="226">
        <f t="shared" si="33"/>
        <v>0</v>
      </c>
      <c r="V304" s="226">
        <f t="shared" si="32"/>
        <v>4629.7999999999884</v>
      </c>
      <c r="W304" s="226">
        <v>4</v>
      </c>
      <c r="X304" s="226">
        <v>2.21</v>
      </c>
      <c r="Y304" s="102">
        <v>1</v>
      </c>
      <c r="Z304" s="207">
        <v>146169.4</v>
      </c>
      <c r="AA304" s="207">
        <v>0</v>
      </c>
      <c r="AB304" s="207"/>
      <c r="AC304" s="226">
        <f t="shared" si="30"/>
        <v>146169.4</v>
      </c>
      <c r="AD304" s="226">
        <v>5</v>
      </c>
      <c r="AE304" s="226">
        <v>2.21</v>
      </c>
      <c r="AF304" s="102">
        <v>1</v>
      </c>
      <c r="AG304" s="207">
        <v>146169.4</v>
      </c>
      <c r="AH304" s="207">
        <v>0</v>
      </c>
      <c r="AI304" s="207"/>
      <c r="AJ304" s="226">
        <f t="shared" si="31"/>
        <v>146169.4</v>
      </c>
    </row>
    <row r="305" spans="1:36" s="5" customFormat="1">
      <c r="A305" s="207">
        <v>295</v>
      </c>
      <c r="B305" s="1491" t="s">
        <v>5777</v>
      </c>
      <c r="C305" s="1491" t="s">
        <v>1153</v>
      </c>
      <c r="D305" s="226" t="s">
        <v>4556</v>
      </c>
      <c r="E305" s="226">
        <v>7</v>
      </c>
      <c r="F305" s="226">
        <v>1.96</v>
      </c>
      <c r="G305" s="102">
        <v>1</v>
      </c>
      <c r="H305" s="207">
        <v>129634.4</v>
      </c>
      <c r="I305" s="207">
        <v>0</v>
      </c>
      <c r="J305" s="207"/>
      <c r="K305" s="226">
        <f t="shared" si="28"/>
        <v>129634.4</v>
      </c>
      <c r="L305" s="226">
        <v>1.96</v>
      </c>
      <c r="M305" s="102">
        <v>1</v>
      </c>
      <c r="N305" s="207">
        <v>129634.4</v>
      </c>
      <c r="O305" s="207"/>
      <c r="P305" s="207"/>
      <c r="Q305" s="226">
        <f t="shared" si="29"/>
        <v>129634.4</v>
      </c>
      <c r="R305" s="226">
        <f t="shared" si="33"/>
        <v>0</v>
      </c>
      <c r="S305" s="226">
        <f t="shared" si="33"/>
        <v>0</v>
      </c>
      <c r="T305" s="226">
        <f t="shared" si="33"/>
        <v>0</v>
      </c>
      <c r="U305" s="226">
        <f t="shared" si="33"/>
        <v>0</v>
      </c>
      <c r="V305" s="226">
        <f t="shared" si="32"/>
        <v>0</v>
      </c>
      <c r="W305" s="226">
        <v>8</v>
      </c>
      <c r="X305" s="226">
        <v>2.02</v>
      </c>
      <c r="Y305" s="102">
        <v>1</v>
      </c>
      <c r="Z305" s="207">
        <v>133602.79999999999</v>
      </c>
      <c r="AA305" s="207">
        <v>0</v>
      </c>
      <c r="AB305" s="207"/>
      <c r="AC305" s="226">
        <f t="shared" si="30"/>
        <v>133602.79999999999</v>
      </c>
      <c r="AD305" s="226">
        <v>9</v>
      </c>
      <c r="AE305" s="226">
        <v>2.02</v>
      </c>
      <c r="AF305" s="102">
        <v>1</v>
      </c>
      <c r="AG305" s="207">
        <v>133602.79999999999</v>
      </c>
      <c r="AH305" s="207">
        <v>0</v>
      </c>
      <c r="AI305" s="207"/>
      <c r="AJ305" s="226">
        <f t="shared" si="31"/>
        <v>133602.79999999999</v>
      </c>
    </row>
    <row r="306" spans="1:36" s="5" customFormat="1">
      <c r="A306" s="207">
        <v>296</v>
      </c>
      <c r="B306" s="1491" t="s">
        <v>5778</v>
      </c>
      <c r="C306" s="1491" t="s">
        <v>1153</v>
      </c>
      <c r="D306" s="226" t="s">
        <v>4556</v>
      </c>
      <c r="E306" s="226">
        <v>7</v>
      </c>
      <c r="F306" s="226">
        <v>1.96</v>
      </c>
      <c r="G306" s="102">
        <v>1</v>
      </c>
      <c r="H306" s="207">
        <v>129634.4</v>
      </c>
      <c r="I306" s="207">
        <v>0</v>
      </c>
      <c r="J306" s="207"/>
      <c r="K306" s="226">
        <f t="shared" si="28"/>
        <v>129634.4</v>
      </c>
      <c r="L306" s="226">
        <v>1.96</v>
      </c>
      <c r="M306" s="102">
        <v>1</v>
      </c>
      <c r="N306" s="207">
        <v>129634.4</v>
      </c>
      <c r="O306" s="207"/>
      <c r="P306" s="207"/>
      <c r="Q306" s="226">
        <f t="shared" si="29"/>
        <v>129634.4</v>
      </c>
      <c r="R306" s="226">
        <f t="shared" si="33"/>
        <v>0</v>
      </c>
      <c r="S306" s="226">
        <f t="shared" si="33"/>
        <v>0</v>
      </c>
      <c r="T306" s="226">
        <f t="shared" si="33"/>
        <v>0</v>
      </c>
      <c r="U306" s="226">
        <f t="shared" si="33"/>
        <v>0</v>
      </c>
      <c r="V306" s="226">
        <f t="shared" si="32"/>
        <v>0</v>
      </c>
      <c r="W306" s="226">
        <v>8</v>
      </c>
      <c r="X306" s="226">
        <v>2.02</v>
      </c>
      <c r="Y306" s="102">
        <v>1</v>
      </c>
      <c r="Z306" s="207">
        <v>133602.79999999999</v>
      </c>
      <c r="AA306" s="207">
        <v>0</v>
      </c>
      <c r="AB306" s="207"/>
      <c r="AC306" s="226">
        <f t="shared" si="30"/>
        <v>133602.79999999999</v>
      </c>
      <c r="AD306" s="226">
        <v>9</v>
      </c>
      <c r="AE306" s="226">
        <v>2.02</v>
      </c>
      <c r="AF306" s="102">
        <v>1</v>
      </c>
      <c r="AG306" s="207">
        <v>133602.79999999999</v>
      </c>
      <c r="AH306" s="207">
        <v>0</v>
      </c>
      <c r="AI306" s="207"/>
      <c r="AJ306" s="226">
        <f t="shared" si="31"/>
        <v>133602.79999999999</v>
      </c>
    </row>
    <row r="307" spans="1:36" s="5" customFormat="1">
      <c r="A307" s="207">
        <v>297</v>
      </c>
      <c r="B307" s="1491" t="s">
        <v>5779</v>
      </c>
      <c r="C307" s="1491" t="s">
        <v>1153</v>
      </c>
      <c r="D307" s="226" t="s">
        <v>4556</v>
      </c>
      <c r="E307" s="226">
        <v>7</v>
      </c>
      <c r="F307" s="226">
        <v>1.96</v>
      </c>
      <c r="G307" s="102">
        <v>1</v>
      </c>
      <c r="H307" s="207">
        <v>129634.4</v>
      </c>
      <c r="I307" s="207">
        <v>0</v>
      </c>
      <c r="J307" s="207"/>
      <c r="K307" s="226">
        <f t="shared" si="28"/>
        <v>129634.4</v>
      </c>
      <c r="L307" s="226">
        <v>1.96</v>
      </c>
      <c r="M307" s="102">
        <v>1</v>
      </c>
      <c r="N307" s="207">
        <v>129634.4</v>
      </c>
      <c r="O307" s="207"/>
      <c r="P307" s="207"/>
      <c r="Q307" s="226">
        <f t="shared" si="29"/>
        <v>129634.4</v>
      </c>
      <c r="R307" s="226">
        <f t="shared" si="33"/>
        <v>0</v>
      </c>
      <c r="S307" s="226">
        <f t="shared" si="33"/>
        <v>0</v>
      </c>
      <c r="T307" s="226">
        <f t="shared" si="33"/>
        <v>0</v>
      </c>
      <c r="U307" s="226">
        <f t="shared" si="33"/>
        <v>0</v>
      </c>
      <c r="V307" s="226">
        <f t="shared" si="32"/>
        <v>0</v>
      </c>
      <c r="W307" s="226">
        <v>8</v>
      </c>
      <c r="X307" s="226">
        <v>2.02</v>
      </c>
      <c r="Y307" s="102">
        <v>1</v>
      </c>
      <c r="Z307" s="207">
        <v>133602.79999999999</v>
      </c>
      <c r="AA307" s="207">
        <v>0</v>
      </c>
      <c r="AB307" s="207"/>
      <c r="AC307" s="226">
        <f t="shared" si="30"/>
        <v>133602.79999999999</v>
      </c>
      <c r="AD307" s="226">
        <v>9</v>
      </c>
      <c r="AE307" s="226">
        <v>2.02</v>
      </c>
      <c r="AF307" s="102">
        <v>1</v>
      </c>
      <c r="AG307" s="207">
        <v>133602.79999999999</v>
      </c>
      <c r="AH307" s="207">
        <v>0</v>
      </c>
      <c r="AI307" s="207"/>
      <c r="AJ307" s="226">
        <f t="shared" si="31"/>
        <v>133602.79999999999</v>
      </c>
    </row>
    <row r="308" spans="1:36" s="5" customFormat="1">
      <c r="A308" s="207">
        <v>298</v>
      </c>
      <c r="B308" s="1491" t="s">
        <v>5780</v>
      </c>
      <c r="C308" s="1491" t="s">
        <v>1153</v>
      </c>
      <c r="D308" s="226" t="s">
        <v>4556</v>
      </c>
      <c r="E308" s="226">
        <v>7</v>
      </c>
      <c r="F308" s="226">
        <v>1.96</v>
      </c>
      <c r="G308" s="102">
        <v>1</v>
      </c>
      <c r="H308" s="207">
        <v>129634.4</v>
      </c>
      <c r="I308" s="207">
        <v>0</v>
      </c>
      <c r="J308" s="207"/>
      <c r="K308" s="226">
        <f t="shared" si="28"/>
        <v>129634.4</v>
      </c>
      <c r="L308" s="226">
        <v>1.96</v>
      </c>
      <c r="M308" s="102">
        <v>1</v>
      </c>
      <c r="N308" s="207">
        <v>129634.4</v>
      </c>
      <c r="O308" s="207"/>
      <c r="P308" s="207"/>
      <c r="Q308" s="226">
        <f t="shared" si="29"/>
        <v>129634.4</v>
      </c>
      <c r="R308" s="226">
        <f t="shared" si="33"/>
        <v>0</v>
      </c>
      <c r="S308" s="226">
        <f t="shared" si="33"/>
        <v>0</v>
      </c>
      <c r="T308" s="226">
        <f t="shared" si="33"/>
        <v>0</v>
      </c>
      <c r="U308" s="226">
        <f t="shared" si="33"/>
        <v>0</v>
      </c>
      <c r="V308" s="226">
        <f t="shared" si="32"/>
        <v>0</v>
      </c>
      <c r="W308" s="226">
        <v>8</v>
      </c>
      <c r="X308" s="226">
        <v>2.02</v>
      </c>
      <c r="Y308" s="102">
        <v>1</v>
      </c>
      <c r="Z308" s="207">
        <v>133602.79999999999</v>
      </c>
      <c r="AA308" s="207">
        <v>0</v>
      </c>
      <c r="AB308" s="207"/>
      <c r="AC308" s="226">
        <f t="shared" si="30"/>
        <v>133602.79999999999</v>
      </c>
      <c r="AD308" s="226">
        <v>9</v>
      </c>
      <c r="AE308" s="226">
        <v>2.02</v>
      </c>
      <c r="AF308" s="102">
        <v>1</v>
      </c>
      <c r="AG308" s="207">
        <v>133602.79999999999</v>
      </c>
      <c r="AH308" s="207">
        <v>0</v>
      </c>
      <c r="AI308" s="207"/>
      <c r="AJ308" s="226">
        <f t="shared" si="31"/>
        <v>133602.79999999999</v>
      </c>
    </row>
    <row r="309" spans="1:36" s="5" customFormat="1">
      <c r="A309" s="207">
        <v>299</v>
      </c>
      <c r="B309" s="1491" t="s">
        <v>5781</v>
      </c>
      <c r="C309" s="1491" t="s">
        <v>1153</v>
      </c>
      <c r="D309" s="226" t="s">
        <v>4556</v>
      </c>
      <c r="E309" s="226">
        <v>7</v>
      </c>
      <c r="F309" s="226">
        <v>1.96</v>
      </c>
      <c r="G309" s="102">
        <v>1</v>
      </c>
      <c r="H309" s="207">
        <v>129634.4</v>
      </c>
      <c r="I309" s="207">
        <v>0</v>
      </c>
      <c r="J309" s="207"/>
      <c r="K309" s="226">
        <f t="shared" si="28"/>
        <v>129634.4</v>
      </c>
      <c r="L309" s="226">
        <v>1.96</v>
      </c>
      <c r="M309" s="102">
        <v>1</v>
      </c>
      <c r="N309" s="207">
        <v>129634.4</v>
      </c>
      <c r="O309" s="207"/>
      <c r="P309" s="207"/>
      <c r="Q309" s="226">
        <f t="shared" si="29"/>
        <v>129634.4</v>
      </c>
      <c r="R309" s="226">
        <f t="shared" si="33"/>
        <v>0</v>
      </c>
      <c r="S309" s="226">
        <f t="shared" si="33"/>
        <v>0</v>
      </c>
      <c r="T309" s="226">
        <f t="shared" si="33"/>
        <v>0</v>
      </c>
      <c r="U309" s="226">
        <f t="shared" si="33"/>
        <v>0</v>
      </c>
      <c r="V309" s="226">
        <f t="shared" si="32"/>
        <v>0</v>
      </c>
      <c r="W309" s="226">
        <v>8</v>
      </c>
      <c r="X309" s="226">
        <v>2.02</v>
      </c>
      <c r="Y309" s="102">
        <v>1</v>
      </c>
      <c r="Z309" s="207">
        <v>133602.79999999999</v>
      </c>
      <c r="AA309" s="207">
        <v>0</v>
      </c>
      <c r="AB309" s="207"/>
      <c r="AC309" s="226">
        <f t="shared" si="30"/>
        <v>133602.79999999999</v>
      </c>
      <c r="AD309" s="226">
        <v>9</v>
      </c>
      <c r="AE309" s="226">
        <v>2.02</v>
      </c>
      <c r="AF309" s="102">
        <v>1</v>
      </c>
      <c r="AG309" s="207">
        <v>133602.79999999999</v>
      </c>
      <c r="AH309" s="207">
        <v>0</v>
      </c>
      <c r="AI309" s="207"/>
      <c r="AJ309" s="226">
        <f t="shared" si="31"/>
        <v>133602.79999999999</v>
      </c>
    </row>
    <row r="310" spans="1:36" s="5" customFormat="1">
      <c r="A310" s="207">
        <v>300</v>
      </c>
      <c r="B310" s="1491" t="s">
        <v>5782</v>
      </c>
      <c r="C310" s="1491" t="s">
        <v>1153</v>
      </c>
      <c r="D310" s="226" t="s">
        <v>4556</v>
      </c>
      <c r="E310" s="226">
        <v>7</v>
      </c>
      <c r="F310" s="226">
        <v>1.96</v>
      </c>
      <c r="G310" s="102">
        <v>1</v>
      </c>
      <c r="H310" s="207">
        <v>129634.4</v>
      </c>
      <c r="I310" s="207">
        <v>0</v>
      </c>
      <c r="J310" s="207"/>
      <c r="K310" s="226">
        <f t="shared" si="28"/>
        <v>129634.4</v>
      </c>
      <c r="L310" s="226">
        <v>1.96</v>
      </c>
      <c r="M310" s="102">
        <v>1</v>
      </c>
      <c r="N310" s="207">
        <v>129634.4</v>
      </c>
      <c r="O310" s="207"/>
      <c r="P310" s="207"/>
      <c r="Q310" s="226">
        <f t="shared" si="29"/>
        <v>129634.4</v>
      </c>
      <c r="R310" s="226">
        <f t="shared" si="33"/>
        <v>0</v>
      </c>
      <c r="S310" s="226">
        <f t="shared" si="33"/>
        <v>0</v>
      </c>
      <c r="T310" s="226">
        <f t="shared" si="33"/>
        <v>0</v>
      </c>
      <c r="U310" s="226">
        <f t="shared" si="33"/>
        <v>0</v>
      </c>
      <c r="V310" s="226">
        <f t="shared" si="32"/>
        <v>0</v>
      </c>
      <c r="W310" s="226">
        <v>8</v>
      </c>
      <c r="X310" s="226">
        <v>2.02</v>
      </c>
      <c r="Y310" s="102">
        <v>1</v>
      </c>
      <c r="Z310" s="207">
        <v>133602.79999999999</v>
      </c>
      <c r="AA310" s="207">
        <v>0</v>
      </c>
      <c r="AB310" s="207"/>
      <c r="AC310" s="226">
        <f t="shared" si="30"/>
        <v>133602.79999999999</v>
      </c>
      <c r="AD310" s="226">
        <v>9</v>
      </c>
      <c r="AE310" s="226">
        <v>2.02</v>
      </c>
      <c r="AF310" s="102">
        <v>1</v>
      </c>
      <c r="AG310" s="207">
        <v>133602.79999999999</v>
      </c>
      <c r="AH310" s="207">
        <v>0</v>
      </c>
      <c r="AI310" s="207"/>
      <c r="AJ310" s="226">
        <f t="shared" si="31"/>
        <v>133602.79999999999</v>
      </c>
    </row>
    <row r="311" spans="1:36" s="5" customFormat="1">
      <c r="A311" s="207">
        <v>301</v>
      </c>
      <c r="B311" s="1491" t="s">
        <v>5783</v>
      </c>
      <c r="C311" s="1491" t="s">
        <v>1153</v>
      </c>
      <c r="D311" s="226" t="s">
        <v>4556</v>
      </c>
      <c r="E311" s="226">
        <v>7</v>
      </c>
      <c r="F311" s="226">
        <v>1.96</v>
      </c>
      <c r="G311" s="102">
        <v>1</v>
      </c>
      <c r="H311" s="207">
        <v>129634.4</v>
      </c>
      <c r="I311" s="207">
        <v>8000</v>
      </c>
      <c r="J311" s="207"/>
      <c r="K311" s="226">
        <f t="shared" si="28"/>
        <v>137634.4</v>
      </c>
      <c r="L311" s="226">
        <v>1.96</v>
      </c>
      <c r="M311" s="102">
        <v>1</v>
      </c>
      <c r="N311" s="207">
        <v>129634.4</v>
      </c>
      <c r="O311" s="207">
        <v>8000</v>
      </c>
      <c r="P311" s="207"/>
      <c r="Q311" s="226">
        <f t="shared" si="29"/>
        <v>137634.4</v>
      </c>
      <c r="R311" s="226">
        <f t="shared" si="33"/>
        <v>0</v>
      </c>
      <c r="S311" s="226">
        <f t="shared" si="33"/>
        <v>0</v>
      </c>
      <c r="T311" s="226">
        <f t="shared" si="33"/>
        <v>0</v>
      </c>
      <c r="U311" s="226">
        <f t="shared" si="33"/>
        <v>0</v>
      </c>
      <c r="V311" s="226">
        <f t="shared" si="32"/>
        <v>0</v>
      </c>
      <c r="W311" s="226">
        <v>8</v>
      </c>
      <c r="X311" s="226">
        <v>2.02</v>
      </c>
      <c r="Y311" s="102">
        <v>1</v>
      </c>
      <c r="Z311" s="207">
        <v>133602.79999999999</v>
      </c>
      <c r="AA311" s="207">
        <v>8000</v>
      </c>
      <c r="AB311" s="207"/>
      <c r="AC311" s="226">
        <f t="shared" si="30"/>
        <v>141602.79999999999</v>
      </c>
      <c r="AD311" s="226">
        <v>9</v>
      </c>
      <c r="AE311" s="226">
        <v>2.02</v>
      </c>
      <c r="AF311" s="102">
        <v>1</v>
      </c>
      <c r="AG311" s="207">
        <v>133602.79999999999</v>
      </c>
      <c r="AH311" s="207">
        <v>8000</v>
      </c>
      <c r="AI311" s="207"/>
      <c r="AJ311" s="226">
        <f t="shared" si="31"/>
        <v>141602.79999999999</v>
      </c>
    </row>
    <row r="312" spans="1:36" s="5" customFormat="1">
      <c r="A312" s="207">
        <v>302</v>
      </c>
      <c r="B312" s="1491" t="s">
        <v>5784</v>
      </c>
      <c r="C312" s="1491" t="s">
        <v>1153</v>
      </c>
      <c r="D312" s="226" t="s">
        <v>4556</v>
      </c>
      <c r="E312" s="226">
        <v>7</v>
      </c>
      <c r="F312" s="226">
        <v>1.96</v>
      </c>
      <c r="G312" s="102">
        <v>1</v>
      </c>
      <c r="H312" s="207">
        <v>129634.4</v>
      </c>
      <c r="I312" s="207">
        <v>8000</v>
      </c>
      <c r="J312" s="207"/>
      <c r="K312" s="226">
        <f t="shared" si="28"/>
        <v>137634.4</v>
      </c>
      <c r="L312" s="226">
        <v>1.96</v>
      </c>
      <c r="M312" s="102">
        <v>1</v>
      </c>
      <c r="N312" s="207">
        <v>129634.4</v>
      </c>
      <c r="O312" s="207">
        <v>8000</v>
      </c>
      <c r="P312" s="207"/>
      <c r="Q312" s="226">
        <f t="shared" si="29"/>
        <v>137634.4</v>
      </c>
      <c r="R312" s="226">
        <f t="shared" si="33"/>
        <v>0</v>
      </c>
      <c r="S312" s="226">
        <f t="shared" si="33"/>
        <v>0</v>
      </c>
      <c r="T312" s="226">
        <f t="shared" si="33"/>
        <v>0</v>
      </c>
      <c r="U312" s="226">
        <f t="shared" si="33"/>
        <v>0</v>
      </c>
      <c r="V312" s="226">
        <f t="shared" si="32"/>
        <v>0</v>
      </c>
      <c r="W312" s="226">
        <v>8</v>
      </c>
      <c r="X312" s="226">
        <v>2.02</v>
      </c>
      <c r="Y312" s="102">
        <v>1</v>
      </c>
      <c r="Z312" s="207">
        <v>133602.79999999999</v>
      </c>
      <c r="AA312" s="207">
        <v>8000</v>
      </c>
      <c r="AB312" s="207"/>
      <c r="AC312" s="226">
        <f t="shared" si="30"/>
        <v>141602.79999999999</v>
      </c>
      <c r="AD312" s="226">
        <v>9</v>
      </c>
      <c r="AE312" s="226">
        <v>2.02</v>
      </c>
      <c r="AF312" s="102">
        <v>1</v>
      </c>
      <c r="AG312" s="207">
        <v>133602.79999999999</v>
      </c>
      <c r="AH312" s="207">
        <v>8000</v>
      </c>
      <c r="AI312" s="207"/>
      <c r="AJ312" s="226">
        <f t="shared" si="31"/>
        <v>141602.79999999999</v>
      </c>
    </row>
    <row r="313" spans="1:36" s="5" customFormat="1">
      <c r="A313" s="207">
        <v>303</v>
      </c>
      <c r="B313" s="1491" t="s">
        <v>5785</v>
      </c>
      <c r="C313" s="1491" t="s">
        <v>1153</v>
      </c>
      <c r="D313" s="226" t="s">
        <v>4556</v>
      </c>
      <c r="E313" s="226">
        <v>6</v>
      </c>
      <c r="F313" s="226">
        <v>1.96</v>
      </c>
      <c r="G313" s="102">
        <v>1</v>
      </c>
      <c r="H313" s="207">
        <v>129634.4</v>
      </c>
      <c r="I313" s="207">
        <v>8000</v>
      </c>
      <c r="J313" s="207"/>
      <c r="K313" s="226">
        <f t="shared" si="28"/>
        <v>137634.4</v>
      </c>
      <c r="L313" s="226">
        <v>1.9</v>
      </c>
      <c r="M313" s="102">
        <v>1</v>
      </c>
      <c r="N313" s="207">
        <v>125666</v>
      </c>
      <c r="O313" s="207">
        <v>8000</v>
      </c>
      <c r="P313" s="207"/>
      <c r="Q313" s="226">
        <f t="shared" si="29"/>
        <v>133666</v>
      </c>
      <c r="R313" s="226">
        <f t="shared" si="33"/>
        <v>0</v>
      </c>
      <c r="S313" s="226">
        <f t="shared" si="33"/>
        <v>3968.3999999999942</v>
      </c>
      <c r="T313" s="226">
        <f t="shared" si="33"/>
        <v>0</v>
      </c>
      <c r="U313" s="226">
        <f t="shared" si="33"/>
        <v>0</v>
      </c>
      <c r="V313" s="226">
        <f t="shared" si="32"/>
        <v>3968.3999999999942</v>
      </c>
      <c r="W313" s="226">
        <v>7</v>
      </c>
      <c r="X313" s="226">
        <v>1.96</v>
      </c>
      <c r="Y313" s="102">
        <v>1</v>
      </c>
      <c r="Z313" s="207">
        <v>129634.4</v>
      </c>
      <c r="AA313" s="207">
        <v>8000</v>
      </c>
      <c r="AB313" s="207"/>
      <c r="AC313" s="226">
        <f t="shared" si="30"/>
        <v>137634.4</v>
      </c>
      <c r="AD313" s="226">
        <v>8</v>
      </c>
      <c r="AE313" s="226">
        <v>2.02</v>
      </c>
      <c r="AF313" s="102">
        <v>1</v>
      </c>
      <c r="AG313" s="207">
        <v>133602.79999999999</v>
      </c>
      <c r="AH313" s="207">
        <v>8000</v>
      </c>
      <c r="AI313" s="207"/>
      <c r="AJ313" s="226">
        <f t="shared" si="31"/>
        <v>141602.79999999999</v>
      </c>
    </row>
    <row r="314" spans="1:36" s="5" customFormat="1">
      <c r="A314" s="207">
        <v>304</v>
      </c>
      <c r="B314" s="1491" t="s">
        <v>5786</v>
      </c>
      <c r="C314" s="1491" t="s">
        <v>1153</v>
      </c>
      <c r="D314" s="226" t="s">
        <v>4556</v>
      </c>
      <c r="E314" s="226">
        <v>5</v>
      </c>
      <c r="F314" s="226">
        <v>1.9</v>
      </c>
      <c r="G314" s="102">
        <v>1</v>
      </c>
      <c r="H314" s="207">
        <v>125666</v>
      </c>
      <c r="I314" s="207">
        <v>8000</v>
      </c>
      <c r="J314" s="207"/>
      <c r="K314" s="226">
        <f t="shared" si="28"/>
        <v>133666</v>
      </c>
      <c r="L314" s="226">
        <v>1.9</v>
      </c>
      <c r="M314" s="102">
        <v>1</v>
      </c>
      <c r="N314" s="207">
        <v>125666</v>
      </c>
      <c r="O314" s="207">
        <v>8000</v>
      </c>
      <c r="P314" s="207"/>
      <c r="Q314" s="226">
        <f t="shared" si="29"/>
        <v>133666</v>
      </c>
      <c r="R314" s="226">
        <f t="shared" si="33"/>
        <v>0</v>
      </c>
      <c r="S314" s="226">
        <f t="shared" si="33"/>
        <v>0</v>
      </c>
      <c r="T314" s="226">
        <f t="shared" si="33"/>
        <v>0</v>
      </c>
      <c r="U314" s="226">
        <f t="shared" si="33"/>
        <v>0</v>
      </c>
      <c r="V314" s="226">
        <f t="shared" si="32"/>
        <v>0</v>
      </c>
      <c r="W314" s="226">
        <v>6</v>
      </c>
      <c r="X314" s="226">
        <v>1.96</v>
      </c>
      <c r="Y314" s="102">
        <v>1</v>
      </c>
      <c r="Z314" s="207">
        <v>129634.4</v>
      </c>
      <c r="AA314" s="207">
        <v>8000</v>
      </c>
      <c r="AB314" s="207"/>
      <c r="AC314" s="226">
        <f t="shared" si="30"/>
        <v>137634.4</v>
      </c>
      <c r="AD314" s="226">
        <v>7</v>
      </c>
      <c r="AE314" s="226">
        <v>1.96</v>
      </c>
      <c r="AF314" s="102">
        <v>1</v>
      </c>
      <c r="AG314" s="207">
        <v>129634.4</v>
      </c>
      <c r="AH314" s="207">
        <v>8000</v>
      </c>
      <c r="AI314" s="207"/>
      <c r="AJ314" s="226">
        <f t="shared" si="31"/>
        <v>137634.4</v>
      </c>
    </row>
    <row r="315" spans="1:36" s="5" customFormat="1">
      <c r="A315" s="207">
        <v>305</v>
      </c>
      <c r="B315" s="1491" t="s">
        <v>5787</v>
      </c>
      <c r="C315" s="1491" t="s">
        <v>1153</v>
      </c>
      <c r="D315" s="226" t="s">
        <v>4556</v>
      </c>
      <c r="E315" s="226">
        <v>5</v>
      </c>
      <c r="F315" s="226">
        <v>1.9</v>
      </c>
      <c r="G315" s="102">
        <v>1</v>
      </c>
      <c r="H315" s="207">
        <v>125666</v>
      </c>
      <c r="I315" s="207">
        <v>8000</v>
      </c>
      <c r="J315" s="207"/>
      <c r="K315" s="226">
        <f t="shared" si="28"/>
        <v>133666</v>
      </c>
      <c r="L315" s="226">
        <v>1.9</v>
      </c>
      <c r="M315" s="102">
        <v>1</v>
      </c>
      <c r="N315" s="207">
        <v>125666</v>
      </c>
      <c r="O315" s="207">
        <v>8000</v>
      </c>
      <c r="P315" s="207"/>
      <c r="Q315" s="226">
        <f t="shared" si="29"/>
        <v>133666</v>
      </c>
      <c r="R315" s="226">
        <f t="shared" si="33"/>
        <v>0</v>
      </c>
      <c r="S315" s="226">
        <f t="shared" si="33"/>
        <v>0</v>
      </c>
      <c r="T315" s="226">
        <f t="shared" si="33"/>
        <v>0</v>
      </c>
      <c r="U315" s="226">
        <f t="shared" si="33"/>
        <v>0</v>
      </c>
      <c r="V315" s="226">
        <f t="shared" si="32"/>
        <v>0</v>
      </c>
      <c r="W315" s="226">
        <v>6</v>
      </c>
      <c r="X315" s="226">
        <v>1.96</v>
      </c>
      <c r="Y315" s="102">
        <v>1</v>
      </c>
      <c r="Z315" s="207">
        <v>129634.4</v>
      </c>
      <c r="AA315" s="207">
        <v>8000</v>
      </c>
      <c r="AB315" s="207"/>
      <c r="AC315" s="226">
        <f t="shared" si="30"/>
        <v>137634.4</v>
      </c>
      <c r="AD315" s="226">
        <v>7</v>
      </c>
      <c r="AE315" s="226">
        <v>1.96</v>
      </c>
      <c r="AF315" s="102">
        <v>1</v>
      </c>
      <c r="AG315" s="207">
        <v>129634.4</v>
      </c>
      <c r="AH315" s="207">
        <v>8000</v>
      </c>
      <c r="AI315" s="207"/>
      <c r="AJ315" s="226">
        <f t="shared" si="31"/>
        <v>137634.4</v>
      </c>
    </row>
    <row r="316" spans="1:36" s="5" customFormat="1">
      <c r="A316" s="207">
        <v>306</v>
      </c>
      <c r="B316" s="1491" t="s">
        <v>5788</v>
      </c>
      <c r="C316" s="1491" t="s">
        <v>1153</v>
      </c>
      <c r="D316" s="226" t="s">
        <v>4556</v>
      </c>
      <c r="E316" s="226">
        <v>5</v>
      </c>
      <c r="F316" s="226">
        <v>1.9</v>
      </c>
      <c r="G316" s="102">
        <v>1</v>
      </c>
      <c r="H316" s="207">
        <v>125666</v>
      </c>
      <c r="I316" s="207">
        <v>0</v>
      </c>
      <c r="J316" s="207"/>
      <c r="K316" s="226">
        <f t="shared" si="28"/>
        <v>125666</v>
      </c>
      <c r="L316" s="226">
        <v>1.9</v>
      </c>
      <c r="M316" s="102">
        <v>1</v>
      </c>
      <c r="N316" s="207">
        <v>125666</v>
      </c>
      <c r="O316" s="207"/>
      <c r="P316" s="207"/>
      <c r="Q316" s="226">
        <f t="shared" si="29"/>
        <v>125666</v>
      </c>
      <c r="R316" s="226">
        <f t="shared" si="33"/>
        <v>0</v>
      </c>
      <c r="S316" s="226">
        <f t="shared" si="33"/>
        <v>0</v>
      </c>
      <c r="T316" s="226">
        <f t="shared" si="33"/>
        <v>0</v>
      </c>
      <c r="U316" s="226">
        <f t="shared" si="33"/>
        <v>0</v>
      </c>
      <c r="V316" s="226">
        <f t="shared" si="32"/>
        <v>0</v>
      </c>
      <c r="W316" s="226">
        <v>6</v>
      </c>
      <c r="X316" s="226">
        <v>1.96</v>
      </c>
      <c r="Y316" s="102">
        <v>1</v>
      </c>
      <c r="Z316" s="207">
        <v>129634.4</v>
      </c>
      <c r="AA316" s="207">
        <v>0</v>
      </c>
      <c r="AB316" s="207"/>
      <c r="AC316" s="226">
        <f t="shared" si="30"/>
        <v>129634.4</v>
      </c>
      <c r="AD316" s="226">
        <v>7</v>
      </c>
      <c r="AE316" s="226">
        <v>1.96</v>
      </c>
      <c r="AF316" s="102">
        <v>1</v>
      </c>
      <c r="AG316" s="207">
        <v>129634.4</v>
      </c>
      <c r="AH316" s="207">
        <v>0</v>
      </c>
      <c r="AI316" s="207"/>
      <c r="AJ316" s="226">
        <f t="shared" si="31"/>
        <v>129634.4</v>
      </c>
    </row>
    <row r="317" spans="1:36" s="5" customFormat="1">
      <c r="A317" s="207">
        <v>307</v>
      </c>
      <c r="B317" s="1491" t="s">
        <v>5789</v>
      </c>
      <c r="C317" s="1491" t="s">
        <v>1153</v>
      </c>
      <c r="D317" s="226" t="s">
        <v>4556</v>
      </c>
      <c r="E317" s="226">
        <v>3</v>
      </c>
      <c r="F317" s="226">
        <v>1.84</v>
      </c>
      <c r="G317" s="102">
        <v>1</v>
      </c>
      <c r="H317" s="207">
        <v>121697.60000000001</v>
      </c>
      <c r="I317" s="207">
        <v>0</v>
      </c>
      <c r="J317" s="207"/>
      <c r="K317" s="226">
        <f t="shared" si="28"/>
        <v>121697.60000000001</v>
      </c>
      <c r="L317" s="226">
        <v>1.79</v>
      </c>
      <c r="M317" s="102">
        <v>1</v>
      </c>
      <c r="N317" s="207">
        <v>118390.6</v>
      </c>
      <c r="O317" s="207"/>
      <c r="P317" s="207"/>
      <c r="Q317" s="226">
        <f t="shared" si="29"/>
        <v>118390.6</v>
      </c>
      <c r="R317" s="226">
        <f t="shared" si="33"/>
        <v>0</v>
      </c>
      <c r="S317" s="226">
        <f t="shared" si="33"/>
        <v>3307</v>
      </c>
      <c r="T317" s="226">
        <f t="shared" si="33"/>
        <v>0</v>
      </c>
      <c r="U317" s="226">
        <f t="shared" si="33"/>
        <v>0</v>
      </c>
      <c r="V317" s="226">
        <f t="shared" si="32"/>
        <v>3307</v>
      </c>
      <c r="W317" s="226">
        <v>4</v>
      </c>
      <c r="X317" s="226">
        <v>1.9</v>
      </c>
      <c r="Y317" s="102">
        <v>1</v>
      </c>
      <c r="Z317" s="207">
        <v>125666</v>
      </c>
      <c r="AA317" s="207">
        <v>0</v>
      </c>
      <c r="AB317" s="207"/>
      <c r="AC317" s="226">
        <f t="shared" si="30"/>
        <v>125666</v>
      </c>
      <c r="AD317" s="226">
        <v>5</v>
      </c>
      <c r="AE317" s="226">
        <v>1.9</v>
      </c>
      <c r="AF317" s="102">
        <v>1</v>
      </c>
      <c r="AG317" s="207">
        <v>125666</v>
      </c>
      <c r="AH317" s="207">
        <v>0</v>
      </c>
      <c r="AI317" s="207"/>
      <c r="AJ317" s="226">
        <f t="shared" si="31"/>
        <v>125666</v>
      </c>
    </row>
    <row r="318" spans="1:36" s="5" customFormat="1">
      <c r="A318" s="207">
        <v>308</v>
      </c>
      <c r="B318" s="1491" t="s">
        <v>5790</v>
      </c>
      <c r="C318" s="1491" t="s">
        <v>1153</v>
      </c>
      <c r="D318" s="226" t="s">
        <v>4556</v>
      </c>
      <c r="E318" s="226">
        <v>3</v>
      </c>
      <c r="F318" s="226">
        <v>1.84</v>
      </c>
      <c r="G318" s="102">
        <v>1</v>
      </c>
      <c r="H318" s="207">
        <v>121697.60000000001</v>
      </c>
      <c r="I318" s="207">
        <v>0</v>
      </c>
      <c r="J318" s="207"/>
      <c r="K318" s="226">
        <f t="shared" si="28"/>
        <v>121697.60000000001</v>
      </c>
      <c r="L318" s="226">
        <v>1.79</v>
      </c>
      <c r="M318" s="102">
        <v>1</v>
      </c>
      <c r="N318" s="207">
        <v>118390.6</v>
      </c>
      <c r="O318" s="207"/>
      <c r="P318" s="207"/>
      <c r="Q318" s="226">
        <f t="shared" si="29"/>
        <v>118390.6</v>
      </c>
      <c r="R318" s="226">
        <f t="shared" si="33"/>
        <v>0</v>
      </c>
      <c r="S318" s="226">
        <f t="shared" si="33"/>
        <v>3307</v>
      </c>
      <c r="T318" s="226">
        <f t="shared" si="33"/>
        <v>0</v>
      </c>
      <c r="U318" s="226">
        <f t="shared" si="33"/>
        <v>0</v>
      </c>
      <c r="V318" s="226">
        <f t="shared" si="32"/>
        <v>3307</v>
      </c>
      <c r="W318" s="226">
        <v>4</v>
      </c>
      <c r="X318" s="226">
        <v>1.9</v>
      </c>
      <c r="Y318" s="102">
        <v>1</v>
      </c>
      <c r="Z318" s="207">
        <v>125666</v>
      </c>
      <c r="AA318" s="207">
        <v>0</v>
      </c>
      <c r="AB318" s="207"/>
      <c r="AC318" s="226">
        <f t="shared" si="30"/>
        <v>125666</v>
      </c>
      <c r="AD318" s="226">
        <v>5</v>
      </c>
      <c r="AE318" s="226">
        <v>1.9</v>
      </c>
      <c r="AF318" s="102">
        <v>1</v>
      </c>
      <c r="AG318" s="207">
        <v>125666</v>
      </c>
      <c r="AH318" s="207">
        <v>0</v>
      </c>
      <c r="AI318" s="207"/>
      <c r="AJ318" s="226">
        <f t="shared" si="31"/>
        <v>125666</v>
      </c>
    </row>
    <row r="319" spans="1:36" s="5" customFormat="1">
      <c r="A319" s="207">
        <v>309</v>
      </c>
      <c r="B319" s="1491" t="s">
        <v>5791</v>
      </c>
      <c r="C319" s="1491" t="s">
        <v>1153</v>
      </c>
      <c r="D319" s="226" t="s">
        <v>4556</v>
      </c>
      <c r="E319" s="226">
        <v>3</v>
      </c>
      <c r="F319" s="226">
        <v>1.84</v>
      </c>
      <c r="G319" s="102">
        <v>1</v>
      </c>
      <c r="H319" s="207">
        <v>121697.60000000001</v>
      </c>
      <c r="I319" s="207">
        <v>0</v>
      </c>
      <c r="J319" s="207"/>
      <c r="K319" s="226">
        <f t="shared" si="28"/>
        <v>121697.60000000001</v>
      </c>
      <c r="L319" s="226">
        <v>1.79</v>
      </c>
      <c r="M319" s="102">
        <v>1</v>
      </c>
      <c r="N319" s="207">
        <v>118390.6</v>
      </c>
      <c r="O319" s="207"/>
      <c r="P319" s="207"/>
      <c r="Q319" s="226">
        <f t="shared" si="29"/>
        <v>118390.6</v>
      </c>
      <c r="R319" s="226">
        <f t="shared" si="33"/>
        <v>0</v>
      </c>
      <c r="S319" s="226">
        <f t="shared" si="33"/>
        <v>3307</v>
      </c>
      <c r="T319" s="226">
        <f t="shared" si="33"/>
        <v>0</v>
      </c>
      <c r="U319" s="226">
        <f t="shared" si="33"/>
        <v>0</v>
      </c>
      <c r="V319" s="226">
        <f t="shared" si="32"/>
        <v>3307</v>
      </c>
      <c r="W319" s="226">
        <v>4</v>
      </c>
      <c r="X319" s="226">
        <v>1.9</v>
      </c>
      <c r="Y319" s="102">
        <v>1</v>
      </c>
      <c r="Z319" s="207">
        <v>125666</v>
      </c>
      <c r="AA319" s="207">
        <v>0</v>
      </c>
      <c r="AB319" s="207"/>
      <c r="AC319" s="226">
        <f t="shared" si="30"/>
        <v>125666</v>
      </c>
      <c r="AD319" s="226">
        <v>5</v>
      </c>
      <c r="AE319" s="226">
        <v>1.9</v>
      </c>
      <c r="AF319" s="102">
        <v>1</v>
      </c>
      <c r="AG319" s="207">
        <v>125666</v>
      </c>
      <c r="AH319" s="207">
        <v>0</v>
      </c>
      <c r="AI319" s="207"/>
      <c r="AJ319" s="226">
        <f t="shared" si="31"/>
        <v>125666</v>
      </c>
    </row>
    <row r="320" spans="1:36" s="5" customFormat="1">
      <c r="A320" s="207">
        <v>310</v>
      </c>
      <c r="B320" s="1491" t="s">
        <v>5792</v>
      </c>
      <c r="C320" s="1491" t="s">
        <v>1153</v>
      </c>
      <c r="D320" s="226" t="s">
        <v>4556</v>
      </c>
      <c r="E320" s="226">
        <v>3</v>
      </c>
      <c r="F320" s="226">
        <v>1.84</v>
      </c>
      <c r="G320" s="102">
        <v>1</v>
      </c>
      <c r="H320" s="207">
        <v>121697.60000000001</v>
      </c>
      <c r="I320" s="207">
        <v>0</v>
      </c>
      <c r="J320" s="207"/>
      <c r="K320" s="226">
        <f t="shared" si="28"/>
        <v>121697.60000000001</v>
      </c>
      <c r="L320" s="226">
        <v>1.79</v>
      </c>
      <c r="M320" s="102">
        <v>1</v>
      </c>
      <c r="N320" s="207">
        <v>118390.6</v>
      </c>
      <c r="O320" s="207"/>
      <c r="P320" s="207"/>
      <c r="Q320" s="226">
        <f t="shared" si="29"/>
        <v>118390.6</v>
      </c>
      <c r="R320" s="226">
        <f t="shared" si="33"/>
        <v>0</v>
      </c>
      <c r="S320" s="226">
        <f t="shared" si="33"/>
        <v>3307</v>
      </c>
      <c r="T320" s="226">
        <f t="shared" si="33"/>
        <v>0</v>
      </c>
      <c r="U320" s="226">
        <f t="shared" si="33"/>
        <v>0</v>
      </c>
      <c r="V320" s="226">
        <f t="shared" si="32"/>
        <v>3307</v>
      </c>
      <c r="W320" s="226">
        <v>4</v>
      </c>
      <c r="X320" s="226">
        <v>1.9</v>
      </c>
      <c r="Y320" s="102">
        <v>1</v>
      </c>
      <c r="Z320" s="207">
        <v>125666</v>
      </c>
      <c r="AA320" s="207">
        <v>0</v>
      </c>
      <c r="AB320" s="207"/>
      <c r="AC320" s="226">
        <f t="shared" si="30"/>
        <v>125666</v>
      </c>
      <c r="AD320" s="226">
        <v>5</v>
      </c>
      <c r="AE320" s="226">
        <v>1.9</v>
      </c>
      <c r="AF320" s="102">
        <v>1</v>
      </c>
      <c r="AG320" s="207">
        <v>125666</v>
      </c>
      <c r="AH320" s="207">
        <v>0</v>
      </c>
      <c r="AI320" s="207"/>
      <c r="AJ320" s="226">
        <f t="shared" si="31"/>
        <v>125666</v>
      </c>
    </row>
    <row r="321" spans="1:36" s="5" customFormat="1">
      <c r="A321" s="207">
        <v>311</v>
      </c>
      <c r="B321" s="1491" t="s">
        <v>5793</v>
      </c>
      <c r="C321" s="1491" t="s">
        <v>1153</v>
      </c>
      <c r="D321" s="226" t="s">
        <v>4556</v>
      </c>
      <c r="E321" s="226">
        <v>3</v>
      </c>
      <c r="F321" s="226">
        <v>1.84</v>
      </c>
      <c r="G321" s="102">
        <v>1</v>
      </c>
      <c r="H321" s="207">
        <v>121697.60000000001</v>
      </c>
      <c r="I321" s="207">
        <v>0</v>
      </c>
      <c r="J321" s="207"/>
      <c r="K321" s="226">
        <f t="shared" si="28"/>
        <v>121697.60000000001</v>
      </c>
      <c r="L321" s="226">
        <v>1.79</v>
      </c>
      <c r="M321" s="102">
        <v>1</v>
      </c>
      <c r="N321" s="207">
        <v>118390.6</v>
      </c>
      <c r="O321" s="207"/>
      <c r="P321" s="207"/>
      <c r="Q321" s="226">
        <f t="shared" si="29"/>
        <v>118390.6</v>
      </c>
      <c r="R321" s="226">
        <f t="shared" si="33"/>
        <v>0</v>
      </c>
      <c r="S321" s="226">
        <f t="shared" si="33"/>
        <v>3307</v>
      </c>
      <c r="T321" s="226">
        <f t="shared" si="33"/>
        <v>0</v>
      </c>
      <c r="U321" s="226">
        <f t="shared" si="33"/>
        <v>0</v>
      </c>
      <c r="V321" s="226">
        <f t="shared" si="32"/>
        <v>3307</v>
      </c>
      <c r="W321" s="226">
        <v>4</v>
      </c>
      <c r="X321" s="226">
        <v>1.9</v>
      </c>
      <c r="Y321" s="102">
        <v>1</v>
      </c>
      <c r="Z321" s="207">
        <v>125666</v>
      </c>
      <c r="AA321" s="207">
        <v>0</v>
      </c>
      <c r="AB321" s="207"/>
      <c r="AC321" s="226">
        <f t="shared" si="30"/>
        <v>125666</v>
      </c>
      <c r="AD321" s="226">
        <v>5</v>
      </c>
      <c r="AE321" s="226">
        <v>1.9</v>
      </c>
      <c r="AF321" s="102">
        <v>1</v>
      </c>
      <c r="AG321" s="207">
        <v>125666</v>
      </c>
      <c r="AH321" s="207">
        <v>0</v>
      </c>
      <c r="AI321" s="207"/>
      <c r="AJ321" s="226">
        <f t="shared" si="31"/>
        <v>125666</v>
      </c>
    </row>
    <row r="322" spans="1:36" s="5" customFormat="1">
      <c r="A322" s="207">
        <v>312</v>
      </c>
      <c r="B322" s="1491" t="s">
        <v>5794</v>
      </c>
      <c r="C322" s="1491" t="s">
        <v>1153</v>
      </c>
      <c r="D322" s="226" t="s">
        <v>4556</v>
      </c>
      <c r="E322" s="226">
        <v>3</v>
      </c>
      <c r="F322" s="226">
        <v>1.84</v>
      </c>
      <c r="G322" s="102">
        <v>1</v>
      </c>
      <c r="H322" s="207">
        <v>121697.60000000001</v>
      </c>
      <c r="I322" s="207">
        <v>0</v>
      </c>
      <c r="J322" s="207"/>
      <c r="K322" s="226">
        <f t="shared" si="28"/>
        <v>121697.60000000001</v>
      </c>
      <c r="L322" s="226">
        <v>1.79</v>
      </c>
      <c r="M322" s="102">
        <v>1</v>
      </c>
      <c r="N322" s="207">
        <v>118390.6</v>
      </c>
      <c r="O322" s="207"/>
      <c r="P322" s="207"/>
      <c r="Q322" s="226">
        <f t="shared" si="29"/>
        <v>118390.6</v>
      </c>
      <c r="R322" s="226">
        <f t="shared" si="33"/>
        <v>0</v>
      </c>
      <c r="S322" s="226">
        <f t="shared" si="33"/>
        <v>3307</v>
      </c>
      <c r="T322" s="226">
        <f t="shared" si="33"/>
        <v>0</v>
      </c>
      <c r="U322" s="226">
        <f t="shared" si="33"/>
        <v>0</v>
      </c>
      <c r="V322" s="226">
        <f t="shared" si="32"/>
        <v>3307</v>
      </c>
      <c r="W322" s="226">
        <v>4</v>
      </c>
      <c r="X322" s="226">
        <v>1.9</v>
      </c>
      <c r="Y322" s="102">
        <v>1</v>
      </c>
      <c r="Z322" s="207">
        <v>125666</v>
      </c>
      <c r="AA322" s="207">
        <v>0</v>
      </c>
      <c r="AB322" s="207"/>
      <c r="AC322" s="226">
        <f t="shared" si="30"/>
        <v>125666</v>
      </c>
      <c r="AD322" s="226">
        <v>5</v>
      </c>
      <c r="AE322" s="226">
        <v>1.9</v>
      </c>
      <c r="AF322" s="102">
        <v>1</v>
      </c>
      <c r="AG322" s="207">
        <v>125666</v>
      </c>
      <c r="AH322" s="207">
        <v>0</v>
      </c>
      <c r="AI322" s="207"/>
      <c r="AJ322" s="226">
        <f t="shared" si="31"/>
        <v>125666</v>
      </c>
    </row>
    <row r="323" spans="1:36" s="5" customFormat="1">
      <c r="A323" s="207">
        <v>313</v>
      </c>
      <c r="B323" s="1491" t="s">
        <v>5795</v>
      </c>
      <c r="C323" s="1491" t="s">
        <v>1153</v>
      </c>
      <c r="D323" s="226" t="s">
        <v>4556</v>
      </c>
      <c r="E323" s="226">
        <v>3</v>
      </c>
      <c r="F323" s="226">
        <v>1.84</v>
      </c>
      <c r="G323" s="102">
        <v>1</v>
      </c>
      <c r="H323" s="207">
        <v>121697.60000000001</v>
      </c>
      <c r="I323" s="207">
        <v>0</v>
      </c>
      <c r="J323" s="207"/>
      <c r="K323" s="226">
        <f t="shared" si="28"/>
        <v>121697.60000000001</v>
      </c>
      <c r="L323" s="226">
        <v>1.79</v>
      </c>
      <c r="M323" s="102">
        <v>1</v>
      </c>
      <c r="N323" s="207">
        <v>118390.6</v>
      </c>
      <c r="O323" s="207"/>
      <c r="P323" s="207"/>
      <c r="Q323" s="226">
        <f t="shared" si="29"/>
        <v>118390.6</v>
      </c>
      <c r="R323" s="226">
        <f t="shared" si="33"/>
        <v>0</v>
      </c>
      <c r="S323" s="226">
        <f t="shared" si="33"/>
        <v>3307</v>
      </c>
      <c r="T323" s="226">
        <f t="shared" si="33"/>
        <v>0</v>
      </c>
      <c r="U323" s="226">
        <f t="shared" si="33"/>
        <v>0</v>
      </c>
      <c r="V323" s="226">
        <f t="shared" si="32"/>
        <v>3307</v>
      </c>
      <c r="W323" s="226">
        <v>4</v>
      </c>
      <c r="X323" s="226">
        <v>1.9</v>
      </c>
      <c r="Y323" s="102">
        <v>1</v>
      </c>
      <c r="Z323" s="207">
        <v>125666</v>
      </c>
      <c r="AA323" s="207">
        <v>0</v>
      </c>
      <c r="AB323" s="207"/>
      <c r="AC323" s="226">
        <f t="shared" si="30"/>
        <v>125666</v>
      </c>
      <c r="AD323" s="226">
        <v>5</v>
      </c>
      <c r="AE323" s="226">
        <v>1.9</v>
      </c>
      <c r="AF323" s="102">
        <v>1</v>
      </c>
      <c r="AG323" s="207">
        <v>125666</v>
      </c>
      <c r="AH323" s="207">
        <v>0</v>
      </c>
      <c r="AI323" s="207"/>
      <c r="AJ323" s="226">
        <f t="shared" si="31"/>
        <v>125666</v>
      </c>
    </row>
    <row r="324" spans="1:36" s="5" customFormat="1">
      <c r="A324" s="207">
        <v>314</v>
      </c>
      <c r="B324" s="1491" t="s">
        <v>5796</v>
      </c>
      <c r="C324" s="1491" t="s">
        <v>1153</v>
      </c>
      <c r="D324" s="226" t="s">
        <v>4556</v>
      </c>
      <c r="E324" s="226">
        <v>3</v>
      </c>
      <c r="F324" s="226">
        <v>1.84</v>
      </c>
      <c r="G324" s="102">
        <v>1</v>
      </c>
      <c r="H324" s="207">
        <v>121697.60000000001</v>
      </c>
      <c r="I324" s="207">
        <v>8000</v>
      </c>
      <c r="J324" s="207"/>
      <c r="K324" s="226">
        <f t="shared" si="28"/>
        <v>129697.60000000001</v>
      </c>
      <c r="L324" s="226">
        <v>1.79</v>
      </c>
      <c r="M324" s="102">
        <v>1</v>
      </c>
      <c r="N324" s="207">
        <v>118390.6</v>
      </c>
      <c r="O324" s="207">
        <v>8000</v>
      </c>
      <c r="P324" s="207"/>
      <c r="Q324" s="226">
        <f t="shared" si="29"/>
        <v>126390.6</v>
      </c>
      <c r="R324" s="226">
        <f t="shared" si="33"/>
        <v>0</v>
      </c>
      <c r="S324" s="226">
        <f t="shared" si="33"/>
        <v>3307</v>
      </c>
      <c r="T324" s="226">
        <f t="shared" si="33"/>
        <v>0</v>
      </c>
      <c r="U324" s="226">
        <f t="shared" si="33"/>
        <v>0</v>
      </c>
      <c r="V324" s="226">
        <f t="shared" si="32"/>
        <v>3307</v>
      </c>
      <c r="W324" s="226">
        <v>4</v>
      </c>
      <c r="X324" s="226">
        <v>1.9</v>
      </c>
      <c r="Y324" s="102">
        <v>1</v>
      </c>
      <c r="Z324" s="207">
        <v>125666</v>
      </c>
      <c r="AA324" s="207">
        <v>8000</v>
      </c>
      <c r="AB324" s="207"/>
      <c r="AC324" s="226">
        <f t="shared" si="30"/>
        <v>133666</v>
      </c>
      <c r="AD324" s="226">
        <v>5</v>
      </c>
      <c r="AE324" s="226">
        <v>1.9</v>
      </c>
      <c r="AF324" s="102">
        <v>1</v>
      </c>
      <c r="AG324" s="207">
        <v>125666</v>
      </c>
      <c r="AH324" s="207">
        <v>8000</v>
      </c>
      <c r="AI324" s="207"/>
      <c r="AJ324" s="226">
        <f t="shared" si="31"/>
        <v>133666</v>
      </c>
    </row>
    <row r="325" spans="1:36" s="5" customFormat="1" ht="27">
      <c r="A325" s="207">
        <v>315</v>
      </c>
      <c r="B325" s="1491" t="s">
        <v>5797</v>
      </c>
      <c r="C325" s="1491" t="s">
        <v>1153</v>
      </c>
      <c r="D325" s="226" t="s">
        <v>4556</v>
      </c>
      <c r="E325" s="226">
        <v>5</v>
      </c>
      <c r="F325" s="226">
        <v>1.9</v>
      </c>
      <c r="G325" s="102">
        <v>1</v>
      </c>
      <c r="H325" s="207">
        <v>125666</v>
      </c>
      <c r="I325" s="207">
        <v>8000</v>
      </c>
      <c r="J325" s="207"/>
      <c r="K325" s="226">
        <f t="shared" si="28"/>
        <v>133666</v>
      </c>
      <c r="L325" s="226">
        <v>1.9</v>
      </c>
      <c r="M325" s="102">
        <v>1</v>
      </c>
      <c r="N325" s="207">
        <v>125666</v>
      </c>
      <c r="O325" s="207">
        <v>8000</v>
      </c>
      <c r="P325" s="207"/>
      <c r="Q325" s="226">
        <f t="shared" si="29"/>
        <v>133666</v>
      </c>
      <c r="R325" s="226">
        <f t="shared" si="33"/>
        <v>0</v>
      </c>
      <c r="S325" s="226">
        <f t="shared" si="33"/>
        <v>0</v>
      </c>
      <c r="T325" s="226">
        <f t="shared" si="33"/>
        <v>0</v>
      </c>
      <c r="U325" s="226">
        <f t="shared" si="33"/>
        <v>0</v>
      </c>
      <c r="V325" s="226">
        <f t="shared" si="32"/>
        <v>0</v>
      </c>
      <c r="W325" s="226">
        <v>6</v>
      </c>
      <c r="X325" s="226">
        <v>1.96</v>
      </c>
      <c r="Y325" s="102">
        <v>1</v>
      </c>
      <c r="Z325" s="207">
        <v>129634.4</v>
      </c>
      <c r="AA325" s="207">
        <v>8000</v>
      </c>
      <c r="AB325" s="207"/>
      <c r="AC325" s="226">
        <f t="shared" si="30"/>
        <v>137634.4</v>
      </c>
      <c r="AD325" s="226">
        <v>7</v>
      </c>
      <c r="AE325" s="226">
        <v>1.96</v>
      </c>
      <c r="AF325" s="102">
        <v>1</v>
      </c>
      <c r="AG325" s="207">
        <v>129634.4</v>
      </c>
      <c r="AH325" s="207">
        <v>8000</v>
      </c>
      <c r="AI325" s="207"/>
      <c r="AJ325" s="226">
        <f t="shared" si="31"/>
        <v>137634.4</v>
      </c>
    </row>
    <row r="326" spans="1:36" s="5" customFormat="1">
      <c r="A326" s="207">
        <v>316</v>
      </c>
      <c r="B326" s="1491" t="s">
        <v>5798</v>
      </c>
      <c r="C326" s="1491" t="s">
        <v>1153</v>
      </c>
      <c r="D326" s="226" t="s">
        <v>4556</v>
      </c>
      <c r="E326" s="226">
        <v>3</v>
      </c>
      <c r="F326" s="226">
        <v>1.84</v>
      </c>
      <c r="G326" s="102">
        <v>1</v>
      </c>
      <c r="H326" s="207">
        <v>121697.60000000001</v>
      </c>
      <c r="I326" s="207">
        <v>0</v>
      </c>
      <c r="J326" s="207"/>
      <c r="K326" s="226">
        <f t="shared" si="28"/>
        <v>121697.60000000001</v>
      </c>
      <c r="L326" s="226">
        <v>1.79</v>
      </c>
      <c r="M326" s="102">
        <v>1</v>
      </c>
      <c r="N326" s="207">
        <v>118390.6</v>
      </c>
      <c r="O326" s="207"/>
      <c r="P326" s="207"/>
      <c r="Q326" s="226">
        <f t="shared" si="29"/>
        <v>118390.6</v>
      </c>
      <c r="R326" s="226">
        <f t="shared" si="33"/>
        <v>0</v>
      </c>
      <c r="S326" s="226">
        <f t="shared" si="33"/>
        <v>3307</v>
      </c>
      <c r="T326" s="226">
        <f t="shared" si="33"/>
        <v>0</v>
      </c>
      <c r="U326" s="226">
        <f t="shared" si="33"/>
        <v>0</v>
      </c>
      <c r="V326" s="226">
        <f t="shared" si="32"/>
        <v>3307</v>
      </c>
      <c r="W326" s="226">
        <v>4</v>
      </c>
      <c r="X326" s="226">
        <v>1.9</v>
      </c>
      <c r="Y326" s="102">
        <v>1</v>
      </c>
      <c r="Z326" s="207">
        <v>125666</v>
      </c>
      <c r="AA326" s="207">
        <v>0</v>
      </c>
      <c r="AB326" s="207"/>
      <c r="AC326" s="226">
        <f t="shared" si="30"/>
        <v>125666</v>
      </c>
      <c r="AD326" s="226">
        <v>5</v>
      </c>
      <c r="AE326" s="226">
        <v>1.9</v>
      </c>
      <c r="AF326" s="102">
        <v>1</v>
      </c>
      <c r="AG326" s="207">
        <v>125666</v>
      </c>
      <c r="AH326" s="207">
        <v>0</v>
      </c>
      <c r="AI326" s="207"/>
      <c r="AJ326" s="226">
        <f t="shared" si="31"/>
        <v>125666</v>
      </c>
    </row>
    <row r="327" spans="1:36" s="5" customFormat="1">
      <c r="A327" s="207">
        <v>317</v>
      </c>
      <c r="B327" s="1491" t="s">
        <v>5802</v>
      </c>
      <c r="C327" s="1491" t="s">
        <v>1153</v>
      </c>
      <c r="D327" s="226" t="s">
        <v>4556</v>
      </c>
      <c r="E327" s="226">
        <v>3</v>
      </c>
      <c r="F327" s="226">
        <v>1.84</v>
      </c>
      <c r="G327" s="102">
        <v>1</v>
      </c>
      <c r="H327" s="207">
        <v>121697.60000000001</v>
      </c>
      <c r="I327" s="207">
        <v>8000</v>
      </c>
      <c r="J327" s="207"/>
      <c r="K327" s="226">
        <f t="shared" si="28"/>
        <v>129697.60000000001</v>
      </c>
      <c r="L327" s="226">
        <v>1.79</v>
      </c>
      <c r="M327" s="102">
        <v>1</v>
      </c>
      <c r="N327" s="207">
        <v>118390.6</v>
      </c>
      <c r="O327" s="207">
        <v>8000</v>
      </c>
      <c r="P327" s="207"/>
      <c r="Q327" s="226">
        <f t="shared" si="29"/>
        <v>126390.6</v>
      </c>
      <c r="R327" s="226">
        <f t="shared" si="33"/>
        <v>0</v>
      </c>
      <c r="S327" s="226">
        <f t="shared" si="33"/>
        <v>3307</v>
      </c>
      <c r="T327" s="226">
        <f t="shared" si="33"/>
        <v>0</v>
      </c>
      <c r="U327" s="226">
        <f t="shared" si="33"/>
        <v>0</v>
      </c>
      <c r="V327" s="226">
        <f t="shared" si="32"/>
        <v>3307</v>
      </c>
      <c r="W327" s="226">
        <v>4</v>
      </c>
      <c r="X327" s="226">
        <v>1.9</v>
      </c>
      <c r="Y327" s="102">
        <v>1</v>
      </c>
      <c r="Z327" s="207">
        <v>125666</v>
      </c>
      <c r="AA327" s="207">
        <v>8000</v>
      </c>
      <c r="AB327" s="207"/>
      <c r="AC327" s="226">
        <f t="shared" si="30"/>
        <v>133666</v>
      </c>
      <c r="AD327" s="226">
        <v>5</v>
      </c>
      <c r="AE327" s="226">
        <v>1.9</v>
      </c>
      <c r="AF327" s="102">
        <v>1</v>
      </c>
      <c r="AG327" s="207">
        <v>125666</v>
      </c>
      <c r="AH327" s="207">
        <v>8000</v>
      </c>
      <c r="AI327" s="207"/>
      <c r="AJ327" s="226">
        <f t="shared" si="31"/>
        <v>133666</v>
      </c>
    </row>
    <row r="328" spans="1:36" s="5" customFormat="1">
      <c r="A328" s="207">
        <v>318</v>
      </c>
      <c r="B328" s="1491" t="s">
        <v>5799</v>
      </c>
      <c r="C328" s="1491" t="s">
        <v>1153</v>
      </c>
      <c r="D328" s="226" t="s">
        <v>4556</v>
      </c>
      <c r="E328" s="226">
        <v>3</v>
      </c>
      <c r="F328" s="226">
        <v>1.84</v>
      </c>
      <c r="G328" s="102">
        <v>1</v>
      </c>
      <c r="H328" s="207">
        <v>121697.60000000001</v>
      </c>
      <c r="I328" s="207">
        <v>0</v>
      </c>
      <c r="J328" s="207"/>
      <c r="K328" s="226">
        <f t="shared" si="28"/>
        <v>121697.60000000001</v>
      </c>
      <c r="L328" s="226">
        <v>1.79</v>
      </c>
      <c r="M328" s="102">
        <v>1</v>
      </c>
      <c r="N328" s="207">
        <v>118390.6</v>
      </c>
      <c r="O328" s="207"/>
      <c r="P328" s="207"/>
      <c r="Q328" s="226">
        <f t="shared" si="29"/>
        <v>118390.6</v>
      </c>
      <c r="R328" s="226">
        <f t="shared" si="33"/>
        <v>0</v>
      </c>
      <c r="S328" s="226">
        <f t="shared" si="33"/>
        <v>3307</v>
      </c>
      <c r="T328" s="226">
        <f t="shared" si="33"/>
        <v>0</v>
      </c>
      <c r="U328" s="226">
        <f t="shared" si="33"/>
        <v>0</v>
      </c>
      <c r="V328" s="226">
        <f t="shared" si="32"/>
        <v>3307</v>
      </c>
      <c r="W328" s="226">
        <v>4</v>
      </c>
      <c r="X328" s="226">
        <v>1.9</v>
      </c>
      <c r="Y328" s="102">
        <v>1</v>
      </c>
      <c r="Z328" s="207">
        <v>125666</v>
      </c>
      <c r="AA328" s="207">
        <v>0</v>
      </c>
      <c r="AB328" s="207"/>
      <c r="AC328" s="226">
        <f t="shared" si="30"/>
        <v>125666</v>
      </c>
      <c r="AD328" s="226">
        <v>5</v>
      </c>
      <c r="AE328" s="226">
        <v>1.9</v>
      </c>
      <c r="AF328" s="102">
        <v>1</v>
      </c>
      <c r="AG328" s="207">
        <v>125666</v>
      </c>
      <c r="AH328" s="207">
        <v>0</v>
      </c>
      <c r="AI328" s="207"/>
      <c r="AJ328" s="226">
        <f t="shared" si="31"/>
        <v>125666</v>
      </c>
    </row>
    <row r="329" spans="1:36" s="5" customFormat="1">
      <c r="A329" s="207">
        <v>319</v>
      </c>
      <c r="B329" s="1491" t="s">
        <v>5800</v>
      </c>
      <c r="C329" s="1491" t="s">
        <v>1153</v>
      </c>
      <c r="D329" s="226" t="s">
        <v>4556</v>
      </c>
      <c r="E329" s="226">
        <v>3</v>
      </c>
      <c r="F329" s="226">
        <v>1.84</v>
      </c>
      <c r="G329" s="102">
        <v>1</v>
      </c>
      <c r="H329" s="207">
        <v>121697.60000000001</v>
      </c>
      <c r="I329" s="207">
        <v>0</v>
      </c>
      <c r="J329" s="207"/>
      <c r="K329" s="226">
        <f t="shared" si="28"/>
        <v>121697.60000000001</v>
      </c>
      <c r="L329" s="226">
        <v>1.79</v>
      </c>
      <c r="M329" s="102">
        <v>1</v>
      </c>
      <c r="N329" s="207">
        <v>118390.6</v>
      </c>
      <c r="O329" s="207"/>
      <c r="P329" s="207"/>
      <c r="Q329" s="226">
        <f t="shared" si="29"/>
        <v>118390.6</v>
      </c>
      <c r="R329" s="226">
        <f t="shared" si="33"/>
        <v>0</v>
      </c>
      <c r="S329" s="226">
        <f t="shared" si="33"/>
        <v>3307</v>
      </c>
      <c r="T329" s="226">
        <f t="shared" si="33"/>
        <v>0</v>
      </c>
      <c r="U329" s="226">
        <f t="shared" si="33"/>
        <v>0</v>
      </c>
      <c r="V329" s="226">
        <f t="shared" si="32"/>
        <v>3307</v>
      </c>
      <c r="W329" s="226">
        <v>4</v>
      </c>
      <c r="X329" s="226">
        <v>1.9</v>
      </c>
      <c r="Y329" s="102">
        <v>1</v>
      </c>
      <c r="Z329" s="207">
        <v>125666</v>
      </c>
      <c r="AA329" s="207">
        <v>0</v>
      </c>
      <c r="AB329" s="207"/>
      <c r="AC329" s="226">
        <f t="shared" si="30"/>
        <v>125666</v>
      </c>
      <c r="AD329" s="226">
        <v>5</v>
      </c>
      <c r="AE329" s="226">
        <v>1.9</v>
      </c>
      <c r="AF329" s="102">
        <v>1</v>
      </c>
      <c r="AG329" s="207">
        <v>125666</v>
      </c>
      <c r="AH329" s="207">
        <v>0</v>
      </c>
      <c r="AI329" s="207"/>
      <c r="AJ329" s="226">
        <f t="shared" si="31"/>
        <v>125666</v>
      </c>
    </row>
    <row r="330" spans="1:36" s="5" customFormat="1">
      <c r="A330" s="207">
        <v>320</v>
      </c>
      <c r="B330" s="1491" t="s">
        <v>5801</v>
      </c>
      <c r="C330" s="1491" t="s">
        <v>1153</v>
      </c>
      <c r="D330" s="226" t="s">
        <v>4556</v>
      </c>
      <c r="E330" s="226">
        <v>3</v>
      </c>
      <c r="F330" s="226">
        <v>1.84</v>
      </c>
      <c r="G330" s="102">
        <v>1</v>
      </c>
      <c r="H330" s="207">
        <v>121697.60000000001</v>
      </c>
      <c r="I330" s="207">
        <v>0</v>
      </c>
      <c r="J330" s="207"/>
      <c r="K330" s="226">
        <f t="shared" si="28"/>
        <v>121697.60000000001</v>
      </c>
      <c r="L330" s="226">
        <v>1.79</v>
      </c>
      <c r="M330" s="102">
        <v>1</v>
      </c>
      <c r="N330" s="207">
        <v>118390.6</v>
      </c>
      <c r="O330" s="207"/>
      <c r="P330" s="207"/>
      <c r="Q330" s="226">
        <f t="shared" si="29"/>
        <v>118390.6</v>
      </c>
      <c r="R330" s="226">
        <f t="shared" si="33"/>
        <v>0</v>
      </c>
      <c r="S330" s="226">
        <f t="shared" si="33"/>
        <v>3307</v>
      </c>
      <c r="T330" s="226">
        <f t="shared" si="33"/>
        <v>0</v>
      </c>
      <c r="U330" s="226">
        <f t="shared" si="33"/>
        <v>0</v>
      </c>
      <c r="V330" s="226">
        <f t="shared" si="32"/>
        <v>3307</v>
      </c>
      <c r="W330" s="226">
        <v>4</v>
      </c>
      <c r="X330" s="226">
        <v>1.9</v>
      </c>
      <c r="Y330" s="102">
        <v>1</v>
      </c>
      <c r="Z330" s="207">
        <v>125666</v>
      </c>
      <c r="AA330" s="207">
        <v>0</v>
      </c>
      <c r="AB330" s="207"/>
      <c r="AC330" s="226">
        <f t="shared" si="30"/>
        <v>125666</v>
      </c>
      <c r="AD330" s="226">
        <v>5</v>
      </c>
      <c r="AE330" s="226">
        <v>1.9</v>
      </c>
      <c r="AF330" s="102">
        <v>1</v>
      </c>
      <c r="AG330" s="207">
        <v>125666</v>
      </c>
      <c r="AH330" s="207">
        <v>0</v>
      </c>
      <c r="AI330" s="207"/>
      <c r="AJ330" s="226">
        <f t="shared" si="31"/>
        <v>125666</v>
      </c>
    </row>
    <row r="331" spans="1:36" s="5" customFormat="1">
      <c r="A331" s="207">
        <v>321</v>
      </c>
      <c r="B331" s="1491" t="s">
        <v>5917</v>
      </c>
      <c r="C331" s="1491" t="s">
        <v>1153</v>
      </c>
      <c r="D331" s="226" t="s">
        <v>4556</v>
      </c>
      <c r="E331" s="226">
        <v>3</v>
      </c>
      <c r="F331" s="226">
        <v>1.84</v>
      </c>
      <c r="G331" s="102">
        <v>1</v>
      </c>
      <c r="H331" s="207">
        <v>121697.60000000001</v>
      </c>
      <c r="I331" s="207">
        <v>8000</v>
      </c>
      <c r="J331" s="207"/>
      <c r="K331" s="226">
        <f t="shared" si="28"/>
        <v>129697.60000000001</v>
      </c>
      <c r="L331" s="226">
        <v>1.79</v>
      </c>
      <c r="M331" s="102">
        <v>1</v>
      </c>
      <c r="N331" s="207">
        <v>118390.6</v>
      </c>
      <c r="O331" s="207">
        <v>8000</v>
      </c>
      <c r="P331" s="207"/>
      <c r="Q331" s="226">
        <f t="shared" si="29"/>
        <v>126390.6</v>
      </c>
      <c r="R331" s="226">
        <f t="shared" si="33"/>
        <v>0</v>
      </c>
      <c r="S331" s="226">
        <f t="shared" si="33"/>
        <v>3307</v>
      </c>
      <c r="T331" s="226">
        <f t="shared" si="33"/>
        <v>0</v>
      </c>
      <c r="U331" s="226">
        <f t="shared" si="33"/>
        <v>0</v>
      </c>
      <c r="V331" s="226">
        <f t="shared" si="32"/>
        <v>3307</v>
      </c>
      <c r="W331" s="226">
        <v>4</v>
      </c>
      <c r="X331" s="226">
        <v>1.9</v>
      </c>
      <c r="Y331" s="102">
        <v>1</v>
      </c>
      <c r="Z331" s="207">
        <v>125666</v>
      </c>
      <c r="AA331" s="207">
        <v>8000</v>
      </c>
      <c r="AB331" s="207"/>
      <c r="AC331" s="226">
        <f t="shared" si="30"/>
        <v>133666</v>
      </c>
      <c r="AD331" s="226">
        <v>5</v>
      </c>
      <c r="AE331" s="226">
        <v>1.9</v>
      </c>
      <c r="AF331" s="102">
        <v>1</v>
      </c>
      <c r="AG331" s="207">
        <v>125666</v>
      </c>
      <c r="AH331" s="207">
        <v>8000</v>
      </c>
      <c r="AI331" s="207"/>
      <c r="AJ331" s="226">
        <f t="shared" si="31"/>
        <v>133666</v>
      </c>
    </row>
    <row r="332" spans="1:36" s="5" customFormat="1">
      <c r="A332" s="207">
        <v>322</v>
      </c>
      <c r="B332" s="1491" t="s">
        <v>1419</v>
      </c>
      <c r="C332" s="1491" t="s">
        <v>1153</v>
      </c>
      <c r="D332" s="226" t="s">
        <v>4556</v>
      </c>
      <c r="E332" s="226">
        <v>1</v>
      </c>
      <c r="F332" s="226">
        <v>1.73</v>
      </c>
      <c r="G332" s="102">
        <v>1</v>
      </c>
      <c r="H332" s="207">
        <v>114422.2</v>
      </c>
      <c r="I332" s="207">
        <v>0</v>
      </c>
      <c r="J332" s="207"/>
      <c r="K332" s="226">
        <f t="shared" ref="K332:K395" si="34">H332+I332+J332</f>
        <v>114422.2</v>
      </c>
      <c r="L332" s="226">
        <v>1.68</v>
      </c>
      <c r="M332" s="102">
        <v>1</v>
      </c>
      <c r="N332" s="207">
        <v>111115.2</v>
      </c>
      <c r="O332" s="207"/>
      <c r="P332" s="207"/>
      <c r="Q332" s="226">
        <f t="shared" ref="Q332:Q395" si="35">N332+O332+P332</f>
        <v>111115.2</v>
      </c>
      <c r="R332" s="226">
        <f t="shared" si="33"/>
        <v>0</v>
      </c>
      <c r="S332" s="226">
        <f t="shared" si="33"/>
        <v>3307</v>
      </c>
      <c r="T332" s="226">
        <f t="shared" si="33"/>
        <v>0</v>
      </c>
      <c r="U332" s="226">
        <f t="shared" si="33"/>
        <v>0</v>
      </c>
      <c r="V332" s="226">
        <f t="shared" si="32"/>
        <v>3307</v>
      </c>
      <c r="W332" s="226">
        <v>2</v>
      </c>
      <c r="X332" s="226">
        <v>1.79</v>
      </c>
      <c r="Y332" s="102">
        <v>1</v>
      </c>
      <c r="Z332" s="207">
        <v>118390.6</v>
      </c>
      <c r="AA332" s="207">
        <v>0</v>
      </c>
      <c r="AB332" s="207"/>
      <c r="AC332" s="226">
        <f t="shared" ref="AC332:AC395" si="36">Z332+AA332+AB332</f>
        <v>118390.6</v>
      </c>
      <c r="AD332" s="226">
        <v>3</v>
      </c>
      <c r="AE332" s="226">
        <v>1.84</v>
      </c>
      <c r="AF332" s="102">
        <v>1</v>
      </c>
      <c r="AG332" s="207">
        <v>121697.60000000001</v>
      </c>
      <c r="AH332" s="207">
        <v>0</v>
      </c>
      <c r="AI332" s="207"/>
      <c r="AJ332" s="226">
        <f t="shared" ref="AJ332:AJ395" si="37">AG332+AH332+AI332</f>
        <v>121697.60000000001</v>
      </c>
    </row>
    <row r="333" spans="1:36" s="5" customFormat="1" ht="27">
      <c r="A333" s="207">
        <v>323</v>
      </c>
      <c r="B333" s="1491" t="s">
        <v>5803</v>
      </c>
      <c r="C333" s="1491" t="s">
        <v>5545</v>
      </c>
      <c r="D333" s="226" t="s">
        <v>4546</v>
      </c>
      <c r="E333" s="226">
        <v>3</v>
      </c>
      <c r="F333" s="226">
        <v>4.2699999999999996</v>
      </c>
      <c r="G333" s="102">
        <v>1</v>
      </c>
      <c r="H333" s="207">
        <v>282417.8</v>
      </c>
      <c r="I333" s="207">
        <v>0</v>
      </c>
      <c r="J333" s="207"/>
      <c r="K333" s="226">
        <f t="shared" si="34"/>
        <v>282417.8</v>
      </c>
      <c r="L333" s="226">
        <v>4.1399999999999997</v>
      </c>
      <c r="M333" s="102">
        <v>1</v>
      </c>
      <c r="N333" s="207">
        <v>273819.59999999998</v>
      </c>
      <c r="O333" s="207">
        <v>0</v>
      </c>
      <c r="P333" s="207"/>
      <c r="Q333" s="226">
        <f t="shared" si="35"/>
        <v>273819.59999999998</v>
      </c>
      <c r="R333" s="226">
        <f t="shared" si="33"/>
        <v>0</v>
      </c>
      <c r="S333" s="226">
        <f t="shared" si="33"/>
        <v>8598.2000000000116</v>
      </c>
      <c r="T333" s="226">
        <f t="shared" si="33"/>
        <v>0</v>
      </c>
      <c r="U333" s="226">
        <f t="shared" si="33"/>
        <v>0</v>
      </c>
      <c r="V333" s="226">
        <f t="shared" si="32"/>
        <v>8598.2000000000116</v>
      </c>
      <c r="W333" s="226">
        <v>4</v>
      </c>
      <c r="X333" s="226">
        <v>4.41</v>
      </c>
      <c r="Y333" s="102">
        <v>1</v>
      </c>
      <c r="Z333" s="207">
        <v>291677.40000000002</v>
      </c>
      <c r="AA333" s="207">
        <v>0</v>
      </c>
      <c r="AB333" s="207"/>
      <c r="AC333" s="226">
        <f t="shared" si="36"/>
        <v>291677.40000000002</v>
      </c>
      <c r="AD333" s="226">
        <v>5</v>
      </c>
      <c r="AE333" s="226">
        <v>4.41</v>
      </c>
      <c r="AF333" s="102">
        <v>1</v>
      </c>
      <c r="AG333" s="207">
        <v>291677.40000000002</v>
      </c>
      <c r="AH333" s="207">
        <v>0</v>
      </c>
      <c r="AI333" s="207"/>
      <c r="AJ333" s="226">
        <f t="shared" si="37"/>
        <v>291677.40000000002</v>
      </c>
    </row>
    <row r="334" spans="1:36" s="5" customFormat="1" ht="27">
      <c r="A334" s="207">
        <v>324</v>
      </c>
      <c r="B334" s="1491" t="s">
        <v>5804</v>
      </c>
      <c r="C334" s="1491" t="s">
        <v>5577</v>
      </c>
      <c r="D334" s="226" t="s">
        <v>4741</v>
      </c>
      <c r="E334" s="226">
        <v>3</v>
      </c>
      <c r="F334" s="226">
        <v>2.92</v>
      </c>
      <c r="G334" s="102">
        <v>1</v>
      </c>
      <c r="H334" s="207">
        <v>193128.8</v>
      </c>
      <c r="I334" s="207">
        <v>0</v>
      </c>
      <c r="J334" s="207"/>
      <c r="K334" s="226">
        <f t="shared" si="34"/>
        <v>193128.8</v>
      </c>
      <c r="L334" s="226">
        <v>2.83</v>
      </c>
      <c r="M334" s="102">
        <v>1</v>
      </c>
      <c r="N334" s="207">
        <v>187176.2</v>
      </c>
      <c r="O334" s="207">
        <v>0</v>
      </c>
      <c r="P334" s="207"/>
      <c r="Q334" s="226">
        <f t="shared" si="35"/>
        <v>187176.2</v>
      </c>
      <c r="R334" s="226">
        <f t="shared" si="33"/>
        <v>0</v>
      </c>
      <c r="S334" s="226">
        <f t="shared" si="33"/>
        <v>5952.5999999999767</v>
      </c>
      <c r="T334" s="226">
        <f t="shared" si="33"/>
        <v>0</v>
      </c>
      <c r="U334" s="226">
        <f t="shared" si="33"/>
        <v>0</v>
      </c>
      <c r="V334" s="226">
        <f t="shared" ref="V334:V397" si="38">S334+T334+U334</f>
        <v>5952.5999999999767</v>
      </c>
      <c r="W334" s="226">
        <v>4</v>
      </c>
      <c r="X334" s="226">
        <v>3.02</v>
      </c>
      <c r="Y334" s="102">
        <v>1</v>
      </c>
      <c r="Z334" s="207">
        <v>199742.8</v>
      </c>
      <c r="AA334" s="207">
        <v>0</v>
      </c>
      <c r="AB334" s="207"/>
      <c r="AC334" s="226">
        <f t="shared" si="36"/>
        <v>199742.8</v>
      </c>
      <c r="AD334" s="226">
        <v>5</v>
      </c>
      <c r="AE334" s="226">
        <v>3.02</v>
      </c>
      <c r="AF334" s="102">
        <v>1</v>
      </c>
      <c r="AG334" s="207">
        <v>199742.8</v>
      </c>
      <c r="AH334" s="207">
        <v>0</v>
      </c>
      <c r="AI334" s="207"/>
      <c r="AJ334" s="226">
        <f t="shared" si="37"/>
        <v>199742.8</v>
      </c>
    </row>
    <row r="335" spans="1:36" s="5" customFormat="1" ht="27">
      <c r="A335" s="207">
        <v>325</v>
      </c>
      <c r="B335" s="1491" t="s">
        <v>5805</v>
      </c>
      <c r="C335" s="1491" t="s">
        <v>5721</v>
      </c>
      <c r="D335" s="226" t="s">
        <v>4757</v>
      </c>
      <c r="E335" s="226">
        <v>3</v>
      </c>
      <c r="F335" s="226">
        <v>2.5</v>
      </c>
      <c r="G335" s="102">
        <v>1</v>
      </c>
      <c r="H335" s="207">
        <v>165350</v>
      </c>
      <c r="I335" s="207">
        <v>0</v>
      </c>
      <c r="J335" s="207"/>
      <c r="K335" s="226">
        <f t="shared" si="34"/>
        <v>165350</v>
      </c>
      <c r="L335" s="226">
        <v>2.4300000000000002</v>
      </c>
      <c r="M335" s="102">
        <v>1</v>
      </c>
      <c r="N335" s="207">
        <v>160720.20000000001</v>
      </c>
      <c r="O335" s="207">
        <v>0</v>
      </c>
      <c r="P335" s="207"/>
      <c r="Q335" s="226">
        <f t="shared" si="35"/>
        <v>160720.20000000001</v>
      </c>
      <c r="R335" s="226">
        <f t="shared" si="33"/>
        <v>0</v>
      </c>
      <c r="S335" s="226">
        <f t="shared" si="33"/>
        <v>4629.7999999999884</v>
      </c>
      <c r="T335" s="226">
        <f t="shared" si="33"/>
        <v>0</v>
      </c>
      <c r="U335" s="226">
        <f t="shared" si="33"/>
        <v>0</v>
      </c>
      <c r="V335" s="226">
        <f t="shared" si="38"/>
        <v>4629.7999999999884</v>
      </c>
      <c r="W335" s="226">
        <v>4</v>
      </c>
      <c r="X335" s="226">
        <v>2.58</v>
      </c>
      <c r="Y335" s="102">
        <v>1</v>
      </c>
      <c r="Z335" s="207">
        <v>170641.2</v>
      </c>
      <c r="AA335" s="207">
        <v>0</v>
      </c>
      <c r="AB335" s="207"/>
      <c r="AC335" s="226">
        <f t="shared" si="36"/>
        <v>170641.2</v>
      </c>
      <c r="AD335" s="226">
        <v>5</v>
      </c>
      <c r="AE335" s="226">
        <v>2.58</v>
      </c>
      <c r="AF335" s="102">
        <v>1</v>
      </c>
      <c r="AG335" s="207">
        <v>170641.2</v>
      </c>
      <c r="AH335" s="207">
        <v>0</v>
      </c>
      <c r="AI335" s="207"/>
      <c r="AJ335" s="226">
        <f t="shared" si="37"/>
        <v>170641.2</v>
      </c>
    </row>
    <row r="336" spans="1:36" s="5" customFormat="1" ht="27">
      <c r="A336" s="207">
        <v>326</v>
      </c>
      <c r="B336" s="1491" t="s">
        <v>5806</v>
      </c>
      <c r="C336" s="1491" t="s">
        <v>5721</v>
      </c>
      <c r="D336" s="226" t="s">
        <v>4757</v>
      </c>
      <c r="E336" s="226">
        <v>3</v>
      </c>
      <c r="F336" s="226">
        <v>2.5</v>
      </c>
      <c r="G336" s="102">
        <v>1</v>
      </c>
      <c r="H336" s="207">
        <v>165350</v>
      </c>
      <c r="I336" s="207">
        <v>0</v>
      </c>
      <c r="J336" s="207"/>
      <c r="K336" s="226">
        <f t="shared" si="34"/>
        <v>165350</v>
      </c>
      <c r="L336" s="226">
        <v>2.4300000000000002</v>
      </c>
      <c r="M336" s="102">
        <v>1</v>
      </c>
      <c r="N336" s="207">
        <v>160720.20000000001</v>
      </c>
      <c r="O336" s="207">
        <v>0</v>
      </c>
      <c r="P336" s="207"/>
      <c r="Q336" s="226">
        <f t="shared" si="35"/>
        <v>160720.20000000001</v>
      </c>
      <c r="R336" s="226">
        <f t="shared" si="33"/>
        <v>0</v>
      </c>
      <c r="S336" s="226">
        <f t="shared" si="33"/>
        <v>4629.7999999999884</v>
      </c>
      <c r="T336" s="226">
        <f t="shared" si="33"/>
        <v>0</v>
      </c>
      <c r="U336" s="226">
        <f t="shared" si="33"/>
        <v>0</v>
      </c>
      <c r="V336" s="226">
        <f t="shared" si="38"/>
        <v>4629.7999999999884</v>
      </c>
      <c r="W336" s="226">
        <v>4</v>
      </c>
      <c r="X336" s="226">
        <v>2.58</v>
      </c>
      <c r="Y336" s="102">
        <v>1</v>
      </c>
      <c r="Z336" s="207">
        <v>170641.2</v>
      </c>
      <c r="AA336" s="207">
        <v>0</v>
      </c>
      <c r="AB336" s="207"/>
      <c r="AC336" s="226">
        <f t="shared" si="36"/>
        <v>170641.2</v>
      </c>
      <c r="AD336" s="226">
        <v>5</v>
      </c>
      <c r="AE336" s="226">
        <v>2.58</v>
      </c>
      <c r="AF336" s="102">
        <v>1</v>
      </c>
      <c r="AG336" s="207">
        <v>170641.2</v>
      </c>
      <c r="AH336" s="207">
        <v>0</v>
      </c>
      <c r="AI336" s="207"/>
      <c r="AJ336" s="226">
        <f t="shared" si="37"/>
        <v>170641.2</v>
      </c>
    </row>
    <row r="337" spans="1:36" s="5" customFormat="1" ht="27">
      <c r="A337" s="207">
        <v>327</v>
      </c>
      <c r="B337" s="1491" t="s">
        <v>5807</v>
      </c>
      <c r="C337" s="1491" t="s">
        <v>5721</v>
      </c>
      <c r="D337" s="226" t="s">
        <v>4757</v>
      </c>
      <c r="E337" s="226">
        <v>21</v>
      </c>
      <c r="F337" s="226">
        <v>3.11</v>
      </c>
      <c r="G337" s="102">
        <v>1</v>
      </c>
      <c r="H337" s="207">
        <v>205695.4</v>
      </c>
      <c r="I337" s="207">
        <v>0</v>
      </c>
      <c r="J337" s="207"/>
      <c r="K337" s="226">
        <f t="shared" si="34"/>
        <v>205695.4</v>
      </c>
      <c r="L337" s="226">
        <v>3.11</v>
      </c>
      <c r="M337" s="102">
        <v>1</v>
      </c>
      <c r="N337" s="207">
        <v>205695.4</v>
      </c>
      <c r="O337" s="207">
        <v>0</v>
      </c>
      <c r="P337" s="207"/>
      <c r="Q337" s="226">
        <f t="shared" si="35"/>
        <v>205695.4</v>
      </c>
      <c r="R337" s="226">
        <f t="shared" si="33"/>
        <v>0</v>
      </c>
      <c r="S337" s="226">
        <f t="shared" si="33"/>
        <v>0</v>
      </c>
      <c r="T337" s="226">
        <f t="shared" si="33"/>
        <v>0</v>
      </c>
      <c r="U337" s="226">
        <f t="shared" si="33"/>
        <v>0</v>
      </c>
      <c r="V337" s="226">
        <f t="shared" si="38"/>
        <v>0</v>
      </c>
      <c r="W337" s="226">
        <v>22</v>
      </c>
      <c r="X337" s="226">
        <v>3.11</v>
      </c>
      <c r="Y337" s="102">
        <v>1</v>
      </c>
      <c r="Z337" s="207">
        <v>205695.4</v>
      </c>
      <c r="AA337" s="207">
        <v>0</v>
      </c>
      <c r="AB337" s="207"/>
      <c r="AC337" s="226">
        <f t="shared" si="36"/>
        <v>205695.4</v>
      </c>
      <c r="AD337" s="226">
        <v>23</v>
      </c>
      <c r="AE337" s="226">
        <v>3.11</v>
      </c>
      <c r="AF337" s="102">
        <v>1</v>
      </c>
      <c r="AG337" s="207">
        <v>205695.4</v>
      </c>
      <c r="AH337" s="207">
        <v>0</v>
      </c>
      <c r="AI337" s="207"/>
      <c r="AJ337" s="226">
        <f t="shared" si="37"/>
        <v>205695.4</v>
      </c>
    </row>
    <row r="338" spans="1:36" s="5" customFormat="1" ht="27">
      <c r="A338" s="207">
        <v>328</v>
      </c>
      <c r="B338" s="1491" t="s">
        <v>5808</v>
      </c>
      <c r="C338" s="1491" t="s">
        <v>5721</v>
      </c>
      <c r="D338" s="226" t="s">
        <v>4757</v>
      </c>
      <c r="E338" s="226">
        <v>3</v>
      </c>
      <c r="F338" s="226">
        <v>2.5</v>
      </c>
      <c r="G338" s="102">
        <v>1</v>
      </c>
      <c r="H338" s="207">
        <v>165350</v>
      </c>
      <c r="I338" s="207">
        <v>0</v>
      </c>
      <c r="J338" s="207"/>
      <c r="K338" s="226">
        <f t="shared" si="34"/>
        <v>165350</v>
      </c>
      <c r="L338" s="226">
        <v>2.4300000000000002</v>
      </c>
      <c r="M338" s="102">
        <v>1</v>
      </c>
      <c r="N338" s="207">
        <v>160720.20000000001</v>
      </c>
      <c r="O338" s="207">
        <v>0</v>
      </c>
      <c r="P338" s="207"/>
      <c r="Q338" s="226">
        <f t="shared" si="35"/>
        <v>160720.20000000001</v>
      </c>
      <c r="R338" s="226">
        <f t="shared" si="33"/>
        <v>0</v>
      </c>
      <c r="S338" s="226">
        <f t="shared" si="33"/>
        <v>4629.7999999999884</v>
      </c>
      <c r="T338" s="226">
        <f t="shared" si="33"/>
        <v>0</v>
      </c>
      <c r="U338" s="226">
        <f t="shared" si="33"/>
        <v>0</v>
      </c>
      <c r="V338" s="226">
        <f t="shared" si="38"/>
        <v>4629.7999999999884</v>
      </c>
      <c r="W338" s="226">
        <v>4</v>
      </c>
      <c r="X338" s="226">
        <v>2.58</v>
      </c>
      <c r="Y338" s="102">
        <v>1</v>
      </c>
      <c r="Z338" s="207">
        <v>170641.2</v>
      </c>
      <c r="AA338" s="207">
        <v>0</v>
      </c>
      <c r="AB338" s="207"/>
      <c r="AC338" s="226">
        <f t="shared" si="36"/>
        <v>170641.2</v>
      </c>
      <c r="AD338" s="226">
        <v>5</v>
      </c>
      <c r="AE338" s="226">
        <v>2.58</v>
      </c>
      <c r="AF338" s="102">
        <v>1</v>
      </c>
      <c r="AG338" s="207">
        <v>170641.2</v>
      </c>
      <c r="AH338" s="207">
        <v>0</v>
      </c>
      <c r="AI338" s="207"/>
      <c r="AJ338" s="226">
        <f t="shared" si="37"/>
        <v>170641.2</v>
      </c>
    </row>
    <row r="339" spans="1:36" s="5" customFormat="1">
      <c r="A339" s="207">
        <v>329</v>
      </c>
      <c r="B339" s="1491" t="s">
        <v>5809</v>
      </c>
      <c r="C339" s="1491" t="s">
        <v>5547</v>
      </c>
      <c r="D339" s="226" t="s">
        <v>5548</v>
      </c>
      <c r="E339" s="226">
        <v>3</v>
      </c>
      <c r="F339" s="226">
        <v>2.15</v>
      </c>
      <c r="G339" s="102">
        <v>1</v>
      </c>
      <c r="H339" s="207">
        <v>142201</v>
      </c>
      <c r="I339" s="207">
        <v>0</v>
      </c>
      <c r="J339" s="207"/>
      <c r="K339" s="226">
        <f t="shared" si="34"/>
        <v>142201</v>
      </c>
      <c r="L339" s="226">
        <v>2.08</v>
      </c>
      <c r="M339" s="102">
        <v>1</v>
      </c>
      <c r="N339" s="207">
        <v>137571.20000000001</v>
      </c>
      <c r="O339" s="207">
        <v>0</v>
      </c>
      <c r="P339" s="207"/>
      <c r="Q339" s="226">
        <f t="shared" si="35"/>
        <v>137571.20000000001</v>
      </c>
      <c r="R339" s="226">
        <f t="shared" si="33"/>
        <v>0</v>
      </c>
      <c r="S339" s="226">
        <f t="shared" si="33"/>
        <v>4629.7999999999884</v>
      </c>
      <c r="T339" s="226">
        <f t="shared" si="33"/>
        <v>0</v>
      </c>
      <c r="U339" s="226">
        <f t="shared" si="33"/>
        <v>0</v>
      </c>
      <c r="V339" s="226">
        <f t="shared" si="38"/>
        <v>4629.7999999999884</v>
      </c>
      <c r="W339" s="226">
        <v>4</v>
      </c>
      <c r="X339" s="226">
        <v>2.21</v>
      </c>
      <c r="Y339" s="102">
        <v>1</v>
      </c>
      <c r="Z339" s="207">
        <v>146169.4</v>
      </c>
      <c r="AA339" s="207">
        <v>0</v>
      </c>
      <c r="AB339" s="207"/>
      <c r="AC339" s="226">
        <f t="shared" si="36"/>
        <v>146169.4</v>
      </c>
      <c r="AD339" s="226">
        <v>5</v>
      </c>
      <c r="AE339" s="226">
        <v>2.21</v>
      </c>
      <c r="AF339" s="102">
        <v>1</v>
      </c>
      <c r="AG339" s="207">
        <v>146169.4</v>
      </c>
      <c r="AH339" s="207">
        <v>0</v>
      </c>
      <c r="AI339" s="207"/>
      <c r="AJ339" s="226">
        <f t="shared" si="37"/>
        <v>146169.4</v>
      </c>
    </row>
    <row r="340" spans="1:36" s="5" customFormat="1">
      <c r="A340" s="207">
        <v>330</v>
      </c>
      <c r="B340" s="1491" t="s">
        <v>5810</v>
      </c>
      <c r="C340" s="1491" t="s">
        <v>5547</v>
      </c>
      <c r="D340" s="226" t="s">
        <v>5548</v>
      </c>
      <c r="E340" s="226">
        <v>3</v>
      </c>
      <c r="F340" s="226">
        <v>2.15</v>
      </c>
      <c r="G340" s="102">
        <v>1</v>
      </c>
      <c r="H340" s="207">
        <v>142201</v>
      </c>
      <c r="I340" s="207">
        <v>0</v>
      </c>
      <c r="J340" s="207"/>
      <c r="K340" s="226">
        <f t="shared" si="34"/>
        <v>142201</v>
      </c>
      <c r="L340" s="226">
        <v>2.08</v>
      </c>
      <c r="M340" s="102">
        <v>1</v>
      </c>
      <c r="N340" s="207">
        <v>137571.20000000001</v>
      </c>
      <c r="O340" s="207">
        <v>0</v>
      </c>
      <c r="P340" s="207"/>
      <c r="Q340" s="226">
        <f t="shared" si="35"/>
        <v>137571.20000000001</v>
      </c>
      <c r="R340" s="226">
        <f t="shared" si="33"/>
        <v>0</v>
      </c>
      <c r="S340" s="226">
        <f t="shared" si="33"/>
        <v>4629.7999999999884</v>
      </c>
      <c r="T340" s="226">
        <f t="shared" si="33"/>
        <v>0</v>
      </c>
      <c r="U340" s="226">
        <f t="shared" si="33"/>
        <v>0</v>
      </c>
      <c r="V340" s="226">
        <f t="shared" si="38"/>
        <v>4629.7999999999884</v>
      </c>
      <c r="W340" s="226">
        <v>4</v>
      </c>
      <c r="X340" s="226">
        <v>2.21</v>
      </c>
      <c r="Y340" s="102">
        <v>1</v>
      </c>
      <c r="Z340" s="207">
        <v>146169.4</v>
      </c>
      <c r="AA340" s="207">
        <v>0</v>
      </c>
      <c r="AB340" s="207"/>
      <c r="AC340" s="226">
        <f t="shared" si="36"/>
        <v>146169.4</v>
      </c>
      <c r="AD340" s="226">
        <v>5</v>
      </c>
      <c r="AE340" s="226">
        <v>2.21</v>
      </c>
      <c r="AF340" s="102">
        <v>1</v>
      </c>
      <c r="AG340" s="207">
        <v>146169.4</v>
      </c>
      <c r="AH340" s="207">
        <v>0</v>
      </c>
      <c r="AI340" s="207"/>
      <c r="AJ340" s="226">
        <f t="shared" si="37"/>
        <v>146169.4</v>
      </c>
    </row>
    <row r="341" spans="1:36" s="5" customFormat="1">
      <c r="A341" s="207">
        <v>331</v>
      </c>
      <c r="B341" s="1491" t="s">
        <v>5811</v>
      </c>
      <c r="C341" s="1491" t="s">
        <v>5547</v>
      </c>
      <c r="D341" s="226" t="s">
        <v>5548</v>
      </c>
      <c r="E341" s="226">
        <v>3</v>
      </c>
      <c r="F341" s="226">
        <v>2.15</v>
      </c>
      <c r="G341" s="102">
        <v>1</v>
      </c>
      <c r="H341" s="207">
        <v>142201</v>
      </c>
      <c r="I341" s="207">
        <v>0</v>
      </c>
      <c r="J341" s="207"/>
      <c r="K341" s="226">
        <f t="shared" si="34"/>
        <v>142201</v>
      </c>
      <c r="L341" s="226">
        <v>2.08</v>
      </c>
      <c r="M341" s="102">
        <v>1</v>
      </c>
      <c r="N341" s="207">
        <v>137571.20000000001</v>
      </c>
      <c r="O341" s="207">
        <v>0</v>
      </c>
      <c r="P341" s="207"/>
      <c r="Q341" s="226">
        <f t="shared" si="35"/>
        <v>137571.20000000001</v>
      </c>
      <c r="R341" s="226">
        <f t="shared" si="33"/>
        <v>0</v>
      </c>
      <c r="S341" s="226">
        <f t="shared" si="33"/>
        <v>4629.7999999999884</v>
      </c>
      <c r="T341" s="226">
        <f t="shared" si="33"/>
        <v>0</v>
      </c>
      <c r="U341" s="226">
        <f t="shared" si="33"/>
        <v>0</v>
      </c>
      <c r="V341" s="226">
        <f t="shared" si="38"/>
        <v>4629.7999999999884</v>
      </c>
      <c r="W341" s="226">
        <v>4</v>
      </c>
      <c r="X341" s="226">
        <v>2.21</v>
      </c>
      <c r="Y341" s="102">
        <v>1</v>
      </c>
      <c r="Z341" s="207">
        <v>146169.4</v>
      </c>
      <c r="AA341" s="207">
        <v>0</v>
      </c>
      <c r="AB341" s="207"/>
      <c r="AC341" s="226">
        <f t="shared" si="36"/>
        <v>146169.4</v>
      </c>
      <c r="AD341" s="226">
        <v>5</v>
      </c>
      <c r="AE341" s="226">
        <v>2.21</v>
      </c>
      <c r="AF341" s="102">
        <v>1</v>
      </c>
      <c r="AG341" s="207">
        <v>146169.4</v>
      </c>
      <c r="AH341" s="207">
        <v>0</v>
      </c>
      <c r="AI341" s="207"/>
      <c r="AJ341" s="226">
        <f t="shared" si="37"/>
        <v>146169.4</v>
      </c>
    </row>
    <row r="342" spans="1:36" s="5" customFormat="1">
      <c r="A342" s="207">
        <v>332</v>
      </c>
      <c r="B342" s="1491" t="s">
        <v>5812</v>
      </c>
      <c r="C342" s="1491" t="s">
        <v>5547</v>
      </c>
      <c r="D342" s="226" t="s">
        <v>5548</v>
      </c>
      <c r="E342" s="226">
        <v>3</v>
      </c>
      <c r="F342" s="226">
        <v>2.15</v>
      </c>
      <c r="G342" s="102">
        <v>1</v>
      </c>
      <c r="H342" s="207">
        <v>142201</v>
      </c>
      <c r="I342" s="207">
        <v>0</v>
      </c>
      <c r="J342" s="207"/>
      <c r="K342" s="226">
        <f t="shared" si="34"/>
        <v>142201</v>
      </c>
      <c r="L342" s="226">
        <v>2.08</v>
      </c>
      <c r="M342" s="102">
        <v>1</v>
      </c>
      <c r="N342" s="207">
        <v>137571.20000000001</v>
      </c>
      <c r="O342" s="207">
        <v>0</v>
      </c>
      <c r="P342" s="207"/>
      <c r="Q342" s="226">
        <f t="shared" si="35"/>
        <v>137571.20000000001</v>
      </c>
      <c r="R342" s="226">
        <f t="shared" si="33"/>
        <v>0</v>
      </c>
      <c r="S342" s="226">
        <f t="shared" si="33"/>
        <v>4629.7999999999884</v>
      </c>
      <c r="T342" s="226">
        <f t="shared" si="33"/>
        <v>0</v>
      </c>
      <c r="U342" s="226">
        <f t="shared" si="33"/>
        <v>0</v>
      </c>
      <c r="V342" s="226">
        <f t="shared" si="38"/>
        <v>4629.7999999999884</v>
      </c>
      <c r="W342" s="226">
        <v>4</v>
      </c>
      <c r="X342" s="226">
        <v>2.21</v>
      </c>
      <c r="Y342" s="102">
        <v>1</v>
      </c>
      <c r="Z342" s="207">
        <v>146169.4</v>
      </c>
      <c r="AA342" s="207">
        <v>0</v>
      </c>
      <c r="AB342" s="207"/>
      <c r="AC342" s="226">
        <f t="shared" si="36"/>
        <v>146169.4</v>
      </c>
      <c r="AD342" s="226">
        <v>5</v>
      </c>
      <c r="AE342" s="226">
        <v>2.21</v>
      </c>
      <c r="AF342" s="102">
        <v>1</v>
      </c>
      <c r="AG342" s="207">
        <v>146169.4</v>
      </c>
      <c r="AH342" s="207">
        <v>0</v>
      </c>
      <c r="AI342" s="207"/>
      <c r="AJ342" s="226">
        <f t="shared" si="37"/>
        <v>146169.4</v>
      </c>
    </row>
    <row r="343" spans="1:36" s="5" customFormat="1">
      <c r="A343" s="207">
        <v>333</v>
      </c>
      <c r="B343" s="1491" t="s">
        <v>5813</v>
      </c>
      <c r="C343" s="1491" t="s">
        <v>5547</v>
      </c>
      <c r="D343" s="226" t="s">
        <v>5548</v>
      </c>
      <c r="E343" s="226">
        <v>3</v>
      </c>
      <c r="F343" s="226">
        <v>2.15</v>
      </c>
      <c r="G343" s="102">
        <v>1</v>
      </c>
      <c r="H343" s="207">
        <v>142201</v>
      </c>
      <c r="I343" s="207">
        <v>0</v>
      </c>
      <c r="J343" s="207"/>
      <c r="K343" s="226">
        <f t="shared" si="34"/>
        <v>142201</v>
      </c>
      <c r="L343" s="226">
        <v>2.08</v>
      </c>
      <c r="M343" s="102">
        <v>1</v>
      </c>
      <c r="N343" s="207">
        <v>137571.20000000001</v>
      </c>
      <c r="O343" s="207">
        <v>0</v>
      </c>
      <c r="P343" s="207"/>
      <c r="Q343" s="226">
        <f t="shared" si="35"/>
        <v>137571.20000000001</v>
      </c>
      <c r="R343" s="226">
        <f t="shared" si="33"/>
        <v>0</v>
      </c>
      <c r="S343" s="226">
        <f t="shared" si="33"/>
        <v>4629.7999999999884</v>
      </c>
      <c r="T343" s="226">
        <f t="shared" si="33"/>
        <v>0</v>
      </c>
      <c r="U343" s="226">
        <f t="shared" si="33"/>
        <v>0</v>
      </c>
      <c r="V343" s="226">
        <f t="shared" si="38"/>
        <v>4629.7999999999884</v>
      </c>
      <c r="W343" s="226">
        <v>4</v>
      </c>
      <c r="X343" s="226">
        <v>2.21</v>
      </c>
      <c r="Y343" s="102">
        <v>1</v>
      </c>
      <c r="Z343" s="207">
        <v>146169.4</v>
      </c>
      <c r="AA343" s="207">
        <v>0</v>
      </c>
      <c r="AB343" s="207"/>
      <c r="AC343" s="226">
        <f t="shared" si="36"/>
        <v>146169.4</v>
      </c>
      <c r="AD343" s="226">
        <v>5</v>
      </c>
      <c r="AE343" s="226">
        <v>2.21</v>
      </c>
      <c r="AF343" s="102">
        <v>1</v>
      </c>
      <c r="AG343" s="207">
        <v>146169.4</v>
      </c>
      <c r="AH343" s="207">
        <v>0</v>
      </c>
      <c r="AI343" s="207"/>
      <c r="AJ343" s="226">
        <f t="shared" si="37"/>
        <v>146169.4</v>
      </c>
    </row>
    <row r="344" spans="1:36" s="5" customFormat="1">
      <c r="A344" s="207">
        <v>334</v>
      </c>
      <c r="B344" s="1491" t="s">
        <v>5814</v>
      </c>
      <c r="C344" s="1491" t="s">
        <v>5547</v>
      </c>
      <c r="D344" s="226" t="s">
        <v>5548</v>
      </c>
      <c r="E344" s="226">
        <v>3</v>
      </c>
      <c r="F344" s="226">
        <v>2.15</v>
      </c>
      <c r="G344" s="102">
        <v>1</v>
      </c>
      <c r="H344" s="207">
        <v>142201</v>
      </c>
      <c r="I344" s="207">
        <v>0</v>
      </c>
      <c r="J344" s="207"/>
      <c r="K344" s="226">
        <f t="shared" si="34"/>
        <v>142201</v>
      </c>
      <c r="L344" s="226">
        <v>2.08</v>
      </c>
      <c r="M344" s="102">
        <v>1</v>
      </c>
      <c r="N344" s="207">
        <v>137571.20000000001</v>
      </c>
      <c r="O344" s="207">
        <v>0</v>
      </c>
      <c r="P344" s="207"/>
      <c r="Q344" s="226">
        <f t="shared" si="35"/>
        <v>137571.20000000001</v>
      </c>
      <c r="R344" s="226">
        <f t="shared" si="33"/>
        <v>0</v>
      </c>
      <c r="S344" s="226">
        <f t="shared" si="33"/>
        <v>4629.7999999999884</v>
      </c>
      <c r="T344" s="226">
        <f t="shared" si="33"/>
        <v>0</v>
      </c>
      <c r="U344" s="226">
        <f t="shared" si="33"/>
        <v>0</v>
      </c>
      <c r="V344" s="226">
        <f t="shared" si="38"/>
        <v>4629.7999999999884</v>
      </c>
      <c r="W344" s="226">
        <v>4</v>
      </c>
      <c r="X344" s="226">
        <v>2.21</v>
      </c>
      <c r="Y344" s="102">
        <v>1</v>
      </c>
      <c r="Z344" s="207">
        <v>146169.4</v>
      </c>
      <c r="AA344" s="207">
        <v>0</v>
      </c>
      <c r="AB344" s="207"/>
      <c r="AC344" s="226">
        <f t="shared" si="36"/>
        <v>146169.4</v>
      </c>
      <c r="AD344" s="226">
        <v>5</v>
      </c>
      <c r="AE344" s="226">
        <v>2.21</v>
      </c>
      <c r="AF344" s="102">
        <v>1</v>
      </c>
      <c r="AG344" s="207">
        <v>146169.4</v>
      </c>
      <c r="AH344" s="207">
        <v>0</v>
      </c>
      <c r="AI344" s="207"/>
      <c r="AJ344" s="226">
        <f t="shared" si="37"/>
        <v>146169.4</v>
      </c>
    </row>
    <row r="345" spans="1:36" s="5" customFormat="1">
      <c r="A345" s="207">
        <v>335</v>
      </c>
      <c r="B345" s="1491" t="s">
        <v>1419</v>
      </c>
      <c r="C345" s="1491" t="s">
        <v>5547</v>
      </c>
      <c r="D345" s="226" t="s">
        <v>5548</v>
      </c>
      <c r="E345" s="226">
        <v>1</v>
      </c>
      <c r="F345" s="226">
        <v>2.02</v>
      </c>
      <c r="G345" s="102">
        <v>1</v>
      </c>
      <c r="H345" s="207">
        <v>133602.79999999999</v>
      </c>
      <c r="I345" s="207">
        <v>0</v>
      </c>
      <c r="J345" s="207"/>
      <c r="K345" s="226">
        <f t="shared" si="34"/>
        <v>133602.79999999999</v>
      </c>
      <c r="L345" s="226">
        <v>1.96</v>
      </c>
      <c r="M345" s="102">
        <v>1</v>
      </c>
      <c r="N345" s="207">
        <v>129634.4</v>
      </c>
      <c r="O345" s="207">
        <v>0</v>
      </c>
      <c r="P345" s="207"/>
      <c r="Q345" s="226">
        <f t="shared" si="35"/>
        <v>129634.4</v>
      </c>
      <c r="R345" s="226">
        <f t="shared" si="33"/>
        <v>0</v>
      </c>
      <c r="S345" s="226">
        <f t="shared" si="33"/>
        <v>3968.3999999999942</v>
      </c>
      <c r="T345" s="226">
        <f t="shared" si="33"/>
        <v>0</v>
      </c>
      <c r="U345" s="226">
        <f t="shared" si="33"/>
        <v>0</v>
      </c>
      <c r="V345" s="226">
        <f t="shared" si="38"/>
        <v>3968.3999999999942</v>
      </c>
      <c r="W345" s="226">
        <v>2</v>
      </c>
      <c r="X345" s="226">
        <v>2.08</v>
      </c>
      <c r="Y345" s="102">
        <v>1</v>
      </c>
      <c r="Z345" s="207">
        <v>137571.20000000001</v>
      </c>
      <c r="AA345" s="207">
        <v>0</v>
      </c>
      <c r="AB345" s="207"/>
      <c r="AC345" s="226">
        <f t="shared" si="36"/>
        <v>137571.20000000001</v>
      </c>
      <c r="AD345" s="226">
        <v>3</v>
      </c>
      <c r="AE345" s="226">
        <v>2.15</v>
      </c>
      <c r="AF345" s="102">
        <v>1</v>
      </c>
      <c r="AG345" s="207">
        <v>142201</v>
      </c>
      <c r="AH345" s="207">
        <v>0</v>
      </c>
      <c r="AI345" s="207"/>
      <c r="AJ345" s="226">
        <f t="shared" si="37"/>
        <v>142201</v>
      </c>
    </row>
    <row r="346" spans="1:36" s="5" customFormat="1">
      <c r="A346" s="207">
        <v>336</v>
      </c>
      <c r="B346" s="1491" t="s">
        <v>5815</v>
      </c>
      <c r="C346" s="1491" t="s">
        <v>1153</v>
      </c>
      <c r="D346" s="226" t="s">
        <v>4556</v>
      </c>
      <c r="E346" s="226">
        <v>9</v>
      </c>
      <c r="F346" s="226">
        <v>2.02</v>
      </c>
      <c r="G346" s="102">
        <v>1</v>
      </c>
      <c r="H346" s="207">
        <v>133602.79999999999</v>
      </c>
      <c r="I346" s="207">
        <v>0</v>
      </c>
      <c r="J346" s="207"/>
      <c r="K346" s="226">
        <f t="shared" si="34"/>
        <v>133602.79999999999</v>
      </c>
      <c r="L346" s="226">
        <v>2.02</v>
      </c>
      <c r="M346" s="102">
        <v>1</v>
      </c>
      <c r="N346" s="207">
        <v>133602.79999999999</v>
      </c>
      <c r="O346" s="207">
        <v>0</v>
      </c>
      <c r="P346" s="207"/>
      <c r="Q346" s="226">
        <f t="shared" si="35"/>
        <v>133602.79999999999</v>
      </c>
      <c r="R346" s="226">
        <f t="shared" si="33"/>
        <v>0</v>
      </c>
      <c r="S346" s="226">
        <f t="shared" si="33"/>
        <v>0</v>
      </c>
      <c r="T346" s="226">
        <f t="shared" si="33"/>
        <v>0</v>
      </c>
      <c r="U346" s="226">
        <f t="shared" ref="U346:U409" si="39">J346-P346</f>
        <v>0</v>
      </c>
      <c r="V346" s="226">
        <f t="shared" si="38"/>
        <v>0</v>
      </c>
      <c r="W346" s="226">
        <v>10</v>
      </c>
      <c r="X346" s="226">
        <v>2.08</v>
      </c>
      <c r="Y346" s="102">
        <v>1</v>
      </c>
      <c r="Z346" s="207">
        <v>137571.20000000001</v>
      </c>
      <c r="AA346" s="207">
        <v>0</v>
      </c>
      <c r="AB346" s="207"/>
      <c r="AC346" s="226">
        <f t="shared" si="36"/>
        <v>137571.20000000001</v>
      </c>
      <c r="AD346" s="226">
        <v>11</v>
      </c>
      <c r="AE346" s="226">
        <v>2.08</v>
      </c>
      <c r="AF346" s="102">
        <v>1</v>
      </c>
      <c r="AG346" s="207">
        <v>137571.20000000001</v>
      </c>
      <c r="AH346" s="207">
        <v>0</v>
      </c>
      <c r="AI346" s="207"/>
      <c r="AJ346" s="226">
        <f t="shared" si="37"/>
        <v>137571.20000000001</v>
      </c>
    </row>
    <row r="347" spans="1:36" s="5" customFormat="1">
      <c r="A347" s="207">
        <v>337</v>
      </c>
      <c r="B347" s="1491" t="s">
        <v>5816</v>
      </c>
      <c r="C347" s="1491" t="s">
        <v>1153</v>
      </c>
      <c r="D347" s="226" t="s">
        <v>4556</v>
      </c>
      <c r="E347" s="226">
        <v>7</v>
      </c>
      <c r="F347" s="226">
        <v>1.96</v>
      </c>
      <c r="G347" s="102">
        <v>1</v>
      </c>
      <c r="H347" s="207">
        <v>129634.4</v>
      </c>
      <c r="I347" s="207">
        <v>0</v>
      </c>
      <c r="J347" s="207"/>
      <c r="K347" s="226">
        <f t="shared" si="34"/>
        <v>129634.4</v>
      </c>
      <c r="L347" s="226">
        <v>1.96</v>
      </c>
      <c r="M347" s="102">
        <v>1</v>
      </c>
      <c r="N347" s="207">
        <v>129634.4</v>
      </c>
      <c r="O347" s="207">
        <v>0</v>
      </c>
      <c r="P347" s="207"/>
      <c r="Q347" s="226">
        <f t="shared" si="35"/>
        <v>129634.4</v>
      </c>
      <c r="R347" s="226">
        <f t="shared" ref="R347:U410" si="40">G347-M347</f>
        <v>0</v>
      </c>
      <c r="S347" s="226">
        <f t="shared" si="40"/>
        <v>0</v>
      </c>
      <c r="T347" s="226">
        <f t="shared" si="40"/>
        <v>0</v>
      </c>
      <c r="U347" s="226">
        <f t="shared" si="39"/>
        <v>0</v>
      </c>
      <c r="V347" s="226">
        <f t="shared" si="38"/>
        <v>0</v>
      </c>
      <c r="W347" s="226">
        <v>8</v>
      </c>
      <c r="X347" s="226">
        <v>2.02</v>
      </c>
      <c r="Y347" s="102">
        <v>1</v>
      </c>
      <c r="Z347" s="207">
        <v>133602.79999999999</v>
      </c>
      <c r="AA347" s="207">
        <v>0</v>
      </c>
      <c r="AB347" s="207"/>
      <c r="AC347" s="226">
        <f t="shared" si="36"/>
        <v>133602.79999999999</v>
      </c>
      <c r="AD347" s="226">
        <v>9</v>
      </c>
      <c r="AE347" s="226">
        <v>2.02</v>
      </c>
      <c r="AF347" s="102">
        <v>1</v>
      </c>
      <c r="AG347" s="207">
        <v>133602.79999999999</v>
      </c>
      <c r="AH347" s="207">
        <v>0</v>
      </c>
      <c r="AI347" s="207"/>
      <c r="AJ347" s="226">
        <f t="shared" si="37"/>
        <v>133602.79999999999</v>
      </c>
    </row>
    <row r="348" spans="1:36" s="5" customFormat="1">
      <c r="A348" s="207">
        <v>338</v>
      </c>
      <c r="B348" s="1491" t="s">
        <v>5817</v>
      </c>
      <c r="C348" s="1491" t="s">
        <v>1153</v>
      </c>
      <c r="D348" s="226" t="s">
        <v>4556</v>
      </c>
      <c r="E348" s="226">
        <v>3</v>
      </c>
      <c r="F348" s="226">
        <v>1.84</v>
      </c>
      <c r="G348" s="102">
        <v>1</v>
      </c>
      <c r="H348" s="207">
        <v>121697.60000000001</v>
      </c>
      <c r="I348" s="207">
        <v>0</v>
      </c>
      <c r="J348" s="207"/>
      <c r="K348" s="226">
        <f t="shared" si="34"/>
        <v>121697.60000000001</v>
      </c>
      <c r="L348" s="226">
        <v>1.79</v>
      </c>
      <c r="M348" s="102">
        <v>1</v>
      </c>
      <c r="N348" s="207">
        <v>118390.6</v>
      </c>
      <c r="O348" s="207">
        <v>0</v>
      </c>
      <c r="P348" s="207"/>
      <c r="Q348" s="226">
        <f t="shared" si="35"/>
        <v>118390.6</v>
      </c>
      <c r="R348" s="226">
        <f t="shared" si="40"/>
        <v>0</v>
      </c>
      <c r="S348" s="226">
        <f t="shared" si="40"/>
        <v>3307</v>
      </c>
      <c r="T348" s="226">
        <f t="shared" si="40"/>
        <v>0</v>
      </c>
      <c r="U348" s="226">
        <f t="shared" si="39"/>
        <v>0</v>
      </c>
      <c r="V348" s="226">
        <f t="shared" si="38"/>
        <v>3307</v>
      </c>
      <c r="W348" s="226">
        <v>4</v>
      </c>
      <c r="X348" s="226">
        <v>1.9</v>
      </c>
      <c r="Y348" s="102">
        <v>1</v>
      </c>
      <c r="Z348" s="207">
        <v>125666</v>
      </c>
      <c r="AA348" s="207">
        <v>0</v>
      </c>
      <c r="AB348" s="207"/>
      <c r="AC348" s="226">
        <f t="shared" si="36"/>
        <v>125666</v>
      </c>
      <c r="AD348" s="226">
        <v>5</v>
      </c>
      <c r="AE348" s="226">
        <v>1.9</v>
      </c>
      <c r="AF348" s="102">
        <v>1</v>
      </c>
      <c r="AG348" s="207">
        <v>125666</v>
      </c>
      <c r="AH348" s="207">
        <v>0</v>
      </c>
      <c r="AI348" s="207"/>
      <c r="AJ348" s="226">
        <f t="shared" si="37"/>
        <v>125666</v>
      </c>
    </row>
    <row r="349" spans="1:36" s="5" customFormat="1">
      <c r="A349" s="207">
        <v>339</v>
      </c>
      <c r="B349" s="1491" t="s">
        <v>5818</v>
      </c>
      <c r="C349" s="1491" t="s">
        <v>1153</v>
      </c>
      <c r="D349" s="226" t="s">
        <v>4556</v>
      </c>
      <c r="E349" s="226">
        <v>7</v>
      </c>
      <c r="F349" s="226">
        <v>1.96</v>
      </c>
      <c r="G349" s="102">
        <v>1</v>
      </c>
      <c r="H349" s="207">
        <v>129634.4</v>
      </c>
      <c r="I349" s="207">
        <v>0</v>
      </c>
      <c r="J349" s="207"/>
      <c r="K349" s="226">
        <f t="shared" si="34"/>
        <v>129634.4</v>
      </c>
      <c r="L349" s="226">
        <v>1.96</v>
      </c>
      <c r="M349" s="102">
        <v>1</v>
      </c>
      <c r="N349" s="207">
        <v>129634.4</v>
      </c>
      <c r="O349" s="207">
        <v>0</v>
      </c>
      <c r="P349" s="207"/>
      <c r="Q349" s="226">
        <f t="shared" si="35"/>
        <v>129634.4</v>
      </c>
      <c r="R349" s="226">
        <f t="shared" si="40"/>
        <v>0</v>
      </c>
      <c r="S349" s="226">
        <f t="shared" si="40"/>
        <v>0</v>
      </c>
      <c r="T349" s="226">
        <f t="shared" si="40"/>
        <v>0</v>
      </c>
      <c r="U349" s="226">
        <f t="shared" si="39"/>
        <v>0</v>
      </c>
      <c r="V349" s="226">
        <f t="shared" si="38"/>
        <v>0</v>
      </c>
      <c r="W349" s="226">
        <v>8</v>
      </c>
      <c r="X349" s="226">
        <v>2.02</v>
      </c>
      <c r="Y349" s="102">
        <v>1</v>
      </c>
      <c r="Z349" s="207">
        <v>133602.79999999999</v>
      </c>
      <c r="AA349" s="207">
        <v>0</v>
      </c>
      <c r="AB349" s="207"/>
      <c r="AC349" s="226">
        <f t="shared" si="36"/>
        <v>133602.79999999999</v>
      </c>
      <c r="AD349" s="226">
        <v>9</v>
      </c>
      <c r="AE349" s="226">
        <v>2.02</v>
      </c>
      <c r="AF349" s="102">
        <v>1</v>
      </c>
      <c r="AG349" s="207">
        <v>133602.79999999999</v>
      </c>
      <c r="AH349" s="207">
        <v>0</v>
      </c>
      <c r="AI349" s="207"/>
      <c r="AJ349" s="226">
        <f t="shared" si="37"/>
        <v>133602.79999999999</v>
      </c>
    </row>
    <row r="350" spans="1:36" s="5" customFormat="1">
      <c r="A350" s="207">
        <v>340</v>
      </c>
      <c r="B350" s="1491" t="s">
        <v>5819</v>
      </c>
      <c r="C350" s="1491" t="s">
        <v>1153</v>
      </c>
      <c r="D350" s="226" t="s">
        <v>4556</v>
      </c>
      <c r="E350" s="226">
        <v>4</v>
      </c>
      <c r="F350" s="226">
        <v>1.9</v>
      </c>
      <c r="G350" s="102">
        <v>1</v>
      </c>
      <c r="H350" s="207">
        <v>125666</v>
      </c>
      <c r="I350" s="207">
        <v>0</v>
      </c>
      <c r="J350" s="207"/>
      <c r="K350" s="226">
        <f t="shared" si="34"/>
        <v>125666</v>
      </c>
      <c r="L350" s="226">
        <v>1.84</v>
      </c>
      <c r="M350" s="102">
        <v>1</v>
      </c>
      <c r="N350" s="207">
        <v>121697.60000000001</v>
      </c>
      <c r="O350" s="207">
        <v>0</v>
      </c>
      <c r="P350" s="207"/>
      <c r="Q350" s="226">
        <f t="shared" si="35"/>
        <v>121697.60000000001</v>
      </c>
      <c r="R350" s="226">
        <f t="shared" si="40"/>
        <v>0</v>
      </c>
      <c r="S350" s="226">
        <f t="shared" si="40"/>
        <v>3968.3999999999942</v>
      </c>
      <c r="T350" s="226">
        <f t="shared" si="40"/>
        <v>0</v>
      </c>
      <c r="U350" s="226">
        <f t="shared" si="39"/>
        <v>0</v>
      </c>
      <c r="V350" s="226">
        <f t="shared" si="38"/>
        <v>3968.3999999999942</v>
      </c>
      <c r="W350" s="226">
        <v>5</v>
      </c>
      <c r="X350" s="226">
        <v>1.9</v>
      </c>
      <c r="Y350" s="102">
        <v>1</v>
      </c>
      <c r="Z350" s="207">
        <v>125666</v>
      </c>
      <c r="AA350" s="207">
        <v>0</v>
      </c>
      <c r="AB350" s="207"/>
      <c r="AC350" s="226">
        <f t="shared" si="36"/>
        <v>125666</v>
      </c>
      <c r="AD350" s="226">
        <v>6</v>
      </c>
      <c r="AE350" s="226">
        <v>1.96</v>
      </c>
      <c r="AF350" s="102">
        <v>1</v>
      </c>
      <c r="AG350" s="207">
        <v>129634.4</v>
      </c>
      <c r="AH350" s="207">
        <v>0</v>
      </c>
      <c r="AI350" s="207"/>
      <c r="AJ350" s="226">
        <f t="shared" si="37"/>
        <v>129634.4</v>
      </c>
    </row>
    <row r="351" spans="1:36" s="5" customFormat="1">
      <c r="A351" s="207">
        <v>341</v>
      </c>
      <c r="B351" s="1491" t="s">
        <v>5820</v>
      </c>
      <c r="C351" s="1491" t="s">
        <v>1153</v>
      </c>
      <c r="D351" s="226" t="s">
        <v>4556</v>
      </c>
      <c r="E351" s="226">
        <v>3</v>
      </c>
      <c r="F351" s="226">
        <v>1.84</v>
      </c>
      <c r="G351" s="102">
        <v>1</v>
      </c>
      <c r="H351" s="207">
        <v>121697.60000000001</v>
      </c>
      <c r="I351" s="207">
        <v>0</v>
      </c>
      <c r="J351" s="207"/>
      <c r="K351" s="226">
        <f t="shared" si="34"/>
        <v>121697.60000000001</v>
      </c>
      <c r="L351" s="226">
        <v>1.79</v>
      </c>
      <c r="M351" s="102">
        <v>1</v>
      </c>
      <c r="N351" s="207">
        <v>118390.6</v>
      </c>
      <c r="O351" s="207">
        <v>0</v>
      </c>
      <c r="P351" s="207"/>
      <c r="Q351" s="226">
        <f t="shared" si="35"/>
        <v>118390.6</v>
      </c>
      <c r="R351" s="226">
        <f t="shared" si="40"/>
        <v>0</v>
      </c>
      <c r="S351" s="226">
        <f t="shared" si="40"/>
        <v>3307</v>
      </c>
      <c r="T351" s="226">
        <f t="shared" si="40"/>
        <v>0</v>
      </c>
      <c r="U351" s="226">
        <f t="shared" si="39"/>
        <v>0</v>
      </c>
      <c r="V351" s="226">
        <f t="shared" si="38"/>
        <v>3307</v>
      </c>
      <c r="W351" s="226">
        <v>4</v>
      </c>
      <c r="X351" s="226">
        <v>1.9</v>
      </c>
      <c r="Y351" s="102">
        <v>1</v>
      </c>
      <c r="Z351" s="207">
        <v>125666</v>
      </c>
      <c r="AA351" s="207">
        <v>0</v>
      </c>
      <c r="AB351" s="207"/>
      <c r="AC351" s="226">
        <f t="shared" si="36"/>
        <v>125666</v>
      </c>
      <c r="AD351" s="226">
        <v>5</v>
      </c>
      <c r="AE351" s="226">
        <v>1.9</v>
      </c>
      <c r="AF351" s="102">
        <v>1</v>
      </c>
      <c r="AG351" s="207">
        <v>125666</v>
      </c>
      <c r="AH351" s="207">
        <v>0</v>
      </c>
      <c r="AI351" s="207"/>
      <c r="AJ351" s="226">
        <f t="shared" si="37"/>
        <v>125666</v>
      </c>
    </row>
    <row r="352" spans="1:36" s="5" customFormat="1">
      <c r="A352" s="207">
        <v>342</v>
      </c>
      <c r="B352" s="1491" t="s">
        <v>5821</v>
      </c>
      <c r="C352" s="1491" t="s">
        <v>1153</v>
      </c>
      <c r="D352" s="226" t="s">
        <v>4556</v>
      </c>
      <c r="E352" s="226">
        <v>3</v>
      </c>
      <c r="F352" s="226">
        <v>1.84</v>
      </c>
      <c r="G352" s="102">
        <v>1</v>
      </c>
      <c r="H352" s="207">
        <v>121697.60000000001</v>
      </c>
      <c r="I352" s="207">
        <v>0</v>
      </c>
      <c r="J352" s="207"/>
      <c r="K352" s="226">
        <f t="shared" si="34"/>
        <v>121697.60000000001</v>
      </c>
      <c r="L352" s="226">
        <v>1.79</v>
      </c>
      <c r="M352" s="102">
        <v>1</v>
      </c>
      <c r="N352" s="207">
        <v>118390.6</v>
      </c>
      <c r="O352" s="207">
        <v>0</v>
      </c>
      <c r="P352" s="207"/>
      <c r="Q352" s="226">
        <f t="shared" si="35"/>
        <v>118390.6</v>
      </c>
      <c r="R352" s="226">
        <f t="shared" si="40"/>
        <v>0</v>
      </c>
      <c r="S352" s="226">
        <f t="shared" si="40"/>
        <v>3307</v>
      </c>
      <c r="T352" s="226">
        <f t="shared" si="40"/>
        <v>0</v>
      </c>
      <c r="U352" s="226">
        <f t="shared" si="39"/>
        <v>0</v>
      </c>
      <c r="V352" s="226">
        <f t="shared" si="38"/>
        <v>3307</v>
      </c>
      <c r="W352" s="226">
        <v>4</v>
      </c>
      <c r="X352" s="226">
        <v>1.9</v>
      </c>
      <c r="Y352" s="102">
        <v>1</v>
      </c>
      <c r="Z352" s="207">
        <v>125666</v>
      </c>
      <c r="AA352" s="207">
        <v>0</v>
      </c>
      <c r="AB352" s="207"/>
      <c r="AC352" s="226">
        <f t="shared" si="36"/>
        <v>125666</v>
      </c>
      <c r="AD352" s="226">
        <v>5</v>
      </c>
      <c r="AE352" s="226">
        <v>1.9</v>
      </c>
      <c r="AF352" s="102">
        <v>1</v>
      </c>
      <c r="AG352" s="207">
        <v>125666</v>
      </c>
      <c r="AH352" s="207">
        <v>0</v>
      </c>
      <c r="AI352" s="207"/>
      <c r="AJ352" s="226">
        <f t="shared" si="37"/>
        <v>125666</v>
      </c>
    </row>
    <row r="353" spans="1:36" s="5" customFormat="1">
      <c r="A353" s="207">
        <v>343</v>
      </c>
      <c r="B353" s="1491" t="s">
        <v>5822</v>
      </c>
      <c r="C353" s="1491" t="s">
        <v>1153</v>
      </c>
      <c r="D353" s="226" t="s">
        <v>4556</v>
      </c>
      <c r="E353" s="226">
        <v>3</v>
      </c>
      <c r="F353" s="226">
        <v>1.84</v>
      </c>
      <c r="G353" s="102">
        <v>1</v>
      </c>
      <c r="H353" s="207">
        <v>121697.60000000001</v>
      </c>
      <c r="I353" s="207">
        <v>0</v>
      </c>
      <c r="J353" s="207"/>
      <c r="K353" s="226">
        <f t="shared" si="34"/>
        <v>121697.60000000001</v>
      </c>
      <c r="L353" s="226">
        <v>1.79</v>
      </c>
      <c r="M353" s="102">
        <v>1</v>
      </c>
      <c r="N353" s="207">
        <v>118390.6</v>
      </c>
      <c r="O353" s="207">
        <v>0</v>
      </c>
      <c r="P353" s="207"/>
      <c r="Q353" s="226">
        <f t="shared" si="35"/>
        <v>118390.6</v>
      </c>
      <c r="R353" s="226">
        <f t="shared" si="40"/>
        <v>0</v>
      </c>
      <c r="S353" s="226">
        <f t="shared" si="40"/>
        <v>3307</v>
      </c>
      <c r="T353" s="226">
        <f t="shared" si="40"/>
        <v>0</v>
      </c>
      <c r="U353" s="226">
        <f t="shared" si="39"/>
        <v>0</v>
      </c>
      <c r="V353" s="226">
        <f t="shared" si="38"/>
        <v>3307</v>
      </c>
      <c r="W353" s="226">
        <v>4</v>
      </c>
      <c r="X353" s="226">
        <v>1.9</v>
      </c>
      <c r="Y353" s="102">
        <v>1</v>
      </c>
      <c r="Z353" s="207">
        <v>125666</v>
      </c>
      <c r="AA353" s="207">
        <v>0</v>
      </c>
      <c r="AB353" s="207"/>
      <c r="AC353" s="226">
        <f t="shared" si="36"/>
        <v>125666</v>
      </c>
      <c r="AD353" s="226">
        <v>5</v>
      </c>
      <c r="AE353" s="226">
        <v>1.9</v>
      </c>
      <c r="AF353" s="102">
        <v>1</v>
      </c>
      <c r="AG353" s="207">
        <v>125666</v>
      </c>
      <c r="AH353" s="207">
        <v>0</v>
      </c>
      <c r="AI353" s="207"/>
      <c r="AJ353" s="226">
        <f t="shared" si="37"/>
        <v>125666</v>
      </c>
    </row>
    <row r="354" spans="1:36" s="5" customFormat="1">
      <c r="A354" s="207">
        <v>344</v>
      </c>
      <c r="B354" s="1491" t="s">
        <v>5823</v>
      </c>
      <c r="C354" s="1491" t="s">
        <v>1153</v>
      </c>
      <c r="D354" s="226" t="s">
        <v>4556</v>
      </c>
      <c r="E354" s="226">
        <v>3</v>
      </c>
      <c r="F354" s="226">
        <v>1.84</v>
      </c>
      <c r="G354" s="102">
        <v>1</v>
      </c>
      <c r="H354" s="207">
        <v>121697.60000000001</v>
      </c>
      <c r="I354" s="207">
        <v>0</v>
      </c>
      <c r="J354" s="207"/>
      <c r="K354" s="226">
        <f t="shared" si="34"/>
        <v>121697.60000000001</v>
      </c>
      <c r="L354" s="226">
        <v>1.79</v>
      </c>
      <c r="M354" s="102">
        <v>1</v>
      </c>
      <c r="N354" s="207">
        <v>118390.6</v>
      </c>
      <c r="O354" s="207">
        <v>0</v>
      </c>
      <c r="P354" s="207"/>
      <c r="Q354" s="226">
        <f t="shared" si="35"/>
        <v>118390.6</v>
      </c>
      <c r="R354" s="226">
        <f t="shared" si="40"/>
        <v>0</v>
      </c>
      <c r="S354" s="226">
        <f t="shared" si="40"/>
        <v>3307</v>
      </c>
      <c r="T354" s="226">
        <f t="shared" si="40"/>
        <v>0</v>
      </c>
      <c r="U354" s="226">
        <f t="shared" si="39"/>
        <v>0</v>
      </c>
      <c r="V354" s="226">
        <f t="shared" si="38"/>
        <v>3307</v>
      </c>
      <c r="W354" s="226">
        <v>4</v>
      </c>
      <c r="X354" s="226">
        <v>1.9</v>
      </c>
      <c r="Y354" s="102">
        <v>1</v>
      </c>
      <c r="Z354" s="207">
        <v>125666</v>
      </c>
      <c r="AA354" s="207">
        <v>0</v>
      </c>
      <c r="AB354" s="207"/>
      <c r="AC354" s="226">
        <f t="shared" si="36"/>
        <v>125666</v>
      </c>
      <c r="AD354" s="226">
        <v>5</v>
      </c>
      <c r="AE354" s="226">
        <v>1.9</v>
      </c>
      <c r="AF354" s="102">
        <v>1</v>
      </c>
      <c r="AG354" s="207">
        <v>125666</v>
      </c>
      <c r="AH354" s="207">
        <v>0</v>
      </c>
      <c r="AI354" s="207"/>
      <c r="AJ354" s="226">
        <f t="shared" si="37"/>
        <v>125666</v>
      </c>
    </row>
    <row r="355" spans="1:36" s="5" customFormat="1">
      <c r="A355" s="207">
        <v>345</v>
      </c>
      <c r="B355" s="1491" t="s">
        <v>5863</v>
      </c>
      <c r="C355" s="1491" t="s">
        <v>1153</v>
      </c>
      <c r="D355" s="226" t="s">
        <v>4556</v>
      </c>
      <c r="E355" s="226">
        <v>3</v>
      </c>
      <c r="F355" s="226">
        <v>1.84</v>
      </c>
      <c r="G355" s="102">
        <v>1</v>
      </c>
      <c r="H355" s="207">
        <v>121697.60000000001</v>
      </c>
      <c r="I355" s="207">
        <v>0</v>
      </c>
      <c r="J355" s="207"/>
      <c r="K355" s="226">
        <f t="shared" si="34"/>
        <v>121697.60000000001</v>
      </c>
      <c r="L355" s="226">
        <v>1.79</v>
      </c>
      <c r="M355" s="102">
        <v>1</v>
      </c>
      <c r="N355" s="207">
        <v>118390.6</v>
      </c>
      <c r="O355" s="207">
        <v>0</v>
      </c>
      <c r="P355" s="207"/>
      <c r="Q355" s="226">
        <f t="shared" si="35"/>
        <v>118390.6</v>
      </c>
      <c r="R355" s="226">
        <f t="shared" si="40"/>
        <v>0</v>
      </c>
      <c r="S355" s="226">
        <f t="shared" si="40"/>
        <v>3307</v>
      </c>
      <c r="T355" s="226">
        <f t="shared" si="40"/>
        <v>0</v>
      </c>
      <c r="U355" s="226">
        <f t="shared" si="39"/>
        <v>0</v>
      </c>
      <c r="V355" s="226">
        <f t="shared" si="38"/>
        <v>3307</v>
      </c>
      <c r="W355" s="226">
        <v>4</v>
      </c>
      <c r="X355" s="226">
        <v>1.9</v>
      </c>
      <c r="Y355" s="102">
        <v>1</v>
      </c>
      <c r="Z355" s="207">
        <v>125666</v>
      </c>
      <c r="AA355" s="207">
        <v>0</v>
      </c>
      <c r="AB355" s="207"/>
      <c r="AC355" s="226">
        <f t="shared" si="36"/>
        <v>125666</v>
      </c>
      <c r="AD355" s="226">
        <v>5</v>
      </c>
      <c r="AE355" s="226">
        <v>1.9</v>
      </c>
      <c r="AF355" s="102">
        <v>1</v>
      </c>
      <c r="AG355" s="207">
        <v>125666</v>
      </c>
      <c r="AH355" s="207">
        <v>0</v>
      </c>
      <c r="AI355" s="207"/>
      <c r="AJ355" s="226">
        <f t="shared" si="37"/>
        <v>125666</v>
      </c>
    </row>
    <row r="356" spans="1:36" s="5" customFormat="1">
      <c r="A356" s="207">
        <v>346</v>
      </c>
      <c r="B356" s="1491" t="s">
        <v>5824</v>
      </c>
      <c r="C356" s="1491" t="s">
        <v>1153</v>
      </c>
      <c r="D356" s="226" t="s">
        <v>4556</v>
      </c>
      <c r="E356" s="226">
        <v>6</v>
      </c>
      <c r="F356" s="226">
        <v>1.96</v>
      </c>
      <c r="G356" s="102">
        <v>1</v>
      </c>
      <c r="H356" s="207">
        <v>129634.4</v>
      </c>
      <c r="I356" s="207">
        <v>0</v>
      </c>
      <c r="J356" s="207"/>
      <c r="K356" s="226">
        <f t="shared" si="34"/>
        <v>129634.4</v>
      </c>
      <c r="L356" s="226">
        <v>1.9</v>
      </c>
      <c r="M356" s="102">
        <v>1</v>
      </c>
      <c r="N356" s="207">
        <v>125666</v>
      </c>
      <c r="O356" s="207">
        <v>0</v>
      </c>
      <c r="P356" s="207"/>
      <c r="Q356" s="226">
        <f t="shared" si="35"/>
        <v>125666</v>
      </c>
      <c r="R356" s="226">
        <f t="shared" si="40"/>
        <v>0</v>
      </c>
      <c r="S356" s="226">
        <f t="shared" si="40"/>
        <v>3968.3999999999942</v>
      </c>
      <c r="T356" s="226">
        <f t="shared" si="40"/>
        <v>0</v>
      </c>
      <c r="U356" s="226">
        <f t="shared" si="39"/>
        <v>0</v>
      </c>
      <c r="V356" s="226">
        <f t="shared" si="38"/>
        <v>3968.3999999999942</v>
      </c>
      <c r="W356" s="226">
        <v>7</v>
      </c>
      <c r="X356" s="226">
        <v>1.96</v>
      </c>
      <c r="Y356" s="102">
        <v>1</v>
      </c>
      <c r="Z356" s="207">
        <v>129634.4</v>
      </c>
      <c r="AA356" s="207">
        <v>0</v>
      </c>
      <c r="AB356" s="207"/>
      <c r="AC356" s="226">
        <f t="shared" si="36"/>
        <v>129634.4</v>
      </c>
      <c r="AD356" s="226">
        <v>8</v>
      </c>
      <c r="AE356" s="226">
        <v>2.02</v>
      </c>
      <c r="AF356" s="102">
        <v>1</v>
      </c>
      <c r="AG356" s="207">
        <v>133602.79999999999</v>
      </c>
      <c r="AH356" s="207">
        <v>0</v>
      </c>
      <c r="AI356" s="207"/>
      <c r="AJ356" s="226">
        <f t="shared" si="37"/>
        <v>133602.79999999999</v>
      </c>
    </row>
    <row r="357" spans="1:36" s="5" customFormat="1">
      <c r="A357" s="207">
        <v>347</v>
      </c>
      <c r="B357" s="1491" t="s">
        <v>5825</v>
      </c>
      <c r="C357" s="1491" t="s">
        <v>1153</v>
      </c>
      <c r="D357" s="226" t="s">
        <v>4556</v>
      </c>
      <c r="E357" s="226">
        <v>6</v>
      </c>
      <c r="F357" s="226">
        <v>1.96</v>
      </c>
      <c r="G357" s="102">
        <v>1</v>
      </c>
      <c r="H357" s="207">
        <v>129634.4</v>
      </c>
      <c r="I357" s="207">
        <v>0</v>
      </c>
      <c r="J357" s="207"/>
      <c r="K357" s="226">
        <f t="shared" si="34"/>
        <v>129634.4</v>
      </c>
      <c r="L357" s="226">
        <v>1.9</v>
      </c>
      <c r="M357" s="102">
        <v>1</v>
      </c>
      <c r="N357" s="207">
        <v>125666</v>
      </c>
      <c r="O357" s="207">
        <v>0</v>
      </c>
      <c r="P357" s="207"/>
      <c r="Q357" s="226">
        <f t="shared" si="35"/>
        <v>125666</v>
      </c>
      <c r="R357" s="226">
        <f t="shared" si="40"/>
        <v>0</v>
      </c>
      <c r="S357" s="226">
        <f t="shared" si="40"/>
        <v>3968.3999999999942</v>
      </c>
      <c r="T357" s="226">
        <f t="shared" si="40"/>
        <v>0</v>
      </c>
      <c r="U357" s="226">
        <f t="shared" si="39"/>
        <v>0</v>
      </c>
      <c r="V357" s="226">
        <f t="shared" si="38"/>
        <v>3968.3999999999942</v>
      </c>
      <c r="W357" s="226">
        <v>7</v>
      </c>
      <c r="X357" s="226">
        <v>1.96</v>
      </c>
      <c r="Y357" s="102">
        <v>1</v>
      </c>
      <c r="Z357" s="207">
        <v>129634.4</v>
      </c>
      <c r="AA357" s="207">
        <v>0</v>
      </c>
      <c r="AB357" s="207"/>
      <c r="AC357" s="226">
        <f t="shared" si="36"/>
        <v>129634.4</v>
      </c>
      <c r="AD357" s="226">
        <v>8</v>
      </c>
      <c r="AE357" s="226">
        <v>2.02</v>
      </c>
      <c r="AF357" s="102">
        <v>1</v>
      </c>
      <c r="AG357" s="207">
        <v>133602.79999999999</v>
      </c>
      <c r="AH357" s="207">
        <v>0</v>
      </c>
      <c r="AI357" s="207"/>
      <c r="AJ357" s="226">
        <f t="shared" si="37"/>
        <v>133602.79999999999</v>
      </c>
    </row>
    <row r="358" spans="1:36" s="5" customFormat="1">
      <c r="A358" s="207">
        <v>348</v>
      </c>
      <c r="B358" s="1491" t="s">
        <v>5826</v>
      </c>
      <c r="C358" s="1491" t="s">
        <v>1153</v>
      </c>
      <c r="D358" s="226" t="s">
        <v>4556</v>
      </c>
      <c r="E358" s="226">
        <v>7</v>
      </c>
      <c r="F358" s="226">
        <v>1.96</v>
      </c>
      <c r="G358" s="102">
        <v>1</v>
      </c>
      <c r="H358" s="207">
        <v>129634.4</v>
      </c>
      <c r="I358" s="207">
        <v>0</v>
      </c>
      <c r="J358" s="207"/>
      <c r="K358" s="226">
        <f t="shared" si="34"/>
        <v>129634.4</v>
      </c>
      <c r="L358" s="226">
        <v>1.96</v>
      </c>
      <c r="M358" s="102">
        <v>1</v>
      </c>
      <c r="N358" s="207">
        <v>129634.4</v>
      </c>
      <c r="O358" s="207">
        <v>0</v>
      </c>
      <c r="P358" s="207"/>
      <c r="Q358" s="226">
        <f t="shared" si="35"/>
        <v>129634.4</v>
      </c>
      <c r="R358" s="226">
        <f t="shared" si="40"/>
        <v>0</v>
      </c>
      <c r="S358" s="226">
        <f t="shared" si="40"/>
        <v>0</v>
      </c>
      <c r="T358" s="226">
        <f t="shared" si="40"/>
        <v>0</v>
      </c>
      <c r="U358" s="226">
        <f t="shared" si="39"/>
        <v>0</v>
      </c>
      <c r="V358" s="226">
        <f t="shared" si="38"/>
        <v>0</v>
      </c>
      <c r="W358" s="226">
        <v>8</v>
      </c>
      <c r="X358" s="226">
        <v>2.02</v>
      </c>
      <c r="Y358" s="102">
        <v>1</v>
      </c>
      <c r="Z358" s="207">
        <v>133602.79999999999</v>
      </c>
      <c r="AA358" s="207">
        <v>0</v>
      </c>
      <c r="AB358" s="207"/>
      <c r="AC358" s="226">
        <f t="shared" si="36"/>
        <v>133602.79999999999</v>
      </c>
      <c r="AD358" s="226">
        <v>9</v>
      </c>
      <c r="AE358" s="226">
        <v>2.02</v>
      </c>
      <c r="AF358" s="102">
        <v>1</v>
      </c>
      <c r="AG358" s="207">
        <v>133602.79999999999</v>
      </c>
      <c r="AH358" s="207">
        <v>0</v>
      </c>
      <c r="AI358" s="207"/>
      <c r="AJ358" s="226">
        <f t="shared" si="37"/>
        <v>133602.79999999999</v>
      </c>
    </row>
    <row r="359" spans="1:36" s="5" customFormat="1">
      <c r="A359" s="207">
        <v>349</v>
      </c>
      <c r="B359" s="1491" t="s">
        <v>5827</v>
      </c>
      <c r="C359" s="1491" t="s">
        <v>1153</v>
      </c>
      <c r="D359" s="226" t="s">
        <v>4556</v>
      </c>
      <c r="E359" s="226">
        <v>6</v>
      </c>
      <c r="F359" s="226">
        <v>1.96</v>
      </c>
      <c r="G359" s="102">
        <v>1</v>
      </c>
      <c r="H359" s="207">
        <v>129634.4</v>
      </c>
      <c r="I359" s="207">
        <v>0</v>
      </c>
      <c r="J359" s="207"/>
      <c r="K359" s="226">
        <f t="shared" si="34"/>
        <v>129634.4</v>
      </c>
      <c r="L359" s="226">
        <v>1.9</v>
      </c>
      <c r="M359" s="102">
        <v>1</v>
      </c>
      <c r="N359" s="207">
        <v>125666</v>
      </c>
      <c r="O359" s="207">
        <v>0</v>
      </c>
      <c r="P359" s="207"/>
      <c r="Q359" s="226">
        <f t="shared" si="35"/>
        <v>125666</v>
      </c>
      <c r="R359" s="226">
        <f t="shared" si="40"/>
        <v>0</v>
      </c>
      <c r="S359" s="226">
        <f t="shared" si="40"/>
        <v>3968.3999999999942</v>
      </c>
      <c r="T359" s="226">
        <f t="shared" si="40"/>
        <v>0</v>
      </c>
      <c r="U359" s="226">
        <f t="shared" si="39"/>
        <v>0</v>
      </c>
      <c r="V359" s="226">
        <f t="shared" si="38"/>
        <v>3968.3999999999942</v>
      </c>
      <c r="W359" s="226">
        <v>7</v>
      </c>
      <c r="X359" s="226">
        <v>1.96</v>
      </c>
      <c r="Y359" s="102">
        <v>1</v>
      </c>
      <c r="Z359" s="207">
        <v>129634.4</v>
      </c>
      <c r="AA359" s="207">
        <v>0</v>
      </c>
      <c r="AB359" s="207"/>
      <c r="AC359" s="226">
        <f t="shared" si="36"/>
        <v>129634.4</v>
      </c>
      <c r="AD359" s="226">
        <v>8</v>
      </c>
      <c r="AE359" s="226">
        <v>2.02</v>
      </c>
      <c r="AF359" s="102">
        <v>1</v>
      </c>
      <c r="AG359" s="207">
        <v>133602.79999999999</v>
      </c>
      <c r="AH359" s="207">
        <v>0</v>
      </c>
      <c r="AI359" s="207"/>
      <c r="AJ359" s="226">
        <f t="shared" si="37"/>
        <v>133602.79999999999</v>
      </c>
    </row>
    <row r="360" spans="1:36" s="5" customFormat="1">
      <c r="A360" s="207">
        <v>350</v>
      </c>
      <c r="B360" s="1491" t="s">
        <v>5864</v>
      </c>
      <c r="C360" s="1491" t="s">
        <v>1153</v>
      </c>
      <c r="D360" s="226" t="s">
        <v>4556</v>
      </c>
      <c r="E360" s="226">
        <v>6</v>
      </c>
      <c r="F360" s="226">
        <v>1.96</v>
      </c>
      <c r="G360" s="102">
        <v>1</v>
      </c>
      <c r="H360" s="207">
        <v>129634.4</v>
      </c>
      <c r="I360" s="207">
        <v>0</v>
      </c>
      <c r="J360" s="207"/>
      <c r="K360" s="226">
        <f t="shared" si="34"/>
        <v>129634.4</v>
      </c>
      <c r="L360" s="226">
        <v>1.9</v>
      </c>
      <c r="M360" s="102">
        <v>1</v>
      </c>
      <c r="N360" s="207">
        <v>125666</v>
      </c>
      <c r="O360" s="207">
        <v>0</v>
      </c>
      <c r="P360" s="207"/>
      <c r="Q360" s="226">
        <f t="shared" si="35"/>
        <v>125666</v>
      </c>
      <c r="R360" s="226">
        <f t="shared" si="40"/>
        <v>0</v>
      </c>
      <c r="S360" s="226">
        <f t="shared" si="40"/>
        <v>3968.3999999999942</v>
      </c>
      <c r="T360" s="226">
        <f t="shared" si="40"/>
        <v>0</v>
      </c>
      <c r="U360" s="226">
        <f t="shared" si="39"/>
        <v>0</v>
      </c>
      <c r="V360" s="226">
        <f t="shared" si="38"/>
        <v>3968.3999999999942</v>
      </c>
      <c r="W360" s="226">
        <v>7</v>
      </c>
      <c r="X360" s="226">
        <v>1.96</v>
      </c>
      <c r="Y360" s="102">
        <v>1</v>
      </c>
      <c r="Z360" s="207">
        <v>129634.4</v>
      </c>
      <c r="AA360" s="207">
        <v>0</v>
      </c>
      <c r="AB360" s="207"/>
      <c r="AC360" s="226">
        <f t="shared" si="36"/>
        <v>129634.4</v>
      </c>
      <c r="AD360" s="226">
        <v>8</v>
      </c>
      <c r="AE360" s="226">
        <v>2.02</v>
      </c>
      <c r="AF360" s="102">
        <v>1</v>
      </c>
      <c r="AG360" s="207">
        <v>133602.79999999999</v>
      </c>
      <c r="AH360" s="207">
        <v>0</v>
      </c>
      <c r="AI360" s="207"/>
      <c r="AJ360" s="226">
        <f t="shared" si="37"/>
        <v>133602.79999999999</v>
      </c>
    </row>
    <row r="361" spans="1:36" s="5" customFormat="1">
      <c r="A361" s="207">
        <v>351</v>
      </c>
      <c r="B361" s="1491" t="s">
        <v>5829</v>
      </c>
      <c r="C361" s="1491" t="s">
        <v>1153</v>
      </c>
      <c r="D361" s="226" t="s">
        <v>4556</v>
      </c>
      <c r="E361" s="226">
        <v>7</v>
      </c>
      <c r="F361" s="226">
        <v>1.96</v>
      </c>
      <c r="G361" s="102">
        <v>1</v>
      </c>
      <c r="H361" s="207">
        <v>129634.4</v>
      </c>
      <c r="I361" s="207">
        <v>0</v>
      </c>
      <c r="J361" s="207"/>
      <c r="K361" s="226">
        <f t="shared" si="34"/>
        <v>129634.4</v>
      </c>
      <c r="L361" s="226">
        <v>1.96</v>
      </c>
      <c r="M361" s="102">
        <v>1</v>
      </c>
      <c r="N361" s="207">
        <v>129634.4</v>
      </c>
      <c r="O361" s="207">
        <v>0</v>
      </c>
      <c r="P361" s="207"/>
      <c r="Q361" s="226">
        <f t="shared" si="35"/>
        <v>129634.4</v>
      </c>
      <c r="R361" s="226">
        <f t="shared" si="40"/>
        <v>0</v>
      </c>
      <c r="S361" s="226">
        <f t="shared" si="40"/>
        <v>0</v>
      </c>
      <c r="T361" s="226">
        <f t="shared" si="40"/>
        <v>0</v>
      </c>
      <c r="U361" s="226">
        <f t="shared" si="39"/>
        <v>0</v>
      </c>
      <c r="V361" s="226">
        <f t="shared" si="38"/>
        <v>0</v>
      </c>
      <c r="W361" s="226">
        <v>8</v>
      </c>
      <c r="X361" s="226">
        <v>2.02</v>
      </c>
      <c r="Y361" s="102">
        <v>1</v>
      </c>
      <c r="Z361" s="207">
        <v>133602.79999999999</v>
      </c>
      <c r="AA361" s="207">
        <v>0</v>
      </c>
      <c r="AB361" s="207"/>
      <c r="AC361" s="226">
        <f t="shared" si="36"/>
        <v>133602.79999999999</v>
      </c>
      <c r="AD361" s="226">
        <v>9</v>
      </c>
      <c r="AE361" s="226">
        <v>2.02</v>
      </c>
      <c r="AF361" s="102">
        <v>1</v>
      </c>
      <c r="AG361" s="207">
        <v>133602.79999999999</v>
      </c>
      <c r="AH361" s="207">
        <v>0</v>
      </c>
      <c r="AI361" s="207"/>
      <c r="AJ361" s="226">
        <f t="shared" si="37"/>
        <v>133602.79999999999</v>
      </c>
    </row>
    <row r="362" spans="1:36" s="5" customFormat="1">
      <c r="A362" s="207">
        <v>352</v>
      </c>
      <c r="B362" s="1491" t="s">
        <v>5830</v>
      </c>
      <c r="C362" s="1491" t="s">
        <v>1153</v>
      </c>
      <c r="D362" s="226" t="s">
        <v>4556</v>
      </c>
      <c r="E362" s="226">
        <v>7</v>
      </c>
      <c r="F362" s="226">
        <v>1.96</v>
      </c>
      <c r="G362" s="102">
        <v>1</v>
      </c>
      <c r="H362" s="207">
        <v>129634.4</v>
      </c>
      <c r="I362" s="207">
        <v>0</v>
      </c>
      <c r="J362" s="207"/>
      <c r="K362" s="226">
        <f t="shared" si="34"/>
        <v>129634.4</v>
      </c>
      <c r="L362" s="226">
        <v>1.96</v>
      </c>
      <c r="M362" s="102">
        <v>1</v>
      </c>
      <c r="N362" s="207">
        <v>129634.4</v>
      </c>
      <c r="O362" s="207">
        <v>0</v>
      </c>
      <c r="P362" s="207"/>
      <c r="Q362" s="226">
        <f t="shared" si="35"/>
        <v>129634.4</v>
      </c>
      <c r="R362" s="226">
        <f t="shared" si="40"/>
        <v>0</v>
      </c>
      <c r="S362" s="226">
        <f t="shared" si="40"/>
        <v>0</v>
      </c>
      <c r="T362" s="226">
        <f t="shared" si="40"/>
        <v>0</v>
      </c>
      <c r="U362" s="226">
        <f t="shared" si="39"/>
        <v>0</v>
      </c>
      <c r="V362" s="226">
        <f t="shared" si="38"/>
        <v>0</v>
      </c>
      <c r="W362" s="226">
        <v>8</v>
      </c>
      <c r="X362" s="226">
        <v>2.02</v>
      </c>
      <c r="Y362" s="102">
        <v>1</v>
      </c>
      <c r="Z362" s="207">
        <v>133602.79999999999</v>
      </c>
      <c r="AA362" s="207">
        <v>0</v>
      </c>
      <c r="AB362" s="207"/>
      <c r="AC362" s="226">
        <f t="shared" si="36"/>
        <v>133602.79999999999</v>
      </c>
      <c r="AD362" s="226">
        <v>9</v>
      </c>
      <c r="AE362" s="226">
        <v>2.02</v>
      </c>
      <c r="AF362" s="102">
        <v>1</v>
      </c>
      <c r="AG362" s="207">
        <v>133602.79999999999</v>
      </c>
      <c r="AH362" s="207">
        <v>0</v>
      </c>
      <c r="AI362" s="207"/>
      <c r="AJ362" s="226">
        <f t="shared" si="37"/>
        <v>133602.79999999999</v>
      </c>
    </row>
    <row r="363" spans="1:36" s="5" customFormat="1">
      <c r="A363" s="207">
        <v>353</v>
      </c>
      <c r="B363" s="1491" t="s">
        <v>5831</v>
      </c>
      <c r="C363" s="1491" t="s">
        <v>1153</v>
      </c>
      <c r="D363" s="226" t="s">
        <v>4556</v>
      </c>
      <c r="E363" s="226">
        <v>7</v>
      </c>
      <c r="F363" s="226">
        <v>1.96</v>
      </c>
      <c r="G363" s="102">
        <v>1</v>
      </c>
      <c r="H363" s="207">
        <v>129634.4</v>
      </c>
      <c r="I363" s="207">
        <v>0</v>
      </c>
      <c r="J363" s="207"/>
      <c r="K363" s="226">
        <f t="shared" si="34"/>
        <v>129634.4</v>
      </c>
      <c r="L363" s="226">
        <v>1.96</v>
      </c>
      <c r="M363" s="102">
        <v>1</v>
      </c>
      <c r="N363" s="207">
        <v>129634.4</v>
      </c>
      <c r="O363" s="207">
        <v>0</v>
      </c>
      <c r="P363" s="207"/>
      <c r="Q363" s="226">
        <f t="shared" si="35"/>
        <v>129634.4</v>
      </c>
      <c r="R363" s="226">
        <f t="shared" si="40"/>
        <v>0</v>
      </c>
      <c r="S363" s="226">
        <f t="shared" si="40"/>
        <v>0</v>
      </c>
      <c r="T363" s="226">
        <f t="shared" si="40"/>
        <v>0</v>
      </c>
      <c r="U363" s="226">
        <f t="shared" si="39"/>
        <v>0</v>
      </c>
      <c r="V363" s="226">
        <f t="shared" si="38"/>
        <v>0</v>
      </c>
      <c r="W363" s="226">
        <v>8</v>
      </c>
      <c r="X363" s="226">
        <v>2.02</v>
      </c>
      <c r="Y363" s="102">
        <v>1</v>
      </c>
      <c r="Z363" s="207">
        <v>133602.79999999999</v>
      </c>
      <c r="AA363" s="207">
        <v>0</v>
      </c>
      <c r="AB363" s="207"/>
      <c r="AC363" s="226">
        <f t="shared" si="36"/>
        <v>133602.79999999999</v>
      </c>
      <c r="AD363" s="226">
        <v>9</v>
      </c>
      <c r="AE363" s="226">
        <v>2.02</v>
      </c>
      <c r="AF363" s="102">
        <v>1</v>
      </c>
      <c r="AG363" s="207">
        <v>133602.79999999999</v>
      </c>
      <c r="AH363" s="207">
        <v>0</v>
      </c>
      <c r="AI363" s="207"/>
      <c r="AJ363" s="226">
        <f t="shared" si="37"/>
        <v>133602.79999999999</v>
      </c>
    </row>
    <row r="364" spans="1:36" s="5" customFormat="1">
      <c r="A364" s="207">
        <v>354</v>
      </c>
      <c r="B364" s="1491" t="s">
        <v>5832</v>
      </c>
      <c r="C364" s="1491" t="s">
        <v>1153</v>
      </c>
      <c r="D364" s="226" t="s">
        <v>4556</v>
      </c>
      <c r="E364" s="226">
        <v>7</v>
      </c>
      <c r="F364" s="226">
        <v>1.96</v>
      </c>
      <c r="G364" s="102">
        <v>1</v>
      </c>
      <c r="H364" s="207">
        <v>129634.4</v>
      </c>
      <c r="I364" s="207">
        <v>0</v>
      </c>
      <c r="J364" s="207"/>
      <c r="K364" s="226">
        <f t="shared" si="34"/>
        <v>129634.4</v>
      </c>
      <c r="L364" s="226">
        <v>1.96</v>
      </c>
      <c r="M364" s="102">
        <v>1</v>
      </c>
      <c r="N364" s="207">
        <v>129634.4</v>
      </c>
      <c r="O364" s="207">
        <v>0</v>
      </c>
      <c r="P364" s="207"/>
      <c r="Q364" s="226">
        <f t="shared" si="35"/>
        <v>129634.4</v>
      </c>
      <c r="R364" s="226">
        <f t="shared" si="40"/>
        <v>0</v>
      </c>
      <c r="S364" s="226">
        <f t="shared" si="40"/>
        <v>0</v>
      </c>
      <c r="T364" s="226">
        <f t="shared" si="40"/>
        <v>0</v>
      </c>
      <c r="U364" s="226">
        <f t="shared" si="39"/>
        <v>0</v>
      </c>
      <c r="V364" s="226">
        <f t="shared" si="38"/>
        <v>0</v>
      </c>
      <c r="W364" s="226">
        <v>8</v>
      </c>
      <c r="X364" s="226">
        <v>2.02</v>
      </c>
      <c r="Y364" s="102">
        <v>1</v>
      </c>
      <c r="Z364" s="207">
        <v>133602.79999999999</v>
      </c>
      <c r="AA364" s="207">
        <v>0</v>
      </c>
      <c r="AB364" s="207"/>
      <c r="AC364" s="226">
        <f t="shared" si="36"/>
        <v>133602.79999999999</v>
      </c>
      <c r="AD364" s="226">
        <v>9</v>
      </c>
      <c r="AE364" s="226">
        <v>2.02</v>
      </c>
      <c r="AF364" s="102">
        <v>1</v>
      </c>
      <c r="AG364" s="207">
        <v>133602.79999999999</v>
      </c>
      <c r="AH364" s="207">
        <v>0</v>
      </c>
      <c r="AI364" s="207"/>
      <c r="AJ364" s="226">
        <f t="shared" si="37"/>
        <v>133602.79999999999</v>
      </c>
    </row>
    <row r="365" spans="1:36" s="5" customFormat="1">
      <c r="A365" s="207">
        <v>355</v>
      </c>
      <c r="B365" s="1491" t="s">
        <v>5833</v>
      </c>
      <c r="C365" s="1491" t="s">
        <v>1153</v>
      </c>
      <c r="D365" s="226" t="s">
        <v>4556</v>
      </c>
      <c r="E365" s="226">
        <v>7</v>
      </c>
      <c r="F365" s="226">
        <v>1.96</v>
      </c>
      <c r="G365" s="102">
        <v>1</v>
      </c>
      <c r="H365" s="207">
        <v>129634.4</v>
      </c>
      <c r="I365" s="207">
        <v>0</v>
      </c>
      <c r="J365" s="207"/>
      <c r="K365" s="226">
        <f t="shared" si="34"/>
        <v>129634.4</v>
      </c>
      <c r="L365" s="226">
        <v>1.96</v>
      </c>
      <c r="M365" s="102">
        <v>1</v>
      </c>
      <c r="N365" s="207">
        <v>129634.4</v>
      </c>
      <c r="O365" s="207">
        <v>0</v>
      </c>
      <c r="P365" s="207"/>
      <c r="Q365" s="226">
        <f t="shared" si="35"/>
        <v>129634.4</v>
      </c>
      <c r="R365" s="226">
        <f t="shared" si="40"/>
        <v>0</v>
      </c>
      <c r="S365" s="226">
        <f t="shared" si="40"/>
        <v>0</v>
      </c>
      <c r="T365" s="226">
        <f t="shared" si="40"/>
        <v>0</v>
      </c>
      <c r="U365" s="226">
        <f t="shared" si="39"/>
        <v>0</v>
      </c>
      <c r="V365" s="226">
        <f t="shared" si="38"/>
        <v>0</v>
      </c>
      <c r="W365" s="226">
        <v>8</v>
      </c>
      <c r="X365" s="226">
        <v>2.02</v>
      </c>
      <c r="Y365" s="102">
        <v>1</v>
      </c>
      <c r="Z365" s="207">
        <v>133602.79999999999</v>
      </c>
      <c r="AA365" s="207">
        <v>0</v>
      </c>
      <c r="AB365" s="207"/>
      <c r="AC365" s="226">
        <f t="shared" si="36"/>
        <v>133602.79999999999</v>
      </c>
      <c r="AD365" s="226">
        <v>9</v>
      </c>
      <c r="AE365" s="226">
        <v>2.02</v>
      </c>
      <c r="AF365" s="102">
        <v>1</v>
      </c>
      <c r="AG365" s="207">
        <v>133602.79999999999</v>
      </c>
      <c r="AH365" s="207">
        <v>0</v>
      </c>
      <c r="AI365" s="207"/>
      <c r="AJ365" s="226">
        <f t="shared" si="37"/>
        <v>133602.79999999999</v>
      </c>
    </row>
    <row r="366" spans="1:36" s="5" customFormat="1">
      <c r="A366" s="207">
        <v>356</v>
      </c>
      <c r="B366" s="1491" t="s">
        <v>5834</v>
      </c>
      <c r="C366" s="1491" t="s">
        <v>1153</v>
      </c>
      <c r="D366" s="226" t="s">
        <v>4556</v>
      </c>
      <c r="E366" s="226">
        <v>6</v>
      </c>
      <c r="F366" s="226">
        <v>1.96</v>
      </c>
      <c r="G366" s="102">
        <v>1</v>
      </c>
      <c r="H366" s="207">
        <v>129634.4</v>
      </c>
      <c r="I366" s="207">
        <v>0</v>
      </c>
      <c r="J366" s="207"/>
      <c r="K366" s="226">
        <f t="shared" si="34"/>
        <v>129634.4</v>
      </c>
      <c r="L366" s="226">
        <v>1.9</v>
      </c>
      <c r="M366" s="102">
        <v>1</v>
      </c>
      <c r="N366" s="207">
        <v>125666</v>
      </c>
      <c r="O366" s="207">
        <v>0</v>
      </c>
      <c r="P366" s="207"/>
      <c r="Q366" s="226">
        <f t="shared" si="35"/>
        <v>125666</v>
      </c>
      <c r="R366" s="226">
        <f t="shared" si="40"/>
        <v>0</v>
      </c>
      <c r="S366" s="226">
        <f t="shared" si="40"/>
        <v>3968.3999999999942</v>
      </c>
      <c r="T366" s="226">
        <f t="shared" si="40"/>
        <v>0</v>
      </c>
      <c r="U366" s="226">
        <f t="shared" si="39"/>
        <v>0</v>
      </c>
      <c r="V366" s="226">
        <f t="shared" si="38"/>
        <v>3968.3999999999942</v>
      </c>
      <c r="W366" s="226">
        <v>7</v>
      </c>
      <c r="X366" s="226">
        <v>1.96</v>
      </c>
      <c r="Y366" s="102">
        <v>1</v>
      </c>
      <c r="Z366" s="207">
        <v>129634.4</v>
      </c>
      <c r="AA366" s="207">
        <v>0</v>
      </c>
      <c r="AB366" s="207"/>
      <c r="AC366" s="226">
        <f t="shared" si="36"/>
        <v>129634.4</v>
      </c>
      <c r="AD366" s="226">
        <v>8</v>
      </c>
      <c r="AE366" s="226">
        <v>2.02</v>
      </c>
      <c r="AF366" s="102">
        <v>1</v>
      </c>
      <c r="AG366" s="207">
        <v>133602.79999999999</v>
      </c>
      <c r="AH366" s="207">
        <v>0</v>
      </c>
      <c r="AI366" s="207"/>
      <c r="AJ366" s="226">
        <f t="shared" si="37"/>
        <v>133602.79999999999</v>
      </c>
    </row>
    <row r="367" spans="1:36" s="5" customFormat="1">
      <c r="A367" s="207">
        <v>357</v>
      </c>
      <c r="B367" s="1491" t="s">
        <v>5835</v>
      </c>
      <c r="C367" s="1491" t="s">
        <v>1153</v>
      </c>
      <c r="D367" s="226" t="s">
        <v>4556</v>
      </c>
      <c r="E367" s="226">
        <v>6</v>
      </c>
      <c r="F367" s="226">
        <v>1.96</v>
      </c>
      <c r="G367" s="102">
        <v>1</v>
      </c>
      <c r="H367" s="207">
        <v>129634.4</v>
      </c>
      <c r="I367" s="207">
        <v>0</v>
      </c>
      <c r="J367" s="207"/>
      <c r="K367" s="226">
        <f t="shared" si="34"/>
        <v>129634.4</v>
      </c>
      <c r="L367" s="226">
        <v>1.9</v>
      </c>
      <c r="M367" s="102">
        <v>1</v>
      </c>
      <c r="N367" s="207">
        <v>125666</v>
      </c>
      <c r="O367" s="207">
        <v>0</v>
      </c>
      <c r="P367" s="207"/>
      <c r="Q367" s="226">
        <f t="shared" si="35"/>
        <v>125666</v>
      </c>
      <c r="R367" s="226">
        <f t="shared" si="40"/>
        <v>0</v>
      </c>
      <c r="S367" s="226">
        <f t="shared" si="40"/>
        <v>3968.3999999999942</v>
      </c>
      <c r="T367" s="226">
        <f t="shared" si="40"/>
        <v>0</v>
      </c>
      <c r="U367" s="226">
        <f t="shared" si="39"/>
        <v>0</v>
      </c>
      <c r="V367" s="226">
        <f t="shared" si="38"/>
        <v>3968.3999999999942</v>
      </c>
      <c r="W367" s="226">
        <v>7</v>
      </c>
      <c r="X367" s="226">
        <v>1.96</v>
      </c>
      <c r="Y367" s="102">
        <v>1</v>
      </c>
      <c r="Z367" s="207">
        <v>129634.4</v>
      </c>
      <c r="AA367" s="207">
        <v>0</v>
      </c>
      <c r="AB367" s="207"/>
      <c r="AC367" s="226">
        <f t="shared" si="36"/>
        <v>129634.4</v>
      </c>
      <c r="AD367" s="226">
        <v>8</v>
      </c>
      <c r="AE367" s="226">
        <v>2.02</v>
      </c>
      <c r="AF367" s="102">
        <v>1</v>
      </c>
      <c r="AG367" s="207">
        <v>133602.79999999999</v>
      </c>
      <c r="AH367" s="207">
        <v>0</v>
      </c>
      <c r="AI367" s="207"/>
      <c r="AJ367" s="226">
        <f t="shared" si="37"/>
        <v>133602.79999999999</v>
      </c>
    </row>
    <row r="368" spans="1:36" s="5" customFormat="1">
      <c r="A368" s="207">
        <v>358</v>
      </c>
      <c r="B368" s="1491" t="s">
        <v>5836</v>
      </c>
      <c r="C368" s="1491" t="s">
        <v>1153</v>
      </c>
      <c r="D368" s="226" t="s">
        <v>4556</v>
      </c>
      <c r="E368" s="226">
        <v>5</v>
      </c>
      <c r="F368" s="226">
        <v>1.9</v>
      </c>
      <c r="G368" s="102">
        <v>1</v>
      </c>
      <c r="H368" s="207">
        <v>125666</v>
      </c>
      <c r="I368" s="207">
        <v>0</v>
      </c>
      <c r="J368" s="207"/>
      <c r="K368" s="226">
        <f t="shared" si="34"/>
        <v>125666</v>
      </c>
      <c r="L368" s="226">
        <v>1.9</v>
      </c>
      <c r="M368" s="102">
        <v>1</v>
      </c>
      <c r="N368" s="207">
        <v>125666</v>
      </c>
      <c r="O368" s="207">
        <v>0</v>
      </c>
      <c r="P368" s="207"/>
      <c r="Q368" s="226">
        <f t="shared" si="35"/>
        <v>125666</v>
      </c>
      <c r="R368" s="226">
        <f t="shared" si="40"/>
        <v>0</v>
      </c>
      <c r="S368" s="226">
        <f t="shared" si="40"/>
        <v>0</v>
      </c>
      <c r="T368" s="226">
        <f t="shared" si="40"/>
        <v>0</v>
      </c>
      <c r="U368" s="226">
        <f t="shared" si="39"/>
        <v>0</v>
      </c>
      <c r="V368" s="226">
        <f t="shared" si="38"/>
        <v>0</v>
      </c>
      <c r="W368" s="226">
        <v>6</v>
      </c>
      <c r="X368" s="226">
        <v>1.96</v>
      </c>
      <c r="Y368" s="102">
        <v>1</v>
      </c>
      <c r="Z368" s="207">
        <v>129634.4</v>
      </c>
      <c r="AA368" s="207">
        <v>0</v>
      </c>
      <c r="AB368" s="207"/>
      <c r="AC368" s="226">
        <f t="shared" si="36"/>
        <v>129634.4</v>
      </c>
      <c r="AD368" s="226">
        <v>7</v>
      </c>
      <c r="AE368" s="226">
        <v>1.96</v>
      </c>
      <c r="AF368" s="102">
        <v>1</v>
      </c>
      <c r="AG368" s="207">
        <v>129634.4</v>
      </c>
      <c r="AH368" s="207">
        <v>0</v>
      </c>
      <c r="AI368" s="207"/>
      <c r="AJ368" s="226">
        <f t="shared" si="37"/>
        <v>129634.4</v>
      </c>
    </row>
    <row r="369" spans="1:36" s="5" customFormat="1">
      <c r="A369" s="207">
        <v>359</v>
      </c>
      <c r="B369" s="1491" t="s">
        <v>5837</v>
      </c>
      <c r="C369" s="1491" t="s">
        <v>1153</v>
      </c>
      <c r="D369" s="226" t="s">
        <v>4556</v>
      </c>
      <c r="E369" s="226">
        <v>3</v>
      </c>
      <c r="F369" s="226">
        <v>1.84</v>
      </c>
      <c r="G369" s="102">
        <v>1</v>
      </c>
      <c r="H369" s="207">
        <v>121697.60000000001</v>
      </c>
      <c r="I369" s="207">
        <v>0</v>
      </c>
      <c r="J369" s="207"/>
      <c r="K369" s="226">
        <f t="shared" si="34"/>
        <v>121697.60000000001</v>
      </c>
      <c r="L369" s="226">
        <v>1.79</v>
      </c>
      <c r="M369" s="102">
        <v>1</v>
      </c>
      <c r="N369" s="207">
        <v>118390.6</v>
      </c>
      <c r="O369" s="207">
        <v>0</v>
      </c>
      <c r="P369" s="207"/>
      <c r="Q369" s="226">
        <f t="shared" si="35"/>
        <v>118390.6</v>
      </c>
      <c r="R369" s="226">
        <f t="shared" si="40"/>
        <v>0</v>
      </c>
      <c r="S369" s="226">
        <f t="shared" si="40"/>
        <v>3307</v>
      </c>
      <c r="T369" s="226">
        <f t="shared" si="40"/>
        <v>0</v>
      </c>
      <c r="U369" s="226">
        <f t="shared" si="39"/>
        <v>0</v>
      </c>
      <c r="V369" s="226">
        <f t="shared" si="38"/>
        <v>3307</v>
      </c>
      <c r="W369" s="226">
        <v>4</v>
      </c>
      <c r="X369" s="226">
        <v>1.9</v>
      </c>
      <c r="Y369" s="102">
        <v>1</v>
      </c>
      <c r="Z369" s="207">
        <v>125666</v>
      </c>
      <c r="AA369" s="207">
        <v>0</v>
      </c>
      <c r="AB369" s="207"/>
      <c r="AC369" s="226">
        <f t="shared" si="36"/>
        <v>125666</v>
      </c>
      <c r="AD369" s="226">
        <v>5</v>
      </c>
      <c r="AE369" s="226">
        <v>1.9</v>
      </c>
      <c r="AF369" s="102">
        <v>1</v>
      </c>
      <c r="AG369" s="207">
        <v>125666</v>
      </c>
      <c r="AH369" s="207">
        <v>0</v>
      </c>
      <c r="AI369" s="207"/>
      <c r="AJ369" s="226">
        <f t="shared" si="37"/>
        <v>125666</v>
      </c>
    </row>
    <row r="370" spans="1:36" s="5" customFormat="1">
      <c r="A370" s="207">
        <v>360</v>
      </c>
      <c r="B370" s="1491" t="s">
        <v>5838</v>
      </c>
      <c r="C370" s="1491" t="s">
        <v>1153</v>
      </c>
      <c r="D370" s="226" t="s">
        <v>4556</v>
      </c>
      <c r="E370" s="226">
        <v>7</v>
      </c>
      <c r="F370" s="226">
        <v>1.96</v>
      </c>
      <c r="G370" s="102">
        <v>1</v>
      </c>
      <c r="H370" s="207">
        <v>129634.4</v>
      </c>
      <c r="I370" s="207">
        <v>0</v>
      </c>
      <c r="J370" s="207"/>
      <c r="K370" s="226">
        <f t="shared" si="34"/>
        <v>129634.4</v>
      </c>
      <c r="L370" s="226">
        <v>1.96</v>
      </c>
      <c r="M370" s="102">
        <v>1</v>
      </c>
      <c r="N370" s="207">
        <v>129634.4</v>
      </c>
      <c r="O370" s="207">
        <v>0</v>
      </c>
      <c r="P370" s="207"/>
      <c r="Q370" s="226">
        <f t="shared" si="35"/>
        <v>129634.4</v>
      </c>
      <c r="R370" s="226">
        <f t="shared" si="40"/>
        <v>0</v>
      </c>
      <c r="S370" s="226">
        <f t="shared" si="40"/>
        <v>0</v>
      </c>
      <c r="T370" s="226">
        <f t="shared" si="40"/>
        <v>0</v>
      </c>
      <c r="U370" s="226">
        <f t="shared" si="39"/>
        <v>0</v>
      </c>
      <c r="V370" s="226">
        <f t="shared" si="38"/>
        <v>0</v>
      </c>
      <c r="W370" s="226">
        <v>8</v>
      </c>
      <c r="X370" s="226">
        <v>2.02</v>
      </c>
      <c r="Y370" s="102">
        <v>1</v>
      </c>
      <c r="Z370" s="207">
        <v>133602.79999999999</v>
      </c>
      <c r="AA370" s="207">
        <v>0</v>
      </c>
      <c r="AB370" s="207"/>
      <c r="AC370" s="226">
        <f t="shared" si="36"/>
        <v>133602.79999999999</v>
      </c>
      <c r="AD370" s="226">
        <v>9</v>
      </c>
      <c r="AE370" s="226">
        <v>2.02</v>
      </c>
      <c r="AF370" s="102">
        <v>1</v>
      </c>
      <c r="AG370" s="207">
        <v>133602.79999999999</v>
      </c>
      <c r="AH370" s="207">
        <v>0</v>
      </c>
      <c r="AI370" s="207"/>
      <c r="AJ370" s="226">
        <f t="shared" si="37"/>
        <v>133602.79999999999</v>
      </c>
    </row>
    <row r="371" spans="1:36" s="5" customFormat="1">
      <c r="A371" s="207">
        <v>361</v>
      </c>
      <c r="B371" s="1491" t="s">
        <v>5839</v>
      </c>
      <c r="C371" s="1491" t="s">
        <v>1153</v>
      </c>
      <c r="D371" s="226" t="s">
        <v>4556</v>
      </c>
      <c r="E371" s="226">
        <v>7</v>
      </c>
      <c r="F371" s="226">
        <v>1.96</v>
      </c>
      <c r="G371" s="102">
        <v>1</v>
      </c>
      <c r="H371" s="207">
        <v>129634.4</v>
      </c>
      <c r="I371" s="207">
        <v>0</v>
      </c>
      <c r="J371" s="207"/>
      <c r="K371" s="226">
        <f t="shared" si="34"/>
        <v>129634.4</v>
      </c>
      <c r="L371" s="226">
        <v>1.96</v>
      </c>
      <c r="M371" s="102">
        <v>1</v>
      </c>
      <c r="N371" s="207">
        <v>129634.4</v>
      </c>
      <c r="O371" s="207">
        <v>0</v>
      </c>
      <c r="P371" s="207"/>
      <c r="Q371" s="226">
        <f t="shared" si="35"/>
        <v>129634.4</v>
      </c>
      <c r="R371" s="226">
        <f t="shared" si="40"/>
        <v>0</v>
      </c>
      <c r="S371" s="226">
        <f t="shared" si="40"/>
        <v>0</v>
      </c>
      <c r="T371" s="226">
        <f t="shared" si="40"/>
        <v>0</v>
      </c>
      <c r="U371" s="226">
        <f t="shared" si="39"/>
        <v>0</v>
      </c>
      <c r="V371" s="226">
        <f t="shared" si="38"/>
        <v>0</v>
      </c>
      <c r="W371" s="226">
        <v>8</v>
      </c>
      <c r="X371" s="226">
        <v>2.02</v>
      </c>
      <c r="Y371" s="102">
        <v>1</v>
      </c>
      <c r="Z371" s="207">
        <v>133602.79999999999</v>
      </c>
      <c r="AA371" s="207">
        <v>0</v>
      </c>
      <c r="AB371" s="207"/>
      <c r="AC371" s="226">
        <f t="shared" si="36"/>
        <v>133602.79999999999</v>
      </c>
      <c r="AD371" s="226">
        <v>9</v>
      </c>
      <c r="AE371" s="226">
        <v>2.02</v>
      </c>
      <c r="AF371" s="102">
        <v>1</v>
      </c>
      <c r="AG371" s="207">
        <v>133602.79999999999</v>
      </c>
      <c r="AH371" s="207">
        <v>0</v>
      </c>
      <c r="AI371" s="207"/>
      <c r="AJ371" s="226">
        <f t="shared" si="37"/>
        <v>133602.79999999999</v>
      </c>
    </row>
    <row r="372" spans="1:36" s="5" customFormat="1">
      <c r="A372" s="207">
        <v>362</v>
      </c>
      <c r="B372" s="1491" t="s">
        <v>5840</v>
      </c>
      <c r="C372" s="1491" t="s">
        <v>1153</v>
      </c>
      <c r="D372" s="226" t="s">
        <v>4556</v>
      </c>
      <c r="E372" s="226">
        <v>7</v>
      </c>
      <c r="F372" s="226">
        <v>1.96</v>
      </c>
      <c r="G372" s="102">
        <v>1</v>
      </c>
      <c r="H372" s="207">
        <v>129634.4</v>
      </c>
      <c r="I372" s="207">
        <v>0</v>
      </c>
      <c r="J372" s="207"/>
      <c r="K372" s="226">
        <f t="shared" si="34"/>
        <v>129634.4</v>
      </c>
      <c r="L372" s="226">
        <v>1.96</v>
      </c>
      <c r="M372" s="102">
        <v>1</v>
      </c>
      <c r="N372" s="207">
        <v>129634.4</v>
      </c>
      <c r="O372" s="207">
        <v>0</v>
      </c>
      <c r="P372" s="207"/>
      <c r="Q372" s="226">
        <f t="shared" si="35"/>
        <v>129634.4</v>
      </c>
      <c r="R372" s="226">
        <f t="shared" si="40"/>
        <v>0</v>
      </c>
      <c r="S372" s="226">
        <f t="shared" si="40"/>
        <v>0</v>
      </c>
      <c r="T372" s="226">
        <f t="shared" si="40"/>
        <v>0</v>
      </c>
      <c r="U372" s="226">
        <f t="shared" si="39"/>
        <v>0</v>
      </c>
      <c r="V372" s="226">
        <f t="shared" si="38"/>
        <v>0</v>
      </c>
      <c r="W372" s="226">
        <v>8</v>
      </c>
      <c r="X372" s="226">
        <v>2.02</v>
      </c>
      <c r="Y372" s="102">
        <v>1</v>
      </c>
      <c r="Z372" s="207">
        <v>133602.79999999999</v>
      </c>
      <c r="AA372" s="207">
        <v>0</v>
      </c>
      <c r="AB372" s="207"/>
      <c r="AC372" s="226">
        <f t="shared" si="36"/>
        <v>133602.79999999999</v>
      </c>
      <c r="AD372" s="226">
        <v>9</v>
      </c>
      <c r="AE372" s="226">
        <v>2.02</v>
      </c>
      <c r="AF372" s="102">
        <v>1</v>
      </c>
      <c r="AG372" s="207">
        <v>133602.79999999999</v>
      </c>
      <c r="AH372" s="207">
        <v>0</v>
      </c>
      <c r="AI372" s="207"/>
      <c r="AJ372" s="226">
        <f t="shared" si="37"/>
        <v>133602.79999999999</v>
      </c>
    </row>
    <row r="373" spans="1:36" s="5" customFormat="1">
      <c r="A373" s="207">
        <v>363</v>
      </c>
      <c r="B373" s="1491" t="s">
        <v>5841</v>
      </c>
      <c r="C373" s="1491" t="s">
        <v>1153</v>
      </c>
      <c r="D373" s="226" t="s">
        <v>4556</v>
      </c>
      <c r="E373" s="226">
        <v>7</v>
      </c>
      <c r="F373" s="226">
        <v>1.96</v>
      </c>
      <c r="G373" s="102">
        <v>1</v>
      </c>
      <c r="H373" s="207">
        <v>129634.4</v>
      </c>
      <c r="I373" s="207">
        <v>0</v>
      </c>
      <c r="J373" s="207"/>
      <c r="K373" s="226">
        <f t="shared" si="34"/>
        <v>129634.4</v>
      </c>
      <c r="L373" s="226">
        <v>1.96</v>
      </c>
      <c r="M373" s="102">
        <v>1</v>
      </c>
      <c r="N373" s="207">
        <v>129634.4</v>
      </c>
      <c r="O373" s="207">
        <v>0</v>
      </c>
      <c r="P373" s="207"/>
      <c r="Q373" s="226">
        <f t="shared" si="35"/>
        <v>129634.4</v>
      </c>
      <c r="R373" s="226">
        <f t="shared" si="40"/>
        <v>0</v>
      </c>
      <c r="S373" s="226">
        <f t="shared" si="40"/>
        <v>0</v>
      </c>
      <c r="T373" s="226">
        <f t="shared" si="40"/>
        <v>0</v>
      </c>
      <c r="U373" s="226">
        <f t="shared" si="39"/>
        <v>0</v>
      </c>
      <c r="V373" s="226">
        <f t="shared" si="38"/>
        <v>0</v>
      </c>
      <c r="W373" s="226">
        <v>8</v>
      </c>
      <c r="X373" s="226">
        <v>2.02</v>
      </c>
      <c r="Y373" s="102">
        <v>1</v>
      </c>
      <c r="Z373" s="207">
        <v>133602.79999999999</v>
      </c>
      <c r="AA373" s="207">
        <v>0</v>
      </c>
      <c r="AB373" s="207"/>
      <c r="AC373" s="226">
        <f t="shared" si="36"/>
        <v>133602.79999999999</v>
      </c>
      <c r="AD373" s="226">
        <v>9</v>
      </c>
      <c r="AE373" s="226">
        <v>2.02</v>
      </c>
      <c r="AF373" s="102">
        <v>1</v>
      </c>
      <c r="AG373" s="207">
        <v>133602.79999999999</v>
      </c>
      <c r="AH373" s="207">
        <v>0</v>
      </c>
      <c r="AI373" s="207"/>
      <c r="AJ373" s="226">
        <f t="shared" si="37"/>
        <v>133602.79999999999</v>
      </c>
    </row>
    <row r="374" spans="1:36" s="5" customFormat="1">
      <c r="A374" s="207">
        <v>364</v>
      </c>
      <c r="B374" s="1491" t="s">
        <v>5842</v>
      </c>
      <c r="C374" s="1491" t="s">
        <v>1153</v>
      </c>
      <c r="D374" s="226" t="s">
        <v>4556</v>
      </c>
      <c r="E374" s="226">
        <v>7</v>
      </c>
      <c r="F374" s="226">
        <v>1.96</v>
      </c>
      <c r="G374" s="102">
        <v>1</v>
      </c>
      <c r="H374" s="207">
        <v>129634.4</v>
      </c>
      <c r="I374" s="207">
        <v>0</v>
      </c>
      <c r="J374" s="207"/>
      <c r="K374" s="226">
        <f t="shared" si="34"/>
        <v>129634.4</v>
      </c>
      <c r="L374" s="226">
        <v>1.96</v>
      </c>
      <c r="M374" s="102">
        <v>1</v>
      </c>
      <c r="N374" s="207">
        <v>129634.4</v>
      </c>
      <c r="O374" s="207">
        <v>0</v>
      </c>
      <c r="P374" s="207"/>
      <c r="Q374" s="226">
        <f t="shared" si="35"/>
        <v>129634.4</v>
      </c>
      <c r="R374" s="226">
        <f t="shared" si="40"/>
        <v>0</v>
      </c>
      <c r="S374" s="226">
        <f t="shared" si="40"/>
        <v>0</v>
      </c>
      <c r="T374" s="226">
        <f t="shared" si="40"/>
        <v>0</v>
      </c>
      <c r="U374" s="226">
        <f t="shared" si="39"/>
        <v>0</v>
      </c>
      <c r="V374" s="226">
        <f t="shared" si="38"/>
        <v>0</v>
      </c>
      <c r="W374" s="226">
        <v>8</v>
      </c>
      <c r="X374" s="226">
        <v>2.02</v>
      </c>
      <c r="Y374" s="102">
        <v>1</v>
      </c>
      <c r="Z374" s="207">
        <v>133602.79999999999</v>
      </c>
      <c r="AA374" s="207">
        <v>0</v>
      </c>
      <c r="AB374" s="207"/>
      <c r="AC374" s="226">
        <f t="shared" si="36"/>
        <v>133602.79999999999</v>
      </c>
      <c r="AD374" s="226">
        <v>9</v>
      </c>
      <c r="AE374" s="226">
        <v>2.02</v>
      </c>
      <c r="AF374" s="102">
        <v>1</v>
      </c>
      <c r="AG374" s="207">
        <v>133602.79999999999</v>
      </c>
      <c r="AH374" s="207">
        <v>0</v>
      </c>
      <c r="AI374" s="207"/>
      <c r="AJ374" s="226">
        <f t="shared" si="37"/>
        <v>133602.79999999999</v>
      </c>
    </row>
    <row r="375" spans="1:36" s="5" customFormat="1" ht="27">
      <c r="A375" s="207">
        <v>365</v>
      </c>
      <c r="B375" s="1491" t="s">
        <v>5843</v>
      </c>
      <c r="C375" s="1491" t="s">
        <v>1153</v>
      </c>
      <c r="D375" s="226" t="s">
        <v>4556</v>
      </c>
      <c r="E375" s="226">
        <v>7</v>
      </c>
      <c r="F375" s="226">
        <v>1.96</v>
      </c>
      <c r="G375" s="102">
        <v>1</v>
      </c>
      <c r="H375" s="207">
        <v>129634.4</v>
      </c>
      <c r="I375" s="207">
        <v>0</v>
      </c>
      <c r="J375" s="207"/>
      <c r="K375" s="226">
        <f t="shared" si="34"/>
        <v>129634.4</v>
      </c>
      <c r="L375" s="226">
        <v>1.96</v>
      </c>
      <c r="M375" s="102">
        <v>1</v>
      </c>
      <c r="N375" s="207">
        <v>129634.4</v>
      </c>
      <c r="O375" s="207">
        <v>0</v>
      </c>
      <c r="P375" s="207"/>
      <c r="Q375" s="226">
        <f t="shared" si="35"/>
        <v>129634.4</v>
      </c>
      <c r="R375" s="226">
        <f t="shared" si="40"/>
        <v>0</v>
      </c>
      <c r="S375" s="226">
        <f t="shared" si="40"/>
        <v>0</v>
      </c>
      <c r="T375" s="226">
        <f t="shared" si="40"/>
        <v>0</v>
      </c>
      <c r="U375" s="226">
        <f t="shared" si="39"/>
        <v>0</v>
      </c>
      <c r="V375" s="226">
        <f t="shared" si="38"/>
        <v>0</v>
      </c>
      <c r="W375" s="226">
        <v>8</v>
      </c>
      <c r="X375" s="226">
        <v>2.02</v>
      </c>
      <c r="Y375" s="102">
        <v>1</v>
      </c>
      <c r="Z375" s="207">
        <v>133602.79999999999</v>
      </c>
      <c r="AA375" s="207">
        <v>0</v>
      </c>
      <c r="AB375" s="207"/>
      <c r="AC375" s="226">
        <f t="shared" si="36"/>
        <v>133602.79999999999</v>
      </c>
      <c r="AD375" s="226">
        <v>9</v>
      </c>
      <c r="AE375" s="226">
        <v>2.02</v>
      </c>
      <c r="AF375" s="102">
        <v>1</v>
      </c>
      <c r="AG375" s="207">
        <v>133602.79999999999</v>
      </c>
      <c r="AH375" s="207">
        <v>0</v>
      </c>
      <c r="AI375" s="207"/>
      <c r="AJ375" s="226">
        <f t="shared" si="37"/>
        <v>133602.79999999999</v>
      </c>
    </row>
    <row r="376" spans="1:36" s="5" customFormat="1">
      <c r="A376" s="207">
        <v>366</v>
      </c>
      <c r="B376" s="1491" t="s">
        <v>5844</v>
      </c>
      <c r="C376" s="1491" t="s">
        <v>1153</v>
      </c>
      <c r="D376" s="226" t="s">
        <v>4556</v>
      </c>
      <c r="E376" s="226">
        <v>7</v>
      </c>
      <c r="F376" s="226">
        <v>1.96</v>
      </c>
      <c r="G376" s="102">
        <v>1</v>
      </c>
      <c r="H376" s="207">
        <v>129634.4</v>
      </c>
      <c r="I376" s="207">
        <v>0</v>
      </c>
      <c r="J376" s="207"/>
      <c r="K376" s="226">
        <f t="shared" si="34"/>
        <v>129634.4</v>
      </c>
      <c r="L376" s="226">
        <v>1.96</v>
      </c>
      <c r="M376" s="102">
        <v>1</v>
      </c>
      <c r="N376" s="207">
        <v>129634.4</v>
      </c>
      <c r="O376" s="207">
        <v>0</v>
      </c>
      <c r="P376" s="207"/>
      <c r="Q376" s="226">
        <f t="shared" si="35"/>
        <v>129634.4</v>
      </c>
      <c r="R376" s="226">
        <f t="shared" si="40"/>
        <v>0</v>
      </c>
      <c r="S376" s="226">
        <f t="shared" si="40"/>
        <v>0</v>
      </c>
      <c r="T376" s="226">
        <f t="shared" si="40"/>
        <v>0</v>
      </c>
      <c r="U376" s="226">
        <f t="shared" si="39"/>
        <v>0</v>
      </c>
      <c r="V376" s="226">
        <f t="shared" si="38"/>
        <v>0</v>
      </c>
      <c r="W376" s="226">
        <v>8</v>
      </c>
      <c r="X376" s="226">
        <v>2.02</v>
      </c>
      <c r="Y376" s="102">
        <v>1</v>
      </c>
      <c r="Z376" s="207">
        <v>133602.79999999999</v>
      </c>
      <c r="AA376" s="207">
        <v>0</v>
      </c>
      <c r="AB376" s="207"/>
      <c r="AC376" s="226">
        <f t="shared" si="36"/>
        <v>133602.79999999999</v>
      </c>
      <c r="AD376" s="226">
        <v>9</v>
      </c>
      <c r="AE376" s="226">
        <v>2.02</v>
      </c>
      <c r="AF376" s="102">
        <v>1</v>
      </c>
      <c r="AG376" s="207">
        <v>133602.79999999999</v>
      </c>
      <c r="AH376" s="207">
        <v>0</v>
      </c>
      <c r="AI376" s="207"/>
      <c r="AJ376" s="226">
        <f t="shared" si="37"/>
        <v>133602.79999999999</v>
      </c>
    </row>
    <row r="377" spans="1:36" s="5" customFormat="1">
      <c r="A377" s="207">
        <v>367</v>
      </c>
      <c r="B377" s="1491" t="s">
        <v>5845</v>
      </c>
      <c r="C377" s="1491" t="s">
        <v>1153</v>
      </c>
      <c r="D377" s="226" t="s">
        <v>4556</v>
      </c>
      <c r="E377" s="226">
        <v>6</v>
      </c>
      <c r="F377" s="226">
        <v>1.96</v>
      </c>
      <c r="G377" s="102">
        <v>1</v>
      </c>
      <c r="H377" s="207">
        <v>129634.4</v>
      </c>
      <c r="I377" s="207">
        <v>0</v>
      </c>
      <c r="J377" s="207"/>
      <c r="K377" s="226">
        <f t="shared" si="34"/>
        <v>129634.4</v>
      </c>
      <c r="L377" s="226">
        <v>1.9</v>
      </c>
      <c r="M377" s="102">
        <v>1</v>
      </c>
      <c r="N377" s="207">
        <v>125666</v>
      </c>
      <c r="O377" s="207">
        <v>0</v>
      </c>
      <c r="P377" s="207"/>
      <c r="Q377" s="226">
        <f t="shared" si="35"/>
        <v>125666</v>
      </c>
      <c r="R377" s="226">
        <f t="shared" si="40"/>
        <v>0</v>
      </c>
      <c r="S377" s="226">
        <f t="shared" si="40"/>
        <v>3968.3999999999942</v>
      </c>
      <c r="T377" s="226">
        <f t="shared" si="40"/>
        <v>0</v>
      </c>
      <c r="U377" s="226">
        <f t="shared" si="39"/>
        <v>0</v>
      </c>
      <c r="V377" s="226">
        <f t="shared" si="38"/>
        <v>3968.3999999999942</v>
      </c>
      <c r="W377" s="226">
        <v>7</v>
      </c>
      <c r="X377" s="226">
        <v>1.96</v>
      </c>
      <c r="Y377" s="102">
        <v>1</v>
      </c>
      <c r="Z377" s="207">
        <v>129634.4</v>
      </c>
      <c r="AA377" s="207">
        <v>0</v>
      </c>
      <c r="AB377" s="207"/>
      <c r="AC377" s="226">
        <f t="shared" si="36"/>
        <v>129634.4</v>
      </c>
      <c r="AD377" s="226">
        <v>8</v>
      </c>
      <c r="AE377" s="226">
        <v>2.02</v>
      </c>
      <c r="AF377" s="102">
        <v>1</v>
      </c>
      <c r="AG377" s="207">
        <v>133602.79999999999</v>
      </c>
      <c r="AH377" s="207">
        <v>0</v>
      </c>
      <c r="AI377" s="207"/>
      <c r="AJ377" s="226">
        <f t="shared" si="37"/>
        <v>133602.79999999999</v>
      </c>
    </row>
    <row r="378" spans="1:36" s="5" customFormat="1">
      <c r="A378" s="207">
        <v>368</v>
      </c>
      <c r="B378" s="1491" t="s">
        <v>5846</v>
      </c>
      <c r="C378" s="1491" t="s">
        <v>1153</v>
      </c>
      <c r="D378" s="226" t="s">
        <v>4556</v>
      </c>
      <c r="E378" s="226">
        <v>7</v>
      </c>
      <c r="F378" s="226">
        <v>1.96</v>
      </c>
      <c r="G378" s="102">
        <v>1</v>
      </c>
      <c r="H378" s="207">
        <v>129634.4</v>
      </c>
      <c r="I378" s="207">
        <v>0</v>
      </c>
      <c r="J378" s="207"/>
      <c r="K378" s="226">
        <f t="shared" si="34"/>
        <v>129634.4</v>
      </c>
      <c r="L378" s="226">
        <v>1.96</v>
      </c>
      <c r="M378" s="102">
        <v>1</v>
      </c>
      <c r="N378" s="207">
        <v>129634.4</v>
      </c>
      <c r="O378" s="207">
        <v>0</v>
      </c>
      <c r="P378" s="207"/>
      <c r="Q378" s="226">
        <f t="shared" si="35"/>
        <v>129634.4</v>
      </c>
      <c r="R378" s="226">
        <f t="shared" si="40"/>
        <v>0</v>
      </c>
      <c r="S378" s="226">
        <f t="shared" si="40"/>
        <v>0</v>
      </c>
      <c r="T378" s="226">
        <f t="shared" si="40"/>
        <v>0</v>
      </c>
      <c r="U378" s="226">
        <f t="shared" si="39"/>
        <v>0</v>
      </c>
      <c r="V378" s="226">
        <f t="shared" si="38"/>
        <v>0</v>
      </c>
      <c r="W378" s="226">
        <v>8</v>
      </c>
      <c r="X378" s="226">
        <v>2.02</v>
      </c>
      <c r="Y378" s="102">
        <v>1</v>
      </c>
      <c r="Z378" s="207">
        <v>133602.79999999999</v>
      </c>
      <c r="AA378" s="207">
        <v>0</v>
      </c>
      <c r="AB378" s="207"/>
      <c r="AC378" s="226">
        <f t="shared" si="36"/>
        <v>133602.79999999999</v>
      </c>
      <c r="AD378" s="226">
        <v>9</v>
      </c>
      <c r="AE378" s="226">
        <v>2.02</v>
      </c>
      <c r="AF378" s="102">
        <v>1</v>
      </c>
      <c r="AG378" s="207">
        <v>133602.79999999999</v>
      </c>
      <c r="AH378" s="207">
        <v>0</v>
      </c>
      <c r="AI378" s="207"/>
      <c r="AJ378" s="226">
        <f t="shared" si="37"/>
        <v>133602.79999999999</v>
      </c>
    </row>
    <row r="379" spans="1:36" s="5" customFormat="1">
      <c r="A379" s="207">
        <v>369</v>
      </c>
      <c r="B379" s="1491" t="s">
        <v>5847</v>
      </c>
      <c r="C379" s="1491" t="s">
        <v>1153</v>
      </c>
      <c r="D379" s="226" t="s">
        <v>4556</v>
      </c>
      <c r="E379" s="226">
        <v>7</v>
      </c>
      <c r="F379" s="226">
        <v>1.96</v>
      </c>
      <c r="G379" s="102">
        <v>1</v>
      </c>
      <c r="H379" s="207">
        <v>129634.4</v>
      </c>
      <c r="I379" s="207">
        <v>0</v>
      </c>
      <c r="J379" s="207"/>
      <c r="K379" s="226">
        <f t="shared" si="34"/>
        <v>129634.4</v>
      </c>
      <c r="L379" s="226">
        <v>1.96</v>
      </c>
      <c r="M379" s="102">
        <v>1</v>
      </c>
      <c r="N379" s="207">
        <v>129634.4</v>
      </c>
      <c r="O379" s="207">
        <v>0</v>
      </c>
      <c r="P379" s="207"/>
      <c r="Q379" s="226">
        <f t="shared" si="35"/>
        <v>129634.4</v>
      </c>
      <c r="R379" s="226">
        <f t="shared" si="40"/>
        <v>0</v>
      </c>
      <c r="S379" s="226">
        <f t="shared" si="40"/>
        <v>0</v>
      </c>
      <c r="T379" s="226">
        <f t="shared" si="40"/>
        <v>0</v>
      </c>
      <c r="U379" s="226">
        <f t="shared" si="39"/>
        <v>0</v>
      </c>
      <c r="V379" s="226">
        <f t="shared" si="38"/>
        <v>0</v>
      </c>
      <c r="W379" s="226">
        <v>8</v>
      </c>
      <c r="X379" s="226">
        <v>2.02</v>
      </c>
      <c r="Y379" s="102">
        <v>1</v>
      </c>
      <c r="Z379" s="207">
        <v>133602.79999999999</v>
      </c>
      <c r="AA379" s="207">
        <v>0</v>
      </c>
      <c r="AB379" s="207"/>
      <c r="AC379" s="226">
        <f t="shared" si="36"/>
        <v>133602.79999999999</v>
      </c>
      <c r="AD379" s="226">
        <v>9</v>
      </c>
      <c r="AE379" s="226">
        <v>2.02</v>
      </c>
      <c r="AF379" s="102">
        <v>1</v>
      </c>
      <c r="AG379" s="207">
        <v>133602.79999999999</v>
      </c>
      <c r="AH379" s="207">
        <v>0</v>
      </c>
      <c r="AI379" s="207"/>
      <c r="AJ379" s="226">
        <f t="shared" si="37"/>
        <v>133602.79999999999</v>
      </c>
    </row>
    <row r="380" spans="1:36" s="5" customFormat="1">
      <c r="A380" s="207">
        <v>370</v>
      </c>
      <c r="B380" s="1491" t="s">
        <v>5848</v>
      </c>
      <c r="C380" s="1491" t="s">
        <v>1153</v>
      </c>
      <c r="D380" s="226" t="s">
        <v>4556</v>
      </c>
      <c r="E380" s="226">
        <v>6</v>
      </c>
      <c r="F380" s="226">
        <v>1.96</v>
      </c>
      <c r="G380" s="102">
        <v>1</v>
      </c>
      <c r="H380" s="207">
        <v>129634.4</v>
      </c>
      <c r="I380" s="207">
        <v>0</v>
      </c>
      <c r="J380" s="207"/>
      <c r="K380" s="226">
        <f t="shared" si="34"/>
        <v>129634.4</v>
      </c>
      <c r="L380" s="226">
        <v>1.9</v>
      </c>
      <c r="M380" s="102">
        <v>1</v>
      </c>
      <c r="N380" s="207">
        <v>125666</v>
      </c>
      <c r="O380" s="207">
        <v>0</v>
      </c>
      <c r="P380" s="207"/>
      <c r="Q380" s="226">
        <f t="shared" si="35"/>
        <v>125666</v>
      </c>
      <c r="R380" s="226">
        <f t="shared" si="40"/>
        <v>0</v>
      </c>
      <c r="S380" s="226">
        <f t="shared" si="40"/>
        <v>3968.3999999999942</v>
      </c>
      <c r="T380" s="226">
        <f t="shared" si="40"/>
        <v>0</v>
      </c>
      <c r="U380" s="226">
        <f t="shared" si="39"/>
        <v>0</v>
      </c>
      <c r="V380" s="226">
        <f t="shared" si="38"/>
        <v>3968.3999999999942</v>
      </c>
      <c r="W380" s="226">
        <v>7</v>
      </c>
      <c r="X380" s="226">
        <v>1.96</v>
      </c>
      <c r="Y380" s="102">
        <v>1</v>
      </c>
      <c r="Z380" s="207">
        <v>129634.4</v>
      </c>
      <c r="AA380" s="207">
        <v>0</v>
      </c>
      <c r="AB380" s="207"/>
      <c r="AC380" s="226">
        <f t="shared" si="36"/>
        <v>129634.4</v>
      </c>
      <c r="AD380" s="226">
        <v>8</v>
      </c>
      <c r="AE380" s="226">
        <v>2.02</v>
      </c>
      <c r="AF380" s="102">
        <v>1</v>
      </c>
      <c r="AG380" s="207">
        <v>133602.79999999999</v>
      </c>
      <c r="AH380" s="207">
        <v>0</v>
      </c>
      <c r="AI380" s="207"/>
      <c r="AJ380" s="226">
        <f t="shared" si="37"/>
        <v>133602.79999999999</v>
      </c>
    </row>
    <row r="381" spans="1:36" s="5" customFormat="1">
      <c r="A381" s="207">
        <v>371</v>
      </c>
      <c r="B381" s="1491" t="s">
        <v>5849</v>
      </c>
      <c r="C381" s="1491" t="s">
        <v>1153</v>
      </c>
      <c r="D381" s="226" t="s">
        <v>4556</v>
      </c>
      <c r="E381" s="226">
        <v>7</v>
      </c>
      <c r="F381" s="226">
        <v>1.96</v>
      </c>
      <c r="G381" s="102">
        <v>1</v>
      </c>
      <c r="H381" s="207">
        <v>129634.4</v>
      </c>
      <c r="I381" s="207">
        <v>0</v>
      </c>
      <c r="J381" s="207"/>
      <c r="K381" s="226">
        <f t="shared" si="34"/>
        <v>129634.4</v>
      </c>
      <c r="L381" s="226">
        <v>1.96</v>
      </c>
      <c r="M381" s="102">
        <v>1</v>
      </c>
      <c r="N381" s="207">
        <v>129634.4</v>
      </c>
      <c r="O381" s="207">
        <v>0</v>
      </c>
      <c r="P381" s="207"/>
      <c r="Q381" s="226">
        <f t="shared" si="35"/>
        <v>129634.4</v>
      </c>
      <c r="R381" s="226">
        <f t="shared" si="40"/>
        <v>0</v>
      </c>
      <c r="S381" s="226">
        <f t="shared" si="40"/>
        <v>0</v>
      </c>
      <c r="T381" s="226">
        <f t="shared" si="40"/>
        <v>0</v>
      </c>
      <c r="U381" s="226">
        <f t="shared" si="39"/>
        <v>0</v>
      </c>
      <c r="V381" s="226">
        <f t="shared" si="38"/>
        <v>0</v>
      </c>
      <c r="W381" s="226">
        <v>8</v>
      </c>
      <c r="X381" s="226">
        <v>2.02</v>
      </c>
      <c r="Y381" s="102">
        <v>1</v>
      </c>
      <c r="Z381" s="207">
        <v>133602.79999999999</v>
      </c>
      <c r="AA381" s="207">
        <v>0</v>
      </c>
      <c r="AB381" s="207"/>
      <c r="AC381" s="226">
        <f t="shared" si="36"/>
        <v>133602.79999999999</v>
      </c>
      <c r="AD381" s="226">
        <v>9</v>
      </c>
      <c r="AE381" s="226">
        <v>2.02</v>
      </c>
      <c r="AF381" s="102">
        <v>1</v>
      </c>
      <c r="AG381" s="207">
        <v>133602.79999999999</v>
      </c>
      <c r="AH381" s="207">
        <v>0</v>
      </c>
      <c r="AI381" s="207"/>
      <c r="AJ381" s="226">
        <f t="shared" si="37"/>
        <v>133602.79999999999</v>
      </c>
    </row>
    <row r="382" spans="1:36" s="5" customFormat="1">
      <c r="A382" s="207">
        <v>372</v>
      </c>
      <c r="B382" s="1491" t="s">
        <v>5850</v>
      </c>
      <c r="C382" s="1491" t="s">
        <v>1153</v>
      </c>
      <c r="D382" s="226" t="s">
        <v>4556</v>
      </c>
      <c r="E382" s="226">
        <v>5</v>
      </c>
      <c r="F382" s="226">
        <v>1.9</v>
      </c>
      <c r="G382" s="102">
        <v>1</v>
      </c>
      <c r="H382" s="207">
        <v>125666</v>
      </c>
      <c r="I382" s="207">
        <v>0</v>
      </c>
      <c r="J382" s="207"/>
      <c r="K382" s="226">
        <f t="shared" si="34"/>
        <v>125666</v>
      </c>
      <c r="L382" s="226">
        <v>1.9</v>
      </c>
      <c r="M382" s="102">
        <v>1</v>
      </c>
      <c r="N382" s="207">
        <v>125666</v>
      </c>
      <c r="O382" s="207">
        <v>0</v>
      </c>
      <c r="P382" s="207"/>
      <c r="Q382" s="226">
        <f t="shared" si="35"/>
        <v>125666</v>
      </c>
      <c r="R382" s="226">
        <f t="shared" si="40"/>
        <v>0</v>
      </c>
      <c r="S382" s="226">
        <f t="shared" si="40"/>
        <v>0</v>
      </c>
      <c r="T382" s="226">
        <f t="shared" si="40"/>
        <v>0</v>
      </c>
      <c r="U382" s="226">
        <f t="shared" si="39"/>
        <v>0</v>
      </c>
      <c r="V382" s="226">
        <f t="shared" si="38"/>
        <v>0</v>
      </c>
      <c r="W382" s="226">
        <v>6</v>
      </c>
      <c r="X382" s="226">
        <v>1.96</v>
      </c>
      <c r="Y382" s="102">
        <v>1</v>
      </c>
      <c r="Z382" s="207">
        <v>129634.4</v>
      </c>
      <c r="AA382" s="207">
        <v>0</v>
      </c>
      <c r="AB382" s="207"/>
      <c r="AC382" s="226">
        <f t="shared" si="36"/>
        <v>129634.4</v>
      </c>
      <c r="AD382" s="226">
        <v>7</v>
      </c>
      <c r="AE382" s="226">
        <v>1.96</v>
      </c>
      <c r="AF382" s="102">
        <v>1</v>
      </c>
      <c r="AG382" s="207">
        <v>129634.4</v>
      </c>
      <c r="AH382" s="207">
        <v>0</v>
      </c>
      <c r="AI382" s="207"/>
      <c r="AJ382" s="226">
        <f t="shared" si="37"/>
        <v>129634.4</v>
      </c>
    </row>
    <row r="383" spans="1:36" s="5" customFormat="1">
      <c r="A383" s="207">
        <v>373</v>
      </c>
      <c r="B383" s="1491" t="s">
        <v>5851</v>
      </c>
      <c r="C383" s="1491" t="s">
        <v>1153</v>
      </c>
      <c r="D383" s="226" t="s">
        <v>4556</v>
      </c>
      <c r="E383" s="226">
        <v>5</v>
      </c>
      <c r="F383" s="226">
        <v>1.9</v>
      </c>
      <c r="G383" s="102">
        <v>1</v>
      </c>
      <c r="H383" s="207">
        <v>125666</v>
      </c>
      <c r="I383" s="207">
        <v>0</v>
      </c>
      <c r="J383" s="207"/>
      <c r="K383" s="226">
        <f t="shared" si="34"/>
        <v>125666</v>
      </c>
      <c r="L383" s="226">
        <v>1.9</v>
      </c>
      <c r="M383" s="102">
        <v>1</v>
      </c>
      <c r="N383" s="207">
        <v>125666</v>
      </c>
      <c r="O383" s="207">
        <v>0</v>
      </c>
      <c r="P383" s="207"/>
      <c r="Q383" s="226">
        <f t="shared" si="35"/>
        <v>125666</v>
      </c>
      <c r="R383" s="226">
        <f t="shared" si="40"/>
        <v>0</v>
      </c>
      <c r="S383" s="226">
        <f t="shared" si="40"/>
        <v>0</v>
      </c>
      <c r="T383" s="226">
        <f t="shared" si="40"/>
        <v>0</v>
      </c>
      <c r="U383" s="226">
        <f t="shared" si="39"/>
        <v>0</v>
      </c>
      <c r="V383" s="226">
        <f t="shared" si="38"/>
        <v>0</v>
      </c>
      <c r="W383" s="226">
        <v>6</v>
      </c>
      <c r="X383" s="226">
        <v>1.96</v>
      </c>
      <c r="Y383" s="102">
        <v>1</v>
      </c>
      <c r="Z383" s="207">
        <v>129634.4</v>
      </c>
      <c r="AA383" s="207">
        <v>0</v>
      </c>
      <c r="AB383" s="207"/>
      <c r="AC383" s="226">
        <f t="shared" si="36"/>
        <v>129634.4</v>
      </c>
      <c r="AD383" s="226">
        <v>7</v>
      </c>
      <c r="AE383" s="226">
        <v>1.96</v>
      </c>
      <c r="AF383" s="102">
        <v>1</v>
      </c>
      <c r="AG383" s="207">
        <v>129634.4</v>
      </c>
      <c r="AH383" s="207">
        <v>0</v>
      </c>
      <c r="AI383" s="207"/>
      <c r="AJ383" s="226">
        <f t="shared" si="37"/>
        <v>129634.4</v>
      </c>
    </row>
    <row r="384" spans="1:36" s="5" customFormat="1">
      <c r="A384" s="207">
        <v>374</v>
      </c>
      <c r="B384" s="1491" t="s">
        <v>5852</v>
      </c>
      <c r="C384" s="1491" t="s">
        <v>1153</v>
      </c>
      <c r="D384" s="226" t="s">
        <v>4556</v>
      </c>
      <c r="E384" s="226">
        <v>5</v>
      </c>
      <c r="F384" s="226">
        <v>1.9</v>
      </c>
      <c r="G384" s="102">
        <v>1</v>
      </c>
      <c r="H384" s="207">
        <v>125666</v>
      </c>
      <c r="I384" s="207">
        <v>0</v>
      </c>
      <c r="J384" s="207"/>
      <c r="K384" s="226">
        <f t="shared" si="34"/>
        <v>125666</v>
      </c>
      <c r="L384" s="226">
        <v>1.9</v>
      </c>
      <c r="M384" s="102">
        <v>1</v>
      </c>
      <c r="N384" s="207">
        <v>125666</v>
      </c>
      <c r="O384" s="207">
        <v>0</v>
      </c>
      <c r="P384" s="207"/>
      <c r="Q384" s="226">
        <f t="shared" si="35"/>
        <v>125666</v>
      </c>
      <c r="R384" s="226">
        <f t="shared" si="40"/>
        <v>0</v>
      </c>
      <c r="S384" s="226">
        <f t="shared" si="40"/>
        <v>0</v>
      </c>
      <c r="T384" s="226">
        <f t="shared" si="40"/>
        <v>0</v>
      </c>
      <c r="U384" s="226">
        <f t="shared" si="39"/>
        <v>0</v>
      </c>
      <c r="V384" s="226">
        <f t="shared" si="38"/>
        <v>0</v>
      </c>
      <c r="W384" s="226">
        <v>6</v>
      </c>
      <c r="X384" s="226">
        <v>1.96</v>
      </c>
      <c r="Y384" s="102">
        <v>1</v>
      </c>
      <c r="Z384" s="207">
        <v>129634.4</v>
      </c>
      <c r="AA384" s="207">
        <v>0</v>
      </c>
      <c r="AB384" s="207"/>
      <c r="AC384" s="226">
        <f t="shared" si="36"/>
        <v>129634.4</v>
      </c>
      <c r="AD384" s="226">
        <v>7</v>
      </c>
      <c r="AE384" s="226">
        <v>1.96</v>
      </c>
      <c r="AF384" s="102">
        <v>1</v>
      </c>
      <c r="AG384" s="207">
        <v>129634.4</v>
      </c>
      <c r="AH384" s="207">
        <v>0</v>
      </c>
      <c r="AI384" s="207"/>
      <c r="AJ384" s="226">
        <f t="shared" si="37"/>
        <v>129634.4</v>
      </c>
    </row>
    <row r="385" spans="1:36" s="5" customFormat="1">
      <c r="A385" s="207">
        <v>375</v>
      </c>
      <c r="B385" s="1491" t="s">
        <v>5853</v>
      </c>
      <c r="C385" s="1491" t="s">
        <v>1153</v>
      </c>
      <c r="D385" s="226" t="s">
        <v>4556</v>
      </c>
      <c r="E385" s="226">
        <v>5</v>
      </c>
      <c r="F385" s="226">
        <v>1.9</v>
      </c>
      <c r="G385" s="102">
        <v>1</v>
      </c>
      <c r="H385" s="207">
        <v>125666</v>
      </c>
      <c r="I385" s="207">
        <v>0</v>
      </c>
      <c r="J385" s="207"/>
      <c r="K385" s="226">
        <f t="shared" si="34"/>
        <v>125666</v>
      </c>
      <c r="L385" s="226">
        <v>1.9</v>
      </c>
      <c r="M385" s="102">
        <v>1</v>
      </c>
      <c r="N385" s="207">
        <v>125666</v>
      </c>
      <c r="O385" s="207">
        <v>0</v>
      </c>
      <c r="P385" s="207"/>
      <c r="Q385" s="226">
        <f t="shared" si="35"/>
        <v>125666</v>
      </c>
      <c r="R385" s="226">
        <f t="shared" si="40"/>
        <v>0</v>
      </c>
      <c r="S385" s="226">
        <f t="shared" si="40"/>
        <v>0</v>
      </c>
      <c r="T385" s="226">
        <f t="shared" si="40"/>
        <v>0</v>
      </c>
      <c r="U385" s="226">
        <f t="shared" si="39"/>
        <v>0</v>
      </c>
      <c r="V385" s="226">
        <f t="shared" si="38"/>
        <v>0</v>
      </c>
      <c r="W385" s="226">
        <v>6</v>
      </c>
      <c r="X385" s="226">
        <v>1.96</v>
      </c>
      <c r="Y385" s="102">
        <v>1</v>
      </c>
      <c r="Z385" s="207">
        <v>129634.4</v>
      </c>
      <c r="AA385" s="207">
        <v>0</v>
      </c>
      <c r="AB385" s="207"/>
      <c r="AC385" s="226">
        <f t="shared" si="36"/>
        <v>129634.4</v>
      </c>
      <c r="AD385" s="226">
        <v>7</v>
      </c>
      <c r="AE385" s="226">
        <v>1.96</v>
      </c>
      <c r="AF385" s="102">
        <v>1</v>
      </c>
      <c r="AG385" s="207">
        <v>129634.4</v>
      </c>
      <c r="AH385" s="207">
        <v>0</v>
      </c>
      <c r="AI385" s="207"/>
      <c r="AJ385" s="226">
        <f t="shared" si="37"/>
        <v>129634.4</v>
      </c>
    </row>
    <row r="386" spans="1:36" s="5" customFormat="1">
      <c r="A386" s="207">
        <v>376</v>
      </c>
      <c r="B386" s="1491" t="s">
        <v>5854</v>
      </c>
      <c r="C386" s="1491" t="s">
        <v>1153</v>
      </c>
      <c r="D386" s="226" t="s">
        <v>4556</v>
      </c>
      <c r="E386" s="226">
        <v>5</v>
      </c>
      <c r="F386" s="226">
        <v>1.9</v>
      </c>
      <c r="G386" s="102">
        <v>1</v>
      </c>
      <c r="H386" s="207">
        <v>125666</v>
      </c>
      <c r="I386" s="207">
        <v>0</v>
      </c>
      <c r="J386" s="207"/>
      <c r="K386" s="226">
        <f t="shared" si="34"/>
        <v>125666</v>
      </c>
      <c r="L386" s="226">
        <v>1.9</v>
      </c>
      <c r="M386" s="102">
        <v>1</v>
      </c>
      <c r="N386" s="207">
        <v>125666</v>
      </c>
      <c r="O386" s="207">
        <v>0</v>
      </c>
      <c r="P386" s="207"/>
      <c r="Q386" s="226">
        <f t="shared" si="35"/>
        <v>125666</v>
      </c>
      <c r="R386" s="226">
        <f t="shared" si="40"/>
        <v>0</v>
      </c>
      <c r="S386" s="226">
        <f t="shared" si="40"/>
        <v>0</v>
      </c>
      <c r="T386" s="226">
        <f t="shared" si="40"/>
        <v>0</v>
      </c>
      <c r="U386" s="226">
        <f t="shared" si="39"/>
        <v>0</v>
      </c>
      <c r="V386" s="226">
        <f t="shared" si="38"/>
        <v>0</v>
      </c>
      <c r="W386" s="226">
        <v>6</v>
      </c>
      <c r="X386" s="226">
        <v>1.96</v>
      </c>
      <c r="Y386" s="102">
        <v>1</v>
      </c>
      <c r="Z386" s="207">
        <v>129634.4</v>
      </c>
      <c r="AA386" s="207">
        <v>0</v>
      </c>
      <c r="AB386" s="207"/>
      <c r="AC386" s="226">
        <f t="shared" si="36"/>
        <v>129634.4</v>
      </c>
      <c r="AD386" s="226">
        <v>7</v>
      </c>
      <c r="AE386" s="226">
        <v>1.96</v>
      </c>
      <c r="AF386" s="102">
        <v>1</v>
      </c>
      <c r="AG386" s="207">
        <v>129634.4</v>
      </c>
      <c r="AH386" s="207">
        <v>0</v>
      </c>
      <c r="AI386" s="207"/>
      <c r="AJ386" s="226">
        <f t="shared" si="37"/>
        <v>129634.4</v>
      </c>
    </row>
    <row r="387" spans="1:36" s="5" customFormat="1">
      <c r="A387" s="207">
        <v>377</v>
      </c>
      <c r="B387" s="1491" t="s">
        <v>5855</v>
      </c>
      <c r="C387" s="1491" t="s">
        <v>1153</v>
      </c>
      <c r="D387" s="226" t="s">
        <v>4556</v>
      </c>
      <c r="E387" s="226">
        <v>3</v>
      </c>
      <c r="F387" s="226">
        <v>1.84</v>
      </c>
      <c r="G387" s="102">
        <v>1</v>
      </c>
      <c r="H387" s="207">
        <v>121697.60000000001</v>
      </c>
      <c r="I387" s="207">
        <v>0</v>
      </c>
      <c r="J387" s="207"/>
      <c r="K387" s="226">
        <f t="shared" si="34"/>
        <v>121697.60000000001</v>
      </c>
      <c r="L387" s="226">
        <v>1.79</v>
      </c>
      <c r="M387" s="102">
        <v>1</v>
      </c>
      <c r="N387" s="207">
        <v>118390.6</v>
      </c>
      <c r="O387" s="207">
        <v>0</v>
      </c>
      <c r="P387" s="207"/>
      <c r="Q387" s="226">
        <f t="shared" si="35"/>
        <v>118390.6</v>
      </c>
      <c r="R387" s="226">
        <f t="shared" si="40"/>
        <v>0</v>
      </c>
      <c r="S387" s="226">
        <f t="shared" si="40"/>
        <v>3307</v>
      </c>
      <c r="T387" s="226">
        <f t="shared" si="40"/>
        <v>0</v>
      </c>
      <c r="U387" s="226">
        <f t="shared" si="39"/>
        <v>0</v>
      </c>
      <c r="V387" s="226">
        <f t="shared" si="38"/>
        <v>3307</v>
      </c>
      <c r="W387" s="226">
        <v>4</v>
      </c>
      <c r="X387" s="226">
        <v>1.9</v>
      </c>
      <c r="Y387" s="102">
        <v>1</v>
      </c>
      <c r="Z387" s="207">
        <v>125666</v>
      </c>
      <c r="AA387" s="207">
        <v>0</v>
      </c>
      <c r="AB387" s="207"/>
      <c r="AC387" s="226">
        <f t="shared" si="36"/>
        <v>125666</v>
      </c>
      <c r="AD387" s="226">
        <v>5</v>
      </c>
      <c r="AE387" s="226">
        <v>1.9</v>
      </c>
      <c r="AF387" s="102">
        <v>1</v>
      </c>
      <c r="AG387" s="207">
        <v>125666</v>
      </c>
      <c r="AH387" s="207">
        <v>0</v>
      </c>
      <c r="AI387" s="207"/>
      <c r="AJ387" s="226">
        <f t="shared" si="37"/>
        <v>125666</v>
      </c>
    </row>
    <row r="388" spans="1:36" s="5" customFormat="1">
      <c r="A388" s="207">
        <v>378</v>
      </c>
      <c r="B388" s="1491" t="s">
        <v>5856</v>
      </c>
      <c r="C388" s="1491" t="s">
        <v>1153</v>
      </c>
      <c r="D388" s="226" t="s">
        <v>4556</v>
      </c>
      <c r="E388" s="226">
        <v>3</v>
      </c>
      <c r="F388" s="226">
        <v>1.84</v>
      </c>
      <c r="G388" s="102">
        <v>1</v>
      </c>
      <c r="H388" s="207">
        <v>121697.60000000001</v>
      </c>
      <c r="I388" s="207">
        <v>0</v>
      </c>
      <c r="J388" s="207"/>
      <c r="K388" s="226">
        <f t="shared" si="34"/>
        <v>121697.60000000001</v>
      </c>
      <c r="L388" s="226">
        <v>1.79</v>
      </c>
      <c r="M388" s="102">
        <v>1</v>
      </c>
      <c r="N388" s="207">
        <v>118390.6</v>
      </c>
      <c r="O388" s="207">
        <v>0</v>
      </c>
      <c r="P388" s="207"/>
      <c r="Q388" s="226">
        <f t="shared" si="35"/>
        <v>118390.6</v>
      </c>
      <c r="R388" s="226">
        <f t="shared" si="40"/>
        <v>0</v>
      </c>
      <c r="S388" s="226">
        <f t="shared" si="40"/>
        <v>3307</v>
      </c>
      <c r="T388" s="226">
        <f t="shared" si="40"/>
        <v>0</v>
      </c>
      <c r="U388" s="226">
        <f t="shared" si="39"/>
        <v>0</v>
      </c>
      <c r="V388" s="226">
        <f t="shared" si="38"/>
        <v>3307</v>
      </c>
      <c r="W388" s="226">
        <v>4</v>
      </c>
      <c r="X388" s="226">
        <v>1.9</v>
      </c>
      <c r="Y388" s="102">
        <v>1</v>
      </c>
      <c r="Z388" s="207">
        <v>125666</v>
      </c>
      <c r="AA388" s="207">
        <v>0</v>
      </c>
      <c r="AB388" s="207"/>
      <c r="AC388" s="226">
        <f t="shared" si="36"/>
        <v>125666</v>
      </c>
      <c r="AD388" s="226">
        <v>5</v>
      </c>
      <c r="AE388" s="226">
        <v>1.9</v>
      </c>
      <c r="AF388" s="102">
        <v>1</v>
      </c>
      <c r="AG388" s="207">
        <v>125666</v>
      </c>
      <c r="AH388" s="207">
        <v>0</v>
      </c>
      <c r="AI388" s="207"/>
      <c r="AJ388" s="226">
        <f t="shared" si="37"/>
        <v>125666</v>
      </c>
    </row>
    <row r="389" spans="1:36" s="5" customFormat="1">
      <c r="A389" s="207">
        <v>379</v>
      </c>
      <c r="B389" s="1491" t="s">
        <v>5857</v>
      </c>
      <c r="C389" s="1491" t="s">
        <v>1153</v>
      </c>
      <c r="D389" s="226" t="s">
        <v>4556</v>
      </c>
      <c r="E389" s="226">
        <v>3</v>
      </c>
      <c r="F389" s="226">
        <v>1.84</v>
      </c>
      <c r="G389" s="102">
        <v>1</v>
      </c>
      <c r="H389" s="207">
        <v>121697.60000000001</v>
      </c>
      <c r="I389" s="207">
        <v>0</v>
      </c>
      <c r="J389" s="207"/>
      <c r="K389" s="226">
        <f t="shared" si="34"/>
        <v>121697.60000000001</v>
      </c>
      <c r="L389" s="226">
        <v>1.79</v>
      </c>
      <c r="M389" s="102">
        <v>1</v>
      </c>
      <c r="N389" s="207">
        <v>118390.6</v>
      </c>
      <c r="O389" s="207">
        <v>0</v>
      </c>
      <c r="P389" s="207"/>
      <c r="Q389" s="226">
        <f t="shared" si="35"/>
        <v>118390.6</v>
      </c>
      <c r="R389" s="226">
        <f t="shared" si="40"/>
        <v>0</v>
      </c>
      <c r="S389" s="226">
        <f t="shared" si="40"/>
        <v>3307</v>
      </c>
      <c r="T389" s="226">
        <f t="shared" si="40"/>
        <v>0</v>
      </c>
      <c r="U389" s="226">
        <f t="shared" si="39"/>
        <v>0</v>
      </c>
      <c r="V389" s="226">
        <f t="shared" si="38"/>
        <v>3307</v>
      </c>
      <c r="W389" s="226">
        <v>4</v>
      </c>
      <c r="X389" s="226">
        <v>1.9</v>
      </c>
      <c r="Y389" s="102">
        <v>1</v>
      </c>
      <c r="Z389" s="207">
        <v>125666</v>
      </c>
      <c r="AA389" s="207">
        <v>0</v>
      </c>
      <c r="AB389" s="207"/>
      <c r="AC389" s="226">
        <f t="shared" si="36"/>
        <v>125666</v>
      </c>
      <c r="AD389" s="226">
        <v>5</v>
      </c>
      <c r="AE389" s="226">
        <v>1.9</v>
      </c>
      <c r="AF389" s="102">
        <v>1</v>
      </c>
      <c r="AG389" s="207">
        <v>125666</v>
      </c>
      <c r="AH389" s="207">
        <v>0</v>
      </c>
      <c r="AI389" s="207"/>
      <c r="AJ389" s="226">
        <f t="shared" si="37"/>
        <v>125666</v>
      </c>
    </row>
    <row r="390" spans="1:36" s="5" customFormat="1">
      <c r="A390" s="207">
        <v>380</v>
      </c>
      <c r="B390" s="1491" t="s">
        <v>5858</v>
      </c>
      <c r="C390" s="1491" t="s">
        <v>1153</v>
      </c>
      <c r="D390" s="226" t="s">
        <v>4556</v>
      </c>
      <c r="E390" s="226">
        <v>3</v>
      </c>
      <c r="F390" s="226">
        <v>1.84</v>
      </c>
      <c r="G390" s="102">
        <v>1</v>
      </c>
      <c r="H390" s="207">
        <v>121697.60000000001</v>
      </c>
      <c r="I390" s="207">
        <v>0</v>
      </c>
      <c r="J390" s="207"/>
      <c r="K390" s="226">
        <f t="shared" si="34"/>
        <v>121697.60000000001</v>
      </c>
      <c r="L390" s="226">
        <v>1.79</v>
      </c>
      <c r="M390" s="102">
        <v>1</v>
      </c>
      <c r="N390" s="207">
        <v>118390.6</v>
      </c>
      <c r="O390" s="207">
        <v>0</v>
      </c>
      <c r="P390" s="207"/>
      <c r="Q390" s="226">
        <f t="shared" si="35"/>
        <v>118390.6</v>
      </c>
      <c r="R390" s="226">
        <f t="shared" si="40"/>
        <v>0</v>
      </c>
      <c r="S390" s="226">
        <f t="shared" si="40"/>
        <v>3307</v>
      </c>
      <c r="T390" s="226">
        <f t="shared" si="40"/>
        <v>0</v>
      </c>
      <c r="U390" s="226">
        <f t="shared" si="39"/>
        <v>0</v>
      </c>
      <c r="V390" s="226">
        <f t="shared" si="38"/>
        <v>3307</v>
      </c>
      <c r="W390" s="226">
        <v>4</v>
      </c>
      <c r="X390" s="226">
        <v>1.9</v>
      </c>
      <c r="Y390" s="102">
        <v>1</v>
      </c>
      <c r="Z390" s="207">
        <v>125666</v>
      </c>
      <c r="AA390" s="207">
        <v>0</v>
      </c>
      <c r="AB390" s="207"/>
      <c r="AC390" s="226">
        <f t="shared" si="36"/>
        <v>125666</v>
      </c>
      <c r="AD390" s="226">
        <v>5</v>
      </c>
      <c r="AE390" s="226">
        <v>1.9</v>
      </c>
      <c r="AF390" s="102">
        <v>1</v>
      </c>
      <c r="AG390" s="207">
        <v>125666</v>
      </c>
      <c r="AH390" s="207">
        <v>0</v>
      </c>
      <c r="AI390" s="207"/>
      <c r="AJ390" s="226">
        <f t="shared" si="37"/>
        <v>125666</v>
      </c>
    </row>
    <row r="391" spans="1:36" s="5" customFormat="1">
      <c r="A391" s="207">
        <v>381</v>
      </c>
      <c r="B391" s="1491" t="s">
        <v>5859</v>
      </c>
      <c r="C391" s="1491" t="s">
        <v>1153</v>
      </c>
      <c r="D391" s="226" t="s">
        <v>4556</v>
      </c>
      <c r="E391" s="226">
        <v>3</v>
      </c>
      <c r="F391" s="226">
        <v>1.84</v>
      </c>
      <c r="G391" s="102">
        <v>1</v>
      </c>
      <c r="H391" s="207">
        <v>121697.60000000001</v>
      </c>
      <c r="I391" s="207">
        <v>0</v>
      </c>
      <c r="J391" s="207"/>
      <c r="K391" s="226">
        <f t="shared" si="34"/>
        <v>121697.60000000001</v>
      </c>
      <c r="L391" s="226">
        <v>1.79</v>
      </c>
      <c r="M391" s="102">
        <v>1</v>
      </c>
      <c r="N391" s="207">
        <v>118390.6</v>
      </c>
      <c r="O391" s="207">
        <v>0</v>
      </c>
      <c r="P391" s="207"/>
      <c r="Q391" s="226">
        <f t="shared" si="35"/>
        <v>118390.6</v>
      </c>
      <c r="R391" s="226">
        <f t="shared" si="40"/>
        <v>0</v>
      </c>
      <c r="S391" s="226">
        <f t="shared" si="40"/>
        <v>3307</v>
      </c>
      <c r="T391" s="226">
        <f t="shared" si="40"/>
        <v>0</v>
      </c>
      <c r="U391" s="226">
        <f t="shared" si="39"/>
        <v>0</v>
      </c>
      <c r="V391" s="226">
        <f t="shared" si="38"/>
        <v>3307</v>
      </c>
      <c r="W391" s="226">
        <v>4</v>
      </c>
      <c r="X391" s="226">
        <v>1.9</v>
      </c>
      <c r="Y391" s="102">
        <v>1</v>
      </c>
      <c r="Z391" s="207">
        <v>125666</v>
      </c>
      <c r="AA391" s="207">
        <v>0</v>
      </c>
      <c r="AB391" s="207"/>
      <c r="AC391" s="226">
        <f t="shared" si="36"/>
        <v>125666</v>
      </c>
      <c r="AD391" s="226">
        <v>5</v>
      </c>
      <c r="AE391" s="226">
        <v>1.9</v>
      </c>
      <c r="AF391" s="102">
        <v>1</v>
      </c>
      <c r="AG391" s="207">
        <v>125666</v>
      </c>
      <c r="AH391" s="207">
        <v>0</v>
      </c>
      <c r="AI391" s="207"/>
      <c r="AJ391" s="226">
        <f t="shared" si="37"/>
        <v>125666</v>
      </c>
    </row>
    <row r="392" spans="1:36" s="5" customFormat="1">
      <c r="A392" s="207">
        <v>382</v>
      </c>
      <c r="B392" s="1491" t="s">
        <v>5860</v>
      </c>
      <c r="C392" s="1491" t="s">
        <v>1153</v>
      </c>
      <c r="D392" s="226" t="s">
        <v>4556</v>
      </c>
      <c r="E392" s="226">
        <v>3</v>
      </c>
      <c r="F392" s="226">
        <v>1.84</v>
      </c>
      <c r="G392" s="102">
        <v>1</v>
      </c>
      <c r="H392" s="207">
        <v>121697.60000000001</v>
      </c>
      <c r="I392" s="207">
        <v>0</v>
      </c>
      <c r="J392" s="207"/>
      <c r="K392" s="226">
        <f t="shared" si="34"/>
        <v>121697.60000000001</v>
      </c>
      <c r="L392" s="226">
        <v>1.79</v>
      </c>
      <c r="M392" s="102">
        <v>1</v>
      </c>
      <c r="N392" s="207">
        <v>118390.6</v>
      </c>
      <c r="O392" s="207"/>
      <c r="P392" s="207"/>
      <c r="Q392" s="226">
        <f t="shared" si="35"/>
        <v>118390.6</v>
      </c>
      <c r="R392" s="226">
        <f t="shared" si="40"/>
        <v>0</v>
      </c>
      <c r="S392" s="226">
        <f t="shared" si="40"/>
        <v>3307</v>
      </c>
      <c r="T392" s="226">
        <f t="shared" si="40"/>
        <v>0</v>
      </c>
      <c r="U392" s="226">
        <f t="shared" si="39"/>
        <v>0</v>
      </c>
      <c r="V392" s="226">
        <f t="shared" si="38"/>
        <v>3307</v>
      </c>
      <c r="W392" s="226">
        <v>4</v>
      </c>
      <c r="X392" s="226">
        <v>1.9</v>
      </c>
      <c r="Y392" s="102">
        <v>1</v>
      </c>
      <c r="Z392" s="207">
        <v>125666</v>
      </c>
      <c r="AA392" s="207">
        <v>0</v>
      </c>
      <c r="AB392" s="207"/>
      <c r="AC392" s="226">
        <f t="shared" si="36"/>
        <v>125666</v>
      </c>
      <c r="AD392" s="226">
        <v>5</v>
      </c>
      <c r="AE392" s="226">
        <v>1.9</v>
      </c>
      <c r="AF392" s="102">
        <v>1</v>
      </c>
      <c r="AG392" s="207">
        <v>125666</v>
      </c>
      <c r="AH392" s="207">
        <v>0</v>
      </c>
      <c r="AI392" s="207"/>
      <c r="AJ392" s="226">
        <f t="shared" si="37"/>
        <v>125666</v>
      </c>
    </row>
    <row r="393" spans="1:36" s="5" customFormat="1">
      <c r="A393" s="207">
        <v>383</v>
      </c>
      <c r="B393" s="1491" t="s">
        <v>5861</v>
      </c>
      <c r="C393" s="1491" t="s">
        <v>1153</v>
      </c>
      <c r="D393" s="226" t="s">
        <v>4556</v>
      </c>
      <c r="E393" s="226">
        <v>3</v>
      </c>
      <c r="F393" s="226">
        <v>1.84</v>
      </c>
      <c r="G393" s="102">
        <v>1</v>
      </c>
      <c r="H393" s="207">
        <v>121697.60000000001</v>
      </c>
      <c r="I393" s="207">
        <v>0</v>
      </c>
      <c r="J393" s="207"/>
      <c r="K393" s="226">
        <f t="shared" si="34"/>
        <v>121697.60000000001</v>
      </c>
      <c r="L393" s="226">
        <v>1.79</v>
      </c>
      <c r="M393" s="102">
        <v>1</v>
      </c>
      <c r="N393" s="207">
        <v>118390.6</v>
      </c>
      <c r="O393" s="207"/>
      <c r="P393" s="207"/>
      <c r="Q393" s="226">
        <f t="shared" si="35"/>
        <v>118390.6</v>
      </c>
      <c r="R393" s="226">
        <f t="shared" si="40"/>
        <v>0</v>
      </c>
      <c r="S393" s="226">
        <f t="shared" si="40"/>
        <v>3307</v>
      </c>
      <c r="T393" s="226">
        <f t="shared" si="40"/>
        <v>0</v>
      </c>
      <c r="U393" s="226">
        <f t="shared" si="39"/>
        <v>0</v>
      </c>
      <c r="V393" s="226">
        <f t="shared" si="38"/>
        <v>3307</v>
      </c>
      <c r="W393" s="226">
        <v>4</v>
      </c>
      <c r="X393" s="226">
        <v>1.9</v>
      </c>
      <c r="Y393" s="102">
        <v>1</v>
      </c>
      <c r="Z393" s="207">
        <v>125666</v>
      </c>
      <c r="AA393" s="207">
        <v>0</v>
      </c>
      <c r="AB393" s="207"/>
      <c r="AC393" s="226">
        <f t="shared" si="36"/>
        <v>125666</v>
      </c>
      <c r="AD393" s="226">
        <v>5</v>
      </c>
      <c r="AE393" s="226">
        <v>1.9</v>
      </c>
      <c r="AF393" s="102">
        <v>1</v>
      </c>
      <c r="AG393" s="207">
        <v>125666</v>
      </c>
      <c r="AH393" s="207">
        <v>0</v>
      </c>
      <c r="AI393" s="207"/>
      <c r="AJ393" s="226">
        <f t="shared" si="37"/>
        <v>125666</v>
      </c>
    </row>
    <row r="394" spans="1:36" s="5" customFormat="1">
      <c r="A394" s="207">
        <v>384</v>
      </c>
      <c r="B394" s="1491" t="s">
        <v>5862</v>
      </c>
      <c r="C394" s="1491" t="s">
        <v>1153</v>
      </c>
      <c r="D394" s="226" t="s">
        <v>4556</v>
      </c>
      <c r="E394" s="226">
        <v>3</v>
      </c>
      <c r="F394" s="226">
        <v>1.84</v>
      </c>
      <c r="G394" s="102">
        <v>1</v>
      </c>
      <c r="H394" s="207">
        <v>121697.60000000001</v>
      </c>
      <c r="I394" s="207">
        <v>0</v>
      </c>
      <c r="J394" s="207"/>
      <c r="K394" s="226">
        <f t="shared" si="34"/>
        <v>121697.60000000001</v>
      </c>
      <c r="L394" s="226">
        <v>1.79</v>
      </c>
      <c r="M394" s="102">
        <v>1</v>
      </c>
      <c r="N394" s="207">
        <v>118390.6</v>
      </c>
      <c r="O394" s="207"/>
      <c r="P394" s="207"/>
      <c r="Q394" s="226">
        <f t="shared" si="35"/>
        <v>118390.6</v>
      </c>
      <c r="R394" s="226">
        <f t="shared" si="40"/>
        <v>0</v>
      </c>
      <c r="S394" s="226">
        <f t="shared" si="40"/>
        <v>3307</v>
      </c>
      <c r="T394" s="226">
        <f t="shared" si="40"/>
        <v>0</v>
      </c>
      <c r="U394" s="226">
        <f t="shared" si="39"/>
        <v>0</v>
      </c>
      <c r="V394" s="226">
        <f t="shared" si="38"/>
        <v>3307</v>
      </c>
      <c r="W394" s="226">
        <v>4</v>
      </c>
      <c r="X394" s="226">
        <v>1.9</v>
      </c>
      <c r="Y394" s="102">
        <v>1</v>
      </c>
      <c r="Z394" s="207">
        <v>125666</v>
      </c>
      <c r="AA394" s="207">
        <v>0</v>
      </c>
      <c r="AB394" s="207"/>
      <c r="AC394" s="226">
        <f t="shared" si="36"/>
        <v>125666</v>
      </c>
      <c r="AD394" s="226">
        <v>5</v>
      </c>
      <c r="AE394" s="226">
        <v>1.9</v>
      </c>
      <c r="AF394" s="102">
        <v>1</v>
      </c>
      <c r="AG394" s="207">
        <v>125666</v>
      </c>
      <c r="AH394" s="207">
        <v>0</v>
      </c>
      <c r="AI394" s="207"/>
      <c r="AJ394" s="226">
        <f t="shared" si="37"/>
        <v>125666</v>
      </c>
    </row>
    <row r="395" spans="1:36" s="5" customFormat="1">
      <c r="A395" s="207">
        <v>385</v>
      </c>
      <c r="B395" s="1491" t="s">
        <v>1419</v>
      </c>
      <c r="C395" s="1491" t="s">
        <v>1153</v>
      </c>
      <c r="D395" s="226" t="s">
        <v>4556</v>
      </c>
      <c r="E395" s="226">
        <v>1</v>
      </c>
      <c r="F395" s="226">
        <v>1.73</v>
      </c>
      <c r="G395" s="102">
        <v>1</v>
      </c>
      <c r="H395" s="207">
        <v>114422.2</v>
      </c>
      <c r="I395" s="207">
        <v>0</v>
      </c>
      <c r="J395" s="207"/>
      <c r="K395" s="226">
        <f t="shared" si="34"/>
        <v>114422.2</v>
      </c>
      <c r="L395" s="226">
        <v>1.68</v>
      </c>
      <c r="M395" s="102">
        <v>1</v>
      </c>
      <c r="N395" s="207">
        <v>111115.2</v>
      </c>
      <c r="O395" s="207"/>
      <c r="P395" s="207"/>
      <c r="Q395" s="226">
        <f t="shared" si="35"/>
        <v>111115.2</v>
      </c>
      <c r="R395" s="226">
        <f t="shared" si="40"/>
        <v>0</v>
      </c>
      <c r="S395" s="226">
        <f t="shared" si="40"/>
        <v>3307</v>
      </c>
      <c r="T395" s="226">
        <f t="shared" si="40"/>
        <v>0</v>
      </c>
      <c r="U395" s="226">
        <f t="shared" si="39"/>
        <v>0</v>
      </c>
      <c r="V395" s="226">
        <f t="shared" si="38"/>
        <v>3307</v>
      </c>
      <c r="W395" s="226">
        <v>2</v>
      </c>
      <c r="X395" s="226">
        <v>1.79</v>
      </c>
      <c r="Y395" s="102">
        <v>1</v>
      </c>
      <c r="Z395" s="207">
        <v>118390.6</v>
      </c>
      <c r="AA395" s="207">
        <v>0</v>
      </c>
      <c r="AB395" s="207"/>
      <c r="AC395" s="226">
        <f t="shared" si="36"/>
        <v>118390.6</v>
      </c>
      <c r="AD395" s="226">
        <v>3</v>
      </c>
      <c r="AE395" s="226">
        <v>1.84</v>
      </c>
      <c r="AF395" s="102">
        <v>1</v>
      </c>
      <c r="AG395" s="207">
        <v>121697.60000000001</v>
      </c>
      <c r="AH395" s="207">
        <v>0</v>
      </c>
      <c r="AI395" s="207"/>
      <c r="AJ395" s="226">
        <f t="shared" si="37"/>
        <v>121697.60000000001</v>
      </c>
    </row>
    <row r="396" spans="1:36" s="5" customFormat="1">
      <c r="A396" s="207">
        <v>386</v>
      </c>
      <c r="B396" s="1491" t="s">
        <v>1419</v>
      </c>
      <c r="C396" s="1491" t="s">
        <v>1153</v>
      </c>
      <c r="D396" s="226" t="s">
        <v>4556</v>
      </c>
      <c r="E396" s="226">
        <v>1</v>
      </c>
      <c r="F396" s="226">
        <v>1.73</v>
      </c>
      <c r="G396" s="102">
        <v>1</v>
      </c>
      <c r="H396" s="207">
        <v>114422.2</v>
      </c>
      <c r="I396" s="207">
        <v>0</v>
      </c>
      <c r="J396" s="207"/>
      <c r="K396" s="226">
        <f t="shared" ref="K396:K459" si="41">H396+I396+J396</f>
        <v>114422.2</v>
      </c>
      <c r="L396" s="226">
        <v>1.68</v>
      </c>
      <c r="M396" s="102">
        <v>1</v>
      </c>
      <c r="N396" s="207">
        <v>111115.2</v>
      </c>
      <c r="O396" s="207"/>
      <c r="P396" s="207"/>
      <c r="Q396" s="226">
        <f t="shared" ref="Q396:Q459" si="42">N396+O396+P396</f>
        <v>111115.2</v>
      </c>
      <c r="R396" s="226">
        <f t="shared" si="40"/>
        <v>0</v>
      </c>
      <c r="S396" s="226">
        <f t="shared" si="40"/>
        <v>3307</v>
      </c>
      <c r="T396" s="226">
        <f t="shared" si="40"/>
        <v>0</v>
      </c>
      <c r="U396" s="226">
        <f t="shared" si="39"/>
        <v>0</v>
      </c>
      <c r="V396" s="226">
        <f t="shared" si="38"/>
        <v>3307</v>
      </c>
      <c r="W396" s="226">
        <v>2</v>
      </c>
      <c r="X396" s="226">
        <v>1.79</v>
      </c>
      <c r="Y396" s="102">
        <v>1</v>
      </c>
      <c r="Z396" s="207">
        <v>118390.6</v>
      </c>
      <c r="AA396" s="207">
        <v>0</v>
      </c>
      <c r="AB396" s="207"/>
      <c r="AC396" s="226">
        <f t="shared" ref="AC396:AC459" si="43">Z396+AA396+AB396</f>
        <v>118390.6</v>
      </c>
      <c r="AD396" s="226">
        <v>3</v>
      </c>
      <c r="AE396" s="226">
        <v>1.84</v>
      </c>
      <c r="AF396" s="102">
        <v>1</v>
      </c>
      <c r="AG396" s="207">
        <v>121697.60000000001</v>
      </c>
      <c r="AH396" s="207">
        <v>0</v>
      </c>
      <c r="AI396" s="207"/>
      <c r="AJ396" s="226">
        <f t="shared" ref="AJ396:AJ459" si="44">AG396+AH396+AI396</f>
        <v>121697.60000000001</v>
      </c>
    </row>
    <row r="397" spans="1:36" s="5" customFormat="1">
      <c r="A397" s="207">
        <v>387</v>
      </c>
      <c r="B397" s="1491" t="s">
        <v>1419</v>
      </c>
      <c r="C397" s="1491" t="s">
        <v>1153</v>
      </c>
      <c r="D397" s="226" t="s">
        <v>4556</v>
      </c>
      <c r="E397" s="226">
        <v>1</v>
      </c>
      <c r="F397" s="226">
        <v>1.73</v>
      </c>
      <c r="G397" s="102">
        <v>1</v>
      </c>
      <c r="H397" s="207">
        <v>114422.2</v>
      </c>
      <c r="I397" s="207">
        <v>0</v>
      </c>
      <c r="J397" s="207"/>
      <c r="K397" s="226">
        <f t="shared" si="41"/>
        <v>114422.2</v>
      </c>
      <c r="L397" s="226">
        <v>1.68</v>
      </c>
      <c r="M397" s="102">
        <v>1</v>
      </c>
      <c r="N397" s="207">
        <v>111115.2</v>
      </c>
      <c r="O397" s="207"/>
      <c r="P397" s="207"/>
      <c r="Q397" s="226">
        <f t="shared" si="42"/>
        <v>111115.2</v>
      </c>
      <c r="R397" s="226">
        <f t="shared" si="40"/>
        <v>0</v>
      </c>
      <c r="S397" s="226">
        <f t="shared" si="40"/>
        <v>3307</v>
      </c>
      <c r="T397" s="226">
        <f t="shared" si="40"/>
        <v>0</v>
      </c>
      <c r="U397" s="226">
        <f t="shared" si="39"/>
        <v>0</v>
      </c>
      <c r="V397" s="226">
        <f t="shared" si="38"/>
        <v>3307</v>
      </c>
      <c r="W397" s="226">
        <v>2</v>
      </c>
      <c r="X397" s="226">
        <v>1.79</v>
      </c>
      <c r="Y397" s="102">
        <v>1</v>
      </c>
      <c r="Z397" s="207">
        <v>118390.6</v>
      </c>
      <c r="AA397" s="207">
        <v>0</v>
      </c>
      <c r="AB397" s="207"/>
      <c r="AC397" s="226">
        <f t="shared" si="43"/>
        <v>118390.6</v>
      </c>
      <c r="AD397" s="226">
        <v>3</v>
      </c>
      <c r="AE397" s="226">
        <v>1.84</v>
      </c>
      <c r="AF397" s="102">
        <v>1</v>
      </c>
      <c r="AG397" s="207">
        <v>121697.60000000001</v>
      </c>
      <c r="AH397" s="207">
        <v>0</v>
      </c>
      <c r="AI397" s="207"/>
      <c r="AJ397" s="226">
        <f t="shared" si="44"/>
        <v>121697.60000000001</v>
      </c>
    </row>
    <row r="398" spans="1:36" s="5" customFormat="1">
      <c r="A398" s="207">
        <v>388</v>
      </c>
      <c r="B398" s="1491" t="s">
        <v>1419</v>
      </c>
      <c r="C398" s="1491" t="s">
        <v>1153</v>
      </c>
      <c r="D398" s="226" t="s">
        <v>4556</v>
      </c>
      <c r="E398" s="226">
        <v>1</v>
      </c>
      <c r="F398" s="226">
        <v>1.73</v>
      </c>
      <c r="G398" s="102">
        <v>1</v>
      </c>
      <c r="H398" s="207">
        <v>114422.2</v>
      </c>
      <c r="I398" s="207">
        <v>0</v>
      </c>
      <c r="J398" s="207"/>
      <c r="K398" s="226">
        <f t="shared" si="41"/>
        <v>114422.2</v>
      </c>
      <c r="L398" s="226">
        <v>1.68</v>
      </c>
      <c r="M398" s="102">
        <v>1</v>
      </c>
      <c r="N398" s="207">
        <v>111115.2</v>
      </c>
      <c r="O398" s="207"/>
      <c r="P398" s="207"/>
      <c r="Q398" s="226">
        <f t="shared" si="42"/>
        <v>111115.2</v>
      </c>
      <c r="R398" s="226">
        <f t="shared" si="40"/>
        <v>0</v>
      </c>
      <c r="S398" s="226">
        <f t="shared" si="40"/>
        <v>3307</v>
      </c>
      <c r="T398" s="226">
        <f t="shared" si="40"/>
        <v>0</v>
      </c>
      <c r="U398" s="226">
        <f t="shared" si="39"/>
        <v>0</v>
      </c>
      <c r="V398" s="226">
        <f t="shared" ref="V398:V461" si="45">S398+T398+U398</f>
        <v>3307</v>
      </c>
      <c r="W398" s="226">
        <v>2</v>
      </c>
      <c r="X398" s="226">
        <v>1.79</v>
      </c>
      <c r="Y398" s="102">
        <v>1</v>
      </c>
      <c r="Z398" s="207">
        <v>118390.6</v>
      </c>
      <c r="AA398" s="207">
        <v>0</v>
      </c>
      <c r="AB398" s="207"/>
      <c r="AC398" s="226">
        <f t="shared" si="43"/>
        <v>118390.6</v>
      </c>
      <c r="AD398" s="226">
        <v>3</v>
      </c>
      <c r="AE398" s="226">
        <v>1.84</v>
      </c>
      <c r="AF398" s="102">
        <v>1</v>
      </c>
      <c r="AG398" s="207">
        <v>121697.60000000001</v>
      </c>
      <c r="AH398" s="207">
        <v>0</v>
      </c>
      <c r="AI398" s="207"/>
      <c r="AJ398" s="226">
        <f t="shared" si="44"/>
        <v>121697.60000000001</v>
      </c>
    </row>
    <row r="399" spans="1:36" s="5" customFormat="1" ht="27">
      <c r="A399" s="207">
        <v>389</v>
      </c>
      <c r="B399" s="1491" t="s">
        <v>5865</v>
      </c>
      <c r="C399" s="1491" t="s">
        <v>5545</v>
      </c>
      <c r="D399" s="226" t="s">
        <v>4546</v>
      </c>
      <c r="E399" s="226">
        <v>3</v>
      </c>
      <c r="F399" s="226">
        <v>4.2699999999999996</v>
      </c>
      <c r="G399" s="102">
        <v>1</v>
      </c>
      <c r="H399" s="207">
        <v>282417.8</v>
      </c>
      <c r="I399" s="207">
        <v>0</v>
      </c>
      <c r="J399" s="207"/>
      <c r="K399" s="226">
        <f t="shared" si="41"/>
        <v>282417.8</v>
      </c>
      <c r="L399" s="226">
        <v>4.1399999999999997</v>
      </c>
      <c r="M399" s="102">
        <v>1</v>
      </c>
      <c r="N399" s="207">
        <v>273819.59999999998</v>
      </c>
      <c r="O399" s="207"/>
      <c r="P399" s="207"/>
      <c r="Q399" s="226">
        <f t="shared" si="42"/>
        <v>273819.59999999998</v>
      </c>
      <c r="R399" s="226">
        <f t="shared" si="40"/>
        <v>0</v>
      </c>
      <c r="S399" s="226">
        <f t="shared" si="40"/>
        <v>8598.2000000000116</v>
      </c>
      <c r="T399" s="226">
        <f t="shared" si="40"/>
        <v>0</v>
      </c>
      <c r="U399" s="226">
        <f t="shared" si="39"/>
        <v>0</v>
      </c>
      <c r="V399" s="226">
        <f t="shared" si="45"/>
        <v>8598.2000000000116</v>
      </c>
      <c r="W399" s="226">
        <v>4</v>
      </c>
      <c r="X399" s="226">
        <v>4.41</v>
      </c>
      <c r="Y399" s="102">
        <v>1</v>
      </c>
      <c r="Z399" s="207">
        <v>291677.40000000002</v>
      </c>
      <c r="AA399" s="207">
        <v>0</v>
      </c>
      <c r="AB399" s="207"/>
      <c r="AC399" s="226">
        <f t="shared" si="43"/>
        <v>291677.40000000002</v>
      </c>
      <c r="AD399" s="226">
        <v>5</v>
      </c>
      <c r="AE399" s="226">
        <v>4.41</v>
      </c>
      <c r="AF399" s="102">
        <v>1</v>
      </c>
      <c r="AG399" s="207">
        <v>291677.40000000002</v>
      </c>
      <c r="AH399" s="207">
        <v>0</v>
      </c>
      <c r="AI399" s="207"/>
      <c r="AJ399" s="226">
        <f t="shared" si="44"/>
        <v>291677.40000000002</v>
      </c>
    </row>
    <row r="400" spans="1:36" s="5" customFormat="1" ht="27">
      <c r="A400" s="207">
        <v>390</v>
      </c>
      <c r="B400" s="1491" t="s">
        <v>1419</v>
      </c>
      <c r="C400" s="1491" t="s">
        <v>5577</v>
      </c>
      <c r="D400" s="226" t="s">
        <v>4741</v>
      </c>
      <c r="E400" s="226">
        <v>1</v>
      </c>
      <c r="F400" s="226">
        <v>2.75</v>
      </c>
      <c r="G400" s="102">
        <v>1</v>
      </c>
      <c r="H400" s="207">
        <v>181885</v>
      </c>
      <c r="I400" s="207">
        <v>0</v>
      </c>
      <c r="J400" s="207"/>
      <c r="K400" s="226">
        <f t="shared" si="41"/>
        <v>181885</v>
      </c>
      <c r="L400" s="226">
        <v>2.66</v>
      </c>
      <c r="M400" s="102">
        <v>1</v>
      </c>
      <c r="N400" s="207">
        <v>175932.40000000002</v>
      </c>
      <c r="O400" s="207"/>
      <c r="P400" s="207"/>
      <c r="Q400" s="226">
        <f t="shared" si="42"/>
        <v>175932.40000000002</v>
      </c>
      <c r="R400" s="226">
        <f t="shared" si="40"/>
        <v>0</v>
      </c>
      <c r="S400" s="226">
        <f t="shared" si="40"/>
        <v>5952.5999999999767</v>
      </c>
      <c r="T400" s="226">
        <f t="shared" si="40"/>
        <v>0</v>
      </c>
      <c r="U400" s="226">
        <f t="shared" si="39"/>
        <v>0</v>
      </c>
      <c r="V400" s="226">
        <f t="shared" si="45"/>
        <v>5952.5999999999767</v>
      </c>
      <c r="W400" s="226">
        <v>2</v>
      </c>
      <c r="X400" s="226">
        <v>2.83</v>
      </c>
      <c r="Y400" s="102">
        <v>1</v>
      </c>
      <c r="Z400" s="207">
        <v>187176.2</v>
      </c>
      <c r="AA400" s="207">
        <v>0</v>
      </c>
      <c r="AB400" s="207"/>
      <c r="AC400" s="226">
        <f t="shared" si="43"/>
        <v>187176.2</v>
      </c>
      <c r="AD400" s="226">
        <v>3</v>
      </c>
      <c r="AE400" s="226">
        <v>2.92</v>
      </c>
      <c r="AF400" s="102">
        <v>1</v>
      </c>
      <c r="AG400" s="207">
        <v>193128.8</v>
      </c>
      <c r="AH400" s="207">
        <v>0</v>
      </c>
      <c r="AI400" s="207"/>
      <c r="AJ400" s="226">
        <f t="shared" si="44"/>
        <v>193128.8</v>
      </c>
    </row>
    <row r="401" spans="1:36" s="5" customFormat="1" ht="27">
      <c r="A401" s="207">
        <v>391</v>
      </c>
      <c r="B401" s="1491" t="s">
        <v>5866</v>
      </c>
      <c r="C401" s="1491" t="s">
        <v>5721</v>
      </c>
      <c r="D401" s="226" t="s">
        <v>4757</v>
      </c>
      <c r="E401" s="226">
        <v>3</v>
      </c>
      <c r="F401" s="226">
        <v>2.5</v>
      </c>
      <c r="G401" s="102">
        <v>1</v>
      </c>
      <c r="H401" s="207">
        <v>165350</v>
      </c>
      <c r="I401" s="207">
        <v>0</v>
      </c>
      <c r="J401" s="207"/>
      <c r="K401" s="226">
        <f t="shared" si="41"/>
        <v>165350</v>
      </c>
      <c r="L401" s="226">
        <v>2.4300000000000002</v>
      </c>
      <c r="M401" s="102">
        <v>1</v>
      </c>
      <c r="N401" s="207">
        <v>160720.20000000001</v>
      </c>
      <c r="O401" s="207"/>
      <c r="P401" s="207"/>
      <c r="Q401" s="226">
        <f t="shared" si="42"/>
        <v>160720.20000000001</v>
      </c>
      <c r="R401" s="226">
        <f t="shared" si="40"/>
        <v>0</v>
      </c>
      <c r="S401" s="226">
        <f t="shared" si="40"/>
        <v>4629.7999999999884</v>
      </c>
      <c r="T401" s="226">
        <f t="shared" si="40"/>
        <v>0</v>
      </c>
      <c r="U401" s="226">
        <f t="shared" si="39"/>
        <v>0</v>
      </c>
      <c r="V401" s="226">
        <f t="shared" si="45"/>
        <v>4629.7999999999884</v>
      </c>
      <c r="W401" s="226">
        <v>4</v>
      </c>
      <c r="X401" s="226">
        <v>2.58</v>
      </c>
      <c r="Y401" s="102">
        <v>1</v>
      </c>
      <c r="Z401" s="207">
        <v>170641.2</v>
      </c>
      <c r="AA401" s="207">
        <v>0</v>
      </c>
      <c r="AB401" s="207"/>
      <c r="AC401" s="226">
        <f t="shared" si="43"/>
        <v>170641.2</v>
      </c>
      <c r="AD401" s="226">
        <v>5</v>
      </c>
      <c r="AE401" s="226">
        <v>2.58</v>
      </c>
      <c r="AF401" s="102">
        <v>1</v>
      </c>
      <c r="AG401" s="207">
        <v>170641.2</v>
      </c>
      <c r="AH401" s="207">
        <v>0</v>
      </c>
      <c r="AI401" s="207"/>
      <c r="AJ401" s="226">
        <f t="shared" si="44"/>
        <v>170641.2</v>
      </c>
    </row>
    <row r="402" spans="1:36" s="5" customFormat="1" ht="27">
      <c r="A402" s="207">
        <v>392</v>
      </c>
      <c r="B402" s="1491" t="s">
        <v>5867</v>
      </c>
      <c r="C402" s="1491" t="s">
        <v>5721</v>
      </c>
      <c r="D402" s="226" t="s">
        <v>4757</v>
      </c>
      <c r="E402" s="226">
        <v>3</v>
      </c>
      <c r="F402" s="226">
        <v>2.5</v>
      </c>
      <c r="G402" s="102">
        <v>1</v>
      </c>
      <c r="H402" s="207">
        <v>165350</v>
      </c>
      <c r="I402" s="207">
        <v>0</v>
      </c>
      <c r="J402" s="207"/>
      <c r="K402" s="226">
        <f t="shared" si="41"/>
        <v>165350</v>
      </c>
      <c r="L402" s="226">
        <v>2.4300000000000002</v>
      </c>
      <c r="M402" s="102">
        <v>1</v>
      </c>
      <c r="N402" s="207">
        <v>160720.20000000001</v>
      </c>
      <c r="O402" s="207"/>
      <c r="P402" s="207"/>
      <c r="Q402" s="226">
        <f t="shared" si="42"/>
        <v>160720.20000000001</v>
      </c>
      <c r="R402" s="226">
        <f t="shared" si="40"/>
        <v>0</v>
      </c>
      <c r="S402" s="226">
        <f t="shared" si="40"/>
        <v>4629.7999999999884</v>
      </c>
      <c r="T402" s="226">
        <f t="shared" si="40"/>
        <v>0</v>
      </c>
      <c r="U402" s="226">
        <f t="shared" si="39"/>
        <v>0</v>
      </c>
      <c r="V402" s="226">
        <f t="shared" si="45"/>
        <v>4629.7999999999884</v>
      </c>
      <c r="W402" s="226">
        <v>4</v>
      </c>
      <c r="X402" s="226">
        <v>2.58</v>
      </c>
      <c r="Y402" s="102">
        <v>1</v>
      </c>
      <c r="Z402" s="207">
        <v>170641.2</v>
      </c>
      <c r="AA402" s="207">
        <v>0</v>
      </c>
      <c r="AB402" s="207"/>
      <c r="AC402" s="226">
        <f t="shared" si="43"/>
        <v>170641.2</v>
      </c>
      <c r="AD402" s="226">
        <v>5</v>
      </c>
      <c r="AE402" s="226">
        <v>2.58</v>
      </c>
      <c r="AF402" s="102">
        <v>1</v>
      </c>
      <c r="AG402" s="207">
        <v>170641.2</v>
      </c>
      <c r="AH402" s="207">
        <v>0</v>
      </c>
      <c r="AI402" s="207"/>
      <c r="AJ402" s="226">
        <f t="shared" si="44"/>
        <v>170641.2</v>
      </c>
    </row>
    <row r="403" spans="1:36" s="5" customFormat="1" ht="27">
      <c r="A403" s="207">
        <v>393</v>
      </c>
      <c r="B403" s="1491" t="s">
        <v>1419</v>
      </c>
      <c r="C403" s="1491" t="s">
        <v>5721</v>
      </c>
      <c r="D403" s="226" t="s">
        <v>4757</v>
      </c>
      <c r="E403" s="226">
        <v>1</v>
      </c>
      <c r="F403" s="226">
        <v>2.35</v>
      </c>
      <c r="G403" s="102">
        <v>1</v>
      </c>
      <c r="H403" s="207">
        <v>155429</v>
      </c>
      <c r="I403" s="207">
        <v>0</v>
      </c>
      <c r="J403" s="207"/>
      <c r="K403" s="226">
        <f t="shared" si="41"/>
        <v>155429</v>
      </c>
      <c r="L403" s="226">
        <v>2.2799999999999998</v>
      </c>
      <c r="M403" s="102">
        <v>1</v>
      </c>
      <c r="N403" s="207">
        <v>150799.19999999998</v>
      </c>
      <c r="O403" s="207"/>
      <c r="P403" s="207"/>
      <c r="Q403" s="226">
        <f t="shared" si="42"/>
        <v>150799.19999999998</v>
      </c>
      <c r="R403" s="226">
        <f t="shared" si="40"/>
        <v>0</v>
      </c>
      <c r="S403" s="226">
        <f t="shared" si="40"/>
        <v>4629.8000000000175</v>
      </c>
      <c r="T403" s="226">
        <f t="shared" si="40"/>
        <v>0</v>
      </c>
      <c r="U403" s="226">
        <f t="shared" si="39"/>
        <v>0</v>
      </c>
      <c r="V403" s="226">
        <f t="shared" si="45"/>
        <v>4629.8000000000175</v>
      </c>
      <c r="W403" s="226">
        <v>2</v>
      </c>
      <c r="X403" s="226">
        <v>2.4300000000000002</v>
      </c>
      <c r="Y403" s="102">
        <v>1</v>
      </c>
      <c r="Z403" s="207">
        <v>160720.20000000001</v>
      </c>
      <c r="AA403" s="207">
        <v>0</v>
      </c>
      <c r="AB403" s="207"/>
      <c r="AC403" s="226">
        <f t="shared" si="43"/>
        <v>160720.20000000001</v>
      </c>
      <c r="AD403" s="226">
        <v>3</v>
      </c>
      <c r="AE403" s="226">
        <v>2.5</v>
      </c>
      <c r="AF403" s="102">
        <v>1</v>
      </c>
      <c r="AG403" s="207">
        <v>165350</v>
      </c>
      <c r="AH403" s="207">
        <v>0</v>
      </c>
      <c r="AI403" s="207"/>
      <c r="AJ403" s="226">
        <f t="shared" si="44"/>
        <v>165350</v>
      </c>
    </row>
    <row r="404" spans="1:36" s="5" customFormat="1">
      <c r="A404" s="207">
        <v>394</v>
      </c>
      <c r="B404" s="1491" t="s">
        <v>5868</v>
      </c>
      <c r="C404" s="1491" t="s">
        <v>5547</v>
      </c>
      <c r="D404" s="226" t="s">
        <v>5548</v>
      </c>
      <c r="E404" s="226">
        <v>3</v>
      </c>
      <c r="F404" s="226">
        <v>2.15</v>
      </c>
      <c r="G404" s="102">
        <v>1</v>
      </c>
      <c r="H404" s="207">
        <v>142201</v>
      </c>
      <c r="I404" s="207">
        <v>0</v>
      </c>
      <c r="J404" s="207"/>
      <c r="K404" s="226">
        <f t="shared" si="41"/>
        <v>142201</v>
      </c>
      <c r="L404" s="226">
        <v>2.08</v>
      </c>
      <c r="M404" s="102">
        <v>1</v>
      </c>
      <c r="N404" s="207">
        <v>137571.20000000001</v>
      </c>
      <c r="O404" s="207"/>
      <c r="P404" s="207"/>
      <c r="Q404" s="226">
        <f t="shared" si="42"/>
        <v>137571.20000000001</v>
      </c>
      <c r="R404" s="226">
        <f t="shared" si="40"/>
        <v>0</v>
      </c>
      <c r="S404" s="226">
        <f t="shared" si="40"/>
        <v>4629.7999999999884</v>
      </c>
      <c r="T404" s="226">
        <f t="shared" si="40"/>
        <v>0</v>
      </c>
      <c r="U404" s="226">
        <f t="shared" si="39"/>
        <v>0</v>
      </c>
      <c r="V404" s="226">
        <f t="shared" si="45"/>
        <v>4629.7999999999884</v>
      </c>
      <c r="W404" s="226">
        <v>4</v>
      </c>
      <c r="X404" s="226">
        <v>2.21</v>
      </c>
      <c r="Y404" s="102">
        <v>1</v>
      </c>
      <c r="Z404" s="207">
        <v>146169.4</v>
      </c>
      <c r="AA404" s="207">
        <v>0</v>
      </c>
      <c r="AB404" s="207"/>
      <c r="AC404" s="226">
        <f t="shared" si="43"/>
        <v>146169.4</v>
      </c>
      <c r="AD404" s="226">
        <v>5</v>
      </c>
      <c r="AE404" s="226">
        <v>2.21</v>
      </c>
      <c r="AF404" s="102">
        <v>1</v>
      </c>
      <c r="AG404" s="207">
        <v>146169.4</v>
      </c>
      <c r="AH404" s="207">
        <v>0</v>
      </c>
      <c r="AI404" s="207"/>
      <c r="AJ404" s="226">
        <f t="shared" si="44"/>
        <v>146169.4</v>
      </c>
    </row>
    <row r="405" spans="1:36" s="5" customFormat="1">
      <c r="A405" s="207">
        <v>395</v>
      </c>
      <c r="B405" s="1491" t="s">
        <v>5869</v>
      </c>
      <c r="C405" s="1491" t="s">
        <v>5547</v>
      </c>
      <c r="D405" s="226" t="s">
        <v>5548</v>
      </c>
      <c r="E405" s="226">
        <v>3</v>
      </c>
      <c r="F405" s="226">
        <v>2.15</v>
      </c>
      <c r="G405" s="102">
        <v>1</v>
      </c>
      <c r="H405" s="207">
        <v>142201</v>
      </c>
      <c r="I405" s="207">
        <v>0</v>
      </c>
      <c r="J405" s="207"/>
      <c r="K405" s="226">
        <f t="shared" si="41"/>
        <v>142201</v>
      </c>
      <c r="L405" s="226">
        <v>2.08</v>
      </c>
      <c r="M405" s="102">
        <v>1</v>
      </c>
      <c r="N405" s="207">
        <v>137571.20000000001</v>
      </c>
      <c r="O405" s="207"/>
      <c r="P405" s="207"/>
      <c r="Q405" s="226">
        <f t="shared" si="42"/>
        <v>137571.20000000001</v>
      </c>
      <c r="R405" s="226">
        <f t="shared" si="40"/>
        <v>0</v>
      </c>
      <c r="S405" s="226">
        <f t="shared" si="40"/>
        <v>4629.7999999999884</v>
      </c>
      <c r="T405" s="226">
        <f t="shared" si="40"/>
        <v>0</v>
      </c>
      <c r="U405" s="226">
        <f t="shared" si="39"/>
        <v>0</v>
      </c>
      <c r="V405" s="226">
        <f t="shared" si="45"/>
        <v>4629.7999999999884</v>
      </c>
      <c r="W405" s="226">
        <v>4</v>
      </c>
      <c r="X405" s="226">
        <v>2.21</v>
      </c>
      <c r="Y405" s="102">
        <v>1</v>
      </c>
      <c r="Z405" s="207">
        <v>146169.4</v>
      </c>
      <c r="AA405" s="207">
        <v>0</v>
      </c>
      <c r="AB405" s="207"/>
      <c r="AC405" s="226">
        <f t="shared" si="43"/>
        <v>146169.4</v>
      </c>
      <c r="AD405" s="226">
        <v>5</v>
      </c>
      <c r="AE405" s="226">
        <v>2.21</v>
      </c>
      <c r="AF405" s="102">
        <v>1</v>
      </c>
      <c r="AG405" s="207">
        <v>146169.4</v>
      </c>
      <c r="AH405" s="207">
        <v>0</v>
      </c>
      <c r="AI405" s="207"/>
      <c r="AJ405" s="226">
        <f t="shared" si="44"/>
        <v>146169.4</v>
      </c>
    </row>
    <row r="406" spans="1:36" s="5" customFormat="1">
      <c r="A406" s="207">
        <v>396</v>
      </c>
      <c r="B406" s="1491" t="s">
        <v>5870</v>
      </c>
      <c r="C406" s="1491" t="s">
        <v>5547</v>
      </c>
      <c r="D406" s="226" t="s">
        <v>5548</v>
      </c>
      <c r="E406" s="226">
        <v>3</v>
      </c>
      <c r="F406" s="226">
        <v>2.15</v>
      </c>
      <c r="G406" s="102">
        <v>1</v>
      </c>
      <c r="H406" s="207">
        <v>142201</v>
      </c>
      <c r="I406" s="207">
        <v>0</v>
      </c>
      <c r="J406" s="207"/>
      <c r="K406" s="226">
        <f t="shared" si="41"/>
        <v>142201</v>
      </c>
      <c r="L406" s="226">
        <v>2.08</v>
      </c>
      <c r="M406" s="102">
        <v>1</v>
      </c>
      <c r="N406" s="207">
        <v>137571.20000000001</v>
      </c>
      <c r="O406" s="207"/>
      <c r="P406" s="207"/>
      <c r="Q406" s="226">
        <f t="shared" si="42"/>
        <v>137571.20000000001</v>
      </c>
      <c r="R406" s="226">
        <f t="shared" si="40"/>
        <v>0</v>
      </c>
      <c r="S406" s="226">
        <f t="shared" si="40"/>
        <v>4629.7999999999884</v>
      </c>
      <c r="T406" s="226">
        <f t="shared" si="40"/>
        <v>0</v>
      </c>
      <c r="U406" s="226">
        <f t="shared" si="39"/>
        <v>0</v>
      </c>
      <c r="V406" s="226">
        <f t="shared" si="45"/>
        <v>4629.7999999999884</v>
      </c>
      <c r="W406" s="226">
        <v>4</v>
      </c>
      <c r="X406" s="226">
        <v>2.21</v>
      </c>
      <c r="Y406" s="102">
        <v>1</v>
      </c>
      <c r="Z406" s="207">
        <v>146169.4</v>
      </c>
      <c r="AA406" s="207">
        <v>0</v>
      </c>
      <c r="AB406" s="207"/>
      <c r="AC406" s="226">
        <f t="shared" si="43"/>
        <v>146169.4</v>
      </c>
      <c r="AD406" s="226">
        <v>5</v>
      </c>
      <c r="AE406" s="226">
        <v>2.21</v>
      </c>
      <c r="AF406" s="102">
        <v>1</v>
      </c>
      <c r="AG406" s="207">
        <v>146169.4</v>
      </c>
      <c r="AH406" s="207">
        <v>0</v>
      </c>
      <c r="AI406" s="207"/>
      <c r="AJ406" s="226">
        <f t="shared" si="44"/>
        <v>146169.4</v>
      </c>
    </row>
    <row r="407" spans="1:36" s="5" customFormat="1">
      <c r="A407" s="207">
        <v>397</v>
      </c>
      <c r="B407" s="1491" t="s">
        <v>5612</v>
      </c>
      <c r="C407" s="1491" t="s">
        <v>5547</v>
      </c>
      <c r="D407" s="226" t="s">
        <v>5548</v>
      </c>
      <c r="E407" s="226">
        <v>2</v>
      </c>
      <c r="F407" s="226">
        <v>2.08</v>
      </c>
      <c r="G407" s="102">
        <v>1</v>
      </c>
      <c r="H407" s="207">
        <v>137571.20000000001</v>
      </c>
      <c r="I407" s="207">
        <v>0</v>
      </c>
      <c r="J407" s="207"/>
      <c r="K407" s="226">
        <f t="shared" si="41"/>
        <v>137571.20000000001</v>
      </c>
      <c r="L407" s="226">
        <v>2.02</v>
      </c>
      <c r="M407" s="102">
        <v>1</v>
      </c>
      <c r="N407" s="207">
        <v>133602.79999999999</v>
      </c>
      <c r="O407" s="207"/>
      <c r="P407" s="207"/>
      <c r="Q407" s="226">
        <f t="shared" si="42"/>
        <v>133602.79999999999</v>
      </c>
      <c r="R407" s="226">
        <f t="shared" si="40"/>
        <v>0</v>
      </c>
      <c r="S407" s="226">
        <f t="shared" si="40"/>
        <v>3968.4000000000233</v>
      </c>
      <c r="T407" s="226">
        <f t="shared" si="40"/>
        <v>0</v>
      </c>
      <c r="U407" s="226">
        <f t="shared" si="39"/>
        <v>0</v>
      </c>
      <c r="V407" s="226">
        <f t="shared" si="45"/>
        <v>3968.4000000000233</v>
      </c>
      <c r="W407" s="226">
        <v>3</v>
      </c>
      <c r="X407" s="226">
        <v>2.15</v>
      </c>
      <c r="Y407" s="102">
        <v>1</v>
      </c>
      <c r="Z407" s="207">
        <v>142201</v>
      </c>
      <c r="AA407" s="207">
        <v>0</v>
      </c>
      <c r="AB407" s="207"/>
      <c r="AC407" s="226">
        <f t="shared" si="43"/>
        <v>142201</v>
      </c>
      <c r="AD407" s="226">
        <v>4</v>
      </c>
      <c r="AE407" s="226">
        <v>2.21</v>
      </c>
      <c r="AF407" s="102">
        <v>1</v>
      </c>
      <c r="AG407" s="207">
        <v>146169.4</v>
      </c>
      <c r="AH407" s="207">
        <v>0</v>
      </c>
      <c r="AI407" s="207"/>
      <c r="AJ407" s="226">
        <f t="shared" si="44"/>
        <v>146169.4</v>
      </c>
    </row>
    <row r="408" spans="1:36" s="5" customFormat="1">
      <c r="A408" s="207">
        <v>398</v>
      </c>
      <c r="B408" s="1491" t="s">
        <v>5871</v>
      </c>
      <c r="C408" s="1491" t="s">
        <v>5547</v>
      </c>
      <c r="D408" s="226" t="s">
        <v>5548</v>
      </c>
      <c r="E408" s="226">
        <v>3</v>
      </c>
      <c r="F408" s="226">
        <v>2.15</v>
      </c>
      <c r="G408" s="102">
        <v>1</v>
      </c>
      <c r="H408" s="207">
        <v>142201</v>
      </c>
      <c r="I408" s="207">
        <v>0</v>
      </c>
      <c r="J408" s="207"/>
      <c r="K408" s="226">
        <f t="shared" si="41"/>
        <v>142201</v>
      </c>
      <c r="L408" s="226">
        <v>2.08</v>
      </c>
      <c r="M408" s="102">
        <v>1</v>
      </c>
      <c r="N408" s="207">
        <v>137571.20000000001</v>
      </c>
      <c r="O408" s="207"/>
      <c r="P408" s="207"/>
      <c r="Q408" s="226">
        <f t="shared" si="42"/>
        <v>137571.20000000001</v>
      </c>
      <c r="R408" s="226">
        <f t="shared" si="40"/>
        <v>0</v>
      </c>
      <c r="S408" s="226">
        <f t="shared" si="40"/>
        <v>4629.7999999999884</v>
      </c>
      <c r="T408" s="226">
        <f t="shared" si="40"/>
        <v>0</v>
      </c>
      <c r="U408" s="226">
        <f t="shared" si="39"/>
        <v>0</v>
      </c>
      <c r="V408" s="226">
        <f t="shared" si="45"/>
        <v>4629.7999999999884</v>
      </c>
      <c r="W408" s="226">
        <v>4</v>
      </c>
      <c r="X408" s="226">
        <v>2.21</v>
      </c>
      <c r="Y408" s="102">
        <v>1</v>
      </c>
      <c r="Z408" s="207">
        <v>146169.4</v>
      </c>
      <c r="AA408" s="207">
        <v>0</v>
      </c>
      <c r="AB408" s="207"/>
      <c r="AC408" s="226">
        <f t="shared" si="43"/>
        <v>146169.4</v>
      </c>
      <c r="AD408" s="226">
        <v>5</v>
      </c>
      <c r="AE408" s="226">
        <v>2.21</v>
      </c>
      <c r="AF408" s="102">
        <v>1</v>
      </c>
      <c r="AG408" s="207">
        <v>146169.4</v>
      </c>
      <c r="AH408" s="207">
        <v>0</v>
      </c>
      <c r="AI408" s="207"/>
      <c r="AJ408" s="226">
        <f t="shared" si="44"/>
        <v>146169.4</v>
      </c>
    </row>
    <row r="409" spans="1:36" s="5" customFormat="1">
      <c r="A409" s="207">
        <v>399</v>
      </c>
      <c r="B409" s="1491" t="s">
        <v>1419</v>
      </c>
      <c r="C409" s="1491" t="s">
        <v>5547</v>
      </c>
      <c r="D409" s="226" t="s">
        <v>5548</v>
      </c>
      <c r="E409" s="226">
        <v>1</v>
      </c>
      <c r="F409" s="226">
        <v>2.02</v>
      </c>
      <c r="G409" s="102">
        <v>1</v>
      </c>
      <c r="H409" s="207">
        <v>133602.79999999999</v>
      </c>
      <c r="I409" s="207">
        <v>0</v>
      </c>
      <c r="J409" s="207"/>
      <c r="K409" s="226">
        <f t="shared" si="41"/>
        <v>133602.79999999999</v>
      </c>
      <c r="L409" s="226">
        <v>1.96</v>
      </c>
      <c r="M409" s="102">
        <v>1</v>
      </c>
      <c r="N409" s="207">
        <v>129634.4</v>
      </c>
      <c r="O409" s="207"/>
      <c r="P409" s="207"/>
      <c r="Q409" s="226">
        <f t="shared" si="42"/>
        <v>129634.4</v>
      </c>
      <c r="R409" s="226">
        <f t="shared" si="40"/>
        <v>0</v>
      </c>
      <c r="S409" s="226">
        <f t="shared" si="40"/>
        <v>3968.3999999999942</v>
      </c>
      <c r="T409" s="226">
        <f t="shared" si="40"/>
        <v>0</v>
      </c>
      <c r="U409" s="226">
        <f t="shared" si="39"/>
        <v>0</v>
      </c>
      <c r="V409" s="226">
        <f t="shared" si="45"/>
        <v>3968.3999999999942</v>
      </c>
      <c r="W409" s="226">
        <v>2</v>
      </c>
      <c r="X409" s="226">
        <v>2.08</v>
      </c>
      <c r="Y409" s="102">
        <v>1</v>
      </c>
      <c r="Z409" s="207">
        <v>137571.20000000001</v>
      </c>
      <c r="AA409" s="207">
        <v>0</v>
      </c>
      <c r="AB409" s="207"/>
      <c r="AC409" s="226">
        <f t="shared" si="43"/>
        <v>137571.20000000001</v>
      </c>
      <c r="AD409" s="226">
        <v>3</v>
      </c>
      <c r="AE409" s="226">
        <v>2.15</v>
      </c>
      <c r="AF409" s="102">
        <v>1</v>
      </c>
      <c r="AG409" s="207">
        <v>142201</v>
      </c>
      <c r="AH409" s="207">
        <v>0</v>
      </c>
      <c r="AI409" s="207"/>
      <c r="AJ409" s="226">
        <f t="shared" si="44"/>
        <v>142201</v>
      </c>
    </row>
    <row r="410" spans="1:36" s="5" customFormat="1">
      <c r="A410" s="207">
        <v>400</v>
      </c>
      <c r="B410" s="1491" t="s">
        <v>1419</v>
      </c>
      <c r="C410" s="1491" t="s">
        <v>5547</v>
      </c>
      <c r="D410" s="226" t="s">
        <v>5548</v>
      </c>
      <c r="E410" s="226">
        <v>1</v>
      </c>
      <c r="F410" s="226">
        <v>2.02</v>
      </c>
      <c r="G410" s="102">
        <v>1</v>
      </c>
      <c r="H410" s="207">
        <v>133602.79999999999</v>
      </c>
      <c r="I410" s="207">
        <v>0</v>
      </c>
      <c r="J410" s="207"/>
      <c r="K410" s="226">
        <f t="shared" si="41"/>
        <v>133602.79999999999</v>
      </c>
      <c r="L410" s="226">
        <v>1.96</v>
      </c>
      <c r="M410" s="102">
        <v>1</v>
      </c>
      <c r="N410" s="207">
        <v>129634.4</v>
      </c>
      <c r="O410" s="207"/>
      <c r="P410" s="207"/>
      <c r="Q410" s="226">
        <f t="shared" si="42"/>
        <v>129634.4</v>
      </c>
      <c r="R410" s="226">
        <f t="shared" si="40"/>
        <v>0</v>
      </c>
      <c r="S410" s="226">
        <f t="shared" si="40"/>
        <v>3968.3999999999942</v>
      </c>
      <c r="T410" s="226">
        <f t="shared" si="40"/>
        <v>0</v>
      </c>
      <c r="U410" s="226">
        <f t="shared" si="40"/>
        <v>0</v>
      </c>
      <c r="V410" s="226">
        <f t="shared" si="45"/>
        <v>3968.3999999999942</v>
      </c>
      <c r="W410" s="226">
        <v>2</v>
      </c>
      <c r="X410" s="226">
        <v>2.08</v>
      </c>
      <c r="Y410" s="102">
        <v>1</v>
      </c>
      <c r="Z410" s="207">
        <v>137571.20000000001</v>
      </c>
      <c r="AA410" s="207">
        <v>0</v>
      </c>
      <c r="AB410" s="207"/>
      <c r="AC410" s="226">
        <f t="shared" si="43"/>
        <v>137571.20000000001</v>
      </c>
      <c r="AD410" s="226">
        <v>3</v>
      </c>
      <c r="AE410" s="226">
        <v>2.15</v>
      </c>
      <c r="AF410" s="102">
        <v>1</v>
      </c>
      <c r="AG410" s="207">
        <v>142201</v>
      </c>
      <c r="AH410" s="207">
        <v>0</v>
      </c>
      <c r="AI410" s="207"/>
      <c r="AJ410" s="226">
        <f t="shared" si="44"/>
        <v>142201</v>
      </c>
    </row>
    <row r="411" spans="1:36" s="5" customFormat="1">
      <c r="A411" s="207">
        <v>401</v>
      </c>
      <c r="B411" s="1491" t="s">
        <v>5872</v>
      </c>
      <c r="C411" s="1491" t="s">
        <v>1153</v>
      </c>
      <c r="D411" s="226" t="s">
        <v>4556</v>
      </c>
      <c r="E411" s="226">
        <v>6</v>
      </c>
      <c r="F411" s="226">
        <v>1.96</v>
      </c>
      <c r="G411" s="102">
        <v>1</v>
      </c>
      <c r="H411" s="207">
        <v>129634.4</v>
      </c>
      <c r="I411" s="207">
        <v>0</v>
      </c>
      <c r="J411" s="207"/>
      <c r="K411" s="226">
        <f t="shared" si="41"/>
        <v>129634.4</v>
      </c>
      <c r="L411" s="226">
        <v>1.9</v>
      </c>
      <c r="M411" s="102">
        <v>1</v>
      </c>
      <c r="N411" s="207">
        <v>125666</v>
      </c>
      <c r="O411" s="207"/>
      <c r="P411" s="207"/>
      <c r="Q411" s="226">
        <f t="shared" si="42"/>
        <v>125666</v>
      </c>
      <c r="R411" s="226">
        <f t="shared" ref="R411:U474" si="46">G411-M411</f>
        <v>0</v>
      </c>
      <c r="S411" s="226">
        <f t="shared" si="46"/>
        <v>3968.3999999999942</v>
      </c>
      <c r="T411" s="226">
        <f t="shared" si="46"/>
        <v>0</v>
      </c>
      <c r="U411" s="226">
        <f t="shared" si="46"/>
        <v>0</v>
      </c>
      <c r="V411" s="226">
        <f t="shared" si="45"/>
        <v>3968.3999999999942</v>
      </c>
      <c r="W411" s="226">
        <v>7</v>
      </c>
      <c r="X411" s="226">
        <v>1.96</v>
      </c>
      <c r="Y411" s="102">
        <v>1</v>
      </c>
      <c r="Z411" s="207">
        <v>129634.4</v>
      </c>
      <c r="AA411" s="207">
        <v>0</v>
      </c>
      <c r="AB411" s="207"/>
      <c r="AC411" s="226">
        <f t="shared" si="43"/>
        <v>129634.4</v>
      </c>
      <c r="AD411" s="226">
        <v>8</v>
      </c>
      <c r="AE411" s="226">
        <v>2.02</v>
      </c>
      <c r="AF411" s="102">
        <v>1</v>
      </c>
      <c r="AG411" s="207">
        <v>133602.79999999999</v>
      </c>
      <c r="AH411" s="207">
        <v>0</v>
      </c>
      <c r="AI411" s="207"/>
      <c r="AJ411" s="226">
        <f t="shared" si="44"/>
        <v>133602.79999999999</v>
      </c>
    </row>
    <row r="412" spans="1:36" s="5" customFormat="1">
      <c r="A412" s="207">
        <v>402</v>
      </c>
      <c r="B412" s="1491" t="s">
        <v>5873</v>
      </c>
      <c r="C412" s="1491" t="s">
        <v>1153</v>
      </c>
      <c r="D412" s="226" t="s">
        <v>4556</v>
      </c>
      <c r="E412" s="226">
        <v>12</v>
      </c>
      <c r="F412" s="226">
        <v>2.08</v>
      </c>
      <c r="G412" s="102">
        <v>1</v>
      </c>
      <c r="H412" s="207">
        <v>137571.20000000001</v>
      </c>
      <c r="I412" s="207">
        <v>0</v>
      </c>
      <c r="J412" s="207"/>
      <c r="K412" s="226">
        <f t="shared" si="41"/>
        <v>137571.20000000001</v>
      </c>
      <c r="L412" s="226">
        <v>2.08</v>
      </c>
      <c r="M412" s="102">
        <v>1</v>
      </c>
      <c r="N412" s="207">
        <v>137571.20000000001</v>
      </c>
      <c r="O412" s="207"/>
      <c r="P412" s="207"/>
      <c r="Q412" s="226">
        <f t="shared" si="42"/>
        <v>137571.20000000001</v>
      </c>
      <c r="R412" s="226">
        <f t="shared" si="46"/>
        <v>0</v>
      </c>
      <c r="S412" s="226">
        <f t="shared" si="46"/>
        <v>0</v>
      </c>
      <c r="T412" s="226">
        <f t="shared" si="46"/>
        <v>0</v>
      </c>
      <c r="U412" s="226">
        <f t="shared" si="46"/>
        <v>0</v>
      </c>
      <c r="V412" s="226">
        <f t="shared" si="45"/>
        <v>0</v>
      </c>
      <c r="W412" s="226">
        <v>13</v>
      </c>
      <c r="X412" s="226">
        <v>2.14</v>
      </c>
      <c r="Y412" s="102">
        <v>1</v>
      </c>
      <c r="Z412" s="207">
        <v>141539.6</v>
      </c>
      <c r="AA412" s="207">
        <v>0</v>
      </c>
      <c r="AB412" s="207"/>
      <c r="AC412" s="226">
        <f t="shared" si="43"/>
        <v>141539.6</v>
      </c>
      <c r="AD412" s="226">
        <v>14</v>
      </c>
      <c r="AE412" s="226">
        <v>2.14</v>
      </c>
      <c r="AF412" s="102">
        <v>1</v>
      </c>
      <c r="AG412" s="207">
        <v>141539.6</v>
      </c>
      <c r="AH412" s="207">
        <v>0</v>
      </c>
      <c r="AI412" s="207"/>
      <c r="AJ412" s="226">
        <f t="shared" si="44"/>
        <v>141539.6</v>
      </c>
    </row>
    <row r="413" spans="1:36" s="5" customFormat="1">
      <c r="A413" s="207">
        <v>403</v>
      </c>
      <c r="B413" s="1491" t="s">
        <v>5874</v>
      </c>
      <c r="C413" s="1491" t="s">
        <v>1153</v>
      </c>
      <c r="D413" s="226" t="s">
        <v>4556</v>
      </c>
      <c r="E413" s="226">
        <v>7</v>
      </c>
      <c r="F413" s="226">
        <v>1.96</v>
      </c>
      <c r="G413" s="102">
        <v>1</v>
      </c>
      <c r="H413" s="207">
        <v>129634.4</v>
      </c>
      <c r="I413" s="207">
        <v>0</v>
      </c>
      <c r="J413" s="207"/>
      <c r="K413" s="226">
        <f t="shared" si="41"/>
        <v>129634.4</v>
      </c>
      <c r="L413" s="226">
        <v>1.96</v>
      </c>
      <c r="M413" s="102">
        <v>1</v>
      </c>
      <c r="N413" s="207">
        <v>129634.4</v>
      </c>
      <c r="O413" s="207"/>
      <c r="P413" s="207"/>
      <c r="Q413" s="226">
        <f t="shared" si="42"/>
        <v>129634.4</v>
      </c>
      <c r="R413" s="226">
        <f t="shared" si="46"/>
        <v>0</v>
      </c>
      <c r="S413" s="226">
        <f t="shared" si="46"/>
        <v>0</v>
      </c>
      <c r="T413" s="226">
        <f t="shared" si="46"/>
        <v>0</v>
      </c>
      <c r="U413" s="226">
        <f t="shared" si="46"/>
        <v>0</v>
      </c>
      <c r="V413" s="226">
        <f t="shared" si="45"/>
        <v>0</v>
      </c>
      <c r="W413" s="226">
        <v>8</v>
      </c>
      <c r="X413" s="226">
        <v>2.02</v>
      </c>
      <c r="Y413" s="102">
        <v>1</v>
      </c>
      <c r="Z413" s="207">
        <v>133602.79999999999</v>
      </c>
      <c r="AA413" s="207">
        <v>0</v>
      </c>
      <c r="AB413" s="207"/>
      <c r="AC413" s="226">
        <f t="shared" si="43"/>
        <v>133602.79999999999</v>
      </c>
      <c r="AD413" s="226">
        <v>9</v>
      </c>
      <c r="AE413" s="226">
        <v>2.02</v>
      </c>
      <c r="AF413" s="102">
        <v>1</v>
      </c>
      <c r="AG413" s="207">
        <v>133602.79999999999</v>
      </c>
      <c r="AH413" s="207">
        <v>0</v>
      </c>
      <c r="AI413" s="207"/>
      <c r="AJ413" s="226">
        <f t="shared" si="44"/>
        <v>133602.79999999999</v>
      </c>
    </row>
    <row r="414" spans="1:36" s="5" customFormat="1">
      <c r="A414" s="207">
        <v>404</v>
      </c>
      <c r="B414" s="1491" t="s">
        <v>5875</v>
      </c>
      <c r="C414" s="1491" t="s">
        <v>1153</v>
      </c>
      <c r="D414" s="226" t="s">
        <v>4556</v>
      </c>
      <c r="E414" s="226">
        <v>6</v>
      </c>
      <c r="F414" s="226">
        <v>1.96</v>
      </c>
      <c r="G414" s="102">
        <v>1</v>
      </c>
      <c r="H414" s="207">
        <v>129634.4</v>
      </c>
      <c r="I414" s="207">
        <v>0</v>
      </c>
      <c r="J414" s="207"/>
      <c r="K414" s="226">
        <f t="shared" si="41"/>
        <v>129634.4</v>
      </c>
      <c r="L414" s="226">
        <v>1.9</v>
      </c>
      <c r="M414" s="102">
        <v>1</v>
      </c>
      <c r="N414" s="207">
        <v>125666</v>
      </c>
      <c r="O414" s="207"/>
      <c r="P414" s="207"/>
      <c r="Q414" s="226">
        <f t="shared" si="42"/>
        <v>125666</v>
      </c>
      <c r="R414" s="226">
        <f t="shared" si="46"/>
        <v>0</v>
      </c>
      <c r="S414" s="226">
        <f t="shared" si="46"/>
        <v>3968.3999999999942</v>
      </c>
      <c r="T414" s="226">
        <f t="shared" si="46"/>
        <v>0</v>
      </c>
      <c r="U414" s="226">
        <f t="shared" si="46"/>
        <v>0</v>
      </c>
      <c r="V414" s="226">
        <f t="shared" si="45"/>
        <v>3968.3999999999942</v>
      </c>
      <c r="W414" s="226">
        <v>7</v>
      </c>
      <c r="X414" s="226">
        <v>1.96</v>
      </c>
      <c r="Y414" s="102">
        <v>1</v>
      </c>
      <c r="Z414" s="207">
        <v>129634.4</v>
      </c>
      <c r="AA414" s="207">
        <v>0</v>
      </c>
      <c r="AB414" s="207"/>
      <c r="AC414" s="226">
        <f t="shared" si="43"/>
        <v>129634.4</v>
      </c>
      <c r="AD414" s="226">
        <v>8</v>
      </c>
      <c r="AE414" s="226">
        <v>2.02</v>
      </c>
      <c r="AF414" s="102">
        <v>1</v>
      </c>
      <c r="AG414" s="207">
        <v>133602.79999999999</v>
      </c>
      <c r="AH414" s="207">
        <v>0</v>
      </c>
      <c r="AI414" s="207"/>
      <c r="AJ414" s="226">
        <f t="shared" si="44"/>
        <v>133602.79999999999</v>
      </c>
    </row>
    <row r="415" spans="1:36" s="5" customFormat="1">
      <c r="A415" s="207">
        <v>405</v>
      </c>
      <c r="B415" s="1491" t="s">
        <v>5876</v>
      </c>
      <c r="C415" s="1491" t="s">
        <v>1153</v>
      </c>
      <c r="D415" s="226" t="s">
        <v>4556</v>
      </c>
      <c r="E415" s="226">
        <v>11</v>
      </c>
      <c r="F415" s="226">
        <v>2.08</v>
      </c>
      <c r="G415" s="102">
        <v>1</v>
      </c>
      <c r="H415" s="207">
        <v>137571.20000000001</v>
      </c>
      <c r="I415" s="207">
        <v>0</v>
      </c>
      <c r="J415" s="207"/>
      <c r="K415" s="226">
        <f t="shared" si="41"/>
        <v>137571.20000000001</v>
      </c>
      <c r="L415" s="226">
        <v>2.08</v>
      </c>
      <c r="M415" s="102">
        <v>1</v>
      </c>
      <c r="N415" s="207">
        <v>137571.20000000001</v>
      </c>
      <c r="O415" s="207"/>
      <c r="P415" s="207"/>
      <c r="Q415" s="226">
        <f t="shared" si="42"/>
        <v>137571.20000000001</v>
      </c>
      <c r="R415" s="226">
        <f t="shared" si="46"/>
        <v>0</v>
      </c>
      <c r="S415" s="226">
        <f t="shared" si="46"/>
        <v>0</v>
      </c>
      <c r="T415" s="226">
        <f t="shared" si="46"/>
        <v>0</v>
      </c>
      <c r="U415" s="226">
        <f t="shared" si="46"/>
        <v>0</v>
      </c>
      <c r="V415" s="226">
        <f t="shared" si="45"/>
        <v>0</v>
      </c>
      <c r="W415" s="226">
        <v>12</v>
      </c>
      <c r="X415" s="226">
        <v>2.08</v>
      </c>
      <c r="Y415" s="102">
        <v>1</v>
      </c>
      <c r="Z415" s="207">
        <v>137571.20000000001</v>
      </c>
      <c r="AA415" s="207">
        <v>0</v>
      </c>
      <c r="AB415" s="207"/>
      <c r="AC415" s="226">
        <f t="shared" si="43"/>
        <v>137571.20000000001</v>
      </c>
      <c r="AD415" s="226">
        <v>13</v>
      </c>
      <c r="AE415" s="226">
        <v>2.14</v>
      </c>
      <c r="AF415" s="102">
        <v>1</v>
      </c>
      <c r="AG415" s="207">
        <v>141539.6</v>
      </c>
      <c r="AH415" s="207">
        <v>0</v>
      </c>
      <c r="AI415" s="207"/>
      <c r="AJ415" s="226">
        <f t="shared" si="44"/>
        <v>141539.6</v>
      </c>
    </row>
    <row r="416" spans="1:36" s="5" customFormat="1">
      <c r="A416" s="207">
        <v>406</v>
      </c>
      <c r="B416" s="1491" t="s">
        <v>5877</v>
      </c>
      <c r="C416" s="1491" t="s">
        <v>1153</v>
      </c>
      <c r="D416" s="226" t="s">
        <v>4556</v>
      </c>
      <c r="E416" s="226">
        <v>5</v>
      </c>
      <c r="F416" s="226">
        <v>1.9</v>
      </c>
      <c r="G416" s="102">
        <v>1</v>
      </c>
      <c r="H416" s="207">
        <v>125666</v>
      </c>
      <c r="I416" s="207">
        <v>0</v>
      </c>
      <c r="J416" s="207"/>
      <c r="K416" s="226">
        <f t="shared" si="41"/>
        <v>125666</v>
      </c>
      <c r="L416" s="226">
        <v>1.9</v>
      </c>
      <c r="M416" s="102">
        <v>1</v>
      </c>
      <c r="N416" s="207">
        <v>125666</v>
      </c>
      <c r="O416" s="207"/>
      <c r="P416" s="207"/>
      <c r="Q416" s="226">
        <f t="shared" si="42"/>
        <v>125666</v>
      </c>
      <c r="R416" s="226">
        <f t="shared" si="46"/>
        <v>0</v>
      </c>
      <c r="S416" s="226">
        <f t="shared" si="46"/>
        <v>0</v>
      </c>
      <c r="T416" s="226">
        <f t="shared" si="46"/>
        <v>0</v>
      </c>
      <c r="U416" s="226">
        <f t="shared" si="46"/>
        <v>0</v>
      </c>
      <c r="V416" s="226">
        <f t="shared" si="45"/>
        <v>0</v>
      </c>
      <c r="W416" s="226">
        <v>6</v>
      </c>
      <c r="X416" s="226">
        <v>1.96</v>
      </c>
      <c r="Y416" s="102">
        <v>1</v>
      </c>
      <c r="Z416" s="207">
        <v>129634.4</v>
      </c>
      <c r="AA416" s="207">
        <v>0</v>
      </c>
      <c r="AB416" s="207"/>
      <c r="AC416" s="226">
        <f t="shared" si="43"/>
        <v>129634.4</v>
      </c>
      <c r="AD416" s="226">
        <v>7</v>
      </c>
      <c r="AE416" s="226">
        <v>1.96</v>
      </c>
      <c r="AF416" s="102">
        <v>1</v>
      </c>
      <c r="AG416" s="207">
        <v>129634.4</v>
      </c>
      <c r="AH416" s="207">
        <v>0</v>
      </c>
      <c r="AI416" s="207"/>
      <c r="AJ416" s="226">
        <f t="shared" si="44"/>
        <v>129634.4</v>
      </c>
    </row>
    <row r="417" spans="1:36" s="5" customFormat="1">
      <c r="A417" s="207">
        <v>407</v>
      </c>
      <c r="B417" s="1491" t="s">
        <v>5878</v>
      </c>
      <c r="C417" s="1491" t="s">
        <v>1153</v>
      </c>
      <c r="D417" s="226" t="s">
        <v>4556</v>
      </c>
      <c r="E417" s="226">
        <v>7</v>
      </c>
      <c r="F417" s="226">
        <v>1.96</v>
      </c>
      <c r="G417" s="102">
        <v>1</v>
      </c>
      <c r="H417" s="207">
        <v>129634.4</v>
      </c>
      <c r="I417" s="207">
        <v>0</v>
      </c>
      <c r="J417" s="207"/>
      <c r="K417" s="226">
        <f t="shared" si="41"/>
        <v>129634.4</v>
      </c>
      <c r="L417" s="226">
        <v>1.96</v>
      </c>
      <c r="M417" s="102">
        <v>1</v>
      </c>
      <c r="N417" s="207">
        <v>129634.4</v>
      </c>
      <c r="O417" s="207"/>
      <c r="P417" s="207"/>
      <c r="Q417" s="226">
        <f t="shared" si="42"/>
        <v>129634.4</v>
      </c>
      <c r="R417" s="226">
        <f t="shared" si="46"/>
        <v>0</v>
      </c>
      <c r="S417" s="226">
        <f t="shared" si="46"/>
        <v>0</v>
      </c>
      <c r="T417" s="226">
        <f t="shared" si="46"/>
        <v>0</v>
      </c>
      <c r="U417" s="226">
        <f t="shared" si="46"/>
        <v>0</v>
      </c>
      <c r="V417" s="226">
        <f t="shared" si="45"/>
        <v>0</v>
      </c>
      <c r="W417" s="226">
        <v>8</v>
      </c>
      <c r="X417" s="226">
        <v>2.02</v>
      </c>
      <c r="Y417" s="102">
        <v>1</v>
      </c>
      <c r="Z417" s="207">
        <v>133602.79999999999</v>
      </c>
      <c r="AA417" s="207">
        <v>0</v>
      </c>
      <c r="AB417" s="207"/>
      <c r="AC417" s="226">
        <f t="shared" si="43"/>
        <v>133602.79999999999</v>
      </c>
      <c r="AD417" s="226">
        <v>9</v>
      </c>
      <c r="AE417" s="226">
        <v>2.02</v>
      </c>
      <c r="AF417" s="102">
        <v>1</v>
      </c>
      <c r="AG417" s="207">
        <v>133602.79999999999</v>
      </c>
      <c r="AH417" s="207">
        <v>0</v>
      </c>
      <c r="AI417" s="207"/>
      <c r="AJ417" s="226">
        <f t="shared" si="44"/>
        <v>133602.79999999999</v>
      </c>
    </row>
    <row r="418" spans="1:36" s="5" customFormat="1">
      <c r="A418" s="207">
        <v>408</v>
      </c>
      <c r="B418" s="1491" t="s">
        <v>5879</v>
      </c>
      <c r="C418" s="1491" t="s">
        <v>1153</v>
      </c>
      <c r="D418" s="226" t="s">
        <v>4556</v>
      </c>
      <c r="E418" s="226">
        <v>7</v>
      </c>
      <c r="F418" s="226">
        <v>1.96</v>
      </c>
      <c r="G418" s="102">
        <v>1</v>
      </c>
      <c r="H418" s="207">
        <v>129634.4</v>
      </c>
      <c r="I418" s="207">
        <v>0</v>
      </c>
      <c r="J418" s="207"/>
      <c r="K418" s="226">
        <f t="shared" si="41"/>
        <v>129634.4</v>
      </c>
      <c r="L418" s="226">
        <v>1.96</v>
      </c>
      <c r="M418" s="102">
        <v>1</v>
      </c>
      <c r="N418" s="207">
        <v>129634.4</v>
      </c>
      <c r="O418" s="207"/>
      <c r="P418" s="207"/>
      <c r="Q418" s="226">
        <f t="shared" si="42"/>
        <v>129634.4</v>
      </c>
      <c r="R418" s="226">
        <f t="shared" si="46"/>
        <v>0</v>
      </c>
      <c r="S418" s="226">
        <f t="shared" si="46"/>
        <v>0</v>
      </c>
      <c r="T418" s="226">
        <f t="shared" si="46"/>
        <v>0</v>
      </c>
      <c r="U418" s="226">
        <f t="shared" si="46"/>
        <v>0</v>
      </c>
      <c r="V418" s="226">
        <f t="shared" si="45"/>
        <v>0</v>
      </c>
      <c r="W418" s="226">
        <v>8</v>
      </c>
      <c r="X418" s="226">
        <v>2.02</v>
      </c>
      <c r="Y418" s="102">
        <v>1</v>
      </c>
      <c r="Z418" s="207">
        <v>133602.79999999999</v>
      </c>
      <c r="AA418" s="207">
        <v>0</v>
      </c>
      <c r="AB418" s="207"/>
      <c r="AC418" s="226">
        <f t="shared" si="43"/>
        <v>133602.79999999999</v>
      </c>
      <c r="AD418" s="226">
        <v>9</v>
      </c>
      <c r="AE418" s="226">
        <v>2.02</v>
      </c>
      <c r="AF418" s="102">
        <v>1</v>
      </c>
      <c r="AG418" s="207">
        <v>133602.79999999999</v>
      </c>
      <c r="AH418" s="207">
        <v>0</v>
      </c>
      <c r="AI418" s="207"/>
      <c r="AJ418" s="226">
        <f t="shared" si="44"/>
        <v>133602.79999999999</v>
      </c>
    </row>
    <row r="419" spans="1:36" s="5" customFormat="1">
      <c r="A419" s="207">
        <v>409</v>
      </c>
      <c r="B419" s="1491" t="s">
        <v>5880</v>
      </c>
      <c r="C419" s="1491" t="s">
        <v>1153</v>
      </c>
      <c r="D419" s="226" t="s">
        <v>4556</v>
      </c>
      <c r="E419" s="226">
        <v>6</v>
      </c>
      <c r="F419" s="226">
        <v>1.96</v>
      </c>
      <c r="G419" s="102">
        <v>1</v>
      </c>
      <c r="H419" s="207">
        <v>129634.4</v>
      </c>
      <c r="I419" s="207">
        <v>0</v>
      </c>
      <c r="J419" s="207"/>
      <c r="K419" s="226">
        <f t="shared" si="41"/>
        <v>129634.4</v>
      </c>
      <c r="L419" s="226">
        <v>1.9</v>
      </c>
      <c r="M419" s="102">
        <v>1</v>
      </c>
      <c r="N419" s="207">
        <v>125666</v>
      </c>
      <c r="O419" s="207"/>
      <c r="P419" s="207"/>
      <c r="Q419" s="226">
        <f t="shared" si="42"/>
        <v>125666</v>
      </c>
      <c r="R419" s="226">
        <f t="shared" si="46"/>
        <v>0</v>
      </c>
      <c r="S419" s="226">
        <f t="shared" si="46"/>
        <v>3968.3999999999942</v>
      </c>
      <c r="T419" s="226">
        <f t="shared" si="46"/>
        <v>0</v>
      </c>
      <c r="U419" s="226">
        <f t="shared" si="46"/>
        <v>0</v>
      </c>
      <c r="V419" s="226">
        <f t="shared" si="45"/>
        <v>3968.3999999999942</v>
      </c>
      <c r="W419" s="226">
        <v>7</v>
      </c>
      <c r="X419" s="226">
        <v>1.96</v>
      </c>
      <c r="Y419" s="102">
        <v>1</v>
      </c>
      <c r="Z419" s="207">
        <v>129634.4</v>
      </c>
      <c r="AA419" s="207">
        <v>0</v>
      </c>
      <c r="AB419" s="207"/>
      <c r="AC419" s="226">
        <f t="shared" si="43"/>
        <v>129634.4</v>
      </c>
      <c r="AD419" s="226">
        <v>8</v>
      </c>
      <c r="AE419" s="226">
        <v>2.02</v>
      </c>
      <c r="AF419" s="102">
        <v>1</v>
      </c>
      <c r="AG419" s="207">
        <v>133602.79999999999</v>
      </c>
      <c r="AH419" s="207">
        <v>0</v>
      </c>
      <c r="AI419" s="207"/>
      <c r="AJ419" s="226">
        <f t="shared" si="44"/>
        <v>133602.79999999999</v>
      </c>
    </row>
    <row r="420" spans="1:36" s="5" customFormat="1">
      <c r="A420" s="207">
        <v>410</v>
      </c>
      <c r="B420" s="1491" t="s">
        <v>5881</v>
      </c>
      <c r="C420" s="1491" t="s">
        <v>1153</v>
      </c>
      <c r="D420" s="226" t="s">
        <v>4556</v>
      </c>
      <c r="E420" s="226">
        <v>6</v>
      </c>
      <c r="F420" s="226">
        <v>1.96</v>
      </c>
      <c r="G420" s="102">
        <v>1</v>
      </c>
      <c r="H420" s="207">
        <v>129634.4</v>
      </c>
      <c r="I420" s="207">
        <v>0</v>
      </c>
      <c r="J420" s="207"/>
      <c r="K420" s="226">
        <f t="shared" si="41"/>
        <v>129634.4</v>
      </c>
      <c r="L420" s="226">
        <v>1.9</v>
      </c>
      <c r="M420" s="102">
        <v>1</v>
      </c>
      <c r="N420" s="207">
        <v>125666</v>
      </c>
      <c r="O420" s="207"/>
      <c r="P420" s="207"/>
      <c r="Q420" s="226">
        <f t="shared" si="42"/>
        <v>125666</v>
      </c>
      <c r="R420" s="226">
        <f t="shared" si="46"/>
        <v>0</v>
      </c>
      <c r="S420" s="226">
        <f t="shared" si="46"/>
        <v>3968.3999999999942</v>
      </c>
      <c r="T420" s="226">
        <f t="shared" si="46"/>
        <v>0</v>
      </c>
      <c r="U420" s="226">
        <f t="shared" si="46"/>
        <v>0</v>
      </c>
      <c r="V420" s="226">
        <f t="shared" si="45"/>
        <v>3968.3999999999942</v>
      </c>
      <c r="W420" s="226">
        <v>7</v>
      </c>
      <c r="X420" s="226">
        <v>1.96</v>
      </c>
      <c r="Y420" s="102">
        <v>1</v>
      </c>
      <c r="Z420" s="207">
        <v>129634.4</v>
      </c>
      <c r="AA420" s="207">
        <v>0</v>
      </c>
      <c r="AB420" s="207"/>
      <c r="AC420" s="226">
        <f t="shared" si="43"/>
        <v>129634.4</v>
      </c>
      <c r="AD420" s="226">
        <v>8</v>
      </c>
      <c r="AE420" s="226">
        <v>2.02</v>
      </c>
      <c r="AF420" s="102">
        <v>1</v>
      </c>
      <c r="AG420" s="207">
        <v>133602.79999999999</v>
      </c>
      <c r="AH420" s="207">
        <v>0</v>
      </c>
      <c r="AI420" s="207"/>
      <c r="AJ420" s="226">
        <f t="shared" si="44"/>
        <v>133602.79999999999</v>
      </c>
    </row>
    <row r="421" spans="1:36" s="5" customFormat="1" ht="27">
      <c r="A421" s="207">
        <v>411</v>
      </c>
      <c r="B421" s="1491" t="s">
        <v>5882</v>
      </c>
      <c r="C421" s="1491" t="s">
        <v>1153</v>
      </c>
      <c r="D421" s="226" t="s">
        <v>4556</v>
      </c>
      <c r="E421" s="226">
        <v>6</v>
      </c>
      <c r="F421" s="226">
        <v>1.96</v>
      </c>
      <c r="G421" s="102">
        <v>1</v>
      </c>
      <c r="H421" s="207">
        <v>129634.4</v>
      </c>
      <c r="I421" s="207">
        <v>0</v>
      </c>
      <c r="J421" s="207"/>
      <c r="K421" s="226">
        <f t="shared" si="41"/>
        <v>129634.4</v>
      </c>
      <c r="L421" s="226">
        <v>1.9</v>
      </c>
      <c r="M421" s="102">
        <v>1</v>
      </c>
      <c r="N421" s="207">
        <v>125666</v>
      </c>
      <c r="O421" s="207"/>
      <c r="P421" s="207"/>
      <c r="Q421" s="226">
        <f t="shared" si="42"/>
        <v>125666</v>
      </c>
      <c r="R421" s="226">
        <f t="shared" si="46"/>
        <v>0</v>
      </c>
      <c r="S421" s="226">
        <f t="shared" si="46"/>
        <v>3968.3999999999942</v>
      </c>
      <c r="T421" s="226">
        <f t="shared" si="46"/>
        <v>0</v>
      </c>
      <c r="U421" s="226">
        <f t="shared" si="46"/>
        <v>0</v>
      </c>
      <c r="V421" s="226">
        <f t="shared" si="45"/>
        <v>3968.3999999999942</v>
      </c>
      <c r="W421" s="226">
        <v>7</v>
      </c>
      <c r="X421" s="226">
        <v>1.96</v>
      </c>
      <c r="Y421" s="102">
        <v>1</v>
      </c>
      <c r="Z421" s="207">
        <v>129634.4</v>
      </c>
      <c r="AA421" s="207">
        <v>0</v>
      </c>
      <c r="AB421" s="207"/>
      <c r="AC421" s="226">
        <f t="shared" si="43"/>
        <v>129634.4</v>
      </c>
      <c r="AD421" s="226">
        <v>8</v>
      </c>
      <c r="AE421" s="226">
        <v>2.02</v>
      </c>
      <c r="AF421" s="102">
        <v>1</v>
      </c>
      <c r="AG421" s="207">
        <v>133602.79999999999</v>
      </c>
      <c r="AH421" s="207">
        <v>0</v>
      </c>
      <c r="AI421" s="207"/>
      <c r="AJ421" s="226">
        <f t="shared" si="44"/>
        <v>133602.79999999999</v>
      </c>
    </row>
    <row r="422" spans="1:36" s="5" customFormat="1">
      <c r="A422" s="207">
        <v>412</v>
      </c>
      <c r="B422" s="1491" t="s">
        <v>5883</v>
      </c>
      <c r="C422" s="1491" t="s">
        <v>1153</v>
      </c>
      <c r="D422" s="226" t="s">
        <v>4556</v>
      </c>
      <c r="E422" s="226">
        <v>6</v>
      </c>
      <c r="F422" s="226">
        <v>1.96</v>
      </c>
      <c r="G422" s="102">
        <v>1</v>
      </c>
      <c r="H422" s="207">
        <v>129634.4</v>
      </c>
      <c r="I422" s="207">
        <v>0</v>
      </c>
      <c r="J422" s="207"/>
      <c r="K422" s="226">
        <f t="shared" si="41"/>
        <v>129634.4</v>
      </c>
      <c r="L422" s="226">
        <v>1.9</v>
      </c>
      <c r="M422" s="102">
        <v>1</v>
      </c>
      <c r="N422" s="207">
        <v>125666</v>
      </c>
      <c r="O422" s="207"/>
      <c r="P422" s="207"/>
      <c r="Q422" s="226">
        <f t="shared" si="42"/>
        <v>125666</v>
      </c>
      <c r="R422" s="226">
        <f t="shared" si="46"/>
        <v>0</v>
      </c>
      <c r="S422" s="226">
        <f t="shared" si="46"/>
        <v>3968.3999999999942</v>
      </c>
      <c r="T422" s="226">
        <f t="shared" si="46"/>
        <v>0</v>
      </c>
      <c r="U422" s="226">
        <f t="shared" si="46"/>
        <v>0</v>
      </c>
      <c r="V422" s="226">
        <f t="shared" si="45"/>
        <v>3968.3999999999942</v>
      </c>
      <c r="W422" s="226">
        <v>7</v>
      </c>
      <c r="X422" s="226">
        <v>1.96</v>
      </c>
      <c r="Y422" s="102">
        <v>1</v>
      </c>
      <c r="Z422" s="207">
        <v>129634.4</v>
      </c>
      <c r="AA422" s="207">
        <v>0</v>
      </c>
      <c r="AB422" s="207"/>
      <c r="AC422" s="226">
        <f t="shared" si="43"/>
        <v>129634.4</v>
      </c>
      <c r="AD422" s="226">
        <v>8</v>
      </c>
      <c r="AE422" s="226">
        <v>2.02</v>
      </c>
      <c r="AF422" s="102">
        <v>1</v>
      </c>
      <c r="AG422" s="207">
        <v>133602.79999999999</v>
      </c>
      <c r="AH422" s="207">
        <v>0</v>
      </c>
      <c r="AI422" s="207"/>
      <c r="AJ422" s="226">
        <f t="shared" si="44"/>
        <v>133602.79999999999</v>
      </c>
    </row>
    <row r="423" spans="1:36" s="5" customFormat="1">
      <c r="A423" s="207">
        <v>413</v>
      </c>
      <c r="B423" s="1491" t="s">
        <v>5884</v>
      </c>
      <c r="C423" s="1491" t="s">
        <v>1153</v>
      </c>
      <c r="D423" s="226" t="s">
        <v>4556</v>
      </c>
      <c r="E423" s="226">
        <v>7</v>
      </c>
      <c r="F423" s="226">
        <v>1.96</v>
      </c>
      <c r="G423" s="102">
        <v>1</v>
      </c>
      <c r="H423" s="207">
        <v>129634.4</v>
      </c>
      <c r="I423" s="207">
        <v>0</v>
      </c>
      <c r="J423" s="207"/>
      <c r="K423" s="226">
        <f t="shared" si="41"/>
        <v>129634.4</v>
      </c>
      <c r="L423" s="226">
        <v>1.96</v>
      </c>
      <c r="M423" s="102">
        <v>1</v>
      </c>
      <c r="N423" s="207">
        <v>129634.4</v>
      </c>
      <c r="O423" s="207"/>
      <c r="P423" s="207"/>
      <c r="Q423" s="226">
        <f t="shared" si="42"/>
        <v>129634.4</v>
      </c>
      <c r="R423" s="226">
        <f t="shared" si="46"/>
        <v>0</v>
      </c>
      <c r="S423" s="226">
        <f t="shared" si="46"/>
        <v>0</v>
      </c>
      <c r="T423" s="226">
        <f t="shared" si="46"/>
        <v>0</v>
      </c>
      <c r="U423" s="226">
        <f t="shared" si="46"/>
        <v>0</v>
      </c>
      <c r="V423" s="226">
        <f t="shared" si="45"/>
        <v>0</v>
      </c>
      <c r="W423" s="226">
        <v>8</v>
      </c>
      <c r="X423" s="226">
        <v>2.02</v>
      </c>
      <c r="Y423" s="102">
        <v>1</v>
      </c>
      <c r="Z423" s="207">
        <v>133602.79999999999</v>
      </c>
      <c r="AA423" s="207">
        <v>0</v>
      </c>
      <c r="AB423" s="207"/>
      <c r="AC423" s="226">
        <f t="shared" si="43"/>
        <v>133602.79999999999</v>
      </c>
      <c r="AD423" s="226">
        <v>9</v>
      </c>
      <c r="AE423" s="226">
        <v>2.02</v>
      </c>
      <c r="AF423" s="102">
        <v>1</v>
      </c>
      <c r="AG423" s="207">
        <v>133602.79999999999</v>
      </c>
      <c r="AH423" s="207">
        <v>0</v>
      </c>
      <c r="AI423" s="207"/>
      <c r="AJ423" s="226">
        <f t="shared" si="44"/>
        <v>133602.79999999999</v>
      </c>
    </row>
    <row r="424" spans="1:36" s="5" customFormat="1">
      <c r="A424" s="207">
        <v>414</v>
      </c>
      <c r="B424" s="1491" t="s">
        <v>5885</v>
      </c>
      <c r="C424" s="1491" t="s">
        <v>1153</v>
      </c>
      <c r="D424" s="226" t="s">
        <v>4556</v>
      </c>
      <c r="E424" s="226">
        <v>7</v>
      </c>
      <c r="F424" s="226">
        <v>1.96</v>
      </c>
      <c r="G424" s="102">
        <v>1</v>
      </c>
      <c r="H424" s="207">
        <v>129634.4</v>
      </c>
      <c r="I424" s="207">
        <v>0</v>
      </c>
      <c r="J424" s="207"/>
      <c r="K424" s="226">
        <f t="shared" si="41"/>
        <v>129634.4</v>
      </c>
      <c r="L424" s="226">
        <v>1.96</v>
      </c>
      <c r="M424" s="102">
        <v>1</v>
      </c>
      <c r="N424" s="207">
        <v>129634.4</v>
      </c>
      <c r="O424" s="207"/>
      <c r="P424" s="207"/>
      <c r="Q424" s="226">
        <f t="shared" si="42"/>
        <v>129634.4</v>
      </c>
      <c r="R424" s="226">
        <f t="shared" si="46"/>
        <v>0</v>
      </c>
      <c r="S424" s="226">
        <f t="shared" si="46"/>
        <v>0</v>
      </c>
      <c r="T424" s="226">
        <f t="shared" si="46"/>
        <v>0</v>
      </c>
      <c r="U424" s="226">
        <f t="shared" si="46"/>
        <v>0</v>
      </c>
      <c r="V424" s="226">
        <f t="shared" si="45"/>
        <v>0</v>
      </c>
      <c r="W424" s="226">
        <v>8</v>
      </c>
      <c r="X424" s="226">
        <v>2.02</v>
      </c>
      <c r="Y424" s="102">
        <v>1</v>
      </c>
      <c r="Z424" s="207">
        <v>133602.79999999999</v>
      </c>
      <c r="AA424" s="207">
        <v>0</v>
      </c>
      <c r="AB424" s="207"/>
      <c r="AC424" s="226">
        <f t="shared" si="43"/>
        <v>133602.79999999999</v>
      </c>
      <c r="AD424" s="226">
        <v>9</v>
      </c>
      <c r="AE424" s="226">
        <v>2.02</v>
      </c>
      <c r="AF424" s="102">
        <v>1</v>
      </c>
      <c r="AG424" s="207">
        <v>133602.79999999999</v>
      </c>
      <c r="AH424" s="207">
        <v>0</v>
      </c>
      <c r="AI424" s="207"/>
      <c r="AJ424" s="226">
        <f t="shared" si="44"/>
        <v>133602.79999999999</v>
      </c>
    </row>
    <row r="425" spans="1:36" s="5" customFormat="1">
      <c r="A425" s="207">
        <v>415</v>
      </c>
      <c r="B425" s="1491" t="s">
        <v>5886</v>
      </c>
      <c r="C425" s="1491" t="s">
        <v>1153</v>
      </c>
      <c r="D425" s="226" t="s">
        <v>4556</v>
      </c>
      <c r="E425" s="226">
        <v>6</v>
      </c>
      <c r="F425" s="226">
        <v>1.96</v>
      </c>
      <c r="G425" s="102">
        <v>1</v>
      </c>
      <c r="H425" s="207">
        <v>129634.4</v>
      </c>
      <c r="I425" s="207">
        <v>0</v>
      </c>
      <c r="J425" s="207"/>
      <c r="K425" s="226">
        <f t="shared" si="41"/>
        <v>129634.4</v>
      </c>
      <c r="L425" s="226">
        <v>1.9</v>
      </c>
      <c r="M425" s="102">
        <v>1</v>
      </c>
      <c r="N425" s="207">
        <v>125666</v>
      </c>
      <c r="O425" s="207"/>
      <c r="P425" s="207"/>
      <c r="Q425" s="226">
        <f t="shared" si="42"/>
        <v>125666</v>
      </c>
      <c r="R425" s="226">
        <f t="shared" si="46"/>
        <v>0</v>
      </c>
      <c r="S425" s="226">
        <f t="shared" si="46"/>
        <v>3968.3999999999942</v>
      </c>
      <c r="T425" s="226">
        <f t="shared" si="46"/>
        <v>0</v>
      </c>
      <c r="U425" s="226">
        <f t="shared" si="46"/>
        <v>0</v>
      </c>
      <c r="V425" s="226">
        <f t="shared" si="45"/>
        <v>3968.3999999999942</v>
      </c>
      <c r="W425" s="226">
        <v>7</v>
      </c>
      <c r="X425" s="226">
        <v>1.96</v>
      </c>
      <c r="Y425" s="102">
        <v>1</v>
      </c>
      <c r="Z425" s="207">
        <v>129634.4</v>
      </c>
      <c r="AA425" s="207">
        <v>0</v>
      </c>
      <c r="AB425" s="207"/>
      <c r="AC425" s="226">
        <f t="shared" si="43"/>
        <v>129634.4</v>
      </c>
      <c r="AD425" s="226">
        <v>8</v>
      </c>
      <c r="AE425" s="226">
        <v>2.02</v>
      </c>
      <c r="AF425" s="102">
        <v>1</v>
      </c>
      <c r="AG425" s="207">
        <v>133602.79999999999</v>
      </c>
      <c r="AH425" s="207">
        <v>0</v>
      </c>
      <c r="AI425" s="207"/>
      <c r="AJ425" s="226">
        <f t="shared" si="44"/>
        <v>133602.79999999999</v>
      </c>
    </row>
    <row r="426" spans="1:36" s="5" customFormat="1">
      <c r="A426" s="207">
        <v>416</v>
      </c>
      <c r="B426" s="1491" t="s">
        <v>5887</v>
      </c>
      <c r="C426" s="1491" t="s">
        <v>1153</v>
      </c>
      <c r="D426" s="226" t="s">
        <v>4556</v>
      </c>
      <c r="E426" s="226">
        <v>5</v>
      </c>
      <c r="F426" s="226">
        <v>1.9</v>
      </c>
      <c r="G426" s="102">
        <v>1</v>
      </c>
      <c r="H426" s="207">
        <v>125666</v>
      </c>
      <c r="I426" s="207">
        <v>0</v>
      </c>
      <c r="J426" s="207"/>
      <c r="K426" s="226">
        <f t="shared" si="41"/>
        <v>125666</v>
      </c>
      <c r="L426" s="226">
        <v>1.9</v>
      </c>
      <c r="M426" s="102">
        <v>1</v>
      </c>
      <c r="N426" s="207">
        <v>125666</v>
      </c>
      <c r="O426" s="207"/>
      <c r="P426" s="207"/>
      <c r="Q426" s="226">
        <f t="shared" si="42"/>
        <v>125666</v>
      </c>
      <c r="R426" s="226">
        <f t="shared" si="46"/>
        <v>0</v>
      </c>
      <c r="S426" s="226">
        <f t="shared" si="46"/>
        <v>0</v>
      </c>
      <c r="T426" s="226">
        <f t="shared" si="46"/>
        <v>0</v>
      </c>
      <c r="U426" s="226">
        <f t="shared" si="46"/>
        <v>0</v>
      </c>
      <c r="V426" s="226">
        <f t="shared" si="45"/>
        <v>0</v>
      </c>
      <c r="W426" s="226">
        <v>6</v>
      </c>
      <c r="X426" s="226">
        <v>1.96</v>
      </c>
      <c r="Y426" s="102">
        <v>1</v>
      </c>
      <c r="Z426" s="207">
        <v>129634.4</v>
      </c>
      <c r="AA426" s="207">
        <v>0</v>
      </c>
      <c r="AB426" s="207"/>
      <c r="AC426" s="226">
        <f t="shared" si="43"/>
        <v>129634.4</v>
      </c>
      <c r="AD426" s="226">
        <v>7</v>
      </c>
      <c r="AE426" s="226">
        <v>1.96</v>
      </c>
      <c r="AF426" s="102">
        <v>1</v>
      </c>
      <c r="AG426" s="207">
        <v>129634.4</v>
      </c>
      <c r="AH426" s="207">
        <v>0</v>
      </c>
      <c r="AI426" s="207"/>
      <c r="AJ426" s="226">
        <f t="shared" si="44"/>
        <v>129634.4</v>
      </c>
    </row>
    <row r="427" spans="1:36" s="5" customFormat="1">
      <c r="A427" s="207">
        <v>417</v>
      </c>
      <c r="B427" s="1491" t="s">
        <v>5888</v>
      </c>
      <c r="C427" s="1491" t="s">
        <v>1153</v>
      </c>
      <c r="D427" s="226" t="s">
        <v>4556</v>
      </c>
      <c r="E427" s="226">
        <v>5</v>
      </c>
      <c r="F427" s="226">
        <v>1.9</v>
      </c>
      <c r="G427" s="102">
        <v>1</v>
      </c>
      <c r="H427" s="207">
        <v>125666</v>
      </c>
      <c r="I427" s="207">
        <v>0</v>
      </c>
      <c r="J427" s="207"/>
      <c r="K427" s="226">
        <f t="shared" si="41"/>
        <v>125666</v>
      </c>
      <c r="L427" s="226">
        <v>1.9</v>
      </c>
      <c r="M427" s="102">
        <v>1</v>
      </c>
      <c r="N427" s="207">
        <v>125666</v>
      </c>
      <c r="O427" s="207"/>
      <c r="P427" s="207"/>
      <c r="Q427" s="226">
        <f t="shared" si="42"/>
        <v>125666</v>
      </c>
      <c r="R427" s="226">
        <f t="shared" si="46"/>
        <v>0</v>
      </c>
      <c r="S427" s="226">
        <f t="shared" si="46"/>
        <v>0</v>
      </c>
      <c r="T427" s="226">
        <f t="shared" si="46"/>
        <v>0</v>
      </c>
      <c r="U427" s="226">
        <f t="shared" si="46"/>
        <v>0</v>
      </c>
      <c r="V427" s="226">
        <f t="shared" si="45"/>
        <v>0</v>
      </c>
      <c r="W427" s="226">
        <v>6</v>
      </c>
      <c r="X427" s="226">
        <v>1.96</v>
      </c>
      <c r="Y427" s="102">
        <v>1</v>
      </c>
      <c r="Z427" s="207">
        <v>129634.4</v>
      </c>
      <c r="AA427" s="207">
        <v>0</v>
      </c>
      <c r="AB427" s="207"/>
      <c r="AC427" s="226">
        <f t="shared" si="43"/>
        <v>129634.4</v>
      </c>
      <c r="AD427" s="226">
        <v>7</v>
      </c>
      <c r="AE427" s="226">
        <v>1.96</v>
      </c>
      <c r="AF427" s="102">
        <v>1</v>
      </c>
      <c r="AG427" s="207">
        <v>129634.4</v>
      </c>
      <c r="AH427" s="207">
        <v>0</v>
      </c>
      <c r="AI427" s="207"/>
      <c r="AJ427" s="226">
        <f t="shared" si="44"/>
        <v>129634.4</v>
      </c>
    </row>
    <row r="428" spans="1:36" s="5" customFormat="1">
      <c r="A428" s="207">
        <v>418</v>
      </c>
      <c r="B428" s="1491" t="s">
        <v>5903</v>
      </c>
      <c r="C428" s="1491" t="s">
        <v>1153</v>
      </c>
      <c r="D428" s="226" t="s">
        <v>4556</v>
      </c>
      <c r="E428" s="226">
        <v>3</v>
      </c>
      <c r="F428" s="226">
        <v>1.84</v>
      </c>
      <c r="G428" s="102">
        <v>1</v>
      </c>
      <c r="H428" s="207">
        <v>121697.60000000001</v>
      </c>
      <c r="I428" s="207">
        <v>0</v>
      </c>
      <c r="J428" s="207"/>
      <c r="K428" s="226">
        <f t="shared" si="41"/>
        <v>121697.60000000001</v>
      </c>
      <c r="L428" s="226">
        <v>1.79</v>
      </c>
      <c r="M428" s="102">
        <v>1</v>
      </c>
      <c r="N428" s="207">
        <v>118390.6</v>
      </c>
      <c r="O428" s="207"/>
      <c r="P428" s="207"/>
      <c r="Q428" s="226">
        <f t="shared" si="42"/>
        <v>118390.6</v>
      </c>
      <c r="R428" s="226">
        <f t="shared" si="46"/>
        <v>0</v>
      </c>
      <c r="S428" s="226">
        <f t="shared" si="46"/>
        <v>3307</v>
      </c>
      <c r="T428" s="226">
        <f t="shared" si="46"/>
        <v>0</v>
      </c>
      <c r="U428" s="226">
        <f t="shared" si="46"/>
        <v>0</v>
      </c>
      <c r="V428" s="226">
        <f t="shared" si="45"/>
        <v>3307</v>
      </c>
      <c r="W428" s="226">
        <v>4</v>
      </c>
      <c r="X428" s="226">
        <v>1.9</v>
      </c>
      <c r="Y428" s="102">
        <v>1</v>
      </c>
      <c r="Z428" s="207">
        <v>125666</v>
      </c>
      <c r="AA428" s="207">
        <v>0</v>
      </c>
      <c r="AB428" s="207"/>
      <c r="AC428" s="226">
        <f t="shared" si="43"/>
        <v>125666</v>
      </c>
      <c r="AD428" s="226">
        <v>5</v>
      </c>
      <c r="AE428" s="226">
        <v>1.9</v>
      </c>
      <c r="AF428" s="102">
        <v>1</v>
      </c>
      <c r="AG428" s="207">
        <v>125666</v>
      </c>
      <c r="AH428" s="207">
        <v>0</v>
      </c>
      <c r="AI428" s="207"/>
      <c r="AJ428" s="226">
        <f t="shared" si="44"/>
        <v>125666</v>
      </c>
    </row>
    <row r="429" spans="1:36" s="5" customFormat="1">
      <c r="A429" s="207">
        <v>419</v>
      </c>
      <c r="B429" s="1491" t="s">
        <v>5889</v>
      </c>
      <c r="C429" s="1491" t="s">
        <v>1153</v>
      </c>
      <c r="D429" s="226" t="s">
        <v>4556</v>
      </c>
      <c r="E429" s="226">
        <v>5</v>
      </c>
      <c r="F429" s="226">
        <v>1.9</v>
      </c>
      <c r="G429" s="102">
        <v>1</v>
      </c>
      <c r="H429" s="207">
        <v>125666</v>
      </c>
      <c r="I429" s="207">
        <v>0</v>
      </c>
      <c r="J429" s="207"/>
      <c r="K429" s="226">
        <f t="shared" si="41"/>
        <v>125666</v>
      </c>
      <c r="L429" s="226">
        <v>1.9</v>
      </c>
      <c r="M429" s="102">
        <v>1</v>
      </c>
      <c r="N429" s="207">
        <v>125666</v>
      </c>
      <c r="O429" s="207"/>
      <c r="P429" s="207"/>
      <c r="Q429" s="226">
        <f t="shared" si="42"/>
        <v>125666</v>
      </c>
      <c r="R429" s="226">
        <f t="shared" si="46"/>
        <v>0</v>
      </c>
      <c r="S429" s="226">
        <f t="shared" si="46"/>
        <v>0</v>
      </c>
      <c r="T429" s="226">
        <f t="shared" si="46"/>
        <v>0</v>
      </c>
      <c r="U429" s="226">
        <f t="shared" si="46"/>
        <v>0</v>
      </c>
      <c r="V429" s="226">
        <f t="shared" si="45"/>
        <v>0</v>
      </c>
      <c r="W429" s="226">
        <v>6</v>
      </c>
      <c r="X429" s="226">
        <v>1.96</v>
      </c>
      <c r="Y429" s="102">
        <v>1</v>
      </c>
      <c r="Z429" s="207">
        <v>129634.4</v>
      </c>
      <c r="AA429" s="207">
        <v>0</v>
      </c>
      <c r="AB429" s="207"/>
      <c r="AC429" s="226">
        <f t="shared" si="43"/>
        <v>129634.4</v>
      </c>
      <c r="AD429" s="226">
        <v>7</v>
      </c>
      <c r="AE429" s="226">
        <v>1.96</v>
      </c>
      <c r="AF429" s="102">
        <v>1</v>
      </c>
      <c r="AG429" s="207">
        <v>129634.4</v>
      </c>
      <c r="AH429" s="207">
        <v>0</v>
      </c>
      <c r="AI429" s="207"/>
      <c r="AJ429" s="226">
        <f t="shared" si="44"/>
        <v>129634.4</v>
      </c>
    </row>
    <row r="430" spans="1:36" s="5" customFormat="1">
      <c r="A430" s="207">
        <v>420</v>
      </c>
      <c r="B430" s="1491" t="s">
        <v>5890</v>
      </c>
      <c r="C430" s="1491" t="s">
        <v>1153</v>
      </c>
      <c r="D430" s="226" t="s">
        <v>4556</v>
      </c>
      <c r="E430" s="226">
        <v>3</v>
      </c>
      <c r="F430" s="226">
        <v>1.84</v>
      </c>
      <c r="G430" s="102">
        <v>1</v>
      </c>
      <c r="H430" s="207">
        <v>121697.60000000001</v>
      </c>
      <c r="I430" s="207">
        <v>0</v>
      </c>
      <c r="J430" s="207"/>
      <c r="K430" s="226">
        <f t="shared" si="41"/>
        <v>121697.60000000001</v>
      </c>
      <c r="L430" s="226">
        <v>1.79</v>
      </c>
      <c r="M430" s="102">
        <v>1</v>
      </c>
      <c r="N430" s="207">
        <v>118390.6</v>
      </c>
      <c r="O430" s="207"/>
      <c r="P430" s="207"/>
      <c r="Q430" s="226">
        <f t="shared" si="42"/>
        <v>118390.6</v>
      </c>
      <c r="R430" s="226">
        <f t="shared" si="46"/>
        <v>0</v>
      </c>
      <c r="S430" s="226">
        <f t="shared" si="46"/>
        <v>3307</v>
      </c>
      <c r="T430" s="226">
        <f t="shared" si="46"/>
        <v>0</v>
      </c>
      <c r="U430" s="226">
        <f t="shared" si="46"/>
        <v>0</v>
      </c>
      <c r="V430" s="226">
        <f t="shared" si="45"/>
        <v>3307</v>
      </c>
      <c r="W430" s="226">
        <v>4</v>
      </c>
      <c r="X430" s="226">
        <v>1.9</v>
      </c>
      <c r="Y430" s="102">
        <v>1</v>
      </c>
      <c r="Z430" s="207">
        <v>125666</v>
      </c>
      <c r="AA430" s="207">
        <v>0</v>
      </c>
      <c r="AB430" s="207"/>
      <c r="AC430" s="226">
        <f t="shared" si="43"/>
        <v>125666</v>
      </c>
      <c r="AD430" s="226">
        <v>5</v>
      </c>
      <c r="AE430" s="226">
        <v>1.9</v>
      </c>
      <c r="AF430" s="102">
        <v>1</v>
      </c>
      <c r="AG430" s="207">
        <v>125666</v>
      </c>
      <c r="AH430" s="207">
        <v>0</v>
      </c>
      <c r="AI430" s="207"/>
      <c r="AJ430" s="226">
        <f t="shared" si="44"/>
        <v>125666</v>
      </c>
    </row>
    <row r="431" spans="1:36" s="5" customFormat="1">
      <c r="A431" s="207">
        <v>421</v>
      </c>
      <c r="B431" s="1491" t="s">
        <v>5891</v>
      </c>
      <c r="C431" s="1491" t="s">
        <v>1153</v>
      </c>
      <c r="D431" s="226" t="s">
        <v>4556</v>
      </c>
      <c r="E431" s="226">
        <v>3</v>
      </c>
      <c r="F431" s="226">
        <v>1.84</v>
      </c>
      <c r="G431" s="102">
        <v>1</v>
      </c>
      <c r="H431" s="207">
        <v>121697.60000000001</v>
      </c>
      <c r="I431" s="207">
        <v>0</v>
      </c>
      <c r="J431" s="207"/>
      <c r="K431" s="226">
        <f t="shared" si="41"/>
        <v>121697.60000000001</v>
      </c>
      <c r="L431" s="226">
        <v>1.79</v>
      </c>
      <c r="M431" s="102">
        <v>1</v>
      </c>
      <c r="N431" s="207">
        <v>118390.6</v>
      </c>
      <c r="O431" s="207"/>
      <c r="P431" s="207"/>
      <c r="Q431" s="226">
        <f t="shared" si="42"/>
        <v>118390.6</v>
      </c>
      <c r="R431" s="226">
        <f t="shared" si="46"/>
        <v>0</v>
      </c>
      <c r="S431" s="226">
        <f t="shared" si="46"/>
        <v>3307</v>
      </c>
      <c r="T431" s="226">
        <f t="shared" si="46"/>
        <v>0</v>
      </c>
      <c r="U431" s="226">
        <f t="shared" si="46"/>
        <v>0</v>
      </c>
      <c r="V431" s="226">
        <f t="shared" si="45"/>
        <v>3307</v>
      </c>
      <c r="W431" s="226">
        <v>4</v>
      </c>
      <c r="X431" s="226">
        <v>1.9</v>
      </c>
      <c r="Y431" s="102">
        <v>1</v>
      </c>
      <c r="Z431" s="207">
        <v>125666</v>
      </c>
      <c r="AA431" s="207">
        <v>0</v>
      </c>
      <c r="AB431" s="207"/>
      <c r="AC431" s="226">
        <f t="shared" si="43"/>
        <v>125666</v>
      </c>
      <c r="AD431" s="226">
        <v>5</v>
      </c>
      <c r="AE431" s="226">
        <v>1.9</v>
      </c>
      <c r="AF431" s="102">
        <v>1</v>
      </c>
      <c r="AG431" s="207">
        <v>125666</v>
      </c>
      <c r="AH431" s="207">
        <v>0</v>
      </c>
      <c r="AI431" s="207"/>
      <c r="AJ431" s="226">
        <f t="shared" si="44"/>
        <v>125666</v>
      </c>
    </row>
    <row r="432" spans="1:36" s="5" customFormat="1">
      <c r="A432" s="207">
        <v>422</v>
      </c>
      <c r="B432" s="1491" t="s">
        <v>5892</v>
      </c>
      <c r="C432" s="1491" t="s">
        <v>1153</v>
      </c>
      <c r="D432" s="226" t="s">
        <v>4556</v>
      </c>
      <c r="E432" s="226">
        <v>3</v>
      </c>
      <c r="F432" s="226">
        <v>1.84</v>
      </c>
      <c r="G432" s="102">
        <v>1</v>
      </c>
      <c r="H432" s="207">
        <v>121697.60000000001</v>
      </c>
      <c r="I432" s="207">
        <v>0</v>
      </c>
      <c r="J432" s="207"/>
      <c r="K432" s="226">
        <f t="shared" si="41"/>
        <v>121697.60000000001</v>
      </c>
      <c r="L432" s="226">
        <v>1.79</v>
      </c>
      <c r="M432" s="102">
        <v>1</v>
      </c>
      <c r="N432" s="207">
        <v>118390.6</v>
      </c>
      <c r="O432" s="207"/>
      <c r="P432" s="207"/>
      <c r="Q432" s="226">
        <f t="shared" si="42"/>
        <v>118390.6</v>
      </c>
      <c r="R432" s="226">
        <f t="shared" si="46"/>
        <v>0</v>
      </c>
      <c r="S432" s="226">
        <f t="shared" si="46"/>
        <v>3307</v>
      </c>
      <c r="T432" s="226">
        <f t="shared" si="46"/>
        <v>0</v>
      </c>
      <c r="U432" s="226">
        <f t="shared" si="46"/>
        <v>0</v>
      </c>
      <c r="V432" s="226">
        <f t="shared" si="45"/>
        <v>3307</v>
      </c>
      <c r="W432" s="226">
        <v>4</v>
      </c>
      <c r="X432" s="226">
        <v>1.9</v>
      </c>
      <c r="Y432" s="102">
        <v>1</v>
      </c>
      <c r="Z432" s="207">
        <v>125666</v>
      </c>
      <c r="AA432" s="207">
        <v>0</v>
      </c>
      <c r="AB432" s="207"/>
      <c r="AC432" s="226">
        <f t="shared" si="43"/>
        <v>125666</v>
      </c>
      <c r="AD432" s="226">
        <v>5</v>
      </c>
      <c r="AE432" s="226">
        <v>1.9</v>
      </c>
      <c r="AF432" s="102">
        <v>1</v>
      </c>
      <c r="AG432" s="207">
        <v>125666</v>
      </c>
      <c r="AH432" s="207">
        <v>0</v>
      </c>
      <c r="AI432" s="207"/>
      <c r="AJ432" s="226">
        <f t="shared" si="44"/>
        <v>125666</v>
      </c>
    </row>
    <row r="433" spans="1:36" s="5" customFormat="1" ht="27">
      <c r="A433" s="207">
        <v>423</v>
      </c>
      <c r="B433" s="1491" t="s">
        <v>5904</v>
      </c>
      <c r="C433" s="1491" t="s">
        <v>1153</v>
      </c>
      <c r="D433" s="226" t="s">
        <v>4556</v>
      </c>
      <c r="E433" s="226">
        <v>3</v>
      </c>
      <c r="F433" s="226">
        <v>1.84</v>
      </c>
      <c r="G433" s="102">
        <v>1</v>
      </c>
      <c r="H433" s="207">
        <v>121697.60000000001</v>
      </c>
      <c r="I433" s="207">
        <v>0</v>
      </c>
      <c r="J433" s="207"/>
      <c r="K433" s="226">
        <f t="shared" si="41"/>
        <v>121697.60000000001</v>
      </c>
      <c r="L433" s="226">
        <v>1.79</v>
      </c>
      <c r="M433" s="102">
        <v>1</v>
      </c>
      <c r="N433" s="207">
        <v>118390.6</v>
      </c>
      <c r="O433" s="207"/>
      <c r="P433" s="207"/>
      <c r="Q433" s="226">
        <f t="shared" si="42"/>
        <v>118390.6</v>
      </c>
      <c r="R433" s="226">
        <f t="shared" si="46"/>
        <v>0</v>
      </c>
      <c r="S433" s="226">
        <f t="shared" si="46"/>
        <v>3307</v>
      </c>
      <c r="T433" s="226">
        <f t="shared" si="46"/>
        <v>0</v>
      </c>
      <c r="U433" s="226">
        <f t="shared" si="46"/>
        <v>0</v>
      </c>
      <c r="V433" s="226">
        <f t="shared" si="45"/>
        <v>3307</v>
      </c>
      <c r="W433" s="226">
        <v>4</v>
      </c>
      <c r="X433" s="226">
        <v>1.9</v>
      </c>
      <c r="Y433" s="102">
        <v>1</v>
      </c>
      <c r="Z433" s="207">
        <v>125666</v>
      </c>
      <c r="AA433" s="207">
        <v>0</v>
      </c>
      <c r="AB433" s="207"/>
      <c r="AC433" s="226">
        <f t="shared" si="43"/>
        <v>125666</v>
      </c>
      <c r="AD433" s="226">
        <v>5</v>
      </c>
      <c r="AE433" s="226">
        <v>1.9</v>
      </c>
      <c r="AF433" s="102">
        <v>1</v>
      </c>
      <c r="AG433" s="207">
        <v>125666</v>
      </c>
      <c r="AH433" s="207">
        <v>0</v>
      </c>
      <c r="AI433" s="207"/>
      <c r="AJ433" s="226">
        <f t="shared" si="44"/>
        <v>125666</v>
      </c>
    </row>
    <row r="434" spans="1:36" s="5" customFormat="1">
      <c r="A434" s="207">
        <v>424</v>
      </c>
      <c r="B434" s="1491" t="s">
        <v>5893</v>
      </c>
      <c r="C434" s="1491" t="s">
        <v>1153</v>
      </c>
      <c r="D434" s="226" t="s">
        <v>4556</v>
      </c>
      <c r="E434" s="226">
        <v>3</v>
      </c>
      <c r="F434" s="226">
        <v>1.84</v>
      </c>
      <c r="G434" s="102">
        <v>1</v>
      </c>
      <c r="H434" s="207">
        <v>121697.60000000001</v>
      </c>
      <c r="I434" s="207">
        <v>0</v>
      </c>
      <c r="J434" s="207"/>
      <c r="K434" s="226">
        <f t="shared" si="41"/>
        <v>121697.60000000001</v>
      </c>
      <c r="L434" s="226">
        <v>1.79</v>
      </c>
      <c r="M434" s="102">
        <v>1</v>
      </c>
      <c r="N434" s="207">
        <v>118390.6</v>
      </c>
      <c r="O434" s="207"/>
      <c r="P434" s="207"/>
      <c r="Q434" s="226">
        <f t="shared" si="42"/>
        <v>118390.6</v>
      </c>
      <c r="R434" s="226">
        <f t="shared" si="46"/>
        <v>0</v>
      </c>
      <c r="S434" s="226">
        <f t="shared" si="46"/>
        <v>3307</v>
      </c>
      <c r="T434" s="226">
        <f t="shared" si="46"/>
        <v>0</v>
      </c>
      <c r="U434" s="226">
        <f t="shared" si="46"/>
        <v>0</v>
      </c>
      <c r="V434" s="226">
        <f t="shared" si="45"/>
        <v>3307</v>
      </c>
      <c r="W434" s="226">
        <v>4</v>
      </c>
      <c r="X434" s="226">
        <v>1.9</v>
      </c>
      <c r="Y434" s="102">
        <v>1</v>
      </c>
      <c r="Z434" s="207">
        <v>125666</v>
      </c>
      <c r="AA434" s="207">
        <v>0</v>
      </c>
      <c r="AB434" s="207"/>
      <c r="AC434" s="226">
        <f t="shared" si="43"/>
        <v>125666</v>
      </c>
      <c r="AD434" s="226">
        <v>5</v>
      </c>
      <c r="AE434" s="226">
        <v>1.9</v>
      </c>
      <c r="AF434" s="102">
        <v>1</v>
      </c>
      <c r="AG434" s="207">
        <v>125666</v>
      </c>
      <c r="AH434" s="207">
        <v>0</v>
      </c>
      <c r="AI434" s="207"/>
      <c r="AJ434" s="226">
        <f t="shared" si="44"/>
        <v>125666</v>
      </c>
    </row>
    <row r="435" spans="1:36" s="5" customFormat="1">
      <c r="A435" s="207">
        <v>425</v>
      </c>
      <c r="B435" s="1491" t="s">
        <v>5894</v>
      </c>
      <c r="C435" s="1491" t="s">
        <v>1153</v>
      </c>
      <c r="D435" s="226" t="s">
        <v>4556</v>
      </c>
      <c r="E435" s="226">
        <v>3</v>
      </c>
      <c r="F435" s="226">
        <v>1.84</v>
      </c>
      <c r="G435" s="102">
        <v>1</v>
      </c>
      <c r="H435" s="207">
        <v>121697.60000000001</v>
      </c>
      <c r="I435" s="207">
        <v>0</v>
      </c>
      <c r="J435" s="207"/>
      <c r="K435" s="226">
        <f t="shared" si="41"/>
        <v>121697.60000000001</v>
      </c>
      <c r="L435" s="226">
        <v>1.79</v>
      </c>
      <c r="M435" s="102">
        <v>1</v>
      </c>
      <c r="N435" s="207">
        <v>118390.6</v>
      </c>
      <c r="O435" s="207"/>
      <c r="P435" s="207"/>
      <c r="Q435" s="226">
        <f t="shared" si="42"/>
        <v>118390.6</v>
      </c>
      <c r="R435" s="226">
        <f t="shared" si="46"/>
        <v>0</v>
      </c>
      <c r="S435" s="226">
        <f t="shared" si="46"/>
        <v>3307</v>
      </c>
      <c r="T435" s="226">
        <f t="shared" si="46"/>
        <v>0</v>
      </c>
      <c r="U435" s="226">
        <f t="shared" si="46"/>
        <v>0</v>
      </c>
      <c r="V435" s="226">
        <f t="shared" si="45"/>
        <v>3307</v>
      </c>
      <c r="W435" s="226">
        <v>4</v>
      </c>
      <c r="X435" s="226">
        <v>1.9</v>
      </c>
      <c r="Y435" s="102">
        <v>1</v>
      </c>
      <c r="Z435" s="207">
        <v>125666</v>
      </c>
      <c r="AA435" s="207">
        <v>0</v>
      </c>
      <c r="AB435" s="207"/>
      <c r="AC435" s="226">
        <f t="shared" si="43"/>
        <v>125666</v>
      </c>
      <c r="AD435" s="226">
        <v>5</v>
      </c>
      <c r="AE435" s="226">
        <v>1.9</v>
      </c>
      <c r="AF435" s="102">
        <v>1</v>
      </c>
      <c r="AG435" s="207">
        <v>125666</v>
      </c>
      <c r="AH435" s="207">
        <v>0</v>
      </c>
      <c r="AI435" s="207"/>
      <c r="AJ435" s="226">
        <f t="shared" si="44"/>
        <v>125666</v>
      </c>
    </row>
    <row r="436" spans="1:36" s="5" customFormat="1">
      <c r="A436" s="207">
        <v>426</v>
      </c>
      <c r="B436" s="1491" t="s">
        <v>5895</v>
      </c>
      <c r="C436" s="1491" t="s">
        <v>1153</v>
      </c>
      <c r="D436" s="226" t="s">
        <v>4556</v>
      </c>
      <c r="E436" s="226">
        <v>3</v>
      </c>
      <c r="F436" s="226">
        <v>1.84</v>
      </c>
      <c r="G436" s="102">
        <v>1</v>
      </c>
      <c r="H436" s="207">
        <v>121697.60000000001</v>
      </c>
      <c r="I436" s="207">
        <v>0</v>
      </c>
      <c r="J436" s="207"/>
      <c r="K436" s="226">
        <f t="shared" si="41"/>
        <v>121697.60000000001</v>
      </c>
      <c r="L436" s="226">
        <v>1.79</v>
      </c>
      <c r="M436" s="102">
        <v>1</v>
      </c>
      <c r="N436" s="207">
        <v>118390.6</v>
      </c>
      <c r="O436" s="207"/>
      <c r="P436" s="207"/>
      <c r="Q436" s="226">
        <f t="shared" si="42"/>
        <v>118390.6</v>
      </c>
      <c r="R436" s="226">
        <f t="shared" si="46"/>
        <v>0</v>
      </c>
      <c r="S436" s="226">
        <f t="shared" si="46"/>
        <v>3307</v>
      </c>
      <c r="T436" s="226">
        <f t="shared" si="46"/>
        <v>0</v>
      </c>
      <c r="U436" s="226">
        <f t="shared" si="46"/>
        <v>0</v>
      </c>
      <c r="V436" s="226">
        <f t="shared" si="45"/>
        <v>3307</v>
      </c>
      <c r="W436" s="226">
        <v>4</v>
      </c>
      <c r="X436" s="226">
        <v>1.9</v>
      </c>
      <c r="Y436" s="102">
        <v>1</v>
      </c>
      <c r="Z436" s="207">
        <v>125666</v>
      </c>
      <c r="AA436" s="207">
        <v>0</v>
      </c>
      <c r="AB436" s="207"/>
      <c r="AC436" s="226">
        <f t="shared" si="43"/>
        <v>125666</v>
      </c>
      <c r="AD436" s="226">
        <v>5</v>
      </c>
      <c r="AE436" s="226">
        <v>1.9</v>
      </c>
      <c r="AF436" s="102">
        <v>1</v>
      </c>
      <c r="AG436" s="207">
        <v>125666</v>
      </c>
      <c r="AH436" s="207">
        <v>0</v>
      </c>
      <c r="AI436" s="207"/>
      <c r="AJ436" s="226">
        <f t="shared" si="44"/>
        <v>125666</v>
      </c>
    </row>
    <row r="437" spans="1:36" s="5" customFormat="1">
      <c r="A437" s="207">
        <v>427</v>
      </c>
      <c r="B437" s="1491" t="s">
        <v>5896</v>
      </c>
      <c r="C437" s="1491" t="s">
        <v>1153</v>
      </c>
      <c r="D437" s="226" t="s">
        <v>4556</v>
      </c>
      <c r="E437" s="226">
        <v>3</v>
      </c>
      <c r="F437" s="226">
        <v>1.84</v>
      </c>
      <c r="G437" s="102">
        <v>1</v>
      </c>
      <c r="H437" s="207">
        <v>121697.60000000001</v>
      </c>
      <c r="I437" s="207">
        <v>0</v>
      </c>
      <c r="J437" s="207"/>
      <c r="K437" s="226">
        <f t="shared" si="41"/>
        <v>121697.60000000001</v>
      </c>
      <c r="L437" s="226">
        <v>1.79</v>
      </c>
      <c r="M437" s="102">
        <v>1</v>
      </c>
      <c r="N437" s="207">
        <v>118390.6</v>
      </c>
      <c r="O437" s="207"/>
      <c r="P437" s="207"/>
      <c r="Q437" s="226">
        <f t="shared" si="42"/>
        <v>118390.6</v>
      </c>
      <c r="R437" s="226">
        <f t="shared" si="46"/>
        <v>0</v>
      </c>
      <c r="S437" s="226">
        <f t="shared" si="46"/>
        <v>3307</v>
      </c>
      <c r="T437" s="226">
        <f t="shared" si="46"/>
        <v>0</v>
      </c>
      <c r="U437" s="226">
        <f t="shared" si="46"/>
        <v>0</v>
      </c>
      <c r="V437" s="226">
        <f t="shared" si="45"/>
        <v>3307</v>
      </c>
      <c r="W437" s="226">
        <v>4</v>
      </c>
      <c r="X437" s="226">
        <v>1.9</v>
      </c>
      <c r="Y437" s="102">
        <v>1</v>
      </c>
      <c r="Z437" s="207">
        <v>125666</v>
      </c>
      <c r="AA437" s="207">
        <v>0</v>
      </c>
      <c r="AB437" s="207"/>
      <c r="AC437" s="226">
        <f t="shared" si="43"/>
        <v>125666</v>
      </c>
      <c r="AD437" s="226">
        <v>5</v>
      </c>
      <c r="AE437" s="226">
        <v>1.9</v>
      </c>
      <c r="AF437" s="102">
        <v>1</v>
      </c>
      <c r="AG437" s="207">
        <v>125666</v>
      </c>
      <c r="AH437" s="207">
        <v>0</v>
      </c>
      <c r="AI437" s="207"/>
      <c r="AJ437" s="226">
        <f t="shared" si="44"/>
        <v>125666</v>
      </c>
    </row>
    <row r="438" spans="1:36" s="5" customFormat="1">
      <c r="A438" s="207">
        <v>428</v>
      </c>
      <c r="B438" s="1491" t="s">
        <v>5897</v>
      </c>
      <c r="C438" s="1491" t="s">
        <v>1153</v>
      </c>
      <c r="D438" s="226" t="s">
        <v>4556</v>
      </c>
      <c r="E438" s="226">
        <v>3</v>
      </c>
      <c r="F438" s="226">
        <v>1.84</v>
      </c>
      <c r="G438" s="102">
        <v>1</v>
      </c>
      <c r="H438" s="207">
        <v>121697.60000000001</v>
      </c>
      <c r="I438" s="207">
        <v>0</v>
      </c>
      <c r="J438" s="207"/>
      <c r="K438" s="226">
        <f t="shared" si="41"/>
        <v>121697.60000000001</v>
      </c>
      <c r="L438" s="226">
        <v>1.79</v>
      </c>
      <c r="M438" s="102">
        <v>1</v>
      </c>
      <c r="N438" s="207">
        <v>118390.6</v>
      </c>
      <c r="O438" s="207"/>
      <c r="P438" s="207"/>
      <c r="Q438" s="226">
        <f t="shared" si="42"/>
        <v>118390.6</v>
      </c>
      <c r="R438" s="226">
        <f t="shared" si="46"/>
        <v>0</v>
      </c>
      <c r="S438" s="226">
        <f t="shared" si="46"/>
        <v>3307</v>
      </c>
      <c r="T438" s="226">
        <f t="shared" si="46"/>
        <v>0</v>
      </c>
      <c r="U438" s="226">
        <f t="shared" si="46"/>
        <v>0</v>
      </c>
      <c r="V438" s="226">
        <f t="shared" si="45"/>
        <v>3307</v>
      </c>
      <c r="W438" s="226">
        <v>4</v>
      </c>
      <c r="X438" s="226">
        <v>1.9</v>
      </c>
      <c r="Y438" s="102">
        <v>1</v>
      </c>
      <c r="Z438" s="207">
        <v>125666</v>
      </c>
      <c r="AA438" s="207">
        <v>0</v>
      </c>
      <c r="AB438" s="207"/>
      <c r="AC438" s="226">
        <f t="shared" si="43"/>
        <v>125666</v>
      </c>
      <c r="AD438" s="226">
        <v>5</v>
      </c>
      <c r="AE438" s="226">
        <v>1.9</v>
      </c>
      <c r="AF438" s="102">
        <v>1</v>
      </c>
      <c r="AG438" s="207">
        <v>125666</v>
      </c>
      <c r="AH438" s="207">
        <v>0</v>
      </c>
      <c r="AI438" s="207"/>
      <c r="AJ438" s="226">
        <f t="shared" si="44"/>
        <v>125666</v>
      </c>
    </row>
    <row r="439" spans="1:36" s="5" customFormat="1">
      <c r="A439" s="207">
        <v>429</v>
      </c>
      <c r="B439" s="1491" t="s">
        <v>5898</v>
      </c>
      <c r="C439" s="1491" t="s">
        <v>1153</v>
      </c>
      <c r="D439" s="226" t="s">
        <v>4556</v>
      </c>
      <c r="E439" s="226">
        <v>3</v>
      </c>
      <c r="F439" s="226">
        <v>1.84</v>
      </c>
      <c r="G439" s="102">
        <v>1</v>
      </c>
      <c r="H439" s="207">
        <v>121697.60000000001</v>
      </c>
      <c r="I439" s="207">
        <v>0</v>
      </c>
      <c r="J439" s="207"/>
      <c r="K439" s="226">
        <f t="shared" si="41"/>
        <v>121697.60000000001</v>
      </c>
      <c r="L439" s="226">
        <v>1.79</v>
      </c>
      <c r="M439" s="102">
        <v>1</v>
      </c>
      <c r="N439" s="207">
        <v>118390.6</v>
      </c>
      <c r="O439" s="207"/>
      <c r="P439" s="207"/>
      <c r="Q439" s="226">
        <f t="shared" si="42"/>
        <v>118390.6</v>
      </c>
      <c r="R439" s="226">
        <f t="shared" si="46"/>
        <v>0</v>
      </c>
      <c r="S439" s="226">
        <f t="shared" si="46"/>
        <v>3307</v>
      </c>
      <c r="T439" s="226">
        <f t="shared" si="46"/>
        <v>0</v>
      </c>
      <c r="U439" s="226">
        <f t="shared" si="46"/>
        <v>0</v>
      </c>
      <c r="V439" s="226">
        <f t="shared" si="45"/>
        <v>3307</v>
      </c>
      <c r="W439" s="226">
        <v>4</v>
      </c>
      <c r="X439" s="226">
        <v>1.9</v>
      </c>
      <c r="Y439" s="102">
        <v>1</v>
      </c>
      <c r="Z439" s="207">
        <v>125666</v>
      </c>
      <c r="AA439" s="207">
        <v>0</v>
      </c>
      <c r="AB439" s="207"/>
      <c r="AC439" s="226">
        <f t="shared" si="43"/>
        <v>125666</v>
      </c>
      <c r="AD439" s="226">
        <v>5</v>
      </c>
      <c r="AE439" s="226">
        <v>1.9</v>
      </c>
      <c r="AF439" s="102">
        <v>1</v>
      </c>
      <c r="AG439" s="207">
        <v>125666</v>
      </c>
      <c r="AH439" s="207">
        <v>0</v>
      </c>
      <c r="AI439" s="207"/>
      <c r="AJ439" s="226">
        <f t="shared" si="44"/>
        <v>125666</v>
      </c>
    </row>
    <row r="440" spans="1:36" s="5" customFormat="1">
      <c r="A440" s="207">
        <v>430</v>
      </c>
      <c r="B440" s="1491" t="s">
        <v>5899</v>
      </c>
      <c r="C440" s="1491" t="s">
        <v>1153</v>
      </c>
      <c r="D440" s="226" t="s">
        <v>4556</v>
      </c>
      <c r="E440" s="226">
        <v>3</v>
      </c>
      <c r="F440" s="226">
        <v>1.84</v>
      </c>
      <c r="G440" s="102">
        <v>1</v>
      </c>
      <c r="H440" s="207">
        <v>121697.60000000001</v>
      </c>
      <c r="I440" s="207">
        <v>0</v>
      </c>
      <c r="J440" s="207"/>
      <c r="K440" s="226">
        <f t="shared" si="41"/>
        <v>121697.60000000001</v>
      </c>
      <c r="L440" s="226">
        <v>1.79</v>
      </c>
      <c r="M440" s="102">
        <v>1</v>
      </c>
      <c r="N440" s="207">
        <v>118390.6</v>
      </c>
      <c r="O440" s="207"/>
      <c r="P440" s="207"/>
      <c r="Q440" s="226">
        <f t="shared" si="42"/>
        <v>118390.6</v>
      </c>
      <c r="R440" s="226">
        <f t="shared" si="46"/>
        <v>0</v>
      </c>
      <c r="S440" s="226">
        <f t="shared" si="46"/>
        <v>3307</v>
      </c>
      <c r="T440" s="226">
        <f t="shared" si="46"/>
        <v>0</v>
      </c>
      <c r="U440" s="226">
        <f t="shared" si="46"/>
        <v>0</v>
      </c>
      <c r="V440" s="226">
        <f t="shared" si="45"/>
        <v>3307</v>
      </c>
      <c r="W440" s="226">
        <v>4</v>
      </c>
      <c r="X440" s="226">
        <v>1.9</v>
      </c>
      <c r="Y440" s="102">
        <v>1</v>
      </c>
      <c r="Z440" s="207">
        <v>125666</v>
      </c>
      <c r="AA440" s="207">
        <v>0</v>
      </c>
      <c r="AB440" s="207"/>
      <c r="AC440" s="226">
        <f t="shared" si="43"/>
        <v>125666</v>
      </c>
      <c r="AD440" s="226">
        <v>5</v>
      </c>
      <c r="AE440" s="226">
        <v>1.9</v>
      </c>
      <c r="AF440" s="102">
        <v>1</v>
      </c>
      <c r="AG440" s="207">
        <v>125666</v>
      </c>
      <c r="AH440" s="207">
        <v>0</v>
      </c>
      <c r="AI440" s="207"/>
      <c r="AJ440" s="226">
        <f t="shared" si="44"/>
        <v>125666</v>
      </c>
    </row>
    <row r="441" spans="1:36" s="5" customFormat="1">
      <c r="A441" s="207">
        <v>431</v>
      </c>
      <c r="B441" s="1491" t="s">
        <v>5900</v>
      </c>
      <c r="C441" s="1491" t="s">
        <v>1153</v>
      </c>
      <c r="D441" s="226" t="s">
        <v>4556</v>
      </c>
      <c r="E441" s="226">
        <v>3</v>
      </c>
      <c r="F441" s="226">
        <v>1.84</v>
      </c>
      <c r="G441" s="102">
        <v>1</v>
      </c>
      <c r="H441" s="207">
        <v>121697.60000000001</v>
      </c>
      <c r="I441" s="207">
        <v>0</v>
      </c>
      <c r="J441" s="207"/>
      <c r="K441" s="226">
        <f t="shared" si="41"/>
        <v>121697.60000000001</v>
      </c>
      <c r="L441" s="226">
        <v>1.79</v>
      </c>
      <c r="M441" s="102">
        <v>1</v>
      </c>
      <c r="N441" s="207">
        <v>118390.6</v>
      </c>
      <c r="O441" s="207"/>
      <c r="P441" s="207"/>
      <c r="Q441" s="226">
        <f t="shared" si="42"/>
        <v>118390.6</v>
      </c>
      <c r="R441" s="226">
        <f t="shared" si="46"/>
        <v>0</v>
      </c>
      <c r="S441" s="226">
        <f t="shared" si="46"/>
        <v>3307</v>
      </c>
      <c r="T441" s="226">
        <f t="shared" si="46"/>
        <v>0</v>
      </c>
      <c r="U441" s="226">
        <f t="shared" si="46"/>
        <v>0</v>
      </c>
      <c r="V441" s="226">
        <f t="shared" si="45"/>
        <v>3307</v>
      </c>
      <c r="W441" s="226">
        <v>4</v>
      </c>
      <c r="X441" s="226">
        <v>1.9</v>
      </c>
      <c r="Y441" s="102">
        <v>1</v>
      </c>
      <c r="Z441" s="207">
        <v>125666</v>
      </c>
      <c r="AA441" s="207">
        <v>0</v>
      </c>
      <c r="AB441" s="207"/>
      <c r="AC441" s="226">
        <f t="shared" si="43"/>
        <v>125666</v>
      </c>
      <c r="AD441" s="226">
        <v>5</v>
      </c>
      <c r="AE441" s="226">
        <v>1.9</v>
      </c>
      <c r="AF441" s="102">
        <v>1</v>
      </c>
      <c r="AG441" s="207">
        <v>125666</v>
      </c>
      <c r="AH441" s="207">
        <v>0</v>
      </c>
      <c r="AI441" s="207"/>
      <c r="AJ441" s="226">
        <f t="shared" si="44"/>
        <v>125666</v>
      </c>
    </row>
    <row r="442" spans="1:36" s="5" customFormat="1">
      <c r="A442" s="207">
        <v>432</v>
      </c>
      <c r="B442" s="1491" t="s">
        <v>5901</v>
      </c>
      <c r="C442" s="1491" t="s">
        <v>1153</v>
      </c>
      <c r="D442" s="226" t="s">
        <v>4556</v>
      </c>
      <c r="E442" s="226">
        <v>3</v>
      </c>
      <c r="F442" s="226">
        <v>1.84</v>
      </c>
      <c r="G442" s="102">
        <v>1</v>
      </c>
      <c r="H442" s="207">
        <v>121697.60000000001</v>
      </c>
      <c r="I442" s="207">
        <v>0</v>
      </c>
      <c r="J442" s="207"/>
      <c r="K442" s="226">
        <f t="shared" si="41"/>
        <v>121697.60000000001</v>
      </c>
      <c r="L442" s="226">
        <v>1.79</v>
      </c>
      <c r="M442" s="102">
        <v>1</v>
      </c>
      <c r="N442" s="207">
        <v>118390.6</v>
      </c>
      <c r="O442" s="207"/>
      <c r="P442" s="207"/>
      <c r="Q442" s="226">
        <f t="shared" si="42"/>
        <v>118390.6</v>
      </c>
      <c r="R442" s="226">
        <f t="shared" si="46"/>
        <v>0</v>
      </c>
      <c r="S442" s="226">
        <f t="shared" si="46"/>
        <v>3307</v>
      </c>
      <c r="T442" s="226">
        <f t="shared" si="46"/>
        <v>0</v>
      </c>
      <c r="U442" s="226">
        <f t="shared" si="46"/>
        <v>0</v>
      </c>
      <c r="V442" s="226">
        <f t="shared" si="45"/>
        <v>3307</v>
      </c>
      <c r="W442" s="226">
        <v>4</v>
      </c>
      <c r="X442" s="226">
        <v>1.9</v>
      </c>
      <c r="Y442" s="102">
        <v>1</v>
      </c>
      <c r="Z442" s="207">
        <v>125666</v>
      </c>
      <c r="AA442" s="207">
        <v>0</v>
      </c>
      <c r="AB442" s="207"/>
      <c r="AC442" s="226">
        <f t="shared" si="43"/>
        <v>125666</v>
      </c>
      <c r="AD442" s="226">
        <v>5</v>
      </c>
      <c r="AE442" s="226">
        <v>1.9</v>
      </c>
      <c r="AF442" s="102">
        <v>1</v>
      </c>
      <c r="AG442" s="207">
        <v>125666</v>
      </c>
      <c r="AH442" s="207">
        <v>0</v>
      </c>
      <c r="AI442" s="207"/>
      <c r="AJ442" s="226">
        <f t="shared" si="44"/>
        <v>125666</v>
      </c>
    </row>
    <row r="443" spans="1:36" s="5" customFormat="1">
      <c r="A443" s="207">
        <v>433</v>
      </c>
      <c r="B443" s="1491" t="s">
        <v>5902</v>
      </c>
      <c r="C443" s="1491" t="s">
        <v>1153</v>
      </c>
      <c r="D443" s="226" t="s">
        <v>4556</v>
      </c>
      <c r="E443" s="226">
        <v>7</v>
      </c>
      <c r="F443" s="226">
        <v>1.96</v>
      </c>
      <c r="G443" s="102">
        <v>1</v>
      </c>
      <c r="H443" s="207">
        <v>129634.4</v>
      </c>
      <c r="I443" s="207">
        <v>0</v>
      </c>
      <c r="J443" s="207"/>
      <c r="K443" s="226">
        <f t="shared" si="41"/>
        <v>129634.4</v>
      </c>
      <c r="L443" s="226">
        <v>1.96</v>
      </c>
      <c r="M443" s="102">
        <v>1</v>
      </c>
      <c r="N443" s="207">
        <v>129634.4</v>
      </c>
      <c r="O443" s="207"/>
      <c r="P443" s="207"/>
      <c r="Q443" s="226">
        <f t="shared" si="42"/>
        <v>129634.4</v>
      </c>
      <c r="R443" s="226">
        <f t="shared" si="46"/>
        <v>0</v>
      </c>
      <c r="S443" s="226">
        <f t="shared" si="46"/>
        <v>0</v>
      </c>
      <c r="T443" s="226">
        <f t="shared" si="46"/>
        <v>0</v>
      </c>
      <c r="U443" s="226">
        <f t="shared" si="46"/>
        <v>0</v>
      </c>
      <c r="V443" s="226">
        <f t="shared" si="45"/>
        <v>0</v>
      </c>
      <c r="W443" s="226">
        <v>8</v>
      </c>
      <c r="X443" s="226">
        <v>2.02</v>
      </c>
      <c r="Y443" s="102">
        <v>1</v>
      </c>
      <c r="Z443" s="207">
        <v>133602.79999999999</v>
      </c>
      <c r="AA443" s="207">
        <v>0</v>
      </c>
      <c r="AB443" s="207"/>
      <c r="AC443" s="226">
        <f t="shared" si="43"/>
        <v>133602.79999999999</v>
      </c>
      <c r="AD443" s="226">
        <v>9</v>
      </c>
      <c r="AE443" s="226">
        <v>2.02</v>
      </c>
      <c r="AF443" s="102">
        <v>1</v>
      </c>
      <c r="AG443" s="207">
        <v>133602.79999999999</v>
      </c>
      <c r="AH443" s="207">
        <v>0</v>
      </c>
      <c r="AI443" s="207"/>
      <c r="AJ443" s="226">
        <f t="shared" si="44"/>
        <v>133602.79999999999</v>
      </c>
    </row>
    <row r="444" spans="1:36" s="5" customFormat="1">
      <c r="A444" s="207">
        <v>434</v>
      </c>
      <c r="B444" s="1491" t="s">
        <v>6658</v>
      </c>
      <c r="C444" s="1491" t="s">
        <v>1153</v>
      </c>
      <c r="D444" s="226" t="s">
        <v>4556</v>
      </c>
      <c r="E444" s="226">
        <v>2</v>
      </c>
      <c r="F444" s="226">
        <v>1.79</v>
      </c>
      <c r="G444" s="102">
        <v>1</v>
      </c>
      <c r="H444" s="207">
        <v>118390.6</v>
      </c>
      <c r="I444" s="207">
        <v>0</v>
      </c>
      <c r="J444" s="207"/>
      <c r="K444" s="226">
        <f t="shared" si="41"/>
        <v>118390.6</v>
      </c>
      <c r="L444" s="226">
        <v>1.73</v>
      </c>
      <c r="M444" s="102">
        <v>1</v>
      </c>
      <c r="N444" s="207">
        <v>114422.2</v>
      </c>
      <c r="O444" s="207"/>
      <c r="P444" s="207"/>
      <c r="Q444" s="226">
        <f t="shared" si="42"/>
        <v>114422.2</v>
      </c>
      <c r="R444" s="226">
        <f t="shared" si="46"/>
        <v>0</v>
      </c>
      <c r="S444" s="226">
        <f t="shared" si="46"/>
        <v>3968.4000000000087</v>
      </c>
      <c r="T444" s="226">
        <f t="shared" si="46"/>
        <v>0</v>
      </c>
      <c r="U444" s="226">
        <f t="shared" si="46"/>
        <v>0</v>
      </c>
      <c r="V444" s="226">
        <f t="shared" si="45"/>
        <v>3968.4000000000087</v>
      </c>
      <c r="W444" s="226">
        <v>3</v>
      </c>
      <c r="X444" s="226">
        <v>1.84</v>
      </c>
      <c r="Y444" s="102">
        <v>1</v>
      </c>
      <c r="Z444" s="207">
        <v>121697.60000000001</v>
      </c>
      <c r="AA444" s="207">
        <v>0</v>
      </c>
      <c r="AB444" s="207"/>
      <c r="AC444" s="226">
        <f t="shared" si="43"/>
        <v>121697.60000000001</v>
      </c>
      <c r="AD444" s="226">
        <v>4</v>
      </c>
      <c r="AE444" s="226">
        <v>1.9</v>
      </c>
      <c r="AF444" s="102">
        <v>1</v>
      </c>
      <c r="AG444" s="207">
        <v>125666</v>
      </c>
      <c r="AH444" s="207">
        <v>0</v>
      </c>
      <c r="AI444" s="207"/>
      <c r="AJ444" s="226">
        <f t="shared" si="44"/>
        <v>125666</v>
      </c>
    </row>
    <row r="445" spans="1:36" s="5" customFormat="1">
      <c r="A445" s="207">
        <v>435</v>
      </c>
      <c r="B445" s="1491" t="s">
        <v>6659</v>
      </c>
      <c r="C445" s="1491" t="s">
        <v>1153</v>
      </c>
      <c r="D445" s="226" t="s">
        <v>4556</v>
      </c>
      <c r="E445" s="226">
        <v>2</v>
      </c>
      <c r="F445" s="226">
        <v>1.79</v>
      </c>
      <c r="G445" s="102">
        <v>1</v>
      </c>
      <c r="H445" s="207">
        <v>118390.6</v>
      </c>
      <c r="I445" s="207">
        <v>0</v>
      </c>
      <c r="J445" s="207"/>
      <c r="K445" s="226">
        <f t="shared" si="41"/>
        <v>118390.6</v>
      </c>
      <c r="L445" s="226">
        <v>1.73</v>
      </c>
      <c r="M445" s="102">
        <v>1</v>
      </c>
      <c r="N445" s="207">
        <v>114422.2</v>
      </c>
      <c r="O445" s="207"/>
      <c r="P445" s="207"/>
      <c r="Q445" s="226">
        <f t="shared" si="42"/>
        <v>114422.2</v>
      </c>
      <c r="R445" s="226">
        <f t="shared" si="46"/>
        <v>0</v>
      </c>
      <c r="S445" s="226">
        <f t="shared" si="46"/>
        <v>3968.4000000000087</v>
      </c>
      <c r="T445" s="226">
        <f t="shared" si="46"/>
        <v>0</v>
      </c>
      <c r="U445" s="226">
        <f t="shared" si="46"/>
        <v>0</v>
      </c>
      <c r="V445" s="226">
        <f t="shared" si="45"/>
        <v>3968.4000000000087</v>
      </c>
      <c r="W445" s="226">
        <v>3</v>
      </c>
      <c r="X445" s="226">
        <v>1.84</v>
      </c>
      <c r="Y445" s="102">
        <v>1</v>
      </c>
      <c r="Z445" s="207">
        <v>121697.60000000001</v>
      </c>
      <c r="AA445" s="207">
        <v>0</v>
      </c>
      <c r="AB445" s="207"/>
      <c r="AC445" s="226">
        <f t="shared" si="43"/>
        <v>121697.60000000001</v>
      </c>
      <c r="AD445" s="226">
        <v>4</v>
      </c>
      <c r="AE445" s="226">
        <v>1.9</v>
      </c>
      <c r="AF445" s="102">
        <v>1</v>
      </c>
      <c r="AG445" s="207">
        <v>125666</v>
      </c>
      <c r="AH445" s="207">
        <v>0</v>
      </c>
      <c r="AI445" s="207"/>
      <c r="AJ445" s="226">
        <f t="shared" si="44"/>
        <v>125666</v>
      </c>
    </row>
    <row r="446" spans="1:36" s="5" customFormat="1">
      <c r="A446" s="207">
        <v>436</v>
      </c>
      <c r="B446" s="1491" t="s">
        <v>6660</v>
      </c>
      <c r="C446" s="1491" t="s">
        <v>1153</v>
      </c>
      <c r="D446" s="226" t="s">
        <v>4556</v>
      </c>
      <c r="E446" s="226">
        <v>2</v>
      </c>
      <c r="F446" s="226">
        <v>1.79</v>
      </c>
      <c r="G446" s="102">
        <v>1</v>
      </c>
      <c r="H446" s="207">
        <v>118390.6</v>
      </c>
      <c r="I446" s="207">
        <v>0</v>
      </c>
      <c r="J446" s="207"/>
      <c r="K446" s="226">
        <f t="shared" si="41"/>
        <v>118390.6</v>
      </c>
      <c r="L446" s="226">
        <v>1.73</v>
      </c>
      <c r="M446" s="102">
        <v>1</v>
      </c>
      <c r="N446" s="207">
        <v>114422.2</v>
      </c>
      <c r="O446" s="207"/>
      <c r="P446" s="207"/>
      <c r="Q446" s="226">
        <f t="shared" si="42"/>
        <v>114422.2</v>
      </c>
      <c r="R446" s="226">
        <f t="shared" si="46"/>
        <v>0</v>
      </c>
      <c r="S446" s="226">
        <f t="shared" si="46"/>
        <v>3968.4000000000087</v>
      </c>
      <c r="T446" s="226">
        <f t="shared" si="46"/>
        <v>0</v>
      </c>
      <c r="U446" s="226">
        <f t="shared" si="46"/>
        <v>0</v>
      </c>
      <c r="V446" s="226">
        <f t="shared" si="45"/>
        <v>3968.4000000000087</v>
      </c>
      <c r="W446" s="226">
        <v>3</v>
      </c>
      <c r="X446" s="226">
        <v>1.84</v>
      </c>
      <c r="Y446" s="102">
        <v>1</v>
      </c>
      <c r="Z446" s="207">
        <v>121697.60000000001</v>
      </c>
      <c r="AA446" s="207">
        <v>0</v>
      </c>
      <c r="AB446" s="207"/>
      <c r="AC446" s="226">
        <f t="shared" si="43"/>
        <v>121697.60000000001</v>
      </c>
      <c r="AD446" s="226">
        <v>4</v>
      </c>
      <c r="AE446" s="226">
        <v>1.9</v>
      </c>
      <c r="AF446" s="102">
        <v>1</v>
      </c>
      <c r="AG446" s="207">
        <v>125666</v>
      </c>
      <c r="AH446" s="207">
        <v>0</v>
      </c>
      <c r="AI446" s="207"/>
      <c r="AJ446" s="226">
        <f t="shared" si="44"/>
        <v>125666</v>
      </c>
    </row>
    <row r="447" spans="1:36" s="5" customFormat="1">
      <c r="A447" s="207">
        <v>437</v>
      </c>
      <c r="B447" s="1491" t="s">
        <v>6661</v>
      </c>
      <c r="C447" s="1491" t="s">
        <v>1153</v>
      </c>
      <c r="D447" s="226" t="s">
        <v>4556</v>
      </c>
      <c r="E447" s="226">
        <v>2</v>
      </c>
      <c r="F447" s="226">
        <v>1.79</v>
      </c>
      <c r="G447" s="102">
        <v>1</v>
      </c>
      <c r="H447" s="207">
        <v>118390.6</v>
      </c>
      <c r="I447" s="207">
        <v>0</v>
      </c>
      <c r="J447" s="207"/>
      <c r="K447" s="226">
        <f t="shared" si="41"/>
        <v>118390.6</v>
      </c>
      <c r="L447" s="226">
        <v>1.73</v>
      </c>
      <c r="M447" s="102">
        <v>1</v>
      </c>
      <c r="N447" s="207">
        <v>114422.2</v>
      </c>
      <c r="O447" s="207"/>
      <c r="P447" s="207"/>
      <c r="Q447" s="226">
        <f t="shared" si="42"/>
        <v>114422.2</v>
      </c>
      <c r="R447" s="226">
        <f t="shared" si="46"/>
        <v>0</v>
      </c>
      <c r="S447" s="226">
        <f t="shared" si="46"/>
        <v>3968.4000000000087</v>
      </c>
      <c r="T447" s="226">
        <f t="shared" si="46"/>
        <v>0</v>
      </c>
      <c r="U447" s="226">
        <f t="shared" si="46"/>
        <v>0</v>
      </c>
      <c r="V447" s="226">
        <f t="shared" si="45"/>
        <v>3968.4000000000087</v>
      </c>
      <c r="W447" s="226">
        <v>3</v>
      </c>
      <c r="X447" s="226">
        <v>1.84</v>
      </c>
      <c r="Y447" s="102">
        <v>1</v>
      </c>
      <c r="Z447" s="207">
        <v>121697.60000000001</v>
      </c>
      <c r="AA447" s="207">
        <v>0</v>
      </c>
      <c r="AB447" s="207"/>
      <c r="AC447" s="226">
        <f t="shared" si="43"/>
        <v>121697.60000000001</v>
      </c>
      <c r="AD447" s="226">
        <v>4</v>
      </c>
      <c r="AE447" s="226">
        <v>1.9</v>
      </c>
      <c r="AF447" s="102">
        <v>1</v>
      </c>
      <c r="AG447" s="207">
        <v>125666</v>
      </c>
      <c r="AH447" s="207">
        <v>0</v>
      </c>
      <c r="AI447" s="207"/>
      <c r="AJ447" s="226">
        <f t="shared" si="44"/>
        <v>125666</v>
      </c>
    </row>
    <row r="448" spans="1:36" s="5" customFormat="1">
      <c r="A448" s="207">
        <v>438</v>
      </c>
      <c r="B448" s="1491" t="s">
        <v>1419</v>
      </c>
      <c r="C448" s="1491" t="s">
        <v>1153</v>
      </c>
      <c r="D448" s="226" t="s">
        <v>4556</v>
      </c>
      <c r="E448" s="226">
        <v>1</v>
      </c>
      <c r="F448" s="226">
        <v>1.73</v>
      </c>
      <c r="G448" s="102">
        <v>1</v>
      </c>
      <c r="H448" s="207">
        <v>114422.2</v>
      </c>
      <c r="I448" s="207">
        <v>0</v>
      </c>
      <c r="J448" s="207"/>
      <c r="K448" s="226">
        <f t="shared" si="41"/>
        <v>114422.2</v>
      </c>
      <c r="L448" s="226">
        <v>1.68</v>
      </c>
      <c r="M448" s="102">
        <v>1</v>
      </c>
      <c r="N448" s="207">
        <v>111115.2</v>
      </c>
      <c r="O448" s="207"/>
      <c r="P448" s="207"/>
      <c r="Q448" s="226">
        <f t="shared" si="42"/>
        <v>111115.2</v>
      </c>
      <c r="R448" s="226">
        <f t="shared" si="46"/>
        <v>0</v>
      </c>
      <c r="S448" s="226">
        <f t="shared" si="46"/>
        <v>3307</v>
      </c>
      <c r="T448" s="226">
        <f t="shared" si="46"/>
        <v>0</v>
      </c>
      <c r="U448" s="226">
        <f t="shared" si="46"/>
        <v>0</v>
      </c>
      <c r="V448" s="226">
        <f t="shared" si="45"/>
        <v>3307</v>
      </c>
      <c r="W448" s="226">
        <v>2</v>
      </c>
      <c r="X448" s="226">
        <v>1.79</v>
      </c>
      <c r="Y448" s="102">
        <v>1</v>
      </c>
      <c r="Z448" s="207">
        <v>118390.6</v>
      </c>
      <c r="AA448" s="207">
        <v>0</v>
      </c>
      <c r="AB448" s="207"/>
      <c r="AC448" s="226">
        <f t="shared" si="43"/>
        <v>118390.6</v>
      </c>
      <c r="AD448" s="226">
        <v>3</v>
      </c>
      <c r="AE448" s="226">
        <v>1.84</v>
      </c>
      <c r="AF448" s="102">
        <v>1</v>
      </c>
      <c r="AG448" s="207">
        <v>121697.60000000001</v>
      </c>
      <c r="AH448" s="207">
        <v>0</v>
      </c>
      <c r="AI448" s="207"/>
      <c r="AJ448" s="226">
        <f t="shared" si="44"/>
        <v>121697.60000000001</v>
      </c>
    </row>
    <row r="449" spans="1:36" s="5" customFormat="1">
      <c r="A449" s="207">
        <v>439</v>
      </c>
      <c r="B449" s="1491" t="s">
        <v>1419</v>
      </c>
      <c r="C449" s="1491" t="s">
        <v>1153</v>
      </c>
      <c r="D449" s="226" t="s">
        <v>4556</v>
      </c>
      <c r="E449" s="226">
        <v>1</v>
      </c>
      <c r="F449" s="226">
        <v>1.73</v>
      </c>
      <c r="G449" s="102">
        <v>1</v>
      </c>
      <c r="H449" s="207">
        <v>114422.2</v>
      </c>
      <c r="I449" s="207">
        <v>0</v>
      </c>
      <c r="J449" s="207"/>
      <c r="K449" s="226">
        <f t="shared" si="41"/>
        <v>114422.2</v>
      </c>
      <c r="L449" s="226">
        <v>1.68</v>
      </c>
      <c r="M449" s="102">
        <v>1</v>
      </c>
      <c r="N449" s="207">
        <v>111115.2</v>
      </c>
      <c r="O449" s="207"/>
      <c r="P449" s="207"/>
      <c r="Q449" s="226">
        <f t="shared" si="42"/>
        <v>111115.2</v>
      </c>
      <c r="R449" s="226">
        <f t="shared" si="46"/>
        <v>0</v>
      </c>
      <c r="S449" s="226">
        <f t="shared" si="46"/>
        <v>3307</v>
      </c>
      <c r="T449" s="226">
        <f t="shared" si="46"/>
        <v>0</v>
      </c>
      <c r="U449" s="226">
        <f t="shared" si="46"/>
        <v>0</v>
      </c>
      <c r="V449" s="226">
        <f t="shared" si="45"/>
        <v>3307</v>
      </c>
      <c r="W449" s="226">
        <v>2</v>
      </c>
      <c r="X449" s="226">
        <v>1.79</v>
      </c>
      <c r="Y449" s="102">
        <v>1</v>
      </c>
      <c r="Z449" s="207">
        <v>118390.6</v>
      </c>
      <c r="AA449" s="207">
        <v>0</v>
      </c>
      <c r="AB449" s="207"/>
      <c r="AC449" s="226">
        <f t="shared" si="43"/>
        <v>118390.6</v>
      </c>
      <c r="AD449" s="226">
        <v>3</v>
      </c>
      <c r="AE449" s="226">
        <v>1.84</v>
      </c>
      <c r="AF449" s="102">
        <v>1</v>
      </c>
      <c r="AG449" s="207">
        <v>121697.60000000001</v>
      </c>
      <c r="AH449" s="207">
        <v>0</v>
      </c>
      <c r="AI449" s="207"/>
      <c r="AJ449" s="226">
        <f t="shared" si="44"/>
        <v>121697.60000000001</v>
      </c>
    </row>
    <row r="450" spans="1:36" s="5" customFormat="1">
      <c r="A450" s="207">
        <v>440</v>
      </c>
      <c r="B450" s="1491" t="s">
        <v>1419</v>
      </c>
      <c r="C450" s="1491" t="s">
        <v>1153</v>
      </c>
      <c r="D450" s="226" t="s">
        <v>4556</v>
      </c>
      <c r="E450" s="226">
        <v>1</v>
      </c>
      <c r="F450" s="226">
        <v>1.73</v>
      </c>
      <c r="G450" s="102">
        <v>1</v>
      </c>
      <c r="H450" s="207">
        <v>114422.2</v>
      </c>
      <c r="I450" s="207">
        <v>0</v>
      </c>
      <c r="J450" s="207"/>
      <c r="K450" s="226">
        <f t="shared" si="41"/>
        <v>114422.2</v>
      </c>
      <c r="L450" s="226">
        <v>1.68</v>
      </c>
      <c r="M450" s="102">
        <v>1</v>
      </c>
      <c r="N450" s="207">
        <v>111115.2</v>
      </c>
      <c r="O450" s="207"/>
      <c r="P450" s="207"/>
      <c r="Q450" s="226">
        <f t="shared" si="42"/>
        <v>111115.2</v>
      </c>
      <c r="R450" s="226">
        <f t="shared" si="46"/>
        <v>0</v>
      </c>
      <c r="S450" s="226">
        <f t="shared" si="46"/>
        <v>3307</v>
      </c>
      <c r="T450" s="226">
        <f t="shared" si="46"/>
        <v>0</v>
      </c>
      <c r="U450" s="226">
        <f t="shared" si="46"/>
        <v>0</v>
      </c>
      <c r="V450" s="226">
        <f t="shared" si="45"/>
        <v>3307</v>
      </c>
      <c r="W450" s="226">
        <v>2</v>
      </c>
      <c r="X450" s="226">
        <v>1.79</v>
      </c>
      <c r="Y450" s="102">
        <v>1</v>
      </c>
      <c r="Z450" s="207">
        <v>118390.6</v>
      </c>
      <c r="AA450" s="207">
        <v>0</v>
      </c>
      <c r="AB450" s="207"/>
      <c r="AC450" s="226">
        <f t="shared" si="43"/>
        <v>118390.6</v>
      </c>
      <c r="AD450" s="226">
        <v>3</v>
      </c>
      <c r="AE450" s="226">
        <v>1.84</v>
      </c>
      <c r="AF450" s="102">
        <v>1</v>
      </c>
      <c r="AG450" s="207">
        <v>121697.60000000001</v>
      </c>
      <c r="AH450" s="207">
        <v>0</v>
      </c>
      <c r="AI450" s="207"/>
      <c r="AJ450" s="226">
        <f t="shared" si="44"/>
        <v>121697.60000000001</v>
      </c>
    </row>
    <row r="451" spans="1:36" s="5" customFormat="1" ht="27">
      <c r="A451" s="207">
        <v>441</v>
      </c>
      <c r="B451" s="1491" t="s">
        <v>5906</v>
      </c>
      <c r="C451" s="1491" t="s">
        <v>5545</v>
      </c>
      <c r="D451" s="226" t="s">
        <v>4546</v>
      </c>
      <c r="E451" s="226">
        <v>3</v>
      </c>
      <c r="F451" s="226">
        <v>4.2699999999999996</v>
      </c>
      <c r="G451" s="102">
        <v>1</v>
      </c>
      <c r="H451" s="207">
        <v>282417.8</v>
      </c>
      <c r="I451" s="207">
        <v>0</v>
      </c>
      <c r="J451" s="207"/>
      <c r="K451" s="226">
        <f t="shared" si="41"/>
        <v>282417.8</v>
      </c>
      <c r="L451" s="226">
        <v>4.1399999999999997</v>
      </c>
      <c r="M451" s="102">
        <v>1</v>
      </c>
      <c r="N451" s="207">
        <v>273819.59999999998</v>
      </c>
      <c r="O451" s="207"/>
      <c r="P451" s="207"/>
      <c r="Q451" s="226">
        <f t="shared" si="42"/>
        <v>273819.59999999998</v>
      </c>
      <c r="R451" s="226">
        <f t="shared" si="46"/>
        <v>0</v>
      </c>
      <c r="S451" s="226">
        <f t="shared" si="46"/>
        <v>8598.2000000000116</v>
      </c>
      <c r="T451" s="226">
        <f t="shared" si="46"/>
        <v>0</v>
      </c>
      <c r="U451" s="226">
        <f t="shared" si="46"/>
        <v>0</v>
      </c>
      <c r="V451" s="226">
        <f t="shared" si="45"/>
        <v>8598.2000000000116</v>
      </c>
      <c r="W451" s="226">
        <v>4</v>
      </c>
      <c r="X451" s="226">
        <v>4.41</v>
      </c>
      <c r="Y451" s="102">
        <v>1</v>
      </c>
      <c r="Z451" s="207">
        <v>291677.40000000002</v>
      </c>
      <c r="AA451" s="207">
        <v>0</v>
      </c>
      <c r="AB451" s="207"/>
      <c r="AC451" s="226">
        <f t="shared" si="43"/>
        <v>291677.40000000002</v>
      </c>
      <c r="AD451" s="226">
        <v>5</v>
      </c>
      <c r="AE451" s="226">
        <v>4.41</v>
      </c>
      <c r="AF451" s="102">
        <v>1</v>
      </c>
      <c r="AG451" s="207">
        <v>291677.40000000002</v>
      </c>
      <c r="AH451" s="207">
        <v>0</v>
      </c>
      <c r="AI451" s="207"/>
      <c r="AJ451" s="226">
        <f t="shared" si="44"/>
        <v>291677.40000000002</v>
      </c>
    </row>
    <row r="452" spans="1:36" s="5" customFormat="1" ht="27">
      <c r="A452" s="207">
        <v>442</v>
      </c>
      <c r="B452" s="1491" t="s">
        <v>1419</v>
      </c>
      <c r="C452" s="1491" t="s">
        <v>5577</v>
      </c>
      <c r="D452" s="226" t="s">
        <v>4741</v>
      </c>
      <c r="E452" s="226">
        <v>1</v>
      </c>
      <c r="F452" s="226">
        <v>2.75</v>
      </c>
      <c r="G452" s="102">
        <v>1</v>
      </c>
      <c r="H452" s="207">
        <v>181885</v>
      </c>
      <c r="I452" s="207">
        <v>0</v>
      </c>
      <c r="J452" s="207"/>
      <c r="K452" s="226">
        <f t="shared" si="41"/>
        <v>181885</v>
      </c>
      <c r="L452" s="226">
        <v>2.66</v>
      </c>
      <c r="M452" s="102">
        <v>1</v>
      </c>
      <c r="N452" s="207">
        <v>175932.40000000002</v>
      </c>
      <c r="O452" s="207"/>
      <c r="P452" s="207"/>
      <c r="Q452" s="226">
        <f t="shared" si="42"/>
        <v>175932.40000000002</v>
      </c>
      <c r="R452" s="226">
        <f t="shared" si="46"/>
        <v>0</v>
      </c>
      <c r="S452" s="226">
        <f t="shared" si="46"/>
        <v>5952.5999999999767</v>
      </c>
      <c r="T452" s="226">
        <f t="shared" si="46"/>
        <v>0</v>
      </c>
      <c r="U452" s="226">
        <f t="shared" si="46"/>
        <v>0</v>
      </c>
      <c r="V452" s="226">
        <f t="shared" si="45"/>
        <v>5952.5999999999767</v>
      </c>
      <c r="W452" s="226">
        <v>2</v>
      </c>
      <c r="X452" s="226">
        <v>2.83</v>
      </c>
      <c r="Y452" s="102">
        <v>1</v>
      </c>
      <c r="Z452" s="207">
        <v>187176.2</v>
      </c>
      <c r="AA452" s="207">
        <v>0</v>
      </c>
      <c r="AB452" s="207"/>
      <c r="AC452" s="226">
        <f t="shared" si="43"/>
        <v>187176.2</v>
      </c>
      <c r="AD452" s="226">
        <v>3</v>
      </c>
      <c r="AE452" s="226">
        <v>2.92</v>
      </c>
      <c r="AF452" s="102">
        <v>1</v>
      </c>
      <c r="AG452" s="207">
        <v>193128.8</v>
      </c>
      <c r="AH452" s="207">
        <v>0</v>
      </c>
      <c r="AI452" s="207"/>
      <c r="AJ452" s="226">
        <f t="shared" si="44"/>
        <v>193128.8</v>
      </c>
    </row>
    <row r="453" spans="1:36" s="5" customFormat="1" ht="27">
      <c r="A453" s="207">
        <v>443</v>
      </c>
      <c r="B453" s="1491" t="s">
        <v>1419</v>
      </c>
      <c r="C453" s="1491" t="s">
        <v>5721</v>
      </c>
      <c r="D453" s="226" t="s">
        <v>4757</v>
      </c>
      <c r="E453" s="226">
        <v>1</v>
      </c>
      <c r="F453" s="226">
        <v>2.35</v>
      </c>
      <c r="G453" s="102">
        <v>1</v>
      </c>
      <c r="H453" s="207">
        <v>155429</v>
      </c>
      <c r="I453" s="207">
        <v>0</v>
      </c>
      <c r="J453" s="207"/>
      <c r="K453" s="226">
        <f t="shared" si="41"/>
        <v>155429</v>
      </c>
      <c r="L453" s="226">
        <v>2.2799999999999998</v>
      </c>
      <c r="M453" s="102">
        <v>1</v>
      </c>
      <c r="N453" s="207">
        <v>150799.19999999998</v>
      </c>
      <c r="O453" s="207"/>
      <c r="P453" s="207"/>
      <c r="Q453" s="226">
        <f t="shared" si="42"/>
        <v>150799.19999999998</v>
      </c>
      <c r="R453" s="226">
        <f t="shared" si="46"/>
        <v>0</v>
      </c>
      <c r="S453" s="226">
        <f t="shared" si="46"/>
        <v>4629.8000000000175</v>
      </c>
      <c r="T453" s="226">
        <f t="shared" si="46"/>
        <v>0</v>
      </c>
      <c r="U453" s="226">
        <f t="shared" si="46"/>
        <v>0</v>
      </c>
      <c r="V453" s="226">
        <f t="shared" si="45"/>
        <v>4629.8000000000175</v>
      </c>
      <c r="W453" s="226">
        <v>2</v>
      </c>
      <c r="X453" s="226">
        <v>2.4300000000000002</v>
      </c>
      <c r="Y453" s="102">
        <v>1</v>
      </c>
      <c r="Z453" s="207">
        <v>160720.20000000001</v>
      </c>
      <c r="AA453" s="207">
        <v>0</v>
      </c>
      <c r="AB453" s="207"/>
      <c r="AC453" s="226">
        <f t="shared" si="43"/>
        <v>160720.20000000001</v>
      </c>
      <c r="AD453" s="226">
        <v>3</v>
      </c>
      <c r="AE453" s="226">
        <v>2.5</v>
      </c>
      <c r="AF453" s="102">
        <v>1</v>
      </c>
      <c r="AG453" s="207">
        <v>165350</v>
      </c>
      <c r="AH453" s="207">
        <v>0</v>
      </c>
      <c r="AI453" s="207"/>
      <c r="AJ453" s="226">
        <f t="shared" si="44"/>
        <v>165350</v>
      </c>
    </row>
    <row r="454" spans="1:36" s="5" customFormat="1">
      <c r="A454" s="207">
        <v>444</v>
      </c>
      <c r="B454" s="1491" t="s">
        <v>5907</v>
      </c>
      <c r="C454" s="1491" t="s">
        <v>5547</v>
      </c>
      <c r="D454" s="226" t="s">
        <v>5548</v>
      </c>
      <c r="E454" s="226">
        <v>3</v>
      </c>
      <c r="F454" s="226">
        <v>2.15</v>
      </c>
      <c r="G454" s="102">
        <v>1</v>
      </c>
      <c r="H454" s="207">
        <v>142201</v>
      </c>
      <c r="I454" s="207">
        <v>0</v>
      </c>
      <c r="J454" s="207"/>
      <c r="K454" s="226">
        <f t="shared" si="41"/>
        <v>142201</v>
      </c>
      <c r="L454" s="226">
        <v>2.08</v>
      </c>
      <c r="M454" s="102">
        <v>1</v>
      </c>
      <c r="N454" s="207">
        <v>137571.20000000001</v>
      </c>
      <c r="O454" s="207"/>
      <c r="P454" s="207"/>
      <c r="Q454" s="226">
        <f t="shared" si="42"/>
        <v>137571.20000000001</v>
      </c>
      <c r="R454" s="226">
        <f t="shared" si="46"/>
        <v>0</v>
      </c>
      <c r="S454" s="226">
        <f t="shared" si="46"/>
        <v>4629.7999999999884</v>
      </c>
      <c r="T454" s="226">
        <f t="shared" si="46"/>
        <v>0</v>
      </c>
      <c r="U454" s="226">
        <f t="shared" si="46"/>
        <v>0</v>
      </c>
      <c r="V454" s="226">
        <f t="shared" si="45"/>
        <v>4629.7999999999884</v>
      </c>
      <c r="W454" s="226">
        <v>4</v>
      </c>
      <c r="X454" s="226">
        <v>2.21</v>
      </c>
      <c r="Y454" s="102">
        <v>1</v>
      </c>
      <c r="Z454" s="207">
        <v>146169.4</v>
      </c>
      <c r="AA454" s="207">
        <v>0</v>
      </c>
      <c r="AB454" s="207"/>
      <c r="AC454" s="226">
        <f t="shared" si="43"/>
        <v>146169.4</v>
      </c>
      <c r="AD454" s="226">
        <v>5</v>
      </c>
      <c r="AE454" s="226">
        <v>2.21</v>
      </c>
      <c r="AF454" s="102">
        <v>1</v>
      </c>
      <c r="AG454" s="207">
        <v>146169.4</v>
      </c>
      <c r="AH454" s="207">
        <v>0</v>
      </c>
      <c r="AI454" s="207"/>
      <c r="AJ454" s="226">
        <f t="shared" si="44"/>
        <v>146169.4</v>
      </c>
    </row>
    <row r="455" spans="1:36" s="5" customFormat="1">
      <c r="A455" s="207">
        <v>445</v>
      </c>
      <c r="B455" s="1491" t="s">
        <v>5908</v>
      </c>
      <c r="C455" s="1491" t="s">
        <v>5547</v>
      </c>
      <c r="D455" s="226" t="s">
        <v>5548</v>
      </c>
      <c r="E455" s="226">
        <v>3</v>
      </c>
      <c r="F455" s="226">
        <v>2.15</v>
      </c>
      <c r="G455" s="102">
        <v>1</v>
      </c>
      <c r="H455" s="207">
        <v>142201</v>
      </c>
      <c r="I455" s="207">
        <v>0</v>
      </c>
      <c r="J455" s="207"/>
      <c r="K455" s="226">
        <f t="shared" si="41"/>
        <v>142201</v>
      </c>
      <c r="L455" s="226">
        <v>2.08</v>
      </c>
      <c r="M455" s="102">
        <v>1</v>
      </c>
      <c r="N455" s="207">
        <v>137571.20000000001</v>
      </c>
      <c r="O455" s="207"/>
      <c r="P455" s="207"/>
      <c r="Q455" s="226">
        <f t="shared" si="42"/>
        <v>137571.20000000001</v>
      </c>
      <c r="R455" s="226">
        <f t="shared" si="46"/>
        <v>0</v>
      </c>
      <c r="S455" s="226">
        <f t="shared" si="46"/>
        <v>4629.7999999999884</v>
      </c>
      <c r="T455" s="226">
        <f t="shared" si="46"/>
        <v>0</v>
      </c>
      <c r="U455" s="226">
        <f t="shared" si="46"/>
        <v>0</v>
      </c>
      <c r="V455" s="226">
        <f t="shared" si="45"/>
        <v>4629.7999999999884</v>
      </c>
      <c r="W455" s="226">
        <v>4</v>
      </c>
      <c r="X455" s="226">
        <v>2.21</v>
      </c>
      <c r="Y455" s="102">
        <v>1</v>
      </c>
      <c r="Z455" s="207">
        <v>146169.4</v>
      </c>
      <c r="AA455" s="207">
        <v>0</v>
      </c>
      <c r="AB455" s="207"/>
      <c r="AC455" s="226">
        <f t="shared" si="43"/>
        <v>146169.4</v>
      </c>
      <c r="AD455" s="226">
        <v>5</v>
      </c>
      <c r="AE455" s="226">
        <v>2.21</v>
      </c>
      <c r="AF455" s="102">
        <v>1</v>
      </c>
      <c r="AG455" s="207">
        <v>146169.4</v>
      </c>
      <c r="AH455" s="207">
        <v>0</v>
      </c>
      <c r="AI455" s="207"/>
      <c r="AJ455" s="226">
        <f t="shared" si="44"/>
        <v>146169.4</v>
      </c>
    </row>
    <row r="456" spans="1:36" s="5" customFormat="1">
      <c r="A456" s="207">
        <v>446</v>
      </c>
      <c r="B456" s="1491" t="s">
        <v>5909</v>
      </c>
      <c r="C456" s="1491" t="s">
        <v>5547</v>
      </c>
      <c r="D456" s="226" t="s">
        <v>5548</v>
      </c>
      <c r="E456" s="226">
        <v>3</v>
      </c>
      <c r="F456" s="226">
        <v>2.15</v>
      </c>
      <c r="G456" s="102">
        <v>1</v>
      </c>
      <c r="H456" s="207">
        <v>142201</v>
      </c>
      <c r="I456" s="207">
        <v>0</v>
      </c>
      <c r="J456" s="207"/>
      <c r="K456" s="226">
        <f t="shared" si="41"/>
        <v>142201</v>
      </c>
      <c r="L456" s="226">
        <v>2.08</v>
      </c>
      <c r="M456" s="102">
        <v>1</v>
      </c>
      <c r="N456" s="207">
        <v>137571.20000000001</v>
      </c>
      <c r="O456" s="207"/>
      <c r="P456" s="207"/>
      <c r="Q456" s="226">
        <f t="shared" si="42"/>
        <v>137571.20000000001</v>
      </c>
      <c r="R456" s="226">
        <f t="shared" si="46"/>
        <v>0</v>
      </c>
      <c r="S456" s="226">
        <f t="shared" si="46"/>
        <v>4629.7999999999884</v>
      </c>
      <c r="T456" s="226">
        <f t="shared" si="46"/>
        <v>0</v>
      </c>
      <c r="U456" s="226">
        <f t="shared" si="46"/>
        <v>0</v>
      </c>
      <c r="V456" s="226">
        <f t="shared" si="45"/>
        <v>4629.7999999999884</v>
      </c>
      <c r="W456" s="226">
        <v>4</v>
      </c>
      <c r="X456" s="226">
        <v>2.21</v>
      </c>
      <c r="Y456" s="102">
        <v>1</v>
      </c>
      <c r="Z456" s="207">
        <v>146169.4</v>
      </c>
      <c r="AA456" s="207">
        <v>0</v>
      </c>
      <c r="AB456" s="207"/>
      <c r="AC456" s="226">
        <f t="shared" si="43"/>
        <v>146169.4</v>
      </c>
      <c r="AD456" s="226">
        <v>5</v>
      </c>
      <c r="AE456" s="226">
        <v>2.21</v>
      </c>
      <c r="AF456" s="102">
        <v>1</v>
      </c>
      <c r="AG456" s="207">
        <v>146169.4</v>
      </c>
      <c r="AH456" s="207">
        <v>0</v>
      </c>
      <c r="AI456" s="207"/>
      <c r="AJ456" s="226">
        <f t="shared" si="44"/>
        <v>146169.4</v>
      </c>
    </row>
    <row r="457" spans="1:36" s="5" customFormat="1">
      <c r="A457" s="207">
        <v>447</v>
      </c>
      <c r="B457" s="1491" t="s">
        <v>5910</v>
      </c>
      <c r="C457" s="1491" t="s">
        <v>1153</v>
      </c>
      <c r="D457" s="226" t="s">
        <v>4556</v>
      </c>
      <c r="E457" s="226">
        <v>4</v>
      </c>
      <c r="F457" s="226">
        <v>1.9</v>
      </c>
      <c r="G457" s="102">
        <v>1</v>
      </c>
      <c r="H457" s="207">
        <v>125666</v>
      </c>
      <c r="I457" s="207">
        <v>0</v>
      </c>
      <c r="J457" s="207"/>
      <c r="K457" s="226">
        <f t="shared" si="41"/>
        <v>125666</v>
      </c>
      <c r="L457" s="226">
        <v>1.84</v>
      </c>
      <c r="M457" s="102">
        <v>1</v>
      </c>
      <c r="N457" s="207">
        <v>121697.60000000001</v>
      </c>
      <c r="O457" s="207"/>
      <c r="P457" s="207"/>
      <c r="Q457" s="226">
        <f t="shared" si="42"/>
        <v>121697.60000000001</v>
      </c>
      <c r="R457" s="226">
        <f t="shared" si="46"/>
        <v>0</v>
      </c>
      <c r="S457" s="226">
        <f t="shared" si="46"/>
        <v>3968.3999999999942</v>
      </c>
      <c r="T457" s="226">
        <f t="shared" si="46"/>
        <v>0</v>
      </c>
      <c r="U457" s="226">
        <f t="shared" si="46"/>
        <v>0</v>
      </c>
      <c r="V457" s="226">
        <f t="shared" si="45"/>
        <v>3968.3999999999942</v>
      </c>
      <c r="W457" s="226">
        <v>5</v>
      </c>
      <c r="X457" s="226">
        <v>1.9</v>
      </c>
      <c r="Y457" s="102">
        <v>1</v>
      </c>
      <c r="Z457" s="207">
        <v>125666</v>
      </c>
      <c r="AA457" s="207">
        <v>0</v>
      </c>
      <c r="AB457" s="207"/>
      <c r="AC457" s="226">
        <f t="shared" si="43"/>
        <v>125666</v>
      </c>
      <c r="AD457" s="226">
        <v>6</v>
      </c>
      <c r="AE457" s="226">
        <v>1.96</v>
      </c>
      <c r="AF457" s="102">
        <v>1</v>
      </c>
      <c r="AG457" s="207">
        <v>129634.4</v>
      </c>
      <c r="AH457" s="207">
        <v>0</v>
      </c>
      <c r="AI457" s="207"/>
      <c r="AJ457" s="226">
        <f t="shared" si="44"/>
        <v>129634.4</v>
      </c>
    </row>
    <row r="458" spans="1:36" s="5" customFormat="1">
      <c r="A458" s="207">
        <v>448</v>
      </c>
      <c r="B458" s="1491" t="s">
        <v>5911</v>
      </c>
      <c r="C458" s="1491" t="s">
        <v>1153</v>
      </c>
      <c r="D458" s="226" t="s">
        <v>4556</v>
      </c>
      <c r="E458" s="226">
        <v>3</v>
      </c>
      <c r="F458" s="226">
        <v>1.84</v>
      </c>
      <c r="G458" s="102">
        <v>1</v>
      </c>
      <c r="H458" s="207">
        <v>121697.60000000001</v>
      </c>
      <c r="I458" s="207">
        <v>0</v>
      </c>
      <c r="J458" s="207"/>
      <c r="K458" s="226">
        <f t="shared" si="41"/>
        <v>121697.60000000001</v>
      </c>
      <c r="L458" s="226">
        <v>1.79</v>
      </c>
      <c r="M458" s="102">
        <v>1</v>
      </c>
      <c r="N458" s="207">
        <v>118390.6</v>
      </c>
      <c r="O458" s="207">
        <v>0</v>
      </c>
      <c r="P458" s="207"/>
      <c r="Q458" s="226">
        <f t="shared" si="42"/>
        <v>118390.6</v>
      </c>
      <c r="R458" s="226">
        <f t="shared" si="46"/>
        <v>0</v>
      </c>
      <c r="S458" s="226">
        <f t="shared" si="46"/>
        <v>3307</v>
      </c>
      <c r="T458" s="226">
        <f t="shared" si="46"/>
        <v>0</v>
      </c>
      <c r="U458" s="226">
        <f t="shared" si="46"/>
        <v>0</v>
      </c>
      <c r="V458" s="226">
        <f t="shared" si="45"/>
        <v>3307</v>
      </c>
      <c r="W458" s="226">
        <v>4</v>
      </c>
      <c r="X458" s="226">
        <v>1.9</v>
      </c>
      <c r="Y458" s="102">
        <v>1</v>
      </c>
      <c r="Z458" s="207">
        <v>125666</v>
      </c>
      <c r="AA458" s="207">
        <v>0</v>
      </c>
      <c r="AB458" s="207"/>
      <c r="AC458" s="226">
        <f t="shared" si="43"/>
        <v>125666</v>
      </c>
      <c r="AD458" s="226">
        <v>5</v>
      </c>
      <c r="AE458" s="226">
        <v>1.9</v>
      </c>
      <c r="AF458" s="102">
        <v>1</v>
      </c>
      <c r="AG458" s="207">
        <v>125666</v>
      </c>
      <c r="AH458" s="207">
        <v>0</v>
      </c>
      <c r="AI458" s="207"/>
      <c r="AJ458" s="226">
        <f t="shared" si="44"/>
        <v>125666</v>
      </c>
    </row>
    <row r="459" spans="1:36" s="5" customFormat="1">
      <c r="A459" s="207">
        <v>449</v>
      </c>
      <c r="B459" s="1491" t="s">
        <v>5912</v>
      </c>
      <c r="C459" s="1491" t="s">
        <v>1153</v>
      </c>
      <c r="D459" s="226" t="s">
        <v>4556</v>
      </c>
      <c r="E459" s="226">
        <v>11</v>
      </c>
      <c r="F459" s="226">
        <v>2.08</v>
      </c>
      <c r="G459" s="102">
        <v>1</v>
      </c>
      <c r="H459" s="207">
        <v>137571.20000000001</v>
      </c>
      <c r="I459" s="207">
        <v>0</v>
      </c>
      <c r="J459" s="207"/>
      <c r="K459" s="226">
        <f t="shared" si="41"/>
        <v>137571.20000000001</v>
      </c>
      <c r="L459" s="226">
        <v>2.08</v>
      </c>
      <c r="M459" s="102">
        <v>1</v>
      </c>
      <c r="N459" s="207">
        <v>137571.20000000001</v>
      </c>
      <c r="O459" s="207">
        <v>0</v>
      </c>
      <c r="P459" s="207"/>
      <c r="Q459" s="226">
        <f t="shared" si="42"/>
        <v>137571.20000000001</v>
      </c>
      <c r="R459" s="226">
        <f t="shared" si="46"/>
        <v>0</v>
      </c>
      <c r="S459" s="226">
        <f t="shared" si="46"/>
        <v>0</v>
      </c>
      <c r="T459" s="226">
        <f t="shared" si="46"/>
        <v>0</v>
      </c>
      <c r="U459" s="226">
        <f t="shared" si="46"/>
        <v>0</v>
      </c>
      <c r="V459" s="226">
        <f t="shared" si="45"/>
        <v>0</v>
      </c>
      <c r="W459" s="226">
        <v>12</v>
      </c>
      <c r="X459" s="226">
        <v>2.08</v>
      </c>
      <c r="Y459" s="102">
        <v>1</v>
      </c>
      <c r="Z459" s="207">
        <v>137571.20000000001</v>
      </c>
      <c r="AA459" s="207">
        <v>0</v>
      </c>
      <c r="AB459" s="207"/>
      <c r="AC459" s="226">
        <f t="shared" si="43"/>
        <v>137571.20000000001</v>
      </c>
      <c r="AD459" s="226">
        <v>13</v>
      </c>
      <c r="AE459" s="226">
        <v>2.14</v>
      </c>
      <c r="AF459" s="102">
        <v>1</v>
      </c>
      <c r="AG459" s="207">
        <v>141539.6</v>
      </c>
      <c r="AH459" s="207">
        <v>0</v>
      </c>
      <c r="AI459" s="207"/>
      <c r="AJ459" s="226">
        <f t="shared" si="44"/>
        <v>141539.6</v>
      </c>
    </row>
    <row r="460" spans="1:36" s="5" customFormat="1">
      <c r="A460" s="207">
        <v>450</v>
      </c>
      <c r="B460" s="1491" t="s">
        <v>5913</v>
      </c>
      <c r="C460" s="1491" t="s">
        <v>1153</v>
      </c>
      <c r="D460" s="226" t="s">
        <v>4556</v>
      </c>
      <c r="E460" s="226">
        <v>4</v>
      </c>
      <c r="F460" s="226">
        <v>1.9</v>
      </c>
      <c r="G460" s="102">
        <v>1</v>
      </c>
      <c r="H460" s="207">
        <v>125666</v>
      </c>
      <c r="I460" s="207">
        <v>0</v>
      </c>
      <c r="J460" s="207"/>
      <c r="K460" s="226">
        <f t="shared" ref="K460:K523" si="47">H460+I460+J460</f>
        <v>125666</v>
      </c>
      <c r="L460" s="226">
        <v>1.84</v>
      </c>
      <c r="M460" s="102">
        <v>1</v>
      </c>
      <c r="N460" s="207">
        <v>121697.60000000001</v>
      </c>
      <c r="O460" s="207">
        <v>0</v>
      </c>
      <c r="P460" s="207"/>
      <c r="Q460" s="226">
        <f t="shared" ref="Q460:Q523" si="48">N460+O460+P460</f>
        <v>121697.60000000001</v>
      </c>
      <c r="R460" s="226">
        <f t="shared" si="46"/>
        <v>0</v>
      </c>
      <c r="S460" s="226">
        <f t="shared" si="46"/>
        <v>3968.3999999999942</v>
      </c>
      <c r="T460" s="226">
        <f t="shared" si="46"/>
        <v>0</v>
      </c>
      <c r="U460" s="226">
        <f t="shared" si="46"/>
        <v>0</v>
      </c>
      <c r="V460" s="226">
        <f t="shared" si="45"/>
        <v>3968.3999999999942</v>
      </c>
      <c r="W460" s="226">
        <v>5</v>
      </c>
      <c r="X460" s="226">
        <v>1.9</v>
      </c>
      <c r="Y460" s="102">
        <v>1</v>
      </c>
      <c r="Z460" s="207">
        <v>125666</v>
      </c>
      <c r="AA460" s="207">
        <v>0</v>
      </c>
      <c r="AB460" s="207"/>
      <c r="AC460" s="226">
        <f t="shared" ref="AC460:AC523" si="49">Z460+AA460+AB460</f>
        <v>125666</v>
      </c>
      <c r="AD460" s="226">
        <v>6</v>
      </c>
      <c r="AE460" s="226">
        <v>1.96</v>
      </c>
      <c r="AF460" s="102">
        <v>1</v>
      </c>
      <c r="AG460" s="207">
        <v>129634.4</v>
      </c>
      <c r="AH460" s="207">
        <v>0</v>
      </c>
      <c r="AI460" s="207"/>
      <c r="AJ460" s="226">
        <f t="shared" ref="AJ460:AJ523" si="50">AG460+AH460+AI460</f>
        <v>129634.4</v>
      </c>
    </row>
    <row r="461" spans="1:36" s="5" customFormat="1" ht="27">
      <c r="A461" s="207">
        <v>451</v>
      </c>
      <c r="B461" s="1491" t="s">
        <v>5941</v>
      </c>
      <c r="C461" s="1491" t="s">
        <v>1153</v>
      </c>
      <c r="D461" s="226" t="s">
        <v>4556</v>
      </c>
      <c r="E461" s="226">
        <v>3</v>
      </c>
      <c r="F461" s="226">
        <v>1.84</v>
      </c>
      <c r="G461" s="102">
        <v>1</v>
      </c>
      <c r="H461" s="207">
        <v>121697.60000000001</v>
      </c>
      <c r="I461" s="207">
        <v>0</v>
      </c>
      <c r="J461" s="207"/>
      <c r="K461" s="226">
        <f t="shared" si="47"/>
        <v>121697.60000000001</v>
      </c>
      <c r="L461" s="226">
        <v>1.79</v>
      </c>
      <c r="M461" s="102">
        <v>1</v>
      </c>
      <c r="N461" s="207">
        <v>118390.6</v>
      </c>
      <c r="O461" s="207">
        <v>0</v>
      </c>
      <c r="P461" s="207"/>
      <c r="Q461" s="226">
        <f t="shared" si="48"/>
        <v>118390.6</v>
      </c>
      <c r="R461" s="226">
        <f t="shared" si="46"/>
        <v>0</v>
      </c>
      <c r="S461" s="226">
        <f t="shared" si="46"/>
        <v>3307</v>
      </c>
      <c r="T461" s="226">
        <f t="shared" si="46"/>
        <v>0</v>
      </c>
      <c r="U461" s="226">
        <f t="shared" si="46"/>
        <v>0</v>
      </c>
      <c r="V461" s="226">
        <f t="shared" si="45"/>
        <v>3307</v>
      </c>
      <c r="W461" s="226">
        <v>4</v>
      </c>
      <c r="X461" s="226">
        <v>1.9</v>
      </c>
      <c r="Y461" s="102">
        <v>1</v>
      </c>
      <c r="Z461" s="207">
        <v>125666</v>
      </c>
      <c r="AA461" s="207">
        <v>0</v>
      </c>
      <c r="AB461" s="207"/>
      <c r="AC461" s="226">
        <f t="shared" si="49"/>
        <v>125666</v>
      </c>
      <c r="AD461" s="226">
        <v>5</v>
      </c>
      <c r="AE461" s="226">
        <v>1.9</v>
      </c>
      <c r="AF461" s="102">
        <v>1</v>
      </c>
      <c r="AG461" s="207">
        <v>125666</v>
      </c>
      <c r="AH461" s="207">
        <v>0</v>
      </c>
      <c r="AI461" s="207"/>
      <c r="AJ461" s="226">
        <f t="shared" si="50"/>
        <v>125666</v>
      </c>
    </row>
    <row r="462" spans="1:36" s="5" customFormat="1">
      <c r="A462" s="207">
        <v>452</v>
      </c>
      <c r="B462" s="1491" t="s">
        <v>5915</v>
      </c>
      <c r="C462" s="1491" t="s">
        <v>1153</v>
      </c>
      <c r="D462" s="226" t="s">
        <v>4556</v>
      </c>
      <c r="E462" s="226">
        <v>7</v>
      </c>
      <c r="F462" s="226">
        <v>1.96</v>
      </c>
      <c r="G462" s="102">
        <v>1</v>
      </c>
      <c r="H462" s="207">
        <v>129634.4</v>
      </c>
      <c r="I462" s="207">
        <v>0</v>
      </c>
      <c r="J462" s="207"/>
      <c r="K462" s="226">
        <f t="shared" si="47"/>
        <v>129634.4</v>
      </c>
      <c r="L462" s="226">
        <v>1.96</v>
      </c>
      <c r="M462" s="102">
        <v>1</v>
      </c>
      <c r="N462" s="207">
        <v>129634.4</v>
      </c>
      <c r="O462" s="207">
        <v>0</v>
      </c>
      <c r="P462" s="207"/>
      <c r="Q462" s="226">
        <f t="shared" si="48"/>
        <v>129634.4</v>
      </c>
      <c r="R462" s="226">
        <f t="shared" si="46"/>
        <v>0</v>
      </c>
      <c r="S462" s="226">
        <f t="shared" si="46"/>
        <v>0</v>
      </c>
      <c r="T462" s="226">
        <f t="shared" si="46"/>
        <v>0</v>
      </c>
      <c r="U462" s="226">
        <f t="shared" si="46"/>
        <v>0</v>
      </c>
      <c r="V462" s="226">
        <f t="shared" ref="V462:V525" si="51">S462+T462+U462</f>
        <v>0</v>
      </c>
      <c r="W462" s="226">
        <v>8</v>
      </c>
      <c r="X462" s="226">
        <v>2.02</v>
      </c>
      <c r="Y462" s="102">
        <v>1</v>
      </c>
      <c r="Z462" s="207">
        <v>133602.79999999999</v>
      </c>
      <c r="AA462" s="207">
        <v>0</v>
      </c>
      <c r="AB462" s="207"/>
      <c r="AC462" s="226">
        <f t="shared" si="49"/>
        <v>133602.79999999999</v>
      </c>
      <c r="AD462" s="226">
        <v>9</v>
      </c>
      <c r="AE462" s="226">
        <v>2.02</v>
      </c>
      <c r="AF462" s="102">
        <v>1</v>
      </c>
      <c r="AG462" s="207">
        <v>133602.79999999999</v>
      </c>
      <c r="AH462" s="207">
        <v>0</v>
      </c>
      <c r="AI462" s="207"/>
      <c r="AJ462" s="226">
        <f t="shared" si="50"/>
        <v>133602.79999999999</v>
      </c>
    </row>
    <row r="463" spans="1:36" s="5" customFormat="1">
      <c r="A463" s="207">
        <v>453</v>
      </c>
      <c r="B463" s="1491" t="s">
        <v>5916</v>
      </c>
      <c r="C463" s="1491" t="s">
        <v>1153</v>
      </c>
      <c r="D463" s="226" t="s">
        <v>4556</v>
      </c>
      <c r="E463" s="226">
        <v>3</v>
      </c>
      <c r="F463" s="226">
        <v>1.84</v>
      </c>
      <c r="G463" s="102">
        <v>1</v>
      </c>
      <c r="H463" s="207">
        <v>121697.60000000001</v>
      </c>
      <c r="I463" s="207">
        <v>0</v>
      </c>
      <c r="J463" s="207"/>
      <c r="K463" s="226">
        <f t="shared" si="47"/>
        <v>121697.60000000001</v>
      </c>
      <c r="L463" s="226">
        <v>1.79</v>
      </c>
      <c r="M463" s="102">
        <v>1</v>
      </c>
      <c r="N463" s="207">
        <v>118390.6</v>
      </c>
      <c r="O463" s="207">
        <v>0</v>
      </c>
      <c r="P463" s="207"/>
      <c r="Q463" s="226">
        <f t="shared" si="48"/>
        <v>118390.6</v>
      </c>
      <c r="R463" s="226">
        <f t="shared" si="46"/>
        <v>0</v>
      </c>
      <c r="S463" s="226">
        <f t="shared" si="46"/>
        <v>3307</v>
      </c>
      <c r="T463" s="226">
        <f t="shared" si="46"/>
        <v>0</v>
      </c>
      <c r="U463" s="226">
        <f t="shared" si="46"/>
        <v>0</v>
      </c>
      <c r="V463" s="226">
        <f t="shared" si="51"/>
        <v>3307</v>
      </c>
      <c r="W463" s="226">
        <v>4</v>
      </c>
      <c r="X463" s="226">
        <v>1.9</v>
      </c>
      <c r="Y463" s="102">
        <v>1</v>
      </c>
      <c r="Z463" s="207">
        <v>125666</v>
      </c>
      <c r="AA463" s="207">
        <v>0</v>
      </c>
      <c r="AB463" s="207"/>
      <c r="AC463" s="226">
        <f t="shared" si="49"/>
        <v>125666</v>
      </c>
      <c r="AD463" s="226">
        <v>5</v>
      </c>
      <c r="AE463" s="226">
        <v>1.9</v>
      </c>
      <c r="AF463" s="102">
        <v>1</v>
      </c>
      <c r="AG463" s="207">
        <v>125666</v>
      </c>
      <c r="AH463" s="207">
        <v>0</v>
      </c>
      <c r="AI463" s="207"/>
      <c r="AJ463" s="226">
        <f t="shared" si="50"/>
        <v>125666</v>
      </c>
    </row>
    <row r="464" spans="1:36" s="5" customFormat="1">
      <c r="A464" s="207">
        <v>454</v>
      </c>
      <c r="B464" s="1491" t="s">
        <v>5939</v>
      </c>
      <c r="C464" s="1491" t="s">
        <v>1153</v>
      </c>
      <c r="D464" s="226" t="s">
        <v>4556</v>
      </c>
      <c r="E464" s="226">
        <v>3</v>
      </c>
      <c r="F464" s="226">
        <v>1.84</v>
      </c>
      <c r="G464" s="102">
        <v>1</v>
      </c>
      <c r="H464" s="207">
        <v>121697.60000000001</v>
      </c>
      <c r="I464" s="207">
        <v>0</v>
      </c>
      <c r="J464" s="207"/>
      <c r="K464" s="226">
        <f t="shared" si="47"/>
        <v>121697.60000000001</v>
      </c>
      <c r="L464" s="226">
        <v>1.79</v>
      </c>
      <c r="M464" s="102">
        <v>1</v>
      </c>
      <c r="N464" s="207">
        <v>118390.6</v>
      </c>
      <c r="O464" s="207">
        <v>0</v>
      </c>
      <c r="P464" s="207"/>
      <c r="Q464" s="226">
        <f t="shared" si="48"/>
        <v>118390.6</v>
      </c>
      <c r="R464" s="226">
        <f t="shared" si="46"/>
        <v>0</v>
      </c>
      <c r="S464" s="226">
        <f t="shared" si="46"/>
        <v>3307</v>
      </c>
      <c r="T464" s="226">
        <f t="shared" si="46"/>
        <v>0</v>
      </c>
      <c r="U464" s="226">
        <f t="shared" si="46"/>
        <v>0</v>
      </c>
      <c r="V464" s="226">
        <f t="shared" si="51"/>
        <v>3307</v>
      </c>
      <c r="W464" s="226">
        <v>4</v>
      </c>
      <c r="X464" s="226">
        <v>1.9</v>
      </c>
      <c r="Y464" s="102">
        <v>1</v>
      </c>
      <c r="Z464" s="207">
        <v>125666</v>
      </c>
      <c r="AA464" s="207">
        <v>0</v>
      </c>
      <c r="AB464" s="207"/>
      <c r="AC464" s="226">
        <f t="shared" si="49"/>
        <v>125666</v>
      </c>
      <c r="AD464" s="226">
        <v>5</v>
      </c>
      <c r="AE464" s="226">
        <v>1.9</v>
      </c>
      <c r="AF464" s="102">
        <v>1</v>
      </c>
      <c r="AG464" s="207">
        <v>125666</v>
      </c>
      <c r="AH464" s="207">
        <v>0</v>
      </c>
      <c r="AI464" s="207"/>
      <c r="AJ464" s="226">
        <f t="shared" si="50"/>
        <v>125666</v>
      </c>
    </row>
    <row r="465" spans="1:36" s="5" customFormat="1">
      <c r="A465" s="207">
        <v>455</v>
      </c>
      <c r="B465" s="1491" t="s">
        <v>5918</v>
      </c>
      <c r="C465" s="1491" t="s">
        <v>1153</v>
      </c>
      <c r="D465" s="226" t="s">
        <v>4556</v>
      </c>
      <c r="E465" s="226">
        <v>3</v>
      </c>
      <c r="F465" s="226">
        <v>1.84</v>
      </c>
      <c r="G465" s="102">
        <v>1</v>
      </c>
      <c r="H465" s="207">
        <v>121697.60000000001</v>
      </c>
      <c r="I465" s="207">
        <v>0</v>
      </c>
      <c r="J465" s="207"/>
      <c r="K465" s="226">
        <f t="shared" si="47"/>
        <v>121697.60000000001</v>
      </c>
      <c r="L465" s="226">
        <v>1.79</v>
      </c>
      <c r="M465" s="102">
        <v>1</v>
      </c>
      <c r="N465" s="207">
        <v>118390.6</v>
      </c>
      <c r="O465" s="207">
        <v>0</v>
      </c>
      <c r="P465" s="207"/>
      <c r="Q465" s="226">
        <f t="shared" si="48"/>
        <v>118390.6</v>
      </c>
      <c r="R465" s="226">
        <f t="shared" si="46"/>
        <v>0</v>
      </c>
      <c r="S465" s="226">
        <f t="shared" si="46"/>
        <v>3307</v>
      </c>
      <c r="T465" s="226">
        <f t="shared" si="46"/>
        <v>0</v>
      </c>
      <c r="U465" s="226">
        <f t="shared" si="46"/>
        <v>0</v>
      </c>
      <c r="V465" s="226">
        <f t="shared" si="51"/>
        <v>3307</v>
      </c>
      <c r="W465" s="226">
        <v>4</v>
      </c>
      <c r="X465" s="226">
        <v>1.9</v>
      </c>
      <c r="Y465" s="102">
        <v>1</v>
      </c>
      <c r="Z465" s="207">
        <v>125666</v>
      </c>
      <c r="AA465" s="207">
        <v>0</v>
      </c>
      <c r="AB465" s="207"/>
      <c r="AC465" s="226">
        <f t="shared" si="49"/>
        <v>125666</v>
      </c>
      <c r="AD465" s="226">
        <v>5</v>
      </c>
      <c r="AE465" s="226">
        <v>1.9</v>
      </c>
      <c r="AF465" s="102">
        <v>1</v>
      </c>
      <c r="AG465" s="207">
        <v>125666</v>
      </c>
      <c r="AH465" s="207">
        <v>0</v>
      </c>
      <c r="AI465" s="207"/>
      <c r="AJ465" s="226">
        <f t="shared" si="50"/>
        <v>125666</v>
      </c>
    </row>
    <row r="466" spans="1:36" s="5" customFormat="1" ht="27">
      <c r="A466" s="207">
        <v>456</v>
      </c>
      <c r="B466" s="1491" t="s">
        <v>5919</v>
      </c>
      <c r="C466" s="1491" t="s">
        <v>1153</v>
      </c>
      <c r="D466" s="226" t="s">
        <v>4556</v>
      </c>
      <c r="E466" s="226">
        <v>7</v>
      </c>
      <c r="F466" s="226">
        <v>1.96</v>
      </c>
      <c r="G466" s="102">
        <v>1</v>
      </c>
      <c r="H466" s="207">
        <v>129634.4</v>
      </c>
      <c r="I466" s="207">
        <v>0</v>
      </c>
      <c r="J466" s="207"/>
      <c r="K466" s="226">
        <f t="shared" si="47"/>
        <v>129634.4</v>
      </c>
      <c r="L466" s="226">
        <v>1.96</v>
      </c>
      <c r="M466" s="102">
        <v>1</v>
      </c>
      <c r="N466" s="207">
        <v>129634.4</v>
      </c>
      <c r="O466" s="207">
        <v>0</v>
      </c>
      <c r="P466" s="207"/>
      <c r="Q466" s="226">
        <f t="shared" si="48"/>
        <v>129634.4</v>
      </c>
      <c r="R466" s="226">
        <f t="shared" si="46"/>
        <v>0</v>
      </c>
      <c r="S466" s="226">
        <f t="shared" si="46"/>
        <v>0</v>
      </c>
      <c r="T466" s="226">
        <f t="shared" si="46"/>
        <v>0</v>
      </c>
      <c r="U466" s="226">
        <f t="shared" si="46"/>
        <v>0</v>
      </c>
      <c r="V466" s="226">
        <f t="shared" si="51"/>
        <v>0</v>
      </c>
      <c r="W466" s="226">
        <v>8</v>
      </c>
      <c r="X466" s="226">
        <v>2.02</v>
      </c>
      <c r="Y466" s="102">
        <v>1</v>
      </c>
      <c r="Z466" s="207">
        <v>133602.79999999999</v>
      </c>
      <c r="AA466" s="207">
        <v>0</v>
      </c>
      <c r="AB466" s="207"/>
      <c r="AC466" s="226">
        <f t="shared" si="49"/>
        <v>133602.79999999999</v>
      </c>
      <c r="AD466" s="226">
        <v>9</v>
      </c>
      <c r="AE466" s="226">
        <v>2.02</v>
      </c>
      <c r="AF466" s="102">
        <v>1</v>
      </c>
      <c r="AG466" s="207">
        <v>133602.79999999999</v>
      </c>
      <c r="AH466" s="207">
        <v>0</v>
      </c>
      <c r="AI466" s="207"/>
      <c r="AJ466" s="226">
        <f t="shared" si="50"/>
        <v>133602.79999999999</v>
      </c>
    </row>
    <row r="467" spans="1:36" s="5" customFormat="1">
      <c r="A467" s="207">
        <v>457</v>
      </c>
      <c r="B467" s="1491" t="s">
        <v>5920</v>
      </c>
      <c r="C467" s="1491" t="s">
        <v>1153</v>
      </c>
      <c r="D467" s="226" t="s">
        <v>4556</v>
      </c>
      <c r="E467" s="226">
        <v>3</v>
      </c>
      <c r="F467" s="226">
        <v>1.84</v>
      </c>
      <c r="G467" s="102">
        <v>1</v>
      </c>
      <c r="H467" s="207">
        <v>121697.60000000001</v>
      </c>
      <c r="I467" s="207">
        <v>0</v>
      </c>
      <c r="J467" s="207"/>
      <c r="K467" s="226">
        <f t="shared" si="47"/>
        <v>121697.60000000001</v>
      </c>
      <c r="L467" s="226">
        <v>1.79</v>
      </c>
      <c r="M467" s="102">
        <v>1</v>
      </c>
      <c r="N467" s="207">
        <v>118390.6</v>
      </c>
      <c r="O467" s="207">
        <v>0</v>
      </c>
      <c r="P467" s="207"/>
      <c r="Q467" s="226">
        <f t="shared" si="48"/>
        <v>118390.6</v>
      </c>
      <c r="R467" s="226">
        <f t="shared" si="46"/>
        <v>0</v>
      </c>
      <c r="S467" s="226">
        <f t="shared" si="46"/>
        <v>3307</v>
      </c>
      <c r="T467" s="226">
        <f t="shared" si="46"/>
        <v>0</v>
      </c>
      <c r="U467" s="226">
        <f t="shared" si="46"/>
        <v>0</v>
      </c>
      <c r="V467" s="226">
        <f t="shared" si="51"/>
        <v>3307</v>
      </c>
      <c r="W467" s="226">
        <v>4</v>
      </c>
      <c r="X467" s="226">
        <v>1.9</v>
      </c>
      <c r="Y467" s="102">
        <v>1</v>
      </c>
      <c r="Z467" s="207">
        <v>125666</v>
      </c>
      <c r="AA467" s="207">
        <v>0</v>
      </c>
      <c r="AB467" s="207"/>
      <c r="AC467" s="226">
        <f t="shared" si="49"/>
        <v>125666</v>
      </c>
      <c r="AD467" s="226">
        <v>5</v>
      </c>
      <c r="AE467" s="226">
        <v>1.9</v>
      </c>
      <c r="AF467" s="102">
        <v>1</v>
      </c>
      <c r="AG467" s="207">
        <v>125666</v>
      </c>
      <c r="AH467" s="207">
        <v>0</v>
      </c>
      <c r="AI467" s="207"/>
      <c r="AJ467" s="226">
        <f t="shared" si="50"/>
        <v>125666</v>
      </c>
    </row>
    <row r="468" spans="1:36" s="5" customFormat="1">
      <c r="A468" s="207">
        <v>458</v>
      </c>
      <c r="B468" s="1491" t="s">
        <v>5921</v>
      </c>
      <c r="C468" s="1491" t="s">
        <v>1153</v>
      </c>
      <c r="D468" s="226" t="s">
        <v>4556</v>
      </c>
      <c r="E468" s="226">
        <v>7</v>
      </c>
      <c r="F468" s="226">
        <v>1.96</v>
      </c>
      <c r="G468" s="102">
        <v>1</v>
      </c>
      <c r="H468" s="207">
        <v>129634.4</v>
      </c>
      <c r="I468" s="207">
        <v>0</v>
      </c>
      <c r="J468" s="207"/>
      <c r="K468" s="226">
        <f t="shared" si="47"/>
        <v>129634.4</v>
      </c>
      <c r="L468" s="226">
        <v>1.96</v>
      </c>
      <c r="M468" s="102">
        <v>1</v>
      </c>
      <c r="N468" s="207">
        <v>129634.4</v>
      </c>
      <c r="O468" s="207">
        <v>0</v>
      </c>
      <c r="P468" s="207"/>
      <c r="Q468" s="226">
        <f t="shared" si="48"/>
        <v>129634.4</v>
      </c>
      <c r="R468" s="226">
        <f t="shared" si="46"/>
        <v>0</v>
      </c>
      <c r="S468" s="226">
        <f t="shared" si="46"/>
        <v>0</v>
      </c>
      <c r="T468" s="226">
        <f t="shared" si="46"/>
        <v>0</v>
      </c>
      <c r="U468" s="226">
        <f t="shared" si="46"/>
        <v>0</v>
      </c>
      <c r="V468" s="226">
        <f t="shared" si="51"/>
        <v>0</v>
      </c>
      <c r="W468" s="226">
        <v>8</v>
      </c>
      <c r="X468" s="226">
        <v>2.02</v>
      </c>
      <c r="Y468" s="102">
        <v>1</v>
      </c>
      <c r="Z468" s="207">
        <v>133602.79999999999</v>
      </c>
      <c r="AA468" s="207">
        <v>0</v>
      </c>
      <c r="AB468" s="207"/>
      <c r="AC468" s="226">
        <f t="shared" si="49"/>
        <v>133602.79999999999</v>
      </c>
      <c r="AD468" s="226">
        <v>9</v>
      </c>
      <c r="AE468" s="226">
        <v>2.02</v>
      </c>
      <c r="AF468" s="102">
        <v>1</v>
      </c>
      <c r="AG468" s="207">
        <v>133602.79999999999</v>
      </c>
      <c r="AH468" s="207">
        <v>0</v>
      </c>
      <c r="AI468" s="207"/>
      <c r="AJ468" s="226">
        <f t="shared" si="50"/>
        <v>133602.79999999999</v>
      </c>
    </row>
    <row r="469" spans="1:36" s="5" customFormat="1">
      <c r="A469" s="207">
        <v>459</v>
      </c>
      <c r="B469" s="1491" t="s">
        <v>5922</v>
      </c>
      <c r="C469" s="1491" t="s">
        <v>1153</v>
      </c>
      <c r="D469" s="226" t="s">
        <v>4556</v>
      </c>
      <c r="E469" s="226">
        <v>6</v>
      </c>
      <c r="F469" s="226">
        <v>1.96</v>
      </c>
      <c r="G469" s="102">
        <v>1</v>
      </c>
      <c r="H469" s="207">
        <v>129634.4</v>
      </c>
      <c r="I469" s="207">
        <v>0</v>
      </c>
      <c r="J469" s="207"/>
      <c r="K469" s="226">
        <f t="shared" si="47"/>
        <v>129634.4</v>
      </c>
      <c r="L469" s="226">
        <v>1.9</v>
      </c>
      <c r="M469" s="102">
        <v>1</v>
      </c>
      <c r="N469" s="207">
        <v>125666</v>
      </c>
      <c r="O469" s="207">
        <v>0</v>
      </c>
      <c r="P469" s="207"/>
      <c r="Q469" s="226">
        <f t="shared" si="48"/>
        <v>125666</v>
      </c>
      <c r="R469" s="226">
        <f t="shared" si="46"/>
        <v>0</v>
      </c>
      <c r="S469" s="226">
        <f t="shared" si="46"/>
        <v>3968.3999999999942</v>
      </c>
      <c r="T469" s="226">
        <f t="shared" si="46"/>
        <v>0</v>
      </c>
      <c r="U469" s="226">
        <f t="shared" si="46"/>
        <v>0</v>
      </c>
      <c r="V469" s="226">
        <f t="shared" si="51"/>
        <v>3968.3999999999942</v>
      </c>
      <c r="W469" s="226">
        <v>7</v>
      </c>
      <c r="X469" s="226">
        <v>1.96</v>
      </c>
      <c r="Y469" s="102">
        <v>1</v>
      </c>
      <c r="Z469" s="207">
        <v>129634.4</v>
      </c>
      <c r="AA469" s="207">
        <v>0</v>
      </c>
      <c r="AB469" s="207"/>
      <c r="AC469" s="226">
        <f t="shared" si="49"/>
        <v>129634.4</v>
      </c>
      <c r="AD469" s="226">
        <v>8</v>
      </c>
      <c r="AE469" s="226">
        <v>2.02</v>
      </c>
      <c r="AF469" s="102">
        <v>1</v>
      </c>
      <c r="AG469" s="207">
        <v>133602.79999999999</v>
      </c>
      <c r="AH469" s="207">
        <v>0</v>
      </c>
      <c r="AI469" s="207"/>
      <c r="AJ469" s="226">
        <f t="shared" si="50"/>
        <v>133602.79999999999</v>
      </c>
    </row>
    <row r="470" spans="1:36" s="5" customFormat="1">
      <c r="A470" s="207">
        <v>460</v>
      </c>
      <c r="B470" s="1491" t="s">
        <v>5923</v>
      </c>
      <c r="C470" s="1491" t="s">
        <v>1153</v>
      </c>
      <c r="D470" s="226" t="s">
        <v>4556</v>
      </c>
      <c r="E470" s="226">
        <v>7</v>
      </c>
      <c r="F470" s="226">
        <v>1.96</v>
      </c>
      <c r="G470" s="102">
        <v>1</v>
      </c>
      <c r="H470" s="207">
        <v>129634.4</v>
      </c>
      <c r="I470" s="207">
        <v>0</v>
      </c>
      <c r="J470" s="207"/>
      <c r="K470" s="226">
        <f t="shared" si="47"/>
        <v>129634.4</v>
      </c>
      <c r="L470" s="226">
        <v>1.96</v>
      </c>
      <c r="M470" s="102">
        <v>1</v>
      </c>
      <c r="N470" s="207">
        <v>129634.4</v>
      </c>
      <c r="O470" s="207">
        <v>0</v>
      </c>
      <c r="P470" s="207"/>
      <c r="Q470" s="226">
        <f t="shared" si="48"/>
        <v>129634.4</v>
      </c>
      <c r="R470" s="226">
        <f t="shared" si="46"/>
        <v>0</v>
      </c>
      <c r="S470" s="226">
        <f t="shared" si="46"/>
        <v>0</v>
      </c>
      <c r="T470" s="226">
        <f t="shared" si="46"/>
        <v>0</v>
      </c>
      <c r="U470" s="226">
        <f t="shared" si="46"/>
        <v>0</v>
      </c>
      <c r="V470" s="226">
        <f t="shared" si="51"/>
        <v>0</v>
      </c>
      <c r="W470" s="226">
        <v>8</v>
      </c>
      <c r="X470" s="226">
        <v>2.02</v>
      </c>
      <c r="Y470" s="102">
        <v>1</v>
      </c>
      <c r="Z470" s="207">
        <v>133602.79999999999</v>
      </c>
      <c r="AA470" s="207">
        <v>0</v>
      </c>
      <c r="AB470" s="207"/>
      <c r="AC470" s="226">
        <f t="shared" si="49"/>
        <v>133602.79999999999</v>
      </c>
      <c r="AD470" s="226">
        <v>9</v>
      </c>
      <c r="AE470" s="226">
        <v>2.02</v>
      </c>
      <c r="AF470" s="102">
        <v>1</v>
      </c>
      <c r="AG470" s="207">
        <v>133602.79999999999</v>
      </c>
      <c r="AH470" s="207">
        <v>0</v>
      </c>
      <c r="AI470" s="207"/>
      <c r="AJ470" s="226">
        <f t="shared" si="50"/>
        <v>133602.79999999999</v>
      </c>
    </row>
    <row r="471" spans="1:36" s="5" customFormat="1">
      <c r="A471" s="207">
        <v>461</v>
      </c>
      <c r="B471" s="1491" t="s">
        <v>5924</v>
      </c>
      <c r="C471" s="1491" t="s">
        <v>1153</v>
      </c>
      <c r="D471" s="226" t="s">
        <v>4556</v>
      </c>
      <c r="E471" s="226">
        <v>7</v>
      </c>
      <c r="F471" s="226">
        <v>1.96</v>
      </c>
      <c r="G471" s="102">
        <v>1</v>
      </c>
      <c r="H471" s="207">
        <v>129634.4</v>
      </c>
      <c r="I471" s="207">
        <v>0</v>
      </c>
      <c r="J471" s="207"/>
      <c r="K471" s="226">
        <f t="shared" si="47"/>
        <v>129634.4</v>
      </c>
      <c r="L471" s="226">
        <v>1.96</v>
      </c>
      <c r="M471" s="102">
        <v>1</v>
      </c>
      <c r="N471" s="207">
        <v>129634.4</v>
      </c>
      <c r="O471" s="207">
        <v>0</v>
      </c>
      <c r="P471" s="207"/>
      <c r="Q471" s="226">
        <f t="shared" si="48"/>
        <v>129634.4</v>
      </c>
      <c r="R471" s="226">
        <f t="shared" si="46"/>
        <v>0</v>
      </c>
      <c r="S471" s="226">
        <f t="shared" si="46"/>
        <v>0</v>
      </c>
      <c r="T471" s="226">
        <f t="shared" si="46"/>
        <v>0</v>
      </c>
      <c r="U471" s="226">
        <f t="shared" si="46"/>
        <v>0</v>
      </c>
      <c r="V471" s="226">
        <f t="shared" si="51"/>
        <v>0</v>
      </c>
      <c r="W471" s="226">
        <v>8</v>
      </c>
      <c r="X471" s="226">
        <v>2.02</v>
      </c>
      <c r="Y471" s="102">
        <v>1</v>
      </c>
      <c r="Z471" s="207">
        <v>133602.79999999999</v>
      </c>
      <c r="AA471" s="207">
        <v>0</v>
      </c>
      <c r="AB471" s="207"/>
      <c r="AC471" s="226">
        <f t="shared" si="49"/>
        <v>133602.79999999999</v>
      </c>
      <c r="AD471" s="226">
        <v>9</v>
      </c>
      <c r="AE471" s="226">
        <v>2.02</v>
      </c>
      <c r="AF471" s="102">
        <v>1</v>
      </c>
      <c r="AG471" s="207">
        <v>133602.79999999999</v>
      </c>
      <c r="AH471" s="207">
        <v>0</v>
      </c>
      <c r="AI471" s="207"/>
      <c r="AJ471" s="226">
        <f t="shared" si="50"/>
        <v>133602.79999999999</v>
      </c>
    </row>
    <row r="472" spans="1:36" s="5" customFormat="1">
      <c r="A472" s="207">
        <v>462</v>
      </c>
      <c r="B472" s="1491" t="s">
        <v>5925</v>
      </c>
      <c r="C472" s="1491" t="s">
        <v>1153</v>
      </c>
      <c r="D472" s="226" t="s">
        <v>4556</v>
      </c>
      <c r="E472" s="226">
        <v>6</v>
      </c>
      <c r="F472" s="226">
        <v>1.96</v>
      </c>
      <c r="G472" s="102">
        <v>1</v>
      </c>
      <c r="H472" s="207">
        <v>129634.4</v>
      </c>
      <c r="I472" s="207">
        <v>0</v>
      </c>
      <c r="J472" s="207"/>
      <c r="K472" s="226">
        <f t="shared" si="47"/>
        <v>129634.4</v>
      </c>
      <c r="L472" s="226">
        <v>1.9</v>
      </c>
      <c r="M472" s="102">
        <v>1</v>
      </c>
      <c r="N472" s="207">
        <v>125666</v>
      </c>
      <c r="O472" s="207">
        <v>0</v>
      </c>
      <c r="P472" s="207"/>
      <c r="Q472" s="226">
        <f t="shared" si="48"/>
        <v>125666</v>
      </c>
      <c r="R472" s="226">
        <f t="shared" si="46"/>
        <v>0</v>
      </c>
      <c r="S472" s="226">
        <f t="shared" si="46"/>
        <v>3968.3999999999942</v>
      </c>
      <c r="T472" s="226">
        <f t="shared" si="46"/>
        <v>0</v>
      </c>
      <c r="U472" s="226">
        <f t="shared" si="46"/>
        <v>0</v>
      </c>
      <c r="V472" s="226">
        <f t="shared" si="51"/>
        <v>3968.3999999999942</v>
      </c>
      <c r="W472" s="226">
        <v>7</v>
      </c>
      <c r="X472" s="226">
        <v>1.96</v>
      </c>
      <c r="Y472" s="102">
        <v>1</v>
      </c>
      <c r="Z472" s="207">
        <v>129634.4</v>
      </c>
      <c r="AA472" s="207">
        <v>0</v>
      </c>
      <c r="AB472" s="207"/>
      <c r="AC472" s="226">
        <f t="shared" si="49"/>
        <v>129634.4</v>
      </c>
      <c r="AD472" s="226">
        <v>8</v>
      </c>
      <c r="AE472" s="226">
        <v>2.02</v>
      </c>
      <c r="AF472" s="102">
        <v>1</v>
      </c>
      <c r="AG472" s="207">
        <v>133602.79999999999</v>
      </c>
      <c r="AH472" s="207">
        <v>0</v>
      </c>
      <c r="AI472" s="207"/>
      <c r="AJ472" s="226">
        <f t="shared" si="50"/>
        <v>133602.79999999999</v>
      </c>
    </row>
    <row r="473" spans="1:36" s="5" customFormat="1">
      <c r="A473" s="207">
        <v>463</v>
      </c>
      <c r="B473" s="1491" t="s">
        <v>5926</v>
      </c>
      <c r="C473" s="1491" t="s">
        <v>1153</v>
      </c>
      <c r="D473" s="226" t="s">
        <v>4556</v>
      </c>
      <c r="E473" s="226">
        <v>6</v>
      </c>
      <c r="F473" s="226">
        <v>1.96</v>
      </c>
      <c r="G473" s="102">
        <v>1</v>
      </c>
      <c r="H473" s="207">
        <v>129634.4</v>
      </c>
      <c r="I473" s="207">
        <v>0</v>
      </c>
      <c r="J473" s="207"/>
      <c r="K473" s="226">
        <f t="shared" si="47"/>
        <v>129634.4</v>
      </c>
      <c r="L473" s="226">
        <v>1.9</v>
      </c>
      <c r="M473" s="102">
        <v>1</v>
      </c>
      <c r="N473" s="207">
        <v>125666</v>
      </c>
      <c r="O473" s="207">
        <v>0</v>
      </c>
      <c r="P473" s="207"/>
      <c r="Q473" s="226">
        <f t="shared" si="48"/>
        <v>125666</v>
      </c>
      <c r="R473" s="226">
        <f t="shared" si="46"/>
        <v>0</v>
      </c>
      <c r="S473" s="226">
        <f t="shared" si="46"/>
        <v>3968.3999999999942</v>
      </c>
      <c r="T473" s="226">
        <f t="shared" si="46"/>
        <v>0</v>
      </c>
      <c r="U473" s="226">
        <f t="shared" si="46"/>
        <v>0</v>
      </c>
      <c r="V473" s="226">
        <f t="shared" si="51"/>
        <v>3968.3999999999942</v>
      </c>
      <c r="W473" s="226">
        <v>7</v>
      </c>
      <c r="X473" s="226">
        <v>1.96</v>
      </c>
      <c r="Y473" s="102">
        <v>1</v>
      </c>
      <c r="Z473" s="207">
        <v>129634.4</v>
      </c>
      <c r="AA473" s="207">
        <v>0</v>
      </c>
      <c r="AB473" s="207"/>
      <c r="AC473" s="226">
        <f t="shared" si="49"/>
        <v>129634.4</v>
      </c>
      <c r="AD473" s="226">
        <v>8</v>
      </c>
      <c r="AE473" s="226">
        <v>2.02</v>
      </c>
      <c r="AF473" s="102">
        <v>1</v>
      </c>
      <c r="AG473" s="207">
        <v>133602.79999999999</v>
      </c>
      <c r="AH473" s="207">
        <v>0</v>
      </c>
      <c r="AI473" s="207"/>
      <c r="AJ473" s="226">
        <f t="shared" si="50"/>
        <v>133602.79999999999</v>
      </c>
    </row>
    <row r="474" spans="1:36" s="5" customFormat="1">
      <c r="A474" s="207">
        <v>464</v>
      </c>
      <c r="B474" s="1491" t="s">
        <v>5927</v>
      </c>
      <c r="C474" s="1491" t="s">
        <v>1153</v>
      </c>
      <c r="D474" s="226" t="s">
        <v>4556</v>
      </c>
      <c r="E474" s="226">
        <v>7</v>
      </c>
      <c r="F474" s="226">
        <v>1.96</v>
      </c>
      <c r="G474" s="102">
        <v>1</v>
      </c>
      <c r="H474" s="207">
        <v>129634.4</v>
      </c>
      <c r="I474" s="207">
        <v>0</v>
      </c>
      <c r="J474" s="207"/>
      <c r="K474" s="226">
        <f t="shared" si="47"/>
        <v>129634.4</v>
      </c>
      <c r="L474" s="226">
        <v>1.96</v>
      </c>
      <c r="M474" s="102">
        <v>1</v>
      </c>
      <c r="N474" s="207">
        <v>129634.4</v>
      </c>
      <c r="O474" s="207">
        <v>0</v>
      </c>
      <c r="P474" s="207"/>
      <c r="Q474" s="226">
        <f t="shared" si="48"/>
        <v>129634.4</v>
      </c>
      <c r="R474" s="226">
        <f t="shared" si="46"/>
        <v>0</v>
      </c>
      <c r="S474" s="226">
        <f t="shared" si="46"/>
        <v>0</v>
      </c>
      <c r="T474" s="226">
        <f t="shared" si="46"/>
        <v>0</v>
      </c>
      <c r="U474" s="226">
        <f t="shared" ref="U474:U537" si="52">J474-P474</f>
        <v>0</v>
      </c>
      <c r="V474" s="226">
        <f t="shared" si="51"/>
        <v>0</v>
      </c>
      <c r="W474" s="226">
        <v>8</v>
      </c>
      <c r="X474" s="226">
        <v>2.02</v>
      </c>
      <c r="Y474" s="102">
        <v>1</v>
      </c>
      <c r="Z474" s="207">
        <v>133602.79999999999</v>
      </c>
      <c r="AA474" s="207">
        <v>0</v>
      </c>
      <c r="AB474" s="207"/>
      <c r="AC474" s="226">
        <f t="shared" si="49"/>
        <v>133602.79999999999</v>
      </c>
      <c r="AD474" s="226">
        <v>9</v>
      </c>
      <c r="AE474" s="226">
        <v>2.02</v>
      </c>
      <c r="AF474" s="102">
        <v>1</v>
      </c>
      <c r="AG474" s="207">
        <v>133602.79999999999</v>
      </c>
      <c r="AH474" s="207">
        <v>0</v>
      </c>
      <c r="AI474" s="207"/>
      <c r="AJ474" s="226">
        <f t="shared" si="50"/>
        <v>133602.79999999999</v>
      </c>
    </row>
    <row r="475" spans="1:36" s="5" customFormat="1">
      <c r="A475" s="207">
        <v>465</v>
      </c>
      <c r="B475" s="1491" t="s">
        <v>5928</v>
      </c>
      <c r="C475" s="1491" t="s">
        <v>1153</v>
      </c>
      <c r="D475" s="226" t="s">
        <v>4556</v>
      </c>
      <c r="E475" s="226">
        <v>6</v>
      </c>
      <c r="F475" s="226">
        <v>1.96</v>
      </c>
      <c r="G475" s="102">
        <v>1</v>
      </c>
      <c r="H475" s="207">
        <v>129634.4</v>
      </c>
      <c r="I475" s="207">
        <v>0</v>
      </c>
      <c r="J475" s="207"/>
      <c r="K475" s="226">
        <f t="shared" si="47"/>
        <v>129634.4</v>
      </c>
      <c r="L475" s="226">
        <v>1.9</v>
      </c>
      <c r="M475" s="102">
        <v>1</v>
      </c>
      <c r="N475" s="207">
        <v>125666</v>
      </c>
      <c r="O475" s="207">
        <v>0</v>
      </c>
      <c r="P475" s="207"/>
      <c r="Q475" s="226">
        <f t="shared" si="48"/>
        <v>125666</v>
      </c>
      <c r="R475" s="226">
        <f t="shared" ref="R475:U538" si="53">G475-M475</f>
        <v>0</v>
      </c>
      <c r="S475" s="226">
        <f t="shared" si="53"/>
        <v>3968.3999999999942</v>
      </c>
      <c r="T475" s="226">
        <f t="shared" si="53"/>
        <v>0</v>
      </c>
      <c r="U475" s="226">
        <f t="shared" si="52"/>
        <v>0</v>
      </c>
      <c r="V475" s="226">
        <f t="shared" si="51"/>
        <v>3968.3999999999942</v>
      </c>
      <c r="W475" s="226">
        <v>7</v>
      </c>
      <c r="X475" s="226">
        <v>1.96</v>
      </c>
      <c r="Y475" s="102">
        <v>1</v>
      </c>
      <c r="Z475" s="207">
        <v>129634.4</v>
      </c>
      <c r="AA475" s="207">
        <v>0</v>
      </c>
      <c r="AB475" s="207"/>
      <c r="AC475" s="226">
        <f t="shared" si="49"/>
        <v>129634.4</v>
      </c>
      <c r="AD475" s="226">
        <v>8</v>
      </c>
      <c r="AE475" s="226">
        <v>2.02</v>
      </c>
      <c r="AF475" s="102">
        <v>1</v>
      </c>
      <c r="AG475" s="207">
        <v>133602.79999999999</v>
      </c>
      <c r="AH475" s="207">
        <v>0</v>
      </c>
      <c r="AI475" s="207"/>
      <c r="AJ475" s="226">
        <f t="shared" si="50"/>
        <v>133602.79999999999</v>
      </c>
    </row>
    <row r="476" spans="1:36" s="5" customFormat="1">
      <c r="A476" s="207">
        <v>466</v>
      </c>
      <c r="B476" s="1491" t="s">
        <v>5929</v>
      </c>
      <c r="C476" s="1491" t="s">
        <v>1153</v>
      </c>
      <c r="D476" s="226" t="s">
        <v>4556</v>
      </c>
      <c r="E476" s="226">
        <v>7</v>
      </c>
      <c r="F476" s="226">
        <v>1.96</v>
      </c>
      <c r="G476" s="102">
        <v>1</v>
      </c>
      <c r="H476" s="207">
        <v>129634.4</v>
      </c>
      <c r="I476" s="207">
        <v>0</v>
      </c>
      <c r="J476" s="207"/>
      <c r="K476" s="226">
        <f t="shared" si="47"/>
        <v>129634.4</v>
      </c>
      <c r="L476" s="226">
        <v>1.96</v>
      </c>
      <c r="M476" s="102">
        <v>1</v>
      </c>
      <c r="N476" s="207">
        <v>129634.4</v>
      </c>
      <c r="O476" s="207">
        <v>0</v>
      </c>
      <c r="P476" s="207"/>
      <c r="Q476" s="226">
        <f t="shared" si="48"/>
        <v>129634.4</v>
      </c>
      <c r="R476" s="226">
        <f t="shared" si="53"/>
        <v>0</v>
      </c>
      <c r="S476" s="226">
        <f t="shared" si="53"/>
        <v>0</v>
      </c>
      <c r="T476" s="226">
        <f t="shared" si="53"/>
        <v>0</v>
      </c>
      <c r="U476" s="226">
        <f t="shared" si="52"/>
        <v>0</v>
      </c>
      <c r="V476" s="226">
        <f t="shared" si="51"/>
        <v>0</v>
      </c>
      <c r="W476" s="226">
        <v>8</v>
      </c>
      <c r="X476" s="226">
        <v>2.02</v>
      </c>
      <c r="Y476" s="102">
        <v>1</v>
      </c>
      <c r="Z476" s="207">
        <v>133602.79999999999</v>
      </c>
      <c r="AA476" s="207">
        <v>0</v>
      </c>
      <c r="AB476" s="207"/>
      <c r="AC476" s="226">
        <f t="shared" si="49"/>
        <v>133602.79999999999</v>
      </c>
      <c r="AD476" s="226">
        <v>9</v>
      </c>
      <c r="AE476" s="226">
        <v>2.02</v>
      </c>
      <c r="AF476" s="102">
        <v>1</v>
      </c>
      <c r="AG476" s="207">
        <v>133602.79999999999</v>
      </c>
      <c r="AH476" s="207">
        <v>0</v>
      </c>
      <c r="AI476" s="207"/>
      <c r="AJ476" s="226">
        <f t="shared" si="50"/>
        <v>133602.79999999999</v>
      </c>
    </row>
    <row r="477" spans="1:36" s="5" customFormat="1">
      <c r="A477" s="207">
        <v>467</v>
      </c>
      <c r="B477" s="1491" t="s">
        <v>5940</v>
      </c>
      <c r="C477" s="1491" t="s">
        <v>1153</v>
      </c>
      <c r="D477" s="226" t="s">
        <v>4556</v>
      </c>
      <c r="E477" s="226">
        <v>3</v>
      </c>
      <c r="F477" s="226">
        <v>1.84</v>
      </c>
      <c r="G477" s="102">
        <v>1</v>
      </c>
      <c r="H477" s="207">
        <v>121697.60000000001</v>
      </c>
      <c r="I477" s="207">
        <v>0</v>
      </c>
      <c r="J477" s="207"/>
      <c r="K477" s="226">
        <f t="shared" si="47"/>
        <v>121697.60000000001</v>
      </c>
      <c r="L477" s="226">
        <v>1.79</v>
      </c>
      <c r="M477" s="102">
        <v>1</v>
      </c>
      <c r="N477" s="207">
        <v>118390.6</v>
      </c>
      <c r="O477" s="207">
        <v>0</v>
      </c>
      <c r="P477" s="207"/>
      <c r="Q477" s="226">
        <f t="shared" si="48"/>
        <v>118390.6</v>
      </c>
      <c r="R477" s="226">
        <f t="shared" si="53"/>
        <v>0</v>
      </c>
      <c r="S477" s="226">
        <f t="shared" si="53"/>
        <v>3307</v>
      </c>
      <c r="T477" s="226">
        <f t="shared" si="53"/>
        <v>0</v>
      </c>
      <c r="U477" s="226">
        <f t="shared" si="52"/>
        <v>0</v>
      </c>
      <c r="V477" s="226">
        <f t="shared" si="51"/>
        <v>3307</v>
      </c>
      <c r="W477" s="226">
        <v>4</v>
      </c>
      <c r="X477" s="226">
        <v>1.9</v>
      </c>
      <c r="Y477" s="102">
        <v>1</v>
      </c>
      <c r="Z477" s="207">
        <v>125666</v>
      </c>
      <c r="AA477" s="207">
        <v>0</v>
      </c>
      <c r="AB477" s="207"/>
      <c r="AC477" s="226">
        <f t="shared" si="49"/>
        <v>125666</v>
      </c>
      <c r="AD477" s="226">
        <v>5</v>
      </c>
      <c r="AE477" s="226">
        <v>1.9</v>
      </c>
      <c r="AF477" s="102">
        <v>1</v>
      </c>
      <c r="AG477" s="207">
        <v>125666</v>
      </c>
      <c r="AH477" s="207">
        <v>0</v>
      </c>
      <c r="AI477" s="207"/>
      <c r="AJ477" s="226">
        <f t="shared" si="50"/>
        <v>125666</v>
      </c>
    </row>
    <row r="478" spans="1:36" s="5" customFormat="1">
      <c r="A478" s="207">
        <v>468</v>
      </c>
      <c r="B478" s="1491" t="s">
        <v>5930</v>
      </c>
      <c r="C478" s="1491" t="s">
        <v>1153</v>
      </c>
      <c r="D478" s="226" t="s">
        <v>4556</v>
      </c>
      <c r="E478" s="226">
        <v>6</v>
      </c>
      <c r="F478" s="226">
        <v>1.96</v>
      </c>
      <c r="G478" s="102">
        <v>1</v>
      </c>
      <c r="H478" s="207">
        <v>129634.4</v>
      </c>
      <c r="I478" s="207">
        <v>0</v>
      </c>
      <c r="J478" s="207"/>
      <c r="K478" s="226">
        <f t="shared" si="47"/>
        <v>129634.4</v>
      </c>
      <c r="L478" s="226">
        <v>1.9</v>
      </c>
      <c r="M478" s="102">
        <v>1</v>
      </c>
      <c r="N478" s="207">
        <v>125666</v>
      </c>
      <c r="O478" s="207">
        <v>0</v>
      </c>
      <c r="P478" s="207"/>
      <c r="Q478" s="226">
        <f t="shared" si="48"/>
        <v>125666</v>
      </c>
      <c r="R478" s="226">
        <f t="shared" si="53"/>
        <v>0</v>
      </c>
      <c r="S478" s="226">
        <f t="shared" si="53"/>
        <v>3968.3999999999942</v>
      </c>
      <c r="T478" s="226">
        <f t="shared" si="53"/>
        <v>0</v>
      </c>
      <c r="U478" s="226">
        <f t="shared" si="52"/>
        <v>0</v>
      </c>
      <c r="V478" s="226">
        <f t="shared" si="51"/>
        <v>3968.3999999999942</v>
      </c>
      <c r="W478" s="226">
        <v>7</v>
      </c>
      <c r="X478" s="226">
        <v>1.96</v>
      </c>
      <c r="Y478" s="102">
        <v>1</v>
      </c>
      <c r="Z478" s="207">
        <v>129634.4</v>
      </c>
      <c r="AA478" s="207">
        <v>0</v>
      </c>
      <c r="AB478" s="207"/>
      <c r="AC478" s="226">
        <f t="shared" si="49"/>
        <v>129634.4</v>
      </c>
      <c r="AD478" s="226">
        <v>8</v>
      </c>
      <c r="AE478" s="226">
        <v>2.02</v>
      </c>
      <c r="AF478" s="102">
        <v>1</v>
      </c>
      <c r="AG478" s="207">
        <v>133602.79999999999</v>
      </c>
      <c r="AH478" s="207">
        <v>0</v>
      </c>
      <c r="AI478" s="207"/>
      <c r="AJ478" s="226">
        <f t="shared" si="50"/>
        <v>133602.79999999999</v>
      </c>
    </row>
    <row r="479" spans="1:36" s="5" customFormat="1">
      <c r="A479" s="207">
        <v>469</v>
      </c>
      <c r="B479" s="1491" t="s">
        <v>5931</v>
      </c>
      <c r="C479" s="1491" t="s">
        <v>1153</v>
      </c>
      <c r="D479" s="226" t="s">
        <v>4556</v>
      </c>
      <c r="E479" s="226">
        <v>6</v>
      </c>
      <c r="F479" s="226">
        <v>1.96</v>
      </c>
      <c r="G479" s="102">
        <v>1</v>
      </c>
      <c r="H479" s="207">
        <v>129634.4</v>
      </c>
      <c r="I479" s="207">
        <v>0</v>
      </c>
      <c r="J479" s="207"/>
      <c r="K479" s="226">
        <f t="shared" si="47"/>
        <v>129634.4</v>
      </c>
      <c r="L479" s="226">
        <v>1.9</v>
      </c>
      <c r="M479" s="102">
        <v>1</v>
      </c>
      <c r="N479" s="207">
        <v>125666</v>
      </c>
      <c r="O479" s="207">
        <v>0</v>
      </c>
      <c r="P479" s="207"/>
      <c r="Q479" s="226">
        <f t="shared" si="48"/>
        <v>125666</v>
      </c>
      <c r="R479" s="226">
        <f t="shared" si="53"/>
        <v>0</v>
      </c>
      <c r="S479" s="226">
        <f t="shared" si="53"/>
        <v>3968.3999999999942</v>
      </c>
      <c r="T479" s="226">
        <f t="shared" si="53"/>
        <v>0</v>
      </c>
      <c r="U479" s="226">
        <f t="shared" si="52"/>
        <v>0</v>
      </c>
      <c r="V479" s="226">
        <f t="shared" si="51"/>
        <v>3968.3999999999942</v>
      </c>
      <c r="W479" s="226">
        <v>7</v>
      </c>
      <c r="X479" s="226">
        <v>1.96</v>
      </c>
      <c r="Y479" s="102">
        <v>1</v>
      </c>
      <c r="Z479" s="207">
        <v>129634.4</v>
      </c>
      <c r="AA479" s="207">
        <v>0</v>
      </c>
      <c r="AB479" s="207"/>
      <c r="AC479" s="226">
        <f t="shared" si="49"/>
        <v>129634.4</v>
      </c>
      <c r="AD479" s="226">
        <v>8</v>
      </c>
      <c r="AE479" s="226">
        <v>2.02</v>
      </c>
      <c r="AF479" s="102">
        <v>1</v>
      </c>
      <c r="AG479" s="207">
        <v>133602.79999999999</v>
      </c>
      <c r="AH479" s="207">
        <v>0</v>
      </c>
      <c r="AI479" s="207"/>
      <c r="AJ479" s="226">
        <f t="shared" si="50"/>
        <v>133602.79999999999</v>
      </c>
    </row>
    <row r="480" spans="1:36" s="5" customFormat="1">
      <c r="A480" s="207">
        <v>470</v>
      </c>
      <c r="B480" s="1491" t="s">
        <v>5932</v>
      </c>
      <c r="C480" s="1491" t="s">
        <v>1153</v>
      </c>
      <c r="D480" s="226" t="s">
        <v>4556</v>
      </c>
      <c r="E480" s="226">
        <v>5</v>
      </c>
      <c r="F480" s="226">
        <v>1.9</v>
      </c>
      <c r="G480" s="102">
        <v>1</v>
      </c>
      <c r="H480" s="207">
        <v>125666</v>
      </c>
      <c r="I480" s="207">
        <v>0</v>
      </c>
      <c r="J480" s="207"/>
      <c r="K480" s="226">
        <f t="shared" si="47"/>
        <v>125666</v>
      </c>
      <c r="L480" s="226">
        <v>1.9</v>
      </c>
      <c r="M480" s="102">
        <v>1</v>
      </c>
      <c r="N480" s="207">
        <v>125666</v>
      </c>
      <c r="O480" s="207">
        <v>0</v>
      </c>
      <c r="P480" s="207"/>
      <c r="Q480" s="226">
        <f t="shared" si="48"/>
        <v>125666</v>
      </c>
      <c r="R480" s="226">
        <f t="shared" si="53"/>
        <v>0</v>
      </c>
      <c r="S480" s="226">
        <f t="shared" si="53"/>
        <v>0</v>
      </c>
      <c r="T480" s="226">
        <f t="shared" si="53"/>
        <v>0</v>
      </c>
      <c r="U480" s="226">
        <f t="shared" si="52"/>
        <v>0</v>
      </c>
      <c r="V480" s="226">
        <f t="shared" si="51"/>
        <v>0</v>
      </c>
      <c r="W480" s="226">
        <v>6</v>
      </c>
      <c r="X480" s="226">
        <v>1.96</v>
      </c>
      <c r="Y480" s="102">
        <v>1</v>
      </c>
      <c r="Z480" s="207">
        <v>129634.4</v>
      </c>
      <c r="AA480" s="207">
        <v>0</v>
      </c>
      <c r="AB480" s="207"/>
      <c r="AC480" s="226">
        <f t="shared" si="49"/>
        <v>129634.4</v>
      </c>
      <c r="AD480" s="226">
        <v>7</v>
      </c>
      <c r="AE480" s="226">
        <v>1.96</v>
      </c>
      <c r="AF480" s="102">
        <v>1</v>
      </c>
      <c r="AG480" s="207">
        <v>129634.4</v>
      </c>
      <c r="AH480" s="207">
        <v>0</v>
      </c>
      <c r="AI480" s="207"/>
      <c r="AJ480" s="226">
        <f t="shared" si="50"/>
        <v>129634.4</v>
      </c>
    </row>
    <row r="481" spans="1:36" s="5" customFormat="1">
      <c r="A481" s="207">
        <v>471</v>
      </c>
      <c r="B481" s="1491" t="s">
        <v>5933</v>
      </c>
      <c r="C481" s="1491" t="s">
        <v>1153</v>
      </c>
      <c r="D481" s="226" t="s">
        <v>4556</v>
      </c>
      <c r="E481" s="226">
        <v>3</v>
      </c>
      <c r="F481" s="226">
        <v>1.84</v>
      </c>
      <c r="G481" s="102">
        <v>1</v>
      </c>
      <c r="H481" s="207">
        <v>121697.60000000001</v>
      </c>
      <c r="I481" s="207">
        <v>0</v>
      </c>
      <c r="J481" s="207"/>
      <c r="K481" s="226">
        <f t="shared" si="47"/>
        <v>121697.60000000001</v>
      </c>
      <c r="L481" s="226">
        <v>1.79</v>
      </c>
      <c r="M481" s="102">
        <v>1</v>
      </c>
      <c r="N481" s="207">
        <v>118390.6</v>
      </c>
      <c r="O481" s="207">
        <v>0</v>
      </c>
      <c r="P481" s="207"/>
      <c r="Q481" s="226">
        <f t="shared" si="48"/>
        <v>118390.6</v>
      </c>
      <c r="R481" s="226">
        <f t="shared" si="53"/>
        <v>0</v>
      </c>
      <c r="S481" s="226">
        <f t="shared" si="53"/>
        <v>3307</v>
      </c>
      <c r="T481" s="226">
        <f t="shared" si="53"/>
        <v>0</v>
      </c>
      <c r="U481" s="226">
        <f t="shared" si="52"/>
        <v>0</v>
      </c>
      <c r="V481" s="226">
        <f t="shared" si="51"/>
        <v>3307</v>
      </c>
      <c r="W481" s="226">
        <v>4</v>
      </c>
      <c r="X481" s="226">
        <v>1.9</v>
      </c>
      <c r="Y481" s="102">
        <v>1</v>
      </c>
      <c r="Z481" s="207">
        <v>125666</v>
      </c>
      <c r="AA481" s="207">
        <v>0</v>
      </c>
      <c r="AB481" s="207"/>
      <c r="AC481" s="226">
        <f t="shared" si="49"/>
        <v>125666</v>
      </c>
      <c r="AD481" s="226">
        <v>5</v>
      </c>
      <c r="AE481" s="226">
        <v>1.9</v>
      </c>
      <c r="AF481" s="102">
        <v>1</v>
      </c>
      <c r="AG481" s="207">
        <v>125666</v>
      </c>
      <c r="AH481" s="207">
        <v>0</v>
      </c>
      <c r="AI481" s="207"/>
      <c r="AJ481" s="226">
        <f t="shared" si="50"/>
        <v>125666</v>
      </c>
    </row>
    <row r="482" spans="1:36" s="5" customFormat="1" ht="27">
      <c r="A482" s="207">
        <v>472</v>
      </c>
      <c r="B482" s="1491" t="s">
        <v>5942</v>
      </c>
      <c r="C482" s="1491" t="s">
        <v>1153</v>
      </c>
      <c r="D482" s="226" t="s">
        <v>4556</v>
      </c>
      <c r="E482" s="226">
        <v>7</v>
      </c>
      <c r="F482" s="226">
        <v>1.96</v>
      </c>
      <c r="G482" s="102">
        <v>1</v>
      </c>
      <c r="H482" s="207">
        <v>129634.4</v>
      </c>
      <c r="I482" s="207">
        <v>0</v>
      </c>
      <c r="J482" s="207"/>
      <c r="K482" s="226">
        <f t="shared" si="47"/>
        <v>129634.4</v>
      </c>
      <c r="L482" s="226">
        <v>1.96</v>
      </c>
      <c r="M482" s="102">
        <v>1</v>
      </c>
      <c r="N482" s="207">
        <v>129634.4</v>
      </c>
      <c r="O482" s="207">
        <v>0</v>
      </c>
      <c r="P482" s="207"/>
      <c r="Q482" s="226">
        <f t="shared" si="48"/>
        <v>129634.4</v>
      </c>
      <c r="R482" s="226">
        <f t="shared" si="53"/>
        <v>0</v>
      </c>
      <c r="S482" s="226">
        <f t="shared" si="53"/>
        <v>0</v>
      </c>
      <c r="T482" s="226">
        <f t="shared" si="53"/>
        <v>0</v>
      </c>
      <c r="U482" s="226">
        <f t="shared" si="52"/>
        <v>0</v>
      </c>
      <c r="V482" s="226">
        <f t="shared" si="51"/>
        <v>0</v>
      </c>
      <c r="W482" s="226">
        <v>8</v>
      </c>
      <c r="X482" s="226">
        <v>2.02</v>
      </c>
      <c r="Y482" s="102">
        <v>1</v>
      </c>
      <c r="Z482" s="207">
        <v>133602.79999999999</v>
      </c>
      <c r="AA482" s="207">
        <v>0</v>
      </c>
      <c r="AB482" s="207"/>
      <c r="AC482" s="226">
        <f t="shared" si="49"/>
        <v>133602.79999999999</v>
      </c>
      <c r="AD482" s="226">
        <v>9</v>
      </c>
      <c r="AE482" s="226">
        <v>2.02</v>
      </c>
      <c r="AF482" s="102">
        <v>1</v>
      </c>
      <c r="AG482" s="207">
        <v>133602.79999999999</v>
      </c>
      <c r="AH482" s="207">
        <v>0</v>
      </c>
      <c r="AI482" s="207"/>
      <c r="AJ482" s="226">
        <f t="shared" si="50"/>
        <v>133602.79999999999</v>
      </c>
    </row>
    <row r="483" spans="1:36" s="5" customFormat="1">
      <c r="A483" s="207">
        <v>473</v>
      </c>
      <c r="B483" s="1491" t="s">
        <v>5934</v>
      </c>
      <c r="C483" s="1491" t="s">
        <v>1153</v>
      </c>
      <c r="D483" s="226" t="s">
        <v>4556</v>
      </c>
      <c r="E483" s="226">
        <v>3</v>
      </c>
      <c r="F483" s="226">
        <v>1.84</v>
      </c>
      <c r="G483" s="102">
        <v>1</v>
      </c>
      <c r="H483" s="207">
        <v>121697.60000000001</v>
      </c>
      <c r="I483" s="207">
        <v>0</v>
      </c>
      <c r="J483" s="207"/>
      <c r="K483" s="226">
        <f t="shared" si="47"/>
        <v>121697.60000000001</v>
      </c>
      <c r="L483" s="226">
        <v>1.79</v>
      </c>
      <c r="M483" s="102">
        <v>1</v>
      </c>
      <c r="N483" s="207">
        <v>118390.6</v>
      </c>
      <c r="O483" s="207">
        <v>0</v>
      </c>
      <c r="P483" s="207"/>
      <c r="Q483" s="226">
        <f t="shared" si="48"/>
        <v>118390.6</v>
      </c>
      <c r="R483" s="226">
        <f t="shared" si="53"/>
        <v>0</v>
      </c>
      <c r="S483" s="226">
        <f t="shared" si="53"/>
        <v>3307</v>
      </c>
      <c r="T483" s="226">
        <f t="shared" si="53"/>
        <v>0</v>
      </c>
      <c r="U483" s="226">
        <f t="shared" si="52"/>
        <v>0</v>
      </c>
      <c r="V483" s="226">
        <f t="shared" si="51"/>
        <v>3307</v>
      </c>
      <c r="W483" s="226">
        <v>4</v>
      </c>
      <c r="X483" s="226">
        <v>1.9</v>
      </c>
      <c r="Y483" s="102">
        <v>1</v>
      </c>
      <c r="Z483" s="207">
        <v>125666</v>
      </c>
      <c r="AA483" s="207">
        <v>0</v>
      </c>
      <c r="AB483" s="207"/>
      <c r="AC483" s="226">
        <f t="shared" si="49"/>
        <v>125666</v>
      </c>
      <c r="AD483" s="226">
        <v>5</v>
      </c>
      <c r="AE483" s="226">
        <v>1.9</v>
      </c>
      <c r="AF483" s="102">
        <v>1</v>
      </c>
      <c r="AG483" s="207">
        <v>125666</v>
      </c>
      <c r="AH483" s="207">
        <v>0</v>
      </c>
      <c r="AI483" s="207"/>
      <c r="AJ483" s="226">
        <f t="shared" si="50"/>
        <v>125666</v>
      </c>
    </row>
    <row r="484" spans="1:36" s="5" customFormat="1">
      <c r="A484" s="207">
        <v>474</v>
      </c>
      <c r="B484" s="1491" t="s">
        <v>5935</v>
      </c>
      <c r="C484" s="1491" t="s">
        <v>1153</v>
      </c>
      <c r="D484" s="226" t="s">
        <v>4556</v>
      </c>
      <c r="E484" s="226">
        <v>3</v>
      </c>
      <c r="F484" s="226">
        <v>1.84</v>
      </c>
      <c r="G484" s="102">
        <v>1</v>
      </c>
      <c r="H484" s="207">
        <v>121697.60000000001</v>
      </c>
      <c r="I484" s="207">
        <v>0</v>
      </c>
      <c r="J484" s="207"/>
      <c r="K484" s="226">
        <f t="shared" si="47"/>
        <v>121697.60000000001</v>
      </c>
      <c r="L484" s="226">
        <v>1.79</v>
      </c>
      <c r="M484" s="102">
        <v>1</v>
      </c>
      <c r="N484" s="207">
        <v>118390.6</v>
      </c>
      <c r="O484" s="207">
        <v>0</v>
      </c>
      <c r="P484" s="207"/>
      <c r="Q484" s="226">
        <f t="shared" si="48"/>
        <v>118390.6</v>
      </c>
      <c r="R484" s="226">
        <f t="shared" si="53"/>
        <v>0</v>
      </c>
      <c r="S484" s="226">
        <f t="shared" si="53"/>
        <v>3307</v>
      </c>
      <c r="T484" s="226">
        <f t="shared" si="53"/>
        <v>0</v>
      </c>
      <c r="U484" s="226">
        <f t="shared" si="52"/>
        <v>0</v>
      </c>
      <c r="V484" s="226">
        <f t="shared" si="51"/>
        <v>3307</v>
      </c>
      <c r="W484" s="226">
        <v>4</v>
      </c>
      <c r="X484" s="226">
        <v>1.9</v>
      </c>
      <c r="Y484" s="102">
        <v>1</v>
      </c>
      <c r="Z484" s="207">
        <v>125666</v>
      </c>
      <c r="AA484" s="207">
        <v>0</v>
      </c>
      <c r="AB484" s="207"/>
      <c r="AC484" s="226">
        <f t="shared" si="49"/>
        <v>125666</v>
      </c>
      <c r="AD484" s="226">
        <v>5</v>
      </c>
      <c r="AE484" s="226">
        <v>1.9</v>
      </c>
      <c r="AF484" s="102">
        <v>1</v>
      </c>
      <c r="AG484" s="207">
        <v>125666</v>
      </c>
      <c r="AH484" s="207">
        <v>0</v>
      </c>
      <c r="AI484" s="207"/>
      <c r="AJ484" s="226">
        <f t="shared" si="50"/>
        <v>125666</v>
      </c>
    </row>
    <row r="485" spans="1:36" s="5" customFormat="1">
      <c r="A485" s="207">
        <v>475</v>
      </c>
      <c r="B485" s="1491" t="s">
        <v>5936</v>
      </c>
      <c r="C485" s="1491" t="s">
        <v>1153</v>
      </c>
      <c r="D485" s="226" t="s">
        <v>4556</v>
      </c>
      <c r="E485" s="226">
        <v>3</v>
      </c>
      <c r="F485" s="226">
        <v>1.84</v>
      </c>
      <c r="G485" s="102">
        <v>1</v>
      </c>
      <c r="H485" s="207">
        <v>121697.60000000001</v>
      </c>
      <c r="I485" s="207">
        <v>0</v>
      </c>
      <c r="J485" s="207"/>
      <c r="K485" s="226">
        <f t="shared" si="47"/>
        <v>121697.60000000001</v>
      </c>
      <c r="L485" s="226">
        <v>1.79</v>
      </c>
      <c r="M485" s="102">
        <v>1</v>
      </c>
      <c r="N485" s="207">
        <v>118390.6</v>
      </c>
      <c r="O485" s="207">
        <v>0</v>
      </c>
      <c r="P485" s="207"/>
      <c r="Q485" s="226">
        <f t="shared" si="48"/>
        <v>118390.6</v>
      </c>
      <c r="R485" s="226">
        <f t="shared" si="53"/>
        <v>0</v>
      </c>
      <c r="S485" s="226">
        <f t="shared" si="53"/>
        <v>3307</v>
      </c>
      <c r="T485" s="226">
        <f t="shared" si="53"/>
        <v>0</v>
      </c>
      <c r="U485" s="226">
        <f t="shared" si="52"/>
        <v>0</v>
      </c>
      <c r="V485" s="226">
        <f t="shared" si="51"/>
        <v>3307</v>
      </c>
      <c r="W485" s="226">
        <v>4</v>
      </c>
      <c r="X485" s="226">
        <v>1.9</v>
      </c>
      <c r="Y485" s="102">
        <v>1</v>
      </c>
      <c r="Z485" s="207">
        <v>125666</v>
      </c>
      <c r="AA485" s="207">
        <v>0</v>
      </c>
      <c r="AB485" s="207"/>
      <c r="AC485" s="226">
        <f t="shared" si="49"/>
        <v>125666</v>
      </c>
      <c r="AD485" s="226">
        <v>5</v>
      </c>
      <c r="AE485" s="226">
        <v>1.9</v>
      </c>
      <c r="AF485" s="102">
        <v>1</v>
      </c>
      <c r="AG485" s="207">
        <v>125666</v>
      </c>
      <c r="AH485" s="207">
        <v>0</v>
      </c>
      <c r="AI485" s="207"/>
      <c r="AJ485" s="226">
        <f t="shared" si="50"/>
        <v>125666</v>
      </c>
    </row>
    <row r="486" spans="1:36" s="5" customFormat="1">
      <c r="A486" s="207">
        <v>476</v>
      </c>
      <c r="B486" s="1491" t="s">
        <v>5937</v>
      </c>
      <c r="C486" s="1491" t="s">
        <v>1153</v>
      </c>
      <c r="D486" s="226" t="s">
        <v>4556</v>
      </c>
      <c r="E486" s="226">
        <v>3</v>
      </c>
      <c r="F486" s="226">
        <v>1.84</v>
      </c>
      <c r="G486" s="102">
        <v>1</v>
      </c>
      <c r="H486" s="207">
        <v>121697.60000000001</v>
      </c>
      <c r="I486" s="207">
        <v>0</v>
      </c>
      <c r="J486" s="207"/>
      <c r="K486" s="226">
        <f t="shared" si="47"/>
        <v>121697.60000000001</v>
      </c>
      <c r="L486" s="226">
        <v>1.79</v>
      </c>
      <c r="M486" s="102">
        <v>1</v>
      </c>
      <c r="N486" s="207">
        <v>118390.6</v>
      </c>
      <c r="O486" s="207">
        <v>0</v>
      </c>
      <c r="P486" s="207"/>
      <c r="Q486" s="226">
        <f t="shared" si="48"/>
        <v>118390.6</v>
      </c>
      <c r="R486" s="226">
        <f t="shared" si="53"/>
        <v>0</v>
      </c>
      <c r="S486" s="226">
        <f t="shared" si="53"/>
        <v>3307</v>
      </c>
      <c r="T486" s="226">
        <f t="shared" si="53"/>
        <v>0</v>
      </c>
      <c r="U486" s="226">
        <f t="shared" si="52"/>
        <v>0</v>
      </c>
      <c r="V486" s="226">
        <f t="shared" si="51"/>
        <v>3307</v>
      </c>
      <c r="W486" s="226">
        <v>4</v>
      </c>
      <c r="X486" s="226">
        <v>1.9</v>
      </c>
      <c r="Y486" s="102">
        <v>1</v>
      </c>
      <c r="Z486" s="207">
        <v>125666</v>
      </c>
      <c r="AA486" s="207">
        <v>0</v>
      </c>
      <c r="AB486" s="207"/>
      <c r="AC486" s="226">
        <f t="shared" si="49"/>
        <v>125666</v>
      </c>
      <c r="AD486" s="226">
        <v>5</v>
      </c>
      <c r="AE486" s="226">
        <v>1.9</v>
      </c>
      <c r="AF486" s="102">
        <v>1</v>
      </c>
      <c r="AG486" s="207">
        <v>125666</v>
      </c>
      <c r="AH486" s="207">
        <v>0</v>
      </c>
      <c r="AI486" s="207"/>
      <c r="AJ486" s="226">
        <f t="shared" si="50"/>
        <v>125666</v>
      </c>
    </row>
    <row r="487" spans="1:36" s="5" customFormat="1">
      <c r="A487" s="207">
        <v>477</v>
      </c>
      <c r="B487" s="1491" t="s">
        <v>5938</v>
      </c>
      <c r="C487" s="1491" t="s">
        <v>1153</v>
      </c>
      <c r="D487" s="226" t="s">
        <v>4556</v>
      </c>
      <c r="E487" s="226">
        <v>3</v>
      </c>
      <c r="F487" s="226">
        <v>1.84</v>
      </c>
      <c r="G487" s="102">
        <v>1</v>
      </c>
      <c r="H487" s="207">
        <v>121697.60000000001</v>
      </c>
      <c r="I487" s="207">
        <v>0</v>
      </c>
      <c r="J487" s="207"/>
      <c r="K487" s="226">
        <f t="shared" si="47"/>
        <v>121697.60000000001</v>
      </c>
      <c r="L487" s="226">
        <v>1.79</v>
      </c>
      <c r="M487" s="102">
        <v>1</v>
      </c>
      <c r="N487" s="207">
        <v>118390.6</v>
      </c>
      <c r="O487" s="207">
        <v>0</v>
      </c>
      <c r="P487" s="207"/>
      <c r="Q487" s="226">
        <f t="shared" si="48"/>
        <v>118390.6</v>
      </c>
      <c r="R487" s="226">
        <f t="shared" si="53"/>
        <v>0</v>
      </c>
      <c r="S487" s="226">
        <f t="shared" si="53"/>
        <v>3307</v>
      </c>
      <c r="T487" s="226">
        <f t="shared" si="53"/>
        <v>0</v>
      </c>
      <c r="U487" s="226">
        <f t="shared" si="52"/>
        <v>0</v>
      </c>
      <c r="V487" s="226">
        <f t="shared" si="51"/>
        <v>3307</v>
      </c>
      <c r="W487" s="226">
        <v>4</v>
      </c>
      <c r="X487" s="226">
        <v>1.9</v>
      </c>
      <c r="Y487" s="102">
        <v>1</v>
      </c>
      <c r="Z487" s="207">
        <v>125666</v>
      </c>
      <c r="AA487" s="207">
        <v>0</v>
      </c>
      <c r="AB487" s="207"/>
      <c r="AC487" s="226">
        <f t="shared" si="49"/>
        <v>125666</v>
      </c>
      <c r="AD487" s="226">
        <v>5</v>
      </c>
      <c r="AE487" s="226">
        <v>1.9</v>
      </c>
      <c r="AF487" s="102">
        <v>1</v>
      </c>
      <c r="AG487" s="207">
        <v>125666</v>
      </c>
      <c r="AH487" s="207">
        <v>0</v>
      </c>
      <c r="AI487" s="207"/>
      <c r="AJ487" s="226">
        <f t="shared" si="50"/>
        <v>125666</v>
      </c>
    </row>
    <row r="488" spans="1:36" s="5" customFormat="1">
      <c r="A488" s="207">
        <v>478</v>
      </c>
      <c r="B488" s="1491" t="s">
        <v>1419</v>
      </c>
      <c r="C488" s="1491" t="s">
        <v>1153</v>
      </c>
      <c r="D488" s="226" t="s">
        <v>4556</v>
      </c>
      <c r="E488" s="226">
        <v>1</v>
      </c>
      <c r="F488" s="226">
        <v>1.73</v>
      </c>
      <c r="G488" s="102">
        <v>1</v>
      </c>
      <c r="H488" s="207">
        <v>114422.2</v>
      </c>
      <c r="I488" s="207">
        <v>0</v>
      </c>
      <c r="J488" s="207"/>
      <c r="K488" s="226">
        <f t="shared" si="47"/>
        <v>114422.2</v>
      </c>
      <c r="L488" s="226">
        <v>1.68</v>
      </c>
      <c r="M488" s="102">
        <v>1</v>
      </c>
      <c r="N488" s="207">
        <v>111115.2</v>
      </c>
      <c r="O488" s="207">
        <v>0</v>
      </c>
      <c r="P488" s="207"/>
      <c r="Q488" s="226">
        <f t="shared" si="48"/>
        <v>111115.2</v>
      </c>
      <c r="R488" s="226">
        <f t="shared" si="53"/>
        <v>0</v>
      </c>
      <c r="S488" s="226">
        <f t="shared" si="53"/>
        <v>3307</v>
      </c>
      <c r="T488" s="226">
        <f t="shared" si="53"/>
        <v>0</v>
      </c>
      <c r="U488" s="226">
        <f t="shared" si="52"/>
        <v>0</v>
      </c>
      <c r="V488" s="226">
        <f t="shared" si="51"/>
        <v>3307</v>
      </c>
      <c r="W488" s="226">
        <v>2</v>
      </c>
      <c r="X488" s="226">
        <v>1.79</v>
      </c>
      <c r="Y488" s="102">
        <v>1</v>
      </c>
      <c r="Z488" s="207">
        <v>118390.6</v>
      </c>
      <c r="AA488" s="207">
        <v>0</v>
      </c>
      <c r="AB488" s="207"/>
      <c r="AC488" s="226">
        <f t="shared" si="49"/>
        <v>118390.6</v>
      </c>
      <c r="AD488" s="226">
        <v>3</v>
      </c>
      <c r="AE488" s="226">
        <v>1.84</v>
      </c>
      <c r="AF488" s="102">
        <v>1</v>
      </c>
      <c r="AG488" s="207">
        <v>121697.60000000001</v>
      </c>
      <c r="AH488" s="207">
        <v>0</v>
      </c>
      <c r="AI488" s="207"/>
      <c r="AJ488" s="226">
        <f t="shared" si="50"/>
        <v>121697.60000000001</v>
      </c>
    </row>
    <row r="489" spans="1:36" s="5" customFormat="1">
      <c r="A489" s="207">
        <v>479</v>
      </c>
      <c r="B489" s="1491" t="s">
        <v>1419</v>
      </c>
      <c r="C489" s="1491" t="s">
        <v>1153</v>
      </c>
      <c r="D489" s="226" t="s">
        <v>4556</v>
      </c>
      <c r="E489" s="226">
        <v>1</v>
      </c>
      <c r="F489" s="226">
        <v>1.73</v>
      </c>
      <c r="G489" s="102">
        <v>1</v>
      </c>
      <c r="H489" s="207">
        <v>114422.2</v>
      </c>
      <c r="I489" s="207">
        <v>0</v>
      </c>
      <c r="J489" s="207"/>
      <c r="K489" s="226">
        <f t="shared" si="47"/>
        <v>114422.2</v>
      </c>
      <c r="L489" s="226">
        <v>1.68</v>
      </c>
      <c r="M489" s="102">
        <v>1</v>
      </c>
      <c r="N489" s="207">
        <v>111115.2</v>
      </c>
      <c r="O489" s="207">
        <v>0</v>
      </c>
      <c r="P489" s="207"/>
      <c r="Q489" s="226">
        <f t="shared" si="48"/>
        <v>111115.2</v>
      </c>
      <c r="R489" s="226">
        <f t="shared" si="53"/>
        <v>0</v>
      </c>
      <c r="S489" s="226">
        <f t="shared" si="53"/>
        <v>3307</v>
      </c>
      <c r="T489" s="226">
        <f t="shared" si="53"/>
        <v>0</v>
      </c>
      <c r="U489" s="226">
        <f t="shared" si="52"/>
        <v>0</v>
      </c>
      <c r="V489" s="226">
        <f t="shared" si="51"/>
        <v>3307</v>
      </c>
      <c r="W489" s="226">
        <v>2</v>
      </c>
      <c r="X489" s="226">
        <v>1.79</v>
      </c>
      <c r="Y489" s="102">
        <v>1</v>
      </c>
      <c r="Z489" s="207">
        <v>118390.6</v>
      </c>
      <c r="AA489" s="207">
        <v>0</v>
      </c>
      <c r="AB489" s="207"/>
      <c r="AC489" s="226">
        <f t="shared" si="49"/>
        <v>118390.6</v>
      </c>
      <c r="AD489" s="226">
        <v>3</v>
      </c>
      <c r="AE489" s="226">
        <v>1.84</v>
      </c>
      <c r="AF489" s="102">
        <v>1</v>
      </c>
      <c r="AG489" s="207">
        <v>121697.60000000001</v>
      </c>
      <c r="AH489" s="207">
        <v>0</v>
      </c>
      <c r="AI489" s="207"/>
      <c r="AJ489" s="226">
        <f t="shared" si="50"/>
        <v>121697.60000000001</v>
      </c>
    </row>
    <row r="490" spans="1:36" s="5" customFormat="1">
      <c r="A490" s="207">
        <v>480</v>
      </c>
      <c r="B490" s="1491" t="s">
        <v>1419</v>
      </c>
      <c r="C490" s="1491" t="s">
        <v>1153</v>
      </c>
      <c r="D490" s="226" t="s">
        <v>4556</v>
      </c>
      <c r="E490" s="226">
        <v>1</v>
      </c>
      <c r="F490" s="226">
        <v>1.73</v>
      </c>
      <c r="G490" s="102">
        <v>1</v>
      </c>
      <c r="H490" s="207">
        <v>114422.2</v>
      </c>
      <c r="I490" s="207">
        <v>0</v>
      </c>
      <c r="J490" s="207"/>
      <c r="K490" s="226">
        <f t="shared" si="47"/>
        <v>114422.2</v>
      </c>
      <c r="L490" s="226">
        <v>1.68</v>
      </c>
      <c r="M490" s="102">
        <v>1</v>
      </c>
      <c r="N490" s="207">
        <v>111115.2</v>
      </c>
      <c r="O490" s="207">
        <v>0</v>
      </c>
      <c r="P490" s="207"/>
      <c r="Q490" s="226">
        <f t="shared" si="48"/>
        <v>111115.2</v>
      </c>
      <c r="R490" s="226">
        <f t="shared" si="53"/>
        <v>0</v>
      </c>
      <c r="S490" s="226">
        <f t="shared" si="53"/>
        <v>3307</v>
      </c>
      <c r="T490" s="226">
        <f t="shared" si="53"/>
        <v>0</v>
      </c>
      <c r="U490" s="226">
        <f t="shared" si="52"/>
        <v>0</v>
      </c>
      <c r="V490" s="226">
        <f t="shared" si="51"/>
        <v>3307</v>
      </c>
      <c r="W490" s="226">
        <v>2</v>
      </c>
      <c r="X490" s="226">
        <v>1.79</v>
      </c>
      <c r="Y490" s="102">
        <v>1</v>
      </c>
      <c r="Z490" s="207">
        <v>118390.6</v>
      </c>
      <c r="AA490" s="207">
        <v>0</v>
      </c>
      <c r="AB490" s="207"/>
      <c r="AC490" s="226">
        <f t="shared" si="49"/>
        <v>118390.6</v>
      </c>
      <c r="AD490" s="226">
        <v>3</v>
      </c>
      <c r="AE490" s="226">
        <v>1.84</v>
      </c>
      <c r="AF490" s="102">
        <v>1</v>
      </c>
      <c r="AG490" s="207">
        <v>121697.60000000001</v>
      </c>
      <c r="AH490" s="207">
        <v>0</v>
      </c>
      <c r="AI490" s="207"/>
      <c r="AJ490" s="226">
        <f t="shared" si="50"/>
        <v>121697.60000000001</v>
      </c>
    </row>
    <row r="491" spans="1:36" s="5" customFormat="1">
      <c r="A491" s="207">
        <v>481</v>
      </c>
      <c r="B491" s="1491" t="s">
        <v>1419</v>
      </c>
      <c r="C491" s="1491" t="s">
        <v>1153</v>
      </c>
      <c r="D491" s="226" t="s">
        <v>4556</v>
      </c>
      <c r="E491" s="226">
        <v>1</v>
      </c>
      <c r="F491" s="226">
        <v>1.73</v>
      </c>
      <c r="G491" s="102">
        <v>1</v>
      </c>
      <c r="H491" s="207">
        <v>114422.2</v>
      </c>
      <c r="I491" s="207">
        <v>0</v>
      </c>
      <c r="J491" s="207"/>
      <c r="K491" s="226">
        <f t="shared" si="47"/>
        <v>114422.2</v>
      </c>
      <c r="L491" s="226">
        <v>1.68</v>
      </c>
      <c r="M491" s="102">
        <v>1</v>
      </c>
      <c r="N491" s="207">
        <v>111115.2</v>
      </c>
      <c r="O491" s="207">
        <v>0</v>
      </c>
      <c r="P491" s="207"/>
      <c r="Q491" s="226">
        <f t="shared" si="48"/>
        <v>111115.2</v>
      </c>
      <c r="R491" s="226">
        <f t="shared" si="53"/>
        <v>0</v>
      </c>
      <c r="S491" s="226">
        <f t="shared" si="53"/>
        <v>3307</v>
      </c>
      <c r="T491" s="226">
        <f t="shared" si="53"/>
        <v>0</v>
      </c>
      <c r="U491" s="226">
        <f t="shared" si="52"/>
        <v>0</v>
      </c>
      <c r="V491" s="226">
        <f t="shared" si="51"/>
        <v>3307</v>
      </c>
      <c r="W491" s="226">
        <v>2</v>
      </c>
      <c r="X491" s="226">
        <v>1.79</v>
      </c>
      <c r="Y491" s="102">
        <v>1</v>
      </c>
      <c r="Z491" s="207">
        <v>118390.6</v>
      </c>
      <c r="AA491" s="207">
        <v>0</v>
      </c>
      <c r="AB491" s="207"/>
      <c r="AC491" s="226">
        <f t="shared" si="49"/>
        <v>118390.6</v>
      </c>
      <c r="AD491" s="226">
        <v>3</v>
      </c>
      <c r="AE491" s="226">
        <v>1.84</v>
      </c>
      <c r="AF491" s="102">
        <v>1</v>
      </c>
      <c r="AG491" s="207">
        <v>121697.60000000001</v>
      </c>
      <c r="AH491" s="207">
        <v>0</v>
      </c>
      <c r="AI491" s="207"/>
      <c r="AJ491" s="226">
        <f t="shared" si="50"/>
        <v>121697.60000000001</v>
      </c>
    </row>
    <row r="492" spans="1:36" s="5" customFormat="1" ht="27">
      <c r="A492" s="207">
        <v>482</v>
      </c>
      <c r="B492" s="1491" t="s">
        <v>5943</v>
      </c>
      <c r="C492" s="1491" t="s">
        <v>5545</v>
      </c>
      <c r="D492" s="226" t="s">
        <v>4546</v>
      </c>
      <c r="E492" s="226">
        <v>3</v>
      </c>
      <c r="F492" s="226">
        <v>4.2699999999999996</v>
      </c>
      <c r="G492" s="102">
        <v>1</v>
      </c>
      <c r="H492" s="207">
        <v>282417.8</v>
      </c>
      <c r="I492" s="207">
        <v>0</v>
      </c>
      <c r="J492" s="207"/>
      <c r="K492" s="226">
        <f t="shared" si="47"/>
        <v>282417.8</v>
      </c>
      <c r="L492" s="226">
        <v>4.1399999999999997</v>
      </c>
      <c r="M492" s="102">
        <v>1</v>
      </c>
      <c r="N492" s="207">
        <v>273819.59999999998</v>
      </c>
      <c r="O492" s="207">
        <v>0</v>
      </c>
      <c r="P492" s="207"/>
      <c r="Q492" s="226">
        <f t="shared" si="48"/>
        <v>273819.59999999998</v>
      </c>
      <c r="R492" s="226">
        <f t="shared" si="53"/>
        <v>0</v>
      </c>
      <c r="S492" s="226">
        <f t="shared" si="53"/>
        <v>8598.2000000000116</v>
      </c>
      <c r="T492" s="226">
        <f t="shared" si="53"/>
        <v>0</v>
      </c>
      <c r="U492" s="226">
        <f t="shared" si="52"/>
        <v>0</v>
      </c>
      <c r="V492" s="226">
        <f t="shared" si="51"/>
        <v>8598.2000000000116</v>
      </c>
      <c r="W492" s="226">
        <v>4</v>
      </c>
      <c r="X492" s="226">
        <v>4.41</v>
      </c>
      <c r="Y492" s="102">
        <v>1</v>
      </c>
      <c r="Z492" s="207">
        <v>291677.40000000002</v>
      </c>
      <c r="AA492" s="207">
        <v>0</v>
      </c>
      <c r="AB492" s="207"/>
      <c r="AC492" s="226">
        <f t="shared" si="49"/>
        <v>291677.40000000002</v>
      </c>
      <c r="AD492" s="226">
        <v>5</v>
      </c>
      <c r="AE492" s="226">
        <v>4.41</v>
      </c>
      <c r="AF492" s="102">
        <v>1</v>
      </c>
      <c r="AG492" s="207">
        <v>291677.40000000002</v>
      </c>
      <c r="AH492" s="207">
        <v>0</v>
      </c>
      <c r="AI492" s="207"/>
      <c r="AJ492" s="226">
        <f t="shared" si="50"/>
        <v>291677.40000000002</v>
      </c>
    </row>
    <row r="493" spans="1:36" s="5" customFormat="1" ht="27">
      <c r="A493" s="207">
        <v>483</v>
      </c>
      <c r="B493" s="1491" t="s">
        <v>6662</v>
      </c>
      <c r="C493" s="1491" t="s">
        <v>5577</v>
      </c>
      <c r="D493" s="226" t="s">
        <v>4741</v>
      </c>
      <c r="E493" s="226">
        <v>2</v>
      </c>
      <c r="F493" s="226">
        <v>2.83</v>
      </c>
      <c r="G493" s="102">
        <v>1</v>
      </c>
      <c r="H493" s="207">
        <v>187176.2</v>
      </c>
      <c r="I493" s="207">
        <v>0</v>
      </c>
      <c r="J493" s="207"/>
      <c r="K493" s="226">
        <f t="shared" si="47"/>
        <v>187176.2</v>
      </c>
      <c r="L493" s="226">
        <v>2.75</v>
      </c>
      <c r="M493" s="102">
        <v>1</v>
      </c>
      <c r="N493" s="207">
        <v>181885</v>
      </c>
      <c r="O493" s="207">
        <v>0</v>
      </c>
      <c r="P493" s="207"/>
      <c r="Q493" s="226">
        <f t="shared" si="48"/>
        <v>181885</v>
      </c>
      <c r="R493" s="226">
        <f t="shared" si="53"/>
        <v>0</v>
      </c>
      <c r="S493" s="226">
        <f t="shared" si="53"/>
        <v>5291.2000000000116</v>
      </c>
      <c r="T493" s="226">
        <f t="shared" si="53"/>
        <v>0</v>
      </c>
      <c r="U493" s="226">
        <f t="shared" si="52"/>
        <v>0</v>
      </c>
      <c r="V493" s="226">
        <f t="shared" si="51"/>
        <v>5291.2000000000116</v>
      </c>
      <c r="W493" s="226">
        <v>3</v>
      </c>
      <c r="X493" s="226">
        <v>2.92</v>
      </c>
      <c r="Y493" s="102">
        <v>1</v>
      </c>
      <c r="Z493" s="207">
        <v>193128.8</v>
      </c>
      <c r="AA493" s="207">
        <v>0</v>
      </c>
      <c r="AB493" s="207"/>
      <c r="AC493" s="226">
        <f t="shared" si="49"/>
        <v>193128.8</v>
      </c>
      <c r="AD493" s="226">
        <v>4</v>
      </c>
      <c r="AE493" s="226">
        <v>3.02</v>
      </c>
      <c r="AF493" s="102">
        <v>1</v>
      </c>
      <c r="AG493" s="207">
        <v>199742.8</v>
      </c>
      <c r="AH493" s="207">
        <v>0</v>
      </c>
      <c r="AI493" s="207"/>
      <c r="AJ493" s="226">
        <f t="shared" si="50"/>
        <v>199742.8</v>
      </c>
    </row>
    <row r="494" spans="1:36" s="5" customFormat="1" ht="27">
      <c r="A494" s="207">
        <v>484</v>
      </c>
      <c r="B494" s="1491" t="s">
        <v>5944</v>
      </c>
      <c r="C494" s="1491" t="s">
        <v>5721</v>
      </c>
      <c r="D494" s="226" t="s">
        <v>4757</v>
      </c>
      <c r="E494" s="226">
        <v>3</v>
      </c>
      <c r="F494" s="226">
        <v>2.5</v>
      </c>
      <c r="G494" s="102">
        <v>1</v>
      </c>
      <c r="H494" s="207">
        <v>165350</v>
      </c>
      <c r="I494" s="207">
        <v>0</v>
      </c>
      <c r="J494" s="207"/>
      <c r="K494" s="226">
        <f t="shared" si="47"/>
        <v>165350</v>
      </c>
      <c r="L494" s="226">
        <v>2.4300000000000002</v>
      </c>
      <c r="M494" s="102">
        <v>1</v>
      </c>
      <c r="N494" s="207">
        <v>160720.20000000001</v>
      </c>
      <c r="O494" s="207">
        <v>0</v>
      </c>
      <c r="P494" s="207"/>
      <c r="Q494" s="226">
        <f t="shared" si="48"/>
        <v>160720.20000000001</v>
      </c>
      <c r="R494" s="226">
        <f t="shared" si="53"/>
        <v>0</v>
      </c>
      <c r="S494" s="226">
        <f t="shared" si="53"/>
        <v>4629.7999999999884</v>
      </c>
      <c r="T494" s="226">
        <f t="shared" si="53"/>
        <v>0</v>
      </c>
      <c r="U494" s="226">
        <f t="shared" si="52"/>
        <v>0</v>
      </c>
      <c r="V494" s="226">
        <f t="shared" si="51"/>
        <v>4629.7999999999884</v>
      </c>
      <c r="W494" s="226">
        <v>4</v>
      </c>
      <c r="X494" s="226">
        <v>2.58</v>
      </c>
      <c r="Y494" s="102">
        <v>1</v>
      </c>
      <c r="Z494" s="207">
        <v>170641.2</v>
      </c>
      <c r="AA494" s="207">
        <v>0</v>
      </c>
      <c r="AB494" s="207"/>
      <c r="AC494" s="226">
        <f t="shared" si="49"/>
        <v>170641.2</v>
      </c>
      <c r="AD494" s="226">
        <v>5</v>
      </c>
      <c r="AE494" s="226">
        <v>2.58</v>
      </c>
      <c r="AF494" s="102">
        <v>1</v>
      </c>
      <c r="AG494" s="207">
        <v>170641.2</v>
      </c>
      <c r="AH494" s="207">
        <v>0</v>
      </c>
      <c r="AI494" s="207"/>
      <c r="AJ494" s="226">
        <f t="shared" si="50"/>
        <v>170641.2</v>
      </c>
    </row>
    <row r="495" spans="1:36" s="5" customFormat="1" ht="27">
      <c r="A495" s="207">
        <v>485</v>
      </c>
      <c r="B495" s="1491" t="s">
        <v>5945</v>
      </c>
      <c r="C495" s="1491" t="s">
        <v>5721</v>
      </c>
      <c r="D495" s="226" t="s">
        <v>4757</v>
      </c>
      <c r="E495" s="226">
        <v>3</v>
      </c>
      <c r="F495" s="226">
        <v>2.5</v>
      </c>
      <c r="G495" s="102">
        <v>1</v>
      </c>
      <c r="H495" s="207">
        <v>165350</v>
      </c>
      <c r="I495" s="207">
        <v>0</v>
      </c>
      <c r="J495" s="207"/>
      <c r="K495" s="226">
        <f t="shared" si="47"/>
        <v>165350</v>
      </c>
      <c r="L495" s="226">
        <v>2.4300000000000002</v>
      </c>
      <c r="M495" s="102">
        <v>1</v>
      </c>
      <c r="N495" s="207">
        <v>160720.20000000001</v>
      </c>
      <c r="O495" s="207">
        <v>0</v>
      </c>
      <c r="P495" s="207"/>
      <c r="Q495" s="226">
        <f t="shared" si="48"/>
        <v>160720.20000000001</v>
      </c>
      <c r="R495" s="226">
        <f t="shared" si="53"/>
        <v>0</v>
      </c>
      <c r="S495" s="226">
        <f t="shared" si="53"/>
        <v>4629.7999999999884</v>
      </c>
      <c r="T495" s="226">
        <f t="shared" si="53"/>
        <v>0</v>
      </c>
      <c r="U495" s="226">
        <f t="shared" si="52"/>
        <v>0</v>
      </c>
      <c r="V495" s="226">
        <f t="shared" si="51"/>
        <v>4629.7999999999884</v>
      </c>
      <c r="W495" s="226">
        <v>4</v>
      </c>
      <c r="X495" s="226">
        <v>2.58</v>
      </c>
      <c r="Y495" s="102">
        <v>1</v>
      </c>
      <c r="Z495" s="207">
        <v>170641.2</v>
      </c>
      <c r="AA495" s="207">
        <v>0</v>
      </c>
      <c r="AB495" s="207"/>
      <c r="AC495" s="226">
        <f t="shared" si="49"/>
        <v>170641.2</v>
      </c>
      <c r="AD495" s="226">
        <v>5</v>
      </c>
      <c r="AE495" s="226">
        <v>2.58</v>
      </c>
      <c r="AF495" s="102">
        <v>1</v>
      </c>
      <c r="AG495" s="207">
        <v>170641.2</v>
      </c>
      <c r="AH495" s="207">
        <v>0</v>
      </c>
      <c r="AI495" s="207"/>
      <c r="AJ495" s="226">
        <f t="shared" si="50"/>
        <v>170641.2</v>
      </c>
    </row>
    <row r="496" spans="1:36" s="5" customFormat="1" ht="27">
      <c r="A496" s="207">
        <v>486</v>
      </c>
      <c r="B496" s="1491" t="s">
        <v>5946</v>
      </c>
      <c r="C496" s="1491" t="s">
        <v>5721</v>
      </c>
      <c r="D496" s="226" t="s">
        <v>4757</v>
      </c>
      <c r="E496" s="226">
        <v>9</v>
      </c>
      <c r="F496" s="226">
        <v>2.75</v>
      </c>
      <c r="G496" s="102">
        <v>1</v>
      </c>
      <c r="H496" s="207">
        <v>181885</v>
      </c>
      <c r="I496" s="207">
        <v>0</v>
      </c>
      <c r="J496" s="207"/>
      <c r="K496" s="226">
        <f t="shared" si="47"/>
        <v>181885</v>
      </c>
      <c r="L496" s="226">
        <v>2.75</v>
      </c>
      <c r="M496" s="102">
        <v>1</v>
      </c>
      <c r="N496" s="207">
        <v>181885</v>
      </c>
      <c r="O496" s="207">
        <v>0</v>
      </c>
      <c r="P496" s="207"/>
      <c r="Q496" s="226">
        <f t="shared" si="48"/>
        <v>181885</v>
      </c>
      <c r="R496" s="226">
        <f t="shared" si="53"/>
        <v>0</v>
      </c>
      <c r="S496" s="226">
        <f t="shared" si="53"/>
        <v>0</v>
      </c>
      <c r="T496" s="226">
        <f t="shared" si="53"/>
        <v>0</v>
      </c>
      <c r="U496" s="226">
        <f t="shared" si="52"/>
        <v>0</v>
      </c>
      <c r="V496" s="226">
        <f t="shared" si="51"/>
        <v>0</v>
      </c>
      <c r="W496" s="226">
        <v>10</v>
      </c>
      <c r="X496" s="226">
        <v>2.83</v>
      </c>
      <c r="Y496" s="102">
        <v>1</v>
      </c>
      <c r="Z496" s="207">
        <v>187176.2</v>
      </c>
      <c r="AA496" s="207">
        <v>0</v>
      </c>
      <c r="AB496" s="207"/>
      <c r="AC496" s="226">
        <f t="shared" si="49"/>
        <v>187176.2</v>
      </c>
      <c r="AD496" s="226">
        <v>11</v>
      </c>
      <c r="AE496" s="226">
        <v>2.83</v>
      </c>
      <c r="AF496" s="102">
        <v>1</v>
      </c>
      <c r="AG496" s="207">
        <v>187176.2</v>
      </c>
      <c r="AH496" s="207">
        <v>0</v>
      </c>
      <c r="AI496" s="207"/>
      <c r="AJ496" s="226">
        <f t="shared" si="50"/>
        <v>187176.2</v>
      </c>
    </row>
    <row r="497" spans="1:36" s="5" customFormat="1">
      <c r="A497" s="207">
        <v>487</v>
      </c>
      <c r="B497" s="1491" t="s">
        <v>5947</v>
      </c>
      <c r="C497" s="1491" t="s">
        <v>5547</v>
      </c>
      <c r="D497" s="226" t="s">
        <v>5548</v>
      </c>
      <c r="E497" s="226">
        <v>3</v>
      </c>
      <c r="F497" s="226">
        <v>2.15</v>
      </c>
      <c r="G497" s="102">
        <v>1</v>
      </c>
      <c r="H497" s="207">
        <v>142201</v>
      </c>
      <c r="I497" s="207">
        <v>0</v>
      </c>
      <c r="J497" s="207"/>
      <c r="K497" s="226">
        <f t="shared" si="47"/>
        <v>142201</v>
      </c>
      <c r="L497" s="226">
        <v>2.08</v>
      </c>
      <c r="M497" s="102">
        <v>1</v>
      </c>
      <c r="N497" s="207">
        <v>137571.20000000001</v>
      </c>
      <c r="O497" s="207">
        <v>0</v>
      </c>
      <c r="P497" s="207"/>
      <c r="Q497" s="226">
        <f t="shared" si="48"/>
        <v>137571.20000000001</v>
      </c>
      <c r="R497" s="226">
        <f t="shared" si="53"/>
        <v>0</v>
      </c>
      <c r="S497" s="226">
        <f t="shared" si="53"/>
        <v>4629.7999999999884</v>
      </c>
      <c r="T497" s="226">
        <f t="shared" si="53"/>
        <v>0</v>
      </c>
      <c r="U497" s="226">
        <f t="shared" si="52"/>
        <v>0</v>
      </c>
      <c r="V497" s="226">
        <f t="shared" si="51"/>
        <v>4629.7999999999884</v>
      </c>
      <c r="W497" s="226">
        <v>4</v>
      </c>
      <c r="X497" s="226">
        <v>2.21</v>
      </c>
      <c r="Y497" s="102">
        <v>1</v>
      </c>
      <c r="Z497" s="207">
        <v>146169.4</v>
      </c>
      <c r="AA497" s="207">
        <v>0</v>
      </c>
      <c r="AB497" s="207"/>
      <c r="AC497" s="226">
        <f t="shared" si="49"/>
        <v>146169.4</v>
      </c>
      <c r="AD497" s="226">
        <v>5</v>
      </c>
      <c r="AE497" s="226">
        <v>2.21</v>
      </c>
      <c r="AF497" s="102">
        <v>1</v>
      </c>
      <c r="AG497" s="207">
        <v>146169.4</v>
      </c>
      <c r="AH497" s="207">
        <v>0</v>
      </c>
      <c r="AI497" s="207"/>
      <c r="AJ497" s="226">
        <f t="shared" si="50"/>
        <v>146169.4</v>
      </c>
    </row>
    <row r="498" spans="1:36" s="5" customFormat="1">
      <c r="A498" s="207">
        <v>488</v>
      </c>
      <c r="B498" s="1491" t="s">
        <v>5948</v>
      </c>
      <c r="C498" s="1491" t="s">
        <v>5547</v>
      </c>
      <c r="D498" s="226" t="s">
        <v>5548</v>
      </c>
      <c r="E498" s="226">
        <v>3</v>
      </c>
      <c r="F498" s="226">
        <v>2.15</v>
      </c>
      <c r="G498" s="102">
        <v>1</v>
      </c>
      <c r="H498" s="207">
        <v>142201</v>
      </c>
      <c r="I498" s="207">
        <v>0</v>
      </c>
      <c r="J498" s="207"/>
      <c r="K498" s="226">
        <f t="shared" si="47"/>
        <v>142201</v>
      </c>
      <c r="L498" s="226">
        <v>2.08</v>
      </c>
      <c r="M498" s="102">
        <v>1</v>
      </c>
      <c r="N498" s="207">
        <v>137571.20000000001</v>
      </c>
      <c r="O498" s="207">
        <v>0</v>
      </c>
      <c r="P498" s="207"/>
      <c r="Q498" s="226">
        <f t="shared" si="48"/>
        <v>137571.20000000001</v>
      </c>
      <c r="R498" s="226">
        <f t="shared" si="53"/>
        <v>0</v>
      </c>
      <c r="S498" s="226">
        <f t="shared" si="53"/>
        <v>4629.7999999999884</v>
      </c>
      <c r="T498" s="226">
        <f t="shared" si="53"/>
        <v>0</v>
      </c>
      <c r="U498" s="226">
        <f t="shared" si="52"/>
        <v>0</v>
      </c>
      <c r="V498" s="226">
        <f t="shared" si="51"/>
        <v>4629.7999999999884</v>
      </c>
      <c r="W498" s="226">
        <v>4</v>
      </c>
      <c r="X498" s="226">
        <v>2.21</v>
      </c>
      <c r="Y498" s="102">
        <v>1</v>
      </c>
      <c r="Z498" s="207">
        <v>146169.4</v>
      </c>
      <c r="AA498" s="207">
        <v>0</v>
      </c>
      <c r="AB498" s="207"/>
      <c r="AC498" s="226">
        <f t="shared" si="49"/>
        <v>146169.4</v>
      </c>
      <c r="AD498" s="226">
        <v>5</v>
      </c>
      <c r="AE498" s="226">
        <v>2.21</v>
      </c>
      <c r="AF498" s="102">
        <v>1</v>
      </c>
      <c r="AG498" s="207">
        <v>146169.4</v>
      </c>
      <c r="AH498" s="207">
        <v>0</v>
      </c>
      <c r="AI498" s="207"/>
      <c r="AJ498" s="226">
        <f t="shared" si="50"/>
        <v>146169.4</v>
      </c>
    </row>
    <row r="499" spans="1:36" s="5" customFormat="1">
      <c r="A499" s="207">
        <v>489</v>
      </c>
      <c r="B499" s="1491" t="s">
        <v>5949</v>
      </c>
      <c r="C499" s="1491" t="s">
        <v>5547</v>
      </c>
      <c r="D499" s="226" t="s">
        <v>5548</v>
      </c>
      <c r="E499" s="226">
        <v>3</v>
      </c>
      <c r="F499" s="226">
        <v>2.15</v>
      </c>
      <c r="G499" s="102">
        <v>1</v>
      </c>
      <c r="H499" s="207">
        <v>142201</v>
      </c>
      <c r="I499" s="207">
        <v>0</v>
      </c>
      <c r="J499" s="207"/>
      <c r="K499" s="226">
        <f t="shared" si="47"/>
        <v>142201</v>
      </c>
      <c r="L499" s="226">
        <v>2.08</v>
      </c>
      <c r="M499" s="102">
        <v>1</v>
      </c>
      <c r="N499" s="207">
        <v>137571.20000000001</v>
      </c>
      <c r="O499" s="207">
        <v>0</v>
      </c>
      <c r="P499" s="207"/>
      <c r="Q499" s="226">
        <f t="shared" si="48"/>
        <v>137571.20000000001</v>
      </c>
      <c r="R499" s="226">
        <f t="shared" si="53"/>
        <v>0</v>
      </c>
      <c r="S499" s="226">
        <f t="shared" si="53"/>
        <v>4629.7999999999884</v>
      </c>
      <c r="T499" s="226">
        <f t="shared" si="53"/>
        <v>0</v>
      </c>
      <c r="U499" s="226">
        <f t="shared" si="52"/>
        <v>0</v>
      </c>
      <c r="V499" s="226">
        <f t="shared" si="51"/>
        <v>4629.7999999999884</v>
      </c>
      <c r="W499" s="226">
        <v>4</v>
      </c>
      <c r="X499" s="226">
        <v>2.21</v>
      </c>
      <c r="Y499" s="102">
        <v>1</v>
      </c>
      <c r="Z499" s="207">
        <v>146169.4</v>
      </c>
      <c r="AA499" s="207">
        <v>0</v>
      </c>
      <c r="AB499" s="207"/>
      <c r="AC499" s="226">
        <f t="shared" si="49"/>
        <v>146169.4</v>
      </c>
      <c r="AD499" s="226">
        <v>5</v>
      </c>
      <c r="AE499" s="226">
        <v>2.21</v>
      </c>
      <c r="AF499" s="102">
        <v>1</v>
      </c>
      <c r="AG499" s="207">
        <v>146169.4</v>
      </c>
      <c r="AH499" s="207">
        <v>0</v>
      </c>
      <c r="AI499" s="207"/>
      <c r="AJ499" s="226">
        <f t="shared" si="50"/>
        <v>146169.4</v>
      </c>
    </row>
    <row r="500" spans="1:36" s="5" customFormat="1">
      <c r="A500" s="207">
        <v>490</v>
      </c>
      <c r="B500" s="1491" t="s">
        <v>5950</v>
      </c>
      <c r="C500" s="1491" t="s">
        <v>5547</v>
      </c>
      <c r="D500" s="226" t="s">
        <v>5548</v>
      </c>
      <c r="E500" s="226">
        <v>3</v>
      </c>
      <c r="F500" s="226">
        <v>2.15</v>
      </c>
      <c r="G500" s="102">
        <v>1</v>
      </c>
      <c r="H500" s="207">
        <v>142201</v>
      </c>
      <c r="I500" s="207">
        <v>0</v>
      </c>
      <c r="J500" s="207"/>
      <c r="K500" s="226">
        <f t="shared" si="47"/>
        <v>142201</v>
      </c>
      <c r="L500" s="226">
        <v>2.08</v>
      </c>
      <c r="M500" s="102">
        <v>1</v>
      </c>
      <c r="N500" s="207">
        <v>137571.20000000001</v>
      </c>
      <c r="O500" s="207">
        <v>0</v>
      </c>
      <c r="P500" s="207"/>
      <c r="Q500" s="226">
        <f t="shared" si="48"/>
        <v>137571.20000000001</v>
      </c>
      <c r="R500" s="226">
        <f t="shared" si="53"/>
        <v>0</v>
      </c>
      <c r="S500" s="226">
        <f t="shared" si="53"/>
        <v>4629.7999999999884</v>
      </c>
      <c r="T500" s="226">
        <f t="shared" si="53"/>
        <v>0</v>
      </c>
      <c r="U500" s="226">
        <f t="shared" si="52"/>
        <v>0</v>
      </c>
      <c r="V500" s="226">
        <f t="shared" si="51"/>
        <v>4629.7999999999884</v>
      </c>
      <c r="W500" s="226">
        <v>4</v>
      </c>
      <c r="X500" s="226">
        <v>2.21</v>
      </c>
      <c r="Y500" s="102">
        <v>1</v>
      </c>
      <c r="Z500" s="207">
        <v>146169.4</v>
      </c>
      <c r="AA500" s="207">
        <v>0</v>
      </c>
      <c r="AB500" s="207"/>
      <c r="AC500" s="226">
        <f t="shared" si="49"/>
        <v>146169.4</v>
      </c>
      <c r="AD500" s="226">
        <v>5</v>
      </c>
      <c r="AE500" s="226">
        <v>2.21</v>
      </c>
      <c r="AF500" s="102">
        <v>1</v>
      </c>
      <c r="AG500" s="207">
        <v>146169.4</v>
      </c>
      <c r="AH500" s="207">
        <v>0</v>
      </c>
      <c r="AI500" s="207"/>
      <c r="AJ500" s="226">
        <f t="shared" si="50"/>
        <v>146169.4</v>
      </c>
    </row>
    <row r="501" spans="1:36" s="5" customFormat="1">
      <c r="A501" s="207">
        <v>491</v>
      </c>
      <c r="B501" s="1491" t="s">
        <v>5951</v>
      </c>
      <c r="C501" s="1491" t="s">
        <v>5547</v>
      </c>
      <c r="D501" s="226" t="s">
        <v>5548</v>
      </c>
      <c r="E501" s="226">
        <v>3</v>
      </c>
      <c r="F501" s="226">
        <v>2.15</v>
      </c>
      <c r="G501" s="102">
        <v>1</v>
      </c>
      <c r="H501" s="207">
        <v>142201</v>
      </c>
      <c r="I501" s="207">
        <v>0</v>
      </c>
      <c r="J501" s="207"/>
      <c r="K501" s="226">
        <f t="shared" si="47"/>
        <v>142201</v>
      </c>
      <c r="L501" s="226">
        <v>2.08</v>
      </c>
      <c r="M501" s="102">
        <v>1</v>
      </c>
      <c r="N501" s="207">
        <v>137571.20000000001</v>
      </c>
      <c r="O501" s="207">
        <v>0</v>
      </c>
      <c r="P501" s="207"/>
      <c r="Q501" s="226">
        <f t="shared" si="48"/>
        <v>137571.20000000001</v>
      </c>
      <c r="R501" s="226">
        <f t="shared" si="53"/>
        <v>0</v>
      </c>
      <c r="S501" s="226">
        <f t="shared" si="53"/>
        <v>4629.7999999999884</v>
      </c>
      <c r="T501" s="226">
        <f t="shared" si="53"/>
        <v>0</v>
      </c>
      <c r="U501" s="226">
        <f t="shared" si="52"/>
        <v>0</v>
      </c>
      <c r="V501" s="226">
        <f t="shared" si="51"/>
        <v>4629.7999999999884</v>
      </c>
      <c r="W501" s="226">
        <v>4</v>
      </c>
      <c r="X501" s="226">
        <v>2.21</v>
      </c>
      <c r="Y501" s="102">
        <v>1</v>
      </c>
      <c r="Z501" s="207">
        <v>146169.4</v>
      </c>
      <c r="AA501" s="207">
        <v>0</v>
      </c>
      <c r="AB501" s="207"/>
      <c r="AC501" s="226">
        <f t="shared" si="49"/>
        <v>146169.4</v>
      </c>
      <c r="AD501" s="226">
        <v>5</v>
      </c>
      <c r="AE501" s="226">
        <v>2.21</v>
      </c>
      <c r="AF501" s="102">
        <v>1</v>
      </c>
      <c r="AG501" s="207">
        <v>146169.4</v>
      </c>
      <c r="AH501" s="207">
        <v>0</v>
      </c>
      <c r="AI501" s="207"/>
      <c r="AJ501" s="226">
        <f t="shared" si="50"/>
        <v>146169.4</v>
      </c>
    </row>
    <row r="502" spans="1:36" s="5" customFormat="1">
      <c r="A502" s="207">
        <v>492</v>
      </c>
      <c r="B502" s="1491" t="s">
        <v>5952</v>
      </c>
      <c r="C502" s="1491" t="s">
        <v>1153</v>
      </c>
      <c r="D502" s="226" t="s">
        <v>4556</v>
      </c>
      <c r="E502" s="226">
        <v>6</v>
      </c>
      <c r="F502" s="226">
        <v>1.96</v>
      </c>
      <c r="G502" s="102">
        <v>1</v>
      </c>
      <c r="H502" s="207">
        <v>129634.4</v>
      </c>
      <c r="I502" s="207">
        <v>0</v>
      </c>
      <c r="J502" s="207"/>
      <c r="K502" s="226">
        <f t="shared" si="47"/>
        <v>129634.4</v>
      </c>
      <c r="L502" s="226">
        <v>1.9</v>
      </c>
      <c r="M502" s="102">
        <v>1</v>
      </c>
      <c r="N502" s="207">
        <v>125666</v>
      </c>
      <c r="O502" s="207">
        <v>0</v>
      </c>
      <c r="P502" s="207"/>
      <c r="Q502" s="226">
        <f t="shared" si="48"/>
        <v>125666</v>
      </c>
      <c r="R502" s="226">
        <f t="shared" si="53"/>
        <v>0</v>
      </c>
      <c r="S502" s="226">
        <f t="shared" si="53"/>
        <v>3968.3999999999942</v>
      </c>
      <c r="T502" s="226">
        <f t="shared" si="53"/>
        <v>0</v>
      </c>
      <c r="U502" s="226">
        <f t="shared" si="52"/>
        <v>0</v>
      </c>
      <c r="V502" s="226">
        <f t="shared" si="51"/>
        <v>3968.3999999999942</v>
      </c>
      <c r="W502" s="226">
        <v>7</v>
      </c>
      <c r="X502" s="226">
        <v>1.96</v>
      </c>
      <c r="Y502" s="102">
        <v>1</v>
      </c>
      <c r="Z502" s="207">
        <v>129634.4</v>
      </c>
      <c r="AA502" s="207">
        <v>0</v>
      </c>
      <c r="AB502" s="207"/>
      <c r="AC502" s="226">
        <f t="shared" si="49"/>
        <v>129634.4</v>
      </c>
      <c r="AD502" s="226">
        <v>8</v>
      </c>
      <c r="AE502" s="226">
        <v>2.02</v>
      </c>
      <c r="AF502" s="102">
        <v>1</v>
      </c>
      <c r="AG502" s="207">
        <v>133602.79999999999</v>
      </c>
      <c r="AH502" s="207">
        <v>0</v>
      </c>
      <c r="AI502" s="207"/>
      <c r="AJ502" s="226">
        <f t="shared" si="50"/>
        <v>133602.79999999999</v>
      </c>
    </row>
    <row r="503" spans="1:36" s="5" customFormat="1">
      <c r="A503" s="207">
        <v>493</v>
      </c>
      <c r="B503" s="1491" t="s">
        <v>5953</v>
      </c>
      <c r="C503" s="1491" t="s">
        <v>1153</v>
      </c>
      <c r="D503" s="226" t="s">
        <v>4556</v>
      </c>
      <c r="E503" s="226">
        <v>4</v>
      </c>
      <c r="F503" s="226">
        <v>1.9</v>
      </c>
      <c r="G503" s="102">
        <v>1</v>
      </c>
      <c r="H503" s="207">
        <v>125666</v>
      </c>
      <c r="I503" s="207">
        <v>0</v>
      </c>
      <c r="J503" s="207"/>
      <c r="K503" s="226">
        <f t="shared" si="47"/>
        <v>125666</v>
      </c>
      <c r="L503" s="226">
        <v>1.84</v>
      </c>
      <c r="M503" s="102">
        <v>1</v>
      </c>
      <c r="N503" s="207">
        <v>121697.60000000001</v>
      </c>
      <c r="O503" s="207">
        <v>0</v>
      </c>
      <c r="P503" s="207"/>
      <c r="Q503" s="226">
        <f t="shared" si="48"/>
        <v>121697.60000000001</v>
      </c>
      <c r="R503" s="226">
        <f t="shared" si="53"/>
        <v>0</v>
      </c>
      <c r="S503" s="226">
        <f t="shared" si="53"/>
        <v>3968.3999999999942</v>
      </c>
      <c r="T503" s="226">
        <f t="shared" si="53"/>
        <v>0</v>
      </c>
      <c r="U503" s="226">
        <f t="shared" si="52"/>
        <v>0</v>
      </c>
      <c r="V503" s="226">
        <f t="shared" si="51"/>
        <v>3968.3999999999942</v>
      </c>
      <c r="W503" s="226">
        <v>5</v>
      </c>
      <c r="X503" s="226">
        <v>1.9</v>
      </c>
      <c r="Y503" s="102">
        <v>1</v>
      </c>
      <c r="Z503" s="207">
        <v>125666</v>
      </c>
      <c r="AA503" s="207">
        <v>0</v>
      </c>
      <c r="AB503" s="207"/>
      <c r="AC503" s="226">
        <f t="shared" si="49"/>
        <v>125666</v>
      </c>
      <c r="AD503" s="226">
        <v>6</v>
      </c>
      <c r="AE503" s="226">
        <v>1.96</v>
      </c>
      <c r="AF503" s="102">
        <v>1</v>
      </c>
      <c r="AG503" s="207">
        <v>129634.4</v>
      </c>
      <c r="AH503" s="207">
        <v>0</v>
      </c>
      <c r="AI503" s="207"/>
      <c r="AJ503" s="226">
        <f t="shared" si="50"/>
        <v>129634.4</v>
      </c>
    </row>
    <row r="504" spans="1:36" s="5" customFormat="1">
      <c r="A504" s="207">
        <v>494</v>
      </c>
      <c r="B504" s="1491" t="s">
        <v>5954</v>
      </c>
      <c r="C504" s="1491" t="s">
        <v>1153</v>
      </c>
      <c r="D504" s="226" t="s">
        <v>4556</v>
      </c>
      <c r="E504" s="226">
        <v>11</v>
      </c>
      <c r="F504" s="226">
        <v>2.08</v>
      </c>
      <c r="G504" s="102">
        <v>1</v>
      </c>
      <c r="H504" s="207">
        <v>137571.20000000001</v>
      </c>
      <c r="I504" s="207">
        <v>0</v>
      </c>
      <c r="J504" s="207"/>
      <c r="K504" s="226">
        <f t="shared" si="47"/>
        <v>137571.20000000001</v>
      </c>
      <c r="L504" s="226">
        <v>2.08</v>
      </c>
      <c r="M504" s="102">
        <v>1</v>
      </c>
      <c r="N504" s="207">
        <v>137571.20000000001</v>
      </c>
      <c r="O504" s="207">
        <v>0</v>
      </c>
      <c r="P504" s="207"/>
      <c r="Q504" s="226">
        <f t="shared" si="48"/>
        <v>137571.20000000001</v>
      </c>
      <c r="R504" s="226">
        <f t="shared" si="53"/>
        <v>0</v>
      </c>
      <c r="S504" s="226">
        <f t="shared" si="53"/>
        <v>0</v>
      </c>
      <c r="T504" s="226">
        <f t="shared" si="53"/>
        <v>0</v>
      </c>
      <c r="U504" s="226">
        <f t="shared" si="52"/>
        <v>0</v>
      </c>
      <c r="V504" s="226">
        <f t="shared" si="51"/>
        <v>0</v>
      </c>
      <c r="W504" s="226">
        <v>12</v>
      </c>
      <c r="X504" s="226">
        <v>2.08</v>
      </c>
      <c r="Y504" s="102">
        <v>1</v>
      </c>
      <c r="Z504" s="207">
        <v>137571.20000000001</v>
      </c>
      <c r="AA504" s="207">
        <v>0</v>
      </c>
      <c r="AB504" s="207"/>
      <c r="AC504" s="226">
        <f t="shared" si="49"/>
        <v>137571.20000000001</v>
      </c>
      <c r="AD504" s="226">
        <v>13</v>
      </c>
      <c r="AE504" s="226">
        <v>2.14</v>
      </c>
      <c r="AF504" s="102">
        <v>1</v>
      </c>
      <c r="AG504" s="207">
        <v>141539.6</v>
      </c>
      <c r="AH504" s="207">
        <v>0</v>
      </c>
      <c r="AI504" s="207"/>
      <c r="AJ504" s="226">
        <f t="shared" si="50"/>
        <v>141539.6</v>
      </c>
    </row>
    <row r="505" spans="1:36" s="5" customFormat="1">
      <c r="A505" s="207">
        <v>495</v>
      </c>
      <c r="B505" s="1491" t="s">
        <v>5955</v>
      </c>
      <c r="C505" s="1491" t="s">
        <v>1153</v>
      </c>
      <c r="D505" s="226" t="s">
        <v>4556</v>
      </c>
      <c r="E505" s="226">
        <v>7</v>
      </c>
      <c r="F505" s="226">
        <v>1.96</v>
      </c>
      <c r="G505" s="102">
        <v>1</v>
      </c>
      <c r="H505" s="207">
        <v>129634.4</v>
      </c>
      <c r="I505" s="207">
        <v>0</v>
      </c>
      <c r="J505" s="207"/>
      <c r="K505" s="226">
        <f t="shared" si="47"/>
        <v>129634.4</v>
      </c>
      <c r="L505" s="226">
        <v>1.96</v>
      </c>
      <c r="M505" s="102">
        <v>1</v>
      </c>
      <c r="N505" s="207">
        <v>129634.4</v>
      </c>
      <c r="O505" s="207">
        <v>0</v>
      </c>
      <c r="P505" s="207"/>
      <c r="Q505" s="226">
        <f t="shared" si="48"/>
        <v>129634.4</v>
      </c>
      <c r="R505" s="226">
        <f t="shared" si="53"/>
        <v>0</v>
      </c>
      <c r="S505" s="226">
        <f t="shared" si="53"/>
        <v>0</v>
      </c>
      <c r="T505" s="226">
        <f t="shared" si="53"/>
        <v>0</v>
      </c>
      <c r="U505" s="226">
        <f t="shared" si="52"/>
        <v>0</v>
      </c>
      <c r="V505" s="226">
        <f t="shared" si="51"/>
        <v>0</v>
      </c>
      <c r="W505" s="226">
        <v>8</v>
      </c>
      <c r="X505" s="226">
        <v>2.02</v>
      </c>
      <c r="Y505" s="102">
        <v>1</v>
      </c>
      <c r="Z505" s="207">
        <v>133602.79999999999</v>
      </c>
      <c r="AA505" s="207">
        <v>0</v>
      </c>
      <c r="AB505" s="207"/>
      <c r="AC505" s="226">
        <f t="shared" si="49"/>
        <v>133602.79999999999</v>
      </c>
      <c r="AD505" s="226">
        <v>9</v>
      </c>
      <c r="AE505" s="226">
        <v>2.02</v>
      </c>
      <c r="AF505" s="102">
        <v>1</v>
      </c>
      <c r="AG505" s="207">
        <v>133602.79999999999</v>
      </c>
      <c r="AH505" s="207">
        <v>0</v>
      </c>
      <c r="AI505" s="207"/>
      <c r="AJ505" s="226">
        <f t="shared" si="50"/>
        <v>133602.79999999999</v>
      </c>
    </row>
    <row r="506" spans="1:36" s="5" customFormat="1">
      <c r="A506" s="207">
        <v>496</v>
      </c>
      <c r="B506" s="1491" t="s">
        <v>5956</v>
      </c>
      <c r="C506" s="1491" t="s">
        <v>1153</v>
      </c>
      <c r="D506" s="226" t="s">
        <v>4556</v>
      </c>
      <c r="E506" s="226">
        <v>6</v>
      </c>
      <c r="F506" s="226">
        <v>1.96</v>
      </c>
      <c r="G506" s="102">
        <v>1</v>
      </c>
      <c r="H506" s="207">
        <v>129634.4</v>
      </c>
      <c r="I506" s="207">
        <v>0</v>
      </c>
      <c r="J506" s="207"/>
      <c r="K506" s="226">
        <f t="shared" si="47"/>
        <v>129634.4</v>
      </c>
      <c r="L506" s="226">
        <v>1.9</v>
      </c>
      <c r="M506" s="102">
        <v>1</v>
      </c>
      <c r="N506" s="207">
        <v>125666</v>
      </c>
      <c r="O506" s="207">
        <v>0</v>
      </c>
      <c r="P506" s="207"/>
      <c r="Q506" s="226">
        <f t="shared" si="48"/>
        <v>125666</v>
      </c>
      <c r="R506" s="226">
        <f t="shared" si="53"/>
        <v>0</v>
      </c>
      <c r="S506" s="226">
        <f t="shared" si="53"/>
        <v>3968.3999999999942</v>
      </c>
      <c r="T506" s="226">
        <f t="shared" si="53"/>
        <v>0</v>
      </c>
      <c r="U506" s="226">
        <f t="shared" si="52"/>
        <v>0</v>
      </c>
      <c r="V506" s="226">
        <f t="shared" si="51"/>
        <v>3968.3999999999942</v>
      </c>
      <c r="W506" s="226">
        <v>7</v>
      </c>
      <c r="X506" s="226">
        <v>1.96</v>
      </c>
      <c r="Y506" s="102">
        <v>1</v>
      </c>
      <c r="Z506" s="207">
        <v>129634.4</v>
      </c>
      <c r="AA506" s="207">
        <v>0</v>
      </c>
      <c r="AB506" s="207"/>
      <c r="AC506" s="226">
        <f t="shared" si="49"/>
        <v>129634.4</v>
      </c>
      <c r="AD506" s="226">
        <v>8</v>
      </c>
      <c r="AE506" s="226">
        <v>2.02</v>
      </c>
      <c r="AF506" s="102">
        <v>1</v>
      </c>
      <c r="AG506" s="207">
        <v>133602.79999999999</v>
      </c>
      <c r="AH506" s="207">
        <v>0</v>
      </c>
      <c r="AI506" s="207"/>
      <c r="AJ506" s="226">
        <f t="shared" si="50"/>
        <v>133602.79999999999</v>
      </c>
    </row>
    <row r="507" spans="1:36" s="5" customFormat="1">
      <c r="A507" s="207">
        <v>497</v>
      </c>
      <c r="B507" s="1491" t="s">
        <v>5957</v>
      </c>
      <c r="C507" s="1491" t="s">
        <v>1153</v>
      </c>
      <c r="D507" s="226" t="s">
        <v>4556</v>
      </c>
      <c r="E507" s="226">
        <v>6</v>
      </c>
      <c r="F507" s="226">
        <v>1.96</v>
      </c>
      <c r="G507" s="102">
        <v>1</v>
      </c>
      <c r="H507" s="207">
        <v>129634.4</v>
      </c>
      <c r="I507" s="207">
        <v>0</v>
      </c>
      <c r="J507" s="207"/>
      <c r="K507" s="226">
        <f t="shared" si="47"/>
        <v>129634.4</v>
      </c>
      <c r="L507" s="226">
        <v>1.9</v>
      </c>
      <c r="M507" s="102">
        <v>1</v>
      </c>
      <c r="N507" s="207">
        <v>125666</v>
      </c>
      <c r="O507" s="207">
        <v>0</v>
      </c>
      <c r="P507" s="207"/>
      <c r="Q507" s="226">
        <f t="shared" si="48"/>
        <v>125666</v>
      </c>
      <c r="R507" s="226">
        <f t="shared" si="53"/>
        <v>0</v>
      </c>
      <c r="S507" s="226">
        <f t="shared" si="53"/>
        <v>3968.3999999999942</v>
      </c>
      <c r="T507" s="226">
        <f t="shared" si="53"/>
        <v>0</v>
      </c>
      <c r="U507" s="226">
        <f t="shared" si="52"/>
        <v>0</v>
      </c>
      <c r="V507" s="226">
        <f t="shared" si="51"/>
        <v>3968.3999999999942</v>
      </c>
      <c r="W507" s="226">
        <v>7</v>
      </c>
      <c r="X507" s="226">
        <v>1.96</v>
      </c>
      <c r="Y507" s="102">
        <v>1</v>
      </c>
      <c r="Z507" s="207">
        <v>129634.4</v>
      </c>
      <c r="AA507" s="207">
        <v>0</v>
      </c>
      <c r="AB507" s="207"/>
      <c r="AC507" s="226">
        <f t="shared" si="49"/>
        <v>129634.4</v>
      </c>
      <c r="AD507" s="226">
        <v>8</v>
      </c>
      <c r="AE507" s="226">
        <v>2.02</v>
      </c>
      <c r="AF507" s="102">
        <v>1</v>
      </c>
      <c r="AG507" s="207">
        <v>133602.79999999999</v>
      </c>
      <c r="AH507" s="207">
        <v>0</v>
      </c>
      <c r="AI507" s="207"/>
      <c r="AJ507" s="226">
        <f t="shared" si="50"/>
        <v>133602.79999999999</v>
      </c>
    </row>
    <row r="508" spans="1:36" s="5" customFormat="1">
      <c r="A508" s="207">
        <v>498</v>
      </c>
      <c r="B508" s="1491" t="s">
        <v>5958</v>
      </c>
      <c r="C508" s="1491" t="s">
        <v>1153</v>
      </c>
      <c r="D508" s="226" t="s">
        <v>4556</v>
      </c>
      <c r="E508" s="226">
        <v>7</v>
      </c>
      <c r="F508" s="226">
        <v>1.96</v>
      </c>
      <c r="G508" s="102">
        <v>1</v>
      </c>
      <c r="H508" s="207">
        <v>129634.4</v>
      </c>
      <c r="I508" s="207">
        <v>0</v>
      </c>
      <c r="J508" s="207"/>
      <c r="K508" s="226">
        <f t="shared" si="47"/>
        <v>129634.4</v>
      </c>
      <c r="L508" s="226">
        <v>1.96</v>
      </c>
      <c r="M508" s="102">
        <v>1</v>
      </c>
      <c r="N508" s="207">
        <v>129634.4</v>
      </c>
      <c r="O508" s="207">
        <v>0</v>
      </c>
      <c r="P508" s="207"/>
      <c r="Q508" s="226">
        <f t="shared" si="48"/>
        <v>129634.4</v>
      </c>
      <c r="R508" s="226">
        <f t="shared" si="53"/>
        <v>0</v>
      </c>
      <c r="S508" s="226">
        <f t="shared" si="53"/>
        <v>0</v>
      </c>
      <c r="T508" s="226">
        <f t="shared" si="53"/>
        <v>0</v>
      </c>
      <c r="U508" s="226">
        <f t="shared" si="52"/>
        <v>0</v>
      </c>
      <c r="V508" s="226">
        <f t="shared" si="51"/>
        <v>0</v>
      </c>
      <c r="W508" s="226">
        <v>8</v>
      </c>
      <c r="X508" s="226">
        <v>2.02</v>
      </c>
      <c r="Y508" s="102">
        <v>1</v>
      </c>
      <c r="Z508" s="207">
        <v>133602.79999999999</v>
      </c>
      <c r="AA508" s="207">
        <v>0</v>
      </c>
      <c r="AB508" s="207"/>
      <c r="AC508" s="226">
        <f t="shared" si="49"/>
        <v>133602.79999999999</v>
      </c>
      <c r="AD508" s="226">
        <v>9</v>
      </c>
      <c r="AE508" s="226">
        <v>2.02</v>
      </c>
      <c r="AF508" s="102">
        <v>1</v>
      </c>
      <c r="AG508" s="207">
        <v>133602.79999999999</v>
      </c>
      <c r="AH508" s="207">
        <v>0</v>
      </c>
      <c r="AI508" s="207"/>
      <c r="AJ508" s="226">
        <f t="shared" si="50"/>
        <v>133602.79999999999</v>
      </c>
    </row>
    <row r="509" spans="1:36" s="5" customFormat="1">
      <c r="A509" s="207">
        <v>499</v>
      </c>
      <c r="B509" s="1491" t="s">
        <v>5959</v>
      </c>
      <c r="C509" s="1491" t="s">
        <v>1153</v>
      </c>
      <c r="D509" s="226" t="s">
        <v>4556</v>
      </c>
      <c r="E509" s="226">
        <v>7</v>
      </c>
      <c r="F509" s="226">
        <v>1.96</v>
      </c>
      <c r="G509" s="102">
        <v>1</v>
      </c>
      <c r="H509" s="207">
        <v>129634.4</v>
      </c>
      <c r="I509" s="207">
        <v>0</v>
      </c>
      <c r="J509" s="207"/>
      <c r="K509" s="226">
        <f t="shared" si="47"/>
        <v>129634.4</v>
      </c>
      <c r="L509" s="226">
        <v>1.96</v>
      </c>
      <c r="M509" s="102">
        <v>1</v>
      </c>
      <c r="N509" s="207">
        <v>129634.4</v>
      </c>
      <c r="O509" s="207">
        <v>0</v>
      </c>
      <c r="P509" s="207"/>
      <c r="Q509" s="226">
        <f t="shared" si="48"/>
        <v>129634.4</v>
      </c>
      <c r="R509" s="226">
        <f t="shared" si="53"/>
        <v>0</v>
      </c>
      <c r="S509" s="226">
        <f t="shared" si="53"/>
        <v>0</v>
      </c>
      <c r="T509" s="226">
        <f t="shared" si="53"/>
        <v>0</v>
      </c>
      <c r="U509" s="226">
        <f t="shared" si="52"/>
        <v>0</v>
      </c>
      <c r="V509" s="226">
        <f t="shared" si="51"/>
        <v>0</v>
      </c>
      <c r="W509" s="226">
        <v>8</v>
      </c>
      <c r="X509" s="226">
        <v>2.02</v>
      </c>
      <c r="Y509" s="102">
        <v>1</v>
      </c>
      <c r="Z509" s="207">
        <v>133602.79999999999</v>
      </c>
      <c r="AA509" s="207">
        <v>0</v>
      </c>
      <c r="AB509" s="207"/>
      <c r="AC509" s="226">
        <f t="shared" si="49"/>
        <v>133602.79999999999</v>
      </c>
      <c r="AD509" s="226">
        <v>9</v>
      </c>
      <c r="AE509" s="226">
        <v>2.02</v>
      </c>
      <c r="AF509" s="102">
        <v>1</v>
      </c>
      <c r="AG509" s="207">
        <v>133602.79999999999</v>
      </c>
      <c r="AH509" s="207">
        <v>0</v>
      </c>
      <c r="AI509" s="207"/>
      <c r="AJ509" s="226">
        <f t="shared" si="50"/>
        <v>133602.79999999999</v>
      </c>
    </row>
    <row r="510" spans="1:36" s="5" customFormat="1" ht="27">
      <c r="A510" s="207">
        <v>500</v>
      </c>
      <c r="B510" s="1491" t="s">
        <v>5960</v>
      </c>
      <c r="C510" s="1491" t="s">
        <v>1153</v>
      </c>
      <c r="D510" s="226" t="s">
        <v>4556</v>
      </c>
      <c r="E510" s="226">
        <v>7</v>
      </c>
      <c r="F510" s="226">
        <v>1.96</v>
      </c>
      <c r="G510" s="102">
        <v>1</v>
      </c>
      <c r="H510" s="207">
        <v>129634.4</v>
      </c>
      <c r="I510" s="207">
        <v>0</v>
      </c>
      <c r="J510" s="207"/>
      <c r="K510" s="226">
        <f t="shared" si="47"/>
        <v>129634.4</v>
      </c>
      <c r="L510" s="226">
        <v>1.96</v>
      </c>
      <c r="M510" s="102">
        <v>1</v>
      </c>
      <c r="N510" s="207">
        <v>129634.4</v>
      </c>
      <c r="O510" s="207">
        <v>0</v>
      </c>
      <c r="P510" s="207"/>
      <c r="Q510" s="226">
        <f t="shared" si="48"/>
        <v>129634.4</v>
      </c>
      <c r="R510" s="226">
        <f t="shared" si="53"/>
        <v>0</v>
      </c>
      <c r="S510" s="226">
        <f t="shared" si="53"/>
        <v>0</v>
      </c>
      <c r="T510" s="226">
        <f t="shared" si="53"/>
        <v>0</v>
      </c>
      <c r="U510" s="226">
        <f t="shared" si="52"/>
        <v>0</v>
      </c>
      <c r="V510" s="226">
        <f t="shared" si="51"/>
        <v>0</v>
      </c>
      <c r="W510" s="226">
        <v>8</v>
      </c>
      <c r="X510" s="226">
        <v>2.02</v>
      </c>
      <c r="Y510" s="102">
        <v>1</v>
      </c>
      <c r="Z510" s="207">
        <v>133602.79999999999</v>
      </c>
      <c r="AA510" s="207">
        <v>0</v>
      </c>
      <c r="AB510" s="207"/>
      <c r="AC510" s="226">
        <f t="shared" si="49"/>
        <v>133602.79999999999</v>
      </c>
      <c r="AD510" s="226">
        <v>9</v>
      </c>
      <c r="AE510" s="226">
        <v>2.02</v>
      </c>
      <c r="AF510" s="102">
        <v>1</v>
      </c>
      <c r="AG510" s="207">
        <v>133602.79999999999</v>
      </c>
      <c r="AH510" s="207">
        <v>0</v>
      </c>
      <c r="AI510" s="207"/>
      <c r="AJ510" s="226">
        <f t="shared" si="50"/>
        <v>133602.79999999999</v>
      </c>
    </row>
    <row r="511" spans="1:36" s="5" customFormat="1">
      <c r="A511" s="207">
        <v>501</v>
      </c>
      <c r="B511" s="1491" t="s">
        <v>5961</v>
      </c>
      <c r="C511" s="1491" t="s">
        <v>1153</v>
      </c>
      <c r="D511" s="226" t="s">
        <v>4556</v>
      </c>
      <c r="E511" s="226">
        <v>7</v>
      </c>
      <c r="F511" s="226">
        <v>1.96</v>
      </c>
      <c r="G511" s="102">
        <v>1</v>
      </c>
      <c r="H511" s="207">
        <v>129634.4</v>
      </c>
      <c r="I511" s="207">
        <v>0</v>
      </c>
      <c r="J511" s="207"/>
      <c r="K511" s="226">
        <f t="shared" si="47"/>
        <v>129634.4</v>
      </c>
      <c r="L511" s="226">
        <v>1.96</v>
      </c>
      <c r="M511" s="102">
        <v>1</v>
      </c>
      <c r="N511" s="207">
        <v>129634.4</v>
      </c>
      <c r="O511" s="207">
        <v>0</v>
      </c>
      <c r="P511" s="207"/>
      <c r="Q511" s="226">
        <f t="shared" si="48"/>
        <v>129634.4</v>
      </c>
      <c r="R511" s="226">
        <f t="shared" si="53"/>
        <v>0</v>
      </c>
      <c r="S511" s="226">
        <f t="shared" si="53"/>
        <v>0</v>
      </c>
      <c r="T511" s="226">
        <f t="shared" si="53"/>
        <v>0</v>
      </c>
      <c r="U511" s="226">
        <f t="shared" si="52"/>
        <v>0</v>
      </c>
      <c r="V511" s="226">
        <f t="shared" si="51"/>
        <v>0</v>
      </c>
      <c r="W511" s="226">
        <v>8</v>
      </c>
      <c r="X511" s="226">
        <v>2.02</v>
      </c>
      <c r="Y511" s="102">
        <v>1</v>
      </c>
      <c r="Z511" s="207">
        <v>133602.79999999999</v>
      </c>
      <c r="AA511" s="207">
        <v>0</v>
      </c>
      <c r="AB511" s="207"/>
      <c r="AC511" s="226">
        <f t="shared" si="49"/>
        <v>133602.79999999999</v>
      </c>
      <c r="AD511" s="226">
        <v>9</v>
      </c>
      <c r="AE511" s="226">
        <v>2.02</v>
      </c>
      <c r="AF511" s="102">
        <v>1</v>
      </c>
      <c r="AG511" s="207">
        <v>133602.79999999999</v>
      </c>
      <c r="AH511" s="207">
        <v>0</v>
      </c>
      <c r="AI511" s="207"/>
      <c r="AJ511" s="226">
        <f t="shared" si="50"/>
        <v>133602.79999999999</v>
      </c>
    </row>
    <row r="512" spans="1:36" s="5" customFormat="1">
      <c r="A512" s="207">
        <v>502</v>
      </c>
      <c r="B512" s="1491" t="s">
        <v>5962</v>
      </c>
      <c r="C512" s="1491" t="s">
        <v>1153</v>
      </c>
      <c r="D512" s="226" t="s">
        <v>4556</v>
      </c>
      <c r="E512" s="226">
        <v>6</v>
      </c>
      <c r="F512" s="226">
        <v>1.96</v>
      </c>
      <c r="G512" s="102">
        <v>1</v>
      </c>
      <c r="H512" s="207">
        <v>129634.4</v>
      </c>
      <c r="I512" s="207">
        <v>0</v>
      </c>
      <c r="J512" s="207"/>
      <c r="K512" s="226">
        <f t="shared" si="47"/>
        <v>129634.4</v>
      </c>
      <c r="L512" s="226">
        <v>1.9</v>
      </c>
      <c r="M512" s="102">
        <v>1</v>
      </c>
      <c r="N512" s="207">
        <v>125666</v>
      </c>
      <c r="O512" s="207">
        <v>0</v>
      </c>
      <c r="P512" s="207"/>
      <c r="Q512" s="226">
        <f t="shared" si="48"/>
        <v>125666</v>
      </c>
      <c r="R512" s="226">
        <f t="shared" si="53"/>
        <v>0</v>
      </c>
      <c r="S512" s="226">
        <f t="shared" si="53"/>
        <v>3968.3999999999942</v>
      </c>
      <c r="T512" s="226">
        <f t="shared" si="53"/>
        <v>0</v>
      </c>
      <c r="U512" s="226">
        <f t="shared" si="52"/>
        <v>0</v>
      </c>
      <c r="V512" s="226">
        <f t="shared" si="51"/>
        <v>3968.3999999999942</v>
      </c>
      <c r="W512" s="226">
        <v>7</v>
      </c>
      <c r="X512" s="226">
        <v>1.96</v>
      </c>
      <c r="Y512" s="102">
        <v>1</v>
      </c>
      <c r="Z512" s="207">
        <v>129634.4</v>
      </c>
      <c r="AA512" s="207">
        <v>0</v>
      </c>
      <c r="AB512" s="207"/>
      <c r="AC512" s="226">
        <f t="shared" si="49"/>
        <v>129634.4</v>
      </c>
      <c r="AD512" s="226">
        <v>8</v>
      </c>
      <c r="AE512" s="226">
        <v>2.02</v>
      </c>
      <c r="AF512" s="102">
        <v>1</v>
      </c>
      <c r="AG512" s="207">
        <v>133602.79999999999</v>
      </c>
      <c r="AH512" s="207">
        <v>0</v>
      </c>
      <c r="AI512" s="207"/>
      <c r="AJ512" s="226">
        <f t="shared" si="50"/>
        <v>133602.79999999999</v>
      </c>
    </row>
    <row r="513" spans="1:36" s="5" customFormat="1">
      <c r="A513" s="207">
        <v>503</v>
      </c>
      <c r="B513" s="1491" t="s">
        <v>5963</v>
      </c>
      <c r="C513" s="1491" t="s">
        <v>1153</v>
      </c>
      <c r="D513" s="226" t="s">
        <v>4556</v>
      </c>
      <c r="E513" s="226">
        <v>6</v>
      </c>
      <c r="F513" s="226">
        <v>1.96</v>
      </c>
      <c r="G513" s="102">
        <v>1</v>
      </c>
      <c r="H513" s="207">
        <v>129634.4</v>
      </c>
      <c r="I513" s="207">
        <v>0</v>
      </c>
      <c r="J513" s="207"/>
      <c r="K513" s="226">
        <f t="shared" si="47"/>
        <v>129634.4</v>
      </c>
      <c r="L513" s="226">
        <v>1.9</v>
      </c>
      <c r="M513" s="102">
        <v>1</v>
      </c>
      <c r="N513" s="207">
        <v>125666</v>
      </c>
      <c r="O513" s="207">
        <v>0</v>
      </c>
      <c r="P513" s="207"/>
      <c r="Q513" s="226">
        <f t="shared" si="48"/>
        <v>125666</v>
      </c>
      <c r="R513" s="226">
        <f t="shared" si="53"/>
        <v>0</v>
      </c>
      <c r="S513" s="226">
        <f t="shared" si="53"/>
        <v>3968.3999999999942</v>
      </c>
      <c r="T513" s="226">
        <f t="shared" si="53"/>
        <v>0</v>
      </c>
      <c r="U513" s="226">
        <f t="shared" si="52"/>
        <v>0</v>
      </c>
      <c r="V513" s="226">
        <f t="shared" si="51"/>
        <v>3968.3999999999942</v>
      </c>
      <c r="W513" s="226">
        <v>7</v>
      </c>
      <c r="X513" s="226">
        <v>1.96</v>
      </c>
      <c r="Y513" s="102">
        <v>1</v>
      </c>
      <c r="Z513" s="207">
        <v>129634.4</v>
      </c>
      <c r="AA513" s="207">
        <v>0</v>
      </c>
      <c r="AB513" s="207"/>
      <c r="AC513" s="226">
        <f t="shared" si="49"/>
        <v>129634.4</v>
      </c>
      <c r="AD513" s="226">
        <v>8</v>
      </c>
      <c r="AE513" s="226">
        <v>2.02</v>
      </c>
      <c r="AF513" s="102">
        <v>1</v>
      </c>
      <c r="AG513" s="207">
        <v>133602.79999999999</v>
      </c>
      <c r="AH513" s="207">
        <v>0</v>
      </c>
      <c r="AI513" s="207"/>
      <c r="AJ513" s="226">
        <f t="shared" si="50"/>
        <v>133602.79999999999</v>
      </c>
    </row>
    <row r="514" spans="1:36" s="5" customFormat="1">
      <c r="A514" s="207">
        <v>504</v>
      </c>
      <c r="B514" s="1491" t="s">
        <v>5964</v>
      </c>
      <c r="C514" s="1491" t="s">
        <v>1153</v>
      </c>
      <c r="D514" s="226" t="s">
        <v>4556</v>
      </c>
      <c r="E514" s="226">
        <v>7</v>
      </c>
      <c r="F514" s="226">
        <v>1.96</v>
      </c>
      <c r="G514" s="102">
        <v>1</v>
      </c>
      <c r="H514" s="207">
        <v>129634.4</v>
      </c>
      <c r="I514" s="207">
        <v>0</v>
      </c>
      <c r="J514" s="207"/>
      <c r="K514" s="226">
        <f t="shared" si="47"/>
        <v>129634.4</v>
      </c>
      <c r="L514" s="226">
        <v>1.96</v>
      </c>
      <c r="M514" s="102">
        <v>1</v>
      </c>
      <c r="N514" s="207">
        <v>129634.4</v>
      </c>
      <c r="O514" s="207">
        <v>0</v>
      </c>
      <c r="P514" s="207"/>
      <c r="Q514" s="226">
        <f t="shared" si="48"/>
        <v>129634.4</v>
      </c>
      <c r="R514" s="226">
        <f t="shared" si="53"/>
        <v>0</v>
      </c>
      <c r="S514" s="226">
        <f t="shared" si="53"/>
        <v>0</v>
      </c>
      <c r="T514" s="226">
        <f t="shared" si="53"/>
        <v>0</v>
      </c>
      <c r="U514" s="226">
        <f t="shared" si="52"/>
        <v>0</v>
      </c>
      <c r="V514" s="226">
        <f t="shared" si="51"/>
        <v>0</v>
      </c>
      <c r="W514" s="226">
        <v>8</v>
      </c>
      <c r="X514" s="226">
        <v>2.02</v>
      </c>
      <c r="Y514" s="102">
        <v>1</v>
      </c>
      <c r="Z514" s="207">
        <v>133602.79999999999</v>
      </c>
      <c r="AA514" s="207">
        <v>0</v>
      </c>
      <c r="AB514" s="207"/>
      <c r="AC514" s="226">
        <f t="shared" si="49"/>
        <v>133602.79999999999</v>
      </c>
      <c r="AD514" s="226">
        <v>9</v>
      </c>
      <c r="AE514" s="226">
        <v>2.02</v>
      </c>
      <c r="AF514" s="102">
        <v>1</v>
      </c>
      <c r="AG514" s="207">
        <v>133602.79999999999</v>
      </c>
      <c r="AH514" s="207">
        <v>0</v>
      </c>
      <c r="AI514" s="207"/>
      <c r="AJ514" s="226">
        <f t="shared" si="50"/>
        <v>133602.79999999999</v>
      </c>
    </row>
    <row r="515" spans="1:36" s="5" customFormat="1">
      <c r="A515" s="207">
        <v>505</v>
      </c>
      <c r="B515" s="1491" t="s">
        <v>5965</v>
      </c>
      <c r="C515" s="1491" t="s">
        <v>1153</v>
      </c>
      <c r="D515" s="226" t="s">
        <v>4556</v>
      </c>
      <c r="E515" s="226">
        <v>6</v>
      </c>
      <c r="F515" s="226">
        <v>1.96</v>
      </c>
      <c r="G515" s="102">
        <v>1</v>
      </c>
      <c r="H515" s="207">
        <v>129634.4</v>
      </c>
      <c r="I515" s="207">
        <v>0</v>
      </c>
      <c r="J515" s="207"/>
      <c r="K515" s="226">
        <f t="shared" si="47"/>
        <v>129634.4</v>
      </c>
      <c r="L515" s="226">
        <v>1.9</v>
      </c>
      <c r="M515" s="102">
        <v>1</v>
      </c>
      <c r="N515" s="207">
        <v>125666</v>
      </c>
      <c r="O515" s="207">
        <v>0</v>
      </c>
      <c r="P515" s="207"/>
      <c r="Q515" s="226">
        <f t="shared" si="48"/>
        <v>125666</v>
      </c>
      <c r="R515" s="226">
        <f t="shared" si="53"/>
        <v>0</v>
      </c>
      <c r="S515" s="226">
        <f t="shared" si="53"/>
        <v>3968.3999999999942</v>
      </c>
      <c r="T515" s="226">
        <f t="shared" si="53"/>
        <v>0</v>
      </c>
      <c r="U515" s="226">
        <f t="shared" si="52"/>
        <v>0</v>
      </c>
      <c r="V515" s="226">
        <f t="shared" si="51"/>
        <v>3968.3999999999942</v>
      </c>
      <c r="W515" s="226">
        <v>7</v>
      </c>
      <c r="X515" s="226">
        <v>1.96</v>
      </c>
      <c r="Y515" s="102">
        <v>1</v>
      </c>
      <c r="Z515" s="207">
        <v>129634.4</v>
      </c>
      <c r="AA515" s="207">
        <v>0</v>
      </c>
      <c r="AB515" s="207"/>
      <c r="AC515" s="226">
        <f t="shared" si="49"/>
        <v>129634.4</v>
      </c>
      <c r="AD515" s="226">
        <v>8</v>
      </c>
      <c r="AE515" s="226">
        <v>2.02</v>
      </c>
      <c r="AF515" s="102">
        <v>1</v>
      </c>
      <c r="AG515" s="207">
        <v>133602.79999999999</v>
      </c>
      <c r="AH515" s="207">
        <v>0</v>
      </c>
      <c r="AI515" s="207"/>
      <c r="AJ515" s="226">
        <f t="shared" si="50"/>
        <v>133602.79999999999</v>
      </c>
    </row>
    <row r="516" spans="1:36" s="5" customFormat="1">
      <c r="A516" s="207">
        <v>506</v>
      </c>
      <c r="B516" s="1491" t="s">
        <v>5966</v>
      </c>
      <c r="C516" s="1491" t="s">
        <v>1153</v>
      </c>
      <c r="D516" s="226" t="s">
        <v>4556</v>
      </c>
      <c r="E516" s="226">
        <v>6</v>
      </c>
      <c r="F516" s="226">
        <v>1.96</v>
      </c>
      <c r="G516" s="102">
        <v>1</v>
      </c>
      <c r="H516" s="207">
        <v>129634.4</v>
      </c>
      <c r="I516" s="207">
        <v>0</v>
      </c>
      <c r="J516" s="207"/>
      <c r="K516" s="226">
        <f t="shared" si="47"/>
        <v>129634.4</v>
      </c>
      <c r="L516" s="226">
        <v>1.9</v>
      </c>
      <c r="M516" s="102">
        <v>1</v>
      </c>
      <c r="N516" s="207">
        <v>125666</v>
      </c>
      <c r="O516" s="207">
        <v>0</v>
      </c>
      <c r="P516" s="207"/>
      <c r="Q516" s="226">
        <f t="shared" si="48"/>
        <v>125666</v>
      </c>
      <c r="R516" s="226">
        <f t="shared" si="53"/>
        <v>0</v>
      </c>
      <c r="S516" s="226">
        <f t="shared" si="53"/>
        <v>3968.3999999999942</v>
      </c>
      <c r="T516" s="226">
        <f t="shared" si="53"/>
        <v>0</v>
      </c>
      <c r="U516" s="226">
        <f t="shared" si="52"/>
        <v>0</v>
      </c>
      <c r="V516" s="226">
        <f t="shared" si="51"/>
        <v>3968.3999999999942</v>
      </c>
      <c r="W516" s="226">
        <v>7</v>
      </c>
      <c r="X516" s="226">
        <v>1.96</v>
      </c>
      <c r="Y516" s="102">
        <v>1</v>
      </c>
      <c r="Z516" s="207">
        <v>129634.4</v>
      </c>
      <c r="AA516" s="207">
        <v>0</v>
      </c>
      <c r="AB516" s="207"/>
      <c r="AC516" s="226">
        <f t="shared" si="49"/>
        <v>129634.4</v>
      </c>
      <c r="AD516" s="226">
        <v>8</v>
      </c>
      <c r="AE516" s="226">
        <v>2.02</v>
      </c>
      <c r="AF516" s="102">
        <v>1</v>
      </c>
      <c r="AG516" s="207">
        <v>133602.79999999999</v>
      </c>
      <c r="AH516" s="207">
        <v>0</v>
      </c>
      <c r="AI516" s="207"/>
      <c r="AJ516" s="226">
        <f t="shared" si="50"/>
        <v>133602.79999999999</v>
      </c>
    </row>
    <row r="517" spans="1:36" s="5" customFormat="1">
      <c r="A517" s="207">
        <v>507</v>
      </c>
      <c r="B517" s="1491" t="s">
        <v>5967</v>
      </c>
      <c r="C517" s="1491" t="s">
        <v>1153</v>
      </c>
      <c r="D517" s="226" t="s">
        <v>4556</v>
      </c>
      <c r="E517" s="226">
        <v>7</v>
      </c>
      <c r="F517" s="226">
        <v>1.96</v>
      </c>
      <c r="G517" s="102">
        <v>1</v>
      </c>
      <c r="H517" s="207">
        <v>129634.4</v>
      </c>
      <c r="I517" s="207">
        <v>0</v>
      </c>
      <c r="J517" s="207"/>
      <c r="K517" s="226">
        <f t="shared" si="47"/>
        <v>129634.4</v>
      </c>
      <c r="L517" s="226">
        <v>1.96</v>
      </c>
      <c r="M517" s="102">
        <v>1</v>
      </c>
      <c r="N517" s="207">
        <v>129634.4</v>
      </c>
      <c r="O517" s="207">
        <v>0</v>
      </c>
      <c r="P517" s="207"/>
      <c r="Q517" s="226">
        <f t="shared" si="48"/>
        <v>129634.4</v>
      </c>
      <c r="R517" s="226">
        <f t="shared" si="53"/>
        <v>0</v>
      </c>
      <c r="S517" s="226">
        <f t="shared" si="53"/>
        <v>0</v>
      </c>
      <c r="T517" s="226">
        <f t="shared" si="53"/>
        <v>0</v>
      </c>
      <c r="U517" s="226">
        <f t="shared" si="52"/>
        <v>0</v>
      </c>
      <c r="V517" s="226">
        <f t="shared" si="51"/>
        <v>0</v>
      </c>
      <c r="W517" s="226">
        <v>8</v>
      </c>
      <c r="X517" s="226">
        <v>2.02</v>
      </c>
      <c r="Y517" s="102">
        <v>1</v>
      </c>
      <c r="Z517" s="207">
        <v>133602.79999999999</v>
      </c>
      <c r="AA517" s="207">
        <v>0</v>
      </c>
      <c r="AB517" s="207"/>
      <c r="AC517" s="226">
        <f t="shared" si="49"/>
        <v>133602.79999999999</v>
      </c>
      <c r="AD517" s="226">
        <v>9</v>
      </c>
      <c r="AE517" s="226">
        <v>2.02</v>
      </c>
      <c r="AF517" s="102">
        <v>1</v>
      </c>
      <c r="AG517" s="207">
        <v>133602.79999999999</v>
      </c>
      <c r="AH517" s="207">
        <v>0</v>
      </c>
      <c r="AI517" s="207"/>
      <c r="AJ517" s="226">
        <f t="shared" si="50"/>
        <v>133602.79999999999</v>
      </c>
    </row>
    <row r="518" spans="1:36" s="5" customFormat="1">
      <c r="A518" s="207">
        <v>508</v>
      </c>
      <c r="B518" s="1491" t="s">
        <v>5968</v>
      </c>
      <c r="C518" s="1491" t="s">
        <v>1153</v>
      </c>
      <c r="D518" s="226" t="s">
        <v>4556</v>
      </c>
      <c r="E518" s="226">
        <v>7</v>
      </c>
      <c r="F518" s="226">
        <v>1.96</v>
      </c>
      <c r="G518" s="102">
        <v>1</v>
      </c>
      <c r="H518" s="207">
        <v>129634.4</v>
      </c>
      <c r="I518" s="207">
        <v>0</v>
      </c>
      <c r="J518" s="207"/>
      <c r="K518" s="226">
        <f t="shared" si="47"/>
        <v>129634.4</v>
      </c>
      <c r="L518" s="226">
        <v>1.96</v>
      </c>
      <c r="M518" s="102">
        <v>1</v>
      </c>
      <c r="N518" s="207">
        <v>129634.4</v>
      </c>
      <c r="O518" s="207">
        <v>0</v>
      </c>
      <c r="P518" s="207"/>
      <c r="Q518" s="226">
        <f t="shared" si="48"/>
        <v>129634.4</v>
      </c>
      <c r="R518" s="226">
        <f t="shared" si="53"/>
        <v>0</v>
      </c>
      <c r="S518" s="226">
        <f t="shared" si="53"/>
        <v>0</v>
      </c>
      <c r="T518" s="226">
        <f t="shared" si="53"/>
        <v>0</v>
      </c>
      <c r="U518" s="226">
        <f t="shared" si="52"/>
        <v>0</v>
      </c>
      <c r="V518" s="226">
        <f t="shared" si="51"/>
        <v>0</v>
      </c>
      <c r="W518" s="226">
        <v>8</v>
      </c>
      <c r="X518" s="226">
        <v>2.02</v>
      </c>
      <c r="Y518" s="102">
        <v>1</v>
      </c>
      <c r="Z518" s="207">
        <v>133602.79999999999</v>
      </c>
      <c r="AA518" s="207">
        <v>0</v>
      </c>
      <c r="AB518" s="207"/>
      <c r="AC518" s="226">
        <f t="shared" si="49"/>
        <v>133602.79999999999</v>
      </c>
      <c r="AD518" s="226">
        <v>9</v>
      </c>
      <c r="AE518" s="226">
        <v>2.02</v>
      </c>
      <c r="AF518" s="102">
        <v>1</v>
      </c>
      <c r="AG518" s="207">
        <v>133602.79999999999</v>
      </c>
      <c r="AH518" s="207">
        <v>0</v>
      </c>
      <c r="AI518" s="207"/>
      <c r="AJ518" s="226">
        <f t="shared" si="50"/>
        <v>133602.79999999999</v>
      </c>
    </row>
    <row r="519" spans="1:36" s="5" customFormat="1">
      <c r="A519" s="207">
        <v>509</v>
      </c>
      <c r="B519" s="1491" t="s">
        <v>5969</v>
      </c>
      <c r="C519" s="1491" t="s">
        <v>1153</v>
      </c>
      <c r="D519" s="226" t="s">
        <v>4556</v>
      </c>
      <c r="E519" s="226">
        <v>6</v>
      </c>
      <c r="F519" s="226">
        <v>1.96</v>
      </c>
      <c r="G519" s="102">
        <v>1</v>
      </c>
      <c r="H519" s="207">
        <v>129634.4</v>
      </c>
      <c r="I519" s="207">
        <v>0</v>
      </c>
      <c r="J519" s="207"/>
      <c r="K519" s="226">
        <f t="shared" si="47"/>
        <v>129634.4</v>
      </c>
      <c r="L519" s="226">
        <v>1.9</v>
      </c>
      <c r="M519" s="102">
        <v>1</v>
      </c>
      <c r="N519" s="207">
        <v>125666</v>
      </c>
      <c r="O519" s="207">
        <v>0</v>
      </c>
      <c r="P519" s="207"/>
      <c r="Q519" s="226">
        <f t="shared" si="48"/>
        <v>125666</v>
      </c>
      <c r="R519" s="226">
        <f t="shared" si="53"/>
        <v>0</v>
      </c>
      <c r="S519" s="226">
        <f t="shared" si="53"/>
        <v>3968.3999999999942</v>
      </c>
      <c r="T519" s="226">
        <f t="shared" si="53"/>
        <v>0</v>
      </c>
      <c r="U519" s="226">
        <f t="shared" si="52"/>
        <v>0</v>
      </c>
      <c r="V519" s="226">
        <f t="shared" si="51"/>
        <v>3968.3999999999942</v>
      </c>
      <c r="W519" s="226">
        <v>7</v>
      </c>
      <c r="X519" s="226">
        <v>1.96</v>
      </c>
      <c r="Y519" s="102">
        <v>1</v>
      </c>
      <c r="Z519" s="207">
        <v>129634.4</v>
      </c>
      <c r="AA519" s="207">
        <v>0</v>
      </c>
      <c r="AB519" s="207"/>
      <c r="AC519" s="226">
        <f t="shared" si="49"/>
        <v>129634.4</v>
      </c>
      <c r="AD519" s="226">
        <v>8</v>
      </c>
      <c r="AE519" s="226">
        <v>2.02</v>
      </c>
      <c r="AF519" s="102">
        <v>1</v>
      </c>
      <c r="AG519" s="207">
        <v>133602.79999999999</v>
      </c>
      <c r="AH519" s="207">
        <v>0</v>
      </c>
      <c r="AI519" s="207"/>
      <c r="AJ519" s="226">
        <f t="shared" si="50"/>
        <v>133602.79999999999</v>
      </c>
    </row>
    <row r="520" spans="1:36" s="5" customFormat="1">
      <c r="A520" s="207">
        <v>510</v>
      </c>
      <c r="B520" s="1491" t="s">
        <v>5970</v>
      </c>
      <c r="C520" s="1491" t="s">
        <v>1153</v>
      </c>
      <c r="D520" s="226" t="s">
        <v>4556</v>
      </c>
      <c r="E520" s="226">
        <v>6</v>
      </c>
      <c r="F520" s="226">
        <v>1.96</v>
      </c>
      <c r="G520" s="102">
        <v>1</v>
      </c>
      <c r="H520" s="207">
        <v>129634.4</v>
      </c>
      <c r="I520" s="207">
        <v>0</v>
      </c>
      <c r="J520" s="207"/>
      <c r="K520" s="226">
        <f t="shared" si="47"/>
        <v>129634.4</v>
      </c>
      <c r="L520" s="226">
        <v>1.9</v>
      </c>
      <c r="M520" s="102">
        <v>1</v>
      </c>
      <c r="N520" s="207">
        <v>125666</v>
      </c>
      <c r="O520" s="207">
        <v>0</v>
      </c>
      <c r="P520" s="207"/>
      <c r="Q520" s="226">
        <f t="shared" si="48"/>
        <v>125666</v>
      </c>
      <c r="R520" s="226">
        <f t="shared" si="53"/>
        <v>0</v>
      </c>
      <c r="S520" s="226">
        <f t="shared" si="53"/>
        <v>3968.3999999999942</v>
      </c>
      <c r="T520" s="226">
        <f t="shared" si="53"/>
        <v>0</v>
      </c>
      <c r="U520" s="226">
        <f t="shared" si="52"/>
        <v>0</v>
      </c>
      <c r="V520" s="226">
        <f t="shared" si="51"/>
        <v>3968.3999999999942</v>
      </c>
      <c r="W520" s="226">
        <v>7</v>
      </c>
      <c r="X520" s="226">
        <v>1.96</v>
      </c>
      <c r="Y520" s="102">
        <v>1</v>
      </c>
      <c r="Z520" s="207">
        <v>129634.4</v>
      </c>
      <c r="AA520" s="207">
        <v>0</v>
      </c>
      <c r="AB520" s="207"/>
      <c r="AC520" s="226">
        <f t="shared" si="49"/>
        <v>129634.4</v>
      </c>
      <c r="AD520" s="226">
        <v>8</v>
      </c>
      <c r="AE520" s="226">
        <v>2.02</v>
      </c>
      <c r="AF520" s="102">
        <v>1</v>
      </c>
      <c r="AG520" s="207">
        <v>133602.79999999999</v>
      </c>
      <c r="AH520" s="207">
        <v>0</v>
      </c>
      <c r="AI520" s="207"/>
      <c r="AJ520" s="226">
        <f t="shared" si="50"/>
        <v>133602.79999999999</v>
      </c>
    </row>
    <row r="521" spans="1:36" s="5" customFormat="1">
      <c r="A521" s="207">
        <v>511</v>
      </c>
      <c r="B521" s="1491" t="s">
        <v>5971</v>
      </c>
      <c r="C521" s="1491" t="s">
        <v>1153</v>
      </c>
      <c r="D521" s="226" t="s">
        <v>4556</v>
      </c>
      <c r="E521" s="226">
        <v>6</v>
      </c>
      <c r="F521" s="226">
        <v>1.96</v>
      </c>
      <c r="G521" s="102">
        <v>1</v>
      </c>
      <c r="H521" s="207">
        <v>129634.4</v>
      </c>
      <c r="I521" s="207">
        <v>0</v>
      </c>
      <c r="J521" s="207"/>
      <c r="K521" s="226">
        <f t="shared" si="47"/>
        <v>129634.4</v>
      </c>
      <c r="L521" s="226">
        <v>1.9</v>
      </c>
      <c r="M521" s="102">
        <v>1</v>
      </c>
      <c r="N521" s="207">
        <v>125666</v>
      </c>
      <c r="O521" s="207">
        <v>0</v>
      </c>
      <c r="P521" s="207"/>
      <c r="Q521" s="226">
        <f t="shared" si="48"/>
        <v>125666</v>
      </c>
      <c r="R521" s="226">
        <f t="shared" si="53"/>
        <v>0</v>
      </c>
      <c r="S521" s="226">
        <f t="shared" si="53"/>
        <v>3968.3999999999942</v>
      </c>
      <c r="T521" s="226">
        <f t="shared" si="53"/>
        <v>0</v>
      </c>
      <c r="U521" s="226">
        <f t="shared" si="52"/>
        <v>0</v>
      </c>
      <c r="V521" s="226">
        <f t="shared" si="51"/>
        <v>3968.3999999999942</v>
      </c>
      <c r="W521" s="226">
        <v>7</v>
      </c>
      <c r="X521" s="226">
        <v>1.96</v>
      </c>
      <c r="Y521" s="102">
        <v>1</v>
      </c>
      <c r="Z521" s="207">
        <v>129634.4</v>
      </c>
      <c r="AA521" s="207">
        <v>0</v>
      </c>
      <c r="AB521" s="207"/>
      <c r="AC521" s="226">
        <f t="shared" si="49"/>
        <v>129634.4</v>
      </c>
      <c r="AD521" s="226">
        <v>8</v>
      </c>
      <c r="AE521" s="226">
        <v>2.02</v>
      </c>
      <c r="AF521" s="102">
        <v>1</v>
      </c>
      <c r="AG521" s="207">
        <v>133602.79999999999</v>
      </c>
      <c r="AH521" s="207">
        <v>0</v>
      </c>
      <c r="AI521" s="207"/>
      <c r="AJ521" s="226">
        <f t="shared" si="50"/>
        <v>133602.79999999999</v>
      </c>
    </row>
    <row r="522" spans="1:36" s="5" customFormat="1">
      <c r="A522" s="207">
        <v>512</v>
      </c>
      <c r="B522" s="1491" t="s">
        <v>5972</v>
      </c>
      <c r="C522" s="1491" t="s">
        <v>1153</v>
      </c>
      <c r="D522" s="226" t="s">
        <v>4556</v>
      </c>
      <c r="E522" s="226">
        <v>5</v>
      </c>
      <c r="F522" s="226">
        <v>1.9</v>
      </c>
      <c r="G522" s="102">
        <v>1</v>
      </c>
      <c r="H522" s="207">
        <v>125666</v>
      </c>
      <c r="I522" s="207">
        <v>0</v>
      </c>
      <c r="J522" s="207"/>
      <c r="K522" s="226">
        <f t="shared" si="47"/>
        <v>125666</v>
      </c>
      <c r="L522" s="226">
        <v>1.9</v>
      </c>
      <c r="M522" s="102">
        <v>1</v>
      </c>
      <c r="N522" s="207">
        <v>125666</v>
      </c>
      <c r="O522" s="207">
        <v>0</v>
      </c>
      <c r="P522" s="207"/>
      <c r="Q522" s="226">
        <f t="shared" si="48"/>
        <v>125666</v>
      </c>
      <c r="R522" s="226">
        <f t="shared" si="53"/>
        <v>0</v>
      </c>
      <c r="S522" s="226">
        <f t="shared" si="53"/>
        <v>0</v>
      </c>
      <c r="T522" s="226">
        <f t="shared" si="53"/>
        <v>0</v>
      </c>
      <c r="U522" s="226">
        <f t="shared" si="52"/>
        <v>0</v>
      </c>
      <c r="V522" s="226">
        <f t="shared" si="51"/>
        <v>0</v>
      </c>
      <c r="W522" s="226">
        <v>6</v>
      </c>
      <c r="X522" s="226">
        <v>1.96</v>
      </c>
      <c r="Y522" s="102">
        <v>1</v>
      </c>
      <c r="Z522" s="207">
        <v>129634.4</v>
      </c>
      <c r="AA522" s="207">
        <v>0</v>
      </c>
      <c r="AB522" s="207"/>
      <c r="AC522" s="226">
        <f t="shared" si="49"/>
        <v>129634.4</v>
      </c>
      <c r="AD522" s="226">
        <v>7</v>
      </c>
      <c r="AE522" s="226">
        <v>1.96</v>
      </c>
      <c r="AF522" s="102">
        <v>1</v>
      </c>
      <c r="AG522" s="207">
        <v>129634.4</v>
      </c>
      <c r="AH522" s="207">
        <v>0</v>
      </c>
      <c r="AI522" s="207"/>
      <c r="AJ522" s="226">
        <f t="shared" si="50"/>
        <v>129634.4</v>
      </c>
    </row>
    <row r="523" spans="1:36" s="5" customFormat="1">
      <c r="A523" s="207">
        <v>513</v>
      </c>
      <c r="B523" s="1491" t="s">
        <v>5973</v>
      </c>
      <c r="C523" s="1491" t="s">
        <v>1153</v>
      </c>
      <c r="D523" s="226" t="s">
        <v>4556</v>
      </c>
      <c r="E523" s="226">
        <v>5</v>
      </c>
      <c r="F523" s="226">
        <v>1.9</v>
      </c>
      <c r="G523" s="102">
        <v>1</v>
      </c>
      <c r="H523" s="207">
        <v>125666</v>
      </c>
      <c r="I523" s="207">
        <v>0</v>
      </c>
      <c r="J523" s="207"/>
      <c r="K523" s="226">
        <f t="shared" si="47"/>
        <v>125666</v>
      </c>
      <c r="L523" s="226">
        <v>1.9</v>
      </c>
      <c r="M523" s="102">
        <v>1</v>
      </c>
      <c r="N523" s="207">
        <v>125666</v>
      </c>
      <c r="O523" s="207">
        <v>0</v>
      </c>
      <c r="P523" s="207"/>
      <c r="Q523" s="226">
        <f t="shared" si="48"/>
        <v>125666</v>
      </c>
      <c r="R523" s="226">
        <f t="shared" si="53"/>
        <v>0</v>
      </c>
      <c r="S523" s="226">
        <f t="shared" si="53"/>
        <v>0</v>
      </c>
      <c r="T523" s="226">
        <f t="shared" si="53"/>
        <v>0</v>
      </c>
      <c r="U523" s="226">
        <f t="shared" si="52"/>
        <v>0</v>
      </c>
      <c r="V523" s="226">
        <f t="shared" si="51"/>
        <v>0</v>
      </c>
      <c r="W523" s="226">
        <v>6</v>
      </c>
      <c r="X523" s="226">
        <v>1.96</v>
      </c>
      <c r="Y523" s="102">
        <v>1</v>
      </c>
      <c r="Z523" s="207">
        <v>129634.4</v>
      </c>
      <c r="AA523" s="207">
        <v>0</v>
      </c>
      <c r="AB523" s="207"/>
      <c r="AC523" s="226">
        <f t="shared" si="49"/>
        <v>129634.4</v>
      </c>
      <c r="AD523" s="226">
        <v>7</v>
      </c>
      <c r="AE523" s="226">
        <v>1.96</v>
      </c>
      <c r="AF523" s="102">
        <v>1</v>
      </c>
      <c r="AG523" s="207">
        <v>129634.4</v>
      </c>
      <c r="AH523" s="207">
        <v>0</v>
      </c>
      <c r="AI523" s="207"/>
      <c r="AJ523" s="226">
        <f t="shared" si="50"/>
        <v>129634.4</v>
      </c>
    </row>
    <row r="524" spans="1:36" s="5" customFormat="1">
      <c r="A524" s="207">
        <v>514</v>
      </c>
      <c r="B524" s="1491" t="s">
        <v>5974</v>
      </c>
      <c r="C524" s="1491" t="s">
        <v>1153</v>
      </c>
      <c r="D524" s="226" t="s">
        <v>4556</v>
      </c>
      <c r="E524" s="226">
        <v>5</v>
      </c>
      <c r="F524" s="226">
        <v>1.9</v>
      </c>
      <c r="G524" s="102">
        <v>1</v>
      </c>
      <c r="H524" s="207">
        <v>125666</v>
      </c>
      <c r="I524" s="207">
        <v>0</v>
      </c>
      <c r="J524" s="207"/>
      <c r="K524" s="226">
        <f t="shared" ref="K524:K587" si="54">H524+I524+J524</f>
        <v>125666</v>
      </c>
      <c r="L524" s="226">
        <v>1.9</v>
      </c>
      <c r="M524" s="102">
        <v>1</v>
      </c>
      <c r="N524" s="207">
        <v>125666</v>
      </c>
      <c r="O524" s="207">
        <v>0</v>
      </c>
      <c r="P524" s="207"/>
      <c r="Q524" s="226">
        <f t="shared" ref="Q524:Q587" si="55">N524+O524+P524</f>
        <v>125666</v>
      </c>
      <c r="R524" s="226">
        <f t="shared" si="53"/>
        <v>0</v>
      </c>
      <c r="S524" s="226">
        <f t="shared" si="53"/>
        <v>0</v>
      </c>
      <c r="T524" s="226">
        <f t="shared" si="53"/>
        <v>0</v>
      </c>
      <c r="U524" s="226">
        <f t="shared" si="52"/>
        <v>0</v>
      </c>
      <c r="V524" s="226">
        <f t="shared" si="51"/>
        <v>0</v>
      </c>
      <c r="W524" s="226">
        <v>6</v>
      </c>
      <c r="X524" s="226">
        <v>1.96</v>
      </c>
      <c r="Y524" s="102">
        <v>1</v>
      </c>
      <c r="Z524" s="207">
        <v>129634.4</v>
      </c>
      <c r="AA524" s="207">
        <v>0</v>
      </c>
      <c r="AB524" s="207"/>
      <c r="AC524" s="226">
        <f t="shared" ref="AC524:AC587" si="56">Z524+AA524+AB524</f>
        <v>129634.4</v>
      </c>
      <c r="AD524" s="226">
        <v>7</v>
      </c>
      <c r="AE524" s="226">
        <v>1.96</v>
      </c>
      <c r="AF524" s="102">
        <v>1</v>
      </c>
      <c r="AG524" s="207">
        <v>129634.4</v>
      </c>
      <c r="AH524" s="207">
        <v>0</v>
      </c>
      <c r="AI524" s="207"/>
      <c r="AJ524" s="226">
        <f t="shared" ref="AJ524:AJ587" si="57">AG524+AH524+AI524</f>
        <v>129634.4</v>
      </c>
    </row>
    <row r="525" spans="1:36" s="5" customFormat="1">
      <c r="A525" s="207">
        <v>515</v>
      </c>
      <c r="B525" s="1491" t="s">
        <v>5975</v>
      </c>
      <c r="C525" s="1491" t="s">
        <v>1153</v>
      </c>
      <c r="D525" s="226" t="s">
        <v>4556</v>
      </c>
      <c r="E525" s="226">
        <v>5</v>
      </c>
      <c r="F525" s="226">
        <v>1.9</v>
      </c>
      <c r="G525" s="102">
        <v>1</v>
      </c>
      <c r="H525" s="207">
        <v>125666</v>
      </c>
      <c r="I525" s="207">
        <v>0</v>
      </c>
      <c r="J525" s="207"/>
      <c r="K525" s="226">
        <f t="shared" si="54"/>
        <v>125666</v>
      </c>
      <c r="L525" s="226">
        <v>1.9</v>
      </c>
      <c r="M525" s="102">
        <v>1</v>
      </c>
      <c r="N525" s="207">
        <v>125666</v>
      </c>
      <c r="O525" s="207">
        <v>0</v>
      </c>
      <c r="P525" s="207"/>
      <c r="Q525" s="226">
        <f t="shared" si="55"/>
        <v>125666</v>
      </c>
      <c r="R525" s="226">
        <f t="shared" si="53"/>
        <v>0</v>
      </c>
      <c r="S525" s="226">
        <f t="shared" si="53"/>
        <v>0</v>
      </c>
      <c r="T525" s="226">
        <f t="shared" si="53"/>
        <v>0</v>
      </c>
      <c r="U525" s="226">
        <f t="shared" si="52"/>
        <v>0</v>
      </c>
      <c r="V525" s="226">
        <f t="shared" si="51"/>
        <v>0</v>
      </c>
      <c r="W525" s="226">
        <v>6</v>
      </c>
      <c r="X525" s="226">
        <v>1.96</v>
      </c>
      <c r="Y525" s="102">
        <v>1</v>
      </c>
      <c r="Z525" s="207">
        <v>129634.4</v>
      </c>
      <c r="AA525" s="207">
        <v>0</v>
      </c>
      <c r="AB525" s="207"/>
      <c r="AC525" s="226">
        <f t="shared" si="56"/>
        <v>129634.4</v>
      </c>
      <c r="AD525" s="226">
        <v>7</v>
      </c>
      <c r="AE525" s="226">
        <v>1.96</v>
      </c>
      <c r="AF525" s="102">
        <v>1</v>
      </c>
      <c r="AG525" s="207">
        <v>129634.4</v>
      </c>
      <c r="AH525" s="207">
        <v>0</v>
      </c>
      <c r="AI525" s="207"/>
      <c r="AJ525" s="226">
        <f t="shared" si="57"/>
        <v>129634.4</v>
      </c>
    </row>
    <row r="526" spans="1:36" s="5" customFormat="1">
      <c r="A526" s="207">
        <v>516</v>
      </c>
      <c r="B526" s="1491" t="s">
        <v>5976</v>
      </c>
      <c r="C526" s="1491" t="s">
        <v>1153</v>
      </c>
      <c r="D526" s="226" t="s">
        <v>4556</v>
      </c>
      <c r="E526" s="226">
        <v>5</v>
      </c>
      <c r="F526" s="226">
        <v>1.9</v>
      </c>
      <c r="G526" s="102">
        <v>1</v>
      </c>
      <c r="H526" s="207">
        <v>125666</v>
      </c>
      <c r="I526" s="207">
        <v>0</v>
      </c>
      <c r="J526" s="207"/>
      <c r="K526" s="226">
        <f t="shared" si="54"/>
        <v>125666</v>
      </c>
      <c r="L526" s="226">
        <v>1.9</v>
      </c>
      <c r="M526" s="102">
        <v>1</v>
      </c>
      <c r="N526" s="207">
        <v>125666</v>
      </c>
      <c r="O526" s="207">
        <v>0</v>
      </c>
      <c r="P526" s="207"/>
      <c r="Q526" s="226">
        <f t="shared" si="55"/>
        <v>125666</v>
      </c>
      <c r="R526" s="226">
        <f t="shared" si="53"/>
        <v>0</v>
      </c>
      <c r="S526" s="226">
        <f t="shared" si="53"/>
        <v>0</v>
      </c>
      <c r="T526" s="226">
        <f t="shared" si="53"/>
        <v>0</v>
      </c>
      <c r="U526" s="226">
        <f t="shared" si="52"/>
        <v>0</v>
      </c>
      <c r="V526" s="226">
        <f t="shared" ref="V526:V589" si="58">S526+T526+U526</f>
        <v>0</v>
      </c>
      <c r="W526" s="226">
        <v>6</v>
      </c>
      <c r="X526" s="226">
        <v>1.96</v>
      </c>
      <c r="Y526" s="102">
        <v>1</v>
      </c>
      <c r="Z526" s="207">
        <v>129634.4</v>
      </c>
      <c r="AA526" s="207">
        <v>0</v>
      </c>
      <c r="AB526" s="207"/>
      <c r="AC526" s="226">
        <f t="shared" si="56"/>
        <v>129634.4</v>
      </c>
      <c r="AD526" s="226">
        <v>7</v>
      </c>
      <c r="AE526" s="226">
        <v>1.96</v>
      </c>
      <c r="AF526" s="102">
        <v>1</v>
      </c>
      <c r="AG526" s="207">
        <v>129634.4</v>
      </c>
      <c r="AH526" s="207">
        <v>0</v>
      </c>
      <c r="AI526" s="207"/>
      <c r="AJ526" s="226">
        <f t="shared" si="57"/>
        <v>129634.4</v>
      </c>
    </row>
    <row r="527" spans="1:36" s="5" customFormat="1">
      <c r="A527" s="207">
        <v>517</v>
      </c>
      <c r="B527" s="1491" t="s">
        <v>5977</v>
      </c>
      <c r="C527" s="1491" t="s">
        <v>1153</v>
      </c>
      <c r="D527" s="226" t="s">
        <v>4556</v>
      </c>
      <c r="E527" s="226">
        <v>5</v>
      </c>
      <c r="F527" s="226">
        <v>1.9</v>
      </c>
      <c r="G527" s="102">
        <v>1</v>
      </c>
      <c r="H527" s="207">
        <v>125666</v>
      </c>
      <c r="I527" s="207">
        <v>0</v>
      </c>
      <c r="J527" s="207"/>
      <c r="K527" s="226">
        <f t="shared" si="54"/>
        <v>125666</v>
      </c>
      <c r="L527" s="226">
        <v>1.9</v>
      </c>
      <c r="M527" s="102">
        <v>1</v>
      </c>
      <c r="N527" s="207">
        <v>125666</v>
      </c>
      <c r="O527" s="207">
        <v>0</v>
      </c>
      <c r="P527" s="207"/>
      <c r="Q527" s="226">
        <f t="shared" si="55"/>
        <v>125666</v>
      </c>
      <c r="R527" s="226">
        <f t="shared" si="53"/>
        <v>0</v>
      </c>
      <c r="S527" s="226">
        <f t="shared" si="53"/>
        <v>0</v>
      </c>
      <c r="T527" s="226">
        <f t="shared" si="53"/>
        <v>0</v>
      </c>
      <c r="U527" s="226">
        <f t="shared" si="52"/>
        <v>0</v>
      </c>
      <c r="V527" s="226">
        <f t="shared" si="58"/>
        <v>0</v>
      </c>
      <c r="W527" s="226">
        <v>6</v>
      </c>
      <c r="X527" s="226">
        <v>1.96</v>
      </c>
      <c r="Y527" s="102">
        <v>1</v>
      </c>
      <c r="Z527" s="207">
        <v>129634.4</v>
      </c>
      <c r="AA527" s="207">
        <v>0</v>
      </c>
      <c r="AB527" s="207"/>
      <c r="AC527" s="226">
        <f t="shared" si="56"/>
        <v>129634.4</v>
      </c>
      <c r="AD527" s="226">
        <v>7</v>
      </c>
      <c r="AE527" s="226">
        <v>1.96</v>
      </c>
      <c r="AF527" s="102">
        <v>1</v>
      </c>
      <c r="AG527" s="207">
        <v>129634.4</v>
      </c>
      <c r="AH527" s="207">
        <v>0</v>
      </c>
      <c r="AI527" s="207"/>
      <c r="AJ527" s="226">
        <f t="shared" si="57"/>
        <v>129634.4</v>
      </c>
    </row>
    <row r="528" spans="1:36" s="5" customFormat="1">
      <c r="A528" s="207">
        <v>518</v>
      </c>
      <c r="B528" s="1491" t="s">
        <v>5978</v>
      </c>
      <c r="C528" s="1491" t="s">
        <v>1153</v>
      </c>
      <c r="D528" s="226" t="s">
        <v>4556</v>
      </c>
      <c r="E528" s="226">
        <v>5</v>
      </c>
      <c r="F528" s="226">
        <v>1.9</v>
      </c>
      <c r="G528" s="102">
        <v>1</v>
      </c>
      <c r="H528" s="207">
        <v>125666</v>
      </c>
      <c r="I528" s="207">
        <v>0</v>
      </c>
      <c r="J528" s="207"/>
      <c r="K528" s="226">
        <f t="shared" si="54"/>
        <v>125666</v>
      </c>
      <c r="L528" s="226">
        <v>1.9</v>
      </c>
      <c r="M528" s="102">
        <v>1</v>
      </c>
      <c r="N528" s="207">
        <v>125666</v>
      </c>
      <c r="O528" s="207">
        <v>0</v>
      </c>
      <c r="P528" s="207"/>
      <c r="Q528" s="226">
        <f t="shared" si="55"/>
        <v>125666</v>
      </c>
      <c r="R528" s="226">
        <f t="shared" si="53"/>
        <v>0</v>
      </c>
      <c r="S528" s="226">
        <f t="shared" si="53"/>
        <v>0</v>
      </c>
      <c r="T528" s="226">
        <f t="shared" si="53"/>
        <v>0</v>
      </c>
      <c r="U528" s="226">
        <f t="shared" si="52"/>
        <v>0</v>
      </c>
      <c r="V528" s="226">
        <f t="shared" si="58"/>
        <v>0</v>
      </c>
      <c r="W528" s="226">
        <v>6</v>
      </c>
      <c r="X528" s="226">
        <v>1.96</v>
      </c>
      <c r="Y528" s="102">
        <v>1</v>
      </c>
      <c r="Z528" s="207">
        <v>129634.4</v>
      </c>
      <c r="AA528" s="207">
        <v>0</v>
      </c>
      <c r="AB528" s="207"/>
      <c r="AC528" s="226">
        <f t="shared" si="56"/>
        <v>129634.4</v>
      </c>
      <c r="AD528" s="226">
        <v>7</v>
      </c>
      <c r="AE528" s="226">
        <v>1.96</v>
      </c>
      <c r="AF528" s="102">
        <v>1</v>
      </c>
      <c r="AG528" s="207">
        <v>129634.4</v>
      </c>
      <c r="AH528" s="207">
        <v>0</v>
      </c>
      <c r="AI528" s="207"/>
      <c r="AJ528" s="226">
        <f t="shared" si="57"/>
        <v>129634.4</v>
      </c>
    </row>
    <row r="529" spans="1:36" s="5" customFormat="1">
      <c r="A529" s="207">
        <v>519</v>
      </c>
      <c r="B529" s="1491" t="s">
        <v>5979</v>
      </c>
      <c r="C529" s="1491" t="s">
        <v>1153</v>
      </c>
      <c r="D529" s="226" t="s">
        <v>4556</v>
      </c>
      <c r="E529" s="226">
        <v>5</v>
      </c>
      <c r="F529" s="226">
        <v>1.9</v>
      </c>
      <c r="G529" s="102">
        <v>1</v>
      </c>
      <c r="H529" s="207">
        <v>125666</v>
      </c>
      <c r="I529" s="207">
        <v>0</v>
      </c>
      <c r="J529" s="207"/>
      <c r="K529" s="226">
        <f t="shared" si="54"/>
        <v>125666</v>
      </c>
      <c r="L529" s="226">
        <v>1.9</v>
      </c>
      <c r="M529" s="102">
        <v>1</v>
      </c>
      <c r="N529" s="207">
        <v>125666</v>
      </c>
      <c r="O529" s="207">
        <v>0</v>
      </c>
      <c r="P529" s="207"/>
      <c r="Q529" s="226">
        <f t="shared" si="55"/>
        <v>125666</v>
      </c>
      <c r="R529" s="226">
        <f t="shared" si="53"/>
        <v>0</v>
      </c>
      <c r="S529" s="226">
        <f t="shared" si="53"/>
        <v>0</v>
      </c>
      <c r="T529" s="226">
        <f t="shared" si="53"/>
        <v>0</v>
      </c>
      <c r="U529" s="226">
        <f t="shared" si="52"/>
        <v>0</v>
      </c>
      <c r="V529" s="226">
        <f t="shared" si="58"/>
        <v>0</v>
      </c>
      <c r="W529" s="226">
        <v>6</v>
      </c>
      <c r="X529" s="226">
        <v>1.96</v>
      </c>
      <c r="Y529" s="102">
        <v>1</v>
      </c>
      <c r="Z529" s="207">
        <v>129634.4</v>
      </c>
      <c r="AA529" s="207">
        <v>0</v>
      </c>
      <c r="AB529" s="207"/>
      <c r="AC529" s="226">
        <f t="shared" si="56"/>
        <v>129634.4</v>
      </c>
      <c r="AD529" s="226">
        <v>7</v>
      </c>
      <c r="AE529" s="226">
        <v>1.96</v>
      </c>
      <c r="AF529" s="102">
        <v>1</v>
      </c>
      <c r="AG529" s="207">
        <v>129634.4</v>
      </c>
      <c r="AH529" s="207">
        <v>0</v>
      </c>
      <c r="AI529" s="207"/>
      <c r="AJ529" s="226">
        <f t="shared" si="57"/>
        <v>129634.4</v>
      </c>
    </row>
    <row r="530" spans="1:36" s="5" customFormat="1">
      <c r="A530" s="207">
        <v>520</v>
      </c>
      <c r="B530" s="1491" t="s">
        <v>5980</v>
      </c>
      <c r="C530" s="1491" t="s">
        <v>1153</v>
      </c>
      <c r="D530" s="226" t="s">
        <v>4556</v>
      </c>
      <c r="E530" s="226">
        <v>3</v>
      </c>
      <c r="F530" s="226">
        <v>1.84</v>
      </c>
      <c r="G530" s="102">
        <v>1</v>
      </c>
      <c r="H530" s="207">
        <v>121697.60000000001</v>
      </c>
      <c r="I530" s="207">
        <v>0</v>
      </c>
      <c r="J530" s="207"/>
      <c r="K530" s="226">
        <f t="shared" si="54"/>
        <v>121697.60000000001</v>
      </c>
      <c r="L530" s="226">
        <v>1.79</v>
      </c>
      <c r="M530" s="102">
        <v>1</v>
      </c>
      <c r="N530" s="207">
        <v>118390.6</v>
      </c>
      <c r="O530" s="207">
        <v>0</v>
      </c>
      <c r="P530" s="207"/>
      <c r="Q530" s="226">
        <f t="shared" si="55"/>
        <v>118390.6</v>
      </c>
      <c r="R530" s="226">
        <f t="shared" si="53"/>
        <v>0</v>
      </c>
      <c r="S530" s="226">
        <f t="shared" si="53"/>
        <v>3307</v>
      </c>
      <c r="T530" s="226">
        <f t="shared" si="53"/>
        <v>0</v>
      </c>
      <c r="U530" s="226">
        <f t="shared" si="52"/>
        <v>0</v>
      </c>
      <c r="V530" s="226">
        <f t="shared" si="58"/>
        <v>3307</v>
      </c>
      <c r="W530" s="226">
        <v>4</v>
      </c>
      <c r="X530" s="226">
        <v>1.9</v>
      </c>
      <c r="Y530" s="102">
        <v>1</v>
      </c>
      <c r="Z530" s="207">
        <v>125666</v>
      </c>
      <c r="AA530" s="207">
        <v>0</v>
      </c>
      <c r="AB530" s="207"/>
      <c r="AC530" s="226">
        <f t="shared" si="56"/>
        <v>125666</v>
      </c>
      <c r="AD530" s="226">
        <v>5</v>
      </c>
      <c r="AE530" s="226">
        <v>1.9</v>
      </c>
      <c r="AF530" s="102">
        <v>1</v>
      </c>
      <c r="AG530" s="207">
        <v>125666</v>
      </c>
      <c r="AH530" s="207">
        <v>0</v>
      </c>
      <c r="AI530" s="207"/>
      <c r="AJ530" s="226">
        <f t="shared" si="57"/>
        <v>125666</v>
      </c>
    </row>
    <row r="531" spans="1:36" s="5" customFormat="1">
      <c r="A531" s="207">
        <v>521</v>
      </c>
      <c r="B531" s="1491" t="s">
        <v>5981</v>
      </c>
      <c r="C531" s="1491" t="s">
        <v>1153</v>
      </c>
      <c r="D531" s="226" t="s">
        <v>4556</v>
      </c>
      <c r="E531" s="226">
        <v>3</v>
      </c>
      <c r="F531" s="226">
        <v>1.84</v>
      </c>
      <c r="G531" s="102">
        <v>1</v>
      </c>
      <c r="H531" s="207">
        <v>121697.60000000001</v>
      </c>
      <c r="I531" s="207">
        <v>0</v>
      </c>
      <c r="J531" s="207"/>
      <c r="K531" s="226">
        <f t="shared" si="54"/>
        <v>121697.60000000001</v>
      </c>
      <c r="L531" s="226">
        <v>1.79</v>
      </c>
      <c r="M531" s="102">
        <v>1</v>
      </c>
      <c r="N531" s="207">
        <v>118390.6</v>
      </c>
      <c r="O531" s="207">
        <v>0</v>
      </c>
      <c r="P531" s="207"/>
      <c r="Q531" s="226">
        <f t="shared" si="55"/>
        <v>118390.6</v>
      </c>
      <c r="R531" s="226">
        <f t="shared" si="53"/>
        <v>0</v>
      </c>
      <c r="S531" s="226">
        <f t="shared" si="53"/>
        <v>3307</v>
      </c>
      <c r="T531" s="226">
        <f t="shared" si="53"/>
        <v>0</v>
      </c>
      <c r="U531" s="226">
        <f t="shared" si="52"/>
        <v>0</v>
      </c>
      <c r="V531" s="226">
        <f t="shared" si="58"/>
        <v>3307</v>
      </c>
      <c r="W531" s="226">
        <v>4</v>
      </c>
      <c r="X531" s="226">
        <v>1.9</v>
      </c>
      <c r="Y531" s="102">
        <v>1</v>
      </c>
      <c r="Z531" s="207">
        <v>125666</v>
      </c>
      <c r="AA531" s="207">
        <v>0</v>
      </c>
      <c r="AB531" s="207"/>
      <c r="AC531" s="226">
        <f t="shared" si="56"/>
        <v>125666</v>
      </c>
      <c r="AD531" s="226">
        <v>5</v>
      </c>
      <c r="AE531" s="226">
        <v>1.9</v>
      </c>
      <c r="AF531" s="102">
        <v>1</v>
      </c>
      <c r="AG531" s="207">
        <v>125666</v>
      </c>
      <c r="AH531" s="207">
        <v>0</v>
      </c>
      <c r="AI531" s="207"/>
      <c r="AJ531" s="226">
        <f t="shared" si="57"/>
        <v>125666</v>
      </c>
    </row>
    <row r="532" spans="1:36" s="5" customFormat="1">
      <c r="A532" s="207">
        <v>522</v>
      </c>
      <c r="B532" s="1491" t="s">
        <v>5982</v>
      </c>
      <c r="C532" s="1491" t="s">
        <v>1153</v>
      </c>
      <c r="D532" s="226" t="s">
        <v>4556</v>
      </c>
      <c r="E532" s="226">
        <v>3</v>
      </c>
      <c r="F532" s="226">
        <v>1.84</v>
      </c>
      <c r="G532" s="102">
        <v>1</v>
      </c>
      <c r="H532" s="207">
        <v>121697.60000000001</v>
      </c>
      <c r="I532" s="207">
        <v>0</v>
      </c>
      <c r="J532" s="207"/>
      <c r="K532" s="226">
        <f t="shared" si="54"/>
        <v>121697.60000000001</v>
      </c>
      <c r="L532" s="226">
        <v>1.79</v>
      </c>
      <c r="M532" s="102">
        <v>1</v>
      </c>
      <c r="N532" s="207">
        <v>118390.6</v>
      </c>
      <c r="O532" s="207">
        <v>0</v>
      </c>
      <c r="P532" s="207"/>
      <c r="Q532" s="226">
        <f t="shared" si="55"/>
        <v>118390.6</v>
      </c>
      <c r="R532" s="226">
        <f t="shared" si="53"/>
        <v>0</v>
      </c>
      <c r="S532" s="226">
        <f t="shared" si="53"/>
        <v>3307</v>
      </c>
      <c r="T532" s="226">
        <f t="shared" si="53"/>
        <v>0</v>
      </c>
      <c r="U532" s="226">
        <f t="shared" si="52"/>
        <v>0</v>
      </c>
      <c r="V532" s="226">
        <f t="shared" si="58"/>
        <v>3307</v>
      </c>
      <c r="W532" s="226">
        <v>4</v>
      </c>
      <c r="X532" s="226">
        <v>1.9</v>
      </c>
      <c r="Y532" s="102">
        <v>1</v>
      </c>
      <c r="Z532" s="207">
        <v>125666</v>
      </c>
      <c r="AA532" s="207">
        <v>0</v>
      </c>
      <c r="AB532" s="207"/>
      <c r="AC532" s="226">
        <f t="shared" si="56"/>
        <v>125666</v>
      </c>
      <c r="AD532" s="226">
        <v>5</v>
      </c>
      <c r="AE532" s="226">
        <v>1.9</v>
      </c>
      <c r="AF532" s="102">
        <v>1</v>
      </c>
      <c r="AG532" s="207">
        <v>125666</v>
      </c>
      <c r="AH532" s="207">
        <v>0</v>
      </c>
      <c r="AI532" s="207"/>
      <c r="AJ532" s="226">
        <f t="shared" si="57"/>
        <v>125666</v>
      </c>
    </row>
    <row r="533" spans="1:36" s="5" customFormat="1">
      <c r="A533" s="207">
        <v>523</v>
      </c>
      <c r="B533" s="1491" t="s">
        <v>5983</v>
      </c>
      <c r="C533" s="1491" t="s">
        <v>1153</v>
      </c>
      <c r="D533" s="226" t="s">
        <v>4556</v>
      </c>
      <c r="E533" s="226">
        <v>7</v>
      </c>
      <c r="F533" s="226">
        <v>1.96</v>
      </c>
      <c r="G533" s="102">
        <v>1</v>
      </c>
      <c r="H533" s="207">
        <v>129634.4</v>
      </c>
      <c r="I533" s="207">
        <v>0</v>
      </c>
      <c r="J533" s="207"/>
      <c r="K533" s="226">
        <f t="shared" si="54"/>
        <v>129634.4</v>
      </c>
      <c r="L533" s="226">
        <v>1.96</v>
      </c>
      <c r="M533" s="102">
        <v>1</v>
      </c>
      <c r="N533" s="207">
        <v>129634.4</v>
      </c>
      <c r="O533" s="207">
        <v>0</v>
      </c>
      <c r="P533" s="207"/>
      <c r="Q533" s="226">
        <f t="shared" si="55"/>
        <v>129634.4</v>
      </c>
      <c r="R533" s="226">
        <f t="shared" si="53"/>
        <v>0</v>
      </c>
      <c r="S533" s="226">
        <f t="shared" si="53"/>
        <v>0</v>
      </c>
      <c r="T533" s="226">
        <f t="shared" si="53"/>
        <v>0</v>
      </c>
      <c r="U533" s="226">
        <f t="shared" si="52"/>
        <v>0</v>
      </c>
      <c r="V533" s="226">
        <f t="shared" si="58"/>
        <v>0</v>
      </c>
      <c r="W533" s="226">
        <v>8</v>
      </c>
      <c r="X533" s="226">
        <v>2.02</v>
      </c>
      <c r="Y533" s="102">
        <v>1</v>
      </c>
      <c r="Z533" s="207">
        <v>133602.79999999999</v>
      </c>
      <c r="AA533" s="207">
        <v>0</v>
      </c>
      <c r="AB533" s="207"/>
      <c r="AC533" s="226">
        <f t="shared" si="56"/>
        <v>133602.79999999999</v>
      </c>
      <c r="AD533" s="226">
        <v>9</v>
      </c>
      <c r="AE533" s="226">
        <v>2.02</v>
      </c>
      <c r="AF533" s="102">
        <v>1</v>
      </c>
      <c r="AG533" s="207">
        <v>133602.79999999999</v>
      </c>
      <c r="AH533" s="207">
        <v>0</v>
      </c>
      <c r="AI533" s="207"/>
      <c r="AJ533" s="226">
        <f t="shared" si="57"/>
        <v>133602.79999999999</v>
      </c>
    </row>
    <row r="534" spans="1:36" s="5" customFormat="1">
      <c r="A534" s="207">
        <v>524</v>
      </c>
      <c r="B534" s="1491" t="s">
        <v>5984</v>
      </c>
      <c r="C534" s="1491" t="s">
        <v>1153</v>
      </c>
      <c r="D534" s="226" t="s">
        <v>4556</v>
      </c>
      <c r="E534" s="226">
        <v>3</v>
      </c>
      <c r="F534" s="226">
        <v>1.84</v>
      </c>
      <c r="G534" s="102">
        <v>1</v>
      </c>
      <c r="H534" s="207">
        <v>121697.60000000001</v>
      </c>
      <c r="I534" s="207">
        <v>0</v>
      </c>
      <c r="J534" s="207"/>
      <c r="K534" s="226">
        <f t="shared" si="54"/>
        <v>121697.60000000001</v>
      </c>
      <c r="L534" s="226">
        <v>1.79</v>
      </c>
      <c r="M534" s="102">
        <v>1</v>
      </c>
      <c r="N534" s="207">
        <v>118390.6</v>
      </c>
      <c r="O534" s="207">
        <v>0</v>
      </c>
      <c r="P534" s="207"/>
      <c r="Q534" s="226">
        <f t="shared" si="55"/>
        <v>118390.6</v>
      </c>
      <c r="R534" s="226">
        <f t="shared" si="53"/>
        <v>0</v>
      </c>
      <c r="S534" s="226">
        <f t="shared" si="53"/>
        <v>3307</v>
      </c>
      <c r="T534" s="226">
        <f t="shared" si="53"/>
        <v>0</v>
      </c>
      <c r="U534" s="226">
        <f t="shared" si="52"/>
        <v>0</v>
      </c>
      <c r="V534" s="226">
        <f t="shared" si="58"/>
        <v>3307</v>
      </c>
      <c r="W534" s="226">
        <v>4</v>
      </c>
      <c r="X534" s="226">
        <v>1.9</v>
      </c>
      <c r="Y534" s="102">
        <v>1</v>
      </c>
      <c r="Z534" s="207">
        <v>125666</v>
      </c>
      <c r="AA534" s="207">
        <v>0</v>
      </c>
      <c r="AB534" s="207"/>
      <c r="AC534" s="226">
        <f t="shared" si="56"/>
        <v>125666</v>
      </c>
      <c r="AD534" s="226">
        <v>5</v>
      </c>
      <c r="AE534" s="226">
        <v>1.9</v>
      </c>
      <c r="AF534" s="102">
        <v>1</v>
      </c>
      <c r="AG534" s="207">
        <v>125666</v>
      </c>
      <c r="AH534" s="207">
        <v>0</v>
      </c>
      <c r="AI534" s="207"/>
      <c r="AJ534" s="226">
        <f t="shared" si="57"/>
        <v>125666</v>
      </c>
    </row>
    <row r="535" spans="1:36" s="5" customFormat="1">
      <c r="A535" s="207">
        <v>525</v>
      </c>
      <c r="B535" s="1491" t="s">
        <v>5985</v>
      </c>
      <c r="C535" s="1491" t="s">
        <v>1153</v>
      </c>
      <c r="D535" s="226" t="s">
        <v>4556</v>
      </c>
      <c r="E535" s="226">
        <v>3</v>
      </c>
      <c r="F535" s="226">
        <v>1.84</v>
      </c>
      <c r="G535" s="102">
        <v>1</v>
      </c>
      <c r="H535" s="207">
        <v>121697.60000000001</v>
      </c>
      <c r="I535" s="207">
        <v>0</v>
      </c>
      <c r="J535" s="207"/>
      <c r="K535" s="226">
        <f t="shared" si="54"/>
        <v>121697.60000000001</v>
      </c>
      <c r="L535" s="226">
        <v>1.79</v>
      </c>
      <c r="M535" s="102">
        <v>1</v>
      </c>
      <c r="N535" s="207">
        <v>118390.6</v>
      </c>
      <c r="O535" s="207">
        <v>0</v>
      </c>
      <c r="P535" s="207"/>
      <c r="Q535" s="226">
        <f t="shared" si="55"/>
        <v>118390.6</v>
      </c>
      <c r="R535" s="226">
        <f t="shared" si="53"/>
        <v>0</v>
      </c>
      <c r="S535" s="226">
        <f t="shared" si="53"/>
        <v>3307</v>
      </c>
      <c r="T535" s="226">
        <f t="shared" si="53"/>
        <v>0</v>
      </c>
      <c r="U535" s="226">
        <f t="shared" si="52"/>
        <v>0</v>
      </c>
      <c r="V535" s="226">
        <f t="shared" si="58"/>
        <v>3307</v>
      </c>
      <c r="W535" s="226">
        <v>4</v>
      </c>
      <c r="X535" s="226">
        <v>1.9</v>
      </c>
      <c r="Y535" s="102">
        <v>1</v>
      </c>
      <c r="Z535" s="207">
        <v>125666</v>
      </c>
      <c r="AA535" s="207">
        <v>0</v>
      </c>
      <c r="AB535" s="207"/>
      <c r="AC535" s="226">
        <f t="shared" si="56"/>
        <v>125666</v>
      </c>
      <c r="AD535" s="226">
        <v>5</v>
      </c>
      <c r="AE535" s="226">
        <v>1.9</v>
      </c>
      <c r="AF535" s="102">
        <v>1</v>
      </c>
      <c r="AG535" s="207">
        <v>125666</v>
      </c>
      <c r="AH535" s="207">
        <v>0</v>
      </c>
      <c r="AI535" s="207"/>
      <c r="AJ535" s="226">
        <f t="shared" si="57"/>
        <v>125666</v>
      </c>
    </row>
    <row r="536" spans="1:36" s="5" customFormat="1">
      <c r="A536" s="207">
        <v>526</v>
      </c>
      <c r="B536" s="1491" t="s">
        <v>5986</v>
      </c>
      <c r="C536" s="1491" t="s">
        <v>1153</v>
      </c>
      <c r="D536" s="226" t="s">
        <v>4556</v>
      </c>
      <c r="E536" s="226">
        <v>3</v>
      </c>
      <c r="F536" s="226">
        <v>1.84</v>
      </c>
      <c r="G536" s="102">
        <v>1</v>
      </c>
      <c r="H536" s="207">
        <v>121697.60000000001</v>
      </c>
      <c r="I536" s="207">
        <v>0</v>
      </c>
      <c r="J536" s="207"/>
      <c r="K536" s="226">
        <f t="shared" si="54"/>
        <v>121697.60000000001</v>
      </c>
      <c r="L536" s="226">
        <v>1.79</v>
      </c>
      <c r="M536" s="102">
        <v>1</v>
      </c>
      <c r="N536" s="207">
        <v>118390.6</v>
      </c>
      <c r="O536" s="207">
        <v>0</v>
      </c>
      <c r="P536" s="207"/>
      <c r="Q536" s="226">
        <f t="shared" si="55"/>
        <v>118390.6</v>
      </c>
      <c r="R536" s="226">
        <f t="shared" si="53"/>
        <v>0</v>
      </c>
      <c r="S536" s="226">
        <f t="shared" si="53"/>
        <v>3307</v>
      </c>
      <c r="T536" s="226">
        <f t="shared" si="53"/>
        <v>0</v>
      </c>
      <c r="U536" s="226">
        <f t="shared" si="52"/>
        <v>0</v>
      </c>
      <c r="V536" s="226">
        <f t="shared" si="58"/>
        <v>3307</v>
      </c>
      <c r="W536" s="226">
        <v>4</v>
      </c>
      <c r="X536" s="226">
        <v>1.9</v>
      </c>
      <c r="Y536" s="102">
        <v>1</v>
      </c>
      <c r="Z536" s="207">
        <v>125666</v>
      </c>
      <c r="AA536" s="207">
        <v>0</v>
      </c>
      <c r="AB536" s="207"/>
      <c r="AC536" s="226">
        <f t="shared" si="56"/>
        <v>125666</v>
      </c>
      <c r="AD536" s="226">
        <v>5</v>
      </c>
      <c r="AE536" s="226">
        <v>1.9</v>
      </c>
      <c r="AF536" s="102">
        <v>1</v>
      </c>
      <c r="AG536" s="207">
        <v>125666</v>
      </c>
      <c r="AH536" s="207">
        <v>0</v>
      </c>
      <c r="AI536" s="207"/>
      <c r="AJ536" s="226">
        <f t="shared" si="57"/>
        <v>125666</v>
      </c>
    </row>
    <row r="537" spans="1:36" s="5" customFormat="1">
      <c r="A537" s="207">
        <v>527</v>
      </c>
      <c r="B537" s="1491" t="s">
        <v>5987</v>
      </c>
      <c r="C537" s="1491" t="s">
        <v>1153</v>
      </c>
      <c r="D537" s="226" t="s">
        <v>4556</v>
      </c>
      <c r="E537" s="226">
        <v>9</v>
      </c>
      <c r="F537" s="226">
        <v>2.02</v>
      </c>
      <c r="G537" s="102">
        <v>1</v>
      </c>
      <c r="H537" s="207">
        <v>133602.79999999999</v>
      </c>
      <c r="I537" s="207">
        <v>0</v>
      </c>
      <c r="J537" s="207"/>
      <c r="K537" s="226">
        <f t="shared" si="54"/>
        <v>133602.79999999999</v>
      </c>
      <c r="L537" s="226">
        <v>2.02</v>
      </c>
      <c r="M537" s="102">
        <v>1</v>
      </c>
      <c r="N537" s="207">
        <v>133602.79999999999</v>
      </c>
      <c r="O537" s="207">
        <v>0</v>
      </c>
      <c r="P537" s="207"/>
      <c r="Q537" s="226">
        <f t="shared" si="55"/>
        <v>133602.79999999999</v>
      </c>
      <c r="R537" s="226">
        <f t="shared" si="53"/>
        <v>0</v>
      </c>
      <c r="S537" s="226">
        <f t="shared" si="53"/>
        <v>0</v>
      </c>
      <c r="T537" s="226">
        <f t="shared" si="53"/>
        <v>0</v>
      </c>
      <c r="U537" s="226">
        <f t="shared" si="52"/>
        <v>0</v>
      </c>
      <c r="V537" s="226">
        <f t="shared" si="58"/>
        <v>0</v>
      </c>
      <c r="W537" s="226">
        <v>10</v>
      </c>
      <c r="X537" s="226">
        <v>2.08</v>
      </c>
      <c r="Y537" s="102">
        <v>1</v>
      </c>
      <c r="Z537" s="207">
        <v>137571.20000000001</v>
      </c>
      <c r="AA537" s="207">
        <v>0</v>
      </c>
      <c r="AB537" s="207"/>
      <c r="AC537" s="226">
        <f t="shared" si="56"/>
        <v>137571.20000000001</v>
      </c>
      <c r="AD537" s="226">
        <v>11</v>
      </c>
      <c r="AE537" s="226">
        <v>2.08</v>
      </c>
      <c r="AF537" s="102">
        <v>1</v>
      </c>
      <c r="AG537" s="207">
        <v>137571.20000000001</v>
      </c>
      <c r="AH537" s="207">
        <v>0</v>
      </c>
      <c r="AI537" s="207"/>
      <c r="AJ537" s="226">
        <f t="shared" si="57"/>
        <v>137571.20000000001</v>
      </c>
    </row>
    <row r="538" spans="1:36" s="5" customFormat="1" ht="27">
      <c r="A538" s="207">
        <v>528</v>
      </c>
      <c r="B538" s="1491" t="s">
        <v>6663</v>
      </c>
      <c r="C538" s="1491" t="s">
        <v>5545</v>
      </c>
      <c r="D538" s="226" t="s">
        <v>4546</v>
      </c>
      <c r="E538" s="226">
        <v>11</v>
      </c>
      <c r="F538" s="226">
        <v>4.8499999999999996</v>
      </c>
      <c r="G538" s="102">
        <v>1</v>
      </c>
      <c r="H538" s="207">
        <v>320779</v>
      </c>
      <c r="I538" s="207">
        <v>0</v>
      </c>
      <c r="J538" s="207"/>
      <c r="K538" s="226">
        <f t="shared" si="54"/>
        <v>320779</v>
      </c>
      <c r="L538" s="226">
        <v>4.8499999999999996</v>
      </c>
      <c r="M538" s="102">
        <v>1</v>
      </c>
      <c r="N538" s="207">
        <v>320779</v>
      </c>
      <c r="O538" s="207">
        <v>0</v>
      </c>
      <c r="P538" s="207"/>
      <c r="Q538" s="226">
        <f t="shared" si="55"/>
        <v>320779</v>
      </c>
      <c r="R538" s="226">
        <f t="shared" si="53"/>
        <v>0</v>
      </c>
      <c r="S538" s="226">
        <f t="shared" si="53"/>
        <v>0</v>
      </c>
      <c r="T538" s="226">
        <f t="shared" si="53"/>
        <v>0</v>
      </c>
      <c r="U538" s="226">
        <f t="shared" si="53"/>
        <v>0</v>
      </c>
      <c r="V538" s="226">
        <f t="shared" si="58"/>
        <v>0</v>
      </c>
      <c r="W538" s="226">
        <v>12</v>
      </c>
      <c r="X538" s="226">
        <v>4.8499999999999996</v>
      </c>
      <c r="Y538" s="102">
        <v>1</v>
      </c>
      <c r="Z538" s="207">
        <v>320779</v>
      </c>
      <c r="AA538" s="207">
        <v>0</v>
      </c>
      <c r="AB538" s="207"/>
      <c r="AC538" s="226">
        <f t="shared" si="56"/>
        <v>320779</v>
      </c>
      <c r="AD538" s="226">
        <v>13</v>
      </c>
      <c r="AE538" s="226">
        <v>5.01</v>
      </c>
      <c r="AF538" s="102">
        <v>1</v>
      </c>
      <c r="AG538" s="207">
        <v>331361.39999999997</v>
      </c>
      <c r="AH538" s="207">
        <v>0</v>
      </c>
      <c r="AI538" s="207"/>
      <c r="AJ538" s="226">
        <f t="shared" si="57"/>
        <v>331361.39999999997</v>
      </c>
    </row>
    <row r="539" spans="1:36" s="5" customFormat="1" ht="27">
      <c r="A539" s="207">
        <v>529</v>
      </c>
      <c r="B539" s="1491" t="s">
        <v>5988</v>
      </c>
      <c r="C539" s="1491" t="s">
        <v>5577</v>
      </c>
      <c r="D539" s="226" t="s">
        <v>4741</v>
      </c>
      <c r="E539" s="226">
        <v>3</v>
      </c>
      <c r="F539" s="226">
        <v>2.92</v>
      </c>
      <c r="G539" s="102">
        <v>1</v>
      </c>
      <c r="H539" s="207">
        <v>193128.8</v>
      </c>
      <c r="I539" s="207">
        <v>0</v>
      </c>
      <c r="J539" s="207"/>
      <c r="K539" s="226">
        <f t="shared" si="54"/>
        <v>193128.8</v>
      </c>
      <c r="L539" s="226">
        <v>2.83</v>
      </c>
      <c r="M539" s="102">
        <v>1</v>
      </c>
      <c r="N539" s="207">
        <v>187176.2</v>
      </c>
      <c r="O539" s="207">
        <v>0</v>
      </c>
      <c r="P539" s="207"/>
      <c r="Q539" s="226">
        <f t="shared" si="55"/>
        <v>187176.2</v>
      </c>
      <c r="R539" s="226">
        <f t="shared" ref="R539:U602" si="59">G539-M539</f>
        <v>0</v>
      </c>
      <c r="S539" s="226">
        <f t="shared" si="59"/>
        <v>5952.5999999999767</v>
      </c>
      <c r="T539" s="226">
        <f t="shared" si="59"/>
        <v>0</v>
      </c>
      <c r="U539" s="226">
        <f t="shared" si="59"/>
        <v>0</v>
      </c>
      <c r="V539" s="226">
        <f t="shared" si="58"/>
        <v>5952.5999999999767</v>
      </c>
      <c r="W539" s="226">
        <v>4</v>
      </c>
      <c r="X539" s="226">
        <v>3.02</v>
      </c>
      <c r="Y539" s="102">
        <v>1</v>
      </c>
      <c r="Z539" s="207">
        <v>199742.8</v>
      </c>
      <c r="AA539" s="207">
        <v>0</v>
      </c>
      <c r="AB539" s="207"/>
      <c r="AC539" s="226">
        <f t="shared" si="56"/>
        <v>199742.8</v>
      </c>
      <c r="AD539" s="226">
        <v>5</v>
      </c>
      <c r="AE539" s="226">
        <v>3.02</v>
      </c>
      <c r="AF539" s="102">
        <v>1</v>
      </c>
      <c r="AG539" s="207">
        <v>199742.8</v>
      </c>
      <c r="AH539" s="207">
        <v>0</v>
      </c>
      <c r="AI539" s="207"/>
      <c r="AJ539" s="226">
        <f t="shared" si="57"/>
        <v>199742.8</v>
      </c>
    </row>
    <row r="540" spans="1:36" s="5" customFormat="1" ht="27">
      <c r="A540" s="207">
        <v>530</v>
      </c>
      <c r="B540" s="1491" t="s">
        <v>5989</v>
      </c>
      <c r="C540" s="1491" t="s">
        <v>5721</v>
      </c>
      <c r="D540" s="226" t="s">
        <v>4757</v>
      </c>
      <c r="E540" s="226">
        <v>11</v>
      </c>
      <c r="F540" s="226">
        <v>2.83</v>
      </c>
      <c r="G540" s="102">
        <v>1</v>
      </c>
      <c r="H540" s="207">
        <v>187176.2</v>
      </c>
      <c r="I540" s="207">
        <v>0</v>
      </c>
      <c r="J540" s="207"/>
      <c r="K540" s="226">
        <f t="shared" si="54"/>
        <v>187176.2</v>
      </c>
      <c r="L540" s="226">
        <v>2.83</v>
      </c>
      <c r="M540" s="102">
        <v>1</v>
      </c>
      <c r="N540" s="207">
        <v>187176.2</v>
      </c>
      <c r="O540" s="207">
        <v>0</v>
      </c>
      <c r="P540" s="207"/>
      <c r="Q540" s="226">
        <f t="shared" si="55"/>
        <v>187176.2</v>
      </c>
      <c r="R540" s="226">
        <f t="shared" si="59"/>
        <v>0</v>
      </c>
      <c r="S540" s="226">
        <f t="shared" si="59"/>
        <v>0</v>
      </c>
      <c r="T540" s="226">
        <f t="shared" si="59"/>
        <v>0</v>
      </c>
      <c r="U540" s="226">
        <f t="shared" si="59"/>
        <v>0</v>
      </c>
      <c r="V540" s="226">
        <f t="shared" si="58"/>
        <v>0</v>
      </c>
      <c r="W540" s="226">
        <v>12</v>
      </c>
      <c r="X540" s="226">
        <v>2.83</v>
      </c>
      <c r="Y540" s="102">
        <v>1</v>
      </c>
      <c r="Z540" s="207">
        <v>187176.2</v>
      </c>
      <c r="AA540" s="207">
        <v>0</v>
      </c>
      <c r="AB540" s="207"/>
      <c r="AC540" s="226">
        <f t="shared" si="56"/>
        <v>187176.2</v>
      </c>
      <c r="AD540" s="226">
        <v>13</v>
      </c>
      <c r="AE540" s="226">
        <v>2.92</v>
      </c>
      <c r="AF540" s="102">
        <v>1</v>
      </c>
      <c r="AG540" s="207">
        <v>193128.8</v>
      </c>
      <c r="AH540" s="207">
        <v>0</v>
      </c>
      <c r="AI540" s="207"/>
      <c r="AJ540" s="226">
        <f t="shared" si="57"/>
        <v>193128.8</v>
      </c>
    </row>
    <row r="541" spans="1:36" s="5" customFormat="1">
      <c r="A541" s="207">
        <v>531</v>
      </c>
      <c r="B541" s="1491" t="s">
        <v>5990</v>
      </c>
      <c r="C541" s="1491" t="s">
        <v>5547</v>
      </c>
      <c r="D541" s="226" t="s">
        <v>5548</v>
      </c>
      <c r="E541" s="226">
        <v>6</v>
      </c>
      <c r="F541" s="226">
        <v>2.2799999999999998</v>
      </c>
      <c r="G541" s="102">
        <v>1</v>
      </c>
      <c r="H541" s="207">
        <v>150799.19999999998</v>
      </c>
      <c r="I541" s="207">
        <v>0</v>
      </c>
      <c r="J541" s="207"/>
      <c r="K541" s="226">
        <f t="shared" si="54"/>
        <v>150799.19999999998</v>
      </c>
      <c r="L541" s="226">
        <v>2.21</v>
      </c>
      <c r="M541" s="102">
        <v>1</v>
      </c>
      <c r="N541" s="207">
        <v>146169.4</v>
      </c>
      <c r="O541" s="207">
        <v>0</v>
      </c>
      <c r="P541" s="207"/>
      <c r="Q541" s="226">
        <f t="shared" si="55"/>
        <v>146169.4</v>
      </c>
      <c r="R541" s="226">
        <f t="shared" si="59"/>
        <v>0</v>
      </c>
      <c r="S541" s="226">
        <f t="shared" si="59"/>
        <v>4629.7999999999884</v>
      </c>
      <c r="T541" s="226">
        <f t="shared" si="59"/>
        <v>0</v>
      </c>
      <c r="U541" s="226">
        <f t="shared" si="59"/>
        <v>0</v>
      </c>
      <c r="V541" s="226">
        <f t="shared" si="58"/>
        <v>4629.7999999999884</v>
      </c>
      <c r="W541" s="226">
        <v>7</v>
      </c>
      <c r="X541" s="226">
        <v>2.2799999999999998</v>
      </c>
      <c r="Y541" s="102">
        <v>1</v>
      </c>
      <c r="Z541" s="207">
        <v>150799.19999999998</v>
      </c>
      <c r="AA541" s="207">
        <v>0</v>
      </c>
      <c r="AB541" s="207"/>
      <c r="AC541" s="226">
        <f t="shared" si="56"/>
        <v>150799.19999999998</v>
      </c>
      <c r="AD541" s="226">
        <v>8</v>
      </c>
      <c r="AE541" s="226">
        <v>2.35</v>
      </c>
      <c r="AF541" s="102">
        <v>1</v>
      </c>
      <c r="AG541" s="207">
        <v>155429</v>
      </c>
      <c r="AH541" s="207">
        <v>0</v>
      </c>
      <c r="AI541" s="207"/>
      <c r="AJ541" s="226">
        <f t="shared" si="57"/>
        <v>155429</v>
      </c>
    </row>
    <row r="542" spans="1:36" s="5" customFormat="1">
      <c r="A542" s="207">
        <v>532</v>
      </c>
      <c r="B542" s="1491" t="s">
        <v>5991</v>
      </c>
      <c r="C542" s="1491" t="s">
        <v>5547</v>
      </c>
      <c r="D542" s="226" t="s">
        <v>5548</v>
      </c>
      <c r="E542" s="226">
        <v>6</v>
      </c>
      <c r="F542" s="226">
        <v>2.2799999999999998</v>
      </c>
      <c r="G542" s="102">
        <v>1</v>
      </c>
      <c r="H542" s="207">
        <v>150799.19999999998</v>
      </c>
      <c r="I542" s="207">
        <v>0</v>
      </c>
      <c r="J542" s="207"/>
      <c r="K542" s="226">
        <f t="shared" si="54"/>
        <v>150799.19999999998</v>
      </c>
      <c r="L542" s="226">
        <v>2.21</v>
      </c>
      <c r="M542" s="102">
        <v>1</v>
      </c>
      <c r="N542" s="207">
        <v>146169.4</v>
      </c>
      <c r="O542" s="207">
        <v>0</v>
      </c>
      <c r="P542" s="207"/>
      <c r="Q542" s="226">
        <f t="shared" si="55"/>
        <v>146169.4</v>
      </c>
      <c r="R542" s="226">
        <f t="shared" si="59"/>
        <v>0</v>
      </c>
      <c r="S542" s="226">
        <f t="shared" si="59"/>
        <v>4629.7999999999884</v>
      </c>
      <c r="T542" s="226">
        <f t="shared" si="59"/>
        <v>0</v>
      </c>
      <c r="U542" s="226">
        <f t="shared" si="59"/>
        <v>0</v>
      </c>
      <c r="V542" s="226">
        <f t="shared" si="58"/>
        <v>4629.7999999999884</v>
      </c>
      <c r="W542" s="226">
        <v>7</v>
      </c>
      <c r="X542" s="226">
        <v>2.2799999999999998</v>
      </c>
      <c r="Y542" s="102">
        <v>1</v>
      </c>
      <c r="Z542" s="207">
        <v>150799.19999999998</v>
      </c>
      <c r="AA542" s="207">
        <v>0</v>
      </c>
      <c r="AB542" s="207"/>
      <c r="AC542" s="226">
        <f t="shared" si="56"/>
        <v>150799.19999999998</v>
      </c>
      <c r="AD542" s="226">
        <v>8</v>
      </c>
      <c r="AE542" s="226">
        <v>2.35</v>
      </c>
      <c r="AF542" s="102">
        <v>1</v>
      </c>
      <c r="AG542" s="207">
        <v>155429</v>
      </c>
      <c r="AH542" s="207">
        <v>0</v>
      </c>
      <c r="AI542" s="207"/>
      <c r="AJ542" s="226">
        <f t="shared" si="57"/>
        <v>155429</v>
      </c>
    </row>
    <row r="543" spans="1:36" s="5" customFormat="1">
      <c r="A543" s="207">
        <v>533</v>
      </c>
      <c r="B543" s="1491" t="s">
        <v>5992</v>
      </c>
      <c r="C543" s="1491" t="s">
        <v>5547</v>
      </c>
      <c r="D543" s="226" t="s">
        <v>5548</v>
      </c>
      <c r="E543" s="226">
        <v>3</v>
      </c>
      <c r="F543" s="226">
        <v>2.15</v>
      </c>
      <c r="G543" s="102">
        <v>1</v>
      </c>
      <c r="H543" s="207">
        <v>142201</v>
      </c>
      <c r="I543" s="207">
        <v>0</v>
      </c>
      <c r="J543" s="207"/>
      <c r="K543" s="226">
        <f t="shared" si="54"/>
        <v>142201</v>
      </c>
      <c r="L543" s="226">
        <v>2.08</v>
      </c>
      <c r="M543" s="102">
        <v>1</v>
      </c>
      <c r="N543" s="207">
        <v>137571.20000000001</v>
      </c>
      <c r="O543" s="207">
        <v>0</v>
      </c>
      <c r="P543" s="207"/>
      <c r="Q543" s="226">
        <f t="shared" si="55"/>
        <v>137571.20000000001</v>
      </c>
      <c r="R543" s="226">
        <f t="shared" si="59"/>
        <v>0</v>
      </c>
      <c r="S543" s="226">
        <f t="shared" si="59"/>
        <v>4629.7999999999884</v>
      </c>
      <c r="T543" s="226">
        <f t="shared" si="59"/>
        <v>0</v>
      </c>
      <c r="U543" s="226">
        <f t="shared" si="59"/>
        <v>0</v>
      </c>
      <c r="V543" s="226">
        <f t="shared" si="58"/>
        <v>4629.7999999999884</v>
      </c>
      <c r="W543" s="226">
        <v>4</v>
      </c>
      <c r="X543" s="226">
        <v>2.21</v>
      </c>
      <c r="Y543" s="102">
        <v>1</v>
      </c>
      <c r="Z543" s="207">
        <v>146169.4</v>
      </c>
      <c r="AA543" s="207">
        <v>0</v>
      </c>
      <c r="AB543" s="207"/>
      <c r="AC543" s="226">
        <f t="shared" si="56"/>
        <v>146169.4</v>
      </c>
      <c r="AD543" s="226">
        <v>5</v>
      </c>
      <c r="AE543" s="226">
        <v>2.21</v>
      </c>
      <c r="AF543" s="102">
        <v>1</v>
      </c>
      <c r="AG543" s="207">
        <v>146169.4</v>
      </c>
      <c r="AH543" s="207">
        <v>0</v>
      </c>
      <c r="AI543" s="207"/>
      <c r="AJ543" s="226">
        <f t="shared" si="57"/>
        <v>146169.4</v>
      </c>
    </row>
    <row r="544" spans="1:36" s="5" customFormat="1">
      <c r="A544" s="207">
        <v>534</v>
      </c>
      <c r="B544" s="1491" t="s">
        <v>5993</v>
      </c>
      <c r="C544" s="1491" t="s">
        <v>5547</v>
      </c>
      <c r="D544" s="226" t="s">
        <v>5548</v>
      </c>
      <c r="E544" s="226">
        <v>3</v>
      </c>
      <c r="F544" s="226">
        <v>2.15</v>
      </c>
      <c r="G544" s="102">
        <v>1</v>
      </c>
      <c r="H544" s="207">
        <v>142201</v>
      </c>
      <c r="I544" s="207">
        <v>0</v>
      </c>
      <c r="J544" s="207"/>
      <c r="K544" s="226">
        <f t="shared" si="54"/>
        <v>142201</v>
      </c>
      <c r="L544" s="226">
        <v>2.08</v>
      </c>
      <c r="M544" s="102">
        <v>1</v>
      </c>
      <c r="N544" s="207">
        <v>137571.20000000001</v>
      </c>
      <c r="O544" s="207">
        <v>0</v>
      </c>
      <c r="P544" s="207"/>
      <c r="Q544" s="226">
        <f t="shared" si="55"/>
        <v>137571.20000000001</v>
      </c>
      <c r="R544" s="226">
        <f t="shared" si="59"/>
        <v>0</v>
      </c>
      <c r="S544" s="226">
        <f t="shared" si="59"/>
        <v>4629.7999999999884</v>
      </c>
      <c r="T544" s="226">
        <f t="shared" si="59"/>
        <v>0</v>
      </c>
      <c r="U544" s="226">
        <f t="shared" si="59"/>
        <v>0</v>
      </c>
      <c r="V544" s="226">
        <f t="shared" si="58"/>
        <v>4629.7999999999884</v>
      </c>
      <c r="W544" s="226">
        <v>4</v>
      </c>
      <c r="X544" s="226">
        <v>2.21</v>
      </c>
      <c r="Y544" s="102">
        <v>1</v>
      </c>
      <c r="Z544" s="207">
        <v>146169.4</v>
      </c>
      <c r="AA544" s="207">
        <v>0</v>
      </c>
      <c r="AB544" s="207"/>
      <c r="AC544" s="226">
        <f t="shared" si="56"/>
        <v>146169.4</v>
      </c>
      <c r="AD544" s="226">
        <v>5</v>
      </c>
      <c r="AE544" s="226">
        <v>2.21</v>
      </c>
      <c r="AF544" s="102">
        <v>1</v>
      </c>
      <c r="AG544" s="207">
        <v>146169.4</v>
      </c>
      <c r="AH544" s="207">
        <v>0</v>
      </c>
      <c r="AI544" s="207"/>
      <c r="AJ544" s="226">
        <f t="shared" si="57"/>
        <v>146169.4</v>
      </c>
    </row>
    <row r="545" spans="1:36" s="5" customFormat="1">
      <c r="A545" s="207">
        <v>535</v>
      </c>
      <c r="B545" s="1491" t="s">
        <v>5994</v>
      </c>
      <c r="C545" s="1491" t="s">
        <v>1153</v>
      </c>
      <c r="D545" s="226" t="s">
        <v>4556</v>
      </c>
      <c r="E545" s="226">
        <v>7</v>
      </c>
      <c r="F545" s="226">
        <v>1.96</v>
      </c>
      <c r="G545" s="102">
        <v>1</v>
      </c>
      <c r="H545" s="207">
        <v>129634.4</v>
      </c>
      <c r="I545" s="207">
        <v>0</v>
      </c>
      <c r="J545" s="207"/>
      <c r="K545" s="226">
        <f t="shared" si="54"/>
        <v>129634.4</v>
      </c>
      <c r="L545" s="226">
        <v>1.96</v>
      </c>
      <c r="M545" s="102">
        <v>1</v>
      </c>
      <c r="N545" s="207">
        <v>129634.4</v>
      </c>
      <c r="O545" s="207">
        <v>0</v>
      </c>
      <c r="P545" s="207"/>
      <c r="Q545" s="226">
        <f t="shared" si="55"/>
        <v>129634.4</v>
      </c>
      <c r="R545" s="226">
        <f t="shared" si="59"/>
        <v>0</v>
      </c>
      <c r="S545" s="226">
        <f t="shared" si="59"/>
        <v>0</v>
      </c>
      <c r="T545" s="226">
        <f t="shared" si="59"/>
        <v>0</v>
      </c>
      <c r="U545" s="226">
        <f t="shared" si="59"/>
        <v>0</v>
      </c>
      <c r="V545" s="226">
        <f t="shared" si="58"/>
        <v>0</v>
      </c>
      <c r="W545" s="226">
        <v>8</v>
      </c>
      <c r="X545" s="226">
        <v>2.02</v>
      </c>
      <c r="Y545" s="102">
        <v>1</v>
      </c>
      <c r="Z545" s="207">
        <v>133602.79999999999</v>
      </c>
      <c r="AA545" s="207">
        <v>0</v>
      </c>
      <c r="AB545" s="207"/>
      <c r="AC545" s="226">
        <f t="shared" si="56"/>
        <v>133602.79999999999</v>
      </c>
      <c r="AD545" s="226">
        <v>9</v>
      </c>
      <c r="AE545" s="226">
        <v>2.02</v>
      </c>
      <c r="AF545" s="102">
        <v>1</v>
      </c>
      <c r="AG545" s="207">
        <v>133602.79999999999</v>
      </c>
      <c r="AH545" s="207">
        <v>0</v>
      </c>
      <c r="AI545" s="207"/>
      <c r="AJ545" s="226">
        <f t="shared" si="57"/>
        <v>133602.79999999999</v>
      </c>
    </row>
    <row r="546" spans="1:36" s="5" customFormat="1">
      <c r="A546" s="207">
        <v>536</v>
      </c>
      <c r="B546" s="1491" t="s">
        <v>5995</v>
      </c>
      <c r="C546" s="1491" t="s">
        <v>1153</v>
      </c>
      <c r="D546" s="226" t="s">
        <v>4556</v>
      </c>
      <c r="E546" s="226">
        <v>7</v>
      </c>
      <c r="F546" s="226">
        <v>1.96</v>
      </c>
      <c r="G546" s="102">
        <v>1</v>
      </c>
      <c r="H546" s="207">
        <v>129634.4</v>
      </c>
      <c r="I546" s="207">
        <v>0</v>
      </c>
      <c r="J546" s="207"/>
      <c r="K546" s="226">
        <f t="shared" si="54"/>
        <v>129634.4</v>
      </c>
      <c r="L546" s="226">
        <v>1.96</v>
      </c>
      <c r="M546" s="102">
        <v>1</v>
      </c>
      <c r="N546" s="207">
        <v>129634.4</v>
      </c>
      <c r="O546" s="207">
        <v>0</v>
      </c>
      <c r="P546" s="207"/>
      <c r="Q546" s="226">
        <f t="shared" si="55"/>
        <v>129634.4</v>
      </c>
      <c r="R546" s="226">
        <f t="shared" si="59"/>
        <v>0</v>
      </c>
      <c r="S546" s="226">
        <f t="shared" si="59"/>
        <v>0</v>
      </c>
      <c r="T546" s="226">
        <f t="shared" si="59"/>
        <v>0</v>
      </c>
      <c r="U546" s="226">
        <f t="shared" si="59"/>
        <v>0</v>
      </c>
      <c r="V546" s="226">
        <f t="shared" si="58"/>
        <v>0</v>
      </c>
      <c r="W546" s="226">
        <v>8</v>
      </c>
      <c r="X546" s="226">
        <v>2.02</v>
      </c>
      <c r="Y546" s="102">
        <v>1</v>
      </c>
      <c r="Z546" s="207">
        <v>133602.79999999999</v>
      </c>
      <c r="AA546" s="207">
        <v>0</v>
      </c>
      <c r="AB546" s="207"/>
      <c r="AC546" s="226">
        <f t="shared" si="56"/>
        <v>133602.79999999999</v>
      </c>
      <c r="AD546" s="226">
        <v>9</v>
      </c>
      <c r="AE546" s="226">
        <v>2.02</v>
      </c>
      <c r="AF546" s="102">
        <v>1</v>
      </c>
      <c r="AG546" s="207">
        <v>133602.79999999999</v>
      </c>
      <c r="AH546" s="207">
        <v>0</v>
      </c>
      <c r="AI546" s="207"/>
      <c r="AJ546" s="226">
        <f t="shared" si="57"/>
        <v>133602.79999999999</v>
      </c>
    </row>
    <row r="547" spans="1:36" s="5" customFormat="1">
      <c r="A547" s="207">
        <v>537</v>
      </c>
      <c r="B547" s="1491" t="s">
        <v>5996</v>
      </c>
      <c r="C547" s="1491" t="s">
        <v>1153</v>
      </c>
      <c r="D547" s="226" t="s">
        <v>4556</v>
      </c>
      <c r="E547" s="226">
        <v>4</v>
      </c>
      <c r="F547" s="226">
        <v>1.9</v>
      </c>
      <c r="G547" s="102">
        <v>1</v>
      </c>
      <c r="H547" s="207">
        <v>125666</v>
      </c>
      <c r="I547" s="207">
        <v>0</v>
      </c>
      <c r="J547" s="207"/>
      <c r="K547" s="226">
        <f t="shared" si="54"/>
        <v>125666</v>
      </c>
      <c r="L547" s="226">
        <v>1.84</v>
      </c>
      <c r="M547" s="102">
        <v>1</v>
      </c>
      <c r="N547" s="207">
        <v>121697.60000000001</v>
      </c>
      <c r="O547" s="207">
        <v>0</v>
      </c>
      <c r="P547" s="207"/>
      <c r="Q547" s="226">
        <f t="shared" si="55"/>
        <v>121697.60000000001</v>
      </c>
      <c r="R547" s="226">
        <f t="shared" si="59"/>
        <v>0</v>
      </c>
      <c r="S547" s="226">
        <f t="shared" si="59"/>
        <v>3968.3999999999942</v>
      </c>
      <c r="T547" s="226">
        <f t="shared" si="59"/>
        <v>0</v>
      </c>
      <c r="U547" s="226">
        <f t="shared" si="59"/>
        <v>0</v>
      </c>
      <c r="V547" s="226">
        <f t="shared" si="58"/>
        <v>3968.3999999999942</v>
      </c>
      <c r="W547" s="226">
        <v>5</v>
      </c>
      <c r="X547" s="226">
        <v>1.9</v>
      </c>
      <c r="Y547" s="102">
        <v>1</v>
      </c>
      <c r="Z547" s="207">
        <v>125666</v>
      </c>
      <c r="AA547" s="207">
        <v>0</v>
      </c>
      <c r="AB547" s="207"/>
      <c r="AC547" s="226">
        <f t="shared" si="56"/>
        <v>125666</v>
      </c>
      <c r="AD547" s="226">
        <v>6</v>
      </c>
      <c r="AE547" s="226">
        <v>1.96</v>
      </c>
      <c r="AF547" s="102">
        <v>1</v>
      </c>
      <c r="AG547" s="207">
        <v>129634.4</v>
      </c>
      <c r="AH547" s="207">
        <v>0</v>
      </c>
      <c r="AI547" s="207"/>
      <c r="AJ547" s="226">
        <f t="shared" si="57"/>
        <v>129634.4</v>
      </c>
    </row>
    <row r="548" spans="1:36" s="5" customFormat="1">
      <c r="A548" s="207">
        <v>538</v>
      </c>
      <c r="B548" s="1491" t="s">
        <v>5997</v>
      </c>
      <c r="C548" s="1491" t="s">
        <v>1153</v>
      </c>
      <c r="D548" s="226" t="s">
        <v>4556</v>
      </c>
      <c r="E548" s="226">
        <v>7</v>
      </c>
      <c r="F548" s="226">
        <v>1.96</v>
      </c>
      <c r="G548" s="102">
        <v>1</v>
      </c>
      <c r="H548" s="207">
        <v>129634.4</v>
      </c>
      <c r="I548" s="207">
        <v>0</v>
      </c>
      <c r="J548" s="207"/>
      <c r="K548" s="226">
        <f t="shared" si="54"/>
        <v>129634.4</v>
      </c>
      <c r="L548" s="226">
        <v>1.96</v>
      </c>
      <c r="M548" s="102">
        <v>1</v>
      </c>
      <c r="N548" s="207">
        <v>129634.4</v>
      </c>
      <c r="O548" s="207">
        <v>0</v>
      </c>
      <c r="P548" s="207"/>
      <c r="Q548" s="226">
        <f t="shared" si="55"/>
        <v>129634.4</v>
      </c>
      <c r="R548" s="226">
        <f t="shared" si="59"/>
        <v>0</v>
      </c>
      <c r="S548" s="226">
        <f t="shared" si="59"/>
        <v>0</v>
      </c>
      <c r="T548" s="226">
        <f t="shared" si="59"/>
        <v>0</v>
      </c>
      <c r="U548" s="226">
        <f t="shared" si="59"/>
        <v>0</v>
      </c>
      <c r="V548" s="226">
        <f t="shared" si="58"/>
        <v>0</v>
      </c>
      <c r="W548" s="226">
        <v>8</v>
      </c>
      <c r="X548" s="226">
        <v>2.02</v>
      </c>
      <c r="Y548" s="102">
        <v>1</v>
      </c>
      <c r="Z548" s="207">
        <v>133602.79999999999</v>
      </c>
      <c r="AA548" s="207">
        <v>0</v>
      </c>
      <c r="AB548" s="207"/>
      <c r="AC548" s="226">
        <f t="shared" si="56"/>
        <v>133602.79999999999</v>
      </c>
      <c r="AD548" s="226">
        <v>9</v>
      </c>
      <c r="AE548" s="226">
        <v>2.02</v>
      </c>
      <c r="AF548" s="102">
        <v>1</v>
      </c>
      <c r="AG548" s="207">
        <v>133602.79999999999</v>
      </c>
      <c r="AH548" s="207">
        <v>0</v>
      </c>
      <c r="AI548" s="207"/>
      <c r="AJ548" s="226">
        <f t="shared" si="57"/>
        <v>133602.79999999999</v>
      </c>
    </row>
    <row r="549" spans="1:36" s="5" customFormat="1">
      <c r="A549" s="207">
        <v>539</v>
      </c>
      <c r="B549" s="1491" t="s">
        <v>5998</v>
      </c>
      <c r="C549" s="1491" t="s">
        <v>1153</v>
      </c>
      <c r="D549" s="226" t="s">
        <v>4556</v>
      </c>
      <c r="E549" s="226">
        <v>5</v>
      </c>
      <c r="F549" s="226">
        <v>1.9</v>
      </c>
      <c r="G549" s="102">
        <v>1</v>
      </c>
      <c r="H549" s="207">
        <v>125666</v>
      </c>
      <c r="I549" s="207">
        <v>0</v>
      </c>
      <c r="J549" s="207"/>
      <c r="K549" s="226">
        <f t="shared" si="54"/>
        <v>125666</v>
      </c>
      <c r="L549" s="226">
        <v>1.9</v>
      </c>
      <c r="M549" s="102">
        <v>1</v>
      </c>
      <c r="N549" s="207">
        <v>125666</v>
      </c>
      <c r="O549" s="207">
        <v>0</v>
      </c>
      <c r="P549" s="207"/>
      <c r="Q549" s="226">
        <f t="shared" si="55"/>
        <v>125666</v>
      </c>
      <c r="R549" s="226">
        <f t="shared" si="59"/>
        <v>0</v>
      </c>
      <c r="S549" s="226">
        <f t="shared" si="59"/>
        <v>0</v>
      </c>
      <c r="T549" s="226">
        <f t="shared" si="59"/>
        <v>0</v>
      </c>
      <c r="U549" s="226">
        <f t="shared" si="59"/>
        <v>0</v>
      </c>
      <c r="V549" s="226">
        <f t="shared" si="58"/>
        <v>0</v>
      </c>
      <c r="W549" s="226">
        <v>6</v>
      </c>
      <c r="X549" s="226">
        <v>1.96</v>
      </c>
      <c r="Y549" s="102">
        <v>1</v>
      </c>
      <c r="Z549" s="207">
        <v>129634.4</v>
      </c>
      <c r="AA549" s="207">
        <v>0</v>
      </c>
      <c r="AB549" s="207"/>
      <c r="AC549" s="226">
        <f t="shared" si="56"/>
        <v>129634.4</v>
      </c>
      <c r="AD549" s="226">
        <v>7</v>
      </c>
      <c r="AE549" s="226">
        <v>1.96</v>
      </c>
      <c r="AF549" s="102">
        <v>1</v>
      </c>
      <c r="AG549" s="207">
        <v>129634.4</v>
      </c>
      <c r="AH549" s="207">
        <v>0</v>
      </c>
      <c r="AI549" s="207"/>
      <c r="AJ549" s="226">
        <f t="shared" si="57"/>
        <v>129634.4</v>
      </c>
    </row>
    <row r="550" spans="1:36" s="5" customFormat="1">
      <c r="A550" s="207">
        <v>540</v>
      </c>
      <c r="B550" s="1491" t="s">
        <v>5999</v>
      </c>
      <c r="C550" s="1491" t="s">
        <v>1153</v>
      </c>
      <c r="D550" s="226" t="s">
        <v>4556</v>
      </c>
      <c r="E550" s="226">
        <v>5</v>
      </c>
      <c r="F550" s="226">
        <v>1.9</v>
      </c>
      <c r="G550" s="102">
        <v>1</v>
      </c>
      <c r="H550" s="207">
        <v>125666</v>
      </c>
      <c r="I550" s="207">
        <v>0</v>
      </c>
      <c r="J550" s="207"/>
      <c r="K550" s="226">
        <f t="shared" si="54"/>
        <v>125666</v>
      </c>
      <c r="L550" s="226">
        <v>1.9</v>
      </c>
      <c r="M550" s="102">
        <v>1</v>
      </c>
      <c r="N550" s="207">
        <v>125666</v>
      </c>
      <c r="O550" s="207">
        <v>0</v>
      </c>
      <c r="P550" s="207"/>
      <c r="Q550" s="226">
        <f t="shared" si="55"/>
        <v>125666</v>
      </c>
      <c r="R550" s="226">
        <f t="shared" si="59"/>
        <v>0</v>
      </c>
      <c r="S550" s="226">
        <f t="shared" si="59"/>
        <v>0</v>
      </c>
      <c r="T550" s="226">
        <f t="shared" si="59"/>
        <v>0</v>
      </c>
      <c r="U550" s="226">
        <f t="shared" si="59"/>
        <v>0</v>
      </c>
      <c r="V550" s="226">
        <f t="shared" si="58"/>
        <v>0</v>
      </c>
      <c r="W550" s="226">
        <v>6</v>
      </c>
      <c r="X550" s="226">
        <v>1.96</v>
      </c>
      <c r="Y550" s="102">
        <v>1</v>
      </c>
      <c r="Z550" s="207">
        <v>129634.4</v>
      </c>
      <c r="AA550" s="207">
        <v>0</v>
      </c>
      <c r="AB550" s="207"/>
      <c r="AC550" s="226">
        <f t="shared" si="56"/>
        <v>129634.4</v>
      </c>
      <c r="AD550" s="226">
        <v>7</v>
      </c>
      <c r="AE550" s="226">
        <v>1.96</v>
      </c>
      <c r="AF550" s="102">
        <v>1</v>
      </c>
      <c r="AG550" s="207">
        <v>129634.4</v>
      </c>
      <c r="AH550" s="207">
        <v>0</v>
      </c>
      <c r="AI550" s="207"/>
      <c r="AJ550" s="226">
        <f t="shared" si="57"/>
        <v>129634.4</v>
      </c>
    </row>
    <row r="551" spans="1:36" s="5" customFormat="1">
      <c r="A551" s="207">
        <v>541</v>
      </c>
      <c r="B551" s="1491" t="s">
        <v>6000</v>
      </c>
      <c r="C551" s="1491" t="s">
        <v>1153</v>
      </c>
      <c r="D551" s="226" t="s">
        <v>4556</v>
      </c>
      <c r="E551" s="226">
        <v>5</v>
      </c>
      <c r="F551" s="226">
        <v>1.9</v>
      </c>
      <c r="G551" s="102">
        <v>1</v>
      </c>
      <c r="H551" s="207">
        <v>125666</v>
      </c>
      <c r="I551" s="207">
        <v>0</v>
      </c>
      <c r="J551" s="207"/>
      <c r="K551" s="226">
        <f t="shared" si="54"/>
        <v>125666</v>
      </c>
      <c r="L551" s="226">
        <v>1.9</v>
      </c>
      <c r="M551" s="102">
        <v>1</v>
      </c>
      <c r="N551" s="207">
        <v>125666</v>
      </c>
      <c r="O551" s="207">
        <v>0</v>
      </c>
      <c r="P551" s="207"/>
      <c r="Q551" s="226">
        <f t="shared" si="55"/>
        <v>125666</v>
      </c>
      <c r="R551" s="226">
        <f t="shared" si="59"/>
        <v>0</v>
      </c>
      <c r="S551" s="226">
        <f t="shared" si="59"/>
        <v>0</v>
      </c>
      <c r="T551" s="226">
        <f t="shared" si="59"/>
        <v>0</v>
      </c>
      <c r="U551" s="226">
        <f t="shared" si="59"/>
        <v>0</v>
      </c>
      <c r="V551" s="226">
        <f t="shared" si="58"/>
        <v>0</v>
      </c>
      <c r="W551" s="226">
        <v>6</v>
      </c>
      <c r="X551" s="226">
        <v>1.96</v>
      </c>
      <c r="Y551" s="102">
        <v>1</v>
      </c>
      <c r="Z551" s="207">
        <v>129634.4</v>
      </c>
      <c r="AA551" s="207">
        <v>0</v>
      </c>
      <c r="AB551" s="207"/>
      <c r="AC551" s="226">
        <f t="shared" si="56"/>
        <v>129634.4</v>
      </c>
      <c r="AD551" s="226">
        <v>7</v>
      </c>
      <c r="AE551" s="226">
        <v>1.96</v>
      </c>
      <c r="AF551" s="102">
        <v>1</v>
      </c>
      <c r="AG551" s="207">
        <v>129634.4</v>
      </c>
      <c r="AH551" s="207">
        <v>0</v>
      </c>
      <c r="AI551" s="207"/>
      <c r="AJ551" s="226">
        <f t="shared" si="57"/>
        <v>129634.4</v>
      </c>
    </row>
    <row r="552" spans="1:36" s="5" customFormat="1">
      <c r="A552" s="207">
        <v>542</v>
      </c>
      <c r="B552" s="1491" t="s">
        <v>6001</v>
      </c>
      <c r="C552" s="1491" t="s">
        <v>1153</v>
      </c>
      <c r="D552" s="226" t="s">
        <v>4556</v>
      </c>
      <c r="E552" s="226">
        <v>7</v>
      </c>
      <c r="F552" s="226">
        <v>1.96</v>
      </c>
      <c r="G552" s="102">
        <v>1</v>
      </c>
      <c r="H552" s="207">
        <v>129634.4</v>
      </c>
      <c r="I552" s="207">
        <v>0</v>
      </c>
      <c r="J552" s="207"/>
      <c r="K552" s="226">
        <f t="shared" si="54"/>
        <v>129634.4</v>
      </c>
      <c r="L552" s="226">
        <v>1.96</v>
      </c>
      <c r="M552" s="102">
        <v>1</v>
      </c>
      <c r="N552" s="207">
        <v>129634.4</v>
      </c>
      <c r="O552" s="207">
        <v>0</v>
      </c>
      <c r="P552" s="207"/>
      <c r="Q552" s="226">
        <f t="shared" si="55"/>
        <v>129634.4</v>
      </c>
      <c r="R552" s="226">
        <f t="shared" si="59"/>
        <v>0</v>
      </c>
      <c r="S552" s="226">
        <f t="shared" si="59"/>
        <v>0</v>
      </c>
      <c r="T552" s="226">
        <f t="shared" si="59"/>
        <v>0</v>
      </c>
      <c r="U552" s="226">
        <f t="shared" si="59"/>
        <v>0</v>
      </c>
      <c r="V552" s="226">
        <f t="shared" si="58"/>
        <v>0</v>
      </c>
      <c r="W552" s="226">
        <v>8</v>
      </c>
      <c r="X552" s="226">
        <v>2.02</v>
      </c>
      <c r="Y552" s="102">
        <v>1</v>
      </c>
      <c r="Z552" s="207">
        <v>133602.79999999999</v>
      </c>
      <c r="AA552" s="207">
        <v>0</v>
      </c>
      <c r="AB552" s="207"/>
      <c r="AC552" s="226">
        <f t="shared" si="56"/>
        <v>133602.79999999999</v>
      </c>
      <c r="AD552" s="226">
        <v>9</v>
      </c>
      <c r="AE552" s="226">
        <v>2.02</v>
      </c>
      <c r="AF552" s="102">
        <v>1</v>
      </c>
      <c r="AG552" s="207">
        <v>133602.79999999999</v>
      </c>
      <c r="AH552" s="207">
        <v>0</v>
      </c>
      <c r="AI552" s="207"/>
      <c r="AJ552" s="226">
        <f t="shared" si="57"/>
        <v>133602.79999999999</v>
      </c>
    </row>
    <row r="553" spans="1:36" s="5" customFormat="1">
      <c r="A553" s="207">
        <v>543</v>
      </c>
      <c r="B553" s="1491" t="s">
        <v>6002</v>
      </c>
      <c r="C553" s="1491" t="s">
        <v>1153</v>
      </c>
      <c r="D553" s="226" t="s">
        <v>4556</v>
      </c>
      <c r="E553" s="226">
        <v>3</v>
      </c>
      <c r="F553" s="226">
        <v>1.84</v>
      </c>
      <c r="G553" s="102">
        <v>1</v>
      </c>
      <c r="H553" s="207">
        <v>121697.60000000001</v>
      </c>
      <c r="I553" s="207">
        <v>0</v>
      </c>
      <c r="J553" s="207"/>
      <c r="K553" s="226">
        <f t="shared" si="54"/>
        <v>121697.60000000001</v>
      </c>
      <c r="L553" s="226">
        <v>1.79</v>
      </c>
      <c r="M553" s="102">
        <v>1</v>
      </c>
      <c r="N553" s="207">
        <v>118390.6</v>
      </c>
      <c r="O553" s="207">
        <v>0</v>
      </c>
      <c r="P553" s="207"/>
      <c r="Q553" s="226">
        <f t="shared" si="55"/>
        <v>118390.6</v>
      </c>
      <c r="R553" s="226">
        <f t="shared" si="59"/>
        <v>0</v>
      </c>
      <c r="S553" s="226">
        <f t="shared" si="59"/>
        <v>3307</v>
      </c>
      <c r="T553" s="226">
        <f t="shared" si="59"/>
        <v>0</v>
      </c>
      <c r="U553" s="226">
        <f t="shared" si="59"/>
        <v>0</v>
      </c>
      <c r="V553" s="226">
        <f t="shared" si="58"/>
        <v>3307</v>
      </c>
      <c r="W553" s="226">
        <v>4</v>
      </c>
      <c r="X553" s="226">
        <v>1.9</v>
      </c>
      <c r="Y553" s="102">
        <v>1</v>
      </c>
      <c r="Z553" s="207">
        <v>125666</v>
      </c>
      <c r="AA553" s="207">
        <v>0</v>
      </c>
      <c r="AB553" s="207"/>
      <c r="AC553" s="226">
        <f t="shared" si="56"/>
        <v>125666</v>
      </c>
      <c r="AD553" s="226">
        <v>5</v>
      </c>
      <c r="AE553" s="226">
        <v>1.9</v>
      </c>
      <c r="AF553" s="102">
        <v>1</v>
      </c>
      <c r="AG553" s="207">
        <v>125666</v>
      </c>
      <c r="AH553" s="207">
        <v>0</v>
      </c>
      <c r="AI553" s="207"/>
      <c r="AJ553" s="226">
        <f t="shared" si="57"/>
        <v>125666</v>
      </c>
    </row>
    <row r="554" spans="1:36" s="5" customFormat="1">
      <c r="A554" s="207">
        <v>544</v>
      </c>
      <c r="B554" s="1491" t="s">
        <v>6003</v>
      </c>
      <c r="C554" s="1491" t="s">
        <v>1153</v>
      </c>
      <c r="D554" s="226" t="s">
        <v>4556</v>
      </c>
      <c r="E554" s="226">
        <v>3</v>
      </c>
      <c r="F554" s="226">
        <v>1.84</v>
      </c>
      <c r="G554" s="102">
        <v>1</v>
      </c>
      <c r="H554" s="207">
        <v>121697.60000000001</v>
      </c>
      <c r="I554" s="207">
        <v>0</v>
      </c>
      <c r="J554" s="207"/>
      <c r="K554" s="226">
        <f t="shared" si="54"/>
        <v>121697.60000000001</v>
      </c>
      <c r="L554" s="226">
        <v>1.79</v>
      </c>
      <c r="M554" s="102">
        <v>1</v>
      </c>
      <c r="N554" s="207">
        <v>118390.6</v>
      </c>
      <c r="O554" s="207">
        <v>0</v>
      </c>
      <c r="P554" s="207"/>
      <c r="Q554" s="226">
        <f t="shared" si="55"/>
        <v>118390.6</v>
      </c>
      <c r="R554" s="226">
        <f t="shared" si="59"/>
        <v>0</v>
      </c>
      <c r="S554" s="226">
        <f t="shared" si="59"/>
        <v>3307</v>
      </c>
      <c r="T554" s="226">
        <f t="shared" si="59"/>
        <v>0</v>
      </c>
      <c r="U554" s="226">
        <f t="shared" si="59"/>
        <v>0</v>
      </c>
      <c r="V554" s="226">
        <f t="shared" si="58"/>
        <v>3307</v>
      </c>
      <c r="W554" s="226">
        <v>4</v>
      </c>
      <c r="X554" s="226">
        <v>1.9</v>
      </c>
      <c r="Y554" s="102">
        <v>1</v>
      </c>
      <c r="Z554" s="207">
        <v>125666</v>
      </c>
      <c r="AA554" s="207">
        <v>0</v>
      </c>
      <c r="AB554" s="207"/>
      <c r="AC554" s="226">
        <f t="shared" si="56"/>
        <v>125666</v>
      </c>
      <c r="AD554" s="226">
        <v>5</v>
      </c>
      <c r="AE554" s="226">
        <v>1.9</v>
      </c>
      <c r="AF554" s="102">
        <v>1</v>
      </c>
      <c r="AG554" s="207">
        <v>125666</v>
      </c>
      <c r="AH554" s="207">
        <v>0</v>
      </c>
      <c r="AI554" s="207"/>
      <c r="AJ554" s="226">
        <f t="shared" si="57"/>
        <v>125666</v>
      </c>
    </row>
    <row r="555" spans="1:36" s="5" customFormat="1">
      <c r="A555" s="207">
        <v>545</v>
      </c>
      <c r="B555" s="1491" t="s">
        <v>6004</v>
      </c>
      <c r="C555" s="1491" t="s">
        <v>1153</v>
      </c>
      <c r="D555" s="226" t="s">
        <v>4556</v>
      </c>
      <c r="E555" s="226">
        <v>3</v>
      </c>
      <c r="F555" s="226">
        <v>1.84</v>
      </c>
      <c r="G555" s="102">
        <v>1</v>
      </c>
      <c r="H555" s="207">
        <v>121697.60000000001</v>
      </c>
      <c r="I555" s="207">
        <v>0</v>
      </c>
      <c r="J555" s="207"/>
      <c r="K555" s="226">
        <f t="shared" si="54"/>
        <v>121697.60000000001</v>
      </c>
      <c r="L555" s="226">
        <v>1.79</v>
      </c>
      <c r="M555" s="102">
        <v>1</v>
      </c>
      <c r="N555" s="207">
        <v>118390.6</v>
      </c>
      <c r="O555" s="207">
        <v>0</v>
      </c>
      <c r="P555" s="207"/>
      <c r="Q555" s="226">
        <f t="shared" si="55"/>
        <v>118390.6</v>
      </c>
      <c r="R555" s="226">
        <f t="shared" si="59"/>
        <v>0</v>
      </c>
      <c r="S555" s="226">
        <f t="shared" si="59"/>
        <v>3307</v>
      </c>
      <c r="T555" s="226">
        <f t="shared" si="59"/>
        <v>0</v>
      </c>
      <c r="U555" s="226">
        <f t="shared" si="59"/>
        <v>0</v>
      </c>
      <c r="V555" s="226">
        <f t="shared" si="58"/>
        <v>3307</v>
      </c>
      <c r="W555" s="226">
        <v>4</v>
      </c>
      <c r="X555" s="226">
        <v>1.9</v>
      </c>
      <c r="Y555" s="102">
        <v>1</v>
      </c>
      <c r="Z555" s="207">
        <v>125666</v>
      </c>
      <c r="AA555" s="207">
        <v>0</v>
      </c>
      <c r="AB555" s="207"/>
      <c r="AC555" s="226">
        <f t="shared" si="56"/>
        <v>125666</v>
      </c>
      <c r="AD555" s="226">
        <v>5</v>
      </c>
      <c r="AE555" s="226">
        <v>1.9</v>
      </c>
      <c r="AF555" s="102">
        <v>1</v>
      </c>
      <c r="AG555" s="207">
        <v>125666</v>
      </c>
      <c r="AH555" s="207">
        <v>0</v>
      </c>
      <c r="AI555" s="207"/>
      <c r="AJ555" s="226">
        <f t="shared" si="57"/>
        <v>125666</v>
      </c>
    </row>
    <row r="556" spans="1:36" s="5" customFormat="1">
      <c r="A556" s="207">
        <v>546</v>
      </c>
      <c r="B556" s="1491" t="s">
        <v>6005</v>
      </c>
      <c r="C556" s="1491" t="s">
        <v>1153</v>
      </c>
      <c r="D556" s="226" t="s">
        <v>4556</v>
      </c>
      <c r="E556" s="226">
        <v>3</v>
      </c>
      <c r="F556" s="226">
        <v>1.84</v>
      </c>
      <c r="G556" s="102">
        <v>1</v>
      </c>
      <c r="H556" s="207">
        <v>121697.60000000001</v>
      </c>
      <c r="I556" s="207">
        <v>0</v>
      </c>
      <c r="J556" s="207"/>
      <c r="K556" s="226">
        <f t="shared" si="54"/>
        <v>121697.60000000001</v>
      </c>
      <c r="L556" s="226">
        <v>1.79</v>
      </c>
      <c r="M556" s="102">
        <v>1</v>
      </c>
      <c r="N556" s="207">
        <v>118390.6</v>
      </c>
      <c r="O556" s="207">
        <v>0</v>
      </c>
      <c r="P556" s="207"/>
      <c r="Q556" s="226">
        <f t="shared" si="55"/>
        <v>118390.6</v>
      </c>
      <c r="R556" s="226">
        <f t="shared" si="59"/>
        <v>0</v>
      </c>
      <c r="S556" s="226">
        <f t="shared" si="59"/>
        <v>3307</v>
      </c>
      <c r="T556" s="226">
        <f t="shared" si="59"/>
        <v>0</v>
      </c>
      <c r="U556" s="226">
        <f t="shared" si="59"/>
        <v>0</v>
      </c>
      <c r="V556" s="226">
        <f t="shared" si="58"/>
        <v>3307</v>
      </c>
      <c r="W556" s="226">
        <v>4</v>
      </c>
      <c r="X556" s="226">
        <v>1.9</v>
      </c>
      <c r="Y556" s="102">
        <v>1</v>
      </c>
      <c r="Z556" s="207">
        <v>125666</v>
      </c>
      <c r="AA556" s="207">
        <v>0</v>
      </c>
      <c r="AB556" s="207"/>
      <c r="AC556" s="226">
        <f t="shared" si="56"/>
        <v>125666</v>
      </c>
      <c r="AD556" s="226">
        <v>5</v>
      </c>
      <c r="AE556" s="226">
        <v>1.9</v>
      </c>
      <c r="AF556" s="102">
        <v>1</v>
      </c>
      <c r="AG556" s="207">
        <v>125666</v>
      </c>
      <c r="AH556" s="207">
        <v>0</v>
      </c>
      <c r="AI556" s="207"/>
      <c r="AJ556" s="226">
        <f t="shared" si="57"/>
        <v>125666</v>
      </c>
    </row>
    <row r="557" spans="1:36" s="5" customFormat="1">
      <c r="A557" s="207">
        <v>547</v>
      </c>
      <c r="B557" s="1491" t="s">
        <v>6006</v>
      </c>
      <c r="C557" s="1491" t="s">
        <v>1153</v>
      </c>
      <c r="D557" s="226" t="s">
        <v>4556</v>
      </c>
      <c r="E557" s="226">
        <v>3</v>
      </c>
      <c r="F557" s="226">
        <v>1.84</v>
      </c>
      <c r="G557" s="102">
        <v>1</v>
      </c>
      <c r="H557" s="207">
        <v>121697.60000000001</v>
      </c>
      <c r="I557" s="207">
        <v>0</v>
      </c>
      <c r="J557" s="207"/>
      <c r="K557" s="226">
        <f t="shared" si="54"/>
        <v>121697.60000000001</v>
      </c>
      <c r="L557" s="226">
        <v>1.79</v>
      </c>
      <c r="M557" s="102">
        <v>1</v>
      </c>
      <c r="N557" s="207">
        <v>118390.6</v>
      </c>
      <c r="O557" s="207">
        <v>0</v>
      </c>
      <c r="P557" s="207"/>
      <c r="Q557" s="226">
        <f t="shared" si="55"/>
        <v>118390.6</v>
      </c>
      <c r="R557" s="226">
        <f t="shared" si="59"/>
        <v>0</v>
      </c>
      <c r="S557" s="226">
        <f t="shared" si="59"/>
        <v>3307</v>
      </c>
      <c r="T557" s="226">
        <f t="shared" si="59"/>
        <v>0</v>
      </c>
      <c r="U557" s="226">
        <f t="shared" si="59"/>
        <v>0</v>
      </c>
      <c r="V557" s="226">
        <f t="shared" si="58"/>
        <v>3307</v>
      </c>
      <c r="W557" s="226">
        <v>4</v>
      </c>
      <c r="X557" s="226">
        <v>1.9</v>
      </c>
      <c r="Y557" s="102">
        <v>1</v>
      </c>
      <c r="Z557" s="207">
        <v>125666</v>
      </c>
      <c r="AA557" s="207">
        <v>0</v>
      </c>
      <c r="AB557" s="207"/>
      <c r="AC557" s="226">
        <f t="shared" si="56"/>
        <v>125666</v>
      </c>
      <c r="AD557" s="226">
        <v>5</v>
      </c>
      <c r="AE557" s="226">
        <v>1.9</v>
      </c>
      <c r="AF557" s="102">
        <v>1</v>
      </c>
      <c r="AG557" s="207">
        <v>125666</v>
      </c>
      <c r="AH557" s="207">
        <v>0</v>
      </c>
      <c r="AI557" s="207"/>
      <c r="AJ557" s="226">
        <f t="shared" si="57"/>
        <v>125666</v>
      </c>
    </row>
    <row r="558" spans="1:36" s="5" customFormat="1">
      <c r="A558" s="207">
        <v>548</v>
      </c>
      <c r="B558" s="1491" t="s">
        <v>6007</v>
      </c>
      <c r="C558" s="1491" t="s">
        <v>1153</v>
      </c>
      <c r="D558" s="226" t="s">
        <v>4556</v>
      </c>
      <c r="E558" s="226">
        <v>3</v>
      </c>
      <c r="F558" s="226">
        <v>1.84</v>
      </c>
      <c r="G558" s="102">
        <v>1</v>
      </c>
      <c r="H558" s="207">
        <v>121697.60000000001</v>
      </c>
      <c r="I558" s="207">
        <v>0</v>
      </c>
      <c r="J558" s="207"/>
      <c r="K558" s="226">
        <f t="shared" si="54"/>
        <v>121697.60000000001</v>
      </c>
      <c r="L558" s="226">
        <v>1.79</v>
      </c>
      <c r="M558" s="102">
        <v>1</v>
      </c>
      <c r="N558" s="207">
        <v>118390.6</v>
      </c>
      <c r="O558" s="207">
        <v>0</v>
      </c>
      <c r="P558" s="207"/>
      <c r="Q558" s="226">
        <f t="shared" si="55"/>
        <v>118390.6</v>
      </c>
      <c r="R558" s="226">
        <f t="shared" si="59"/>
        <v>0</v>
      </c>
      <c r="S558" s="226">
        <f t="shared" si="59"/>
        <v>3307</v>
      </c>
      <c r="T558" s="226">
        <f t="shared" si="59"/>
        <v>0</v>
      </c>
      <c r="U558" s="226">
        <f t="shared" si="59"/>
        <v>0</v>
      </c>
      <c r="V558" s="226">
        <f t="shared" si="58"/>
        <v>3307</v>
      </c>
      <c r="W558" s="226">
        <v>4</v>
      </c>
      <c r="X558" s="226">
        <v>1.9</v>
      </c>
      <c r="Y558" s="102">
        <v>1</v>
      </c>
      <c r="Z558" s="207">
        <v>125666</v>
      </c>
      <c r="AA558" s="207">
        <v>0</v>
      </c>
      <c r="AB558" s="207"/>
      <c r="AC558" s="226">
        <f t="shared" si="56"/>
        <v>125666</v>
      </c>
      <c r="AD558" s="226">
        <v>5</v>
      </c>
      <c r="AE558" s="226">
        <v>1.9</v>
      </c>
      <c r="AF558" s="102">
        <v>1</v>
      </c>
      <c r="AG558" s="207">
        <v>125666</v>
      </c>
      <c r="AH558" s="207">
        <v>0</v>
      </c>
      <c r="AI558" s="207"/>
      <c r="AJ558" s="226">
        <f t="shared" si="57"/>
        <v>125666</v>
      </c>
    </row>
    <row r="559" spans="1:36" s="5" customFormat="1">
      <c r="A559" s="207">
        <v>549</v>
      </c>
      <c r="B559" s="1491" t="s">
        <v>6008</v>
      </c>
      <c r="C559" s="1491" t="s">
        <v>1153</v>
      </c>
      <c r="D559" s="226" t="s">
        <v>4556</v>
      </c>
      <c r="E559" s="226">
        <v>3</v>
      </c>
      <c r="F559" s="226">
        <v>1.84</v>
      </c>
      <c r="G559" s="102">
        <v>1</v>
      </c>
      <c r="H559" s="207">
        <v>121697.60000000001</v>
      </c>
      <c r="I559" s="207">
        <v>0</v>
      </c>
      <c r="J559" s="207"/>
      <c r="K559" s="226">
        <f t="shared" si="54"/>
        <v>121697.60000000001</v>
      </c>
      <c r="L559" s="226">
        <v>1.79</v>
      </c>
      <c r="M559" s="102">
        <v>1</v>
      </c>
      <c r="N559" s="207">
        <v>118390.6</v>
      </c>
      <c r="O559" s="207">
        <v>0</v>
      </c>
      <c r="P559" s="207"/>
      <c r="Q559" s="226">
        <f t="shared" si="55"/>
        <v>118390.6</v>
      </c>
      <c r="R559" s="226">
        <f t="shared" si="59"/>
        <v>0</v>
      </c>
      <c r="S559" s="226">
        <f t="shared" si="59"/>
        <v>3307</v>
      </c>
      <c r="T559" s="226">
        <f t="shared" si="59"/>
        <v>0</v>
      </c>
      <c r="U559" s="226">
        <f t="shared" si="59"/>
        <v>0</v>
      </c>
      <c r="V559" s="226">
        <f t="shared" si="58"/>
        <v>3307</v>
      </c>
      <c r="W559" s="226">
        <v>4</v>
      </c>
      <c r="X559" s="226">
        <v>1.9</v>
      </c>
      <c r="Y559" s="102">
        <v>1</v>
      </c>
      <c r="Z559" s="207">
        <v>125666</v>
      </c>
      <c r="AA559" s="207">
        <v>0</v>
      </c>
      <c r="AB559" s="207"/>
      <c r="AC559" s="226">
        <f t="shared" si="56"/>
        <v>125666</v>
      </c>
      <c r="AD559" s="226">
        <v>5</v>
      </c>
      <c r="AE559" s="226">
        <v>1.9</v>
      </c>
      <c r="AF559" s="102">
        <v>1</v>
      </c>
      <c r="AG559" s="207">
        <v>125666</v>
      </c>
      <c r="AH559" s="207">
        <v>0</v>
      </c>
      <c r="AI559" s="207"/>
      <c r="AJ559" s="226">
        <f t="shared" si="57"/>
        <v>125666</v>
      </c>
    </row>
    <row r="560" spans="1:36" s="5" customFormat="1">
      <c r="A560" s="207">
        <v>550</v>
      </c>
      <c r="B560" s="1491" t="s">
        <v>6009</v>
      </c>
      <c r="C560" s="1491" t="s">
        <v>1153</v>
      </c>
      <c r="D560" s="226" t="s">
        <v>4556</v>
      </c>
      <c r="E560" s="226">
        <v>3</v>
      </c>
      <c r="F560" s="226">
        <v>1.84</v>
      </c>
      <c r="G560" s="102">
        <v>1</v>
      </c>
      <c r="H560" s="207">
        <v>121697.60000000001</v>
      </c>
      <c r="I560" s="207">
        <v>0</v>
      </c>
      <c r="J560" s="207"/>
      <c r="K560" s="226">
        <f t="shared" si="54"/>
        <v>121697.60000000001</v>
      </c>
      <c r="L560" s="226">
        <v>1.79</v>
      </c>
      <c r="M560" s="102">
        <v>1</v>
      </c>
      <c r="N560" s="207">
        <v>118390.6</v>
      </c>
      <c r="O560" s="207">
        <v>0</v>
      </c>
      <c r="P560" s="207"/>
      <c r="Q560" s="226">
        <f t="shared" si="55"/>
        <v>118390.6</v>
      </c>
      <c r="R560" s="226">
        <f t="shared" si="59"/>
        <v>0</v>
      </c>
      <c r="S560" s="226">
        <f t="shared" si="59"/>
        <v>3307</v>
      </c>
      <c r="T560" s="226">
        <f t="shared" si="59"/>
        <v>0</v>
      </c>
      <c r="U560" s="226">
        <f t="shared" si="59"/>
        <v>0</v>
      </c>
      <c r="V560" s="226">
        <f t="shared" si="58"/>
        <v>3307</v>
      </c>
      <c r="W560" s="226">
        <v>4</v>
      </c>
      <c r="X560" s="226">
        <v>1.9</v>
      </c>
      <c r="Y560" s="102">
        <v>1</v>
      </c>
      <c r="Z560" s="207">
        <v>125666</v>
      </c>
      <c r="AA560" s="207">
        <v>0</v>
      </c>
      <c r="AB560" s="207"/>
      <c r="AC560" s="226">
        <f t="shared" si="56"/>
        <v>125666</v>
      </c>
      <c r="AD560" s="226">
        <v>5</v>
      </c>
      <c r="AE560" s="226">
        <v>1.9</v>
      </c>
      <c r="AF560" s="102">
        <v>1</v>
      </c>
      <c r="AG560" s="207">
        <v>125666</v>
      </c>
      <c r="AH560" s="207">
        <v>0</v>
      </c>
      <c r="AI560" s="207"/>
      <c r="AJ560" s="226">
        <f t="shared" si="57"/>
        <v>125666</v>
      </c>
    </row>
    <row r="561" spans="1:36" s="5" customFormat="1" ht="27">
      <c r="A561" s="207">
        <v>551</v>
      </c>
      <c r="B561" s="1491" t="s">
        <v>6010</v>
      </c>
      <c r="C561" s="1491" t="s">
        <v>1153</v>
      </c>
      <c r="D561" s="226" t="s">
        <v>4556</v>
      </c>
      <c r="E561" s="226">
        <v>3</v>
      </c>
      <c r="F561" s="226">
        <v>1.84</v>
      </c>
      <c r="G561" s="102">
        <v>1</v>
      </c>
      <c r="H561" s="207">
        <v>121697.60000000001</v>
      </c>
      <c r="I561" s="207">
        <v>0</v>
      </c>
      <c r="J561" s="207"/>
      <c r="K561" s="226">
        <f t="shared" si="54"/>
        <v>121697.60000000001</v>
      </c>
      <c r="L561" s="226">
        <v>1.79</v>
      </c>
      <c r="M561" s="102">
        <v>1</v>
      </c>
      <c r="N561" s="207">
        <v>118390.6</v>
      </c>
      <c r="O561" s="207">
        <v>0</v>
      </c>
      <c r="P561" s="207"/>
      <c r="Q561" s="226">
        <f t="shared" si="55"/>
        <v>118390.6</v>
      </c>
      <c r="R561" s="226">
        <f t="shared" si="59"/>
        <v>0</v>
      </c>
      <c r="S561" s="226">
        <f t="shared" si="59"/>
        <v>3307</v>
      </c>
      <c r="T561" s="226">
        <f t="shared" si="59"/>
        <v>0</v>
      </c>
      <c r="U561" s="226">
        <f t="shared" si="59"/>
        <v>0</v>
      </c>
      <c r="V561" s="226">
        <f t="shared" si="58"/>
        <v>3307</v>
      </c>
      <c r="W561" s="226">
        <v>4</v>
      </c>
      <c r="X561" s="226">
        <v>1.9</v>
      </c>
      <c r="Y561" s="102">
        <v>1</v>
      </c>
      <c r="Z561" s="207">
        <v>125666</v>
      </c>
      <c r="AA561" s="207">
        <v>0</v>
      </c>
      <c r="AB561" s="207"/>
      <c r="AC561" s="226">
        <f t="shared" si="56"/>
        <v>125666</v>
      </c>
      <c r="AD561" s="226">
        <v>5</v>
      </c>
      <c r="AE561" s="226">
        <v>1.9</v>
      </c>
      <c r="AF561" s="102">
        <v>1</v>
      </c>
      <c r="AG561" s="207">
        <v>125666</v>
      </c>
      <c r="AH561" s="207">
        <v>0</v>
      </c>
      <c r="AI561" s="207"/>
      <c r="AJ561" s="226">
        <f t="shared" si="57"/>
        <v>125666</v>
      </c>
    </row>
    <row r="562" spans="1:36" s="5" customFormat="1">
      <c r="A562" s="207">
        <v>552</v>
      </c>
      <c r="B562" s="1491" t="s">
        <v>6011</v>
      </c>
      <c r="C562" s="1491" t="s">
        <v>1153</v>
      </c>
      <c r="D562" s="226" t="s">
        <v>4556</v>
      </c>
      <c r="E562" s="226">
        <v>3</v>
      </c>
      <c r="F562" s="226">
        <v>1.84</v>
      </c>
      <c r="G562" s="102">
        <v>1</v>
      </c>
      <c r="H562" s="207">
        <v>121697.60000000001</v>
      </c>
      <c r="I562" s="207">
        <v>0</v>
      </c>
      <c r="J562" s="207"/>
      <c r="K562" s="226">
        <f t="shared" si="54"/>
        <v>121697.60000000001</v>
      </c>
      <c r="L562" s="226">
        <v>1.79</v>
      </c>
      <c r="M562" s="102">
        <v>1</v>
      </c>
      <c r="N562" s="207">
        <v>118390.6</v>
      </c>
      <c r="O562" s="207">
        <v>0</v>
      </c>
      <c r="P562" s="207"/>
      <c r="Q562" s="226">
        <f t="shared" si="55"/>
        <v>118390.6</v>
      </c>
      <c r="R562" s="226">
        <f t="shared" si="59"/>
        <v>0</v>
      </c>
      <c r="S562" s="226">
        <f t="shared" si="59"/>
        <v>3307</v>
      </c>
      <c r="T562" s="226">
        <f t="shared" si="59"/>
        <v>0</v>
      </c>
      <c r="U562" s="226">
        <f t="shared" si="59"/>
        <v>0</v>
      </c>
      <c r="V562" s="226">
        <f t="shared" si="58"/>
        <v>3307</v>
      </c>
      <c r="W562" s="226">
        <v>4</v>
      </c>
      <c r="X562" s="226">
        <v>1.9</v>
      </c>
      <c r="Y562" s="102">
        <v>1</v>
      </c>
      <c r="Z562" s="207">
        <v>125666</v>
      </c>
      <c r="AA562" s="207">
        <v>0</v>
      </c>
      <c r="AB562" s="207"/>
      <c r="AC562" s="226">
        <f t="shared" si="56"/>
        <v>125666</v>
      </c>
      <c r="AD562" s="226">
        <v>5</v>
      </c>
      <c r="AE562" s="226">
        <v>1.9</v>
      </c>
      <c r="AF562" s="102">
        <v>1</v>
      </c>
      <c r="AG562" s="207">
        <v>125666</v>
      </c>
      <c r="AH562" s="207">
        <v>0</v>
      </c>
      <c r="AI562" s="207"/>
      <c r="AJ562" s="226">
        <f t="shared" si="57"/>
        <v>125666</v>
      </c>
    </row>
    <row r="563" spans="1:36" s="5" customFormat="1">
      <c r="A563" s="207">
        <v>553</v>
      </c>
      <c r="B563" s="1491" t="s">
        <v>6012</v>
      </c>
      <c r="C563" s="1491" t="s">
        <v>1153</v>
      </c>
      <c r="D563" s="226" t="s">
        <v>4556</v>
      </c>
      <c r="E563" s="226">
        <v>3</v>
      </c>
      <c r="F563" s="226">
        <v>1.84</v>
      </c>
      <c r="G563" s="102">
        <v>1</v>
      </c>
      <c r="H563" s="207">
        <v>121697.60000000001</v>
      </c>
      <c r="I563" s="207">
        <v>0</v>
      </c>
      <c r="J563" s="207"/>
      <c r="K563" s="226">
        <f t="shared" si="54"/>
        <v>121697.60000000001</v>
      </c>
      <c r="L563" s="226">
        <v>1.79</v>
      </c>
      <c r="M563" s="102">
        <v>1</v>
      </c>
      <c r="N563" s="207">
        <v>118390.6</v>
      </c>
      <c r="O563" s="207">
        <v>0</v>
      </c>
      <c r="P563" s="207"/>
      <c r="Q563" s="226">
        <f t="shared" si="55"/>
        <v>118390.6</v>
      </c>
      <c r="R563" s="226">
        <f t="shared" si="59"/>
        <v>0</v>
      </c>
      <c r="S563" s="226">
        <f t="shared" si="59"/>
        <v>3307</v>
      </c>
      <c r="T563" s="226">
        <f t="shared" si="59"/>
        <v>0</v>
      </c>
      <c r="U563" s="226">
        <f t="shared" si="59"/>
        <v>0</v>
      </c>
      <c r="V563" s="226">
        <f t="shared" si="58"/>
        <v>3307</v>
      </c>
      <c r="W563" s="226">
        <v>4</v>
      </c>
      <c r="X563" s="226">
        <v>1.9</v>
      </c>
      <c r="Y563" s="102">
        <v>1</v>
      </c>
      <c r="Z563" s="207">
        <v>125666</v>
      </c>
      <c r="AA563" s="207">
        <v>0</v>
      </c>
      <c r="AB563" s="207"/>
      <c r="AC563" s="226">
        <f t="shared" si="56"/>
        <v>125666</v>
      </c>
      <c r="AD563" s="226">
        <v>5</v>
      </c>
      <c r="AE563" s="226">
        <v>1.9</v>
      </c>
      <c r="AF563" s="102">
        <v>1</v>
      </c>
      <c r="AG563" s="207">
        <v>125666</v>
      </c>
      <c r="AH563" s="207">
        <v>0</v>
      </c>
      <c r="AI563" s="207"/>
      <c r="AJ563" s="226">
        <f t="shared" si="57"/>
        <v>125666</v>
      </c>
    </row>
    <row r="564" spans="1:36" s="5" customFormat="1">
      <c r="A564" s="207">
        <v>554</v>
      </c>
      <c r="B564" s="1491" t="s">
        <v>6013</v>
      </c>
      <c r="C564" s="1491" t="s">
        <v>1153</v>
      </c>
      <c r="D564" s="226" t="s">
        <v>4556</v>
      </c>
      <c r="E564" s="226">
        <v>3</v>
      </c>
      <c r="F564" s="226">
        <v>1.84</v>
      </c>
      <c r="G564" s="102">
        <v>1</v>
      </c>
      <c r="H564" s="207">
        <v>121697.60000000001</v>
      </c>
      <c r="I564" s="207">
        <v>0</v>
      </c>
      <c r="J564" s="207"/>
      <c r="K564" s="226">
        <f t="shared" si="54"/>
        <v>121697.60000000001</v>
      </c>
      <c r="L564" s="226">
        <v>1.79</v>
      </c>
      <c r="M564" s="102">
        <v>1</v>
      </c>
      <c r="N564" s="207">
        <v>118390.6</v>
      </c>
      <c r="O564" s="207"/>
      <c r="P564" s="207"/>
      <c r="Q564" s="226">
        <f t="shared" si="55"/>
        <v>118390.6</v>
      </c>
      <c r="R564" s="226">
        <f t="shared" si="59"/>
        <v>0</v>
      </c>
      <c r="S564" s="226">
        <f t="shared" si="59"/>
        <v>3307</v>
      </c>
      <c r="T564" s="226">
        <f t="shared" si="59"/>
        <v>0</v>
      </c>
      <c r="U564" s="226">
        <f t="shared" si="59"/>
        <v>0</v>
      </c>
      <c r="V564" s="226">
        <f t="shared" si="58"/>
        <v>3307</v>
      </c>
      <c r="W564" s="226">
        <v>4</v>
      </c>
      <c r="X564" s="226">
        <v>1.9</v>
      </c>
      <c r="Y564" s="102">
        <v>1</v>
      </c>
      <c r="Z564" s="207">
        <v>125666</v>
      </c>
      <c r="AA564" s="207">
        <v>0</v>
      </c>
      <c r="AB564" s="207"/>
      <c r="AC564" s="226">
        <f t="shared" si="56"/>
        <v>125666</v>
      </c>
      <c r="AD564" s="226">
        <v>5</v>
      </c>
      <c r="AE564" s="226">
        <v>1.9</v>
      </c>
      <c r="AF564" s="102">
        <v>1</v>
      </c>
      <c r="AG564" s="207">
        <v>125666</v>
      </c>
      <c r="AH564" s="207">
        <v>0</v>
      </c>
      <c r="AI564" s="207"/>
      <c r="AJ564" s="226">
        <f t="shared" si="57"/>
        <v>125666</v>
      </c>
    </row>
    <row r="565" spans="1:36" s="5" customFormat="1">
      <c r="A565" s="207">
        <v>555</v>
      </c>
      <c r="B565" s="1491" t="s">
        <v>6014</v>
      </c>
      <c r="C565" s="1491" t="s">
        <v>1153</v>
      </c>
      <c r="D565" s="226" t="s">
        <v>4556</v>
      </c>
      <c r="E565" s="226">
        <v>3</v>
      </c>
      <c r="F565" s="226">
        <v>1.84</v>
      </c>
      <c r="G565" s="102">
        <v>1</v>
      </c>
      <c r="H565" s="207">
        <v>121697.60000000001</v>
      </c>
      <c r="I565" s="207">
        <v>0</v>
      </c>
      <c r="J565" s="207"/>
      <c r="K565" s="226">
        <f t="shared" si="54"/>
        <v>121697.60000000001</v>
      </c>
      <c r="L565" s="226">
        <v>1.79</v>
      </c>
      <c r="M565" s="102">
        <v>1</v>
      </c>
      <c r="N565" s="207">
        <v>118390.6</v>
      </c>
      <c r="O565" s="207"/>
      <c r="P565" s="207"/>
      <c r="Q565" s="226">
        <f t="shared" si="55"/>
        <v>118390.6</v>
      </c>
      <c r="R565" s="226">
        <f t="shared" si="59"/>
        <v>0</v>
      </c>
      <c r="S565" s="226">
        <f t="shared" si="59"/>
        <v>3307</v>
      </c>
      <c r="T565" s="226">
        <f t="shared" si="59"/>
        <v>0</v>
      </c>
      <c r="U565" s="226">
        <f t="shared" si="59"/>
        <v>0</v>
      </c>
      <c r="V565" s="226">
        <f t="shared" si="58"/>
        <v>3307</v>
      </c>
      <c r="W565" s="226">
        <v>4</v>
      </c>
      <c r="X565" s="226">
        <v>1.9</v>
      </c>
      <c r="Y565" s="102">
        <v>1</v>
      </c>
      <c r="Z565" s="207">
        <v>125666</v>
      </c>
      <c r="AA565" s="207">
        <v>0</v>
      </c>
      <c r="AB565" s="207"/>
      <c r="AC565" s="226">
        <f t="shared" si="56"/>
        <v>125666</v>
      </c>
      <c r="AD565" s="226">
        <v>5</v>
      </c>
      <c r="AE565" s="226">
        <v>1.9</v>
      </c>
      <c r="AF565" s="102">
        <v>1</v>
      </c>
      <c r="AG565" s="207">
        <v>125666</v>
      </c>
      <c r="AH565" s="207">
        <v>0</v>
      </c>
      <c r="AI565" s="207"/>
      <c r="AJ565" s="226">
        <f t="shared" si="57"/>
        <v>125666</v>
      </c>
    </row>
    <row r="566" spans="1:36" s="5" customFormat="1">
      <c r="A566" s="207">
        <v>556</v>
      </c>
      <c r="B566" s="1491" t="s">
        <v>6015</v>
      </c>
      <c r="C566" s="1491" t="s">
        <v>1153</v>
      </c>
      <c r="D566" s="226" t="s">
        <v>4556</v>
      </c>
      <c r="E566" s="226">
        <v>3</v>
      </c>
      <c r="F566" s="226">
        <v>1.84</v>
      </c>
      <c r="G566" s="102">
        <v>1</v>
      </c>
      <c r="H566" s="207">
        <v>121697.60000000001</v>
      </c>
      <c r="I566" s="207">
        <v>0</v>
      </c>
      <c r="J566" s="207"/>
      <c r="K566" s="226">
        <f t="shared" si="54"/>
        <v>121697.60000000001</v>
      </c>
      <c r="L566" s="226">
        <v>1.79</v>
      </c>
      <c r="M566" s="102">
        <v>1</v>
      </c>
      <c r="N566" s="207">
        <v>118390.6</v>
      </c>
      <c r="O566" s="207"/>
      <c r="P566" s="207"/>
      <c r="Q566" s="226">
        <f t="shared" si="55"/>
        <v>118390.6</v>
      </c>
      <c r="R566" s="226">
        <f t="shared" si="59"/>
        <v>0</v>
      </c>
      <c r="S566" s="226">
        <f t="shared" si="59"/>
        <v>3307</v>
      </c>
      <c r="T566" s="226">
        <f t="shared" si="59"/>
        <v>0</v>
      </c>
      <c r="U566" s="226">
        <f t="shared" si="59"/>
        <v>0</v>
      </c>
      <c r="V566" s="226">
        <f t="shared" si="58"/>
        <v>3307</v>
      </c>
      <c r="W566" s="226">
        <v>4</v>
      </c>
      <c r="X566" s="226">
        <v>1.9</v>
      </c>
      <c r="Y566" s="102">
        <v>1</v>
      </c>
      <c r="Z566" s="207">
        <v>125666</v>
      </c>
      <c r="AA566" s="207">
        <v>0</v>
      </c>
      <c r="AB566" s="207"/>
      <c r="AC566" s="226">
        <f t="shared" si="56"/>
        <v>125666</v>
      </c>
      <c r="AD566" s="226">
        <v>5</v>
      </c>
      <c r="AE566" s="226">
        <v>1.9</v>
      </c>
      <c r="AF566" s="102">
        <v>1</v>
      </c>
      <c r="AG566" s="207">
        <v>125666</v>
      </c>
      <c r="AH566" s="207">
        <v>0</v>
      </c>
      <c r="AI566" s="207"/>
      <c r="AJ566" s="226">
        <f t="shared" si="57"/>
        <v>125666</v>
      </c>
    </row>
    <row r="567" spans="1:36" s="5" customFormat="1" ht="27">
      <c r="A567" s="207">
        <v>557</v>
      </c>
      <c r="B567" s="1491" t="s">
        <v>5669</v>
      </c>
      <c r="C567" s="1491" t="s">
        <v>5545</v>
      </c>
      <c r="D567" s="226" t="s">
        <v>4546</v>
      </c>
      <c r="E567" s="226">
        <v>3</v>
      </c>
      <c r="F567" s="226">
        <v>4.2699999999999996</v>
      </c>
      <c r="G567" s="102">
        <v>1</v>
      </c>
      <c r="H567" s="207">
        <v>282417.8</v>
      </c>
      <c r="I567" s="207">
        <v>0</v>
      </c>
      <c r="J567" s="207"/>
      <c r="K567" s="226">
        <f t="shared" si="54"/>
        <v>282417.8</v>
      </c>
      <c r="L567" s="226">
        <v>4.1399999999999997</v>
      </c>
      <c r="M567" s="102">
        <v>1</v>
      </c>
      <c r="N567" s="207">
        <v>273819.59999999998</v>
      </c>
      <c r="O567" s="207"/>
      <c r="P567" s="207"/>
      <c r="Q567" s="226">
        <f t="shared" si="55"/>
        <v>273819.59999999998</v>
      </c>
      <c r="R567" s="226">
        <f t="shared" si="59"/>
        <v>0</v>
      </c>
      <c r="S567" s="226">
        <f t="shared" si="59"/>
        <v>8598.2000000000116</v>
      </c>
      <c r="T567" s="226">
        <f t="shared" si="59"/>
        <v>0</v>
      </c>
      <c r="U567" s="226">
        <f t="shared" si="59"/>
        <v>0</v>
      </c>
      <c r="V567" s="226">
        <f t="shared" si="58"/>
        <v>8598.2000000000116</v>
      </c>
      <c r="W567" s="226">
        <v>4</v>
      </c>
      <c r="X567" s="226">
        <v>4.41</v>
      </c>
      <c r="Y567" s="102">
        <v>1</v>
      </c>
      <c r="Z567" s="207">
        <v>291677.40000000002</v>
      </c>
      <c r="AA567" s="207">
        <v>0</v>
      </c>
      <c r="AB567" s="207"/>
      <c r="AC567" s="226">
        <f t="shared" si="56"/>
        <v>291677.40000000002</v>
      </c>
      <c r="AD567" s="226">
        <v>5</v>
      </c>
      <c r="AE567" s="226">
        <v>4.41</v>
      </c>
      <c r="AF567" s="102">
        <v>1</v>
      </c>
      <c r="AG567" s="207">
        <v>291677.40000000002</v>
      </c>
      <c r="AH567" s="207">
        <v>0</v>
      </c>
      <c r="AI567" s="207"/>
      <c r="AJ567" s="226">
        <f t="shared" si="57"/>
        <v>291677.40000000002</v>
      </c>
    </row>
    <row r="568" spans="1:36" s="5" customFormat="1" ht="27">
      <c r="A568" s="207">
        <v>558</v>
      </c>
      <c r="B568" s="1491" t="s">
        <v>6016</v>
      </c>
      <c r="C568" s="1491" t="s">
        <v>5577</v>
      </c>
      <c r="D568" s="226" t="s">
        <v>4741</v>
      </c>
      <c r="E568" s="226">
        <v>3</v>
      </c>
      <c r="F568" s="226">
        <v>2.92</v>
      </c>
      <c r="G568" s="102">
        <v>1</v>
      </c>
      <c r="H568" s="207">
        <v>193128.8</v>
      </c>
      <c r="I568" s="207">
        <v>0</v>
      </c>
      <c r="J568" s="207"/>
      <c r="K568" s="226">
        <f t="shared" si="54"/>
        <v>193128.8</v>
      </c>
      <c r="L568" s="226">
        <v>2.83</v>
      </c>
      <c r="M568" s="102">
        <v>1</v>
      </c>
      <c r="N568" s="207">
        <v>187176.2</v>
      </c>
      <c r="O568" s="207"/>
      <c r="P568" s="207"/>
      <c r="Q568" s="226">
        <f t="shared" si="55"/>
        <v>187176.2</v>
      </c>
      <c r="R568" s="226">
        <f t="shared" si="59"/>
        <v>0</v>
      </c>
      <c r="S568" s="226">
        <f t="shared" si="59"/>
        <v>5952.5999999999767</v>
      </c>
      <c r="T568" s="226">
        <f t="shared" si="59"/>
        <v>0</v>
      </c>
      <c r="U568" s="226">
        <f t="shared" si="59"/>
        <v>0</v>
      </c>
      <c r="V568" s="226">
        <f t="shared" si="58"/>
        <v>5952.5999999999767</v>
      </c>
      <c r="W568" s="226">
        <v>4</v>
      </c>
      <c r="X568" s="226">
        <v>3.02</v>
      </c>
      <c r="Y568" s="102">
        <v>1</v>
      </c>
      <c r="Z568" s="207">
        <v>199742.8</v>
      </c>
      <c r="AA568" s="207">
        <v>0</v>
      </c>
      <c r="AB568" s="207"/>
      <c r="AC568" s="226">
        <f t="shared" si="56"/>
        <v>199742.8</v>
      </c>
      <c r="AD568" s="226">
        <v>5</v>
      </c>
      <c r="AE568" s="226">
        <v>3.02</v>
      </c>
      <c r="AF568" s="102">
        <v>1</v>
      </c>
      <c r="AG568" s="207">
        <v>199742.8</v>
      </c>
      <c r="AH568" s="207">
        <v>0</v>
      </c>
      <c r="AI568" s="207"/>
      <c r="AJ568" s="226">
        <f t="shared" si="57"/>
        <v>199742.8</v>
      </c>
    </row>
    <row r="569" spans="1:36" s="5" customFormat="1" ht="27">
      <c r="A569" s="207">
        <v>559</v>
      </c>
      <c r="B569" s="1491" t="s">
        <v>6664</v>
      </c>
      <c r="C569" s="1491" t="s">
        <v>5721</v>
      </c>
      <c r="D569" s="226" t="s">
        <v>4757</v>
      </c>
      <c r="E569" s="226">
        <v>2</v>
      </c>
      <c r="F569" s="226">
        <v>2.4300000000000002</v>
      </c>
      <c r="G569" s="102">
        <v>1</v>
      </c>
      <c r="H569" s="207">
        <v>160720.20000000001</v>
      </c>
      <c r="I569" s="207">
        <v>0</v>
      </c>
      <c r="J569" s="207"/>
      <c r="K569" s="226">
        <f t="shared" si="54"/>
        <v>160720.20000000001</v>
      </c>
      <c r="L569" s="226">
        <v>2.35</v>
      </c>
      <c r="M569" s="102">
        <v>1</v>
      </c>
      <c r="N569" s="207">
        <v>155429</v>
      </c>
      <c r="O569" s="207"/>
      <c r="P569" s="207"/>
      <c r="Q569" s="226">
        <f t="shared" si="55"/>
        <v>155429</v>
      </c>
      <c r="R569" s="226">
        <f t="shared" si="59"/>
        <v>0</v>
      </c>
      <c r="S569" s="226">
        <f t="shared" si="59"/>
        <v>5291.2000000000116</v>
      </c>
      <c r="T569" s="226">
        <f t="shared" si="59"/>
        <v>0</v>
      </c>
      <c r="U569" s="226">
        <f t="shared" si="59"/>
        <v>0</v>
      </c>
      <c r="V569" s="226">
        <f t="shared" si="58"/>
        <v>5291.2000000000116</v>
      </c>
      <c r="W569" s="226">
        <v>3</v>
      </c>
      <c r="X569" s="226">
        <v>2.5</v>
      </c>
      <c r="Y569" s="102">
        <v>1</v>
      </c>
      <c r="Z569" s="207">
        <v>165350</v>
      </c>
      <c r="AA569" s="207">
        <v>0</v>
      </c>
      <c r="AB569" s="207"/>
      <c r="AC569" s="226">
        <f t="shared" si="56"/>
        <v>165350</v>
      </c>
      <c r="AD569" s="226">
        <v>4</v>
      </c>
      <c r="AE569" s="226">
        <v>2.58</v>
      </c>
      <c r="AF569" s="102">
        <v>1</v>
      </c>
      <c r="AG569" s="207">
        <v>170641.2</v>
      </c>
      <c r="AH569" s="207">
        <v>0</v>
      </c>
      <c r="AI569" s="207"/>
      <c r="AJ569" s="226">
        <f t="shared" si="57"/>
        <v>170641.2</v>
      </c>
    </row>
    <row r="570" spans="1:36" s="5" customFormat="1" ht="27">
      <c r="A570" s="207">
        <v>560</v>
      </c>
      <c r="B570" s="1491" t="s">
        <v>5707</v>
      </c>
      <c r="C570" s="1491" t="s">
        <v>5721</v>
      </c>
      <c r="D570" s="226" t="s">
        <v>4757</v>
      </c>
      <c r="E570" s="226">
        <v>2</v>
      </c>
      <c r="F570" s="226">
        <v>2.4300000000000002</v>
      </c>
      <c r="G570" s="102">
        <v>1</v>
      </c>
      <c r="H570" s="207">
        <v>160720.20000000001</v>
      </c>
      <c r="I570" s="207">
        <v>0</v>
      </c>
      <c r="J570" s="207"/>
      <c r="K570" s="226">
        <f t="shared" si="54"/>
        <v>160720.20000000001</v>
      </c>
      <c r="L570" s="226">
        <v>2.35</v>
      </c>
      <c r="M570" s="102">
        <v>1</v>
      </c>
      <c r="N570" s="207">
        <v>155429</v>
      </c>
      <c r="O570" s="207"/>
      <c r="P570" s="207"/>
      <c r="Q570" s="226">
        <f t="shared" si="55"/>
        <v>155429</v>
      </c>
      <c r="R570" s="226">
        <f t="shared" si="59"/>
        <v>0</v>
      </c>
      <c r="S570" s="226">
        <f t="shared" si="59"/>
        <v>5291.2000000000116</v>
      </c>
      <c r="T570" s="226">
        <f t="shared" si="59"/>
        <v>0</v>
      </c>
      <c r="U570" s="226">
        <f t="shared" si="59"/>
        <v>0</v>
      </c>
      <c r="V570" s="226">
        <f t="shared" si="58"/>
        <v>5291.2000000000116</v>
      </c>
      <c r="W570" s="226">
        <v>3</v>
      </c>
      <c r="X570" s="226">
        <v>2.5</v>
      </c>
      <c r="Y570" s="102">
        <v>1</v>
      </c>
      <c r="Z570" s="207">
        <v>165350</v>
      </c>
      <c r="AA570" s="207">
        <v>0</v>
      </c>
      <c r="AB570" s="207"/>
      <c r="AC570" s="226">
        <f t="shared" si="56"/>
        <v>165350</v>
      </c>
      <c r="AD570" s="226">
        <v>4</v>
      </c>
      <c r="AE570" s="226">
        <v>2.58</v>
      </c>
      <c r="AF570" s="102">
        <v>1</v>
      </c>
      <c r="AG570" s="207">
        <v>170641.2</v>
      </c>
      <c r="AH570" s="207">
        <v>0</v>
      </c>
      <c r="AI570" s="207"/>
      <c r="AJ570" s="226">
        <f t="shared" si="57"/>
        <v>170641.2</v>
      </c>
    </row>
    <row r="571" spans="1:36" s="5" customFormat="1" ht="27">
      <c r="A571" s="207">
        <v>561</v>
      </c>
      <c r="B571" s="1491" t="s">
        <v>1419</v>
      </c>
      <c r="C571" s="1491" t="s">
        <v>5721</v>
      </c>
      <c r="D571" s="226" t="s">
        <v>4757</v>
      </c>
      <c r="E571" s="226">
        <v>1</v>
      </c>
      <c r="F571" s="226">
        <v>2.35</v>
      </c>
      <c r="G571" s="102">
        <v>1</v>
      </c>
      <c r="H571" s="207">
        <v>155429</v>
      </c>
      <c r="I571" s="207">
        <v>0</v>
      </c>
      <c r="J571" s="207"/>
      <c r="K571" s="226">
        <f t="shared" si="54"/>
        <v>155429</v>
      </c>
      <c r="L571" s="226">
        <v>2.2799999999999998</v>
      </c>
      <c r="M571" s="102">
        <v>1</v>
      </c>
      <c r="N571" s="207">
        <v>150799.19999999998</v>
      </c>
      <c r="O571" s="207"/>
      <c r="P571" s="207"/>
      <c r="Q571" s="226">
        <f t="shared" si="55"/>
        <v>150799.19999999998</v>
      </c>
      <c r="R571" s="226">
        <f t="shared" si="59"/>
        <v>0</v>
      </c>
      <c r="S571" s="226">
        <f t="shared" si="59"/>
        <v>4629.8000000000175</v>
      </c>
      <c r="T571" s="226">
        <f t="shared" si="59"/>
        <v>0</v>
      </c>
      <c r="U571" s="226">
        <f t="shared" si="59"/>
        <v>0</v>
      </c>
      <c r="V571" s="226">
        <f t="shared" si="58"/>
        <v>4629.8000000000175</v>
      </c>
      <c r="W571" s="226">
        <v>2</v>
      </c>
      <c r="X571" s="226">
        <v>2.4300000000000002</v>
      </c>
      <c r="Y571" s="102">
        <v>1</v>
      </c>
      <c r="Z571" s="207">
        <v>160720.20000000001</v>
      </c>
      <c r="AA571" s="207">
        <v>0</v>
      </c>
      <c r="AB571" s="207"/>
      <c r="AC571" s="226">
        <f t="shared" si="56"/>
        <v>160720.20000000001</v>
      </c>
      <c r="AD571" s="226">
        <v>3</v>
      </c>
      <c r="AE571" s="226">
        <v>2.5</v>
      </c>
      <c r="AF571" s="102">
        <v>1</v>
      </c>
      <c r="AG571" s="207">
        <v>165350</v>
      </c>
      <c r="AH571" s="207">
        <v>0</v>
      </c>
      <c r="AI571" s="207"/>
      <c r="AJ571" s="226">
        <f t="shared" si="57"/>
        <v>165350</v>
      </c>
    </row>
    <row r="572" spans="1:36" s="5" customFormat="1">
      <c r="A572" s="207">
        <v>562</v>
      </c>
      <c r="B572" s="1491" t="s">
        <v>6017</v>
      </c>
      <c r="C572" s="1491" t="s">
        <v>5547</v>
      </c>
      <c r="D572" s="226" t="s">
        <v>5548</v>
      </c>
      <c r="E572" s="226">
        <v>6</v>
      </c>
      <c r="F572" s="226">
        <v>2.2799999999999998</v>
      </c>
      <c r="G572" s="102">
        <v>1</v>
      </c>
      <c r="H572" s="207">
        <v>150799.19999999998</v>
      </c>
      <c r="I572" s="207">
        <v>0</v>
      </c>
      <c r="J572" s="207"/>
      <c r="K572" s="226">
        <f t="shared" si="54"/>
        <v>150799.19999999998</v>
      </c>
      <c r="L572" s="226">
        <v>2.21</v>
      </c>
      <c r="M572" s="102">
        <v>1</v>
      </c>
      <c r="N572" s="207">
        <v>146169.4</v>
      </c>
      <c r="O572" s="207"/>
      <c r="P572" s="207"/>
      <c r="Q572" s="226">
        <f t="shared" si="55"/>
        <v>146169.4</v>
      </c>
      <c r="R572" s="226">
        <f t="shared" si="59"/>
        <v>0</v>
      </c>
      <c r="S572" s="226">
        <f t="shared" si="59"/>
        <v>4629.7999999999884</v>
      </c>
      <c r="T572" s="226">
        <f t="shared" si="59"/>
        <v>0</v>
      </c>
      <c r="U572" s="226">
        <f t="shared" si="59"/>
        <v>0</v>
      </c>
      <c r="V572" s="226">
        <f t="shared" si="58"/>
        <v>4629.7999999999884</v>
      </c>
      <c r="W572" s="226">
        <v>7</v>
      </c>
      <c r="X572" s="226">
        <v>2.2799999999999998</v>
      </c>
      <c r="Y572" s="102">
        <v>1</v>
      </c>
      <c r="Z572" s="207">
        <v>150799.19999999998</v>
      </c>
      <c r="AA572" s="207">
        <v>0</v>
      </c>
      <c r="AB572" s="207"/>
      <c r="AC572" s="226">
        <f t="shared" si="56"/>
        <v>150799.19999999998</v>
      </c>
      <c r="AD572" s="226">
        <v>8</v>
      </c>
      <c r="AE572" s="226">
        <v>2.35</v>
      </c>
      <c r="AF572" s="102">
        <v>1</v>
      </c>
      <c r="AG572" s="207">
        <v>155429</v>
      </c>
      <c r="AH572" s="207">
        <v>0</v>
      </c>
      <c r="AI572" s="207"/>
      <c r="AJ572" s="226">
        <f t="shared" si="57"/>
        <v>155429</v>
      </c>
    </row>
    <row r="573" spans="1:36" s="5" customFormat="1" ht="27">
      <c r="A573" s="207">
        <v>563</v>
      </c>
      <c r="B573" s="1491" t="s">
        <v>6018</v>
      </c>
      <c r="C573" s="1491" t="s">
        <v>5547</v>
      </c>
      <c r="D573" s="226" t="s">
        <v>5548</v>
      </c>
      <c r="E573" s="226">
        <v>3</v>
      </c>
      <c r="F573" s="226">
        <v>2.15</v>
      </c>
      <c r="G573" s="102">
        <v>1</v>
      </c>
      <c r="H573" s="207">
        <v>142201</v>
      </c>
      <c r="I573" s="207">
        <v>0</v>
      </c>
      <c r="J573" s="207"/>
      <c r="K573" s="226">
        <f t="shared" si="54"/>
        <v>142201</v>
      </c>
      <c r="L573" s="226">
        <v>2.08</v>
      </c>
      <c r="M573" s="102">
        <v>1</v>
      </c>
      <c r="N573" s="207">
        <v>137571.20000000001</v>
      </c>
      <c r="O573" s="207"/>
      <c r="P573" s="207"/>
      <c r="Q573" s="226">
        <f t="shared" si="55"/>
        <v>137571.20000000001</v>
      </c>
      <c r="R573" s="226">
        <f t="shared" si="59"/>
        <v>0</v>
      </c>
      <c r="S573" s="226">
        <f t="shared" si="59"/>
        <v>4629.7999999999884</v>
      </c>
      <c r="T573" s="226">
        <f t="shared" si="59"/>
        <v>0</v>
      </c>
      <c r="U573" s="226">
        <f t="shared" si="59"/>
        <v>0</v>
      </c>
      <c r="V573" s="226">
        <f t="shared" si="58"/>
        <v>4629.7999999999884</v>
      </c>
      <c r="W573" s="226">
        <v>4</v>
      </c>
      <c r="X573" s="226">
        <v>2.21</v>
      </c>
      <c r="Y573" s="102">
        <v>1</v>
      </c>
      <c r="Z573" s="207">
        <v>146169.4</v>
      </c>
      <c r="AA573" s="207">
        <v>0</v>
      </c>
      <c r="AB573" s="207"/>
      <c r="AC573" s="226">
        <f t="shared" si="56"/>
        <v>146169.4</v>
      </c>
      <c r="AD573" s="226">
        <v>5</v>
      </c>
      <c r="AE573" s="226">
        <v>2.21</v>
      </c>
      <c r="AF573" s="102">
        <v>1</v>
      </c>
      <c r="AG573" s="207">
        <v>146169.4</v>
      </c>
      <c r="AH573" s="207">
        <v>0</v>
      </c>
      <c r="AI573" s="207"/>
      <c r="AJ573" s="226">
        <f t="shared" si="57"/>
        <v>146169.4</v>
      </c>
    </row>
    <row r="574" spans="1:36" s="5" customFormat="1">
      <c r="A574" s="207">
        <v>564</v>
      </c>
      <c r="B574" s="1491" t="s">
        <v>6020</v>
      </c>
      <c r="C574" s="1491" t="s">
        <v>5547</v>
      </c>
      <c r="D574" s="226" t="s">
        <v>5548</v>
      </c>
      <c r="E574" s="226">
        <v>3</v>
      </c>
      <c r="F574" s="226">
        <v>2.15</v>
      </c>
      <c r="G574" s="102">
        <v>1</v>
      </c>
      <c r="H574" s="207">
        <v>142201</v>
      </c>
      <c r="I574" s="207">
        <v>0</v>
      </c>
      <c r="J574" s="207"/>
      <c r="K574" s="226">
        <f t="shared" si="54"/>
        <v>142201</v>
      </c>
      <c r="L574" s="226">
        <v>2.08</v>
      </c>
      <c r="M574" s="102">
        <v>1</v>
      </c>
      <c r="N574" s="207">
        <v>137571.20000000001</v>
      </c>
      <c r="O574" s="207"/>
      <c r="P574" s="207"/>
      <c r="Q574" s="226">
        <f t="shared" si="55"/>
        <v>137571.20000000001</v>
      </c>
      <c r="R574" s="226">
        <f t="shared" si="59"/>
        <v>0</v>
      </c>
      <c r="S574" s="226">
        <f t="shared" si="59"/>
        <v>4629.7999999999884</v>
      </c>
      <c r="T574" s="226">
        <f t="shared" si="59"/>
        <v>0</v>
      </c>
      <c r="U574" s="226">
        <f t="shared" si="59"/>
        <v>0</v>
      </c>
      <c r="V574" s="226">
        <f t="shared" si="58"/>
        <v>4629.7999999999884</v>
      </c>
      <c r="W574" s="226">
        <v>4</v>
      </c>
      <c r="X574" s="226">
        <v>2.21</v>
      </c>
      <c r="Y574" s="102">
        <v>1</v>
      </c>
      <c r="Z574" s="207">
        <v>146169.4</v>
      </c>
      <c r="AA574" s="207">
        <v>0</v>
      </c>
      <c r="AB574" s="207"/>
      <c r="AC574" s="226">
        <f t="shared" si="56"/>
        <v>146169.4</v>
      </c>
      <c r="AD574" s="226">
        <v>5</v>
      </c>
      <c r="AE574" s="226">
        <v>2.21</v>
      </c>
      <c r="AF574" s="102">
        <v>1</v>
      </c>
      <c r="AG574" s="207">
        <v>146169.4</v>
      </c>
      <c r="AH574" s="207">
        <v>0</v>
      </c>
      <c r="AI574" s="207"/>
      <c r="AJ574" s="226">
        <f t="shared" si="57"/>
        <v>146169.4</v>
      </c>
    </row>
    <row r="575" spans="1:36" s="5" customFormat="1">
      <c r="A575" s="207">
        <v>565</v>
      </c>
      <c r="B575" s="1491" t="s">
        <v>6019</v>
      </c>
      <c r="C575" s="1491" t="s">
        <v>5547</v>
      </c>
      <c r="D575" s="226" t="s">
        <v>5548</v>
      </c>
      <c r="E575" s="226">
        <v>3</v>
      </c>
      <c r="F575" s="226">
        <v>2.15</v>
      </c>
      <c r="G575" s="102">
        <v>1</v>
      </c>
      <c r="H575" s="207">
        <v>142201</v>
      </c>
      <c r="I575" s="207">
        <v>0</v>
      </c>
      <c r="J575" s="207"/>
      <c r="K575" s="226">
        <f t="shared" si="54"/>
        <v>142201</v>
      </c>
      <c r="L575" s="226">
        <v>2.08</v>
      </c>
      <c r="M575" s="102">
        <v>1</v>
      </c>
      <c r="N575" s="207">
        <v>137571.20000000001</v>
      </c>
      <c r="O575" s="207"/>
      <c r="P575" s="207"/>
      <c r="Q575" s="226">
        <f t="shared" si="55"/>
        <v>137571.20000000001</v>
      </c>
      <c r="R575" s="226">
        <f t="shared" si="59"/>
        <v>0</v>
      </c>
      <c r="S575" s="226">
        <f t="shared" si="59"/>
        <v>4629.7999999999884</v>
      </c>
      <c r="T575" s="226">
        <f t="shared" si="59"/>
        <v>0</v>
      </c>
      <c r="U575" s="226">
        <f t="shared" si="59"/>
        <v>0</v>
      </c>
      <c r="V575" s="226">
        <f t="shared" si="58"/>
        <v>4629.7999999999884</v>
      </c>
      <c r="W575" s="226">
        <v>4</v>
      </c>
      <c r="X575" s="226">
        <v>2.21</v>
      </c>
      <c r="Y575" s="102">
        <v>1</v>
      </c>
      <c r="Z575" s="207">
        <v>146169.4</v>
      </c>
      <c r="AA575" s="207">
        <v>0</v>
      </c>
      <c r="AB575" s="207"/>
      <c r="AC575" s="226">
        <f t="shared" si="56"/>
        <v>146169.4</v>
      </c>
      <c r="AD575" s="226">
        <v>5</v>
      </c>
      <c r="AE575" s="226">
        <v>2.21</v>
      </c>
      <c r="AF575" s="102">
        <v>1</v>
      </c>
      <c r="AG575" s="207">
        <v>146169.4</v>
      </c>
      <c r="AH575" s="207">
        <v>0</v>
      </c>
      <c r="AI575" s="207"/>
      <c r="AJ575" s="226">
        <f t="shared" si="57"/>
        <v>146169.4</v>
      </c>
    </row>
    <row r="576" spans="1:36" s="5" customFormat="1">
      <c r="A576" s="207">
        <v>566</v>
      </c>
      <c r="B576" s="1491" t="s">
        <v>1419</v>
      </c>
      <c r="C576" s="1491" t="s">
        <v>5547</v>
      </c>
      <c r="D576" s="226" t="s">
        <v>5548</v>
      </c>
      <c r="E576" s="226">
        <v>1</v>
      </c>
      <c r="F576" s="226">
        <v>2.02</v>
      </c>
      <c r="G576" s="102">
        <v>1</v>
      </c>
      <c r="H576" s="207">
        <v>133602.79999999999</v>
      </c>
      <c r="I576" s="207">
        <v>0</v>
      </c>
      <c r="J576" s="207"/>
      <c r="K576" s="226">
        <f t="shared" si="54"/>
        <v>133602.79999999999</v>
      </c>
      <c r="L576" s="226">
        <v>1.96</v>
      </c>
      <c r="M576" s="102">
        <v>1</v>
      </c>
      <c r="N576" s="207">
        <v>129634.4</v>
      </c>
      <c r="O576" s="207"/>
      <c r="P576" s="207"/>
      <c r="Q576" s="226">
        <f t="shared" si="55"/>
        <v>129634.4</v>
      </c>
      <c r="R576" s="226">
        <f t="shared" si="59"/>
        <v>0</v>
      </c>
      <c r="S576" s="226">
        <f t="shared" si="59"/>
        <v>3968.3999999999942</v>
      </c>
      <c r="T576" s="226">
        <f t="shared" si="59"/>
        <v>0</v>
      </c>
      <c r="U576" s="226">
        <f t="shared" si="59"/>
        <v>0</v>
      </c>
      <c r="V576" s="226">
        <f t="shared" si="58"/>
        <v>3968.3999999999942</v>
      </c>
      <c r="W576" s="226">
        <v>2</v>
      </c>
      <c r="X576" s="226">
        <v>2.08</v>
      </c>
      <c r="Y576" s="102">
        <v>1</v>
      </c>
      <c r="Z576" s="207">
        <v>137571.20000000001</v>
      </c>
      <c r="AA576" s="207">
        <v>0</v>
      </c>
      <c r="AB576" s="207"/>
      <c r="AC576" s="226">
        <f t="shared" si="56"/>
        <v>137571.20000000001</v>
      </c>
      <c r="AD576" s="226">
        <v>3</v>
      </c>
      <c r="AE576" s="226">
        <v>2.15</v>
      </c>
      <c r="AF576" s="102">
        <v>1</v>
      </c>
      <c r="AG576" s="207">
        <v>142201</v>
      </c>
      <c r="AH576" s="207">
        <v>0</v>
      </c>
      <c r="AI576" s="207"/>
      <c r="AJ576" s="226">
        <f t="shared" si="57"/>
        <v>142201</v>
      </c>
    </row>
    <row r="577" spans="1:36" s="5" customFormat="1">
      <c r="A577" s="207">
        <v>567</v>
      </c>
      <c r="B577" s="1491" t="s">
        <v>6021</v>
      </c>
      <c r="C577" s="1491" t="s">
        <v>1153</v>
      </c>
      <c r="D577" s="226" t="s">
        <v>4556</v>
      </c>
      <c r="E577" s="226">
        <v>5</v>
      </c>
      <c r="F577" s="226">
        <v>1.9</v>
      </c>
      <c r="G577" s="102">
        <v>1</v>
      </c>
      <c r="H577" s="207">
        <v>125666</v>
      </c>
      <c r="I577" s="207">
        <v>0</v>
      </c>
      <c r="J577" s="207"/>
      <c r="K577" s="226">
        <f t="shared" si="54"/>
        <v>125666</v>
      </c>
      <c r="L577" s="226">
        <v>1.9</v>
      </c>
      <c r="M577" s="102">
        <v>1</v>
      </c>
      <c r="N577" s="207">
        <v>125666</v>
      </c>
      <c r="O577" s="207"/>
      <c r="P577" s="207"/>
      <c r="Q577" s="226">
        <f t="shared" si="55"/>
        <v>125666</v>
      </c>
      <c r="R577" s="226">
        <f t="shared" si="59"/>
        <v>0</v>
      </c>
      <c r="S577" s="226">
        <f t="shared" si="59"/>
        <v>0</v>
      </c>
      <c r="T577" s="226">
        <f t="shared" si="59"/>
        <v>0</v>
      </c>
      <c r="U577" s="226">
        <f t="shared" si="59"/>
        <v>0</v>
      </c>
      <c r="V577" s="226">
        <f t="shared" si="58"/>
        <v>0</v>
      </c>
      <c r="W577" s="226">
        <v>6</v>
      </c>
      <c r="X577" s="226">
        <v>1.96</v>
      </c>
      <c r="Y577" s="102">
        <v>1</v>
      </c>
      <c r="Z577" s="207">
        <v>129634.4</v>
      </c>
      <c r="AA577" s="207">
        <v>0</v>
      </c>
      <c r="AB577" s="207"/>
      <c r="AC577" s="226">
        <f t="shared" si="56"/>
        <v>129634.4</v>
      </c>
      <c r="AD577" s="226">
        <v>7</v>
      </c>
      <c r="AE577" s="226">
        <v>1.96</v>
      </c>
      <c r="AF577" s="102">
        <v>1</v>
      </c>
      <c r="AG577" s="207">
        <v>129634.4</v>
      </c>
      <c r="AH577" s="207">
        <v>0</v>
      </c>
      <c r="AI577" s="207"/>
      <c r="AJ577" s="226">
        <f t="shared" si="57"/>
        <v>129634.4</v>
      </c>
    </row>
    <row r="578" spans="1:36" s="5" customFormat="1">
      <c r="A578" s="207">
        <v>568</v>
      </c>
      <c r="B578" s="1491" t="s">
        <v>6022</v>
      </c>
      <c r="C578" s="1491" t="s">
        <v>1153</v>
      </c>
      <c r="D578" s="226" t="s">
        <v>4556</v>
      </c>
      <c r="E578" s="226">
        <v>3</v>
      </c>
      <c r="F578" s="226">
        <v>1.84</v>
      </c>
      <c r="G578" s="102">
        <v>1</v>
      </c>
      <c r="H578" s="207">
        <v>121697.60000000001</v>
      </c>
      <c r="I578" s="207">
        <v>0</v>
      </c>
      <c r="J578" s="207"/>
      <c r="K578" s="226">
        <f t="shared" si="54"/>
        <v>121697.60000000001</v>
      </c>
      <c r="L578" s="226">
        <v>1.79</v>
      </c>
      <c r="M578" s="102">
        <v>1</v>
      </c>
      <c r="N578" s="207">
        <v>118390.6</v>
      </c>
      <c r="O578" s="207"/>
      <c r="P578" s="207"/>
      <c r="Q578" s="226">
        <f t="shared" si="55"/>
        <v>118390.6</v>
      </c>
      <c r="R578" s="226">
        <f t="shared" si="59"/>
        <v>0</v>
      </c>
      <c r="S578" s="226">
        <f t="shared" si="59"/>
        <v>3307</v>
      </c>
      <c r="T578" s="226">
        <f t="shared" si="59"/>
        <v>0</v>
      </c>
      <c r="U578" s="226">
        <f t="shared" si="59"/>
        <v>0</v>
      </c>
      <c r="V578" s="226">
        <f t="shared" si="58"/>
        <v>3307</v>
      </c>
      <c r="W578" s="226">
        <v>4</v>
      </c>
      <c r="X578" s="226">
        <v>1.9</v>
      </c>
      <c r="Y578" s="102">
        <v>1</v>
      </c>
      <c r="Z578" s="207">
        <v>125666</v>
      </c>
      <c r="AA578" s="207">
        <v>0</v>
      </c>
      <c r="AB578" s="207"/>
      <c r="AC578" s="226">
        <f t="shared" si="56"/>
        <v>125666</v>
      </c>
      <c r="AD578" s="226">
        <v>5</v>
      </c>
      <c r="AE578" s="226">
        <v>1.9</v>
      </c>
      <c r="AF578" s="102">
        <v>1</v>
      </c>
      <c r="AG578" s="207">
        <v>125666</v>
      </c>
      <c r="AH578" s="207">
        <v>0</v>
      </c>
      <c r="AI578" s="207"/>
      <c r="AJ578" s="226">
        <f t="shared" si="57"/>
        <v>125666</v>
      </c>
    </row>
    <row r="579" spans="1:36" s="5" customFormat="1">
      <c r="A579" s="207">
        <v>569</v>
      </c>
      <c r="B579" s="1491" t="s">
        <v>6023</v>
      </c>
      <c r="C579" s="1491" t="s">
        <v>1153</v>
      </c>
      <c r="D579" s="226" t="s">
        <v>4556</v>
      </c>
      <c r="E579" s="226">
        <v>7</v>
      </c>
      <c r="F579" s="226">
        <v>1.96</v>
      </c>
      <c r="G579" s="102">
        <v>1</v>
      </c>
      <c r="H579" s="207">
        <v>129634.4</v>
      </c>
      <c r="I579" s="207">
        <v>0</v>
      </c>
      <c r="J579" s="207"/>
      <c r="K579" s="226">
        <f t="shared" si="54"/>
        <v>129634.4</v>
      </c>
      <c r="L579" s="226">
        <v>1.96</v>
      </c>
      <c r="M579" s="102">
        <v>1</v>
      </c>
      <c r="N579" s="207">
        <v>129634.4</v>
      </c>
      <c r="O579" s="207"/>
      <c r="P579" s="207"/>
      <c r="Q579" s="226">
        <f t="shared" si="55"/>
        <v>129634.4</v>
      </c>
      <c r="R579" s="226">
        <f t="shared" si="59"/>
        <v>0</v>
      </c>
      <c r="S579" s="226">
        <f t="shared" si="59"/>
        <v>0</v>
      </c>
      <c r="T579" s="226">
        <f t="shared" si="59"/>
        <v>0</v>
      </c>
      <c r="U579" s="226">
        <f t="shared" si="59"/>
        <v>0</v>
      </c>
      <c r="V579" s="226">
        <f t="shared" si="58"/>
        <v>0</v>
      </c>
      <c r="W579" s="226">
        <v>8</v>
      </c>
      <c r="X579" s="226">
        <v>2.02</v>
      </c>
      <c r="Y579" s="102">
        <v>1</v>
      </c>
      <c r="Z579" s="207">
        <v>133602.79999999999</v>
      </c>
      <c r="AA579" s="207">
        <v>0</v>
      </c>
      <c r="AB579" s="207"/>
      <c r="AC579" s="226">
        <f t="shared" si="56"/>
        <v>133602.79999999999</v>
      </c>
      <c r="AD579" s="226">
        <v>9</v>
      </c>
      <c r="AE579" s="226">
        <v>2.02</v>
      </c>
      <c r="AF579" s="102">
        <v>1</v>
      </c>
      <c r="AG579" s="207">
        <v>133602.79999999999</v>
      </c>
      <c r="AH579" s="207">
        <v>0</v>
      </c>
      <c r="AI579" s="207"/>
      <c r="AJ579" s="226">
        <f t="shared" si="57"/>
        <v>133602.79999999999</v>
      </c>
    </row>
    <row r="580" spans="1:36" s="5" customFormat="1">
      <c r="A580" s="207">
        <v>570</v>
      </c>
      <c r="B580" s="1491" t="s">
        <v>5905</v>
      </c>
      <c r="C580" s="1491" t="s">
        <v>1153</v>
      </c>
      <c r="D580" s="226" t="s">
        <v>4556</v>
      </c>
      <c r="E580" s="226">
        <v>3</v>
      </c>
      <c r="F580" s="226">
        <v>1.84</v>
      </c>
      <c r="G580" s="102">
        <v>1</v>
      </c>
      <c r="H580" s="207">
        <v>121697.60000000001</v>
      </c>
      <c r="I580" s="207">
        <v>0</v>
      </c>
      <c r="J580" s="207"/>
      <c r="K580" s="226">
        <f t="shared" si="54"/>
        <v>121697.60000000001</v>
      </c>
      <c r="L580" s="226">
        <v>1.79</v>
      </c>
      <c r="M580" s="102">
        <v>1</v>
      </c>
      <c r="N580" s="207">
        <v>118390.6</v>
      </c>
      <c r="O580" s="207"/>
      <c r="P580" s="207"/>
      <c r="Q580" s="226">
        <f t="shared" si="55"/>
        <v>118390.6</v>
      </c>
      <c r="R580" s="226">
        <f t="shared" si="59"/>
        <v>0</v>
      </c>
      <c r="S580" s="226">
        <f t="shared" si="59"/>
        <v>3307</v>
      </c>
      <c r="T580" s="226">
        <f t="shared" si="59"/>
        <v>0</v>
      </c>
      <c r="U580" s="226">
        <f t="shared" si="59"/>
        <v>0</v>
      </c>
      <c r="V580" s="226">
        <f t="shared" si="58"/>
        <v>3307</v>
      </c>
      <c r="W580" s="226">
        <v>4</v>
      </c>
      <c r="X580" s="226">
        <v>1.9</v>
      </c>
      <c r="Y580" s="102">
        <v>1</v>
      </c>
      <c r="Z580" s="207">
        <v>125666</v>
      </c>
      <c r="AA580" s="207">
        <v>0</v>
      </c>
      <c r="AB580" s="207"/>
      <c r="AC580" s="226">
        <f t="shared" si="56"/>
        <v>125666</v>
      </c>
      <c r="AD580" s="226">
        <v>5</v>
      </c>
      <c r="AE580" s="226">
        <v>1.9</v>
      </c>
      <c r="AF580" s="102">
        <v>1</v>
      </c>
      <c r="AG580" s="207">
        <v>125666</v>
      </c>
      <c r="AH580" s="207">
        <v>0</v>
      </c>
      <c r="AI580" s="207"/>
      <c r="AJ580" s="226">
        <f t="shared" si="57"/>
        <v>125666</v>
      </c>
    </row>
    <row r="581" spans="1:36" s="5" customFormat="1">
      <c r="A581" s="207">
        <v>571</v>
      </c>
      <c r="B581" s="1491" t="s">
        <v>6024</v>
      </c>
      <c r="C581" s="1491" t="s">
        <v>1153</v>
      </c>
      <c r="D581" s="226" t="s">
        <v>4556</v>
      </c>
      <c r="E581" s="226">
        <v>3</v>
      </c>
      <c r="F581" s="226">
        <v>1.84</v>
      </c>
      <c r="G581" s="102">
        <v>1</v>
      </c>
      <c r="H581" s="207">
        <v>121697.60000000001</v>
      </c>
      <c r="I581" s="207">
        <v>0</v>
      </c>
      <c r="J581" s="207"/>
      <c r="K581" s="226">
        <f t="shared" si="54"/>
        <v>121697.60000000001</v>
      </c>
      <c r="L581" s="226">
        <v>1.79</v>
      </c>
      <c r="M581" s="102">
        <v>1</v>
      </c>
      <c r="N581" s="207">
        <v>118390.6</v>
      </c>
      <c r="O581" s="207"/>
      <c r="P581" s="207"/>
      <c r="Q581" s="226">
        <f t="shared" si="55"/>
        <v>118390.6</v>
      </c>
      <c r="R581" s="226">
        <f t="shared" si="59"/>
        <v>0</v>
      </c>
      <c r="S581" s="226">
        <f t="shared" si="59"/>
        <v>3307</v>
      </c>
      <c r="T581" s="226">
        <f t="shared" si="59"/>
        <v>0</v>
      </c>
      <c r="U581" s="226">
        <f t="shared" si="59"/>
        <v>0</v>
      </c>
      <c r="V581" s="226">
        <f t="shared" si="58"/>
        <v>3307</v>
      </c>
      <c r="W581" s="226">
        <v>4</v>
      </c>
      <c r="X581" s="226">
        <v>1.9</v>
      </c>
      <c r="Y581" s="102">
        <v>1</v>
      </c>
      <c r="Z581" s="207">
        <v>125666</v>
      </c>
      <c r="AA581" s="207">
        <v>0</v>
      </c>
      <c r="AB581" s="207"/>
      <c r="AC581" s="226">
        <f t="shared" si="56"/>
        <v>125666</v>
      </c>
      <c r="AD581" s="226">
        <v>5</v>
      </c>
      <c r="AE581" s="226">
        <v>1.9</v>
      </c>
      <c r="AF581" s="102">
        <v>1</v>
      </c>
      <c r="AG581" s="207">
        <v>125666</v>
      </c>
      <c r="AH581" s="207">
        <v>0</v>
      </c>
      <c r="AI581" s="207"/>
      <c r="AJ581" s="226">
        <f t="shared" si="57"/>
        <v>125666</v>
      </c>
    </row>
    <row r="582" spans="1:36" s="5" customFormat="1">
      <c r="A582" s="207">
        <v>572</v>
      </c>
      <c r="B582" s="1491" t="s">
        <v>6025</v>
      </c>
      <c r="C582" s="1491" t="s">
        <v>1153</v>
      </c>
      <c r="D582" s="226" t="s">
        <v>4556</v>
      </c>
      <c r="E582" s="226">
        <v>7</v>
      </c>
      <c r="F582" s="226">
        <v>1.96</v>
      </c>
      <c r="G582" s="102">
        <v>1</v>
      </c>
      <c r="H582" s="207">
        <v>129634.4</v>
      </c>
      <c r="I582" s="207">
        <v>0</v>
      </c>
      <c r="J582" s="207"/>
      <c r="K582" s="226">
        <f t="shared" si="54"/>
        <v>129634.4</v>
      </c>
      <c r="L582" s="226">
        <v>1.96</v>
      </c>
      <c r="M582" s="102">
        <v>1</v>
      </c>
      <c r="N582" s="207">
        <v>129634.4</v>
      </c>
      <c r="O582" s="207"/>
      <c r="P582" s="207"/>
      <c r="Q582" s="226">
        <f t="shared" si="55"/>
        <v>129634.4</v>
      </c>
      <c r="R582" s="226">
        <f t="shared" si="59"/>
        <v>0</v>
      </c>
      <c r="S582" s="226">
        <f t="shared" si="59"/>
        <v>0</v>
      </c>
      <c r="T582" s="226">
        <f t="shared" si="59"/>
        <v>0</v>
      </c>
      <c r="U582" s="226">
        <f t="shared" si="59"/>
        <v>0</v>
      </c>
      <c r="V582" s="226">
        <f t="shared" si="58"/>
        <v>0</v>
      </c>
      <c r="W582" s="226">
        <v>8</v>
      </c>
      <c r="X582" s="226">
        <v>2.02</v>
      </c>
      <c r="Y582" s="102">
        <v>1</v>
      </c>
      <c r="Z582" s="207">
        <v>133602.79999999999</v>
      </c>
      <c r="AA582" s="207">
        <v>0</v>
      </c>
      <c r="AB582" s="207"/>
      <c r="AC582" s="226">
        <f t="shared" si="56"/>
        <v>133602.79999999999</v>
      </c>
      <c r="AD582" s="226">
        <v>9</v>
      </c>
      <c r="AE582" s="226">
        <v>2.02</v>
      </c>
      <c r="AF582" s="102">
        <v>1</v>
      </c>
      <c r="AG582" s="207">
        <v>133602.79999999999</v>
      </c>
      <c r="AH582" s="207">
        <v>0</v>
      </c>
      <c r="AI582" s="207"/>
      <c r="AJ582" s="226">
        <f t="shared" si="57"/>
        <v>133602.79999999999</v>
      </c>
    </row>
    <row r="583" spans="1:36" s="5" customFormat="1">
      <c r="A583" s="207">
        <v>573</v>
      </c>
      <c r="B583" s="1491" t="s">
        <v>5828</v>
      </c>
      <c r="C583" s="1491" t="s">
        <v>1153</v>
      </c>
      <c r="D583" s="226" t="s">
        <v>4556</v>
      </c>
      <c r="E583" s="226">
        <v>7</v>
      </c>
      <c r="F583" s="226">
        <v>1.96</v>
      </c>
      <c r="G583" s="102">
        <v>1</v>
      </c>
      <c r="H583" s="207">
        <v>129634.4</v>
      </c>
      <c r="I583" s="207">
        <v>0</v>
      </c>
      <c r="J583" s="207"/>
      <c r="K583" s="226">
        <f t="shared" si="54"/>
        <v>129634.4</v>
      </c>
      <c r="L583" s="226">
        <v>1.96</v>
      </c>
      <c r="M583" s="102">
        <v>1</v>
      </c>
      <c r="N583" s="207">
        <v>129634.4</v>
      </c>
      <c r="O583" s="207"/>
      <c r="P583" s="207"/>
      <c r="Q583" s="226">
        <f t="shared" si="55"/>
        <v>129634.4</v>
      </c>
      <c r="R583" s="226">
        <f t="shared" si="59"/>
        <v>0</v>
      </c>
      <c r="S583" s="226">
        <f t="shared" si="59"/>
        <v>0</v>
      </c>
      <c r="T583" s="226">
        <f t="shared" si="59"/>
        <v>0</v>
      </c>
      <c r="U583" s="226">
        <f t="shared" si="59"/>
        <v>0</v>
      </c>
      <c r="V583" s="226">
        <f t="shared" si="58"/>
        <v>0</v>
      </c>
      <c r="W583" s="226">
        <v>8</v>
      </c>
      <c r="X583" s="226">
        <v>2.02</v>
      </c>
      <c r="Y583" s="102">
        <v>1</v>
      </c>
      <c r="Z583" s="207">
        <v>133602.79999999999</v>
      </c>
      <c r="AA583" s="207">
        <v>0</v>
      </c>
      <c r="AB583" s="207"/>
      <c r="AC583" s="226">
        <f t="shared" si="56"/>
        <v>133602.79999999999</v>
      </c>
      <c r="AD583" s="226">
        <v>9</v>
      </c>
      <c r="AE583" s="226">
        <v>2.02</v>
      </c>
      <c r="AF583" s="102">
        <v>1</v>
      </c>
      <c r="AG583" s="207">
        <v>133602.79999999999</v>
      </c>
      <c r="AH583" s="207">
        <v>0</v>
      </c>
      <c r="AI583" s="207"/>
      <c r="AJ583" s="226">
        <f t="shared" si="57"/>
        <v>133602.79999999999</v>
      </c>
    </row>
    <row r="584" spans="1:36" s="5" customFormat="1">
      <c r="A584" s="207">
        <v>574</v>
      </c>
      <c r="B584" s="1491" t="s">
        <v>6027</v>
      </c>
      <c r="C584" s="1491" t="s">
        <v>1153</v>
      </c>
      <c r="D584" s="226" t="s">
        <v>4556</v>
      </c>
      <c r="E584" s="226">
        <v>3</v>
      </c>
      <c r="F584" s="226">
        <v>1.84</v>
      </c>
      <c r="G584" s="102">
        <v>1</v>
      </c>
      <c r="H584" s="207">
        <v>121697.60000000001</v>
      </c>
      <c r="I584" s="207">
        <v>0</v>
      </c>
      <c r="J584" s="207"/>
      <c r="K584" s="226">
        <f t="shared" si="54"/>
        <v>121697.60000000001</v>
      </c>
      <c r="L584" s="226">
        <v>1.79</v>
      </c>
      <c r="M584" s="102">
        <v>1</v>
      </c>
      <c r="N584" s="207">
        <v>118390.6</v>
      </c>
      <c r="O584" s="207"/>
      <c r="P584" s="207"/>
      <c r="Q584" s="226">
        <f t="shared" si="55"/>
        <v>118390.6</v>
      </c>
      <c r="R584" s="226">
        <f t="shared" si="59"/>
        <v>0</v>
      </c>
      <c r="S584" s="226">
        <f t="shared" si="59"/>
        <v>3307</v>
      </c>
      <c r="T584" s="226">
        <f t="shared" si="59"/>
        <v>0</v>
      </c>
      <c r="U584" s="226">
        <f t="shared" si="59"/>
        <v>0</v>
      </c>
      <c r="V584" s="226">
        <f t="shared" si="58"/>
        <v>3307</v>
      </c>
      <c r="W584" s="226">
        <v>4</v>
      </c>
      <c r="X584" s="226">
        <v>1.9</v>
      </c>
      <c r="Y584" s="102">
        <v>1</v>
      </c>
      <c r="Z584" s="207">
        <v>125666</v>
      </c>
      <c r="AA584" s="207">
        <v>0</v>
      </c>
      <c r="AB584" s="207"/>
      <c r="AC584" s="226">
        <f t="shared" si="56"/>
        <v>125666</v>
      </c>
      <c r="AD584" s="226">
        <v>5</v>
      </c>
      <c r="AE584" s="226">
        <v>1.9</v>
      </c>
      <c r="AF584" s="102">
        <v>1</v>
      </c>
      <c r="AG584" s="207">
        <v>125666</v>
      </c>
      <c r="AH584" s="207">
        <v>0</v>
      </c>
      <c r="AI584" s="207"/>
      <c r="AJ584" s="226">
        <f t="shared" si="57"/>
        <v>125666</v>
      </c>
    </row>
    <row r="585" spans="1:36" s="5" customFormat="1">
      <c r="A585" s="207">
        <v>575</v>
      </c>
      <c r="B585" s="1491" t="s">
        <v>6028</v>
      </c>
      <c r="C585" s="1491" t="s">
        <v>1153</v>
      </c>
      <c r="D585" s="226" t="s">
        <v>4556</v>
      </c>
      <c r="E585" s="226">
        <v>7</v>
      </c>
      <c r="F585" s="226">
        <v>1.96</v>
      </c>
      <c r="G585" s="102">
        <v>1</v>
      </c>
      <c r="H585" s="207">
        <v>129634.4</v>
      </c>
      <c r="I585" s="207">
        <v>0</v>
      </c>
      <c r="J585" s="207"/>
      <c r="K585" s="226">
        <f t="shared" si="54"/>
        <v>129634.4</v>
      </c>
      <c r="L585" s="226">
        <v>1.96</v>
      </c>
      <c r="M585" s="102">
        <v>1</v>
      </c>
      <c r="N585" s="207">
        <v>129634.4</v>
      </c>
      <c r="O585" s="207"/>
      <c r="P585" s="207"/>
      <c r="Q585" s="226">
        <f t="shared" si="55"/>
        <v>129634.4</v>
      </c>
      <c r="R585" s="226">
        <f t="shared" si="59"/>
        <v>0</v>
      </c>
      <c r="S585" s="226">
        <f t="shared" si="59"/>
        <v>0</v>
      </c>
      <c r="T585" s="226">
        <f t="shared" si="59"/>
        <v>0</v>
      </c>
      <c r="U585" s="226">
        <f t="shared" si="59"/>
        <v>0</v>
      </c>
      <c r="V585" s="226">
        <f t="shared" si="58"/>
        <v>0</v>
      </c>
      <c r="W585" s="226">
        <v>8</v>
      </c>
      <c r="X585" s="226">
        <v>2.02</v>
      </c>
      <c r="Y585" s="102">
        <v>1</v>
      </c>
      <c r="Z585" s="207">
        <v>133602.79999999999</v>
      </c>
      <c r="AA585" s="207">
        <v>0</v>
      </c>
      <c r="AB585" s="207"/>
      <c r="AC585" s="226">
        <f t="shared" si="56"/>
        <v>133602.79999999999</v>
      </c>
      <c r="AD585" s="226">
        <v>9</v>
      </c>
      <c r="AE585" s="226">
        <v>2.02</v>
      </c>
      <c r="AF585" s="102">
        <v>1</v>
      </c>
      <c r="AG585" s="207">
        <v>133602.79999999999</v>
      </c>
      <c r="AH585" s="207">
        <v>0</v>
      </c>
      <c r="AI585" s="207"/>
      <c r="AJ585" s="226">
        <f t="shared" si="57"/>
        <v>133602.79999999999</v>
      </c>
    </row>
    <row r="586" spans="1:36" s="5" customFormat="1">
      <c r="A586" s="207">
        <v>576</v>
      </c>
      <c r="B586" s="1491" t="s">
        <v>6029</v>
      </c>
      <c r="C586" s="1491" t="s">
        <v>1153</v>
      </c>
      <c r="D586" s="226" t="s">
        <v>4556</v>
      </c>
      <c r="E586" s="226">
        <v>3</v>
      </c>
      <c r="F586" s="226">
        <v>1.84</v>
      </c>
      <c r="G586" s="102">
        <v>1</v>
      </c>
      <c r="H586" s="207">
        <v>121697.60000000001</v>
      </c>
      <c r="I586" s="207">
        <v>0</v>
      </c>
      <c r="J586" s="207"/>
      <c r="K586" s="226">
        <f t="shared" si="54"/>
        <v>121697.60000000001</v>
      </c>
      <c r="L586" s="226">
        <v>1.79</v>
      </c>
      <c r="M586" s="102">
        <v>1</v>
      </c>
      <c r="N586" s="207">
        <v>118390.6</v>
      </c>
      <c r="O586" s="207"/>
      <c r="P586" s="207"/>
      <c r="Q586" s="226">
        <f t="shared" si="55"/>
        <v>118390.6</v>
      </c>
      <c r="R586" s="226">
        <f t="shared" si="59"/>
        <v>0</v>
      </c>
      <c r="S586" s="226">
        <f t="shared" si="59"/>
        <v>3307</v>
      </c>
      <c r="T586" s="226">
        <f t="shared" si="59"/>
        <v>0</v>
      </c>
      <c r="U586" s="226">
        <f t="shared" si="59"/>
        <v>0</v>
      </c>
      <c r="V586" s="226">
        <f t="shared" si="58"/>
        <v>3307</v>
      </c>
      <c r="W586" s="226">
        <v>4</v>
      </c>
      <c r="X586" s="226">
        <v>1.9</v>
      </c>
      <c r="Y586" s="102">
        <v>1</v>
      </c>
      <c r="Z586" s="207">
        <v>125666</v>
      </c>
      <c r="AA586" s="207">
        <v>0</v>
      </c>
      <c r="AB586" s="207"/>
      <c r="AC586" s="226">
        <f t="shared" si="56"/>
        <v>125666</v>
      </c>
      <c r="AD586" s="226">
        <v>5</v>
      </c>
      <c r="AE586" s="226">
        <v>1.9</v>
      </c>
      <c r="AF586" s="102">
        <v>1</v>
      </c>
      <c r="AG586" s="207">
        <v>125666</v>
      </c>
      <c r="AH586" s="207">
        <v>0</v>
      </c>
      <c r="AI586" s="207"/>
      <c r="AJ586" s="226">
        <f t="shared" si="57"/>
        <v>125666</v>
      </c>
    </row>
    <row r="587" spans="1:36" s="5" customFormat="1">
      <c r="A587" s="207">
        <v>577</v>
      </c>
      <c r="B587" s="1491" t="s">
        <v>6030</v>
      </c>
      <c r="C587" s="1491" t="s">
        <v>1153</v>
      </c>
      <c r="D587" s="226" t="s">
        <v>4556</v>
      </c>
      <c r="E587" s="226">
        <v>5</v>
      </c>
      <c r="F587" s="226">
        <v>1.9</v>
      </c>
      <c r="G587" s="102">
        <v>1</v>
      </c>
      <c r="H587" s="207">
        <v>125666</v>
      </c>
      <c r="I587" s="207">
        <v>0</v>
      </c>
      <c r="J587" s="207"/>
      <c r="K587" s="226">
        <f t="shared" si="54"/>
        <v>125666</v>
      </c>
      <c r="L587" s="226">
        <v>1.9</v>
      </c>
      <c r="M587" s="102">
        <v>1</v>
      </c>
      <c r="N587" s="207">
        <v>125666</v>
      </c>
      <c r="O587" s="207"/>
      <c r="P587" s="207"/>
      <c r="Q587" s="226">
        <f t="shared" si="55"/>
        <v>125666</v>
      </c>
      <c r="R587" s="226">
        <f t="shared" si="59"/>
        <v>0</v>
      </c>
      <c r="S587" s="226">
        <f t="shared" si="59"/>
        <v>0</v>
      </c>
      <c r="T587" s="226">
        <f t="shared" si="59"/>
        <v>0</v>
      </c>
      <c r="U587" s="226">
        <f t="shared" si="59"/>
        <v>0</v>
      </c>
      <c r="V587" s="226">
        <f t="shared" si="58"/>
        <v>0</v>
      </c>
      <c r="W587" s="226">
        <v>6</v>
      </c>
      <c r="X587" s="226">
        <v>1.96</v>
      </c>
      <c r="Y587" s="102">
        <v>1</v>
      </c>
      <c r="Z587" s="207">
        <v>129634.4</v>
      </c>
      <c r="AA587" s="207">
        <v>0</v>
      </c>
      <c r="AB587" s="207"/>
      <c r="AC587" s="226">
        <f t="shared" si="56"/>
        <v>129634.4</v>
      </c>
      <c r="AD587" s="226">
        <v>7</v>
      </c>
      <c r="AE587" s="226">
        <v>1.96</v>
      </c>
      <c r="AF587" s="102">
        <v>1</v>
      </c>
      <c r="AG587" s="207">
        <v>129634.4</v>
      </c>
      <c r="AH587" s="207">
        <v>0</v>
      </c>
      <c r="AI587" s="207"/>
      <c r="AJ587" s="226">
        <f t="shared" si="57"/>
        <v>129634.4</v>
      </c>
    </row>
    <row r="588" spans="1:36" s="5" customFormat="1">
      <c r="A588" s="207">
        <v>578</v>
      </c>
      <c r="B588" s="1491" t="s">
        <v>6031</v>
      </c>
      <c r="C588" s="1491" t="s">
        <v>1153</v>
      </c>
      <c r="D588" s="226" t="s">
        <v>4556</v>
      </c>
      <c r="E588" s="226">
        <v>6</v>
      </c>
      <c r="F588" s="226">
        <v>1.96</v>
      </c>
      <c r="G588" s="102">
        <v>1</v>
      </c>
      <c r="H588" s="207">
        <v>129634.4</v>
      </c>
      <c r="I588" s="207">
        <v>0</v>
      </c>
      <c r="J588" s="207"/>
      <c r="K588" s="226">
        <f t="shared" ref="K588:K651" si="60">H588+I588+J588</f>
        <v>129634.4</v>
      </c>
      <c r="L588" s="226">
        <v>1.9</v>
      </c>
      <c r="M588" s="102">
        <v>1</v>
      </c>
      <c r="N588" s="207">
        <v>125666</v>
      </c>
      <c r="O588" s="207"/>
      <c r="P588" s="207"/>
      <c r="Q588" s="226">
        <f t="shared" ref="Q588:Q651" si="61">N588+O588+P588</f>
        <v>125666</v>
      </c>
      <c r="R588" s="226">
        <f t="shared" si="59"/>
        <v>0</v>
      </c>
      <c r="S588" s="226">
        <f t="shared" si="59"/>
        <v>3968.3999999999942</v>
      </c>
      <c r="T588" s="226">
        <f t="shared" si="59"/>
        <v>0</v>
      </c>
      <c r="U588" s="226">
        <f t="shared" si="59"/>
        <v>0</v>
      </c>
      <c r="V588" s="226">
        <f t="shared" si="58"/>
        <v>3968.3999999999942</v>
      </c>
      <c r="W588" s="226">
        <v>7</v>
      </c>
      <c r="X588" s="226">
        <v>1.96</v>
      </c>
      <c r="Y588" s="102">
        <v>1</v>
      </c>
      <c r="Z588" s="207">
        <v>129634.4</v>
      </c>
      <c r="AA588" s="207">
        <v>0</v>
      </c>
      <c r="AB588" s="207"/>
      <c r="AC588" s="226">
        <f t="shared" ref="AC588:AC651" si="62">Z588+AA588+AB588</f>
        <v>129634.4</v>
      </c>
      <c r="AD588" s="226">
        <v>8</v>
      </c>
      <c r="AE588" s="226">
        <v>2.02</v>
      </c>
      <c r="AF588" s="102">
        <v>1</v>
      </c>
      <c r="AG588" s="207">
        <v>133602.79999999999</v>
      </c>
      <c r="AH588" s="207">
        <v>0</v>
      </c>
      <c r="AI588" s="207"/>
      <c r="AJ588" s="226">
        <f t="shared" ref="AJ588:AJ651" si="63">AG588+AH588+AI588</f>
        <v>133602.79999999999</v>
      </c>
    </row>
    <row r="589" spans="1:36" s="5" customFormat="1">
      <c r="A589" s="207">
        <v>579</v>
      </c>
      <c r="B589" s="1491" t="s">
        <v>6032</v>
      </c>
      <c r="C589" s="1491" t="s">
        <v>1153</v>
      </c>
      <c r="D589" s="226" t="s">
        <v>4556</v>
      </c>
      <c r="E589" s="226">
        <v>7</v>
      </c>
      <c r="F589" s="226">
        <v>1.96</v>
      </c>
      <c r="G589" s="102">
        <v>1</v>
      </c>
      <c r="H589" s="207">
        <v>129634.4</v>
      </c>
      <c r="I589" s="207">
        <v>0</v>
      </c>
      <c r="J589" s="207"/>
      <c r="K589" s="226">
        <f t="shared" si="60"/>
        <v>129634.4</v>
      </c>
      <c r="L589" s="226">
        <v>1.96</v>
      </c>
      <c r="M589" s="102">
        <v>1</v>
      </c>
      <c r="N589" s="207">
        <v>129634.4</v>
      </c>
      <c r="O589" s="207"/>
      <c r="P589" s="207"/>
      <c r="Q589" s="226">
        <f t="shared" si="61"/>
        <v>129634.4</v>
      </c>
      <c r="R589" s="226">
        <f t="shared" si="59"/>
        <v>0</v>
      </c>
      <c r="S589" s="226">
        <f t="shared" si="59"/>
        <v>0</v>
      </c>
      <c r="T589" s="226">
        <f t="shared" si="59"/>
        <v>0</v>
      </c>
      <c r="U589" s="226">
        <f t="shared" si="59"/>
        <v>0</v>
      </c>
      <c r="V589" s="226">
        <f t="shared" si="58"/>
        <v>0</v>
      </c>
      <c r="W589" s="226">
        <v>8</v>
      </c>
      <c r="X589" s="226">
        <v>2.02</v>
      </c>
      <c r="Y589" s="102">
        <v>1</v>
      </c>
      <c r="Z589" s="207">
        <v>133602.79999999999</v>
      </c>
      <c r="AA589" s="207">
        <v>0</v>
      </c>
      <c r="AB589" s="207"/>
      <c r="AC589" s="226">
        <f t="shared" si="62"/>
        <v>133602.79999999999</v>
      </c>
      <c r="AD589" s="226">
        <v>9</v>
      </c>
      <c r="AE589" s="226">
        <v>2.02</v>
      </c>
      <c r="AF589" s="102">
        <v>1</v>
      </c>
      <c r="AG589" s="207">
        <v>133602.79999999999</v>
      </c>
      <c r="AH589" s="207">
        <v>0</v>
      </c>
      <c r="AI589" s="207"/>
      <c r="AJ589" s="226">
        <f t="shared" si="63"/>
        <v>133602.79999999999</v>
      </c>
    </row>
    <row r="590" spans="1:36" s="5" customFormat="1">
      <c r="A590" s="207">
        <v>580</v>
      </c>
      <c r="B590" s="1491" t="s">
        <v>6033</v>
      </c>
      <c r="C590" s="1491" t="s">
        <v>1153</v>
      </c>
      <c r="D590" s="226" t="s">
        <v>4556</v>
      </c>
      <c r="E590" s="226">
        <v>6</v>
      </c>
      <c r="F590" s="226">
        <v>1.96</v>
      </c>
      <c r="G590" s="102">
        <v>1</v>
      </c>
      <c r="H590" s="207">
        <v>129634.4</v>
      </c>
      <c r="I590" s="207">
        <v>0</v>
      </c>
      <c r="J590" s="207"/>
      <c r="K590" s="226">
        <f t="shared" si="60"/>
        <v>129634.4</v>
      </c>
      <c r="L590" s="226">
        <v>1.9</v>
      </c>
      <c r="M590" s="102">
        <v>1</v>
      </c>
      <c r="N590" s="207">
        <v>125666</v>
      </c>
      <c r="O590" s="207"/>
      <c r="P590" s="207"/>
      <c r="Q590" s="226">
        <f t="shared" si="61"/>
        <v>125666</v>
      </c>
      <c r="R590" s="226">
        <f t="shared" si="59"/>
        <v>0</v>
      </c>
      <c r="S590" s="226">
        <f t="shared" si="59"/>
        <v>3968.3999999999942</v>
      </c>
      <c r="T590" s="226">
        <f t="shared" si="59"/>
        <v>0</v>
      </c>
      <c r="U590" s="226">
        <f t="shared" si="59"/>
        <v>0</v>
      </c>
      <c r="V590" s="226">
        <f t="shared" ref="V590:V653" si="64">S590+T590+U590</f>
        <v>3968.3999999999942</v>
      </c>
      <c r="W590" s="226">
        <v>7</v>
      </c>
      <c r="X590" s="226">
        <v>1.96</v>
      </c>
      <c r="Y590" s="102">
        <v>1</v>
      </c>
      <c r="Z590" s="207">
        <v>129634.4</v>
      </c>
      <c r="AA590" s="207">
        <v>0</v>
      </c>
      <c r="AB590" s="207"/>
      <c r="AC590" s="226">
        <f t="shared" si="62"/>
        <v>129634.4</v>
      </c>
      <c r="AD590" s="226">
        <v>8</v>
      </c>
      <c r="AE590" s="226">
        <v>2.02</v>
      </c>
      <c r="AF590" s="102">
        <v>1</v>
      </c>
      <c r="AG590" s="207">
        <v>133602.79999999999</v>
      </c>
      <c r="AH590" s="207">
        <v>0</v>
      </c>
      <c r="AI590" s="207"/>
      <c r="AJ590" s="226">
        <f t="shared" si="63"/>
        <v>133602.79999999999</v>
      </c>
    </row>
    <row r="591" spans="1:36" s="5" customFormat="1">
      <c r="A591" s="207">
        <v>581</v>
      </c>
      <c r="B591" s="1491" t="s">
        <v>6034</v>
      </c>
      <c r="C591" s="1491" t="s">
        <v>1153</v>
      </c>
      <c r="D591" s="226" t="s">
        <v>4556</v>
      </c>
      <c r="E591" s="226">
        <v>5</v>
      </c>
      <c r="F591" s="226">
        <v>1.9</v>
      </c>
      <c r="G591" s="102">
        <v>1</v>
      </c>
      <c r="H591" s="207">
        <v>125666</v>
      </c>
      <c r="I591" s="207">
        <v>0</v>
      </c>
      <c r="J591" s="207"/>
      <c r="K591" s="226">
        <f t="shared" si="60"/>
        <v>125666</v>
      </c>
      <c r="L591" s="226">
        <v>1.9</v>
      </c>
      <c r="M591" s="102">
        <v>1</v>
      </c>
      <c r="N591" s="207">
        <v>125666</v>
      </c>
      <c r="O591" s="207"/>
      <c r="P591" s="207"/>
      <c r="Q591" s="226">
        <f t="shared" si="61"/>
        <v>125666</v>
      </c>
      <c r="R591" s="226">
        <f t="shared" si="59"/>
        <v>0</v>
      </c>
      <c r="S591" s="226">
        <f t="shared" si="59"/>
        <v>0</v>
      </c>
      <c r="T591" s="226">
        <f t="shared" si="59"/>
        <v>0</v>
      </c>
      <c r="U591" s="226">
        <f t="shared" si="59"/>
        <v>0</v>
      </c>
      <c r="V591" s="226">
        <f t="shared" si="64"/>
        <v>0</v>
      </c>
      <c r="W591" s="226">
        <v>6</v>
      </c>
      <c r="X591" s="226">
        <v>1.96</v>
      </c>
      <c r="Y591" s="102">
        <v>1</v>
      </c>
      <c r="Z591" s="207">
        <v>129634.4</v>
      </c>
      <c r="AA591" s="207">
        <v>0</v>
      </c>
      <c r="AB591" s="207"/>
      <c r="AC591" s="226">
        <f t="shared" si="62"/>
        <v>129634.4</v>
      </c>
      <c r="AD591" s="226">
        <v>7</v>
      </c>
      <c r="AE591" s="226">
        <v>1.96</v>
      </c>
      <c r="AF591" s="102">
        <v>1</v>
      </c>
      <c r="AG591" s="207">
        <v>129634.4</v>
      </c>
      <c r="AH591" s="207">
        <v>0</v>
      </c>
      <c r="AI591" s="207"/>
      <c r="AJ591" s="226">
        <f t="shared" si="63"/>
        <v>129634.4</v>
      </c>
    </row>
    <row r="592" spans="1:36" s="5" customFormat="1">
      <c r="A592" s="207">
        <v>582</v>
      </c>
      <c r="B592" s="1491" t="s">
        <v>6035</v>
      </c>
      <c r="C592" s="1491" t="s">
        <v>1153</v>
      </c>
      <c r="D592" s="226" t="s">
        <v>4556</v>
      </c>
      <c r="E592" s="226">
        <v>5</v>
      </c>
      <c r="F592" s="226">
        <v>1.9</v>
      </c>
      <c r="G592" s="102">
        <v>1</v>
      </c>
      <c r="H592" s="207">
        <v>125666</v>
      </c>
      <c r="I592" s="207">
        <v>0</v>
      </c>
      <c r="J592" s="207"/>
      <c r="K592" s="226">
        <f t="shared" si="60"/>
        <v>125666</v>
      </c>
      <c r="L592" s="226">
        <v>1.9</v>
      </c>
      <c r="M592" s="102">
        <v>1</v>
      </c>
      <c r="N592" s="207">
        <v>125666</v>
      </c>
      <c r="O592" s="207"/>
      <c r="P592" s="207"/>
      <c r="Q592" s="226">
        <f t="shared" si="61"/>
        <v>125666</v>
      </c>
      <c r="R592" s="226">
        <f t="shared" si="59"/>
        <v>0</v>
      </c>
      <c r="S592" s="226">
        <f t="shared" si="59"/>
        <v>0</v>
      </c>
      <c r="T592" s="226">
        <f t="shared" si="59"/>
        <v>0</v>
      </c>
      <c r="U592" s="226">
        <f t="shared" si="59"/>
        <v>0</v>
      </c>
      <c r="V592" s="226">
        <f t="shared" si="64"/>
        <v>0</v>
      </c>
      <c r="W592" s="226">
        <v>6</v>
      </c>
      <c r="X592" s="226">
        <v>1.96</v>
      </c>
      <c r="Y592" s="102">
        <v>1</v>
      </c>
      <c r="Z592" s="207">
        <v>129634.4</v>
      </c>
      <c r="AA592" s="207">
        <v>0</v>
      </c>
      <c r="AB592" s="207"/>
      <c r="AC592" s="226">
        <f t="shared" si="62"/>
        <v>129634.4</v>
      </c>
      <c r="AD592" s="226">
        <v>7</v>
      </c>
      <c r="AE592" s="226">
        <v>1.96</v>
      </c>
      <c r="AF592" s="102">
        <v>1</v>
      </c>
      <c r="AG592" s="207">
        <v>129634.4</v>
      </c>
      <c r="AH592" s="207">
        <v>0</v>
      </c>
      <c r="AI592" s="207"/>
      <c r="AJ592" s="226">
        <f t="shared" si="63"/>
        <v>129634.4</v>
      </c>
    </row>
    <row r="593" spans="1:36" s="5" customFormat="1">
      <c r="A593" s="207">
        <v>583</v>
      </c>
      <c r="B593" s="1491" t="s">
        <v>6036</v>
      </c>
      <c r="C593" s="1491" t="s">
        <v>1153</v>
      </c>
      <c r="D593" s="226" t="s">
        <v>4556</v>
      </c>
      <c r="E593" s="226">
        <v>5</v>
      </c>
      <c r="F593" s="226">
        <v>1.9</v>
      </c>
      <c r="G593" s="102">
        <v>1</v>
      </c>
      <c r="H593" s="207">
        <v>125666</v>
      </c>
      <c r="I593" s="207">
        <v>0</v>
      </c>
      <c r="J593" s="207"/>
      <c r="K593" s="226">
        <f t="shared" si="60"/>
        <v>125666</v>
      </c>
      <c r="L593" s="226">
        <v>1.9</v>
      </c>
      <c r="M593" s="102">
        <v>1</v>
      </c>
      <c r="N593" s="207">
        <v>125666</v>
      </c>
      <c r="O593" s="207"/>
      <c r="P593" s="207"/>
      <c r="Q593" s="226">
        <f t="shared" si="61"/>
        <v>125666</v>
      </c>
      <c r="R593" s="226">
        <f t="shared" si="59"/>
        <v>0</v>
      </c>
      <c r="S593" s="226">
        <f t="shared" si="59"/>
        <v>0</v>
      </c>
      <c r="T593" s="226">
        <f t="shared" si="59"/>
        <v>0</v>
      </c>
      <c r="U593" s="226">
        <f t="shared" si="59"/>
        <v>0</v>
      </c>
      <c r="V593" s="226">
        <f t="shared" si="64"/>
        <v>0</v>
      </c>
      <c r="W593" s="226">
        <v>6</v>
      </c>
      <c r="X593" s="226">
        <v>1.96</v>
      </c>
      <c r="Y593" s="102">
        <v>1</v>
      </c>
      <c r="Z593" s="207">
        <v>129634.4</v>
      </c>
      <c r="AA593" s="207">
        <v>0</v>
      </c>
      <c r="AB593" s="207"/>
      <c r="AC593" s="226">
        <f t="shared" si="62"/>
        <v>129634.4</v>
      </c>
      <c r="AD593" s="226">
        <v>7</v>
      </c>
      <c r="AE593" s="226">
        <v>1.96</v>
      </c>
      <c r="AF593" s="102">
        <v>1</v>
      </c>
      <c r="AG593" s="207">
        <v>129634.4</v>
      </c>
      <c r="AH593" s="207">
        <v>0</v>
      </c>
      <c r="AI593" s="207"/>
      <c r="AJ593" s="226">
        <f t="shared" si="63"/>
        <v>129634.4</v>
      </c>
    </row>
    <row r="594" spans="1:36" s="5" customFormat="1">
      <c r="A594" s="207">
        <v>584</v>
      </c>
      <c r="B594" s="1491" t="s">
        <v>6037</v>
      </c>
      <c r="C594" s="1491" t="s">
        <v>1153</v>
      </c>
      <c r="D594" s="226" t="s">
        <v>4556</v>
      </c>
      <c r="E594" s="226">
        <v>5</v>
      </c>
      <c r="F594" s="226">
        <v>1.9</v>
      </c>
      <c r="G594" s="102">
        <v>1</v>
      </c>
      <c r="H594" s="207">
        <v>125666</v>
      </c>
      <c r="I594" s="207">
        <v>0</v>
      </c>
      <c r="J594" s="207"/>
      <c r="K594" s="226">
        <f t="shared" si="60"/>
        <v>125666</v>
      </c>
      <c r="L594" s="226">
        <v>1.9</v>
      </c>
      <c r="M594" s="102">
        <v>1</v>
      </c>
      <c r="N594" s="207">
        <v>125666</v>
      </c>
      <c r="O594" s="207"/>
      <c r="P594" s="207"/>
      <c r="Q594" s="226">
        <f t="shared" si="61"/>
        <v>125666</v>
      </c>
      <c r="R594" s="226">
        <f t="shared" si="59"/>
        <v>0</v>
      </c>
      <c r="S594" s="226">
        <f t="shared" si="59"/>
        <v>0</v>
      </c>
      <c r="T594" s="226">
        <f t="shared" si="59"/>
        <v>0</v>
      </c>
      <c r="U594" s="226">
        <f t="shared" si="59"/>
        <v>0</v>
      </c>
      <c r="V594" s="226">
        <f t="shared" si="64"/>
        <v>0</v>
      </c>
      <c r="W594" s="226">
        <v>6</v>
      </c>
      <c r="X594" s="226">
        <v>1.96</v>
      </c>
      <c r="Y594" s="102">
        <v>1</v>
      </c>
      <c r="Z594" s="207">
        <v>129634.4</v>
      </c>
      <c r="AA594" s="207">
        <v>0</v>
      </c>
      <c r="AB594" s="207"/>
      <c r="AC594" s="226">
        <f t="shared" si="62"/>
        <v>129634.4</v>
      </c>
      <c r="AD594" s="226">
        <v>7</v>
      </c>
      <c r="AE594" s="226">
        <v>1.96</v>
      </c>
      <c r="AF594" s="102">
        <v>1</v>
      </c>
      <c r="AG594" s="207">
        <v>129634.4</v>
      </c>
      <c r="AH594" s="207">
        <v>0</v>
      </c>
      <c r="AI594" s="207"/>
      <c r="AJ594" s="226">
        <f t="shared" si="63"/>
        <v>129634.4</v>
      </c>
    </row>
    <row r="595" spans="1:36" s="5" customFormat="1">
      <c r="A595" s="207">
        <v>585</v>
      </c>
      <c r="B595" s="1491" t="s">
        <v>6038</v>
      </c>
      <c r="C595" s="1491" t="s">
        <v>1153</v>
      </c>
      <c r="D595" s="226" t="s">
        <v>4556</v>
      </c>
      <c r="E595" s="226">
        <v>5</v>
      </c>
      <c r="F595" s="226">
        <v>1.9</v>
      </c>
      <c r="G595" s="102">
        <v>1</v>
      </c>
      <c r="H595" s="207">
        <v>125666</v>
      </c>
      <c r="I595" s="207">
        <v>0</v>
      </c>
      <c r="J595" s="207"/>
      <c r="K595" s="226">
        <f t="shared" si="60"/>
        <v>125666</v>
      </c>
      <c r="L595" s="226">
        <v>1.9</v>
      </c>
      <c r="M595" s="102">
        <v>1</v>
      </c>
      <c r="N595" s="207">
        <v>125666</v>
      </c>
      <c r="O595" s="207"/>
      <c r="P595" s="207"/>
      <c r="Q595" s="226">
        <f t="shared" si="61"/>
        <v>125666</v>
      </c>
      <c r="R595" s="226">
        <f t="shared" si="59"/>
        <v>0</v>
      </c>
      <c r="S595" s="226">
        <f t="shared" si="59"/>
        <v>0</v>
      </c>
      <c r="T595" s="226">
        <f t="shared" si="59"/>
        <v>0</v>
      </c>
      <c r="U595" s="226">
        <f t="shared" si="59"/>
        <v>0</v>
      </c>
      <c r="V595" s="226">
        <f t="shared" si="64"/>
        <v>0</v>
      </c>
      <c r="W595" s="226">
        <v>6</v>
      </c>
      <c r="X595" s="226">
        <v>1.96</v>
      </c>
      <c r="Y595" s="102">
        <v>1</v>
      </c>
      <c r="Z595" s="207">
        <v>129634.4</v>
      </c>
      <c r="AA595" s="207">
        <v>0</v>
      </c>
      <c r="AB595" s="207"/>
      <c r="AC595" s="226">
        <f t="shared" si="62"/>
        <v>129634.4</v>
      </c>
      <c r="AD595" s="226">
        <v>7</v>
      </c>
      <c r="AE595" s="226">
        <v>1.96</v>
      </c>
      <c r="AF595" s="102">
        <v>1</v>
      </c>
      <c r="AG595" s="207">
        <v>129634.4</v>
      </c>
      <c r="AH595" s="207">
        <v>0</v>
      </c>
      <c r="AI595" s="207"/>
      <c r="AJ595" s="226">
        <f t="shared" si="63"/>
        <v>129634.4</v>
      </c>
    </row>
    <row r="596" spans="1:36" s="5" customFormat="1">
      <c r="A596" s="207">
        <v>586</v>
      </c>
      <c r="B596" s="1491" t="s">
        <v>6039</v>
      </c>
      <c r="C596" s="1491" t="s">
        <v>1153</v>
      </c>
      <c r="D596" s="226" t="s">
        <v>4556</v>
      </c>
      <c r="E596" s="226">
        <v>5</v>
      </c>
      <c r="F596" s="226">
        <v>1.9</v>
      </c>
      <c r="G596" s="102">
        <v>1</v>
      </c>
      <c r="H596" s="207">
        <v>125666</v>
      </c>
      <c r="I596" s="207">
        <v>0</v>
      </c>
      <c r="J596" s="207"/>
      <c r="K596" s="226">
        <f t="shared" si="60"/>
        <v>125666</v>
      </c>
      <c r="L596" s="226">
        <v>1.9</v>
      </c>
      <c r="M596" s="102">
        <v>1</v>
      </c>
      <c r="N596" s="207">
        <v>125666</v>
      </c>
      <c r="O596" s="207"/>
      <c r="P596" s="207"/>
      <c r="Q596" s="226">
        <f t="shared" si="61"/>
        <v>125666</v>
      </c>
      <c r="R596" s="226">
        <f t="shared" si="59"/>
        <v>0</v>
      </c>
      <c r="S596" s="226">
        <f t="shared" si="59"/>
        <v>0</v>
      </c>
      <c r="T596" s="226">
        <f t="shared" si="59"/>
        <v>0</v>
      </c>
      <c r="U596" s="226">
        <f t="shared" si="59"/>
        <v>0</v>
      </c>
      <c r="V596" s="226">
        <f t="shared" si="64"/>
        <v>0</v>
      </c>
      <c r="W596" s="226">
        <v>6</v>
      </c>
      <c r="X596" s="226">
        <v>1.96</v>
      </c>
      <c r="Y596" s="102">
        <v>1</v>
      </c>
      <c r="Z596" s="207">
        <v>129634.4</v>
      </c>
      <c r="AA596" s="207">
        <v>0</v>
      </c>
      <c r="AB596" s="207"/>
      <c r="AC596" s="226">
        <f t="shared" si="62"/>
        <v>129634.4</v>
      </c>
      <c r="AD596" s="226">
        <v>7</v>
      </c>
      <c r="AE596" s="226">
        <v>1.96</v>
      </c>
      <c r="AF596" s="102">
        <v>1</v>
      </c>
      <c r="AG596" s="207">
        <v>129634.4</v>
      </c>
      <c r="AH596" s="207">
        <v>0</v>
      </c>
      <c r="AI596" s="207"/>
      <c r="AJ596" s="226">
        <f t="shared" si="63"/>
        <v>129634.4</v>
      </c>
    </row>
    <row r="597" spans="1:36" s="5" customFormat="1">
      <c r="A597" s="207">
        <v>587</v>
      </c>
      <c r="B597" s="1491" t="s">
        <v>6040</v>
      </c>
      <c r="C597" s="1491" t="s">
        <v>1153</v>
      </c>
      <c r="D597" s="226" t="s">
        <v>4556</v>
      </c>
      <c r="E597" s="226">
        <v>5</v>
      </c>
      <c r="F597" s="226">
        <v>1.9</v>
      </c>
      <c r="G597" s="102">
        <v>1</v>
      </c>
      <c r="H597" s="207">
        <v>125666</v>
      </c>
      <c r="I597" s="207">
        <v>0</v>
      </c>
      <c r="J597" s="207"/>
      <c r="K597" s="226">
        <f t="shared" si="60"/>
        <v>125666</v>
      </c>
      <c r="L597" s="226">
        <v>1.9</v>
      </c>
      <c r="M597" s="102">
        <v>1</v>
      </c>
      <c r="N597" s="207">
        <v>125666</v>
      </c>
      <c r="O597" s="207"/>
      <c r="P597" s="207"/>
      <c r="Q597" s="226">
        <f t="shared" si="61"/>
        <v>125666</v>
      </c>
      <c r="R597" s="226">
        <f t="shared" si="59"/>
        <v>0</v>
      </c>
      <c r="S597" s="226">
        <f t="shared" si="59"/>
        <v>0</v>
      </c>
      <c r="T597" s="226">
        <f t="shared" si="59"/>
        <v>0</v>
      </c>
      <c r="U597" s="226">
        <f t="shared" si="59"/>
        <v>0</v>
      </c>
      <c r="V597" s="226">
        <f t="shared" si="64"/>
        <v>0</v>
      </c>
      <c r="W597" s="226">
        <v>6</v>
      </c>
      <c r="X597" s="226">
        <v>1.96</v>
      </c>
      <c r="Y597" s="102">
        <v>1</v>
      </c>
      <c r="Z597" s="207">
        <v>129634.4</v>
      </c>
      <c r="AA597" s="207">
        <v>0</v>
      </c>
      <c r="AB597" s="207"/>
      <c r="AC597" s="226">
        <f t="shared" si="62"/>
        <v>129634.4</v>
      </c>
      <c r="AD597" s="226">
        <v>7</v>
      </c>
      <c r="AE597" s="226">
        <v>1.96</v>
      </c>
      <c r="AF597" s="102">
        <v>1</v>
      </c>
      <c r="AG597" s="207">
        <v>129634.4</v>
      </c>
      <c r="AH597" s="207">
        <v>0</v>
      </c>
      <c r="AI597" s="207"/>
      <c r="AJ597" s="226">
        <f t="shared" si="63"/>
        <v>129634.4</v>
      </c>
    </row>
    <row r="598" spans="1:36" s="5" customFormat="1" ht="27">
      <c r="A598" s="207">
        <v>588</v>
      </c>
      <c r="B598" s="1491" t="s">
        <v>6041</v>
      </c>
      <c r="C598" s="1491" t="s">
        <v>1153</v>
      </c>
      <c r="D598" s="226" t="s">
        <v>4556</v>
      </c>
      <c r="E598" s="226">
        <v>3</v>
      </c>
      <c r="F598" s="226">
        <v>1.84</v>
      </c>
      <c r="G598" s="102">
        <v>1</v>
      </c>
      <c r="H598" s="207">
        <v>121697.60000000001</v>
      </c>
      <c r="I598" s="207">
        <v>0</v>
      </c>
      <c r="J598" s="207"/>
      <c r="K598" s="226">
        <f t="shared" si="60"/>
        <v>121697.60000000001</v>
      </c>
      <c r="L598" s="226">
        <v>1.79</v>
      </c>
      <c r="M598" s="102">
        <v>1</v>
      </c>
      <c r="N598" s="207">
        <v>118390.6</v>
      </c>
      <c r="O598" s="207"/>
      <c r="P598" s="207"/>
      <c r="Q598" s="226">
        <f t="shared" si="61"/>
        <v>118390.6</v>
      </c>
      <c r="R598" s="226">
        <f t="shared" si="59"/>
        <v>0</v>
      </c>
      <c r="S598" s="226">
        <f t="shared" si="59"/>
        <v>3307</v>
      </c>
      <c r="T598" s="226">
        <f t="shared" si="59"/>
        <v>0</v>
      </c>
      <c r="U598" s="226">
        <f t="shared" si="59"/>
        <v>0</v>
      </c>
      <c r="V598" s="226">
        <f t="shared" si="64"/>
        <v>3307</v>
      </c>
      <c r="W598" s="226">
        <v>4</v>
      </c>
      <c r="X598" s="226">
        <v>1.9</v>
      </c>
      <c r="Y598" s="102">
        <v>1</v>
      </c>
      <c r="Z598" s="207">
        <v>125666</v>
      </c>
      <c r="AA598" s="207">
        <v>0</v>
      </c>
      <c r="AB598" s="207"/>
      <c r="AC598" s="226">
        <f t="shared" si="62"/>
        <v>125666</v>
      </c>
      <c r="AD598" s="226">
        <v>5</v>
      </c>
      <c r="AE598" s="226">
        <v>1.9</v>
      </c>
      <c r="AF598" s="102">
        <v>1</v>
      </c>
      <c r="AG598" s="207">
        <v>125666</v>
      </c>
      <c r="AH598" s="207">
        <v>0</v>
      </c>
      <c r="AI598" s="207"/>
      <c r="AJ598" s="226">
        <f t="shared" si="63"/>
        <v>125666</v>
      </c>
    </row>
    <row r="599" spans="1:36" s="5" customFormat="1">
      <c r="A599" s="207">
        <v>589</v>
      </c>
      <c r="B599" s="1491" t="s">
        <v>6042</v>
      </c>
      <c r="C599" s="1491" t="s">
        <v>1153</v>
      </c>
      <c r="D599" s="226" t="s">
        <v>4556</v>
      </c>
      <c r="E599" s="226">
        <v>3</v>
      </c>
      <c r="F599" s="226">
        <v>1.84</v>
      </c>
      <c r="G599" s="102">
        <v>1</v>
      </c>
      <c r="H599" s="207">
        <v>121697.60000000001</v>
      </c>
      <c r="I599" s="207">
        <v>0</v>
      </c>
      <c r="J599" s="207"/>
      <c r="K599" s="226">
        <f t="shared" si="60"/>
        <v>121697.60000000001</v>
      </c>
      <c r="L599" s="226">
        <v>1.79</v>
      </c>
      <c r="M599" s="102">
        <v>1</v>
      </c>
      <c r="N599" s="207">
        <v>118390.6</v>
      </c>
      <c r="O599" s="207"/>
      <c r="P599" s="207"/>
      <c r="Q599" s="226">
        <f t="shared" si="61"/>
        <v>118390.6</v>
      </c>
      <c r="R599" s="226">
        <f t="shared" si="59"/>
        <v>0</v>
      </c>
      <c r="S599" s="226">
        <f t="shared" si="59"/>
        <v>3307</v>
      </c>
      <c r="T599" s="226">
        <f t="shared" si="59"/>
        <v>0</v>
      </c>
      <c r="U599" s="226">
        <f t="shared" si="59"/>
        <v>0</v>
      </c>
      <c r="V599" s="226">
        <f t="shared" si="64"/>
        <v>3307</v>
      </c>
      <c r="W599" s="226">
        <v>4</v>
      </c>
      <c r="X599" s="226">
        <v>1.9</v>
      </c>
      <c r="Y599" s="102">
        <v>1</v>
      </c>
      <c r="Z599" s="207">
        <v>125666</v>
      </c>
      <c r="AA599" s="207">
        <v>0</v>
      </c>
      <c r="AB599" s="207"/>
      <c r="AC599" s="226">
        <f t="shared" si="62"/>
        <v>125666</v>
      </c>
      <c r="AD599" s="226">
        <v>5</v>
      </c>
      <c r="AE599" s="226">
        <v>1.9</v>
      </c>
      <c r="AF599" s="102">
        <v>1</v>
      </c>
      <c r="AG599" s="207">
        <v>125666</v>
      </c>
      <c r="AH599" s="207">
        <v>0</v>
      </c>
      <c r="AI599" s="207"/>
      <c r="AJ599" s="226">
        <f t="shared" si="63"/>
        <v>125666</v>
      </c>
    </row>
    <row r="600" spans="1:36" s="5" customFormat="1">
      <c r="A600" s="207">
        <v>590</v>
      </c>
      <c r="B600" s="1491" t="s">
        <v>6043</v>
      </c>
      <c r="C600" s="1491" t="s">
        <v>1153</v>
      </c>
      <c r="D600" s="226" t="s">
        <v>4556</v>
      </c>
      <c r="E600" s="226">
        <v>3</v>
      </c>
      <c r="F600" s="226">
        <v>1.84</v>
      </c>
      <c r="G600" s="102">
        <v>1</v>
      </c>
      <c r="H600" s="207">
        <v>121697.60000000001</v>
      </c>
      <c r="I600" s="207">
        <v>0</v>
      </c>
      <c r="J600" s="207"/>
      <c r="K600" s="226">
        <f t="shared" si="60"/>
        <v>121697.60000000001</v>
      </c>
      <c r="L600" s="226">
        <v>1.79</v>
      </c>
      <c r="M600" s="102">
        <v>1</v>
      </c>
      <c r="N600" s="207">
        <v>118390.6</v>
      </c>
      <c r="O600" s="207"/>
      <c r="P600" s="207"/>
      <c r="Q600" s="226">
        <f t="shared" si="61"/>
        <v>118390.6</v>
      </c>
      <c r="R600" s="226">
        <f t="shared" si="59"/>
        <v>0</v>
      </c>
      <c r="S600" s="226">
        <f t="shared" si="59"/>
        <v>3307</v>
      </c>
      <c r="T600" s="226">
        <f t="shared" si="59"/>
        <v>0</v>
      </c>
      <c r="U600" s="226">
        <f t="shared" si="59"/>
        <v>0</v>
      </c>
      <c r="V600" s="226">
        <f t="shared" si="64"/>
        <v>3307</v>
      </c>
      <c r="W600" s="226">
        <v>4</v>
      </c>
      <c r="X600" s="226">
        <v>1.9</v>
      </c>
      <c r="Y600" s="102">
        <v>1</v>
      </c>
      <c r="Z600" s="207">
        <v>125666</v>
      </c>
      <c r="AA600" s="207">
        <v>0</v>
      </c>
      <c r="AB600" s="207"/>
      <c r="AC600" s="226">
        <f t="shared" si="62"/>
        <v>125666</v>
      </c>
      <c r="AD600" s="226">
        <v>5</v>
      </c>
      <c r="AE600" s="226">
        <v>1.9</v>
      </c>
      <c r="AF600" s="102">
        <v>1</v>
      </c>
      <c r="AG600" s="207">
        <v>125666</v>
      </c>
      <c r="AH600" s="207">
        <v>0</v>
      </c>
      <c r="AI600" s="207"/>
      <c r="AJ600" s="226">
        <f t="shared" si="63"/>
        <v>125666</v>
      </c>
    </row>
    <row r="601" spans="1:36" s="5" customFormat="1">
      <c r="A601" s="207">
        <v>591</v>
      </c>
      <c r="B601" s="1491" t="s">
        <v>6044</v>
      </c>
      <c r="C601" s="1491" t="s">
        <v>1153</v>
      </c>
      <c r="D601" s="226" t="s">
        <v>4556</v>
      </c>
      <c r="E601" s="226">
        <v>3</v>
      </c>
      <c r="F601" s="226">
        <v>1.84</v>
      </c>
      <c r="G601" s="102">
        <v>1</v>
      </c>
      <c r="H601" s="207">
        <v>121697.60000000001</v>
      </c>
      <c r="I601" s="207">
        <v>0</v>
      </c>
      <c r="J601" s="207"/>
      <c r="K601" s="226">
        <f t="shared" si="60"/>
        <v>121697.60000000001</v>
      </c>
      <c r="L601" s="226">
        <v>1.79</v>
      </c>
      <c r="M601" s="102">
        <v>1</v>
      </c>
      <c r="N601" s="207">
        <v>118390.6</v>
      </c>
      <c r="O601" s="207"/>
      <c r="P601" s="207"/>
      <c r="Q601" s="226">
        <f t="shared" si="61"/>
        <v>118390.6</v>
      </c>
      <c r="R601" s="226">
        <f t="shared" si="59"/>
        <v>0</v>
      </c>
      <c r="S601" s="226">
        <f t="shared" si="59"/>
        <v>3307</v>
      </c>
      <c r="T601" s="226">
        <f t="shared" si="59"/>
        <v>0</v>
      </c>
      <c r="U601" s="226">
        <f t="shared" si="59"/>
        <v>0</v>
      </c>
      <c r="V601" s="226">
        <f t="shared" si="64"/>
        <v>3307</v>
      </c>
      <c r="W601" s="226">
        <v>4</v>
      </c>
      <c r="X601" s="226">
        <v>1.9</v>
      </c>
      <c r="Y601" s="102">
        <v>1</v>
      </c>
      <c r="Z601" s="207">
        <v>125666</v>
      </c>
      <c r="AA601" s="207">
        <v>0</v>
      </c>
      <c r="AB601" s="207"/>
      <c r="AC601" s="226">
        <f t="shared" si="62"/>
        <v>125666</v>
      </c>
      <c r="AD601" s="226">
        <v>5</v>
      </c>
      <c r="AE601" s="226">
        <v>1.9</v>
      </c>
      <c r="AF601" s="102">
        <v>1</v>
      </c>
      <c r="AG601" s="207">
        <v>125666</v>
      </c>
      <c r="AH601" s="207">
        <v>0</v>
      </c>
      <c r="AI601" s="207"/>
      <c r="AJ601" s="226">
        <f t="shared" si="63"/>
        <v>125666</v>
      </c>
    </row>
    <row r="602" spans="1:36" s="5" customFormat="1">
      <c r="A602" s="207">
        <v>592</v>
      </c>
      <c r="B602" s="1491" t="s">
        <v>6045</v>
      </c>
      <c r="C602" s="1491" t="s">
        <v>1153</v>
      </c>
      <c r="D602" s="226" t="s">
        <v>4556</v>
      </c>
      <c r="E602" s="226">
        <v>3</v>
      </c>
      <c r="F602" s="226">
        <v>1.84</v>
      </c>
      <c r="G602" s="102">
        <v>1</v>
      </c>
      <c r="H602" s="207">
        <v>121697.60000000001</v>
      </c>
      <c r="I602" s="207">
        <v>0</v>
      </c>
      <c r="J602" s="207"/>
      <c r="K602" s="226">
        <f t="shared" si="60"/>
        <v>121697.60000000001</v>
      </c>
      <c r="L602" s="226">
        <v>1.79</v>
      </c>
      <c r="M602" s="102">
        <v>1</v>
      </c>
      <c r="N602" s="207">
        <v>118390.6</v>
      </c>
      <c r="O602" s="207"/>
      <c r="P602" s="207"/>
      <c r="Q602" s="226">
        <f t="shared" si="61"/>
        <v>118390.6</v>
      </c>
      <c r="R602" s="226">
        <f t="shared" si="59"/>
        <v>0</v>
      </c>
      <c r="S602" s="226">
        <f t="shared" si="59"/>
        <v>3307</v>
      </c>
      <c r="T602" s="226">
        <f t="shared" si="59"/>
        <v>0</v>
      </c>
      <c r="U602" s="226">
        <f t="shared" ref="U602:U665" si="65">J602-P602</f>
        <v>0</v>
      </c>
      <c r="V602" s="226">
        <f t="shared" si="64"/>
        <v>3307</v>
      </c>
      <c r="W602" s="226">
        <v>4</v>
      </c>
      <c r="X602" s="226">
        <v>1.9</v>
      </c>
      <c r="Y602" s="102">
        <v>1</v>
      </c>
      <c r="Z602" s="207">
        <v>125666</v>
      </c>
      <c r="AA602" s="207">
        <v>0</v>
      </c>
      <c r="AB602" s="207"/>
      <c r="AC602" s="226">
        <f t="shared" si="62"/>
        <v>125666</v>
      </c>
      <c r="AD602" s="226">
        <v>5</v>
      </c>
      <c r="AE602" s="226">
        <v>1.9</v>
      </c>
      <c r="AF602" s="102">
        <v>1</v>
      </c>
      <c r="AG602" s="207">
        <v>125666</v>
      </c>
      <c r="AH602" s="207">
        <v>0</v>
      </c>
      <c r="AI602" s="207"/>
      <c r="AJ602" s="226">
        <f t="shared" si="63"/>
        <v>125666</v>
      </c>
    </row>
    <row r="603" spans="1:36" s="5" customFormat="1">
      <c r="A603" s="207">
        <v>593</v>
      </c>
      <c r="B603" s="1491" t="s">
        <v>6046</v>
      </c>
      <c r="C603" s="1491" t="s">
        <v>1153</v>
      </c>
      <c r="D603" s="226" t="s">
        <v>4556</v>
      </c>
      <c r="E603" s="226">
        <v>3</v>
      </c>
      <c r="F603" s="226">
        <v>1.84</v>
      </c>
      <c r="G603" s="102">
        <v>1</v>
      </c>
      <c r="H603" s="207">
        <v>121697.60000000001</v>
      </c>
      <c r="I603" s="207">
        <v>0</v>
      </c>
      <c r="J603" s="207"/>
      <c r="K603" s="226">
        <f t="shared" si="60"/>
        <v>121697.60000000001</v>
      </c>
      <c r="L603" s="226">
        <v>1.79</v>
      </c>
      <c r="M603" s="102">
        <v>1</v>
      </c>
      <c r="N603" s="207">
        <v>118390.6</v>
      </c>
      <c r="O603" s="207"/>
      <c r="P603" s="207"/>
      <c r="Q603" s="226">
        <f t="shared" si="61"/>
        <v>118390.6</v>
      </c>
      <c r="R603" s="226">
        <f t="shared" ref="R603:U666" si="66">G603-M603</f>
        <v>0</v>
      </c>
      <c r="S603" s="226">
        <f t="shared" si="66"/>
        <v>3307</v>
      </c>
      <c r="T603" s="226">
        <f t="shared" si="66"/>
        <v>0</v>
      </c>
      <c r="U603" s="226">
        <f t="shared" si="65"/>
        <v>0</v>
      </c>
      <c r="V603" s="226">
        <f t="shared" si="64"/>
        <v>3307</v>
      </c>
      <c r="W603" s="226">
        <v>4</v>
      </c>
      <c r="X603" s="226">
        <v>1.9</v>
      </c>
      <c r="Y603" s="102">
        <v>1</v>
      </c>
      <c r="Z603" s="207">
        <v>125666</v>
      </c>
      <c r="AA603" s="207">
        <v>0</v>
      </c>
      <c r="AB603" s="207"/>
      <c r="AC603" s="226">
        <f t="shared" si="62"/>
        <v>125666</v>
      </c>
      <c r="AD603" s="226">
        <v>5</v>
      </c>
      <c r="AE603" s="226">
        <v>1.9</v>
      </c>
      <c r="AF603" s="102">
        <v>1</v>
      </c>
      <c r="AG603" s="207">
        <v>125666</v>
      </c>
      <c r="AH603" s="207">
        <v>0</v>
      </c>
      <c r="AI603" s="207"/>
      <c r="AJ603" s="226">
        <f t="shared" si="63"/>
        <v>125666</v>
      </c>
    </row>
    <row r="604" spans="1:36" s="5" customFormat="1">
      <c r="A604" s="207">
        <v>594</v>
      </c>
      <c r="B604" s="1491" t="s">
        <v>6047</v>
      </c>
      <c r="C604" s="1491" t="s">
        <v>1153</v>
      </c>
      <c r="D604" s="226" t="s">
        <v>4556</v>
      </c>
      <c r="E604" s="226">
        <v>3</v>
      </c>
      <c r="F604" s="226">
        <v>1.84</v>
      </c>
      <c r="G604" s="102">
        <v>1</v>
      </c>
      <c r="H604" s="207">
        <v>121697.60000000001</v>
      </c>
      <c r="I604" s="207">
        <v>0</v>
      </c>
      <c r="J604" s="207"/>
      <c r="K604" s="226">
        <f t="shared" si="60"/>
        <v>121697.60000000001</v>
      </c>
      <c r="L604" s="226">
        <v>1.79</v>
      </c>
      <c r="M604" s="102">
        <v>1</v>
      </c>
      <c r="N604" s="207">
        <v>118390.6</v>
      </c>
      <c r="O604" s="207"/>
      <c r="P604" s="207"/>
      <c r="Q604" s="226">
        <f t="shared" si="61"/>
        <v>118390.6</v>
      </c>
      <c r="R604" s="226">
        <f t="shared" si="66"/>
        <v>0</v>
      </c>
      <c r="S604" s="226">
        <f t="shared" si="66"/>
        <v>3307</v>
      </c>
      <c r="T604" s="226">
        <f t="shared" si="66"/>
        <v>0</v>
      </c>
      <c r="U604" s="226">
        <f t="shared" si="65"/>
        <v>0</v>
      </c>
      <c r="V604" s="226">
        <f t="shared" si="64"/>
        <v>3307</v>
      </c>
      <c r="W604" s="226">
        <v>4</v>
      </c>
      <c r="X604" s="226">
        <v>1.9</v>
      </c>
      <c r="Y604" s="102">
        <v>1</v>
      </c>
      <c r="Z604" s="207">
        <v>125666</v>
      </c>
      <c r="AA604" s="207">
        <v>0</v>
      </c>
      <c r="AB604" s="207"/>
      <c r="AC604" s="226">
        <f t="shared" si="62"/>
        <v>125666</v>
      </c>
      <c r="AD604" s="226">
        <v>5</v>
      </c>
      <c r="AE604" s="226">
        <v>1.9</v>
      </c>
      <c r="AF604" s="102">
        <v>1</v>
      </c>
      <c r="AG604" s="207">
        <v>125666</v>
      </c>
      <c r="AH604" s="207">
        <v>0</v>
      </c>
      <c r="AI604" s="207"/>
      <c r="AJ604" s="226">
        <f t="shared" si="63"/>
        <v>125666</v>
      </c>
    </row>
    <row r="605" spans="1:36" s="5" customFormat="1">
      <c r="A605" s="207">
        <v>595</v>
      </c>
      <c r="B605" s="1491" t="s">
        <v>6048</v>
      </c>
      <c r="C605" s="1491" t="s">
        <v>1153</v>
      </c>
      <c r="D605" s="226" t="s">
        <v>4556</v>
      </c>
      <c r="E605" s="226">
        <v>3</v>
      </c>
      <c r="F605" s="226">
        <v>1.84</v>
      </c>
      <c r="G605" s="102">
        <v>1</v>
      </c>
      <c r="H605" s="207">
        <v>121697.60000000001</v>
      </c>
      <c r="I605" s="207">
        <v>0</v>
      </c>
      <c r="J605" s="207"/>
      <c r="K605" s="226">
        <f t="shared" si="60"/>
        <v>121697.60000000001</v>
      </c>
      <c r="L605" s="226">
        <v>1.79</v>
      </c>
      <c r="M605" s="102">
        <v>1</v>
      </c>
      <c r="N605" s="207">
        <v>118390.6</v>
      </c>
      <c r="O605" s="207"/>
      <c r="P605" s="207"/>
      <c r="Q605" s="226">
        <f t="shared" si="61"/>
        <v>118390.6</v>
      </c>
      <c r="R605" s="226">
        <f t="shared" si="66"/>
        <v>0</v>
      </c>
      <c r="S605" s="226">
        <f t="shared" si="66"/>
        <v>3307</v>
      </c>
      <c r="T605" s="226">
        <f t="shared" si="66"/>
        <v>0</v>
      </c>
      <c r="U605" s="226">
        <f t="shared" si="65"/>
        <v>0</v>
      </c>
      <c r="V605" s="226">
        <f t="shared" si="64"/>
        <v>3307</v>
      </c>
      <c r="W605" s="226">
        <v>4</v>
      </c>
      <c r="X605" s="226">
        <v>1.9</v>
      </c>
      <c r="Y605" s="102">
        <v>1</v>
      </c>
      <c r="Z605" s="207">
        <v>125666</v>
      </c>
      <c r="AA605" s="207">
        <v>0</v>
      </c>
      <c r="AB605" s="207"/>
      <c r="AC605" s="226">
        <f t="shared" si="62"/>
        <v>125666</v>
      </c>
      <c r="AD605" s="226">
        <v>5</v>
      </c>
      <c r="AE605" s="226">
        <v>1.9</v>
      </c>
      <c r="AF605" s="102">
        <v>1</v>
      </c>
      <c r="AG605" s="207">
        <v>125666</v>
      </c>
      <c r="AH605" s="207">
        <v>0</v>
      </c>
      <c r="AI605" s="207"/>
      <c r="AJ605" s="226">
        <f t="shared" si="63"/>
        <v>125666</v>
      </c>
    </row>
    <row r="606" spans="1:36" s="5" customFormat="1">
      <c r="A606" s="207">
        <v>596</v>
      </c>
      <c r="B606" s="1491" t="s">
        <v>6049</v>
      </c>
      <c r="C606" s="1491" t="s">
        <v>1153</v>
      </c>
      <c r="D606" s="226" t="s">
        <v>4556</v>
      </c>
      <c r="E606" s="226">
        <v>3</v>
      </c>
      <c r="F606" s="226">
        <v>1.84</v>
      </c>
      <c r="G606" s="102">
        <v>1</v>
      </c>
      <c r="H606" s="207">
        <v>121697.60000000001</v>
      </c>
      <c r="I606" s="207">
        <v>0</v>
      </c>
      <c r="J606" s="207"/>
      <c r="K606" s="226">
        <f t="shared" si="60"/>
        <v>121697.60000000001</v>
      </c>
      <c r="L606" s="226">
        <v>1.79</v>
      </c>
      <c r="M606" s="102">
        <v>1</v>
      </c>
      <c r="N606" s="207">
        <v>118390.6</v>
      </c>
      <c r="O606" s="207"/>
      <c r="P606" s="207"/>
      <c r="Q606" s="226">
        <f t="shared" si="61"/>
        <v>118390.6</v>
      </c>
      <c r="R606" s="226">
        <f t="shared" si="66"/>
        <v>0</v>
      </c>
      <c r="S606" s="226">
        <f t="shared" si="66"/>
        <v>3307</v>
      </c>
      <c r="T606" s="226">
        <f t="shared" si="66"/>
        <v>0</v>
      </c>
      <c r="U606" s="226">
        <f t="shared" si="65"/>
        <v>0</v>
      </c>
      <c r="V606" s="226">
        <f t="shared" si="64"/>
        <v>3307</v>
      </c>
      <c r="W606" s="226">
        <v>4</v>
      </c>
      <c r="X606" s="226">
        <v>1.9</v>
      </c>
      <c r="Y606" s="102">
        <v>1</v>
      </c>
      <c r="Z606" s="207">
        <v>125666</v>
      </c>
      <c r="AA606" s="207">
        <v>0</v>
      </c>
      <c r="AB606" s="207"/>
      <c r="AC606" s="226">
        <f t="shared" si="62"/>
        <v>125666</v>
      </c>
      <c r="AD606" s="226">
        <v>5</v>
      </c>
      <c r="AE606" s="226">
        <v>1.9</v>
      </c>
      <c r="AF606" s="102">
        <v>1</v>
      </c>
      <c r="AG606" s="207">
        <v>125666</v>
      </c>
      <c r="AH606" s="207">
        <v>0</v>
      </c>
      <c r="AI606" s="207"/>
      <c r="AJ606" s="226">
        <f t="shared" si="63"/>
        <v>125666</v>
      </c>
    </row>
    <row r="607" spans="1:36" s="5" customFormat="1">
      <c r="A607" s="207">
        <v>597</v>
      </c>
      <c r="B607" s="1491" t="s">
        <v>6050</v>
      </c>
      <c r="C607" s="1491" t="s">
        <v>1153</v>
      </c>
      <c r="D607" s="226" t="s">
        <v>4556</v>
      </c>
      <c r="E607" s="226">
        <v>3</v>
      </c>
      <c r="F607" s="226">
        <v>1.84</v>
      </c>
      <c r="G607" s="102">
        <v>1</v>
      </c>
      <c r="H607" s="207">
        <v>121697.60000000001</v>
      </c>
      <c r="I607" s="207">
        <v>0</v>
      </c>
      <c r="J607" s="207"/>
      <c r="K607" s="226">
        <f t="shared" si="60"/>
        <v>121697.60000000001</v>
      </c>
      <c r="L607" s="226">
        <v>1.79</v>
      </c>
      <c r="M607" s="102">
        <v>1</v>
      </c>
      <c r="N607" s="207">
        <v>118390.6</v>
      </c>
      <c r="O607" s="207"/>
      <c r="P607" s="207"/>
      <c r="Q607" s="226">
        <f t="shared" si="61"/>
        <v>118390.6</v>
      </c>
      <c r="R607" s="226">
        <f t="shared" si="66"/>
        <v>0</v>
      </c>
      <c r="S607" s="226">
        <f t="shared" si="66"/>
        <v>3307</v>
      </c>
      <c r="T607" s="226">
        <f t="shared" si="66"/>
        <v>0</v>
      </c>
      <c r="U607" s="226">
        <f t="shared" si="65"/>
        <v>0</v>
      </c>
      <c r="V607" s="226">
        <f t="shared" si="64"/>
        <v>3307</v>
      </c>
      <c r="W607" s="226">
        <v>4</v>
      </c>
      <c r="X607" s="226">
        <v>1.9</v>
      </c>
      <c r="Y607" s="102">
        <v>1</v>
      </c>
      <c r="Z607" s="207">
        <v>125666</v>
      </c>
      <c r="AA607" s="207">
        <v>0</v>
      </c>
      <c r="AB607" s="207"/>
      <c r="AC607" s="226">
        <f t="shared" si="62"/>
        <v>125666</v>
      </c>
      <c r="AD607" s="226">
        <v>5</v>
      </c>
      <c r="AE607" s="226">
        <v>1.9</v>
      </c>
      <c r="AF607" s="102">
        <v>1</v>
      </c>
      <c r="AG607" s="207">
        <v>125666</v>
      </c>
      <c r="AH607" s="207">
        <v>0</v>
      </c>
      <c r="AI607" s="207"/>
      <c r="AJ607" s="226">
        <f t="shared" si="63"/>
        <v>125666</v>
      </c>
    </row>
    <row r="608" spans="1:36" s="5" customFormat="1">
      <c r="A608" s="207">
        <v>598</v>
      </c>
      <c r="B608" s="1491" t="s">
        <v>6051</v>
      </c>
      <c r="C608" s="1491" t="s">
        <v>1153</v>
      </c>
      <c r="D608" s="226" t="s">
        <v>4556</v>
      </c>
      <c r="E608" s="226">
        <v>3</v>
      </c>
      <c r="F608" s="226">
        <v>1.84</v>
      </c>
      <c r="G608" s="102">
        <v>1</v>
      </c>
      <c r="H608" s="207">
        <v>121697.60000000001</v>
      </c>
      <c r="I608" s="207">
        <v>0</v>
      </c>
      <c r="J608" s="207"/>
      <c r="K608" s="226">
        <f t="shared" si="60"/>
        <v>121697.60000000001</v>
      </c>
      <c r="L608" s="226">
        <v>1.79</v>
      </c>
      <c r="M608" s="102">
        <v>1</v>
      </c>
      <c r="N608" s="207">
        <v>118390.6</v>
      </c>
      <c r="O608" s="207"/>
      <c r="P608" s="207"/>
      <c r="Q608" s="226">
        <f t="shared" si="61"/>
        <v>118390.6</v>
      </c>
      <c r="R608" s="226">
        <f t="shared" si="66"/>
        <v>0</v>
      </c>
      <c r="S608" s="226">
        <f t="shared" si="66"/>
        <v>3307</v>
      </c>
      <c r="T608" s="226">
        <f t="shared" si="66"/>
        <v>0</v>
      </c>
      <c r="U608" s="226">
        <f t="shared" si="65"/>
        <v>0</v>
      </c>
      <c r="V608" s="226">
        <f t="shared" si="64"/>
        <v>3307</v>
      </c>
      <c r="W608" s="226">
        <v>4</v>
      </c>
      <c r="X608" s="226">
        <v>1.9</v>
      </c>
      <c r="Y608" s="102">
        <v>1</v>
      </c>
      <c r="Z608" s="207">
        <v>125666</v>
      </c>
      <c r="AA608" s="207">
        <v>0</v>
      </c>
      <c r="AB608" s="207"/>
      <c r="AC608" s="226">
        <f t="shared" si="62"/>
        <v>125666</v>
      </c>
      <c r="AD608" s="226">
        <v>5</v>
      </c>
      <c r="AE608" s="226">
        <v>1.9</v>
      </c>
      <c r="AF608" s="102">
        <v>1</v>
      </c>
      <c r="AG608" s="207">
        <v>125666</v>
      </c>
      <c r="AH608" s="207">
        <v>0</v>
      </c>
      <c r="AI608" s="207"/>
      <c r="AJ608" s="226">
        <f t="shared" si="63"/>
        <v>125666</v>
      </c>
    </row>
    <row r="609" spans="1:36" s="5" customFormat="1">
      <c r="A609" s="207">
        <v>599</v>
      </c>
      <c r="B609" s="1491" t="s">
        <v>6052</v>
      </c>
      <c r="C609" s="1491" t="s">
        <v>1153</v>
      </c>
      <c r="D609" s="226" t="s">
        <v>4556</v>
      </c>
      <c r="E609" s="226">
        <v>3</v>
      </c>
      <c r="F609" s="226">
        <v>1.84</v>
      </c>
      <c r="G609" s="102">
        <v>1</v>
      </c>
      <c r="H609" s="207">
        <v>121697.60000000001</v>
      </c>
      <c r="I609" s="207">
        <v>0</v>
      </c>
      <c r="J609" s="207"/>
      <c r="K609" s="226">
        <f t="shared" si="60"/>
        <v>121697.60000000001</v>
      </c>
      <c r="L609" s="226">
        <v>1.79</v>
      </c>
      <c r="M609" s="102">
        <v>1</v>
      </c>
      <c r="N609" s="207">
        <v>118390.6</v>
      </c>
      <c r="O609" s="207"/>
      <c r="P609" s="207"/>
      <c r="Q609" s="226">
        <f t="shared" si="61"/>
        <v>118390.6</v>
      </c>
      <c r="R609" s="226">
        <f t="shared" si="66"/>
        <v>0</v>
      </c>
      <c r="S609" s="226">
        <f t="shared" si="66"/>
        <v>3307</v>
      </c>
      <c r="T609" s="226">
        <f t="shared" si="66"/>
        <v>0</v>
      </c>
      <c r="U609" s="226">
        <f t="shared" si="65"/>
        <v>0</v>
      </c>
      <c r="V609" s="226">
        <f t="shared" si="64"/>
        <v>3307</v>
      </c>
      <c r="W609" s="226">
        <v>4</v>
      </c>
      <c r="X609" s="226">
        <v>1.9</v>
      </c>
      <c r="Y609" s="102">
        <v>1</v>
      </c>
      <c r="Z609" s="207">
        <v>125666</v>
      </c>
      <c r="AA609" s="207">
        <v>0</v>
      </c>
      <c r="AB609" s="207"/>
      <c r="AC609" s="226">
        <f t="shared" si="62"/>
        <v>125666</v>
      </c>
      <c r="AD609" s="226">
        <v>5</v>
      </c>
      <c r="AE609" s="226">
        <v>1.9</v>
      </c>
      <c r="AF609" s="102">
        <v>1</v>
      </c>
      <c r="AG609" s="207">
        <v>125666</v>
      </c>
      <c r="AH609" s="207">
        <v>0</v>
      </c>
      <c r="AI609" s="207"/>
      <c r="AJ609" s="226">
        <f t="shared" si="63"/>
        <v>125666</v>
      </c>
    </row>
    <row r="610" spans="1:36" s="5" customFormat="1">
      <c r="A610" s="207">
        <v>600</v>
      </c>
      <c r="B610" s="1491" t="s">
        <v>6053</v>
      </c>
      <c r="C610" s="1491" t="s">
        <v>1153</v>
      </c>
      <c r="D610" s="226" t="s">
        <v>4556</v>
      </c>
      <c r="E610" s="226">
        <v>3</v>
      </c>
      <c r="F610" s="226">
        <v>1.84</v>
      </c>
      <c r="G610" s="102">
        <v>1</v>
      </c>
      <c r="H610" s="207">
        <v>121697.60000000001</v>
      </c>
      <c r="I610" s="207">
        <v>0</v>
      </c>
      <c r="J610" s="207"/>
      <c r="K610" s="226">
        <f t="shared" si="60"/>
        <v>121697.60000000001</v>
      </c>
      <c r="L610" s="226">
        <v>1.79</v>
      </c>
      <c r="M610" s="102">
        <v>1</v>
      </c>
      <c r="N610" s="207">
        <v>118390.6</v>
      </c>
      <c r="O610" s="207"/>
      <c r="P610" s="207"/>
      <c r="Q610" s="226">
        <f t="shared" si="61"/>
        <v>118390.6</v>
      </c>
      <c r="R610" s="226">
        <f t="shared" si="66"/>
        <v>0</v>
      </c>
      <c r="S610" s="226">
        <f t="shared" si="66"/>
        <v>3307</v>
      </c>
      <c r="T610" s="226">
        <f t="shared" si="66"/>
        <v>0</v>
      </c>
      <c r="U610" s="226">
        <f t="shared" si="65"/>
        <v>0</v>
      </c>
      <c r="V610" s="226">
        <f t="shared" si="64"/>
        <v>3307</v>
      </c>
      <c r="W610" s="226">
        <v>4</v>
      </c>
      <c r="X610" s="226">
        <v>1.9</v>
      </c>
      <c r="Y610" s="102">
        <v>1</v>
      </c>
      <c r="Z610" s="207">
        <v>125666</v>
      </c>
      <c r="AA610" s="207">
        <v>0</v>
      </c>
      <c r="AB610" s="207"/>
      <c r="AC610" s="226">
        <f t="shared" si="62"/>
        <v>125666</v>
      </c>
      <c r="AD610" s="226">
        <v>5</v>
      </c>
      <c r="AE610" s="226">
        <v>1.9</v>
      </c>
      <c r="AF610" s="102">
        <v>1</v>
      </c>
      <c r="AG610" s="207">
        <v>125666</v>
      </c>
      <c r="AH610" s="207">
        <v>0</v>
      </c>
      <c r="AI610" s="207"/>
      <c r="AJ610" s="226">
        <f t="shared" si="63"/>
        <v>125666</v>
      </c>
    </row>
    <row r="611" spans="1:36" s="5" customFormat="1">
      <c r="A611" s="207">
        <v>601</v>
      </c>
      <c r="B611" s="1491" t="s">
        <v>6054</v>
      </c>
      <c r="C611" s="1491" t="s">
        <v>1153</v>
      </c>
      <c r="D611" s="226" t="s">
        <v>4556</v>
      </c>
      <c r="E611" s="226">
        <v>3</v>
      </c>
      <c r="F611" s="226">
        <v>1.84</v>
      </c>
      <c r="G611" s="102">
        <v>1</v>
      </c>
      <c r="H611" s="207">
        <v>121697.60000000001</v>
      </c>
      <c r="I611" s="207">
        <v>0</v>
      </c>
      <c r="J611" s="207"/>
      <c r="K611" s="226">
        <f t="shared" si="60"/>
        <v>121697.60000000001</v>
      </c>
      <c r="L611" s="226">
        <v>1.79</v>
      </c>
      <c r="M611" s="102">
        <v>1</v>
      </c>
      <c r="N611" s="207">
        <v>118390.6</v>
      </c>
      <c r="O611" s="207"/>
      <c r="P611" s="207"/>
      <c r="Q611" s="226">
        <f t="shared" si="61"/>
        <v>118390.6</v>
      </c>
      <c r="R611" s="226">
        <f t="shared" si="66"/>
        <v>0</v>
      </c>
      <c r="S611" s="226">
        <f t="shared" si="66"/>
        <v>3307</v>
      </c>
      <c r="T611" s="226">
        <f t="shared" si="66"/>
        <v>0</v>
      </c>
      <c r="U611" s="226">
        <f t="shared" si="65"/>
        <v>0</v>
      </c>
      <c r="V611" s="226">
        <f t="shared" si="64"/>
        <v>3307</v>
      </c>
      <c r="W611" s="226">
        <v>4</v>
      </c>
      <c r="X611" s="226">
        <v>1.9</v>
      </c>
      <c r="Y611" s="102">
        <v>1</v>
      </c>
      <c r="Z611" s="207">
        <v>125666</v>
      </c>
      <c r="AA611" s="207">
        <v>0</v>
      </c>
      <c r="AB611" s="207"/>
      <c r="AC611" s="226">
        <f t="shared" si="62"/>
        <v>125666</v>
      </c>
      <c r="AD611" s="226">
        <v>5</v>
      </c>
      <c r="AE611" s="226">
        <v>1.9</v>
      </c>
      <c r="AF611" s="102">
        <v>1</v>
      </c>
      <c r="AG611" s="207">
        <v>125666</v>
      </c>
      <c r="AH611" s="207">
        <v>0</v>
      </c>
      <c r="AI611" s="207"/>
      <c r="AJ611" s="226">
        <f t="shared" si="63"/>
        <v>125666</v>
      </c>
    </row>
    <row r="612" spans="1:36" s="5" customFormat="1">
      <c r="A612" s="207">
        <v>602</v>
      </c>
      <c r="B612" s="1491" t="s">
        <v>6055</v>
      </c>
      <c r="C612" s="1491" t="s">
        <v>1153</v>
      </c>
      <c r="D612" s="226" t="s">
        <v>4556</v>
      </c>
      <c r="E612" s="226">
        <v>4</v>
      </c>
      <c r="F612" s="226">
        <v>1.9</v>
      </c>
      <c r="G612" s="102">
        <v>1</v>
      </c>
      <c r="H612" s="207">
        <v>125666</v>
      </c>
      <c r="I612" s="207">
        <v>0</v>
      </c>
      <c r="J612" s="207"/>
      <c r="K612" s="226">
        <f t="shared" si="60"/>
        <v>125666</v>
      </c>
      <c r="L612" s="226">
        <v>1.84</v>
      </c>
      <c r="M612" s="102">
        <v>1</v>
      </c>
      <c r="N612" s="207">
        <v>121697.60000000001</v>
      </c>
      <c r="O612" s="207"/>
      <c r="P612" s="207"/>
      <c r="Q612" s="226">
        <f t="shared" si="61"/>
        <v>121697.60000000001</v>
      </c>
      <c r="R612" s="226">
        <f t="shared" si="66"/>
        <v>0</v>
      </c>
      <c r="S612" s="226">
        <f t="shared" si="66"/>
        <v>3968.3999999999942</v>
      </c>
      <c r="T612" s="226">
        <f t="shared" si="66"/>
        <v>0</v>
      </c>
      <c r="U612" s="226">
        <f t="shared" si="65"/>
        <v>0</v>
      </c>
      <c r="V612" s="226">
        <f t="shared" si="64"/>
        <v>3968.3999999999942</v>
      </c>
      <c r="W612" s="226">
        <v>5</v>
      </c>
      <c r="X612" s="226">
        <v>1.9</v>
      </c>
      <c r="Y612" s="102">
        <v>1</v>
      </c>
      <c r="Z612" s="207">
        <v>125666</v>
      </c>
      <c r="AA612" s="207">
        <v>0</v>
      </c>
      <c r="AB612" s="207"/>
      <c r="AC612" s="226">
        <f t="shared" si="62"/>
        <v>125666</v>
      </c>
      <c r="AD612" s="226">
        <v>6</v>
      </c>
      <c r="AE612" s="226">
        <v>1.96</v>
      </c>
      <c r="AF612" s="102">
        <v>1</v>
      </c>
      <c r="AG612" s="207">
        <v>129634.4</v>
      </c>
      <c r="AH612" s="207">
        <v>0</v>
      </c>
      <c r="AI612" s="207"/>
      <c r="AJ612" s="226">
        <f t="shared" si="63"/>
        <v>129634.4</v>
      </c>
    </row>
    <row r="613" spans="1:36" s="5" customFormat="1">
      <c r="A613" s="207">
        <v>603</v>
      </c>
      <c r="B613" s="1491" t="s">
        <v>6665</v>
      </c>
      <c r="C613" s="1491" t="s">
        <v>1153</v>
      </c>
      <c r="D613" s="226" t="s">
        <v>4556</v>
      </c>
      <c r="E613" s="226">
        <v>2</v>
      </c>
      <c r="F613" s="226">
        <v>1.79</v>
      </c>
      <c r="G613" s="102">
        <v>1</v>
      </c>
      <c r="H613" s="207">
        <v>118390.6</v>
      </c>
      <c r="I613" s="207">
        <v>0</v>
      </c>
      <c r="J613" s="207"/>
      <c r="K613" s="226">
        <f t="shared" si="60"/>
        <v>118390.6</v>
      </c>
      <c r="L613" s="226">
        <v>1.73</v>
      </c>
      <c r="M613" s="102">
        <v>1</v>
      </c>
      <c r="N613" s="207">
        <v>114422.2</v>
      </c>
      <c r="O613" s="207"/>
      <c r="P613" s="207"/>
      <c r="Q613" s="226">
        <f t="shared" si="61"/>
        <v>114422.2</v>
      </c>
      <c r="R613" s="226">
        <f t="shared" si="66"/>
        <v>0</v>
      </c>
      <c r="S613" s="226">
        <f t="shared" si="66"/>
        <v>3968.4000000000087</v>
      </c>
      <c r="T613" s="226">
        <f t="shared" si="66"/>
        <v>0</v>
      </c>
      <c r="U613" s="226">
        <f t="shared" si="65"/>
        <v>0</v>
      </c>
      <c r="V613" s="226">
        <f t="shared" si="64"/>
        <v>3968.4000000000087</v>
      </c>
      <c r="W613" s="226">
        <v>3</v>
      </c>
      <c r="X613" s="226">
        <v>1.84</v>
      </c>
      <c r="Y613" s="102">
        <v>1</v>
      </c>
      <c r="Z613" s="207">
        <v>121697.60000000001</v>
      </c>
      <c r="AA613" s="207">
        <v>0</v>
      </c>
      <c r="AB613" s="207"/>
      <c r="AC613" s="226">
        <f t="shared" si="62"/>
        <v>121697.60000000001</v>
      </c>
      <c r="AD613" s="226">
        <v>4</v>
      </c>
      <c r="AE613" s="226">
        <v>1.9</v>
      </c>
      <c r="AF613" s="102">
        <v>1</v>
      </c>
      <c r="AG613" s="207">
        <v>125666</v>
      </c>
      <c r="AH613" s="207">
        <v>0</v>
      </c>
      <c r="AI613" s="207"/>
      <c r="AJ613" s="226">
        <f t="shared" si="63"/>
        <v>125666</v>
      </c>
    </row>
    <row r="614" spans="1:36" s="5" customFormat="1">
      <c r="A614" s="207">
        <v>604</v>
      </c>
      <c r="B614" s="1491" t="s">
        <v>6057</v>
      </c>
      <c r="C614" s="1491" t="s">
        <v>1153</v>
      </c>
      <c r="D614" s="226" t="s">
        <v>4556</v>
      </c>
      <c r="E614" s="226">
        <v>3</v>
      </c>
      <c r="F614" s="226">
        <v>1.84</v>
      </c>
      <c r="G614" s="102">
        <v>1</v>
      </c>
      <c r="H614" s="207">
        <v>121697.60000000001</v>
      </c>
      <c r="I614" s="207">
        <v>0</v>
      </c>
      <c r="J614" s="207"/>
      <c r="K614" s="226">
        <f t="shared" si="60"/>
        <v>121697.60000000001</v>
      </c>
      <c r="L614" s="226">
        <v>1.79</v>
      </c>
      <c r="M614" s="102">
        <v>1</v>
      </c>
      <c r="N614" s="207">
        <v>118390.6</v>
      </c>
      <c r="O614" s="207"/>
      <c r="P614" s="207"/>
      <c r="Q614" s="226">
        <f t="shared" si="61"/>
        <v>118390.6</v>
      </c>
      <c r="R614" s="226">
        <f t="shared" si="66"/>
        <v>0</v>
      </c>
      <c r="S614" s="226">
        <f t="shared" si="66"/>
        <v>3307</v>
      </c>
      <c r="T614" s="226">
        <f t="shared" si="66"/>
        <v>0</v>
      </c>
      <c r="U614" s="226">
        <f t="shared" si="65"/>
        <v>0</v>
      </c>
      <c r="V614" s="226">
        <f t="shared" si="64"/>
        <v>3307</v>
      </c>
      <c r="W614" s="226">
        <v>4</v>
      </c>
      <c r="X614" s="226">
        <v>1.9</v>
      </c>
      <c r="Y614" s="102">
        <v>1</v>
      </c>
      <c r="Z614" s="207">
        <v>125666</v>
      </c>
      <c r="AA614" s="207">
        <v>0</v>
      </c>
      <c r="AB614" s="207"/>
      <c r="AC614" s="226">
        <f t="shared" si="62"/>
        <v>125666</v>
      </c>
      <c r="AD614" s="226">
        <v>5</v>
      </c>
      <c r="AE614" s="226">
        <v>1.9</v>
      </c>
      <c r="AF614" s="102">
        <v>1</v>
      </c>
      <c r="AG614" s="207">
        <v>125666</v>
      </c>
      <c r="AH614" s="207">
        <v>0</v>
      </c>
      <c r="AI614" s="207"/>
      <c r="AJ614" s="226">
        <f t="shared" si="63"/>
        <v>125666</v>
      </c>
    </row>
    <row r="615" spans="1:36" s="5" customFormat="1">
      <c r="A615" s="207">
        <v>605</v>
      </c>
      <c r="B615" s="1491" t="s">
        <v>6058</v>
      </c>
      <c r="C615" s="1491" t="s">
        <v>1153</v>
      </c>
      <c r="D615" s="226" t="s">
        <v>4556</v>
      </c>
      <c r="E615" s="226">
        <v>3</v>
      </c>
      <c r="F615" s="226">
        <v>1.84</v>
      </c>
      <c r="G615" s="102">
        <v>1</v>
      </c>
      <c r="H615" s="207">
        <v>121697.60000000001</v>
      </c>
      <c r="I615" s="207">
        <v>0</v>
      </c>
      <c r="J615" s="207"/>
      <c r="K615" s="226">
        <f t="shared" si="60"/>
        <v>121697.60000000001</v>
      </c>
      <c r="L615" s="226">
        <v>1.79</v>
      </c>
      <c r="M615" s="102">
        <v>1</v>
      </c>
      <c r="N615" s="207">
        <v>118390.6</v>
      </c>
      <c r="O615" s="207"/>
      <c r="P615" s="207"/>
      <c r="Q615" s="226">
        <f t="shared" si="61"/>
        <v>118390.6</v>
      </c>
      <c r="R615" s="226">
        <f t="shared" si="66"/>
        <v>0</v>
      </c>
      <c r="S615" s="226">
        <f t="shared" si="66"/>
        <v>3307</v>
      </c>
      <c r="T615" s="226">
        <f t="shared" si="66"/>
        <v>0</v>
      </c>
      <c r="U615" s="226">
        <f t="shared" si="65"/>
        <v>0</v>
      </c>
      <c r="V615" s="226">
        <f t="shared" si="64"/>
        <v>3307</v>
      </c>
      <c r="W615" s="226">
        <v>4</v>
      </c>
      <c r="X615" s="226">
        <v>1.9</v>
      </c>
      <c r="Y615" s="102">
        <v>1</v>
      </c>
      <c r="Z615" s="207">
        <v>125666</v>
      </c>
      <c r="AA615" s="207">
        <v>0</v>
      </c>
      <c r="AB615" s="207"/>
      <c r="AC615" s="226">
        <f t="shared" si="62"/>
        <v>125666</v>
      </c>
      <c r="AD615" s="226">
        <v>5</v>
      </c>
      <c r="AE615" s="226">
        <v>1.9</v>
      </c>
      <c r="AF615" s="102">
        <v>1</v>
      </c>
      <c r="AG615" s="207">
        <v>125666</v>
      </c>
      <c r="AH615" s="207">
        <v>0</v>
      </c>
      <c r="AI615" s="207"/>
      <c r="AJ615" s="226">
        <f t="shared" si="63"/>
        <v>125666</v>
      </c>
    </row>
    <row r="616" spans="1:36" s="5" customFormat="1">
      <c r="A616" s="207">
        <v>606</v>
      </c>
      <c r="B616" s="1491" t="s">
        <v>6059</v>
      </c>
      <c r="C616" s="1491" t="s">
        <v>1153</v>
      </c>
      <c r="D616" s="226" t="s">
        <v>4556</v>
      </c>
      <c r="E616" s="226">
        <v>3</v>
      </c>
      <c r="F616" s="226">
        <v>1.84</v>
      </c>
      <c r="G616" s="102">
        <v>1</v>
      </c>
      <c r="H616" s="207">
        <v>121697.60000000001</v>
      </c>
      <c r="I616" s="207">
        <v>0</v>
      </c>
      <c r="J616" s="207"/>
      <c r="K616" s="226">
        <f t="shared" si="60"/>
        <v>121697.60000000001</v>
      </c>
      <c r="L616" s="226">
        <v>1.79</v>
      </c>
      <c r="M616" s="102">
        <v>1</v>
      </c>
      <c r="N616" s="207">
        <v>118390.6</v>
      </c>
      <c r="O616" s="207"/>
      <c r="P616" s="207"/>
      <c r="Q616" s="226">
        <f t="shared" si="61"/>
        <v>118390.6</v>
      </c>
      <c r="R616" s="226">
        <f t="shared" si="66"/>
        <v>0</v>
      </c>
      <c r="S616" s="226">
        <f t="shared" si="66"/>
        <v>3307</v>
      </c>
      <c r="T616" s="226">
        <f t="shared" si="66"/>
        <v>0</v>
      </c>
      <c r="U616" s="226">
        <f t="shared" si="65"/>
        <v>0</v>
      </c>
      <c r="V616" s="226">
        <f t="shared" si="64"/>
        <v>3307</v>
      </c>
      <c r="W616" s="226">
        <v>4</v>
      </c>
      <c r="X616" s="226">
        <v>1.9</v>
      </c>
      <c r="Y616" s="102">
        <v>1</v>
      </c>
      <c r="Z616" s="207">
        <v>125666</v>
      </c>
      <c r="AA616" s="207">
        <v>0</v>
      </c>
      <c r="AB616" s="207"/>
      <c r="AC616" s="226">
        <f t="shared" si="62"/>
        <v>125666</v>
      </c>
      <c r="AD616" s="226">
        <v>5</v>
      </c>
      <c r="AE616" s="226">
        <v>1.9</v>
      </c>
      <c r="AF616" s="102">
        <v>1</v>
      </c>
      <c r="AG616" s="207">
        <v>125666</v>
      </c>
      <c r="AH616" s="207">
        <v>0</v>
      </c>
      <c r="AI616" s="207"/>
      <c r="AJ616" s="226">
        <f t="shared" si="63"/>
        <v>125666</v>
      </c>
    </row>
    <row r="617" spans="1:36" s="5" customFormat="1">
      <c r="A617" s="207">
        <v>607</v>
      </c>
      <c r="B617" s="1491" t="s">
        <v>1419</v>
      </c>
      <c r="C617" s="1491" t="s">
        <v>1153</v>
      </c>
      <c r="D617" s="226" t="s">
        <v>4556</v>
      </c>
      <c r="E617" s="226">
        <v>1</v>
      </c>
      <c r="F617" s="226">
        <v>1.73</v>
      </c>
      <c r="G617" s="102">
        <v>1</v>
      </c>
      <c r="H617" s="207">
        <v>114422.2</v>
      </c>
      <c r="I617" s="207">
        <v>0</v>
      </c>
      <c r="J617" s="207"/>
      <c r="K617" s="226">
        <f t="shared" si="60"/>
        <v>114422.2</v>
      </c>
      <c r="L617" s="226">
        <v>1.68</v>
      </c>
      <c r="M617" s="102">
        <v>1</v>
      </c>
      <c r="N617" s="207">
        <v>111115.2</v>
      </c>
      <c r="O617" s="207"/>
      <c r="P617" s="207"/>
      <c r="Q617" s="226">
        <f t="shared" si="61"/>
        <v>111115.2</v>
      </c>
      <c r="R617" s="226">
        <f t="shared" si="66"/>
        <v>0</v>
      </c>
      <c r="S617" s="226">
        <f t="shared" si="66"/>
        <v>3307</v>
      </c>
      <c r="T617" s="226">
        <f t="shared" si="66"/>
        <v>0</v>
      </c>
      <c r="U617" s="226">
        <f t="shared" si="65"/>
        <v>0</v>
      </c>
      <c r="V617" s="226">
        <f t="shared" si="64"/>
        <v>3307</v>
      </c>
      <c r="W617" s="226">
        <v>2</v>
      </c>
      <c r="X617" s="226">
        <v>1.79</v>
      </c>
      <c r="Y617" s="102">
        <v>1</v>
      </c>
      <c r="Z617" s="207">
        <v>118390.6</v>
      </c>
      <c r="AA617" s="207">
        <v>0</v>
      </c>
      <c r="AB617" s="207"/>
      <c r="AC617" s="226">
        <f t="shared" si="62"/>
        <v>118390.6</v>
      </c>
      <c r="AD617" s="226">
        <v>3</v>
      </c>
      <c r="AE617" s="226">
        <v>1.84</v>
      </c>
      <c r="AF617" s="102">
        <v>1</v>
      </c>
      <c r="AG617" s="207">
        <v>121697.60000000001</v>
      </c>
      <c r="AH617" s="207">
        <v>0</v>
      </c>
      <c r="AI617" s="207"/>
      <c r="AJ617" s="226">
        <f t="shared" si="63"/>
        <v>121697.60000000001</v>
      </c>
    </row>
    <row r="618" spans="1:36" s="5" customFormat="1">
      <c r="A618" s="207">
        <v>608</v>
      </c>
      <c r="B618" s="1491" t="s">
        <v>1419</v>
      </c>
      <c r="C618" s="1491" t="s">
        <v>1153</v>
      </c>
      <c r="D618" s="226" t="s">
        <v>4556</v>
      </c>
      <c r="E618" s="226">
        <v>1</v>
      </c>
      <c r="F618" s="226">
        <v>1.73</v>
      </c>
      <c r="G618" s="102">
        <v>1</v>
      </c>
      <c r="H618" s="207">
        <v>114422.2</v>
      </c>
      <c r="I618" s="207">
        <v>0</v>
      </c>
      <c r="J618" s="207"/>
      <c r="K618" s="226">
        <f t="shared" si="60"/>
        <v>114422.2</v>
      </c>
      <c r="L618" s="226">
        <v>1.68</v>
      </c>
      <c r="M618" s="102">
        <v>1</v>
      </c>
      <c r="N618" s="207">
        <v>111115.2</v>
      </c>
      <c r="O618" s="207"/>
      <c r="P618" s="207"/>
      <c r="Q618" s="226">
        <f t="shared" si="61"/>
        <v>111115.2</v>
      </c>
      <c r="R618" s="226">
        <f t="shared" si="66"/>
        <v>0</v>
      </c>
      <c r="S618" s="226">
        <f t="shared" si="66"/>
        <v>3307</v>
      </c>
      <c r="T618" s="226">
        <f t="shared" si="66"/>
        <v>0</v>
      </c>
      <c r="U618" s="226">
        <f t="shared" si="65"/>
        <v>0</v>
      </c>
      <c r="V618" s="226">
        <f t="shared" si="64"/>
        <v>3307</v>
      </c>
      <c r="W618" s="226">
        <v>2</v>
      </c>
      <c r="X618" s="226">
        <v>1.79</v>
      </c>
      <c r="Y618" s="102">
        <v>1</v>
      </c>
      <c r="Z618" s="207">
        <v>118390.6</v>
      </c>
      <c r="AA618" s="207">
        <v>0</v>
      </c>
      <c r="AB618" s="207"/>
      <c r="AC618" s="226">
        <f t="shared" si="62"/>
        <v>118390.6</v>
      </c>
      <c r="AD618" s="226">
        <v>3</v>
      </c>
      <c r="AE618" s="226">
        <v>1.84</v>
      </c>
      <c r="AF618" s="102">
        <v>1</v>
      </c>
      <c r="AG618" s="207">
        <v>121697.60000000001</v>
      </c>
      <c r="AH618" s="207">
        <v>0</v>
      </c>
      <c r="AI618" s="207"/>
      <c r="AJ618" s="226">
        <f t="shared" si="63"/>
        <v>121697.60000000001</v>
      </c>
    </row>
    <row r="619" spans="1:36" s="5" customFormat="1">
      <c r="A619" s="207">
        <v>609</v>
      </c>
      <c r="B619" s="1491" t="s">
        <v>1419</v>
      </c>
      <c r="C619" s="1491" t="s">
        <v>1153</v>
      </c>
      <c r="D619" s="226" t="s">
        <v>4556</v>
      </c>
      <c r="E619" s="226">
        <v>1</v>
      </c>
      <c r="F619" s="226">
        <v>1.73</v>
      </c>
      <c r="G619" s="102">
        <v>1</v>
      </c>
      <c r="H619" s="207">
        <v>114422.2</v>
      </c>
      <c r="I619" s="207">
        <v>0</v>
      </c>
      <c r="J619" s="207"/>
      <c r="K619" s="226">
        <f t="shared" si="60"/>
        <v>114422.2</v>
      </c>
      <c r="L619" s="226">
        <v>1.68</v>
      </c>
      <c r="M619" s="102">
        <v>1</v>
      </c>
      <c r="N619" s="207">
        <v>111115.2</v>
      </c>
      <c r="O619" s="207"/>
      <c r="P619" s="207"/>
      <c r="Q619" s="226">
        <f t="shared" si="61"/>
        <v>111115.2</v>
      </c>
      <c r="R619" s="226">
        <f t="shared" si="66"/>
        <v>0</v>
      </c>
      <c r="S619" s="226">
        <f t="shared" si="66"/>
        <v>3307</v>
      </c>
      <c r="T619" s="226">
        <f t="shared" si="66"/>
        <v>0</v>
      </c>
      <c r="U619" s="226">
        <f t="shared" si="65"/>
        <v>0</v>
      </c>
      <c r="V619" s="226">
        <f t="shared" si="64"/>
        <v>3307</v>
      </c>
      <c r="W619" s="226">
        <v>2</v>
      </c>
      <c r="X619" s="226">
        <v>1.79</v>
      </c>
      <c r="Y619" s="102">
        <v>1</v>
      </c>
      <c r="Z619" s="207">
        <v>118390.6</v>
      </c>
      <c r="AA619" s="207">
        <v>0</v>
      </c>
      <c r="AB619" s="207"/>
      <c r="AC619" s="226">
        <f t="shared" si="62"/>
        <v>118390.6</v>
      </c>
      <c r="AD619" s="226">
        <v>3</v>
      </c>
      <c r="AE619" s="226">
        <v>1.84</v>
      </c>
      <c r="AF619" s="102">
        <v>1</v>
      </c>
      <c r="AG619" s="207">
        <v>121697.60000000001</v>
      </c>
      <c r="AH619" s="207">
        <v>0</v>
      </c>
      <c r="AI619" s="207"/>
      <c r="AJ619" s="226">
        <f t="shared" si="63"/>
        <v>121697.60000000001</v>
      </c>
    </row>
    <row r="620" spans="1:36" s="5" customFormat="1" ht="27">
      <c r="A620" s="207">
        <v>610</v>
      </c>
      <c r="B620" s="1491" t="s">
        <v>6060</v>
      </c>
      <c r="C620" s="1491" t="s">
        <v>5545</v>
      </c>
      <c r="D620" s="226" t="s">
        <v>4546</v>
      </c>
      <c r="E620" s="226">
        <v>3</v>
      </c>
      <c r="F620" s="226">
        <v>4.2699999999999996</v>
      </c>
      <c r="G620" s="102">
        <v>1</v>
      </c>
      <c r="H620" s="207">
        <v>282417.8</v>
      </c>
      <c r="I620" s="207">
        <v>8000</v>
      </c>
      <c r="J620" s="207"/>
      <c r="K620" s="226">
        <f t="shared" si="60"/>
        <v>290417.8</v>
      </c>
      <c r="L620" s="226">
        <v>4.1399999999999997</v>
      </c>
      <c r="M620" s="102">
        <v>1</v>
      </c>
      <c r="N620" s="207">
        <v>273819.59999999998</v>
      </c>
      <c r="O620" s="207">
        <v>8000</v>
      </c>
      <c r="P620" s="207"/>
      <c r="Q620" s="226">
        <f t="shared" si="61"/>
        <v>281819.59999999998</v>
      </c>
      <c r="R620" s="226">
        <f t="shared" si="66"/>
        <v>0</v>
      </c>
      <c r="S620" s="226">
        <f t="shared" si="66"/>
        <v>8598.2000000000116</v>
      </c>
      <c r="T620" s="226">
        <f t="shared" si="66"/>
        <v>0</v>
      </c>
      <c r="U620" s="226">
        <f t="shared" si="65"/>
        <v>0</v>
      </c>
      <c r="V620" s="226">
        <f t="shared" si="64"/>
        <v>8598.2000000000116</v>
      </c>
      <c r="W620" s="226">
        <v>4</v>
      </c>
      <c r="X620" s="226">
        <v>4.41</v>
      </c>
      <c r="Y620" s="102">
        <v>1</v>
      </c>
      <c r="Z620" s="207">
        <v>291677.40000000002</v>
      </c>
      <c r="AA620" s="207">
        <v>8000</v>
      </c>
      <c r="AB620" s="207"/>
      <c r="AC620" s="226">
        <f t="shared" si="62"/>
        <v>299677.40000000002</v>
      </c>
      <c r="AD620" s="226">
        <v>5</v>
      </c>
      <c r="AE620" s="226">
        <v>4.41</v>
      </c>
      <c r="AF620" s="102">
        <v>1</v>
      </c>
      <c r="AG620" s="207">
        <v>291677.40000000002</v>
      </c>
      <c r="AH620" s="207">
        <v>8000</v>
      </c>
      <c r="AI620" s="207"/>
      <c r="AJ620" s="226">
        <f t="shared" si="63"/>
        <v>299677.40000000002</v>
      </c>
    </row>
    <row r="621" spans="1:36" s="5" customFormat="1" ht="27">
      <c r="A621" s="207">
        <v>611</v>
      </c>
      <c r="B621" s="1491" t="s">
        <v>1419</v>
      </c>
      <c r="C621" s="1491" t="s">
        <v>5577</v>
      </c>
      <c r="D621" s="226" t="s">
        <v>4741</v>
      </c>
      <c r="E621" s="226">
        <v>1</v>
      </c>
      <c r="F621" s="226">
        <v>2.75</v>
      </c>
      <c r="G621" s="102">
        <v>1</v>
      </c>
      <c r="H621" s="207">
        <v>181885</v>
      </c>
      <c r="I621" s="207">
        <v>8000</v>
      </c>
      <c r="J621" s="207"/>
      <c r="K621" s="226">
        <f t="shared" si="60"/>
        <v>189885</v>
      </c>
      <c r="L621" s="226">
        <v>2.66</v>
      </c>
      <c r="M621" s="102">
        <v>1</v>
      </c>
      <c r="N621" s="207">
        <v>175932.40000000002</v>
      </c>
      <c r="O621" s="207">
        <v>8000</v>
      </c>
      <c r="P621" s="207"/>
      <c r="Q621" s="226">
        <f t="shared" si="61"/>
        <v>183932.40000000002</v>
      </c>
      <c r="R621" s="226">
        <f t="shared" si="66"/>
        <v>0</v>
      </c>
      <c r="S621" s="226">
        <f t="shared" si="66"/>
        <v>5952.5999999999767</v>
      </c>
      <c r="T621" s="226">
        <f t="shared" si="66"/>
        <v>0</v>
      </c>
      <c r="U621" s="226">
        <f t="shared" si="65"/>
        <v>0</v>
      </c>
      <c r="V621" s="226">
        <f t="shared" si="64"/>
        <v>5952.5999999999767</v>
      </c>
      <c r="W621" s="226">
        <v>2</v>
      </c>
      <c r="X621" s="226">
        <v>2.83</v>
      </c>
      <c r="Y621" s="102">
        <v>1</v>
      </c>
      <c r="Z621" s="207">
        <v>187176.2</v>
      </c>
      <c r="AA621" s="207">
        <v>8000</v>
      </c>
      <c r="AB621" s="207"/>
      <c r="AC621" s="226">
        <f t="shared" si="62"/>
        <v>195176.2</v>
      </c>
      <c r="AD621" s="226">
        <v>3</v>
      </c>
      <c r="AE621" s="226">
        <v>2.92</v>
      </c>
      <c r="AF621" s="102">
        <v>1</v>
      </c>
      <c r="AG621" s="207">
        <v>193128.8</v>
      </c>
      <c r="AH621" s="207">
        <v>8000</v>
      </c>
      <c r="AI621" s="207"/>
      <c r="AJ621" s="226">
        <f t="shared" si="63"/>
        <v>201128.8</v>
      </c>
    </row>
    <row r="622" spans="1:36" s="5" customFormat="1" ht="27">
      <c r="A622" s="207">
        <v>612</v>
      </c>
      <c r="B622" s="1491" t="s">
        <v>6061</v>
      </c>
      <c r="C622" s="1491" t="s">
        <v>5721</v>
      </c>
      <c r="D622" s="226" t="s">
        <v>4757</v>
      </c>
      <c r="E622" s="226">
        <v>3</v>
      </c>
      <c r="F622" s="226">
        <v>2.5</v>
      </c>
      <c r="G622" s="102">
        <v>1</v>
      </c>
      <c r="H622" s="207">
        <v>165350</v>
      </c>
      <c r="I622" s="207">
        <v>8000</v>
      </c>
      <c r="J622" s="207"/>
      <c r="K622" s="226">
        <f t="shared" si="60"/>
        <v>173350</v>
      </c>
      <c r="L622" s="226">
        <v>2.4300000000000002</v>
      </c>
      <c r="M622" s="102">
        <v>1</v>
      </c>
      <c r="N622" s="207">
        <v>160720.20000000001</v>
      </c>
      <c r="O622" s="207">
        <v>8000</v>
      </c>
      <c r="P622" s="207"/>
      <c r="Q622" s="226">
        <f t="shared" si="61"/>
        <v>168720.2</v>
      </c>
      <c r="R622" s="226">
        <f t="shared" si="66"/>
        <v>0</v>
      </c>
      <c r="S622" s="226">
        <f t="shared" si="66"/>
        <v>4629.7999999999884</v>
      </c>
      <c r="T622" s="226">
        <f t="shared" si="66"/>
        <v>0</v>
      </c>
      <c r="U622" s="226">
        <f t="shared" si="65"/>
        <v>0</v>
      </c>
      <c r="V622" s="226">
        <f t="shared" si="64"/>
        <v>4629.7999999999884</v>
      </c>
      <c r="W622" s="226">
        <v>4</v>
      </c>
      <c r="X622" s="226">
        <v>2.58</v>
      </c>
      <c r="Y622" s="102">
        <v>1</v>
      </c>
      <c r="Z622" s="207">
        <v>170641.2</v>
      </c>
      <c r="AA622" s="207">
        <v>8000</v>
      </c>
      <c r="AB622" s="207"/>
      <c r="AC622" s="226">
        <f t="shared" si="62"/>
        <v>178641.2</v>
      </c>
      <c r="AD622" s="226">
        <v>5</v>
      </c>
      <c r="AE622" s="226">
        <v>2.58</v>
      </c>
      <c r="AF622" s="102">
        <v>1</v>
      </c>
      <c r="AG622" s="207">
        <v>170641.2</v>
      </c>
      <c r="AH622" s="207">
        <v>8000</v>
      </c>
      <c r="AI622" s="207"/>
      <c r="AJ622" s="226">
        <f t="shared" si="63"/>
        <v>178641.2</v>
      </c>
    </row>
    <row r="623" spans="1:36" s="5" customFormat="1" ht="27">
      <c r="A623" s="207">
        <v>613</v>
      </c>
      <c r="B623" s="1491" t="s">
        <v>6062</v>
      </c>
      <c r="C623" s="1491" t="s">
        <v>5721</v>
      </c>
      <c r="D623" s="226" t="s">
        <v>4757</v>
      </c>
      <c r="E623" s="226">
        <v>3</v>
      </c>
      <c r="F623" s="226">
        <v>2.5</v>
      </c>
      <c r="G623" s="102">
        <v>1</v>
      </c>
      <c r="H623" s="207">
        <v>165350</v>
      </c>
      <c r="I623" s="207">
        <v>0</v>
      </c>
      <c r="J623" s="207"/>
      <c r="K623" s="226">
        <f t="shared" si="60"/>
        <v>165350</v>
      </c>
      <c r="L623" s="226">
        <v>2.4300000000000002</v>
      </c>
      <c r="M623" s="102">
        <v>1</v>
      </c>
      <c r="N623" s="207">
        <v>160720.20000000001</v>
      </c>
      <c r="O623" s="207"/>
      <c r="P623" s="207"/>
      <c r="Q623" s="226">
        <f t="shared" si="61"/>
        <v>160720.20000000001</v>
      </c>
      <c r="R623" s="226">
        <f t="shared" si="66"/>
        <v>0</v>
      </c>
      <c r="S623" s="226">
        <f t="shared" si="66"/>
        <v>4629.7999999999884</v>
      </c>
      <c r="T623" s="226">
        <f t="shared" si="66"/>
        <v>0</v>
      </c>
      <c r="U623" s="226">
        <f t="shared" si="65"/>
        <v>0</v>
      </c>
      <c r="V623" s="226">
        <f t="shared" si="64"/>
        <v>4629.7999999999884</v>
      </c>
      <c r="W623" s="226">
        <v>4</v>
      </c>
      <c r="X623" s="226">
        <v>2.58</v>
      </c>
      <c r="Y623" s="102">
        <v>1</v>
      </c>
      <c r="Z623" s="207">
        <v>170641.2</v>
      </c>
      <c r="AA623" s="207">
        <v>0</v>
      </c>
      <c r="AB623" s="207"/>
      <c r="AC623" s="226">
        <f t="shared" si="62"/>
        <v>170641.2</v>
      </c>
      <c r="AD623" s="226">
        <v>5</v>
      </c>
      <c r="AE623" s="226">
        <v>2.58</v>
      </c>
      <c r="AF623" s="102">
        <v>1</v>
      </c>
      <c r="AG623" s="207">
        <v>170641.2</v>
      </c>
      <c r="AH623" s="207">
        <v>0</v>
      </c>
      <c r="AI623" s="207"/>
      <c r="AJ623" s="226">
        <f t="shared" si="63"/>
        <v>170641.2</v>
      </c>
    </row>
    <row r="624" spans="1:36" s="5" customFormat="1" ht="27">
      <c r="A624" s="207">
        <v>614</v>
      </c>
      <c r="B624" s="1491" t="s">
        <v>6063</v>
      </c>
      <c r="C624" s="1491" t="s">
        <v>5721</v>
      </c>
      <c r="D624" s="226" t="s">
        <v>4757</v>
      </c>
      <c r="E624" s="226">
        <v>3</v>
      </c>
      <c r="F624" s="226">
        <v>2.5</v>
      </c>
      <c r="G624" s="102">
        <v>1</v>
      </c>
      <c r="H624" s="207">
        <v>165350</v>
      </c>
      <c r="I624" s="207">
        <v>8000</v>
      </c>
      <c r="J624" s="207"/>
      <c r="K624" s="226">
        <f t="shared" si="60"/>
        <v>173350</v>
      </c>
      <c r="L624" s="226">
        <v>2.4300000000000002</v>
      </c>
      <c r="M624" s="102">
        <v>1</v>
      </c>
      <c r="N624" s="207">
        <v>160720.20000000001</v>
      </c>
      <c r="O624" s="207">
        <v>8000</v>
      </c>
      <c r="P624" s="207"/>
      <c r="Q624" s="226">
        <f t="shared" si="61"/>
        <v>168720.2</v>
      </c>
      <c r="R624" s="226">
        <f t="shared" si="66"/>
        <v>0</v>
      </c>
      <c r="S624" s="226">
        <f t="shared" si="66"/>
        <v>4629.7999999999884</v>
      </c>
      <c r="T624" s="226">
        <f t="shared" si="66"/>
        <v>0</v>
      </c>
      <c r="U624" s="226">
        <f t="shared" si="65"/>
        <v>0</v>
      </c>
      <c r="V624" s="226">
        <f t="shared" si="64"/>
        <v>4629.7999999999884</v>
      </c>
      <c r="W624" s="226">
        <v>4</v>
      </c>
      <c r="X624" s="226">
        <v>2.58</v>
      </c>
      <c r="Y624" s="102">
        <v>1</v>
      </c>
      <c r="Z624" s="207">
        <v>170641.2</v>
      </c>
      <c r="AA624" s="207">
        <v>8000</v>
      </c>
      <c r="AB624" s="207"/>
      <c r="AC624" s="226">
        <f t="shared" si="62"/>
        <v>178641.2</v>
      </c>
      <c r="AD624" s="226">
        <v>5</v>
      </c>
      <c r="AE624" s="226">
        <v>2.58</v>
      </c>
      <c r="AF624" s="102">
        <v>1</v>
      </c>
      <c r="AG624" s="207">
        <v>170641.2</v>
      </c>
      <c r="AH624" s="207">
        <v>8000</v>
      </c>
      <c r="AI624" s="207"/>
      <c r="AJ624" s="226">
        <f t="shared" si="63"/>
        <v>178641.2</v>
      </c>
    </row>
    <row r="625" spans="1:36" s="5" customFormat="1" ht="27">
      <c r="A625" s="207">
        <v>615</v>
      </c>
      <c r="B625" s="1491" t="s">
        <v>1419</v>
      </c>
      <c r="C625" s="1491" t="s">
        <v>5721</v>
      </c>
      <c r="D625" s="226" t="s">
        <v>4757</v>
      </c>
      <c r="E625" s="226">
        <v>1</v>
      </c>
      <c r="F625" s="226">
        <v>2.35</v>
      </c>
      <c r="G625" s="102">
        <v>1</v>
      </c>
      <c r="H625" s="207">
        <v>155429</v>
      </c>
      <c r="I625" s="207">
        <v>8000</v>
      </c>
      <c r="J625" s="207"/>
      <c r="K625" s="226">
        <f t="shared" si="60"/>
        <v>163429</v>
      </c>
      <c r="L625" s="226">
        <v>2.2799999999999998</v>
      </c>
      <c r="M625" s="102">
        <v>1</v>
      </c>
      <c r="N625" s="207">
        <v>150799.19999999998</v>
      </c>
      <c r="O625" s="207">
        <v>8000</v>
      </c>
      <c r="P625" s="207"/>
      <c r="Q625" s="226">
        <f t="shared" si="61"/>
        <v>158799.19999999998</v>
      </c>
      <c r="R625" s="226">
        <f t="shared" si="66"/>
        <v>0</v>
      </c>
      <c r="S625" s="226">
        <f t="shared" si="66"/>
        <v>4629.8000000000175</v>
      </c>
      <c r="T625" s="226">
        <f t="shared" si="66"/>
        <v>0</v>
      </c>
      <c r="U625" s="226">
        <f t="shared" si="65"/>
        <v>0</v>
      </c>
      <c r="V625" s="226">
        <f t="shared" si="64"/>
        <v>4629.8000000000175</v>
      </c>
      <c r="W625" s="226">
        <v>2</v>
      </c>
      <c r="X625" s="226">
        <v>2.4300000000000002</v>
      </c>
      <c r="Y625" s="102">
        <v>1</v>
      </c>
      <c r="Z625" s="207">
        <v>160720.20000000001</v>
      </c>
      <c r="AA625" s="207">
        <v>8000</v>
      </c>
      <c r="AB625" s="207"/>
      <c r="AC625" s="226">
        <f t="shared" si="62"/>
        <v>168720.2</v>
      </c>
      <c r="AD625" s="226">
        <v>3</v>
      </c>
      <c r="AE625" s="226">
        <v>2.5</v>
      </c>
      <c r="AF625" s="102">
        <v>1</v>
      </c>
      <c r="AG625" s="207">
        <v>165350</v>
      </c>
      <c r="AH625" s="207">
        <v>8000</v>
      </c>
      <c r="AI625" s="207"/>
      <c r="AJ625" s="226">
        <f t="shared" si="63"/>
        <v>173350</v>
      </c>
    </row>
    <row r="626" spans="1:36" s="5" customFormat="1">
      <c r="A626" s="207">
        <v>616</v>
      </c>
      <c r="B626" s="1491" t="s">
        <v>6064</v>
      </c>
      <c r="C626" s="1491" t="s">
        <v>5547</v>
      </c>
      <c r="D626" s="226" t="s">
        <v>5548</v>
      </c>
      <c r="E626" s="226">
        <v>3</v>
      </c>
      <c r="F626" s="226">
        <v>2.15</v>
      </c>
      <c r="G626" s="102">
        <v>1</v>
      </c>
      <c r="H626" s="207">
        <v>142201</v>
      </c>
      <c r="I626" s="207">
        <v>8000</v>
      </c>
      <c r="J626" s="207"/>
      <c r="K626" s="226">
        <f t="shared" si="60"/>
        <v>150201</v>
      </c>
      <c r="L626" s="226">
        <v>2.08</v>
      </c>
      <c r="M626" s="102">
        <v>1</v>
      </c>
      <c r="N626" s="207">
        <v>137571.20000000001</v>
      </c>
      <c r="O626" s="207">
        <v>8000</v>
      </c>
      <c r="P626" s="207"/>
      <c r="Q626" s="226">
        <f t="shared" si="61"/>
        <v>145571.20000000001</v>
      </c>
      <c r="R626" s="226">
        <f t="shared" si="66"/>
        <v>0</v>
      </c>
      <c r="S626" s="226">
        <f t="shared" si="66"/>
        <v>4629.7999999999884</v>
      </c>
      <c r="T626" s="226">
        <f t="shared" si="66"/>
        <v>0</v>
      </c>
      <c r="U626" s="226">
        <f t="shared" si="65"/>
        <v>0</v>
      </c>
      <c r="V626" s="226">
        <f t="shared" si="64"/>
        <v>4629.7999999999884</v>
      </c>
      <c r="W626" s="226">
        <v>4</v>
      </c>
      <c r="X626" s="226">
        <v>2.21</v>
      </c>
      <c r="Y626" s="102">
        <v>1</v>
      </c>
      <c r="Z626" s="207">
        <v>146169.4</v>
      </c>
      <c r="AA626" s="207">
        <v>8000</v>
      </c>
      <c r="AB626" s="207"/>
      <c r="AC626" s="226">
        <f t="shared" si="62"/>
        <v>154169.4</v>
      </c>
      <c r="AD626" s="226">
        <v>5</v>
      </c>
      <c r="AE626" s="226">
        <v>2.21</v>
      </c>
      <c r="AF626" s="102">
        <v>1</v>
      </c>
      <c r="AG626" s="207">
        <v>146169.4</v>
      </c>
      <c r="AH626" s="207">
        <v>8000</v>
      </c>
      <c r="AI626" s="207"/>
      <c r="AJ626" s="226">
        <f t="shared" si="63"/>
        <v>154169.4</v>
      </c>
    </row>
    <row r="627" spans="1:36" s="5" customFormat="1">
      <c r="A627" s="207">
        <v>617</v>
      </c>
      <c r="B627" s="1491" t="s">
        <v>6065</v>
      </c>
      <c r="C627" s="1491" t="s">
        <v>5547</v>
      </c>
      <c r="D627" s="226" t="s">
        <v>5548</v>
      </c>
      <c r="E627" s="226">
        <v>3</v>
      </c>
      <c r="F627" s="226">
        <v>2.15</v>
      </c>
      <c r="G627" s="102">
        <v>1</v>
      </c>
      <c r="H627" s="207">
        <v>142201</v>
      </c>
      <c r="I627" s="207">
        <v>0</v>
      </c>
      <c r="J627" s="207"/>
      <c r="K627" s="226">
        <f t="shared" si="60"/>
        <v>142201</v>
      </c>
      <c r="L627" s="226">
        <v>2.08</v>
      </c>
      <c r="M627" s="102">
        <v>1</v>
      </c>
      <c r="N627" s="207">
        <v>137571.20000000001</v>
      </c>
      <c r="O627" s="207"/>
      <c r="P627" s="207"/>
      <c r="Q627" s="226">
        <f t="shared" si="61"/>
        <v>137571.20000000001</v>
      </c>
      <c r="R627" s="226">
        <f t="shared" si="66"/>
        <v>0</v>
      </c>
      <c r="S627" s="226">
        <f t="shared" si="66"/>
        <v>4629.7999999999884</v>
      </c>
      <c r="T627" s="226">
        <f t="shared" si="66"/>
        <v>0</v>
      </c>
      <c r="U627" s="226">
        <f t="shared" si="65"/>
        <v>0</v>
      </c>
      <c r="V627" s="226">
        <f t="shared" si="64"/>
        <v>4629.7999999999884</v>
      </c>
      <c r="W627" s="226">
        <v>4</v>
      </c>
      <c r="X627" s="226">
        <v>2.21</v>
      </c>
      <c r="Y627" s="102">
        <v>1</v>
      </c>
      <c r="Z627" s="207">
        <v>146169.4</v>
      </c>
      <c r="AA627" s="207">
        <v>0</v>
      </c>
      <c r="AB627" s="207"/>
      <c r="AC627" s="226">
        <f t="shared" si="62"/>
        <v>146169.4</v>
      </c>
      <c r="AD627" s="226">
        <v>5</v>
      </c>
      <c r="AE627" s="226">
        <v>2.21</v>
      </c>
      <c r="AF627" s="102">
        <v>1</v>
      </c>
      <c r="AG627" s="207">
        <v>146169.4</v>
      </c>
      <c r="AH627" s="207">
        <v>0</v>
      </c>
      <c r="AI627" s="207"/>
      <c r="AJ627" s="226">
        <f t="shared" si="63"/>
        <v>146169.4</v>
      </c>
    </row>
    <row r="628" spans="1:36" s="5" customFormat="1">
      <c r="A628" s="207">
        <v>618</v>
      </c>
      <c r="B628" s="1491" t="s">
        <v>6074</v>
      </c>
      <c r="C628" s="1491" t="s">
        <v>5547</v>
      </c>
      <c r="D628" s="226" t="s">
        <v>5548</v>
      </c>
      <c r="E628" s="226">
        <v>2</v>
      </c>
      <c r="F628" s="226">
        <v>2.08</v>
      </c>
      <c r="G628" s="102">
        <v>1</v>
      </c>
      <c r="H628" s="207">
        <v>137571.20000000001</v>
      </c>
      <c r="I628" s="207">
        <v>8000</v>
      </c>
      <c r="J628" s="207"/>
      <c r="K628" s="226">
        <f t="shared" si="60"/>
        <v>145571.20000000001</v>
      </c>
      <c r="L628" s="226">
        <v>2.02</v>
      </c>
      <c r="M628" s="102">
        <v>1</v>
      </c>
      <c r="N628" s="207">
        <v>133602.79999999999</v>
      </c>
      <c r="O628" s="207">
        <v>8000</v>
      </c>
      <c r="P628" s="207"/>
      <c r="Q628" s="226">
        <f t="shared" si="61"/>
        <v>141602.79999999999</v>
      </c>
      <c r="R628" s="226">
        <f t="shared" si="66"/>
        <v>0</v>
      </c>
      <c r="S628" s="226">
        <f t="shared" si="66"/>
        <v>3968.4000000000233</v>
      </c>
      <c r="T628" s="226">
        <f t="shared" si="66"/>
        <v>0</v>
      </c>
      <c r="U628" s="226">
        <f t="shared" si="65"/>
        <v>0</v>
      </c>
      <c r="V628" s="226">
        <f t="shared" si="64"/>
        <v>3968.4000000000233</v>
      </c>
      <c r="W628" s="226">
        <v>3</v>
      </c>
      <c r="X628" s="226">
        <v>2.15</v>
      </c>
      <c r="Y628" s="102">
        <v>1</v>
      </c>
      <c r="Z628" s="207">
        <v>142201</v>
      </c>
      <c r="AA628" s="207">
        <v>8000</v>
      </c>
      <c r="AB628" s="207"/>
      <c r="AC628" s="226">
        <f t="shared" si="62"/>
        <v>150201</v>
      </c>
      <c r="AD628" s="226">
        <v>4</v>
      </c>
      <c r="AE628" s="226">
        <v>2.21</v>
      </c>
      <c r="AF628" s="102">
        <v>1</v>
      </c>
      <c r="AG628" s="207">
        <v>146169.4</v>
      </c>
      <c r="AH628" s="207">
        <v>8000</v>
      </c>
      <c r="AI628" s="207"/>
      <c r="AJ628" s="226">
        <f t="shared" si="63"/>
        <v>154169.4</v>
      </c>
    </row>
    <row r="629" spans="1:36" s="5" customFormat="1">
      <c r="A629" s="207">
        <v>619</v>
      </c>
      <c r="B629" s="1491" t="s">
        <v>6066</v>
      </c>
      <c r="C629" s="1491" t="s">
        <v>5547</v>
      </c>
      <c r="D629" s="226" t="s">
        <v>5548</v>
      </c>
      <c r="E629" s="226">
        <v>3</v>
      </c>
      <c r="F629" s="226">
        <v>2.15</v>
      </c>
      <c r="G629" s="102">
        <v>1</v>
      </c>
      <c r="H629" s="207">
        <v>142201</v>
      </c>
      <c r="I629" s="207">
        <v>8000</v>
      </c>
      <c r="J629" s="207"/>
      <c r="K629" s="226">
        <f t="shared" si="60"/>
        <v>150201</v>
      </c>
      <c r="L629" s="226">
        <v>2.08</v>
      </c>
      <c r="M629" s="102">
        <v>1</v>
      </c>
      <c r="N629" s="207">
        <v>137571.20000000001</v>
      </c>
      <c r="O629" s="207">
        <v>8000</v>
      </c>
      <c r="P629" s="207"/>
      <c r="Q629" s="226">
        <f t="shared" si="61"/>
        <v>145571.20000000001</v>
      </c>
      <c r="R629" s="226">
        <f t="shared" si="66"/>
        <v>0</v>
      </c>
      <c r="S629" s="226">
        <f t="shared" si="66"/>
        <v>4629.7999999999884</v>
      </c>
      <c r="T629" s="226">
        <f t="shared" si="66"/>
        <v>0</v>
      </c>
      <c r="U629" s="226">
        <f t="shared" si="65"/>
        <v>0</v>
      </c>
      <c r="V629" s="226">
        <f t="shared" si="64"/>
        <v>4629.7999999999884</v>
      </c>
      <c r="W629" s="226">
        <v>4</v>
      </c>
      <c r="X629" s="226">
        <v>2.21</v>
      </c>
      <c r="Y629" s="102">
        <v>1</v>
      </c>
      <c r="Z629" s="207">
        <v>146169.4</v>
      </c>
      <c r="AA629" s="207">
        <v>8000</v>
      </c>
      <c r="AB629" s="207"/>
      <c r="AC629" s="226">
        <f t="shared" si="62"/>
        <v>154169.4</v>
      </c>
      <c r="AD629" s="226">
        <v>5</v>
      </c>
      <c r="AE629" s="226">
        <v>2.21</v>
      </c>
      <c r="AF629" s="102">
        <v>1</v>
      </c>
      <c r="AG629" s="207">
        <v>146169.4</v>
      </c>
      <c r="AH629" s="207">
        <v>8000</v>
      </c>
      <c r="AI629" s="207"/>
      <c r="AJ629" s="226">
        <f t="shared" si="63"/>
        <v>154169.4</v>
      </c>
    </row>
    <row r="630" spans="1:36" s="5" customFormat="1">
      <c r="A630" s="207">
        <v>620</v>
      </c>
      <c r="B630" s="1491" t="s">
        <v>6666</v>
      </c>
      <c r="C630" s="1491" t="s">
        <v>5547</v>
      </c>
      <c r="D630" s="226" t="s">
        <v>5548</v>
      </c>
      <c r="E630" s="226">
        <v>2</v>
      </c>
      <c r="F630" s="226">
        <v>2.08</v>
      </c>
      <c r="G630" s="102">
        <v>1</v>
      </c>
      <c r="H630" s="207">
        <v>137571.20000000001</v>
      </c>
      <c r="I630" s="207">
        <v>8000</v>
      </c>
      <c r="J630" s="207"/>
      <c r="K630" s="226">
        <f t="shared" si="60"/>
        <v>145571.20000000001</v>
      </c>
      <c r="L630" s="226">
        <v>2.02</v>
      </c>
      <c r="M630" s="102">
        <v>1</v>
      </c>
      <c r="N630" s="207">
        <v>133602.79999999999</v>
      </c>
      <c r="O630" s="207">
        <v>8000</v>
      </c>
      <c r="P630" s="207"/>
      <c r="Q630" s="226">
        <f t="shared" si="61"/>
        <v>141602.79999999999</v>
      </c>
      <c r="R630" s="226">
        <f t="shared" si="66"/>
        <v>0</v>
      </c>
      <c r="S630" s="226">
        <f t="shared" si="66"/>
        <v>3968.4000000000233</v>
      </c>
      <c r="T630" s="226">
        <f t="shared" si="66"/>
        <v>0</v>
      </c>
      <c r="U630" s="226">
        <f t="shared" si="65"/>
        <v>0</v>
      </c>
      <c r="V630" s="226">
        <f t="shared" si="64"/>
        <v>3968.4000000000233</v>
      </c>
      <c r="W630" s="226">
        <v>3</v>
      </c>
      <c r="X630" s="226">
        <v>2.15</v>
      </c>
      <c r="Y630" s="102">
        <v>1</v>
      </c>
      <c r="Z630" s="207">
        <v>142201</v>
      </c>
      <c r="AA630" s="207">
        <v>8000</v>
      </c>
      <c r="AB630" s="207"/>
      <c r="AC630" s="226">
        <f t="shared" si="62"/>
        <v>150201</v>
      </c>
      <c r="AD630" s="226">
        <v>4</v>
      </c>
      <c r="AE630" s="226">
        <v>2.21</v>
      </c>
      <c r="AF630" s="102">
        <v>1</v>
      </c>
      <c r="AG630" s="207">
        <v>146169.4</v>
      </c>
      <c r="AH630" s="207">
        <v>8000</v>
      </c>
      <c r="AI630" s="207"/>
      <c r="AJ630" s="226">
        <f t="shared" si="63"/>
        <v>154169.4</v>
      </c>
    </row>
    <row r="631" spans="1:36" s="5" customFormat="1">
      <c r="A631" s="207">
        <v>621</v>
      </c>
      <c r="B631" s="1491" t="s">
        <v>6667</v>
      </c>
      <c r="C631" s="1491" t="s">
        <v>5547</v>
      </c>
      <c r="D631" s="226" t="s">
        <v>5548</v>
      </c>
      <c r="E631" s="226">
        <v>5</v>
      </c>
      <c r="F631" s="226">
        <v>2.21</v>
      </c>
      <c r="G631" s="102">
        <v>1</v>
      </c>
      <c r="H631" s="207">
        <v>146169.4</v>
      </c>
      <c r="I631" s="207">
        <v>0</v>
      </c>
      <c r="J631" s="207"/>
      <c r="K631" s="226">
        <f t="shared" si="60"/>
        <v>146169.4</v>
      </c>
      <c r="L631" s="226">
        <v>2.21</v>
      </c>
      <c r="M631" s="102">
        <v>1</v>
      </c>
      <c r="N631" s="207">
        <v>146169.4</v>
      </c>
      <c r="O631" s="207"/>
      <c r="P631" s="207"/>
      <c r="Q631" s="226">
        <f t="shared" si="61"/>
        <v>146169.4</v>
      </c>
      <c r="R631" s="226">
        <f t="shared" si="66"/>
        <v>0</v>
      </c>
      <c r="S631" s="226">
        <f t="shared" si="66"/>
        <v>0</v>
      </c>
      <c r="T631" s="226">
        <f t="shared" si="66"/>
        <v>0</v>
      </c>
      <c r="U631" s="226">
        <f t="shared" si="65"/>
        <v>0</v>
      </c>
      <c r="V631" s="226">
        <f t="shared" si="64"/>
        <v>0</v>
      </c>
      <c r="W631" s="226">
        <v>6</v>
      </c>
      <c r="X631" s="226">
        <v>2.2799999999999998</v>
      </c>
      <c r="Y631" s="102">
        <v>1</v>
      </c>
      <c r="Z631" s="207">
        <v>150799.19999999998</v>
      </c>
      <c r="AA631" s="207">
        <v>0</v>
      </c>
      <c r="AB631" s="207"/>
      <c r="AC631" s="226">
        <f t="shared" si="62"/>
        <v>150799.19999999998</v>
      </c>
      <c r="AD631" s="226">
        <v>7</v>
      </c>
      <c r="AE631" s="226">
        <v>2.2799999999999998</v>
      </c>
      <c r="AF631" s="102">
        <v>1</v>
      </c>
      <c r="AG631" s="207">
        <v>150799.19999999998</v>
      </c>
      <c r="AH631" s="207">
        <v>0</v>
      </c>
      <c r="AI631" s="207"/>
      <c r="AJ631" s="226">
        <f t="shared" si="63"/>
        <v>150799.19999999998</v>
      </c>
    </row>
    <row r="632" spans="1:36" s="5" customFormat="1">
      <c r="A632" s="207">
        <v>622</v>
      </c>
      <c r="B632" s="1491" t="s">
        <v>1419</v>
      </c>
      <c r="C632" s="1491" t="s">
        <v>5547</v>
      </c>
      <c r="D632" s="226" t="s">
        <v>5548</v>
      </c>
      <c r="E632" s="226">
        <v>1</v>
      </c>
      <c r="F632" s="226">
        <v>2.02</v>
      </c>
      <c r="G632" s="102">
        <v>1</v>
      </c>
      <c r="H632" s="207">
        <v>133602.79999999999</v>
      </c>
      <c r="I632" s="207">
        <v>8000</v>
      </c>
      <c r="J632" s="207"/>
      <c r="K632" s="226">
        <f t="shared" si="60"/>
        <v>141602.79999999999</v>
      </c>
      <c r="L632" s="226">
        <v>1.96</v>
      </c>
      <c r="M632" s="102">
        <v>1</v>
      </c>
      <c r="N632" s="207">
        <v>129634.4</v>
      </c>
      <c r="O632" s="207">
        <v>8000</v>
      </c>
      <c r="P632" s="207"/>
      <c r="Q632" s="226">
        <f t="shared" si="61"/>
        <v>137634.4</v>
      </c>
      <c r="R632" s="226">
        <f t="shared" si="66"/>
        <v>0</v>
      </c>
      <c r="S632" s="226">
        <f t="shared" si="66"/>
        <v>3968.3999999999942</v>
      </c>
      <c r="T632" s="226">
        <f t="shared" si="66"/>
        <v>0</v>
      </c>
      <c r="U632" s="226">
        <f t="shared" si="65"/>
        <v>0</v>
      </c>
      <c r="V632" s="226">
        <f t="shared" si="64"/>
        <v>3968.3999999999942</v>
      </c>
      <c r="W632" s="226">
        <v>2</v>
      </c>
      <c r="X632" s="226">
        <v>2.08</v>
      </c>
      <c r="Y632" s="102">
        <v>1</v>
      </c>
      <c r="Z632" s="207">
        <v>137571.20000000001</v>
      </c>
      <c r="AA632" s="207">
        <v>8000</v>
      </c>
      <c r="AB632" s="207"/>
      <c r="AC632" s="226">
        <f t="shared" si="62"/>
        <v>145571.20000000001</v>
      </c>
      <c r="AD632" s="226">
        <v>3</v>
      </c>
      <c r="AE632" s="226">
        <v>2.15</v>
      </c>
      <c r="AF632" s="102">
        <v>1</v>
      </c>
      <c r="AG632" s="207">
        <v>142201</v>
      </c>
      <c r="AH632" s="207">
        <v>8000</v>
      </c>
      <c r="AI632" s="207"/>
      <c r="AJ632" s="226">
        <f t="shared" si="63"/>
        <v>150201</v>
      </c>
    </row>
    <row r="633" spans="1:36" s="5" customFormat="1">
      <c r="A633" s="207">
        <v>623</v>
      </c>
      <c r="B633" s="1491" t="s">
        <v>6067</v>
      </c>
      <c r="C633" s="1491" t="s">
        <v>1153</v>
      </c>
      <c r="D633" s="226" t="s">
        <v>4556</v>
      </c>
      <c r="E633" s="226">
        <v>5</v>
      </c>
      <c r="F633" s="226">
        <v>1.9</v>
      </c>
      <c r="G633" s="102">
        <v>1</v>
      </c>
      <c r="H633" s="207">
        <v>125666</v>
      </c>
      <c r="I633" s="207">
        <v>8000</v>
      </c>
      <c r="J633" s="207"/>
      <c r="K633" s="226">
        <f t="shared" si="60"/>
        <v>133666</v>
      </c>
      <c r="L633" s="226">
        <v>1.9</v>
      </c>
      <c r="M633" s="102">
        <v>1</v>
      </c>
      <c r="N633" s="207">
        <v>125666</v>
      </c>
      <c r="O633" s="207">
        <v>8000</v>
      </c>
      <c r="P633" s="207"/>
      <c r="Q633" s="226">
        <f t="shared" si="61"/>
        <v>133666</v>
      </c>
      <c r="R633" s="226">
        <f t="shared" si="66"/>
        <v>0</v>
      </c>
      <c r="S633" s="226">
        <f t="shared" si="66"/>
        <v>0</v>
      </c>
      <c r="T633" s="226">
        <f t="shared" si="66"/>
        <v>0</v>
      </c>
      <c r="U633" s="226">
        <f t="shared" si="65"/>
        <v>0</v>
      </c>
      <c r="V633" s="226">
        <f t="shared" si="64"/>
        <v>0</v>
      </c>
      <c r="W633" s="226">
        <v>6</v>
      </c>
      <c r="X633" s="226">
        <v>1.96</v>
      </c>
      <c r="Y633" s="102">
        <v>1</v>
      </c>
      <c r="Z633" s="207">
        <v>129634.4</v>
      </c>
      <c r="AA633" s="207">
        <v>8000</v>
      </c>
      <c r="AB633" s="207"/>
      <c r="AC633" s="226">
        <f t="shared" si="62"/>
        <v>137634.4</v>
      </c>
      <c r="AD633" s="226">
        <v>7</v>
      </c>
      <c r="AE633" s="226">
        <v>1.96</v>
      </c>
      <c r="AF633" s="102">
        <v>1</v>
      </c>
      <c r="AG633" s="207">
        <v>129634.4</v>
      </c>
      <c r="AH633" s="207">
        <v>8000</v>
      </c>
      <c r="AI633" s="207"/>
      <c r="AJ633" s="226">
        <f t="shared" si="63"/>
        <v>137634.4</v>
      </c>
    </row>
    <row r="634" spans="1:36" s="5" customFormat="1">
      <c r="A634" s="207">
        <v>624</v>
      </c>
      <c r="B634" s="1491" t="s">
        <v>6068</v>
      </c>
      <c r="C634" s="1491" t="s">
        <v>1153</v>
      </c>
      <c r="D634" s="226" t="s">
        <v>4556</v>
      </c>
      <c r="E634" s="226">
        <v>3</v>
      </c>
      <c r="F634" s="226">
        <v>1.84</v>
      </c>
      <c r="G634" s="102">
        <v>1</v>
      </c>
      <c r="H634" s="207">
        <v>121697.60000000001</v>
      </c>
      <c r="I634" s="207">
        <v>8000</v>
      </c>
      <c r="J634" s="207"/>
      <c r="K634" s="226">
        <f t="shared" si="60"/>
        <v>129697.60000000001</v>
      </c>
      <c r="L634" s="226">
        <v>1.79</v>
      </c>
      <c r="M634" s="102">
        <v>1</v>
      </c>
      <c r="N634" s="207">
        <v>118390.6</v>
      </c>
      <c r="O634" s="207">
        <v>8000</v>
      </c>
      <c r="P634" s="207"/>
      <c r="Q634" s="226">
        <f t="shared" si="61"/>
        <v>126390.6</v>
      </c>
      <c r="R634" s="226">
        <f t="shared" si="66"/>
        <v>0</v>
      </c>
      <c r="S634" s="226">
        <f t="shared" si="66"/>
        <v>3307</v>
      </c>
      <c r="T634" s="226">
        <f t="shared" si="66"/>
        <v>0</v>
      </c>
      <c r="U634" s="226">
        <f t="shared" si="65"/>
        <v>0</v>
      </c>
      <c r="V634" s="226">
        <f t="shared" si="64"/>
        <v>3307</v>
      </c>
      <c r="W634" s="226">
        <v>4</v>
      </c>
      <c r="X634" s="226">
        <v>1.9</v>
      </c>
      <c r="Y634" s="102">
        <v>1</v>
      </c>
      <c r="Z634" s="207">
        <v>125666</v>
      </c>
      <c r="AA634" s="207">
        <v>8000</v>
      </c>
      <c r="AB634" s="207"/>
      <c r="AC634" s="226">
        <f t="shared" si="62"/>
        <v>133666</v>
      </c>
      <c r="AD634" s="226">
        <v>5</v>
      </c>
      <c r="AE634" s="226">
        <v>1.9</v>
      </c>
      <c r="AF634" s="102">
        <v>1</v>
      </c>
      <c r="AG634" s="207">
        <v>125666</v>
      </c>
      <c r="AH634" s="207">
        <v>8000</v>
      </c>
      <c r="AI634" s="207"/>
      <c r="AJ634" s="226">
        <f t="shared" si="63"/>
        <v>133666</v>
      </c>
    </row>
    <row r="635" spans="1:36" s="5" customFormat="1">
      <c r="A635" s="207">
        <v>625</v>
      </c>
      <c r="B635" s="1491" t="s">
        <v>6069</v>
      </c>
      <c r="C635" s="1491" t="s">
        <v>1153</v>
      </c>
      <c r="D635" s="226" t="s">
        <v>4556</v>
      </c>
      <c r="E635" s="226">
        <v>12</v>
      </c>
      <c r="F635" s="226">
        <v>2.08</v>
      </c>
      <c r="G635" s="102">
        <v>1</v>
      </c>
      <c r="H635" s="207">
        <v>137571.20000000001</v>
      </c>
      <c r="I635" s="207">
        <v>8000</v>
      </c>
      <c r="J635" s="207"/>
      <c r="K635" s="226">
        <f t="shared" si="60"/>
        <v>145571.20000000001</v>
      </c>
      <c r="L635" s="226">
        <v>2.08</v>
      </c>
      <c r="M635" s="102">
        <v>1</v>
      </c>
      <c r="N635" s="207">
        <v>137571.20000000001</v>
      </c>
      <c r="O635" s="207">
        <v>8000</v>
      </c>
      <c r="P635" s="207"/>
      <c r="Q635" s="226">
        <f t="shared" si="61"/>
        <v>145571.20000000001</v>
      </c>
      <c r="R635" s="226">
        <f t="shared" si="66"/>
        <v>0</v>
      </c>
      <c r="S635" s="226">
        <f t="shared" si="66"/>
        <v>0</v>
      </c>
      <c r="T635" s="226">
        <f t="shared" si="66"/>
        <v>0</v>
      </c>
      <c r="U635" s="226">
        <f t="shared" si="65"/>
        <v>0</v>
      </c>
      <c r="V635" s="226">
        <f t="shared" si="64"/>
        <v>0</v>
      </c>
      <c r="W635" s="226">
        <v>13</v>
      </c>
      <c r="X635" s="226">
        <v>2.14</v>
      </c>
      <c r="Y635" s="102">
        <v>1</v>
      </c>
      <c r="Z635" s="207">
        <v>141539.6</v>
      </c>
      <c r="AA635" s="207">
        <v>8000</v>
      </c>
      <c r="AB635" s="207"/>
      <c r="AC635" s="226">
        <f t="shared" si="62"/>
        <v>149539.6</v>
      </c>
      <c r="AD635" s="226">
        <v>14</v>
      </c>
      <c r="AE635" s="226">
        <v>2.14</v>
      </c>
      <c r="AF635" s="102">
        <v>1</v>
      </c>
      <c r="AG635" s="207">
        <v>141539.6</v>
      </c>
      <c r="AH635" s="207">
        <v>8000</v>
      </c>
      <c r="AI635" s="207"/>
      <c r="AJ635" s="226">
        <f t="shared" si="63"/>
        <v>149539.6</v>
      </c>
    </row>
    <row r="636" spans="1:36" s="5" customFormat="1">
      <c r="A636" s="207">
        <v>626</v>
      </c>
      <c r="B636" s="1491" t="s">
        <v>6070</v>
      </c>
      <c r="C636" s="1491" t="s">
        <v>1153</v>
      </c>
      <c r="D636" s="226" t="s">
        <v>4556</v>
      </c>
      <c r="E636" s="226">
        <v>7</v>
      </c>
      <c r="F636" s="226">
        <v>1.96</v>
      </c>
      <c r="G636" s="102">
        <v>1</v>
      </c>
      <c r="H636" s="207">
        <v>129634.4</v>
      </c>
      <c r="I636" s="207">
        <v>8000</v>
      </c>
      <c r="J636" s="207"/>
      <c r="K636" s="226">
        <f t="shared" si="60"/>
        <v>137634.4</v>
      </c>
      <c r="L636" s="226">
        <v>1.96</v>
      </c>
      <c r="M636" s="102">
        <v>1</v>
      </c>
      <c r="N636" s="207">
        <v>129634.4</v>
      </c>
      <c r="O636" s="207">
        <v>8000</v>
      </c>
      <c r="P636" s="207"/>
      <c r="Q636" s="226">
        <f t="shared" si="61"/>
        <v>137634.4</v>
      </c>
      <c r="R636" s="226">
        <f t="shared" si="66"/>
        <v>0</v>
      </c>
      <c r="S636" s="226">
        <f t="shared" si="66"/>
        <v>0</v>
      </c>
      <c r="T636" s="226">
        <f t="shared" si="66"/>
        <v>0</v>
      </c>
      <c r="U636" s="226">
        <f t="shared" si="65"/>
        <v>0</v>
      </c>
      <c r="V636" s="226">
        <f t="shared" si="64"/>
        <v>0</v>
      </c>
      <c r="W636" s="226">
        <v>8</v>
      </c>
      <c r="X636" s="226">
        <v>2.02</v>
      </c>
      <c r="Y636" s="102">
        <v>1</v>
      </c>
      <c r="Z636" s="207">
        <v>133602.79999999999</v>
      </c>
      <c r="AA636" s="207">
        <v>8000</v>
      </c>
      <c r="AB636" s="207"/>
      <c r="AC636" s="226">
        <f t="shared" si="62"/>
        <v>141602.79999999999</v>
      </c>
      <c r="AD636" s="226">
        <v>9</v>
      </c>
      <c r="AE636" s="226">
        <v>2.02</v>
      </c>
      <c r="AF636" s="102">
        <v>1</v>
      </c>
      <c r="AG636" s="207">
        <v>133602.79999999999</v>
      </c>
      <c r="AH636" s="207">
        <v>8000</v>
      </c>
      <c r="AI636" s="207"/>
      <c r="AJ636" s="226">
        <f t="shared" si="63"/>
        <v>141602.79999999999</v>
      </c>
    </row>
    <row r="637" spans="1:36" s="5" customFormat="1">
      <c r="A637" s="207">
        <v>627</v>
      </c>
      <c r="B637" s="1491" t="s">
        <v>6071</v>
      </c>
      <c r="C637" s="1491" t="s">
        <v>1153</v>
      </c>
      <c r="D637" s="226" t="s">
        <v>4556</v>
      </c>
      <c r="E637" s="226">
        <v>4</v>
      </c>
      <c r="F637" s="226">
        <v>1.9</v>
      </c>
      <c r="G637" s="102">
        <v>1</v>
      </c>
      <c r="H637" s="207">
        <v>125666</v>
      </c>
      <c r="I637" s="207">
        <v>8000</v>
      </c>
      <c r="J637" s="207"/>
      <c r="K637" s="226">
        <f t="shared" si="60"/>
        <v>133666</v>
      </c>
      <c r="L637" s="226">
        <v>1.84</v>
      </c>
      <c r="M637" s="102">
        <v>1</v>
      </c>
      <c r="N637" s="207">
        <v>121697.60000000001</v>
      </c>
      <c r="O637" s="207">
        <v>8000</v>
      </c>
      <c r="P637" s="207"/>
      <c r="Q637" s="226">
        <f t="shared" si="61"/>
        <v>129697.60000000001</v>
      </c>
      <c r="R637" s="226">
        <f t="shared" si="66"/>
        <v>0</v>
      </c>
      <c r="S637" s="226">
        <f t="shared" si="66"/>
        <v>3968.3999999999942</v>
      </c>
      <c r="T637" s="226">
        <f t="shared" si="66"/>
        <v>0</v>
      </c>
      <c r="U637" s="226">
        <f t="shared" si="65"/>
        <v>0</v>
      </c>
      <c r="V637" s="226">
        <f t="shared" si="64"/>
        <v>3968.3999999999942</v>
      </c>
      <c r="W637" s="226">
        <v>5</v>
      </c>
      <c r="X637" s="226">
        <v>1.9</v>
      </c>
      <c r="Y637" s="102">
        <v>1</v>
      </c>
      <c r="Z637" s="207">
        <v>125666</v>
      </c>
      <c r="AA637" s="207">
        <v>8000</v>
      </c>
      <c r="AB637" s="207"/>
      <c r="AC637" s="226">
        <f t="shared" si="62"/>
        <v>133666</v>
      </c>
      <c r="AD637" s="226">
        <v>6</v>
      </c>
      <c r="AE637" s="226">
        <v>1.96</v>
      </c>
      <c r="AF637" s="102">
        <v>1</v>
      </c>
      <c r="AG637" s="207">
        <v>129634.4</v>
      </c>
      <c r="AH637" s="207">
        <v>8000</v>
      </c>
      <c r="AI637" s="207"/>
      <c r="AJ637" s="226">
        <f t="shared" si="63"/>
        <v>137634.4</v>
      </c>
    </row>
    <row r="638" spans="1:36" s="5" customFormat="1">
      <c r="A638" s="207">
        <v>628</v>
      </c>
      <c r="B638" s="1491" t="s">
        <v>6072</v>
      </c>
      <c r="C638" s="1491" t="s">
        <v>1153</v>
      </c>
      <c r="D638" s="226" t="s">
        <v>4556</v>
      </c>
      <c r="E638" s="226">
        <v>4</v>
      </c>
      <c r="F638" s="226">
        <v>1.9</v>
      </c>
      <c r="G638" s="102">
        <v>1</v>
      </c>
      <c r="H638" s="207">
        <v>125666</v>
      </c>
      <c r="I638" s="207">
        <v>8000</v>
      </c>
      <c r="J638" s="207"/>
      <c r="K638" s="226">
        <f t="shared" si="60"/>
        <v>133666</v>
      </c>
      <c r="L638" s="226">
        <v>1.84</v>
      </c>
      <c r="M638" s="102">
        <v>1</v>
      </c>
      <c r="N638" s="207">
        <v>121697.60000000001</v>
      </c>
      <c r="O638" s="207">
        <v>8000</v>
      </c>
      <c r="P638" s="207"/>
      <c r="Q638" s="226">
        <f t="shared" si="61"/>
        <v>129697.60000000001</v>
      </c>
      <c r="R638" s="226">
        <f t="shared" si="66"/>
        <v>0</v>
      </c>
      <c r="S638" s="226">
        <f t="shared" si="66"/>
        <v>3968.3999999999942</v>
      </c>
      <c r="T638" s="226">
        <f t="shared" si="66"/>
        <v>0</v>
      </c>
      <c r="U638" s="226">
        <f t="shared" si="65"/>
        <v>0</v>
      </c>
      <c r="V638" s="226">
        <f t="shared" si="64"/>
        <v>3968.3999999999942</v>
      </c>
      <c r="W638" s="226">
        <v>5</v>
      </c>
      <c r="X638" s="226">
        <v>1.9</v>
      </c>
      <c r="Y638" s="102">
        <v>1</v>
      </c>
      <c r="Z638" s="207">
        <v>125666</v>
      </c>
      <c r="AA638" s="207">
        <v>8000</v>
      </c>
      <c r="AB638" s="207"/>
      <c r="AC638" s="226">
        <f t="shared" si="62"/>
        <v>133666</v>
      </c>
      <c r="AD638" s="226">
        <v>6</v>
      </c>
      <c r="AE638" s="226">
        <v>1.96</v>
      </c>
      <c r="AF638" s="102">
        <v>1</v>
      </c>
      <c r="AG638" s="207">
        <v>129634.4</v>
      </c>
      <c r="AH638" s="207">
        <v>8000</v>
      </c>
      <c r="AI638" s="207"/>
      <c r="AJ638" s="226">
        <f t="shared" si="63"/>
        <v>137634.4</v>
      </c>
    </row>
    <row r="639" spans="1:36" s="5" customFormat="1">
      <c r="A639" s="207">
        <v>629</v>
      </c>
      <c r="B639" s="1491" t="s">
        <v>5647</v>
      </c>
      <c r="C639" s="1491" t="s">
        <v>1153</v>
      </c>
      <c r="D639" s="226" t="s">
        <v>4556</v>
      </c>
      <c r="E639" s="226">
        <v>3</v>
      </c>
      <c r="F639" s="226">
        <v>1.84</v>
      </c>
      <c r="G639" s="102">
        <v>1</v>
      </c>
      <c r="H639" s="207">
        <v>121697.60000000001</v>
      </c>
      <c r="I639" s="207">
        <v>8000</v>
      </c>
      <c r="J639" s="207"/>
      <c r="K639" s="226">
        <f t="shared" si="60"/>
        <v>129697.60000000001</v>
      </c>
      <c r="L639" s="226">
        <v>1.79</v>
      </c>
      <c r="M639" s="102">
        <v>1</v>
      </c>
      <c r="N639" s="207">
        <v>118390.6</v>
      </c>
      <c r="O639" s="207">
        <v>8000</v>
      </c>
      <c r="P639" s="207"/>
      <c r="Q639" s="226">
        <f t="shared" si="61"/>
        <v>126390.6</v>
      </c>
      <c r="R639" s="226">
        <f t="shared" si="66"/>
        <v>0</v>
      </c>
      <c r="S639" s="226">
        <f t="shared" si="66"/>
        <v>3307</v>
      </c>
      <c r="T639" s="226">
        <f t="shared" si="66"/>
        <v>0</v>
      </c>
      <c r="U639" s="226">
        <f t="shared" si="65"/>
        <v>0</v>
      </c>
      <c r="V639" s="226">
        <f t="shared" si="64"/>
        <v>3307</v>
      </c>
      <c r="W639" s="226">
        <v>4</v>
      </c>
      <c r="X639" s="226">
        <v>1.9</v>
      </c>
      <c r="Y639" s="102">
        <v>1</v>
      </c>
      <c r="Z639" s="207">
        <v>125666</v>
      </c>
      <c r="AA639" s="207">
        <v>8000</v>
      </c>
      <c r="AB639" s="207"/>
      <c r="AC639" s="226">
        <f t="shared" si="62"/>
        <v>133666</v>
      </c>
      <c r="AD639" s="226">
        <v>5</v>
      </c>
      <c r="AE639" s="226">
        <v>1.9</v>
      </c>
      <c r="AF639" s="102">
        <v>1</v>
      </c>
      <c r="AG639" s="207">
        <v>125666</v>
      </c>
      <c r="AH639" s="207">
        <v>8000</v>
      </c>
      <c r="AI639" s="207"/>
      <c r="AJ639" s="226">
        <f t="shared" si="63"/>
        <v>133666</v>
      </c>
    </row>
    <row r="640" spans="1:36" s="5" customFormat="1">
      <c r="A640" s="207">
        <v>630</v>
      </c>
      <c r="B640" s="1491" t="s">
        <v>6073</v>
      </c>
      <c r="C640" s="1491" t="s">
        <v>1153</v>
      </c>
      <c r="D640" s="226" t="s">
        <v>4556</v>
      </c>
      <c r="E640" s="226">
        <v>3</v>
      </c>
      <c r="F640" s="226">
        <v>1.84</v>
      </c>
      <c r="G640" s="102">
        <v>1</v>
      </c>
      <c r="H640" s="207">
        <v>121697.60000000001</v>
      </c>
      <c r="I640" s="207">
        <v>8000</v>
      </c>
      <c r="J640" s="207"/>
      <c r="K640" s="226">
        <f t="shared" si="60"/>
        <v>129697.60000000001</v>
      </c>
      <c r="L640" s="226">
        <v>1.79</v>
      </c>
      <c r="M640" s="102">
        <v>1</v>
      </c>
      <c r="N640" s="207">
        <v>118390.6</v>
      </c>
      <c r="O640" s="207">
        <v>8000</v>
      </c>
      <c r="P640" s="207"/>
      <c r="Q640" s="226">
        <f t="shared" si="61"/>
        <v>126390.6</v>
      </c>
      <c r="R640" s="226">
        <f t="shared" si="66"/>
        <v>0</v>
      </c>
      <c r="S640" s="226">
        <f t="shared" si="66"/>
        <v>3307</v>
      </c>
      <c r="T640" s="226">
        <f t="shared" si="66"/>
        <v>0</v>
      </c>
      <c r="U640" s="226">
        <f t="shared" si="65"/>
        <v>0</v>
      </c>
      <c r="V640" s="226">
        <f t="shared" si="64"/>
        <v>3307</v>
      </c>
      <c r="W640" s="226">
        <v>4</v>
      </c>
      <c r="X640" s="226">
        <v>1.9</v>
      </c>
      <c r="Y640" s="102">
        <v>1</v>
      </c>
      <c r="Z640" s="207">
        <v>125666</v>
      </c>
      <c r="AA640" s="207">
        <v>8000</v>
      </c>
      <c r="AB640" s="207"/>
      <c r="AC640" s="226">
        <f t="shared" si="62"/>
        <v>133666</v>
      </c>
      <c r="AD640" s="226">
        <v>5</v>
      </c>
      <c r="AE640" s="226">
        <v>1.9</v>
      </c>
      <c r="AF640" s="102">
        <v>1</v>
      </c>
      <c r="AG640" s="207">
        <v>125666</v>
      </c>
      <c r="AH640" s="207">
        <v>8000</v>
      </c>
      <c r="AI640" s="207"/>
      <c r="AJ640" s="226">
        <f t="shared" si="63"/>
        <v>133666</v>
      </c>
    </row>
    <row r="641" spans="1:36" s="5" customFormat="1">
      <c r="A641" s="207">
        <v>631</v>
      </c>
      <c r="B641" s="1491" t="s">
        <v>6110</v>
      </c>
      <c r="C641" s="1491" t="s">
        <v>1153</v>
      </c>
      <c r="D641" s="226" t="s">
        <v>4556</v>
      </c>
      <c r="E641" s="226">
        <v>3</v>
      </c>
      <c r="F641" s="226">
        <v>1.84</v>
      </c>
      <c r="G641" s="102">
        <v>1</v>
      </c>
      <c r="H641" s="207">
        <v>121697.60000000001</v>
      </c>
      <c r="I641" s="207">
        <v>8000</v>
      </c>
      <c r="J641" s="207"/>
      <c r="K641" s="226">
        <f t="shared" si="60"/>
        <v>129697.60000000001</v>
      </c>
      <c r="L641" s="226">
        <v>1.79</v>
      </c>
      <c r="M641" s="102">
        <v>1</v>
      </c>
      <c r="N641" s="207">
        <v>118390.6</v>
      </c>
      <c r="O641" s="207">
        <v>8000</v>
      </c>
      <c r="P641" s="207"/>
      <c r="Q641" s="226">
        <f t="shared" si="61"/>
        <v>126390.6</v>
      </c>
      <c r="R641" s="226">
        <f t="shared" si="66"/>
        <v>0</v>
      </c>
      <c r="S641" s="226">
        <f t="shared" si="66"/>
        <v>3307</v>
      </c>
      <c r="T641" s="226">
        <f t="shared" si="66"/>
        <v>0</v>
      </c>
      <c r="U641" s="226">
        <f t="shared" si="65"/>
        <v>0</v>
      </c>
      <c r="V641" s="226">
        <f t="shared" si="64"/>
        <v>3307</v>
      </c>
      <c r="W641" s="226">
        <v>4</v>
      </c>
      <c r="X641" s="226">
        <v>1.9</v>
      </c>
      <c r="Y641" s="102">
        <v>1</v>
      </c>
      <c r="Z641" s="207">
        <v>125666</v>
      </c>
      <c r="AA641" s="207">
        <v>8000</v>
      </c>
      <c r="AB641" s="207"/>
      <c r="AC641" s="226">
        <f t="shared" si="62"/>
        <v>133666</v>
      </c>
      <c r="AD641" s="226">
        <v>5</v>
      </c>
      <c r="AE641" s="226">
        <v>1.9</v>
      </c>
      <c r="AF641" s="102">
        <v>1</v>
      </c>
      <c r="AG641" s="207">
        <v>125666</v>
      </c>
      <c r="AH641" s="207">
        <v>8000</v>
      </c>
      <c r="AI641" s="207"/>
      <c r="AJ641" s="226">
        <f t="shared" si="63"/>
        <v>133666</v>
      </c>
    </row>
    <row r="642" spans="1:36" s="5" customFormat="1">
      <c r="A642" s="207">
        <v>632</v>
      </c>
      <c r="B642" s="1491" t="s">
        <v>6075</v>
      </c>
      <c r="C642" s="1491" t="s">
        <v>1153</v>
      </c>
      <c r="D642" s="226" t="s">
        <v>4556</v>
      </c>
      <c r="E642" s="226">
        <v>7</v>
      </c>
      <c r="F642" s="226">
        <v>1.96</v>
      </c>
      <c r="G642" s="102">
        <v>1</v>
      </c>
      <c r="H642" s="207">
        <v>129634.4</v>
      </c>
      <c r="I642" s="207">
        <v>8000</v>
      </c>
      <c r="J642" s="207"/>
      <c r="K642" s="226">
        <f t="shared" si="60"/>
        <v>137634.4</v>
      </c>
      <c r="L642" s="226">
        <v>1.96</v>
      </c>
      <c r="M642" s="102">
        <v>1</v>
      </c>
      <c r="N642" s="207">
        <v>129634.4</v>
      </c>
      <c r="O642" s="207">
        <v>8000</v>
      </c>
      <c r="P642" s="207"/>
      <c r="Q642" s="226">
        <f t="shared" si="61"/>
        <v>137634.4</v>
      </c>
      <c r="R642" s="226">
        <f t="shared" si="66"/>
        <v>0</v>
      </c>
      <c r="S642" s="226">
        <f t="shared" si="66"/>
        <v>0</v>
      </c>
      <c r="T642" s="226">
        <f t="shared" si="66"/>
        <v>0</v>
      </c>
      <c r="U642" s="226">
        <f t="shared" si="65"/>
        <v>0</v>
      </c>
      <c r="V642" s="226">
        <f t="shared" si="64"/>
        <v>0</v>
      </c>
      <c r="W642" s="226">
        <v>8</v>
      </c>
      <c r="X642" s="226">
        <v>2.02</v>
      </c>
      <c r="Y642" s="102">
        <v>1</v>
      </c>
      <c r="Z642" s="207">
        <v>133602.79999999999</v>
      </c>
      <c r="AA642" s="207">
        <v>8000</v>
      </c>
      <c r="AB642" s="207"/>
      <c r="AC642" s="226">
        <f t="shared" si="62"/>
        <v>141602.79999999999</v>
      </c>
      <c r="AD642" s="226">
        <v>9</v>
      </c>
      <c r="AE642" s="226">
        <v>2.02</v>
      </c>
      <c r="AF642" s="102">
        <v>1</v>
      </c>
      <c r="AG642" s="207">
        <v>133602.79999999999</v>
      </c>
      <c r="AH642" s="207">
        <v>8000</v>
      </c>
      <c r="AI642" s="207"/>
      <c r="AJ642" s="226">
        <f t="shared" si="63"/>
        <v>141602.79999999999</v>
      </c>
    </row>
    <row r="643" spans="1:36" s="5" customFormat="1" ht="27">
      <c r="A643" s="207">
        <v>633</v>
      </c>
      <c r="B643" s="1491" t="s">
        <v>6076</v>
      </c>
      <c r="C643" s="1491" t="s">
        <v>1153</v>
      </c>
      <c r="D643" s="226" t="s">
        <v>4556</v>
      </c>
      <c r="E643" s="226">
        <v>7</v>
      </c>
      <c r="F643" s="226">
        <v>1.96</v>
      </c>
      <c r="G643" s="102">
        <v>1</v>
      </c>
      <c r="H643" s="207">
        <v>129634.4</v>
      </c>
      <c r="I643" s="207">
        <v>8000</v>
      </c>
      <c r="J643" s="207"/>
      <c r="K643" s="226">
        <f t="shared" si="60"/>
        <v>137634.4</v>
      </c>
      <c r="L643" s="226">
        <v>1.96</v>
      </c>
      <c r="M643" s="102">
        <v>1</v>
      </c>
      <c r="N643" s="207">
        <v>129634.4</v>
      </c>
      <c r="O643" s="207">
        <v>8000</v>
      </c>
      <c r="P643" s="207"/>
      <c r="Q643" s="226">
        <f t="shared" si="61"/>
        <v>137634.4</v>
      </c>
      <c r="R643" s="226">
        <f t="shared" si="66"/>
        <v>0</v>
      </c>
      <c r="S643" s="226">
        <f t="shared" si="66"/>
        <v>0</v>
      </c>
      <c r="T643" s="226">
        <f t="shared" si="66"/>
        <v>0</v>
      </c>
      <c r="U643" s="226">
        <f t="shared" si="65"/>
        <v>0</v>
      </c>
      <c r="V643" s="226">
        <f t="shared" si="64"/>
        <v>0</v>
      </c>
      <c r="W643" s="226">
        <v>8</v>
      </c>
      <c r="X643" s="226">
        <v>2.02</v>
      </c>
      <c r="Y643" s="102">
        <v>1</v>
      </c>
      <c r="Z643" s="207">
        <v>133602.79999999999</v>
      </c>
      <c r="AA643" s="207">
        <v>8000</v>
      </c>
      <c r="AB643" s="207"/>
      <c r="AC643" s="226">
        <f t="shared" si="62"/>
        <v>141602.79999999999</v>
      </c>
      <c r="AD643" s="226">
        <v>9</v>
      </c>
      <c r="AE643" s="226">
        <v>2.02</v>
      </c>
      <c r="AF643" s="102">
        <v>1</v>
      </c>
      <c r="AG643" s="207">
        <v>133602.79999999999</v>
      </c>
      <c r="AH643" s="207">
        <v>8000</v>
      </c>
      <c r="AI643" s="207"/>
      <c r="AJ643" s="226">
        <f t="shared" si="63"/>
        <v>141602.79999999999</v>
      </c>
    </row>
    <row r="644" spans="1:36" s="5" customFormat="1">
      <c r="A644" s="207">
        <v>634</v>
      </c>
      <c r="B644" s="1491" t="s">
        <v>6077</v>
      </c>
      <c r="C644" s="1491" t="s">
        <v>1153</v>
      </c>
      <c r="D644" s="226" t="s">
        <v>4556</v>
      </c>
      <c r="E644" s="226">
        <v>6</v>
      </c>
      <c r="F644" s="226">
        <v>1.96</v>
      </c>
      <c r="G644" s="102">
        <v>1</v>
      </c>
      <c r="H644" s="207">
        <v>129634.4</v>
      </c>
      <c r="I644" s="207">
        <v>8000</v>
      </c>
      <c r="J644" s="207"/>
      <c r="K644" s="226">
        <f t="shared" si="60"/>
        <v>137634.4</v>
      </c>
      <c r="L644" s="226">
        <v>1.9</v>
      </c>
      <c r="M644" s="102">
        <v>1</v>
      </c>
      <c r="N644" s="207">
        <v>125666</v>
      </c>
      <c r="O644" s="207">
        <v>8000</v>
      </c>
      <c r="P644" s="207"/>
      <c r="Q644" s="226">
        <f t="shared" si="61"/>
        <v>133666</v>
      </c>
      <c r="R644" s="226">
        <f t="shared" si="66"/>
        <v>0</v>
      </c>
      <c r="S644" s="226">
        <f t="shared" si="66"/>
        <v>3968.3999999999942</v>
      </c>
      <c r="T644" s="226">
        <f t="shared" si="66"/>
        <v>0</v>
      </c>
      <c r="U644" s="226">
        <f t="shared" si="65"/>
        <v>0</v>
      </c>
      <c r="V644" s="226">
        <f t="shared" si="64"/>
        <v>3968.3999999999942</v>
      </c>
      <c r="W644" s="226">
        <v>7</v>
      </c>
      <c r="X644" s="226">
        <v>1.96</v>
      </c>
      <c r="Y644" s="102">
        <v>1</v>
      </c>
      <c r="Z644" s="207">
        <v>129634.4</v>
      </c>
      <c r="AA644" s="207">
        <v>8000</v>
      </c>
      <c r="AB644" s="207"/>
      <c r="AC644" s="226">
        <f t="shared" si="62"/>
        <v>137634.4</v>
      </c>
      <c r="AD644" s="226">
        <v>8</v>
      </c>
      <c r="AE644" s="226">
        <v>2.02</v>
      </c>
      <c r="AF644" s="102">
        <v>1</v>
      </c>
      <c r="AG644" s="207">
        <v>133602.79999999999</v>
      </c>
      <c r="AH644" s="207">
        <v>8000</v>
      </c>
      <c r="AI644" s="207"/>
      <c r="AJ644" s="226">
        <f t="shared" si="63"/>
        <v>141602.79999999999</v>
      </c>
    </row>
    <row r="645" spans="1:36" s="5" customFormat="1">
      <c r="A645" s="207">
        <v>635</v>
      </c>
      <c r="B645" s="1491" t="s">
        <v>6078</v>
      </c>
      <c r="C645" s="1491" t="s">
        <v>1153</v>
      </c>
      <c r="D645" s="226" t="s">
        <v>4556</v>
      </c>
      <c r="E645" s="226">
        <v>7</v>
      </c>
      <c r="F645" s="226">
        <v>1.96</v>
      </c>
      <c r="G645" s="102">
        <v>1</v>
      </c>
      <c r="H645" s="207">
        <v>129634.4</v>
      </c>
      <c r="I645" s="207">
        <v>8000</v>
      </c>
      <c r="J645" s="207"/>
      <c r="K645" s="226">
        <f t="shared" si="60"/>
        <v>137634.4</v>
      </c>
      <c r="L645" s="226">
        <v>1.96</v>
      </c>
      <c r="M645" s="102">
        <v>1</v>
      </c>
      <c r="N645" s="207">
        <v>129634.4</v>
      </c>
      <c r="O645" s="207">
        <v>8000</v>
      </c>
      <c r="P645" s="207"/>
      <c r="Q645" s="226">
        <f t="shared" si="61"/>
        <v>137634.4</v>
      </c>
      <c r="R645" s="226">
        <f t="shared" si="66"/>
        <v>0</v>
      </c>
      <c r="S645" s="226">
        <f t="shared" si="66"/>
        <v>0</v>
      </c>
      <c r="T645" s="226">
        <f t="shared" si="66"/>
        <v>0</v>
      </c>
      <c r="U645" s="226">
        <f t="shared" si="65"/>
        <v>0</v>
      </c>
      <c r="V645" s="226">
        <f t="shared" si="64"/>
        <v>0</v>
      </c>
      <c r="W645" s="226">
        <v>8</v>
      </c>
      <c r="X645" s="226">
        <v>2.02</v>
      </c>
      <c r="Y645" s="102">
        <v>1</v>
      </c>
      <c r="Z645" s="207">
        <v>133602.79999999999</v>
      </c>
      <c r="AA645" s="207">
        <v>8000</v>
      </c>
      <c r="AB645" s="207"/>
      <c r="AC645" s="226">
        <f t="shared" si="62"/>
        <v>141602.79999999999</v>
      </c>
      <c r="AD645" s="226">
        <v>9</v>
      </c>
      <c r="AE645" s="226">
        <v>2.02</v>
      </c>
      <c r="AF645" s="102">
        <v>1</v>
      </c>
      <c r="AG645" s="207">
        <v>133602.79999999999</v>
      </c>
      <c r="AH645" s="207">
        <v>8000</v>
      </c>
      <c r="AI645" s="207"/>
      <c r="AJ645" s="226">
        <f t="shared" si="63"/>
        <v>141602.79999999999</v>
      </c>
    </row>
    <row r="646" spans="1:36" s="5" customFormat="1">
      <c r="A646" s="207">
        <v>636</v>
      </c>
      <c r="B646" s="1491" t="s">
        <v>6079</v>
      </c>
      <c r="C646" s="1491" t="s">
        <v>1153</v>
      </c>
      <c r="D646" s="226" t="s">
        <v>4556</v>
      </c>
      <c r="E646" s="226">
        <v>6</v>
      </c>
      <c r="F646" s="226">
        <v>1.96</v>
      </c>
      <c r="G646" s="102">
        <v>1</v>
      </c>
      <c r="H646" s="207">
        <v>129634.4</v>
      </c>
      <c r="I646" s="207">
        <v>8000</v>
      </c>
      <c r="J646" s="207"/>
      <c r="K646" s="226">
        <f t="shared" si="60"/>
        <v>137634.4</v>
      </c>
      <c r="L646" s="226">
        <v>1.9</v>
      </c>
      <c r="M646" s="102">
        <v>1</v>
      </c>
      <c r="N646" s="207">
        <v>125666</v>
      </c>
      <c r="O646" s="207">
        <v>8000</v>
      </c>
      <c r="P646" s="207"/>
      <c r="Q646" s="226">
        <f t="shared" si="61"/>
        <v>133666</v>
      </c>
      <c r="R646" s="226">
        <f t="shared" si="66"/>
        <v>0</v>
      </c>
      <c r="S646" s="226">
        <f t="shared" si="66"/>
        <v>3968.3999999999942</v>
      </c>
      <c r="T646" s="226">
        <f t="shared" si="66"/>
        <v>0</v>
      </c>
      <c r="U646" s="226">
        <f t="shared" si="65"/>
        <v>0</v>
      </c>
      <c r="V646" s="226">
        <f t="shared" si="64"/>
        <v>3968.3999999999942</v>
      </c>
      <c r="W646" s="226">
        <v>7</v>
      </c>
      <c r="X646" s="226">
        <v>1.96</v>
      </c>
      <c r="Y646" s="102">
        <v>1</v>
      </c>
      <c r="Z646" s="207">
        <v>129634.4</v>
      </c>
      <c r="AA646" s="207">
        <v>8000</v>
      </c>
      <c r="AB646" s="207"/>
      <c r="AC646" s="226">
        <f t="shared" si="62"/>
        <v>137634.4</v>
      </c>
      <c r="AD646" s="226">
        <v>8</v>
      </c>
      <c r="AE646" s="226">
        <v>2.02</v>
      </c>
      <c r="AF646" s="102">
        <v>1</v>
      </c>
      <c r="AG646" s="207">
        <v>133602.79999999999</v>
      </c>
      <c r="AH646" s="207">
        <v>8000</v>
      </c>
      <c r="AI646" s="207"/>
      <c r="AJ646" s="226">
        <f t="shared" si="63"/>
        <v>141602.79999999999</v>
      </c>
    </row>
    <row r="647" spans="1:36" s="5" customFormat="1">
      <c r="A647" s="207">
        <v>637</v>
      </c>
      <c r="B647" s="1491" t="s">
        <v>6080</v>
      </c>
      <c r="C647" s="1491" t="s">
        <v>1153</v>
      </c>
      <c r="D647" s="226" t="s">
        <v>4556</v>
      </c>
      <c r="E647" s="226">
        <v>6</v>
      </c>
      <c r="F647" s="226">
        <v>1.96</v>
      </c>
      <c r="G647" s="102">
        <v>1</v>
      </c>
      <c r="H647" s="207">
        <v>129634.4</v>
      </c>
      <c r="I647" s="207">
        <v>8000</v>
      </c>
      <c r="J647" s="207"/>
      <c r="K647" s="226">
        <f t="shared" si="60"/>
        <v>137634.4</v>
      </c>
      <c r="L647" s="226">
        <v>1.9</v>
      </c>
      <c r="M647" s="102">
        <v>1</v>
      </c>
      <c r="N647" s="207">
        <v>125666</v>
      </c>
      <c r="O647" s="207">
        <v>8000</v>
      </c>
      <c r="P647" s="207"/>
      <c r="Q647" s="226">
        <f t="shared" si="61"/>
        <v>133666</v>
      </c>
      <c r="R647" s="226">
        <f t="shared" si="66"/>
        <v>0</v>
      </c>
      <c r="S647" s="226">
        <f t="shared" si="66"/>
        <v>3968.3999999999942</v>
      </c>
      <c r="T647" s="226">
        <f t="shared" si="66"/>
        <v>0</v>
      </c>
      <c r="U647" s="226">
        <f t="shared" si="65"/>
        <v>0</v>
      </c>
      <c r="V647" s="226">
        <f t="shared" si="64"/>
        <v>3968.3999999999942</v>
      </c>
      <c r="W647" s="226">
        <v>7</v>
      </c>
      <c r="X647" s="226">
        <v>1.96</v>
      </c>
      <c r="Y647" s="102">
        <v>1</v>
      </c>
      <c r="Z647" s="207">
        <v>129634.4</v>
      </c>
      <c r="AA647" s="207">
        <v>8000</v>
      </c>
      <c r="AB647" s="207"/>
      <c r="AC647" s="226">
        <f t="shared" si="62"/>
        <v>137634.4</v>
      </c>
      <c r="AD647" s="226">
        <v>8</v>
      </c>
      <c r="AE647" s="226">
        <v>2.02</v>
      </c>
      <c r="AF647" s="102">
        <v>1</v>
      </c>
      <c r="AG647" s="207">
        <v>133602.79999999999</v>
      </c>
      <c r="AH647" s="207">
        <v>8000</v>
      </c>
      <c r="AI647" s="207"/>
      <c r="AJ647" s="226">
        <f t="shared" si="63"/>
        <v>141602.79999999999</v>
      </c>
    </row>
    <row r="648" spans="1:36" s="5" customFormat="1">
      <c r="A648" s="207">
        <v>638</v>
      </c>
      <c r="B648" s="1491" t="s">
        <v>6081</v>
      </c>
      <c r="C648" s="1491" t="s">
        <v>1153</v>
      </c>
      <c r="D648" s="226" t="s">
        <v>4556</v>
      </c>
      <c r="E648" s="226">
        <v>7</v>
      </c>
      <c r="F648" s="226">
        <v>1.96</v>
      </c>
      <c r="G648" s="102">
        <v>1</v>
      </c>
      <c r="H648" s="207">
        <v>129634.4</v>
      </c>
      <c r="I648" s="207">
        <v>8000</v>
      </c>
      <c r="J648" s="207"/>
      <c r="K648" s="226">
        <f t="shared" si="60"/>
        <v>137634.4</v>
      </c>
      <c r="L648" s="226">
        <v>1.96</v>
      </c>
      <c r="M648" s="102">
        <v>1</v>
      </c>
      <c r="N648" s="207">
        <v>129634.4</v>
      </c>
      <c r="O648" s="207">
        <v>8000</v>
      </c>
      <c r="P648" s="207"/>
      <c r="Q648" s="226">
        <f t="shared" si="61"/>
        <v>137634.4</v>
      </c>
      <c r="R648" s="226">
        <f t="shared" si="66"/>
        <v>0</v>
      </c>
      <c r="S648" s="226">
        <f t="shared" si="66"/>
        <v>0</v>
      </c>
      <c r="T648" s="226">
        <f t="shared" si="66"/>
        <v>0</v>
      </c>
      <c r="U648" s="226">
        <f t="shared" si="65"/>
        <v>0</v>
      </c>
      <c r="V648" s="226">
        <f t="shared" si="64"/>
        <v>0</v>
      </c>
      <c r="W648" s="226">
        <v>8</v>
      </c>
      <c r="X648" s="226">
        <v>2.02</v>
      </c>
      <c r="Y648" s="102">
        <v>1</v>
      </c>
      <c r="Z648" s="207">
        <v>133602.79999999999</v>
      </c>
      <c r="AA648" s="207">
        <v>8000</v>
      </c>
      <c r="AB648" s="207"/>
      <c r="AC648" s="226">
        <f t="shared" si="62"/>
        <v>141602.79999999999</v>
      </c>
      <c r="AD648" s="226">
        <v>9</v>
      </c>
      <c r="AE648" s="226">
        <v>2.02</v>
      </c>
      <c r="AF648" s="102">
        <v>1</v>
      </c>
      <c r="AG648" s="207">
        <v>133602.79999999999</v>
      </c>
      <c r="AH648" s="207">
        <v>8000</v>
      </c>
      <c r="AI648" s="207"/>
      <c r="AJ648" s="226">
        <f t="shared" si="63"/>
        <v>141602.79999999999</v>
      </c>
    </row>
    <row r="649" spans="1:36" s="5" customFormat="1">
      <c r="A649" s="207">
        <v>639</v>
      </c>
      <c r="B649" s="1491" t="s">
        <v>6082</v>
      </c>
      <c r="C649" s="1491" t="s">
        <v>1153</v>
      </c>
      <c r="D649" s="226" t="s">
        <v>4556</v>
      </c>
      <c r="E649" s="226">
        <v>6</v>
      </c>
      <c r="F649" s="226">
        <v>1.96</v>
      </c>
      <c r="G649" s="102">
        <v>1</v>
      </c>
      <c r="H649" s="207">
        <v>129634.4</v>
      </c>
      <c r="I649" s="207">
        <v>8000</v>
      </c>
      <c r="J649" s="207"/>
      <c r="K649" s="226">
        <f t="shared" si="60"/>
        <v>137634.4</v>
      </c>
      <c r="L649" s="226">
        <v>1.9</v>
      </c>
      <c r="M649" s="102">
        <v>1</v>
      </c>
      <c r="N649" s="207">
        <v>125666</v>
      </c>
      <c r="O649" s="207">
        <v>8000</v>
      </c>
      <c r="P649" s="207"/>
      <c r="Q649" s="226">
        <f t="shared" si="61"/>
        <v>133666</v>
      </c>
      <c r="R649" s="226">
        <f t="shared" si="66"/>
        <v>0</v>
      </c>
      <c r="S649" s="226">
        <f t="shared" si="66"/>
        <v>3968.3999999999942</v>
      </c>
      <c r="T649" s="226">
        <f t="shared" si="66"/>
        <v>0</v>
      </c>
      <c r="U649" s="226">
        <f t="shared" si="65"/>
        <v>0</v>
      </c>
      <c r="V649" s="226">
        <f t="shared" si="64"/>
        <v>3968.3999999999942</v>
      </c>
      <c r="W649" s="226">
        <v>7</v>
      </c>
      <c r="X649" s="226">
        <v>1.96</v>
      </c>
      <c r="Y649" s="102">
        <v>1</v>
      </c>
      <c r="Z649" s="207">
        <v>129634.4</v>
      </c>
      <c r="AA649" s="207">
        <v>8000</v>
      </c>
      <c r="AB649" s="207"/>
      <c r="AC649" s="226">
        <f t="shared" si="62"/>
        <v>137634.4</v>
      </c>
      <c r="AD649" s="226">
        <v>8</v>
      </c>
      <c r="AE649" s="226">
        <v>2.02</v>
      </c>
      <c r="AF649" s="102">
        <v>1</v>
      </c>
      <c r="AG649" s="207">
        <v>133602.79999999999</v>
      </c>
      <c r="AH649" s="207">
        <v>8000</v>
      </c>
      <c r="AI649" s="207"/>
      <c r="AJ649" s="226">
        <f t="shared" si="63"/>
        <v>141602.79999999999</v>
      </c>
    </row>
    <row r="650" spans="1:36" s="5" customFormat="1">
      <c r="A650" s="207">
        <v>640</v>
      </c>
      <c r="B650" s="1491" t="s">
        <v>6083</v>
      </c>
      <c r="C650" s="1491" t="s">
        <v>1153</v>
      </c>
      <c r="D650" s="226" t="s">
        <v>4556</v>
      </c>
      <c r="E650" s="226">
        <v>6</v>
      </c>
      <c r="F650" s="226">
        <v>1.96</v>
      </c>
      <c r="G650" s="102">
        <v>1</v>
      </c>
      <c r="H650" s="207">
        <v>129634.4</v>
      </c>
      <c r="I650" s="207">
        <v>8000</v>
      </c>
      <c r="J650" s="207"/>
      <c r="K650" s="226">
        <f t="shared" si="60"/>
        <v>137634.4</v>
      </c>
      <c r="L650" s="226">
        <v>1.9</v>
      </c>
      <c r="M650" s="102">
        <v>1</v>
      </c>
      <c r="N650" s="207">
        <v>125666</v>
      </c>
      <c r="O650" s="207">
        <v>8000</v>
      </c>
      <c r="P650" s="207"/>
      <c r="Q650" s="226">
        <f t="shared" si="61"/>
        <v>133666</v>
      </c>
      <c r="R650" s="226">
        <f t="shared" si="66"/>
        <v>0</v>
      </c>
      <c r="S650" s="226">
        <f t="shared" si="66"/>
        <v>3968.3999999999942</v>
      </c>
      <c r="T650" s="226">
        <f t="shared" si="66"/>
        <v>0</v>
      </c>
      <c r="U650" s="226">
        <f t="shared" si="65"/>
        <v>0</v>
      </c>
      <c r="V650" s="226">
        <f t="shared" si="64"/>
        <v>3968.3999999999942</v>
      </c>
      <c r="W650" s="226">
        <v>7</v>
      </c>
      <c r="X650" s="226">
        <v>1.96</v>
      </c>
      <c r="Y650" s="102">
        <v>1</v>
      </c>
      <c r="Z650" s="207">
        <v>129634.4</v>
      </c>
      <c r="AA650" s="207">
        <v>8000</v>
      </c>
      <c r="AB650" s="207"/>
      <c r="AC650" s="226">
        <f t="shared" si="62"/>
        <v>137634.4</v>
      </c>
      <c r="AD650" s="226">
        <v>8</v>
      </c>
      <c r="AE650" s="226">
        <v>2.02</v>
      </c>
      <c r="AF650" s="102">
        <v>1</v>
      </c>
      <c r="AG650" s="207">
        <v>133602.79999999999</v>
      </c>
      <c r="AH650" s="207">
        <v>8000</v>
      </c>
      <c r="AI650" s="207"/>
      <c r="AJ650" s="226">
        <f t="shared" si="63"/>
        <v>141602.79999999999</v>
      </c>
    </row>
    <row r="651" spans="1:36" s="5" customFormat="1">
      <c r="A651" s="207">
        <v>641</v>
      </c>
      <c r="B651" s="1491" t="s">
        <v>6084</v>
      </c>
      <c r="C651" s="1491" t="s">
        <v>1153</v>
      </c>
      <c r="D651" s="226" t="s">
        <v>4556</v>
      </c>
      <c r="E651" s="226">
        <v>6</v>
      </c>
      <c r="F651" s="226">
        <v>1.96</v>
      </c>
      <c r="G651" s="102">
        <v>1</v>
      </c>
      <c r="H651" s="207">
        <v>129634.4</v>
      </c>
      <c r="I651" s="207">
        <v>8000</v>
      </c>
      <c r="J651" s="207"/>
      <c r="K651" s="226">
        <f t="shared" si="60"/>
        <v>137634.4</v>
      </c>
      <c r="L651" s="226">
        <v>1.9</v>
      </c>
      <c r="M651" s="102">
        <v>1</v>
      </c>
      <c r="N651" s="207">
        <v>125666</v>
      </c>
      <c r="O651" s="207">
        <v>8000</v>
      </c>
      <c r="P651" s="207"/>
      <c r="Q651" s="226">
        <f t="shared" si="61"/>
        <v>133666</v>
      </c>
      <c r="R651" s="226">
        <f t="shared" si="66"/>
        <v>0</v>
      </c>
      <c r="S651" s="226">
        <f t="shared" si="66"/>
        <v>3968.3999999999942</v>
      </c>
      <c r="T651" s="226">
        <f t="shared" si="66"/>
        <v>0</v>
      </c>
      <c r="U651" s="226">
        <f t="shared" si="65"/>
        <v>0</v>
      </c>
      <c r="V651" s="226">
        <f t="shared" si="64"/>
        <v>3968.3999999999942</v>
      </c>
      <c r="W651" s="226">
        <v>7</v>
      </c>
      <c r="X651" s="226">
        <v>1.96</v>
      </c>
      <c r="Y651" s="102">
        <v>1</v>
      </c>
      <c r="Z651" s="207">
        <v>129634.4</v>
      </c>
      <c r="AA651" s="207">
        <v>8000</v>
      </c>
      <c r="AB651" s="207"/>
      <c r="AC651" s="226">
        <f t="shared" si="62"/>
        <v>137634.4</v>
      </c>
      <c r="AD651" s="226">
        <v>8</v>
      </c>
      <c r="AE651" s="226">
        <v>2.02</v>
      </c>
      <c r="AF651" s="102">
        <v>1</v>
      </c>
      <c r="AG651" s="207">
        <v>133602.79999999999</v>
      </c>
      <c r="AH651" s="207">
        <v>8000</v>
      </c>
      <c r="AI651" s="207"/>
      <c r="AJ651" s="226">
        <f t="shared" si="63"/>
        <v>141602.79999999999</v>
      </c>
    </row>
    <row r="652" spans="1:36" s="5" customFormat="1">
      <c r="A652" s="207">
        <v>642</v>
      </c>
      <c r="B652" s="1491" t="s">
        <v>6085</v>
      </c>
      <c r="C652" s="1491" t="s">
        <v>1153</v>
      </c>
      <c r="D652" s="226" t="s">
        <v>4556</v>
      </c>
      <c r="E652" s="226">
        <v>7</v>
      </c>
      <c r="F652" s="226">
        <v>1.96</v>
      </c>
      <c r="G652" s="102">
        <v>1</v>
      </c>
      <c r="H652" s="207">
        <v>129634.4</v>
      </c>
      <c r="I652" s="207">
        <v>8000</v>
      </c>
      <c r="J652" s="207"/>
      <c r="K652" s="226">
        <f t="shared" ref="K652:K715" si="67">H652+I652+J652</f>
        <v>137634.4</v>
      </c>
      <c r="L652" s="226">
        <v>1.96</v>
      </c>
      <c r="M652" s="102">
        <v>1</v>
      </c>
      <c r="N652" s="207">
        <v>129634.4</v>
      </c>
      <c r="O652" s="207">
        <v>8000</v>
      </c>
      <c r="P652" s="207"/>
      <c r="Q652" s="226">
        <f t="shared" ref="Q652:Q715" si="68">N652+O652+P652</f>
        <v>137634.4</v>
      </c>
      <c r="R652" s="226">
        <f t="shared" si="66"/>
        <v>0</v>
      </c>
      <c r="S652" s="226">
        <f t="shared" si="66"/>
        <v>0</v>
      </c>
      <c r="T652" s="226">
        <f t="shared" si="66"/>
        <v>0</v>
      </c>
      <c r="U652" s="226">
        <f t="shared" si="65"/>
        <v>0</v>
      </c>
      <c r="V652" s="226">
        <f t="shared" si="64"/>
        <v>0</v>
      </c>
      <c r="W652" s="226">
        <v>8</v>
      </c>
      <c r="X652" s="226">
        <v>2.02</v>
      </c>
      <c r="Y652" s="102">
        <v>1</v>
      </c>
      <c r="Z652" s="207">
        <v>133602.79999999999</v>
      </c>
      <c r="AA652" s="207">
        <v>8000</v>
      </c>
      <c r="AB652" s="207"/>
      <c r="AC652" s="226">
        <f t="shared" ref="AC652:AC715" si="69">Z652+AA652+AB652</f>
        <v>141602.79999999999</v>
      </c>
      <c r="AD652" s="226">
        <v>9</v>
      </c>
      <c r="AE652" s="226">
        <v>2.02</v>
      </c>
      <c r="AF652" s="102">
        <v>1</v>
      </c>
      <c r="AG652" s="207">
        <v>133602.79999999999</v>
      </c>
      <c r="AH652" s="207">
        <v>8000</v>
      </c>
      <c r="AI652" s="207"/>
      <c r="AJ652" s="226">
        <f t="shared" ref="AJ652:AJ715" si="70">AG652+AH652+AI652</f>
        <v>141602.79999999999</v>
      </c>
    </row>
    <row r="653" spans="1:36" s="5" customFormat="1">
      <c r="A653" s="207">
        <v>643</v>
      </c>
      <c r="B653" s="1491" t="s">
        <v>6086</v>
      </c>
      <c r="C653" s="1491" t="s">
        <v>1153</v>
      </c>
      <c r="D653" s="226" t="s">
        <v>4556</v>
      </c>
      <c r="E653" s="226">
        <v>7</v>
      </c>
      <c r="F653" s="226">
        <v>1.96</v>
      </c>
      <c r="G653" s="102">
        <v>1</v>
      </c>
      <c r="H653" s="207">
        <v>129634.4</v>
      </c>
      <c r="I653" s="207">
        <v>8000</v>
      </c>
      <c r="J653" s="207"/>
      <c r="K653" s="226">
        <f t="shared" si="67"/>
        <v>137634.4</v>
      </c>
      <c r="L653" s="226">
        <v>1.96</v>
      </c>
      <c r="M653" s="102">
        <v>1</v>
      </c>
      <c r="N653" s="207">
        <v>129634.4</v>
      </c>
      <c r="O653" s="207">
        <v>8000</v>
      </c>
      <c r="P653" s="207"/>
      <c r="Q653" s="226">
        <f t="shared" si="68"/>
        <v>137634.4</v>
      </c>
      <c r="R653" s="226">
        <f t="shared" si="66"/>
        <v>0</v>
      </c>
      <c r="S653" s="226">
        <f t="shared" si="66"/>
        <v>0</v>
      </c>
      <c r="T653" s="226">
        <f t="shared" si="66"/>
        <v>0</v>
      </c>
      <c r="U653" s="226">
        <f t="shared" si="65"/>
        <v>0</v>
      </c>
      <c r="V653" s="226">
        <f t="shared" si="64"/>
        <v>0</v>
      </c>
      <c r="W653" s="226">
        <v>8</v>
      </c>
      <c r="X653" s="226">
        <v>2.02</v>
      </c>
      <c r="Y653" s="102">
        <v>1</v>
      </c>
      <c r="Z653" s="207">
        <v>133602.79999999999</v>
      </c>
      <c r="AA653" s="207">
        <v>8000</v>
      </c>
      <c r="AB653" s="207"/>
      <c r="AC653" s="226">
        <f t="shared" si="69"/>
        <v>141602.79999999999</v>
      </c>
      <c r="AD653" s="226">
        <v>9</v>
      </c>
      <c r="AE653" s="226">
        <v>2.02</v>
      </c>
      <c r="AF653" s="102">
        <v>1</v>
      </c>
      <c r="AG653" s="207">
        <v>133602.79999999999</v>
      </c>
      <c r="AH653" s="207">
        <v>8000</v>
      </c>
      <c r="AI653" s="207"/>
      <c r="AJ653" s="226">
        <f t="shared" si="70"/>
        <v>141602.79999999999</v>
      </c>
    </row>
    <row r="654" spans="1:36" s="5" customFormat="1">
      <c r="A654" s="207">
        <v>644</v>
      </c>
      <c r="B654" s="1491" t="s">
        <v>6087</v>
      </c>
      <c r="C654" s="1491" t="s">
        <v>1153</v>
      </c>
      <c r="D654" s="226" t="s">
        <v>4556</v>
      </c>
      <c r="E654" s="226">
        <v>7</v>
      </c>
      <c r="F654" s="226">
        <v>1.96</v>
      </c>
      <c r="G654" s="102">
        <v>1</v>
      </c>
      <c r="H654" s="207">
        <v>129634.4</v>
      </c>
      <c r="I654" s="207">
        <v>8000</v>
      </c>
      <c r="J654" s="207"/>
      <c r="K654" s="226">
        <f t="shared" si="67"/>
        <v>137634.4</v>
      </c>
      <c r="L654" s="226">
        <v>1.96</v>
      </c>
      <c r="M654" s="102">
        <v>1</v>
      </c>
      <c r="N654" s="207">
        <v>129634.4</v>
      </c>
      <c r="O654" s="207">
        <v>8000</v>
      </c>
      <c r="P654" s="207"/>
      <c r="Q654" s="226">
        <f t="shared" si="68"/>
        <v>137634.4</v>
      </c>
      <c r="R654" s="226">
        <f t="shared" si="66"/>
        <v>0</v>
      </c>
      <c r="S654" s="226">
        <f t="shared" si="66"/>
        <v>0</v>
      </c>
      <c r="T654" s="226">
        <f t="shared" si="66"/>
        <v>0</v>
      </c>
      <c r="U654" s="226">
        <f t="shared" si="65"/>
        <v>0</v>
      </c>
      <c r="V654" s="226">
        <f t="shared" ref="V654:V717" si="71">S654+T654+U654</f>
        <v>0</v>
      </c>
      <c r="W654" s="226">
        <v>8</v>
      </c>
      <c r="X654" s="226">
        <v>2.02</v>
      </c>
      <c r="Y654" s="102">
        <v>1</v>
      </c>
      <c r="Z654" s="207">
        <v>133602.79999999999</v>
      </c>
      <c r="AA654" s="207">
        <v>8000</v>
      </c>
      <c r="AB654" s="207"/>
      <c r="AC654" s="226">
        <f t="shared" si="69"/>
        <v>141602.79999999999</v>
      </c>
      <c r="AD654" s="226">
        <v>9</v>
      </c>
      <c r="AE654" s="226">
        <v>2.02</v>
      </c>
      <c r="AF654" s="102">
        <v>1</v>
      </c>
      <c r="AG654" s="207">
        <v>133602.79999999999</v>
      </c>
      <c r="AH654" s="207">
        <v>8000</v>
      </c>
      <c r="AI654" s="207"/>
      <c r="AJ654" s="226">
        <f t="shared" si="70"/>
        <v>141602.79999999999</v>
      </c>
    </row>
    <row r="655" spans="1:36" s="5" customFormat="1">
      <c r="A655" s="207">
        <v>645</v>
      </c>
      <c r="B655" s="1491" t="s">
        <v>6088</v>
      </c>
      <c r="C655" s="1491" t="s">
        <v>1153</v>
      </c>
      <c r="D655" s="226" t="s">
        <v>4556</v>
      </c>
      <c r="E655" s="226">
        <v>7</v>
      </c>
      <c r="F655" s="226">
        <v>1.96</v>
      </c>
      <c r="G655" s="102">
        <v>1</v>
      </c>
      <c r="H655" s="207">
        <v>129634.4</v>
      </c>
      <c r="I655" s="207">
        <v>8000</v>
      </c>
      <c r="J655" s="207"/>
      <c r="K655" s="226">
        <f t="shared" si="67"/>
        <v>137634.4</v>
      </c>
      <c r="L655" s="226">
        <v>1.96</v>
      </c>
      <c r="M655" s="102">
        <v>1</v>
      </c>
      <c r="N655" s="207">
        <v>129634.4</v>
      </c>
      <c r="O655" s="207">
        <v>8000</v>
      </c>
      <c r="P655" s="207"/>
      <c r="Q655" s="226">
        <f t="shared" si="68"/>
        <v>137634.4</v>
      </c>
      <c r="R655" s="226">
        <f t="shared" si="66"/>
        <v>0</v>
      </c>
      <c r="S655" s="226">
        <f t="shared" si="66"/>
        <v>0</v>
      </c>
      <c r="T655" s="226">
        <f t="shared" si="66"/>
        <v>0</v>
      </c>
      <c r="U655" s="226">
        <f t="shared" si="65"/>
        <v>0</v>
      </c>
      <c r="V655" s="226">
        <f t="shared" si="71"/>
        <v>0</v>
      </c>
      <c r="W655" s="226">
        <v>8</v>
      </c>
      <c r="X655" s="226">
        <v>2.02</v>
      </c>
      <c r="Y655" s="102">
        <v>1</v>
      </c>
      <c r="Z655" s="207">
        <v>133602.79999999999</v>
      </c>
      <c r="AA655" s="207">
        <v>8000</v>
      </c>
      <c r="AB655" s="207"/>
      <c r="AC655" s="226">
        <f t="shared" si="69"/>
        <v>141602.79999999999</v>
      </c>
      <c r="AD655" s="226">
        <v>9</v>
      </c>
      <c r="AE655" s="226">
        <v>2.02</v>
      </c>
      <c r="AF655" s="102">
        <v>1</v>
      </c>
      <c r="AG655" s="207">
        <v>133602.79999999999</v>
      </c>
      <c r="AH655" s="207">
        <v>8000</v>
      </c>
      <c r="AI655" s="207"/>
      <c r="AJ655" s="226">
        <f t="shared" si="70"/>
        <v>141602.79999999999</v>
      </c>
    </row>
    <row r="656" spans="1:36" s="5" customFormat="1">
      <c r="A656" s="207">
        <v>646</v>
      </c>
      <c r="B656" s="1491" t="s">
        <v>6089</v>
      </c>
      <c r="C656" s="1491" t="s">
        <v>1153</v>
      </c>
      <c r="D656" s="226" t="s">
        <v>4556</v>
      </c>
      <c r="E656" s="226">
        <v>7</v>
      </c>
      <c r="F656" s="226">
        <v>1.96</v>
      </c>
      <c r="G656" s="102">
        <v>1</v>
      </c>
      <c r="H656" s="207">
        <v>129634.4</v>
      </c>
      <c r="I656" s="207">
        <v>8000</v>
      </c>
      <c r="J656" s="207"/>
      <c r="K656" s="226">
        <f t="shared" si="67"/>
        <v>137634.4</v>
      </c>
      <c r="L656" s="226">
        <v>1.96</v>
      </c>
      <c r="M656" s="102">
        <v>1</v>
      </c>
      <c r="N656" s="207">
        <v>129634.4</v>
      </c>
      <c r="O656" s="207">
        <v>8000</v>
      </c>
      <c r="P656" s="207"/>
      <c r="Q656" s="226">
        <f t="shared" si="68"/>
        <v>137634.4</v>
      </c>
      <c r="R656" s="226">
        <f t="shared" si="66"/>
        <v>0</v>
      </c>
      <c r="S656" s="226">
        <f t="shared" si="66"/>
        <v>0</v>
      </c>
      <c r="T656" s="226">
        <f t="shared" si="66"/>
        <v>0</v>
      </c>
      <c r="U656" s="226">
        <f t="shared" si="65"/>
        <v>0</v>
      </c>
      <c r="V656" s="226">
        <f t="shared" si="71"/>
        <v>0</v>
      </c>
      <c r="W656" s="226">
        <v>8</v>
      </c>
      <c r="X656" s="226">
        <v>2.02</v>
      </c>
      <c r="Y656" s="102">
        <v>1</v>
      </c>
      <c r="Z656" s="207">
        <v>133602.79999999999</v>
      </c>
      <c r="AA656" s="207">
        <v>8000</v>
      </c>
      <c r="AB656" s="207"/>
      <c r="AC656" s="226">
        <f t="shared" si="69"/>
        <v>141602.79999999999</v>
      </c>
      <c r="AD656" s="226">
        <v>9</v>
      </c>
      <c r="AE656" s="226">
        <v>2.02</v>
      </c>
      <c r="AF656" s="102">
        <v>1</v>
      </c>
      <c r="AG656" s="207">
        <v>133602.79999999999</v>
      </c>
      <c r="AH656" s="207">
        <v>8000</v>
      </c>
      <c r="AI656" s="207"/>
      <c r="AJ656" s="226">
        <f t="shared" si="70"/>
        <v>141602.79999999999</v>
      </c>
    </row>
    <row r="657" spans="1:36" s="5" customFormat="1">
      <c r="A657" s="207">
        <v>647</v>
      </c>
      <c r="B657" s="1491" t="s">
        <v>6090</v>
      </c>
      <c r="C657" s="1491" t="s">
        <v>1153</v>
      </c>
      <c r="D657" s="226" t="s">
        <v>4556</v>
      </c>
      <c r="E657" s="226">
        <v>7</v>
      </c>
      <c r="F657" s="226">
        <v>1.96</v>
      </c>
      <c r="G657" s="102">
        <v>1</v>
      </c>
      <c r="H657" s="207">
        <v>129634.4</v>
      </c>
      <c r="I657" s="207">
        <v>0</v>
      </c>
      <c r="J657" s="207"/>
      <c r="K657" s="226">
        <f t="shared" si="67"/>
        <v>129634.4</v>
      </c>
      <c r="L657" s="226">
        <v>1.96</v>
      </c>
      <c r="M657" s="102">
        <v>1</v>
      </c>
      <c r="N657" s="207">
        <v>129634.4</v>
      </c>
      <c r="O657" s="207"/>
      <c r="P657" s="207"/>
      <c r="Q657" s="226">
        <f t="shared" si="68"/>
        <v>129634.4</v>
      </c>
      <c r="R657" s="226">
        <f t="shared" si="66"/>
        <v>0</v>
      </c>
      <c r="S657" s="226">
        <f t="shared" si="66"/>
        <v>0</v>
      </c>
      <c r="T657" s="226">
        <f t="shared" si="66"/>
        <v>0</v>
      </c>
      <c r="U657" s="226">
        <f t="shared" si="65"/>
        <v>0</v>
      </c>
      <c r="V657" s="226">
        <f t="shared" si="71"/>
        <v>0</v>
      </c>
      <c r="W657" s="226">
        <v>8</v>
      </c>
      <c r="X657" s="226">
        <v>2.02</v>
      </c>
      <c r="Y657" s="102">
        <v>1</v>
      </c>
      <c r="Z657" s="207">
        <v>133602.79999999999</v>
      </c>
      <c r="AA657" s="207">
        <v>0</v>
      </c>
      <c r="AB657" s="207"/>
      <c r="AC657" s="226">
        <f t="shared" si="69"/>
        <v>133602.79999999999</v>
      </c>
      <c r="AD657" s="226">
        <v>9</v>
      </c>
      <c r="AE657" s="226">
        <v>2.02</v>
      </c>
      <c r="AF657" s="102">
        <v>1</v>
      </c>
      <c r="AG657" s="207">
        <v>133602.79999999999</v>
      </c>
      <c r="AH657" s="207">
        <v>0</v>
      </c>
      <c r="AI657" s="207"/>
      <c r="AJ657" s="226">
        <f t="shared" si="70"/>
        <v>133602.79999999999</v>
      </c>
    </row>
    <row r="658" spans="1:36" s="5" customFormat="1">
      <c r="A658" s="207">
        <v>648</v>
      </c>
      <c r="B658" s="1491" t="s">
        <v>6091</v>
      </c>
      <c r="C658" s="1491" t="s">
        <v>1153</v>
      </c>
      <c r="D658" s="226" t="s">
        <v>4556</v>
      </c>
      <c r="E658" s="226">
        <v>6</v>
      </c>
      <c r="F658" s="226">
        <v>1.96</v>
      </c>
      <c r="G658" s="102">
        <v>1</v>
      </c>
      <c r="H658" s="207">
        <v>129634.4</v>
      </c>
      <c r="I658" s="207">
        <v>0</v>
      </c>
      <c r="J658" s="207"/>
      <c r="K658" s="226">
        <f t="shared" si="67"/>
        <v>129634.4</v>
      </c>
      <c r="L658" s="226">
        <v>1.9</v>
      </c>
      <c r="M658" s="102">
        <v>1</v>
      </c>
      <c r="N658" s="207">
        <v>125666</v>
      </c>
      <c r="O658" s="207"/>
      <c r="P658" s="207"/>
      <c r="Q658" s="226">
        <f t="shared" si="68"/>
        <v>125666</v>
      </c>
      <c r="R658" s="226">
        <f t="shared" si="66"/>
        <v>0</v>
      </c>
      <c r="S658" s="226">
        <f t="shared" si="66"/>
        <v>3968.3999999999942</v>
      </c>
      <c r="T658" s="226">
        <f t="shared" si="66"/>
        <v>0</v>
      </c>
      <c r="U658" s="226">
        <f t="shared" si="65"/>
        <v>0</v>
      </c>
      <c r="V658" s="226">
        <f t="shared" si="71"/>
        <v>3968.3999999999942</v>
      </c>
      <c r="W658" s="226">
        <v>7</v>
      </c>
      <c r="X658" s="226">
        <v>1.96</v>
      </c>
      <c r="Y658" s="102">
        <v>1</v>
      </c>
      <c r="Z658" s="207">
        <v>129634.4</v>
      </c>
      <c r="AA658" s="207">
        <v>0</v>
      </c>
      <c r="AB658" s="207"/>
      <c r="AC658" s="226">
        <f t="shared" si="69"/>
        <v>129634.4</v>
      </c>
      <c r="AD658" s="226">
        <v>8</v>
      </c>
      <c r="AE658" s="226">
        <v>2.02</v>
      </c>
      <c r="AF658" s="102">
        <v>1</v>
      </c>
      <c r="AG658" s="207">
        <v>133602.79999999999</v>
      </c>
      <c r="AH658" s="207">
        <v>0</v>
      </c>
      <c r="AI658" s="207"/>
      <c r="AJ658" s="226">
        <f t="shared" si="70"/>
        <v>133602.79999999999</v>
      </c>
    </row>
    <row r="659" spans="1:36" s="5" customFormat="1">
      <c r="A659" s="207">
        <v>649</v>
      </c>
      <c r="B659" s="1491" t="s">
        <v>6092</v>
      </c>
      <c r="C659" s="1491" t="s">
        <v>1153</v>
      </c>
      <c r="D659" s="226" t="s">
        <v>4556</v>
      </c>
      <c r="E659" s="226">
        <v>6</v>
      </c>
      <c r="F659" s="226">
        <v>1.96</v>
      </c>
      <c r="G659" s="102">
        <v>1</v>
      </c>
      <c r="H659" s="207">
        <v>129634.4</v>
      </c>
      <c r="I659" s="207">
        <v>0</v>
      </c>
      <c r="J659" s="207"/>
      <c r="K659" s="226">
        <f t="shared" si="67"/>
        <v>129634.4</v>
      </c>
      <c r="L659" s="226">
        <v>1.9</v>
      </c>
      <c r="M659" s="102">
        <v>1</v>
      </c>
      <c r="N659" s="207">
        <v>125666</v>
      </c>
      <c r="O659" s="207"/>
      <c r="P659" s="207"/>
      <c r="Q659" s="226">
        <f t="shared" si="68"/>
        <v>125666</v>
      </c>
      <c r="R659" s="226">
        <f t="shared" si="66"/>
        <v>0</v>
      </c>
      <c r="S659" s="226">
        <f t="shared" si="66"/>
        <v>3968.3999999999942</v>
      </c>
      <c r="T659" s="226">
        <f t="shared" si="66"/>
        <v>0</v>
      </c>
      <c r="U659" s="226">
        <f t="shared" si="65"/>
        <v>0</v>
      </c>
      <c r="V659" s="226">
        <f t="shared" si="71"/>
        <v>3968.3999999999942</v>
      </c>
      <c r="W659" s="226">
        <v>7</v>
      </c>
      <c r="X659" s="226">
        <v>1.96</v>
      </c>
      <c r="Y659" s="102">
        <v>1</v>
      </c>
      <c r="Z659" s="207">
        <v>129634.4</v>
      </c>
      <c r="AA659" s="207">
        <v>0</v>
      </c>
      <c r="AB659" s="207"/>
      <c r="AC659" s="226">
        <f t="shared" si="69"/>
        <v>129634.4</v>
      </c>
      <c r="AD659" s="226">
        <v>8</v>
      </c>
      <c r="AE659" s="226">
        <v>2.02</v>
      </c>
      <c r="AF659" s="102">
        <v>1</v>
      </c>
      <c r="AG659" s="207">
        <v>133602.79999999999</v>
      </c>
      <c r="AH659" s="207">
        <v>0</v>
      </c>
      <c r="AI659" s="207"/>
      <c r="AJ659" s="226">
        <f t="shared" si="70"/>
        <v>133602.79999999999</v>
      </c>
    </row>
    <row r="660" spans="1:36" s="5" customFormat="1">
      <c r="A660" s="207">
        <v>650</v>
      </c>
      <c r="B660" s="1491" t="s">
        <v>6093</v>
      </c>
      <c r="C660" s="1491" t="s">
        <v>1153</v>
      </c>
      <c r="D660" s="226" t="s">
        <v>4556</v>
      </c>
      <c r="E660" s="226">
        <v>7</v>
      </c>
      <c r="F660" s="226">
        <v>1.96</v>
      </c>
      <c r="G660" s="102">
        <v>1</v>
      </c>
      <c r="H660" s="207">
        <v>129634.4</v>
      </c>
      <c r="I660" s="207">
        <v>0</v>
      </c>
      <c r="J660" s="207"/>
      <c r="K660" s="226">
        <f t="shared" si="67"/>
        <v>129634.4</v>
      </c>
      <c r="L660" s="226">
        <v>1.96</v>
      </c>
      <c r="M660" s="102">
        <v>1</v>
      </c>
      <c r="N660" s="207">
        <v>129634.4</v>
      </c>
      <c r="O660" s="207"/>
      <c r="P660" s="207"/>
      <c r="Q660" s="226">
        <f t="shared" si="68"/>
        <v>129634.4</v>
      </c>
      <c r="R660" s="226">
        <f t="shared" si="66"/>
        <v>0</v>
      </c>
      <c r="S660" s="226">
        <f t="shared" si="66"/>
        <v>0</v>
      </c>
      <c r="T660" s="226">
        <f t="shared" si="66"/>
        <v>0</v>
      </c>
      <c r="U660" s="226">
        <f t="shared" si="65"/>
        <v>0</v>
      </c>
      <c r="V660" s="226">
        <f t="shared" si="71"/>
        <v>0</v>
      </c>
      <c r="W660" s="226">
        <v>8</v>
      </c>
      <c r="X660" s="226">
        <v>2.02</v>
      </c>
      <c r="Y660" s="102">
        <v>1</v>
      </c>
      <c r="Z660" s="207">
        <v>133602.79999999999</v>
      </c>
      <c r="AA660" s="207">
        <v>0</v>
      </c>
      <c r="AB660" s="207"/>
      <c r="AC660" s="226">
        <f t="shared" si="69"/>
        <v>133602.79999999999</v>
      </c>
      <c r="AD660" s="226">
        <v>9</v>
      </c>
      <c r="AE660" s="226">
        <v>2.02</v>
      </c>
      <c r="AF660" s="102">
        <v>1</v>
      </c>
      <c r="AG660" s="207">
        <v>133602.79999999999</v>
      </c>
      <c r="AH660" s="207">
        <v>0</v>
      </c>
      <c r="AI660" s="207"/>
      <c r="AJ660" s="226">
        <f t="shared" si="70"/>
        <v>133602.79999999999</v>
      </c>
    </row>
    <row r="661" spans="1:36" s="5" customFormat="1">
      <c r="A661" s="207">
        <v>651</v>
      </c>
      <c r="B661" s="1491" t="s">
        <v>6094</v>
      </c>
      <c r="C661" s="1491" t="s">
        <v>1153</v>
      </c>
      <c r="D661" s="226" t="s">
        <v>4556</v>
      </c>
      <c r="E661" s="226">
        <v>6</v>
      </c>
      <c r="F661" s="226">
        <v>1.96</v>
      </c>
      <c r="G661" s="102">
        <v>1</v>
      </c>
      <c r="H661" s="207">
        <v>129634.4</v>
      </c>
      <c r="I661" s="207">
        <v>0</v>
      </c>
      <c r="J661" s="207"/>
      <c r="K661" s="226">
        <f t="shared" si="67"/>
        <v>129634.4</v>
      </c>
      <c r="L661" s="226">
        <v>1.9</v>
      </c>
      <c r="M661" s="102">
        <v>1</v>
      </c>
      <c r="N661" s="207">
        <v>125666</v>
      </c>
      <c r="O661" s="207"/>
      <c r="P661" s="207"/>
      <c r="Q661" s="226">
        <f t="shared" si="68"/>
        <v>125666</v>
      </c>
      <c r="R661" s="226">
        <f t="shared" si="66"/>
        <v>0</v>
      </c>
      <c r="S661" s="226">
        <f t="shared" si="66"/>
        <v>3968.3999999999942</v>
      </c>
      <c r="T661" s="226">
        <f t="shared" si="66"/>
        <v>0</v>
      </c>
      <c r="U661" s="226">
        <f t="shared" si="65"/>
        <v>0</v>
      </c>
      <c r="V661" s="226">
        <f t="shared" si="71"/>
        <v>3968.3999999999942</v>
      </c>
      <c r="W661" s="226">
        <v>7</v>
      </c>
      <c r="X661" s="226">
        <v>1.96</v>
      </c>
      <c r="Y661" s="102">
        <v>1</v>
      </c>
      <c r="Z661" s="207">
        <v>129634.4</v>
      </c>
      <c r="AA661" s="207">
        <v>0</v>
      </c>
      <c r="AB661" s="207"/>
      <c r="AC661" s="226">
        <f t="shared" si="69"/>
        <v>129634.4</v>
      </c>
      <c r="AD661" s="226">
        <v>8</v>
      </c>
      <c r="AE661" s="226">
        <v>2.02</v>
      </c>
      <c r="AF661" s="102">
        <v>1</v>
      </c>
      <c r="AG661" s="207">
        <v>133602.79999999999</v>
      </c>
      <c r="AH661" s="207">
        <v>0</v>
      </c>
      <c r="AI661" s="207"/>
      <c r="AJ661" s="226">
        <f t="shared" si="70"/>
        <v>133602.79999999999</v>
      </c>
    </row>
    <row r="662" spans="1:36" s="5" customFormat="1">
      <c r="A662" s="207">
        <v>652</v>
      </c>
      <c r="B662" s="1491" t="s">
        <v>6095</v>
      </c>
      <c r="C662" s="1491" t="s">
        <v>1153</v>
      </c>
      <c r="D662" s="226" t="s">
        <v>4556</v>
      </c>
      <c r="E662" s="226">
        <v>5</v>
      </c>
      <c r="F662" s="226">
        <v>1.9</v>
      </c>
      <c r="G662" s="102">
        <v>1</v>
      </c>
      <c r="H662" s="207">
        <v>125666</v>
      </c>
      <c r="I662" s="207">
        <v>8000</v>
      </c>
      <c r="J662" s="207"/>
      <c r="K662" s="226">
        <f t="shared" si="67"/>
        <v>133666</v>
      </c>
      <c r="L662" s="226">
        <v>1.9</v>
      </c>
      <c r="M662" s="102">
        <v>1</v>
      </c>
      <c r="N662" s="207">
        <v>125666</v>
      </c>
      <c r="O662" s="207">
        <v>8000</v>
      </c>
      <c r="P662" s="207"/>
      <c r="Q662" s="226">
        <f t="shared" si="68"/>
        <v>133666</v>
      </c>
      <c r="R662" s="226">
        <f t="shared" si="66"/>
        <v>0</v>
      </c>
      <c r="S662" s="226">
        <f t="shared" si="66"/>
        <v>0</v>
      </c>
      <c r="T662" s="226">
        <f t="shared" si="66"/>
        <v>0</v>
      </c>
      <c r="U662" s="226">
        <f t="shared" si="65"/>
        <v>0</v>
      </c>
      <c r="V662" s="226">
        <f t="shared" si="71"/>
        <v>0</v>
      </c>
      <c r="W662" s="226">
        <v>6</v>
      </c>
      <c r="X662" s="226">
        <v>1.96</v>
      </c>
      <c r="Y662" s="102">
        <v>1</v>
      </c>
      <c r="Z662" s="207">
        <v>129634.4</v>
      </c>
      <c r="AA662" s="207">
        <v>8000</v>
      </c>
      <c r="AB662" s="207"/>
      <c r="AC662" s="226">
        <f t="shared" si="69"/>
        <v>137634.4</v>
      </c>
      <c r="AD662" s="226">
        <v>7</v>
      </c>
      <c r="AE662" s="226">
        <v>1.96</v>
      </c>
      <c r="AF662" s="102">
        <v>1</v>
      </c>
      <c r="AG662" s="207">
        <v>129634.4</v>
      </c>
      <c r="AH662" s="207">
        <v>8000</v>
      </c>
      <c r="AI662" s="207"/>
      <c r="AJ662" s="226">
        <f t="shared" si="70"/>
        <v>137634.4</v>
      </c>
    </row>
    <row r="663" spans="1:36" s="5" customFormat="1">
      <c r="A663" s="207">
        <v>653</v>
      </c>
      <c r="B663" s="1491" t="s">
        <v>6096</v>
      </c>
      <c r="C663" s="1491" t="s">
        <v>1153</v>
      </c>
      <c r="D663" s="226" t="s">
        <v>4556</v>
      </c>
      <c r="E663" s="226">
        <v>7</v>
      </c>
      <c r="F663" s="226">
        <v>1.96</v>
      </c>
      <c r="G663" s="102">
        <v>1</v>
      </c>
      <c r="H663" s="207">
        <v>129634.4</v>
      </c>
      <c r="I663" s="207">
        <v>8000</v>
      </c>
      <c r="J663" s="207"/>
      <c r="K663" s="226">
        <f t="shared" si="67"/>
        <v>137634.4</v>
      </c>
      <c r="L663" s="226">
        <v>1.96</v>
      </c>
      <c r="M663" s="102">
        <v>1</v>
      </c>
      <c r="N663" s="207">
        <v>129634.4</v>
      </c>
      <c r="O663" s="207">
        <v>8000</v>
      </c>
      <c r="P663" s="207"/>
      <c r="Q663" s="226">
        <f t="shared" si="68"/>
        <v>137634.4</v>
      </c>
      <c r="R663" s="226">
        <f t="shared" si="66"/>
        <v>0</v>
      </c>
      <c r="S663" s="226">
        <f t="shared" si="66"/>
        <v>0</v>
      </c>
      <c r="T663" s="226">
        <f t="shared" si="66"/>
        <v>0</v>
      </c>
      <c r="U663" s="226">
        <f t="shared" si="65"/>
        <v>0</v>
      </c>
      <c r="V663" s="226">
        <f t="shared" si="71"/>
        <v>0</v>
      </c>
      <c r="W663" s="226">
        <v>8</v>
      </c>
      <c r="X663" s="226">
        <v>2.02</v>
      </c>
      <c r="Y663" s="102">
        <v>1</v>
      </c>
      <c r="Z663" s="207">
        <v>133602.79999999999</v>
      </c>
      <c r="AA663" s="207">
        <v>8000</v>
      </c>
      <c r="AB663" s="207"/>
      <c r="AC663" s="226">
        <f t="shared" si="69"/>
        <v>141602.79999999999</v>
      </c>
      <c r="AD663" s="226">
        <v>9</v>
      </c>
      <c r="AE663" s="226">
        <v>2.02</v>
      </c>
      <c r="AF663" s="102">
        <v>1</v>
      </c>
      <c r="AG663" s="207">
        <v>133602.79999999999</v>
      </c>
      <c r="AH663" s="207">
        <v>8000</v>
      </c>
      <c r="AI663" s="207"/>
      <c r="AJ663" s="226">
        <f t="shared" si="70"/>
        <v>141602.79999999999</v>
      </c>
    </row>
    <row r="664" spans="1:36" s="5" customFormat="1">
      <c r="A664" s="207">
        <v>654</v>
      </c>
      <c r="B664" s="1491" t="s">
        <v>6132</v>
      </c>
      <c r="C664" s="1491" t="s">
        <v>1153</v>
      </c>
      <c r="D664" s="226" t="s">
        <v>4556</v>
      </c>
      <c r="E664" s="226">
        <v>5</v>
      </c>
      <c r="F664" s="226">
        <v>1.9</v>
      </c>
      <c r="G664" s="102">
        <v>1</v>
      </c>
      <c r="H664" s="207">
        <v>125666</v>
      </c>
      <c r="I664" s="207">
        <v>8000</v>
      </c>
      <c r="J664" s="207"/>
      <c r="K664" s="226">
        <f t="shared" si="67"/>
        <v>133666</v>
      </c>
      <c r="L664" s="226">
        <v>1.9</v>
      </c>
      <c r="M664" s="102">
        <v>1</v>
      </c>
      <c r="N664" s="207">
        <v>125666</v>
      </c>
      <c r="O664" s="207">
        <v>8000</v>
      </c>
      <c r="P664" s="207"/>
      <c r="Q664" s="226">
        <f t="shared" si="68"/>
        <v>133666</v>
      </c>
      <c r="R664" s="226">
        <f t="shared" si="66"/>
        <v>0</v>
      </c>
      <c r="S664" s="226">
        <f t="shared" si="66"/>
        <v>0</v>
      </c>
      <c r="T664" s="226">
        <f t="shared" si="66"/>
        <v>0</v>
      </c>
      <c r="U664" s="226">
        <f t="shared" si="65"/>
        <v>0</v>
      </c>
      <c r="V664" s="226">
        <f t="shared" si="71"/>
        <v>0</v>
      </c>
      <c r="W664" s="226">
        <v>6</v>
      </c>
      <c r="X664" s="226">
        <v>1.96</v>
      </c>
      <c r="Y664" s="102">
        <v>1</v>
      </c>
      <c r="Z664" s="207">
        <v>129634.4</v>
      </c>
      <c r="AA664" s="207">
        <v>8000</v>
      </c>
      <c r="AB664" s="207"/>
      <c r="AC664" s="226">
        <f t="shared" si="69"/>
        <v>137634.4</v>
      </c>
      <c r="AD664" s="226">
        <v>7</v>
      </c>
      <c r="AE664" s="226">
        <v>1.96</v>
      </c>
      <c r="AF664" s="102">
        <v>1</v>
      </c>
      <c r="AG664" s="207">
        <v>129634.4</v>
      </c>
      <c r="AH664" s="207">
        <v>8000</v>
      </c>
      <c r="AI664" s="207"/>
      <c r="AJ664" s="226">
        <f t="shared" si="70"/>
        <v>137634.4</v>
      </c>
    </row>
    <row r="665" spans="1:36" s="5" customFormat="1">
      <c r="A665" s="207">
        <v>655</v>
      </c>
      <c r="B665" s="1491" t="s">
        <v>6097</v>
      </c>
      <c r="C665" s="1491" t="s">
        <v>1153</v>
      </c>
      <c r="D665" s="226" t="s">
        <v>4556</v>
      </c>
      <c r="E665" s="226">
        <v>3</v>
      </c>
      <c r="F665" s="226">
        <v>1.84</v>
      </c>
      <c r="G665" s="102">
        <v>1</v>
      </c>
      <c r="H665" s="207">
        <v>121697.60000000001</v>
      </c>
      <c r="I665" s="207">
        <v>8000</v>
      </c>
      <c r="J665" s="207"/>
      <c r="K665" s="226">
        <f t="shared" si="67"/>
        <v>129697.60000000001</v>
      </c>
      <c r="L665" s="226">
        <v>1.79</v>
      </c>
      <c r="M665" s="102">
        <v>1</v>
      </c>
      <c r="N665" s="207">
        <v>118390.6</v>
      </c>
      <c r="O665" s="207">
        <v>8000</v>
      </c>
      <c r="P665" s="207"/>
      <c r="Q665" s="226">
        <f t="shared" si="68"/>
        <v>126390.6</v>
      </c>
      <c r="R665" s="226">
        <f t="shared" si="66"/>
        <v>0</v>
      </c>
      <c r="S665" s="226">
        <f t="shared" si="66"/>
        <v>3307</v>
      </c>
      <c r="T665" s="226">
        <f t="shared" si="66"/>
        <v>0</v>
      </c>
      <c r="U665" s="226">
        <f t="shared" si="65"/>
        <v>0</v>
      </c>
      <c r="V665" s="226">
        <f t="shared" si="71"/>
        <v>3307</v>
      </c>
      <c r="W665" s="226">
        <v>4</v>
      </c>
      <c r="X665" s="226">
        <v>1.9</v>
      </c>
      <c r="Y665" s="102">
        <v>1</v>
      </c>
      <c r="Z665" s="207">
        <v>125666</v>
      </c>
      <c r="AA665" s="207">
        <v>8000</v>
      </c>
      <c r="AB665" s="207"/>
      <c r="AC665" s="226">
        <f t="shared" si="69"/>
        <v>133666</v>
      </c>
      <c r="AD665" s="226">
        <v>5</v>
      </c>
      <c r="AE665" s="226">
        <v>1.9</v>
      </c>
      <c r="AF665" s="102">
        <v>1</v>
      </c>
      <c r="AG665" s="207">
        <v>125666</v>
      </c>
      <c r="AH665" s="207">
        <v>8000</v>
      </c>
      <c r="AI665" s="207"/>
      <c r="AJ665" s="226">
        <f t="shared" si="70"/>
        <v>133666</v>
      </c>
    </row>
    <row r="666" spans="1:36" s="5" customFormat="1">
      <c r="A666" s="207">
        <v>656</v>
      </c>
      <c r="B666" s="1491" t="s">
        <v>6098</v>
      </c>
      <c r="C666" s="1491" t="s">
        <v>1153</v>
      </c>
      <c r="D666" s="226" t="s">
        <v>4556</v>
      </c>
      <c r="E666" s="226">
        <v>5</v>
      </c>
      <c r="F666" s="226">
        <v>1.9</v>
      </c>
      <c r="G666" s="102">
        <v>1</v>
      </c>
      <c r="H666" s="207">
        <v>125666</v>
      </c>
      <c r="I666" s="207">
        <v>8000</v>
      </c>
      <c r="J666" s="207"/>
      <c r="K666" s="226">
        <f t="shared" si="67"/>
        <v>133666</v>
      </c>
      <c r="L666" s="226">
        <v>1.9</v>
      </c>
      <c r="M666" s="102">
        <v>1</v>
      </c>
      <c r="N666" s="207">
        <v>125666</v>
      </c>
      <c r="O666" s="207">
        <v>8000</v>
      </c>
      <c r="P666" s="207"/>
      <c r="Q666" s="226">
        <f t="shared" si="68"/>
        <v>133666</v>
      </c>
      <c r="R666" s="226">
        <f t="shared" si="66"/>
        <v>0</v>
      </c>
      <c r="S666" s="226">
        <f t="shared" si="66"/>
        <v>0</v>
      </c>
      <c r="T666" s="226">
        <f t="shared" si="66"/>
        <v>0</v>
      </c>
      <c r="U666" s="226">
        <f t="shared" si="66"/>
        <v>0</v>
      </c>
      <c r="V666" s="226">
        <f t="shared" si="71"/>
        <v>0</v>
      </c>
      <c r="W666" s="226">
        <v>6</v>
      </c>
      <c r="X666" s="226">
        <v>1.96</v>
      </c>
      <c r="Y666" s="102">
        <v>1</v>
      </c>
      <c r="Z666" s="207">
        <v>129634.4</v>
      </c>
      <c r="AA666" s="207">
        <v>8000</v>
      </c>
      <c r="AB666" s="207"/>
      <c r="AC666" s="226">
        <f t="shared" si="69"/>
        <v>137634.4</v>
      </c>
      <c r="AD666" s="226">
        <v>7</v>
      </c>
      <c r="AE666" s="226">
        <v>1.96</v>
      </c>
      <c r="AF666" s="102">
        <v>1</v>
      </c>
      <c r="AG666" s="207">
        <v>129634.4</v>
      </c>
      <c r="AH666" s="207">
        <v>8000</v>
      </c>
      <c r="AI666" s="207"/>
      <c r="AJ666" s="226">
        <f t="shared" si="70"/>
        <v>137634.4</v>
      </c>
    </row>
    <row r="667" spans="1:36" s="5" customFormat="1">
      <c r="A667" s="207">
        <v>657</v>
      </c>
      <c r="B667" s="1491" t="s">
        <v>6099</v>
      </c>
      <c r="C667" s="1491" t="s">
        <v>1153</v>
      </c>
      <c r="D667" s="226" t="s">
        <v>4556</v>
      </c>
      <c r="E667" s="226">
        <v>5</v>
      </c>
      <c r="F667" s="226">
        <v>1.9</v>
      </c>
      <c r="G667" s="102">
        <v>1</v>
      </c>
      <c r="H667" s="207">
        <v>125666</v>
      </c>
      <c r="I667" s="207">
        <v>8000</v>
      </c>
      <c r="J667" s="207"/>
      <c r="K667" s="226">
        <f t="shared" si="67"/>
        <v>133666</v>
      </c>
      <c r="L667" s="226">
        <v>1.9</v>
      </c>
      <c r="M667" s="102">
        <v>1</v>
      </c>
      <c r="N667" s="207">
        <v>125666</v>
      </c>
      <c r="O667" s="207">
        <v>8000</v>
      </c>
      <c r="P667" s="207"/>
      <c r="Q667" s="226">
        <f t="shared" si="68"/>
        <v>133666</v>
      </c>
      <c r="R667" s="226">
        <f t="shared" ref="R667:U721" si="72">G667-M667</f>
        <v>0</v>
      </c>
      <c r="S667" s="226">
        <f t="shared" si="72"/>
        <v>0</v>
      </c>
      <c r="T667" s="226">
        <f t="shared" si="72"/>
        <v>0</v>
      </c>
      <c r="U667" s="226">
        <f t="shared" si="72"/>
        <v>0</v>
      </c>
      <c r="V667" s="226">
        <f t="shared" si="71"/>
        <v>0</v>
      </c>
      <c r="W667" s="226">
        <v>6</v>
      </c>
      <c r="X667" s="226">
        <v>1.96</v>
      </c>
      <c r="Y667" s="102">
        <v>1</v>
      </c>
      <c r="Z667" s="207">
        <v>129634.4</v>
      </c>
      <c r="AA667" s="207">
        <v>8000</v>
      </c>
      <c r="AB667" s="207"/>
      <c r="AC667" s="226">
        <f t="shared" si="69"/>
        <v>137634.4</v>
      </c>
      <c r="AD667" s="226">
        <v>7</v>
      </c>
      <c r="AE667" s="226">
        <v>1.96</v>
      </c>
      <c r="AF667" s="102">
        <v>1</v>
      </c>
      <c r="AG667" s="207">
        <v>129634.4</v>
      </c>
      <c r="AH667" s="207">
        <v>8000</v>
      </c>
      <c r="AI667" s="207"/>
      <c r="AJ667" s="226">
        <f t="shared" si="70"/>
        <v>137634.4</v>
      </c>
    </row>
    <row r="668" spans="1:36" s="5" customFormat="1">
      <c r="A668" s="207">
        <v>658</v>
      </c>
      <c r="B668" s="1491" t="s">
        <v>6100</v>
      </c>
      <c r="C668" s="1491" t="s">
        <v>1153</v>
      </c>
      <c r="D668" s="226" t="s">
        <v>4556</v>
      </c>
      <c r="E668" s="226">
        <v>3</v>
      </c>
      <c r="F668" s="226">
        <v>1.84</v>
      </c>
      <c r="G668" s="102">
        <v>1</v>
      </c>
      <c r="H668" s="207">
        <v>121697.60000000001</v>
      </c>
      <c r="I668" s="207">
        <v>8000</v>
      </c>
      <c r="J668" s="207"/>
      <c r="K668" s="226">
        <f t="shared" si="67"/>
        <v>129697.60000000001</v>
      </c>
      <c r="L668" s="226">
        <v>1.79</v>
      </c>
      <c r="M668" s="102">
        <v>1</v>
      </c>
      <c r="N668" s="207">
        <v>118390.6</v>
      </c>
      <c r="O668" s="207">
        <v>8000</v>
      </c>
      <c r="P668" s="207"/>
      <c r="Q668" s="226">
        <f t="shared" si="68"/>
        <v>126390.6</v>
      </c>
      <c r="R668" s="226">
        <f t="shared" si="72"/>
        <v>0</v>
      </c>
      <c r="S668" s="226">
        <f t="shared" si="72"/>
        <v>3307</v>
      </c>
      <c r="T668" s="226">
        <f t="shared" si="72"/>
        <v>0</v>
      </c>
      <c r="U668" s="226">
        <f t="shared" si="72"/>
        <v>0</v>
      </c>
      <c r="V668" s="226">
        <f t="shared" si="71"/>
        <v>3307</v>
      </c>
      <c r="W668" s="226">
        <v>4</v>
      </c>
      <c r="X668" s="226">
        <v>1.9</v>
      </c>
      <c r="Y668" s="102">
        <v>1</v>
      </c>
      <c r="Z668" s="207">
        <v>125666</v>
      </c>
      <c r="AA668" s="207">
        <v>8000</v>
      </c>
      <c r="AB668" s="207"/>
      <c r="AC668" s="226">
        <f t="shared" si="69"/>
        <v>133666</v>
      </c>
      <c r="AD668" s="226">
        <v>5</v>
      </c>
      <c r="AE668" s="226">
        <v>1.9</v>
      </c>
      <c r="AF668" s="102">
        <v>1</v>
      </c>
      <c r="AG668" s="207">
        <v>125666</v>
      </c>
      <c r="AH668" s="207">
        <v>8000</v>
      </c>
      <c r="AI668" s="207"/>
      <c r="AJ668" s="226">
        <f t="shared" si="70"/>
        <v>133666</v>
      </c>
    </row>
    <row r="669" spans="1:36" s="5" customFormat="1">
      <c r="A669" s="207">
        <v>659</v>
      </c>
      <c r="B669" s="1491" t="s">
        <v>6101</v>
      </c>
      <c r="C669" s="1491" t="s">
        <v>1153</v>
      </c>
      <c r="D669" s="226" t="s">
        <v>4556</v>
      </c>
      <c r="E669" s="226">
        <v>3</v>
      </c>
      <c r="F669" s="226">
        <v>1.84</v>
      </c>
      <c r="G669" s="102">
        <v>1</v>
      </c>
      <c r="H669" s="207">
        <v>121697.60000000001</v>
      </c>
      <c r="I669" s="207">
        <v>8000</v>
      </c>
      <c r="J669" s="207"/>
      <c r="K669" s="226">
        <f t="shared" si="67"/>
        <v>129697.60000000001</v>
      </c>
      <c r="L669" s="226">
        <v>1.79</v>
      </c>
      <c r="M669" s="102">
        <v>1</v>
      </c>
      <c r="N669" s="207">
        <v>118390.6</v>
      </c>
      <c r="O669" s="207">
        <v>8000</v>
      </c>
      <c r="P669" s="207"/>
      <c r="Q669" s="226">
        <f t="shared" si="68"/>
        <v>126390.6</v>
      </c>
      <c r="R669" s="226">
        <f t="shared" si="72"/>
        <v>0</v>
      </c>
      <c r="S669" s="226">
        <f t="shared" si="72"/>
        <v>3307</v>
      </c>
      <c r="T669" s="226">
        <f t="shared" si="72"/>
        <v>0</v>
      </c>
      <c r="U669" s="226">
        <f t="shared" si="72"/>
        <v>0</v>
      </c>
      <c r="V669" s="226">
        <f t="shared" si="71"/>
        <v>3307</v>
      </c>
      <c r="W669" s="226">
        <v>4</v>
      </c>
      <c r="X669" s="226">
        <v>1.9</v>
      </c>
      <c r="Y669" s="102">
        <v>1</v>
      </c>
      <c r="Z669" s="207">
        <v>125666</v>
      </c>
      <c r="AA669" s="207">
        <v>8000</v>
      </c>
      <c r="AB669" s="207"/>
      <c r="AC669" s="226">
        <f t="shared" si="69"/>
        <v>133666</v>
      </c>
      <c r="AD669" s="226">
        <v>5</v>
      </c>
      <c r="AE669" s="226">
        <v>1.9</v>
      </c>
      <c r="AF669" s="102">
        <v>1</v>
      </c>
      <c r="AG669" s="207">
        <v>125666</v>
      </c>
      <c r="AH669" s="207">
        <v>8000</v>
      </c>
      <c r="AI669" s="207"/>
      <c r="AJ669" s="226">
        <f t="shared" si="70"/>
        <v>133666</v>
      </c>
    </row>
    <row r="670" spans="1:36" s="5" customFormat="1">
      <c r="A670" s="207">
        <v>660</v>
      </c>
      <c r="B670" s="1491" t="s">
        <v>6102</v>
      </c>
      <c r="C670" s="1491" t="s">
        <v>1153</v>
      </c>
      <c r="D670" s="226" t="s">
        <v>4556</v>
      </c>
      <c r="E670" s="226">
        <v>3</v>
      </c>
      <c r="F670" s="226">
        <v>1.84</v>
      </c>
      <c r="G670" s="102">
        <v>1</v>
      </c>
      <c r="H670" s="207">
        <v>121697.60000000001</v>
      </c>
      <c r="I670" s="207">
        <v>8000</v>
      </c>
      <c r="J670" s="207"/>
      <c r="K670" s="226">
        <f t="shared" si="67"/>
        <v>129697.60000000001</v>
      </c>
      <c r="L670" s="226">
        <v>1.79</v>
      </c>
      <c r="M670" s="102">
        <v>1</v>
      </c>
      <c r="N670" s="207">
        <v>118390.6</v>
      </c>
      <c r="O670" s="207">
        <v>8000</v>
      </c>
      <c r="P670" s="207"/>
      <c r="Q670" s="226">
        <f t="shared" si="68"/>
        <v>126390.6</v>
      </c>
      <c r="R670" s="226">
        <f t="shared" si="72"/>
        <v>0</v>
      </c>
      <c r="S670" s="226">
        <f t="shared" si="72"/>
        <v>3307</v>
      </c>
      <c r="T670" s="226">
        <f t="shared" si="72"/>
        <v>0</v>
      </c>
      <c r="U670" s="226">
        <f t="shared" si="72"/>
        <v>0</v>
      </c>
      <c r="V670" s="226">
        <f t="shared" si="71"/>
        <v>3307</v>
      </c>
      <c r="W670" s="226">
        <v>4</v>
      </c>
      <c r="X670" s="226">
        <v>1.9</v>
      </c>
      <c r="Y670" s="102">
        <v>1</v>
      </c>
      <c r="Z670" s="207">
        <v>125666</v>
      </c>
      <c r="AA670" s="207">
        <v>8000</v>
      </c>
      <c r="AB670" s="207"/>
      <c r="AC670" s="226">
        <f t="shared" si="69"/>
        <v>133666</v>
      </c>
      <c r="AD670" s="226">
        <v>5</v>
      </c>
      <c r="AE670" s="226">
        <v>1.9</v>
      </c>
      <c r="AF670" s="102">
        <v>1</v>
      </c>
      <c r="AG670" s="207">
        <v>125666</v>
      </c>
      <c r="AH670" s="207">
        <v>8000</v>
      </c>
      <c r="AI670" s="207"/>
      <c r="AJ670" s="226">
        <f t="shared" si="70"/>
        <v>133666</v>
      </c>
    </row>
    <row r="671" spans="1:36" s="5" customFormat="1" ht="27">
      <c r="A671" s="207">
        <v>661</v>
      </c>
      <c r="B671" s="1491" t="s">
        <v>6103</v>
      </c>
      <c r="C671" s="1491" t="s">
        <v>1153</v>
      </c>
      <c r="D671" s="226" t="s">
        <v>4556</v>
      </c>
      <c r="E671" s="226">
        <v>3</v>
      </c>
      <c r="F671" s="226">
        <v>1.84</v>
      </c>
      <c r="G671" s="102">
        <v>1</v>
      </c>
      <c r="H671" s="207">
        <v>121697.60000000001</v>
      </c>
      <c r="I671" s="207">
        <v>8000</v>
      </c>
      <c r="J671" s="207"/>
      <c r="K671" s="226">
        <f t="shared" si="67"/>
        <v>129697.60000000001</v>
      </c>
      <c r="L671" s="226">
        <v>1.79</v>
      </c>
      <c r="M671" s="102">
        <v>1</v>
      </c>
      <c r="N671" s="207">
        <v>118390.6</v>
      </c>
      <c r="O671" s="207">
        <v>8000</v>
      </c>
      <c r="P671" s="207"/>
      <c r="Q671" s="226">
        <f t="shared" si="68"/>
        <v>126390.6</v>
      </c>
      <c r="R671" s="226">
        <f t="shared" si="72"/>
        <v>0</v>
      </c>
      <c r="S671" s="226">
        <f t="shared" si="72"/>
        <v>3307</v>
      </c>
      <c r="T671" s="226">
        <f t="shared" si="72"/>
        <v>0</v>
      </c>
      <c r="U671" s="226">
        <f t="shared" si="72"/>
        <v>0</v>
      </c>
      <c r="V671" s="226">
        <f t="shared" si="71"/>
        <v>3307</v>
      </c>
      <c r="W671" s="226">
        <v>4</v>
      </c>
      <c r="X671" s="226">
        <v>1.9</v>
      </c>
      <c r="Y671" s="102">
        <v>1</v>
      </c>
      <c r="Z671" s="207">
        <v>125666</v>
      </c>
      <c r="AA671" s="207">
        <v>8000</v>
      </c>
      <c r="AB671" s="207"/>
      <c r="AC671" s="226">
        <f t="shared" si="69"/>
        <v>133666</v>
      </c>
      <c r="AD671" s="226">
        <v>5</v>
      </c>
      <c r="AE671" s="226">
        <v>1.9</v>
      </c>
      <c r="AF671" s="102">
        <v>1</v>
      </c>
      <c r="AG671" s="207">
        <v>125666</v>
      </c>
      <c r="AH671" s="207">
        <v>8000</v>
      </c>
      <c r="AI671" s="207"/>
      <c r="AJ671" s="226">
        <f t="shared" si="70"/>
        <v>133666</v>
      </c>
    </row>
    <row r="672" spans="1:36" s="5" customFormat="1">
      <c r="A672" s="207">
        <v>662</v>
      </c>
      <c r="B672" s="1491" t="s">
        <v>6104</v>
      </c>
      <c r="C672" s="1491" t="s">
        <v>1153</v>
      </c>
      <c r="D672" s="226" t="s">
        <v>4556</v>
      </c>
      <c r="E672" s="226">
        <v>3</v>
      </c>
      <c r="F672" s="226">
        <v>1.84</v>
      </c>
      <c r="G672" s="102">
        <v>1</v>
      </c>
      <c r="H672" s="207">
        <v>121697.60000000001</v>
      </c>
      <c r="I672" s="207">
        <v>8000</v>
      </c>
      <c r="J672" s="207"/>
      <c r="K672" s="226">
        <f t="shared" si="67"/>
        <v>129697.60000000001</v>
      </c>
      <c r="L672" s="226">
        <v>1.79</v>
      </c>
      <c r="M672" s="102">
        <v>1</v>
      </c>
      <c r="N672" s="207">
        <v>118390.6</v>
      </c>
      <c r="O672" s="207">
        <v>8000</v>
      </c>
      <c r="P672" s="207"/>
      <c r="Q672" s="226">
        <f t="shared" si="68"/>
        <v>126390.6</v>
      </c>
      <c r="R672" s="226">
        <f t="shared" si="72"/>
        <v>0</v>
      </c>
      <c r="S672" s="226">
        <f t="shared" si="72"/>
        <v>3307</v>
      </c>
      <c r="T672" s="226">
        <f t="shared" si="72"/>
        <v>0</v>
      </c>
      <c r="U672" s="226">
        <f t="shared" si="72"/>
        <v>0</v>
      </c>
      <c r="V672" s="226">
        <f t="shared" si="71"/>
        <v>3307</v>
      </c>
      <c r="W672" s="226">
        <v>4</v>
      </c>
      <c r="X672" s="226">
        <v>1.9</v>
      </c>
      <c r="Y672" s="102">
        <v>1</v>
      </c>
      <c r="Z672" s="207">
        <v>125666</v>
      </c>
      <c r="AA672" s="207">
        <v>8000</v>
      </c>
      <c r="AB672" s="207"/>
      <c r="AC672" s="226">
        <f t="shared" si="69"/>
        <v>133666</v>
      </c>
      <c r="AD672" s="226">
        <v>5</v>
      </c>
      <c r="AE672" s="226">
        <v>1.9</v>
      </c>
      <c r="AF672" s="102">
        <v>1</v>
      </c>
      <c r="AG672" s="207">
        <v>125666</v>
      </c>
      <c r="AH672" s="207">
        <v>8000</v>
      </c>
      <c r="AI672" s="207"/>
      <c r="AJ672" s="226">
        <f t="shared" si="70"/>
        <v>133666</v>
      </c>
    </row>
    <row r="673" spans="1:36" s="5" customFormat="1">
      <c r="A673" s="207">
        <v>663</v>
      </c>
      <c r="B673" s="1491" t="s">
        <v>6105</v>
      </c>
      <c r="C673" s="1491" t="s">
        <v>1153</v>
      </c>
      <c r="D673" s="226" t="s">
        <v>4556</v>
      </c>
      <c r="E673" s="226">
        <v>3</v>
      </c>
      <c r="F673" s="226">
        <v>1.84</v>
      </c>
      <c r="G673" s="102">
        <v>1</v>
      </c>
      <c r="H673" s="207">
        <v>121697.60000000001</v>
      </c>
      <c r="I673" s="207">
        <v>8000</v>
      </c>
      <c r="J673" s="207"/>
      <c r="K673" s="226">
        <f t="shared" si="67"/>
        <v>129697.60000000001</v>
      </c>
      <c r="L673" s="226">
        <v>1.79</v>
      </c>
      <c r="M673" s="102">
        <v>1</v>
      </c>
      <c r="N673" s="207">
        <v>118390.6</v>
      </c>
      <c r="O673" s="207">
        <v>8000</v>
      </c>
      <c r="P673" s="207"/>
      <c r="Q673" s="226">
        <f t="shared" si="68"/>
        <v>126390.6</v>
      </c>
      <c r="R673" s="226">
        <f t="shared" si="72"/>
        <v>0</v>
      </c>
      <c r="S673" s="226">
        <f t="shared" si="72"/>
        <v>3307</v>
      </c>
      <c r="T673" s="226">
        <f t="shared" si="72"/>
        <v>0</v>
      </c>
      <c r="U673" s="226">
        <f t="shared" si="72"/>
        <v>0</v>
      </c>
      <c r="V673" s="226">
        <f t="shared" si="71"/>
        <v>3307</v>
      </c>
      <c r="W673" s="226">
        <v>4</v>
      </c>
      <c r="X673" s="226">
        <v>1.9</v>
      </c>
      <c r="Y673" s="102">
        <v>1</v>
      </c>
      <c r="Z673" s="207">
        <v>125666</v>
      </c>
      <c r="AA673" s="207">
        <v>8000</v>
      </c>
      <c r="AB673" s="207"/>
      <c r="AC673" s="226">
        <f t="shared" si="69"/>
        <v>133666</v>
      </c>
      <c r="AD673" s="226">
        <v>5</v>
      </c>
      <c r="AE673" s="226">
        <v>1.9</v>
      </c>
      <c r="AF673" s="102">
        <v>1</v>
      </c>
      <c r="AG673" s="207">
        <v>125666</v>
      </c>
      <c r="AH673" s="207">
        <v>8000</v>
      </c>
      <c r="AI673" s="207"/>
      <c r="AJ673" s="226">
        <f t="shared" si="70"/>
        <v>133666</v>
      </c>
    </row>
    <row r="674" spans="1:36" s="5" customFormat="1">
      <c r="A674" s="207">
        <v>664</v>
      </c>
      <c r="B674" s="1491" t="s">
        <v>6106</v>
      </c>
      <c r="C674" s="1491" t="s">
        <v>1153</v>
      </c>
      <c r="D674" s="226" t="s">
        <v>4556</v>
      </c>
      <c r="E674" s="226">
        <v>3</v>
      </c>
      <c r="F674" s="226">
        <v>1.84</v>
      </c>
      <c r="G674" s="102">
        <v>1</v>
      </c>
      <c r="H674" s="207">
        <v>121697.60000000001</v>
      </c>
      <c r="I674" s="207">
        <v>8000</v>
      </c>
      <c r="J674" s="207"/>
      <c r="K674" s="226">
        <f t="shared" si="67"/>
        <v>129697.60000000001</v>
      </c>
      <c r="L674" s="226">
        <v>1.79</v>
      </c>
      <c r="M674" s="102">
        <v>1</v>
      </c>
      <c r="N674" s="207">
        <v>118390.6</v>
      </c>
      <c r="O674" s="207">
        <v>8000</v>
      </c>
      <c r="P674" s="207"/>
      <c r="Q674" s="226">
        <f t="shared" si="68"/>
        <v>126390.6</v>
      </c>
      <c r="R674" s="226">
        <f t="shared" si="72"/>
        <v>0</v>
      </c>
      <c r="S674" s="226">
        <f t="shared" si="72"/>
        <v>3307</v>
      </c>
      <c r="T674" s="226">
        <f t="shared" si="72"/>
        <v>0</v>
      </c>
      <c r="U674" s="226">
        <f t="shared" si="72"/>
        <v>0</v>
      </c>
      <c r="V674" s="226">
        <f t="shared" si="71"/>
        <v>3307</v>
      </c>
      <c r="W674" s="226">
        <v>4</v>
      </c>
      <c r="X674" s="226">
        <v>1.9</v>
      </c>
      <c r="Y674" s="102">
        <v>1</v>
      </c>
      <c r="Z674" s="207">
        <v>125666</v>
      </c>
      <c r="AA674" s="207">
        <v>8000</v>
      </c>
      <c r="AB674" s="207"/>
      <c r="AC674" s="226">
        <f t="shared" si="69"/>
        <v>133666</v>
      </c>
      <c r="AD674" s="226">
        <v>5</v>
      </c>
      <c r="AE674" s="226">
        <v>1.9</v>
      </c>
      <c r="AF674" s="102">
        <v>1</v>
      </c>
      <c r="AG674" s="207">
        <v>125666</v>
      </c>
      <c r="AH674" s="207">
        <v>8000</v>
      </c>
      <c r="AI674" s="207"/>
      <c r="AJ674" s="226">
        <f t="shared" si="70"/>
        <v>133666</v>
      </c>
    </row>
    <row r="675" spans="1:36" s="5" customFormat="1">
      <c r="A675" s="207">
        <v>665</v>
      </c>
      <c r="B675" s="1491" t="s">
        <v>6107</v>
      </c>
      <c r="C675" s="1491" t="s">
        <v>1153</v>
      </c>
      <c r="D675" s="226" t="s">
        <v>4556</v>
      </c>
      <c r="E675" s="226">
        <v>3</v>
      </c>
      <c r="F675" s="226">
        <v>1.84</v>
      </c>
      <c r="G675" s="102">
        <v>1</v>
      </c>
      <c r="H675" s="207">
        <v>121697.60000000001</v>
      </c>
      <c r="I675" s="207">
        <v>8000</v>
      </c>
      <c r="J675" s="207"/>
      <c r="K675" s="226">
        <f t="shared" si="67"/>
        <v>129697.60000000001</v>
      </c>
      <c r="L675" s="226">
        <v>1.79</v>
      </c>
      <c r="M675" s="102">
        <v>1</v>
      </c>
      <c r="N675" s="207">
        <v>118390.6</v>
      </c>
      <c r="O675" s="207">
        <v>8000</v>
      </c>
      <c r="P675" s="207"/>
      <c r="Q675" s="226">
        <f t="shared" si="68"/>
        <v>126390.6</v>
      </c>
      <c r="R675" s="226">
        <f t="shared" si="72"/>
        <v>0</v>
      </c>
      <c r="S675" s="226">
        <f t="shared" si="72"/>
        <v>3307</v>
      </c>
      <c r="T675" s="226">
        <f t="shared" si="72"/>
        <v>0</v>
      </c>
      <c r="U675" s="226">
        <f t="shared" si="72"/>
        <v>0</v>
      </c>
      <c r="V675" s="226">
        <f t="shared" si="71"/>
        <v>3307</v>
      </c>
      <c r="W675" s="226">
        <v>4</v>
      </c>
      <c r="X675" s="226">
        <v>1.9</v>
      </c>
      <c r="Y675" s="102">
        <v>1</v>
      </c>
      <c r="Z675" s="207">
        <v>125666</v>
      </c>
      <c r="AA675" s="207">
        <v>8000</v>
      </c>
      <c r="AB675" s="207"/>
      <c r="AC675" s="226">
        <f t="shared" si="69"/>
        <v>133666</v>
      </c>
      <c r="AD675" s="226">
        <v>5</v>
      </c>
      <c r="AE675" s="226">
        <v>1.9</v>
      </c>
      <c r="AF675" s="102">
        <v>1</v>
      </c>
      <c r="AG675" s="207">
        <v>125666</v>
      </c>
      <c r="AH675" s="207">
        <v>8000</v>
      </c>
      <c r="AI675" s="207"/>
      <c r="AJ675" s="226">
        <f t="shared" si="70"/>
        <v>133666</v>
      </c>
    </row>
    <row r="676" spans="1:36" s="5" customFormat="1">
      <c r="A676" s="207">
        <v>666</v>
      </c>
      <c r="B676" s="1491" t="s">
        <v>6108</v>
      </c>
      <c r="C676" s="1491" t="s">
        <v>1153</v>
      </c>
      <c r="D676" s="226" t="s">
        <v>4556</v>
      </c>
      <c r="E676" s="226">
        <v>3</v>
      </c>
      <c r="F676" s="226">
        <v>1.84</v>
      </c>
      <c r="G676" s="102">
        <v>1</v>
      </c>
      <c r="H676" s="207">
        <v>121697.60000000001</v>
      </c>
      <c r="I676" s="207">
        <v>8000</v>
      </c>
      <c r="J676" s="207"/>
      <c r="K676" s="226">
        <f t="shared" si="67"/>
        <v>129697.60000000001</v>
      </c>
      <c r="L676" s="226">
        <v>1.79</v>
      </c>
      <c r="M676" s="102">
        <v>1</v>
      </c>
      <c r="N676" s="207">
        <v>118390.6</v>
      </c>
      <c r="O676" s="207">
        <v>8000</v>
      </c>
      <c r="P676" s="207"/>
      <c r="Q676" s="226">
        <f t="shared" si="68"/>
        <v>126390.6</v>
      </c>
      <c r="R676" s="226">
        <f t="shared" si="72"/>
        <v>0</v>
      </c>
      <c r="S676" s="226">
        <f t="shared" si="72"/>
        <v>3307</v>
      </c>
      <c r="T676" s="226">
        <f t="shared" si="72"/>
        <v>0</v>
      </c>
      <c r="U676" s="226">
        <f t="shared" si="72"/>
        <v>0</v>
      </c>
      <c r="V676" s="226">
        <f t="shared" si="71"/>
        <v>3307</v>
      </c>
      <c r="W676" s="226">
        <v>4</v>
      </c>
      <c r="X676" s="226">
        <v>1.9</v>
      </c>
      <c r="Y676" s="102">
        <v>1</v>
      </c>
      <c r="Z676" s="207">
        <v>125666</v>
      </c>
      <c r="AA676" s="207">
        <v>8000</v>
      </c>
      <c r="AB676" s="207"/>
      <c r="AC676" s="226">
        <f t="shared" si="69"/>
        <v>133666</v>
      </c>
      <c r="AD676" s="226">
        <v>5</v>
      </c>
      <c r="AE676" s="226">
        <v>1.9</v>
      </c>
      <c r="AF676" s="102">
        <v>1</v>
      </c>
      <c r="AG676" s="207">
        <v>125666</v>
      </c>
      <c r="AH676" s="207">
        <v>8000</v>
      </c>
      <c r="AI676" s="207"/>
      <c r="AJ676" s="226">
        <f t="shared" si="70"/>
        <v>133666</v>
      </c>
    </row>
    <row r="677" spans="1:36" s="5" customFormat="1">
      <c r="A677" s="207">
        <v>667</v>
      </c>
      <c r="B677" s="1491" t="s">
        <v>6109</v>
      </c>
      <c r="C677" s="1491" t="s">
        <v>1153</v>
      </c>
      <c r="D677" s="226" t="s">
        <v>4556</v>
      </c>
      <c r="E677" s="226">
        <v>3</v>
      </c>
      <c r="F677" s="226">
        <v>1.84</v>
      </c>
      <c r="G677" s="102">
        <v>1</v>
      </c>
      <c r="H677" s="207">
        <v>121697.60000000001</v>
      </c>
      <c r="I677" s="207">
        <v>8000</v>
      </c>
      <c r="J677" s="207"/>
      <c r="K677" s="226">
        <f t="shared" si="67"/>
        <v>129697.60000000001</v>
      </c>
      <c r="L677" s="226">
        <v>1.79</v>
      </c>
      <c r="M677" s="102">
        <v>1</v>
      </c>
      <c r="N677" s="207">
        <v>118390.6</v>
      </c>
      <c r="O677" s="207">
        <v>8000</v>
      </c>
      <c r="P677" s="207"/>
      <c r="Q677" s="226">
        <f t="shared" si="68"/>
        <v>126390.6</v>
      </c>
      <c r="R677" s="226">
        <f t="shared" si="72"/>
        <v>0</v>
      </c>
      <c r="S677" s="226">
        <f t="shared" si="72"/>
        <v>3307</v>
      </c>
      <c r="T677" s="226">
        <f t="shared" si="72"/>
        <v>0</v>
      </c>
      <c r="U677" s="226">
        <f t="shared" si="72"/>
        <v>0</v>
      </c>
      <c r="V677" s="226">
        <f t="shared" si="71"/>
        <v>3307</v>
      </c>
      <c r="W677" s="226">
        <v>4</v>
      </c>
      <c r="X677" s="226">
        <v>1.9</v>
      </c>
      <c r="Y677" s="102">
        <v>1</v>
      </c>
      <c r="Z677" s="207">
        <v>125666</v>
      </c>
      <c r="AA677" s="207">
        <v>8000</v>
      </c>
      <c r="AB677" s="207"/>
      <c r="AC677" s="226">
        <f t="shared" si="69"/>
        <v>133666</v>
      </c>
      <c r="AD677" s="226">
        <v>5</v>
      </c>
      <c r="AE677" s="226">
        <v>1.9</v>
      </c>
      <c r="AF677" s="102">
        <v>1</v>
      </c>
      <c r="AG677" s="207">
        <v>125666</v>
      </c>
      <c r="AH677" s="207">
        <v>8000</v>
      </c>
      <c r="AI677" s="207"/>
      <c r="AJ677" s="226">
        <f t="shared" si="70"/>
        <v>133666</v>
      </c>
    </row>
    <row r="678" spans="1:36" s="5" customFormat="1">
      <c r="A678" s="207">
        <v>668</v>
      </c>
      <c r="B678" s="1491" t="s">
        <v>6141</v>
      </c>
      <c r="C678" s="1491" t="s">
        <v>1153</v>
      </c>
      <c r="D678" s="226" t="s">
        <v>4556</v>
      </c>
      <c r="E678" s="226">
        <v>4</v>
      </c>
      <c r="F678" s="226">
        <v>1.9</v>
      </c>
      <c r="G678" s="102">
        <v>1</v>
      </c>
      <c r="H678" s="207">
        <v>125666</v>
      </c>
      <c r="I678" s="207">
        <v>8000</v>
      </c>
      <c r="J678" s="207"/>
      <c r="K678" s="226">
        <f t="shared" si="67"/>
        <v>133666</v>
      </c>
      <c r="L678" s="226">
        <v>1.84</v>
      </c>
      <c r="M678" s="102">
        <v>1</v>
      </c>
      <c r="N678" s="207">
        <v>121697.60000000001</v>
      </c>
      <c r="O678" s="207">
        <v>8000</v>
      </c>
      <c r="P678" s="207"/>
      <c r="Q678" s="226">
        <f t="shared" si="68"/>
        <v>129697.60000000001</v>
      </c>
      <c r="R678" s="226">
        <f t="shared" si="72"/>
        <v>0</v>
      </c>
      <c r="S678" s="226">
        <f t="shared" si="72"/>
        <v>3968.3999999999942</v>
      </c>
      <c r="T678" s="226">
        <f t="shared" si="72"/>
        <v>0</v>
      </c>
      <c r="U678" s="226">
        <f t="shared" si="72"/>
        <v>0</v>
      </c>
      <c r="V678" s="226">
        <f t="shared" si="71"/>
        <v>3968.3999999999942</v>
      </c>
      <c r="W678" s="226">
        <v>5</v>
      </c>
      <c r="X678" s="226">
        <v>1.9</v>
      </c>
      <c r="Y678" s="102">
        <v>1</v>
      </c>
      <c r="Z678" s="207">
        <v>125666</v>
      </c>
      <c r="AA678" s="207">
        <v>8000</v>
      </c>
      <c r="AB678" s="207"/>
      <c r="AC678" s="226">
        <f t="shared" si="69"/>
        <v>133666</v>
      </c>
      <c r="AD678" s="226">
        <v>6</v>
      </c>
      <c r="AE678" s="226">
        <v>1.96</v>
      </c>
      <c r="AF678" s="102">
        <v>1</v>
      </c>
      <c r="AG678" s="207">
        <v>129634.4</v>
      </c>
      <c r="AH678" s="207">
        <v>8000</v>
      </c>
      <c r="AI678" s="207"/>
      <c r="AJ678" s="226">
        <f t="shared" si="70"/>
        <v>137634.4</v>
      </c>
    </row>
    <row r="679" spans="1:36" s="5" customFormat="1" ht="27">
      <c r="A679" s="207">
        <v>669</v>
      </c>
      <c r="B679" s="1491" t="s">
        <v>6111</v>
      </c>
      <c r="C679" s="1491" t="s">
        <v>5545</v>
      </c>
      <c r="D679" s="226" t="s">
        <v>4546</v>
      </c>
      <c r="E679" s="226">
        <v>3</v>
      </c>
      <c r="F679" s="226">
        <v>4.2699999999999996</v>
      </c>
      <c r="G679" s="102">
        <v>1</v>
      </c>
      <c r="H679" s="207">
        <v>282417.8</v>
      </c>
      <c r="I679" s="207">
        <v>0</v>
      </c>
      <c r="J679" s="207"/>
      <c r="K679" s="226">
        <f t="shared" si="67"/>
        <v>282417.8</v>
      </c>
      <c r="L679" s="226">
        <v>4.1399999999999997</v>
      </c>
      <c r="M679" s="102">
        <v>1</v>
      </c>
      <c r="N679" s="207">
        <v>273819.59999999998</v>
      </c>
      <c r="O679" s="207">
        <v>0</v>
      </c>
      <c r="P679" s="207"/>
      <c r="Q679" s="226">
        <f t="shared" si="68"/>
        <v>273819.59999999998</v>
      </c>
      <c r="R679" s="226">
        <f t="shared" si="72"/>
        <v>0</v>
      </c>
      <c r="S679" s="226">
        <f t="shared" si="72"/>
        <v>8598.2000000000116</v>
      </c>
      <c r="T679" s="226">
        <f t="shared" si="72"/>
        <v>0</v>
      </c>
      <c r="U679" s="226">
        <f t="shared" si="72"/>
        <v>0</v>
      </c>
      <c r="V679" s="226">
        <f t="shared" si="71"/>
        <v>8598.2000000000116</v>
      </c>
      <c r="W679" s="226">
        <v>4</v>
      </c>
      <c r="X679" s="226">
        <v>4.41</v>
      </c>
      <c r="Y679" s="102">
        <v>1</v>
      </c>
      <c r="Z679" s="207">
        <v>291677.40000000002</v>
      </c>
      <c r="AA679" s="207">
        <v>0</v>
      </c>
      <c r="AB679" s="207"/>
      <c r="AC679" s="226">
        <f t="shared" si="69"/>
        <v>291677.40000000002</v>
      </c>
      <c r="AD679" s="226">
        <v>5</v>
      </c>
      <c r="AE679" s="226">
        <v>4.41</v>
      </c>
      <c r="AF679" s="102">
        <v>1</v>
      </c>
      <c r="AG679" s="207">
        <v>291677.40000000002</v>
      </c>
      <c r="AH679" s="207">
        <v>0</v>
      </c>
      <c r="AI679" s="207"/>
      <c r="AJ679" s="226">
        <f t="shared" si="70"/>
        <v>291677.40000000002</v>
      </c>
    </row>
    <row r="680" spans="1:36" s="5" customFormat="1">
      <c r="A680" s="207">
        <v>670</v>
      </c>
      <c r="B680" s="1491" t="s">
        <v>6112</v>
      </c>
      <c r="C680" s="1491" t="s">
        <v>5547</v>
      </c>
      <c r="D680" s="226" t="s">
        <v>5548</v>
      </c>
      <c r="E680" s="226">
        <v>7</v>
      </c>
      <c r="F680" s="226">
        <v>2.2799999999999998</v>
      </c>
      <c r="G680" s="102">
        <v>1</v>
      </c>
      <c r="H680" s="207">
        <v>150799.19999999998</v>
      </c>
      <c r="I680" s="207">
        <v>0</v>
      </c>
      <c r="J680" s="207"/>
      <c r="K680" s="226">
        <f t="shared" si="67"/>
        <v>150799.19999999998</v>
      </c>
      <c r="L680" s="226">
        <v>2.2799999999999998</v>
      </c>
      <c r="M680" s="102">
        <v>1</v>
      </c>
      <c r="N680" s="207">
        <v>150799.19999999998</v>
      </c>
      <c r="O680" s="207">
        <v>0</v>
      </c>
      <c r="P680" s="207"/>
      <c r="Q680" s="226">
        <f t="shared" si="68"/>
        <v>150799.19999999998</v>
      </c>
      <c r="R680" s="226">
        <f t="shared" si="72"/>
        <v>0</v>
      </c>
      <c r="S680" s="226">
        <f t="shared" si="72"/>
        <v>0</v>
      </c>
      <c r="T680" s="226">
        <f t="shared" si="72"/>
        <v>0</v>
      </c>
      <c r="U680" s="226">
        <f t="shared" si="72"/>
        <v>0</v>
      </c>
      <c r="V680" s="226">
        <f t="shared" si="71"/>
        <v>0</v>
      </c>
      <c r="W680" s="226">
        <v>8</v>
      </c>
      <c r="X680" s="226">
        <v>2.35</v>
      </c>
      <c r="Y680" s="102">
        <v>1</v>
      </c>
      <c r="Z680" s="207">
        <v>155429</v>
      </c>
      <c r="AA680" s="207">
        <v>0</v>
      </c>
      <c r="AB680" s="207"/>
      <c r="AC680" s="226">
        <f t="shared" si="69"/>
        <v>155429</v>
      </c>
      <c r="AD680" s="226">
        <v>9</v>
      </c>
      <c r="AE680" s="226">
        <v>2.35</v>
      </c>
      <c r="AF680" s="102">
        <v>1</v>
      </c>
      <c r="AG680" s="207">
        <v>155429</v>
      </c>
      <c r="AH680" s="207">
        <v>0</v>
      </c>
      <c r="AI680" s="207"/>
      <c r="AJ680" s="226">
        <f t="shared" si="70"/>
        <v>155429</v>
      </c>
    </row>
    <row r="681" spans="1:36" s="5" customFormat="1">
      <c r="A681" s="207">
        <v>671</v>
      </c>
      <c r="B681" s="1491" t="s">
        <v>6113</v>
      </c>
      <c r="C681" s="1491" t="s">
        <v>5547</v>
      </c>
      <c r="D681" s="226" t="s">
        <v>5548</v>
      </c>
      <c r="E681" s="226">
        <v>3</v>
      </c>
      <c r="F681" s="226">
        <v>2.15</v>
      </c>
      <c r="G681" s="102">
        <v>1</v>
      </c>
      <c r="H681" s="207">
        <v>142201</v>
      </c>
      <c r="I681" s="207">
        <v>0</v>
      </c>
      <c r="J681" s="207"/>
      <c r="K681" s="226">
        <f t="shared" si="67"/>
        <v>142201</v>
      </c>
      <c r="L681" s="226">
        <v>2.08</v>
      </c>
      <c r="M681" s="102">
        <v>1</v>
      </c>
      <c r="N681" s="207">
        <v>137571.20000000001</v>
      </c>
      <c r="O681" s="207">
        <v>0</v>
      </c>
      <c r="P681" s="207"/>
      <c r="Q681" s="226">
        <f t="shared" si="68"/>
        <v>137571.20000000001</v>
      </c>
      <c r="R681" s="226">
        <f t="shared" si="72"/>
        <v>0</v>
      </c>
      <c r="S681" s="226">
        <f t="shared" si="72"/>
        <v>4629.7999999999884</v>
      </c>
      <c r="T681" s="226">
        <f t="shared" si="72"/>
        <v>0</v>
      </c>
      <c r="U681" s="226">
        <f t="shared" si="72"/>
        <v>0</v>
      </c>
      <c r="V681" s="226">
        <f t="shared" si="71"/>
        <v>4629.7999999999884</v>
      </c>
      <c r="W681" s="226">
        <v>4</v>
      </c>
      <c r="X681" s="226">
        <v>2.21</v>
      </c>
      <c r="Y681" s="102">
        <v>1</v>
      </c>
      <c r="Z681" s="207">
        <v>146169.4</v>
      </c>
      <c r="AA681" s="207">
        <v>0</v>
      </c>
      <c r="AB681" s="207"/>
      <c r="AC681" s="226">
        <f t="shared" si="69"/>
        <v>146169.4</v>
      </c>
      <c r="AD681" s="226">
        <v>5</v>
      </c>
      <c r="AE681" s="226">
        <v>2.21</v>
      </c>
      <c r="AF681" s="102">
        <v>1</v>
      </c>
      <c r="AG681" s="207">
        <v>146169.4</v>
      </c>
      <c r="AH681" s="207">
        <v>0</v>
      </c>
      <c r="AI681" s="207"/>
      <c r="AJ681" s="226">
        <f t="shared" si="70"/>
        <v>146169.4</v>
      </c>
    </row>
    <row r="682" spans="1:36" s="5" customFormat="1">
      <c r="A682" s="207">
        <v>672</v>
      </c>
      <c r="B682" s="1491" t="s">
        <v>6114</v>
      </c>
      <c r="C682" s="1491" t="s">
        <v>5547</v>
      </c>
      <c r="D682" s="226" t="s">
        <v>5548</v>
      </c>
      <c r="E682" s="226">
        <v>3</v>
      </c>
      <c r="F682" s="226">
        <v>2.15</v>
      </c>
      <c r="G682" s="102">
        <v>1</v>
      </c>
      <c r="H682" s="207">
        <v>142201</v>
      </c>
      <c r="I682" s="207">
        <v>0</v>
      </c>
      <c r="J682" s="207"/>
      <c r="K682" s="226">
        <f t="shared" si="67"/>
        <v>142201</v>
      </c>
      <c r="L682" s="226">
        <v>2.08</v>
      </c>
      <c r="M682" s="102">
        <v>1</v>
      </c>
      <c r="N682" s="207">
        <v>137571.20000000001</v>
      </c>
      <c r="O682" s="207">
        <v>0</v>
      </c>
      <c r="P682" s="207"/>
      <c r="Q682" s="226">
        <f t="shared" si="68"/>
        <v>137571.20000000001</v>
      </c>
      <c r="R682" s="226">
        <f t="shared" si="72"/>
        <v>0</v>
      </c>
      <c r="S682" s="226">
        <f t="shared" si="72"/>
        <v>4629.7999999999884</v>
      </c>
      <c r="T682" s="226">
        <f t="shared" si="72"/>
        <v>0</v>
      </c>
      <c r="U682" s="226">
        <f t="shared" si="72"/>
        <v>0</v>
      </c>
      <c r="V682" s="226">
        <f t="shared" si="71"/>
        <v>4629.7999999999884</v>
      </c>
      <c r="W682" s="226">
        <v>4</v>
      </c>
      <c r="X682" s="226">
        <v>2.21</v>
      </c>
      <c r="Y682" s="102">
        <v>1</v>
      </c>
      <c r="Z682" s="207">
        <v>146169.4</v>
      </c>
      <c r="AA682" s="207">
        <v>0</v>
      </c>
      <c r="AB682" s="207"/>
      <c r="AC682" s="226">
        <f t="shared" si="69"/>
        <v>146169.4</v>
      </c>
      <c r="AD682" s="226">
        <v>5</v>
      </c>
      <c r="AE682" s="226">
        <v>2.21</v>
      </c>
      <c r="AF682" s="102">
        <v>1</v>
      </c>
      <c r="AG682" s="207">
        <v>146169.4</v>
      </c>
      <c r="AH682" s="207">
        <v>0</v>
      </c>
      <c r="AI682" s="207"/>
      <c r="AJ682" s="226">
        <f t="shared" si="70"/>
        <v>146169.4</v>
      </c>
    </row>
    <row r="683" spans="1:36" s="5" customFormat="1">
      <c r="A683" s="207">
        <v>673</v>
      </c>
      <c r="B683" s="1491" t="s">
        <v>6115</v>
      </c>
      <c r="C683" s="1491" t="s">
        <v>1153</v>
      </c>
      <c r="D683" s="226" t="s">
        <v>4556</v>
      </c>
      <c r="E683" s="226">
        <v>6</v>
      </c>
      <c r="F683" s="226">
        <v>1.96</v>
      </c>
      <c r="G683" s="102">
        <v>1</v>
      </c>
      <c r="H683" s="207">
        <v>129634.4</v>
      </c>
      <c r="I683" s="207">
        <v>0</v>
      </c>
      <c r="J683" s="207"/>
      <c r="K683" s="226">
        <f t="shared" si="67"/>
        <v>129634.4</v>
      </c>
      <c r="L683" s="226">
        <v>1.9</v>
      </c>
      <c r="M683" s="102">
        <v>1</v>
      </c>
      <c r="N683" s="207">
        <v>125666</v>
      </c>
      <c r="O683" s="207">
        <v>0</v>
      </c>
      <c r="P683" s="207"/>
      <c r="Q683" s="226">
        <f t="shared" si="68"/>
        <v>125666</v>
      </c>
      <c r="R683" s="226">
        <f t="shared" si="72"/>
        <v>0</v>
      </c>
      <c r="S683" s="226">
        <f t="shared" si="72"/>
        <v>3968.3999999999942</v>
      </c>
      <c r="T683" s="226">
        <f t="shared" si="72"/>
        <v>0</v>
      </c>
      <c r="U683" s="226">
        <f t="shared" si="72"/>
        <v>0</v>
      </c>
      <c r="V683" s="226">
        <f t="shared" si="71"/>
        <v>3968.3999999999942</v>
      </c>
      <c r="W683" s="226">
        <v>7</v>
      </c>
      <c r="X683" s="226">
        <v>1.96</v>
      </c>
      <c r="Y683" s="102">
        <v>1</v>
      </c>
      <c r="Z683" s="207">
        <v>129634.4</v>
      </c>
      <c r="AA683" s="207">
        <v>0</v>
      </c>
      <c r="AB683" s="207"/>
      <c r="AC683" s="226">
        <f t="shared" si="69"/>
        <v>129634.4</v>
      </c>
      <c r="AD683" s="226">
        <v>8</v>
      </c>
      <c r="AE683" s="226">
        <v>2.02</v>
      </c>
      <c r="AF683" s="102">
        <v>1</v>
      </c>
      <c r="AG683" s="207">
        <v>133602.79999999999</v>
      </c>
      <c r="AH683" s="207">
        <v>0</v>
      </c>
      <c r="AI683" s="207"/>
      <c r="AJ683" s="226">
        <f t="shared" si="70"/>
        <v>133602.79999999999</v>
      </c>
    </row>
    <row r="684" spans="1:36" s="5" customFormat="1">
      <c r="A684" s="207">
        <v>674</v>
      </c>
      <c r="B684" s="1491" t="s">
        <v>6116</v>
      </c>
      <c r="C684" s="1491" t="s">
        <v>1153</v>
      </c>
      <c r="D684" s="226" t="s">
        <v>4556</v>
      </c>
      <c r="E684" s="226">
        <v>6</v>
      </c>
      <c r="F684" s="226">
        <v>1.96</v>
      </c>
      <c r="G684" s="102">
        <v>1</v>
      </c>
      <c r="H684" s="207">
        <v>129634.4</v>
      </c>
      <c r="I684" s="207">
        <v>0</v>
      </c>
      <c r="J684" s="207"/>
      <c r="K684" s="226">
        <f t="shared" si="67"/>
        <v>129634.4</v>
      </c>
      <c r="L684" s="226">
        <v>1.9</v>
      </c>
      <c r="M684" s="102">
        <v>1</v>
      </c>
      <c r="N684" s="207">
        <v>125666</v>
      </c>
      <c r="O684" s="207">
        <v>0</v>
      </c>
      <c r="P684" s="207"/>
      <c r="Q684" s="226">
        <f t="shared" si="68"/>
        <v>125666</v>
      </c>
      <c r="R684" s="226">
        <f t="shared" si="72"/>
        <v>0</v>
      </c>
      <c r="S684" s="226">
        <f t="shared" si="72"/>
        <v>3968.3999999999942</v>
      </c>
      <c r="T684" s="226">
        <f t="shared" si="72"/>
        <v>0</v>
      </c>
      <c r="U684" s="226">
        <f t="shared" si="72"/>
        <v>0</v>
      </c>
      <c r="V684" s="226">
        <f t="shared" si="71"/>
        <v>3968.3999999999942</v>
      </c>
      <c r="W684" s="226">
        <v>7</v>
      </c>
      <c r="X684" s="226">
        <v>1.96</v>
      </c>
      <c r="Y684" s="102">
        <v>1</v>
      </c>
      <c r="Z684" s="207">
        <v>129634.4</v>
      </c>
      <c r="AA684" s="207">
        <v>0</v>
      </c>
      <c r="AB684" s="207"/>
      <c r="AC684" s="226">
        <f t="shared" si="69"/>
        <v>129634.4</v>
      </c>
      <c r="AD684" s="226">
        <v>8</v>
      </c>
      <c r="AE684" s="226">
        <v>2.02</v>
      </c>
      <c r="AF684" s="102">
        <v>1</v>
      </c>
      <c r="AG684" s="207">
        <v>133602.79999999999</v>
      </c>
      <c r="AH684" s="207">
        <v>0</v>
      </c>
      <c r="AI684" s="207"/>
      <c r="AJ684" s="226">
        <f t="shared" si="70"/>
        <v>133602.79999999999</v>
      </c>
    </row>
    <row r="685" spans="1:36" s="5" customFormat="1">
      <c r="A685" s="207">
        <v>675</v>
      </c>
      <c r="B685" s="1491" t="s">
        <v>6117</v>
      </c>
      <c r="C685" s="1491" t="s">
        <v>1153</v>
      </c>
      <c r="D685" s="226" t="s">
        <v>4556</v>
      </c>
      <c r="E685" s="226">
        <v>6</v>
      </c>
      <c r="F685" s="226">
        <v>1.96</v>
      </c>
      <c r="G685" s="102">
        <v>1</v>
      </c>
      <c r="H685" s="207">
        <v>129634.4</v>
      </c>
      <c r="I685" s="207">
        <v>0</v>
      </c>
      <c r="J685" s="207"/>
      <c r="K685" s="226">
        <f t="shared" si="67"/>
        <v>129634.4</v>
      </c>
      <c r="L685" s="226">
        <v>1.9</v>
      </c>
      <c r="M685" s="102">
        <v>1</v>
      </c>
      <c r="N685" s="207">
        <v>125666</v>
      </c>
      <c r="O685" s="207">
        <v>0</v>
      </c>
      <c r="P685" s="207"/>
      <c r="Q685" s="226">
        <f t="shared" si="68"/>
        <v>125666</v>
      </c>
      <c r="R685" s="226">
        <f t="shared" si="72"/>
        <v>0</v>
      </c>
      <c r="S685" s="226">
        <f t="shared" si="72"/>
        <v>3968.3999999999942</v>
      </c>
      <c r="T685" s="226">
        <f t="shared" si="72"/>
        <v>0</v>
      </c>
      <c r="U685" s="226">
        <f t="shared" si="72"/>
        <v>0</v>
      </c>
      <c r="V685" s="226">
        <f t="shared" si="71"/>
        <v>3968.3999999999942</v>
      </c>
      <c r="W685" s="226">
        <v>7</v>
      </c>
      <c r="X685" s="226">
        <v>1.96</v>
      </c>
      <c r="Y685" s="102">
        <v>1</v>
      </c>
      <c r="Z685" s="207">
        <v>129634.4</v>
      </c>
      <c r="AA685" s="207">
        <v>0</v>
      </c>
      <c r="AB685" s="207"/>
      <c r="AC685" s="226">
        <f t="shared" si="69"/>
        <v>129634.4</v>
      </c>
      <c r="AD685" s="226">
        <v>8</v>
      </c>
      <c r="AE685" s="226">
        <v>2.02</v>
      </c>
      <c r="AF685" s="102">
        <v>1</v>
      </c>
      <c r="AG685" s="207">
        <v>133602.79999999999</v>
      </c>
      <c r="AH685" s="207">
        <v>0</v>
      </c>
      <c r="AI685" s="207"/>
      <c r="AJ685" s="226">
        <f t="shared" si="70"/>
        <v>133602.79999999999</v>
      </c>
    </row>
    <row r="686" spans="1:36" s="5" customFormat="1">
      <c r="A686" s="207">
        <v>676</v>
      </c>
      <c r="B686" s="1491" t="s">
        <v>6118</v>
      </c>
      <c r="C686" s="1491" t="s">
        <v>1153</v>
      </c>
      <c r="D686" s="226" t="s">
        <v>4556</v>
      </c>
      <c r="E686" s="226">
        <v>3</v>
      </c>
      <c r="F686" s="226">
        <v>1.84</v>
      </c>
      <c r="G686" s="102">
        <v>1</v>
      </c>
      <c r="H686" s="207">
        <v>121697.60000000001</v>
      </c>
      <c r="I686" s="207">
        <v>0</v>
      </c>
      <c r="J686" s="207"/>
      <c r="K686" s="226">
        <f t="shared" si="67"/>
        <v>121697.60000000001</v>
      </c>
      <c r="L686" s="226">
        <v>1.79</v>
      </c>
      <c r="M686" s="102">
        <v>1</v>
      </c>
      <c r="N686" s="207">
        <v>118390.6</v>
      </c>
      <c r="O686" s="207">
        <v>0</v>
      </c>
      <c r="P686" s="207"/>
      <c r="Q686" s="226">
        <f t="shared" si="68"/>
        <v>118390.6</v>
      </c>
      <c r="R686" s="226">
        <f t="shared" si="72"/>
        <v>0</v>
      </c>
      <c r="S686" s="226">
        <f t="shared" si="72"/>
        <v>3307</v>
      </c>
      <c r="T686" s="226">
        <f t="shared" si="72"/>
        <v>0</v>
      </c>
      <c r="U686" s="226">
        <f t="shared" si="72"/>
        <v>0</v>
      </c>
      <c r="V686" s="226">
        <f t="shared" si="71"/>
        <v>3307</v>
      </c>
      <c r="W686" s="226">
        <v>4</v>
      </c>
      <c r="X686" s="226">
        <v>1.9</v>
      </c>
      <c r="Y686" s="102">
        <v>1</v>
      </c>
      <c r="Z686" s="207">
        <v>125666</v>
      </c>
      <c r="AA686" s="207">
        <v>0</v>
      </c>
      <c r="AB686" s="207"/>
      <c r="AC686" s="226">
        <f t="shared" si="69"/>
        <v>125666</v>
      </c>
      <c r="AD686" s="226">
        <v>5</v>
      </c>
      <c r="AE686" s="226">
        <v>1.9</v>
      </c>
      <c r="AF686" s="102">
        <v>1</v>
      </c>
      <c r="AG686" s="207">
        <v>125666</v>
      </c>
      <c r="AH686" s="207">
        <v>0</v>
      </c>
      <c r="AI686" s="207"/>
      <c r="AJ686" s="226">
        <f t="shared" si="70"/>
        <v>125666</v>
      </c>
    </row>
    <row r="687" spans="1:36" s="5" customFormat="1">
      <c r="A687" s="207">
        <v>677</v>
      </c>
      <c r="B687" s="1491" t="s">
        <v>6119</v>
      </c>
      <c r="C687" s="1491" t="s">
        <v>1153</v>
      </c>
      <c r="D687" s="226" t="s">
        <v>4556</v>
      </c>
      <c r="E687" s="226">
        <v>3</v>
      </c>
      <c r="F687" s="226">
        <v>1.84</v>
      </c>
      <c r="G687" s="102">
        <v>1</v>
      </c>
      <c r="H687" s="207">
        <v>121697.60000000001</v>
      </c>
      <c r="I687" s="207">
        <v>0</v>
      </c>
      <c r="J687" s="207"/>
      <c r="K687" s="226">
        <f t="shared" si="67"/>
        <v>121697.60000000001</v>
      </c>
      <c r="L687" s="226">
        <v>1.79</v>
      </c>
      <c r="M687" s="102">
        <v>1</v>
      </c>
      <c r="N687" s="207">
        <v>118390.6</v>
      </c>
      <c r="O687" s="207">
        <v>0</v>
      </c>
      <c r="P687" s="207"/>
      <c r="Q687" s="226">
        <f t="shared" si="68"/>
        <v>118390.6</v>
      </c>
      <c r="R687" s="226">
        <f t="shared" si="72"/>
        <v>0</v>
      </c>
      <c r="S687" s="226">
        <f t="shared" si="72"/>
        <v>3307</v>
      </c>
      <c r="T687" s="226">
        <f t="shared" si="72"/>
        <v>0</v>
      </c>
      <c r="U687" s="226">
        <f t="shared" si="72"/>
        <v>0</v>
      </c>
      <c r="V687" s="226">
        <f t="shared" si="71"/>
        <v>3307</v>
      </c>
      <c r="W687" s="226">
        <v>4</v>
      </c>
      <c r="X687" s="226">
        <v>1.9</v>
      </c>
      <c r="Y687" s="102">
        <v>1</v>
      </c>
      <c r="Z687" s="207">
        <v>125666</v>
      </c>
      <c r="AA687" s="207">
        <v>0</v>
      </c>
      <c r="AB687" s="207"/>
      <c r="AC687" s="226">
        <f t="shared" si="69"/>
        <v>125666</v>
      </c>
      <c r="AD687" s="226">
        <v>5</v>
      </c>
      <c r="AE687" s="226">
        <v>1.9</v>
      </c>
      <c r="AF687" s="102">
        <v>1</v>
      </c>
      <c r="AG687" s="207">
        <v>125666</v>
      </c>
      <c r="AH687" s="207">
        <v>0</v>
      </c>
      <c r="AI687" s="207"/>
      <c r="AJ687" s="226">
        <f t="shared" si="70"/>
        <v>125666</v>
      </c>
    </row>
    <row r="688" spans="1:36" s="5" customFormat="1">
      <c r="A688" s="207">
        <v>678</v>
      </c>
      <c r="B688" s="1491" t="s">
        <v>6120</v>
      </c>
      <c r="C688" s="1491" t="s">
        <v>1153</v>
      </c>
      <c r="D688" s="226" t="s">
        <v>4556</v>
      </c>
      <c r="E688" s="226">
        <v>3</v>
      </c>
      <c r="F688" s="226">
        <v>1.84</v>
      </c>
      <c r="G688" s="102">
        <v>1</v>
      </c>
      <c r="H688" s="207">
        <v>121697.60000000001</v>
      </c>
      <c r="I688" s="207">
        <v>0</v>
      </c>
      <c r="J688" s="207"/>
      <c r="K688" s="226">
        <f t="shared" si="67"/>
        <v>121697.60000000001</v>
      </c>
      <c r="L688" s="226">
        <v>1.79</v>
      </c>
      <c r="M688" s="102">
        <v>1</v>
      </c>
      <c r="N688" s="207">
        <v>118390.6</v>
      </c>
      <c r="O688" s="207">
        <v>0</v>
      </c>
      <c r="P688" s="207"/>
      <c r="Q688" s="226">
        <f t="shared" si="68"/>
        <v>118390.6</v>
      </c>
      <c r="R688" s="226">
        <f t="shared" si="72"/>
        <v>0</v>
      </c>
      <c r="S688" s="226">
        <f t="shared" si="72"/>
        <v>3307</v>
      </c>
      <c r="T688" s="226">
        <f t="shared" si="72"/>
        <v>0</v>
      </c>
      <c r="U688" s="226">
        <f t="shared" si="72"/>
        <v>0</v>
      </c>
      <c r="V688" s="226">
        <f t="shared" si="71"/>
        <v>3307</v>
      </c>
      <c r="W688" s="226">
        <v>4</v>
      </c>
      <c r="X688" s="226">
        <v>1.9</v>
      </c>
      <c r="Y688" s="102">
        <v>1</v>
      </c>
      <c r="Z688" s="207">
        <v>125666</v>
      </c>
      <c r="AA688" s="207">
        <v>0</v>
      </c>
      <c r="AB688" s="207"/>
      <c r="AC688" s="226">
        <f t="shared" si="69"/>
        <v>125666</v>
      </c>
      <c r="AD688" s="226">
        <v>5</v>
      </c>
      <c r="AE688" s="226">
        <v>1.9</v>
      </c>
      <c r="AF688" s="102">
        <v>1</v>
      </c>
      <c r="AG688" s="207">
        <v>125666</v>
      </c>
      <c r="AH688" s="207">
        <v>0</v>
      </c>
      <c r="AI688" s="207"/>
      <c r="AJ688" s="226">
        <f t="shared" si="70"/>
        <v>125666</v>
      </c>
    </row>
    <row r="689" spans="1:36" s="5" customFormat="1">
      <c r="A689" s="207">
        <v>679</v>
      </c>
      <c r="B689" s="1491" t="s">
        <v>6121</v>
      </c>
      <c r="C689" s="1491" t="s">
        <v>1153</v>
      </c>
      <c r="D689" s="226" t="s">
        <v>4556</v>
      </c>
      <c r="E689" s="226">
        <v>6</v>
      </c>
      <c r="F689" s="226">
        <v>1.96</v>
      </c>
      <c r="G689" s="102">
        <v>1</v>
      </c>
      <c r="H689" s="207">
        <v>129634.4</v>
      </c>
      <c r="I689" s="207">
        <v>0</v>
      </c>
      <c r="J689" s="207"/>
      <c r="K689" s="226">
        <f t="shared" si="67"/>
        <v>129634.4</v>
      </c>
      <c r="L689" s="226">
        <v>1.9</v>
      </c>
      <c r="M689" s="102">
        <v>1</v>
      </c>
      <c r="N689" s="207">
        <v>125666</v>
      </c>
      <c r="O689" s="207">
        <v>0</v>
      </c>
      <c r="P689" s="207"/>
      <c r="Q689" s="226">
        <f t="shared" si="68"/>
        <v>125666</v>
      </c>
      <c r="R689" s="226">
        <f t="shared" si="72"/>
        <v>0</v>
      </c>
      <c r="S689" s="226">
        <f t="shared" si="72"/>
        <v>3968.3999999999942</v>
      </c>
      <c r="T689" s="226">
        <f t="shared" si="72"/>
        <v>0</v>
      </c>
      <c r="U689" s="226">
        <f t="shared" si="72"/>
        <v>0</v>
      </c>
      <c r="V689" s="226">
        <f t="shared" si="71"/>
        <v>3968.3999999999942</v>
      </c>
      <c r="W689" s="226">
        <v>7</v>
      </c>
      <c r="X689" s="226">
        <v>1.96</v>
      </c>
      <c r="Y689" s="102">
        <v>1</v>
      </c>
      <c r="Z689" s="207">
        <v>129634.4</v>
      </c>
      <c r="AA689" s="207">
        <v>0</v>
      </c>
      <c r="AB689" s="207"/>
      <c r="AC689" s="226">
        <f t="shared" si="69"/>
        <v>129634.4</v>
      </c>
      <c r="AD689" s="226">
        <v>8</v>
      </c>
      <c r="AE689" s="226">
        <v>2.02</v>
      </c>
      <c r="AF689" s="102">
        <v>1</v>
      </c>
      <c r="AG689" s="207">
        <v>133602.79999999999</v>
      </c>
      <c r="AH689" s="207">
        <v>0</v>
      </c>
      <c r="AI689" s="207"/>
      <c r="AJ689" s="226">
        <f t="shared" si="70"/>
        <v>133602.79999999999</v>
      </c>
    </row>
    <row r="690" spans="1:36" s="5" customFormat="1">
      <c r="A690" s="207">
        <v>680</v>
      </c>
      <c r="B690" s="1491" t="s">
        <v>6122</v>
      </c>
      <c r="C690" s="1491" t="s">
        <v>1153</v>
      </c>
      <c r="D690" s="226" t="s">
        <v>4556</v>
      </c>
      <c r="E690" s="226">
        <v>3</v>
      </c>
      <c r="F690" s="226">
        <v>1.84</v>
      </c>
      <c r="G690" s="102">
        <v>1</v>
      </c>
      <c r="H690" s="207">
        <v>121697.60000000001</v>
      </c>
      <c r="I690" s="207">
        <v>0</v>
      </c>
      <c r="J690" s="207"/>
      <c r="K690" s="226">
        <f t="shared" si="67"/>
        <v>121697.60000000001</v>
      </c>
      <c r="L690" s="226">
        <v>1.79</v>
      </c>
      <c r="M690" s="102">
        <v>1</v>
      </c>
      <c r="N690" s="207">
        <v>118390.6</v>
      </c>
      <c r="O690" s="207">
        <v>0</v>
      </c>
      <c r="P690" s="207"/>
      <c r="Q690" s="226">
        <f t="shared" si="68"/>
        <v>118390.6</v>
      </c>
      <c r="R690" s="226">
        <f t="shared" si="72"/>
        <v>0</v>
      </c>
      <c r="S690" s="226">
        <f t="shared" si="72"/>
        <v>3307</v>
      </c>
      <c r="T690" s="226">
        <f t="shared" si="72"/>
        <v>0</v>
      </c>
      <c r="U690" s="226">
        <f t="shared" si="72"/>
        <v>0</v>
      </c>
      <c r="V690" s="226">
        <f t="shared" si="71"/>
        <v>3307</v>
      </c>
      <c r="W690" s="226">
        <v>4</v>
      </c>
      <c r="X690" s="226">
        <v>1.9</v>
      </c>
      <c r="Y690" s="102">
        <v>1</v>
      </c>
      <c r="Z690" s="207">
        <v>125666</v>
      </c>
      <c r="AA690" s="207">
        <v>0</v>
      </c>
      <c r="AB690" s="207"/>
      <c r="AC690" s="226">
        <f t="shared" si="69"/>
        <v>125666</v>
      </c>
      <c r="AD690" s="226">
        <v>5</v>
      </c>
      <c r="AE690" s="226">
        <v>1.9</v>
      </c>
      <c r="AF690" s="102">
        <v>1</v>
      </c>
      <c r="AG690" s="207">
        <v>125666</v>
      </c>
      <c r="AH690" s="207">
        <v>0</v>
      </c>
      <c r="AI690" s="207"/>
      <c r="AJ690" s="226">
        <f t="shared" si="70"/>
        <v>125666</v>
      </c>
    </row>
    <row r="691" spans="1:36" s="5" customFormat="1">
      <c r="A691" s="207">
        <v>681</v>
      </c>
      <c r="B691" s="1491" t="s">
        <v>6123</v>
      </c>
      <c r="C691" s="1491" t="s">
        <v>1153</v>
      </c>
      <c r="D691" s="226" t="s">
        <v>4556</v>
      </c>
      <c r="E691" s="226">
        <v>3</v>
      </c>
      <c r="F691" s="226">
        <v>1.84</v>
      </c>
      <c r="G691" s="102">
        <v>1</v>
      </c>
      <c r="H691" s="207">
        <v>121697.60000000001</v>
      </c>
      <c r="I691" s="207">
        <v>0</v>
      </c>
      <c r="J691" s="207"/>
      <c r="K691" s="226">
        <f t="shared" si="67"/>
        <v>121697.60000000001</v>
      </c>
      <c r="L691" s="226">
        <v>1.79</v>
      </c>
      <c r="M691" s="102">
        <v>1</v>
      </c>
      <c r="N691" s="207">
        <v>118390.6</v>
      </c>
      <c r="O691" s="207">
        <v>0</v>
      </c>
      <c r="P691" s="207"/>
      <c r="Q691" s="226">
        <f t="shared" si="68"/>
        <v>118390.6</v>
      </c>
      <c r="R691" s="226">
        <f t="shared" si="72"/>
        <v>0</v>
      </c>
      <c r="S691" s="226">
        <f t="shared" si="72"/>
        <v>3307</v>
      </c>
      <c r="T691" s="226">
        <f t="shared" si="72"/>
        <v>0</v>
      </c>
      <c r="U691" s="226">
        <f t="shared" si="72"/>
        <v>0</v>
      </c>
      <c r="V691" s="226">
        <f t="shared" si="71"/>
        <v>3307</v>
      </c>
      <c r="W691" s="226">
        <v>4</v>
      </c>
      <c r="X691" s="226">
        <v>1.9</v>
      </c>
      <c r="Y691" s="102">
        <v>1</v>
      </c>
      <c r="Z691" s="207">
        <v>125666</v>
      </c>
      <c r="AA691" s="207">
        <v>0</v>
      </c>
      <c r="AB691" s="207"/>
      <c r="AC691" s="226">
        <f t="shared" si="69"/>
        <v>125666</v>
      </c>
      <c r="AD691" s="226">
        <v>5</v>
      </c>
      <c r="AE691" s="226">
        <v>1.9</v>
      </c>
      <c r="AF691" s="102">
        <v>1</v>
      </c>
      <c r="AG691" s="207">
        <v>125666</v>
      </c>
      <c r="AH691" s="207">
        <v>0</v>
      </c>
      <c r="AI691" s="207"/>
      <c r="AJ691" s="226">
        <f t="shared" si="70"/>
        <v>125666</v>
      </c>
    </row>
    <row r="692" spans="1:36" s="5" customFormat="1">
      <c r="A692" s="207">
        <v>682</v>
      </c>
      <c r="B692" s="1491" t="s">
        <v>6124</v>
      </c>
      <c r="C692" s="1491" t="s">
        <v>1153</v>
      </c>
      <c r="D692" s="226" t="s">
        <v>4556</v>
      </c>
      <c r="E692" s="226">
        <v>3</v>
      </c>
      <c r="F692" s="226">
        <v>1.84</v>
      </c>
      <c r="G692" s="102">
        <v>1</v>
      </c>
      <c r="H692" s="207">
        <v>121697.60000000001</v>
      </c>
      <c r="I692" s="207">
        <v>0</v>
      </c>
      <c r="J692" s="207"/>
      <c r="K692" s="226">
        <f t="shared" si="67"/>
        <v>121697.60000000001</v>
      </c>
      <c r="L692" s="226">
        <v>1.79</v>
      </c>
      <c r="M692" s="102">
        <v>1</v>
      </c>
      <c r="N692" s="207">
        <v>118390.6</v>
      </c>
      <c r="O692" s="207">
        <v>0</v>
      </c>
      <c r="P692" s="207"/>
      <c r="Q692" s="226">
        <f t="shared" si="68"/>
        <v>118390.6</v>
      </c>
      <c r="R692" s="226">
        <f t="shared" si="72"/>
        <v>0</v>
      </c>
      <c r="S692" s="226">
        <f t="shared" si="72"/>
        <v>3307</v>
      </c>
      <c r="T692" s="226">
        <f t="shared" si="72"/>
        <v>0</v>
      </c>
      <c r="U692" s="226">
        <f t="shared" si="72"/>
        <v>0</v>
      </c>
      <c r="V692" s="226">
        <f t="shared" si="71"/>
        <v>3307</v>
      </c>
      <c r="W692" s="226">
        <v>4</v>
      </c>
      <c r="X692" s="226">
        <v>1.9</v>
      </c>
      <c r="Y692" s="102">
        <v>1</v>
      </c>
      <c r="Z692" s="207">
        <v>125666</v>
      </c>
      <c r="AA692" s="207">
        <v>0</v>
      </c>
      <c r="AB692" s="207"/>
      <c r="AC692" s="226">
        <f t="shared" si="69"/>
        <v>125666</v>
      </c>
      <c r="AD692" s="226">
        <v>5</v>
      </c>
      <c r="AE692" s="226">
        <v>1.9</v>
      </c>
      <c r="AF692" s="102">
        <v>1</v>
      </c>
      <c r="AG692" s="207">
        <v>125666</v>
      </c>
      <c r="AH692" s="207">
        <v>0</v>
      </c>
      <c r="AI692" s="207"/>
      <c r="AJ692" s="226">
        <f t="shared" si="70"/>
        <v>125666</v>
      </c>
    </row>
    <row r="693" spans="1:36" s="5" customFormat="1">
      <c r="A693" s="207">
        <v>683</v>
      </c>
      <c r="B693" s="1491" t="s">
        <v>6145</v>
      </c>
      <c r="C693" s="1491" t="s">
        <v>1153</v>
      </c>
      <c r="D693" s="226" t="s">
        <v>4556</v>
      </c>
      <c r="E693" s="226">
        <v>3</v>
      </c>
      <c r="F693" s="226">
        <v>1.84</v>
      </c>
      <c r="G693" s="102">
        <v>1</v>
      </c>
      <c r="H693" s="207">
        <v>121697.60000000001</v>
      </c>
      <c r="I693" s="207">
        <v>0</v>
      </c>
      <c r="J693" s="207"/>
      <c r="K693" s="226">
        <f t="shared" si="67"/>
        <v>121697.60000000001</v>
      </c>
      <c r="L693" s="226">
        <v>1.79</v>
      </c>
      <c r="M693" s="102">
        <v>1</v>
      </c>
      <c r="N693" s="207">
        <v>118390.6</v>
      </c>
      <c r="O693" s="207">
        <v>0</v>
      </c>
      <c r="P693" s="207"/>
      <c r="Q693" s="226">
        <f t="shared" si="68"/>
        <v>118390.6</v>
      </c>
      <c r="R693" s="226">
        <f t="shared" si="72"/>
        <v>0</v>
      </c>
      <c r="S693" s="226">
        <f t="shared" si="72"/>
        <v>3307</v>
      </c>
      <c r="T693" s="226">
        <f t="shared" si="72"/>
        <v>0</v>
      </c>
      <c r="U693" s="226">
        <f t="shared" si="72"/>
        <v>0</v>
      </c>
      <c r="V693" s="226">
        <f t="shared" si="71"/>
        <v>3307</v>
      </c>
      <c r="W693" s="226">
        <v>4</v>
      </c>
      <c r="X693" s="226">
        <v>1.9</v>
      </c>
      <c r="Y693" s="102">
        <v>1</v>
      </c>
      <c r="Z693" s="207">
        <v>125666</v>
      </c>
      <c r="AA693" s="207">
        <v>0</v>
      </c>
      <c r="AB693" s="207"/>
      <c r="AC693" s="226">
        <f t="shared" si="69"/>
        <v>125666</v>
      </c>
      <c r="AD693" s="226">
        <v>5</v>
      </c>
      <c r="AE693" s="226">
        <v>1.9</v>
      </c>
      <c r="AF693" s="102">
        <v>1</v>
      </c>
      <c r="AG693" s="207">
        <v>125666</v>
      </c>
      <c r="AH693" s="207">
        <v>0</v>
      </c>
      <c r="AI693" s="207"/>
      <c r="AJ693" s="226">
        <f t="shared" si="70"/>
        <v>125666</v>
      </c>
    </row>
    <row r="694" spans="1:36" s="5" customFormat="1">
      <c r="A694" s="207">
        <v>684</v>
      </c>
      <c r="B694" s="1491" t="s">
        <v>6126</v>
      </c>
      <c r="C694" s="1491" t="s">
        <v>1153</v>
      </c>
      <c r="D694" s="226" t="s">
        <v>4556</v>
      </c>
      <c r="E694" s="226">
        <v>7</v>
      </c>
      <c r="F694" s="226">
        <v>1.96</v>
      </c>
      <c r="G694" s="102">
        <v>1</v>
      </c>
      <c r="H694" s="207">
        <v>129634.4</v>
      </c>
      <c r="I694" s="207">
        <v>0</v>
      </c>
      <c r="J694" s="207"/>
      <c r="K694" s="226">
        <f t="shared" si="67"/>
        <v>129634.4</v>
      </c>
      <c r="L694" s="226">
        <v>1.96</v>
      </c>
      <c r="M694" s="102">
        <v>1</v>
      </c>
      <c r="N694" s="207">
        <v>129634.4</v>
      </c>
      <c r="O694" s="207">
        <v>0</v>
      </c>
      <c r="P694" s="207"/>
      <c r="Q694" s="226">
        <f t="shared" si="68"/>
        <v>129634.4</v>
      </c>
      <c r="R694" s="226">
        <f t="shared" si="72"/>
        <v>0</v>
      </c>
      <c r="S694" s="226">
        <f t="shared" si="72"/>
        <v>0</v>
      </c>
      <c r="T694" s="226">
        <f t="shared" si="72"/>
        <v>0</v>
      </c>
      <c r="U694" s="226">
        <f t="shared" si="72"/>
        <v>0</v>
      </c>
      <c r="V694" s="226">
        <f t="shared" si="71"/>
        <v>0</v>
      </c>
      <c r="W694" s="226">
        <v>8</v>
      </c>
      <c r="X694" s="226">
        <v>2.02</v>
      </c>
      <c r="Y694" s="102">
        <v>1</v>
      </c>
      <c r="Z694" s="207">
        <v>133602.79999999999</v>
      </c>
      <c r="AA694" s="207">
        <v>0</v>
      </c>
      <c r="AB694" s="207"/>
      <c r="AC694" s="226">
        <f t="shared" si="69"/>
        <v>133602.79999999999</v>
      </c>
      <c r="AD694" s="226">
        <v>9</v>
      </c>
      <c r="AE694" s="226">
        <v>2.02</v>
      </c>
      <c r="AF694" s="102">
        <v>1</v>
      </c>
      <c r="AG694" s="207">
        <v>133602.79999999999</v>
      </c>
      <c r="AH694" s="207">
        <v>0</v>
      </c>
      <c r="AI694" s="207"/>
      <c r="AJ694" s="226">
        <f t="shared" si="70"/>
        <v>133602.79999999999</v>
      </c>
    </row>
    <row r="695" spans="1:36" s="5" customFormat="1" ht="27">
      <c r="A695" s="207">
        <v>685</v>
      </c>
      <c r="B695" s="1491" t="s">
        <v>5627</v>
      </c>
      <c r="C695" s="1491" t="s">
        <v>5545</v>
      </c>
      <c r="D695" s="226" t="s">
        <v>4546</v>
      </c>
      <c r="E695" s="226">
        <v>3</v>
      </c>
      <c r="F695" s="226">
        <v>4.2699999999999996</v>
      </c>
      <c r="G695" s="102">
        <v>1</v>
      </c>
      <c r="H695" s="207">
        <v>282417.8</v>
      </c>
      <c r="I695" s="207">
        <v>0</v>
      </c>
      <c r="J695" s="207"/>
      <c r="K695" s="226">
        <f t="shared" si="67"/>
        <v>282417.8</v>
      </c>
      <c r="L695" s="226">
        <v>4.1399999999999997</v>
      </c>
      <c r="M695" s="102">
        <v>1</v>
      </c>
      <c r="N695" s="207">
        <v>273819.59999999998</v>
      </c>
      <c r="O695" s="207">
        <v>0</v>
      </c>
      <c r="P695" s="207"/>
      <c r="Q695" s="226">
        <f t="shared" si="68"/>
        <v>273819.59999999998</v>
      </c>
      <c r="R695" s="226">
        <f t="shared" si="72"/>
        <v>0</v>
      </c>
      <c r="S695" s="226">
        <f t="shared" si="72"/>
        <v>8598.2000000000116</v>
      </c>
      <c r="T695" s="226">
        <f t="shared" si="72"/>
        <v>0</v>
      </c>
      <c r="U695" s="226">
        <f t="shared" si="72"/>
        <v>0</v>
      </c>
      <c r="V695" s="226">
        <f t="shared" si="71"/>
        <v>8598.2000000000116</v>
      </c>
      <c r="W695" s="226">
        <v>4</v>
      </c>
      <c r="X695" s="226">
        <v>4.41</v>
      </c>
      <c r="Y695" s="102">
        <v>1</v>
      </c>
      <c r="Z695" s="207">
        <v>291677.40000000002</v>
      </c>
      <c r="AA695" s="207">
        <v>0</v>
      </c>
      <c r="AB695" s="207"/>
      <c r="AC695" s="226">
        <f t="shared" si="69"/>
        <v>291677.40000000002</v>
      </c>
      <c r="AD695" s="226">
        <v>5</v>
      </c>
      <c r="AE695" s="226">
        <v>4.41</v>
      </c>
      <c r="AF695" s="102">
        <v>1</v>
      </c>
      <c r="AG695" s="207">
        <v>291677.40000000002</v>
      </c>
      <c r="AH695" s="207">
        <v>0</v>
      </c>
      <c r="AI695" s="207"/>
      <c r="AJ695" s="226">
        <f t="shared" si="70"/>
        <v>291677.40000000002</v>
      </c>
    </row>
    <row r="696" spans="1:36" s="5" customFormat="1" ht="27">
      <c r="A696" s="207">
        <v>686</v>
      </c>
      <c r="B696" s="1491" t="s">
        <v>6668</v>
      </c>
      <c r="C696" s="1491" t="s">
        <v>5577</v>
      </c>
      <c r="D696" s="226" t="s">
        <v>4741</v>
      </c>
      <c r="E696" s="226">
        <v>9</v>
      </c>
      <c r="F696" s="226">
        <v>3.21</v>
      </c>
      <c r="G696" s="102">
        <v>1</v>
      </c>
      <c r="H696" s="207">
        <v>212309.4</v>
      </c>
      <c r="I696" s="207">
        <v>0</v>
      </c>
      <c r="J696" s="207"/>
      <c r="K696" s="226">
        <f t="shared" si="67"/>
        <v>212309.4</v>
      </c>
      <c r="L696" s="226">
        <v>3.21</v>
      </c>
      <c r="M696" s="102">
        <v>1</v>
      </c>
      <c r="N696" s="207">
        <v>212309.4</v>
      </c>
      <c r="O696" s="207">
        <v>0</v>
      </c>
      <c r="P696" s="207"/>
      <c r="Q696" s="226">
        <f t="shared" si="68"/>
        <v>212309.4</v>
      </c>
      <c r="R696" s="226">
        <f t="shared" si="72"/>
        <v>0</v>
      </c>
      <c r="S696" s="226">
        <f t="shared" si="72"/>
        <v>0</v>
      </c>
      <c r="T696" s="226">
        <f t="shared" si="72"/>
        <v>0</v>
      </c>
      <c r="U696" s="226">
        <f t="shared" si="72"/>
        <v>0</v>
      </c>
      <c r="V696" s="226">
        <f t="shared" si="71"/>
        <v>0</v>
      </c>
      <c r="W696" s="226">
        <v>10</v>
      </c>
      <c r="X696" s="226">
        <v>3.31</v>
      </c>
      <c r="Y696" s="102">
        <v>1</v>
      </c>
      <c r="Z696" s="207">
        <v>218923.4</v>
      </c>
      <c r="AA696" s="207">
        <v>0</v>
      </c>
      <c r="AB696" s="207"/>
      <c r="AC696" s="226">
        <f t="shared" si="69"/>
        <v>218923.4</v>
      </c>
      <c r="AD696" s="226">
        <v>11</v>
      </c>
      <c r="AE696" s="226">
        <v>3.31</v>
      </c>
      <c r="AF696" s="102">
        <v>1</v>
      </c>
      <c r="AG696" s="207">
        <v>218923.4</v>
      </c>
      <c r="AH696" s="207">
        <v>0</v>
      </c>
      <c r="AI696" s="207"/>
      <c r="AJ696" s="226">
        <f t="shared" si="70"/>
        <v>218923.4</v>
      </c>
    </row>
    <row r="697" spans="1:36" s="5" customFormat="1">
      <c r="A697" s="207">
        <v>687</v>
      </c>
      <c r="B697" s="1491" t="s">
        <v>6128</v>
      </c>
      <c r="C697" s="1491" t="s">
        <v>5547</v>
      </c>
      <c r="D697" s="226" t="s">
        <v>5548</v>
      </c>
      <c r="E697" s="226">
        <v>3</v>
      </c>
      <c r="F697" s="226">
        <v>2.15</v>
      </c>
      <c r="G697" s="102">
        <v>1</v>
      </c>
      <c r="H697" s="207">
        <v>142201</v>
      </c>
      <c r="I697" s="207">
        <v>0</v>
      </c>
      <c r="J697" s="207"/>
      <c r="K697" s="226">
        <f t="shared" si="67"/>
        <v>142201</v>
      </c>
      <c r="L697" s="226">
        <v>2.08</v>
      </c>
      <c r="M697" s="102">
        <v>1</v>
      </c>
      <c r="N697" s="207">
        <v>137571.20000000001</v>
      </c>
      <c r="O697" s="207">
        <v>0</v>
      </c>
      <c r="P697" s="207"/>
      <c r="Q697" s="226">
        <f t="shared" si="68"/>
        <v>137571.20000000001</v>
      </c>
      <c r="R697" s="226">
        <f t="shared" si="72"/>
        <v>0</v>
      </c>
      <c r="S697" s="226">
        <f t="shared" si="72"/>
        <v>4629.7999999999884</v>
      </c>
      <c r="T697" s="226">
        <f t="shared" si="72"/>
        <v>0</v>
      </c>
      <c r="U697" s="226">
        <f t="shared" si="72"/>
        <v>0</v>
      </c>
      <c r="V697" s="226">
        <f t="shared" si="71"/>
        <v>4629.7999999999884</v>
      </c>
      <c r="W697" s="226">
        <v>4</v>
      </c>
      <c r="X697" s="226">
        <v>2.21</v>
      </c>
      <c r="Y697" s="102">
        <v>1</v>
      </c>
      <c r="Z697" s="207">
        <v>146169.4</v>
      </c>
      <c r="AA697" s="207">
        <v>0</v>
      </c>
      <c r="AB697" s="207"/>
      <c r="AC697" s="226">
        <f t="shared" si="69"/>
        <v>146169.4</v>
      </c>
      <c r="AD697" s="226">
        <v>5</v>
      </c>
      <c r="AE697" s="226">
        <v>2.21</v>
      </c>
      <c r="AF697" s="102">
        <v>1</v>
      </c>
      <c r="AG697" s="207">
        <v>146169.4</v>
      </c>
      <c r="AH697" s="207">
        <v>0</v>
      </c>
      <c r="AI697" s="207"/>
      <c r="AJ697" s="226">
        <f t="shared" si="70"/>
        <v>146169.4</v>
      </c>
    </row>
    <row r="698" spans="1:36" s="5" customFormat="1">
      <c r="A698" s="207">
        <v>688</v>
      </c>
      <c r="B698" s="1491" t="s">
        <v>6129</v>
      </c>
      <c r="C698" s="1491" t="s">
        <v>5547</v>
      </c>
      <c r="D698" s="226" t="s">
        <v>5548</v>
      </c>
      <c r="E698" s="226">
        <v>3</v>
      </c>
      <c r="F698" s="226">
        <v>2.15</v>
      </c>
      <c r="G698" s="102">
        <v>1</v>
      </c>
      <c r="H698" s="207">
        <v>142201</v>
      </c>
      <c r="I698" s="207">
        <v>0</v>
      </c>
      <c r="J698" s="207"/>
      <c r="K698" s="226">
        <f t="shared" si="67"/>
        <v>142201</v>
      </c>
      <c r="L698" s="226">
        <v>2.08</v>
      </c>
      <c r="M698" s="102">
        <v>1</v>
      </c>
      <c r="N698" s="207">
        <v>137571.20000000001</v>
      </c>
      <c r="O698" s="207">
        <v>0</v>
      </c>
      <c r="P698" s="207"/>
      <c r="Q698" s="226">
        <f t="shared" si="68"/>
        <v>137571.20000000001</v>
      </c>
      <c r="R698" s="226">
        <f t="shared" si="72"/>
        <v>0</v>
      </c>
      <c r="S698" s="226">
        <f t="shared" si="72"/>
        <v>4629.7999999999884</v>
      </c>
      <c r="T698" s="226">
        <f t="shared" si="72"/>
        <v>0</v>
      </c>
      <c r="U698" s="226">
        <f t="shared" si="72"/>
        <v>0</v>
      </c>
      <c r="V698" s="226">
        <f t="shared" si="71"/>
        <v>4629.7999999999884</v>
      </c>
      <c r="W698" s="226">
        <v>4</v>
      </c>
      <c r="X698" s="226">
        <v>2.21</v>
      </c>
      <c r="Y698" s="102">
        <v>1</v>
      </c>
      <c r="Z698" s="207">
        <v>146169.4</v>
      </c>
      <c r="AA698" s="207">
        <v>0</v>
      </c>
      <c r="AB698" s="207"/>
      <c r="AC698" s="226">
        <f t="shared" si="69"/>
        <v>146169.4</v>
      </c>
      <c r="AD698" s="226">
        <v>5</v>
      </c>
      <c r="AE698" s="226">
        <v>2.21</v>
      </c>
      <c r="AF698" s="102">
        <v>1</v>
      </c>
      <c r="AG698" s="207">
        <v>146169.4</v>
      </c>
      <c r="AH698" s="207">
        <v>0</v>
      </c>
      <c r="AI698" s="207"/>
      <c r="AJ698" s="226">
        <f t="shared" si="70"/>
        <v>146169.4</v>
      </c>
    </row>
    <row r="699" spans="1:36" s="5" customFormat="1">
      <c r="A699" s="207">
        <v>689</v>
      </c>
      <c r="B699" s="1491" t="s">
        <v>6130</v>
      </c>
      <c r="C699" s="1491" t="s">
        <v>5547</v>
      </c>
      <c r="D699" s="226" t="s">
        <v>5548</v>
      </c>
      <c r="E699" s="226">
        <v>3</v>
      </c>
      <c r="F699" s="226">
        <v>2.15</v>
      </c>
      <c r="G699" s="102">
        <v>1</v>
      </c>
      <c r="H699" s="207">
        <v>142201</v>
      </c>
      <c r="I699" s="207">
        <v>0</v>
      </c>
      <c r="J699" s="207"/>
      <c r="K699" s="226">
        <f t="shared" si="67"/>
        <v>142201</v>
      </c>
      <c r="L699" s="226">
        <v>2.08</v>
      </c>
      <c r="M699" s="102">
        <v>1</v>
      </c>
      <c r="N699" s="207">
        <v>137571.20000000001</v>
      </c>
      <c r="O699" s="207">
        <v>0</v>
      </c>
      <c r="P699" s="207"/>
      <c r="Q699" s="226">
        <f t="shared" si="68"/>
        <v>137571.20000000001</v>
      </c>
      <c r="R699" s="226">
        <f t="shared" si="72"/>
        <v>0</v>
      </c>
      <c r="S699" s="226">
        <f t="shared" si="72"/>
        <v>4629.7999999999884</v>
      </c>
      <c r="T699" s="226">
        <f t="shared" si="72"/>
        <v>0</v>
      </c>
      <c r="U699" s="226">
        <f t="shared" si="72"/>
        <v>0</v>
      </c>
      <c r="V699" s="226">
        <f t="shared" si="71"/>
        <v>4629.7999999999884</v>
      </c>
      <c r="W699" s="226">
        <v>4</v>
      </c>
      <c r="X699" s="226">
        <v>2.21</v>
      </c>
      <c r="Y699" s="102">
        <v>1</v>
      </c>
      <c r="Z699" s="207">
        <v>146169.4</v>
      </c>
      <c r="AA699" s="207">
        <v>0</v>
      </c>
      <c r="AB699" s="207"/>
      <c r="AC699" s="226">
        <f t="shared" si="69"/>
        <v>146169.4</v>
      </c>
      <c r="AD699" s="226">
        <v>5</v>
      </c>
      <c r="AE699" s="226">
        <v>2.21</v>
      </c>
      <c r="AF699" s="102">
        <v>1</v>
      </c>
      <c r="AG699" s="207">
        <v>146169.4</v>
      </c>
      <c r="AH699" s="207">
        <v>0</v>
      </c>
      <c r="AI699" s="207"/>
      <c r="AJ699" s="226">
        <f t="shared" si="70"/>
        <v>146169.4</v>
      </c>
    </row>
    <row r="700" spans="1:36" s="5" customFormat="1">
      <c r="A700" s="207">
        <v>690</v>
      </c>
      <c r="B700" s="1491" t="s">
        <v>6669</v>
      </c>
      <c r="C700" s="1491" t="s">
        <v>5547</v>
      </c>
      <c r="D700" s="226" t="s">
        <v>5548</v>
      </c>
      <c r="E700" s="226">
        <v>2</v>
      </c>
      <c r="F700" s="226">
        <v>2.08</v>
      </c>
      <c r="G700" s="102">
        <v>1</v>
      </c>
      <c r="H700" s="207">
        <v>137571.20000000001</v>
      </c>
      <c r="I700" s="207">
        <v>0</v>
      </c>
      <c r="J700" s="207"/>
      <c r="K700" s="226">
        <f t="shared" si="67"/>
        <v>137571.20000000001</v>
      </c>
      <c r="L700" s="226">
        <v>2.02</v>
      </c>
      <c r="M700" s="102">
        <v>1</v>
      </c>
      <c r="N700" s="207">
        <v>133602.79999999999</v>
      </c>
      <c r="O700" s="207">
        <v>0</v>
      </c>
      <c r="P700" s="207"/>
      <c r="Q700" s="226">
        <f t="shared" si="68"/>
        <v>133602.79999999999</v>
      </c>
      <c r="R700" s="226">
        <f t="shared" si="72"/>
        <v>0</v>
      </c>
      <c r="S700" s="226">
        <f t="shared" si="72"/>
        <v>3968.4000000000233</v>
      </c>
      <c r="T700" s="226">
        <f t="shared" si="72"/>
        <v>0</v>
      </c>
      <c r="U700" s="226">
        <f t="shared" si="72"/>
        <v>0</v>
      </c>
      <c r="V700" s="226">
        <f t="shared" si="71"/>
        <v>3968.4000000000233</v>
      </c>
      <c r="W700" s="226">
        <v>3</v>
      </c>
      <c r="X700" s="226">
        <v>2.15</v>
      </c>
      <c r="Y700" s="102">
        <v>1</v>
      </c>
      <c r="Z700" s="207">
        <v>142201</v>
      </c>
      <c r="AA700" s="207">
        <v>0</v>
      </c>
      <c r="AB700" s="207"/>
      <c r="AC700" s="226">
        <f t="shared" si="69"/>
        <v>142201</v>
      </c>
      <c r="AD700" s="226">
        <v>4</v>
      </c>
      <c r="AE700" s="226">
        <v>2.21</v>
      </c>
      <c r="AF700" s="102">
        <v>1</v>
      </c>
      <c r="AG700" s="207">
        <v>146169.4</v>
      </c>
      <c r="AH700" s="207">
        <v>0</v>
      </c>
      <c r="AI700" s="207"/>
      <c r="AJ700" s="226">
        <f t="shared" si="70"/>
        <v>146169.4</v>
      </c>
    </row>
    <row r="701" spans="1:36" s="5" customFormat="1">
      <c r="A701" s="207">
        <v>691</v>
      </c>
      <c r="B701" s="1491" t="s">
        <v>5613</v>
      </c>
      <c r="C701" s="1491" t="s">
        <v>1153</v>
      </c>
      <c r="D701" s="226" t="s">
        <v>4556</v>
      </c>
      <c r="E701" s="226">
        <v>3</v>
      </c>
      <c r="F701" s="226">
        <v>1.84</v>
      </c>
      <c r="G701" s="102">
        <v>1</v>
      </c>
      <c r="H701" s="207">
        <v>121697.60000000001</v>
      </c>
      <c r="I701" s="207">
        <v>0</v>
      </c>
      <c r="J701" s="207"/>
      <c r="K701" s="226">
        <f t="shared" si="67"/>
        <v>121697.60000000001</v>
      </c>
      <c r="L701" s="226">
        <v>1.79</v>
      </c>
      <c r="M701" s="102">
        <v>1</v>
      </c>
      <c r="N701" s="207">
        <v>118390.6</v>
      </c>
      <c r="O701" s="207">
        <v>0</v>
      </c>
      <c r="P701" s="207"/>
      <c r="Q701" s="226">
        <f t="shared" si="68"/>
        <v>118390.6</v>
      </c>
      <c r="R701" s="226">
        <f t="shared" si="72"/>
        <v>0</v>
      </c>
      <c r="S701" s="226">
        <f t="shared" si="72"/>
        <v>3307</v>
      </c>
      <c r="T701" s="226">
        <f t="shared" si="72"/>
        <v>0</v>
      </c>
      <c r="U701" s="226">
        <f t="shared" si="72"/>
        <v>0</v>
      </c>
      <c r="V701" s="226">
        <f t="shared" si="71"/>
        <v>3307</v>
      </c>
      <c r="W701" s="226">
        <v>4</v>
      </c>
      <c r="X701" s="226">
        <v>1.9</v>
      </c>
      <c r="Y701" s="102">
        <v>1</v>
      </c>
      <c r="Z701" s="207">
        <v>125666</v>
      </c>
      <c r="AA701" s="207">
        <v>0</v>
      </c>
      <c r="AB701" s="207"/>
      <c r="AC701" s="226">
        <f t="shared" si="69"/>
        <v>125666</v>
      </c>
      <c r="AD701" s="226">
        <v>5</v>
      </c>
      <c r="AE701" s="226">
        <v>1.9</v>
      </c>
      <c r="AF701" s="102">
        <v>1</v>
      </c>
      <c r="AG701" s="207">
        <v>125666</v>
      </c>
      <c r="AH701" s="207">
        <v>0</v>
      </c>
      <c r="AI701" s="207"/>
      <c r="AJ701" s="226">
        <f t="shared" si="70"/>
        <v>125666</v>
      </c>
    </row>
    <row r="702" spans="1:36" s="5" customFormat="1">
      <c r="A702" s="207">
        <v>692</v>
      </c>
      <c r="B702" s="1491" t="s">
        <v>6146</v>
      </c>
      <c r="C702" s="1491" t="s">
        <v>1153</v>
      </c>
      <c r="D702" s="226" t="s">
        <v>4556</v>
      </c>
      <c r="E702" s="226">
        <v>6</v>
      </c>
      <c r="F702" s="226">
        <v>1.96</v>
      </c>
      <c r="G702" s="102">
        <v>1</v>
      </c>
      <c r="H702" s="207">
        <v>129634.4</v>
      </c>
      <c r="I702" s="207">
        <v>0</v>
      </c>
      <c r="J702" s="207"/>
      <c r="K702" s="226">
        <f t="shared" si="67"/>
        <v>129634.4</v>
      </c>
      <c r="L702" s="226">
        <v>1.9</v>
      </c>
      <c r="M702" s="102">
        <v>1</v>
      </c>
      <c r="N702" s="207">
        <v>125666</v>
      </c>
      <c r="O702" s="207"/>
      <c r="P702" s="207"/>
      <c r="Q702" s="226">
        <f t="shared" si="68"/>
        <v>125666</v>
      </c>
      <c r="R702" s="226">
        <f t="shared" si="72"/>
        <v>0</v>
      </c>
      <c r="S702" s="226">
        <f t="shared" si="72"/>
        <v>3968.3999999999942</v>
      </c>
      <c r="T702" s="226">
        <f t="shared" si="72"/>
        <v>0</v>
      </c>
      <c r="U702" s="226">
        <f t="shared" si="72"/>
        <v>0</v>
      </c>
      <c r="V702" s="226">
        <f t="shared" si="71"/>
        <v>3968.3999999999942</v>
      </c>
      <c r="W702" s="226">
        <v>7</v>
      </c>
      <c r="X702" s="226">
        <v>1.96</v>
      </c>
      <c r="Y702" s="102">
        <v>1</v>
      </c>
      <c r="Z702" s="207">
        <v>129634.4</v>
      </c>
      <c r="AA702" s="207">
        <v>0</v>
      </c>
      <c r="AB702" s="207"/>
      <c r="AC702" s="226">
        <f t="shared" si="69"/>
        <v>129634.4</v>
      </c>
      <c r="AD702" s="226">
        <v>8</v>
      </c>
      <c r="AE702" s="226">
        <v>2.02</v>
      </c>
      <c r="AF702" s="102">
        <v>1</v>
      </c>
      <c r="AG702" s="207">
        <v>133602.79999999999</v>
      </c>
      <c r="AH702" s="207">
        <v>0</v>
      </c>
      <c r="AI702" s="207"/>
      <c r="AJ702" s="226">
        <f t="shared" si="70"/>
        <v>133602.79999999999</v>
      </c>
    </row>
    <row r="703" spans="1:36" s="5" customFormat="1">
      <c r="A703" s="207">
        <v>693</v>
      </c>
      <c r="B703" s="1491" t="s">
        <v>6133</v>
      </c>
      <c r="C703" s="1491" t="s">
        <v>1153</v>
      </c>
      <c r="D703" s="226" t="s">
        <v>4556</v>
      </c>
      <c r="E703" s="226">
        <v>6</v>
      </c>
      <c r="F703" s="226">
        <v>1.96</v>
      </c>
      <c r="G703" s="102">
        <v>1</v>
      </c>
      <c r="H703" s="207">
        <v>129634.4</v>
      </c>
      <c r="I703" s="207">
        <v>0</v>
      </c>
      <c r="J703" s="207"/>
      <c r="K703" s="226">
        <f t="shared" si="67"/>
        <v>129634.4</v>
      </c>
      <c r="L703" s="226">
        <v>1.9</v>
      </c>
      <c r="M703" s="102">
        <v>1</v>
      </c>
      <c r="N703" s="207">
        <v>125666</v>
      </c>
      <c r="O703" s="207"/>
      <c r="P703" s="207"/>
      <c r="Q703" s="226">
        <f t="shared" si="68"/>
        <v>125666</v>
      </c>
      <c r="R703" s="226">
        <f t="shared" si="72"/>
        <v>0</v>
      </c>
      <c r="S703" s="226">
        <f t="shared" si="72"/>
        <v>3968.3999999999942</v>
      </c>
      <c r="T703" s="226">
        <f t="shared" si="72"/>
        <v>0</v>
      </c>
      <c r="U703" s="226">
        <f t="shared" si="72"/>
        <v>0</v>
      </c>
      <c r="V703" s="226">
        <f t="shared" si="71"/>
        <v>3968.3999999999942</v>
      </c>
      <c r="W703" s="226">
        <v>7</v>
      </c>
      <c r="X703" s="226">
        <v>1.96</v>
      </c>
      <c r="Y703" s="102">
        <v>1</v>
      </c>
      <c r="Z703" s="207">
        <v>129634.4</v>
      </c>
      <c r="AA703" s="207">
        <v>0</v>
      </c>
      <c r="AB703" s="207"/>
      <c r="AC703" s="226">
        <f t="shared" si="69"/>
        <v>129634.4</v>
      </c>
      <c r="AD703" s="226">
        <v>8</v>
      </c>
      <c r="AE703" s="226">
        <v>2.02</v>
      </c>
      <c r="AF703" s="102">
        <v>1</v>
      </c>
      <c r="AG703" s="207">
        <v>133602.79999999999</v>
      </c>
      <c r="AH703" s="207">
        <v>0</v>
      </c>
      <c r="AI703" s="207"/>
      <c r="AJ703" s="226">
        <f t="shared" si="70"/>
        <v>133602.79999999999</v>
      </c>
    </row>
    <row r="704" spans="1:36" s="5" customFormat="1">
      <c r="A704" s="207">
        <v>694</v>
      </c>
      <c r="B704" s="1491" t="s">
        <v>6142</v>
      </c>
      <c r="C704" s="1491" t="s">
        <v>1153</v>
      </c>
      <c r="D704" s="226" t="s">
        <v>4556</v>
      </c>
      <c r="E704" s="226">
        <v>3</v>
      </c>
      <c r="F704" s="226">
        <v>1.84</v>
      </c>
      <c r="G704" s="102">
        <v>1</v>
      </c>
      <c r="H704" s="207">
        <v>121697.60000000001</v>
      </c>
      <c r="I704" s="207">
        <v>0</v>
      </c>
      <c r="J704" s="207"/>
      <c r="K704" s="226">
        <f t="shared" si="67"/>
        <v>121697.60000000001</v>
      </c>
      <c r="L704" s="226">
        <v>1.79</v>
      </c>
      <c r="M704" s="102">
        <v>1</v>
      </c>
      <c r="N704" s="207">
        <v>118390.6</v>
      </c>
      <c r="O704" s="207"/>
      <c r="P704" s="207"/>
      <c r="Q704" s="226">
        <f t="shared" si="68"/>
        <v>118390.6</v>
      </c>
      <c r="R704" s="226">
        <f t="shared" si="72"/>
        <v>0</v>
      </c>
      <c r="S704" s="226">
        <f t="shared" si="72"/>
        <v>3307</v>
      </c>
      <c r="T704" s="226">
        <f t="shared" si="72"/>
        <v>0</v>
      </c>
      <c r="U704" s="226">
        <f t="shared" si="72"/>
        <v>0</v>
      </c>
      <c r="V704" s="226">
        <f t="shared" si="71"/>
        <v>3307</v>
      </c>
      <c r="W704" s="226">
        <v>4</v>
      </c>
      <c r="X704" s="226">
        <v>1.9</v>
      </c>
      <c r="Y704" s="102">
        <v>1</v>
      </c>
      <c r="Z704" s="207">
        <v>125666</v>
      </c>
      <c r="AA704" s="207">
        <v>0</v>
      </c>
      <c r="AB704" s="207"/>
      <c r="AC704" s="226">
        <f t="shared" si="69"/>
        <v>125666</v>
      </c>
      <c r="AD704" s="226">
        <v>5</v>
      </c>
      <c r="AE704" s="226">
        <v>1.9</v>
      </c>
      <c r="AF704" s="102">
        <v>1</v>
      </c>
      <c r="AG704" s="207">
        <v>125666</v>
      </c>
      <c r="AH704" s="207">
        <v>0</v>
      </c>
      <c r="AI704" s="207"/>
      <c r="AJ704" s="226">
        <f t="shared" si="70"/>
        <v>125666</v>
      </c>
    </row>
    <row r="705" spans="1:36" s="5" customFormat="1">
      <c r="A705" s="207">
        <v>695</v>
      </c>
      <c r="B705" s="1491" t="s">
        <v>6134</v>
      </c>
      <c r="C705" s="1491" t="s">
        <v>1153</v>
      </c>
      <c r="D705" s="226" t="s">
        <v>4556</v>
      </c>
      <c r="E705" s="226">
        <v>5</v>
      </c>
      <c r="F705" s="226">
        <v>1.9</v>
      </c>
      <c r="G705" s="102">
        <v>1</v>
      </c>
      <c r="H705" s="207">
        <v>125666</v>
      </c>
      <c r="I705" s="207">
        <v>0</v>
      </c>
      <c r="J705" s="207"/>
      <c r="K705" s="226">
        <f t="shared" si="67"/>
        <v>125666</v>
      </c>
      <c r="L705" s="226">
        <v>1.9</v>
      </c>
      <c r="M705" s="102">
        <v>1</v>
      </c>
      <c r="N705" s="207">
        <v>125666</v>
      </c>
      <c r="O705" s="207"/>
      <c r="P705" s="207"/>
      <c r="Q705" s="226">
        <f t="shared" si="68"/>
        <v>125666</v>
      </c>
      <c r="R705" s="226">
        <f t="shared" si="72"/>
        <v>0</v>
      </c>
      <c r="S705" s="226">
        <f t="shared" si="72"/>
        <v>0</v>
      </c>
      <c r="T705" s="226">
        <f t="shared" si="72"/>
        <v>0</v>
      </c>
      <c r="U705" s="226">
        <f t="shared" si="72"/>
        <v>0</v>
      </c>
      <c r="V705" s="226">
        <f t="shared" si="71"/>
        <v>0</v>
      </c>
      <c r="W705" s="226">
        <v>6</v>
      </c>
      <c r="X705" s="226">
        <v>1.96</v>
      </c>
      <c r="Y705" s="102">
        <v>1</v>
      </c>
      <c r="Z705" s="207">
        <v>129634.4</v>
      </c>
      <c r="AA705" s="207">
        <v>0</v>
      </c>
      <c r="AB705" s="207"/>
      <c r="AC705" s="226">
        <f t="shared" si="69"/>
        <v>129634.4</v>
      </c>
      <c r="AD705" s="226">
        <v>7</v>
      </c>
      <c r="AE705" s="226">
        <v>1.96</v>
      </c>
      <c r="AF705" s="102">
        <v>1</v>
      </c>
      <c r="AG705" s="207">
        <v>129634.4</v>
      </c>
      <c r="AH705" s="207">
        <v>0</v>
      </c>
      <c r="AI705" s="207"/>
      <c r="AJ705" s="226">
        <f t="shared" si="70"/>
        <v>129634.4</v>
      </c>
    </row>
    <row r="706" spans="1:36" s="5" customFormat="1">
      <c r="A706" s="207">
        <v>696</v>
      </c>
      <c r="B706" s="1491" t="s">
        <v>6135</v>
      </c>
      <c r="C706" s="1491" t="s">
        <v>1153</v>
      </c>
      <c r="D706" s="226" t="s">
        <v>4556</v>
      </c>
      <c r="E706" s="226">
        <v>3</v>
      </c>
      <c r="F706" s="226">
        <v>1.84</v>
      </c>
      <c r="G706" s="102">
        <v>1</v>
      </c>
      <c r="H706" s="207">
        <v>121697.60000000001</v>
      </c>
      <c r="I706" s="207">
        <v>0</v>
      </c>
      <c r="J706" s="207"/>
      <c r="K706" s="226">
        <f t="shared" si="67"/>
        <v>121697.60000000001</v>
      </c>
      <c r="L706" s="226">
        <v>1.79</v>
      </c>
      <c r="M706" s="102">
        <v>1</v>
      </c>
      <c r="N706" s="207">
        <v>118390.6</v>
      </c>
      <c r="O706" s="207"/>
      <c r="P706" s="207"/>
      <c r="Q706" s="226">
        <f t="shared" si="68"/>
        <v>118390.6</v>
      </c>
      <c r="R706" s="226">
        <f t="shared" si="72"/>
        <v>0</v>
      </c>
      <c r="S706" s="226">
        <f t="shared" si="72"/>
        <v>3307</v>
      </c>
      <c r="T706" s="226">
        <f t="shared" si="72"/>
        <v>0</v>
      </c>
      <c r="U706" s="226">
        <f t="shared" si="72"/>
        <v>0</v>
      </c>
      <c r="V706" s="226">
        <f t="shared" si="71"/>
        <v>3307</v>
      </c>
      <c r="W706" s="226">
        <v>4</v>
      </c>
      <c r="X706" s="226">
        <v>1.9</v>
      </c>
      <c r="Y706" s="102">
        <v>1</v>
      </c>
      <c r="Z706" s="207">
        <v>125666</v>
      </c>
      <c r="AA706" s="207">
        <v>0</v>
      </c>
      <c r="AB706" s="207"/>
      <c r="AC706" s="226">
        <f t="shared" si="69"/>
        <v>125666</v>
      </c>
      <c r="AD706" s="226">
        <v>5</v>
      </c>
      <c r="AE706" s="226">
        <v>1.9</v>
      </c>
      <c r="AF706" s="102">
        <v>1</v>
      </c>
      <c r="AG706" s="207">
        <v>125666</v>
      </c>
      <c r="AH706" s="207">
        <v>0</v>
      </c>
      <c r="AI706" s="207"/>
      <c r="AJ706" s="226">
        <f t="shared" si="70"/>
        <v>125666</v>
      </c>
    </row>
    <row r="707" spans="1:36" s="5" customFormat="1">
      <c r="A707" s="207">
        <v>697</v>
      </c>
      <c r="B707" s="1491" t="s">
        <v>6136</v>
      </c>
      <c r="C707" s="1491" t="s">
        <v>1153</v>
      </c>
      <c r="D707" s="226" t="s">
        <v>4556</v>
      </c>
      <c r="E707" s="226">
        <v>3</v>
      </c>
      <c r="F707" s="226">
        <v>1.84</v>
      </c>
      <c r="G707" s="102">
        <v>1</v>
      </c>
      <c r="H707" s="207">
        <v>121697.60000000001</v>
      </c>
      <c r="I707" s="207">
        <v>0</v>
      </c>
      <c r="J707" s="207"/>
      <c r="K707" s="226">
        <f t="shared" si="67"/>
        <v>121697.60000000001</v>
      </c>
      <c r="L707" s="226">
        <v>1.79</v>
      </c>
      <c r="M707" s="102">
        <v>1</v>
      </c>
      <c r="N707" s="207">
        <v>118390.6</v>
      </c>
      <c r="O707" s="207"/>
      <c r="P707" s="207"/>
      <c r="Q707" s="226">
        <f t="shared" si="68"/>
        <v>118390.6</v>
      </c>
      <c r="R707" s="226">
        <f t="shared" si="72"/>
        <v>0</v>
      </c>
      <c r="S707" s="226">
        <f t="shared" si="72"/>
        <v>3307</v>
      </c>
      <c r="T707" s="226">
        <f t="shared" si="72"/>
        <v>0</v>
      </c>
      <c r="U707" s="226">
        <f t="shared" si="72"/>
        <v>0</v>
      </c>
      <c r="V707" s="226">
        <f t="shared" si="71"/>
        <v>3307</v>
      </c>
      <c r="W707" s="226">
        <v>4</v>
      </c>
      <c r="X707" s="226">
        <v>1.9</v>
      </c>
      <c r="Y707" s="102">
        <v>1</v>
      </c>
      <c r="Z707" s="207">
        <v>125666</v>
      </c>
      <c r="AA707" s="207">
        <v>0</v>
      </c>
      <c r="AB707" s="207"/>
      <c r="AC707" s="226">
        <f t="shared" si="69"/>
        <v>125666</v>
      </c>
      <c r="AD707" s="226">
        <v>5</v>
      </c>
      <c r="AE707" s="226">
        <v>1.9</v>
      </c>
      <c r="AF707" s="102">
        <v>1</v>
      </c>
      <c r="AG707" s="207">
        <v>125666</v>
      </c>
      <c r="AH707" s="207">
        <v>0</v>
      </c>
      <c r="AI707" s="207"/>
      <c r="AJ707" s="226">
        <f t="shared" si="70"/>
        <v>125666</v>
      </c>
    </row>
    <row r="708" spans="1:36" s="5" customFormat="1">
      <c r="A708" s="207">
        <v>698</v>
      </c>
      <c r="B708" s="1491" t="s">
        <v>6137</v>
      </c>
      <c r="C708" s="1491" t="s">
        <v>1153</v>
      </c>
      <c r="D708" s="226" t="s">
        <v>4556</v>
      </c>
      <c r="E708" s="226">
        <v>3</v>
      </c>
      <c r="F708" s="226">
        <v>1.84</v>
      </c>
      <c r="G708" s="102">
        <v>1</v>
      </c>
      <c r="H708" s="207">
        <v>121697.60000000001</v>
      </c>
      <c r="I708" s="207">
        <v>0</v>
      </c>
      <c r="J708" s="207"/>
      <c r="K708" s="226">
        <f t="shared" si="67"/>
        <v>121697.60000000001</v>
      </c>
      <c r="L708" s="226">
        <v>1.79</v>
      </c>
      <c r="M708" s="102">
        <v>1</v>
      </c>
      <c r="N708" s="207">
        <v>118390.6</v>
      </c>
      <c r="O708" s="207"/>
      <c r="P708" s="207"/>
      <c r="Q708" s="226">
        <f t="shared" si="68"/>
        <v>118390.6</v>
      </c>
      <c r="R708" s="226">
        <f t="shared" si="72"/>
        <v>0</v>
      </c>
      <c r="S708" s="226">
        <f t="shared" si="72"/>
        <v>3307</v>
      </c>
      <c r="T708" s="226">
        <f t="shared" si="72"/>
        <v>0</v>
      </c>
      <c r="U708" s="226">
        <f t="shared" si="72"/>
        <v>0</v>
      </c>
      <c r="V708" s="226">
        <f t="shared" si="71"/>
        <v>3307</v>
      </c>
      <c r="W708" s="226">
        <v>4</v>
      </c>
      <c r="X708" s="226">
        <v>1.9</v>
      </c>
      <c r="Y708" s="102">
        <v>1</v>
      </c>
      <c r="Z708" s="207">
        <v>125666</v>
      </c>
      <c r="AA708" s="207">
        <v>0</v>
      </c>
      <c r="AB708" s="207"/>
      <c r="AC708" s="226">
        <f t="shared" si="69"/>
        <v>125666</v>
      </c>
      <c r="AD708" s="226">
        <v>5</v>
      </c>
      <c r="AE708" s="226">
        <v>1.9</v>
      </c>
      <c r="AF708" s="102">
        <v>1</v>
      </c>
      <c r="AG708" s="207">
        <v>125666</v>
      </c>
      <c r="AH708" s="207">
        <v>0</v>
      </c>
      <c r="AI708" s="207"/>
      <c r="AJ708" s="226">
        <f t="shared" si="70"/>
        <v>125666</v>
      </c>
    </row>
    <row r="709" spans="1:36" s="5" customFormat="1">
      <c r="A709" s="207">
        <v>699</v>
      </c>
      <c r="B709" s="1491" t="s">
        <v>6138</v>
      </c>
      <c r="C709" s="1491" t="s">
        <v>1153</v>
      </c>
      <c r="D709" s="226" t="s">
        <v>4556</v>
      </c>
      <c r="E709" s="226">
        <v>7</v>
      </c>
      <c r="F709" s="226">
        <v>1.96</v>
      </c>
      <c r="G709" s="102">
        <v>1</v>
      </c>
      <c r="H709" s="207">
        <v>129634.4</v>
      </c>
      <c r="I709" s="207">
        <v>0</v>
      </c>
      <c r="J709" s="207"/>
      <c r="K709" s="226">
        <f t="shared" si="67"/>
        <v>129634.4</v>
      </c>
      <c r="L709" s="226">
        <v>1.96</v>
      </c>
      <c r="M709" s="102">
        <v>1</v>
      </c>
      <c r="N709" s="207">
        <v>129634.4</v>
      </c>
      <c r="O709" s="207"/>
      <c r="P709" s="207"/>
      <c r="Q709" s="226">
        <f t="shared" si="68"/>
        <v>129634.4</v>
      </c>
      <c r="R709" s="226">
        <f t="shared" si="72"/>
        <v>0</v>
      </c>
      <c r="S709" s="226">
        <f t="shared" si="72"/>
        <v>0</v>
      </c>
      <c r="T709" s="226">
        <f t="shared" si="72"/>
        <v>0</v>
      </c>
      <c r="U709" s="226">
        <f t="shared" si="72"/>
        <v>0</v>
      </c>
      <c r="V709" s="226">
        <f t="shared" si="71"/>
        <v>0</v>
      </c>
      <c r="W709" s="226">
        <v>8</v>
      </c>
      <c r="X709" s="226">
        <v>2.02</v>
      </c>
      <c r="Y709" s="102">
        <v>1</v>
      </c>
      <c r="Z709" s="207">
        <v>133602.79999999999</v>
      </c>
      <c r="AA709" s="207">
        <v>0</v>
      </c>
      <c r="AB709" s="207"/>
      <c r="AC709" s="226">
        <f t="shared" si="69"/>
        <v>133602.79999999999</v>
      </c>
      <c r="AD709" s="226">
        <v>9</v>
      </c>
      <c r="AE709" s="226">
        <v>2.02</v>
      </c>
      <c r="AF709" s="102">
        <v>1</v>
      </c>
      <c r="AG709" s="207">
        <v>133602.79999999999</v>
      </c>
      <c r="AH709" s="207">
        <v>0</v>
      </c>
      <c r="AI709" s="207"/>
      <c r="AJ709" s="226">
        <f t="shared" si="70"/>
        <v>133602.79999999999</v>
      </c>
    </row>
    <row r="710" spans="1:36" s="5" customFormat="1">
      <c r="A710" s="207">
        <v>700</v>
      </c>
      <c r="B710" s="1491" t="s">
        <v>6139</v>
      </c>
      <c r="C710" s="1491" t="s">
        <v>1153</v>
      </c>
      <c r="D710" s="226" t="s">
        <v>4556</v>
      </c>
      <c r="E710" s="226">
        <v>3</v>
      </c>
      <c r="F710" s="226">
        <v>1.84</v>
      </c>
      <c r="G710" s="102">
        <v>1</v>
      </c>
      <c r="H710" s="207">
        <v>121697.60000000001</v>
      </c>
      <c r="I710" s="207">
        <v>0</v>
      </c>
      <c r="J710" s="207"/>
      <c r="K710" s="226">
        <f t="shared" si="67"/>
        <v>121697.60000000001</v>
      </c>
      <c r="L710" s="226">
        <v>1.79</v>
      </c>
      <c r="M710" s="102">
        <v>1</v>
      </c>
      <c r="N710" s="207">
        <v>118390.6</v>
      </c>
      <c r="O710" s="207"/>
      <c r="P710" s="207"/>
      <c r="Q710" s="226">
        <f t="shared" si="68"/>
        <v>118390.6</v>
      </c>
      <c r="R710" s="226">
        <f t="shared" si="72"/>
        <v>0</v>
      </c>
      <c r="S710" s="226">
        <f t="shared" si="72"/>
        <v>3307</v>
      </c>
      <c r="T710" s="226">
        <f t="shared" si="72"/>
        <v>0</v>
      </c>
      <c r="U710" s="226">
        <f t="shared" si="72"/>
        <v>0</v>
      </c>
      <c r="V710" s="226">
        <f t="shared" si="71"/>
        <v>3307</v>
      </c>
      <c r="W710" s="226">
        <v>4</v>
      </c>
      <c r="X710" s="226">
        <v>1.9</v>
      </c>
      <c r="Y710" s="102">
        <v>1</v>
      </c>
      <c r="Z710" s="207">
        <v>125666</v>
      </c>
      <c r="AA710" s="207">
        <v>0</v>
      </c>
      <c r="AB710" s="207"/>
      <c r="AC710" s="226">
        <f t="shared" si="69"/>
        <v>125666</v>
      </c>
      <c r="AD710" s="226">
        <v>5</v>
      </c>
      <c r="AE710" s="226">
        <v>1.9</v>
      </c>
      <c r="AF710" s="102">
        <v>1</v>
      </c>
      <c r="AG710" s="207">
        <v>125666</v>
      </c>
      <c r="AH710" s="207">
        <v>0</v>
      </c>
      <c r="AI710" s="207"/>
      <c r="AJ710" s="226">
        <f t="shared" si="70"/>
        <v>125666</v>
      </c>
    </row>
    <row r="711" spans="1:36" s="5" customFormat="1" ht="27">
      <c r="A711" s="207">
        <v>701</v>
      </c>
      <c r="B711" s="1491" t="s">
        <v>6143</v>
      </c>
      <c r="C711" s="1491" t="s">
        <v>1153</v>
      </c>
      <c r="D711" s="226" t="s">
        <v>4556</v>
      </c>
      <c r="E711" s="226">
        <v>3</v>
      </c>
      <c r="F711" s="226">
        <v>1.84</v>
      </c>
      <c r="G711" s="102">
        <v>1</v>
      </c>
      <c r="H711" s="207">
        <v>121697.60000000001</v>
      </c>
      <c r="I711" s="207">
        <v>0</v>
      </c>
      <c r="J711" s="207"/>
      <c r="K711" s="226">
        <f t="shared" si="67"/>
        <v>121697.60000000001</v>
      </c>
      <c r="L711" s="226">
        <v>1.79</v>
      </c>
      <c r="M711" s="102">
        <v>1</v>
      </c>
      <c r="N711" s="207">
        <v>118390.6</v>
      </c>
      <c r="O711" s="207"/>
      <c r="P711" s="207"/>
      <c r="Q711" s="226">
        <f t="shared" si="68"/>
        <v>118390.6</v>
      </c>
      <c r="R711" s="226">
        <f t="shared" si="72"/>
        <v>0</v>
      </c>
      <c r="S711" s="226">
        <f t="shared" si="72"/>
        <v>3307</v>
      </c>
      <c r="T711" s="226">
        <f t="shared" si="72"/>
        <v>0</v>
      </c>
      <c r="U711" s="226">
        <f t="shared" si="72"/>
        <v>0</v>
      </c>
      <c r="V711" s="226">
        <f t="shared" si="71"/>
        <v>3307</v>
      </c>
      <c r="W711" s="226">
        <v>4</v>
      </c>
      <c r="X711" s="226">
        <v>1.9</v>
      </c>
      <c r="Y711" s="102">
        <v>1</v>
      </c>
      <c r="Z711" s="207">
        <v>125666</v>
      </c>
      <c r="AA711" s="207">
        <v>0</v>
      </c>
      <c r="AB711" s="207"/>
      <c r="AC711" s="226">
        <f t="shared" si="69"/>
        <v>125666</v>
      </c>
      <c r="AD711" s="226">
        <v>5</v>
      </c>
      <c r="AE711" s="226">
        <v>1.9</v>
      </c>
      <c r="AF711" s="102">
        <v>1</v>
      </c>
      <c r="AG711" s="207">
        <v>125666</v>
      </c>
      <c r="AH711" s="207">
        <v>0</v>
      </c>
      <c r="AI711" s="207"/>
      <c r="AJ711" s="226">
        <f t="shared" si="70"/>
        <v>125666</v>
      </c>
    </row>
    <row r="712" spans="1:36" s="5" customFormat="1">
      <c r="A712" s="207">
        <v>702</v>
      </c>
      <c r="B712" s="1491" t="s">
        <v>6144</v>
      </c>
      <c r="C712" s="1491" t="s">
        <v>1153</v>
      </c>
      <c r="D712" s="226" t="s">
        <v>4556</v>
      </c>
      <c r="E712" s="226">
        <v>3</v>
      </c>
      <c r="F712" s="226">
        <v>1.84</v>
      </c>
      <c r="G712" s="102">
        <v>1</v>
      </c>
      <c r="H712" s="207">
        <v>121697.60000000001</v>
      </c>
      <c r="I712" s="207">
        <v>0</v>
      </c>
      <c r="J712" s="207"/>
      <c r="K712" s="226">
        <f t="shared" si="67"/>
        <v>121697.60000000001</v>
      </c>
      <c r="L712" s="226">
        <v>1.79</v>
      </c>
      <c r="M712" s="102">
        <v>1</v>
      </c>
      <c r="N712" s="207">
        <v>118390.6</v>
      </c>
      <c r="O712" s="207"/>
      <c r="P712" s="207"/>
      <c r="Q712" s="226">
        <f t="shared" si="68"/>
        <v>118390.6</v>
      </c>
      <c r="R712" s="226">
        <f t="shared" si="72"/>
        <v>0</v>
      </c>
      <c r="S712" s="226">
        <f t="shared" si="72"/>
        <v>3307</v>
      </c>
      <c r="T712" s="226">
        <f t="shared" si="72"/>
        <v>0</v>
      </c>
      <c r="U712" s="226">
        <f t="shared" si="72"/>
        <v>0</v>
      </c>
      <c r="V712" s="226">
        <f t="shared" si="71"/>
        <v>3307</v>
      </c>
      <c r="W712" s="226">
        <v>4</v>
      </c>
      <c r="X712" s="226">
        <v>1.9</v>
      </c>
      <c r="Y712" s="102">
        <v>1</v>
      </c>
      <c r="Z712" s="207">
        <v>125666</v>
      </c>
      <c r="AA712" s="207">
        <v>0</v>
      </c>
      <c r="AB712" s="207"/>
      <c r="AC712" s="226">
        <f t="shared" si="69"/>
        <v>125666</v>
      </c>
      <c r="AD712" s="226">
        <v>5</v>
      </c>
      <c r="AE712" s="226">
        <v>1.9</v>
      </c>
      <c r="AF712" s="102">
        <v>1</v>
      </c>
      <c r="AG712" s="207">
        <v>125666</v>
      </c>
      <c r="AH712" s="207">
        <v>0</v>
      </c>
      <c r="AI712" s="207"/>
      <c r="AJ712" s="226">
        <f t="shared" si="70"/>
        <v>125666</v>
      </c>
    </row>
    <row r="713" spans="1:36" s="5" customFormat="1">
      <c r="A713" s="207">
        <v>703</v>
      </c>
      <c r="B713" s="1491" t="s">
        <v>6670</v>
      </c>
      <c r="C713" s="1491" t="s">
        <v>1153</v>
      </c>
      <c r="D713" s="226" t="s">
        <v>4556</v>
      </c>
      <c r="E713" s="226">
        <v>2</v>
      </c>
      <c r="F713" s="226">
        <v>1.79</v>
      </c>
      <c r="G713" s="102">
        <v>1</v>
      </c>
      <c r="H713" s="207">
        <v>118390.6</v>
      </c>
      <c r="I713" s="207">
        <v>0</v>
      </c>
      <c r="J713" s="207"/>
      <c r="K713" s="226">
        <f t="shared" si="67"/>
        <v>118390.6</v>
      </c>
      <c r="L713" s="226">
        <v>1.73</v>
      </c>
      <c r="M713" s="102">
        <v>1</v>
      </c>
      <c r="N713" s="207">
        <v>114422.2</v>
      </c>
      <c r="O713" s="207"/>
      <c r="P713" s="207"/>
      <c r="Q713" s="226">
        <f t="shared" si="68"/>
        <v>114422.2</v>
      </c>
      <c r="R713" s="226">
        <f t="shared" si="72"/>
        <v>0</v>
      </c>
      <c r="S713" s="226">
        <f t="shared" si="72"/>
        <v>3968.4000000000087</v>
      </c>
      <c r="T713" s="226">
        <f t="shared" si="72"/>
        <v>0</v>
      </c>
      <c r="U713" s="226">
        <f t="shared" si="72"/>
        <v>0</v>
      </c>
      <c r="V713" s="226">
        <f t="shared" si="71"/>
        <v>3968.4000000000087</v>
      </c>
      <c r="W713" s="226">
        <v>3</v>
      </c>
      <c r="X713" s="226">
        <v>1.84</v>
      </c>
      <c r="Y713" s="102">
        <v>1</v>
      </c>
      <c r="Z713" s="207">
        <v>121697.60000000001</v>
      </c>
      <c r="AA713" s="207">
        <v>0</v>
      </c>
      <c r="AB713" s="207"/>
      <c r="AC713" s="226">
        <f t="shared" si="69"/>
        <v>121697.60000000001</v>
      </c>
      <c r="AD713" s="226">
        <v>4</v>
      </c>
      <c r="AE713" s="226">
        <v>1.9</v>
      </c>
      <c r="AF713" s="102">
        <v>1</v>
      </c>
      <c r="AG713" s="207">
        <v>125666</v>
      </c>
      <c r="AH713" s="207">
        <v>0</v>
      </c>
      <c r="AI713" s="207"/>
      <c r="AJ713" s="226">
        <f t="shared" si="70"/>
        <v>125666</v>
      </c>
    </row>
    <row r="714" spans="1:36" s="5" customFormat="1" ht="27">
      <c r="A714" s="207">
        <v>704</v>
      </c>
      <c r="B714" s="1491" t="s">
        <v>6671</v>
      </c>
      <c r="C714" s="1491" t="s">
        <v>1153</v>
      </c>
      <c r="D714" s="226" t="s">
        <v>4556</v>
      </c>
      <c r="E714" s="226">
        <v>2</v>
      </c>
      <c r="F714" s="226">
        <v>1.79</v>
      </c>
      <c r="G714" s="102">
        <v>1</v>
      </c>
      <c r="H714" s="207">
        <v>118390.6</v>
      </c>
      <c r="I714" s="207">
        <v>0</v>
      </c>
      <c r="J714" s="207"/>
      <c r="K714" s="226">
        <f t="shared" si="67"/>
        <v>118390.6</v>
      </c>
      <c r="L714" s="226">
        <v>1.73</v>
      </c>
      <c r="M714" s="102">
        <v>1</v>
      </c>
      <c r="N714" s="207">
        <v>114422.2</v>
      </c>
      <c r="O714" s="207"/>
      <c r="P714" s="207"/>
      <c r="Q714" s="226">
        <f t="shared" si="68"/>
        <v>114422.2</v>
      </c>
      <c r="R714" s="226">
        <f t="shared" si="72"/>
        <v>0</v>
      </c>
      <c r="S714" s="226">
        <f t="shared" si="72"/>
        <v>3968.4000000000087</v>
      </c>
      <c r="T714" s="226">
        <f t="shared" si="72"/>
        <v>0</v>
      </c>
      <c r="U714" s="226">
        <f t="shared" si="72"/>
        <v>0</v>
      </c>
      <c r="V714" s="226">
        <f t="shared" si="71"/>
        <v>3968.4000000000087</v>
      </c>
      <c r="W714" s="226">
        <v>3</v>
      </c>
      <c r="X714" s="226">
        <v>1.84</v>
      </c>
      <c r="Y714" s="102">
        <v>1</v>
      </c>
      <c r="Z714" s="207">
        <v>121697.60000000001</v>
      </c>
      <c r="AA714" s="207">
        <v>0</v>
      </c>
      <c r="AB714" s="207"/>
      <c r="AC714" s="226">
        <f t="shared" si="69"/>
        <v>121697.60000000001</v>
      </c>
      <c r="AD714" s="226">
        <v>4</v>
      </c>
      <c r="AE714" s="226">
        <v>1.9</v>
      </c>
      <c r="AF714" s="102">
        <v>1</v>
      </c>
      <c r="AG714" s="207">
        <v>125666</v>
      </c>
      <c r="AH714" s="207">
        <v>0</v>
      </c>
      <c r="AI714" s="207"/>
      <c r="AJ714" s="226">
        <f t="shared" si="70"/>
        <v>125666</v>
      </c>
    </row>
    <row r="715" spans="1:36" s="5" customFormat="1">
      <c r="A715" s="207">
        <v>705</v>
      </c>
      <c r="B715" s="1491" t="s">
        <v>6672</v>
      </c>
      <c r="C715" s="1491" t="s">
        <v>1153</v>
      </c>
      <c r="D715" s="226" t="s">
        <v>4556</v>
      </c>
      <c r="E715" s="226">
        <v>2</v>
      </c>
      <c r="F715" s="226">
        <v>1.79</v>
      </c>
      <c r="G715" s="102">
        <v>1</v>
      </c>
      <c r="H715" s="207">
        <v>118390.6</v>
      </c>
      <c r="I715" s="207">
        <v>0</v>
      </c>
      <c r="J715" s="207"/>
      <c r="K715" s="226">
        <f t="shared" si="67"/>
        <v>118390.6</v>
      </c>
      <c r="L715" s="226">
        <v>1.73</v>
      </c>
      <c r="M715" s="102">
        <v>1</v>
      </c>
      <c r="N715" s="207">
        <v>114422.2</v>
      </c>
      <c r="O715" s="207"/>
      <c r="P715" s="207"/>
      <c r="Q715" s="226">
        <f t="shared" si="68"/>
        <v>114422.2</v>
      </c>
      <c r="R715" s="226">
        <f t="shared" si="72"/>
        <v>0</v>
      </c>
      <c r="S715" s="226">
        <f t="shared" si="72"/>
        <v>3968.4000000000087</v>
      </c>
      <c r="T715" s="226">
        <f t="shared" si="72"/>
        <v>0</v>
      </c>
      <c r="U715" s="226">
        <f t="shared" si="72"/>
        <v>0</v>
      </c>
      <c r="V715" s="226">
        <f t="shared" si="71"/>
        <v>3968.4000000000087</v>
      </c>
      <c r="W715" s="226">
        <v>3</v>
      </c>
      <c r="X715" s="226">
        <v>1.84</v>
      </c>
      <c r="Y715" s="102">
        <v>1</v>
      </c>
      <c r="Z715" s="207">
        <v>121697.60000000001</v>
      </c>
      <c r="AA715" s="207">
        <v>0</v>
      </c>
      <c r="AB715" s="207"/>
      <c r="AC715" s="226">
        <f t="shared" si="69"/>
        <v>121697.60000000001</v>
      </c>
      <c r="AD715" s="226">
        <v>4</v>
      </c>
      <c r="AE715" s="226">
        <v>1.9</v>
      </c>
      <c r="AF715" s="102">
        <v>1</v>
      </c>
      <c r="AG715" s="207">
        <v>125666</v>
      </c>
      <c r="AH715" s="207">
        <v>0</v>
      </c>
      <c r="AI715" s="207"/>
      <c r="AJ715" s="226">
        <f t="shared" si="70"/>
        <v>125666</v>
      </c>
    </row>
    <row r="716" spans="1:36" s="5" customFormat="1">
      <c r="A716" s="207">
        <v>706</v>
      </c>
      <c r="B716" s="1491" t="s">
        <v>6673</v>
      </c>
      <c r="C716" s="1491" t="s">
        <v>1153</v>
      </c>
      <c r="D716" s="226" t="s">
        <v>4556</v>
      </c>
      <c r="E716" s="226">
        <v>2</v>
      </c>
      <c r="F716" s="226">
        <v>1.79</v>
      </c>
      <c r="G716" s="102">
        <v>1</v>
      </c>
      <c r="H716" s="207">
        <v>118390.6</v>
      </c>
      <c r="I716" s="207">
        <v>0</v>
      </c>
      <c r="J716" s="207"/>
      <c r="K716" s="226">
        <f t="shared" ref="K716:K721" si="73">H716+I716+J716</f>
        <v>118390.6</v>
      </c>
      <c r="L716" s="226">
        <v>1.73</v>
      </c>
      <c r="M716" s="102">
        <v>1</v>
      </c>
      <c r="N716" s="207">
        <v>114422.2</v>
      </c>
      <c r="O716" s="207"/>
      <c r="P716" s="207"/>
      <c r="Q716" s="226">
        <f t="shared" ref="Q716:Q721" si="74">N716+O716+P716</f>
        <v>114422.2</v>
      </c>
      <c r="R716" s="226">
        <f t="shared" si="72"/>
        <v>0</v>
      </c>
      <c r="S716" s="226">
        <f t="shared" si="72"/>
        <v>3968.4000000000087</v>
      </c>
      <c r="T716" s="226">
        <f t="shared" si="72"/>
        <v>0</v>
      </c>
      <c r="U716" s="226">
        <f t="shared" si="72"/>
        <v>0</v>
      </c>
      <c r="V716" s="226">
        <f t="shared" si="71"/>
        <v>3968.4000000000087</v>
      </c>
      <c r="W716" s="226">
        <v>3</v>
      </c>
      <c r="X716" s="226">
        <v>1.84</v>
      </c>
      <c r="Y716" s="102">
        <v>1</v>
      </c>
      <c r="Z716" s="207">
        <v>121697.60000000001</v>
      </c>
      <c r="AA716" s="207">
        <v>0</v>
      </c>
      <c r="AB716" s="207"/>
      <c r="AC716" s="226">
        <f t="shared" ref="AC716:AC721" si="75">Z716+AA716+AB716</f>
        <v>121697.60000000001</v>
      </c>
      <c r="AD716" s="226">
        <v>4</v>
      </c>
      <c r="AE716" s="226">
        <v>1.9</v>
      </c>
      <c r="AF716" s="102">
        <v>1</v>
      </c>
      <c r="AG716" s="207">
        <v>125666</v>
      </c>
      <c r="AH716" s="207">
        <v>0</v>
      </c>
      <c r="AI716" s="207"/>
      <c r="AJ716" s="226">
        <f t="shared" ref="AJ716:AJ721" si="76">AG716+AH716+AI716</f>
        <v>125666</v>
      </c>
    </row>
    <row r="717" spans="1:36" s="5" customFormat="1">
      <c r="A717" s="207">
        <v>707</v>
      </c>
      <c r="B717" s="1491" t="s">
        <v>6674</v>
      </c>
      <c r="C717" s="1491" t="s">
        <v>1153</v>
      </c>
      <c r="D717" s="226" t="s">
        <v>4556</v>
      </c>
      <c r="E717" s="226">
        <v>7</v>
      </c>
      <c r="F717" s="226">
        <v>1.96</v>
      </c>
      <c r="G717" s="102">
        <v>1</v>
      </c>
      <c r="H717" s="207">
        <v>129634.4</v>
      </c>
      <c r="I717" s="207">
        <v>0</v>
      </c>
      <c r="J717" s="207"/>
      <c r="K717" s="226">
        <f t="shared" si="73"/>
        <v>129634.4</v>
      </c>
      <c r="L717" s="226">
        <v>1.96</v>
      </c>
      <c r="M717" s="102">
        <v>1</v>
      </c>
      <c r="N717" s="207">
        <v>129634.4</v>
      </c>
      <c r="O717" s="207"/>
      <c r="P717" s="207"/>
      <c r="Q717" s="226">
        <f t="shared" si="74"/>
        <v>129634.4</v>
      </c>
      <c r="R717" s="226">
        <f t="shared" si="72"/>
        <v>0</v>
      </c>
      <c r="S717" s="226">
        <f t="shared" si="72"/>
        <v>0</v>
      </c>
      <c r="T717" s="226">
        <f t="shared" si="72"/>
        <v>0</v>
      </c>
      <c r="U717" s="226">
        <f t="shared" si="72"/>
        <v>0</v>
      </c>
      <c r="V717" s="226">
        <f t="shared" si="71"/>
        <v>0</v>
      </c>
      <c r="W717" s="226">
        <v>8</v>
      </c>
      <c r="X717" s="226">
        <v>2.02</v>
      </c>
      <c r="Y717" s="102">
        <v>1</v>
      </c>
      <c r="Z717" s="207">
        <v>133602.79999999999</v>
      </c>
      <c r="AA717" s="207">
        <v>0</v>
      </c>
      <c r="AB717" s="207"/>
      <c r="AC717" s="226">
        <f t="shared" si="75"/>
        <v>133602.79999999999</v>
      </c>
      <c r="AD717" s="226">
        <v>9</v>
      </c>
      <c r="AE717" s="226">
        <v>2.02</v>
      </c>
      <c r="AF717" s="102">
        <v>1</v>
      </c>
      <c r="AG717" s="207">
        <v>133602.79999999999</v>
      </c>
      <c r="AH717" s="207">
        <v>0</v>
      </c>
      <c r="AI717" s="207"/>
      <c r="AJ717" s="226">
        <f t="shared" si="76"/>
        <v>133602.79999999999</v>
      </c>
    </row>
    <row r="718" spans="1:36" s="5" customFormat="1">
      <c r="A718" s="207">
        <v>708</v>
      </c>
      <c r="B718" s="1491" t="s">
        <v>1419</v>
      </c>
      <c r="C718" s="1491" t="s">
        <v>1153</v>
      </c>
      <c r="D718" s="226" t="s">
        <v>4556</v>
      </c>
      <c r="E718" s="226">
        <v>1</v>
      </c>
      <c r="F718" s="226">
        <v>1.73</v>
      </c>
      <c r="G718" s="102">
        <v>1</v>
      </c>
      <c r="H718" s="207">
        <v>114422.2</v>
      </c>
      <c r="I718" s="207">
        <v>0</v>
      </c>
      <c r="J718" s="207"/>
      <c r="K718" s="226">
        <f t="shared" si="73"/>
        <v>114422.2</v>
      </c>
      <c r="L718" s="226">
        <v>1.68</v>
      </c>
      <c r="M718" s="102">
        <v>1</v>
      </c>
      <c r="N718" s="207">
        <v>111115.2</v>
      </c>
      <c r="O718" s="207"/>
      <c r="P718" s="207"/>
      <c r="Q718" s="226">
        <f t="shared" si="74"/>
        <v>111115.2</v>
      </c>
      <c r="R718" s="226">
        <f t="shared" si="72"/>
        <v>0</v>
      </c>
      <c r="S718" s="226">
        <f t="shared" si="72"/>
        <v>3307</v>
      </c>
      <c r="T718" s="226">
        <f t="shared" si="72"/>
        <v>0</v>
      </c>
      <c r="U718" s="226">
        <f t="shared" si="72"/>
        <v>0</v>
      </c>
      <c r="V718" s="226">
        <f t="shared" ref="V718:V721" si="77">S718+T718+U718</f>
        <v>3307</v>
      </c>
      <c r="W718" s="226">
        <v>2</v>
      </c>
      <c r="X718" s="226">
        <v>1.79</v>
      </c>
      <c r="Y718" s="102">
        <v>1</v>
      </c>
      <c r="Z718" s="207">
        <v>118390.6</v>
      </c>
      <c r="AA718" s="207">
        <v>0</v>
      </c>
      <c r="AB718" s="207"/>
      <c r="AC718" s="226">
        <f t="shared" si="75"/>
        <v>118390.6</v>
      </c>
      <c r="AD718" s="226">
        <v>3</v>
      </c>
      <c r="AE718" s="226">
        <v>1.84</v>
      </c>
      <c r="AF718" s="102">
        <v>1</v>
      </c>
      <c r="AG718" s="207">
        <v>121697.60000000001</v>
      </c>
      <c r="AH718" s="207">
        <v>0</v>
      </c>
      <c r="AI718" s="207"/>
      <c r="AJ718" s="226">
        <f t="shared" si="76"/>
        <v>121697.60000000001</v>
      </c>
    </row>
    <row r="719" spans="1:36" s="5" customFormat="1">
      <c r="A719" s="207">
        <v>709</v>
      </c>
      <c r="B719" s="1491" t="s">
        <v>1419</v>
      </c>
      <c r="C719" s="1491" t="s">
        <v>1153</v>
      </c>
      <c r="D719" s="226" t="s">
        <v>4556</v>
      </c>
      <c r="E719" s="226">
        <v>1</v>
      </c>
      <c r="F719" s="226">
        <v>1.73</v>
      </c>
      <c r="G719" s="102">
        <v>1</v>
      </c>
      <c r="H719" s="207">
        <v>114422.2</v>
      </c>
      <c r="I719" s="207">
        <v>0</v>
      </c>
      <c r="J719" s="207"/>
      <c r="K719" s="226">
        <f t="shared" si="73"/>
        <v>114422.2</v>
      </c>
      <c r="L719" s="226">
        <v>1.68</v>
      </c>
      <c r="M719" s="102">
        <v>1</v>
      </c>
      <c r="N719" s="207">
        <v>111115.2</v>
      </c>
      <c r="O719" s="207"/>
      <c r="P719" s="207"/>
      <c r="Q719" s="226">
        <f t="shared" si="74"/>
        <v>111115.2</v>
      </c>
      <c r="R719" s="226">
        <f t="shared" si="72"/>
        <v>0</v>
      </c>
      <c r="S719" s="226">
        <f t="shared" si="72"/>
        <v>3307</v>
      </c>
      <c r="T719" s="226">
        <f t="shared" si="72"/>
        <v>0</v>
      </c>
      <c r="U719" s="226">
        <f t="shared" si="72"/>
        <v>0</v>
      </c>
      <c r="V719" s="226">
        <f t="shared" si="77"/>
        <v>3307</v>
      </c>
      <c r="W719" s="226">
        <v>2</v>
      </c>
      <c r="X719" s="226">
        <v>1.79</v>
      </c>
      <c r="Y719" s="102">
        <v>1</v>
      </c>
      <c r="Z719" s="207">
        <v>118390.6</v>
      </c>
      <c r="AA719" s="207">
        <v>0</v>
      </c>
      <c r="AB719" s="207"/>
      <c r="AC719" s="226">
        <f t="shared" si="75"/>
        <v>118390.6</v>
      </c>
      <c r="AD719" s="226">
        <v>3</v>
      </c>
      <c r="AE719" s="226">
        <v>1.84</v>
      </c>
      <c r="AF719" s="102">
        <v>1</v>
      </c>
      <c r="AG719" s="207">
        <v>121697.60000000001</v>
      </c>
      <c r="AH719" s="207">
        <v>0</v>
      </c>
      <c r="AI719" s="207"/>
      <c r="AJ719" s="226">
        <f t="shared" si="76"/>
        <v>121697.60000000001</v>
      </c>
    </row>
    <row r="720" spans="1:36" s="5" customFormat="1">
      <c r="A720" s="207">
        <v>710</v>
      </c>
      <c r="B720" s="1491" t="s">
        <v>1419</v>
      </c>
      <c r="C720" s="1491" t="s">
        <v>1153</v>
      </c>
      <c r="D720" s="226" t="s">
        <v>4556</v>
      </c>
      <c r="E720" s="226">
        <v>1</v>
      </c>
      <c r="F720" s="226">
        <v>1.73</v>
      </c>
      <c r="G720" s="102">
        <v>1</v>
      </c>
      <c r="H720" s="207">
        <v>114422.2</v>
      </c>
      <c r="I720" s="207">
        <v>0</v>
      </c>
      <c r="J720" s="207"/>
      <c r="K720" s="226">
        <f t="shared" si="73"/>
        <v>114422.2</v>
      </c>
      <c r="L720" s="226">
        <v>1.68</v>
      </c>
      <c r="M720" s="102">
        <v>1</v>
      </c>
      <c r="N720" s="207">
        <v>111115.2</v>
      </c>
      <c r="O720" s="207"/>
      <c r="P720" s="207"/>
      <c r="Q720" s="226">
        <f t="shared" si="74"/>
        <v>111115.2</v>
      </c>
      <c r="R720" s="226">
        <f t="shared" si="72"/>
        <v>0</v>
      </c>
      <c r="S720" s="226">
        <f t="shared" si="72"/>
        <v>3307</v>
      </c>
      <c r="T720" s="226">
        <f t="shared" si="72"/>
        <v>0</v>
      </c>
      <c r="U720" s="226">
        <f t="shared" si="72"/>
        <v>0</v>
      </c>
      <c r="V720" s="226">
        <f t="shared" si="77"/>
        <v>3307</v>
      </c>
      <c r="W720" s="226">
        <v>2</v>
      </c>
      <c r="X720" s="226">
        <v>1.79</v>
      </c>
      <c r="Y720" s="102">
        <v>1</v>
      </c>
      <c r="Z720" s="207">
        <v>118390.6</v>
      </c>
      <c r="AA720" s="207">
        <v>0</v>
      </c>
      <c r="AB720" s="207"/>
      <c r="AC720" s="226">
        <f t="shared" si="75"/>
        <v>118390.6</v>
      </c>
      <c r="AD720" s="226">
        <v>3</v>
      </c>
      <c r="AE720" s="226">
        <v>1.84</v>
      </c>
      <c r="AF720" s="102">
        <v>1</v>
      </c>
      <c r="AG720" s="207">
        <v>121697.60000000001</v>
      </c>
      <c r="AH720" s="207">
        <v>0</v>
      </c>
      <c r="AI720" s="207"/>
      <c r="AJ720" s="226">
        <f t="shared" si="76"/>
        <v>121697.60000000001</v>
      </c>
    </row>
    <row r="721" spans="1:36" s="5" customFormat="1">
      <c r="A721" s="207"/>
      <c r="B721" s="1491" t="s">
        <v>6675</v>
      </c>
      <c r="C721" s="1492"/>
      <c r="D721" s="226"/>
      <c r="E721" s="226"/>
      <c r="F721" s="226"/>
      <c r="G721" s="102"/>
      <c r="H721" s="207">
        <v>45000</v>
      </c>
      <c r="I721" s="207"/>
      <c r="J721" s="207"/>
      <c r="K721" s="226">
        <f t="shared" si="73"/>
        <v>45000</v>
      </c>
      <c r="L721" s="226"/>
      <c r="M721" s="102"/>
      <c r="N721" s="207">
        <v>45000</v>
      </c>
      <c r="O721" s="226"/>
      <c r="P721" s="226"/>
      <c r="Q721" s="226">
        <f t="shared" si="74"/>
        <v>45000</v>
      </c>
      <c r="R721" s="226">
        <f t="shared" si="72"/>
        <v>0</v>
      </c>
      <c r="S721" s="226">
        <f t="shared" si="72"/>
        <v>0</v>
      </c>
      <c r="T721" s="226">
        <f t="shared" si="72"/>
        <v>0</v>
      </c>
      <c r="U721" s="226">
        <f t="shared" si="72"/>
        <v>0</v>
      </c>
      <c r="V721" s="226">
        <f t="shared" si="77"/>
        <v>0</v>
      </c>
      <c r="W721" s="226">
        <v>2</v>
      </c>
      <c r="X721" s="226">
        <v>1.79</v>
      </c>
      <c r="Y721" s="102"/>
      <c r="Z721" s="207">
        <v>45000</v>
      </c>
      <c r="AA721" s="207"/>
      <c r="AB721" s="207"/>
      <c r="AC721" s="226">
        <f t="shared" si="75"/>
        <v>45000</v>
      </c>
      <c r="AD721" s="226"/>
      <c r="AE721" s="226"/>
      <c r="AF721" s="102"/>
      <c r="AG721" s="207">
        <v>45000</v>
      </c>
      <c r="AH721" s="207"/>
      <c r="AI721" s="207"/>
      <c r="AJ721" s="226">
        <f t="shared" si="76"/>
        <v>45000</v>
      </c>
    </row>
    <row r="723" spans="1:36" s="5" customFormat="1" ht="54">
      <c r="A723" s="224" t="s">
        <v>4</v>
      </c>
      <c r="B723" s="225" t="s">
        <v>483</v>
      </c>
      <c r="C723" s="226"/>
      <c r="D723" s="226"/>
      <c r="E723" s="226"/>
      <c r="F723" s="226"/>
      <c r="G723" s="225"/>
      <c r="H723" s="226"/>
      <c r="I723" s="226"/>
      <c r="J723" s="226"/>
      <c r="K723" s="226"/>
      <c r="L723" s="226"/>
      <c r="M723" s="225"/>
      <c r="N723" s="226"/>
      <c r="O723" s="226"/>
      <c r="P723" s="226"/>
      <c r="Q723" s="225"/>
      <c r="R723" s="226"/>
      <c r="S723" s="225"/>
      <c r="T723" s="226"/>
      <c r="U723" s="106"/>
      <c r="V723" s="106"/>
      <c r="W723" s="226"/>
      <c r="X723" s="226"/>
      <c r="Y723" s="225"/>
      <c r="Z723" s="226"/>
      <c r="AA723" s="226"/>
      <c r="AB723" s="226"/>
      <c r="AC723" s="226"/>
      <c r="AD723" s="226"/>
      <c r="AE723" s="226"/>
      <c r="AF723" s="225"/>
      <c r="AG723" s="226"/>
      <c r="AH723" s="226"/>
      <c r="AI723" s="226"/>
      <c r="AJ723" s="226"/>
    </row>
    <row r="724" spans="1:36" s="5" customFormat="1">
      <c r="A724" s="207"/>
      <c r="B724" s="190" t="s">
        <v>126</v>
      </c>
      <c r="C724" s="226"/>
      <c r="D724" s="226"/>
      <c r="E724" s="226"/>
      <c r="F724" s="226"/>
      <c r="G724" s="190"/>
      <c r="H724" s="226"/>
      <c r="I724" s="226"/>
      <c r="J724" s="226"/>
      <c r="K724" s="226"/>
      <c r="L724" s="226"/>
      <c r="M724" s="190"/>
      <c r="N724" s="226"/>
      <c r="O724" s="226"/>
      <c r="P724" s="226"/>
      <c r="Q724" s="190"/>
      <c r="R724" s="226"/>
      <c r="S724" s="190"/>
      <c r="T724" s="226"/>
      <c r="U724" s="106"/>
      <c r="V724" s="106"/>
      <c r="W724" s="226"/>
      <c r="X724" s="226"/>
      <c r="Y724" s="190"/>
      <c r="Z724" s="226"/>
      <c r="AA724" s="226"/>
      <c r="AB724" s="226"/>
      <c r="AC724" s="226"/>
      <c r="AD724" s="226"/>
      <c r="AE724" s="226"/>
      <c r="AF724" s="190"/>
      <c r="AG724" s="226"/>
      <c r="AH724" s="226"/>
      <c r="AI724" s="226"/>
      <c r="AJ724" s="226"/>
    </row>
    <row r="725" spans="1:36" s="5" customFormat="1">
      <c r="A725" s="207">
        <v>1</v>
      </c>
      <c r="B725" s="1490" t="s">
        <v>5512</v>
      </c>
      <c r="C725" s="1488" t="s">
        <v>4708</v>
      </c>
      <c r="D725" s="226" t="s">
        <v>1</v>
      </c>
      <c r="E725" s="226" t="s">
        <v>1</v>
      </c>
      <c r="F725" s="226">
        <v>1.6</v>
      </c>
      <c r="G725" s="102">
        <v>1</v>
      </c>
      <c r="H725" s="226">
        <v>105824</v>
      </c>
      <c r="I725" s="226"/>
      <c r="J725" s="207"/>
      <c r="K725" s="226">
        <f>H725+I725+J725</f>
        <v>105824</v>
      </c>
      <c r="L725" s="226">
        <v>1.6</v>
      </c>
      <c r="M725" s="102">
        <v>1</v>
      </c>
      <c r="N725" s="226">
        <v>105824</v>
      </c>
      <c r="O725" s="226"/>
      <c r="P725" s="207"/>
      <c r="Q725" s="226">
        <f>N725+O725+P725</f>
        <v>105824</v>
      </c>
      <c r="R725" s="226">
        <f t="shared" ref="R725:U727" si="78">G725-M725</f>
        <v>0</v>
      </c>
      <c r="S725" s="226">
        <f t="shared" si="78"/>
        <v>0</v>
      </c>
      <c r="T725" s="226">
        <f t="shared" si="78"/>
        <v>0</v>
      </c>
      <c r="U725" s="226">
        <f t="shared" si="78"/>
        <v>0</v>
      </c>
      <c r="V725" s="226">
        <f>S725+T725+U725</f>
        <v>0</v>
      </c>
      <c r="W725" s="226" t="s">
        <v>1</v>
      </c>
      <c r="X725" s="226">
        <v>1.6</v>
      </c>
      <c r="Y725" s="102">
        <v>1</v>
      </c>
      <c r="Z725" s="207">
        <v>105824</v>
      </c>
      <c r="AA725" s="207"/>
      <c r="AB725" s="207"/>
      <c r="AC725" s="226">
        <f>Z725+AA725+AB725</f>
        <v>105824</v>
      </c>
      <c r="AD725" s="226"/>
      <c r="AE725" s="226">
        <v>1.6</v>
      </c>
      <c r="AF725" s="102"/>
      <c r="AG725" s="207">
        <v>105824</v>
      </c>
      <c r="AH725" s="207"/>
      <c r="AI725" s="207"/>
      <c r="AJ725" s="226">
        <f>AG725+AH725+AI725</f>
        <v>105824</v>
      </c>
    </row>
    <row r="726" spans="1:36" s="5" customFormat="1">
      <c r="A726" s="207">
        <v>2</v>
      </c>
      <c r="B726" s="1490" t="s">
        <v>5513</v>
      </c>
      <c r="C726" s="1488" t="s">
        <v>4700</v>
      </c>
      <c r="D726" s="226" t="s">
        <v>1</v>
      </c>
      <c r="E726" s="226" t="s">
        <v>1</v>
      </c>
      <c r="F726" s="226">
        <v>1.5</v>
      </c>
      <c r="G726" s="102">
        <v>1</v>
      </c>
      <c r="H726" s="226">
        <v>99210</v>
      </c>
      <c r="I726" s="226"/>
      <c r="J726" s="207"/>
      <c r="K726" s="226">
        <f t="shared" ref="K726:K728" si="79">H726+I726+J726</f>
        <v>99210</v>
      </c>
      <c r="L726" s="226">
        <v>1.5</v>
      </c>
      <c r="M726" s="102">
        <v>1</v>
      </c>
      <c r="N726" s="226">
        <v>99210</v>
      </c>
      <c r="O726" s="226"/>
      <c r="P726" s="207"/>
      <c r="Q726" s="226">
        <f t="shared" ref="Q726:Q728" si="80">N726+O726+P726</f>
        <v>99210</v>
      </c>
      <c r="R726" s="226">
        <f t="shared" si="78"/>
        <v>0</v>
      </c>
      <c r="S726" s="226">
        <f t="shared" si="78"/>
        <v>0</v>
      </c>
      <c r="T726" s="226">
        <f t="shared" si="78"/>
        <v>0</v>
      </c>
      <c r="U726" s="226">
        <f t="shared" si="78"/>
        <v>0</v>
      </c>
      <c r="V726" s="226">
        <f>S726+T726+U726</f>
        <v>0</v>
      </c>
      <c r="W726" s="226" t="s">
        <v>1</v>
      </c>
      <c r="X726" s="226">
        <v>1.5</v>
      </c>
      <c r="Y726" s="102">
        <v>1</v>
      </c>
      <c r="Z726" s="207">
        <v>99210</v>
      </c>
      <c r="AA726" s="207"/>
      <c r="AB726" s="207"/>
      <c r="AC726" s="226">
        <f t="shared" ref="AC726:AC728" si="81">Z726+AA726+AB726</f>
        <v>99210</v>
      </c>
      <c r="AD726" s="226"/>
      <c r="AE726" s="226">
        <v>1.5</v>
      </c>
      <c r="AF726" s="102"/>
      <c r="AG726" s="207">
        <v>99210</v>
      </c>
      <c r="AH726" s="207"/>
      <c r="AI726" s="207"/>
      <c r="AJ726" s="226">
        <f t="shared" ref="AJ726:AJ728" si="82">AG726+AH726+AI726</f>
        <v>99210</v>
      </c>
    </row>
    <row r="727" spans="1:36" s="5" customFormat="1" ht="27">
      <c r="A727" s="207">
        <v>3</v>
      </c>
      <c r="B727" s="1490" t="s">
        <v>1419</v>
      </c>
      <c r="C727" s="1487" t="s">
        <v>4714</v>
      </c>
      <c r="D727" s="226" t="s">
        <v>1</v>
      </c>
      <c r="E727" s="226" t="s">
        <v>1</v>
      </c>
      <c r="F727" s="226">
        <v>1</v>
      </c>
      <c r="G727" s="102">
        <v>1</v>
      </c>
      <c r="H727" s="226">
        <v>91275</v>
      </c>
      <c r="I727" s="226"/>
      <c r="J727" s="207"/>
      <c r="K727" s="226">
        <f t="shared" si="79"/>
        <v>91275</v>
      </c>
      <c r="L727" s="226">
        <v>1</v>
      </c>
      <c r="M727" s="102">
        <v>1</v>
      </c>
      <c r="N727" s="226">
        <v>91275</v>
      </c>
      <c r="O727" s="226"/>
      <c r="P727" s="207"/>
      <c r="Q727" s="226">
        <f t="shared" si="80"/>
        <v>91275</v>
      </c>
      <c r="R727" s="226">
        <f t="shared" si="78"/>
        <v>0</v>
      </c>
      <c r="S727" s="226">
        <f t="shared" si="78"/>
        <v>0</v>
      </c>
      <c r="T727" s="226">
        <f t="shared" si="78"/>
        <v>0</v>
      </c>
      <c r="U727" s="226">
        <f t="shared" si="78"/>
        <v>0</v>
      </c>
      <c r="V727" s="226">
        <f t="shared" ref="V727" si="83">S727+T727+U727</f>
        <v>0</v>
      </c>
      <c r="W727" s="226" t="s">
        <v>1</v>
      </c>
      <c r="X727" s="226">
        <v>1</v>
      </c>
      <c r="Y727" s="102">
        <v>1</v>
      </c>
      <c r="Z727" s="207">
        <v>91275</v>
      </c>
      <c r="AA727" s="207"/>
      <c r="AB727" s="207"/>
      <c r="AC727" s="226">
        <f t="shared" si="81"/>
        <v>91275</v>
      </c>
      <c r="AD727" s="226"/>
      <c r="AE727" s="226">
        <v>1</v>
      </c>
      <c r="AF727" s="102"/>
      <c r="AG727" s="207">
        <v>91275</v>
      </c>
      <c r="AH727" s="207"/>
      <c r="AI727" s="207"/>
      <c r="AJ727" s="226">
        <f t="shared" si="82"/>
        <v>91275</v>
      </c>
    </row>
    <row r="728" spans="1:36" s="5" customFormat="1" ht="27">
      <c r="A728" s="207"/>
      <c r="B728" s="1486" t="s">
        <v>5514</v>
      </c>
      <c r="C728" s="1487"/>
      <c r="D728" s="226" t="s">
        <v>1</v>
      </c>
      <c r="E728" s="226" t="s">
        <v>1</v>
      </c>
      <c r="F728" s="226"/>
      <c r="G728" s="102"/>
      <c r="H728" s="226">
        <v>1500</v>
      </c>
      <c r="I728" s="226"/>
      <c r="J728" s="226"/>
      <c r="K728" s="226">
        <f t="shared" si="79"/>
        <v>1500</v>
      </c>
      <c r="L728" s="226"/>
      <c r="M728" s="102"/>
      <c r="N728" s="226">
        <v>1500</v>
      </c>
      <c r="O728" s="226"/>
      <c r="P728" s="226"/>
      <c r="Q728" s="226">
        <f t="shared" si="80"/>
        <v>1500</v>
      </c>
      <c r="R728" s="226"/>
      <c r="S728" s="226"/>
      <c r="T728" s="226"/>
      <c r="U728" s="226"/>
      <c r="V728" s="226"/>
      <c r="W728" s="226"/>
      <c r="X728" s="226"/>
      <c r="Y728" s="102"/>
      <c r="Z728" s="226">
        <v>1500</v>
      </c>
      <c r="AA728" s="226"/>
      <c r="AB728" s="226"/>
      <c r="AC728" s="226">
        <f t="shared" si="81"/>
        <v>1500</v>
      </c>
      <c r="AD728" s="226"/>
      <c r="AE728" s="226"/>
      <c r="AF728" s="102"/>
      <c r="AG728" s="226">
        <v>1500</v>
      </c>
      <c r="AH728" s="226"/>
      <c r="AI728" s="226"/>
      <c r="AJ728" s="226">
        <f t="shared" si="82"/>
        <v>1500</v>
      </c>
    </row>
    <row r="729" spans="1:36" s="229" customFormat="1" ht="14.25">
      <c r="A729" s="224"/>
      <c r="B729" s="232" t="s">
        <v>240</v>
      </c>
      <c r="C729" s="228" t="s">
        <v>1</v>
      </c>
      <c r="D729" s="228" t="s">
        <v>1</v>
      </c>
      <c r="E729" s="228" t="s">
        <v>1</v>
      </c>
      <c r="F729" s="228" t="s">
        <v>1</v>
      </c>
      <c r="G729" s="228">
        <f t="shared" ref="G729:W729" si="84">SUM(G725:G728)</f>
        <v>3</v>
      </c>
      <c r="H729" s="228">
        <f t="shared" si="84"/>
        <v>297809</v>
      </c>
      <c r="I729" s="228">
        <f t="shared" si="84"/>
        <v>0</v>
      </c>
      <c r="J729" s="228">
        <f t="shared" si="84"/>
        <v>0</v>
      </c>
      <c r="K729" s="228">
        <f t="shared" si="84"/>
        <v>297809</v>
      </c>
      <c r="L729" s="228">
        <f t="shared" si="84"/>
        <v>4.0999999999999996</v>
      </c>
      <c r="M729" s="228">
        <f t="shared" si="84"/>
        <v>3</v>
      </c>
      <c r="N729" s="228">
        <f t="shared" si="84"/>
        <v>297809</v>
      </c>
      <c r="O729" s="228">
        <f t="shared" si="84"/>
        <v>0</v>
      </c>
      <c r="P729" s="228">
        <f t="shared" si="84"/>
        <v>0</v>
      </c>
      <c r="Q729" s="228">
        <f t="shared" si="84"/>
        <v>297809</v>
      </c>
      <c r="R729" s="228">
        <f t="shared" si="84"/>
        <v>0</v>
      </c>
      <c r="S729" s="228">
        <f t="shared" si="84"/>
        <v>0</v>
      </c>
      <c r="T729" s="228">
        <f t="shared" si="84"/>
        <v>0</v>
      </c>
      <c r="U729" s="228">
        <f t="shared" si="84"/>
        <v>0</v>
      </c>
      <c r="V729" s="228">
        <f t="shared" si="84"/>
        <v>0</v>
      </c>
      <c r="W729" s="228">
        <f t="shared" si="84"/>
        <v>0</v>
      </c>
      <c r="X729" s="228"/>
      <c r="Y729" s="228">
        <f t="shared" ref="Y729:AD729" si="85">SUM(Y725:Y728)</f>
        <v>3</v>
      </c>
      <c r="Z729" s="228">
        <f t="shared" si="85"/>
        <v>297809</v>
      </c>
      <c r="AA729" s="228">
        <f t="shared" si="85"/>
        <v>0</v>
      </c>
      <c r="AB729" s="228">
        <f t="shared" si="85"/>
        <v>0</v>
      </c>
      <c r="AC729" s="228">
        <f t="shared" si="85"/>
        <v>297809</v>
      </c>
      <c r="AD729" s="228">
        <f t="shared" si="85"/>
        <v>0</v>
      </c>
      <c r="AE729" s="228"/>
      <c r="AF729" s="228">
        <f>SUM(AF725:AF728)</f>
        <v>0</v>
      </c>
      <c r="AG729" s="228">
        <f>SUM(AG725:AG728)</f>
        <v>297809</v>
      </c>
      <c r="AH729" s="228">
        <f>SUM(AH725:AH728)</f>
        <v>0</v>
      </c>
      <c r="AI729" s="228">
        <f>SUM(AI725:AI728)</f>
        <v>0</v>
      </c>
      <c r="AJ729" s="228">
        <f>SUM(AJ725:AJ728)</f>
        <v>297809</v>
      </c>
    </row>
  </sheetData>
  <mergeCells count="3">
    <mergeCell ref="M5:Q5"/>
    <mergeCell ref="R5:V5"/>
    <mergeCell ref="B3:I3"/>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K487"/>
  <sheetViews>
    <sheetView topLeftCell="K16" zoomScaleNormal="100" workbookViewId="0">
      <selection activeCell="T31" sqref="T31"/>
    </sheetView>
  </sheetViews>
  <sheetFormatPr defaultRowHeight="13.5"/>
  <cols>
    <col min="1" max="1" width="3.5703125" style="19" customWidth="1"/>
    <col min="2" max="2" width="29.42578125" style="20" customWidth="1"/>
    <col min="3" max="3" width="15.7109375" style="20" customWidth="1"/>
    <col min="4" max="4" width="9.5703125" style="20" customWidth="1"/>
    <col min="5" max="5" width="11.140625" style="20" customWidth="1"/>
    <col min="6" max="6" width="15" style="20" customWidth="1"/>
    <col min="7" max="7" width="11" style="20" customWidth="1"/>
    <col min="8" max="8" width="15" style="20" customWidth="1"/>
    <col min="9" max="9" width="13.85546875" style="20" customWidth="1"/>
    <col min="10" max="10" width="10.85546875" style="20" customWidth="1"/>
    <col min="11" max="11" width="14.7109375" style="20" customWidth="1"/>
    <col min="12" max="12" width="10" style="20" customWidth="1"/>
    <col min="13" max="13" width="15" style="20" customWidth="1"/>
    <col min="14" max="14" width="9.42578125" style="20" customWidth="1"/>
    <col min="15" max="15" width="11.85546875" style="20" customWidth="1"/>
    <col min="16" max="16" width="10.5703125" style="20" customWidth="1"/>
    <col min="17" max="17" width="9.85546875" style="20" customWidth="1"/>
    <col min="18" max="18" width="12.5703125" style="20" customWidth="1"/>
    <col min="19" max="19" width="8.85546875" style="20" customWidth="1"/>
    <col min="20" max="20" width="11.42578125" style="20" customWidth="1"/>
    <col min="21" max="21" width="10.5703125" style="20" customWidth="1"/>
    <col min="22" max="22" width="9.85546875" style="20" bestFit="1" customWidth="1"/>
    <col min="23" max="23" width="10.5703125" style="20" customWidth="1"/>
    <col min="24" max="26" width="9.140625" style="20"/>
    <col min="27" max="27" width="12.140625" style="20" bestFit="1" customWidth="1"/>
    <col min="28" max="28" width="9.5703125" style="20" bestFit="1" customWidth="1"/>
    <col min="29" max="29" width="9.7109375" style="20" bestFit="1" customWidth="1"/>
    <col min="30" max="30" width="11.5703125" style="20" bestFit="1" customWidth="1"/>
    <col min="31" max="33" width="9.140625" style="20"/>
    <col min="34" max="34" width="12.140625" style="20" bestFit="1" customWidth="1"/>
    <col min="35" max="35" width="9.5703125" style="20" bestFit="1" customWidth="1"/>
    <col min="36" max="36" width="10.28515625" style="20" bestFit="1" customWidth="1"/>
    <col min="37" max="37" width="11.7109375" style="20" bestFit="1" customWidth="1"/>
    <col min="38" max="16384" width="9.140625" style="20"/>
  </cols>
  <sheetData>
    <row r="1" spans="1:37" ht="16.5">
      <c r="B1" s="583" t="s">
        <v>230</v>
      </c>
      <c r="I1" s="333"/>
      <c r="K1" s="1585" t="s">
        <v>391</v>
      </c>
      <c r="L1" s="333"/>
      <c r="Q1" s="333"/>
      <c r="R1" s="333"/>
      <c r="S1" s="333"/>
      <c r="U1" s="1585"/>
      <c r="V1" s="333"/>
      <c r="X1" s="37"/>
    </row>
    <row r="2" spans="1:37" ht="24" customHeight="1" thickBot="1">
      <c r="B2" s="584"/>
      <c r="C2" s="416"/>
      <c r="D2" s="416"/>
      <c r="E2" s="584"/>
      <c r="F2" s="416"/>
      <c r="G2" s="416"/>
      <c r="H2" s="416"/>
      <c r="J2" s="235"/>
      <c r="K2" s="1190" t="s">
        <v>28</v>
      </c>
      <c r="L2" s="235"/>
      <c r="M2" s="1380"/>
      <c r="N2" s="1380"/>
      <c r="O2" s="235"/>
      <c r="P2" s="235"/>
      <c r="Q2" s="1380"/>
      <c r="R2" s="1379"/>
      <c r="S2" s="1946"/>
      <c r="T2" s="1946"/>
      <c r="U2" s="1946"/>
      <c r="V2" s="1946"/>
      <c r="W2" s="1946"/>
      <c r="X2" s="235"/>
    </row>
    <row r="3" spans="1:37" s="287" customFormat="1" ht="25.5" customHeight="1">
      <c r="A3" s="19"/>
      <c r="B3" s="585" t="s">
        <v>29</v>
      </c>
      <c r="C3" s="1948" t="s">
        <v>1434</v>
      </c>
      <c r="D3" s="1948"/>
      <c r="E3" s="1948"/>
      <c r="F3" s="1948"/>
      <c r="G3" s="1948"/>
      <c r="H3" s="1948"/>
      <c r="I3" s="20"/>
      <c r="J3" s="20"/>
      <c r="K3" s="264" t="s">
        <v>228</v>
      </c>
      <c r="L3" s="1381"/>
      <c r="M3" s="333"/>
      <c r="N3" s="20"/>
      <c r="O3" s="20"/>
      <c r="P3" s="20"/>
      <c r="Q3" s="20"/>
      <c r="S3" s="20"/>
      <c r="T3" s="20"/>
      <c r="U3" s="20"/>
      <c r="V3" s="20"/>
      <c r="W3" s="264" t="s">
        <v>228</v>
      </c>
    </row>
    <row r="4" spans="1:37" s="1383" customFormat="1" ht="14.25">
      <c r="A4" s="1382"/>
      <c r="B4" s="586"/>
      <c r="C4" s="1943" t="s">
        <v>473</v>
      </c>
      <c r="D4" s="1944"/>
      <c r="E4" s="1944"/>
      <c r="F4" s="1944"/>
      <c r="G4" s="1944"/>
      <c r="H4" s="1944"/>
      <c r="I4" s="1944"/>
      <c r="J4" s="1944"/>
      <c r="K4" s="1945"/>
      <c r="L4" s="1940" t="s">
        <v>437</v>
      </c>
      <c r="M4" s="1941"/>
      <c r="N4" s="1941"/>
      <c r="O4" s="1941"/>
      <c r="P4" s="1941"/>
      <c r="Q4" s="1941"/>
      <c r="R4" s="1942"/>
      <c r="S4" s="1941" t="s">
        <v>229</v>
      </c>
      <c r="T4" s="1941"/>
      <c r="U4" s="1941"/>
      <c r="V4" s="1941"/>
      <c r="W4" s="1941"/>
      <c r="X4" s="1940" t="s">
        <v>1499</v>
      </c>
      <c r="Y4" s="1941"/>
      <c r="Z4" s="1941"/>
      <c r="AA4" s="1941"/>
      <c r="AB4" s="1941"/>
      <c r="AC4" s="1941"/>
      <c r="AD4" s="1941"/>
      <c r="AE4" s="1941" t="s">
        <v>6379</v>
      </c>
      <c r="AF4" s="1941"/>
      <c r="AG4" s="1941"/>
      <c r="AH4" s="1941"/>
      <c r="AI4" s="1941"/>
      <c r="AJ4" s="1941"/>
      <c r="AK4" s="1942"/>
    </row>
    <row r="5" spans="1:37" s="287" customFormat="1" ht="140.25">
      <c r="A5" s="309" t="s">
        <v>114</v>
      </c>
      <c r="B5" s="332" t="s">
        <v>231</v>
      </c>
      <c r="C5" s="1387" t="s">
        <v>232</v>
      </c>
      <c r="D5" s="1387" t="s">
        <v>233</v>
      </c>
      <c r="E5" s="1387" t="s">
        <v>223</v>
      </c>
      <c r="F5" s="1387" t="s">
        <v>6676</v>
      </c>
      <c r="G5" s="1387" t="s">
        <v>482</v>
      </c>
      <c r="H5" s="1384" t="s">
        <v>1435</v>
      </c>
      <c r="I5" s="332" t="s">
        <v>235</v>
      </c>
      <c r="J5" s="332" t="s">
        <v>236</v>
      </c>
      <c r="K5" s="332" t="s">
        <v>388</v>
      </c>
      <c r="L5" s="332" t="s">
        <v>223</v>
      </c>
      <c r="M5" s="332" t="s">
        <v>1436</v>
      </c>
      <c r="N5" s="332" t="s">
        <v>435</v>
      </c>
      <c r="O5" s="332" t="s">
        <v>303</v>
      </c>
      <c r="P5" s="332" t="s">
        <v>235</v>
      </c>
      <c r="Q5" s="332" t="s">
        <v>236</v>
      </c>
      <c r="R5" s="332" t="s">
        <v>387</v>
      </c>
      <c r="S5" s="332" t="s">
        <v>223</v>
      </c>
      <c r="T5" s="332" t="s">
        <v>303</v>
      </c>
      <c r="U5" s="332" t="s">
        <v>235</v>
      </c>
      <c r="V5" s="332" t="s">
        <v>236</v>
      </c>
      <c r="W5" s="332" t="s">
        <v>386</v>
      </c>
      <c r="X5" s="332" t="s">
        <v>223</v>
      </c>
      <c r="Y5" s="332" t="s">
        <v>6677</v>
      </c>
      <c r="Z5" s="1388" t="s">
        <v>4432</v>
      </c>
      <c r="AA5" s="332" t="s">
        <v>303</v>
      </c>
      <c r="AB5" s="332" t="s">
        <v>235</v>
      </c>
      <c r="AC5" s="332" t="s">
        <v>236</v>
      </c>
      <c r="AD5" s="332" t="s">
        <v>387</v>
      </c>
      <c r="AE5" s="332" t="s">
        <v>223</v>
      </c>
      <c r="AF5" s="332" t="s">
        <v>6678</v>
      </c>
      <c r="AG5" s="1388" t="s">
        <v>6444</v>
      </c>
      <c r="AH5" s="332" t="s">
        <v>303</v>
      </c>
      <c r="AI5" s="332" t="s">
        <v>235</v>
      </c>
      <c r="AJ5" s="332" t="s">
        <v>236</v>
      </c>
      <c r="AK5" s="332" t="s">
        <v>387</v>
      </c>
    </row>
    <row r="6" spans="1:37" s="1385" customFormat="1" ht="12.75">
      <c r="A6" s="334">
        <v>1</v>
      </c>
      <c r="B6" s="334">
        <v>2</v>
      </c>
      <c r="C6" s="334">
        <v>3</v>
      </c>
      <c r="D6" s="334">
        <v>4</v>
      </c>
      <c r="E6" s="334">
        <v>5</v>
      </c>
      <c r="F6" s="334">
        <v>6</v>
      </c>
      <c r="G6" s="334">
        <v>7</v>
      </c>
      <c r="H6" s="334">
        <v>8</v>
      </c>
      <c r="I6" s="334">
        <v>9</v>
      </c>
      <c r="J6" s="334">
        <v>10</v>
      </c>
      <c r="K6" s="334">
        <v>11</v>
      </c>
      <c r="L6" s="334">
        <v>12</v>
      </c>
      <c r="M6" s="334">
        <v>13</v>
      </c>
      <c r="N6" s="334">
        <v>14</v>
      </c>
      <c r="O6" s="334">
        <v>15</v>
      </c>
      <c r="P6" s="334">
        <v>16</v>
      </c>
      <c r="Q6" s="334">
        <v>17</v>
      </c>
      <c r="R6" s="334">
        <v>18</v>
      </c>
      <c r="S6" s="334">
        <v>19</v>
      </c>
      <c r="T6" s="334">
        <v>20</v>
      </c>
      <c r="U6" s="334">
        <v>21</v>
      </c>
      <c r="V6" s="334">
        <v>22</v>
      </c>
      <c r="W6" s="334">
        <v>23</v>
      </c>
      <c r="X6" s="334">
        <v>12</v>
      </c>
      <c r="Y6" s="334">
        <v>13</v>
      </c>
      <c r="Z6" s="334">
        <v>14</v>
      </c>
      <c r="AA6" s="334">
        <v>15</v>
      </c>
      <c r="AB6" s="334">
        <v>16</v>
      </c>
      <c r="AC6" s="334">
        <v>17</v>
      </c>
      <c r="AD6" s="334">
        <v>18</v>
      </c>
      <c r="AE6" s="334">
        <v>12</v>
      </c>
      <c r="AF6" s="334">
        <v>13</v>
      </c>
      <c r="AG6" s="334">
        <v>14</v>
      </c>
      <c r="AH6" s="334">
        <v>15</v>
      </c>
      <c r="AI6" s="334">
        <v>16</v>
      </c>
      <c r="AJ6" s="334">
        <v>17</v>
      </c>
      <c r="AK6" s="334">
        <v>18</v>
      </c>
    </row>
    <row r="7" spans="1:37" ht="57.75">
      <c r="A7" s="580" t="s">
        <v>2</v>
      </c>
      <c r="B7" s="587" t="s">
        <v>1437</v>
      </c>
      <c r="C7" s="290"/>
      <c r="D7" s="290"/>
      <c r="E7" s="587"/>
      <c r="F7" s="290"/>
      <c r="G7" s="290"/>
      <c r="H7" s="1591"/>
      <c r="I7" s="290"/>
      <c r="J7" s="290"/>
      <c r="K7" s="1592">
        <f>+K30+K76+K104+K135+K157+K232+K250+K274+K296+K317+K342+K363+K387+K409+K427+K463+K487</f>
        <v>76883418.599999979</v>
      </c>
      <c r="L7" s="587"/>
      <c r="M7" s="290"/>
      <c r="N7" s="290"/>
      <c r="O7" s="1591"/>
      <c r="P7" s="290"/>
      <c r="Q7" s="290"/>
      <c r="R7" s="1592">
        <f>+R30+R76+R104+R135+R157+R232+R250+R274+R296+R317+R342+R363+R387+R409+R427+R463+R487</f>
        <v>76804050.559999973</v>
      </c>
      <c r="S7" s="290"/>
      <c r="T7" s="290"/>
      <c r="U7" s="290"/>
      <c r="V7" s="290"/>
      <c r="W7" s="290"/>
      <c r="X7" s="587"/>
      <c r="Y7" s="290"/>
      <c r="Z7" s="290"/>
      <c r="AA7" s="1591"/>
      <c r="AB7" s="290"/>
      <c r="AC7" s="290"/>
      <c r="AD7" s="1592">
        <f>+AD30+AD76+AD104+AD135+AD157+AD232+AD250+AD274+AD296+AD317+AD342+AD363+AD387+AD409+AD427+AD463+AD487</f>
        <v>76962786.559999973</v>
      </c>
      <c r="AE7" s="587"/>
      <c r="AF7" s="290"/>
      <c r="AG7" s="290"/>
      <c r="AH7" s="1591"/>
      <c r="AI7" s="290"/>
      <c r="AJ7" s="290"/>
      <c r="AK7" s="1592">
        <f>+AK30+AK76+AK104+AK135+AK157+AK232+AK250+AK274+AK296+AK317+AK342+AK363+AK387+AK409+AK427+AK463+AK487</f>
        <v>77042154.559999973</v>
      </c>
    </row>
    <row r="8" spans="1:37">
      <c r="A8" s="1063"/>
      <c r="B8" s="307" t="s">
        <v>200</v>
      </c>
      <c r="C8" s="290"/>
      <c r="D8" s="290"/>
      <c r="E8" s="307"/>
      <c r="F8" s="290"/>
      <c r="G8" s="290"/>
      <c r="H8" s="290"/>
      <c r="I8" s="290"/>
      <c r="J8" s="290"/>
      <c r="K8" s="290"/>
      <c r="L8" s="307"/>
      <c r="M8" s="290"/>
      <c r="N8" s="290"/>
      <c r="O8" s="290"/>
      <c r="P8" s="290"/>
      <c r="Q8" s="290"/>
      <c r="R8" s="290"/>
      <c r="S8" s="290"/>
      <c r="T8" s="290"/>
      <c r="U8" s="290"/>
      <c r="V8" s="290"/>
      <c r="W8" s="290"/>
      <c r="X8" s="307"/>
      <c r="Y8" s="290"/>
      <c r="Z8" s="290"/>
      <c r="AA8" s="290"/>
      <c r="AB8" s="290"/>
      <c r="AC8" s="290"/>
      <c r="AD8" s="290"/>
      <c r="AE8" s="307"/>
      <c r="AF8" s="290"/>
      <c r="AG8" s="290"/>
      <c r="AH8" s="290"/>
      <c r="AI8" s="290"/>
      <c r="AJ8" s="290"/>
      <c r="AK8" s="290"/>
    </row>
    <row r="9" spans="1:37">
      <c r="A9" s="1063"/>
      <c r="B9" s="307"/>
      <c r="C9" s="290"/>
      <c r="D9" s="290"/>
      <c r="E9" s="307"/>
      <c r="F9" s="290"/>
      <c r="G9" s="290"/>
      <c r="H9" s="307"/>
      <c r="I9" s="307"/>
      <c r="J9" s="307"/>
      <c r="K9" s="307"/>
      <c r="L9" s="307"/>
      <c r="M9" s="290"/>
      <c r="N9" s="290"/>
      <c r="O9" s="307"/>
      <c r="P9" s="307"/>
      <c r="Q9" s="307"/>
      <c r="R9" s="307"/>
      <c r="S9" s="307"/>
      <c r="T9" s="307"/>
      <c r="U9" s="307"/>
      <c r="V9" s="307"/>
      <c r="W9" s="307"/>
      <c r="X9" s="307"/>
      <c r="Y9" s="290"/>
      <c r="Z9" s="290"/>
      <c r="AA9" s="307"/>
      <c r="AB9" s="307"/>
      <c r="AC9" s="307"/>
      <c r="AD9" s="307"/>
      <c r="AE9" s="307"/>
      <c r="AF9" s="290"/>
      <c r="AG9" s="290"/>
      <c r="AH9" s="307"/>
      <c r="AI9" s="307"/>
      <c r="AJ9" s="307"/>
      <c r="AK9" s="307"/>
    </row>
    <row r="10" spans="1:37" ht="14.25">
      <c r="A10" s="1063">
        <v>1</v>
      </c>
      <c r="B10" s="267" t="s">
        <v>6147</v>
      </c>
      <c r="C10" s="26" t="s">
        <v>1438</v>
      </c>
      <c r="D10" s="335" t="s">
        <v>1</v>
      </c>
      <c r="E10" s="267">
        <v>1</v>
      </c>
      <c r="F10" s="1386">
        <v>3</v>
      </c>
      <c r="G10" s="290">
        <v>12</v>
      </c>
      <c r="H10" s="1063">
        <v>793680</v>
      </c>
      <c r="I10" s="1063"/>
      <c r="J10" s="1063">
        <v>47620.799999999996</v>
      </c>
      <c r="K10" s="290">
        <f>+H10+I10+J10</f>
        <v>841300.8</v>
      </c>
      <c r="L10" s="267">
        <v>1</v>
      </c>
      <c r="M10" s="1386">
        <v>2</v>
      </c>
      <c r="N10" s="290">
        <v>12</v>
      </c>
      <c r="O10" s="1063">
        <v>793680</v>
      </c>
      <c r="P10" s="1063"/>
      <c r="Q10" s="1063">
        <v>31747.200000000001</v>
      </c>
      <c r="R10" s="290">
        <f>+O10+P10+Q10</f>
        <v>825427.2</v>
      </c>
      <c r="S10" s="290">
        <f>+E10-L10</f>
        <v>0</v>
      </c>
      <c r="T10" s="290">
        <f t="shared" ref="T10:V25" si="0">H10-O10</f>
        <v>0</v>
      </c>
      <c r="U10" s="290">
        <f t="shared" si="0"/>
        <v>0</v>
      </c>
      <c r="V10" s="290">
        <f t="shared" si="0"/>
        <v>15873.599999999995</v>
      </c>
      <c r="W10" s="290">
        <f>T10+U10+V10</f>
        <v>15873.599999999995</v>
      </c>
      <c r="X10" s="267">
        <v>1</v>
      </c>
      <c r="Y10" s="290">
        <v>4</v>
      </c>
      <c r="Z10" s="290">
        <v>12</v>
      </c>
      <c r="AA10" s="1063">
        <v>793680</v>
      </c>
      <c r="AB10" s="1063"/>
      <c r="AC10" s="1063">
        <v>63494.400000000001</v>
      </c>
      <c r="AD10" s="290">
        <f>+AA10+AB10+AC10</f>
        <v>857174.4</v>
      </c>
      <c r="AE10" s="267">
        <v>1</v>
      </c>
      <c r="AF10" s="290">
        <v>5</v>
      </c>
      <c r="AG10" s="290">
        <v>12</v>
      </c>
      <c r="AH10" s="1063">
        <v>793680</v>
      </c>
      <c r="AI10" s="1063"/>
      <c r="AJ10" s="1063">
        <v>79368</v>
      </c>
      <c r="AK10" s="290">
        <f>AH10+AI10+AJ10</f>
        <v>873048</v>
      </c>
    </row>
    <row r="11" spans="1:37" ht="14.25">
      <c r="A11" s="1063">
        <v>2</v>
      </c>
      <c r="B11" s="267" t="s">
        <v>6148</v>
      </c>
      <c r="C11" s="26" t="s">
        <v>1438</v>
      </c>
      <c r="D11" s="335" t="s">
        <v>1</v>
      </c>
      <c r="E11" s="267">
        <v>1</v>
      </c>
      <c r="F11" s="1386">
        <v>3</v>
      </c>
      <c r="G11" s="290">
        <v>12</v>
      </c>
      <c r="H11" s="1063">
        <v>793680</v>
      </c>
      <c r="I11" s="1063"/>
      <c r="J11" s="1063">
        <v>47620.799999999996</v>
      </c>
      <c r="K11" s="290">
        <f t="shared" ref="K11:K28" si="1">+H11+I11+J11</f>
        <v>841300.8</v>
      </c>
      <c r="L11" s="267">
        <v>1</v>
      </c>
      <c r="M11" s="1386">
        <v>2</v>
      </c>
      <c r="N11" s="290">
        <v>12</v>
      </c>
      <c r="O11" s="1063">
        <v>793680</v>
      </c>
      <c r="P11" s="1063"/>
      <c r="Q11" s="1063">
        <v>31747.200000000001</v>
      </c>
      <c r="R11" s="290">
        <f t="shared" ref="R11:R28" si="2">+O11+P11+Q11</f>
        <v>825427.2</v>
      </c>
      <c r="S11" s="290">
        <f t="shared" ref="S11:S27" si="3">+E11-L11</f>
        <v>0</v>
      </c>
      <c r="T11" s="290">
        <f t="shared" si="0"/>
        <v>0</v>
      </c>
      <c r="U11" s="290">
        <f t="shared" si="0"/>
        <v>0</v>
      </c>
      <c r="V11" s="290">
        <f t="shared" si="0"/>
        <v>15873.599999999995</v>
      </c>
      <c r="W11" s="290">
        <f t="shared" ref="W11:W27" si="4">T11+U11+V11</f>
        <v>15873.599999999995</v>
      </c>
      <c r="X11" s="267">
        <v>1</v>
      </c>
      <c r="Y11" s="290">
        <v>4</v>
      </c>
      <c r="Z11" s="290">
        <v>12</v>
      </c>
      <c r="AA11" s="1063">
        <v>793680</v>
      </c>
      <c r="AB11" s="1063"/>
      <c r="AC11" s="1063">
        <v>63494.400000000001</v>
      </c>
      <c r="AD11" s="290">
        <f>+AA11+AB11+AC11</f>
        <v>857174.4</v>
      </c>
      <c r="AE11" s="267">
        <v>1</v>
      </c>
      <c r="AF11" s="290">
        <v>5</v>
      </c>
      <c r="AG11" s="290">
        <v>12</v>
      </c>
      <c r="AH11" s="1063">
        <v>793680</v>
      </c>
      <c r="AI11" s="1063"/>
      <c r="AJ11" s="1063">
        <v>79368</v>
      </c>
      <c r="AK11" s="290">
        <f t="shared" ref="AK11:AK28" si="5">AH11+AI11+AJ11</f>
        <v>873048</v>
      </c>
    </row>
    <row r="12" spans="1:37" ht="14.25">
      <c r="A12" s="1063">
        <v>3</v>
      </c>
      <c r="B12" s="267" t="s">
        <v>6679</v>
      </c>
      <c r="C12" s="26" t="s">
        <v>1438</v>
      </c>
      <c r="D12" s="335" t="s">
        <v>1</v>
      </c>
      <c r="E12" s="267">
        <v>1</v>
      </c>
      <c r="F12" s="1386">
        <v>1</v>
      </c>
      <c r="G12" s="290">
        <v>12</v>
      </c>
      <c r="H12" s="1063">
        <v>793680</v>
      </c>
      <c r="I12" s="1063"/>
      <c r="J12" s="1063">
        <v>15873.6</v>
      </c>
      <c r="K12" s="290">
        <f t="shared" si="1"/>
        <v>809553.6</v>
      </c>
      <c r="L12" s="267">
        <v>1</v>
      </c>
      <c r="M12" s="1386">
        <v>0</v>
      </c>
      <c r="N12" s="290">
        <v>12</v>
      </c>
      <c r="O12" s="1063">
        <v>793680</v>
      </c>
      <c r="P12" s="1063"/>
      <c r="Q12" s="1063">
        <v>0</v>
      </c>
      <c r="R12" s="290">
        <f t="shared" si="2"/>
        <v>793680</v>
      </c>
      <c r="S12" s="290">
        <f t="shared" si="3"/>
        <v>0</v>
      </c>
      <c r="T12" s="290">
        <f t="shared" si="0"/>
        <v>0</v>
      </c>
      <c r="U12" s="290">
        <f t="shared" si="0"/>
        <v>0</v>
      </c>
      <c r="V12" s="290">
        <f t="shared" si="0"/>
        <v>15873.6</v>
      </c>
      <c r="W12" s="290">
        <f t="shared" si="4"/>
        <v>15873.6</v>
      </c>
      <c r="X12" s="267">
        <v>1</v>
      </c>
      <c r="Y12" s="290">
        <v>2</v>
      </c>
      <c r="Z12" s="290">
        <v>12</v>
      </c>
      <c r="AA12" s="1063">
        <v>793680</v>
      </c>
      <c r="AB12" s="1063"/>
      <c r="AC12" s="1063">
        <v>31747.200000000001</v>
      </c>
      <c r="AD12" s="290">
        <f t="shared" ref="AD12:AD28" si="6">+AA12+AB12+AC12</f>
        <v>825427.2</v>
      </c>
      <c r="AE12" s="267">
        <v>1</v>
      </c>
      <c r="AF12" s="290">
        <v>3</v>
      </c>
      <c r="AG12" s="290">
        <v>12</v>
      </c>
      <c r="AH12" s="1063">
        <v>793680</v>
      </c>
      <c r="AI12" s="1063"/>
      <c r="AJ12" s="1063">
        <v>47620.799999999996</v>
      </c>
      <c r="AK12" s="290">
        <f t="shared" si="5"/>
        <v>841300.8</v>
      </c>
    </row>
    <row r="13" spans="1:37" ht="14.25">
      <c r="A13" s="1063">
        <v>4</v>
      </c>
      <c r="B13" s="267" t="s">
        <v>1439</v>
      </c>
      <c r="C13" s="26" t="s">
        <v>1438</v>
      </c>
      <c r="D13" s="335" t="s">
        <v>1</v>
      </c>
      <c r="E13" s="267">
        <v>1</v>
      </c>
      <c r="F13" s="1386">
        <v>4</v>
      </c>
      <c r="G13" s="290">
        <v>12</v>
      </c>
      <c r="H13" s="1063">
        <v>793680</v>
      </c>
      <c r="I13" s="1063"/>
      <c r="J13" s="1063">
        <v>63494.400000000001</v>
      </c>
      <c r="K13" s="290">
        <f t="shared" si="1"/>
        <v>857174.4</v>
      </c>
      <c r="L13" s="267">
        <v>1</v>
      </c>
      <c r="M13" s="1386">
        <v>3</v>
      </c>
      <c r="N13" s="290">
        <v>12</v>
      </c>
      <c r="O13" s="1063">
        <v>793680</v>
      </c>
      <c r="P13" s="1063"/>
      <c r="Q13" s="1063">
        <v>47620.800000000003</v>
      </c>
      <c r="R13" s="290">
        <f t="shared" si="2"/>
        <v>841300.8</v>
      </c>
      <c r="S13" s="290">
        <f t="shared" si="3"/>
        <v>0</v>
      </c>
      <c r="T13" s="290">
        <f t="shared" si="0"/>
        <v>0</v>
      </c>
      <c r="U13" s="290">
        <f t="shared" si="0"/>
        <v>0</v>
      </c>
      <c r="V13" s="290">
        <f t="shared" si="0"/>
        <v>15873.599999999999</v>
      </c>
      <c r="W13" s="290">
        <f t="shared" si="4"/>
        <v>15873.599999999999</v>
      </c>
      <c r="X13" s="267">
        <v>1</v>
      </c>
      <c r="Y13" s="290">
        <v>5</v>
      </c>
      <c r="Z13" s="290">
        <v>12</v>
      </c>
      <c r="AA13" s="1063">
        <v>793680</v>
      </c>
      <c r="AB13" s="1063"/>
      <c r="AC13" s="1063">
        <v>79368</v>
      </c>
      <c r="AD13" s="290">
        <f t="shared" si="6"/>
        <v>873048</v>
      </c>
      <c r="AE13" s="267">
        <v>1</v>
      </c>
      <c r="AF13" s="290">
        <v>6</v>
      </c>
      <c r="AG13" s="290">
        <v>12</v>
      </c>
      <c r="AH13" s="1063">
        <v>793680</v>
      </c>
      <c r="AI13" s="1063"/>
      <c r="AJ13" s="1063">
        <v>95241.599999999991</v>
      </c>
      <c r="AK13" s="290">
        <f t="shared" si="5"/>
        <v>888921.59999999998</v>
      </c>
    </row>
    <row r="14" spans="1:37" ht="14.25">
      <c r="A14" s="1063">
        <v>5</v>
      </c>
      <c r="B14" s="267" t="s">
        <v>6680</v>
      </c>
      <c r="C14" s="26" t="s">
        <v>1438</v>
      </c>
      <c r="D14" s="335" t="s">
        <v>1</v>
      </c>
      <c r="E14" s="267">
        <v>1</v>
      </c>
      <c r="F14" s="1386">
        <v>1</v>
      </c>
      <c r="G14" s="290">
        <v>12</v>
      </c>
      <c r="H14" s="1063">
        <v>793680</v>
      </c>
      <c r="I14" s="1063"/>
      <c r="J14" s="1063">
        <v>15873.6</v>
      </c>
      <c r="K14" s="290">
        <f t="shared" si="1"/>
        <v>809553.6</v>
      </c>
      <c r="L14" s="267">
        <v>1</v>
      </c>
      <c r="M14" s="1386">
        <v>0</v>
      </c>
      <c r="N14" s="290">
        <v>12</v>
      </c>
      <c r="O14" s="1063">
        <v>793680</v>
      </c>
      <c r="P14" s="1063"/>
      <c r="Q14" s="1063">
        <v>0</v>
      </c>
      <c r="R14" s="290">
        <f t="shared" si="2"/>
        <v>793680</v>
      </c>
      <c r="S14" s="290">
        <f t="shared" si="3"/>
        <v>0</v>
      </c>
      <c r="T14" s="290">
        <f t="shared" si="0"/>
        <v>0</v>
      </c>
      <c r="U14" s="290">
        <f t="shared" si="0"/>
        <v>0</v>
      </c>
      <c r="V14" s="290">
        <f t="shared" si="0"/>
        <v>15873.6</v>
      </c>
      <c r="W14" s="290">
        <f t="shared" si="4"/>
        <v>15873.6</v>
      </c>
      <c r="X14" s="267">
        <v>1</v>
      </c>
      <c r="Y14" s="290">
        <v>2</v>
      </c>
      <c r="Z14" s="290">
        <v>12</v>
      </c>
      <c r="AA14" s="1063">
        <v>793680</v>
      </c>
      <c r="AB14" s="1063"/>
      <c r="AC14" s="1063">
        <v>31747.200000000001</v>
      </c>
      <c r="AD14" s="290">
        <f t="shared" si="6"/>
        <v>825427.2</v>
      </c>
      <c r="AE14" s="267">
        <v>1</v>
      </c>
      <c r="AF14" s="290">
        <v>3</v>
      </c>
      <c r="AG14" s="290">
        <v>12</v>
      </c>
      <c r="AH14" s="1063">
        <v>793680</v>
      </c>
      <c r="AI14" s="1063"/>
      <c r="AJ14" s="1063">
        <v>47620.799999999996</v>
      </c>
      <c r="AK14" s="290">
        <f t="shared" si="5"/>
        <v>841300.8</v>
      </c>
    </row>
    <row r="15" spans="1:37" ht="40.5">
      <c r="A15" s="1063">
        <v>6</v>
      </c>
      <c r="B15" s="267" t="s">
        <v>1440</v>
      </c>
      <c r="C15" s="26" t="s">
        <v>526</v>
      </c>
      <c r="D15" s="335" t="s">
        <v>1</v>
      </c>
      <c r="E15" s="267">
        <v>1</v>
      </c>
      <c r="F15" s="1386">
        <v>11</v>
      </c>
      <c r="G15" s="290">
        <v>10</v>
      </c>
      <c r="H15" s="1063">
        <v>661400</v>
      </c>
      <c r="I15" s="1063">
        <v>99210</v>
      </c>
      <c r="J15" s="1063">
        <v>0</v>
      </c>
      <c r="K15" s="290">
        <f t="shared" si="1"/>
        <v>760610</v>
      </c>
      <c r="L15" s="267">
        <v>1</v>
      </c>
      <c r="M15" s="1386">
        <v>10</v>
      </c>
      <c r="N15" s="290">
        <v>10</v>
      </c>
      <c r="O15" s="1063">
        <v>661400</v>
      </c>
      <c r="P15" s="1063">
        <v>99210</v>
      </c>
      <c r="Q15" s="1063">
        <v>0</v>
      </c>
      <c r="R15" s="290">
        <f t="shared" si="2"/>
        <v>760610</v>
      </c>
      <c r="S15" s="290">
        <f t="shared" si="3"/>
        <v>0</v>
      </c>
      <c r="T15" s="290">
        <f t="shared" si="0"/>
        <v>0</v>
      </c>
      <c r="U15" s="290">
        <f t="shared" si="0"/>
        <v>0</v>
      </c>
      <c r="V15" s="290">
        <f t="shared" si="0"/>
        <v>0</v>
      </c>
      <c r="W15" s="290">
        <f t="shared" si="4"/>
        <v>0</v>
      </c>
      <c r="X15" s="267">
        <v>1</v>
      </c>
      <c r="Y15" s="290">
        <v>12</v>
      </c>
      <c r="Z15" s="290">
        <v>10</v>
      </c>
      <c r="AA15" s="1063">
        <v>661400</v>
      </c>
      <c r="AB15" s="1063">
        <v>99210</v>
      </c>
      <c r="AC15" s="1063">
        <v>0</v>
      </c>
      <c r="AD15" s="290">
        <f t="shared" si="6"/>
        <v>760610</v>
      </c>
      <c r="AE15" s="267">
        <v>1</v>
      </c>
      <c r="AF15" s="290">
        <v>13</v>
      </c>
      <c r="AG15" s="290">
        <v>10</v>
      </c>
      <c r="AH15" s="1063">
        <v>661400</v>
      </c>
      <c r="AI15" s="1063">
        <v>99210</v>
      </c>
      <c r="AJ15" s="1063">
        <v>0</v>
      </c>
      <c r="AK15" s="290">
        <f t="shared" si="5"/>
        <v>760610</v>
      </c>
    </row>
    <row r="16" spans="1:37" ht="40.5">
      <c r="A16" s="1063">
        <v>7</v>
      </c>
      <c r="B16" s="267" t="s">
        <v>6681</v>
      </c>
      <c r="C16" s="26" t="s">
        <v>1441</v>
      </c>
      <c r="D16" s="335" t="s">
        <v>1</v>
      </c>
      <c r="E16" s="267">
        <v>1</v>
      </c>
      <c r="F16" s="1386">
        <v>1</v>
      </c>
      <c r="G16" s="290">
        <v>4.5</v>
      </c>
      <c r="H16" s="1063">
        <v>297630</v>
      </c>
      <c r="I16" s="1063"/>
      <c r="J16" s="1063">
        <v>0</v>
      </c>
      <c r="K16" s="290">
        <f t="shared" si="1"/>
        <v>297630</v>
      </c>
      <c r="L16" s="267">
        <v>1</v>
      </c>
      <c r="M16" s="1386">
        <v>0</v>
      </c>
      <c r="N16" s="290">
        <v>4.5</v>
      </c>
      <c r="O16" s="1063">
        <v>297630</v>
      </c>
      <c r="P16" s="1063"/>
      <c r="Q16" s="1063">
        <v>0</v>
      </c>
      <c r="R16" s="290">
        <f t="shared" si="2"/>
        <v>297630</v>
      </c>
      <c r="S16" s="290">
        <f t="shared" si="3"/>
        <v>0</v>
      </c>
      <c r="T16" s="290">
        <f t="shared" si="0"/>
        <v>0</v>
      </c>
      <c r="U16" s="290">
        <f t="shared" si="0"/>
        <v>0</v>
      </c>
      <c r="V16" s="290">
        <f t="shared" si="0"/>
        <v>0</v>
      </c>
      <c r="W16" s="290">
        <f t="shared" si="4"/>
        <v>0</v>
      </c>
      <c r="X16" s="267">
        <v>1</v>
      </c>
      <c r="Y16" s="290">
        <v>2</v>
      </c>
      <c r="Z16" s="290">
        <v>4.5</v>
      </c>
      <c r="AA16" s="1063">
        <v>297630</v>
      </c>
      <c r="AB16" s="1063"/>
      <c r="AC16" s="1063">
        <v>0</v>
      </c>
      <c r="AD16" s="290">
        <f t="shared" si="6"/>
        <v>297630</v>
      </c>
      <c r="AE16" s="267">
        <v>1</v>
      </c>
      <c r="AF16" s="290">
        <v>3</v>
      </c>
      <c r="AG16" s="290">
        <v>4.5</v>
      </c>
      <c r="AH16" s="1063">
        <v>297630</v>
      </c>
      <c r="AI16" s="1063"/>
      <c r="AJ16" s="1063">
        <v>0</v>
      </c>
      <c r="AK16" s="290">
        <f t="shared" si="5"/>
        <v>297630</v>
      </c>
    </row>
    <row r="17" spans="1:37" ht="40.5">
      <c r="A17" s="1063">
        <v>8</v>
      </c>
      <c r="B17" s="267" t="s">
        <v>6149</v>
      </c>
      <c r="C17" s="26" t="s">
        <v>1442</v>
      </c>
      <c r="D17" s="335" t="s">
        <v>1</v>
      </c>
      <c r="E17" s="267">
        <v>1</v>
      </c>
      <c r="F17" s="1386">
        <v>1</v>
      </c>
      <c r="G17" s="290">
        <v>4.75</v>
      </c>
      <c r="H17" s="1063">
        <v>314165</v>
      </c>
      <c r="I17" s="1063"/>
      <c r="J17" s="1063">
        <v>0</v>
      </c>
      <c r="K17" s="290">
        <f t="shared" si="1"/>
        <v>314165</v>
      </c>
      <c r="L17" s="267">
        <v>1</v>
      </c>
      <c r="M17" s="1386">
        <v>0</v>
      </c>
      <c r="N17" s="290">
        <v>4.75</v>
      </c>
      <c r="O17" s="1063">
        <v>314165</v>
      </c>
      <c r="P17" s="1063"/>
      <c r="Q17" s="1063">
        <v>0</v>
      </c>
      <c r="R17" s="290">
        <f t="shared" si="2"/>
        <v>314165</v>
      </c>
      <c r="S17" s="290">
        <f t="shared" si="3"/>
        <v>0</v>
      </c>
      <c r="T17" s="290">
        <f t="shared" si="0"/>
        <v>0</v>
      </c>
      <c r="U17" s="290">
        <f t="shared" si="0"/>
        <v>0</v>
      </c>
      <c r="V17" s="290">
        <f t="shared" si="0"/>
        <v>0</v>
      </c>
      <c r="W17" s="290">
        <f t="shared" si="4"/>
        <v>0</v>
      </c>
      <c r="X17" s="267">
        <v>1</v>
      </c>
      <c r="Y17" s="290">
        <v>2</v>
      </c>
      <c r="Z17" s="290">
        <v>4.75</v>
      </c>
      <c r="AA17" s="1063">
        <v>314165</v>
      </c>
      <c r="AB17" s="1063"/>
      <c r="AC17" s="1063">
        <v>0</v>
      </c>
      <c r="AD17" s="290">
        <f t="shared" si="6"/>
        <v>314165</v>
      </c>
      <c r="AE17" s="267">
        <v>1</v>
      </c>
      <c r="AF17" s="290">
        <v>3</v>
      </c>
      <c r="AG17" s="290">
        <v>4.75</v>
      </c>
      <c r="AH17" s="1063">
        <v>314165</v>
      </c>
      <c r="AI17" s="1063"/>
      <c r="AJ17" s="1063">
        <v>0</v>
      </c>
      <c r="AK17" s="290">
        <f t="shared" si="5"/>
        <v>314165</v>
      </c>
    </row>
    <row r="18" spans="1:37" ht="40.5">
      <c r="A18" s="1063">
        <v>9</v>
      </c>
      <c r="B18" s="267" t="s">
        <v>6150</v>
      </c>
      <c r="C18" s="26" t="s">
        <v>1442</v>
      </c>
      <c r="D18" s="335" t="s">
        <v>1</v>
      </c>
      <c r="E18" s="267">
        <v>1</v>
      </c>
      <c r="F18" s="1386">
        <v>1</v>
      </c>
      <c r="G18" s="290">
        <v>4.75</v>
      </c>
      <c r="H18" s="1063">
        <v>314165</v>
      </c>
      <c r="I18" s="1063"/>
      <c r="J18" s="1063">
        <v>0</v>
      </c>
      <c r="K18" s="290">
        <f t="shared" si="1"/>
        <v>314165</v>
      </c>
      <c r="L18" s="267">
        <v>1</v>
      </c>
      <c r="M18" s="1386">
        <v>0</v>
      </c>
      <c r="N18" s="290">
        <v>4.75</v>
      </c>
      <c r="O18" s="1063">
        <v>314165</v>
      </c>
      <c r="P18" s="1063"/>
      <c r="Q18" s="1063">
        <v>0</v>
      </c>
      <c r="R18" s="290">
        <f t="shared" si="2"/>
        <v>314165</v>
      </c>
      <c r="S18" s="290">
        <f t="shared" si="3"/>
        <v>0</v>
      </c>
      <c r="T18" s="290">
        <f t="shared" si="0"/>
        <v>0</v>
      </c>
      <c r="U18" s="290">
        <f t="shared" si="0"/>
        <v>0</v>
      </c>
      <c r="V18" s="290">
        <f t="shared" si="0"/>
        <v>0</v>
      </c>
      <c r="W18" s="290">
        <f t="shared" si="4"/>
        <v>0</v>
      </c>
      <c r="X18" s="267">
        <v>1</v>
      </c>
      <c r="Y18" s="290">
        <v>2</v>
      </c>
      <c r="Z18" s="290">
        <v>4.75</v>
      </c>
      <c r="AA18" s="1063">
        <v>314165</v>
      </c>
      <c r="AB18" s="1063"/>
      <c r="AC18" s="1063">
        <v>0</v>
      </c>
      <c r="AD18" s="290">
        <f t="shared" si="6"/>
        <v>314165</v>
      </c>
      <c r="AE18" s="267">
        <v>1</v>
      </c>
      <c r="AF18" s="290">
        <v>3</v>
      </c>
      <c r="AG18" s="290">
        <v>4.75</v>
      </c>
      <c r="AH18" s="1063">
        <v>314165</v>
      </c>
      <c r="AI18" s="1063"/>
      <c r="AJ18" s="1063">
        <v>0</v>
      </c>
      <c r="AK18" s="290">
        <f t="shared" si="5"/>
        <v>314165</v>
      </c>
    </row>
    <row r="19" spans="1:37" ht="27">
      <c r="A19" s="1063">
        <v>10</v>
      </c>
      <c r="B19" s="267" t="s">
        <v>1433</v>
      </c>
      <c r="C19" s="26" t="s">
        <v>1444</v>
      </c>
      <c r="D19" s="335" t="s">
        <v>1</v>
      </c>
      <c r="E19" s="267">
        <v>1</v>
      </c>
      <c r="F19" s="1386">
        <v>1</v>
      </c>
      <c r="G19" s="290">
        <v>3</v>
      </c>
      <c r="H19" s="1063">
        <v>198420</v>
      </c>
      <c r="I19" s="1063"/>
      <c r="J19" s="1063">
        <v>0</v>
      </c>
      <c r="K19" s="290">
        <f t="shared" si="1"/>
        <v>198420</v>
      </c>
      <c r="L19" s="267">
        <v>1</v>
      </c>
      <c r="M19" s="1386">
        <v>0</v>
      </c>
      <c r="N19" s="290">
        <v>3</v>
      </c>
      <c r="O19" s="1063">
        <v>198420</v>
      </c>
      <c r="P19" s="1063"/>
      <c r="Q19" s="1063">
        <v>0</v>
      </c>
      <c r="R19" s="290">
        <f t="shared" si="2"/>
        <v>198420</v>
      </c>
      <c r="S19" s="290">
        <f>+E19-L19</f>
        <v>0</v>
      </c>
      <c r="T19" s="290">
        <f t="shared" si="0"/>
        <v>0</v>
      </c>
      <c r="U19" s="290">
        <f t="shared" si="0"/>
        <v>0</v>
      </c>
      <c r="V19" s="290">
        <f t="shared" si="0"/>
        <v>0</v>
      </c>
      <c r="W19" s="290">
        <f>T19+U19+V19</f>
        <v>0</v>
      </c>
      <c r="X19" s="267">
        <v>1</v>
      </c>
      <c r="Y19" s="290">
        <v>2</v>
      </c>
      <c r="Z19" s="290">
        <v>3</v>
      </c>
      <c r="AA19" s="1063">
        <v>198420</v>
      </c>
      <c r="AB19" s="1063"/>
      <c r="AC19" s="1063">
        <v>0</v>
      </c>
      <c r="AD19" s="290">
        <f t="shared" si="6"/>
        <v>198420</v>
      </c>
      <c r="AE19" s="267">
        <v>1</v>
      </c>
      <c r="AF19" s="290">
        <v>3</v>
      </c>
      <c r="AG19" s="290">
        <v>3</v>
      </c>
      <c r="AH19" s="1063">
        <v>198420</v>
      </c>
      <c r="AI19" s="1063"/>
      <c r="AJ19" s="1063">
        <v>0</v>
      </c>
      <c r="AK19" s="290">
        <f t="shared" si="5"/>
        <v>198420</v>
      </c>
    </row>
    <row r="20" spans="1:37" ht="27">
      <c r="A20" s="1063">
        <v>11</v>
      </c>
      <c r="B20" s="267" t="s">
        <v>1445</v>
      </c>
      <c r="C20" s="26" t="s">
        <v>1444</v>
      </c>
      <c r="D20" s="335" t="s">
        <v>1</v>
      </c>
      <c r="E20" s="267">
        <v>1</v>
      </c>
      <c r="F20" s="1386">
        <v>1</v>
      </c>
      <c r="G20" s="290">
        <v>3</v>
      </c>
      <c r="H20" s="1063">
        <v>198420</v>
      </c>
      <c r="I20" s="1063"/>
      <c r="J20" s="1063">
        <v>0</v>
      </c>
      <c r="K20" s="290">
        <f t="shared" si="1"/>
        <v>198420</v>
      </c>
      <c r="L20" s="267">
        <v>1</v>
      </c>
      <c r="M20" s="1386">
        <v>0</v>
      </c>
      <c r="N20" s="290">
        <v>3</v>
      </c>
      <c r="O20" s="1063">
        <v>198420</v>
      </c>
      <c r="P20" s="1063"/>
      <c r="Q20" s="1063">
        <v>0</v>
      </c>
      <c r="R20" s="290">
        <f t="shared" si="2"/>
        <v>198420</v>
      </c>
      <c r="S20" s="290">
        <f>+E20-L20</f>
        <v>0</v>
      </c>
      <c r="T20" s="290">
        <f t="shared" si="0"/>
        <v>0</v>
      </c>
      <c r="U20" s="290">
        <f t="shared" si="0"/>
        <v>0</v>
      </c>
      <c r="V20" s="290">
        <f t="shared" si="0"/>
        <v>0</v>
      </c>
      <c r="W20" s="290">
        <f>T20+U20+V20</f>
        <v>0</v>
      </c>
      <c r="X20" s="267">
        <v>1</v>
      </c>
      <c r="Y20" s="290">
        <v>2</v>
      </c>
      <c r="Z20" s="290">
        <v>3</v>
      </c>
      <c r="AA20" s="1063">
        <v>198420</v>
      </c>
      <c r="AB20" s="1063"/>
      <c r="AC20" s="1063">
        <v>0</v>
      </c>
      <c r="AD20" s="290">
        <f t="shared" si="6"/>
        <v>198420</v>
      </c>
      <c r="AE20" s="267">
        <v>1</v>
      </c>
      <c r="AF20" s="290">
        <v>3</v>
      </c>
      <c r="AG20" s="290">
        <v>3</v>
      </c>
      <c r="AH20" s="1063">
        <v>198420</v>
      </c>
      <c r="AI20" s="1063"/>
      <c r="AJ20" s="1063">
        <v>0</v>
      </c>
      <c r="AK20" s="290">
        <f t="shared" si="5"/>
        <v>198420</v>
      </c>
    </row>
    <row r="21" spans="1:37" ht="27">
      <c r="A21" s="1063">
        <v>12</v>
      </c>
      <c r="B21" s="267" t="s">
        <v>6151</v>
      </c>
      <c r="C21" s="26" t="s">
        <v>1444</v>
      </c>
      <c r="D21" s="335" t="s">
        <v>1</v>
      </c>
      <c r="E21" s="267">
        <v>1</v>
      </c>
      <c r="F21" s="1386">
        <v>1</v>
      </c>
      <c r="G21" s="290">
        <v>3</v>
      </c>
      <c r="H21" s="1063">
        <v>198420</v>
      </c>
      <c r="I21" s="1063"/>
      <c r="J21" s="1063">
        <v>0</v>
      </c>
      <c r="K21" s="290">
        <f t="shared" si="1"/>
        <v>198420</v>
      </c>
      <c r="L21" s="267">
        <v>1</v>
      </c>
      <c r="M21" s="1386">
        <v>0</v>
      </c>
      <c r="N21" s="290">
        <v>3</v>
      </c>
      <c r="O21" s="1063">
        <v>198420</v>
      </c>
      <c r="P21" s="1063"/>
      <c r="Q21" s="1063">
        <v>0</v>
      </c>
      <c r="R21" s="290">
        <f t="shared" si="2"/>
        <v>198420</v>
      </c>
      <c r="S21" s="290">
        <f>+E21-L21</f>
        <v>0</v>
      </c>
      <c r="T21" s="290">
        <f t="shared" si="0"/>
        <v>0</v>
      </c>
      <c r="U21" s="290">
        <f t="shared" si="0"/>
        <v>0</v>
      </c>
      <c r="V21" s="290">
        <f t="shared" si="0"/>
        <v>0</v>
      </c>
      <c r="W21" s="290">
        <f>T21+U21+V21</f>
        <v>0</v>
      </c>
      <c r="X21" s="267">
        <v>1</v>
      </c>
      <c r="Y21" s="290">
        <v>2</v>
      </c>
      <c r="Z21" s="290">
        <v>3</v>
      </c>
      <c r="AA21" s="1063">
        <v>198420</v>
      </c>
      <c r="AB21" s="1063"/>
      <c r="AC21" s="1063">
        <v>0</v>
      </c>
      <c r="AD21" s="290">
        <f t="shared" si="6"/>
        <v>198420</v>
      </c>
      <c r="AE21" s="267">
        <v>1</v>
      </c>
      <c r="AF21" s="290">
        <v>3</v>
      </c>
      <c r="AG21" s="290">
        <v>3</v>
      </c>
      <c r="AH21" s="1063">
        <v>198420</v>
      </c>
      <c r="AI21" s="1063"/>
      <c r="AJ21" s="1063">
        <v>0</v>
      </c>
      <c r="AK21" s="290">
        <f t="shared" si="5"/>
        <v>198420</v>
      </c>
    </row>
    <row r="22" spans="1:37" ht="27">
      <c r="A22" s="1063">
        <v>13</v>
      </c>
      <c r="B22" s="267" t="s">
        <v>6152</v>
      </c>
      <c r="C22" s="26" t="s">
        <v>1444</v>
      </c>
      <c r="D22" s="335" t="s">
        <v>1</v>
      </c>
      <c r="E22" s="267">
        <v>1</v>
      </c>
      <c r="F22" s="1386">
        <v>1</v>
      </c>
      <c r="G22" s="290">
        <v>3</v>
      </c>
      <c r="H22" s="1063">
        <v>198420</v>
      </c>
      <c r="I22" s="1063"/>
      <c r="J22" s="1063">
        <v>0</v>
      </c>
      <c r="K22" s="290">
        <f t="shared" si="1"/>
        <v>198420</v>
      </c>
      <c r="L22" s="267">
        <v>1</v>
      </c>
      <c r="M22" s="1386">
        <v>0</v>
      </c>
      <c r="N22" s="290">
        <v>3</v>
      </c>
      <c r="O22" s="1063">
        <v>198420</v>
      </c>
      <c r="P22" s="1063"/>
      <c r="Q22" s="1063">
        <v>0</v>
      </c>
      <c r="R22" s="290">
        <f t="shared" si="2"/>
        <v>198420</v>
      </c>
      <c r="S22" s="290">
        <f>+E22-L22</f>
        <v>0</v>
      </c>
      <c r="T22" s="290">
        <f t="shared" si="0"/>
        <v>0</v>
      </c>
      <c r="U22" s="290">
        <f t="shared" si="0"/>
        <v>0</v>
      </c>
      <c r="V22" s="290">
        <f t="shared" si="0"/>
        <v>0</v>
      </c>
      <c r="W22" s="290">
        <f>T22+U22+V22</f>
        <v>0</v>
      </c>
      <c r="X22" s="267">
        <v>1</v>
      </c>
      <c r="Y22" s="290">
        <v>2</v>
      </c>
      <c r="Z22" s="290">
        <v>3</v>
      </c>
      <c r="AA22" s="1063">
        <v>198420</v>
      </c>
      <c r="AB22" s="1063"/>
      <c r="AC22" s="1063">
        <v>0</v>
      </c>
      <c r="AD22" s="290">
        <f t="shared" si="6"/>
        <v>198420</v>
      </c>
      <c r="AE22" s="267">
        <v>1</v>
      </c>
      <c r="AF22" s="290">
        <v>3</v>
      </c>
      <c r="AG22" s="290">
        <v>3</v>
      </c>
      <c r="AH22" s="1063">
        <v>198420</v>
      </c>
      <c r="AI22" s="1063"/>
      <c r="AJ22" s="1063">
        <v>0</v>
      </c>
      <c r="AK22" s="290">
        <f t="shared" si="5"/>
        <v>198420</v>
      </c>
    </row>
    <row r="23" spans="1:37" ht="27">
      <c r="A23" s="1063">
        <v>14</v>
      </c>
      <c r="B23" s="267" t="s">
        <v>6153</v>
      </c>
      <c r="C23" s="26" t="s">
        <v>1444</v>
      </c>
      <c r="D23" s="335" t="s">
        <v>1</v>
      </c>
      <c r="E23" s="267">
        <v>1</v>
      </c>
      <c r="F23" s="1386">
        <v>1</v>
      </c>
      <c r="G23" s="290">
        <v>3</v>
      </c>
      <c r="H23" s="1063">
        <v>198420</v>
      </c>
      <c r="I23" s="1063"/>
      <c r="J23" s="1063">
        <v>0</v>
      </c>
      <c r="K23" s="290">
        <f t="shared" si="1"/>
        <v>198420</v>
      </c>
      <c r="L23" s="267">
        <v>1</v>
      </c>
      <c r="M23" s="1386">
        <v>0</v>
      </c>
      <c r="N23" s="290">
        <v>3</v>
      </c>
      <c r="O23" s="1063">
        <v>198420</v>
      </c>
      <c r="P23" s="1063"/>
      <c r="Q23" s="1063">
        <v>0</v>
      </c>
      <c r="R23" s="290">
        <f t="shared" si="2"/>
        <v>198420</v>
      </c>
      <c r="S23" s="290">
        <f>+E23-L23</f>
        <v>0</v>
      </c>
      <c r="T23" s="290">
        <f t="shared" si="0"/>
        <v>0</v>
      </c>
      <c r="U23" s="290">
        <f t="shared" si="0"/>
        <v>0</v>
      </c>
      <c r="V23" s="290">
        <f t="shared" si="0"/>
        <v>0</v>
      </c>
      <c r="W23" s="290">
        <f>T23+U23+V23</f>
        <v>0</v>
      </c>
      <c r="X23" s="267">
        <v>1</v>
      </c>
      <c r="Y23" s="290">
        <v>2</v>
      </c>
      <c r="Z23" s="290">
        <v>3</v>
      </c>
      <c r="AA23" s="1063">
        <v>198420</v>
      </c>
      <c r="AB23" s="1063"/>
      <c r="AC23" s="1063">
        <v>0</v>
      </c>
      <c r="AD23" s="290">
        <f t="shared" si="6"/>
        <v>198420</v>
      </c>
      <c r="AE23" s="267">
        <v>1</v>
      </c>
      <c r="AF23" s="290">
        <v>3</v>
      </c>
      <c r="AG23" s="290">
        <v>3</v>
      </c>
      <c r="AH23" s="1063">
        <v>198420</v>
      </c>
      <c r="AI23" s="1063"/>
      <c r="AJ23" s="1063">
        <v>0</v>
      </c>
      <c r="AK23" s="290">
        <f t="shared" si="5"/>
        <v>198420</v>
      </c>
    </row>
    <row r="24" spans="1:37" ht="27">
      <c r="A24" s="1063">
        <v>15</v>
      </c>
      <c r="B24" s="267" t="s">
        <v>6154</v>
      </c>
      <c r="C24" s="26" t="s">
        <v>1444</v>
      </c>
      <c r="D24" s="335" t="s">
        <v>1</v>
      </c>
      <c r="E24" s="267">
        <v>1</v>
      </c>
      <c r="F24" s="1386">
        <v>1</v>
      </c>
      <c r="G24" s="290">
        <v>3</v>
      </c>
      <c r="H24" s="1063">
        <v>198420</v>
      </c>
      <c r="I24" s="1063"/>
      <c r="J24" s="1063">
        <v>0</v>
      </c>
      <c r="K24" s="290">
        <f t="shared" si="1"/>
        <v>198420</v>
      </c>
      <c r="L24" s="267">
        <v>1</v>
      </c>
      <c r="M24" s="1386">
        <v>0</v>
      </c>
      <c r="N24" s="290">
        <v>3</v>
      </c>
      <c r="O24" s="1063">
        <v>198420</v>
      </c>
      <c r="P24" s="1063"/>
      <c r="Q24" s="1063">
        <v>0</v>
      </c>
      <c r="R24" s="290">
        <f t="shared" si="2"/>
        <v>198420</v>
      </c>
      <c r="S24" s="290">
        <f t="shared" si="3"/>
        <v>0</v>
      </c>
      <c r="T24" s="290">
        <f t="shared" si="0"/>
        <v>0</v>
      </c>
      <c r="U24" s="290">
        <f t="shared" si="0"/>
        <v>0</v>
      </c>
      <c r="V24" s="290">
        <f t="shared" si="0"/>
        <v>0</v>
      </c>
      <c r="W24" s="290">
        <f t="shared" si="4"/>
        <v>0</v>
      </c>
      <c r="X24" s="267">
        <v>1</v>
      </c>
      <c r="Y24" s="290">
        <v>2</v>
      </c>
      <c r="Z24" s="290">
        <v>3</v>
      </c>
      <c r="AA24" s="1063">
        <v>198420</v>
      </c>
      <c r="AB24" s="1063"/>
      <c r="AC24" s="1063">
        <v>0</v>
      </c>
      <c r="AD24" s="290">
        <f t="shared" si="6"/>
        <v>198420</v>
      </c>
      <c r="AE24" s="267">
        <v>1</v>
      </c>
      <c r="AF24" s="290">
        <v>3</v>
      </c>
      <c r="AG24" s="290">
        <v>3</v>
      </c>
      <c r="AH24" s="1063">
        <v>198420</v>
      </c>
      <c r="AI24" s="1063"/>
      <c r="AJ24" s="1063">
        <v>0</v>
      </c>
      <c r="AK24" s="290">
        <f t="shared" si="5"/>
        <v>198420</v>
      </c>
    </row>
    <row r="25" spans="1:37" ht="27">
      <c r="A25" s="1063">
        <v>16</v>
      </c>
      <c r="B25" s="267" t="s">
        <v>6155</v>
      </c>
      <c r="C25" s="26" t="s">
        <v>1444</v>
      </c>
      <c r="D25" s="335" t="s">
        <v>1</v>
      </c>
      <c r="E25" s="267">
        <v>1</v>
      </c>
      <c r="F25" s="1386">
        <v>1</v>
      </c>
      <c r="G25" s="290">
        <v>3</v>
      </c>
      <c r="H25" s="1063">
        <v>198420</v>
      </c>
      <c r="I25" s="1063"/>
      <c r="J25" s="1063">
        <v>0</v>
      </c>
      <c r="K25" s="290">
        <f t="shared" si="1"/>
        <v>198420</v>
      </c>
      <c r="L25" s="267">
        <v>1</v>
      </c>
      <c r="M25" s="1386">
        <v>0</v>
      </c>
      <c r="N25" s="290">
        <v>3</v>
      </c>
      <c r="O25" s="1063">
        <v>198420</v>
      </c>
      <c r="P25" s="1063"/>
      <c r="Q25" s="1063">
        <v>0</v>
      </c>
      <c r="R25" s="290">
        <f t="shared" si="2"/>
        <v>198420</v>
      </c>
      <c r="S25" s="290">
        <f t="shared" si="3"/>
        <v>0</v>
      </c>
      <c r="T25" s="290">
        <f t="shared" si="0"/>
        <v>0</v>
      </c>
      <c r="U25" s="290">
        <f t="shared" si="0"/>
        <v>0</v>
      </c>
      <c r="V25" s="290">
        <f t="shared" si="0"/>
        <v>0</v>
      </c>
      <c r="W25" s="290">
        <f t="shared" si="4"/>
        <v>0</v>
      </c>
      <c r="X25" s="267">
        <v>1</v>
      </c>
      <c r="Y25" s="290">
        <v>2</v>
      </c>
      <c r="Z25" s="290">
        <v>3</v>
      </c>
      <c r="AA25" s="1063">
        <v>198420</v>
      </c>
      <c r="AB25" s="1063"/>
      <c r="AC25" s="1063">
        <v>0</v>
      </c>
      <c r="AD25" s="290">
        <f t="shared" si="6"/>
        <v>198420</v>
      </c>
      <c r="AE25" s="267">
        <v>1</v>
      </c>
      <c r="AF25" s="290">
        <v>3</v>
      </c>
      <c r="AG25" s="290">
        <v>3</v>
      </c>
      <c r="AH25" s="1063">
        <v>198420</v>
      </c>
      <c r="AI25" s="1063"/>
      <c r="AJ25" s="1063">
        <v>0</v>
      </c>
      <c r="AK25" s="290">
        <f t="shared" si="5"/>
        <v>198420</v>
      </c>
    </row>
    <row r="26" spans="1:37" ht="27">
      <c r="A26" s="1063">
        <v>17</v>
      </c>
      <c r="B26" s="267" t="s">
        <v>6682</v>
      </c>
      <c r="C26" s="26" t="s">
        <v>1444</v>
      </c>
      <c r="D26" s="335" t="s">
        <v>1</v>
      </c>
      <c r="E26" s="267">
        <v>1</v>
      </c>
      <c r="F26" s="1386">
        <v>1</v>
      </c>
      <c r="G26" s="290">
        <v>3</v>
      </c>
      <c r="H26" s="1063">
        <v>198420</v>
      </c>
      <c r="I26" s="1063"/>
      <c r="J26" s="1063">
        <v>0</v>
      </c>
      <c r="K26" s="290">
        <f t="shared" si="1"/>
        <v>198420</v>
      </c>
      <c r="L26" s="267">
        <v>1</v>
      </c>
      <c r="M26" s="1386">
        <v>0</v>
      </c>
      <c r="N26" s="290">
        <v>3</v>
      </c>
      <c r="O26" s="1063">
        <v>198420</v>
      </c>
      <c r="P26" s="1063"/>
      <c r="Q26" s="1063">
        <v>0</v>
      </c>
      <c r="R26" s="290">
        <f t="shared" si="2"/>
        <v>198420</v>
      </c>
      <c r="S26" s="290">
        <f t="shared" si="3"/>
        <v>0</v>
      </c>
      <c r="T26" s="290">
        <f t="shared" ref="T26:V27" si="7">H26-O26</f>
        <v>0</v>
      </c>
      <c r="U26" s="290">
        <f t="shared" si="7"/>
        <v>0</v>
      </c>
      <c r="V26" s="290">
        <f t="shared" si="7"/>
        <v>0</v>
      </c>
      <c r="W26" s="290">
        <f t="shared" si="4"/>
        <v>0</v>
      </c>
      <c r="X26" s="267">
        <v>1</v>
      </c>
      <c r="Y26" s="290">
        <v>2</v>
      </c>
      <c r="Z26" s="290">
        <v>3</v>
      </c>
      <c r="AA26" s="1063">
        <v>198420</v>
      </c>
      <c r="AB26" s="1063"/>
      <c r="AC26" s="1063">
        <v>0</v>
      </c>
      <c r="AD26" s="290">
        <f t="shared" si="6"/>
        <v>198420</v>
      </c>
      <c r="AE26" s="267">
        <v>1</v>
      </c>
      <c r="AF26" s="290">
        <v>3</v>
      </c>
      <c r="AG26" s="290">
        <v>3</v>
      </c>
      <c r="AH26" s="1063">
        <v>198420</v>
      </c>
      <c r="AI26" s="1063"/>
      <c r="AJ26" s="1063">
        <v>0</v>
      </c>
      <c r="AK26" s="290">
        <f t="shared" si="5"/>
        <v>198420</v>
      </c>
    </row>
    <row r="27" spans="1:37" ht="27">
      <c r="A27" s="1063">
        <v>18</v>
      </c>
      <c r="B27" s="267" t="s">
        <v>6683</v>
      </c>
      <c r="C27" s="26" t="s">
        <v>1444</v>
      </c>
      <c r="D27" s="335" t="s">
        <v>1</v>
      </c>
      <c r="E27" s="267">
        <v>1</v>
      </c>
      <c r="F27" s="1386">
        <v>1</v>
      </c>
      <c r="G27" s="290">
        <v>3</v>
      </c>
      <c r="H27" s="1063">
        <v>198420</v>
      </c>
      <c r="I27" s="1063"/>
      <c r="J27" s="1063">
        <v>0</v>
      </c>
      <c r="K27" s="290">
        <f t="shared" si="1"/>
        <v>198420</v>
      </c>
      <c r="L27" s="267">
        <v>1</v>
      </c>
      <c r="M27" s="1386">
        <v>0</v>
      </c>
      <c r="N27" s="290">
        <v>3</v>
      </c>
      <c r="O27" s="1063">
        <v>198420</v>
      </c>
      <c r="P27" s="1063"/>
      <c r="Q27" s="1063">
        <v>0</v>
      </c>
      <c r="R27" s="290">
        <f t="shared" si="2"/>
        <v>198420</v>
      </c>
      <c r="S27" s="290">
        <f t="shared" si="3"/>
        <v>0</v>
      </c>
      <c r="T27" s="290">
        <f t="shared" si="7"/>
        <v>0</v>
      </c>
      <c r="U27" s="290">
        <f t="shared" si="7"/>
        <v>0</v>
      </c>
      <c r="V27" s="290">
        <f t="shared" si="7"/>
        <v>0</v>
      </c>
      <c r="W27" s="290">
        <f t="shared" si="4"/>
        <v>0</v>
      </c>
      <c r="X27" s="267">
        <v>1</v>
      </c>
      <c r="Y27" s="290">
        <v>2</v>
      </c>
      <c r="Z27" s="290">
        <v>3</v>
      </c>
      <c r="AA27" s="1063">
        <v>198420</v>
      </c>
      <c r="AB27" s="1063"/>
      <c r="AC27" s="1063">
        <v>0</v>
      </c>
      <c r="AD27" s="290">
        <f t="shared" si="6"/>
        <v>198420</v>
      </c>
      <c r="AE27" s="267">
        <v>1</v>
      </c>
      <c r="AF27" s="290">
        <v>3</v>
      </c>
      <c r="AG27" s="290">
        <v>3</v>
      </c>
      <c r="AH27" s="1063">
        <v>198420</v>
      </c>
      <c r="AI27" s="1063"/>
      <c r="AJ27" s="1063">
        <v>0</v>
      </c>
      <c r="AK27" s="290">
        <f t="shared" si="5"/>
        <v>198420</v>
      </c>
    </row>
    <row r="28" spans="1:37" ht="54">
      <c r="A28" s="1063">
        <v>19</v>
      </c>
      <c r="B28" s="267" t="s">
        <v>1443</v>
      </c>
      <c r="C28" s="26" t="s">
        <v>1448</v>
      </c>
      <c r="D28" s="335" t="s">
        <v>1</v>
      </c>
      <c r="E28" s="267">
        <v>1</v>
      </c>
      <c r="F28" s="290">
        <v>1</v>
      </c>
      <c r="G28" s="290">
        <v>3.5</v>
      </c>
      <c r="H28" s="1063">
        <v>231490</v>
      </c>
      <c r="I28" s="1063"/>
      <c r="J28" s="1063">
        <v>0</v>
      </c>
      <c r="K28" s="290">
        <f t="shared" si="1"/>
        <v>231490</v>
      </c>
      <c r="L28" s="267">
        <v>1</v>
      </c>
      <c r="M28" s="1386">
        <v>0</v>
      </c>
      <c r="N28" s="290">
        <v>3.5</v>
      </c>
      <c r="O28" s="1063">
        <v>231490</v>
      </c>
      <c r="P28" s="1063"/>
      <c r="Q28" s="1063">
        <v>0</v>
      </c>
      <c r="R28" s="290">
        <f t="shared" si="2"/>
        <v>231490</v>
      </c>
      <c r="S28" s="290">
        <f>+E28-L28</f>
        <v>0</v>
      </c>
      <c r="T28" s="290">
        <f>H28-O28</f>
        <v>0</v>
      </c>
      <c r="U28" s="290">
        <f>I28-P28</f>
        <v>0</v>
      </c>
      <c r="V28" s="290">
        <f>J28-Q28</f>
        <v>0</v>
      </c>
      <c r="W28" s="290">
        <f>T28+U28+V28</f>
        <v>0</v>
      </c>
      <c r="X28" s="267">
        <v>1</v>
      </c>
      <c r="Y28" s="290">
        <v>2</v>
      </c>
      <c r="Z28" s="290">
        <v>3.5</v>
      </c>
      <c r="AA28" s="1063">
        <v>231490</v>
      </c>
      <c r="AB28" s="1063"/>
      <c r="AC28" s="1063">
        <v>0</v>
      </c>
      <c r="AD28" s="290">
        <f t="shared" si="6"/>
        <v>231490</v>
      </c>
      <c r="AE28" s="267">
        <v>1</v>
      </c>
      <c r="AF28" s="290">
        <v>3</v>
      </c>
      <c r="AG28" s="290">
        <v>3.5</v>
      </c>
      <c r="AH28" s="1063">
        <v>231490</v>
      </c>
      <c r="AI28" s="1063"/>
      <c r="AJ28" s="1063">
        <v>0</v>
      </c>
      <c r="AK28" s="290">
        <f t="shared" si="5"/>
        <v>231490</v>
      </c>
    </row>
    <row r="29" spans="1:37">
      <c r="A29" s="1063"/>
      <c r="B29" s="267"/>
      <c r="C29" s="1063"/>
      <c r="D29" s="290"/>
      <c r="E29" s="267"/>
      <c r="F29" s="290"/>
      <c r="G29" s="290"/>
      <c r="H29" s="1063"/>
      <c r="I29" s="1063"/>
      <c r="J29" s="1063"/>
      <c r="K29" s="290"/>
      <c r="L29" s="267"/>
      <c r="M29" s="290"/>
      <c r="N29" s="290"/>
      <c r="O29" s="1063"/>
      <c r="P29" s="1063"/>
      <c r="Q29" s="1063"/>
      <c r="R29" s="290"/>
      <c r="S29" s="290"/>
      <c r="T29" s="1063"/>
      <c r="U29" s="1063"/>
      <c r="V29" s="1063"/>
      <c r="W29" s="290"/>
      <c r="X29" s="267"/>
      <c r="Y29" s="290"/>
      <c r="Z29" s="290"/>
      <c r="AA29" s="1063"/>
      <c r="AB29" s="1063"/>
      <c r="AC29" s="1063"/>
      <c r="AD29" s="290"/>
      <c r="AE29" s="267"/>
      <c r="AF29" s="290"/>
      <c r="AG29" s="290"/>
      <c r="AH29" s="1063"/>
      <c r="AI29" s="1063"/>
      <c r="AJ29" s="1063"/>
      <c r="AK29" s="290"/>
    </row>
    <row r="30" spans="1:37" s="582" customFormat="1" ht="14.25">
      <c r="A30" s="580"/>
      <c r="B30" s="588" t="s">
        <v>113</v>
      </c>
      <c r="C30" s="335" t="s">
        <v>1</v>
      </c>
      <c r="D30" s="335" t="s">
        <v>1</v>
      </c>
      <c r="E30" s="335">
        <f>SUM(E10:E28)</f>
        <v>19</v>
      </c>
      <c r="F30" s="335"/>
      <c r="G30" s="335"/>
      <c r="H30" s="335">
        <f>SUM(H10:H28)</f>
        <v>7573030</v>
      </c>
      <c r="I30" s="335">
        <f>SUM(I10:I28)</f>
        <v>99210</v>
      </c>
      <c r="J30" s="335">
        <f>SUM(J10:J28)</f>
        <v>190483.20000000001</v>
      </c>
      <c r="K30" s="335">
        <f>SUM(K10:K28)</f>
        <v>7862723.2000000002</v>
      </c>
      <c r="L30" s="335">
        <f>SUM(L10:L28)</f>
        <v>19</v>
      </c>
      <c r="M30" s="335"/>
      <c r="N30" s="335"/>
      <c r="O30" s="335">
        <f>SUM(O10:O28)</f>
        <v>7573030</v>
      </c>
      <c r="P30" s="335">
        <f>SUM(P10:P28)</f>
        <v>99210</v>
      </c>
      <c r="Q30" s="335">
        <f>SUM(Q10:Q28)</f>
        <v>111115.20000000001</v>
      </c>
      <c r="R30" s="335">
        <f>SUM(R10:R28)</f>
        <v>7783355.2000000002</v>
      </c>
      <c r="S30" s="335">
        <f>SUM(S10:S28)</f>
        <v>0</v>
      </c>
      <c r="T30" s="335">
        <f t="shared" ref="T30:AK30" si="8">SUM(T10:T28)</f>
        <v>0</v>
      </c>
      <c r="U30" s="335">
        <f t="shared" si="8"/>
        <v>0</v>
      </c>
      <c r="V30" s="335">
        <f t="shared" si="8"/>
        <v>79367.999999999985</v>
      </c>
      <c r="W30" s="335">
        <f t="shared" si="8"/>
        <v>79367.999999999985</v>
      </c>
      <c r="X30" s="335">
        <f t="shared" si="8"/>
        <v>19</v>
      </c>
      <c r="Y30" s="335"/>
      <c r="Z30" s="335"/>
      <c r="AA30" s="335">
        <f t="shared" si="8"/>
        <v>7573030</v>
      </c>
      <c r="AB30" s="335">
        <f t="shared" si="8"/>
        <v>99210</v>
      </c>
      <c r="AC30" s="335">
        <f>SUM(AC10:AC28)</f>
        <v>269851.2</v>
      </c>
      <c r="AD30" s="335">
        <f>SUM(AD10:AD28)</f>
        <v>7942091.2000000002</v>
      </c>
      <c r="AE30" s="335">
        <f t="shared" si="8"/>
        <v>19</v>
      </c>
      <c r="AF30" s="335"/>
      <c r="AG30" s="335"/>
      <c r="AH30" s="335">
        <f t="shared" si="8"/>
        <v>7573030</v>
      </c>
      <c r="AI30" s="335">
        <f t="shared" si="8"/>
        <v>99210</v>
      </c>
      <c r="AJ30" s="335">
        <f t="shared" si="8"/>
        <v>349219.19999999995</v>
      </c>
      <c r="AK30" s="335">
        <f t="shared" si="8"/>
        <v>8021459.2000000002</v>
      </c>
    </row>
    <row r="31" spans="1:37" s="265" customFormat="1" ht="12" customHeight="1">
      <c r="A31" s="264"/>
      <c r="B31" s="591"/>
      <c r="C31" s="1389"/>
      <c r="D31" s="264"/>
      <c r="E31" s="591"/>
      <c r="F31" s="264"/>
      <c r="G31" s="264"/>
      <c r="H31" s="264"/>
      <c r="I31" s="264"/>
      <c r="J31" s="264"/>
      <c r="K31" s="264"/>
      <c r="L31" s="591"/>
      <c r="M31" s="264"/>
      <c r="N31" s="264"/>
      <c r="O31" s="264"/>
      <c r="P31" s="264"/>
      <c r="Q31" s="264"/>
      <c r="R31" s="264"/>
      <c r="S31" s="264"/>
      <c r="T31" s="264"/>
      <c r="U31" s="264"/>
      <c r="V31" s="264"/>
      <c r="W31" s="264"/>
    </row>
    <row r="33" spans="1:37" ht="16.5">
      <c r="B33" s="583" t="s">
        <v>230</v>
      </c>
      <c r="I33" s="333"/>
      <c r="K33" s="1585"/>
      <c r="L33" s="333"/>
      <c r="Q33" s="333"/>
      <c r="R33" s="333"/>
      <c r="S33" s="333"/>
      <c r="U33" s="1585"/>
      <c r="V33" s="333"/>
      <c r="X33" s="37"/>
    </row>
    <row r="34" spans="1:37" ht="24" customHeight="1" thickBot="1">
      <c r="B34" s="584"/>
      <c r="C34" s="416"/>
      <c r="D34" s="416"/>
      <c r="E34" s="584"/>
      <c r="F34" s="416"/>
      <c r="G34" s="416"/>
      <c r="H34" s="416"/>
      <c r="J34" s="235"/>
      <c r="K34" s="1190"/>
      <c r="L34" s="235"/>
      <c r="M34" s="1380"/>
      <c r="N34" s="1380"/>
      <c r="O34" s="235"/>
      <c r="P34" s="235"/>
      <c r="Q34" s="1380"/>
      <c r="R34" s="1379"/>
      <c r="S34" s="1946"/>
      <c r="T34" s="1946"/>
      <c r="U34" s="1946"/>
      <c r="V34" s="1946"/>
      <c r="W34" s="1946"/>
      <c r="X34" s="235"/>
    </row>
    <row r="35" spans="1:37" s="287" customFormat="1" ht="25.5" customHeight="1">
      <c r="A35" s="19"/>
      <c r="B35" s="585" t="s">
        <v>29</v>
      </c>
      <c r="C35" s="1947" t="s">
        <v>6156</v>
      </c>
      <c r="D35" s="1947"/>
      <c r="E35" s="1947"/>
      <c r="F35" s="1947"/>
      <c r="G35" s="1947"/>
      <c r="H35" s="1947"/>
      <c r="I35" s="20"/>
      <c r="J35" s="20"/>
      <c r="K35" s="264"/>
      <c r="L35" s="1381"/>
      <c r="M35" s="333"/>
      <c r="N35" s="20"/>
      <c r="O35" s="20"/>
      <c r="P35" s="20"/>
      <c r="Q35" s="20"/>
      <c r="S35" s="20"/>
      <c r="T35" s="20"/>
      <c r="U35" s="20"/>
      <c r="V35" s="20"/>
      <c r="W35" s="264" t="s">
        <v>228</v>
      </c>
    </row>
    <row r="36" spans="1:37" s="1383" customFormat="1" ht="14.25">
      <c r="A36" s="1382"/>
      <c r="B36" s="586"/>
      <c r="C36" s="1943" t="s">
        <v>473</v>
      </c>
      <c r="D36" s="1944"/>
      <c r="E36" s="1944"/>
      <c r="F36" s="1944"/>
      <c r="G36" s="1944"/>
      <c r="H36" s="1944"/>
      <c r="I36" s="1944"/>
      <c r="J36" s="1944"/>
      <c r="K36" s="1945"/>
      <c r="L36" s="1940" t="s">
        <v>437</v>
      </c>
      <c r="M36" s="1941"/>
      <c r="N36" s="1941"/>
      <c r="O36" s="1941"/>
      <c r="P36" s="1941"/>
      <c r="Q36" s="1941"/>
      <c r="R36" s="1942"/>
      <c r="S36" s="1941" t="s">
        <v>229</v>
      </c>
      <c r="T36" s="1941"/>
      <c r="U36" s="1941"/>
      <c r="V36" s="1941"/>
      <c r="W36" s="1941"/>
      <c r="X36" s="1940" t="s">
        <v>1499</v>
      </c>
      <c r="Y36" s="1941"/>
      <c r="Z36" s="1941"/>
      <c r="AA36" s="1941"/>
      <c r="AB36" s="1941"/>
      <c r="AC36" s="1941"/>
      <c r="AD36" s="1941"/>
      <c r="AE36" s="1941" t="s">
        <v>6379</v>
      </c>
      <c r="AF36" s="1941"/>
      <c r="AG36" s="1941"/>
      <c r="AH36" s="1941"/>
      <c r="AI36" s="1941"/>
      <c r="AJ36" s="1941"/>
      <c r="AK36" s="1942"/>
    </row>
    <row r="37" spans="1:37" s="287" customFormat="1" ht="140.25">
      <c r="A37" s="309" t="s">
        <v>114</v>
      </c>
      <c r="B37" s="332" t="s">
        <v>231</v>
      </c>
      <c r="C37" s="1387" t="s">
        <v>232</v>
      </c>
      <c r="D37" s="1387" t="s">
        <v>233</v>
      </c>
      <c r="E37" s="1387" t="s">
        <v>223</v>
      </c>
      <c r="F37" s="1387" t="s">
        <v>6676</v>
      </c>
      <c r="G37" s="1387" t="s">
        <v>482</v>
      </c>
      <c r="H37" s="1384" t="s">
        <v>1435</v>
      </c>
      <c r="I37" s="332" t="s">
        <v>235</v>
      </c>
      <c r="J37" s="332" t="s">
        <v>236</v>
      </c>
      <c r="K37" s="332" t="s">
        <v>388</v>
      </c>
      <c r="L37" s="332" t="s">
        <v>223</v>
      </c>
      <c r="M37" s="332" t="s">
        <v>1436</v>
      </c>
      <c r="N37" s="332" t="s">
        <v>435</v>
      </c>
      <c r="O37" s="332" t="s">
        <v>303</v>
      </c>
      <c r="P37" s="332" t="s">
        <v>235</v>
      </c>
      <c r="Q37" s="332" t="s">
        <v>236</v>
      </c>
      <c r="R37" s="332" t="s">
        <v>387</v>
      </c>
      <c r="S37" s="332" t="s">
        <v>223</v>
      </c>
      <c r="T37" s="332" t="s">
        <v>303</v>
      </c>
      <c r="U37" s="332" t="s">
        <v>235</v>
      </c>
      <c r="V37" s="332" t="s">
        <v>236</v>
      </c>
      <c r="W37" s="332" t="s">
        <v>386</v>
      </c>
      <c r="X37" s="332" t="s">
        <v>223</v>
      </c>
      <c r="Y37" s="332" t="s">
        <v>6677</v>
      </c>
      <c r="Z37" s="1388" t="s">
        <v>4432</v>
      </c>
      <c r="AA37" s="332" t="s">
        <v>303</v>
      </c>
      <c r="AB37" s="332" t="s">
        <v>235</v>
      </c>
      <c r="AC37" s="332" t="s">
        <v>236</v>
      </c>
      <c r="AD37" s="332" t="s">
        <v>387</v>
      </c>
      <c r="AE37" s="332" t="s">
        <v>223</v>
      </c>
      <c r="AF37" s="332" t="s">
        <v>6678</v>
      </c>
      <c r="AG37" s="1388" t="s">
        <v>6444</v>
      </c>
      <c r="AH37" s="332" t="s">
        <v>303</v>
      </c>
      <c r="AI37" s="332" t="s">
        <v>235</v>
      </c>
      <c r="AJ37" s="332" t="s">
        <v>236</v>
      </c>
      <c r="AK37" s="332" t="s">
        <v>387</v>
      </c>
    </row>
    <row r="38" spans="1:37" s="1385" customFormat="1" ht="12.75">
      <c r="A38" s="334">
        <v>1</v>
      </c>
      <c r="B38" s="334">
        <v>2</v>
      </c>
      <c r="C38" s="334">
        <v>3</v>
      </c>
      <c r="D38" s="334">
        <v>4</v>
      </c>
      <c r="E38" s="334">
        <v>5</v>
      </c>
      <c r="F38" s="334">
        <v>6</v>
      </c>
      <c r="G38" s="334">
        <v>7</v>
      </c>
      <c r="H38" s="334">
        <v>8</v>
      </c>
      <c r="I38" s="334">
        <v>9</v>
      </c>
      <c r="J38" s="334">
        <v>10</v>
      </c>
      <c r="K38" s="334">
        <v>11</v>
      </c>
      <c r="L38" s="334">
        <v>12</v>
      </c>
      <c r="M38" s="334">
        <v>13</v>
      </c>
      <c r="N38" s="334">
        <v>14</v>
      </c>
      <c r="O38" s="334">
        <v>15</v>
      </c>
      <c r="P38" s="334">
        <v>16</v>
      </c>
      <c r="Q38" s="334">
        <v>17</v>
      </c>
      <c r="R38" s="334">
        <v>18</v>
      </c>
      <c r="S38" s="334">
        <v>19</v>
      </c>
      <c r="T38" s="334">
        <v>20</v>
      </c>
      <c r="U38" s="334">
        <v>21</v>
      </c>
      <c r="V38" s="334">
        <v>22</v>
      </c>
      <c r="W38" s="334">
        <v>23</v>
      </c>
      <c r="X38" s="334">
        <v>12</v>
      </c>
      <c r="Y38" s="334">
        <v>13</v>
      </c>
      <c r="Z38" s="334">
        <v>14</v>
      </c>
      <c r="AA38" s="334">
        <v>15</v>
      </c>
      <c r="AB38" s="334">
        <v>16</v>
      </c>
      <c r="AC38" s="334">
        <v>17</v>
      </c>
      <c r="AD38" s="334">
        <v>18</v>
      </c>
      <c r="AE38" s="334">
        <v>12</v>
      </c>
      <c r="AF38" s="334">
        <v>13</v>
      </c>
      <c r="AG38" s="334">
        <v>14</v>
      </c>
      <c r="AH38" s="334">
        <v>15</v>
      </c>
      <c r="AI38" s="334">
        <v>16</v>
      </c>
      <c r="AJ38" s="334">
        <v>17</v>
      </c>
      <c r="AK38" s="334">
        <v>18</v>
      </c>
    </row>
    <row r="39" spans="1:37" ht="57.75">
      <c r="A39" s="580" t="s">
        <v>2</v>
      </c>
      <c r="B39" s="587" t="s">
        <v>1437</v>
      </c>
      <c r="C39" s="290"/>
      <c r="D39" s="290"/>
      <c r="E39" s="587"/>
      <c r="F39" s="290"/>
      <c r="G39" s="290"/>
      <c r="H39" s="290"/>
      <c r="I39" s="290"/>
      <c r="J39" s="290"/>
      <c r="K39" s="290"/>
      <c r="L39" s="587"/>
      <c r="M39" s="290"/>
      <c r="N39" s="290"/>
      <c r="O39" s="290"/>
      <c r="P39" s="290"/>
      <c r="Q39" s="290"/>
      <c r="R39" s="290"/>
      <c r="S39" s="290"/>
      <c r="T39" s="290"/>
      <c r="U39" s="290"/>
      <c r="V39" s="290"/>
      <c r="W39" s="290"/>
      <c r="X39" s="587"/>
      <c r="Y39" s="290"/>
      <c r="Z39" s="290"/>
      <c r="AA39" s="290"/>
      <c r="AB39" s="290"/>
      <c r="AC39" s="290"/>
      <c r="AD39" s="290"/>
      <c r="AE39" s="587"/>
      <c r="AF39" s="290"/>
      <c r="AG39" s="290"/>
      <c r="AH39" s="290"/>
      <c r="AI39" s="290"/>
      <c r="AJ39" s="290"/>
      <c r="AK39" s="290"/>
    </row>
    <row r="40" spans="1:37">
      <c r="A40" s="1063"/>
      <c r="B40" s="307" t="s">
        <v>200</v>
      </c>
      <c r="C40" s="290"/>
      <c r="D40" s="290"/>
      <c r="E40" s="307"/>
      <c r="F40" s="290"/>
      <c r="G40" s="290"/>
      <c r="H40" s="290"/>
      <c r="I40" s="290"/>
      <c r="J40" s="290"/>
      <c r="K40" s="290"/>
      <c r="L40" s="307"/>
      <c r="M40" s="290"/>
      <c r="N40" s="290"/>
      <c r="O40" s="290"/>
      <c r="P40" s="290"/>
      <c r="Q40" s="290"/>
      <c r="R40" s="290"/>
      <c r="S40" s="290"/>
      <c r="T40" s="290"/>
      <c r="U40" s="290"/>
      <c r="V40" s="290"/>
      <c r="W40" s="290"/>
      <c r="X40" s="307"/>
      <c r="Y40" s="290"/>
      <c r="Z40" s="290"/>
      <c r="AA40" s="290"/>
      <c r="AB40" s="290"/>
      <c r="AC40" s="290"/>
      <c r="AD40" s="290"/>
      <c r="AE40" s="307"/>
      <c r="AF40" s="290"/>
      <c r="AG40" s="290"/>
      <c r="AH40" s="290"/>
      <c r="AI40" s="290"/>
      <c r="AJ40" s="290"/>
      <c r="AK40" s="290"/>
    </row>
    <row r="41" spans="1:37">
      <c r="A41" s="1063"/>
      <c r="B41" s="307"/>
      <c r="C41" s="290"/>
      <c r="D41" s="290"/>
      <c r="E41" s="307"/>
      <c r="F41" s="290"/>
      <c r="G41" s="290"/>
      <c r="H41" s="307"/>
      <c r="I41" s="307"/>
      <c r="J41" s="307"/>
      <c r="K41" s="307"/>
      <c r="L41" s="307"/>
      <c r="M41" s="290"/>
      <c r="N41" s="290"/>
      <c r="O41" s="307"/>
      <c r="P41" s="307"/>
      <c r="Q41" s="307"/>
      <c r="R41" s="307"/>
      <c r="S41" s="307"/>
      <c r="T41" s="307"/>
      <c r="U41" s="307"/>
      <c r="V41" s="307"/>
      <c r="W41" s="307"/>
      <c r="X41" s="307"/>
      <c r="Y41" s="290"/>
      <c r="Z41" s="290"/>
      <c r="AA41" s="307"/>
      <c r="AB41" s="307"/>
      <c r="AC41" s="307"/>
      <c r="AD41" s="307"/>
      <c r="AE41" s="307"/>
      <c r="AF41" s="290"/>
      <c r="AG41" s="290"/>
      <c r="AH41" s="307"/>
      <c r="AI41" s="307"/>
      <c r="AJ41" s="307"/>
      <c r="AK41" s="307"/>
    </row>
    <row r="42" spans="1:37" ht="27">
      <c r="A42" s="1063">
        <v>1</v>
      </c>
      <c r="B42" s="267" t="s">
        <v>6684</v>
      </c>
      <c r="C42" s="26" t="s">
        <v>6157</v>
      </c>
      <c r="D42" s="335" t="s">
        <v>1</v>
      </c>
      <c r="E42" s="267">
        <v>1</v>
      </c>
      <c r="F42" s="1386">
        <v>1</v>
      </c>
      <c r="G42" s="1593">
        <v>4.55</v>
      </c>
      <c r="H42" s="1063">
        <v>300937</v>
      </c>
      <c r="I42" s="1063"/>
      <c r="J42" s="1063"/>
      <c r="K42" s="290">
        <f>H42+I42+J42</f>
        <v>300937</v>
      </c>
      <c r="L42" s="267">
        <v>1</v>
      </c>
      <c r="M42" s="1386"/>
      <c r="N42" s="1593">
        <v>4.55</v>
      </c>
      <c r="O42" s="1063">
        <v>300937</v>
      </c>
      <c r="P42" s="1063"/>
      <c r="Q42" s="1063"/>
      <c r="R42" s="290">
        <f>O42+P42+Q42</f>
        <v>300937</v>
      </c>
      <c r="S42" s="290">
        <f>+E42-L42</f>
        <v>0</v>
      </c>
      <c r="T42" s="290">
        <f t="shared" ref="T42:V59" si="9">H42-O42</f>
        <v>0</v>
      </c>
      <c r="U42" s="290">
        <f t="shared" si="9"/>
        <v>0</v>
      </c>
      <c r="V42" s="290">
        <f t="shared" si="9"/>
        <v>0</v>
      </c>
      <c r="W42" s="290">
        <f>T42+U42+V42</f>
        <v>0</v>
      </c>
      <c r="X42" s="267">
        <v>1</v>
      </c>
      <c r="Y42" s="1386">
        <v>2</v>
      </c>
      <c r="Z42" s="1593">
        <v>4.55</v>
      </c>
      <c r="AA42" s="1063">
        <v>300937</v>
      </c>
      <c r="AB42" s="1063"/>
      <c r="AC42" s="1063"/>
      <c r="AD42" s="290">
        <f t="shared" ref="AD42:AD75" si="10">AA42+AB42+AC42</f>
        <v>300937</v>
      </c>
      <c r="AE42" s="267">
        <v>1</v>
      </c>
      <c r="AF42" s="1386">
        <v>3</v>
      </c>
      <c r="AG42" s="290">
        <v>4.55</v>
      </c>
      <c r="AH42" s="1063">
        <v>300937</v>
      </c>
      <c r="AI42" s="1063"/>
      <c r="AJ42" s="1063"/>
      <c r="AK42" s="290">
        <f>AH42+AI42+AJ42</f>
        <v>300937</v>
      </c>
    </row>
    <row r="43" spans="1:37" ht="27">
      <c r="A43" s="1063">
        <v>2</v>
      </c>
      <c r="B43" s="267" t="s">
        <v>6170</v>
      </c>
      <c r="C43" s="26" t="s">
        <v>6157</v>
      </c>
      <c r="D43" s="335" t="s">
        <v>1</v>
      </c>
      <c r="E43" s="267">
        <v>1</v>
      </c>
      <c r="F43" s="1386">
        <v>1</v>
      </c>
      <c r="G43" s="1593">
        <v>4.1399999999999997</v>
      </c>
      <c r="H43" s="1063">
        <v>273819.59999999998</v>
      </c>
      <c r="I43" s="1063"/>
      <c r="J43" s="1063"/>
      <c r="K43" s="290">
        <f t="shared" ref="K43:K75" si="11">H43+I43+J43</f>
        <v>273819.59999999998</v>
      </c>
      <c r="L43" s="267">
        <v>1</v>
      </c>
      <c r="M43" s="1386"/>
      <c r="N43" s="1593">
        <v>4.1399999999999997</v>
      </c>
      <c r="O43" s="1063">
        <v>273819.59999999998</v>
      </c>
      <c r="P43" s="1063"/>
      <c r="Q43" s="1063"/>
      <c r="R43" s="290">
        <f t="shared" ref="R43:R75" si="12">O43+P43+Q43</f>
        <v>273819.59999999998</v>
      </c>
      <c r="S43" s="290">
        <f t="shared" ref="S43:S50" si="13">+E43-L43</f>
        <v>0</v>
      </c>
      <c r="T43" s="290">
        <f t="shared" si="9"/>
        <v>0</v>
      </c>
      <c r="U43" s="290">
        <f t="shared" si="9"/>
        <v>0</v>
      </c>
      <c r="V43" s="290">
        <f t="shared" si="9"/>
        <v>0</v>
      </c>
      <c r="W43" s="290">
        <f t="shared" ref="W43:W50" si="14">T43+U43+V43</f>
        <v>0</v>
      </c>
      <c r="X43" s="267">
        <v>1</v>
      </c>
      <c r="Y43" s="1386">
        <v>2</v>
      </c>
      <c r="Z43" s="1593">
        <v>4.1399999999999997</v>
      </c>
      <c r="AA43" s="1063">
        <v>273819.59999999998</v>
      </c>
      <c r="AB43" s="1063"/>
      <c r="AC43" s="1063"/>
      <c r="AD43" s="290">
        <f t="shared" si="10"/>
        <v>273819.59999999998</v>
      </c>
      <c r="AE43" s="267">
        <v>1</v>
      </c>
      <c r="AF43" s="1386">
        <v>3</v>
      </c>
      <c r="AG43" s="290">
        <v>4.1399999999999997</v>
      </c>
      <c r="AH43" s="1063">
        <v>273819.59999999998</v>
      </c>
      <c r="AI43" s="1063"/>
      <c r="AJ43" s="1063"/>
      <c r="AK43" s="290">
        <f t="shared" ref="AK43:AK75" si="15">AH43+AI43+AJ43</f>
        <v>273819.59999999998</v>
      </c>
    </row>
    <row r="44" spans="1:37" ht="27">
      <c r="A44" s="1063">
        <v>3</v>
      </c>
      <c r="B44" s="267" t="s">
        <v>6163</v>
      </c>
      <c r="C44" s="26" t="s">
        <v>6157</v>
      </c>
      <c r="D44" s="335" t="s">
        <v>1</v>
      </c>
      <c r="E44" s="267">
        <v>1</v>
      </c>
      <c r="F44" s="1386">
        <v>1</v>
      </c>
      <c r="G44" s="1593">
        <v>4.1399999999999997</v>
      </c>
      <c r="H44" s="1063">
        <v>273819.59999999998</v>
      </c>
      <c r="I44" s="1063"/>
      <c r="J44" s="1063"/>
      <c r="K44" s="290">
        <f t="shared" si="11"/>
        <v>273819.59999999998</v>
      </c>
      <c r="L44" s="267">
        <v>1</v>
      </c>
      <c r="M44" s="1386"/>
      <c r="N44" s="1593">
        <v>4.1399999999999997</v>
      </c>
      <c r="O44" s="1063">
        <v>273819.59999999998</v>
      </c>
      <c r="P44" s="1063"/>
      <c r="Q44" s="1063"/>
      <c r="R44" s="290">
        <f t="shared" si="12"/>
        <v>273819.59999999998</v>
      </c>
      <c r="S44" s="290">
        <f t="shared" si="13"/>
        <v>0</v>
      </c>
      <c r="T44" s="290">
        <f t="shared" si="9"/>
        <v>0</v>
      </c>
      <c r="U44" s="290">
        <f t="shared" si="9"/>
        <v>0</v>
      </c>
      <c r="V44" s="290">
        <f t="shared" si="9"/>
        <v>0</v>
      </c>
      <c r="W44" s="290">
        <f t="shared" si="14"/>
        <v>0</v>
      </c>
      <c r="X44" s="267">
        <v>1</v>
      </c>
      <c r="Y44" s="1386">
        <v>2</v>
      </c>
      <c r="Z44" s="1593">
        <v>4.1399999999999997</v>
      </c>
      <c r="AA44" s="1063">
        <v>273819.59999999998</v>
      </c>
      <c r="AB44" s="1063"/>
      <c r="AC44" s="1063"/>
      <c r="AD44" s="290">
        <f t="shared" si="10"/>
        <v>273819.59999999998</v>
      </c>
      <c r="AE44" s="267">
        <v>1</v>
      </c>
      <c r="AF44" s="1386">
        <v>3</v>
      </c>
      <c r="AG44" s="290">
        <v>4.1399999999999997</v>
      </c>
      <c r="AH44" s="1063">
        <v>273819.59999999998</v>
      </c>
      <c r="AI44" s="1063"/>
      <c r="AJ44" s="1063"/>
      <c r="AK44" s="290">
        <f t="shared" si="15"/>
        <v>273819.59999999998</v>
      </c>
    </row>
    <row r="45" spans="1:37" ht="27">
      <c r="A45" s="1063">
        <v>4</v>
      </c>
      <c r="B45" s="267" t="s">
        <v>6177</v>
      </c>
      <c r="C45" s="26" t="s">
        <v>6157</v>
      </c>
      <c r="D45" s="335" t="s">
        <v>1</v>
      </c>
      <c r="E45" s="267">
        <v>1</v>
      </c>
      <c r="F45" s="1386">
        <v>1</v>
      </c>
      <c r="G45" s="1593">
        <v>3.88</v>
      </c>
      <c r="H45" s="1063">
        <v>256623.19999999998</v>
      </c>
      <c r="I45" s="1063"/>
      <c r="J45" s="1063"/>
      <c r="K45" s="290">
        <f t="shared" si="11"/>
        <v>256623.19999999998</v>
      </c>
      <c r="L45" s="267">
        <v>1</v>
      </c>
      <c r="M45" s="1386"/>
      <c r="N45" s="1593">
        <v>3.88</v>
      </c>
      <c r="O45" s="1063">
        <v>256623.19999999998</v>
      </c>
      <c r="P45" s="1063"/>
      <c r="Q45" s="1063"/>
      <c r="R45" s="290">
        <f t="shared" si="12"/>
        <v>256623.19999999998</v>
      </c>
      <c r="S45" s="290">
        <f t="shared" si="13"/>
        <v>0</v>
      </c>
      <c r="T45" s="290">
        <f t="shared" si="9"/>
        <v>0</v>
      </c>
      <c r="U45" s="290">
        <f t="shared" si="9"/>
        <v>0</v>
      </c>
      <c r="V45" s="290">
        <f t="shared" si="9"/>
        <v>0</v>
      </c>
      <c r="W45" s="290">
        <f t="shared" si="14"/>
        <v>0</v>
      </c>
      <c r="X45" s="267">
        <v>1</v>
      </c>
      <c r="Y45" s="1386">
        <v>2</v>
      </c>
      <c r="Z45" s="1593">
        <v>3.88</v>
      </c>
      <c r="AA45" s="1063">
        <v>256623.19999999998</v>
      </c>
      <c r="AB45" s="1063"/>
      <c r="AC45" s="1063"/>
      <c r="AD45" s="290">
        <f t="shared" si="10"/>
        <v>256623.19999999998</v>
      </c>
      <c r="AE45" s="267">
        <v>1</v>
      </c>
      <c r="AF45" s="1386">
        <v>3</v>
      </c>
      <c r="AG45" s="290">
        <v>3.88</v>
      </c>
      <c r="AH45" s="1063">
        <v>256623.19999999998</v>
      </c>
      <c r="AI45" s="1063"/>
      <c r="AJ45" s="1063"/>
      <c r="AK45" s="290">
        <f t="shared" si="15"/>
        <v>256623.19999999998</v>
      </c>
    </row>
    <row r="46" spans="1:37" ht="27">
      <c r="A46" s="1063">
        <v>5</v>
      </c>
      <c r="B46" s="267" t="s">
        <v>6685</v>
      </c>
      <c r="C46" s="26" t="s">
        <v>6157</v>
      </c>
      <c r="D46" s="335" t="s">
        <v>1</v>
      </c>
      <c r="E46" s="267">
        <v>1</v>
      </c>
      <c r="F46" s="1386">
        <v>1</v>
      </c>
      <c r="G46" s="1593">
        <v>3.88</v>
      </c>
      <c r="H46" s="1063">
        <v>256623.19999999998</v>
      </c>
      <c r="I46" s="1063"/>
      <c r="J46" s="1063"/>
      <c r="K46" s="290">
        <f t="shared" si="11"/>
        <v>256623.19999999998</v>
      </c>
      <c r="L46" s="267">
        <v>1</v>
      </c>
      <c r="M46" s="1386"/>
      <c r="N46" s="1593">
        <v>3.88</v>
      </c>
      <c r="O46" s="1063">
        <v>256623.19999999998</v>
      </c>
      <c r="P46" s="1063"/>
      <c r="Q46" s="1063"/>
      <c r="R46" s="290">
        <f t="shared" si="12"/>
        <v>256623.19999999998</v>
      </c>
      <c r="S46" s="290">
        <f t="shared" si="13"/>
        <v>0</v>
      </c>
      <c r="T46" s="290">
        <f t="shared" si="9"/>
        <v>0</v>
      </c>
      <c r="U46" s="290">
        <f t="shared" si="9"/>
        <v>0</v>
      </c>
      <c r="V46" s="290">
        <f t="shared" si="9"/>
        <v>0</v>
      </c>
      <c r="W46" s="290">
        <f t="shared" si="14"/>
        <v>0</v>
      </c>
      <c r="X46" s="267">
        <v>1</v>
      </c>
      <c r="Y46" s="1386">
        <v>2</v>
      </c>
      <c r="Z46" s="1593">
        <v>3.88</v>
      </c>
      <c r="AA46" s="1063">
        <v>256623.19999999998</v>
      </c>
      <c r="AB46" s="1063"/>
      <c r="AC46" s="1063"/>
      <c r="AD46" s="290">
        <f t="shared" si="10"/>
        <v>256623.19999999998</v>
      </c>
      <c r="AE46" s="267">
        <v>1</v>
      </c>
      <c r="AF46" s="1386">
        <v>3</v>
      </c>
      <c r="AG46" s="290">
        <v>3.88</v>
      </c>
      <c r="AH46" s="1063">
        <v>256623.19999999998</v>
      </c>
      <c r="AI46" s="1063"/>
      <c r="AJ46" s="1063"/>
      <c r="AK46" s="290">
        <f t="shared" si="15"/>
        <v>256623.19999999998</v>
      </c>
    </row>
    <row r="47" spans="1:37" ht="27">
      <c r="A47" s="1063">
        <v>6</v>
      </c>
      <c r="B47" s="267" t="s">
        <v>6686</v>
      </c>
      <c r="C47" s="26" t="s">
        <v>6157</v>
      </c>
      <c r="D47" s="335" t="s">
        <v>1</v>
      </c>
      <c r="E47" s="267">
        <v>1</v>
      </c>
      <c r="F47" s="1386">
        <v>1</v>
      </c>
      <c r="G47" s="1593">
        <v>3.88</v>
      </c>
      <c r="H47" s="1063">
        <v>256623.19999999998</v>
      </c>
      <c r="I47" s="1063"/>
      <c r="J47" s="1063"/>
      <c r="K47" s="290">
        <f t="shared" si="11"/>
        <v>256623.19999999998</v>
      </c>
      <c r="L47" s="267">
        <v>1</v>
      </c>
      <c r="M47" s="1386"/>
      <c r="N47" s="1593">
        <v>3.88</v>
      </c>
      <c r="O47" s="1063">
        <v>256623.19999999998</v>
      </c>
      <c r="P47" s="1063"/>
      <c r="Q47" s="1063"/>
      <c r="R47" s="290">
        <f t="shared" si="12"/>
        <v>256623.19999999998</v>
      </c>
      <c r="S47" s="290">
        <f t="shared" si="13"/>
        <v>0</v>
      </c>
      <c r="T47" s="290">
        <f t="shared" si="9"/>
        <v>0</v>
      </c>
      <c r="U47" s="290">
        <f t="shared" si="9"/>
        <v>0</v>
      </c>
      <c r="V47" s="290">
        <f t="shared" si="9"/>
        <v>0</v>
      </c>
      <c r="W47" s="290">
        <f t="shared" si="14"/>
        <v>0</v>
      </c>
      <c r="X47" s="267">
        <v>1</v>
      </c>
      <c r="Y47" s="1386">
        <v>2</v>
      </c>
      <c r="Z47" s="1593">
        <v>3.88</v>
      </c>
      <c r="AA47" s="1063">
        <v>256623.19999999998</v>
      </c>
      <c r="AB47" s="1063"/>
      <c r="AC47" s="1063"/>
      <c r="AD47" s="290">
        <f t="shared" si="10"/>
        <v>256623.19999999998</v>
      </c>
      <c r="AE47" s="267">
        <v>1</v>
      </c>
      <c r="AF47" s="1386">
        <v>3</v>
      </c>
      <c r="AG47" s="290">
        <v>3.88</v>
      </c>
      <c r="AH47" s="1063">
        <v>256623.19999999998</v>
      </c>
      <c r="AI47" s="1063"/>
      <c r="AJ47" s="1063"/>
      <c r="AK47" s="290">
        <f t="shared" si="15"/>
        <v>256623.19999999998</v>
      </c>
    </row>
    <row r="48" spans="1:37" ht="27">
      <c r="A48" s="1063">
        <v>7</v>
      </c>
      <c r="B48" s="267" t="s">
        <v>5440</v>
      </c>
      <c r="C48" s="26" t="s">
        <v>6157</v>
      </c>
      <c r="D48" s="335" t="s">
        <v>1</v>
      </c>
      <c r="E48" s="267">
        <v>1</v>
      </c>
      <c r="F48" s="1386">
        <v>1</v>
      </c>
      <c r="G48" s="1593">
        <v>3.88</v>
      </c>
      <c r="H48" s="1063">
        <v>256623.19999999998</v>
      </c>
      <c r="I48" s="1063"/>
      <c r="J48" s="1063"/>
      <c r="K48" s="290">
        <f t="shared" si="11"/>
        <v>256623.19999999998</v>
      </c>
      <c r="L48" s="267">
        <v>1</v>
      </c>
      <c r="M48" s="1386"/>
      <c r="N48" s="1593">
        <v>3.88</v>
      </c>
      <c r="O48" s="1063">
        <v>256623.19999999998</v>
      </c>
      <c r="P48" s="1063"/>
      <c r="Q48" s="1063"/>
      <c r="R48" s="290">
        <f t="shared" si="12"/>
        <v>256623.19999999998</v>
      </c>
      <c r="S48" s="290">
        <f t="shared" si="13"/>
        <v>0</v>
      </c>
      <c r="T48" s="290">
        <f t="shared" si="9"/>
        <v>0</v>
      </c>
      <c r="U48" s="290">
        <f t="shared" si="9"/>
        <v>0</v>
      </c>
      <c r="V48" s="290">
        <f t="shared" si="9"/>
        <v>0</v>
      </c>
      <c r="W48" s="290">
        <f t="shared" si="14"/>
        <v>0</v>
      </c>
      <c r="X48" s="267">
        <v>1</v>
      </c>
      <c r="Y48" s="1386">
        <v>2</v>
      </c>
      <c r="Z48" s="1593">
        <v>3.88</v>
      </c>
      <c r="AA48" s="1063">
        <v>256623.19999999998</v>
      </c>
      <c r="AB48" s="1063"/>
      <c r="AC48" s="1063"/>
      <c r="AD48" s="290">
        <f t="shared" si="10"/>
        <v>256623.19999999998</v>
      </c>
      <c r="AE48" s="267">
        <v>1</v>
      </c>
      <c r="AF48" s="1386">
        <v>3</v>
      </c>
      <c r="AG48" s="290">
        <v>3.88</v>
      </c>
      <c r="AH48" s="1063">
        <v>256623.19999999998</v>
      </c>
      <c r="AI48" s="1063"/>
      <c r="AJ48" s="1063"/>
      <c r="AK48" s="290">
        <f t="shared" si="15"/>
        <v>256623.19999999998</v>
      </c>
    </row>
    <row r="49" spans="1:37" ht="27">
      <c r="A49" s="1063">
        <v>8</v>
      </c>
      <c r="B49" s="267" t="s">
        <v>5076</v>
      </c>
      <c r="C49" s="26" t="s">
        <v>6157</v>
      </c>
      <c r="D49" s="335" t="s">
        <v>1</v>
      </c>
      <c r="E49" s="267">
        <v>1</v>
      </c>
      <c r="F49" s="1386">
        <v>1</v>
      </c>
      <c r="G49" s="1593">
        <v>3.88</v>
      </c>
      <c r="H49" s="1063">
        <v>256623.19999999998</v>
      </c>
      <c r="I49" s="1063"/>
      <c r="J49" s="1063"/>
      <c r="K49" s="290">
        <f t="shared" si="11"/>
        <v>256623.19999999998</v>
      </c>
      <c r="L49" s="267">
        <v>1</v>
      </c>
      <c r="M49" s="1386"/>
      <c r="N49" s="1593">
        <v>3.88</v>
      </c>
      <c r="O49" s="1063">
        <v>256623.19999999998</v>
      </c>
      <c r="P49" s="1063"/>
      <c r="Q49" s="1063"/>
      <c r="R49" s="290">
        <f t="shared" si="12"/>
        <v>256623.19999999998</v>
      </c>
      <c r="S49" s="290">
        <f t="shared" si="13"/>
        <v>0</v>
      </c>
      <c r="T49" s="290">
        <f t="shared" si="9"/>
        <v>0</v>
      </c>
      <c r="U49" s="290">
        <f t="shared" si="9"/>
        <v>0</v>
      </c>
      <c r="V49" s="290">
        <f t="shared" si="9"/>
        <v>0</v>
      </c>
      <c r="W49" s="290">
        <f t="shared" si="14"/>
        <v>0</v>
      </c>
      <c r="X49" s="267">
        <v>1</v>
      </c>
      <c r="Y49" s="1386">
        <v>2</v>
      </c>
      <c r="Z49" s="1593">
        <v>3.88</v>
      </c>
      <c r="AA49" s="1063">
        <v>256623.19999999998</v>
      </c>
      <c r="AB49" s="1063"/>
      <c r="AC49" s="1063"/>
      <c r="AD49" s="290">
        <f t="shared" si="10"/>
        <v>256623.19999999998</v>
      </c>
      <c r="AE49" s="267">
        <v>1</v>
      </c>
      <c r="AF49" s="1386">
        <v>3</v>
      </c>
      <c r="AG49" s="290">
        <v>3.88</v>
      </c>
      <c r="AH49" s="1063">
        <v>256623.19999999998</v>
      </c>
      <c r="AI49" s="1063"/>
      <c r="AJ49" s="1063"/>
      <c r="AK49" s="290">
        <f t="shared" si="15"/>
        <v>256623.19999999998</v>
      </c>
    </row>
    <row r="50" spans="1:37" ht="27">
      <c r="A50" s="1063">
        <v>9</v>
      </c>
      <c r="B50" s="267" t="s">
        <v>6687</v>
      </c>
      <c r="C50" s="26" t="s">
        <v>6157</v>
      </c>
      <c r="D50" s="335" t="s">
        <v>1</v>
      </c>
      <c r="E50" s="267">
        <v>1</v>
      </c>
      <c r="F50" s="1386">
        <v>1</v>
      </c>
      <c r="G50" s="1593">
        <v>3.88</v>
      </c>
      <c r="H50" s="1063">
        <v>256623.19999999998</v>
      </c>
      <c r="I50" s="1063"/>
      <c r="J50" s="1063"/>
      <c r="K50" s="290">
        <f t="shared" si="11"/>
        <v>256623.19999999998</v>
      </c>
      <c r="L50" s="267">
        <v>1</v>
      </c>
      <c r="M50" s="1386"/>
      <c r="N50" s="1593">
        <v>3.88</v>
      </c>
      <c r="O50" s="1063">
        <v>256623.19999999998</v>
      </c>
      <c r="P50" s="1063"/>
      <c r="Q50" s="1063"/>
      <c r="R50" s="290">
        <f t="shared" si="12"/>
        <v>256623.19999999998</v>
      </c>
      <c r="S50" s="290">
        <f t="shared" si="13"/>
        <v>0</v>
      </c>
      <c r="T50" s="290">
        <f t="shared" si="9"/>
        <v>0</v>
      </c>
      <c r="U50" s="290">
        <f t="shared" si="9"/>
        <v>0</v>
      </c>
      <c r="V50" s="290">
        <f t="shared" si="9"/>
        <v>0</v>
      </c>
      <c r="W50" s="290">
        <f t="shared" si="14"/>
        <v>0</v>
      </c>
      <c r="X50" s="267">
        <v>1</v>
      </c>
      <c r="Y50" s="1386">
        <v>2</v>
      </c>
      <c r="Z50" s="1593">
        <v>3.88</v>
      </c>
      <c r="AA50" s="1063">
        <v>256623.19999999998</v>
      </c>
      <c r="AB50" s="1063"/>
      <c r="AC50" s="1063"/>
      <c r="AD50" s="290">
        <f t="shared" si="10"/>
        <v>256623.19999999998</v>
      </c>
      <c r="AE50" s="267">
        <v>1</v>
      </c>
      <c r="AF50" s="1386">
        <v>3</v>
      </c>
      <c r="AG50" s="290">
        <v>3.88</v>
      </c>
      <c r="AH50" s="1063">
        <v>256623.19999999998</v>
      </c>
      <c r="AI50" s="1063"/>
      <c r="AJ50" s="1063"/>
      <c r="AK50" s="290">
        <f t="shared" si="15"/>
        <v>256623.19999999998</v>
      </c>
    </row>
    <row r="51" spans="1:37" ht="27">
      <c r="A51" s="1063">
        <v>10</v>
      </c>
      <c r="B51" s="267" t="s">
        <v>6175</v>
      </c>
      <c r="C51" s="26" t="s">
        <v>6157</v>
      </c>
      <c r="D51" s="335" t="s">
        <v>1</v>
      </c>
      <c r="E51" s="267">
        <v>1</v>
      </c>
      <c r="F51" s="1386">
        <v>1</v>
      </c>
      <c r="G51" s="1593">
        <v>3.88</v>
      </c>
      <c r="H51" s="1063">
        <v>256623.19999999998</v>
      </c>
      <c r="I51" s="1063"/>
      <c r="J51" s="1063"/>
      <c r="K51" s="290">
        <f t="shared" si="11"/>
        <v>256623.19999999998</v>
      </c>
      <c r="L51" s="267">
        <v>1</v>
      </c>
      <c r="M51" s="1386"/>
      <c r="N51" s="1593">
        <v>3.88</v>
      </c>
      <c r="O51" s="1063">
        <v>256623.19999999998</v>
      </c>
      <c r="P51" s="1063"/>
      <c r="Q51" s="1063"/>
      <c r="R51" s="290">
        <f t="shared" si="12"/>
        <v>256623.19999999998</v>
      </c>
      <c r="S51" s="290">
        <f>+E51-L51</f>
        <v>0</v>
      </c>
      <c r="T51" s="290">
        <f t="shared" si="9"/>
        <v>0</v>
      </c>
      <c r="U51" s="290">
        <f t="shared" si="9"/>
        <v>0</v>
      </c>
      <c r="V51" s="290">
        <f t="shared" si="9"/>
        <v>0</v>
      </c>
      <c r="W51" s="290">
        <f>T51+U51+V51</f>
        <v>0</v>
      </c>
      <c r="X51" s="267">
        <v>1</v>
      </c>
      <c r="Y51" s="1386">
        <v>2</v>
      </c>
      <c r="Z51" s="1593">
        <v>3.88</v>
      </c>
      <c r="AA51" s="1063">
        <v>256623.19999999998</v>
      </c>
      <c r="AB51" s="1063"/>
      <c r="AC51" s="1063"/>
      <c r="AD51" s="290">
        <f t="shared" si="10"/>
        <v>256623.19999999998</v>
      </c>
      <c r="AE51" s="267">
        <v>1</v>
      </c>
      <c r="AF51" s="1386">
        <v>3</v>
      </c>
      <c r="AG51" s="290">
        <v>3.88</v>
      </c>
      <c r="AH51" s="1063">
        <v>256623.19999999998</v>
      </c>
      <c r="AI51" s="1063"/>
      <c r="AJ51" s="1063"/>
      <c r="AK51" s="290">
        <f t="shared" si="15"/>
        <v>256623.19999999998</v>
      </c>
    </row>
    <row r="52" spans="1:37" ht="27">
      <c r="A52" s="1063">
        <v>11</v>
      </c>
      <c r="B52" s="267" t="s">
        <v>6173</v>
      </c>
      <c r="C52" s="26" t="s">
        <v>6157</v>
      </c>
      <c r="D52" s="335" t="s">
        <v>1</v>
      </c>
      <c r="E52" s="267">
        <v>1</v>
      </c>
      <c r="F52" s="1386">
        <v>1</v>
      </c>
      <c r="G52" s="1593">
        <v>3.88</v>
      </c>
      <c r="H52" s="1063">
        <v>256623.19999999998</v>
      </c>
      <c r="I52" s="1063"/>
      <c r="J52" s="1063"/>
      <c r="K52" s="290">
        <f t="shared" si="11"/>
        <v>256623.19999999998</v>
      </c>
      <c r="L52" s="267">
        <v>1</v>
      </c>
      <c r="M52" s="1386"/>
      <c r="N52" s="1593">
        <v>3.88</v>
      </c>
      <c r="O52" s="1063">
        <v>256623.19999999998</v>
      </c>
      <c r="P52" s="1063"/>
      <c r="Q52" s="1063"/>
      <c r="R52" s="290">
        <f t="shared" si="12"/>
        <v>256623.19999999998</v>
      </c>
      <c r="S52" s="290">
        <f>+E52-L52</f>
        <v>0</v>
      </c>
      <c r="T52" s="290">
        <f t="shared" si="9"/>
        <v>0</v>
      </c>
      <c r="U52" s="290">
        <f t="shared" si="9"/>
        <v>0</v>
      </c>
      <c r="V52" s="290">
        <f t="shared" si="9"/>
        <v>0</v>
      </c>
      <c r="W52" s="290">
        <f>T52+U52+V52</f>
        <v>0</v>
      </c>
      <c r="X52" s="267">
        <v>1</v>
      </c>
      <c r="Y52" s="1386">
        <v>2</v>
      </c>
      <c r="Z52" s="1593">
        <v>3.88</v>
      </c>
      <c r="AA52" s="1063">
        <v>256623.19999999998</v>
      </c>
      <c r="AB52" s="1063"/>
      <c r="AC52" s="1063"/>
      <c r="AD52" s="290">
        <f t="shared" si="10"/>
        <v>256623.19999999998</v>
      </c>
      <c r="AE52" s="267">
        <v>1</v>
      </c>
      <c r="AF52" s="1386">
        <v>3</v>
      </c>
      <c r="AG52" s="290">
        <v>3.88</v>
      </c>
      <c r="AH52" s="1063">
        <v>256623.19999999998</v>
      </c>
      <c r="AI52" s="1063"/>
      <c r="AJ52" s="1063"/>
      <c r="AK52" s="290">
        <f t="shared" si="15"/>
        <v>256623.19999999998</v>
      </c>
    </row>
    <row r="53" spans="1:37" ht="27">
      <c r="A53" s="1063">
        <v>12</v>
      </c>
      <c r="B53" s="267" t="s">
        <v>6166</v>
      </c>
      <c r="C53" s="26" t="s">
        <v>6157</v>
      </c>
      <c r="D53" s="335" t="s">
        <v>1</v>
      </c>
      <c r="E53" s="267">
        <v>1</v>
      </c>
      <c r="F53" s="1386">
        <v>1</v>
      </c>
      <c r="G53" s="1593">
        <v>3.88</v>
      </c>
      <c r="H53" s="1063">
        <v>256623.19999999998</v>
      </c>
      <c r="I53" s="1063"/>
      <c r="J53" s="1063"/>
      <c r="K53" s="290">
        <f t="shared" si="11"/>
        <v>256623.19999999998</v>
      </c>
      <c r="L53" s="267">
        <v>1</v>
      </c>
      <c r="M53" s="1386"/>
      <c r="N53" s="1593">
        <v>3.88</v>
      </c>
      <c r="O53" s="1063">
        <v>256623.19999999998</v>
      </c>
      <c r="P53" s="1063"/>
      <c r="Q53" s="1063"/>
      <c r="R53" s="290">
        <f t="shared" si="12"/>
        <v>256623.19999999998</v>
      </c>
      <c r="S53" s="290">
        <f>+E53-L53</f>
        <v>0</v>
      </c>
      <c r="T53" s="290">
        <f t="shared" si="9"/>
        <v>0</v>
      </c>
      <c r="U53" s="290">
        <f t="shared" si="9"/>
        <v>0</v>
      </c>
      <c r="V53" s="290">
        <f t="shared" si="9"/>
        <v>0</v>
      </c>
      <c r="W53" s="290">
        <f>T53+U53+V53</f>
        <v>0</v>
      </c>
      <c r="X53" s="267">
        <v>1</v>
      </c>
      <c r="Y53" s="1386">
        <v>2</v>
      </c>
      <c r="Z53" s="1593">
        <v>3.88</v>
      </c>
      <c r="AA53" s="1063">
        <v>256623.19999999998</v>
      </c>
      <c r="AB53" s="1063"/>
      <c r="AC53" s="1063"/>
      <c r="AD53" s="290">
        <f t="shared" si="10"/>
        <v>256623.19999999998</v>
      </c>
      <c r="AE53" s="267">
        <v>1</v>
      </c>
      <c r="AF53" s="1386">
        <v>3</v>
      </c>
      <c r="AG53" s="290">
        <v>3.88</v>
      </c>
      <c r="AH53" s="1063">
        <v>256623.19999999998</v>
      </c>
      <c r="AI53" s="1063"/>
      <c r="AJ53" s="1063"/>
      <c r="AK53" s="290">
        <f t="shared" si="15"/>
        <v>256623.19999999998</v>
      </c>
    </row>
    <row r="54" spans="1:37" ht="27">
      <c r="A54" s="1063">
        <v>13</v>
      </c>
      <c r="B54" s="267" t="s">
        <v>6169</v>
      </c>
      <c r="C54" s="26" t="s">
        <v>6157</v>
      </c>
      <c r="D54" s="335" t="s">
        <v>1</v>
      </c>
      <c r="E54" s="267">
        <v>1</v>
      </c>
      <c r="F54" s="1386">
        <v>1</v>
      </c>
      <c r="G54" s="1593">
        <v>3.88</v>
      </c>
      <c r="H54" s="1063">
        <v>256623.19999999998</v>
      </c>
      <c r="I54" s="1063"/>
      <c r="J54" s="1063"/>
      <c r="K54" s="290">
        <f t="shared" si="11"/>
        <v>256623.19999999998</v>
      </c>
      <c r="L54" s="267">
        <v>1</v>
      </c>
      <c r="M54" s="1386"/>
      <c r="N54" s="1593">
        <v>3.88</v>
      </c>
      <c r="O54" s="1063">
        <v>256623.19999999998</v>
      </c>
      <c r="P54" s="1063"/>
      <c r="Q54" s="1063"/>
      <c r="R54" s="290">
        <f t="shared" si="12"/>
        <v>256623.19999999998</v>
      </c>
      <c r="S54" s="290">
        <f>+E54-L54</f>
        <v>0</v>
      </c>
      <c r="T54" s="290">
        <f t="shared" si="9"/>
        <v>0</v>
      </c>
      <c r="U54" s="290">
        <f t="shared" si="9"/>
        <v>0</v>
      </c>
      <c r="V54" s="290">
        <f t="shared" si="9"/>
        <v>0</v>
      </c>
      <c r="W54" s="290">
        <f>T54+U54+V54</f>
        <v>0</v>
      </c>
      <c r="X54" s="267">
        <v>1</v>
      </c>
      <c r="Y54" s="1386">
        <v>2</v>
      </c>
      <c r="Z54" s="1593">
        <v>3.88</v>
      </c>
      <c r="AA54" s="1063">
        <v>256623.19999999998</v>
      </c>
      <c r="AB54" s="1063"/>
      <c r="AC54" s="1063"/>
      <c r="AD54" s="290">
        <f t="shared" si="10"/>
        <v>256623.19999999998</v>
      </c>
      <c r="AE54" s="267">
        <v>1</v>
      </c>
      <c r="AF54" s="1386">
        <v>3</v>
      </c>
      <c r="AG54" s="290">
        <v>3.88</v>
      </c>
      <c r="AH54" s="1063">
        <v>256623.19999999998</v>
      </c>
      <c r="AI54" s="1063"/>
      <c r="AJ54" s="1063"/>
      <c r="AK54" s="290">
        <f t="shared" si="15"/>
        <v>256623.19999999998</v>
      </c>
    </row>
    <row r="55" spans="1:37" ht="27">
      <c r="A55" s="1063">
        <v>14</v>
      </c>
      <c r="B55" s="267" t="s">
        <v>6174</v>
      </c>
      <c r="C55" s="26" t="s">
        <v>6157</v>
      </c>
      <c r="D55" s="335" t="s">
        <v>1</v>
      </c>
      <c r="E55" s="267">
        <v>1</v>
      </c>
      <c r="F55" s="1386">
        <v>1</v>
      </c>
      <c r="G55" s="1593">
        <v>3.88</v>
      </c>
      <c r="H55" s="1063">
        <v>256623.19999999998</v>
      </c>
      <c r="I55" s="1063"/>
      <c r="J55" s="1063"/>
      <c r="K55" s="290">
        <f t="shared" si="11"/>
        <v>256623.19999999998</v>
      </c>
      <c r="L55" s="267">
        <v>1</v>
      </c>
      <c r="M55" s="1386"/>
      <c r="N55" s="1593">
        <v>3.88</v>
      </c>
      <c r="O55" s="1063">
        <v>256623.19999999998</v>
      </c>
      <c r="P55" s="1063"/>
      <c r="Q55" s="1063"/>
      <c r="R55" s="290">
        <f t="shared" si="12"/>
        <v>256623.19999999998</v>
      </c>
      <c r="S55" s="290">
        <f>+E55-L55</f>
        <v>0</v>
      </c>
      <c r="T55" s="290">
        <f t="shared" si="9"/>
        <v>0</v>
      </c>
      <c r="U55" s="290">
        <f t="shared" si="9"/>
        <v>0</v>
      </c>
      <c r="V55" s="290">
        <f t="shared" si="9"/>
        <v>0</v>
      </c>
      <c r="W55" s="290">
        <f>T55+U55+V55</f>
        <v>0</v>
      </c>
      <c r="X55" s="267">
        <v>1</v>
      </c>
      <c r="Y55" s="1386">
        <v>2</v>
      </c>
      <c r="Z55" s="1593">
        <v>3.88</v>
      </c>
      <c r="AA55" s="1063">
        <v>256623.19999999998</v>
      </c>
      <c r="AB55" s="1063"/>
      <c r="AC55" s="1063"/>
      <c r="AD55" s="290">
        <f t="shared" si="10"/>
        <v>256623.19999999998</v>
      </c>
      <c r="AE55" s="267">
        <v>1</v>
      </c>
      <c r="AF55" s="1386">
        <v>3</v>
      </c>
      <c r="AG55" s="290">
        <v>3.88</v>
      </c>
      <c r="AH55" s="1063">
        <v>256623.19999999998</v>
      </c>
      <c r="AI55" s="1063"/>
      <c r="AJ55" s="1063"/>
      <c r="AK55" s="290">
        <f t="shared" si="15"/>
        <v>256623.19999999998</v>
      </c>
    </row>
    <row r="56" spans="1:37" ht="27">
      <c r="A56" s="1063">
        <v>15</v>
      </c>
      <c r="B56" s="267" t="s">
        <v>6178</v>
      </c>
      <c r="C56" s="26" t="s">
        <v>6157</v>
      </c>
      <c r="D56" s="335" t="s">
        <v>1</v>
      </c>
      <c r="E56" s="267">
        <v>1</v>
      </c>
      <c r="F56" s="1386">
        <v>1</v>
      </c>
      <c r="G56" s="1593">
        <v>3.88</v>
      </c>
      <c r="H56" s="1063">
        <v>256623.19999999998</v>
      </c>
      <c r="I56" s="1063"/>
      <c r="J56" s="1063"/>
      <c r="K56" s="290">
        <f t="shared" si="11"/>
        <v>256623.19999999998</v>
      </c>
      <c r="L56" s="267">
        <v>1</v>
      </c>
      <c r="M56" s="1386"/>
      <c r="N56" s="1593">
        <v>3.88</v>
      </c>
      <c r="O56" s="1063">
        <v>256623.19999999998</v>
      </c>
      <c r="P56" s="1063"/>
      <c r="Q56" s="1063"/>
      <c r="R56" s="290">
        <f t="shared" si="12"/>
        <v>256623.19999999998</v>
      </c>
      <c r="S56" s="290">
        <f t="shared" ref="S56:S59" si="16">+E56-L56</f>
        <v>0</v>
      </c>
      <c r="T56" s="290">
        <f t="shared" si="9"/>
        <v>0</v>
      </c>
      <c r="U56" s="290">
        <f t="shared" si="9"/>
        <v>0</v>
      </c>
      <c r="V56" s="290">
        <f t="shared" si="9"/>
        <v>0</v>
      </c>
      <c r="W56" s="290">
        <f t="shared" ref="W56:W59" si="17">T56+U56+V56</f>
        <v>0</v>
      </c>
      <c r="X56" s="267">
        <v>1</v>
      </c>
      <c r="Y56" s="1386">
        <v>2</v>
      </c>
      <c r="Z56" s="1593">
        <v>3.88</v>
      </c>
      <c r="AA56" s="1063">
        <v>256623.19999999998</v>
      </c>
      <c r="AB56" s="1063"/>
      <c r="AC56" s="1063"/>
      <c r="AD56" s="290">
        <f t="shared" si="10"/>
        <v>256623.19999999998</v>
      </c>
      <c r="AE56" s="267">
        <v>1</v>
      </c>
      <c r="AF56" s="1386">
        <v>3</v>
      </c>
      <c r="AG56" s="290">
        <v>3.88</v>
      </c>
      <c r="AH56" s="1063">
        <v>256623.19999999998</v>
      </c>
      <c r="AI56" s="1063"/>
      <c r="AJ56" s="1063"/>
      <c r="AK56" s="290">
        <f t="shared" si="15"/>
        <v>256623.19999999998</v>
      </c>
    </row>
    <row r="57" spans="1:37" ht="27">
      <c r="A57" s="1063">
        <v>16</v>
      </c>
      <c r="B57" s="267" t="s">
        <v>6167</v>
      </c>
      <c r="C57" s="26" t="s">
        <v>6157</v>
      </c>
      <c r="D57" s="335" t="s">
        <v>1</v>
      </c>
      <c r="E57" s="267">
        <v>1</v>
      </c>
      <c r="F57" s="1386">
        <v>1</v>
      </c>
      <c r="G57" s="1593">
        <v>3.88</v>
      </c>
      <c r="H57" s="1063">
        <v>256623.19999999998</v>
      </c>
      <c r="I57" s="1063"/>
      <c r="J57" s="1063"/>
      <c r="K57" s="290">
        <f t="shared" si="11"/>
        <v>256623.19999999998</v>
      </c>
      <c r="L57" s="267">
        <v>1</v>
      </c>
      <c r="M57" s="1386"/>
      <c r="N57" s="1593">
        <v>3.88</v>
      </c>
      <c r="O57" s="1063">
        <v>256623.19999999998</v>
      </c>
      <c r="P57" s="1063"/>
      <c r="Q57" s="1063"/>
      <c r="R57" s="290">
        <f t="shared" si="12"/>
        <v>256623.19999999998</v>
      </c>
      <c r="S57" s="290">
        <f t="shared" si="16"/>
        <v>0</v>
      </c>
      <c r="T57" s="290">
        <f t="shared" si="9"/>
        <v>0</v>
      </c>
      <c r="U57" s="290">
        <f t="shared" si="9"/>
        <v>0</v>
      </c>
      <c r="V57" s="290">
        <f t="shared" si="9"/>
        <v>0</v>
      </c>
      <c r="W57" s="290">
        <f t="shared" si="17"/>
        <v>0</v>
      </c>
      <c r="X57" s="267">
        <v>1</v>
      </c>
      <c r="Y57" s="1386">
        <v>2</v>
      </c>
      <c r="Z57" s="1593">
        <v>3.88</v>
      </c>
      <c r="AA57" s="1063">
        <v>256623.19999999998</v>
      </c>
      <c r="AB57" s="1063"/>
      <c r="AC57" s="1063"/>
      <c r="AD57" s="290">
        <f t="shared" si="10"/>
        <v>256623.19999999998</v>
      </c>
      <c r="AE57" s="267">
        <v>1</v>
      </c>
      <c r="AF57" s="1386">
        <v>3</v>
      </c>
      <c r="AG57" s="290">
        <v>3.88</v>
      </c>
      <c r="AH57" s="1063">
        <v>256623.19999999998</v>
      </c>
      <c r="AI57" s="1063"/>
      <c r="AJ57" s="1063"/>
      <c r="AK57" s="290">
        <f t="shared" si="15"/>
        <v>256623.19999999998</v>
      </c>
    </row>
    <row r="58" spans="1:37" ht="27">
      <c r="A58" s="1063">
        <v>17</v>
      </c>
      <c r="B58" s="267" t="s">
        <v>1424</v>
      </c>
      <c r="C58" s="26" t="s">
        <v>6157</v>
      </c>
      <c r="D58" s="335" t="s">
        <v>1</v>
      </c>
      <c r="E58" s="267">
        <v>1</v>
      </c>
      <c r="F58" s="1386">
        <v>1</v>
      </c>
      <c r="G58" s="1593">
        <v>3.88</v>
      </c>
      <c r="H58" s="1063">
        <v>256623.19999999998</v>
      </c>
      <c r="I58" s="1063"/>
      <c r="J58" s="1063"/>
      <c r="K58" s="290">
        <f t="shared" si="11"/>
        <v>256623.19999999998</v>
      </c>
      <c r="L58" s="267">
        <v>1</v>
      </c>
      <c r="M58" s="1386"/>
      <c r="N58" s="1593">
        <v>3.88</v>
      </c>
      <c r="O58" s="1063">
        <v>256623.19999999998</v>
      </c>
      <c r="P58" s="1063"/>
      <c r="Q58" s="1063"/>
      <c r="R58" s="290">
        <f t="shared" si="12"/>
        <v>256623.19999999998</v>
      </c>
      <c r="S58" s="290">
        <f t="shared" si="16"/>
        <v>0</v>
      </c>
      <c r="T58" s="290">
        <f t="shared" si="9"/>
        <v>0</v>
      </c>
      <c r="U58" s="290">
        <f t="shared" si="9"/>
        <v>0</v>
      </c>
      <c r="V58" s="290">
        <f t="shared" si="9"/>
        <v>0</v>
      </c>
      <c r="W58" s="290">
        <f t="shared" si="17"/>
        <v>0</v>
      </c>
      <c r="X58" s="267">
        <v>1</v>
      </c>
      <c r="Y58" s="1386">
        <v>2</v>
      </c>
      <c r="Z58" s="1593">
        <v>3.88</v>
      </c>
      <c r="AA58" s="1063">
        <v>256623.19999999998</v>
      </c>
      <c r="AB58" s="1063"/>
      <c r="AC58" s="1063"/>
      <c r="AD58" s="290">
        <f t="shared" si="10"/>
        <v>256623.19999999998</v>
      </c>
      <c r="AE58" s="267">
        <v>1</v>
      </c>
      <c r="AF58" s="1386">
        <v>3</v>
      </c>
      <c r="AG58" s="290">
        <v>3.88</v>
      </c>
      <c r="AH58" s="1063">
        <v>256623.19999999998</v>
      </c>
      <c r="AI58" s="1063"/>
      <c r="AJ58" s="1063"/>
      <c r="AK58" s="290">
        <f t="shared" si="15"/>
        <v>256623.19999999998</v>
      </c>
    </row>
    <row r="59" spans="1:37" ht="27">
      <c r="A59" s="1063">
        <v>18</v>
      </c>
      <c r="B59" s="267" t="s">
        <v>6172</v>
      </c>
      <c r="C59" s="26" t="s">
        <v>6157</v>
      </c>
      <c r="D59" s="335" t="s">
        <v>1</v>
      </c>
      <c r="E59" s="267">
        <v>1</v>
      </c>
      <c r="F59" s="1386">
        <v>1</v>
      </c>
      <c r="G59" s="1593">
        <v>3.88</v>
      </c>
      <c r="H59" s="1063">
        <v>256623.19999999998</v>
      </c>
      <c r="I59" s="1063"/>
      <c r="J59" s="1063"/>
      <c r="K59" s="290">
        <f t="shared" si="11"/>
        <v>256623.19999999998</v>
      </c>
      <c r="L59" s="267">
        <v>1</v>
      </c>
      <c r="M59" s="1386"/>
      <c r="N59" s="1593">
        <v>3.88</v>
      </c>
      <c r="O59" s="1063">
        <v>256623.19999999998</v>
      </c>
      <c r="P59" s="1063"/>
      <c r="Q59" s="1063"/>
      <c r="R59" s="290">
        <f t="shared" si="12"/>
        <v>256623.19999999998</v>
      </c>
      <c r="S59" s="290">
        <f t="shared" si="16"/>
        <v>0</v>
      </c>
      <c r="T59" s="290">
        <f t="shared" si="9"/>
        <v>0</v>
      </c>
      <c r="U59" s="290">
        <f t="shared" si="9"/>
        <v>0</v>
      </c>
      <c r="V59" s="290">
        <f t="shared" si="9"/>
        <v>0</v>
      </c>
      <c r="W59" s="290">
        <f t="shared" si="17"/>
        <v>0</v>
      </c>
      <c r="X59" s="267">
        <v>1</v>
      </c>
      <c r="Y59" s="1386">
        <v>2</v>
      </c>
      <c r="Z59" s="1593">
        <v>3.88</v>
      </c>
      <c r="AA59" s="1063">
        <v>256623.19999999998</v>
      </c>
      <c r="AB59" s="1063"/>
      <c r="AC59" s="1063"/>
      <c r="AD59" s="290">
        <f t="shared" si="10"/>
        <v>256623.19999999998</v>
      </c>
      <c r="AE59" s="267">
        <v>1</v>
      </c>
      <c r="AF59" s="1386">
        <v>3</v>
      </c>
      <c r="AG59" s="290">
        <v>3.88</v>
      </c>
      <c r="AH59" s="1063">
        <v>256623.19999999998</v>
      </c>
      <c r="AI59" s="1063"/>
      <c r="AJ59" s="1063"/>
      <c r="AK59" s="290">
        <f t="shared" si="15"/>
        <v>256623.19999999998</v>
      </c>
    </row>
    <row r="60" spans="1:37" ht="27">
      <c r="A60" s="1063">
        <v>19</v>
      </c>
      <c r="B60" s="267" t="s">
        <v>4743</v>
      </c>
      <c r="C60" s="26" t="s">
        <v>6157</v>
      </c>
      <c r="D60" s="335" t="s">
        <v>1</v>
      </c>
      <c r="E60" s="267">
        <v>1</v>
      </c>
      <c r="F60" s="290">
        <v>1</v>
      </c>
      <c r="G60" s="1593">
        <v>3.88</v>
      </c>
      <c r="H60" s="1063">
        <v>256623.19999999998</v>
      </c>
      <c r="I60" s="1063"/>
      <c r="J60" s="1063"/>
      <c r="K60" s="290">
        <f t="shared" si="11"/>
        <v>256623.19999999998</v>
      </c>
      <c r="L60" s="267">
        <v>1</v>
      </c>
      <c r="M60" s="1386"/>
      <c r="N60" s="1593">
        <v>3.88</v>
      </c>
      <c r="O60" s="1063">
        <v>256623.19999999998</v>
      </c>
      <c r="P60" s="1063"/>
      <c r="Q60" s="1063"/>
      <c r="R60" s="290">
        <f t="shared" si="12"/>
        <v>256623.19999999998</v>
      </c>
      <c r="S60" s="290">
        <f>+E60-L60</f>
        <v>0</v>
      </c>
      <c r="T60" s="290">
        <f>H60-O60</f>
        <v>0</v>
      </c>
      <c r="U60" s="290">
        <f>I60-P60</f>
        <v>0</v>
      </c>
      <c r="V60" s="290">
        <f>J60-Q60</f>
        <v>0</v>
      </c>
      <c r="W60" s="290">
        <f>T60+U60+V60</f>
        <v>0</v>
      </c>
      <c r="X60" s="267">
        <v>1</v>
      </c>
      <c r="Y60" s="1386">
        <v>2</v>
      </c>
      <c r="Z60" s="1593">
        <v>3.88</v>
      </c>
      <c r="AA60" s="1063">
        <v>256623.19999999998</v>
      </c>
      <c r="AB60" s="1063"/>
      <c r="AC60" s="1063"/>
      <c r="AD60" s="290">
        <f t="shared" si="10"/>
        <v>256623.19999999998</v>
      </c>
      <c r="AE60" s="267">
        <v>1</v>
      </c>
      <c r="AF60" s="1386">
        <v>3</v>
      </c>
      <c r="AG60" s="290">
        <v>3.88</v>
      </c>
      <c r="AH60" s="1063">
        <v>256623.19999999998</v>
      </c>
      <c r="AI60" s="1063"/>
      <c r="AJ60" s="1063"/>
      <c r="AK60" s="290">
        <f t="shared" si="15"/>
        <v>256623.19999999998</v>
      </c>
    </row>
    <row r="61" spans="1:37" ht="27">
      <c r="A61" s="1063">
        <v>20</v>
      </c>
      <c r="B61" s="267" t="s">
        <v>6179</v>
      </c>
      <c r="C61" s="26" t="s">
        <v>6157</v>
      </c>
      <c r="D61" s="335" t="s">
        <v>1</v>
      </c>
      <c r="E61" s="267">
        <v>1</v>
      </c>
      <c r="F61" s="1386">
        <v>1</v>
      </c>
      <c r="G61" s="1593">
        <v>3.88</v>
      </c>
      <c r="H61" s="1063">
        <v>256623.19999999998</v>
      </c>
      <c r="I61" s="1063"/>
      <c r="J61" s="1063"/>
      <c r="K61" s="290">
        <f t="shared" si="11"/>
        <v>256623.19999999998</v>
      </c>
      <c r="L61" s="267">
        <v>1</v>
      </c>
      <c r="M61" s="1386"/>
      <c r="N61" s="1593">
        <v>3.88</v>
      </c>
      <c r="O61" s="1063">
        <v>256623.19999999998</v>
      </c>
      <c r="P61" s="1063"/>
      <c r="Q61" s="1063"/>
      <c r="R61" s="290">
        <f t="shared" si="12"/>
        <v>256623.19999999998</v>
      </c>
      <c r="S61" s="290">
        <f t="shared" ref="S61:S64" si="18">+E61-L61</f>
        <v>0</v>
      </c>
      <c r="T61" s="290">
        <f t="shared" ref="T61:V75" si="19">H61-O61</f>
        <v>0</v>
      </c>
      <c r="U61" s="290">
        <f t="shared" si="19"/>
        <v>0</v>
      </c>
      <c r="V61" s="290">
        <f t="shared" si="19"/>
        <v>0</v>
      </c>
      <c r="W61" s="290">
        <f t="shared" ref="W61:W64" si="20">T61+U61+V61</f>
        <v>0</v>
      </c>
      <c r="X61" s="267">
        <v>1</v>
      </c>
      <c r="Y61" s="1386">
        <v>2</v>
      </c>
      <c r="Z61" s="1593">
        <v>3.88</v>
      </c>
      <c r="AA61" s="1063">
        <v>256623.19999999998</v>
      </c>
      <c r="AB61" s="1063"/>
      <c r="AC61" s="1063"/>
      <c r="AD61" s="290">
        <f t="shared" si="10"/>
        <v>256623.19999999998</v>
      </c>
      <c r="AE61" s="267">
        <v>1</v>
      </c>
      <c r="AF61" s="1386">
        <v>3</v>
      </c>
      <c r="AG61" s="290">
        <v>3.88</v>
      </c>
      <c r="AH61" s="1063">
        <v>256623.19999999998</v>
      </c>
      <c r="AI61" s="1063"/>
      <c r="AJ61" s="1063"/>
      <c r="AK61" s="290">
        <f t="shared" si="15"/>
        <v>256623.19999999998</v>
      </c>
    </row>
    <row r="62" spans="1:37" ht="27">
      <c r="A62" s="1063">
        <v>21</v>
      </c>
      <c r="B62" s="267" t="s">
        <v>6161</v>
      </c>
      <c r="C62" s="26" t="s">
        <v>6157</v>
      </c>
      <c r="D62" s="335" t="s">
        <v>1</v>
      </c>
      <c r="E62" s="267">
        <v>1</v>
      </c>
      <c r="F62" s="1386">
        <v>1</v>
      </c>
      <c r="G62" s="1593">
        <v>4.01</v>
      </c>
      <c r="H62" s="1063">
        <v>265221.39999999997</v>
      </c>
      <c r="I62" s="1063"/>
      <c r="J62" s="1063"/>
      <c r="K62" s="290">
        <f t="shared" si="11"/>
        <v>265221.39999999997</v>
      </c>
      <c r="L62" s="267">
        <v>1</v>
      </c>
      <c r="M62" s="1386"/>
      <c r="N62" s="1593">
        <v>4.01</v>
      </c>
      <c r="O62" s="1063">
        <v>265221.39999999997</v>
      </c>
      <c r="P62" s="1063"/>
      <c r="Q62" s="1063"/>
      <c r="R62" s="290">
        <f t="shared" si="12"/>
        <v>265221.39999999997</v>
      </c>
      <c r="S62" s="290">
        <f t="shared" si="18"/>
        <v>0</v>
      </c>
      <c r="T62" s="290">
        <f t="shared" si="19"/>
        <v>0</v>
      </c>
      <c r="U62" s="290">
        <f t="shared" si="19"/>
        <v>0</v>
      </c>
      <c r="V62" s="290">
        <f t="shared" si="19"/>
        <v>0</v>
      </c>
      <c r="W62" s="290">
        <f t="shared" si="20"/>
        <v>0</v>
      </c>
      <c r="X62" s="267">
        <v>1</v>
      </c>
      <c r="Y62" s="1386">
        <v>2</v>
      </c>
      <c r="Z62" s="1593">
        <v>4.01</v>
      </c>
      <c r="AA62" s="1063">
        <v>265221.39999999997</v>
      </c>
      <c r="AB62" s="1063"/>
      <c r="AC62" s="1063"/>
      <c r="AD62" s="290">
        <f t="shared" si="10"/>
        <v>265221.39999999997</v>
      </c>
      <c r="AE62" s="267">
        <v>1</v>
      </c>
      <c r="AF62" s="1386">
        <v>3</v>
      </c>
      <c r="AG62" s="290">
        <v>4.01</v>
      </c>
      <c r="AH62" s="1063">
        <v>265221.39999999997</v>
      </c>
      <c r="AI62" s="1063"/>
      <c r="AJ62" s="1063"/>
      <c r="AK62" s="290">
        <f t="shared" si="15"/>
        <v>265221.39999999997</v>
      </c>
    </row>
    <row r="63" spans="1:37" ht="27">
      <c r="A63" s="1063">
        <v>22</v>
      </c>
      <c r="B63" s="267" t="s">
        <v>6159</v>
      </c>
      <c r="C63" s="26" t="s">
        <v>6157</v>
      </c>
      <c r="D63" s="335" t="s">
        <v>1</v>
      </c>
      <c r="E63" s="267">
        <v>1</v>
      </c>
      <c r="F63" s="1386">
        <v>1</v>
      </c>
      <c r="G63" s="1593">
        <v>4.01</v>
      </c>
      <c r="H63" s="1063">
        <v>265221.39999999997</v>
      </c>
      <c r="I63" s="1063"/>
      <c r="J63" s="1063"/>
      <c r="K63" s="290">
        <f t="shared" si="11"/>
        <v>265221.39999999997</v>
      </c>
      <c r="L63" s="267">
        <v>1</v>
      </c>
      <c r="M63" s="1386"/>
      <c r="N63" s="1593">
        <v>4.01</v>
      </c>
      <c r="O63" s="1063">
        <v>265221.39999999997</v>
      </c>
      <c r="P63" s="1063"/>
      <c r="Q63" s="1063"/>
      <c r="R63" s="290">
        <f t="shared" si="12"/>
        <v>265221.39999999997</v>
      </c>
      <c r="S63" s="290">
        <f t="shared" si="18"/>
        <v>0</v>
      </c>
      <c r="T63" s="290">
        <f t="shared" si="19"/>
        <v>0</v>
      </c>
      <c r="U63" s="290">
        <f t="shared" si="19"/>
        <v>0</v>
      </c>
      <c r="V63" s="290">
        <f t="shared" si="19"/>
        <v>0</v>
      </c>
      <c r="W63" s="290">
        <f t="shared" si="20"/>
        <v>0</v>
      </c>
      <c r="X63" s="267">
        <v>1</v>
      </c>
      <c r="Y63" s="1386">
        <v>2</v>
      </c>
      <c r="Z63" s="1593">
        <v>4.01</v>
      </c>
      <c r="AA63" s="1063">
        <v>265221.39999999997</v>
      </c>
      <c r="AB63" s="1063"/>
      <c r="AC63" s="1063"/>
      <c r="AD63" s="290">
        <f t="shared" si="10"/>
        <v>265221.39999999997</v>
      </c>
      <c r="AE63" s="267">
        <v>1</v>
      </c>
      <c r="AF63" s="1386">
        <v>3</v>
      </c>
      <c r="AG63" s="290">
        <v>4.01</v>
      </c>
      <c r="AH63" s="1063">
        <v>265221.39999999997</v>
      </c>
      <c r="AI63" s="1063"/>
      <c r="AJ63" s="1063"/>
      <c r="AK63" s="290">
        <f t="shared" si="15"/>
        <v>265221.39999999997</v>
      </c>
    </row>
    <row r="64" spans="1:37" ht="27">
      <c r="A64" s="1063">
        <v>23</v>
      </c>
      <c r="B64" s="267" t="s">
        <v>6164</v>
      </c>
      <c r="C64" s="26" t="s">
        <v>6157</v>
      </c>
      <c r="D64" s="335" t="s">
        <v>1</v>
      </c>
      <c r="E64" s="267">
        <v>1</v>
      </c>
      <c r="F64" s="1386">
        <v>1</v>
      </c>
      <c r="G64" s="1593">
        <v>4.01</v>
      </c>
      <c r="H64" s="1063">
        <v>265221.39999999997</v>
      </c>
      <c r="I64" s="1063"/>
      <c r="J64" s="1063"/>
      <c r="K64" s="290">
        <f t="shared" si="11"/>
        <v>265221.39999999997</v>
      </c>
      <c r="L64" s="267">
        <v>1</v>
      </c>
      <c r="M64" s="1386"/>
      <c r="N64" s="1593">
        <v>4.01</v>
      </c>
      <c r="O64" s="1063">
        <v>265221.39999999997</v>
      </c>
      <c r="P64" s="1063"/>
      <c r="Q64" s="1063"/>
      <c r="R64" s="290">
        <f t="shared" si="12"/>
        <v>265221.39999999997</v>
      </c>
      <c r="S64" s="290">
        <f t="shared" si="18"/>
        <v>0</v>
      </c>
      <c r="T64" s="290">
        <f t="shared" si="19"/>
        <v>0</v>
      </c>
      <c r="U64" s="290">
        <f t="shared" si="19"/>
        <v>0</v>
      </c>
      <c r="V64" s="290">
        <f t="shared" si="19"/>
        <v>0</v>
      </c>
      <c r="W64" s="290">
        <f t="shared" si="20"/>
        <v>0</v>
      </c>
      <c r="X64" s="267">
        <v>1</v>
      </c>
      <c r="Y64" s="1386">
        <v>2</v>
      </c>
      <c r="Z64" s="1593">
        <v>4.01</v>
      </c>
      <c r="AA64" s="1063">
        <v>265221.39999999997</v>
      </c>
      <c r="AB64" s="1063"/>
      <c r="AC64" s="1063"/>
      <c r="AD64" s="290">
        <f t="shared" si="10"/>
        <v>265221.39999999997</v>
      </c>
      <c r="AE64" s="267">
        <v>1</v>
      </c>
      <c r="AF64" s="1386">
        <v>3</v>
      </c>
      <c r="AG64" s="290">
        <v>4.01</v>
      </c>
      <c r="AH64" s="1063">
        <v>265221.39999999997</v>
      </c>
      <c r="AI64" s="1063"/>
      <c r="AJ64" s="1063"/>
      <c r="AK64" s="290">
        <f t="shared" si="15"/>
        <v>265221.39999999997</v>
      </c>
    </row>
    <row r="65" spans="1:37" ht="27">
      <c r="A65" s="1063">
        <v>24</v>
      </c>
      <c r="B65" s="267" t="s">
        <v>6168</v>
      </c>
      <c r="C65" s="26" t="s">
        <v>6157</v>
      </c>
      <c r="D65" s="335" t="s">
        <v>1</v>
      </c>
      <c r="E65" s="267">
        <v>1</v>
      </c>
      <c r="F65" s="1386">
        <v>1</v>
      </c>
      <c r="G65" s="1593">
        <v>4.41</v>
      </c>
      <c r="H65" s="1063">
        <v>291677.40000000002</v>
      </c>
      <c r="I65" s="1063"/>
      <c r="J65" s="1063"/>
      <c r="K65" s="290">
        <f t="shared" si="11"/>
        <v>291677.40000000002</v>
      </c>
      <c r="L65" s="267">
        <v>1</v>
      </c>
      <c r="M65" s="1386"/>
      <c r="N65" s="1593">
        <v>4.41</v>
      </c>
      <c r="O65" s="1063">
        <v>291677.40000000002</v>
      </c>
      <c r="P65" s="1063"/>
      <c r="Q65" s="1063"/>
      <c r="R65" s="290">
        <f t="shared" si="12"/>
        <v>291677.40000000002</v>
      </c>
      <c r="S65" s="290">
        <f>+E65-L65</f>
        <v>0</v>
      </c>
      <c r="T65" s="290">
        <f t="shared" si="19"/>
        <v>0</v>
      </c>
      <c r="U65" s="290">
        <f t="shared" si="19"/>
        <v>0</v>
      </c>
      <c r="V65" s="290">
        <f t="shared" si="19"/>
        <v>0</v>
      </c>
      <c r="W65" s="290">
        <f>T65+U65+V65</f>
        <v>0</v>
      </c>
      <c r="X65" s="267">
        <v>1</v>
      </c>
      <c r="Y65" s="1386">
        <v>2</v>
      </c>
      <c r="Z65" s="1593">
        <v>4.41</v>
      </c>
      <c r="AA65" s="1063">
        <v>291677.40000000002</v>
      </c>
      <c r="AB65" s="1063"/>
      <c r="AC65" s="1063"/>
      <c r="AD65" s="290">
        <f t="shared" si="10"/>
        <v>291677.40000000002</v>
      </c>
      <c r="AE65" s="267">
        <v>1</v>
      </c>
      <c r="AF65" s="1386">
        <v>3</v>
      </c>
      <c r="AG65" s="290">
        <v>4.41</v>
      </c>
      <c r="AH65" s="1063">
        <v>291677.40000000002</v>
      </c>
      <c r="AI65" s="1063"/>
      <c r="AJ65" s="1063"/>
      <c r="AK65" s="290">
        <f t="shared" si="15"/>
        <v>291677.40000000002</v>
      </c>
    </row>
    <row r="66" spans="1:37" ht="27">
      <c r="A66" s="1063">
        <v>25</v>
      </c>
      <c r="B66" s="267" t="s">
        <v>6688</v>
      </c>
      <c r="C66" s="26" t="s">
        <v>6157</v>
      </c>
      <c r="D66" s="335" t="s">
        <v>1</v>
      </c>
      <c r="E66" s="267">
        <v>1</v>
      </c>
      <c r="F66" s="1386">
        <v>1</v>
      </c>
      <c r="G66" s="1593">
        <v>4.41</v>
      </c>
      <c r="H66" s="1063">
        <v>291677.40000000002</v>
      </c>
      <c r="I66" s="1063"/>
      <c r="J66" s="1063"/>
      <c r="K66" s="290">
        <f t="shared" si="11"/>
        <v>291677.40000000002</v>
      </c>
      <c r="L66" s="267">
        <v>1</v>
      </c>
      <c r="M66" s="1386"/>
      <c r="N66" s="1593">
        <v>4.41</v>
      </c>
      <c r="O66" s="1063">
        <v>291677.40000000002</v>
      </c>
      <c r="P66" s="1063"/>
      <c r="Q66" s="1063"/>
      <c r="R66" s="290">
        <f t="shared" si="12"/>
        <v>291677.40000000002</v>
      </c>
      <c r="S66" s="290">
        <f>+E66-L66</f>
        <v>0</v>
      </c>
      <c r="T66" s="290">
        <f t="shared" si="19"/>
        <v>0</v>
      </c>
      <c r="U66" s="290">
        <f t="shared" si="19"/>
        <v>0</v>
      </c>
      <c r="V66" s="290">
        <f t="shared" si="19"/>
        <v>0</v>
      </c>
      <c r="W66" s="290">
        <f>T66+U66+V66</f>
        <v>0</v>
      </c>
      <c r="X66" s="267">
        <v>1</v>
      </c>
      <c r="Y66" s="1386">
        <v>2</v>
      </c>
      <c r="Z66" s="1593">
        <v>4.41</v>
      </c>
      <c r="AA66" s="1063">
        <v>291677.40000000002</v>
      </c>
      <c r="AB66" s="1063"/>
      <c r="AC66" s="1063"/>
      <c r="AD66" s="290">
        <f t="shared" si="10"/>
        <v>291677.40000000002</v>
      </c>
      <c r="AE66" s="267">
        <v>1</v>
      </c>
      <c r="AF66" s="1386">
        <v>3</v>
      </c>
      <c r="AG66" s="290">
        <v>4.41</v>
      </c>
      <c r="AH66" s="1063">
        <v>291677.40000000002</v>
      </c>
      <c r="AI66" s="1063"/>
      <c r="AJ66" s="1063"/>
      <c r="AK66" s="290">
        <f t="shared" si="15"/>
        <v>291677.40000000002</v>
      </c>
    </row>
    <row r="67" spans="1:37" ht="27">
      <c r="A67" s="1063">
        <v>26</v>
      </c>
      <c r="B67" s="267" t="s">
        <v>6165</v>
      </c>
      <c r="C67" s="26" t="s">
        <v>6157</v>
      </c>
      <c r="D67" s="335" t="s">
        <v>1</v>
      </c>
      <c r="E67" s="267">
        <v>1</v>
      </c>
      <c r="F67" s="1386">
        <v>1</v>
      </c>
      <c r="G67" s="1593">
        <v>4.41</v>
      </c>
      <c r="H67" s="1063">
        <v>291677.40000000002</v>
      </c>
      <c r="I67" s="1063"/>
      <c r="J67" s="1063"/>
      <c r="K67" s="290">
        <f t="shared" si="11"/>
        <v>291677.40000000002</v>
      </c>
      <c r="L67" s="267">
        <v>1</v>
      </c>
      <c r="M67" s="1386"/>
      <c r="N67" s="1593">
        <v>4.41</v>
      </c>
      <c r="O67" s="1063">
        <v>291677.40000000002</v>
      </c>
      <c r="P67" s="1063"/>
      <c r="Q67" s="1063"/>
      <c r="R67" s="290">
        <f t="shared" si="12"/>
        <v>291677.40000000002</v>
      </c>
      <c r="S67" s="290">
        <f>+E67-L67</f>
        <v>0</v>
      </c>
      <c r="T67" s="290">
        <f t="shared" si="19"/>
        <v>0</v>
      </c>
      <c r="U67" s="290">
        <f t="shared" si="19"/>
        <v>0</v>
      </c>
      <c r="V67" s="290">
        <f t="shared" si="19"/>
        <v>0</v>
      </c>
      <c r="W67" s="290">
        <f>T67+U67+V67</f>
        <v>0</v>
      </c>
      <c r="X67" s="267">
        <v>1</v>
      </c>
      <c r="Y67" s="1386">
        <v>2</v>
      </c>
      <c r="Z67" s="1593">
        <v>4.41</v>
      </c>
      <c r="AA67" s="1063">
        <v>291677.40000000002</v>
      </c>
      <c r="AB67" s="1063"/>
      <c r="AC67" s="1063"/>
      <c r="AD67" s="290">
        <f t="shared" si="10"/>
        <v>291677.40000000002</v>
      </c>
      <c r="AE67" s="267">
        <v>1</v>
      </c>
      <c r="AF67" s="1386">
        <v>3</v>
      </c>
      <c r="AG67" s="290">
        <v>4.41</v>
      </c>
      <c r="AH67" s="1063">
        <v>291677.40000000002</v>
      </c>
      <c r="AI67" s="1063"/>
      <c r="AJ67" s="1063"/>
      <c r="AK67" s="290">
        <f t="shared" si="15"/>
        <v>291677.40000000002</v>
      </c>
    </row>
    <row r="68" spans="1:37" ht="27">
      <c r="A68" s="1063">
        <v>27</v>
      </c>
      <c r="B68" s="267" t="s">
        <v>6160</v>
      </c>
      <c r="C68" s="26" t="s">
        <v>6157</v>
      </c>
      <c r="D68" s="335" t="s">
        <v>1</v>
      </c>
      <c r="E68" s="267">
        <v>1</v>
      </c>
      <c r="F68" s="1386">
        <v>1</v>
      </c>
      <c r="G68" s="1593">
        <v>5.01</v>
      </c>
      <c r="H68" s="1063">
        <v>331361.39999999997</v>
      </c>
      <c r="I68" s="1063"/>
      <c r="J68" s="1063"/>
      <c r="K68" s="290">
        <f t="shared" si="11"/>
        <v>331361.39999999997</v>
      </c>
      <c r="L68" s="267">
        <v>1</v>
      </c>
      <c r="M68" s="1386"/>
      <c r="N68" s="1593">
        <v>5.01</v>
      </c>
      <c r="O68" s="1063">
        <v>331361.39999999997</v>
      </c>
      <c r="P68" s="1063"/>
      <c r="Q68" s="1063"/>
      <c r="R68" s="290">
        <f t="shared" si="12"/>
        <v>331361.39999999997</v>
      </c>
      <c r="S68" s="290">
        <f>+E68-L68</f>
        <v>0</v>
      </c>
      <c r="T68" s="290">
        <f t="shared" si="19"/>
        <v>0</v>
      </c>
      <c r="U68" s="290">
        <f t="shared" si="19"/>
        <v>0</v>
      </c>
      <c r="V68" s="290">
        <f t="shared" si="19"/>
        <v>0</v>
      </c>
      <c r="W68" s="290">
        <f>T68+U68+V68</f>
        <v>0</v>
      </c>
      <c r="X68" s="267">
        <v>1</v>
      </c>
      <c r="Y68" s="1386">
        <v>2</v>
      </c>
      <c r="Z68" s="1593">
        <v>5.01</v>
      </c>
      <c r="AA68" s="1063">
        <v>331361.39999999997</v>
      </c>
      <c r="AB68" s="1063"/>
      <c r="AC68" s="1063"/>
      <c r="AD68" s="290">
        <f t="shared" si="10"/>
        <v>331361.39999999997</v>
      </c>
      <c r="AE68" s="267">
        <v>1</v>
      </c>
      <c r="AF68" s="1386">
        <v>3</v>
      </c>
      <c r="AG68" s="290">
        <v>5.01</v>
      </c>
      <c r="AH68" s="1063">
        <v>331361.39999999997</v>
      </c>
      <c r="AI68" s="1063"/>
      <c r="AJ68" s="1063"/>
      <c r="AK68" s="290">
        <f t="shared" si="15"/>
        <v>331361.39999999997</v>
      </c>
    </row>
    <row r="69" spans="1:37" ht="27">
      <c r="A69" s="1063">
        <v>28</v>
      </c>
      <c r="B69" s="267" t="s">
        <v>6158</v>
      </c>
      <c r="C69" s="26" t="s">
        <v>6157</v>
      </c>
      <c r="D69" s="335" t="s">
        <v>1</v>
      </c>
      <c r="E69" s="267">
        <v>1</v>
      </c>
      <c r="F69" s="1386">
        <v>2</v>
      </c>
      <c r="G69" s="1593">
        <v>4.2699999999999996</v>
      </c>
      <c r="H69" s="1063">
        <v>282417.8</v>
      </c>
      <c r="I69" s="1063"/>
      <c r="J69" s="1063"/>
      <c r="K69" s="290">
        <f t="shared" si="11"/>
        <v>282417.8</v>
      </c>
      <c r="L69" s="267">
        <v>1</v>
      </c>
      <c r="M69" s="1386"/>
      <c r="N69" s="1593">
        <v>4.2699999999999996</v>
      </c>
      <c r="O69" s="1063">
        <v>282417.8</v>
      </c>
      <c r="P69" s="1063"/>
      <c r="Q69" s="1063"/>
      <c r="R69" s="290">
        <f t="shared" si="12"/>
        <v>282417.8</v>
      </c>
      <c r="S69" s="290">
        <f>+E69-L69</f>
        <v>0</v>
      </c>
      <c r="T69" s="290">
        <f t="shared" si="19"/>
        <v>0</v>
      </c>
      <c r="U69" s="290">
        <f t="shared" si="19"/>
        <v>0</v>
      </c>
      <c r="V69" s="290">
        <f t="shared" si="19"/>
        <v>0</v>
      </c>
      <c r="W69" s="290">
        <f>T69+U69+V69</f>
        <v>0</v>
      </c>
      <c r="X69" s="267">
        <v>1</v>
      </c>
      <c r="Y69" s="1386">
        <v>2</v>
      </c>
      <c r="Z69" s="1593">
        <v>4.2699999999999996</v>
      </c>
      <c r="AA69" s="1063">
        <v>282417.8</v>
      </c>
      <c r="AB69" s="1063"/>
      <c r="AC69" s="1063"/>
      <c r="AD69" s="290">
        <f t="shared" si="10"/>
        <v>282417.8</v>
      </c>
      <c r="AE69" s="267">
        <v>1</v>
      </c>
      <c r="AF69" s="1386">
        <v>3</v>
      </c>
      <c r="AG69" s="290">
        <v>4.2699999999999996</v>
      </c>
      <c r="AH69" s="1063">
        <v>282417.8</v>
      </c>
      <c r="AI69" s="1063"/>
      <c r="AJ69" s="1063"/>
      <c r="AK69" s="290">
        <f t="shared" si="15"/>
        <v>282417.8</v>
      </c>
    </row>
    <row r="70" spans="1:37" ht="27">
      <c r="A70" s="1063">
        <v>29</v>
      </c>
      <c r="B70" s="267" t="s">
        <v>6162</v>
      </c>
      <c r="C70" s="26" t="s">
        <v>6157</v>
      </c>
      <c r="D70" s="335" t="s">
        <v>1</v>
      </c>
      <c r="E70" s="267">
        <v>1</v>
      </c>
      <c r="F70" s="1386">
        <v>2</v>
      </c>
      <c r="G70" s="1593">
        <v>4.41</v>
      </c>
      <c r="H70" s="1063">
        <v>291677.40000000002</v>
      </c>
      <c r="I70" s="1063"/>
      <c r="J70" s="1063"/>
      <c r="K70" s="290">
        <f t="shared" si="11"/>
        <v>291677.40000000002</v>
      </c>
      <c r="L70" s="267">
        <v>1</v>
      </c>
      <c r="M70" s="1386"/>
      <c r="N70" s="1593">
        <v>4.41</v>
      </c>
      <c r="O70" s="1063">
        <v>291677.40000000002</v>
      </c>
      <c r="P70" s="1063"/>
      <c r="Q70" s="1063"/>
      <c r="R70" s="290">
        <f t="shared" si="12"/>
        <v>291677.40000000002</v>
      </c>
      <c r="S70" s="290">
        <f t="shared" ref="S70:S73" si="21">+E70-L70</f>
        <v>0</v>
      </c>
      <c r="T70" s="290">
        <f t="shared" si="19"/>
        <v>0</v>
      </c>
      <c r="U70" s="290">
        <f t="shared" si="19"/>
        <v>0</v>
      </c>
      <c r="V70" s="290">
        <f t="shared" si="19"/>
        <v>0</v>
      </c>
      <c r="W70" s="290">
        <f t="shared" ref="W70:W73" si="22">T70+U70+V70</f>
        <v>0</v>
      </c>
      <c r="X70" s="267">
        <v>1</v>
      </c>
      <c r="Y70" s="1386">
        <v>2</v>
      </c>
      <c r="Z70" s="1593">
        <v>4.41</v>
      </c>
      <c r="AA70" s="1063">
        <v>291677.40000000002</v>
      </c>
      <c r="AB70" s="1063"/>
      <c r="AC70" s="1063"/>
      <c r="AD70" s="290">
        <f t="shared" si="10"/>
        <v>291677.40000000002</v>
      </c>
      <c r="AE70" s="267">
        <v>1</v>
      </c>
      <c r="AF70" s="1386">
        <v>3</v>
      </c>
      <c r="AG70" s="290">
        <v>4.41</v>
      </c>
      <c r="AH70" s="1063">
        <v>291677.40000000002</v>
      </c>
      <c r="AI70" s="1063"/>
      <c r="AJ70" s="1063"/>
      <c r="AK70" s="290">
        <f t="shared" si="15"/>
        <v>291677.40000000002</v>
      </c>
    </row>
    <row r="71" spans="1:37" ht="27">
      <c r="A71" s="1063">
        <v>30</v>
      </c>
      <c r="B71" s="267" t="s">
        <v>5206</v>
      </c>
      <c r="C71" s="26" t="s">
        <v>6157</v>
      </c>
      <c r="D71" s="335" t="s">
        <v>1</v>
      </c>
      <c r="E71" s="267">
        <v>1</v>
      </c>
      <c r="F71" s="1386">
        <v>2</v>
      </c>
      <c r="G71" s="1593">
        <v>3.88</v>
      </c>
      <c r="H71" s="1063">
        <v>256623.19999999998</v>
      </c>
      <c r="I71" s="1063"/>
      <c r="J71" s="1063"/>
      <c r="K71" s="290">
        <f t="shared" si="11"/>
        <v>256623.19999999998</v>
      </c>
      <c r="L71" s="267">
        <v>1</v>
      </c>
      <c r="M71" s="1386"/>
      <c r="N71" s="1593">
        <v>3.88</v>
      </c>
      <c r="O71" s="1063">
        <v>256623.19999999998</v>
      </c>
      <c r="P71" s="1063"/>
      <c r="Q71" s="1063"/>
      <c r="R71" s="290">
        <f t="shared" si="12"/>
        <v>256623.19999999998</v>
      </c>
      <c r="S71" s="290">
        <f t="shared" si="21"/>
        <v>0</v>
      </c>
      <c r="T71" s="290">
        <f t="shared" si="19"/>
        <v>0</v>
      </c>
      <c r="U71" s="290">
        <f t="shared" si="19"/>
        <v>0</v>
      </c>
      <c r="V71" s="290">
        <f t="shared" si="19"/>
        <v>0</v>
      </c>
      <c r="W71" s="290">
        <f t="shared" si="22"/>
        <v>0</v>
      </c>
      <c r="X71" s="267">
        <v>1</v>
      </c>
      <c r="Y71" s="1386">
        <v>2</v>
      </c>
      <c r="Z71" s="1593">
        <v>3.88</v>
      </c>
      <c r="AA71" s="1063">
        <v>256623.19999999998</v>
      </c>
      <c r="AB71" s="1063"/>
      <c r="AC71" s="1063"/>
      <c r="AD71" s="290">
        <f t="shared" si="10"/>
        <v>256623.19999999998</v>
      </c>
      <c r="AE71" s="267">
        <v>1</v>
      </c>
      <c r="AF71" s="1386">
        <v>3</v>
      </c>
      <c r="AG71" s="290">
        <v>3.88</v>
      </c>
      <c r="AH71" s="1063">
        <v>256623.19999999998</v>
      </c>
      <c r="AI71" s="1063"/>
      <c r="AJ71" s="1063"/>
      <c r="AK71" s="290">
        <f t="shared" si="15"/>
        <v>256623.19999999998</v>
      </c>
    </row>
    <row r="72" spans="1:37" ht="27">
      <c r="A72" s="1063">
        <v>31</v>
      </c>
      <c r="B72" s="267" t="s">
        <v>6171</v>
      </c>
      <c r="C72" s="26" t="s">
        <v>6157</v>
      </c>
      <c r="D72" s="335" t="s">
        <v>1</v>
      </c>
      <c r="E72" s="267">
        <v>1</v>
      </c>
      <c r="F72" s="1386">
        <v>2</v>
      </c>
      <c r="G72" s="1593">
        <v>4.01</v>
      </c>
      <c r="H72" s="1063">
        <v>265221.39999999997</v>
      </c>
      <c r="I72" s="1063"/>
      <c r="J72" s="1063"/>
      <c r="K72" s="290">
        <f t="shared" si="11"/>
        <v>265221.39999999997</v>
      </c>
      <c r="L72" s="267">
        <v>1</v>
      </c>
      <c r="M72" s="1386"/>
      <c r="N72" s="1593">
        <v>4.01</v>
      </c>
      <c r="O72" s="1063">
        <v>265221.39999999997</v>
      </c>
      <c r="P72" s="1063"/>
      <c r="Q72" s="1063"/>
      <c r="R72" s="290">
        <f t="shared" si="12"/>
        <v>265221.39999999997</v>
      </c>
      <c r="S72" s="290">
        <f t="shared" si="21"/>
        <v>0</v>
      </c>
      <c r="T72" s="290">
        <f t="shared" si="19"/>
        <v>0</v>
      </c>
      <c r="U72" s="290">
        <f t="shared" si="19"/>
        <v>0</v>
      </c>
      <c r="V72" s="290">
        <f t="shared" si="19"/>
        <v>0</v>
      </c>
      <c r="W72" s="290">
        <f t="shared" si="22"/>
        <v>0</v>
      </c>
      <c r="X72" s="267">
        <v>1</v>
      </c>
      <c r="Y72" s="1386">
        <v>2</v>
      </c>
      <c r="Z72" s="1593">
        <v>4.01</v>
      </c>
      <c r="AA72" s="1063">
        <v>265221.39999999997</v>
      </c>
      <c r="AB72" s="1063"/>
      <c r="AC72" s="1063"/>
      <c r="AD72" s="290">
        <f t="shared" si="10"/>
        <v>265221.39999999997</v>
      </c>
      <c r="AE72" s="267">
        <v>1</v>
      </c>
      <c r="AF72" s="1386">
        <v>3</v>
      </c>
      <c r="AG72" s="290">
        <v>4.01</v>
      </c>
      <c r="AH72" s="1063">
        <v>265221.39999999997</v>
      </c>
      <c r="AI72" s="1063"/>
      <c r="AJ72" s="1063"/>
      <c r="AK72" s="290">
        <f t="shared" si="15"/>
        <v>265221.39999999997</v>
      </c>
    </row>
    <row r="73" spans="1:37" ht="27">
      <c r="A73" s="1063">
        <v>32</v>
      </c>
      <c r="B73" s="267" t="s">
        <v>6689</v>
      </c>
      <c r="C73" s="26" t="s">
        <v>6157</v>
      </c>
      <c r="D73" s="335" t="s">
        <v>1</v>
      </c>
      <c r="E73" s="267">
        <v>1</v>
      </c>
      <c r="F73" s="1386">
        <v>2</v>
      </c>
      <c r="G73" s="1593">
        <v>4.7</v>
      </c>
      <c r="H73" s="1063">
        <v>310858</v>
      </c>
      <c r="I73" s="1063"/>
      <c r="J73" s="1063"/>
      <c r="K73" s="290">
        <f t="shared" si="11"/>
        <v>310858</v>
      </c>
      <c r="L73" s="267">
        <v>1</v>
      </c>
      <c r="M73" s="1386"/>
      <c r="N73" s="1593">
        <v>4.7</v>
      </c>
      <c r="O73" s="1063">
        <v>310858</v>
      </c>
      <c r="P73" s="1063"/>
      <c r="Q73" s="1063"/>
      <c r="R73" s="290">
        <f t="shared" si="12"/>
        <v>310858</v>
      </c>
      <c r="S73" s="290">
        <f t="shared" si="21"/>
        <v>0</v>
      </c>
      <c r="T73" s="290">
        <f t="shared" si="19"/>
        <v>0</v>
      </c>
      <c r="U73" s="290">
        <f t="shared" si="19"/>
        <v>0</v>
      </c>
      <c r="V73" s="290">
        <f t="shared" si="19"/>
        <v>0</v>
      </c>
      <c r="W73" s="290">
        <f t="shared" si="22"/>
        <v>0</v>
      </c>
      <c r="X73" s="267">
        <v>1</v>
      </c>
      <c r="Y73" s="1386">
        <v>2</v>
      </c>
      <c r="Z73" s="1593">
        <v>4.7</v>
      </c>
      <c r="AA73" s="1063">
        <v>310858</v>
      </c>
      <c r="AB73" s="1063"/>
      <c r="AC73" s="1063"/>
      <c r="AD73" s="290">
        <f t="shared" si="10"/>
        <v>310858</v>
      </c>
      <c r="AE73" s="267">
        <v>1</v>
      </c>
      <c r="AF73" s="1386">
        <v>3</v>
      </c>
      <c r="AG73" s="290">
        <v>4.7</v>
      </c>
      <c r="AH73" s="1063">
        <v>310858</v>
      </c>
      <c r="AI73" s="1063"/>
      <c r="AJ73" s="1063"/>
      <c r="AK73" s="290">
        <f t="shared" si="15"/>
        <v>310858</v>
      </c>
    </row>
    <row r="74" spans="1:37" ht="27">
      <c r="A74" s="1063">
        <v>33</v>
      </c>
      <c r="B74" s="267" t="s">
        <v>1419</v>
      </c>
      <c r="C74" s="26" t="s">
        <v>6157</v>
      </c>
      <c r="D74" s="335" t="s">
        <v>1</v>
      </c>
      <c r="E74" s="267">
        <v>1</v>
      </c>
      <c r="F74" s="290">
        <v>2</v>
      </c>
      <c r="G74" s="1593">
        <v>3.88</v>
      </c>
      <c r="H74" s="1063">
        <v>256623.19999999998</v>
      </c>
      <c r="I74" s="1063"/>
      <c r="J74" s="1063"/>
      <c r="K74" s="290">
        <f t="shared" si="11"/>
        <v>256623.19999999998</v>
      </c>
      <c r="L74" s="267">
        <v>1</v>
      </c>
      <c r="M74" s="1386"/>
      <c r="N74" s="1593">
        <v>3.88</v>
      </c>
      <c r="O74" s="1063">
        <v>256623.19999999998</v>
      </c>
      <c r="P74" s="1063"/>
      <c r="Q74" s="1063"/>
      <c r="R74" s="290">
        <f t="shared" si="12"/>
        <v>256623.19999999998</v>
      </c>
      <c r="S74" s="290">
        <f>+E74-L74</f>
        <v>0</v>
      </c>
      <c r="T74" s="290">
        <f t="shared" si="19"/>
        <v>0</v>
      </c>
      <c r="U74" s="290">
        <f t="shared" si="19"/>
        <v>0</v>
      </c>
      <c r="V74" s="290">
        <f t="shared" si="19"/>
        <v>0</v>
      </c>
      <c r="W74" s="290">
        <f>T74+U74+V74</f>
        <v>0</v>
      </c>
      <c r="X74" s="267">
        <v>1</v>
      </c>
      <c r="Y74" s="1386">
        <v>2</v>
      </c>
      <c r="Z74" s="1593">
        <v>3.88</v>
      </c>
      <c r="AA74" s="1063">
        <v>256623.19999999998</v>
      </c>
      <c r="AB74" s="1063"/>
      <c r="AC74" s="1063"/>
      <c r="AD74" s="290">
        <f t="shared" si="10"/>
        <v>256623.19999999998</v>
      </c>
      <c r="AE74" s="267">
        <v>1</v>
      </c>
      <c r="AF74" s="1386">
        <v>3</v>
      </c>
      <c r="AG74" s="290">
        <v>3.88</v>
      </c>
      <c r="AH74" s="1063">
        <v>256623.19999999998</v>
      </c>
      <c r="AI74" s="1063"/>
      <c r="AJ74" s="1063"/>
      <c r="AK74" s="290">
        <f t="shared" si="15"/>
        <v>256623.19999999998</v>
      </c>
    </row>
    <row r="75" spans="1:37" ht="27.75" customHeight="1">
      <c r="A75" s="1063">
        <v>34</v>
      </c>
      <c r="B75" s="267" t="s">
        <v>1419</v>
      </c>
      <c r="C75" s="26" t="s">
        <v>6157</v>
      </c>
      <c r="D75" s="335" t="s">
        <v>1</v>
      </c>
      <c r="E75" s="267">
        <v>1</v>
      </c>
      <c r="F75" s="290">
        <v>2</v>
      </c>
      <c r="G75" s="1593">
        <v>3.88</v>
      </c>
      <c r="H75" s="1063">
        <v>256623.19999999998</v>
      </c>
      <c r="I75" s="1063"/>
      <c r="J75" s="1063"/>
      <c r="K75" s="290">
        <f t="shared" si="11"/>
        <v>256623.19999999998</v>
      </c>
      <c r="L75" s="267">
        <v>1</v>
      </c>
      <c r="M75" s="290"/>
      <c r="N75" s="1593">
        <v>3.88</v>
      </c>
      <c r="O75" s="1063">
        <v>256623.19999999998</v>
      </c>
      <c r="P75" s="1063"/>
      <c r="Q75" s="1063"/>
      <c r="R75" s="290">
        <f t="shared" si="12"/>
        <v>256623.19999999998</v>
      </c>
      <c r="S75" s="290">
        <f>+E75-L75</f>
        <v>0</v>
      </c>
      <c r="T75" s="290">
        <f t="shared" si="19"/>
        <v>0</v>
      </c>
      <c r="U75" s="290">
        <f t="shared" si="19"/>
        <v>0</v>
      </c>
      <c r="V75" s="290">
        <f t="shared" si="19"/>
        <v>0</v>
      </c>
      <c r="W75" s="290">
        <f>T75+U75+V75</f>
        <v>0</v>
      </c>
      <c r="X75" s="267">
        <v>1</v>
      </c>
      <c r="Y75" s="1386">
        <v>2</v>
      </c>
      <c r="Z75" s="1593">
        <v>3.88</v>
      </c>
      <c r="AA75" s="1063">
        <v>256623.19999999998</v>
      </c>
      <c r="AB75" s="1063"/>
      <c r="AC75" s="1063"/>
      <c r="AD75" s="290">
        <f t="shared" si="10"/>
        <v>256623.19999999998</v>
      </c>
      <c r="AE75" s="267">
        <v>1</v>
      </c>
      <c r="AF75" s="1386">
        <v>3</v>
      </c>
      <c r="AG75" s="290">
        <v>3.88</v>
      </c>
      <c r="AH75" s="1063">
        <v>256623.19999999998</v>
      </c>
      <c r="AI75" s="1063"/>
      <c r="AJ75" s="1063"/>
      <c r="AK75" s="290">
        <f t="shared" si="15"/>
        <v>256623.19999999998</v>
      </c>
    </row>
    <row r="76" spans="1:37" s="582" customFormat="1" ht="14.25">
      <c r="A76" s="580"/>
      <c r="B76" s="588" t="s">
        <v>113</v>
      </c>
      <c r="C76" s="335" t="s">
        <v>1</v>
      </c>
      <c r="D76" s="335" t="s">
        <v>1</v>
      </c>
      <c r="E76" s="335">
        <f t="shared" ref="E76" si="23">SUM(E42:E75)</f>
        <v>34</v>
      </c>
      <c r="F76" s="335"/>
      <c r="G76" s="335"/>
      <c r="H76" s="335">
        <f t="shared" ref="H76:L76" si="24">SUM(H42:H75)</f>
        <v>9133272.6000000034</v>
      </c>
      <c r="I76" s="335">
        <f t="shared" si="24"/>
        <v>0</v>
      </c>
      <c r="J76" s="335">
        <f t="shared" si="24"/>
        <v>0</v>
      </c>
      <c r="K76" s="335">
        <f t="shared" si="24"/>
        <v>9133272.6000000034</v>
      </c>
      <c r="L76" s="335">
        <f t="shared" si="24"/>
        <v>34</v>
      </c>
      <c r="M76" s="335"/>
      <c r="N76" s="335"/>
      <c r="O76" s="335">
        <f t="shared" ref="O76:X76" si="25">SUM(O42:O75)</f>
        <v>9133272.6000000034</v>
      </c>
      <c r="P76" s="335">
        <f t="shared" si="25"/>
        <v>0</v>
      </c>
      <c r="Q76" s="335">
        <f t="shared" si="25"/>
        <v>0</v>
      </c>
      <c r="R76" s="335">
        <f t="shared" si="25"/>
        <v>9133272.6000000034</v>
      </c>
      <c r="S76" s="335">
        <f t="shared" si="25"/>
        <v>0</v>
      </c>
      <c r="T76" s="335">
        <f t="shared" si="25"/>
        <v>0</v>
      </c>
      <c r="U76" s="335">
        <f t="shared" si="25"/>
        <v>0</v>
      </c>
      <c r="V76" s="335">
        <f t="shared" si="25"/>
        <v>0</v>
      </c>
      <c r="W76" s="335">
        <f t="shared" si="25"/>
        <v>0</v>
      </c>
      <c r="X76" s="335">
        <f t="shared" si="25"/>
        <v>34</v>
      </c>
      <c r="Y76" s="335"/>
      <c r="Z76" s="335"/>
      <c r="AA76" s="335">
        <f t="shared" ref="AA76:AE76" si="26">SUM(AA42:AA75)</f>
        <v>9133272.6000000034</v>
      </c>
      <c r="AB76" s="335">
        <f t="shared" si="26"/>
        <v>0</v>
      </c>
      <c r="AC76" s="335">
        <f t="shared" si="26"/>
        <v>0</v>
      </c>
      <c r="AD76" s="335">
        <f t="shared" si="26"/>
        <v>9133272.6000000034</v>
      </c>
      <c r="AE76" s="335">
        <f t="shared" si="26"/>
        <v>34</v>
      </c>
      <c r="AF76" s="335"/>
      <c r="AG76" s="335"/>
      <c r="AH76" s="335">
        <f t="shared" ref="AH76:AK76" si="27">SUM(AH42:AH75)</f>
        <v>9133272.6000000034</v>
      </c>
      <c r="AI76" s="335">
        <f t="shared" si="27"/>
        <v>0</v>
      </c>
      <c r="AJ76" s="335">
        <f t="shared" si="27"/>
        <v>0</v>
      </c>
      <c r="AK76" s="335">
        <f t="shared" si="27"/>
        <v>9133272.6000000034</v>
      </c>
    </row>
    <row r="79" spans="1:37" ht="16.5">
      <c r="B79" s="583" t="s">
        <v>230</v>
      </c>
      <c r="I79" s="333"/>
      <c r="K79" s="1585"/>
      <c r="L79" s="333"/>
      <c r="Q79" s="333"/>
      <c r="R79" s="333"/>
      <c r="S79" s="333"/>
      <c r="U79" s="1585"/>
      <c r="V79" s="333"/>
      <c r="X79" s="37"/>
    </row>
    <row r="80" spans="1:37" ht="24" customHeight="1" thickBot="1">
      <c r="B80" s="584"/>
      <c r="C80" s="416"/>
      <c r="D80" s="416"/>
      <c r="E80" s="584"/>
      <c r="F80" s="416"/>
      <c r="G80" s="416"/>
      <c r="H80" s="416"/>
      <c r="J80" s="235"/>
      <c r="K80" s="1190"/>
      <c r="L80" s="235"/>
      <c r="M80" s="1380"/>
      <c r="N80" s="1380"/>
      <c r="O80" s="235"/>
      <c r="P80" s="235"/>
      <c r="Q80" s="1380"/>
      <c r="R80" s="1379"/>
      <c r="S80" s="1946"/>
      <c r="T80" s="1946"/>
      <c r="U80" s="1946"/>
      <c r="V80" s="1946"/>
      <c r="W80" s="1946"/>
      <c r="X80" s="235"/>
    </row>
    <row r="81" spans="1:37" s="287" customFormat="1" ht="25.5" customHeight="1">
      <c r="A81" s="19"/>
      <c r="B81" s="585" t="s">
        <v>29</v>
      </c>
      <c r="C81" s="1947" t="s">
        <v>533</v>
      </c>
      <c r="D81" s="1947"/>
      <c r="E81" s="1947"/>
      <c r="F81" s="1947"/>
      <c r="G81" s="1947"/>
      <c r="H81" s="1947"/>
      <c r="I81" s="20"/>
      <c r="J81" s="20"/>
      <c r="K81" s="264" t="s">
        <v>228</v>
      </c>
      <c r="L81" s="1381"/>
      <c r="M81" s="333"/>
      <c r="N81" s="20"/>
      <c r="O81" s="20"/>
      <c r="P81" s="20"/>
      <c r="Q81" s="20"/>
      <c r="S81" s="20"/>
      <c r="T81" s="20"/>
      <c r="U81" s="20"/>
      <c r="V81" s="20"/>
      <c r="W81" s="264" t="s">
        <v>228</v>
      </c>
    </row>
    <row r="82" spans="1:37" s="1383" customFormat="1" ht="14.25">
      <c r="A82" s="1382"/>
      <c r="B82" s="586"/>
      <c r="C82" s="1943" t="s">
        <v>473</v>
      </c>
      <c r="D82" s="1944"/>
      <c r="E82" s="1944"/>
      <c r="F82" s="1944"/>
      <c r="G82" s="1944"/>
      <c r="H82" s="1944"/>
      <c r="I82" s="1944"/>
      <c r="J82" s="1944"/>
      <c r="K82" s="1945"/>
      <c r="L82" s="1940" t="s">
        <v>437</v>
      </c>
      <c r="M82" s="1941"/>
      <c r="N82" s="1941"/>
      <c r="O82" s="1941"/>
      <c r="P82" s="1941"/>
      <c r="Q82" s="1941"/>
      <c r="R82" s="1942"/>
      <c r="S82" s="1941" t="s">
        <v>229</v>
      </c>
      <c r="T82" s="1941"/>
      <c r="U82" s="1941"/>
      <c r="V82" s="1941"/>
      <c r="W82" s="1941"/>
      <c r="X82" s="1940" t="s">
        <v>1499</v>
      </c>
      <c r="Y82" s="1941"/>
      <c r="Z82" s="1941"/>
      <c r="AA82" s="1941"/>
      <c r="AB82" s="1941"/>
      <c r="AC82" s="1941"/>
      <c r="AD82" s="1941"/>
      <c r="AE82" s="1941" t="s">
        <v>6379</v>
      </c>
      <c r="AF82" s="1941"/>
      <c r="AG82" s="1941"/>
      <c r="AH82" s="1941"/>
      <c r="AI82" s="1941"/>
      <c r="AJ82" s="1941"/>
      <c r="AK82" s="1942"/>
    </row>
    <row r="83" spans="1:37" s="287" customFormat="1" ht="140.25">
      <c r="A83" s="309" t="s">
        <v>114</v>
      </c>
      <c r="B83" s="332" t="s">
        <v>231</v>
      </c>
      <c r="C83" s="1387" t="s">
        <v>232</v>
      </c>
      <c r="D83" s="1387" t="s">
        <v>233</v>
      </c>
      <c r="E83" s="1387" t="s">
        <v>223</v>
      </c>
      <c r="F83" s="1387" t="s">
        <v>6676</v>
      </c>
      <c r="G83" s="1387" t="s">
        <v>482</v>
      </c>
      <c r="H83" s="1384" t="s">
        <v>1435</v>
      </c>
      <c r="I83" s="332" t="s">
        <v>235</v>
      </c>
      <c r="J83" s="332" t="s">
        <v>236</v>
      </c>
      <c r="K83" s="332" t="s">
        <v>388</v>
      </c>
      <c r="L83" s="332" t="s">
        <v>223</v>
      </c>
      <c r="M83" s="332" t="s">
        <v>1436</v>
      </c>
      <c r="N83" s="332" t="s">
        <v>435</v>
      </c>
      <c r="O83" s="332" t="s">
        <v>303</v>
      </c>
      <c r="P83" s="332" t="s">
        <v>235</v>
      </c>
      <c r="Q83" s="332" t="s">
        <v>236</v>
      </c>
      <c r="R83" s="332" t="s">
        <v>387</v>
      </c>
      <c r="S83" s="332" t="s">
        <v>223</v>
      </c>
      <c r="T83" s="332" t="s">
        <v>303</v>
      </c>
      <c r="U83" s="332" t="s">
        <v>235</v>
      </c>
      <c r="V83" s="332" t="s">
        <v>236</v>
      </c>
      <c r="W83" s="332" t="s">
        <v>386</v>
      </c>
      <c r="X83" s="332" t="s">
        <v>223</v>
      </c>
      <c r="Y83" s="332" t="s">
        <v>6677</v>
      </c>
      <c r="Z83" s="1388" t="s">
        <v>4432</v>
      </c>
      <c r="AA83" s="332" t="s">
        <v>303</v>
      </c>
      <c r="AB83" s="332" t="s">
        <v>235</v>
      </c>
      <c r="AC83" s="332" t="s">
        <v>236</v>
      </c>
      <c r="AD83" s="332" t="s">
        <v>387</v>
      </c>
      <c r="AE83" s="332" t="s">
        <v>223</v>
      </c>
      <c r="AF83" s="332" t="s">
        <v>6678</v>
      </c>
      <c r="AG83" s="1388" t="s">
        <v>6444</v>
      </c>
      <c r="AH83" s="332" t="s">
        <v>303</v>
      </c>
      <c r="AI83" s="332" t="s">
        <v>235</v>
      </c>
      <c r="AJ83" s="332" t="s">
        <v>236</v>
      </c>
      <c r="AK83" s="332" t="s">
        <v>387</v>
      </c>
    </row>
    <row r="84" spans="1:37" s="1385" customFormat="1" ht="12.75">
      <c r="A84" s="334">
        <v>1</v>
      </c>
      <c r="B84" s="334">
        <v>2</v>
      </c>
      <c r="C84" s="334">
        <v>3</v>
      </c>
      <c r="D84" s="334">
        <v>4</v>
      </c>
      <c r="E84" s="334">
        <v>5</v>
      </c>
      <c r="F84" s="334">
        <v>6</v>
      </c>
      <c r="G84" s="334">
        <v>7</v>
      </c>
      <c r="H84" s="334">
        <v>8</v>
      </c>
      <c r="I84" s="334">
        <v>9</v>
      </c>
      <c r="J84" s="334">
        <v>10</v>
      </c>
      <c r="K84" s="334">
        <v>11</v>
      </c>
      <c r="L84" s="334">
        <v>12</v>
      </c>
      <c r="M84" s="334">
        <v>13</v>
      </c>
      <c r="N84" s="334">
        <v>14</v>
      </c>
      <c r="O84" s="334">
        <v>15</v>
      </c>
      <c r="P84" s="334">
        <v>16</v>
      </c>
      <c r="Q84" s="334">
        <v>17</v>
      </c>
      <c r="R84" s="334">
        <v>18</v>
      </c>
      <c r="S84" s="334">
        <v>19</v>
      </c>
      <c r="T84" s="334">
        <v>20</v>
      </c>
      <c r="U84" s="334">
        <v>21</v>
      </c>
      <c r="V84" s="334">
        <v>22</v>
      </c>
      <c r="W84" s="334">
        <v>23</v>
      </c>
      <c r="X84" s="334">
        <v>12</v>
      </c>
      <c r="Y84" s="334">
        <v>13</v>
      </c>
      <c r="Z84" s="334">
        <v>14</v>
      </c>
      <c r="AA84" s="334">
        <v>15</v>
      </c>
      <c r="AB84" s="334">
        <v>16</v>
      </c>
      <c r="AC84" s="334">
        <v>17</v>
      </c>
      <c r="AD84" s="334">
        <v>18</v>
      </c>
      <c r="AE84" s="334">
        <v>12</v>
      </c>
      <c r="AF84" s="334">
        <v>13</v>
      </c>
      <c r="AG84" s="334">
        <v>14</v>
      </c>
      <c r="AH84" s="334">
        <v>15</v>
      </c>
      <c r="AI84" s="334">
        <v>16</v>
      </c>
      <c r="AJ84" s="334">
        <v>17</v>
      </c>
      <c r="AK84" s="334">
        <v>18</v>
      </c>
    </row>
    <row r="85" spans="1:37" ht="57.75">
      <c r="A85" s="580" t="s">
        <v>2</v>
      </c>
      <c r="B85" s="587" t="s">
        <v>1437</v>
      </c>
      <c r="C85" s="290"/>
      <c r="D85" s="290"/>
      <c r="E85" s="587"/>
      <c r="F85" s="290"/>
      <c r="G85" s="290"/>
      <c r="H85" s="290"/>
      <c r="I85" s="290"/>
      <c r="J85" s="290"/>
      <c r="K85" s="290"/>
      <c r="L85" s="587"/>
      <c r="M85" s="290"/>
      <c r="N85" s="290"/>
      <c r="O85" s="290"/>
      <c r="P85" s="290"/>
      <c r="Q85" s="290"/>
      <c r="R85" s="290"/>
      <c r="S85" s="290"/>
      <c r="T85" s="290"/>
      <c r="U85" s="290"/>
      <c r="V85" s="290"/>
      <c r="W85" s="290"/>
      <c r="X85" s="587"/>
      <c r="Y85" s="290"/>
      <c r="Z85" s="290"/>
      <c r="AA85" s="290"/>
      <c r="AB85" s="290"/>
      <c r="AC85" s="290"/>
      <c r="AD85" s="290"/>
      <c r="AE85" s="587"/>
      <c r="AF85" s="290"/>
      <c r="AG85" s="290"/>
      <c r="AH85" s="290"/>
      <c r="AI85" s="290"/>
      <c r="AJ85" s="290"/>
      <c r="AK85" s="290"/>
    </row>
    <row r="86" spans="1:37">
      <c r="A86" s="1063"/>
      <c r="B86" s="307" t="s">
        <v>200</v>
      </c>
      <c r="C86" s="290"/>
      <c r="D86" s="290"/>
      <c r="E86" s="307"/>
      <c r="F86" s="290"/>
      <c r="G86" s="290"/>
      <c r="H86" s="290"/>
      <c r="I86" s="290"/>
      <c r="J86" s="290"/>
      <c r="K86" s="290"/>
      <c r="L86" s="307"/>
      <c r="M86" s="290"/>
      <c r="N86" s="290"/>
      <c r="O86" s="290"/>
      <c r="P86" s="290"/>
      <c r="Q86" s="290"/>
      <c r="R86" s="290"/>
      <c r="S86" s="290"/>
      <c r="T86" s="290"/>
      <c r="U86" s="290"/>
      <c r="V86" s="290"/>
      <c r="W86" s="290"/>
      <c r="X86" s="307"/>
      <c r="Y86" s="290"/>
      <c r="Z86" s="290"/>
      <c r="AA86" s="290"/>
      <c r="AB86" s="290"/>
      <c r="AC86" s="290"/>
      <c r="AD86" s="290"/>
      <c r="AE86" s="307"/>
      <c r="AF86" s="290"/>
      <c r="AG86" s="290"/>
      <c r="AH86" s="290"/>
      <c r="AI86" s="290"/>
      <c r="AJ86" s="290"/>
      <c r="AK86" s="290"/>
    </row>
    <row r="87" spans="1:37">
      <c r="A87" s="1063"/>
      <c r="B87" s="307"/>
      <c r="C87" s="290"/>
      <c r="D87" s="290"/>
      <c r="E87" s="307"/>
      <c r="F87" s="290"/>
      <c r="G87" s="290"/>
      <c r="H87" s="307"/>
      <c r="I87" s="307"/>
      <c r="J87" s="307"/>
      <c r="K87" s="307"/>
      <c r="L87" s="307"/>
      <c r="M87" s="290"/>
      <c r="N87" s="290"/>
      <c r="O87" s="307"/>
      <c r="P87" s="307"/>
      <c r="Q87" s="307"/>
      <c r="R87" s="307"/>
      <c r="S87" s="307"/>
      <c r="T87" s="307"/>
      <c r="U87" s="307"/>
      <c r="V87" s="307"/>
      <c r="W87" s="307"/>
      <c r="X87" s="307"/>
      <c r="Y87" s="290"/>
      <c r="Z87" s="290"/>
      <c r="AA87" s="307"/>
      <c r="AB87" s="307"/>
      <c r="AC87" s="307"/>
      <c r="AD87" s="307"/>
      <c r="AE87" s="307"/>
      <c r="AF87" s="290"/>
      <c r="AG87" s="290"/>
      <c r="AH87" s="307"/>
      <c r="AI87" s="307"/>
      <c r="AJ87" s="307"/>
      <c r="AK87" s="307"/>
    </row>
    <row r="88" spans="1:37" ht="27">
      <c r="A88" s="1063">
        <v>1</v>
      </c>
      <c r="B88" s="267" t="s">
        <v>6180</v>
      </c>
      <c r="C88" s="26" t="s">
        <v>6157</v>
      </c>
      <c r="D88" s="335" t="s">
        <v>1</v>
      </c>
      <c r="E88" s="267">
        <v>1</v>
      </c>
      <c r="F88" s="1386">
        <v>3</v>
      </c>
      <c r="G88" s="1593">
        <v>4.01</v>
      </c>
      <c r="H88" s="1063">
        <v>265221.39999999997</v>
      </c>
      <c r="I88" s="1063"/>
      <c r="J88" s="1063"/>
      <c r="K88" s="290">
        <f>H88+I88+J88</f>
        <v>265221.39999999997</v>
      </c>
      <c r="L88" s="267">
        <v>1</v>
      </c>
      <c r="M88" s="1386">
        <v>2</v>
      </c>
      <c r="N88" s="1593">
        <v>4.01</v>
      </c>
      <c r="O88" s="1063">
        <v>265221.39999999997</v>
      </c>
      <c r="P88" s="1063"/>
      <c r="Q88" s="1063"/>
      <c r="R88" s="290">
        <f>O88+P88+Q88</f>
        <v>265221.39999999997</v>
      </c>
      <c r="S88" s="290">
        <f>+E88-L88</f>
        <v>0</v>
      </c>
      <c r="T88" s="290">
        <f t="shared" ref="T88:V103" si="28">H88-O88</f>
        <v>0</v>
      </c>
      <c r="U88" s="290">
        <f t="shared" si="28"/>
        <v>0</v>
      </c>
      <c r="V88" s="290">
        <f t="shared" si="28"/>
        <v>0</v>
      </c>
      <c r="W88" s="290">
        <f>T88+U88+V88</f>
        <v>0</v>
      </c>
      <c r="X88" s="267">
        <v>1</v>
      </c>
      <c r="Y88" s="1386">
        <v>4</v>
      </c>
      <c r="Z88" s="1593">
        <v>4.01</v>
      </c>
      <c r="AA88" s="1063">
        <v>265221.39999999997</v>
      </c>
      <c r="AB88" s="1063"/>
      <c r="AC88" s="1063"/>
      <c r="AD88" s="290">
        <f t="shared" ref="AD88:AD103" si="29">AA88+AB88+AC88</f>
        <v>265221.39999999997</v>
      </c>
      <c r="AE88" s="267">
        <v>1</v>
      </c>
      <c r="AF88" s="1386">
        <v>5</v>
      </c>
      <c r="AG88" s="1593">
        <v>4.01</v>
      </c>
      <c r="AH88" s="1063">
        <v>265221.39999999997</v>
      </c>
      <c r="AI88" s="1063"/>
      <c r="AJ88" s="1063"/>
      <c r="AK88" s="290">
        <f>AH88+AI88+AJ88</f>
        <v>265221.39999999997</v>
      </c>
    </row>
    <row r="89" spans="1:37" ht="27">
      <c r="A89" s="1063">
        <v>2</v>
      </c>
      <c r="B89" s="267" t="s">
        <v>6181</v>
      </c>
      <c r="C89" s="26" t="s">
        <v>6157</v>
      </c>
      <c r="D89" s="335" t="s">
        <v>1</v>
      </c>
      <c r="E89" s="267">
        <v>1</v>
      </c>
      <c r="F89" s="1386">
        <v>3</v>
      </c>
      <c r="G89" s="1593">
        <v>4.01</v>
      </c>
      <c r="H89" s="1063">
        <v>265221.39999999997</v>
      </c>
      <c r="I89" s="1063"/>
      <c r="J89" s="1063"/>
      <c r="K89" s="290">
        <f t="shared" ref="K89:K103" si="30">H89+I89+J89</f>
        <v>265221.39999999997</v>
      </c>
      <c r="L89" s="267">
        <v>1</v>
      </c>
      <c r="M89" s="1386">
        <v>2</v>
      </c>
      <c r="N89" s="1593">
        <v>4.01</v>
      </c>
      <c r="O89" s="1063">
        <v>265221.39999999997</v>
      </c>
      <c r="P89" s="1063"/>
      <c r="Q89" s="1063"/>
      <c r="R89" s="290">
        <f t="shared" ref="R89:R103" si="31">O89+P89+Q89</f>
        <v>265221.39999999997</v>
      </c>
      <c r="S89" s="290">
        <f t="shared" ref="S89:S96" si="32">+E89-L89</f>
        <v>0</v>
      </c>
      <c r="T89" s="290">
        <f t="shared" si="28"/>
        <v>0</v>
      </c>
      <c r="U89" s="290">
        <f t="shared" si="28"/>
        <v>0</v>
      </c>
      <c r="V89" s="290">
        <f t="shared" si="28"/>
        <v>0</v>
      </c>
      <c r="W89" s="290">
        <f t="shared" ref="W89:W96" si="33">T89+U89+V89</f>
        <v>0</v>
      </c>
      <c r="X89" s="267">
        <v>1</v>
      </c>
      <c r="Y89" s="1386">
        <v>4</v>
      </c>
      <c r="Z89" s="1593">
        <v>4.01</v>
      </c>
      <c r="AA89" s="1063">
        <v>265221.39999999997</v>
      </c>
      <c r="AB89" s="1063"/>
      <c r="AC89" s="1063"/>
      <c r="AD89" s="290">
        <f t="shared" si="29"/>
        <v>265221.39999999997</v>
      </c>
      <c r="AE89" s="267">
        <v>1</v>
      </c>
      <c r="AF89" s="1386">
        <v>5</v>
      </c>
      <c r="AG89" s="1593">
        <v>4.01</v>
      </c>
      <c r="AH89" s="1063">
        <v>265221.39999999997</v>
      </c>
      <c r="AI89" s="1063"/>
      <c r="AJ89" s="1063"/>
      <c r="AK89" s="290">
        <f t="shared" ref="AK89:AK103" si="34">AH89+AI89+AJ89</f>
        <v>265221.39999999997</v>
      </c>
    </row>
    <row r="90" spans="1:37" ht="27">
      <c r="A90" s="1063">
        <v>3</v>
      </c>
      <c r="B90" s="267" t="s">
        <v>6182</v>
      </c>
      <c r="C90" s="26" t="s">
        <v>6157</v>
      </c>
      <c r="D90" s="335" t="s">
        <v>1</v>
      </c>
      <c r="E90" s="267">
        <v>1</v>
      </c>
      <c r="F90" s="1386">
        <v>3</v>
      </c>
      <c r="G90" s="1593">
        <v>4.01</v>
      </c>
      <c r="H90" s="1063">
        <v>265221.39999999997</v>
      </c>
      <c r="I90" s="1063"/>
      <c r="J90" s="1063"/>
      <c r="K90" s="290">
        <f t="shared" si="30"/>
        <v>265221.39999999997</v>
      </c>
      <c r="L90" s="267">
        <v>1</v>
      </c>
      <c r="M90" s="1386">
        <v>2</v>
      </c>
      <c r="N90" s="1593">
        <v>4.01</v>
      </c>
      <c r="O90" s="1063">
        <v>265221.39999999997</v>
      </c>
      <c r="P90" s="1063"/>
      <c r="Q90" s="1063"/>
      <c r="R90" s="290">
        <f t="shared" si="31"/>
        <v>265221.39999999997</v>
      </c>
      <c r="S90" s="290">
        <f t="shared" si="32"/>
        <v>0</v>
      </c>
      <c r="T90" s="290">
        <f t="shared" si="28"/>
        <v>0</v>
      </c>
      <c r="U90" s="290">
        <f t="shared" si="28"/>
        <v>0</v>
      </c>
      <c r="V90" s="290">
        <f t="shared" si="28"/>
        <v>0</v>
      </c>
      <c r="W90" s="290">
        <f t="shared" si="33"/>
        <v>0</v>
      </c>
      <c r="X90" s="267">
        <v>1</v>
      </c>
      <c r="Y90" s="1386">
        <v>4</v>
      </c>
      <c r="Z90" s="1593">
        <v>4.01</v>
      </c>
      <c r="AA90" s="1063">
        <v>265221.39999999997</v>
      </c>
      <c r="AB90" s="1063"/>
      <c r="AC90" s="1063"/>
      <c r="AD90" s="290">
        <f t="shared" si="29"/>
        <v>265221.39999999997</v>
      </c>
      <c r="AE90" s="267">
        <v>1</v>
      </c>
      <c r="AF90" s="1386">
        <v>5</v>
      </c>
      <c r="AG90" s="1593">
        <v>4.01</v>
      </c>
      <c r="AH90" s="1063">
        <v>265221.39999999997</v>
      </c>
      <c r="AI90" s="1063"/>
      <c r="AJ90" s="1063"/>
      <c r="AK90" s="290">
        <f t="shared" si="34"/>
        <v>265221.39999999997</v>
      </c>
    </row>
    <row r="91" spans="1:37" ht="27">
      <c r="A91" s="1063">
        <v>4</v>
      </c>
      <c r="B91" s="267" t="s">
        <v>6690</v>
      </c>
      <c r="C91" s="26" t="s">
        <v>6157</v>
      </c>
      <c r="D91" s="335" t="s">
        <v>1</v>
      </c>
      <c r="E91" s="267">
        <v>1</v>
      </c>
      <c r="F91" s="1386">
        <v>2</v>
      </c>
      <c r="G91" s="1593">
        <v>3.88</v>
      </c>
      <c r="H91" s="1063">
        <v>256623.19999999998</v>
      </c>
      <c r="I91" s="1063"/>
      <c r="J91" s="1063"/>
      <c r="K91" s="290">
        <f t="shared" si="30"/>
        <v>256623.19999999998</v>
      </c>
      <c r="L91" s="267">
        <v>1</v>
      </c>
      <c r="M91" s="1386">
        <v>1</v>
      </c>
      <c r="N91" s="1593">
        <v>3.88</v>
      </c>
      <c r="O91" s="1063">
        <v>256623.19999999998</v>
      </c>
      <c r="P91" s="1063"/>
      <c r="Q91" s="1063"/>
      <c r="R91" s="290">
        <f t="shared" si="31"/>
        <v>256623.19999999998</v>
      </c>
      <c r="S91" s="290">
        <f t="shared" si="32"/>
        <v>0</v>
      </c>
      <c r="T91" s="290">
        <f t="shared" si="28"/>
        <v>0</v>
      </c>
      <c r="U91" s="290">
        <f t="shared" si="28"/>
        <v>0</v>
      </c>
      <c r="V91" s="290">
        <f t="shared" si="28"/>
        <v>0</v>
      </c>
      <c r="W91" s="290">
        <f t="shared" si="33"/>
        <v>0</v>
      </c>
      <c r="X91" s="267">
        <v>1</v>
      </c>
      <c r="Y91" s="1386">
        <v>3</v>
      </c>
      <c r="Z91" s="1593">
        <v>4.01</v>
      </c>
      <c r="AA91" s="1063">
        <v>256623.19999999998</v>
      </c>
      <c r="AB91" s="1063"/>
      <c r="AC91" s="1063"/>
      <c r="AD91" s="290">
        <f t="shared" si="29"/>
        <v>256623.19999999998</v>
      </c>
      <c r="AE91" s="267">
        <v>1</v>
      </c>
      <c r="AF91" s="1386">
        <v>4</v>
      </c>
      <c r="AG91" s="1593">
        <v>4.01</v>
      </c>
      <c r="AH91" s="1063">
        <v>256623.19999999998</v>
      </c>
      <c r="AI91" s="1063"/>
      <c r="AJ91" s="1063"/>
      <c r="AK91" s="290">
        <f t="shared" si="34"/>
        <v>256623.19999999998</v>
      </c>
    </row>
    <row r="92" spans="1:37" ht="27">
      <c r="A92" s="1063">
        <v>5</v>
      </c>
      <c r="B92" s="267" t="s">
        <v>6183</v>
      </c>
      <c r="C92" s="26" t="s">
        <v>6157</v>
      </c>
      <c r="D92" s="335" t="s">
        <v>1</v>
      </c>
      <c r="E92" s="267">
        <v>1</v>
      </c>
      <c r="F92" s="1386">
        <v>3</v>
      </c>
      <c r="G92" s="1593">
        <v>4.01</v>
      </c>
      <c r="H92" s="1063">
        <v>265221.39999999997</v>
      </c>
      <c r="I92" s="1063"/>
      <c r="J92" s="1063"/>
      <c r="K92" s="290">
        <f t="shared" si="30"/>
        <v>265221.39999999997</v>
      </c>
      <c r="L92" s="267">
        <v>1</v>
      </c>
      <c r="M92" s="1386">
        <v>2</v>
      </c>
      <c r="N92" s="1593">
        <v>4.01</v>
      </c>
      <c r="O92" s="1063">
        <v>265221.39999999997</v>
      </c>
      <c r="P92" s="1063"/>
      <c r="Q92" s="1063"/>
      <c r="R92" s="290">
        <f t="shared" si="31"/>
        <v>265221.39999999997</v>
      </c>
      <c r="S92" s="290">
        <f t="shared" si="32"/>
        <v>0</v>
      </c>
      <c r="T92" s="290">
        <f t="shared" si="28"/>
        <v>0</v>
      </c>
      <c r="U92" s="290">
        <f t="shared" si="28"/>
        <v>0</v>
      </c>
      <c r="V92" s="290">
        <f t="shared" si="28"/>
        <v>0</v>
      </c>
      <c r="W92" s="290">
        <f t="shared" si="33"/>
        <v>0</v>
      </c>
      <c r="X92" s="267">
        <v>1</v>
      </c>
      <c r="Y92" s="1386">
        <v>4</v>
      </c>
      <c r="Z92" s="1593">
        <v>4.01</v>
      </c>
      <c r="AA92" s="1063">
        <v>265221.39999999997</v>
      </c>
      <c r="AB92" s="1063"/>
      <c r="AC92" s="1063"/>
      <c r="AD92" s="290">
        <f t="shared" si="29"/>
        <v>265221.39999999997</v>
      </c>
      <c r="AE92" s="267">
        <v>1</v>
      </c>
      <c r="AF92" s="1386">
        <v>5</v>
      </c>
      <c r="AG92" s="1593">
        <v>4.01</v>
      </c>
      <c r="AH92" s="1063">
        <v>265221.39999999997</v>
      </c>
      <c r="AI92" s="1063"/>
      <c r="AJ92" s="1063"/>
      <c r="AK92" s="290">
        <f t="shared" si="34"/>
        <v>265221.39999999997</v>
      </c>
    </row>
    <row r="93" spans="1:37" ht="27">
      <c r="A93" s="1063">
        <v>6</v>
      </c>
      <c r="B93" s="267" t="s">
        <v>6184</v>
      </c>
      <c r="C93" s="26" t="s">
        <v>6157</v>
      </c>
      <c r="D93" s="335" t="s">
        <v>1</v>
      </c>
      <c r="E93" s="267">
        <v>1</v>
      </c>
      <c r="F93" s="1386">
        <v>3</v>
      </c>
      <c r="G93" s="1593">
        <v>4.01</v>
      </c>
      <c r="H93" s="1063">
        <v>265221.39999999997</v>
      </c>
      <c r="I93" s="1063"/>
      <c r="J93" s="1063"/>
      <c r="K93" s="290">
        <f t="shared" si="30"/>
        <v>265221.39999999997</v>
      </c>
      <c r="L93" s="267">
        <v>1</v>
      </c>
      <c r="M93" s="1386">
        <v>2</v>
      </c>
      <c r="N93" s="1593">
        <v>4.01</v>
      </c>
      <c r="O93" s="1063">
        <v>265221.39999999997</v>
      </c>
      <c r="P93" s="1063"/>
      <c r="Q93" s="1063"/>
      <c r="R93" s="290">
        <f t="shared" si="31"/>
        <v>265221.39999999997</v>
      </c>
      <c r="S93" s="290">
        <f t="shared" si="32"/>
        <v>0</v>
      </c>
      <c r="T93" s="290">
        <f t="shared" si="28"/>
        <v>0</v>
      </c>
      <c r="U93" s="290">
        <f t="shared" si="28"/>
        <v>0</v>
      </c>
      <c r="V93" s="290">
        <f t="shared" si="28"/>
        <v>0</v>
      </c>
      <c r="W93" s="290">
        <f t="shared" si="33"/>
        <v>0</v>
      </c>
      <c r="X93" s="267">
        <v>1</v>
      </c>
      <c r="Y93" s="1386">
        <v>4</v>
      </c>
      <c r="Z93" s="1593">
        <v>4.01</v>
      </c>
      <c r="AA93" s="1063">
        <v>265221.39999999997</v>
      </c>
      <c r="AB93" s="1063"/>
      <c r="AC93" s="1063"/>
      <c r="AD93" s="290">
        <f t="shared" si="29"/>
        <v>265221.39999999997</v>
      </c>
      <c r="AE93" s="267">
        <v>1</v>
      </c>
      <c r="AF93" s="1386">
        <v>5</v>
      </c>
      <c r="AG93" s="1593">
        <v>4.01</v>
      </c>
      <c r="AH93" s="1063">
        <v>265221.39999999997</v>
      </c>
      <c r="AI93" s="1063"/>
      <c r="AJ93" s="1063"/>
      <c r="AK93" s="290">
        <f t="shared" si="34"/>
        <v>265221.39999999997</v>
      </c>
    </row>
    <row r="94" spans="1:37" ht="27">
      <c r="A94" s="1063">
        <v>7</v>
      </c>
      <c r="B94" s="267" t="s">
        <v>6185</v>
      </c>
      <c r="C94" s="26" t="s">
        <v>6157</v>
      </c>
      <c r="D94" s="335" t="s">
        <v>1</v>
      </c>
      <c r="E94" s="267">
        <v>1</v>
      </c>
      <c r="F94" s="1386">
        <v>3</v>
      </c>
      <c r="G94" s="1593">
        <v>4.01</v>
      </c>
      <c r="H94" s="1063">
        <v>265221.39999999997</v>
      </c>
      <c r="I94" s="1063"/>
      <c r="J94" s="1063"/>
      <c r="K94" s="290">
        <f t="shared" si="30"/>
        <v>265221.39999999997</v>
      </c>
      <c r="L94" s="267">
        <v>1</v>
      </c>
      <c r="M94" s="1386">
        <v>2</v>
      </c>
      <c r="N94" s="1593">
        <v>4.01</v>
      </c>
      <c r="O94" s="1063">
        <v>265221.39999999997</v>
      </c>
      <c r="P94" s="1063"/>
      <c r="Q94" s="1063"/>
      <c r="R94" s="290">
        <f t="shared" si="31"/>
        <v>265221.39999999997</v>
      </c>
      <c r="S94" s="290">
        <f t="shared" si="32"/>
        <v>0</v>
      </c>
      <c r="T94" s="290">
        <f t="shared" si="28"/>
        <v>0</v>
      </c>
      <c r="U94" s="290">
        <f t="shared" si="28"/>
        <v>0</v>
      </c>
      <c r="V94" s="290">
        <f t="shared" si="28"/>
        <v>0</v>
      </c>
      <c r="W94" s="290">
        <f t="shared" si="33"/>
        <v>0</v>
      </c>
      <c r="X94" s="267">
        <v>1</v>
      </c>
      <c r="Y94" s="1386">
        <v>4</v>
      </c>
      <c r="Z94" s="1593">
        <v>4.01</v>
      </c>
      <c r="AA94" s="1063">
        <v>265221.39999999997</v>
      </c>
      <c r="AB94" s="1063"/>
      <c r="AC94" s="1063"/>
      <c r="AD94" s="290">
        <f t="shared" si="29"/>
        <v>265221.39999999997</v>
      </c>
      <c r="AE94" s="267">
        <v>1</v>
      </c>
      <c r="AF94" s="1386">
        <v>5</v>
      </c>
      <c r="AG94" s="1593">
        <v>4.01</v>
      </c>
      <c r="AH94" s="1063">
        <v>265221.39999999997</v>
      </c>
      <c r="AI94" s="1063"/>
      <c r="AJ94" s="1063"/>
      <c r="AK94" s="290">
        <f t="shared" si="34"/>
        <v>265221.39999999997</v>
      </c>
    </row>
    <row r="95" spans="1:37" ht="27">
      <c r="A95" s="1063">
        <v>8</v>
      </c>
      <c r="B95" s="267" t="s">
        <v>6186</v>
      </c>
      <c r="C95" s="26" t="s">
        <v>6157</v>
      </c>
      <c r="D95" s="335" t="s">
        <v>1</v>
      </c>
      <c r="E95" s="267">
        <v>1</v>
      </c>
      <c r="F95" s="1386">
        <v>3</v>
      </c>
      <c r="G95" s="1593">
        <v>4.01</v>
      </c>
      <c r="H95" s="1063">
        <v>265221.39999999997</v>
      </c>
      <c r="I95" s="1063"/>
      <c r="J95" s="1063"/>
      <c r="K95" s="290">
        <f t="shared" si="30"/>
        <v>265221.39999999997</v>
      </c>
      <c r="L95" s="267">
        <v>1</v>
      </c>
      <c r="M95" s="1386">
        <v>2</v>
      </c>
      <c r="N95" s="1593">
        <v>4.01</v>
      </c>
      <c r="O95" s="1063">
        <v>265221.39999999997</v>
      </c>
      <c r="P95" s="1063"/>
      <c r="Q95" s="1063"/>
      <c r="R95" s="290">
        <f t="shared" si="31"/>
        <v>265221.39999999997</v>
      </c>
      <c r="S95" s="290">
        <f t="shared" si="32"/>
        <v>0</v>
      </c>
      <c r="T95" s="290">
        <f t="shared" si="28"/>
        <v>0</v>
      </c>
      <c r="U95" s="290">
        <f t="shared" si="28"/>
        <v>0</v>
      </c>
      <c r="V95" s="290">
        <f t="shared" si="28"/>
        <v>0</v>
      </c>
      <c r="W95" s="290">
        <f t="shared" si="33"/>
        <v>0</v>
      </c>
      <c r="X95" s="267">
        <v>1</v>
      </c>
      <c r="Y95" s="1386">
        <v>4</v>
      </c>
      <c r="Z95" s="1593">
        <v>4.01</v>
      </c>
      <c r="AA95" s="1063">
        <v>265221.39999999997</v>
      </c>
      <c r="AB95" s="1063"/>
      <c r="AC95" s="1063"/>
      <c r="AD95" s="290">
        <f t="shared" si="29"/>
        <v>265221.39999999997</v>
      </c>
      <c r="AE95" s="267">
        <v>1</v>
      </c>
      <c r="AF95" s="1386">
        <v>5</v>
      </c>
      <c r="AG95" s="1593">
        <v>4.01</v>
      </c>
      <c r="AH95" s="1063">
        <v>265221.39999999997</v>
      </c>
      <c r="AI95" s="1063"/>
      <c r="AJ95" s="1063"/>
      <c r="AK95" s="290">
        <f t="shared" si="34"/>
        <v>265221.39999999997</v>
      </c>
    </row>
    <row r="96" spans="1:37" ht="27">
      <c r="A96" s="1063">
        <v>9</v>
      </c>
      <c r="B96" s="267" t="s">
        <v>6187</v>
      </c>
      <c r="C96" s="26" t="s">
        <v>6157</v>
      </c>
      <c r="D96" s="335" t="s">
        <v>1</v>
      </c>
      <c r="E96" s="267">
        <v>1</v>
      </c>
      <c r="F96" s="1386">
        <v>3</v>
      </c>
      <c r="G96" s="1593">
        <v>4.01</v>
      </c>
      <c r="H96" s="1063">
        <v>265221.39999999997</v>
      </c>
      <c r="I96" s="1063"/>
      <c r="J96" s="1063"/>
      <c r="K96" s="290">
        <f t="shared" si="30"/>
        <v>265221.39999999997</v>
      </c>
      <c r="L96" s="267">
        <v>1</v>
      </c>
      <c r="M96" s="1386">
        <v>2</v>
      </c>
      <c r="N96" s="1593">
        <v>4.01</v>
      </c>
      <c r="O96" s="1063">
        <v>265221.39999999997</v>
      </c>
      <c r="P96" s="1063"/>
      <c r="Q96" s="1063"/>
      <c r="R96" s="290">
        <f t="shared" si="31"/>
        <v>265221.39999999997</v>
      </c>
      <c r="S96" s="290">
        <f t="shared" si="32"/>
        <v>0</v>
      </c>
      <c r="T96" s="290">
        <f t="shared" si="28"/>
        <v>0</v>
      </c>
      <c r="U96" s="290">
        <f t="shared" si="28"/>
        <v>0</v>
      </c>
      <c r="V96" s="290">
        <f t="shared" si="28"/>
        <v>0</v>
      </c>
      <c r="W96" s="290">
        <f t="shared" si="33"/>
        <v>0</v>
      </c>
      <c r="X96" s="267">
        <v>1</v>
      </c>
      <c r="Y96" s="1386">
        <v>4</v>
      </c>
      <c r="Z96" s="1593">
        <v>4.01</v>
      </c>
      <c r="AA96" s="1063">
        <v>265221.39999999997</v>
      </c>
      <c r="AB96" s="1063"/>
      <c r="AC96" s="1063"/>
      <c r="AD96" s="290">
        <f t="shared" si="29"/>
        <v>265221.39999999997</v>
      </c>
      <c r="AE96" s="267">
        <v>1</v>
      </c>
      <c r="AF96" s="1386">
        <v>5</v>
      </c>
      <c r="AG96" s="1593">
        <v>4.01</v>
      </c>
      <c r="AH96" s="1063">
        <v>265221.39999999997</v>
      </c>
      <c r="AI96" s="1063"/>
      <c r="AJ96" s="1063"/>
      <c r="AK96" s="290">
        <f t="shared" si="34"/>
        <v>265221.39999999997</v>
      </c>
    </row>
    <row r="97" spans="1:37" ht="27">
      <c r="A97" s="1063">
        <v>10</v>
      </c>
      <c r="B97" s="267" t="s">
        <v>6188</v>
      </c>
      <c r="C97" s="26" t="s">
        <v>6157</v>
      </c>
      <c r="D97" s="335" t="s">
        <v>1</v>
      </c>
      <c r="E97" s="267">
        <v>1</v>
      </c>
      <c r="F97" s="1386">
        <v>3</v>
      </c>
      <c r="G97" s="1593">
        <v>4.01</v>
      </c>
      <c r="H97" s="1063">
        <v>265221.39999999997</v>
      </c>
      <c r="I97" s="1063"/>
      <c r="J97" s="1063"/>
      <c r="K97" s="290">
        <f t="shared" si="30"/>
        <v>265221.39999999997</v>
      </c>
      <c r="L97" s="267">
        <v>1</v>
      </c>
      <c r="M97" s="1386">
        <v>2</v>
      </c>
      <c r="N97" s="1593">
        <v>4.01</v>
      </c>
      <c r="O97" s="1063">
        <v>265221.39999999997</v>
      </c>
      <c r="P97" s="1063"/>
      <c r="Q97" s="1063"/>
      <c r="R97" s="290">
        <f t="shared" si="31"/>
        <v>265221.39999999997</v>
      </c>
      <c r="S97" s="290">
        <f>+E97-L97</f>
        <v>0</v>
      </c>
      <c r="T97" s="290">
        <f t="shared" si="28"/>
        <v>0</v>
      </c>
      <c r="U97" s="290">
        <f t="shared" si="28"/>
        <v>0</v>
      </c>
      <c r="V97" s="290">
        <f t="shared" si="28"/>
        <v>0</v>
      </c>
      <c r="W97" s="290">
        <f>T97+U97+V97</f>
        <v>0</v>
      </c>
      <c r="X97" s="267">
        <v>1</v>
      </c>
      <c r="Y97" s="1386">
        <v>4</v>
      </c>
      <c r="Z97" s="1593">
        <v>4.01</v>
      </c>
      <c r="AA97" s="1063">
        <v>265221.39999999997</v>
      </c>
      <c r="AB97" s="1063"/>
      <c r="AC97" s="1063"/>
      <c r="AD97" s="290">
        <f t="shared" si="29"/>
        <v>265221.39999999997</v>
      </c>
      <c r="AE97" s="267">
        <v>1</v>
      </c>
      <c r="AF97" s="1386">
        <v>5</v>
      </c>
      <c r="AG97" s="1593">
        <v>4.01</v>
      </c>
      <c r="AH97" s="1063">
        <v>265221.39999999997</v>
      </c>
      <c r="AI97" s="1063"/>
      <c r="AJ97" s="1063"/>
      <c r="AK97" s="290">
        <f t="shared" si="34"/>
        <v>265221.39999999997</v>
      </c>
    </row>
    <row r="98" spans="1:37" ht="27">
      <c r="A98" s="1063">
        <v>11</v>
      </c>
      <c r="B98" s="267" t="s">
        <v>6189</v>
      </c>
      <c r="C98" s="26" t="s">
        <v>6157</v>
      </c>
      <c r="D98" s="335" t="s">
        <v>1</v>
      </c>
      <c r="E98" s="267">
        <v>1</v>
      </c>
      <c r="F98" s="1386">
        <v>3</v>
      </c>
      <c r="G98" s="1593">
        <v>4.01</v>
      </c>
      <c r="H98" s="1063">
        <v>265221.39999999997</v>
      </c>
      <c r="I98" s="1063"/>
      <c r="J98" s="1063"/>
      <c r="K98" s="290">
        <f t="shared" si="30"/>
        <v>265221.39999999997</v>
      </c>
      <c r="L98" s="267">
        <v>1</v>
      </c>
      <c r="M98" s="1386">
        <v>2</v>
      </c>
      <c r="N98" s="1593">
        <v>4.01</v>
      </c>
      <c r="O98" s="1063">
        <v>265221.39999999997</v>
      </c>
      <c r="P98" s="1063"/>
      <c r="Q98" s="1063"/>
      <c r="R98" s="290">
        <f t="shared" si="31"/>
        <v>265221.39999999997</v>
      </c>
      <c r="S98" s="290">
        <f>+E98-L98</f>
        <v>0</v>
      </c>
      <c r="T98" s="290">
        <f t="shared" si="28"/>
        <v>0</v>
      </c>
      <c r="U98" s="290">
        <f t="shared" si="28"/>
        <v>0</v>
      </c>
      <c r="V98" s="290">
        <f t="shared" si="28"/>
        <v>0</v>
      </c>
      <c r="W98" s="290">
        <f>T98+U98+V98</f>
        <v>0</v>
      </c>
      <c r="X98" s="267">
        <v>1</v>
      </c>
      <c r="Y98" s="1386">
        <v>4</v>
      </c>
      <c r="Z98" s="1593">
        <v>4.01</v>
      </c>
      <c r="AA98" s="1063">
        <v>265221.39999999997</v>
      </c>
      <c r="AB98" s="1063"/>
      <c r="AC98" s="1063"/>
      <c r="AD98" s="290">
        <f t="shared" si="29"/>
        <v>265221.39999999997</v>
      </c>
      <c r="AE98" s="267">
        <v>1</v>
      </c>
      <c r="AF98" s="1386">
        <v>5</v>
      </c>
      <c r="AG98" s="1593">
        <v>4.01</v>
      </c>
      <c r="AH98" s="1063">
        <v>265221.39999999997</v>
      </c>
      <c r="AI98" s="1063"/>
      <c r="AJ98" s="1063"/>
      <c r="AK98" s="290">
        <f t="shared" si="34"/>
        <v>265221.39999999997</v>
      </c>
    </row>
    <row r="99" spans="1:37" ht="27">
      <c r="A99" s="1063">
        <v>12</v>
      </c>
      <c r="B99" s="267" t="s">
        <v>6691</v>
      </c>
      <c r="C99" s="26" t="s">
        <v>6157</v>
      </c>
      <c r="D99" s="335" t="s">
        <v>1</v>
      </c>
      <c r="E99" s="267">
        <v>1</v>
      </c>
      <c r="F99" s="1386">
        <v>2</v>
      </c>
      <c r="G99" s="1593">
        <v>3.88</v>
      </c>
      <c r="H99" s="1063">
        <v>256623.19999999998</v>
      </c>
      <c r="I99" s="1063"/>
      <c r="J99" s="1063"/>
      <c r="K99" s="290">
        <f t="shared" si="30"/>
        <v>256623.19999999998</v>
      </c>
      <c r="L99" s="267">
        <v>1</v>
      </c>
      <c r="M99" s="1386">
        <v>1</v>
      </c>
      <c r="N99" s="1593">
        <v>3.88</v>
      </c>
      <c r="O99" s="1063">
        <v>256623.19999999998</v>
      </c>
      <c r="P99" s="1063"/>
      <c r="Q99" s="1063"/>
      <c r="R99" s="290">
        <f t="shared" si="31"/>
        <v>256623.19999999998</v>
      </c>
      <c r="S99" s="290">
        <f>+E99-L99</f>
        <v>0</v>
      </c>
      <c r="T99" s="290">
        <f t="shared" si="28"/>
        <v>0</v>
      </c>
      <c r="U99" s="290">
        <f t="shared" si="28"/>
        <v>0</v>
      </c>
      <c r="V99" s="290">
        <f t="shared" si="28"/>
        <v>0</v>
      </c>
      <c r="W99" s="290">
        <f>T99+U99+V99</f>
        <v>0</v>
      </c>
      <c r="X99" s="267">
        <v>1</v>
      </c>
      <c r="Y99" s="1386">
        <v>3</v>
      </c>
      <c r="Z99" s="1593">
        <v>4.01</v>
      </c>
      <c r="AA99" s="1063">
        <v>256623.19999999998</v>
      </c>
      <c r="AB99" s="1063"/>
      <c r="AC99" s="1063"/>
      <c r="AD99" s="290">
        <f t="shared" si="29"/>
        <v>256623.19999999998</v>
      </c>
      <c r="AE99" s="267">
        <v>1</v>
      </c>
      <c r="AF99" s="1386">
        <v>4</v>
      </c>
      <c r="AG99" s="1593">
        <v>4.01</v>
      </c>
      <c r="AH99" s="1063">
        <v>256623.19999999998</v>
      </c>
      <c r="AI99" s="1063"/>
      <c r="AJ99" s="1063"/>
      <c r="AK99" s="290">
        <f t="shared" si="34"/>
        <v>256623.19999999998</v>
      </c>
    </row>
    <row r="100" spans="1:37" ht="27">
      <c r="A100" s="1063">
        <v>13</v>
      </c>
      <c r="B100" s="267" t="s">
        <v>6190</v>
      </c>
      <c r="C100" s="26" t="s">
        <v>6157</v>
      </c>
      <c r="D100" s="335" t="s">
        <v>1</v>
      </c>
      <c r="E100" s="267">
        <v>1</v>
      </c>
      <c r="F100" s="1386">
        <v>3</v>
      </c>
      <c r="G100" s="1593">
        <v>4.01</v>
      </c>
      <c r="H100" s="1063">
        <v>265221.39999999997</v>
      </c>
      <c r="I100" s="1063"/>
      <c r="J100" s="1063"/>
      <c r="K100" s="290">
        <f t="shared" si="30"/>
        <v>265221.39999999997</v>
      </c>
      <c r="L100" s="267">
        <v>1</v>
      </c>
      <c r="M100" s="1386">
        <v>2</v>
      </c>
      <c r="N100" s="1593">
        <v>4.01</v>
      </c>
      <c r="O100" s="1063">
        <v>265221.39999999997</v>
      </c>
      <c r="P100" s="1063"/>
      <c r="Q100" s="1063"/>
      <c r="R100" s="290">
        <f t="shared" si="31"/>
        <v>265221.39999999997</v>
      </c>
      <c r="S100" s="290">
        <f>+E100-L100</f>
        <v>0</v>
      </c>
      <c r="T100" s="290">
        <f t="shared" si="28"/>
        <v>0</v>
      </c>
      <c r="U100" s="290">
        <f t="shared" si="28"/>
        <v>0</v>
      </c>
      <c r="V100" s="290">
        <f t="shared" si="28"/>
        <v>0</v>
      </c>
      <c r="W100" s="290">
        <f>T100+U100+V100</f>
        <v>0</v>
      </c>
      <c r="X100" s="267">
        <v>1</v>
      </c>
      <c r="Y100" s="1386">
        <v>4</v>
      </c>
      <c r="Z100" s="1593">
        <v>4.01</v>
      </c>
      <c r="AA100" s="1063">
        <v>265221.39999999997</v>
      </c>
      <c r="AB100" s="1063"/>
      <c r="AC100" s="1063"/>
      <c r="AD100" s="290">
        <f t="shared" si="29"/>
        <v>265221.39999999997</v>
      </c>
      <c r="AE100" s="267">
        <v>1</v>
      </c>
      <c r="AF100" s="1386">
        <v>5</v>
      </c>
      <c r="AG100" s="1593">
        <v>4.01</v>
      </c>
      <c r="AH100" s="1063">
        <v>265221.39999999997</v>
      </c>
      <c r="AI100" s="1063"/>
      <c r="AJ100" s="1063"/>
      <c r="AK100" s="290">
        <f t="shared" si="34"/>
        <v>265221.39999999997</v>
      </c>
    </row>
    <row r="101" spans="1:37" ht="27">
      <c r="A101" s="1063">
        <v>14</v>
      </c>
      <c r="B101" s="267" t="s">
        <v>6191</v>
      </c>
      <c r="C101" s="26" t="s">
        <v>6157</v>
      </c>
      <c r="D101" s="335" t="s">
        <v>1</v>
      </c>
      <c r="E101" s="267">
        <v>1</v>
      </c>
      <c r="F101" s="1386">
        <v>2</v>
      </c>
      <c r="G101" s="1593">
        <v>3.88</v>
      </c>
      <c r="H101" s="1063">
        <v>256623.19999999998</v>
      </c>
      <c r="I101" s="1063"/>
      <c r="J101" s="1063"/>
      <c r="K101" s="290">
        <f t="shared" si="30"/>
        <v>256623.19999999998</v>
      </c>
      <c r="L101" s="267">
        <v>1</v>
      </c>
      <c r="M101" s="1386">
        <v>1</v>
      </c>
      <c r="N101" s="1593">
        <v>3.88</v>
      </c>
      <c r="O101" s="1063">
        <v>256623.19999999998</v>
      </c>
      <c r="P101" s="1063"/>
      <c r="Q101" s="1063"/>
      <c r="R101" s="290">
        <f t="shared" si="31"/>
        <v>256623.19999999998</v>
      </c>
      <c r="S101" s="290">
        <f>+E101-L101</f>
        <v>0</v>
      </c>
      <c r="T101" s="290">
        <f t="shared" si="28"/>
        <v>0</v>
      </c>
      <c r="U101" s="290">
        <f t="shared" si="28"/>
        <v>0</v>
      </c>
      <c r="V101" s="290">
        <f t="shared" si="28"/>
        <v>0</v>
      </c>
      <c r="W101" s="290">
        <f>T101+U101+V101</f>
        <v>0</v>
      </c>
      <c r="X101" s="267">
        <v>1</v>
      </c>
      <c r="Y101" s="1386">
        <v>3</v>
      </c>
      <c r="Z101" s="1593">
        <v>4.01</v>
      </c>
      <c r="AA101" s="1063">
        <v>256623.19999999998</v>
      </c>
      <c r="AB101" s="1063"/>
      <c r="AC101" s="1063"/>
      <c r="AD101" s="290">
        <f t="shared" si="29"/>
        <v>256623.19999999998</v>
      </c>
      <c r="AE101" s="267">
        <v>1</v>
      </c>
      <c r="AF101" s="1386">
        <v>4</v>
      </c>
      <c r="AG101" s="1593">
        <v>4.01</v>
      </c>
      <c r="AH101" s="1063">
        <v>256623.19999999998</v>
      </c>
      <c r="AI101" s="1063"/>
      <c r="AJ101" s="1063"/>
      <c r="AK101" s="290">
        <f t="shared" si="34"/>
        <v>256623.19999999998</v>
      </c>
    </row>
    <row r="102" spans="1:37" ht="27">
      <c r="A102" s="1063">
        <v>15</v>
      </c>
      <c r="B102" s="267" t="s">
        <v>6692</v>
      </c>
      <c r="C102" s="26" t="s">
        <v>6157</v>
      </c>
      <c r="D102" s="335" t="s">
        <v>1</v>
      </c>
      <c r="E102" s="267">
        <v>1</v>
      </c>
      <c r="F102" s="1386">
        <v>2</v>
      </c>
      <c r="G102" s="1593">
        <v>3.88</v>
      </c>
      <c r="H102" s="1063">
        <v>256623.19999999998</v>
      </c>
      <c r="I102" s="1063"/>
      <c r="J102" s="1063"/>
      <c r="K102" s="290">
        <f t="shared" si="30"/>
        <v>256623.19999999998</v>
      </c>
      <c r="L102" s="267">
        <v>1</v>
      </c>
      <c r="M102" s="1386">
        <v>1</v>
      </c>
      <c r="N102" s="1593">
        <v>3.88</v>
      </c>
      <c r="O102" s="1063">
        <v>256623.19999999998</v>
      </c>
      <c r="P102" s="1063"/>
      <c r="Q102" s="1063"/>
      <c r="R102" s="290">
        <f t="shared" si="31"/>
        <v>256623.19999999998</v>
      </c>
      <c r="S102" s="290">
        <f t="shared" ref="S102:S103" si="35">+E102-L102</f>
        <v>0</v>
      </c>
      <c r="T102" s="290">
        <f t="shared" si="28"/>
        <v>0</v>
      </c>
      <c r="U102" s="290">
        <f t="shared" si="28"/>
        <v>0</v>
      </c>
      <c r="V102" s="290">
        <f t="shared" si="28"/>
        <v>0</v>
      </c>
      <c r="W102" s="290">
        <f t="shared" ref="W102:W103" si="36">T102+U102+V102</f>
        <v>0</v>
      </c>
      <c r="X102" s="267">
        <v>1</v>
      </c>
      <c r="Y102" s="1386">
        <v>3</v>
      </c>
      <c r="Z102" s="1593">
        <v>4.01</v>
      </c>
      <c r="AA102" s="1063">
        <v>256623.19999999998</v>
      </c>
      <c r="AB102" s="1063"/>
      <c r="AC102" s="1063"/>
      <c r="AD102" s="290">
        <f t="shared" si="29"/>
        <v>256623.19999999998</v>
      </c>
      <c r="AE102" s="267">
        <v>1</v>
      </c>
      <c r="AF102" s="1386">
        <v>4</v>
      </c>
      <c r="AG102" s="1593">
        <v>4.01</v>
      </c>
      <c r="AH102" s="1063">
        <v>256623.19999999998</v>
      </c>
      <c r="AI102" s="1063"/>
      <c r="AJ102" s="1063"/>
      <c r="AK102" s="290">
        <f t="shared" si="34"/>
        <v>256623.19999999998</v>
      </c>
    </row>
    <row r="103" spans="1:37" ht="27">
      <c r="A103" s="1063">
        <v>16</v>
      </c>
      <c r="B103" s="267" t="s">
        <v>6693</v>
      </c>
      <c r="C103" s="26" t="s">
        <v>6157</v>
      </c>
      <c r="D103" s="335" t="s">
        <v>1</v>
      </c>
      <c r="E103" s="267">
        <v>1</v>
      </c>
      <c r="F103" s="1386">
        <v>2</v>
      </c>
      <c r="G103" s="1593">
        <v>3.88</v>
      </c>
      <c r="H103" s="1063">
        <v>256623.19999999998</v>
      </c>
      <c r="I103" s="1063"/>
      <c r="J103" s="1063"/>
      <c r="K103" s="290">
        <f t="shared" si="30"/>
        <v>256623.19999999998</v>
      </c>
      <c r="L103" s="267">
        <v>1</v>
      </c>
      <c r="M103" s="1386">
        <v>1</v>
      </c>
      <c r="N103" s="1593">
        <v>3.88</v>
      </c>
      <c r="O103" s="1063">
        <v>256623.19999999998</v>
      </c>
      <c r="P103" s="1063"/>
      <c r="Q103" s="1063"/>
      <c r="R103" s="290">
        <f t="shared" si="31"/>
        <v>256623.19999999998</v>
      </c>
      <c r="S103" s="290">
        <f t="shared" si="35"/>
        <v>0</v>
      </c>
      <c r="T103" s="290">
        <f t="shared" si="28"/>
        <v>0</v>
      </c>
      <c r="U103" s="290">
        <f t="shared" si="28"/>
        <v>0</v>
      </c>
      <c r="V103" s="290">
        <f t="shared" si="28"/>
        <v>0</v>
      </c>
      <c r="W103" s="290">
        <f t="shared" si="36"/>
        <v>0</v>
      </c>
      <c r="X103" s="267">
        <v>1</v>
      </c>
      <c r="Y103" s="1386">
        <v>3</v>
      </c>
      <c r="Z103" s="1593">
        <v>3.88</v>
      </c>
      <c r="AA103" s="1063">
        <v>256623.19999999998</v>
      </c>
      <c r="AB103" s="1063"/>
      <c r="AC103" s="1063"/>
      <c r="AD103" s="290">
        <f t="shared" si="29"/>
        <v>256623.19999999998</v>
      </c>
      <c r="AE103" s="267">
        <v>1</v>
      </c>
      <c r="AF103" s="1386">
        <v>4</v>
      </c>
      <c r="AG103" s="1593">
        <v>3.88</v>
      </c>
      <c r="AH103" s="1063">
        <v>256623.19999999998</v>
      </c>
      <c r="AI103" s="1063"/>
      <c r="AJ103" s="1063"/>
      <c r="AK103" s="290">
        <f t="shared" si="34"/>
        <v>256623.19999999998</v>
      </c>
    </row>
    <row r="104" spans="1:37" s="582" customFormat="1" ht="14.25">
      <c r="A104" s="580"/>
      <c r="B104" s="588" t="s">
        <v>113</v>
      </c>
      <c r="C104" s="335" t="s">
        <v>1</v>
      </c>
      <c r="D104" s="335" t="s">
        <v>1</v>
      </c>
      <c r="E104" s="335">
        <f>SUM(E88:E103)</f>
        <v>16</v>
      </c>
      <c r="F104" s="335"/>
      <c r="G104" s="335"/>
      <c r="H104" s="335">
        <f>SUM(H88:H103)</f>
        <v>4200551.3999999994</v>
      </c>
      <c r="I104" s="335">
        <f>SUM(I88:I103)</f>
        <v>0</v>
      </c>
      <c r="J104" s="335">
        <f>SUM(J88:J103)</f>
        <v>0</v>
      </c>
      <c r="K104" s="335">
        <f>SUM(K88:K103)</f>
        <v>4200551.3999999994</v>
      </c>
      <c r="L104" s="335">
        <f>SUM(L88:L103)</f>
        <v>16</v>
      </c>
      <c r="M104" s="335"/>
      <c r="N104" s="335"/>
      <c r="O104" s="335">
        <f t="shared" ref="O104:X104" si="37">SUM(O88:O103)</f>
        <v>4200551.3999999994</v>
      </c>
      <c r="P104" s="335">
        <f t="shared" si="37"/>
        <v>0</v>
      </c>
      <c r="Q104" s="335">
        <f t="shared" si="37"/>
        <v>0</v>
      </c>
      <c r="R104" s="335">
        <f t="shared" si="37"/>
        <v>4200551.3999999994</v>
      </c>
      <c r="S104" s="335">
        <f t="shared" si="37"/>
        <v>0</v>
      </c>
      <c r="T104" s="335">
        <f t="shared" si="37"/>
        <v>0</v>
      </c>
      <c r="U104" s="335">
        <f t="shared" si="37"/>
        <v>0</v>
      </c>
      <c r="V104" s="335">
        <f t="shared" si="37"/>
        <v>0</v>
      </c>
      <c r="W104" s="335">
        <f t="shared" si="37"/>
        <v>0</v>
      </c>
      <c r="X104" s="335">
        <f t="shared" si="37"/>
        <v>16</v>
      </c>
      <c r="Y104" s="335"/>
      <c r="Z104" s="335"/>
      <c r="AA104" s="335">
        <f>SUM(AA88:AA103)</f>
        <v>4200551.3999999994</v>
      </c>
      <c r="AB104" s="335">
        <f>SUM(AB88:AB103)</f>
        <v>0</v>
      </c>
      <c r="AC104" s="335">
        <f>SUM(AC88:AC103)</f>
        <v>0</v>
      </c>
      <c r="AD104" s="335">
        <f>SUM(AD88:AD103)</f>
        <v>4200551.3999999994</v>
      </c>
      <c r="AE104" s="335">
        <f>SUM(AE88:AE103)</f>
        <v>16</v>
      </c>
      <c r="AF104" s="335"/>
      <c r="AG104" s="335"/>
      <c r="AH104" s="335">
        <f>SUM(AH88:AH103)</f>
        <v>4200551.3999999994</v>
      </c>
      <c r="AI104" s="335">
        <f>SUM(AI88:AI103)</f>
        <v>0</v>
      </c>
      <c r="AJ104" s="335">
        <f>SUM(AJ88:AJ103)</f>
        <v>0</v>
      </c>
      <c r="AK104" s="335">
        <f>SUM(AK88:AK103)</f>
        <v>4200551.3999999994</v>
      </c>
    </row>
    <row r="108" spans="1:37" ht="16.5">
      <c r="B108" s="583" t="s">
        <v>230</v>
      </c>
      <c r="I108" s="333"/>
      <c r="K108" s="1585"/>
      <c r="L108" s="333"/>
      <c r="Q108" s="333"/>
      <c r="R108" s="333"/>
      <c r="S108" s="333"/>
      <c r="U108" s="1585"/>
      <c r="V108" s="333"/>
      <c r="X108" s="37"/>
    </row>
    <row r="109" spans="1:37" ht="24" customHeight="1" thickBot="1">
      <c r="B109" s="584"/>
      <c r="C109" s="416"/>
      <c r="D109" s="416"/>
      <c r="E109" s="584"/>
      <c r="F109" s="416"/>
      <c r="G109" s="416"/>
      <c r="H109" s="416"/>
      <c r="J109" s="235"/>
      <c r="K109" s="1190"/>
      <c r="L109" s="235"/>
      <c r="M109" s="1380"/>
      <c r="N109" s="1380"/>
      <c r="O109" s="235"/>
      <c r="P109" s="235"/>
      <c r="Q109" s="1380"/>
      <c r="R109" s="1379"/>
      <c r="S109" s="1946"/>
      <c r="T109" s="1946"/>
      <c r="U109" s="1946"/>
      <c r="V109" s="1946"/>
      <c r="W109" s="1946"/>
      <c r="X109" s="235"/>
    </row>
    <row r="110" spans="1:37" s="287" customFormat="1" ht="25.5" customHeight="1">
      <c r="A110" s="19"/>
      <c r="B110" s="585" t="s">
        <v>29</v>
      </c>
      <c r="C110" s="1947" t="s">
        <v>541</v>
      </c>
      <c r="D110" s="1947"/>
      <c r="E110" s="1947"/>
      <c r="F110" s="1947"/>
      <c r="G110" s="1947"/>
      <c r="H110" s="1947"/>
      <c r="I110" s="20"/>
      <c r="J110" s="20"/>
      <c r="K110" s="264" t="s">
        <v>228</v>
      </c>
      <c r="L110" s="1381"/>
      <c r="M110" s="333"/>
      <c r="N110" s="20"/>
      <c r="O110" s="20"/>
      <c r="P110" s="20"/>
      <c r="Q110" s="20"/>
      <c r="S110" s="20"/>
      <c r="T110" s="20"/>
      <c r="U110" s="20"/>
      <c r="V110" s="20"/>
      <c r="W110" s="264" t="s">
        <v>228</v>
      </c>
    </row>
    <row r="111" spans="1:37" s="1383" customFormat="1" ht="14.25">
      <c r="A111" s="1382"/>
      <c r="B111" s="586"/>
      <c r="C111" s="1943" t="s">
        <v>473</v>
      </c>
      <c r="D111" s="1944"/>
      <c r="E111" s="1944"/>
      <c r="F111" s="1944"/>
      <c r="G111" s="1944"/>
      <c r="H111" s="1944"/>
      <c r="I111" s="1944"/>
      <c r="J111" s="1944"/>
      <c r="K111" s="1945"/>
      <c r="L111" s="1940" t="s">
        <v>437</v>
      </c>
      <c r="M111" s="1941"/>
      <c r="N111" s="1941"/>
      <c r="O111" s="1941"/>
      <c r="P111" s="1941"/>
      <c r="Q111" s="1941"/>
      <c r="R111" s="1942"/>
      <c r="S111" s="1941" t="s">
        <v>229</v>
      </c>
      <c r="T111" s="1941"/>
      <c r="U111" s="1941"/>
      <c r="V111" s="1941"/>
      <c r="W111" s="1941"/>
      <c r="X111" s="1940" t="s">
        <v>1499</v>
      </c>
      <c r="Y111" s="1941"/>
      <c r="Z111" s="1941"/>
      <c r="AA111" s="1941"/>
      <c r="AB111" s="1941"/>
      <c r="AC111" s="1941"/>
      <c r="AD111" s="1941"/>
      <c r="AE111" s="1941" t="s">
        <v>6379</v>
      </c>
      <c r="AF111" s="1941"/>
      <c r="AG111" s="1941"/>
      <c r="AH111" s="1941"/>
      <c r="AI111" s="1941"/>
      <c r="AJ111" s="1941"/>
      <c r="AK111" s="1942"/>
    </row>
    <row r="112" spans="1:37" s="287" customFormat="1" ht="140.25">
      <c r="A112" s="309" t="s">
        <v>114</v>
      </c>
      <c r="B112" s="332" t="s">
        <v>231</v>
      </c>
      <c r="C112" s="1387" t="s">
        <v>232</v>
      </c>
      <c r="D112" s="1387" t="s">
        <v>233</v>
      </c>
      <c r="E112" s="1387" t="s">
        <v>223</v>
      </c>
      <c r="F112" s="1387" t="s">
        <v>6676</v>
      </c>
      <c r="G112" s="1387" t="s">
        <v>482</v>
      </c>
      <c r="H112" s="1384" t="s">
        <v>1435</v>
      </c>
      <c r="I112" s="332" t="s">
        <v>235</v>
      </c>
      <c r="J112" s="332" t="s">
        <v>236</v>
      </c>
      <c r="K112" s="332" t="s">
        <v>388</v>
      </c>
      <c r="L112" s="332" t="s">
        <v>223</v>
      </c>
      <c r="M112" s="332" t="s">
        <v>1436</v>
      </c>
      <c r="N112" s="332" t="s">
        <v>435</v>
      </c>
      <c r="O112" s="332" t="s">
        <v>303</v>
      </c>
      <c r="P112" s="332" t="s">
        <v>235</v>
      </c>
      <c r="Q112" s="332" t="s">
        <v>236</v>
      </c>
      <c r="R112" s="332" t="s">
        <v>387</v>
      </c>
      <c r="S112" s="332" t="s">
        <v>223</v>
      </c>
      <c r="T112" s="332" t="s">
        <v>303</v>
      </c>
      <c r="U112" s="332" t="s">
        <v>235</v>
      </c>
      <c r="V112" s="332" t="s">
        <v>236</v>
      </c>
      <c r="W112" s="332" t="s">
        <v>386</v>
      </c>
      <c r="X112" s="332" t="s">
        <v>223</v>
      </c>
      <c r="Y112" s="332" t="s">
        <v>6677</v>
      </c>
      <c r="Z112" s="1388" t="s">
        <v>4432</v>
      </c>
      <c r="AA112" s="332" t="s">
        <v>303</v>
      </c>
      <c r="AB112" s="332" t="s">
        <v>235</v>
      </c>
      <c r="AC112" s="332" t="s">
        <v>236</v>
      </c>
      <c r="AD112" s="332" t="s">
        <v>387</v>
      </c>
      <c r="AE112" s="332" t="s">
        <v>223</v>
      </c>
      <c r="AF112" s="332" t="s">
        <v>6678</v>
      </c>
      <c r="AG112" s="1388" t="s">
        <v>6444</v>
      </c>
      <c r="AH112" s="332" t="s">
        <v>303</v>
      </c>
      <c r="AI112" s="332" t="s">
        <v>235</v>
      </c>
      <c r="AJ112" s="332" t="s">
        <v>236</v>
      </c>
      <c r="AK112" s="332" t="s">
        <v>387</v>
      </c>
    </row>
    <row r="113" spans="1:37" s="1385" customFormat="1" ht="12.75">
      <c r="A113" s="334">
        <v>1</v>
      </c>
      <c r="B113" s="334">
        <v>2</v>
      </c>
      <c r="C113" s="334">
        <v>3</v>
      </c>
      <c r="D113" s="334">
        <v>4</v>
      </c>
      <c r="E113" s="334">
        <v>5</v>
      </c>
      <c r="F113" s="334">
        <v>6</v>
      </c>
      <c r="G113" s="334">
        <v>7</v>
      </c>
      <c r="H113" s="334">
        <v>8</v>
      </c>
      <c r="I113" s="334">
        <v>9</v>
      </c>
      <c r="J113" s="334">
        <v>10</v>
      </c>
      <c r="K113" s="334">
        <v>11</v>
      </c>
      <c r="L113" s="334">
        <v>12</v>
      </c>
      <c r="M113" s="334">
        <v>13</v>
      </c>
      <c r="N113" s="334">
        <v>14</v>
      </c>
      <c r="O113" s="334">
        <v>15</v>
      </c>
      <c r="P113" s="334">
        <v>16</v>
      </c>
      <c r="Q113" s="334">
        <v>17</v>
      </c>
      <c r="R113" s="334">
        <v>18</v>
      </c>
      <c r="S113" s="334">
        <v>19</v>
      </c>
      <c r="T113" s="334">
        <v>20</v>
      </c>
      <c r="U113" s="334">
        <v>21</v>
      </c>
      <c r="V113" s="334">
        <v>22</v>
      </c>
      <c r="W113" s="334">
        <v>23</v>
      </c>
      <c r="X113" s="334">
        <v>12</v>
      </c>
      <c r="Y113" s="334">
        <v>13</v>
      </c>
      <c r="Z113" s="334">
        <v>14</v>
      </c>
      <c r="AA113" s="334">
        <v>15</v>
      </c>
      <c r="AB113" s="334">
        <v>16</v>
      </c>
      <c r="AC113" s="334">
        <v>17</v>
      </c>
      <c r="AD113" s="334">
        <v>18</v>
      </c>
      <c r="AE113" s="334">
        <v>12</v>
      </c>
      <c r="AF113" s="334">
        <v>13</v>
      </c>
      <c r="AG113" s="334">
        <v>14</v>
      </c>
      <c r="AH113" s="334">
        <v>15</v>
      </c>
      <c r="AI113" s="334">
        <v>16</v>
      </c>
      <c r="AJ113" s="334">
        <v>17</v>
      </c>
      <c r="AK113" s="334">
        <v>18</v>
      </c>
    </row>
    <row r="114" spans="1:37" ht="57.75">
      <c r="A114" s="580" t="s">
        <v>2</v>
      </c>
      <c r="B114" s="587" t="s">
        <v>1437</v>
      </c>
      <c r="C114" s="290"/>
      <c r="D114" s="290"/>
      <c r="E114" s="587"/>
      <c r="F114" s="290"/>
      <c r="G114" s="290"/>
      <c r="H114" s="290"/>
      <c r="I114" s="290"/>
      <c r="J114" s="290"/>
      <c r="K114" s="290"/>
      <c r="L114" s="587"/>
      <c r="M114" s="290"/>
      <c r="N114" s="290"/>
      <c r="O114" s="290"/>
      <c r="P114" s="290"/>
      <c r="Q114" s="290"/>
      <c r="R114" s="290"/>
      <c r="S114" s="290"/>
      <c r="T114" s="290"/>
      <c r="U114" s="290"/>
      <c r="V114" s="290"/>
      <c r="W114" s="290"/>
      <c r="X114" s="587"/>
      <c r="Y114" s="290"/>
      <c r="Z114" s="290"/>
      <c r="AA114" s="290"/>
      <c r="AB114" s="290"/>
      <c r="AC114" s="290"/>
      <c r="AD114" s="290"/>
      <c r="AE114" s="587"/>
      <c r="AF114" s="290"/>
      <c r="AG114" s="290"/>
      <c r="AH114" s="290"/>
      <c r="AI114" s="290"/>
      <c r="AJ114" s="290"/>
      <c r="AK114" s="290"/>
    </row>
    <row r="115" spans="1:37">
      <c r="A115" s="1063"/>
      <c r="B115" s="307" t="s">
        <v>200</v>
      </c>
      <c r="C115" s="290"/>
      <c r="D115" s="290"/>
      <c r="E115" s="307"/>
      <c r="F115" s="290"/>
      <c r="G115" s="290"/>
      <c r="H115" s="290"/>
      <c r="I115" s="290"/>
      <c r="J115" s="290"/>
      <c r="K115" s="290"/>
      <c r="L115" s="307"/>
      <c r="M115" s="290"/>
      <c r="N115" s="290"/>
      <c r="O115" s="290"/>
      <c r="P115" s="290"/>
      <c r="Q115" s="290"/>
      <c r="R115" s="290"/>
      <c r="S115" s="290"/>
      <c r="T115" s="290"/>
      <c r="U115" s="290"/>
      <c r="V115" s="290"/>
      <c r="W115" s="290"/>
      <c r="X115" s="307"/>
      <c r="Y115" s="290"/>
      <c r="Z115" s="290"/>
      <c r="AA115" s="290"/>
      <c r="AB115" s="290"/>
      <c r="AC115" s="290"/>
      <c r="AD115" s="290"/>
      <c r="AE115" s="307"/>
      <c r="AF115" s="290"/>
      <c r="AG115" s="290"/>
      <c r="AH115" s="290"/>
      <c r="AI115" s="290"/>
      <c r="AJ115" s="290"/>
      <c r="AK115" s="290"/>
    </row>
    <row r="116" spans="1:37">
      <c r="A116" s="1063"/>
      <c r="B116" s="307"/>
      <c r="C116" s="290"/>
      <c r="D116" s="290"/>
      <c r="E116" s="307"/>
      <c r="F116" s="290"/>
      <c r="G116" s="290"/>
      <c r="H116" s="307"/>
      <c r="I116" s="307"/>
      <c r="J116" s="307"/>
      <c r="K116" s="307"/>
      <c r="L116" s="307"/>
      <c r="M116" s="290"/>
      <c r="N116" s="290"/>
      <c r="O116" s="307"/>
      <c r="P116" s="307"/>
      <c r="Q116" s="307"/>
      <c r="R116" s="307"/>
      <c r="S116" s="307"/>
      <c r="T116" s="307"/>
      <c r="U116" s="307"/>
      <c r="V116" s="307"/>
      <c r="W116" s="307"/>
      <c r="X116" s="307"/>
      <c r="Y116" s="290"/>
      <c r="Z116" s="290"/>
      <c r="AA116" s="307"/>
      <c r="AB116" s="307"/>
      <c r="AC116" s="307"/>
      <c r="AD116" s="307"/>
      <c r="AE116" s="307"/>
      <c r="AF116" s="290"/>
      <c r="AG116" s="290"/>
      <c r="AH116" s="307"/>
      <c r="AI116" s="307"/>
      <c r="AJ116" s="307"/>
      <c r="AK116" s="307"/>
    </row>
    <row r="117" spans="1:37" ht="27">
      <c r="A117" s="1063">
        <v>1</v>
      </c>
      <c r="B117" s="267" t="s">
        <v>6193</v>
      </c>
      <c r="C117" s="26" t="s">
        <v>6157</v>
      </c>
      <c r="D117" s="335" t="s">
        <v>1</v>
      </c>
      <c r="E117" s="267">
        <v>1</v>
      </c>
      <c r="F117" s="1386">
        <v>2</v>
      </c>
      <c r="G117" s="290">
        <v>4.01</v>
      </c>
      <c r="H117" s="1063">
        <v>265221.39999999997</v>
      </c>
      <c r="I117" s="1063"/>
      <c r="J117" s="1063"/>
      <c r="K117" s="290">
        <f>H117+I117+J117</f>
        <v>265221.39999999997</v>
      </c>
      <c r="L117" s="267">
        <v>1</v>
      </c>
      <c r="M117" s="1386">
        <v>1</v>
      </c>
      <c r="N117" s="290">
        <v>4.01</v>
      </c>
      <c r="O117" s="1063">
        <v>265221.39999999997</v>
      </c>
      <c r="P117" s="1063"/>
      <c r="Q117" s="1063"/>
      <c r="R117" s="290">
        <f>O117+P117+Q117</f>
        <v>265221.39999999997</v>
      </c>
      <c r="S117" s="290">
        <f>+E117-L117</f>
        <v>0</v>
      </c>
      <c r="T117" s="290">
        <f t="shared" ref="T117:V132" si="38">H117-O117</f>
        <v>0</v>
      </c>
      <c r="U117" s="290">
        <f t="shared" si="38"/>
        <v>0</v>
      </c>
      <c r="V117" s="290">
        <f t="shared" si="38"/>
        <v>0</v>
      </c>
      <c r="W117" s="290">
        <f>T117+U117+V117</f>
        <v>0</v>
      </c>
      <c r="X117" s="267">
        <v>1</v>
      </c>
      <c r="Y117" s="1386">
        <v>3</v>
      </c>
      <c r="Z117" s="290">
        <v>4.01</v>
      </c>
      <c r="AA117" s="1063">
        <v>265221.39999999997</v>
      </c>
      <c r="AB117" s="1063"/>
      <c r="AC117" s="1063"/>
      <c r="AD117" s="290">
        <f t="shared" ref="AD117:AD134" si="39">AA117+AB117+AC117</f>
        <v>265221.39999999997</v>
      </c>
      <c r="AE117" s="267">
        <v>1</v>
      </c>
      <c r="AF117" s="1386">
        <v>4</v>
      </c>
      <c r="AG117" s="290">
        <v>4.01</v>
      </c>
      <c r="AH117" s="1063">
        <v>265221.39999999997</v>
      </c>
      <c r="AI117" s="1063"/>
      <c r="AJ117" s="1063"/>
      <c r="AK117" s="290">
        <f>AH117+AI117+AJ117</f>
        <v>265221.39999999997</v>
      </c>
    </row>
    <row r="118" spans="1:37" ht="27">
      <c r="A118" s="1063">
        <v>2</v>
      </c>
      <c r="B118" s="267" t="s">
        <v>6196</v>
      </c>
      <c r="C118" s="26" t="s">
        <v>6157</v>
      </c>
      <c r="D118" s="335" t="s">
        <v>1</v>
      </c>
      <c r="E118" s="267">
        <v>1</v>
      </c>
      <c r="F118" s="1386">
        <v>2</v>
      </c>
      <c r="G118" s="290">
        <v>4.01</v>
      </c>
      <c r="H118" s="1063">
        <v>265221.39999999997</v>
      </c>
      <c r="I118" s="1063"/>
      <c r="J118" s="1063"/>
      <c r="K118" s="290">
        <f t="shared" ref="K118:K134" si="40">H118+I118+J118</f>
        <v>265221.39999999997</v>
      </c>
      <c r="L118" s="267">
        <v>1</v>
      </c>
      <c r="M118" s="1386">
        <v>1</v>
      </c>
      <c r="N118" s="290">
        <v>4.01</v>
      </c>
      <c r="O118" s="1063">
        <v>265221.39999999997</v>
      </c>
      <c r="P118" s="1063"/>
      <c r="Q118" s="1063"/>
      <c r="R118" s="290">
        <f t="shared" ref="R118:R134" si="41">O118+P118+Q118</f>
        <v>265221.39999999997</v>
      </c>
      <c r="S118" s="290">
        <f t="shared" ref="S118:S125" si="42">+E118-L118</f>
        <v>0</v>
      </c>
      <c r="T118" s="290">
        <f t="shared" si="38"/>
        <v>0</v>
      </c>
      <c r="U118" s="290">
        <f t="shared" si="38"/>
        <v>0</v>
      </c>
      <c r="V118" s="290">
        <f t="shared" si="38"/>
        <v>0</v>
      </c>
      <c r="W118" s="290">
        <f t="shared" ref="W118:W125" si="43">T118+U118+V118</f>
        <v>0</v>
      </c>
      <c r="X118" s="267">
        <v>1</v>
      </c>
      <c r="Y118" s="1386">
        <v>3</v>
      </c>
      <c r="Z118" s="290">
        <v>4.01</v>
      </c>
      <c r="AA118" s="1063">
        <v>265221.39999999997</v>
      </c>
      <c r="AB118" s="1063"/>
      <c r="AC118" s="1063"/>
      <c r="AD118" s="290">
        <f t="shared" si="39"/>
        <v>265221.39999999997</v>
      </c>
      <c r="AE118" s="267">
        <v>1</v>
      </c>
      <c r="AF118" s="1386">
        <v>4</v>
      </c>
      <c r="AG118" s="290">
        <v>4.01</v>
      </c>
      <c r="AH118" s="1063">
        <v>265221.39999999997</v>
      </c>
      <c r="AI118" s="1063"/>
      <c r="AJ118" s="1063"/>
      <c r="AK118" s="290">
        <f t="shared" ref="AK118:AK134" si="44">AH118+AI118+AJ118</f>
        <v>265221.39999999997</v>
      </c>
    </row>
    <row r="119" spans="1:37" ht="27">
      <c r="A119" s="1063">
        <v>3</v>
      </c>
      <c r="B119" s="267" t="s">
        <v>6197</v>
      </c>
      <c r="C119" s="26" t="s">
        <v>6157</v>
      </c>
      <c r="D119" s="335" t="s">
        <v>1</v>
      </c>
      <c r="E119" s="267">
        <v>1</v>
      </c>
      <c r="F119" s="1386">
        <v>2</v>
      </c>
      <c r="G119" s="290">
        <v>4.01</v>
      </c>
      <c r="H119" s="1063">
        <v>265221.39999999997</v>
      </c>
      <c r="I119" s="1063"/>
      <c r="J119" s="1063"/>
      <c r="K119" s="290">
        <f t="shared" si="40"/>
        <v>265221.39999999997</v>
      </c>
      <c r="L119" s="267">
        <v>1</v>
      </c>
      <c r="M119" s="1386">
        <v>1</v>
      </c>
      <c r="N119" s="290">
        <v>4.01</v>
      </c>
      <c r="O119" s="1063">
        <v>265221.39999999997</v>
      </c>
      <c r="P119" s="1063"/>
      <c r="Q119" s="1063"/>
      <c r="R119" s="290">
        <f t="shared" si="41"/>
        <v>265221.39999999997</v>
      </c>
      <c r="S119" s="290">
        <f t="shared" si="42"/>
        <v>0</v>
      </c>
      <c r="T119" s="290">
        <f t="shared" si="38"/>
        <v>0</v>
      </c>
      <c r="U119" s="290">
        <f t="shared" si="38"/>
        <v>0</v>
      </c>
      <c r="V119" s="290">
        <f t="shared" si="38"/>
        <v>0</v>
      </c>
      <c r="W119" s="290">
        <f t="shared" si="43"/>
        <v>0</v>
      </c>
      <c r="X119" s="267">
        <v>1</v>
      </c>
      <c r="Y119" s="1386">
        <v>3</v>
      </c>
      <c r="Z119" s="290">
        <v>4.01</v>
      </c>
      <c r="AA119" s="1063">
        <v>265221.39999999997</v>
      </c>
      <c r="AB119" s="1063"/>
      <c r="AC119" s="1063"/>
      <c r="AD119" s="290">
        <f t="shared" si="39"/>
        <v>265221.39999999997</v>
      </c>
      <c r="AE119" s="267">
        <v>1</v>
      </c>
      <c r="AF119" s="1386">
        <v>4</v>
      </c>
      <c r="AG119" s="290">
        <v>4.01</v>
      </c>
      <c r="AH119" s="1063">
        <v>265221.39999999997</v>
      </c>
      <c r="AI119" s="1063"/>
      <c r="AJ119" s="1063"/>
      <c r="AK119" s="290">
        <f t="shared" si="44"/>
        <v>265221.39999999997</v>
      </c>
    </row>
    <row r="120" spans="1:37" ht="27">
      <c r="A120" s="1063">
        <v>4</v>
      </c>
      <c r="B120" s="267" t="s">
        <v>6198</v>
      </c>
      <c r="C120" s="26" t="s">
        <v>6157</v>
      </c>
      <c r="D120" s="335" t="s">
        <v>1</v>
      </c>
      <c r="E120" s="267">
        <v>1</v>
      </c>
      <c r="F120" s="1386">
        <v>2</v>
      </c>
      <c r="G120" s="290">
        <v>4.01</v>
      </c>
      <c r="H120" s="1063">
        <v>265221.39999999997</v>
      </c>
      <c r="I120" s="1063"/>
      <c r="J120" s="1063"/>
      <c r="K120" s="290">
        <f t="shared" si="40"/>
        <v>265221.39999999997</v>
      </c>
      <c r="L120" s="267">
        <v>1</v>
      </c>
      <c r="M120" s="1386">
        <v>1</v>
      </c>
      <c r="N120" s="290">
        <v>4.01</v>
      </c>
      <c r="O120" s="1063">
        <v>265221.39999999997</v>
      </c>
      <c r="P120" s="1063"/>
      <c r="Q120" s="1063"/>
      <c r="R120" s="290">
        <f t="shared" si="41"/>
        <v>265221.39999999997</v>
      </c>
      <c r="S120" s="290">
        <f t="shared" si="42"/>
        <v>0</v>
      </c>
      <c r="T120" s="290">
        <f t="shared" si="38"/>
        <v>0</v>
      </c>
      <c r="U120" s="290">
        <f t="shared" si="38"/>
        <v>0</v>
      </c>
      <c r="V120" s="290">
        <f t="shared" si="38"/>
        <v>0</v>
      </c>
      <c r="W120" s="290">
        <f t="shared" si="43"/>
        <v>0</v>
      </c>
      <c r="X120" s="267">
        <v>1</v>
      </c>
      <c r="Y120" s="1386">
        <v>3</v>
      </c>
      <c r="Z120" s="290">
        <v>4.01</v>
      </c>
      <c r="AA120" s="1063">
        <v>265221.39999999997</v>
      </c>
      <c r="AB120" s="1063"/>
      <c r="AC120" s="1063"/>
      <c r="AD120" s="290">
        <f t="shared" si="39"/>
        <v>265221.39999999997</v>
      </c>
      <c r="AE120" s="267">
        <v>1</v>
      </c>
      <c r="AF120" s="1386">
        <v>4</v>
      </c>
      <c r="AG120" s="290">
        <v>4.01</v>
      </c>
      <c r="AH120" s="1063">
        <v>265221.39999999997</v>
      </c>
      <c r="AI120" s="1063"/>
      <c r="AJ120" s="1063"/>
      <c r="AK120" s="290">
        <f t="shared" si="44"/>
        <v>265221.39999999997</v>
      </c>
    </row>
    <row r="121" spans="1:37" ht="27">
      <c r="A121" s="1063">
        <v>5</v>
      </c>
      <c r="B121" s="267" t="s">
        <v>6199</v>
      </c>
      <c r="C121" s="26" t="s">
        <v>6157</v>
      </c>
      <c r="D121" s="335" t="s">
        <v>1</v>
      </c>
      <c r="E121" s="267">
        <v>1</v>
      </c>
      <c r="F121" s="1386">
        <v>2</v>
      </c>
      <c r="G121" s="290">
        <v>4.01</v>
      </c>
      <c r="H121" s="1063">
        <v>265221.39999999997</v>
      </c>
      <c r="I121" s="1063"/>
      <c r="J121" s="1063"/>
      <c r="K121" s="290">
        <f t="shared" si="40"/>
        <v>265221.39999999997</v>
      </c>
      <c r="L121" s="267">
        <v>1</v>
      </c>
      <c r="M121" s="1386">
        <v>1</v>
      </c>
      <c r="N121" s="290">
        <v>4.01</v>
      </c>
      <c r="O121" s="1063">
        <v>265221.39999999997</v>
      </c>
      <c r="P121" s="1063"/>
      <c r="Q121" s="1063"/>
      <c r="R121" s="290">
        <f t="shared" si="41"/>
        <v>265221.39999999997</v>
      </c>
      <c r="S121" s="290">
        <f t="shared" si="42"/>
        <v>0</v>
      </c>
      <c r="T121" s="290">
        <f t="shared" si="38"/>
        <v>0</v>
      </c>
      <c r="U121" s="290">
        <f t="shared" si="38"/>
        <v>0</v>
      </c>
      <c r="V121" s="290">
        <f t="shared" si="38"/>
        <v>0</v>
      </c>
      <c r="W121" s="290">
        <f t="shared" si="43"/>
        <v>0</v>
      </c>
      <c r="X121" s="267">
        <v>1</v>
      </c>
      <c r="Y121" s="1386">
        <v>3</v>
      </c>
      <c r="Z121" s="290">
        <v>4.01</v>
      </c>
      <c r="AA121" s="1063">
        <v>265221.39999999997</v>
      </c>
      <c r="AB121" s="1063"/>
      <c r="AC121" s="1063"/>
      <c r="AD121" s="290">
        <f t="shared" si="39"/>
        <v>265221.39999999997</v>
      </c>
      <c r="AE121" s="267">
        <v>1</v>
      </c>
      <c r="AF121" s="1386">
        <v>4</v>
      </c>
      <c r="AG121" s="290">
        <v>4.01</v>
      </c>
      <c r="AH121" s="1063">
        <v>265221.39999999997</v>
      </c>
      <c r="AI121" s="1063"/>
      <c r="AJ121" s="1063"/>
      <c r="AK121" s="290">
        <f t="shared" si="44"/>
        <v>265221.39999999997</v>
      </c>
    </row>
    <row r="122" spans="1:37" ht="27">
      <c r="A122" s="1063">
        <v>6</v>
      </c>
      <c r="B122" s="267" t="s">
        <v>6200</v>
      </c>
      <c r="C122" s="26" t="s">
        <v>6157</v>
      </c>
      <c r="D122" s="335" t="s">
        <v>1</v>
      </c>
      <c r="E122" s="267">
        <v>1</v>
      </c>
      <c r="F122" s="1386">
        <v>2</v>
      </c>
      <c r="G122" s="290">
        <v>4.01</v>
      </c>
      <c r="H122" s="1063">
        <v>265221.39999999997</v>
      </c>
      <c r="I122" s="1063"/>
      <c r="J122" s="1063"/>
      <c r="K122" s="290">
        <f t="shared" si="40"/>
        <v>265221.39999999997</v>
      </c>
      <c r="L122" s="267">
        <v>1</v>
      </c>
      <c r="M122" s="1386">
        <v>1</v>
      </c>
      <c r="N122" s="290">
        <v>4.01</v>
      </c>
      <c r="O122" s="1063">
        <v>265221.39999999997</v>
      </c>
      <c r="P122" s="1063"/>
      <c r="Q122" s="1063"/>
      <c r="R122" s="290">
        <f t="shared" si="41"/>
        <v>265221.39999999997</v>
      </c>
      <c r="S122" s="290">
        <f t="shared" si="42"/>
        <v>0</v>
      </c>
      <c r="T122" s="290">
        <f t="shared" si="38"/>
        <v>0</v>
      </c>
      <c r="U122" s="290">
        <f t="shared" si="38"/>
        <v>0</v>
      </c>
      <c r="V122" s="290">
        <f t="shared" si="38"/>
        <v>0</v>
      </c>
      <c r="W122" s="290">
        <f t="shared" si="43"/>
        <v>0</v>
      </c>
      <c r="X122" s="267">
        <v>1</v>
      </c>
      <c r="Y122" s="1386">
        <v>3</v>
      </c>
      <c r="Z122" s="290">
        <v>4.01</v>
      </c>
      <c r="AA122" s="1063">
        <v>265221.39999999997</v>
      </c>
      <c r="AB122" s="1063"/>
      <c r="AC122" s="1063"/>
      <c r="AD122" s="290">
        <f t="shared" si="39"/>
        <v>265221.39999999997</v>
      </c>
      <c r="AE122" s="267">
        <v>1</v>
      </c>
      <c r="AF122" s="1386">
        <v>4</v>
      </c>
      <c r="AG122" s="290">
        <v>4.01</v>
      </c>
      <c r="AH122" s="1063">
        <v>265221.39999999997</v>
      </c>
      <c r="AI122" s="1063"/>
      <c r="AJ122" s="1063"/>
      <c r="AK122" s="290">
        <f t="shared" si="44"/>
        <v>265221.39999999997</v>
      </c>
    </row>
    <row r="123" spans="1:37" ht="27">
      <c r="A123" s="1063">
        <v>7</v>
      </c>
      <c r="B123" s="267" t="s">
        <v>6201</v>
      </c>
      <c r="C123" s="26" t="s">
        <v>6157</v>
      </c>
      <c r="D123" s="335" t="s">
        <v>1</v>
      </c>
      <c r="E123" s="267">
        <v>1</v>
      </c>
      <c r="F123" s="1386">
        <v>2</v>
      </c>
      <c r="G123" s="290">
        <v>4.01</v>
      </c>
      <c r="H123" s="1063">
        <v>265221.39999999997</v>
      </c>
      <c r="I123" s="1063"/>
      <c r="J123" s="1063"/>
      <c r="K123" s="290">
        <f t="shared" si="40"/>
        <v>265221.39999999997</v>
      </c>
      <c r="L123" s="267">
        <v>1</v>
      </c>
      <c r="M123" s="1386">
        <v>1</v>
      </c>
      <c r="N123" s="290">
        <v>4.01</v>
      </c>
      <c r="O123" s="1063">
        <v>265221.39999999997</v>
      </c>
      <c r="P123" s="1063"/>
      <c r="Q123" s="1063"/>
      <c r="R123" s="290">
        <f t="shared" si="41"/>
        <v>265221.39999999997</v>
      </c>
      <c r="S123" s="290">
        <f t="shared" si="42"/>
        <v>0</v>
      </c>
      <c r="T123" s="290">
        <f t="shared" si="38"/>
        <v>0</v>
      </c>
      <c r="U123" s="290">
        <f t="shared" si="38"/>
        <v>0</v>
      </c>
      <c r="V123" s="290">
        <f t="shared" si="38"/>
        <v>0</v>
      </c>
      <c r="W123" s="290">
        <f t="shared" si="43"/>
        <v>0</v>
      </c>
      <c r="X123" s="267">
        <v>1</v>
      </c>
      <c r="Y123" s="1386">
        <v>3</v>
      </c>
      <c r="Z123" s="290">
        <v>4.01</v>
      </c>
      <c r="AA123" s="1063">
        <v>265221.39999999997</v>
      </c>
      <c r="AB123" s="1063"/>
      <c r="AC123" s="1063"/>
      <c r="AD123" s="290">
        <f t="shared" si="39"/>
        <v>265221.39999999997</v>
      </c>
      <c r="AE123" s="267">
        <v>1</v>
      </c>
      <c r="AF123" s="1386">
        <v>4</v>
      </c>
      <c r="AG123" s="290">
        <v>4.01</v>
      </c>
      <c r="AH123" s="1063">
        <v>265221.39999999997</v>
      </c>
      <c r="AI123" s="1063"/>
      <c r="AJ123" s="1063"/>
      <c r="AK123" s="290">
        <f t="shared" si="44"/>
        <v>265221.39999999997</v>
      </c>
    </row>
    <row r="124" spans="1:37" ht="27">
      <c r="A124" s="1063">
        <v>8</v>
      </c>
      <c r="B124" s="267" t="s">
        <v>6202</v>
      </c>
      <c r="C124" s="26" t="s">
        <v>6157</v>
      </c>
      <c r="D124" s="335" t="s">
        <v>1</v>
      </c>
      <c r="E124" s="267">
        <v>1</v>
      </c>
      <c r="F124" s="1386">
        <v>2</v>
      </c>
      <c r="G124" s="290">
        <v>4.01</v>
      </c>
      <c r="H124" s="1063">
        <v>265221.39999999997</v>
      </c>
      <c r="I124" s="1063"/>
      <c r="J124" s="1063"/>
      <c r="K124" s="290">
        <f t="shared" si="40"/>
        <v>265221.39999999997</v>
      </c>
      <c r="L124" s="267">
        <v>1</v>
      </c>
      <c r="M124" s="1386">
        <v>1</v>
      </c>
      <c r="N124" s="290">
        <v>4.01</v>
      </c>
      <c r="O124" s="1063">
        <v>265221.39999999997</v>
      </c>
      <c r="P124" s="1063"/>
      <c r="Q124" s="1063"/>
      <c r="R124" s="290">
        <f t="shared" si="41"/>
        <v>265221.39999999997</v>
      </c>
      <c r="S124" s="290">
        <f t="shared" si="42"/>
        <v>0</v>
      </c>
      <c r="T124" s="290">
        <f t="shared" si="38"/>
        <v>0</v>
      </c>
      <c r="U124" s="290">
        <f t="shared" si="38"/>
        <v>0</v>
      </c>
      <c r="V124" s="290">
        <f t="shared" si="38"/>
        <v>0</v>
      </c>
      <c r="W124" s="290">
        <f t="shared" si="43"/>
        <v>0</v>
      </c>
      <c r="X124" s="267">
        <v>1</v>
      </c>
      <c r="Y124" s="1386">
        <v>3</v>
      </c>
      <c r="Z124" s="290">
        <v>4.01</v>
      </c>
      <c r="AA124" s="1063">
        <v>265221.39999999997</v>
      </c>
      <c r="AB124" s="1063"/>
      <c r="AC124" s="1063"/>
      <c r="AD124" s="290">
        <f t="shared" si="39"/>
        <v>265221.39999999997</v>
      </c>
      <c r="AE124" s="267">
        <v>1</v>
      </c>
      <c r="AF124" s="1386">
        <v>4</v>
      </c>
      <c r="AG124" s="290">
        <v>4.01</v>
      </c>
      <c r="AH124" s="1063">
        <v>265221.39999999997</v>
      </c>
      <c r="AI124" s="1063"/>
      <c r="AJ124" s="1063"/>
      <c r="AK124" s="290">
        <f t="shared" si="44"/>
        <v>265221.39999999997</v>
      </c>
    </row>
    <row r="125" spans="1:37" ht="27">
      <c r="A125" s="1063">
        <v>9</v>
      </c>
      <c r="B125" s="267" t="s">
        <v>6203</v>
      </c>
      <c r="C125" s="26" t="s">
        <v>6157</v>
      </c>
      <c r="D125" s="335" t="s">
        <v>1</v>
      </c>
      <c r="E125" s="267">
        <v>1</v>
      </c>
      <c r="F125" s="1386">
        <v>2</v>
      </c>
      <c r="G125" s="290">
        <v>4.01</v>
      </c>
      <c r="H125" s="1063">
        <v>265221.39999999997</v>
      </c>
      <c r="I125" s="1063"/>
      <c r="J125" s="1063"/>
      <c r="K125" s="290">
        <f t="shared" si="40"/>
        <v>265221.39999999997</v>
      </c>
      <c r="L125" s="267">
        <v>1</v>
      </c>
      <c r="M125" s="1386">
        <v>1</v>
      </c>
      <c r="N125" s="290">
        <v>4.01</v>
      </c>
      <c r="O125" s="1063">
        <v>265221.39999999997</v>
      </c>
      <c r="P125" s="1063"/>
      <c r="Q125" s="1063"/>
      <c r="R125" s="290">
        <f t="shared" si="41"/>
        <v>265221.39999999997</v>
      </c>
      <c r="S125" s="290">
        <f t="shared" si="42"/>
        <v>0</v>
      </c>
      <c r="T125" s="290">
        <f t="shared" si="38"/>
        <v>0</v>
      </c>
      <c r="U125" s="290">
        <f t="shared" si="38"/>
        <v>0</v>
      </c>
      <c r="V125" s="290">
        <f t="shared" si="38"/>
        <v>0</v>
      </c>
      <c r="W125" s="290">
        <f t="shared" si="43"/>
        <v>0</v>
      </c>
      <c r="X125" s="267">
        <v>1</v>
      </c>
      <c r="Y125" s="1386">
        <v>3</v>
      </c>
      <c r="Z125" s="290">
        <v>4.01</v>
      </c>
      <c r="AA125" s="1063">
        <v>265221.39999999997</v>
      </c>
      <c r="AB125" s="1063"/>
      <c r="AC125" s="1063"/>
      <c r="AD125" s="290">
        <f t="shared" si="39"/>
        <v>265221.39999999997</v>
      </c>
      <c r="AE125" s="267">
        <v>1</v>
      </c>
      <c r="AF125" s="1386">
        <v>4</v>
      </c>
      <c r="AG125" s="290">
        <v>4.01</v>
      </c>
      <c r="AH125" s="1063">
        <v>265221.39999999997</v>
      </c>
      <c r="AI125" s="1063"/>
      <c r="AJ125" s="1063"/>
      <c r="AK125" s="290">
        <f t="shared" si="44"/>
        <v>265221.39999999997</v>
      </c>
    </row>
    <row r="126" spans="1:37" ht="27">
      <c r="A126" s="1063">
        <v>10</v>
      </c>
      <c r="B126" s="267" t="s">
        <v>6204</v>
      </c>
      <c r="C126" s="26" t="s">
        <v>6157</v>
      </c>
      <c r="D126" s="335" t="s">
        <v>1</v>
      </c>
      <c r="E126" s="267">
        <v>1</v>
      </c>
      <c r="F126" s="1386">
        <v>2</v>
      </c>
      <c r="G126" s="290">
        <v>4.01</v>
      </c>
      <c r="H126" s="1063">
        <v>265221.39999999997</v>
      </c>
      <c r="I126" s="1063"/>
      <c r="J126" s="1063"/>
      <c r="K126" s="290">
        <f t="shared" si="40"/>
        <v>265221.39999999997</v>
      </c>
      <c r="L126" s="267">
        <v>1</v>
      </c>
      <c r="M126" s="1386">
        <v>1</v>
      </c>
      <c r="N126" s="290">
        <v>4.01</v>
      </c>
      <c r="O126" s="1063">
        <v>265221.39999999997</v>
      </c>
      <c r="P126" s="1063"/>
      <c r="Q126" s="1063"/>
      <c r="R126" s="290">
        <f t="shared" si="41"/>
        <v>265221.39999999997</v>
      </c>
      <c r="S126" s="290">
        <f>+E126-L126</f>
        <v>0</v>
      </c>
      <c r="T126" s="290">
        <f t="shared" si="38"/>
        <v>0</v>
      </c>
      <c r="U126" s="290">
        <f t="shared" si="38"/>
        <v>0</v>
      </c>
      <c r="V126" s="290">
        <f t="shared" si="38"/>
        <v>0</v>
      </c>
      <c r="W126" s="290">
        <f>T126+U126+V126</f>
        <v>0</v>
      </c>
      <c r="X126" s="267">
        <v>1</v>
      </c>
      <c r="Y126" s="1386">
        <v>3</v>
      </c>
      <c r="Z126" s="290">
        <v>4.01</v>
      </c>
      <c r="AA126" s="1063">
        <v>265221.39999999997</v>
      </c>
      <c r="AB126" s="1063"/>
      <c r="AC126" s="1063"/>
      <c r="AD126" s="290">
        <f t="shared" si="39"/>
        <v>265221.39999999997</v>
      </c>
      <c r="AE126" s="267">
        <v>1</v>
      </c>
      <c r="AF126" s="1386">
        <v>4</v>
      </c>
      <c r="AG126" s="290">
        <v>4.01</v>
      </c>
      <c r="AH126" s="1063">
        <v>265221.39999999997</v>
      </c>
      <c r="AI126" s="1063"/>
      <c r="AJ126" s="1063"/>
      <c r="AK126" s="290">
        <f t="shared" si="44"/>
        <v>265221.39999999997</v>
      </c>
    </row>
    <row r="127" spans="1:37" ht="27">
      <c r="A127" s="1063">
        <v>11</v>
      </c>
      <c r="B127" s="267" t="s">
        <v>6205</v>
      </c>
      <c r="C127" s="26" t="s">
        <v>6157</v>
      </c>
      <c r="D127" s="335" t="s">
        <v>1</v>
      </c>
      <c r="E127" s="267">
        <v>1</v>
      </c>
      <c r="F127" s="1386">
        <v>2</v>
      </c>
      <c r="G127" s="290">
        <v>4.01</v>
      </c>
      <c r="H127" s="1063">
        <v>265221.39999999997</v>
      </c>
      <c r="I127" s="1063"/>
      <c r="J127" s="1063"/>
      <c r="K127" s="290">
        <f t="shared" si="40"/>
        <v>265221.39999999997</v>
      </c>
      <c r="L127" s="267">
        <v>1</v>
      </c>
      <c r="M127" s="1386">
        <v>1</v>
      </c>
      <c r="N127" s="290">
        <v>4.01</v>
      </c>
      <c r="O127" s="1063">
        <v>265221.39999999997</v>
      </c>
      <c r="P127" s="1063"/>
      <c r="Q127" s="1063"/>
      <c r="R127" s="290">
        <f t="shared" si="41"/>
        <v>265221.39999999997</v>
      </c>
      <c r="S127" s="290">
        <f>+E127-L127</f>
        <v>0</v>
      </c>
      <c r="T127" s="290">
        <f t="shared" si="38"/>
        <v>0</v>
      </c>
      <c r="U127" s="290">
        <f t="shared" si="38"/>
        <v>0</v>
      </c>
      <c r="V127" s="290">
        <f t="shared" si="38"/>
        <v>0</v>
      </c>
      <c r="W127" s="290">
        <f>T127+U127+V127</f>
        <v>0</v>
      </c>
      <c r="X127" s="267">
        <v>1</v>
      </c>
      <c r="Y127" s="1386">
        <v>3</v>
      </c>
      <c r="Z127" s="290">
        <v>4.01</v>
      </c>
      <c r="AA127" s="1063">
        <v>265221.39999999997</v>
      </c>
      <c r="AB127" s="1063"/>
      <c r="AC127" s="1063"/>
      <c r="AD127" s="290">
        <f t="shared" si="39"/>
        <v>265221.39999999997</v>
      </c>
      <c r="AE127" s="267">
        <v>1</v>
      </c>
      <c r="AF127" s="1386">
        <v>4</v>
      </c>
      <c r="AG127" s="290">
        <v>4.01</v>
      </c>
      <c r="AH127" s="1063">
        <v>265221.39999999997</v>
      </c>
      <c r="AI127" s="1063"/>
      <c r="AJ127" s="1063"/>
      <c r="AK127" s="290">
        <f t="shared" si="44"/>
        <v>265221.39999999997</v>
      </c>
    </row>
    <row r="128" spans="1:37" ht="27">
      <c r="A128" s="1063">
        <v>12</v>
      </c>
      <c r="B128" s="267" t="s">
        <v>6195</v>
      </c>
      <c r="C128" s="26" t="s">
        <v>6157</v>
      </c>
      <c r="D128" s="335" t="s">
        <v>1</v>
      </c>
      <c r="E128" s="267">
        <v>1</v>
      </c>
      <c r="F128" s="1386">
        <v>2</v>
      </c>
      <c r="G128" s="290">
        <v>3.88</v>
      </c>
      <c r="H128" s="1063">
        <v>256623.19999999998</v>
      </c>
      <c r="I128" s="1063"/>
      <c r="J128" s="1063"/>
      <c r="K128" s="290">
        <f t="shared" si="40"/>
        <v>256623.19999999998</v>
      </c>
      <c r="L128" s="267">
        <v>1</v>
      </c>
      <c r="M128" s="1386">
        <v>1</v>
      </c>
      <c r="N128" s="290">
        <v>3.88</v>
      </c>
      <c r="O128" s="1063">
        <v>256623.19999999998</v>
      </c>
      <c r="P128" s="1063"/>
      <c r="Q128" s="1063"/>
      <c r="R128" s="290">
        <f t="shared" si="41"/>
        <v>256623.19999999998</v>
      </c>
      <c r="S128" s="290">
        <f>+E128-L128</f>
        <v>0</v>
      </c>
      <c r="T128" s="290">
        <f t="shared" si="38"/>
        <v>0</v>
      </c>
      <c r="U128" s="290">
        <f t="shared" si="38"/>
        <v>0</v>
      </c>
      <c r="V128" s="290">
        <f t="shared" si="38"/>
        <v>0</v>
      </c>
      <c r="W128" s="290">
        <f>T128+U128+V128</f>
        <v>0</v>
      </c>
      <c r="X128" s="267">
        <v>1</v>
      </c>
      <c r="Y128" s="1386">
        <v>3</v>
      </c>
      <c r="Z128" s="290">
        <v>3.88</v>
      </c>
      <c r="AA128" s="1063">
        <v>256623.19999999998</v>
      </c>
      <c r="AB128" s="1063"/>
      <c r="AC128" s="1063"/>
      <c r="AD128" s="290">
        <f t="shared" si="39"/>
        <v>256623.19999999998</v>
      </c>
      <c r="AE128" s="267">
        <v>1</v>
      </c>
      <c r="AF128" s="1386">
        <v>4</v>
      </c>
      <c r="AG128" s="290">
        <v>3.88</v>
      </c>
      <c r="AH128" s="1063">
        <v>256623.19999999998</v>
      </c>
      <c r="AI128" s="1063"/>
      <c r="AJ128" s="1063"/>
      <c r="AK128" s="290">
        <f t="shared" si="44"/>
        <v>256623.19999999998</v>
      </c>
    </row>
    <row r="129" spans="1:37" ht="27">
      <c r="A129" s="1063">
        <v>13</v>
      </c>
      <c r="B129" s="267" t="s">
        <v>6206</v>
      </c>
      <c r="C129" s="26" t="s">
        <v>6157</v>
      </c>
      <c r="D129" s="335" t="s">
        <v>1</v>
      </c>
      <c r="E129" s="267">
        <v>1</v>
      </c>
      <c r="F129" s="1386">
        <v>2</v>
      </c>
      <c r="G129" s="290">
        <v>4.01</v>
      </c>
      <c r="H129" s="1063">
        <v>265221.39999999997</v>
      </c>
      <c r="I129" s="1063"/>
      <c r="J129" s="1063"/>
      <c r="K129" s="290">
        <f t="shared" si="40"/>
        <v>265221.39999999997</v>
      </c>
      <c r="L129" s="267">
        <v>1</v>
      </c>
      <c r="M129" s="1386">
        <v>1</v>
      </c>
      <c r="N129" s="290">
        <v>4.01</v>
      </c>
      <c r="O129" s="1063">
        <v>265221.39999999997</v>
      </c>
      <c r="P129" s="1063"/>
      <c r="Q129" s="1063"/>
      <c r="R129" s="290">
        <f t="shared" si="41"/>
        <v>265221.39999999997</v>
      </c>
      <c r="S129" s="290">
        <f>+E129-L129</f>
        <v>0</v>
      </c>
      <c r="T129" s="290">
        <f t="shared" si="38"/>
        <v>0</v>
      </c>
      <c r="U129" s="290">
        <f t="shared" si="38"/>
        <v>0</v>
      </c>
      <c r="V129" s="290">
        <f t="shared" si="38"/>
        <v>0</v>
      </c>
      <c r="W129" s="290">
        <f>T129+U129+V129</f>
        <v>0</v>
      </c>
      <c r="X129" s="267">
        <v>1</v>
      </c>
      <c r="Y129" s="1386">
        <v>3</v>
      </c>
      <c r="Z129" s="290">
        <v>4.01</v>
      </c>
      <c r="AA129" s="1063">
        <v>265221.39999999997</v>
      </c>
      <c r="AB129" s="1063"/>
      <c r="AC129" s="1063"/>
      <c r="AD129" s="290">
        <f t="shared" si="39"/>
        <v>265221.39999999997</v>
      </c>
      <c r="AE129" s="267">
        <v>1</v>
      </c>
      <c r="AF129" s="1386">
        <v>4</v>
      </c>
      <c r="AG129" s="290">
        <v>4.01</v>
      </c>
      <c r="AH129" s="1063">
        <v>265221.39999999997</v>
      </c>
      <c r="AI129" s="1063"/>
      <c r="AJ129" s="1063"/>
      <c r="AK129" s="290">
        <f t="shared" si="44"/>
        <v>265221.39999999997</v>
      </c>
    </row>
    <row r="130" spans="1:37" ht="27">
      <c r="A130" s="1063">
        <v>14</v>
      </c>
      <c r="B130" s="267" t="s">
        <v>6207</v>
      </c>
      <c r="C130" s="26" t="s">
        <v>6157</v>
      </c>
      <c r="D130" s="335" t="s">
        <v>1</v>
      </c>
      <c r="E130" s="267">
        <v>1</v>
      </c>
      <c r="F130" s="1386">
        <v>2</v>
      </c>
      <c r="G130" s="290">
        <v>4.01</v>
      </c>
      <c r="H130" s="1063">
        <v>265221.39999999997</v>
      </c>
      <c r="I130" s="1063"/>
      <c r="J130" s="1063"/>
      <c r="K130" s="290">
        <f t="shared" si="40"/>
        <v>265221.39999999997</v>
      </c>
      <c r="L130" s="267">
        <v>1</v>
      </c>
      <c r="M130" s="1386">
        <v>1</v>
      </c>
      <c r="N130" s="290">
        <v>4.01</v>
      </c>
      <c r="O130" s="1063">
        <v>265221.39999999997</v>
      </c>
      <c r="P130" s="1063"/>
      <c r="Q130" s="1063"/>
      <c r="R130" s="290">
        <f t="shared" si="41"/>
        <v>265221.39999999997</v>
      </c>
      <c r="S130" s="290">
        <f>+E130-L130</f>
        <v>0</v>
      </c>
      <c r="T130" s="290">
        <f t="shared" si="38"/>
        <v>0</v>
      </c>
      <c r="U130" s="290">
        <f t="shared" si="38"/>
        <v>0</v>
      </c>
      <c r="V130" s="290">
        <f t="shared" si="38"/>
        <v>0</v>
      </c>
      <c r="W130" s="290">
        <f>T130+U130+V130</f>
        <v>0</v>
      </c>
      <c r="X130" s="267">
        <v>1</v>
      </c>
      <c r="Y130" s="1386">
        <v>3</v>
      </c>
      <c r="Z130" s="290">
        <v>4.01</v>
      </c>
      <c r="AA130" s="1063">
        <v>265221.39999999997</v>
      </c>
      <c r="AB130" s="1063"/>
      <c r="AC130" s="1063"/>
      <c r="AD130" s="290">
        <f t="shared" si="39"/>
        <v>265221.39999999997</v>
      </c>
      <c r="AE130" s="267">
        <v>1</v>
      </c>
      <c r="AF130" s="1386">
        <v>4</v>
      </c>
      <c r="AG130" s="290">
        <v>4.01</v>
      </c>
      <c r="AH130" s="1063">
        <v>265221.39999999997</v>
      </c>
      <c r="AI130" s="1063"/>
      <c r="AJ130" s="1063"/>
      <c r="AK130" s="290">
        <f t="shared" si="44"/>
        <v>265221.39999999997</v>
      </c>
    </row>
    <row r="131" spans="1:37" ht="27">
      <c r="A131" s="1063">
        <v>15</v>
      </c>
      <c r="B131" s="267" t="s">
        <v>6208</v>
      </c>
      <c r="C131" s="26" t="s">
        <v>6157</v>
      </c>
      <c r="D131" s="335" t="s">
        <v>1</v>
      </c>
      <c r="E131" s="267">
        <v>1</v>
      </c>
      <c r="F131" s="1386">
        <v>2</v>
      </c>
      <c r="G131" s="290">
        <v>4.01</v>
      </c>
      <c r="H131" s="1063">
        <v>265221.39999999997</v>
      </c>
      <c r="I131" s="1063"/>
      <c r="J131" s="1063"/>
      <c r="K131" s="290">
        <f t="shared" si="40"/>
        <v>265221.39999999997</v>
      </c>
      <c r="L131" s="267">
        <v>1</v>
      </c>
      <c r="M131" s="1386">
        <v>1</v>
      </c>
      <c r="N131" s="290">
        <v>4.01</v>
      </c>
      <c r="O131" s="1063">
        <v>265221.39999999997</v>
      </c>
      <c r="P131" s="1063"/>
      <c r="Q131" s="1063"/>
      <c r="R131" s="290">
        <f t="shared" si="41"/>
        <v>265221.39999999997</v>
      </c>
      <c r="S131" s="290">
        <f t="shared" ref="S131:S134" si="45">+E131-L131</f>
        <v>0</v>
      </c>
      <c r="T131" s="290">
        <f t="shared" si="38"/>
        <v>0</v>
      </c>
      <c r="U131" s="290">
        <f t="shared" si="38"/>
        <v>0</v>
      </c>
      <c r="V131" s="290">
        <f t="shared" si="38"/>
        <v>0</v>
      </c>
      <c r="W131" s="290">
        <f t="shared" ref="W131:W134" si="46">T131+U131+V131</f>
        <v>0</v>
      </c>
      <c r="X131" s="267">
        <v>1</v>
      </c>
      <c r="Y131" s="1386">
        <v>3</v>
      </c>
      <c r="Z131" s="290">
        <v>4.01</v>
      </c>
      <c r="AA131" s="1063">
        <v>265221.39999999997</v>
      </c>
      <c r="AB131" s="1063"/>
      <c r="AC131" s="1063"/>
      <c r="AD131" s="290">
        <f t="shared" si="39"/>
        <v>265221.39999999997</v>
      </c>
      <c r="AE131" s="267">
        <v>1</v>
      </c>
      <c r="AF131" s="1386">
        <v>4</v>
      </c>
      <c r="AG131" s="290">
        <v>4.01</v>
      </c>
      <c r="AH131" s="1063">
        <v>265221.39999999997</v>
      </c>
      <c r="AI131" s="1063"/>
      <c r="AJ131" s="1063"/>
      <c r="AK131" s="290">
        <f t="shared" si="44"/>
        <v>265221.39999999997</v>
      </c>
    </row>
    <row r="132" spans="1:37" ht="27">
      <c r="A132" s="1063">
        <v>16</v>
      </c>
      <c r="B132" s="267" t="s">
        <v>6209</v>
      </c>
      <c r="C132" s="26" t="s">
        <v>6157</v>
      </c>
      <c r="D132" s="335" t="s">
        <v>1</v>
      </c>
      <c r="E132" s="267">
        <v>1</v>
      </c>
      <c r="F132" s="1386">
        <v>2</v>
      </c>
      <c r="G132" s="290">
        <v>4.01</v>
      </c>
      <c r="H132" s="1063">
        <v>265221.39999999997</v>
      </c>
      <c r="I132" s="1063"/>
      <c r="J132" s="1063"/>
      <c r="K132" s="290">
        <f t="shared" si="40"/>
        <v>265221.39999999997</v>
      </c>
      <c r="L132" s="267">
        <v>1</v>
      </c>
      <c r="M132" s="1386">
        <v>1</v>
      </c>
      <c r="N132" s="290">
        <v>4.01</v>
      </c>
      <c r="O132" s="1063">
        <v>265221.39999999997</v>
      </c>
      <c r="P132" s="1063"/>
      <c r="Q132" s="1063"/>
      <c r="R132" s="290">
        <f t="shared" si="41"/>
        <v>265221.39999999997</v>
      </c>
      <c r="S132" s="290">
        <f t="shared" si="45"/>
        <v>0</v>
      </c>
      <c r="T132" s="290">
        <f t="shared" si="38"/>
        <v>0</v>
      </c>
      <c r="U132" s="290">
        <f t="shared" si="38"/>
        <v>0</v>
      </c>
      <c r="V132" s="290">
        <f t="shared" si="38"/>
        <v>0</v>
      </c>
      <c r="W132" s="290">
        <f t="shared" si="46"/>
        <v>0</v>
      </c>
      <c r="X132" s="267">
        <v>1</v>
      </c>
      <c r="Y132" s="1386">
        <v>3</v>
      </c>
      <c r="Z132" s="290">
        <v>4.01</v>
      </c>
      <c r="AA132" s="1063">
        <v>265221.39999999997</v>
      </c>
      <c r="AB132" s="1063"/>
      <c r="AC132" s="1063"/>
      <c r="AD132" s="290">
        <f t="shared" si="39"/>
        <v>265221.39999999997</v>
      </c>
      <c r="AE132" s="267">
        <v>1</v>
      </c>
      <c r="AF132" s="1386">
        <v>4</v>
      </c>
      <c r="AG132" s="290">
        <v>4.01</v>
      </c>
      <c r="AH132" s="1063">
        <v>265221.39999999997</v>
      </c>
      <c r="AI132" s="1063"/>
      <c r="AJ132" s="1063"/>
      <c r="AK132" s="290">
        <f t="shared" si="44"/>
        <v>265221.39999999997</v>
      </c>
    </row>
    <row r="133" spans="1:37" ht="27">
      <c r="A133" s="1063">
        <v>17</v>
      </c>
      <c r="B133" s="267" t="s">
        <v>6194</v>
      </c>
      <c r="C133" s="26" t="s">
        <v>6157</v>
      </c>
      <c r="D133" s="335" t="s">
        <v>1</v>
      </c>
      <c r="E133" s="267">
        <v>1</v>
      </c>
      <c r="F133" s="1386">
        <v>2</v>
      </c>
      <c r="G133" s="290">
        <v>3.88</v>
      </c>
      <c r="H133" s="1063">
        <v>256623.19999999998</v>
      </c>
      <c r="I133" s="1063"/>
      <c r="J133" s="1063"/>
      <c r="K133" s="290">
        <f t="shared" si="40"/>
        <v>256623.19999999998</v>
      </c>
      <c r="L133" s="267">
        <v>1</v>
      </c>
      <c r="M133" s="1386">
        <v>1</v>
      </c>
      <c r="N133" s="290">
        <v>3.88</v>
      </c>
      <c r="O133" s="1063">
        <v>256623.19999999998</v>
      </c>
      <c r="P133" s="1063"/>
      <c r="Q133" s="1063"/>
      <c r="R133" s="290">
        <f t="shared" si="41"/>
        <v>256623.19999999998</v>
      </c>
      <c r="S133" s="290">
        <f t="shared" si="45"/>
        <v>0</v>
      </c>
      <c r="T133" s="290">
        <f t="shared" ref="T133:V134" si="47">H133-O133</f>
        <v>0</v>
      </c>
      <c r="U133" s="290">
        <f t="shared" si="47"/>
        <v>0</v>
      </c>
      <c r="V133" s="290">
        <f t="shared" si="47"/>
        <v>0</v>
      </c>
      <c r="W133" s="290">
        <f t="shared" si="46"/>
        <v>0</v>
      </c>
      <c r="X133" s="267">
        <v>1</v>
      </c>
      <c r="Y133" s="1386">
        <v>3</v>
      </c>
      <c r="Z133" s="290">
        <v>3.88</v>
      </c>
      <c r="AA133" s="1063">
        <v>256623.19999999998</v>
      </c>
      <c r="AB133" s="1063"/>
      <c r="AC133" s="1063"/>
      <c r="AD133" s="290">
        <f t="shared" si="39"/>
        <v>256623.19999999998</v>
      </c>
      <c r="AE133" s="267">
        <v>1</v>
      </c>
      <c r="AF133" s="1386">
        <v>4</v>
      </c>
      <c r="AG133" s="290">
        <v>3.88</v>
      </c>
      <c r="AH133" s="1063">
        <v>256623.19999999998</v>
      </c>
      <c r="AI133" s="1063"/>
      <c r="AJ133" s="1063"/>
      <c r="AK133" s="290">
        <f t="shared" si="44"/>
        <v>256623.19999999998</v>
      </c>
    </row>
    <row r="134" spans="1:37" ht="27">
      <c r="A134" s="1063">
        <v>18</v>
      </c>
      <c r="B134" s="267" t="s">
        <v>1419</v>
      </c>
      <c r="C134" s="26" t="s">
        <v>6157</v>
      </c>
      <c r="D134" s="335" t="s">
        <v>1</v>
      </c>
      <c r="E134" s="267">
        <v>1</v>
      </c>
      <c r="F134" s="1386">
        <v>2</v>
      </c>
      <c r="G134" s="290">
        <v>3.88</v>
      </c>
      <c r="H134" s="1063">
        <v>256623.19999999998</v>
      </c>
      <c r="I134" s="1063"/>
      <c r="J134" s="1063"/>
      <c r="K134" s="290">
        <f t="shared" si="40"/>
        <v>256623.19999999998</v>
      </c>
      <c r="L134" s="267">
        <v>1</v>
      </c>
      <c r="M134" s="1386">
        <v>1</v>
      </c>
      <c r="N134" s="290">
        <v>3.88</v>
      </c>
      <c r="O134" s="1063">
        <v>256623.19999999998</v>
      </c>
      <c r="P134" s="1063"/>
      <c r="Q134" s="1063"/>
      <c r="R134" s="290">
        <f t="shared" si="41"/>
        <v>256623.19999999998</v>
      </c>
      <c r="S134" s="290">
        <f t="shared" si="45"/>
        <v>0</v>
      </c>
      <c r="T134" s="290">
        <f t="shared" si="47"/>
        <v>0</v>
      </c>
      <c r="U134" s="290">
        <f t="shared" si="47"/>
        <v>0</v>
      </c>
      <c r="V134" s="290">
        <f t="shared" si="47"/>
        <v>0</v>
      </c>
      <c r="W134" s="290">
        <f t="shared" si="46"/>
        <v>0</v>
      </c>
      <c r="X134" s="267">
        <v>1</v>
      </c>
      <c r="Y134" s="1386">
        <v>3</v>
      </c>
      <c r="Z134" s="290">
        <v>3.88</v>
      </c>
      <c r="AA134" s="1063">
        <v>256623.19999999998</v>
      </c>
      <c r="AB134" s="1063"/>
      <c r="AC134" s="1063"/>
      <c r="AD134" s="290">
        <f t="shared" si="39"/>
        <v>256623.19999999998</v>
      </c>
      <c r="AE134" s="267">
        <v>1</v>
      </c>
      <c r="AF134" s="1386">
        <v>4</v>
      </c>
      <c r="AG134" s="290">
        <v>3.88</v>
      </c>
      <c r="AH134" s="1063">
        <v>256623.19999999998</v>
      </c>
      <c r="AI134" s="1063"/>
      <c r="AJ134" s="1063"/>
      <c r="AK134" s="290">
        <f t="shared" si="44"/>
        <v>256623.19999999998</v>
      </c>
    </row>
    <row r="135" spans="1:37" s="582" customFormat="1" ht="14.25">
      <c r="A135" s="580"/>
      <c r="B135" s="588" t="s">
        <v>113</v>
      </c>
      <c r="C135" s="335" t="s">
        <v>1</v>
      </c>
      <c r="D135" s="335" t="s">
        <v>1</v>
      </c>
      <c r="E135" s="335">
        <f t="shared" ref="E135" si="48">SUM(E117:E134)</f>
        <v>18</v>
      </c>
      <c r="F135" s="335"/>
      <c r="G135" s="335"/>
      <c r="H135" s="335">
        <f>SUM(H117:H134)</f>
        <v>4748190.5999999996</v>
      </c>
      <c r="I135" s="335">
        <f t="shared" ref="I135:AK135" si="49">SUM(I117:I134)</f>
        <v>0</v>
      </c>
      <c r="J135" s="335">
        <f t="shared" si="49"/>
        <v>0</v>
      </c>
      <c r="K135" s="335">
        <f t="shared" si="49"/>
        <v>4748190.5999999996</v>
      </c>
      <c r="L135" s="335">
        <f t="shared" si="49"/>
        <v>18</v>
      </c>
      <c r="M135" s="335"/>
      <c r="N135" s="335"/>
      <c r="O135" s="335">
        <f t="shared" si="49"/>
        <v>4748190.5999999996</v>
      </c>
      <c r="P135" s="335">
        <f t="shared" si="49"/>
        <v>0</v>
      </c>
      <c r="Q135" s="335">
        <f t="shared" si="49"/>
        <v>0</v>
      </c>
      <c r="R135" s="335">
        <f t="shared" si="49"/>
        <v>4748190.5999999996</v>
      </c>
      <c r="S135" s="335">
        <f t="shared" si="49"/>
        <v>0</v>
      </c>
      <c r="T135" s="335">
        <f t="shared" si="49"/>
        <v>0</v>
      </c>
      <c r="U135" s="335">
        <f t="shared" si="49"/>
        <v>0</v>
      </c>
      <c r="V135" s="335">
        <f t="shared" si="49"/>
        <v>0</v>
      </c>
      <c r="W135" s="335">
        <f t="shared" si="49"/>
        <v>0</v>
      </c>
      <c r="X135" s="335">
        <f t="shared" si="49"/>
        <v>18</v>
      </c>
      <c r="Y135" s="335"/>
      <c r="Z135" s="335"/>
      <c r="AA135" s="335">
        <f t="shared" si="49"/>
        <v>4748190.5999999996</v>
      </c>
      <c r="AB135" s="335">
        <f t="shared" si="49"/>
        <v>0</v>
      </c>
      <c r="AC135" s="335">
        <f t="shared" si="49"/>
        <v>0</v>
      </c>
      <c r="AD135" s="335">
        <f t="shared" si="49"/>
        <v>4748190.5999999996</v>
      </c>
      <c r="AE135" s="335">
        <f t="shared" si="49"/>
        <v>18</v>
      </c>
      <c r="AF135" s="335"/>
      <c r="AG135" s="335"/>
      <c r="AH135" s="335">
        <f t="shared" si="49"/>
        <v>4748190.5999999996</v>
      </c>
      <c r="AI135" s="335">
        <f t="shared" si="49"/>
        <v>0</v>
      </c>
      <c r="AJ135" s="335">
        <f t="shared" si="49"/>
        <v>0</v>
      </c>
      <c r="AK135" s="335">
        <f t="shared" si="49"/>
        <v>4748190.5999999996</v>
      </c>
    </row>
    <row r="138" spans="1:37" ht="16.5">
      <c r="B138" s="583" t="s">
        <v>230</v>
      </c>
      <c r="I138" s="333"/>
      <c r="K138" s="1585"/>
      <c r="L138" s="333"/>
      <c r="Q138" s="333"/>
      <c r="R138" s="333"/>
      <c r="S138" s="333"/>
      <c r="U138" s="1585"/>
      <c r="V138" s="333"/>
      <c r="X138" s="37"/>
    </row>
    <row r="139" spans="1:37" ht="24" customHeight="1" thickBot="1">
      <c r="B139" s="584"/>
      <c r="C139" s="416"/>
      <c r="D139" s="416"/>
      <c r="E139" s="584"/>
      <c r="F139" s="416"/>
      <c r="G139" s="416"/>
      <c r="H139" s="416"/>
      <c r="J139" s="235"/>
      <c r="K139" s="1190"/>
      <c r="L139" s="235"/>
      <c r="M139" s="1380"/>
      <c r="N139" s="1380"/>
      <c r="O139" s="235"/>
      <c r="P139" s="235"/>
      <c r="Q139" s="1380"/>
      <c r="R139" s="1379"/>
      <c r="S139" s="1946"/>
      <c r="T139" s="1946"/>
      <c r="U139" s="1946"/>
      <c r="V139" s="1946"/>
      <c r="W139" s="1946"/>
      <c r="X139" s="235"/>
    </row>
    <row r="140" spans="1:37" s="287" customFormat="1" ht="25.5" customHeight="1">
      <c r="A140" s="19"/>
      <c r="B140" s="585" t="s">
        <v>29</v>
      </c>
      <c r="C140" s="1947" t="s">
        <v>542</v>
      </c>
      <c r="D140" s="1947"/>
      <c r="E140" s="1947"/>
      <c r="F140" s="1947"/>
      <c r="G140" s="1947"/>
      <c r="H140" s="1947"/>
      <c r="I140" s="20"/>
      <c r="J140" s="20"/>
      <c r="K140" s="264" t="s">
        <v>228</v>
      </c>
      <c r="L140" s="1381"/>
      <c r="M140" s="333"/>
      <c r="N140" s="20"/>
      <c r="O140" s="20"/>
      <c r="P140" s="20"/>
      <c r="Q140" s="20"/>
      <c r="S140" s="20"/>
      <c r="T140" s="20"/>
      <c r="U140" s="20"/>
      <c r="V140" s="20"/>
      <c r="W140" s="264" t="s">
        <v>228</v>
      </c>
    </row>
    <row r="141" spans="1:37" s="1383" customFormat="1" ht="14.25">
      <c r="A141" s="1382"/>
      <c r="B141" s="586"/>
      <c r="C141" s="1943" t="s">
        <v>473</v>
      </c>
      <c r="D141" s="1944"/>
      <c r="E141" s="1944"/>
      <c r="F141" s="1944"/>
      <c r="G141" s="1944"/>
      <c r="H141" s="1944"/>
      <c r="I141" s="1944"/>
      <c r="J141" s="1944"/>
      <c r="K141" s="1945"/>
      <c r="L141" s="1940" t="s">
        <v>437</v>
      </c>
      <c r="M141" s="1941"/>
      <c r="N141" s="1941"/>
      <c r="O141" s="1941"/>
      <c r="P141" s="1941"/>
      <c r="Q141" s="1941"/>
      <c r="R141" s="1942"/>
      <c r="S141" s="1941" t="s">
        <v>229</v>
      </c>
      <c r="T141" s="1941"/>
      <c r="U141" s="1941"/>
      <c r="V141" s="1941"/>
      <c r="W141" s="1941"/>
      <c r="X141" s="1940" t="s">
        <v>1499</v>
      </c>
      <c r="Y141" s="1941"/>
      <c r="Z141" s="1941"/>
      <c r="AA141" s="1941"/>
      <c r="AB141" s="1941"/>
      <c r="AC141" s="1941"/>
      <c r="AD141" s="1941"/>
      <c r="AE141" s="1941" t="s">
        <v>6379</v>
      </c>
      <c r="AF141" s="1941"/>
      <c r="AG141" s="1941"/>
      <c r="AH141" s="1941"/>
      <c r="AI141" s="1941"/>
      <c r="AJ141" s="1941"/>
      <c r="AK141" s="1942"/>
    </row>
    <row r="142" spans="1:37" s="287" customFormat="1" ht="140.25">
      <c r="A142" s="309" t="s">
        <v>114</v>
      </c>
      <c r="B142" s="332" t="s">
        <v>231</v>
      </c>
      <c r="C142" s="1387" t="s">
        <v>232</v>
      </c>
      <c r="D142" s="1387" t="s">
        <v>233</v>
      </c>
      <c r="E142" s="1387" t="s">
        <v>223</v>
      </c>
      <c r="F142" s="1387" t="s">
        <v>6676</v>
      </c>
      <c r="G142" s="1387" t="s">
        <v>482</v>
      </c>
      <c r="H142" s="1384" t="s">
        <v>1435</v>
      </c>
      <c r="I142" s="332" t="s">
        <v>235</v>
      </c>
      <c r="J142" s="332" t="s">
        <v>236</v>
      </c>
      <c r="K142" s="332" t="s">
        <v>388</v>
      </c>
      <c r="L142" s="332" t="s">
        <v>223</v>
      </c>
      <c r="M142" s="332" t="s">
        <v>1436</v>
      </c>
      <c r="N142" s="332" t="s">
        <v>435</v>
      </c>
      <c r="O142" s="332" t="s">
        <v>303</v>
      </c>
      <c r="P142" s="332" t="s">
        <v>235</v>
      </c>
      <c r="Q142" s="332" t="s">
        <v>236</v>
      </c>
      <c r="R142" s="332" t="s">
        <v>387</v>
      </c>
      <c r="S142" s="332" t="s">
        <v>223</v>
      </c>
      <c r="T142" s="332" t="s">
        <v>303</v>
      </c>
      <c r="U142" s="332" t="s">
        <v>235</v>
      </c>
      <c r="V142" s="332" t="s">
        <v>236</v>
      </c>
      <c r="W142" s="332" t="s">
        <v>386</v>
      </c>
      <c r="X142" s="332" t="s">
        <v>223</v>
      </c>
      <c r="Y142" s="332" t="s">
        <v>6677</v>
      </c>
      <c r="Z142" s="1388" t="s">
        <v>4432</v>
      </c>
      <c r="AA142" s="332" t="s">
        <v>303</v>
      </c>
      <c r="AB142" s="332" t="s">
        <v>235</v>
      </c>
      <c r="AC142" s="332" t="s">
        <v>236</v>
      </c>
      <c r="AD142" s="332" t="s">
        <v>387</v>
      </c>
      <c r="AE142" s="332" t="s">
        <v>223</v>
      </c>
      <c r="AF142" s="332" t="s">
        <v>6678</v>
      </c>
      <c r="AG142" s="1388" t="s">
        <v>6444</v>
      </c>
      <c r="AH142" s="332" t="s">
        <v>303</v>
      </c>
      <c r="AI142" s="332" t="s">
        <v>235</v>
      </c>
      <c r="AJ142" s="332" t="s">
        <v>236</v>
      </c>
      <c r="AK142" s="332" t="s">
        <v>387</v>
      </c>
    </row>
    <row r="143" spans="1:37" s="1385" customFormat="1" ht="12.75">
      <c r="A143" s="334">
        <v>1</v>
      </c>
      <c r="B143" s="334">
        <v>2</v>
      </c>
      <c r="C143" s="334">
        <v>3</v>
      </c>
      <c r="D143" s="334">
        <v>4</v>
      </c>
      <c r="E143" s="334">
        <v>5</v>
      </c>
      <c r="F143" s="334">
        <v>6</v>
      </c>
      <c r="G143" s="334">
        <v>7</v>
      </c>
      <c r="H143" s="334">
        <v>8</v>
      </c>
      <c r="I143" s="334">
        <v>9</v>
      </c>
      <c r="J143" s="334">
        <v>10</v>
      </c>
      <c r="K143" s="334">
        <v>11</v>
      </c>
      <c r="L143" s="334">
        <v>12</v>
      </c>
      <c r="M143" s="334">
        <v>13</v>
      </c>
      <c r="N143" s="334">
        <v>14</v>
      </c>
      <c r="O143" s="334">
        <v>15</v>
      </c>
      <c r="P143" s="334">
        <v>16</v>
      </c>
      <c r="Q143" s="334">
        <v>17</v>
      </c>
      <c r="R143" s="334">
        <v>18</v>
      </c>
      <c r="S143" s="334">
        <v>19</v>
      </c>
      <c r="T143" s="334">
        <v>20</v>
      </c>
      <c r="U143" s="334">
        <v>21</v>
      </c>
      <c r="V143" s="334">
        <v>22</v>
      </c>
      <c r="W143" s="334">
        <v>23</v>
      </c>
      <c r="X143" s="334">
        <v>12</v>
      </c>
      <c r="Y143" s="334">
        <v>13</v>
      </c>
      <c r="Z143" s="334">
        <v>14</v>
      </c>
      <c r="AA143" s="334">
        <v>15</v>
      </c>
      <c r="AB143" s="334">
        <v>16</v>
      </c>
      <c r="AC143" s="334">
        <v>17</v>
      </c>
      <c r="AD143" s="334">
        <v>18</v>
      </c>
      <c r="AE143" s="334">
        <v>12</v>
      </c>
      <c r="AF143" s="334">
        <v>13</v>
      </c>
      <c r="AG143" s="334">
        <v>14</v>
      </c>
      <c r="AH143" s="334">
        <v>15</v>
      </c>
      <c r="AI143" s="334">
        <v>16</v>
      </c>
      <c r="AJ143" s="334">
        <v>17</v>
      </c>
      <c r="AK143" s="334">
        <v>18</v>
      </c>
    </row>
    <row r="144" spans="1:37" ht="57.75">
      <c r="A144" s="580" t="s">
        <v>2</v>
      </c>
      <c r="B144" s="587" t="s">
        <v>1437</v>
      </c>
      <c r="C144" s="290"/>
      <c r="D144" s="290"/>
      <c r="E144" s="587"/>
      <c r="F144" s="290"/>
      <c r="G144" s="290"/>
      <c r="H144" s="290"/>
      <c r="I144" s="290"/>
      <c r="J144" s="290"/>
      <c r="K144" s="290"/>
      <c r="L144" s="587"/>
      <c r="M144" s="290"/>
      <c r="N144" s="290"/>
      <c r="O144" s="290"/>
      <c r="P144" s="290"/>
      <c r="Q144" s="290"/>
      <c r="R144" s="290"/>
      <c r="S144" s="290"/>
      <c r="T144" s="290"/>
      <c r="U144" s="290"/>
      <c r="V144" s="290"/>
      <c r="W144" s="290"/>
      <c r="X144" s="587"/>
      <c r="Y144" s="290"/>
      <c r="Z144" s="290"/>
      <c r="AA144" s="290"/>
      <c r="AB144" s="290"/>
      <c r="AC144" s="290"/>
      <c r="AD144" s="290"/>
      <c r="AE144" s="587"/>
      <c r="AF144" s="290"/>
      <c r="AG144" s="290"/>
      <c r="AH144" s="290"/>
      <c r="AI144" s="290"/>
      <c r="AJ144" s="290"/>
      <c r="AK144" s="290"/>
    </row>
    <row r="145" spans="1:37">
      <c r="A145" s="1063"/>
      <c r="B145" s="307" t="s">
        <v>200</v>
      </c>
      <c r="C145" s="290"/>
      <c r="D145" s="290"/>
      <c r="E145" s="307"/>
      <c r="F145" s="290"/>
      <c r="G145" s="290"/>
      <c r="H145" s="290"/>
      <c r="I145" s="290"/>
      <c r="J145" s="290"/>
      <c r="K145" s="290"/>
      <c r="L145" s="307"/>
      <c r="M145" s="290"/>
      <c r="N145" s="290"/>
      <c r="O145" s="290"/>
      <c r="P145" s="290"/>
      <c r="Q145" s="290"/>
      <c r="R145" s="290"/>
      <c r="S145" s="290"/>
      <c r="T145" s="290"/>
      <c r="U145" s="290"/>
      <c r="V145" s="290"/>
      <c r="W145" s="290"/>
      <c r="X145" s="307"/>
      <c r="Y145" s="290"/>
      <c r="Z145" s="290"/>
      <c r="AA145" s="290"/>
      <c r="AB145" s="290"/>
      <c r="AC145" s="290"/>
      <c r="AD145" s="290"/>
      <c r="AE145" s="307"/>
      <c r="AF145" s="290"/>
      <c r="AG145" s="290"/>
      <c r="AH145" s="290"/>
      <c r="AI145" s="290"/>
      <c r="AJ145" s="290"/>
      <c r="AK145" s="290"/>
    </row>
    <row r="146" spans="1:37">
      <c r="A146" s="1063"/>
      <c r="B146" s="307"/>
      <c r="C146" s="290"/>
      <c r="D146" s="290"/>
      <c r="E146" s="307"/>
      <c r="F146" s="290"/>
      <c r="G146" s="290"/>
      <c r="H146" s="307"/>
      <c r="I146" s="307"/>
      <c r="J146" s="307"/>
      <c r="K146" s="307"/>
      <c r="L146" s="307"/>
      <c r="M146" s="290"/>
      <c r="N146" s="290"/>
      <c r="O146" s="307"/>
      <c r="P146" s="307"/>
      <c r="Q146" s="307"/>
      <c r="R146" s="307"/>
      <c r="S146" s="307"/>
      <c r="T146" s="307"/>
      <c r="U146" s="307"/>
      <c r="V146" s="307"/>
      <c r="W146" s="307"/>
      <c r="X146" s="307"/>
      <c r="Y146" s="290"/>
      <c r="Z146" s="290"/>
      <c r="AA146" s="307"/>
      <c r="AB146" s="307"/>
      <c r="AC146" s="307"/>
      <c r="AD146" s="307"/>
      <c r="AE146" s="307"/>
      <c r="AF146" s="290"/>
      <c r="AG146" s="290"/>
      <c r="AH146" s="307"/>
      <c r="AI146" s="307"/>
      <c r="AJ146" s="307"/>
      <c r="AK146" s="307"/>
    </row>
    <row r="147" spans="1:37" ht="27">
      <c r="A147" s="1063">
        <v>1</v>
      </c>
      <c r="B147" s="267" t="s">
        <v>6210</v>
      </c>
      <c r="C147" s="26" t="s">
        <v>6157</v>
      </c>
      <c r="D147" s="335" t="s">
        <v>1</v>
      </c>
      <c r="E147" s="267">
        <v>1</v>
      </c>
      <c r="F147" s="1386">
        <v>3</v>
      </c>
      <c r="G147" s="1593">
        <v>4.01</v>
      </c>
      <c r="H147" s="1063">
        <v>265221.39999999997</v>
      </c>
      <c r="I147" s="1063"/>
      <c r="J147" s="1063"/>
      <c r="K147" s="290">
        <f>H147+I147+J147</f>
        <v>265221.39999999997</v>
      </c>
      <c r="L147" s="267">
        <v>1</v>
      </c>
      <c r="M147" s="1386">
        <v>2</v>
      </c>
      <c r="N147" s="1593">
        <v>4.01</v>
      </c>
      <c r="O147" s="1063">
        <v>265221.39999999997</v>
      </c>
      <c r="P147" s="1063"/>
      <c r="Q147" s="1063"/>
      <c r="R147" s="290">
        <f>O147+P147+Q147</f>
        <v>265221.39999999997</v>
      </c>
      <c r="S147" s="290">
        <f>+E147-L147</f>
        <v>0</v>
      </c>
      <c r="T147" s="290">
        <f t="shared" ref="T147:V156" si="50">H147-O147</f>
        <v>0</v>
      </c>
      <c r="U147" s="290">
        <f t="shared" si="50"/>
        <v>0</v>
      </c>
      <c r="V147" s="290">
        <f t="shared" si="50"/>
        <v>0</v>
      </c>
      <c r="W147" s="290">
        <f>T147+U147+V147</f>
        <v>0</v>
      </c>
      <c r="X147" s="267">
        <v>1</v>
      </c>
      <c r="Y147" s="1386">
        <v>4</v>
      </c>
      <c r="Z147" s="1593">
        <v>4.01</v>
      </c>
      <c r="AA147" s="1063">
        <v>265221.39999999997</v>
      </c>
      <c r="AB147" s="1063"/>
      <c r="AC147" s="1063"/>
      <c r="AD147" s="290">
        <f t="shared" ref="AD147:AD156" si="51">AA147+AB147+AC147</f>
        <v>265221.39999999997</v>
      </c>
      <c r="AE147" s="267">
        <v>1</v>
      </c>
      <c r="AF147" s="1386">
        <v>5</v>
      </c>
      <c r="AG147" s="1593">
        <v>4.01</v>
      </c>
      <c r="AH147" s="1063">
        <v>265221.39999999997</v>
      </c>
      <c r="AI147" s="1063"/>
      <c r="AJ147" s="1063"/>
      <c r="AK147" s="290">
        <f>AH147+AI147+AJ147</f>
        <v>265221.39999999997</v>
      </c>
    </row>
    <row r="148" spans="1:37" ht="27">
      <c r="A148" s="1063">
        <v>2</v>
      </c>
      <c r="B148" s="267" t="s">
        <v>6694</v>
      </c>
      <c r="C148" s="26" t="s">
        <v>6157</v>
      </c>
      <c r="D148" s="335" t="s">
        <v>1</v>
      </c>
      <c r="E148" s="267">
        <v>1</v>
      </c>
      <c r="F148" s="1386">
        <v>1</v>
      </c>
      <c r="G148" s="1593">
        <v>3.88</v>
      </c>
      <c r="H148" s="1063">
        <v>256623.19999999998</v>
      </c>
      <c r="I148" s="1063"/>
      <c r="J148" s="1063"/>
      <c r="K148" s="290">
        <f t="shared" ref="K148:K156" si="52">H148+I148+J148</f>
        <v>256623.19999999998</v>
      </c>
      <c r="L148" s="267">
        <v>1</v>
      </c>
      <c r="M148" s="1386">
        <v>0</v>
      </c>
      <c r="N148" s="1593">
        <v>3.88</v>
      </c>
      <c r="O148" s="1063">
        <v>256623.19999999998</v>
      </c>
      <c r="P148" s="1063"/>
      <c r="Q148" s="1063"/>
      <c r="R148" s="290">
        <f t="shared" ref="R148:R156" si="53">O148+P148+Q148</f>
        <v>256623.19999999998</v>
      </c>
      <c r="S148" s="290">
        <f t="shared" ref="S148:S155" si="54">+E148-L148</f>
        <v>0</v>
      </c>
      <c r="T148" s="290">
        <f t="shared" si="50"/>
        <v>0</v>
      </c>
      <c r="U148" s="290">
        <f t="shared" si="50"/>
        <v>0</v>
      </c>
      <c r="V148" s="290">
        <f t="shared" si="50"/>
        <v>0</v>
      </c>
      <c r="W148" s="290">
        <f t="shared" ref="W148:W155" si="55">T148+U148+V148</f>
        <v>0</v>
      </c>
      <c r="X148" s="267">
        <v>1</v>
      </c>
      <c r="Y148" s="1386">
        <v>2</v>
      </c>
      <c r="Z148" s="1593">
        <v>3.88</v>
      </c>
      <c r="AA148" s="1063">
        <v>256623.19999999998</v>
      </c>
      <c r="AB148" s="1063"/>
      <c r="AC148" s="1063"/>
      <c r="AD148" s="290">
        <f t="shared" si="51"/>
        <v>256623.19999999998</v>
      </c>
      <c r="AE148" s="267">
        <v>1</v>
      </c>
      <c r="AF148" s="1386">
        <v>3</v>
      </c>
      <c r="AG148" s="1593">
        <v>3.88</v>
      </c>
      <c r="AH148" s="1063">
        <v>256623.19999999998</v>
      </c>
      <c r="AI148" s="1063"/>
      <c r="AJ148" s="1063"/>
      <c r="AK148" s="290">
        <f t="shared" ref="AK148:AK156" si="56">AH148+AI148+AJ148</f>
        <v>256623.19999999998</v>
      </c>
    </row>
    <row r="149" spans="1:37" ht="27">
      <c r="A149" s="1063">
        <v>3</v>
      </c>
      <c r="B149" s="267" t="s">
        <v>6211</v>
      </c>
      <c r="C149" s="26" t="s">
        <v>6157</v>
      </c>
      <c r="D149" s="335" t="s">
        <v>1</v>
      </c>
      <c r="E149" s="267">
        <v>1</v>
      </c>
      <c r="F149" s="1386">
        <v>3</v>
      </c>
      <c r="G149" s="1593">
        <v>4.01</v>
      </c>
      <c r="H149" s="1063">
        <v>265221.39999999997</v>
      </c>
      <c r="I149" s="1063"/>
      <c r="J149" s="1063"/>
      <c r="K149" s="290">
        <f t="shared" si="52"/>
        <v>265221.39999999997</v>
      </c>
      <c r="L149" s="267">
        <v>1</v>
      </c>
      <c r="M149" s="1386">
        <v>2</v>
      </c>
      <c r="N149" s="1593">
        <v>4.01</v>
      </c>
      <c r="O149" s="1063">
        <v>265221.39999999997</v>
      </c>
      <c r="P149" s="1063"/>
      <c r="Q149" s="1063"/>
      <c r="R149" s="290">
        <f t="shared" si="53"/>
        <v>265221.39999999997</v>
      </c>
      <c r="S149" s="290">
        <f t="shared" si="54"/>
        <v>0</v>
      </c>
      <c r="T149" s="290">
        <f t="shared" si="50"/>
        <v>0</v>
      </c>
      <c r="U149" s="290">
        <f t="shared" si="50"/>
        <v>0</v>
      </c>
      <c r="V149" s="290">
        <f t="shared" si="50"/>
        <v>0</v>
      </c>
      <c r="W149" s="290">
        <f t="shared" si="55"/>
        <v>0</v>
      </c>
      <c r="X149" s="267">
        <v>1</v>
      </c>
      <c r="Y149" s="1386">
        <v>4</v>
      </c>
      <c r="Z149" s="1593">
        <v>4.01</v>
      </c>
      <c r="AA149" s="1063">
        <v>265221.39999999997</v>
      </c>
      <c r="AB149" s="1063"/>
      <c r="AC149" s="1063"/>
      <c r="AD149" s="290">
        <f t="shared" si="51"/>
        <v>265221.39999999997</v>
      </c>
      <c r="AE149" s="267">
        <v>1</v>
      </c>
      <c r="AF149" s="1386">
        <v>5</v>
      </c>
      <c r="AG149" s="1593">
        <v>4.01</v>
      </c>
      <c r="AH149" s="1063">
        <v>265221.39999999997</v>
      </c>
      <c r="AI149" s="1063"/>
      <c r="AJ149" s="1063"/>
      <c r="AK149" s="290">
        <f t="shared" si="56"/>
        <v>265221.39999999997</v>
      </c>
    </row>
    <row r="150" spans="1:37" ht="27">
      <c r="A150" s="1063">
        <v>4</v>
      </c>
      <c r="B150" s="267" t="s">
        <v>6212</v>
      </c>
      <c r="C150" s="26" t="s">
        <v>6157</v>
      </c>
      <c r="D150" s="335" t="s">
        <v>1</v>
      </c>
      <c r="E150" s="267">
        <v>1</v>
      </c>
      <c r="F150" s="1386">
        <v>3</v>
      </c>
      <c r="G150" s="1593">
        <v>4.01</v>
      </c>
      <c r="H150" s="1063">
        <v>265221.39999999997</v>
      </c>
      <c r="I150" s="1063"/>
      <c r="J150" s="1063"/>
      <c r="K150" s="290">
        <f t="shared" si="52"/>
        <v>265221.39999999997</v>
      </c>
      <c r="L150" s="267">
        <v>1</v>
      </c>
      <c r="M150" s="1386">
        <v>2</v>
      </c>
      <c r="N150" s="1593">
        <v>4.01</v>
      </c>
      <c r="O150" s="1063">
        <v>265221.39999999997</v>
      </c>
      <c r="P150" s="1063"/>
      <c r="Q150" s="1063"/>
      <c r="R150" s="290">
        <f t="shared" si="53"/>
        <v>265221.39999999997</v>
      </c>
      <c r="S150" s="290">
        <f t="shared" si="54"/>
        <v>0</v>
      </c>
      <c r="T150" s="290">
        <f t="shared" si="50"/>
        <v>0</v>
      </c>
      <c r="U150" s="290">
        <f t="shared" si="50"/>
        <v>0</v>
      </c>
      <c r="V150" s="290">
        <f t="shared" si="50"/>
        <v>0</v>
      </c>
      <c r="W150" s="290">
        <f t="shared" si="55"/>
        <v>0</v>
      </c>
      <c r="X150" s="267">
        <v>1</v>
      </c>
      <c r="Y150" s="1386">
        <v>4</v>
      </c>
      <c r="Z150" s="1593">
        <v>4.01</v>
      </c>
      <c r="AA150" s="1063">
        <v>265221.39999999997</v>
      </c>
      <c r="AB150" s="1063"/>
      <c r="AC150" s="1063"/>
      <c r="AD150" s="290">
        <f t="shared" si="51"/>
        <v>265221.39999999997</v>
      </c>
      <c r="AE150" s="267">
        <v>1</v>
      </c>
      <c r="AF150" s="1386">
        <v>5</v>
      </c>
      <c r="AG150" s="1593">
        <v>4.01</v>
      </c>
      <c r="AH150" s="1063">
        <v>265221.39999999997</v>
      </c>
      <c r="AI150" s="1063"/>
      <c r="AJ150" s="1063"/>
      <c r="AK150" s="290">
        <f t="shared" si="56"/>
        <v>265221.39999999997</v>
      </c>
    </row>
    <row r="151" spans="1:37" ht="27">
      <c r="A151" s="1063">
        <v>5</v>
      </c>
      <c r="B151" s="267" t="s">
        <v>6213</v>
      </c>
      <c r="C151" s="26" t="s">
        <v>6157</v>
      </c>
      <c r="D151" s="335" t="s">
        <v>1</v>
      </c>
      <c r="E151" s="267">
        <v>1</v>
      </c>
      <c r="F151" s="1386">
        <v>3</v>
      </c>
      <c r="G151" s="1593">
        <v>4.01</v>
      </c>
      <c r="H151" s="1063">
        <v>265221.39999999997</v>
      </c>
      <c r="I151" s="1063"/>
      <c r="J151" s="1063"/>
      <c r="K151" s="290">
        <f t="shared" si="52"/>
        <v>265221.39999999997</v>
      </c>
      <c r="L151" s="267">
        <v>1</v>
      </c>
      <c r="M151" s="1386">
        <v>2</v>
      </c>
      <c r="N151" s="1593">
        <v>4.01</v>
      </c>
      <c r="O151" s="1063">
        <v>265221.39999999997</v>
      </c>
      <c r="P151" s="1063"/>
      <c r="Q151" s="1063"/>
      <c r="R151" s="290">
        <f t="shared" si="53"/>
        <v>265221.39999999997</v>
      </c>
      <c r="S151" s="290">
        <f t="shared" si="54"/>
        <v>0</v>
      </c>
      <c r="T151" s="290">
        <f t="shared" si="50"/>
        <v>0</v>
      </c>
      <c r="U151" s="290">
        <f t="shared" si="50"/>
        <v>0</v>
      </c>
      <c r="V151" s="290">
        <f t="shared" si="50"/>
        <v>0</v>
      </c>
      <c r="W151" s="290">
        <f t="shared" si="55"/>
        <v>0</v>
      </c>
      <c r="X151" s="267">
        <v>1</v>
      </c>
      <c r="Y151" s="1386">
        <v>4</v>
      </c>
      <c r="Z151" s="1593">
        <v>4.01</v>
      </c>
      <c r="AA151" s="1063">
        <v>265221.39999999997</v>
      </c>
      <c r="AB151" s="1063"/>
      <c r="AC151" s="1063"/>
      <c r="AD151" s="290">
        <f t="shared" si="51"/>
        <v>265221.39999999997</v>
      </c>
      <c r="AE151" s="267">
        <v>1</v>
      </c>
      <c r="AF151" s="1386">
        <v>5</v>
      </c>
      <c r="AG151" s="1593">
        <v>4.01</v>
      </c>
      <c r="AH151" s="1063">
        <v>265221.39999999997</v>
      </c>
      <c r="AI151" s="1063"/>
      <c r="AJ151" s="1063"/>
      <c r="AK151" s="290">
        <f t="shared" si="56"/>
        <v>265221.39999999997</v>
      </c>
    </row>
    <row r="152" spans="1:37" ht="27">
      <c r="A152" s="1063">
        <v>6</v>
      </c>
      <c r="B152" s="267" t="s">
        <v>6214</v>
      </c>
      <c r="C152" s="26" t="s">
        <v>6157</v>
      </c>
      <c r="D152" s="335" t="s">
        <v>1</v>
      </c>
      <c r="E152" s="267">
        <v>1</v>
      </c>
      <c r="F152" s="1386">
        <v>3</v>
      </c>
      <c r="G152" s="1593">
        <v>4.01</v>
      </c>
      <c r="H152" s="1063">
        <v>265221.39999999997</v>
      </c>
      <c r="I152" s="1063"/>
      <c r="J152" s="1063"/>
      <c r="K152" s="290">
        <f t="shared" si="52"/>
        <v>265221.39999999997</v>
      </c>
      <c r="L152" s="267">
        <v>1</v>
      </c>
      <c r="M152" s="1386">
        <v>2</v>
      </c>
      <c r="N152" s="1593">
        <v>4.01</v>
      </c>
      <c r="O152" s="1063">
        <v>265221.39999999997</v>
      </c>
      <c r="P152" s="1063"/>
      <c r="Q152" s="1063"/>
      <c r="R152" s="290">
        <f t="shared" si="53"/>
        <v>265221.39999999997</v>
      </c>
      <c r="S152" s="290">
        <f t="shared" si="54"/>
        <v>0</v>
      </c>
      <c r="T152" s="290">
        <f t="shared" si="50"/>
        <v>0</v>
      </c>
      <c r="U152" s="290">
        <f t="shared" si="50"/>
        <v>0</v>
      </c>
      <c r="V152" s="290">
        <f t="shared" si="50"/>
        <v>0</v>
      </c>
      <c r="W152" s="290">
        <f t="shared" si="55"/>
        <v>0</v>
      </c>
      <c r="X152" s="267">
        <v>1</v>
      </c>
      <c r="Y152" s="1386">
        <v>4</v>
      </c>
      <c r="Z152" s="1593">
        <v>4.01</v>
      </c>
      <c r="AA152" s="1063">
        <v>265221.39999999997</v>
      </c>
      <c r="AB152" s="1063"/>
      <c r="AC152" s="1063"/>
      <c r="AD152" s="290">
        <f t="shared" si="51"/>
        <v>265221.39999999997</v>
      </c>
      <c r="AE152" s="267">
        <v>1</v>
      </c>
      <c r="AF152" s="1386">
        <v>5</v>
      </c>
      <c r="AG152" s="1593">
        <v>4.01</v>
      </c>
      <c r="AH152" s="1063">
        <v>265221.39999999997</v>
      </c>
      <c r="AI152" s="1063"/>
      <c r="AJ152" s="1063"/>
      <c r="AK152" s="290">
        <f t="shared" si="56"/>
        <v>265221.39999999997</v>
      </c>
    </row>
    <row r="153" spans="1:37" ht="27">
      <c r="A153" s="1063">
        <v>7</v>
      </c>
      <c r="B153" s="267" t="s">
        <v>6215</v>
      </c>
      <c r="C153" s="26" t="s">
        <v>6157</v>
      </c>
      <c r="D153" s="335" t="s">
        <v>1</v>
      </c>
      <c r="E153" s="267">
        <v>1</v>
      </c>
      <c r="F153" s="1386">
        <v>1</v>
      </c>
      <c r="G153" s="1593">
        <v>3.88</v>
      </c>
      <c r="H153" s="1063">
        <v>256623.19999999998</v>
      </c>
      <c r="I153" s="1063"/>
      <c r="J153" s="1063"/>
      <c r="K153" s="290">
        <f t="shared" si="52"/>
        <v>256623.19999999998</v>
      </c>
      <c r="L153" s="267">
        <v>1</v>
      </c>
      <c r="M153" s="1386">
        <v>0</v>
      </c>
      <c r="N153" s="1593">
        <v>3.88</v>
      </c>
      <c r="O153" s="1063">
        <v>256623.19999999998</v>
      </c>
      <c r="P153" s="1063"/>
      <c r="Q153" s="1063"/>
      <c r="R153" s="290">
        <f t="shared" si="53"/>
        <v>256623.19999999998</v>
      </c>
      <c r="S153" s="290">
        <f t="shared" si="54"/>
        <v>0</v>
      </c>
      <c r="T153" s="290">
        <f t="shared" si="50"/>
        <v>0</v>
      </c>
      <c r="U153" s="290">
        <f t="shared" si="50"/>
        <v>0</v>
      </c>
      <c r="V153" s="290">
        <f t="shared" si="50"/>
        <v>0</v>
      </c>
      <c r="W153" s="290">
        <f t="shared" si="55"/>
        <v>0</v>
      </c>
      <c r="X153" s="267">
        <v>1</v>
      </c>
      <c r="Y153" s="1386">
        <v>2</v>
      </c>
      <c r="Z153" s="1593">
        <v>3.88</v>
      </c>
      <c r="AA153" s="1063">
        <v>256623.19999999998</v>
      </c>
      <c r="AB153" s="1063"/>
      <c r="AC153" s="1063"/>
      <c r="AD153" s="290">
        <f t="shared" si="51"/>
        <v>256623.19999999998</v>
      </c>
      <c r="AE153" s="267">
        <v>1</v>
      </c>
      <c r="AF153" s="1386">
        <v>3</v>
      </c>
      <c r="AG153" s="1593">
        <v>3.88</v>
      </c>
      <c r="AH153" s="1063">
        <v>256623.19999999998</v>
      </c>
      <c r="AI153" s="1063"/>
      <c r="AJ153" s="1063"/>
      <c r="AK153" s="290">
        <f t="shared" si="56"/>
        <v>256623.19999999998</v>
      </c>
    </row>
    <row r="154" spans="1:37" ht="27">
      <c r="A154" s="1063">
        <v>8</v>
      </c>
      <c r="B154" s="267" t="s">
        <v>6216</v>
      </c>
      <c r="C154" s="26" t="s">
        <v>6157</v>
      </c>
      <c r="D154" s="335" t="s">
        <v>1</v>
      </c>
      <c r="E154" s="267">
        <v>1</v>
      </c>
      <c r="F154" s="1386">
        <v>3</v>
      </c>
      <c r="G154" s="1593">
        <v>4.01</v>
      </c>
      <c r="H154" s="1063">
        <v>265221.39999999997</v>
      </c>
      <c r="I154" s="1063"/>
      <c r="J154" s="1063"/>
      <c r="K154" s="290">
        <f t="shared" si="52"/>
        <v>265221.39999999997</v>
      </c>
      <c r="L154" s="267">
        <v>1</v>
      </c>
      <c r="M154" s="1386">
        <v>2</v>
      </c>
      <c r="N154" s="1593">
        <v>4.01</v>
      </c>
      <c r="O154" s="1063">
        <v>265221.39999999997</v>
      </c>
      <c r="P154" s="1063"/>
      <c r="Q154" s="1063"/>
      <c r="R154" s="290">
        <f t="shared" si="53"/>
        <v>265221.39999999997</v>
      </c>
      <c r="S154" s="290">
        <f t="shared" si="54"/>
        <v>0</v>
      </c>
      <c r="T154" s="290">
        <f t="shared" si="50"/>
        <v>0</v>
      </c>
      <c r="U154" s="290">
        <f t="shared" si="50"/>
        <v>0</v>
      </c>
      <c r="V154" s="290">
        <f t="shared" si="50"/>
        <v>0</v>
      </c>
      <c r="W154" s="290">
        <f t="shared" si="55"/>
        <v>0</v>
      </c>
      <c r="X154" s="267">
        <v>1</v>
      </c>
      <c r="Y154" s="1386">
        <v>4</v>
      </c>
      <c r="Z154" s="1593">
        <v>4.01</v>
      </c>
      <c r="AA154" s="1063">
        <v>265221.39999999997</v>
      </c>
      <c r="AB154" s="1063"/>
      <c r="AC154" s="1063"/>
      <c r="AD154" s="290">
        <f t="shared" si="51"/>
        <v>265221.39999999997</v>
      </c>
      <c r="AE154" s="267">
        <v>1</v>
      </c>
      <c r="AF154" s="1386">
        <v>5</v>
      </c>
      <c r="AG154" s="1593">
        <v>4.01</v>
      </c>
      <c r="AH154" s="1063">
        <v>265221.39999999997</v>
      </c>
      <c r="AI154" s="1063"/>
      <c r="AJ154" s="1063"/>
      <c r="AK154" s="290">
        <f t="shared" si="56"/>
        <v>265221.39999999997</v>
      </c>
    </row>
    <row r="155" spans="1:37" ht="27">
      <c r="A155" s="1063">
        <v>9</v>
      </c>
      <c r="B155" s="267" t="s">
        <v>4804</v>
      </c>
      <c r="C155" s="26" t="s">
        <v>6157</v>
      </c>
      <c r="D155" s="335" t="s">
        <v>1</v>
      </c>
      <c r="E155" s="267">
        <v>1</v>
      </c>
      <c r="F155" s="1386">
        <v>2</v>
      </c>
      <c r="G155" s="1593">
        <v>3.88</v>
      </c>
      <c r="H155" s="1063">
        <v>256623.19999999998</v>
      </c>
      <c r="I155" s="1063"/>
      <c r="J155" s="1063"/>
      <c r="K155" s="290">
        <f t="shared" si="52"/>
        <v>256623.19999999998</v>
      </c>
      <c r="L155" s="267">
        <v>1</v>
      </c>
      <c r="M155" s="1386">
        <v>1</v>
      </c>
      <c r="N155" s="1593">
        <v>3.88</v>
      </c>
      <c r="O155" s="1063">
        <v>256623.19999999998</v>
      </c>
      <c r="P155" s="1063"/>
      <c r="Q155" s="1063"/>
      <c r="R155" s="290">
        <f t="shared" si="53"/>
        <v>256623.19999999998</v>
      </c>
      <c r="S155" s="290">
        <f t="shared" si="54"/>
        <v>0</v>
      </c>
      <c r="T155" s="290">
        <f t="shared" si="50"/>
        <v>0</v>
      </c>
      <c r="U155" s="290">
        <f t="shared" si="50"/>
        <v>0</v>
      </c>
      <c r="V155" s="290">
        <f t="shared" si="50"/>
        <v>0</v>
      </c>
      <c r="W155" s="290">
        <f t="shared" si="55"/>
        <v>0</v>
      </c>
      <c r="X155" s="267">
        <v>1</v>
      </c>
      <c r="Y155" s="1386">
        <v>3</v>
      </c>
      <c r="Z155" s="1593">
        <v>3.88</v>
      </c>
      <c r="AA155" s="1063">
        <v>256623.19999999998</v>
      </c>
      <c r="AB155" s="1063"/>
      <c r="AC155" s="1063"/>
      <c r="AD155" s="290">
        <f t="shared" si="51"/>
        <v>256623.19999999998</v>
      </c>
      <c r="AE155" s="267">
        <v>1</v>
      </c>
      <c r="AF155" s="1386">
        <v>4</v>
      </c>
      <c r="AG155" s="1593">
        <v>3.88</v>
      </c>
      <c r="AH155" s="1063">
        <v>256623.19999999998</v>
      </c>
      <c r="AI155" s="1063"/>
      <c r="AJ155" s="1063"/>
      <c r="AK155" s="290">
        <f t="shared" si="56"/>
        <v>256623.19999999998</v>
      </c>
    </row>
    <row r="156" spans="1:37" ht="27">
      <c r="A156" s="1063">
        <v>10</v>
      </c>
      <c r="B156" s="267" t="s">
        <v>6217</v>
      </c>
      <c r="C156" s="26" t="s">
        <v>6157</v>
      </c>
      <c r="D156" s="335" t="s">
        <v>1</v>
      </c>
      <c r="E156" s="267">
        <v>1</v>
      </c>
      <c r="F156" s="1386">
        <v>3</v>
      </c>
      <c r="G156" s="1593">
        <v>4.01</v>
      </c>
      <c r="H156" s="1063">
        <v>265221.39999999997</v>
      </c>
      <c r="I156" s="1063"/>
      <c r="J156" s="1063"/>
      <c r="K156" s="290">
        <f t="shared" si="52"/>
        <v>265221.39999999997</v>
      </c>
      <c r="L156" s="267">
        <v>1</v>
      </c>
      <c r="M156" s="1386">
        <v>2</v>
      </c>
      <c r="N156" s="1593">
        <v>4.01</v>
      </c>
      <c r="O156" s="1063">
        <v>265221.39999999997</v>
      </c>
      <c r="P156" s="1063"/>
      <c r="Q156" s="1063"/>
      <c r="R156" s="290">
        <f t="shared" si="53"/>
        <v>265221.39999999997</v>
      </c>
      <c r="S156" s="290">
        <f>+E156-L156</f>
        <v>0</v>
      </c>
      <c r="T156" s="290">
        <f t="shared" si="50"/>
        <v>0</v>
      </c>
      <c r="U156" s="290">
        <f t="shared" si="50"/>
        <v>0</v>
      </c>
      <c r="V156" s="290">
        <f t="shared" si="50"/>
        <v>0</v>
      </c>
      <c r="W156" s="290">
        <f>T156+U156+V156</f>
        <v>0</v>
      </c>
      <c r="X156" s="267">
        <v>1</v>
      </c>
      <c r="Y156" s="1386">
        <v>4</v>
      </c>
      <c r="Z156" s="1593">
        <v>4.01</v>
      </c>
      <c r="AA156" s="1063">
        <v>265221.39999999997</v>
      </c>
      <c r="AB156" s="1063"/>
      <c r="AC156" s="1063"/>
      <c r="AD156" s="290">
        <f t="shared" si="51"/>
        <v>265221.39999999997</v>
      </c>
      <c r="AE156" s="267">
        <v>1</v>
      </c>
      <c r="AF156" s="1386">
        <v>5</v>
      </c>
      <c r="AG156" s="1593">
        <v>4.01</v>
      </c>
      <c r="AH156" s="1063">
        <v>265221.39999999997</v>
      </c>
      <c r="AI156" s="1063"/>
      <c r="AJ156" s="1063"/>
      <c r="AK156" s="290">
        <f t="shared" si="56"/>
        <v>265221.39999999997</v>
      </c>
    </row>
    <row r="157" spans="1:37" s="582" customFormat="1" ht="14.25">
      <c r="A157" s="580"/>
      <c r="B157" s="588" t="s">
        <v>113</v>
      </c>
      <c r="C157" s="335" t="s">
        <v>1</v>
      </c>
      <c r="D157" s="335" t="s">
        <v>1</v>
      </c>
      <c r="E157" s="335">
        <f>SUM(E147:E156)</f>
        <v>10</v>
      </c>
      <c r="F157" s="335"/>
      <c r="G157" s="335"/>
      <c r="H157" s="335">
        <f>SUM(H147:H156)</f>
        <v>2626419.4</v>
      </c>
      <c r="I157" s="335">
        <f>SUM(I147:I156)</f>
        <v>0</v>
      </c>
      <c r="J157" s="335">
        <f>SUM(J147:J156)</f>
        <v>0</v>
      </c>
      <c r="K157" s="335">
        <f>SUM(K147:K156)</f>
        <v>2626419.4</v>
      </c>
      <c r="L157" s="335">
        <f>SUM(L147:L156)</f>
        <v>10</v>
      </c>
      <c r="M157" s="335"/>
      <c r="N157" s="335"/>
      <c r="O157" s="335">
        <f t="shared" ref="O157:X157" si="57">SUM(O147:O156)</f>
        <v>2626419.4</v>
      </c>
      <c r="P157" s="335">
        <f t="shared" si="57"/>
        <v>0</v>
      </c>
      <c r="Q157" s="335">
        <f t="shared" si="57"/>
        <v>0</v>
      </c>
      <c r="R157" s="335">
        <f t="shared" si="57"/>
        <v>2626419.4</v>
      </c>
      <c r="S157" s="335">
        <f t="shared" si="57"/>
        <v>0</v>
      </c>
      <c r="T157" s="335">
        <f t="shared" si="57"/>
        <v>0</v>
      </c>
      <c r="U157" s="335">
        <f t="shared" si="57"/>
        <v>0</v>
      </c>
      <c r="V157" s="335">
        <f t="shared" si="57"/>
        <v>0</v>
      </c>
      <c r="W157" s="335">
        <f t="shared" si="57"/>
        <v>0</v>
      </c>
      <c r="X157" s="335">
        <f t="shared" si="57"/>
        <v>10</v>
      </c>
      <c r="Y157" s="335"/>
      <c r="Z157" s="335"/>
      <c r="AA157" s="335">
        <f>SUM(AA147:AA156)</f>
        <v>2626419.4</v>
      </c>
      <c r="AB157" s="335">
        <f>SUM(AB147:AB156)</f>
        <v>0</v>
      </c>
      <c r="AC157" s="335">
        <f>SUM(AC147:AC156)</f>
        <v>0</v>
      </c>
      <c r="AD157" s="335">
        <f>SUM(AD147:AD156)</f>
        <v>2626419.4</v>
      </c>
      <c r="AE157" s="335">
        <f>SUM(AE147:AE156)</f>
        <v>10</v>
      </c>
      <c r="AF157" s="335"/>
      <c r="AG157" s="335"/>
      <c r="AH157" s="335">
        <f>SUM(AH147:AH156)</f>
        <v>2626419.4</v>
      </c>
      <c r="AI157" s="335">
        <f>SUM(AI147:AI156)</f>
        <v>0</v>
      </c>
      <c r="AJ157" s="335">
        <f>SUM(AJ147:AJ156)</f>
        <v>0</v>
      </c>
      <c r="AK157" s="335">
        <f>SUM(AK147:AK156)</f>
        <v>2626419.4</v>
      </c>
    </row>
    <row r="160" spans="1:37" ht="16.5">
      <c r="B160" s="583" t="s">
        <v>230</v>
      </c>
      <c r="I160" s="333"/>
      <c r="K160" s="1585"/>
      <c r="L160" s="333"/>
      <c r="Q160" s="333"/>
      <c r="R160" s="333"/>
      <c r="S160" s="333"/>
      <c r="U160" s="1585"/>
      <c r="V160" s="333"/>
      <c r="X160" s="37"/>
    </row>
    <row r="161" spans="1:37" ht="24" customHeight="1" thickBot="1">
      <c r="B161" s="584"/>
      <c r="C161" s="416"/>
      <c r="D161" s="416"/>
      <c r="E161" s="584"/>
      <c r="F161" s="416"/>
      <c r="G161" s="416"/>
      <c r="H161" s="416"/>
      <c r="J161" s="235"/>
      <c r="K161" s="1190"/>
      <c r="L161" s="235"/>
      <c r="M161" s="1380"/>
      <c r="N161" s="1380"/>
      <c r="O161" s="235"/>
      <c r="P161" s="235"/>
      <c r="Q161" s="1380"/>
      <c r="R161" s="1379"/>
      <c r="S161" s="1946"/>
      <c r="T161" s="1946"/>
      <c r="U161" s="1946"/>
      <c r="V161" s="1946"/>
      <c r="W161" s="1946"/>
      <c r="X161" s="235"/>
    </row>
    <row r="162" spans="1:37" s="287" customFormat="1" ht="25.5" customHeight="1">
      <c r="A162" s="19"/>
      <c r="B162" s="585" t="s">
        <v>29</v>
      </c>
      <c r="C162" s="1493" t="s">
        <v>1366</v>
      </c>
      <c r="D162" s="1493"/>
      <c r="E162" s="1493"/>
      <c r="F162" s="1493"/>
      <c r="G162" s="1493"/>
      <c r="H162" s="1493"/>
      <c r="I162" s="20"/>
      <c r="J162" s="20"/>
      <c r="K162" s="264" t="s">
        <v>228</v>
      </c>
      <c r="L162" s="1381"/>
      <c r="M162" s="333"/>
      <c r="N162" s="20"/>
      <c r="O162" s="20"/>
      <c r="P162" s="20"/>
      <c r="Q162" s="20"/>
      <c r="S162" s="20"/>
      <c r="T162" s="20"/>
      <c r="U162" s="20"/>
      <c r="V162" s="20"/>
      <c r="W162" s="264" t="s">
        <v>228</v>
      </c>
    </row>
    <row r="163" spans="1:37" s="1383" customFormat="1" ht="14.25" customHeight="1">
      <c r="A163" s="1382"/>
      <c r="B163" s="586"/>
      <c r="C163" s="1943" t="s">
        <v>473</v>
      </c>
      <c r="D163" s="1944"/>
      <c r="E163" s="1944"/>
      <c r="F163" s="1944"/>
      <c r="G163" s="1944"/>
      <c r="H163" s="1944"/>
      <c r="I163" s="1944"/>
      <c r="J163" s="1944"/>
      <c r="K163" s="1945"/>
      <c r="L163" s="1940" t="s">
        <v>437</v>
      </c>
      <c r="M163" s="1941"/>
      <c r="N163" s="1941"/>
      <c r="O163" s="1941"/>
      <c r="P163" s="1941"/>
      <c r="Q163" s="1941"/>
      <c r="R163" s="1942"/>
      <c r="S163" s="1940" t="s">
        <v>229</v>
      </c>
      <c r="T163" s="1941"/>
      <c r="U163" s="1941"/>
      <c r="V163" s="1941"/>
      <c r="W163" s="1942"/>
      <c r="X163" s="1940" t="s">
        <v>1499</v>
      </c>
      <c r="Y163" s="1941"/>
      <c r="Z163" s="1941"/>
      <c r="AA163" s="1941"/>
      <c r="AB163" s="1941"/>
      <c r="AC163" s="1941"/>
      <c r="AD163" s="1941"/>
      <c r="AE163" s="1941" t="s">
        <v>6379</v>
      </c>
      <c r="AF163" s="1941"/>
      <c r="AG163" s="1941"/>
      <c r="AH163" s="1941"/>
      <c r="AI163" s="1941"/>
      <c r="AJ163" s="1941"/>
      <c r="AK163" s="1942"/>
    </row>
    <row r="164" spans="1:37" s="287" customFormat="1" ht="140.25">
      <c r="A164" s="309" t="s">
        <v>114</v>
      </c>
      <c r="B164" s="332" t="s">
        <v>231</v>
      </c>
      <c r="C164" s="1387" t="s">
        <v>232</v>
      </c>
      <c r="D164" s="1387" t="s">
        <v>233</v>
      </c>
      <c r="E164" s="1387" t="s">
        <v>223</v>
      </c>
      <c r="F164" s="1387" t="s">
        <v>6676</v>
      </c>
      <c r="G164" s="1387" t="s">
        <v>482</v>
      </c>
      <c r="H164" s="1384" t="s">
        <v>1435</v>
      </c>
      <c r="I164" s="332" t="s">
        <v>235</v>
      </c>
      <c r="J164" s="332" t="s">
        <v>236</v>
      </c>
      <c r="K164" s="332" t="s">
        <v>388</v>
      </c>
      <c r="L164" s="332" t="s">
        <v>223</v>
      </c>
      <c r="M164" s="332" t="s">
        <v>1436</v>
      </c>
      <c r="N164" s="332" t="s">
        <v>435</v>
      </c>
      <c r="O164" s="332" t="s">
        <v>303</v>
      </c>
      <c r="P164" s="332" t="s">
        <v>235</v>
      </c>
      <c r="Q164" s="332" t="s">
        <v>236</v>
      </c>
      <c r="R164" s="332" t="s">
        <v>387</v>
      </c>
      <c r="S164" s="332" t="s">
        <v>223</v>
      </c>
      <c r="T164" s="332" t="s">
        <v>303</v>
      </c>
      <c r="U164" s="332" t="s">
        <v>235</v>
      </c>
      <c r="V164" s="332" t="s">
        <v>236</v>
      </c>
      <c r="W164" s="332" t="s">
        <v>386</v>
      </c>
      <c r="X164" s="332" t="s">
        <v>223</v>
      </c>
      <c r="Y164" s="332" t="s">
        <v>6677</v>
      </c>
      <c r="Z164" s="1388" t="s">
        <v>4432</v>
      </c>
      <c r="AA164" s="332" t="s">
        <v>303</v>
      </c>
      <c r="AB164" s="332" t="s">
        <v>235</v>
      </c>
      <c r="AC164" s="332" t="s">
        <v>236</v>
      </c>
      <c r="AD164" s="332" t="s">
        <v>387</v>
      </c>
      <c r="AE164" s="332" t="s">
        <v>223</v>
      </c>
      <c r="AF164" s="332" t="s">
        <v>6678</v>
      </c>
      <c r="AG164" s="1388" t="s">
        <v>6444</v>
      </c>
      <c r="AH164" s="332" t="s">
        <v>303</v>
      </c>
      <c r="AI164" s="332" t="s">
        <v>235</v>
      </c>
      <c r="AJ164" s="332" t="s">
        <v>236</v>
      </c>
      <c r="AK164" s="332" t="s">
        <v>387</v>
      </c>
    </row>
    <row r="165" spans="1:37" s="1385" customFormat="1" ht="12.75">
      <c r="A165" s="334">
        <v>1</v>
      </c>
      <c r="B165" s="334">
        <v>2</v>
      </c>
      <c r="C165" s="334">
        <v>3</v>
      </c>
      <c r="D165" s="334">
        <v>4</v>
      </c>
      <c r="E165" s="334">
        <v>5</v>
      </c>
      <c r="F165" s="334">
        <v>6</v>
      </c>
      <c r="G165" s="334">
        <v>7</v>
      </c>
      <c r="H165" s="334">
        <v>8</v>
      </c>
      <c r="I165" s="334">
        <v>9</v>
      </c>
      <c r="J165" s="334">
        <v>10</v>
      </c>
      <c r="K165" s="334">
        <v>11</v>
      </c>
      <c r="L165" s="334">
        <v>12</v>
      </c>
      <c r="M165" s="334">
        <v>13</v>
      </c>
      <c r="N165" s="334">
        <v>14</v>
      </c>
      <c r="O165" s="334">
        <v>15</v>
      </c>
      <c r="P165" s="334">
        <v>16</v>
      </c>
      <c r="Q165" s="334">
        <v>17</v>
      </c>
      <c r="R165" s="334">
        <v>18</v>
      </c>
      <c r="S165" s="334">
        <v>19</v>
      </c>
      <c r="T165" s="334">
        <v>20</v>
      </c>
      <c r="U165" s="334">
        <v>21</v>
      </c>
      <c r="V165" s="334">
        <v>22</v>
      </c>
      <c r="W165" s="334">
        <v>23</v>
      </c>
      <c r="X165" s="334">
        <v>12</v>
      </c>
      <c r="Y165" s="334">
        <v>13</v>
      </c>
      <c r="Z165" s="334">
        <v>14</v>
      </c>
      <c r="AA165" s="334">
        <v>15</v>
      </c>
      <c r="AB165" s="334">
        <v>16</v>
      </c>
      <c r="AC165" s="334">
        <v>17</v>
      </c>
      <c r="AD165" s="334">
        <v>18</v>
      </c>
      <c r="AE165" s="334">
        <v>12</v>
      </c>
      <c r="AF165" s="334">
        <v>13</v>
      </c>
      <c r="AG165" s="334">
        <v>14</v>
      </c>
      <c r="AH165" s="334">
        <v>15</v>
      </c>
      <c r="AI165" s="334">
        <v>16</v>
      </c>
      <c r="AJ165" s="334">
        <v>17</v>
      </c>
      <c r="AK165" s="334">
        <v>18</v>
      </c>
    </row>
    <row r="166" spans="1:37" ht="57.75">
      <c r="A166" s="580" t="s">
        <v>2</v>
      </c>
      <c r="B166" s="587" t="s">
        <v>1437</v>
      </c>
      <c r="C166" s="290"/>
      <c r="D166" s="290"/>
      <c r="E166" s="587"/>
      <c r="F166" s="290"/>
      <c r="G166" s="290"/>
      <c r="H166" s="290"/>
      <c r="I166" s="290"/>
      <c r="J166" s="290"/>
      <c r="K166" s="290"/>
      <c r="L166" s="587"/>
      <c r="M166" s="290"/>
      <c r="N166" s="290"/>
      <c r="O166" s="290"/>
      <c r="P166" s="290"/>
      <c r="Q166" s="290"/>
      <c r="R166" s="290"/>
      <c r="S166" s="290"/>
      <c r="T166" s="290"/>
      <c r="U166" s="290"/>
      <c r="V166" s="290"/>
      <c r="W166" s="290"/>
      <c r="X166" s="587"/>
      <c r="Y166" s="290"/>
      <c r="Z166" s="290"/>
      <c r="AA166" s="290"/>
      <c r="AB166" s="290"/>
      <c r="AC166" s="290"/>
      <c r="AD166" s="290"/>
      <c r="AE166" s="587"/>
      <c r="AF166" s="290"/>
      <c r="AG166" s="290"/>
      <c r="AH166" s="290"/>
      <c r="AI166" s="290"/>
      <c r="AJ166" s="290"/>
      <c r="AK166" s="290"/>
    </row>
    <row r="167" spans="1:37">
      <c r="A167" s="1063"/>
      <c r="B167" s="307" t="s">
        <v>200</v>
      </c>
      <c r="C167" s="290"/>
      <c r="D167" s="290"/>
      <c r="E167" s="307"/>
      <c r="F167" s="290"/>
      <c r="G167" s="290"/>
      <c r="H167" s="290"/>
      <c r="I167" s="290"/>
      <c r="J167" s="290"/>
      <c r="K167" s="290"/>
      <c r="L167" s="307"/>
      <c r="M167" s="290"/>
      <c r="N167" s="290"/>
      <c r="O167" s="290"/>
      <c r="P167" s="290"/>
      <c r="Q167" s="290"/>
      <c r="R167" s="290"/>
      <c r="S167" s="290"/>
      <c r="T167" s="290"/>
      <c r="U167" s="290"/>
      <c r="V167" s="290"/>
      <c r="W167" s="290"/>
      <c r="X167" s="307"/>
      <c r="Y167" s="290"/>
      <c r="Z167" s="290"/>
      <c r="AA167" s="290"/>
      <c r="AB167" s="290"/>
      <c r="AC167" s="290"/>
      <c r="AD167" s="290"/>
      <c r="AE167" s="307"/>
      <c r="AF167" s="290"/>
      <c r="AG167" s="290"/>
      <c r="AH167" s="290"/>
      <c r="AI167" s="290"/>
      <c r="AJ167" s="290"/>
      <c r="AK167" s="290"/>
    </row>
    <row r="168" spans="1:37">
      <c r="A168" s="1063"/>
      <c r="B168" s="307"/>
      <c r="C168" s="290"/>
      <c r="D168" s="290"/>
      <c r="E168" s="307"/>
      <c r="F168" s="290"/>
      <c r="G168" s="290"/>
      <c r="H168" s="307"/>
      <c r="I168" s="307"/>
      <c r="J168" s="307"/>
      <c r="K168" s="307"/>
      <c r="L168" s="307"/>
      <c r="M168" s="290"/>
      <c r="N168" s="290"/>
      <c r="O168" s="307"/>
      <c r="P168" s="307"/>
      <c r="Q168" s="307"/>
      <c r="R168" s="307"/>
      <c r="S168" s="307"/>
      <c r="T168" s="307"/>
      <c r="U168" s="307"/>
      <c r="V168" s="307"/>
      <c r="W168" s="307"/>
      <c r="X168" s="307"/>
      <c r="Y168" s="290"/>
      <c r="Z168" s="290"/>
      <c r="AA168" s="307"/>
      <c r="AB168" s="307"/>
      <c r="AC168" s="307"/>
      <c r="AD168" s="307"/>
      <c r="AE168" s="307"/>
      <c r="AF168" s="290"/>
      <c r="AG168" s="290"/>
      <c r="AH168" s="307"/>
      <c r="AI168" s="307"/>
      <c r="AJ168" s="307"/>
      <c r="AK168" s="307"/>
    </row>
    <row r="169" spans="1:37" ht="27">
      <c r="A169" s="1063">
        <v>1</v>
      </c>
      <c r="B169" s="267" t="s">
        <v>6218</v>
      </c>
      <c r="C169" s="26" t="s">
        <v>6157</v>
      </c>
      <c r="D169" s="335" t="s">
        <v>1</v>
      </c>
      <c r="E169" s="267">
        <v>1</v>
      </c>
      <c r="F169" s="1386">
        <v>2</v>
      </c>
      <c r="G169" s="1593">
        <v>3.88</v>
      </c>
      <c r="H169" s="1063">
        <v>256623.19999999998</v>
      </c>
      <c r="I169" s="1063">
        <v>0</v>
      </c>
      <c r="J169" s="1063"/>
      <c r="K169" s="290">
        <f>H169+I169+J169</f>
        <v>256623.19999999998</v>
      </c>
      <c r="L169" s="267">
        <v>1</v>
      </c>
      <c r="M169" s="1386">
        <v>1</v>
      </c>
      <c r="N169" s="1593">
        <v>3.88</v>
      </c>
      <c r="O169" s="1063">
        <v>256623.19999999998</v>
      </c>
      <c r="P169" s="1063">
        <v>0</v>
      </c>
      <c r="Q169" s="1063"/>
      <c r="R169" s="290">
        <f>+O169+P169+Q169</f>
        <v>256623.19999999998</v>
      </c>
      <c r="S169" s="290">
        <f>+E169-L169</f>
        <v>0</v>
      </c>
      <c r="T169" s="290">
        <f t="shared" ref="T169:V186" si="58">H169-O169</f>
        <v>0</v>
      </c>
      <c r="U169" s="290">
        <f t="shared" si="58"/>
        <v>0</v>
      </c>
      <c r="V169" s="290">
        <f t="shared" si="58"/>
        <v>0</v>
      </c>
      <c r="W169" s="290">
        <f>T169+U169+V169</f>
        <v>0</v>
      </c>
      <c r="X169" s="267">
        <v>1</v>
      </c>
      <c r="Y169" s="1386">
        <v>3</v>
      </c>
      <c r="Z169" s="1593">
        <v>3.88</v>
      </c>
      <c r="AA169" s="1063">
        <v>256623.19999999998</v>
      </c>
      <c r="AB169" s="1063">
        <v>0</v>
      </c>
      <c r="AC169" s="1063"/>
      <c r="AD169" s="290">
        <f t="shared" ref="AD169:AD231" si="59">AA169+AB169+AC169</f>
        <v>256623.19999999998</v>
      </c>
      <c r="AE169" s="267">
        <v>1</v>
      </c>
      <c r="AF169" s="1386">
        <v>4</v>
      </c>
      <c r="AG169" s="1593">
        <v>3.88</v>
      </c>
      <c r="AH169" s="1063">
        <v>256623.19999999998</v>
      </c>
      <c r="AI169" s="1063">
        <v>0</v>
      </c>
      <c r="AJ169" s="1063"/>
      <c r="AK169" s="290">
        <f>AH169+AI169+AJ169</f>
        <v>256623.19999999998</v>
      </c>
    </row>
    <row r="170" spans="1:37" ht="27">
      <c r="A170" s="1063">
        <v>2</v>
      </c>
      <c r="B170" s="267" t="s">
        <v>6219</v>
      </c>
      <c r="C170" s="26" t="s">
        <v>6157</v>
      </c>
      <c r="D170" s="335" t="s">
        <v>1</v>
      </c>
      <c r="E170" s="267">
        <v>1</v>
      </c>
      <c r="F170" s="1386">
        <v>2</v>
      </c>
      <c r="G170" s="1593">
        <v>3.88</v>
      </c>
      <c r="H170" s="1063">
        <v>256623.19999999998</v>
      </c>
      <c r="I170" s="1063">
        <v>38493.5</v>
      </c>
      <c r="J170" s="1063">
        <v>38493.5</v>
      </c>
      <c r="K170" s="290">
        <f>H170+I170+J170</f>
        <v>333610.19999999995</v>
      </c>
      <c r="L170" s="267">
        <v>1</v>
      </c>
      <c r="M170" s="1386">
        <v>0</v>
      </c>
      <c r="N170" s="1593">
        <v>3.88</v>
      </c>
      <c r="O170" s="1063">
        <v>256623.19999999998</v>
      </c>
      <c r="P170" s="1063">
        <v>38493.479999999996</v>
      </c>
      <c r="Q170" s="1063">
        <v>38493.479999999996</v>
      </c>
      <c r="R170" s="290">
        <f>+O170+P170+Q170</f>
        <v>333610.15999999997</v>
      </c>
      <c r="S170" s="290">
        <f t="shared" ref="S170:S177" si="60">+E170-L170</f>
        <v>0</v>
      </c>
      <c r="T170" s="290">
        <f t="shared" si="58"/>
        <v>0</v>
      </c>
      <c r="U170" s="290">
        <f t="shared" si="58"/>
        <v>2.0000000004074536E-2</v>
      </c>
      <c r="V170" s="290">
        <f t="shared" si="58"/>
        <v>2.0000000004074536E-2</v>
      </c>
      <c r="W170" s="290">
        <f t="shared" ref="W170:W177" si="61">T170+U170+V170</f>
        <v>4.0000000008149073E-2</v>
      </c>
      <c r="X170" s="267">
        <v>1</v>
      </c>
      <c r="Y170" s="1386">
        <v>3</v>
      </c>
      <c r="Z170" s="1593">
        <v>3.88</v>
      </c>
      <c r="AA170" s="1063">
        <v>256623.19999999998</v>
      </c>
      <c r="AB170" s="1063">
        <v>38493.479999999996</v>
      </c>
      <c r="AC170" s="1063">
        <v>38493.479999999996</v>
      </c>
      <c r="AD170" s="290">
        <f t="shared" si="59"/>
        <v>333610.15999999997</v>
      </c>
      <c r="AE170" s="267">
        <v>1</v>
      </c>
      <c r="AF170" s="1386">
        <v>4</v>
      </c>
      <c r="AG170" s="1593">
        <v>3.88</v>
      </c>
      <c r="AH170" s="1063">
        <v>256623.19999999998</v>
      </c>
      <c r="AI170" s="1063">
        <v>38493.479999999996</v>
      </c>
      <c r="AJ170" s="1063">
        <v>38493.479999999996</v>
      </c>
      <c r="AK170" s="290">
        <f t="shared" ref="AK170:AK186" si="62">AH170+AI170+AJ170</f>
        <v>333610.15999999997</v>
      </c>
    </row>
    <row r="171" spans="1:37" ht="27">
      <c r="A171" s="1063">
        <v>3</v>
      </c>
      <c r="B171" s="267" t="s">
        <v>6220</v>
      </c>
      <c r="C171" s="26" t="s">
        <v>6157</v>
      </c>
      <c r="D171" s="335" t="s">
        <v>1</v>
      </c>
      <c r="E171" s="267">
        <v>1</v>
      </c>
      <c r="F171" s="1386">
        <v>2</v>
      </c>
      <c r="G171" s="1593">
        <v>4.01</v>
      </c>
      <c r="H171" s="1063">
        <v>265221.39999999997</v>
      </c>
      <c r="I171" s="1063">
        <v>0</v>
      </c>
      <c r="J171" s="1063"/>
      <c r="K171" s="290">
        <f t="shared" ref="K171:K231" si="63">H171+I171+J171</f>
        <v>265221.39999999997</v>
      </c>
      <c r="L171" s="267">
        <v>1</v>
      </c>
      <c r="M171" s="1386">
        <v>1</v>
      </c>
      <c r="N171" s="1593">
        <v>4.01</v>
      </c>
      <c r="O171" s="1063">
        <v>265221.39999999997</v>
      </c>
      <c r="P171" s="1063">
        <v>0</v>
      </c>
      <c r="Q171" s="1063"/>
      <c r="R171" s="290">
        <f>+O171+P171+Q171</f>
        <v>265221.39999999997</v>
      </c>
      <c r="S171" s="290">
        <f t="shared" si="60"/>
        <v>0</v>
      </c>
      <c r="T171" s="290">
        <f t="shared" si="58"/>
        <v>0</v>
      </c>
      <c r="U171" s="290">
        <f t="shared" si="58"/>
        <v>0</v>
      </c>
      <c r="V171" s="290">
        <f t="shared" si="58"/>
        <v>0</v>
      </c>
      <c r="W171" s="290">
        <f t="shared" si="61"/>
        <v>0</v>
      </c>
      <c r="X171" s="267">
        <v>1</v>
      </c>
      <c r="Y171" s="1386">
        <v>4</v>
      </c>
      <c r="Z171" s="1593">
        <v>4.01</v>
      </c>
      <c r="AA171" s="1063">
        <v>265221.39999999997</v>
      </c>
      <c r="AB171" s="1063">
        <v>0</v>
      </c>
      <c r="AC171" s="1063"/>
      <c r="AD171" s="290">
        <f t="shared" si="59"/>
        <v>265221.39999999997</v>
      </c>
      <c r="AE171" s="267">
        <v>1</v>
      </c>
      <c r="AF171" s="1386">
        <v>5</v>
      </c>
      <c r="AG171" s="1593">
        <v>4.01</v>
      </c>
      <c r="AH171" s="1063">
        <v>265221.39999999997</v>
      </c>
      <c r="AI171" s="1063">
        <v>0</v>
      </c>
      <c r="AJ171" s="1063"/>
      <c r="AK171" s="290">
        <f t="shared" si="62"/>
        <v>265221.39999999997</v>
      </c>
    </row>
    <row r="172" spans="1:37" ht="27">
      <c r="A172" s="1063">
        <v>4</v>
      </c>
      <c r="B172" s="267" t="s">
        <v>6221</v>
      </c>
      <c r="C172" s="26" t="s">
        <v>6157</v>
      </c>
      <c r="D172" s="335" t="s">
        <v>1</v>
      </c>
      <c r="E172" s="267">
        <v>1</v>
      </c>
      <c r="F172" s="1386">
        <v>2</v>
      </c>
      <c r="G172" s="1593">
        <v>4.01</v>
      </c>
      <c r="H172" s="1063">
        <v>265221.39999999997</v>
      </c>
      <c r="I172" s="1063">
        <v>0</v>
      </c>
      <c r="J172" s="1063"/>
      <c r="K172" s="290">
        <f t="shared" si="63"/>
        <v>265221.39999999997</v>
      </c>
      <c r="L172" s="267">
        <v>1</v>
      </c>
      <c r="M172" s="1386">
        <v>1</v>
      </c>
      <c r="N172" s="1593">
        <v>4.01</v>
      </c>
      <c r="O172" s="1063">
        <v>265221.39999999997</v>
      </c>
      <c r="P172" s="1063">
        <v>0</v>
      </c>
      <c r="Q172" s="1063"/>
      <c r="R172" s="290">
        <f t="shared" ref="R172:R231" si="64">+O172+P172+Q172</f>
        <v>265221.39999999997</v>
      </c>
      <c r="S172" s="290">
        <f t="shared" si="60"/>
        <v>0</v>
      </c>
      <c r="T172" s="290">
        <f t="shared" si="58"/>
        <v>0</v>
      </c>
      <c r="U172" s="290">
        <f t="shared" si="58"/>
        <v>0</v>
      </c>
      <c r="V172" s="290">
        <f t="shared" si="58"/>
        <v>0</v>
      </c>
      <c r="W172" s="290">
        <f t="shared" si="61"/>
        <v>0</v>
      </c>
      <c r="X172" s="267">
        <v>1</v>
      </c>
      <c r="Y172" s="1386">
        <v>4</v>
      </c>
      <c r="Z172" s="1593">
        <v>4.01</v>
      </c>
      <c r="AA172" s="1063">
        <v>265221.39999999997</v>
      </c>
      <c r="AB172" s="1063">
        <v>0</v>
      </c>
      <c r="AC172" s="1063"/>
      <c r="AD172" s="290">
        <f t="shared" si="59"/>
        <v>265221.39999999997</v>
      </c>
      <c r="AE172" s="267">
        <v>1</v>
      </c>
      <c r="AF172" s="1386">
        <v>5</v>
      </c>
      <c r="AG172" s="1593">
        <v>4.01</v>
      </c>
      <c r="AH172" s="1063">
        <v>265221.39999999997</v>
      </c>
      <c r="AI172" s="1063">
        <v>0</v>
      </c>
      <c r="AJ172" s="1063"/>
      <c r="AK172" s="290">
        <f t="shared" si="62"/>
        <v>265221.39999999997</v>
      </c>
    </row>
    <row r="173" spans="1:37" ht="27">
      <c r="A173" s="1063">
        <v>5</v>
      </c>
      <c r="B173" s="267" t="s">
        <v>6222</v>
      </c>
      <c r="C173" s="26" t="s">
        <v>6157</v>
      </c>
      <c r="D173" s="335" t="s">
        <v>1</v>
      </c>
      <c r="E173" s="267">
        <v>1</v>
      </c>
      <c r="F173" s="1386">
        <v>2</v>
      </c>
      <c r="G173" s="1593">
        <v>4.01</v>
      </c>
      <c r="H173" s="1063">
        <v>265221.39999999997</v>
      </c>
      <c r="I173" s="1063">
        <v>0</v>
      </c>
      <c r="J173" s="1063"/>
      <c r="K173" s="290">
        <f t="shared" si="63"/>
        <v>265221.39999999997</v>
      </c>
      <c r="L173" s="267">
        <v>1</v>
      </c>
      <c r="M173" s="1386">
        <v>1</v>
      </c>
      <c r="N173" s="1593">
        <v>4.01</v>
      </c>
      <c r="O173" s="1063">
        <v>265221.39999999997</v>
      </c>
      <c r="P173" s="1063">
        <v>0</v>
      </c>
      <c r="Q173" s="1063"/>
      <c r="R173" s="290">
        <f t="shared" si="64"/>
        <v>265221.39999999997</v>
      </c>
      <c r="S173" s="290">
        <f t="shared" si="60"/>
        <v>0</v>
      </c>
      <c r="T173" s="290">
        <f t="shared" si="58"/>
        <v>0</v>
      </c>
      <c r="U173" s="290">
        <f t="shared" si="58"/>
        <v>0</v>
      </c>
      <c r="V173" s="290">
        <f t="shared" si="58"/>
        <v>0</v>
      </c>
      <c r="W173" s="290">
        <f t="shared" si="61"/>
        <v>0</v>
      </c>
      <c r="X173" s="267">
        <v>1</v>
      </c>
      <c r="Y173" s="1386">
        <v>4</v>
      </c>
      <c r="Z173" s="1593">
        <v>4.01</v>
      </c>
      <c r="AA173" s="1063">
        <v>265221.39999999997</v>
      </c>
      <c r="AB173" s="1063">
        <v>0</v>
      </c>
      <c r="AC173" s="1063"/>
      <c r="AD173" s="290">
        <f t="shared" si="59"/>
        <v>265221.39999999997</v>
      </c>
      <c r="AE173" s="267">
        <v>1</v>
      </c>
      <c r="AF173" s="1386">
        <v>5</v>
      </c>
      <c r="AG173" s="1593">
        <v>4.01</v>
      </c>
      <c r="AH173" s="1063">
        <v>265221.39999999997</v>
      </c>
      <c r="AI173" s="1063">
        <v>0</v>
      </c>
      <c r="AJ173" s="1063"/>
      <c r="AK173" s="290">
        <f t="shared" si="62"/>
        <v>265221.39999999997</v>
      </c>
    </row>
    <row r="174" spans="1:37" ht="27">
      <c r="A174" s="1063">
        <v>6</v>
      </c>
      <c r="B174" s="267" t="s">
        <v>6223</v>
      </c>
      <c r="C174" s="26" t="s">
        <v>6157</v>
      </c>
      <c r="D174" s="335" t="s">
        <v>1</v>
      </c>
      <c r="E174" s="267">
        <v>1</v>
      </c>
      <c r="F174" s="1386">
        <v>3</v>
      </c>
      <c r="G174" s="1593">
        <v>3.88</v>
      </c>
      <c r="H174" s="1063">
        <v>256623.19999999998</v>
      </c>
      <c r="I174" s="1063">
        <v>0</v>
      </c>
      <c r="J174" s="1063"/>
      <c r="K174" s="290">
        <f t="shared" si="63"/>
        <v>256623.19999999998</v>
      </c>
      <c r="L174" s="267">
        <v>1</v>
      </c>
      <c r="M174" s="1386">
        <v>0</v>
      </c>
      <c r="N174" s="1593">
        <v>3.88</v>
      </c>
      <c r="O174" s="1063">
        <v>256623.19999999998</v>
      </c>
      <c r="P174" s="1063">
        <v>0</v>
      </c>
      <c r="Q174" s="1063"/>
      <c r="R174" s="290">
        <f t="shared" si="64"/>
        <v>256623.19999999998</v>
      </c>
      <c r="S174" s="290">
        <f t="shared" si="60"/>
        <v>0</v>
      </c>
      <c r="T174" s="290">
        <f t="shared" si="58"/>
        <v>0</v>
      </c>
      <c r="U174" s="290">
        <f t="shared" si="58"/>
        <v>0</v>
      </c>
      <c r="V174" s="290">
        <f t="shared" si="58"/>
        <v>0</v>
      </c>
      <c r="W174" s="290">
        <f t="shared" si="61"/>
        <v>0</v>
      </c>
      <c r="X174" s="267">
        <v>1</v>
      </c>
      <c r="Y174" s="1386">
        <v>3</v>
      </c>
      <c r="Z174" s="1593">
        <v>3.88</v>
      </c>
      <c r="AA174" s="1063">
        <v>256623.19999999998</v>
      </c>
      <c r="AB174" s="1063">
        <v>0</v>
      </c>
      <c r="AC174" s="1063"/>
      <c r="AD174" s="290">
        <f t="shared" si="59"/>
        <v>256623.19999999998</v>
      </c>
      <c r="AE174" s="267">
        <v>1</v>
      </c>
      <c r="AF174" s="1386">
        <v>4</v>
      </c>
      <c r="AG174" s="1593">
        <v>3.88</v>
      </c>
      <c r="AH174" s="1063">
        <v>256623.19999999998</v>
      </c>
      <c r="AI174" s="1063">
        <v>0</v>
      </c>
      <c r="AJ174" s="1063"/>
      <c r="AK174" s="290">
        <f t="shared" si="62"/>
        <v>256623.19999999998</v>
      </c>
    </row>
    <row r="175" spans="1:37" ht="27">
      <c r="A175" s="1063">
        <v>7</v>
      </c>
      <c r="B175" s="267" t="s">
        <v>5071</v>
      </c>
      <c r="C175" s="26" t="s">
        <v>6157</v>
      </c>
      <c r="D175" s="335" t="s">
        <v>1</v>
      </c>
      <c r="E175" s="267">
        <v>1</v>
      </c>
      <c r="F175" s="1386">
        <v>2</v>
      </c>
      <c r="G175" s="1593">
        <v>3.88</v>
      </c>
      <c r="H175" s="1063">
        <v>256623.19999999998</v>
      </c>
      <c r="I175" s="1063">
        <v>0</v>
      </c>
      <c r="J175" s="1063"/>
      <c r="K175" s="290">
        <f t="shared" si="63"/>
        <v>256623.19999999998</v>
      </c>
      <c r="L175" s="267">
        <v>1</v>
      </c>
      <c r="M175" s="1386">
        <v>1</v>
      </c>
      <c r="N175" s="1593">
        <v>3.88</v>
      </c>
      <c r="O175" s="1063">
        <v>256623.19999999998</v>
      </c>
      <c r="P175" s="1063">
        <v>0</v>
      </c>
      <c r="Q175" s="1063"/>
      <c r="R175" s="290">
        <f t="shared" si="64"/>
        <v>256623.19999999998</v>
      </c>
      <c r="S175" s="290">
        <f t="shared" si="60"/>
        <v>0</v>
      </c>
      <c r="T175" s="290">
        <f t="shared" si="58"/>
        <v>0</v>
      </c>
      <c r="U175" s="290">
        <f t="shared" si="58"/>
        <v>0</v>
      </c>
      <c r="V175" s="290">
        <f t="shared" si="58"/>
        <v>0</v>
      </c>
      <c r="W175" s="290">
        <f t="shared" si="61"/>
        <v>0</v>
      </c>
      <c r="X175" s="267">
        <v>1</v>
      </c>
      <c r="Y175" s="1386">
        <v>4</v>
      </c>
      <c r="Z175" s="1593">
        <v>3.88</v>
      </c>
      <c r="AA175" s="1063">
        <v>256623.19999999998</v>
      </c>
      <c r="AB175" s="1063">
        <v>0</v>
      </c>
      <c r="AC175" s="1063"/>
      <c r="AD175" s="290">
        <f t="shared" si="59"/>
        <v>256623.19999999998</v>
      </c>
      <c r="AE175" s="267">
        <v>1</v>
      </c>
      <c r="AF175" s="1386">
        <v>5</v>
      </c>
      <c r="AG175" s="1593">
        <v>3.88</v>
      </c>
      <c r="AH175" s="1063">
        <v>256623.19999999998</v>
      </c>
      <c r="AI175" s="1063">
        <v>0</v>
      </c>
      <c r="AJ175" s="1063"/>
      <c r="AK175" s="290">
        <f t="shared" si="62"/>
        <v>256623.19999999998</v>
      </c>
    </row>
    <row r="176" spans="1:37" ht="27">
      <c r="A176" s="1063">
        <v>8</v>
      </c>
      <c r="B176" s="267" t="s">
        <v>6224</v>
      </c>
      <c r="C176" s="26" t="s">
        <v>6157</v>
      </c>
      <c r="D176" s="335" t="s">
        <v>1</v>
      </c>
      <c r="E176" s="267">
        <v>1</v>
      </c>
      <c r="F176" s="1386">
        <v>2</v>
      </c>
      <c r="G176" s="1593">
        <v>3.88</v>
      </c>
      <c r="H176" s="1063">
        <v>256623.19999999998</v>
      </c>
      <c r="I176" s="1063">
        <v>0</v>
      </c>
      <c r="J176" s="1063"/>
      <c r="K176" s="290">
        <f t="shared" si="63"/>
        <v>256623.19999999998</v>
      </c>
      <c r="L176" s="267">
        <v>1</v>
      </c>
      <c r="M176" s="1386">
        <v>1</v>
      </c>
      <c r="N176" s="1593">
        <v>3.88</v>
      </c>
      <c r="O176" s="1063">
        <v>256623.19999999998</v>
      </c>
      <c r="P176" s="1063">
        <v>0</v>
      </c>
      <c r="Q176" s="1063"/>
      <c r="R176" s="290">
        <f t="shared" si="64"/>
        <v>256623.19999999998</v>
      </c>
      <c r="S176" s="290">
        <f t="shared" si="60"/>
        <v>0</v>
      </c>
      <c r="T176" s="290">
        <f t="shared" si="58"/>
        <v>0</v>
      </c>
      <c r="U176" s="290">
        <f t="shared" si="58"/>
        <v>0</v>
      </c>
      <c r="V176" s="290">
        <f t="shared" si="58"/>
        <v>0</v>
      </c>
      <c r="W176" s="290">
        <f t="shared" si="61"/>
        <v>0</v>
      </c>
      <c r="X176" s="267">
        <v>1</v>
      </c>
      <c r="Y176" s="1386">
        <v>4</v>
      </c>
      <c r="Z176" s="1593">
        <v>3.88</v>
      </c>
      <c r="AA176" s="1063">
        <v>256623.19999999998</v>
      </c>
      <c r="AB176" s="1063">
        <v>0</v>
      </c>
      <c r="AC176" s="1063"/>
      <c r="AD176" s="290">
        <f t="shared" si="59"/>
        <v>256623.19999999998</v>
      </c>
      <c r="AE176" s="267">
        <v>1</v>
      </c>
      <c r="AF176" s="1386">
        <v>5</v>
      </c>
      <c r="AG176" s="1593">
        <v>3.88</v>
      </c>
      <c r="AH176" s="1063">
        <v>256623.19999999998</v>
      </c>
      <c r="AI176" s="1063">
        <v>0</v>
      </c>
      <c r="AJ176" s="1063"/>
      <c r="AK176" s="290">
        <f t="shared" si="62"/>
        <v>256623.19999999998</v>
      </c>
    </row>
    <row r="177" spans="1:37" ht="27">
      <c r="A177" s="1063">
        <v>9</v>
      </c>
      <c r="B177" s="267" t="s">
        <v>6225</v>
      </c>
      <c r="C177" s="26" t="s">
        <v>6157</v>
      </c>
      <c r="D177" s="335" t="s">
        <v>1</v>
      </c>
      <c r="E177" s="267">
        <v>1</v>
      </c>
      <c r="F177" s="1386">
        <v>2</v>
      </c>
      <c r="G177" s="1593">
        <v>4.01</v>
      </c>
      <c r="H177" s="1063">
        <v>265221.39999999997</v>
      </c>
      <c r="I177" s="1063">
        <v>0</v>
      </c>
      <c r="J177" s="1063"/>
      <c r="K177" s="290">
        <f t="shared" si="63"/>
        <v>265221.39999999997</v>
      </c>
      <c r="L177" s="267">
        <v>1</v>
      </c>
      <c r="M177" s="1386">
        <v>1</v>
      </c>
      <c r="N177" s="1593">
        <v>4.01</v>
      </c>
      <c r="O177" s="1063">
        <v>265221.39999999997</v>
      </c>
      <c r="P177" s="1063">
        <v>0</v>
      </c>
      <c r="Q177" s="1063"/>
      <c r="R177" s="290">
        <f t="shared" si="64"/>
        <v>265221.39999999997</v>
      </c>
      <c r="S177" s="290">
        <f t="shared" si="60"/>
        <v>0</v>
      </c>
      <c r="T177" s="290">
        <f t="shared" si="58"/>
        <v>0</v>
      </c>
      <c r="U177" s="290">
        <f t="shared" si="58"/>
        <v>0</v>
      </c>
      <c r="V177" s="290">
        <f t="shared" si="58"/>
        <v>0</v>
      </c>
      <c r="W177" s="290">
        <f t="shared" si="61"/>
        <v>0</v>
      </c>
      <c r="X177" s="267">
        <v>1</v>
      </c>
      <c r="Y177" s="1386">
        <v>4</v>
      </c>
      <c r="Z177" s="1593">
        <v>4.01</v>
      </c>
      <c r="AA177" s="1063">
        <v>265221.39999999997</v>
      </c>
      <c r="AB177" s="1063">
        <v>0</v>
      </c>
      <c r="AC177" s="1063"/>
      <c r="AD177" s="290">
        <f t="shared" si="59"/>
        <v>265221.39999999997</v>
      </c>
      <c r="AE177" s="267">
        <v>1</v>
      </c>
      <c r="AF177" s="1386">
        <v>5</v>
      </c>
      <c r="AG177" s="1593">
        <v>4.01</v>
      </c>
      <c r="AH177" s="1063">
        <v>265221.39999999997</v>
      </c>
      <c r="AI177" s="1063">
        <v>0</v>
      </c>
      <c r="AJ177" s="1063"/>
      <c r="AK177" s="290">
        <f t="shared" si="62"/>
        <v>265221.39999999997</v>
      </c>
    </row>
    <row r="178" spans="1:37" ht="27">
      <c r="A178" s="1063">
        <v>10</v>
      </c>
      <c r="B178" s="267" t="s">
        <v>6226</v>
      </c>
      <c r="C178" s="26" t="s">
        <v>6157</v>
      </c>
      <c r="D178" s="335" t="s">
        <v>1</v>
      </c>
      <c r="E178" s="267">
        <v>1</v>
      </c>
      <c r="F178" s="1386">
        <v>3</v>
      </c>
      <c r="G178" s="1593">
        <v>4.01</v>
      </c>
      <c r="H178" s="1063">
        <v>265221.39999999997</v>
      </c>
      <c r="I178" s="1063">
        <v>0</v>
      </c>
      <c r="J178" s="1063"/>
      <c r="K178" s="290">
        <f t="shared" si="63"/>
        <v>265221.39999999997</v>
      </c>
      <c r="L178" s="267">
        <v>1</v>
      </c>
      <c r="M178" s="1386">
        <v>1</v>
      </c>
      <c r="N178" s="1593">
        <v>4.01</v>
      </c>
      <c r="O178" s="1063">
        <v>265221.39999999997</v>
      </c>
      <c r="P178" s="1063">
        <v>0</v>
      </c>
      <c r="Q178" s="1063"/>
      <c r="R178" s="290">
        <f t="shared" si="64"/>
        <v>265221.39999999997</v>
      </c>
      <c r="S178" s="290">
        <f>+E178-L178</f>
        <v>0</v>
      </c>
      <c r="T178" s="290">
        <f t="shared" si="58"/>
        <v>0</v>
      </c>
      <c r="U178" s="290">
        <f t="shared" si="58"/>
        <v>0</v>
      </c>
      <c r="V178" s="290">
        <f t="shared" si="58"/>
        <v>0</v>
      </c>
      <c r="W178" s="290">
        <f>T178+U178+V178</f>
        <v>0</v>
      </c>
      <c r="X178" s="267">
        <v>1</v>
      </c>
      <c r="Y178" s="1386">
        <v>4</v>
      </c>
      <c r="Z178" s="1593">
        <v>4.01</v>
      </c>
      <c r="AA178" s="1063">
        <v>265221.39999999997</v>
      </c>
      <c r="AB178" s="1063">
        <v>0</v>
      </c>
      <c r="AC178" s="1063"/>
      <c r="AD178" s="290">
        <f t="shared" si="59"/>
        <v>265221.39999999997</v>
      </c>
      <c r="AE178" s="267">
        <v>1</v>
      </c>
      <c r="AF178" s="1386">
        <v>5</v>
      </c>
      <c r="AG178" s="1593">
        <v>4.01</v>
      </c>
      <c r="AH178" s="1063">
        <v>265221.39999999997</v>
      </c>
      <c r="AI178" s="1063">
        <v>0</v>
      </c>
      <c r="AJ178" s="1063"/>
      <c r="AK178" s="290">
        <f t="shared" si="62"/>
        <v>265221.39999999997</v>
      </c>
    </row>
    <row r="179" spans="1:37" ht="27">
      <c r="A179" s="1063">
        <v>11</v>
      </c>
      <c r="B179" s="267" t="s">
        <v>6227</v>
      </c>
      <c r="C179" s="26" t="s">
        <v>6157</v>
      </c>
      <c r="D179" s="335" t="s">
        <v>1</v>
      </c>
      <c r="E179" s="267">
        <v>1</v>
      </c>
      <c r="F179" s="1386">
        <v>2</v>
      </c>
      <c r="G179" s="1593">
        <v>3.88</v>
      </c>
      <c r="H179" s="1063">
        <v>256623.19999999998</v>
      </c>
      <c r="I179" s="1063">
        <v>0</v>
      </c>
      <c r="J179" s="1063"/>
      <c r="K179" s="290">
        <f t="shared" si="63"/>
        <v>256623.19999999998</v>
      </c>
      <c r="L179" s="267">
        <v>1</v>
      </c>
      <c r="M179" s="1386">
        <v>1</v>
      </c>
      <c r="N179" s="1593">
        <v>3.88</v>
      </c>
      <c r="O179" s="1063">
        <v>256623.19999999998</v>
      </c>
      <c r="P179" s="1063">
        <v>0</v>
      </c>
      <c r="Q179" s="1063"/>
      <c r="R179" s="290">
        <f t="shared" si="64"/>
        <v>256623.19999999998</v>
      </c>
      <c r="S179" s="290">
        <f>+E179-L179</f>
        <v>0</v>
      </c>
      <c r="T179" s="290">
        <f t="shared" si="58"/>
        <v>0</v>
      </c>
      <c r="U179" s="290">
        <f t="shared" si="58"/>
        <v>0</v>
      </c>
      <c r="V179" s="290">
        <f t="shared" si="58"/>
        <v>0</v>
      </c>
      <c r="W179" s="290">
        <f>T179+U179+V179</f>
        <v>0</v>
      </c>
      <c r="X179" s="267">
        <v>1</v>
      </c>
      <c r="Y179" s="1386">
        <v>3</v>
      </c>
      <c r="Z179" s="1593">
        <v>3.88</v>
      </c>
      <c r="AA179" s="1063">
        <v>256623.19999999998</v>
      </c>
      <c r="AB179" s="1063">
        <v>0</v>
      </c>
      <c r="AC179" s="1063"/>
      <c r="AD179" s="290">
        <f t="shared" si="59"/>
        <v>256623.19999999998</v>
      </c>
      <c r="AE179" s="267">
        <v>1</v>
      </c>
      <c r="AF179" s="1386">
        <v>4</v>
      </c>
      <c r="AG179" s="1593">
        <v>3.88</v>
      </c>
      <c r="AH179" s="1063">
        <v>256623.19999999998</v>
      </c>
      <c r="AI179" s="1063">
        <v>0</v>
      </c>
      <c r="AJ179" s="1063"/>
      <c r="AK179" s="290">
        <f t="shared" si="62"/>
        <v>256623.19999999998</v>
      </c>
    </row>
    <row r="180" spans="1:37" ht="27">
      <c r="A180" s="1063">
        <v>12</v>
      </c>
      <c r="B180" s="267" t="s">
        <v>6228</v>
      </c>
      <c r="C180" s="26" t="s">
        <v>6157</v>
      </c>
      <c r="D180" s="335" t="s">
        <v>1</v>
      </c>
      <c r="E180" s="267">
        <v>1</v>
      </c>
      <c r="F180" s="1386">
        <v>2</v>
      </c>
      <c r="G180" s="1593">
        <v>4.01</v>
      </c>
      <c r="H180" s="1063">
        <v>265221.39999999997</v>
      </c>
      <c r="I180" s="1063">
        <v>0</v>
      </c>
      <c r="J180" s="1063"/>
      <c r="K180" s="290">
        <f t="shared" si="63"/>
        <v>265221.39999999997</v>
      </c>
      <c r="L180" s="267">
        <v>1</v>
      </c>
      <c r="M180" s="1386">
        <v>1</v>
      </c>
      <c r="N180" s="1593">
        <v>4.01</v>
      </c>
      <c r="O180" s="1063">
        <v>265221.39999999997</v>
      </c>
      <c r="P180" s="1063">
        <v>0</v>
      </c>
      <c r="Q180" s="1063"/>
      <c r="R180" s="290">
        <f t="shared" si="64"/>
        <v>265221.39999999997</v>
      </c>
      <c r="S180" s="290">
        <f>+E180-L180</f>
        <v>0</v>
      </c>
      <c r="T180" s="290">
        <f t="shared" si="58"/>
        <v>0</v>
      </c>
      <c r="U180" s="290">
        <f t="shared" si="58"/>
        <v>0</v>
      </c>
      <c r="V180" s="290">
        <f t="shared" si="58"/>
        <v>0</v>
      </c>
      <c r="W180" s="290">
        <f>T180+U180+V180</f>
        <v>0</v>
      </c>
      <c r="X180" s="267">
        <v>1</v>
      </c>
      <c r="Y180" s="1386">
        <v>4</v>
      </c>
      <c r="Z180" s="1593">
        <v>4.01</v>
      </c>
      <c r="AA180" s="1063">
        <v>265221.39999999997</v>
      </c>
      <c r="AB180" s="1063">
        <v>0</v>
      </c>
      <c r="AC180" s="1063"/>
      <c r="AD180" s="290">
        <f t="shared" si="59"/>
        <v>265221.39999999997</v>
      </c>
      <c r="AE180" s="267">
        <v>1</v>
      </c>
      <c r="AF180" s="1386">
        <v>5</v>
      </c>
      <c r="AG180" s="290">
        <v>4.01</v>
      </c>
      <c r="AH180" s="1063">
        <v>265221.39999999997</v>
      </c>
      <c r="AI180" s="1063">
        <v>0</v>
      </c>
      <c r="AJ180" s="1063"/>
      <c r="AK180" s="290">
        <f t="shared" si="62"/>
        <v>265221.39999999997</v>
      </c>
    </row>
    <row r="181" spans="1:37" ht="27">
      <c r="A181" s="1063">
        <v>13</v>
      </c>
      <c r="B181" s="267" t="s">
        <v>6229</v>
      </c>
      <c r="C181" s="26" t="s">
        <v>6157</v>
      </c>
      <c r="D181" s="335" t="s">
        <v>1</v>
      </c>
      <c r="E181" s="267">
        <v>1</v>
      </c>
      <c r="F181" s="1386">
        <v>2</v>
      </c>
      <c r="G181" s="1593">
        <v>4.01</v>
      </c>
      <c r="H181" s="1063">
        <v>265221.39999999997</v>
      </c>
      <c r="I181" s="1063">
        <v>0</v>
      </c>
      <c r="J181" s="1063"/>
      <c r="K181" s="290">
        <f t="shared" si="63"/>
        <v>265221.39999999997</v>
      </c>
      <c r="L181" s="267">
        <v>1</v>
      </c>
      <c r="M181" s="1386">
        <v>1</v>
      </c>
      <c r="N181" s="1593">
        <v>4.01</v>
      </c>
      <c r="O181" s="1063">
        <v>265221.39999999997</v>
      </c>
      <c r="P181" s="1063">
        <v>0</v>
      </c>
      <c r="Q181" s="1063"/>
      <c r="R181" s="290">
        <f t="shared" si="64"/>
        <v>265221.39999999997</v>
      </c>
      <c r="S181" s="290">
        <f>+E181-L181</f>
        <v>0</v>
      </c>
      <c r="T181" s="290">
        <f t="shared" si="58"/>
        <v>0</v>
      </c>
      <c r="U181" s="290">
        <f t="shared" si="58"/>
        <v>0</v>
      </c>
      <c r="V181" s="290">
        <f t="shared" si="58"/>
        <v>0</v>
      </c>
      <c r="W181" s="290">
        <f>T181+U181+V181</f>
        <v>0</v>
      </c>
      <c r="X181" s="267">
        <v>1</v>
      </c>
      <c r="Y181" s="1386">
        <v>4</v>
      </c>
      <c r="Z181" s="1593">
        <v>4.01</v>
      </c>
      <c r="AA181" s="1063">
        <v>265221.39999999997</v>
      </c>
      <c r="AB181" s="1063">
        <v>0</v>
      </c>
      <c r="AC181" s="1063"/>
      <c r="AD181" s="290">
        <f t="shared" si="59"/>
        <v>265221.39999999997</v>
      </c>
      <c r="AE181" s="267">
        <v>1</v>
      </c>
      <c r="AF181" s="1386">
        <v>5</v>
      </c>
      <c r="AG181" s="290">
        <v>4.01</v>
      </c>
      <c r="AH181" s="1063">
        <v>265221.39999999997</v>
      </c>
      <c r="AI181" s="1063">
        <v>0</v>
      </c>
      <c r="AJ181" s="1063"/>
      <c r="AK181" s="290">
        <f t="shared" si="62"/>
        <v>265221.39999999997</v>
      </c>
    </row>
    <row r="182" spans="1:37" ht="27">
      <c r="A182" s="1063">
        <v>14</v>
      </c>
      <c r="B182" s="267" t="s">
        <v>6230</v>
      </c>
      <c r="C182" s="26" t="s">
        <v>6157</v>
      </c>
      <c r="D182" s="335" t="s">
        <v>1</v>
      </c>
      <c r="E182" s="267">
        <v>1</v>
      </c>
      <c r="F182" s="1386">
        <v>2</v>
      </c>
      <c r="G182" s="1593">
        <v>4.01</v>
      </c>
      <c r="H182" s="1063">
        <v>265221.39999999997</v>
      </c>
      <c r="I182" s="1063">
        <v>0</v>
      </c>
      <c r="J182" s="1063"/>
      <c r="K182" s="290">
        <f t="shared" si="63"/>
        <v>265221.39999999997</v>
      </c>
      <c r="L182" s="267">
        <v>1</v>
      </c>
      <c r="M182" s="1386">
        <v>1</v>
      </c>
      <c r="N182" s="1593">
        <v>4.01</v>
      </c>
      <c r="O182" s="1063">
        <v>265221.39999999997</v>
      </c>
      <c r="P182" s="1063">
        <v>0</v>
      </c>
      <c r="Q182" s="1063"/>
      <c r="R182" s="290">
        <f t="shared" si="64"/>
        <v>265221.39999999997</v>
      </c>
      <c r="S182" s="290">
        <f>+E182-L182</f>
        <v>0</v>
      </c>
      <c r="T182" s="290">
        <f t="shared" si="58"/>
        <v>0</v>
      </c>
      <c r="U182" s="290">
        <f t="shared" si="58"/>
        <v>0</v>
      </c>
      <c r="V182" s="290">
        <f t="shared" si="58"/>
        <v>0</v>
      </c>
      <c r="W182" s="290">
        <f>T182+U182+V182</f>
        <v>0</v>
      </c>
      <c r="X182" s="267">
        <v>1</v>
      </c>
      <c r="Y182" s="1386">
        <v>4</v>
      </c>
      <c r="Z182" s="1593">
        <v>4.01</v>
      </c>
      <c r="AA182" s="1063">
        <v>265221.39999999997</v>
      </c>
      <c r="AB182" s="1063">
        <v>0</v>
      </c>
      <c r="AC182" s="1063"/>
      <c r="AD182" s="290">
        <f t="shared" si="59"/>
        <v>265221.39999999997</v>
      </c>
      <c r="AE182" s="267">
        <v>1</v>
      </c>
      <c r="AF182" s="1386">
        <v>5</v>
      </c>
      <c r="AG182" s="290">
        <v>4.01</v>
      </c>
      <c r="AH182" s="1063">
        <v>265221.39999999997</v>
      </c>
      <c r="AI182" s="1063">
        <v>0</v>
      </c>
      <c r="AJ182" s="1063"/>
      <c r="AK182" s="290">
        <f t="shared" si="62"/>
        <v>265221.39999999997</v>
      </c>
    </row>
    <row r="183" spans="1:37" ht="27">
      <c r="A183" s="1063">
        <v>15</v>
      </c>
      <c r="B183" s="267" t="s">
        <v>6231</v>
      </c>
      <c r="C183" s="26" t="s">
        <v>6157</v>
      </c>
      <c r="D183" s="335" t="s">
        <v>1</v>
      </c>
      <c r="E183" s="267">
        <v>1</v>
      </c>
      <c r="F183" s="1386">
        <v>2</v>
      </c>
      <c r="G183" s="1593">
        <v>4.01</v>
      </c>
      <c r="H183" s="1063">
        <v>265221.39999999997</v>
      </c>
      <c r="I183" s="1063">
        <v>0</v>
      </c>
      <c r="J183" s="1063"/>
      <c r="K183" s="290">
        <f t="shared" si="63"/>
        <v>265221.39999999997</v>
      </c>
      <c r="L183" s="267">
        <v>1</v>
      </c>
      <c r="M183" s="1386">
        <v>1</v>
      </c>
      <c r="N183" s="1593">
        <v>4.01</v>
      </c>
      <c r="O183" s="1063">
        <v>265221.39999999997</v>
      </c>
      <c r="P183" s="1063">
        <v>0</v>
      </c>
      <c r="Q183" s="1063"/>
      <c r="R183" s="290">
        <f t="shared" si="64"/>
        <v>265221.39999999997</v>
      </c>
      <c r="S183" s="290">
        <f t="shared" ref="S183:S186" si="65">+E183-L183</f>
        <v>0</v>
      </c>
      <c r="T183" s="290">
        <f t="shared" si="58"/>
        <v>0</v>
      </c>
      <c r="U183" s="290">
        <f t="shared" si="58"/>
        <v>0</v>
      </c>
      <c r="V183" s="290">
        <f t="shared" si="58"/>
        <v>0</v>
      </c>
      <c r="W183" s="290">
        <f t="shared" ref="W183:W186" si="66">T183+U183+V183</f>
        <v>0</v>
      </c>
      <c r="X183" s="267">
        <v>1</v>
      </c>
      <c r="Y183" s="1386">
        <v>4</v>
      </c>
      <c r="Z183" s="1593">
        <v>4.01</v>
      </c>
      <c r="AA183" s="1063">
        <v>265221.39999999997</v>
      </c>
      <c r="AB183" s="1063">
        <v>0</v>
      </c>
      <c r="AC183" s="1063"/>
      <c r="AD183" s="290">
        <f t="shared" si="59"/>
        <v>265221.39999999997</v>
      </c>
      <c r="AE183" s="267">
        <v>1</v>
      </c>
      <c r="AF183" s="1386">
        <v>5</v>
      </c>
      <c r="AG183" s="290">
        <v>4.01</v>
      </c>
      <c r="AH183" s="1063">
        <v>265221.39999999997</v>
      </c>
      <c r="AI183" s="1063">
        <v>0</v>
      </c>
      <c r="AJ183" s="1063"/>
      <c r="AK183" s="290">
        <f t="shared" si="62"/>
        <v>265221.39999999997</v>
      </c>
    </row>
    <row r="184" spans="1:37" ht="27">
      <c r="A184" s="1063">
        <v>16</v>
      </c>
      <c r="B184" s="267" t="s">
        <v>6321</v>
      </c>
      <c r="C184" s="26" t="s">
        <v>6157</v>
      </c>
      <c r="D184" s="335" t="s">
        <v>1</v>
      </c>
      <c r="E184" s="267">
        <v>1</v>
      </c>
      <c r="F184" s="1386">
        <v>2</v>
      </c>
      <c r="G184" s="1593">
        <v>3.88</v>
      </c>
      <c r="H184" s="1063">
        <v>256623.19999999998</v>
      </c>
      <c r="I184" s="1063">
        <v>0</v>
      </c>
      <c r="J184" s="1063"/>
      <c r="K184" s="290">
        <f t="shared" si="63"/>
        <v>256623.19999999998</v>
      </c>
      <c r="L184" s="267">
        <v>1</v>
      </c>
      <c r="M184" s="1386">
        <v>1</v>
      </c>
      <c r="N184" s="1593">
        <v>3.88</v>
      </c>
      <c r="O184" s="1063">
        <v>256623.19999999998</v>
      </c>
      <c r="P184" s="1063">
        <v>0</v>
      </c>
      <c r="Q184" s="1063"/>
      <c r="R184" s="290">
        <f t="shared" si="64"/>
        <v>256623.19999999998</v>
      </c>
      <c r="S184" s="290">
        <f t="shared" si="65"/>
        <v>0</v>
      </c>
      <c r="T184" s="290">
        <f t="shared" si="58"/>
        <v>0</v>
      </c>
      <c r="U184" s="290">
        <f t="shared" si="58"/>
        <v>0</v>
      </c>
      <c r="V184" s="290">
        <f t="shared" si="58"/>
        <v>0</v>
      </c>
      <c r="W184" s="290">
        <f t="shared" si="66"/>
        <v>0</v>
      </c>
      <c r="X184" s="267">
        <v>1</v>
      </c>
      <c r="Y184" s="1386">
        <v>3</v>
      </c>
      <c r="Z184" s="1593">
        <v>3.88</v>
      </c>
      <c r="AA184" s="1063">
        <v>256623.19999999998</v>
      </c>
      <c r="AB184" s="1063">
        <v>0</v>
      </c>
      <c r="AC184" s="1063"/>
      <c r="AD184" s="290">
        <f t="shared" si="59"/>
        <v>256623.19999999998</v>
      </c>
      <c r="AE184" s="267">
        <v>1</v>
      </c>
      <c r="AF184" s="1386">
        <v>4</v>
      </c>
      <c r="AG184" s="290">
        <v>3.88</v>
      </c>
      <c r="AH184" s="1063">
        <v>256623.19999999998</v>
      </c>
      <c r="AI184" s="1063">
        <v>0</v>
      </c>
      <c r="AJ184" s="1063"/>
      <c r="AK184" s="290">
        <f t="shared" si="62"/>
        <v>256623.19999999998</v>
      </c>
    </row>
    <row r="185" spans="1:37" ht="27">
      <c r="A185" s="1063">
        <v>17</v>
      </c>
      <c r="B185" s="267" t="s">
        <v>4986</v>
      </c>
      <c r="C185" s="26" t="s">
        <v>6157</v>
      </c>
      <c r="D185" s="335" t="s">
        <v>1</v>
      </c>
      <c r="E185" s="267">
        <v>1</v>
      </c>
      <c r="F185" s="1386">
        <v>2</v>
      </c>
      <c r="G185" s="1593">
        <v>4.01</v>
      </c>
      <c r="H185" s="1063">
        <v>265221.39999999997</v>
      </c>
      <c r="I185" s="1063">
        <v>0</v>
      </c>
      <c r="J185" s="1063"/>
      <c r="K185" s="290">
        <f t="shared" si="63"/>
        <v>265221.39999999997</v>
      </c>
      <c r="L185" s="267">
        <v>1</v>
      </c>
      <c r="M185" s="1386">
        <v>1</v>
      </c>
      <c r="N185" s="1593">
        <v>4.01</v>
      </c>
      <c r="O185" s="1063">
        <v>265221.39999999997</v>
      </c>
      <c r="P185" s="1063">
        <v>0</v>
      </c>
      <c r="Q185" s="1063"/>
      <c r="R185" s="290">
        <f t="shared" si="64"/>
        <v>265221.39999999997</v>
      </c>
      <c r="S185" s="290">
        <f t="shared" si="65"/>
        <v>0</v>
      </c>
      <c r="T185" s="290">
        <f t="shared" si="58"/>
        <v>0</v>
      </c>
      <c r="U185" s="290">
        <f t="shared" si="58"/>
        <v>0</v>
      </c>
      <c r="V185" s="290">
        <f t="shared" si="58"/>
        <v>0</v>
      </c>
      <c r="W185" s="290">
        <f t="shared" si="66"/>
        <v>0</v>
      </c>
      <c r="X185" s="267">
        <v>1</v>
      </c>
      <c r="Y185" s="1386">
        <v>4</v>
      </c>
      <c r="Z185" s="1593">
        <v>4.01</v>
      </c>
      <c r="AA185" s="1063">
        <v>265221.39999999997</v>
      </c>
      <c r="AB185" s="1063">
        <v>0</v>
      </c>
      <c r="AC185" s="1063"/>
      <c r="AD185" s="290">
        <f t="shared" si="59"/>
        <v>265221.39999999997</v>
      </c>
      <c r="AE185" s="267">
        <v>1</v>
      </c>
      <c r="AF185" s="1386">
        <v>5</v>
      </c>
      <c r="AG185" s="290">
        <v>4.01</v>
      </c>
      <c r="AH185" s="1063">
        <v>265221.39999999997</v>
      </c>
      <c r="AI185" s="1063">
        <v>0</v>
      </c>
      <c r="AJ185" s="1063"/>
      <c r="AK185" s="290">
        <f t="shared" si="62"/>
        <v>265221.39999999997</v>
      </c>
    </row>
    <row r="186" spans="1:37" ht="27">
      <c r="A186" s="1063">
        <v>18</v>
      </c>
      <c r="B186" s="267" t="s">
        <v>6232</v>
      </c>
      <c r="C186" s="26" t="s">
        <v>6157</v>
      </c>
      <c r="D186" s="335" t="s">
        <v>1</v>
      </c>
      <c r="E186" s="267">
        <v>1</v>
      </c>
      <c r="F186" s="1386">
        <v>2</v>
      </c>
      <c r="G186" s="1593">
        <v>4.01</v>
      </c>
      <c r="H186" s="1063">
        <v>265221.39999999997</v>
      </c>
      <c r="I186" s="1063">
        <v>0</v>
      </c>
      <c r="J186" s="1063"/>
      <c r="K186" s="290">
        <f t="shared" si="63"/>
        <v>265221.39999999997</v>
      </c>
      <c r="L186" s="267">
        <v>1</v>
      </c>
      <c r="M186" s="1386">
        <v>1</v>
      </c>
      <c r="N186" s="1593">
        <v>4.01</v>
      </c>
      <c r="O186" s="1063">
        <v>265221.39999999997</v>
      </c>
      <c r="P186" s="1063">
        <v>0</v>
      </c>
      <c r="Q186" s="1063"/>
      <c r="R186" s="290">
        <f t="shared" si="64"/>
        <v>265221.39999999997</v>
      </c>
      <c r="S186" s="290">
        <f t="shared" si="65"/>
        <v>0</v>
      </c>
      <c r="T186" s="290">
        <f t="shared" si="58"/>
        <v>0</v>
      </c>
      <c r="U186" s="290">
        <f t="shared" si="58"/>
        <v>0</v>
      </c>
      <c r="V186" s="290">
        <f t="shared" si="58"/>
        <v>0</v>
      </c>
      <c r="W186" s="290">
        <f t="shared" si="66"/>
        <v>0</v>
      </c>
      <c r="X186" s="267">
        <v>1</v>
      </c>
      <c r="Y186" s="1386">
        <v>4</v>
      </c>
      <c r="Z186" s="1593">
        <v>4.01</v>
      </c>
      <c r="AA186" s="1063">
        <v>265221.39999999997</v>
      </c>
      <c r="AB186" s="1063">
        <v>0</v>
      </c>
      <c r="AC186" s="1063"/>
      <c r="AD186" s="290">
        <f t="shared" si="59"/>
        <v>265221.39999999997</v>
      </c>
      <c r="AE186" s="267">
        <v>1</v>
      </c>
      <c r="AF186" s="1386">
        <v>5</v>
      </c>
      <c r="AG186" s="290">
        <v>4.01</v>
      </c>
      <c r="AH186" s="1063">
        <v>265221.39999999997</v>
      </c>
      <c r="AI186" s="1063">
        <v>0</v>
      </c>
      <c r="AJ186" s="1063"/>
      <c r="AK186" s="290">
        <f t="shared" si="62"/>
        <v>265221.39999999997</v>
      </c>
    </row>
    <row r="187" spans="1:37" ht="27">
      <c r="A187" s="1063">
        <v>19</v>
      </c>
      <c r="B187" s="267" t="s">
        <v>6233</v>
      </c>
      <c r="C187" s="26" t="s">
        <v>6157</v>
      </c>
      <c r="D187" s="335" t="s">
        <v>1</v>
      </c>
      <c r="E187" s="267">
        <v>1</v>
      </c>
      <c r="F187" s="1386">
        <v>2</v>
      </c>
      <c r="G187" s="1593">
        <v>4.01</v>
      </c>
      <c r="H187" s="1063">
        <v>265221.39999999997</v>
      </c>
      <c r="I187" s="1063">
        <v>0</v>
      </c>
      <c r="J187" s="1063"/>
      <c r="K187" s="290">
        <f t="shared" si="63"/>
        <v>265221.39999999997</v>
      </c>
      <c r="L187" s="267">
        <v>1</v>
      </c>
      <c r="M187" s="1386">
        <v>1</v>
      </c>
      <c r="N187" s="1593">
        <v>4.01</v>
      </c>
      <c r="O187" s="1063">
        <v>265221.39999999997</v>
      </c>
      <c r="P187" s="1063">
        <v>0</v>
      </c>
      <c r="Q187" s="1063"/>
      <c r="R187" s="290">
        <f t="shared" si="64"/>
        <v>265221.39999999997</v>
      </c>
      <c r="S187" s="290">
        <f>+E187-L187</f>
        <v>0</v>
      </c>
      <c r="T187" s="290">
        <f t="shared" ref="T187:V222" si="67">H187-O187</f>
        <v>0</v>
      </c>
      <c r="U187" s="290">
        <f t="shared" si="67"/>
        <v>0</v>
      </c>
      <c r="V187" s="290">
        <f t="shared" si="67"/>
        <v>0</v>
      </c>
      <c r="W187" s="290">
        <f>T187+U187+V187</f>
        <v>0</v>
      </c>
      <c r="X187" s="267">
        <v>1</v>
      </c>
      <c r="Y187" s="1386">
        <v>4</v>
      </c>
      <c r="Z187" s="1593">
        <v>4.01</v>
      </c>
      <c r="AA187" s="1063">
        <v>265221.39999999997</v>
      </c>
      <c r="AB187" s="1063">
        <v>0</v>
      </c>
      <c r="AC187" s="1063"/>
      <c r="AD187" s="290">
        <f t="shared" si="59"/>
        <v>265221.39999999997</v>
      </c>
      <c r="AE187" s="267">
        <v>1</v>
      </c>
      <c r="AF187" s="1386">
        <v>5</v>
      </c>
      <c r="AG187" s="290">
        <v>4.01</v>
      </c>
      <c r="AH187" s="1063">
        <v>265221.39999999997</v>
      </c>
      <c r="AI187" s="1063">
        <v>0</v>
      </c>
      <c r="AJ187" s="1063"/>
      <c r="AK187" s="290">
        <f>AH187+AI187+AJ187</f>
        <v>265221.39999999997</v>
      </c>
    </row>
    <row r="188" spans="1:37" ht="27">
      <c r="A188" s="1063">
        <v>20</v>
      </c>
      <c r="B188" s="267" t="s">
        <v>6234</v>
      </c>
      <c r="C188" s="26" t="s">
        <v>6157</v>
      </c>
      <c r="D188" s="335" t="s">
        <v>1</v>
      </c>
      <c r="E188" s="267">
        <v>1</v>
      </c>
      <c r="F188" s="1386">
        <v>2</v>
      </c>
      <c r="G188" s="1593">
        <v>3.88</v>
      </c>
      <c r="H188" s="1063">
        <v>256623.19999999998</v>
      </c>
      <c r="I188" s="1063">
        <v>0</v>
      </c>
      <c r="J188" s="1063"/>
      <c r="K188" s="290">
        <f t="shared" si="63"/>
        <v>256623.19999999998</v>
      </c>
      <c r="L188" s="267">
        <v>1</v>
      </c>
      <c r="M188" s="1386">
        <v>1</v>
      </c>
      <c r="N188" s="1593">
        <v>3.88</v>
      </c>
      <c r="O188" s="1063">
        <v>256623.19999999998</v>
      </c>
      <c r="P188" s="1063">
        <v>0</v>
      </c>
      <c r="Q188" s="1063"/>
      <c r="R188" s="290">
        <f t="shared" si="64"/>
        <v>256623.19999999998</v>
      </c>
      <c r="S188" s="290">
        <f t="shared" ref="S188:S195" si="68">+E188-L188</f>
        <v>0</v>
      </c>
      <c r="T188" s="290">
        <f t="shared" si="67"/>
        <v>0</v>
      </c>
      <c r="U188" s="290">
        <f t="shared" si="67"/>
        <v>0</v>
      </c>
      <c r="V188" s="290">
        <f t="shared" si="67"/>
        <v>0</v>
      </c>
      <c r="W188" s="290">
        <f t="shared" ref="W188:W195" si="69">T188+U188+V188</f>
        <v>0</v>
      </c>
      <c r="X188" s="267">
        <v>1</v>
      </c>
      <c r="Y188" s="1386">
        <v>4</v>
      </c>
      <c r="Z188" s="1593">
        <v>3.88</v>
      </c>
      <c r="AA188" s="1063">
        <v>256623.19999999998</v>
      </c>
      <c r="AB188" s="1063">
        <v>0</v>
      </c>
      <c r="AC188" s="1063"/>
      <c r="AD188" s="290">
        <f t="shared" si="59"/>
        <v>256623.19999999998</v>
      </c>
      <c r="AE188" s="267">
        <v>1</v>
      </c>
      <c r="AF188" s="1386">
        <v>5</v>
      </c>
      <c r="AG188" s="290">
        <v>3.88</v>
      </c>
      <c r="AH188" s="1063">
        <v>256623.19999999998</v>
      </c>
      <c r="AI188" s="1063">
        <v>0</v>
      </c>
      <c r="AJ188" s="1063"/>
      <c r="AK188" s="290">
        <f t="shared" ref="AK188:AK204" si="70">AH188+AI188+AJ188</f>
        <v>256623.19999999998</v>
      </c>
    </row>
    <row r="189" spans="1:37" ht="27">
      <c r="A189" s="1063">
        <v>21</v>
      </c>
      <c r="B189" s="267" t="s">
        <v>1430</v>
      </c>
      <c r="C189" s="26" t="s">
        <v>6157</v>
      </c>
      <c r="D189" s="335" t="s">
        <v>1</v>
      </c>
      <c r="E189" s="267">
        <v>1</v>
      </c>
      <c r="F189" s="1386">
        <v>2</v>
      </c>
      <c r="G189" s="1593">
        <v>4.01</v>
      </c>
      <c r="H189" s="1063">
        <v>265221.39999999997</v>
      </c>
      <c r="I189" s="1063">
        <v>0</v>
      </c>
      <c r="J189" s="1063"/>
      <c r="K189" s="290">
        <f t="shared" si="63"/>
        <v>265221.39999999997</v>
      </c>
      <c r="L189" s="267">
        <v>1</v>
      </c>
      <c r="M189" s="1386">
        <v>1</v>
      </c>
      <c r="N189" s="1593">
        <v>4.01</v>
      </c>
      <c r="O189" s="1063">
        <v>265221.39999999997</v>
      </c>
      <c r="P189" s="1063">
        <v>0</v>
      </c>
      <c r="Q189" s="1063"/>
      <c r="R189" s="290">
        <f t="shared" si="64"/>
        <v>265221.39999999997</v>
      </c>
      <c r="S189" s="290">
        <f t="shared" si="68"/>
        <v>0</v>
      </c>
      <c r="T189" s="290">
        <f t="shared" si="67"/>
        <v>0</v>
      </c>
      <c r="U189" s="290">
        <f t="shared" si="67"/>
        <v>0</v>
      </c>
      <c r="V189" s="290">
        <f t="shared" si="67"/>
        <v>0</v>
      </c>
      <c r="W189" s="290">
        <f t="shared" si="69"/>
        <v>0</v>
      </c>
      <c r="X189" s="267">
        <v>1</v>
      </c>
      <c r="Y189" s="1386">
        <v>4</v>
      </c>
      <c r="Z189" s="1593">
        <v>4.01</v>
      </c>
      <c r="AA189" s="1063">
        <v>265221.39999999997</v>
      </c>
      <c r="AB189" s="1063">
        <v>0</v>
      </c>
      <c r="AC189" s="1063"/>
      <c r="AD189" s="290">
        <f t="shared" si="59"/>
        <v>265221.39999999997</v>
      </c>
      <c r="AE189" s="267">
        <v>1</v>
      </c>
      <c r="AF189" s="1386">
        <v>5</v>
      </c>
      <c r="AG189" s="290">
        <v>4.01</v>
      </c>
      <c r="AH189" s="1063">
        <v>265221.39999999997</v>
      </c>
      <c r="AI189" s="1063">
        <v>0</v>
      </c>
      <c r="AJ189" s="1063"/>
      <c r="AK189" s="290">
        <f t="shared" si="70"/>
        <v>265221.39999999997</v>
      </c>
    </row>
    <row r="190" spans="1:37" ht="27">
      <c r="A190" s="1063">
        <v>22</v>
      </c>
      <c r="B190" s="267" t="s">
        <v>4885</v>
      </c>
      <c r="C190" s="26" t="s">
        <v>6157</v>
      </c>
      <c r="D190" s="335" t="s">
        <v>1</v>
      </c>
      <c r="E190" s="267">
        <v>1</v>
      </c>
      <c r="F190" s="1386">
        <v>2</v>
      </c>
      <c r="G190" s="1593">
        <v>3.88</v>
      </c>
      <c r="H190" s="1063">
        <v>256623.19999999998</v>
      </c>
      <c r="I190" s="1063">
        <v>0</v>
      </c>
      <c r="J190" s="1063"/>
      <c r="K190" s="290">
        <f t="shared" si="63"/>
        <v>256623.19999999998</v>
      </c>
      <c r="L190" s="267">
        <v>1</v>
      </c>
      <c r="M190" s="1386">
        <v>1</v>
      </c>
      <c r="N190" s="1593">
        <v>3.88</v>
      </c>
      <c r="O190" s="1063">
        <v>256623.19999999998</v>
      </c>
      <c r="P190" s="1063">
        <v>0</v>
      </c>
      <c r="Q190" s="1063"/>
      <c r="R190" s="290">
        <f t="shared" si="64"/>
        <v>256623.19999999998</v>
      </c>
      <c r="S190" s="290">
        <f t="shared" si="68"/>
        <v>0</v>
      </c>
      <c r="T190" s="290">
        <f t="shared" si="67"/>
        <v>0</v>
      </c>
      <c r="U190" s="290">
        <f t="shared" si="67"/>
        <v>0</v>
      </c>
      <c r="V190" s="290">
        <f t="shared" si="67"/>
        <v>0</v>
      </c>
      <c r="W190" s="290">
        <f t="shared" si="69"/>
        <v>0</v>
      </c>
      <c r="X190" s="267">
        <v>1</v>
      </c>
      <c r="Y190" s="1386">
        <v>3</v>
      </c>
      <c r="Z190" s="1593">
        <v>3.88</v>
      </c>
      <c r="AA190" s="1063">
        <v>256623.19999999998</v>
      </c>
      <c r="AB190" s="1063">
        <v>0</v>
      </c>
      <c r="AC190" s="1063"/>
      <c r="AD190" s="290">
        <f t="shared" si="59"/>
        <v>256623.19999999998</v>
      </c>
      <c r="AE190" s="267">
        <v>1</v>
      </c>
      <c r="AF190" s="1386">
        <v>4</v>
      </c>
      <c r="AG190" s="290">
        <v>3.88</v>
      </c>
      <c r="AH190" s="1063">
        <v>256623.19999999998</v>
      </c>
      <c r="AI190" s="1063">
        <v>0</v>
      </c>
      <c r="AJ190" s="1063"/>
      <c r="AK190" s="290">
        <f t="shared" si="70"/>
        <v>256623.19999999998</v>
      </c>
    </row>
    <row r="191" spans="1:37" ht="27">
      <c r="A191" s="1063">
        <v>23</v>
      </c>
      <c r="B191" s="267" t="s">
        <v>6236</v>
      </c>
      <c r="C191" s="26" t="s">
        <v>6157</v>
      </c>
      <c r="D191" s="335" t="s">
        <v>1</v>
      </c>
      <c r="E191" s="267">
        <v>1</v>
      </c>
      <c r="F191" s="1386">
        <v>2</v>
      </c>
      <c r="G191" s="1593">
        <v>4.01</v>
      </c>
      <c r="H191" s="1063">
        <v>265221.39999999997</v>
      </c>
      <c r="I191" s="1063">
        <v>0</v>
      </c>
      <c r="J191" s="1063"/>
      <c r="K191" s="290">
        <f t="shared" si="63"/>
        <v>265221.39999999997</v>
      </c>
      <c r="L191" s="267">
        <v>1</v>
      </c>
      <c r="M191" s="1386">
        <v>1</v>
      </c>
      <c r="N191" s="1593">
        <v>4.01</v>
      </c>
      <c r="O191" s="1063">
        <v>265221.39999999997</v>
      </c>
      <c r="P191" s="1063">
        <v>0</v>
      </c>
      <c r="Q191" s="1063"/>
      <c r="R191" s="290">
        <f t="shared" si="64"/>
        <v>265221.39999999997</v>
      </c>
      <c r="S191" s="290">
        <f t="shared" si="68"/>
        <v>0</v>
      </c>
      <c r="T191" s="290">
        <f t="shared" si="67"/>
        <v>0</v>
      </c>
      <c r="U191" s="290">
        <f t="shared" si="67"/>
        <v>0</v>
      </c>
      <c r="V191" s="290">
        <f t="shared" si="67"/>
        <v>0</v>
      </c>
      <c r="W191" s="290">
        <f t="shared" si="69"/>
        <v>0</v>
      </c>
      <c r="X191" s="267">
        <v>1</v>
      </c>
      <c r="Y191" s="1386">
        <v>4</v>
      </c>
      <c r="Z191" s="1593">
        <v>4.01</v>
      </c>
      <c r="AA191" s="1063">
        <v>265221.39999999997</v>
      </c>
      <c r="AB191" s="1063">
        <v>0</v>
      </c>
      <c r="AC191" s="1063"/>
      <c r="AD191" s="290">
        <f t="shared" si="59"/>
        <v>265221.39999999997</v>
      </c>
      <c r="AE191" s="267">
        <v>1</v>
      </c>
      <c r="AF191" s="1386">
        <v>5</v>
      </c>
      <c r="AG191" s="290">
        <v>4.01</v>
      </c>
      <c r="AH191" s="1063">
        <v>265221.39999999997</v>
      </c>
      <c r="AI191" s="1063">
        <v>0</v>
      </c>
      <c r="AJ191" s="1063"/>
      <c r="AK191" s="290">
        <f t="shared" si="70"/>
        <v>265221.39999999997</v>
      </c>
    </row>
    <row r="192" spans="1:37" ht="27">
      <c r="A192" s="1063">
        <v>24</v>
      </c>
      <c r="B192" s="267" t="s">
        <v>6237</v>
      </c>
      <c r="C192" s="26" t="s">
        <v>6157</v>
      </c>
      <c r="D192" s="335" t="s">
        <v>1</v>
      </c>
      <c r="E192" s="267">
        <v>1</v>
      </c>
      <c r="F192" s="1386">
        <v>2</v>
      </c>
      <c r="G192" s="1593">
        <v>4.01</v>
      </c>
      <c r="H192" s="1063">
        <v>265221.39999999997</v>
      </c>
      <c r="I192" s="1063">
        <v>0</v>
      </c>
      <c r="J192" s="1063"/>
      <c r="K192" s="290">
        <f t="shared" si="63"/>
        <v>265221.39999999997</v>
      </c>
      <c r="L192" s="267">
        <v>1</v>
      </c>
      <c r="M192" s="1386">
        <v>1</v>
      </c>
      <c r="N192" s="1593">
        <v>4.01</v>
      </c>
      <c r="O192" s="1063">
        <v>265221.39999999997</v>
      </c>
      <c r="P192" s="1063">
        <v>0</v>
      </c>
      <c r="Q192" s="1063"/>
      <c r="R192" s="290">
        <f t="shared" si="64"/>
        <v>265221.39999999997</v>
      </c>
      <c r="S192" s="290">
        <f t="shared" si="68"/>
        <v>0</v>
      </c>
      <c r="T192" s="290">
        <f t="shared" si="67"/>
        <v>0</v>
      </c>
      <c r="U192" s="290">
        <f t="shared" si="67"/>
        <v>0</v>
      </c>
      <c r="V192" s="290">
        <f t="shared" si="67"/>
        <v>0</v>
      </c>
      <c r="W192" s="290">
        <f t="shared" si="69"/>
        <v>0</v>
      </c>
      <c r="X192" s="267">
        <v>1</v>
      </c>
      <c r="Y192" s="1386">
        <v>4</v>
      </c>
      <c r="Z192" s="1593">
        <v>4.01</v>
      </c>
      <c r="AA192" s="1063">
        <v>265221.39999999997</v>
      </c>
      <c r="AB192" s="1063">
        <v>0</v>
      </c>
      <c r="AC192" s="1063"/>
      <c r="AD192" s="290">
        <f t="shared" si="59"/>
        <v>265221.39999999997</v>
      </c>
      <c r="AE192" s="267">
        <v>1</v>
      </c>
      <c r="AF192" s="1386">
        <v>5</v>
      </c>
      <c r="AG192" s="290">
        <v>4.01</v>
      </c>
      <c r="AH192" s="1063">
        <v>265221.39999999997</v>
      </c>
      <c r="AI192" s="1063">
        <v>0</v>
      </c>
      <c r="AJ192" s="1063"/>
      <c r="AK192" s="290">
        <f t="shared" si="70"/>
        <v>265221.39999999997</v>
      </c>
    </row>
    <row r="193" spans="1:37" ht="27">
      <c r="A193" s="1063">
        <v>25</v>
      </c>
      <c r="B193" s="267" t="s">
        <v>1419</v>
      </c>
      <c r="C193" s="26" t="s">
        <v>6157</v>
      </c>
      <c r="D193" s="335" t="s">
        <v>1</v>
      </c>
      <c r="E193" s="267">
        <v>1</v>
      </c>
      <c r="F193" s="1386">
        <v>2</v>
      </c>
      <c r="G193" s="1593">
        <v>3.88</v>
      </c>
      <c r="H193" s="1063">
        <v>256623.19999999998</v>
      </c>
      <c r="I193" s="1063">
        <v>0</v>
      </c>
      <c r="J193" s="1063"/>
      <c r="K193" s="290">
        <f t="shared" si="63"/>
        <v>256623.19999999998</v>
      </c>
      <c r="L193" s="267">
        <v>1</v>
      </c>
      <c r="M193" s="1386">
        <v>1</v>
      </c>
      <c r="N193" s="1593">
        <v>3.88</v>
      </c>
      <c r="O193" s="1063">
        <v>256623.19999999998</v>
      </c>
      <c r="P193" s="1063">
        <v>0</v>
      </c>
      <c r="Q193" s="1063"/>
      <c r="R193" s="290">
        <f t="shared" si="64"/>
        <v>256623.19999999998</v>
      </c>
      <c r="S193" s="290">
        <f t="shared" si="68"/>
        <v>0</v>
      </c>
      <c r="T193" s="290">
        <f t="shared" si="67"/>
        <v>0</v>
      </c>
      <c r="U193" s="290">
        <f t="shared" si="67"/>
        <v>0</v>
      </c>
      <c r="V193" s="290">
        <f t="shared" si="67"/>
        <v>0</v>
      </c>
      <c r="W193" s="290">
        <f t="shared" si="69"/>
        <v>0</v>
      </c>
      <c r="X193" s="267">
        <v>1</v>
      </c>
      <c r="Y193" s="1386">
        <v>3</v>
      </c>
      <c r="Z193" s="1593">
        <v>3.88</v>
      </c>
      <c r="AA193" s="1063">
        <v>256623.19999999998</v>
      </c>
      <c r="AB193" s="1063">
        <v>0</v>
      </c>
      <c r="AC193" s="1063"/>
      <c r="AD193" s="290">
        <f t="shared" si="59"/>
        <v>256623.19999999998</v>
      </c>
      <c r="AE193" s="267">
        <v>1</v>
      </c>
      <c r="AF193" s="1386">
        <v>4</v>
      </c>
      <c r="AG193" s="290">
        <v>3.88</v>
      </c>
      <c r="AH193" s="1063">
        <v>256623.19999999998</v>
      </c>
      <c r="AI193" s="1063">
        <v>0</v>
      </c>
      <c r="AJ193" s="1063"/>
      <c r="AK193" s="290">
        <f t="shared" si="70"/>
        <v>256623.19999999998</v>
      </c>
    </row>
    <row r="194" spans="1:37" ht="27">
      <c r="A194" s="1063">
        <v>26</v>
      </c>
      <c r="B194" s="267" t="s">
        <v>4955</v>
      </c>
      <c r="C194" s="26" t="s">
        <v>6157</v>
      </c>
      <c r="D194" s="335" t="s">
        <v>1</v>
      </c>
      <c r="E194" s="267">
        <v>1</v>
      </c>
      <c r="F194" s="1386">
        <v>2</v>
      </c>
      <c r="G194" s="1593">
        <v>3.88</v>
      </c>
      <c r="H194" s="1063">
        <v>256623.19999999998</v>
      </c>
      <c r="I194" s="1063">
        <v>0</v>
      </c>
      <c r="J194" s="1063"/>
      <c r="K194" s="290">
        <f t="shared" si="63"/>
        <v>256623.19999999998</v>
      </c>
      <c r="L194" s="267">
        <v>1</v>
      </c>
      <c r="M194" s="1386">
        <v>1</v>
      </c>
      <c r="N194" s="1593">
        <v>3.88</v>
      </c>
      <c r="O194" s="1063">
        <v>256623.19999999998</v>
      </c>
      <c r="P194" s="1063">
        <v>0</v>
      </c>
      <c r="Q194" s="1063"/>
      <c r="R194" s="290">
        <f t="shared" si="64"/>
        <v>256623.19999999998</v>
      </c>
      <c r="S194" s="290">
        <f t="shared" si="68"/>
        <v>0</v>
      </c>
      <c r="T194" s="290">
        <f t="shared" si="67"/>
        <v>0</v>
      </c>
      <c r="U194" s="290">
        <f t="shared" si="67"/>
        <v>0</v>
      </c>
      <c r="V194" s="290">
        <f t="shared" si="67"/>
        <v>0</v>
      </c>
      <c r="W194" s="290">
        <f t="shared" si="69"/>
        <v>0</v>
      </c>
      <c r="X194" s="267">
        <v>1</v>
      </c>
      <c r="Y194" s="1386">
        <v>3</v>
      </c>
      <c r="Z194" s="1593">
        <v>3.88</v>
      </c>
      <c r="AA194" s="1063">
        <v>256623.19999999998</v>
      </c>
      <c r="AB194" s="1063">
        <v>0</v>
      </c>
      <c r="AC194" s="1063"/>
      <c r="AD194" s="290">
        <f t="shared" si="59"/>
        <v>256623.19999999998</v>
      </c>
      <c r="AE194" s="267">
        <v>1</v>
      </c>
      <c r="AF194" s="1386">
        <v>4</v>
      </c>
      <c r="AG194" s="290">
        <v>3.88</v>
      </c>
      <c r="AH194" s="1063">
        <v>256623.19999999998</v>
      </c>
      <c r="AI194" s="1063">
        <v>0</v>
      </c>
      <c r="AJ194" s="1063"/>
      <c r="AK194" s="290">
        <f t="shared" si="70"/>
        <v>256623.19999999998</v>
      </c>
    </row>
    <row r="195" spans="1:37" ht="27">
      <c r="A195" s="1063">
        <v>27</v>
      </c>
      <c r="B195" s="267" t="s">
        <v>6239</v>
      </c>
      <c r="C195" s="26" t="s">
        <v>6157</v>
      </c>
      <c r="D195" s="335" t="s">
        <v>1</v>
      </c>
      <c r="E195" s="267">
        <v>1</v>
      </c>
      <c r="F195" s="1386">
        <v>2</v>
      </c>
      <c r="G195" s="1593">
        <v>3.88</v>
      </c>
      <c r="H195" s="1063">
        <v>256623.19999999998</v>
      </c>
      <c r="I195" s="1063">
        <v>0</v>
      </c>
      <c r="J195" s="1063"/>
      <c r="K195" s="290">
        <f t="shared" si="63"/>
        <v>256623.19999999998</v>
      </c>
      <c r="L195" s="267">
        <v>1</v>
      </c>
      <c r="M195" s="1386">
        <v>1</v>
      </c>
      <c r="N195" s="1593">
        <v>3.88</v>
      </c>
      <c r="O195" s="1063">
        <v>256623.19999999998</v>
      </c>
      <c r="P195" s="1063">
        <v>0</v>
      </c>
      <c r="Q195" s="1063"/>
      <c r="R195" s="290">
        <f t="shared" si="64"/>
        <v>256623.19999999998</v>
      </c>
      <c r="S195" s="290">
        <f t="shared" si="68"/>
        <v>0</v>
      </c>
      <c r="T195" s="290">
        <f t="shared" si="67"/>
        <v>0</v>
      </c>
      <c r="U195" s="290">
        <f t="shared" si="67"/>
        <v>0</v>
      </c>
      <c r="V195" s="290">
        <f t="shared" si="67"/>
        <v>0</v>
      </c>
      <c r="W195" s="290">
        <f t="shared" si="69"/>
        <v>0</v>
      </c>
      <c r="X195" s="267">
        <v>1</v>
      </c>
      <c r="Y195" s="1386">
        <v>3</v>
      </c>
      <c r="Z195" s="1593">
        <v>3.88</v>
      </c>
      <c r="AA195" s="1063">
        <v>256623.19999999998</v>
      </c>
      <c r="AB195" s="1063">
        <v>0</v>
      </c>
      <c r="AC195" s="1063"/>
      <c r="AD195" s="290">
        <f t="shared" si="59"/>
        <v>256623.19999999998</v>
      </c>
      <c r="AE195" s="267">
        <v>1</v>
      </c>
      <c r="AF195" s="1386">
        <v>4</v>
      </c>
      <c r="AG195" s="290">
        <v>3.88</v>
      </c>
      <c r="AH195" s="1063">
        <v>256623.19999999998</v>
      </c>
      <c r="AI195" s="1063">
        <v>0</v>
      </c>
      <c r="AJ195" s="1063"/>
      <c r="AK195" s="290">
        <f t="shared" si="70"/>
        <v>256623.19999999998</v>
      </c>
    </row>
    <row r="196" spans="1:37" ht="27">
      <c r="A196" s="1063">
        <v>28</v>
      </c>
      <c r="B196" s="267" t="s">
        <v>4799</v>
      </c>
      <c r="C196" s="26" t="s">
        <v>6157</v>
      </c>
      <c r="D196" s="335" t="s">
        <v>1</v>
      </c>
      <c r="E196" s="267">
        <v>1</v>
      </c>
      <c r="F196" s="1386">
        <v>1</v>
      </c>
      <c r="G196" s="1593">
        <v>3.88</v>
      </c>
      <c r="H196" s="1063">
        <v>256623.19999999998</v>
      </c>
      <c r="I196" s="1063">
        <v>0</v>
      </c>
      <c r="J196" s="1063"/>
      <c r="K196" s="290">
        <f t="shared" si="63"/>
        <v>256623.19999999998</v>
      </c>
      <c r="L196" s="267">
        <v>1</v>
      </c>
      <c r="M196" s="1386">
        <v>0</v>
      </c>
      <c r="N196" s="1593">
        <v>3.88</v>
      </c>
      <c r="O196" s="1063">
        <v>256623.19999999998</v>
      </c>
      <c r="P196" s="1063">
        <v>0</v>
      </c>
      <c r="Q196" s="1063"/>
      <c r="R196" s="290">
        <f t="shared" si="64"/>
        <v>256623.19999999998</v>
      </c>
      <c r="S196" s="290">
        <f>+E196-L196</f>
        <v>0</v>
      </c>
      <c r="T196" s="290">
        <f t="shared" si="67"/>
        <v>0</v>
      </c>
      <c r="U196" s="290">
        <f t="shared" si="67"/>
        <v>0</v>
      </c>
      <c r="V196" s="290">
        <f t="shared" si="67"/>
        <v>0</v>
      </c>
      <c r="W196" s="290">
        <f>T196+U196+V196</f>
        <v>0</v>
      </c>
      <c r="X196" s="267">
        <v>1</v>
      </c>
      <c r="Y196" s="1386">
        <v>3</v>
      </c>
      <c r="Z196" s="1593">
        <v>3.88</v>
      </c>
      <c r="AA196" s="1063">
        <v>256623.19999999998</v>
      </c>
      <c r="AB196" s="1063">
        <v>0</v>
      </c>
      <c r="AC196" s="1063"/>
      <c r="AD196" s="290">
        <f t="shared" si="59"/>
        <v>256623.19999999998</v>
      </c>
      <c r="AE196" s="267">
        <v>1</v>
      </c>
      <c r="AF196" s="1386">
        <v>4</v>
      </c>
      <c r="AG196" s="290">
        <v>3.88</v>
      </c>
      <c r="AH196" s="1063">
        <v>256623.19999999998</v>
      </c>
      <c r="AI196" s="1063">
        <v>0</v>
      </c>
      <c r="AJ196" s="1063"/>
      <c r="AK196" s="290">
        <f t="shared" si="70"/>
        <v>256623.19999999998</v>
      </c>
    </row>
    <row r="197" spans="1:37" ht="27">
      <c r="A197" s="1063">
        <v>29</v>
      </c>
      <c r="B197" s="267" t="s">
        <v>6240</v>
      </c>
      <c r="C197" s="26" t="s">
        <v>6157</v>
      </c>
      <c r="D197" s="335" t="s">
        <v>1</v>
      </c>
      <c r="E197" s="267">
        <v>1</v>
      </c>
      <c r="F197" s="1386">
        <v>2</v>
      </c>
      <c r="G197" s="1593">
        <v>4.01</v>
      </c>
      <c r="H197" s="1063">
        <v>265221.39999999997</v>
      </c>
      <c r="I197" s="1063">
        <v>0</v>
      </c>
      <c r="J197" s="1063"/>
      <c r="K197" s="290">
        <f t="shared" si="63"/>
        <v>265221.39999999997</v>
      </c>
      <c r="L197" s="267">
        <v>1</v>
      </c>
      <c r="M197" s="1386">
        <v>1</v>
      </c>
      <c r="N197" s="1593">
        <v>4.01</v>
      </c>
      <c r="O197" s="1063">
        <v>265221.39999999997</v>
      </c>
      <c r="P197" s="1063">
        <v>0</v>
      </c>
      <c r="Q197" s="1063"/>
      <c r="R197" s="290">
        <f t="shared" si="64"/>
        <v>265221.39999999997</v>
      </c>
      <c r="S197" s="290">
        <f>+E197-L197</f>
        <v>0</v>
      </c>
      <c r="T197" s="290">
        <f t="shared" si="67"/>
        <v>0</v>
      </c>
      <c r="U197" s="290">
        <f t="shared" si="67"/>
        <v>0</v>
      </c>
      <c r="V197" s="290">
        <f t="shared" si="67"/>
        <v>0</v>
      </c>
      <c r="W197" s="290">
        <f>T197+U197+V197</f>
        <v>0</v>
      </c>
      <c r="X197" s="267">
        <v>1</v>
      </c>
      <c r="Y197" s="1386">
        <v>4</v>
      </c>
      <c r="Z197" s="1593">
        <v>4.01</v>
      </c>
      <c r="AA197" s="1063">
        <v>265221.39999999997</v>
      </c>
      <c r="AB197" s="1063">
        <v>0</v>
      </c>
      <c r="AC197" s="1063"/>
      <c r="AD197" s="290">
        <f t="shared" si="59"/>
        <v>265221.39999999997</v>
      </c>
      <c r="AE197" s="267">
        <v>1</v>
      </c>
      <c r="AF197" s="1386">
        <v>5</v>
      </c>
      <c r="AG197" s="290">
        <v>4.01</v>
      </c>
      <c r="AH197" s="1063">
        <v>265221.39999999997</v>
      </c>
      <c r="AI197" s="1063">
        <v>0</v>
      </c>
      <c r="AJ197" s="1063"/>
      <c r="AK197" s="290">
        <f t="shared" si="70"/>
        <v>265221.39999999997</v>
      </c>
    </row>
    <row r="198" spans="1:37" ht="27">
      <c r="A198" s="1063">
        <v>30</v>
      </c>
      <c r="B198" s="267" t="s">
        <v>6241</v>
      </c>
      <c r="C198" s="26" t="s">
        <v>6157</v>
      </c>
      <c r="D198" s="335" t="s">
        <v>1</v>
      </c>
      <c r="E198" s="267">
        <v>1</v>
      </c>
      <c r="F198" s="1386">
        <v>2</v>
      </c>
      <c r="G198" s="1593">
        <v>3.88</v>
      </c>
      <c r="H198" s="1063">
        <v>256623.19999999998</v>
      </c>
      <c r="I198" s="1063">
        <v>0</v>
      </c>
      <c r="J198" s="1063"/>
      <c r="K198" s="290">
        <f t="shared" si="63"/>
        <v>256623.19999999998</v>
      </c>
      <c r="L198" s="267">
        <v>1</v>
      </c>
      <c r="M198" s="1386">
        <v>1</v>
      </c>
      <c r="N198" s="1593">
        <v>3.88</v>
      </c>
      <c r="O198" s="1063">
        <v>256623.19999999998</v>
      </c>
      <c r="P198" s="1063">
        <v>0</v>
      </c>
      <c r="Q198" s="1063"/>
      <c r="R198" s="290">
        <f t="shared" si="64"/>
        <v>256623.19999999998</v>
      </c>
      <c r="S198" s="290">
        <f>+E198-L198</f>
        <v>0</v>
      </c>
      <c r="T198" s="290">
        <f t="shared" si="67"/>
        <v>0</v>
      </c>
      <c r="U198" s="290">
        <f t="shared" si="67"/>
        <v>0</v>
      </c>
      <c r="V198" s="290">
        <f t="shared" si="67"/>
        <v>0</v>
      </c>
      <c r="W198" s="290">
        <f>T198+U198+V198</f>
        <v>0</v>
      </c>
      <c r="X198" s="267">
        <v>1</v>
      </c>
      <c r="Y198" s="1386">
        <v>3</v>
      </c>
      <c r="Z198" s="1593">
        <v>3.88</v>
      </c>
      <c r="AA198" s="1063">
        <v>256623.19999999998</v>
      </c>
      <c r="AB198" s="1063">
        <v>0</v>
      </c>
      <c r="AC198" s="1063"/>
      <c r="AD198" s="290">
        <f t="shared" si="59"/>
        <v>256623.19999999998</v>
      </c>
      <c r="AE198" s="267">
        <v>1</v>
      </c>
      <c r="AF198" s="1386">
        <v>4</v>
      </c>
      <c r="AG198" s="290">
        <v>3.88</v>
      </c>
      <c r="AH198" s="1063">
        <v>256623.19999999998</v>
      </c>
      <c r="AI198" s="1063">
        <v>0</v>
      </c>
      <c r="AJ198" s="1063"/>
      <c r="AK198" s="290">
        <f t="shared" si="70"/>
        <v>256623.19999999998</v>
      </c>
    </row>
    <row r="199" spans="1:37" ht="27">
      <c r="A199" s="1063">
        <v>31</v>
      </c>
      <c r="B199" s="267" t="s">
        <v>6695</v>
      </c>
      <c r="C199" s="26" t="s">
        <v>6157</v>
      </c>
      <c r="D199" s="335" t="s">
        <v>1</v>
      </c>
      <c r="E199" s="267">
        <v>1</v>
      </c>
      <c r="F199" s="1386">
        <v>2</v>
      </c>
      <c r="G199" s="1593">
        <v>3.88</v>
      </c>
      <c r="H199" s="1063">
        <v>256623.19999999998</v>
      </c>
      <c r="I199" s="1063">
        <v>0</v>
      </c>
      <c r="J199" s="1063"/>
      <c r="K199" s="290">
        <f t="shared" si="63"/>
        <v>256623.19999999998</v>
      </c>
      <c r="L199" s="267">
        <v>1</v>
      </c>
      <c r="M199" s="1386">
        <v>1</v>
      </c>
      <c r="N199" s="1593">
        <v>3.88</v>
      </c>
      <c r="O199" s="1063">
        <v>256623.19999999998</v>
      </c>
      <c r="P199" s="1063">
        <v>0</v>
      </c>
      <c r="Q199" s="1063"/>
      <c r="R199" s="290">
        <f t="shared" si="64"/>
        <v>256623.19999999998</v>
      </c>
      <c r="S199" s="290">
        <f>+E199-L199</f>
        <v>0</v>
      </c>
      <c r="T199" s="290">
        <f t="shared" si="67"/>
        <v>0</v>
      </c>
      <c r="U199" s="290">
        <f t="shared" si="67"/>
        <v>0</v>
      </c>
      <c r="V199" s="290">
        <f t="shared" si="67"/>
        <v>0</v>
      </c>
      <c r="W199" s="290">
        <f>T199+U199+V199</f>
        <v>0</v>
      </c>
      <c r="X199" s="267">
        <v>1</v>
      </c>
      <c r="Y199" s="1386">
        <v>3</v>
      </c>
      <c r="Z199" s="1593">
        <v>3.88</v>
      </c>
      <c r="AA199" s="1063">
        <v>256623.19999999998</v>
      </c>
      <c r="AB199" s="1063">
        <v>0</v>
      </c>
      <c r="AC199" s="1063"/>
      <c r="AD199" s="290">
        <f t="shared" si="59"/>
        <v>256623.19999999998</v>
      </c>
      <c r="AE199" s="267">
        <v>1</v>
      </c>
      <c r="AF199" s="1386">
        <v>4</v>
      </c>
      <c r="AG199" s="290">
        <v>3.88</v>
      </c>
      <c r="AH199" s="1063">
        <v>256623.19999999998</v>
      </c>
      <c r="AI199" s="1063">
        <v>0</v>
      </c>
      <c r="AJ199" s="1063"/>
      <c r="AK199" s="290">
        <f t="shared" si="70"/>
        <v>256623.19999999998</v>
      </c>
    </row>
    <row r="200" spans="1:37" ht="27">
      <c r="A200" s="1063">
        <v>32</v>
      </c>
      <c r="B200" s="267" t="s">
        <v>6242</v>
      </c>
      <c r="C200" s="26" t="s">
        <v>6157</v>
      </c>
      <c r="D200" s="335" t="s">
        <v>1</v>
      </c>
      <c r="E200" s="267">
        <v>1</v>
      </c>
      <c r="F200" s="1386">
        <v>2</v>
      </c>
      <c r="G200" s="1593">
        <v>4.01</v>
      </c>
      <c r="H200" s="1063">
        <v>265221.39999999997</v>
      </c>
      <c r="I200" s="1063">
        <v>0</v>
      </c>
      <c r="J200" s="1063"/>
      <c r="K200" s="290">
        <f t="shared" si="63"/>
        <v>265221.39999999997</v>
      </c>
      <c r="L200" s="267">
        <v>1</v>
      </c>
      <c r="M200" s="1386">
        <v>1</v>
      </c>
      <c r="N200" s="1593">
        <v>4.01</v>
      </c>
      <c r="O200" s="1063">
        <v>265221.39999999997</v>
      </c>
      <c r="P200" s="1063">
        <v>0</v>
      </c>
      <c r="Q200" s="1063"/>
      <c r="R200" s="290">
        <f t="shared" si="64"/>
        <v>265221.39999999997</v>
      </c>
      <c r="S200" s="290">
        <f>+E200-L200</f>
        <v>0</v>
      </c>
      <c r="T200" s="290">
        <f t="shared" si="67"/>
        <v>0</v>
      </c>
      <c r="U200" s="290">
        <f t="shared" si="67"/>
        <v>0</v>
      </c>
      <c r="V200" s="290">
        <f t="shared" si="67"/>
        <v>0</v>
      </c>
      <c r="W200" s="290">
        <f>T200+U200+V200</f>
        <v>0</v>
      </c>
      <c r="X200" s="267">
        <v>1</v>
      </c>
      <c r="Y200" s="1386">
        <v>4</v>
      </c>
      <c r="Z200" s="1593">
        <v>4.01</v>
      </c>
      <c r="AA200" s="1063">
        <v>265221.39999999997</v>
      </c>
      <c r="AB200" s="1063">
        <v>0</v>
      </c>
      <c r="AC200" s="1063"/>
      <c r="AD200" s="290">
        <f t="shared" si="59"/>
        <v>265221.39999999997</v>
      </c>
      <c r="AE200" s="267">
        <v>1</v>
      </c>
      <c r="AF200" s="1386">
        <v>5</v>
      </c>
      <c r="AG200" s="290">
        <v>4.01</v>
      </c>
      <c r="AH200" s="1063">
        <v>265221.39999999997</v>
      </c>
      <c r="AI200" s="1063">
        <v>0</v>
      </c>
      <c r="AJ200" s="1063"/>
      <c r="AK200" s="290">
        <f t="shared" si="70"/>
        <v>265221.39999999997</v>
      </c>
    </row>
    <row r="201" spans="1:37" ht="27">
      <c r="A201" s="1063">
        <v>33</v>
      </c>
      <c r="B201" s="267" t="s">
        <v>4798</v>
      </c>
      <c r="C201" s="26" t="s">
        <v>6157</v>
      </c>
      <c r="D201" s="335" t="s">
        <v>1</v>
      </c>
      <c r="E201" s="267">
        <v>1</v>
      </c>
      <c r="F201" s="1386">
        <v>2</v>
      </c>
      <c r="G201" s="1593">
        <v>3.88</v>
      </c>
      <c r="H201" s="1063">
        <v>256623.19999999998</v>
      </c>
      <c r="I201" s="1063">
        <v>0</v>
      </c>
      <c r="J201" s="1063"/>
      <c r="K201" s="290">
        <f t="shared" si="63"/>
        <v>256623.19999999998</v>
      </c>
      <c r="L201" s="267">
        <v>1</v>
      </c>
      <c r="M201" s="1386">
        <v>1</v>
      </c>
      <c r="N201" s="1593">
        <v>3.88</v>
      </c>
      <c r="O201" s="1063">
        <v>256623.19999999998</v>
      </c>
      <c r="P201" s="1063">
        <v>0</v>
      </c>
      <c r="Q201" s="1063"/>
      <c r="R201" s="290">
        <f t="shared" si="64"/>
        <v>256623.19999999998</v>
      </c>
      <c r="S201" s="290">
        <f t="shared" ref="S201:S204" si="71">+E201-L201</f>
        <v>0</v>
      </c>
      <c r="T201" s="290">
        <f t="shared" si="67"/>
        <v>0</v>
      </c>
      <c r="U201" s="290">
        <f t="shared" si="67"/>
        <v>0</v>
      </c>
      <c r="V201" s="290">
        <f t="shared" si="67"/>
        <v>0</v>
      </c>
      <c r="W201" s="290">
        <f t="shared" ref="W201:W204" si="72">T201+U201+V201</f>
        <v>0</v>
      </c>
      <c r="X201" s="267">
        <v>1</v>
      </c>
      <c r="Y201" s="1386">
        <v>3</v>
      </c>
      <c r="Z201" s="1593">
        <v>3.88</v>
      </c>
      <c r="AA201" s="1063">
        <v>256623.19999999998</v>
      </c>
      <c r="AB201" s="1063">
        <v>0</v>
      </c>
      <c r="AC201" s="1063"/>
      <c r="AD201" s="290">
        <f t="shared" si="59"/>
        <v>256623.19999999998</v>
      </c>
      <c r="AE201" s="267">
        <v>1</v>
      </c>
      <c r="AF201" s="1386">
        <v>4</v>
      </c>
      <c r="AG201" s="290">
        <v>3.88</v>
      </c>
      <c r="AH201" s="1063">
        <v>256623.19999999998</v>
      </c>
      <c r="AI201" s="1063">
        <v>0</v>
      </c>
      <c r="AJ201" s="1063"/>
      <c r="AK201" s="290">
        <f t="shared" si="70"/>
        <v>256623.19999999998</v>
      </c>
    </row>
    <row r="202" spans="1:37" ht="27">
      <c r="A202" s="1063">
        <v>34</v>
      </c>
      <c r="B202" s="267" t="s">
        <v>5440</v>
      </c>
      <c r="C202" s="26" t="s">
        <v>6157</v>
      </c>
      <c r="D202" s="335" t="s">
        <v>1</v>
      </c>
      <c r="E202" s="267">
        <v>1</v>
      </c>
      <c r="F202" s="1386">
        <v>2</v>
      </c>
      <c r="G202" s="1593">
        <v>4.01</v>
      </c>
      <c r="H202" s="1063">
        <v>265221.39999999997</v>
      </c>
      <c r="I202" s="1063">
        <v>0</v>
      </c>
      <c r="J202" s="1063"/>
      <c r="K202" s="290">
        <f t="shared" si="63"/>
        <v>265221.39999999997</v>
      </c>
      <c r="L202" s="267">
        <v>1</v>
      </c>
      <c r="M202" s="1386">
        <v>1</v>
      </c>
      <c r="N202" s="1593">
        <v>4.01</v>
      </c>
      <c r="O202" s="1063">
        <v>265221.39999999997</v>
      </c>
      <c r="P202" s="1063">
        <v>0</v>
      </c>
      <c r="Q202" s="1063"/>
      <c r="R202" s="290">
        <f t="shared" si="64"/>
        <v>265221.39999999997</v>
      </c>
      <c r="S202" s="290">
        <f t="shared" si="71"/>
        <v>0</v>
      </c>
      <c r="T202" s="290">
        <f t="shared" si="67"/>
        <v>0</v>
      </c>
      <c r="U202" s="290">
        <f t="shared" si="67"/>
        <v>0</v>
      </c>
      <c r="V202" s="290">
        <f t="shared" si="67"/>
        <v>0</v>
      </c>
      <c r="W202" s="290">
        <f t="shared" si="72"/>
        <v>0</v>
      </c>
      <c r="X202" s="267">
        <v>1</v>
      </c>
      <c r="Y202" s="1386">
        <v>4</v>
      </c>
      <c r="Z202" s="1593">
        <v>4.01</v>
      </c>
      <c r="AA202" s="1063">
        <v>265221.39999999997</v>
      </c>
      <c r="AB202" s="1063">
        <v>0</v>
      </c>
      <c r="AC202" s="1063"/>
      <c r="AD202" s="290">
        <f t="shared" si="59"/>
        <v>265221.39999999997</v>
      </c>
      <c r="AE202" s="267">
        <v>1</v>
      </c>
      <c r="AF202" s="1386">
        <v>5</v>
      </c>
      <c r="AG202" s="290">
        <v>4.01</v>
      </c>
      <c r="AH202" s="1063">
        <v>265221.39999999997</v>
      </c>
      <c r="AI202" s="1063">
        <v>0</v>
      </c>
      <c r="AJ202" s="1063"/>
      <c r="AK202" s="290">
        <f t="shared" si="70"/>
        <v>265221.39999999997</v>
      </c>
    </row>
    <row r="203" spans="1:37" ht="27">
      <c r="A203" s="1063">
        <v>35</v>
      </c>
      <c r="B203" s="267" t="s">
        <v>6243</v>
      </c>
      <c r="C203" s="26" t="s">
        <v>6157</v>
      </c>
      <c r="D203" s="335" t="s">
        <v>1</v>
      </c>
      <c r="E203" s="267">
        <v>1</v>
      </c>
      <c r="F203" s="1386">
        <v>2</v>
      </c>
      <c r="G203" s="1593">
        <v>3.88</v>
      </c>
      <c r="H203" s="1063">
        <v>256623.19999999998</v>
      </c>
      <c r="I203" s="1063">
        <v>0</v>
      </c>
      <c r="J203" s="1063"/>
      <c r="K203" s="290">
        <f t="shared" si="63"/>
        <v>256623.19999999998</v>
      </c>
      <c r="L203" s="267">
        <v>1</v>
      </c>
      <c r="M203" s="1386">
        <v>1</v>
      </c>
      <c r="N203" s="1593">
        <v>3.88</v>
      </c>
      <c r="O203" s="1063">
        <v>256623.19999999998</v>
      </c>
      <c r="P203" s="1063">
        <v>0</v>
      </c>
      <c r="Q203" s="1063"/>
      <c r="R203" s="290">
        <f t="shared" si="64"/>
        <v>256623.19999999998</v>
      </c>
      <c r="S203" s="290">
        <f t="shared" si="71"/>
        <v>0</v>
      </c>
      <c r="T203" s="290">
        <f t="shared" si="67"/>
        <v>0</v>
      </c>
      <c r="U203" s="290">
        <f t="shared" si="67"/>
        <v>0</v>
      </c>
      <c r="V203" s="290">
        <f t="shared" si="67"/>
        <v>0</v>
      </c>
      <c r="W203" s="290">
        <f t="shared" si="72"/>
        <v>0</v>
      </c>
      <c r="X203" s="267">
        <v>1</v>
      </c>
      <c r="Y203" s="1386">
        <v>4</v>
      </c>
      <c r="Z203" s="1593">
        <v>3.88</v>
      </c>
      <c r="AA203" s="1063">
        <v>256623.19999999998</v>
      </c>
      <c r="AB203" s="1063">
        <v>0</v>
      </c>
      <c r="AC203" s="1063"/>
      <c r="AD203" s="290">
        <f t="shared" si="59"/>
        <v>256623.19999999998</v>
      </c>
      <c r="AE203" s="267">
        <v>1</v>
      </c>
      <c r="AF203" s="1386">
        <v>5</v>
      </c>
      <c r="AG203" s="290">
        <v>3.88</v>
      </c>
      <c r="AH203" s="1063">
        <v>256623.19999999998</v>
      </c>
      <c r="AI203" s="1063">
        <v>0</v>
      </c>
      <c r="AJ203" s="1063"/>
      <c r="AK203" s="290">
        <f t="shared" si="70"/>
        <v>256623.19999999998</v>
      </c>
    </row>
    <row r="204" spans="1:37" ht="27">
      <c r="A204" s="1063">
        <v>36</v>
      </c>
      <c r="B204" s="267" t="s">
        <v>4894</v>
      </c>
      <c r="C204" s="26" t="s">
        <v>6157</v>
      </c>
      <c r="D204" s="335" t="s">
        <v>1</v>
      </c>
      <c r="E204" s="267">
        <v>1</v>
      </c>
      <c r="F204" s="1386">
        <v>2</v>
      </c>
      <c r="G204" s="1593">
        <v>3.88</v>
      </c>
      <c r="H204" s="1063">
        <v>256623.19999999998</v>
      </c>
      <c r="I204" s="1063">
        <v>0</v>
      </c>
      <c r="J204" s="1063"/>
      <c r="K204" s="290">
        <f t="shared" si="63"/>
        <v>256623.19999999998</v>
      </c>
      <c r="L204" s="267">
        <v>1</v>
      </c>
      <c r="M204" s="1386">
        <v>1</v>
      </c>
      <c r="N204" s="1593">
        <v>3.88</v>
      </c>
      <c r="O204" s="1063">
        <v>256623.19999999998</v>
      </c>
      <c r="P204" s="1063">
        <v>0</v>
      </c>
      <c r="Q204" s="1063"/>
      <c r="R204" s="290">
        <f t="shared" si="64"/>
        <v>256623.19999999998</v>
      </c>
      <c r="S204" s="290">
        <f t="shared" si="71"/>
        <v>0</v>
      </c>
      <c r="T204" s="290">
        <f t="shared" si="67"/>
        <v>0</v>
      </c>
      <c r="U204" s="290">
        <f t="shared" si="67"/>
        <v>0</v>
      </c>
      <c r="V204" s="290">
        <f t="shared" si="67"/>
        <v>0</v>
      </c>
      <c r="W204" s="290">
        <f t="shared" si="72"/>
        <v>0</v>
      </c>
      <c r="X204" s="267">
        <v>1</v>
      </c>
      <c r="Y204" s="1386">
        <v>4</v>
      </c>
      <c r="Z204" s="1593">
        <v>3.88</v>
      </c>
      <c r="AA204" s="1063">
        <v>256623.19999999998</v>
      </c>
      <c r="AB204" s="1063">
        <v>0</v>
      </c>
      <c r="AC204" s="1063"/>
      <c r="AD204" s="290">
        <f t="shared" si="59"/>
        <v>256623.19999999998</v>
      </c>
      <c r="AE204" s="267">
        <v>1</v>
      </c>
      <c r="AF204" s="1386">
        <v>5</v>
      </c>
      <c r="AG204" s="290">
        <v>3.88</v>
      </c>
      <c r="AH204" s="1063">
        <v>256623.19999999998</v>
      </c>
      <c r="AI204" s="1063">
        <v>0</v>
      </c>
      <c r="AJ204" s="1063"/>
      <c r="AK204" s="290">
        <f t="shared" si="70"/>
        <v>256623.19999999998</v>
      </c>
    </row>
    <row r="205" spans="1:37" ht="27">
      <c r="A205" s="1063">
        <v>37</v>
      </c>
      <c r="B205" s="267" t="s">
        <v>6245</v>
      </c>
      <c r="C205" s="26" t="s">
        <v>6157</v>
      </c>
      <c r="D205" s="335" t="s">
        <v>1</v>
      </c>
      <c r="E205" s="267">
        <v>1</v>
      </c>
      <c r="F205" s="1386">
        <v>2</v>
      </c>
      <c r="G205" s="1593">
        <v>4.01</v>
      </c>
      <c r="H205" s="1063">
        <v>265221.39999999997</v>
      </c>
      <c r="I205" s="1063">
        <v>0</v>
      </c>
      <c r="J205" s="1063"/>
      <c r="K205" s="290">
        <f t="shared" si="63"/>
        <v>265221.39999999997</v>
      </c>
      <c r="L205" s="267">
        <v>1</v>
      </c>
      <c r="M205" s="1386">
        <v>1</v>
      </c>
      <c r="N205" s="1593">
        <v>4.01</v>
      </c>
      <c r="O205" s="1063">
        <v>265221.39999999997</v>
      </c>
      <c r="P205" s="1063">
        <v>0</v>
      </c>
      <c r="Q205" s="1063"/>
      <c r="R205" s="290">
        <f t="shared" si="64"/>
        <v>265221.39999999997</v>
      </c>
      <c r="S205" s="290">
        <f>+E205-L205</f>
        <v>0</v>
      </c>
      <c r="T205" s="290">
        <f t="shared" si="67"/>
        <v>0</v>
      </c>
      <c r="U205" s="290">
        <f t="shared" si="67"/>
        <v>0</v>
      </c>
      <c r="V205" s="290">
        <f t="shared" si="67"/>
        <v>0</v>
      </c>
      <c r="W205" s="290">
        <f>T205+U205+V205</f>
        <v>0</v>
      </c>
      <c r="X205" s="267">
        <v>1</v>
      </c>
      <c r="Y205" s="1386">
        <v>4</v>
      </c>
      <c r="Z205" s="1593">
        <v>4.01</v>
      </c>
      <c r="AA205" s="1063">
        <v>265221.39999999997</v>
      </c>
      <c r="AB205" s="1063">
        <v>0</v>
      </c>
      <c r="AC205" s="1063"/>
      <c r="AD205" s="290">
        <f t="shared" si="59"/>
        <v>265221.39999999997</v>
      </c>
      <c r="AE205" s="267">
        <v>1</v>
      </c>
      <c r="AF205" s="1386">
        <v>5</v>
      </c>
      <c r="AG205" s="290">
        <v>4.01</v>
      </c>
      <c r="AH205" s="1063">
        <v>265221.39999999997</v>
      </c>
      <c r="AI205" s="1063">
        <v>0</v>
      </c>
      <c r="AJ205" s="1063"/>
      <c r="AK205" s="290">
        <f>AH205+AI205+AJ205</f>
        <v>265221.39999999997</v>
      </c>
    </row>
    <row r="206" spans="1:37" ht="27">
      <c r="A206" s="1063">
        <v>38</v>
      </c>
      <c r="B206" s="267" t="s">
        <v>6246</v>
      </c>
      <c r="C206" s="26" t="s">
        <v>6157</v>
      </c>
      <c r="D206" s="335" t="s">
        <v>1</v>
      </c>
      <c r="E206" s="267">
        <v>1</v>
      </c>
      <c r="F206" s="1386">
        <v>2</v>
      </c>
      <c r="G206" s="1593">
        <v>4.01</v>
      </c>
      <c r="H206" s="1063">
        <v>265221.39999999997</v>
      </c>
      <c r="I206" s="1063">
        <v>0</v>
      </c>
      <c r="J206" s="1063"/>
      <c r="K206" s="290">
        <f t="shared" si="63"/>
        <v>265221.39999999997</v>
      </c>
      <c r="L206" s="267">
        <v>1</v>
      </c>
      <c r="M206" s="1386">
        <v>1</v>
      </c>
      <c r="N206" s="1593">
        <v>4.01</v>
      </c>
      <c r="O206" s="1063">
        <v>265221.39999999997</v>
      </c>
      <c r="P206" s="1063">
        <v>0</v>
      </c>
      <c r="Q206" s="1063"/>
      <c r="R206" s="290">
        <f t="shared" si="64"/>
        <v>265221.39999999997</v>
      </c>
      <c r="S206" s="290">
        <f t="shared" ref="S206:S213" si="73">+E206-L206</f>
        <v>0</v>
      </c>
      <c r="T206" s="290">
        <f t="shared" si="67"/>
        <v>0</v>
      </c>
      <c r="U206" s="290">
        <f t="shared" si="67"/>
        <v>0</v>
      </c>
      <c r="V206" s="290">
        <f t="shared" si="67"/>
        <v>0</v>
      </c>
      <c r="W206" s="290">
        <f t="shared" ref="W206:W213" si="74">T206+U206+V206</f>
        <v>0</v>
      </c>
      <c r="X206" s="267">
        <v>1</v>
      </c>
      <c r="Y206" s="1386">
        <v>4</v>
      </c>
      <c r="Z206" s="1593">
        <v>4.01</v>
      </c>
      <c r="AA206" s="1063">
        <v>265221.39999999997</v>
      </c>
      <c r="AB206" s="1063">
        <v>0</v>
      </c>
      <c r="AC206" s="1063"/>
      <c r="AD206" s="290">
        <f t="shared" si="59"/>
        <v>265221.39999999997</v>
      </c>
      <c r="AE206" s="267">
        <v>1</v>
      </c>
      <c r="AF206" s="1386">
        <v>5</v>
      </c>
      <c r="AG206" s="290">
        <v>4.01</v>
      </c>
      <c r="AH206" s="1063">
        <v>265221.39999999997</v>
      </c>
      <c r="AI206" s="1063">
        <v>0</v>
      </c>
      <c r="AJ206" s="1063"/>
      <c r="AK206" s="290">
        <f t="shared" ref="AK206:AK222" si="75">AH206+AI206+AJ206</f>
        <v>265221.39999999997</v>
      </c>
    </row>
    <row r="207" spans="1:37" ht="27">
      <c r="A207" s="1063">
        <v>39</v>
      </c>
      <c r="B207" s="267" t="s">
        <v>6696</v>
      </c>
      <c r="C207" s="26" t="s">
        <v>6157</v>
      </c>
      <c r="D207" s="335" t="s">
        <v>1</v>
      </c>
      <c r="E207" s="267">
        <v>1</v>
      </c>
      <c r="F207" s="1386">
        <v>2</v>
      </c>
      <c r="G207" s="1593">
        <v>3.88</v>
      </c>
      <c r="H207" s="1063">
        <v>256623.19999999998</v>
      </c>
      <c r="I207" s="1063">
        <v>0</v>
      </c>
      <c r="J207" s="1063"/>
      <c r="K207" s="290">
        <f t="shared" si="63"/>
        <v>256623.19999999998</v>
      </c>
      <c r="L207" s="267">
        <v>1</v>
      </c>
      <c r="M207" s="1386">
        <v>1</v>
      </c>
      <c r="N207" s="1593">
        <v>3.88</v>
      </c>
      <c r="O207" s="1063">
        <v>256623.19999999998</v>
      </c>
      <c r="P207" s="1063">
        <v>0</v>
      </c>
      <c r="Q207" s="1063"/>
      <c r="R207" s="290">
        <f t="shared" si="64"/>
        <v>256623.19999999998</v>
      </c>
      <c r="S207" s="290">
        <f t="shared" si="73"/>
        <v>0</v>
      </c>
      <c r="T207" s="290">
        <f t="shared" si="67"/>
        <v>0</v>
      </c>
      <c r="U207" s="290">
        <f t="shared" si="67"/>
        <v>0</v>
      </c>
      <c r="V207" s="290">
        <f t="shared" si="67"/>
        <v>0</v>
      </c>
      <c r="W207" s="290">
        <f t="shared" si="74"/>
        <v>0</v>
      </c>
      <c r="X207" s="267">
        <v>1</v>
      </c>
      <c r="Y207" s="1386">
        <v>3</v>
      </c>
      <c r="Z207" s="1593">
        <v>3.88</v>
      </c>
      <c r="AA207" s="1063">
        <v>256623.19999999998</v>
      </c>
      <c r="AB207" s="1063">
        <v>0</v>
      </c>
      <c r="AC207" s="1063"/>
      <c r="AD207" s="290">
        <f t="shared" si="59"/>
        <v>256623.19999999998</v>
      </c>
      <c r="AE207" s="267">
        <v>1</v>
      </c>
      <c r="AF207" s="1386">
        <v>4</v>
      </c>
      <c r="AG207" s="290">
        <v>3.88</v>
      </c>
      <c r="AH207" s="1063">
        <v>256623.19999999998</v>
      </c>
      <c r="AI207" s="1063">
        <v>0</v>
      </c>
      <c r="AJ207" s="1063"/>
      <c r="AK207" s="290">
        <f t="shared" si="75"/>
        <v>256623.19999999998</v>
      </c>
    </row>
    <row r="208" spans="1:37" ht="27">
      <c r="A208" s="1063">
        <v>40</v>
      </c>
      <c r="B208" s="267" t="s">
        <v>6247</v>
      </c>
      <c r="C208" s="26" t="s">
        <v>6157</v>
      </c>
      <c r="D208" s="335" t="s">
        <v>1</v>
      </c>
      <c r="E208" s="267">
        <v>1</v>
      </c>
      <c r="F208" s="1386">
        <v>2</v>
      </c>
      <c r="G208" s="1593">
        <v>4.01</v>
      </c>
      <c r="H208" s="1063">
        <v>265221.39999999997</v>
      </c>
      <c r="I208" s="1063">
        <v>0</v>
      </c>
      <c r="J208" s="1063"/>
      <c r="K208" s="290">
        <f t="shared" si="63"/>
        <v>265221.39999999997</v>
      </c>
      <c r="L208" s="267">
        <v>1</v>
      </c>
      <c r="M208" s="1386">
        <v>1</v>
      </c>
      <c r="N208" s="1593">
        <v>4.01</v>
      </c>
      <c r="O208" s="1063">
        <v>265221.39999999997</v>
      </c>
      <c r="P208" s="1063">
        <v>0</v>
      </c>
      <c r="Q208" s="1063"/>
      <c r="R208" s="290">
        <f t="shared" si="64"/>
        <v>265221.39999999997</v>
      </c>
      <c r="S208" s="290">
        <f t="shared" si="73"/>
        <v>0</v>
      </c>
      <c r="T208" s="290">
        <f t="shared" si="67"/>
        <v>0</v>
      </c>
      <c r="U208" s="290">
        <f t="shared" si="67"/>
        <v>0</v>
      </c>
      <c r="V208" s="290">
        <f t="shared" si="67"/>
        <v>0</v>
      </c>
      <c r="W208" s="290">
        <f t="shared" si="74"/>
        <v>0</v>
      </c>
      <c r="X208" s="267">
        <v>1</v>
      </c>
      <c r="Y208" s="1386">
        <v>4</v>
      </c>
      <c r="Z208" s="1593">
        <v>4.01</v>
      </c>
      <c r="AA208" s="1063">
        <v>265221.39999999997</v>
      </c>
      <c r="AB208" s="1063">
        <v>0</v>
      </c>
      <c r="AC208" s="1063"/>
      <c r="AD208" s="290">
        <f t="shared" si="59"/>
        <v>265221.39999999997</v>
      </c>
      <c r="AE208" s="267">
        <v>1</v>
      </c>
      <c r="AF208" s="1386">
        <v>5</v>
      </c>
      <c r="AG208" s="290">
        <v>4.01</v>
      </c>
      <c r="AH208" s="1063">
        <v>265221.39999999997</v>
      </c>
      <c r="AI208" s="1063">
        <v>0</v>
      </c>
      <c r="AJ208" s="1063"/>
      <c r="AK208" s="290">
        <f t="shared" si="75"/>
        <v>265221.39999999997</v>
      </c>
    </row>
    <row r="209" spans="1:37" ht="27">
      <c r="A209" s="1063">
        <v>41</v>
      </c>
      <c r="B209" s="267" t="s">
        <v>6248</v>
      </c>
      <c r="C209" s="26" t="s">
        <v>6157</v>
      </c>
      <c r="D209" s="335" t="s">
        <v>1</v>
      </c>
      <c r="E209" s="267">
        <v>1</v>
      </c>
      <c r="F209" s="1386">
        <v>2</v>
      </c>
      <c r="G209" s="1593">
        <v>4.01</v>
      </c>
      <c r="H209" s="1063">
        <v>265221.39999999997</v>
      </c>
      <c r="I209" s="1063">
        <v>0</v>
      </c>
      <c r="J209" s="1063"/>
      <c r="K209" s="290">
        <f t="shared" si="63"/>
        <v>265221.39999999997</v>
      </c>
      <c r="L209" s="267">
        <v>1</v>
      </c>
      <c r="M209" s="1386">
        <v>1</v>
      </c>
      <c r="N209" s="1593">
        <v>4.01</v>
      </c>
      <c r="O209" s="1063">
        <v>265221.39999999997</v>
      </c>
      <c r="P209" s="1063">
        <v>0</v>
      </c>
      <c r="Q209" s="1063"/>
      <c r="R209" s="290">
        <f t="shared" si="64"/>
        <v>265221.39999999997</v>
      </c>
      <c r="S209" s="290">
        <f t="shared" si="73"/>
        <v>0</v>
      </c>
      <c r="T209" s="290">
        <f t="shared" si="67"/>
        <v>0</v>
      </c>
      <c r="U209" s="290">
        <f t="shared" si="67"/>
        <v>0</v>
      </c>
      <c r="V209" s="290">
        <f t="shared" si="67"/>
        <v>0</v>
      </c>
      <c r="W209" s="290">
        <f t="shared" si="74"/>
        <v>0</v>
      </c>
      <c r="X209" s="267">
        <v>1</v>
      </c>
      <c r="Y209" s="1386">
        <v>4</v>
      </c>
      <c r="Z209" s="1593">
        <v>4.01</v>
      </c>
      <c r="AA209" s="1063">
        <v>265221.39999999997</v>
      </c>
      <c r="AB209" s="1063">
        <v>0</v>
      </c>
      <c r="AC209" s="1063"/>
      <c r="AD209" s="290">
        <f t="shared" si="59"/>
        <v>265221.39999999997</v>
      </c>
      <c r="AE209" s="267">
        <v>1</v>
      </c>
      <c r="AF209" s="1386">
        <v>5</v>
      </c>
      <c r="AG209" s="290">
        <v>4.01</v>
      </c>
      <c r="AH209" s="1063">
        <v>265221.39999999997</v>
      </c>
      <c r="AI209" s="1063">
        <v>0</v>
      </c>
      <c r="AJ209" s="1063"/>
      <c r="AK209" s="290">
        <f t="shared" si="75"/>
        <v>265221.39999999997</v>
      </c>
    </row>
    <row r="210" spans="1:37" ht="27">
      <c r="A210" s="1063">
        <v>42</v>
      </c>
      <c r="B210" s="267" t="s">
        <v>6293</v>
      </c>
      <c r="C210" s="26" t="s">
        <v>6157</v>
      </c>
      <c r="D210" s="335" t="s">
        <v>1</v>
      </c>
      <c r="E210" s="267">
        <v>1</v>
      </c>
      <c r="F210" s="1386">
        <v>2</v>
      </c>
      <c r="G210" s="1593">
        <v>3.88</v>
      </c>
      <c r="H210" s="1063">
        <v>256623.19999999998</v>
      </c>
      <c r="I210" s="1063">
        <v>0</v>
      </c>
      <c r="J210" s="1063"/>
      <c r="K210" s="290">
        <f t="shared" si="63"/>
        <v>256623.19999999998</v>
      </c>
      <c r="L210" s="267">
        <v>1</v>
      </c>
      <c r="M210" s="1386">
        <v>1</v>
      </c>
      <c r="N210" s="1593">
        <v>3.88</v>
      </c>
      <c r="O210" s="1063">
        <v>256623.19999999998</v>
      </c>
      <c r="P210" s="1063">
        <v>0</v>
      </c>
      <c r="Q210" s="1063"/>
      <c r="R210" s="290">
        <f t="shared" si="64"/>
        <v>256623.19999999998</v>
      </c>
      <c r="S210" s="290">
        <f t="shared" si="73"/>
        <v>0</v>
      </c>
      <c r="T210" s="290">
        <f t="shared" si="67"/>
        <v>0</v>
      </c>
      <c r="U210" s="290">
        <f t="shared" si="67"/>
        <v>0</v>
      </c>
      <c r="V210" s="290">
        <f t="shared" si="67"/>
        <v>0</v>
      </c>
      <c r="W210" s="290">
        <f t="shared" si="74"/>
        <v>0</v>
      </c>
      <c r="X210" s="267">
        <v>1</v>
      </c>
      <c r="Y210" s="1386">
        <v>3</v>
      </c>
      <c r="Z210" s="1593">
        <v>3.88</v>
      </c>
      <c r="AA210" s="1063">
        <v>256623.19999999998</v>
      </c>
      <c r="AB210" s="1063">
        <v>0</v>
      </c>
      <c r="AC210" s="1063"/>
      <c r="AD210" s="290">
        <f t="shared" si="59"/>
        <v>256623.19999999998</v>
      </c>
      <c r="AE210" s="267">
        <v>1</v>
      </c>
      <c r="AF210" s="1386">
        <v>4</v>
      </c>
      <c r="AG210" s="290">
        <v>3.88</v>
      </c>
      <c r="AH210" s="1063">
        <v>256623.19999999998</v>
      </c>
      <c r="AI210" s="1063">
        <v>0</v>
      </c>
      <c r="AJ210" s="1063"/>
      <c r="AK210" s="290">
        <f t="shared" si="75"/>
        <v>256623.19999999998</v>
      </c>
    </row>
    <row r="211" spans="1:37" ht="27">
      <c r="A211" s="1063">
        <v>43</v>
      </c>
      <c r="B211" s="267" t="s">
        <v>6249</v>
      </c>
      <c r="C211" s="26" t="s">
        <v>6157</v>
      </c>
      <c r="D211" s="335" t="s">
        <v>1</v>
      </c>
      <c r="E211" s="267">
        <v>1</v>
      </c>
      <c r="F211" s="1386">
        <v>2</v>
      </c>
      <c r="G211" s="1593">
        <v>3.88</v>
      </c>
      <c r="H211" s="1063">
        <v>256623.19999999998</v>
      </c>
      <c r="I211" s="1063">
        <v>0</v>
      </c>
      <c r="J211" s="1063"/>
      <c r="K211" s="290">
        <f t="shared" si="63"/>
        <v>256623.19999999998</v>
      </c>
      <c r="L211" s="267">
        <v>1</v>
      </c>
      <c r="M211" s="1386">
        <v>1</v>
      </c>
      <c r="N211" s="1593">
        <v>3.88</v>
      </c>
      <c r="O211" s="1063">
        <v>256623.19999999998</v>
      </c>
      <c r="P211" s="1063">
        <v>0</v>
      </c>
      <c r="Q211" s="1063"/>
      <c r="R211" s="290">
        <f t="shared" si="64"/>
        <v>256623.19999999998</v>
      </c>
      <c r="S211" s="290">
        <f t="shared" si="73"/>
        <v>0</v>
      </c>
      <c r="T211" s="290">
        <f t="shared" si="67"/>
        <v>0</v>
      </c>
      <c r="U211" s="290">
        <f t="shared" si="67"/>
        <v>0</v>
      </c>
      <c r="V211" s="290">
        <f t="shared" si="67"/>
        <v>0</v>
      </c>
      <c r="W211" s="290">
        <f t="shared" si="74"/>
        <v>0</v>
      </c>
      <c r="X211" s="267">
        <v>1</v>
      </c>
      <c r="Y211" s="1386">
        <v>3</v>
      </c>
      <c r="Z211" s="1593">
        <v>3.88</v>
      </c>
      <c r="AA211" s="1063">
        <v>256623.19999999998</v>
      </c>
      <c r="AB211" s="1063">
        <v>0</v>
      </c>
      <c r="AC211" s="1063"/>
      <c r="AD211" s="290">
        <f t="shared" si="59"/>
        <v>256623.19999999998</v>
      </c>
      <c r="AE211" s="267">
        <v>1</v>
      </c>
      <c r="AF211" s="1386">
        <v>4</v>
      </c>
      <c r="AG211" s="290">
        <v>3.88</v>
      </c>
      <c r="AH211" s="1063">
        <v>256623.19999999998</v>
      </c>
      <c r="AI211" s="1063">
        <v>0</v>
      </c>
      <c r="AJ211" s="1063"/>
      <c r="AK211" s="290">
        <f t="shared" si="75"/>
        <v>256623.19999999998</v>
      </c>
    </row>
    <row r="212" spans="1:37" ht="27">
      <c r="A212" s="1063">
        <v>44</v>
      </c>
      <c r="B212" s="267" t="s">
        <v>4887</v>
      </c>
      <c r="C212" s="26" t="s">
        <v>6157</v>
      </c>
      <c r="D212" s="335" t="s">
        <v>1</v>
      </c>
      <c r="E212" s="267">
        <v>1</v>
      </c>
      <c r="F212" s="1386">
        <v>2</v>
      </c>
      <c r="G212" s="1593">
        <v>3.88</v>
      </c>
      <c r="H212" s="1063">
        <v>256623.19999999998</v>
      </c>
      <c r="I212" s="1063">
        <v>0</v>
      </c>
      <c r="J212" s="1063"/>
      <c r="K212" s="290">
        <f t="shared" si="63"/>
        <v>256623.19999999998</v>
      </c>
      <c r="L212" s="267">
        <v>1</v>
      </c>
      <c r="M212" s="1386">
        <v>1</v>
      </c>
      <c r="N212" s="1593">
        <v>3.88</v>
      </c>
      <c r="O212" s="1063">
        <v>256623.19999999998</v>
      </c>
      <c r="P212" s="1063">
        <v>0</v>
      </c>
      <c r="Q212" s="1063"/>
      <c r="R212" s="290">
        <f t="shared" si="64"/>
        <v>256623.19999999998</v>
      </c>
      <c r="S212" s="290">
        <f t="shared" si="73"/>
        <v>0</v>
      </c>
      <c r="T212" s="290">
        <f t="shared" si="67"/>
        <v>0</v>
      </c>
      <c r="U212" s="290">
        <f t="shared" si="67"/>
        <v>0</v>
      </c>
      <c r="V212" s="290">
        <f t="shared" si="67"/>
        <v>0</v>
      </c>
      <c r="W212" s="290">
        <f t="shared" si="74"/>
        <v>0</v>
      </c>
      <c r="X212" s="267">
        <v>1</v>
      </c>
      <c r="Y212" s="1386">
        <v>3</v>
      </c>
      <c r="Z212" s="1593">
        <v>3.88</v>
      </c>
      <c r="AA212" s="1063">
        <v>256623.19999999998</v>
      </c>
      <c r="AB212" s="1063">
        <v>0</v>
      </c>
      <c r="AC212" s="1063"/>
      <c r="AD212" s="290">
        <f t="shared" si="59"/>
        <v>256623.19999999998</v>
      </c>
      <c r="AE212" s="267">
        <v>1</v>
      </c>
      <c r="AF212" s="1386">
        <v>4</v>
      </c>
      <c r="AG212" s="290">
        <v>3.88</v>
      </c>
      <c r="AH212" s="1063">
        <v>256623.19999999998</v>
      </c>
      <c r="AI212" s="1063">
        <v>0</v>
      </c>
      <c r="AJ212" s="1063"/>
      <c r="AK212" s="290">
        <f t="shared" si="75"/>
        <v>256623.19999999998</v>
      </c>
    </row>
    <row r="213" spans="1:37" ht="27">
      <c r="A213" s="1063">
        <v>45</v>
      </c>
      <c r="B213" s="267" t="s">
        <v>6251</v>
      </c>
      <c r="C213" s="26" t="s">
        <v>6157</v>
      </c>
      <c r="D213" s="335" t="s">
        <v>1</v>
      </c>
      <c r="E213" s="267">
        <v>1</v>
      </c>
      <c r="F213" s="1386">
        <v>2</v>
      </c>
      <c r="G213" s="1593">
        <v>4.01</v>
      </c>
      <c r="H213" s="1063">
        <v>265221.39999999997</v>
      </c>
      <c r="I213" s="1063">
        <v>0</v>
      </c>
      <c r="J213" s="1063"/>
      <c r="K213" s="290">
        <f t="shared" si="63"/>
        <v>265221.39999999997</v>
      </c>
      <c r="L213" s="267">
        <v>1</v>
      </c>
      <c r="M213" s="1386">
        <v>1</v>
      </c>
      <c r="N213" s="1593">
        <v>4.01</v>
      </c>
      <c r="O213" s="1063">
        <v>265221.39999999997</v>
      </c>
      <c r="P213" s="1063">
        <v>0</v>
      </c>
      <c r="Q213" s="1063"/>
      <c r="R213" s="290">
        <f t="shared" si="64"/>
        <v>265221.39999999997</v>
      </c>
      <c r="S213" s="290">
        <f t="shared" si="73"/>
        <v>0</v>
      </c>
      <c r="T213" s="290">
        <f t="shared" si="67"/>
        <v>0</v>
      </c>
      <c r="U213" s="290">
        <f t="shared" si="67"/>
        <v>0</v>
      </c>
      <c r="V213" s="290">
        <f t="shared" si="67"/>
        <v>0</v>
      </c>
      <c r="W213" s="290">
        <f t="shared" si="74"/>
        <v>0</v>
      </c>
      <c r="X213" s="267">
        <v>1</v>
      </c>
      <c r="Y213" s="1386">
        <v>4</v>
      </c>
      <c r="Z213" s="1593">
        <v>4.01</v>
      </c>
      <c r="AA213" s="1063">
        <v>265221.39999999997</v>
      </c>
      <c r="AB213" s="1063">
        <v>0</v>
      </c>
      <c r="AC213" s="1063"/>
      <c r="AD213" s="290">
        <f t="shared" si="59"/>
        <v>265221.39999999997</v>
      </c>
      <c r="AE213" s="267">
        <v>1</v>
      </c>
      <c r="AF213" s="1386">
        <v>5</v>
      </c>
      <c r="AG213" s="290">
        <v>4.01</v>
      </c>
      <c r="AH213" s="1063">
        <v>265221.39999999997</v>
      </c>
      <c r="AI213" s="1063">
        <v>0</v>
      </c>
      <c r="AJ213" s="1063"/>
      <c r="AK213" s="290">
        <f t="shared" si="75"/>
        <v>265221.39999999997</v>
      </c>
    </row>
    <row r="214" spans="1:37" ht="27">
      <c r="A214" s="1063">
        <v>46</v>
      </c>
      <c r="B214" s="267" t="s">
        <v>6252</v>
      </c>
      <c r="C214" s="26" t="s">
        <v>6157</v>
      </c>
      <c r="D214" s="335" t="s">
        <v>1</v>
      </c>
      <c r="E214" s="267">
        <v>1</v>
      </c>
      <c r="F214" s="1386">
        <v>2</v>
      </c>
      <c r="G214" s="1593">
        <v>4.01</v>
      </c>
      <c r="H214" s="1063">
        <v>265221.39999999997</v>
      </c>
      <c r="I214" s="1063">
        <v>0</v>
      </c>
      <c r="J214" s="1063"/>
      <c r="K214" s="290">
        <f t="shared" si="63"/>
        <v>265221.39999999997</v>
      </c>
      <c r="L214" s="267">
        <v>1</v>
      </c>
      <c r="M214" s="1386">
        <v>1</v>
      </c>
      <c r="N214" s="1593">
        <v>4.01</v>
      </c>
      <c r="O214" s="1063">
        <v>265221.39999999997</v>
      </c>
      <c r="P214" s="1063">
        <v>0</v>
      </c>
      <c r="Q214" s="1063"/>
      <c r="R214" s="290">
        <f t="shared" si="64"/>
        <v>265221.39999999997</v>
      </c>
      <c r="S214" s="290">
        <f>+E214-L214</f>
        <v>0</v>
      </c>
      <c r="T214" s="290">
        <f t="shared" si="67"/>
        <v>0</v>
      </c>
      <c r="U214" s="290">
        <f t="shared" si="67"/>
        <v>0</v>
      </c>
      <c r="V214" s="290">
        <f t="shared" si="67"/>
        <v>0</v>
      </c>
      <c r="W214" s="290">
        <f>T214+U214+V214</f>
        <v>0</v>
      </c>
      <c r="X214" s="267">
        <v>1</v>
      </c>
      <c r="Y214" s="1386">
        <v>4</v>
      </c>
      <c r="Z214" s="1593">
        <v>4.01</v>
      </c>
      <c r="AA214" s="1063">
        <v>265221.39999999997</v>
      </c>
      <c r="AB214" s="1063">
        <v>0</v>
      </c>
      <c r="AC214" s="1063"/>
      <c r="AD214" s="290">
        <f t="shared" si="59"/>
        <v>265221.39999999997</v>
      </c>
      <c r="AE214" s="267">
        <v>1</v>
      </c>
      <c r="AF214" s="1386">
        <v>5</v>
      </c>
      <c r="AG214" s="290">
        <v>4.01</v>
      </c>
      <c r="AH214" s="1063">
        <v>265221.39999999997</v>
      </c>
      <c r="AI214" s="1063">
        <v>0</v>
      </c>
      <c r="AJ214" s="1063"/>
      <c r="AK214" s="290">
        <f t="shared" si="75"/>
        <v>265221.39999999997</v>
      </c>
    </row>
    <row r="215" spans="1:37" ht="27">
      <c r="A215" s="1063">
        <v>47</v>
      </c>
      <c r="B215" s="267" t="s">
        <v>6697</v>
      </c>
      <c r="C215" s="26" t="s">
        <v>6157</v>
      </c>
      <c r="D215" s="335" t="s">
        <v>1</v>
      </c>
      <c r="E215" s="267">
        <v>1</v>
      </c>
      <c r="F215" s="1386">
        <v>2</v>
      </c>
      <c r="G215" s="1593">
        <v>3.88</v>
      </c>
      <c r="H215" s="1063">
        <v>256623.19999999998</v>
      </c>
      <c r="I215" s="1063">
        <v>0</v>
      </c>
      <c r="J215" s="1063"/>
      <c r="K215" s="290">
        <f t="shared" si="63"/>
        <v>256623.19999999998</v>
      </c>
      <c r="L215" s="267">
        <v>1</v>
      </c>
      <c r="M215" s="1386">
        <v>1</v>
      </c>
      <c r="N215" s="1593">
        <v>3.88</v>
      </c>
      <c r="O215" s="1063">
        <v>256623.19999999998</v>
      </c>
      <c r="P215" s="1063">
        <v>0</v>
      </c>
      <c r="Q215" s="1063"/>
      <c r="R215" s="290">
        <f t="shared" si="64"/>
        <v>256623.19999999998</v>
      </c>
      <c r="S215" s="290">
        <f>+E215-L215</f>
        <v>0</v>
      </c>
      <c r="T215" s="290">
        <f t="shared" si="67"/>
        <v>0</v>
      </c>
      <c r="U215" s="290">
        <f t="shared" si="67"/>
        <v>0</v>
      </c>
      <c r="V215" s="290">
        <f t="shared" si="67"/>
        <v>0</v>
      </c>
      <c r="W215" s="290">
        <f>T215+U215+V215</f>
        <v>0</v>
      </c>
      <c r="X215" s="267">
        <v>1</v>
      </c>
      <c r="Y215" s="1386">
        <v>3</v>
      </c>
      <c r="Z215" s="1593">
        <v>3.88</v>
      </c>
      <c r="AA215" s="1063">
        <v>256623.19999999998</v>
      </c>
      <c r="AB215" s="1063">
        <v>0</v>
      </c>
      <c r="AC215" s="1063"/>
      <c r="AD215" s="290">
        <f t="shared" si="59"/>
        <v>256623.19999999998</v>
      </c>
      <c r="AE215" s="267">
        <v>1</v>
      </c>
      <c r="AF215" s="1386">
        <v>4</v>
      </c>
      <c r="AG215" s="290">
        <v>3.88</v>
      </c>
      <c r="AH215" s="1063">
        <v>256623.19999999998</v>
      </c>
      <c r="AI215" s="1063">
        <v>0</v>
      </c>
      <c r="AJ215" s="1063"/>
      <c r="AK215" s="290">
        <f t="shared" si="75"/>
        <v>256623.19999999998</v>
      </c>
    </row>
    <row r="216" spans="1:37" ht="27">
      <c r="A216" s="1063">
        <v>48</v>
      </c>
      <c r="B216" s="267" t="s">
        <v>6253</v>
      </c>
      <c r="C216" s="26" t="s">
        <v>6157</v>
      </c>
      <c r="D216" s="335" t="s">
        <v>1</v>
      </c>
      <c r="E216" s="267">
        <v>1</v>
      </c>
      <c r="F216" s="1386">
        <v>2</v>
      </c>
      <c r="G216" s="1593">
        <v>4.01</v>
      </c>
      <c r="H216" s="1063">
        <v>265221.39999999997</v>
      </c>
      <c r="I216" s="1063">
        <v>0</v>
      </c>
      <c r="J216" s="1063"/>
      <c r="K216" s="290">
        <f t="shared" si="63"/>
        <v>265221.39999999997</v>
      </c>
      <c r="L216" s="267">
        <v>1</v>
      </c>
      <c r="M216" s="1386">
        <v>1</v>
      </c>
      <c r="N216" s="1593">
        <v>4.01</v>
      </c>
      <c r="O216" s="1063">
        <v>265221.39999999997</v>
      </c>
      <c r="P216" s="1063">
        <v>0</v>
      </c>
      <c r="Q216" s="1063"/>
      <c r="R216" s="290">
        <f t="shared" si="64"/>
        <v>265221.39999999997</v>
      </c>
      <c r="S216" s="290">
        <f>+E216-L216</f>
        <v>0</v>
      </c>
      <c r="T216" s="290">
        <f t="shared" si="67"/>
        <v>0</v>
      </c>
      <c r="U216" s="290">
        <f t="shared" si="67"/>
        <v>0</v>
      </c>
      <c r="V216" s="290">
        <f t="shared" si="67"/>
        <v>0</v>
      </c>
      <c r="W216" s="290">
        <f>T216+U216+V216</f>
        <v>0</v>
      </c>
      <c r="X216" s="267">
        <v>1</v>
      </c>
      <c r="Y216" s="1386">
        <v>4</v>
      </c>
      <c r="Z216" s="1593">
        <v>4.01</v>
      </c>
      <c r="AA216" s="1063">
        <v>265221.39999999997</v>
      </c>
      <c r="AB216" s="1063">
        <v>0</v>
      </c>
      <c r="AC216" s="1063"/>
      <c r="AD216" s="290">
        <f t="shared" si="59"/>
        <v>265221.39999999997</v>
      </c>
      <c r="AE216" s="267">
        <v>1</v>
      </c>
      <c r="AF216" s="1386">
        <v>5</v>
      </c>
      <c r="AG216" s="290">
        <v>4.01</v>
      </c>
      <c r="AH216" s="1063">
        <v>265221.39999999997</v>
      </c>
      <c r="AI216" s="1063">
        <v>0</v>
      </c>
      <c r="AJ216" s="1063"/>
      <c r="AK216" s="290">
        <f t="shared" si="75"/>
        <v>265221.39999999997</v>
      </c>
    </row>
    <row r="217" spans="1:37" ht="27">
      <c r="A217" s="1063">
        <v>49</v>
      </c>
      <c r="B217" s="267" t="s">
        <v>1426</v>
      </c>
      <c r="C217" s="26" t="s">
        <v>6157</v>
      </c>
      <c r="D217" s="335" t="s">
        <v>1</v>
      </c>
      <c r="E217" s="267">
        <v>1</v>
      </c>
      <c r="F217" s="1386">
        <v>2</v>
      </c>
      <c r="G217" s="1593">
        <v>4.01</v>
      </c>
      <c r="H217" s="1063">
        <v>265221.39999999997</v>
      </c>
      <c r="I217" s="1063">
        <v>0</v>
      </c>
      <c r="J217" s="1063"/>
      <c r="K217" s="290">
        <f t="shared" si="63"/>
        <v>265221.39999999997</v>
      </c>
      <c r="L217" s="267">
        <v>1</v>
      </c>
      <c r="M217" s="1386">
        <v>1</v>
      </c>
      <c r="N217" s="1593">
        <v>4.01</v>
      </c>
      <c r="O217" s="1063">
        <v>265221.39999999997</v>
      </c>
      <c r="P217" s="1063">
        <v>0</v>
      </c>
      <c r="Q217" s="1063"/>
      <c r="R217" s="290">
        <f t="shared" si="64"/>
        <v>265221.39999999997</v>
      </c>
      <c r="S217" s="290">
        <f>+E217-L217</f>
        <v>0</v>
      </c>
      <c r="T217" s="290">
        <f t="shared" si="67"/>
        <v>0</v>
      </c>
      <c r="U217" s="290">
        <f t="shared" si="67"/>
        <v>0</v>
      </c>
      <c r="V217" s="290">
        <f t="shared" si="67"/>
        <v>0</v>
      </c>
      <c r="W217" s="290">
        <f>T217+U217+V217</f>
        <v>0</v>
      </c>
      <c r="X217" s="267">
        <v>1</v>
      </c>
      <c r="Y217" s="1386">
        <v>4</v>
      </c>
      <c r="Z217" s="1593">
        <v>4.01</v>
      </c>
      <c r="AA217" s="1063">
        <v>265221.39999999997</v>
      </c>
      <c r="AB217" s="1063">
        <v>0</v>
      </c>
      <c r="AC217" s="1063"/>
      <c r="AD217" s="290">
        <f t="shared" si="59"/>
        <v>265221.39999999997</v>
      </c>
      <c r="AE217" s="267">
        <v>1</v>
      </c>
      <c r="AF217" s="1386">
        <v>5</v>
      </c>
      <c r="AG217" s="290">
        <v>4.01</v>
      </c>
      <c r="AH217" s="1063">
        <v>265221.39999999997</v>
      </c>
      <c r="AI217" s="1063">
        <v>0</v>
      </c>
      <c r="AJ217" s="1063"/>
      <c r="AK217" s="290">
        <f t="shared" si="75"/>
        <v>265221.39999999997</v>
      </c>
    </row>
    <row r="218" spans="1:37" ht="27">
      <c r="A218" s="1063">
        <v>50</v>
      </c>
      <c r="B218" s="267" t="s">
        <v>6258</v>
      </c>
      <c r="C218" s="26" t="s">
        <v>6157</v>
      </c>
      <c r="D218" s="335" t="s">
        <v>1</v>
      </c>
      <c r="E218" s="267">
        <v>1</v>
      </c>
      <c r="F218" s="1386">
        <v>2</v>
      </c>
      <c r="G218" s="1593">
        <v>4.01</v>
      </c>
      <c r="H218" s="1063">
        <v>265221.39999999997</v>
      </c>
      <c r="I218" s="1063">
        <v>0</v>
      </c>
      <c r="J218" s="1063"/>
      <c r="K218" s="290">
        <f t="shared" si="63"/>
        <v>265221.39999999997</v>
      </c>
      <c r="L218" s="267">
        <v>1</v>
      </c>
      <c r="M218" s="1386">
        <v>1</v>
      </c>
      <c r="N218" s="1593">
        <v>4.01</v>
      </c>
      <c r="O218" s="1063">
        <v>265221.39999999997</v>
      </c>
      <c r="P218" s="1063">
        <v>0</v>
      </c>
      <c r="Q218" s="1063"/>
      <c r="R218" s="290">
        <f t="shared" si="64"/>
        <v>265221.39999999997</v>
      </c>
      <c r="S218" s="290">
        <f>+E218-L218</f>
        <v>0</v>
      </c>
      <c r="T218" s="290">
        <f t="shared" si="67"/>
        <v>0</v>
      </c>
      <c r="U218" s="290">
        <f t="shared" si="67"/>
        <v>0</v>
      </c>
      <c r="V218" s="290">
        <f t="shared" si="67"/>
        <v>0</v>
      </c>
      <c r="W218" s="290">
        <f>T218+U218+V218</f>
        <v>0</v>
      </c>
      <c r="X218" s="267">
        <v>1</v>
      </c>
      <c r="Y218" s="1386">
        <v>4</v>
      </c>
      <c r="Z218" s="1593">
        <v>4.01</v>
      </c>
      <c r="AA218" s="1063">
        <v>265221.39999999997</v>
      </c>
      <c r="AB218" s="1063">
        <v>0</v>
      </c>
      <c r="AC218" s="1063"/>
      <c r="AD218" s="290">
        <f t="shared" si="59"/>
        <v>265221.39999999997</v>
      </c>
      <c r="AE218" s="267">
        <v>1</v>
      </c>
      <c r="AF218" s="1386">
        <v>5</v>
      </c>
      <c r="AG218" s="290">
        <v>4.01</v>
      </c>
      <c r="AH218" s="1063">
        <v>265221.39999999997</v>
      </c>
      <c r="AI218" s="1063">
        <v>0</v>
      </c>
      <c r="AJ218" s="1063"/>
      <c r="AK218" s="290">
        <f t="shared" si="75"/>
        <v>265221.39999999997</v>
      </c>
    </row>
    <row r="219" spans="1:37" ht="27">
      <c r="A219" s="1063">
        <v>51</v>
      </c>
      <c r="B219" s="267" t="s">
        <v>6254</v>
      </c>
      <c r="C219" s="26" t="s">
        <v>6157</v>
      </c>
      <c r="D219" s="335" t="s">
        <v>1</v>
      </c>
      <c r="E219" s="267">
        <v>1</v>
      </c>
      <c r="F219" s="1386">
        <v>2</v>
      </c>
      <c r="G219" s="1593">
        <v>4.01</v>
      </c>
      <c r="H219" s="1063">
        <v>265221.39999999997</v>
      </c>
      <c r="I219" s="1063">
        <v>0</v>
      </c>
      <c r="J219" s="1063"/>
      <c r="K219" s="290">
        <f t="shared" si="63"/>
        <v>265221.39999999997</v>
      </c>
      <c r="L219" s="267">
        <v>1</v>
      </c>
      <c r="M219" s="1386">
        <v>1</v>
      </c>
      <c r="N219" s="1593">
        <v>4.01</v>
      </c>
      <c r="O219" s="1063">
        <v>265221.39999999997</v>
      </c>
      <c r="P219" s="1063">
        <v>0</v>
      </c>
      <c r="Q219" s="1063"/>
      <c r="R219" s="290">
        <f t="shared" si="64"/>
        <v>265221.39999999997</v>
      </c>
      <c r="S219" s="290">
        <f t="shared" ref="S219:S222" si="76">+E219-L219</f>
        <v>0</v>
      </c>
      <c r="T219" s="290">
        <f t="shared" si="67"/>
        <v>0</v>
      </c>
      <c r="U219" s="290">
        <f t="shared" si="67"/>
        <v>0</v>
      </c>
      <c r="V219" s="290">
        <f t="shared" si="67"/>
        <v>0</v>
      </c>
      <c r="W219" s="290">
        <f t="shared" ref="W219:W222" si="77">T219+U219+V219</f>
        <v>0</v>
      </c>
      <c r="X219" s="267">
        <v>1</v>
      </c>
      <c r="Y219" s="1386">
        <v>4</v>
      </c>
      <c r="Z219" s="1593">
        <v>4.01</v>
      </c>
      <c r="AA219" s="1063">
        <v>265221.39999999997</v>
      </c>
      <c r="AB219" s="1063">
        <v>0</v>
      </c>
      <c r="AC219" s="1063"/>
      <c r="AD219" s="290">
        <f t="shared" si="59"/>
        <v>265221.39999999997</v>
      </c>
      <c r="AE219" s="267">
        <v>1</v>
      </c>
      <c r="AF219" s="1386">
        <v>5</v>
      </c>
      <c r="AG219" s="290">
        <v>4.01</v>
      </c>
      <c r="AH219" s="1063">
        <v>265221.39999999997</v>
      </c>
      <c r="AI219" s="1063">
        <v>0</v>
      </c>
      <c r="AJ219" s="1063"/>
      <c r="AK219" s="290">
        <f t="shared" si="75"/>
        <v>265221.39999999997</v>
      </c>
    </row>
    <row r="220" spans="1:37" ht="27">
      <c r="A220" s="1063">
        <v>52</v>
      </c>
      <c r="B220" s="267" t="s">
        <v>6255</v>
      </c>
      <c r="C220" s="26" t="s">
        <v>6157</v>
      </c>
      <c r="D220" s="335" t="s">
        <v>1</v>
      </c>
      <c r="E220" s="267">
        <v>1</v>
      </c>
      <c r="F220" s="1386">
        <v>2</v>
      </c>
      <c r="G220" s="1593">
        <v>4.01</v>
      </c>
      <c r="H220" s="1063">
        <v>265221.39999999997</v>
      </c>
      <c r="I220" s="1063">
        <v>0</v>
      </c>
      <c r="J220" s="1063"/>
      <c r="K220" s="290">
        <f t="shared" si="63"/>
        <v>265221.39999999997</v>
      </c>
      <c r="L220" s="267">
        <v>1</v>
      </c>
      <c r="M220" s="1386">
        <v>1</v>
      </c>
      <c r="N220" s="1593">
        <v>4.01</v>
      </c>
      <c r="O220" s="1063">
        <v>265221.39999999997</v>
      </c>
      <c r="P220" s="1063">
        <v>0</v>
      </c>
      <c r="Q220" s="1063"/>
      <c r="R220" s="290">
        <f t="shared" si="64"/>
        <v>265221.39999999997</v>
      </c>
      <c r="S220" s="290">
        <f t="shared" si="76"/>
        <v>0</v>
      </c>
      <c r="T220" s="290">
        <f t="shared" si="67"/>
        <v>0</v>
      </c>
      <c r="U220" s="290">
        <f t="shared" si="67"/>
        <v>0</v>
      </c>
      <c r="V220" s="290">
        <f t="shared" si="67"/>
        <v>0</v>
      </c>
      <c r="W220" s="290">
        <f t="shared" si="77"/>
        <v>0</v>
      </c>
      <c r="X220" s="267">
        <v>1</v>
      </c>
      <c r="Y220" s="1386">
        <v>4</v>
      </c>
      <c r="Z220" s="1593">
        <v>4.01</v>
      </c>
      <c r="AA220" s="1063">
        <v>265221.39999999997</v>
      </c>
      <c r="AB220" s="1063">
        <v>0</v>
      </c>
      <c r="AC220" s="1063"/>
      <c r="AD220" s="290">
        <f t="shared" si="59"/>
        <v>265221.39999999997</v>
      </c>
      <c r="AE220" s="267">
        <v>1</v>
      </c>
      <c r="AF220" s="1386">
        <v>5</v>
      </c>
      <c r="AG220" s="290">
        <v>4.01</v>
      </c>
      <c r="AH220" s="1063">
        <v>265221.39999999997</v>
      </c>
      <c r="AI220" s="1063">
        <v>0</v>
      </c>
      <c r="AJ220" s="1063"/>
      <c r="AK220" s="290">
        <f t="shared" si="75"/>
        <v>265221.39999999997</v>
      </c>
    </row>
    <row r="221" spans="1:37" ht="27">
      <c r="A221" s="1063">
        <v>53</v>
      </c>
      <c r="B221" s="267" t="s">
        <v>6256</v>
      </c>
      <c r="C221" s="26" t="s">
        <v>6157</v>
      </c>
      <c r="D221" s="335" t="s">
        <v>1</v>
      </c>
      <c r="E221" s="267">
        <v>1</v>
      </c>
      <c r="F221" s="1386">
        <v>2</v>
      </c>
      <c r="G221" s="1593">
        <v>3.88</v>
      </c>
      <c r="H221" s="1063">
        <v>256623.19999999998</v>
      </c>
      <c r="I221" s="1063">
        <v>0</v>
      </c>
      <c r="J221" s="1063"/>
      <c r="K221" s="290">
        <f t="shared" si="63"/>
        <v>256623.19999999998</v>
      </c>
      <c r="L221" s="267">
        <v>1</v>
      </c>
      <c r="M221" s="1386">
        <v>1</v>
      </c>
      <c r="N221" s="1593">
        <v>3.88</v>
      </c>
      <c r="O221" s="1063">
        <v>256623.19999999998</v>
      </c>
      <c r="P221" s="1063">
        <v>0</v>
      </c>
      <c r="Q221" s="1063"/>
      <c r="R221" s="290">
        <f t="shared" si="64"/>
        <v>256623.19999999998</v>
      </c>
      <c r="S221" s="290">
        <f t="shared" si="76"/>
        <v>0</v>
      </c>
      <c r="T221" s="290">
        <f t="shared" si="67"/>
        <v>0</v>
      </c>
      <c r="U221" s="290">
        <f t="shared" si="67"/>
        <v>0</v>
      </c>
      <c r="V221" s="290">
        <f t="shared" si="67"/>
        <v>0</v>
      </c>
      <c r="W221" s="290">
        <f t="shared" si="77"/>
        <v>0</v>
      </c>
      <c r="X221" s="267">
        <v>1</v>
      </c>
      <c r="Y221" s="1386">
        <v>3</v>
      </c>
      <c r="Z221" s="1593">
        <v>3.88</v>
      </c>
      <c r="AA221" s="1063">
        <v>256623.19999999998</v>
      </c>
      <c r="AB221" s="1063">
        <v>0</v>
      </c>
      <c r="AC221" s="1063"/>
      <c r="AD221" s="290">
        <f t="shared" si="59"/>
        <v>256623.19999999998</v>
      </c>
      <c r="AE221" s="267">
        <v>1</v>
      </c>
      <c r="AF221" s="1386">
        <v>4</v>
      </c>
      <c r="AG221" s="290">
        <v>3.88</v>
      </c>
      <c r="AH221" s="1063">
        <v>256623.19999999998</v>
      </c>
      <c r="AI221" s="1063">
        <v>0</v>
      </c>
      <c r="AJ221" s="1063"/>
      <c r="AK221" s="290">
        <f t="shared" si="75"/>
        <v>256623.19999999998</v>
      </c>
    </row>
    <row r="222" spans="1:37" ht="27">
      <c r="A222" s="1063">
        <v>54</v>
      </c>
      <c r="B222" s="267" t="s">
        <v>6257</v>
      </c>
      <c r="C222" s="26" t="s">
        <v>6157</v>
      </c>
      <c r="D222" s="335" t="s">
        <v>1</v>
      </c>
      <c r="E222" s="267">
        <v>1</v>
      </c>
      <c r="F222" s="1386">
        <v>2</v>
      </c>
      <c r="G222" s="1593">
        <v>3.88</v>
      </c>
      <c r="H222" s="1063">
        <v>256623.19999999998</v>
      </c>
      <c r="I222" s="1063">
        <v>0</v>
      </c>
      <c r="J222" s="1063"/>
      <c r="K222" s="290">
        <f t="shared" si="63"/>
        <v>256623.19999999998</v>
      </c>
      <c r="L222" s="267">
        <v>1</v>
      </c>
      <c r="M222" s="1386">
        <v>1</v>
      </c>
      <c r="N222" s="1593">
        <v>3.88</v>
      </c>
      <c r="O222" s="1063">
        <v>256623.19999999998</v>
      </c>
      <c r="P222" s="1063">
        <v>0</v>
      </c>
      <c r="Q222" s="1063"/>
      <c r="R222" s="290">
        <f t="shared" si="64"/>
        <v>256623.19999999998</v>
      </c>
      <c r="S222" s="290">
        <f t="shared" si="76"/>
        <v>0</v>
      </c>
      <c r="T222" s="290">
        <f t="shared" si="67"/>
        <v>0</v>
      </c>
      <c r="U222" s="290">
        <f t="shared" si="67"/>
        <v>0</v>
      </c>
      <c r="V222" s="290">
        <f t="shared" si="67"/>
        <v>0</v>
      </c>
      <c r="W222" s="290">
        <f t="shared" si="77"/>
        <v>0</v>
      </c>
      <c r="X222" s="267">
        <v>1</v>
      </c>
      <c r="Y222" s="1386">
        <v>3</v>
      </c>
      <c r="Z222" s="1593">
        <v>3.88</v>
      </c>
      <c r="AA222" s="1063">
        <v>256623.19999999998</v>
      </c>
      <c r="AB222" s="1063">
        <v>0</v>
      </c>
      <c r="AC222" s="1063"/>
      <c r="AD222" s="290">
        <f t="shared" si="59"/>
        <v>256623.19999999998</v>
      </c>
      <c r="AE222" s="267">
        <v>1</v>
      </c>
      <c r="AF222" s="1386">
        <v>4</v>
      </c>
      <c r="AG222" s="290">
        <v>3.88</v>
      </c>
      <c r="AH222" s="1063">
        <v>256623.19999999998</v>
      </c>
      <c r="AI222" s="1063">
        <v>0</v>
      </c>
      <c r="AJ222" s="1063"/>
      <c r="AK222" s="290">
        <f t="shared" si="75"/>
        <v>256623.19999999998</v>
      </c>
    </row>
    <row r="223" spans="1:37" ht="27">
      <c r="A223" s="1063">
        <v>55</v>
      </c>
      <c r="B223" s="267" t="s">
        <v>1419</v>
      </c>
      <c r="C223" s="26" t="s">
        <v>6157</v>
      </c>
      <c r="D223" s="335" t="s">
        <v>1</v>
      </c>
      <c r="E223" s="267">
        <v>1</v>
      </c>
      <c r="F223" s="1386">
        <v>2</v>
      </c>
      <c r="G223" s="1593">
        <v>3.88</v>
      </c>
      <c r="H223" s="1063">
        <v>256623.19999999998</v>
      </c>
      <c r="I223" s="1063">
        <v>0</v>
      </c>
      <c r="J223" s="1063"/>
      <c r="K223" s="290">
        <f t="shared" si="63"/>
        <v>256623.19999999998</v>
      </c>
      <c r="L223" s="267">
        <v>1</v>
      </c>
      <c r="M223" s="1386">
        <v>1</v>
      </c>
      <c r="N223" s="1593">
        <v>3.88</v>
      </c>
      <c r="O223" s="1063">
        <v>256623.19999999998</v>
      </c>
      <c r="P223" s="1063">
        <v>0</v>
      </c>
      <c r="Q223" s="1063"/>
      <c r="R223" s="290">
        <f t="shared" si="64"/>
        <v>256623.19999999998</v>
      </c>
      <c r="S223" s="290">
        <f>+E223-L223</f>
        <v>0</v>
      </c>
      <c r="T223" s="290">
        <f t="shared" ref="T223:V231" si="78">H223-O223</f>
        <v>0</v>
      </c>
      <c r="U223" s="290">
        <f t="shared" si="78"/>
        <v>0</v>
      </c>
      <c r="V223" s="290">
        <f t="shared" si="78"/>
        <v>0</v>
      </c>
      <c r="W223" s="290">
        <f>T223+U223+V223</f>
        <v>0</v>
      </c>
      <c r="X223" s="267">
        <v>1</v>
      </c>
      <c r="Y223" s="1386">
        <v>3</v>
      </c>
      <c r="Z223" s="1593">
        <v>3.88</v>
      </c>
      <c r="AA223" s="1063">
        <v>256623.19999999998</v>
      </c>
      <c r="AB223" s="1063">
        <v>0</v>
      </c>
      <c r="AC223" s="1063"/>
      <c r="AD223" s="290">
        <f t="shared" si="59"/>
        <v>256623.19999999998</v>
      </c>
      <c r="AE223" s="267">
        <v>1</v>
      </c>
      <c r="AF223" s="1386">
        <v>4</v>
      </c>
      <c r="AG223" s="290">
        <v>3.88</v>
      </c>
      <c r="AH223" s="1063">
        <v>256623.19999999998</v>
      </c>
      <c r="AI223" s="1063">
        <v>0</v>
      </c>
      <c r="AJ223" s="1063"/>
      <c r="AK223" s="290">
        <f>AH223+AI223+AJ223</f>
        <v>256623.19999999998</v>
      </c>
    </row>
    <row r="224" spans="1:37" ht="27">
      <c r="A224" s="1063">
        <v>56</v>
      </c>
      <c r="B224" s="267" t="s">
        <v>1419</v>
      </c>
      <c r="C224" s="26" t="s">
        <v>6157</v>
      </c>
      <c r="D224" s="335" t="s">
        <v>1</v>
      </c>
      <c r="E224" s="267">
        <v>1</v>
      </c>
      <c r="F224" s="1386">
        <v>2</v>
      </c>
      <c r="G224" s="1593">
        <v>3.88</v>
      </c>
      <c r="H224" s="1063">
        <v>256623.19999999998</v>
      </c>
      <c r="I224" s="1063">
        <v>0</v>
      </c>
      <c r="J224" s="1063"/>
      <c r="K224" s="290">
        <f t="shared" si="63"/>
        <v>256623.19999999998</v>
      </c>
      <c r="L224" s="267">
        <v>1</v>
      </c>
      <c r="M224" s="1386">
        <v>1</v>
      </c>
      <c r="N224" s="1593">
        <v>3.88</v>
      </c>
      <c r="O224" s="1063">
        <v>256623.19999999998</v>
      </c>
      <c r="P224" s="1063">
        <v>0</v>
      </c>
      <c r="Q224" s="1063"/>
      <c r="R224" s="290">
        <f t="shared" si="64"/>
        <v>256623.19999999998</v>
      </c>
      <c r="S224" s="290">
        <f t="shared" ref="S224:S231" si="79">+E224-L224</f>
        <v>0</v>
      </c>
      <c r="T224" s="290">
        <f t="shared" si="78"/>
        <v>0</v>
      </c>
      <c r="U224" s="290">
        <f t="shared" si="78"/>
        <v>0</v>
      </c>
      <c r="V224" s="290">
        <f t="shared" si="78"/>
        <v>0</v>
      </c>
      <c r="W224" s="290">
        <f t="shared" ref="W224:W231" si="80">T224+U224+V224</f>
        <v>0</v>
      </c>
      <c r="X224" s="267">
        <v>1</v>
      </c>
      <c r="Y224" s="1386">
        <v>3</v>
      </c>
      <c r="Z224" s="1593">
        <v>3.88</v>
      </c>
      <c r="AA224" s="1063">
        <v>256623.19999999998</v>
      </c>
      <c r="AB224" s="1063">
        <v>0</v>
      </c>
      <c r="AC224" s="1063"/>
      <c r="AD224" s="290">
        <f t="shared" si="59"/>
        <v>256623.19999999998</v>
      </c>
      <c r="AE224" s="267">
        <v>1</v>
      </c>
      <c r="AF224" s="1386">
        <v>4</v>
      </c>
      <c r="AG224" s="290">
        <v>3.88</v>
      </c>
      <c r="AH224" s="1063">
        <v>256623.19999999998</v>
      </c>
      <c r="AI224" s="1063">
        <v>0</v>
      </c>
      <c r="AJ224" s="1063"/>
      <c r="AK224" s="290">
        <f t="shared" ref="AK224:AK231" si="81">AH224+AI224+AJ224</f>
        <v>256623.19999999998</v>
      </c>
    </row>
    <row r="225" spans="1:37" ht="27">
      <c r="A225" s="1063">
        <v>57</v>
      </c>
      <c r="B225" s="267" t="s">
        <v>6297</v>
      </c>
      <c r="C225" s="26" t="s">
        <v>6157</v>
      </c>
      <c r="D225" s="335" t="s">
        <v>1</v>
      </c>
      <c r="E225" s="267">
        <v>1</v>
      </c>
      <c r="F225" s="1386">
        <v>1</v>
      </c>
      <c r="G225" s="1593">
        <v>3.88</v>
      </c>
      <c r="H225" s="1063">
        <v>256623.19999999998</v>
      </c>
      <c r="I225" s="1063">
        <v>0</v>
      </c>
      <c r="J225" s="1063"/>
      <c r="K225" s="290">
        <f t="shared" si="63"/>
        <v>256623.19999999998</v>
      </c>
      <c r="L225" s="267">
        <v>1</v>
      </c>
      <c r="M225" s="1386">
        <v>0</v>
      </c>
      <c r="N225" s="1593">
        <v>3.88</v>
      </c>
      <c r="O225" s="1063">
        <v>256623.19999999998</v>
      </c>
      <c r="P225" s="1063">
        <v>0</v>
      </c>
      <c r="Q225" s="1063"/>
      <c r="R225" s="290">
        <f t="shared" si="64"/>
        <v>256623.19999999998</v>
      </c>
      <c r="S225" s="290">
        <f t="shared" si="79"/>
        <v>0</v>
      </c>
      <c r="T225" s="290">
        <f t="shared" si="78"/>
        <v>0</v>
      </c>
      <c r="U225" s="290">
        <f t="shared" si="78"/>
        <v>0</v>
      </c>
      <c r="V225" s="290">
        <f t="shared" si="78"/>
        <v>0</v>
      </c>
      <c r="W225" s="290">
        <f t="shared" si="80"/>
        <v>0</v>
      </c>
      <c r="X225" s="267">
        <v>1</v>
      </c>
      <c r="Y225" s="1386">
        <v>3</v>
      </c>
      <c r="Z225" s="1593">
        <v>3.88</v>
      </c>
      <c r="AA225" s="1063">
        <v>256623.19999999998</v>
      </c>
      <c r="AB225" s="1063">
        <v>0</v>
      </c>
      <c r="AC225" s="1063"/>
      <c r="AD225" s="290">
        <f t="shared" si="59"/>
        <v>256623.19999999998</v>
      </c>
      <c r="AE225" s="267">
        <v>1</v>
      </c>
      <c r="AF225" s="1386">
        <v>4</v>
      </c>
      <c r="AG225" s="290">
        <v>3.88</v>
      </c>
      <c r="AH225" s="1063">
        <v>256623.19999999998</v>
      </c>
      <c r="AI225" s="1063">
        <v>0</v>
      </c>
      <c r="AJ225" s="1063"/>
      <c r="AK225" s="290">
        <f t="shared" si="81"/>
        <v>256623.19999999998</v>
      </c>
    </row>
    <row r="226" spans="1:37" ht="27">
      <c r="A226" s="1063">
        <v>58</v>
      </c>
      <c r="B226" s="267" t="s">
        <v>6259</v>
      </c>
      <c r="C226" s="26" t="s">
        <v>6157</v>
      </c>
      <c r="D226" s="335" t="s">
        <v>1</v>
      </c>
      <c r="E226" s="267">
        <v>1</v>
      </c>
      <c r="F226" s="1386">
        <v>2</v>
      </c>
      <c r="G226" s="1593">
        <v>4.01</v>
      </c>
      <c r="H226" s="1063">
        <v>265221.39999999997</v>
      </c>
      <c r="I226" s="1063">
        <v>0</v>
      </c>
      <c r="J226" s="1063"/>
      <c r="K226" s="290">
        <f t="shared" si="63"/>
        <v>265221.39999999997</v>
      </c>
      <c r="L226" s="267">
        <v>1</v>
      </c>
      <c r="M226" s="1386">
        <v>1</v>
      </c>
      <c r="N226" s="1593">
        <v>4.01</v>
      </c>
      <c r="O226" s="1063">
        <v>265221.39999999997</v>
      </c>
      <c r="P226" s="1063">
        <v>0</v>
      </c>
      <c r="Q226" s="1063"/>
      <c r="R226" s="290">
        <f t="shared" si="64"/>
        <v>265221.39999999997</v>
      </c>
      <c r="S226" s="290">
        <f t="shared" si="79"/>
        <v>0</v>
      </c>
      <c r="T226" s="290">
        <f t="shared" si="78"/>
        <v>0</v>
      </c>
      <c r="U226" s="290">
        <f t="shared" si="78"/>
        <v>0</v>
      </c>
      <c r="V226" s="290">
        <f t="shared" si="78"/>
        <v>0</v>
      </c>
      <c r="W226" s="290">
        <f t="shared" si="80"/>
        <v>0</v>
      </c>
      <c r="X226" s="267">
        <v>1</v>
      </c>
      <c r="Y226" s="1386">
        <v>4</v>
      </c>
      <c r="Z226" s="1593">
        <v>4.01</v>
      </c>
      <c r="AA226" s="1063">
        <v>265221.39999999997</v>
      </c>
      <c r="AB226" s="1063">
        <v>0</v>
      </c>
      <c r="AC226" s="1063"/>
      <c r="AD226" s="290">
        <f t="shared" si="59"/>
        <v>265221.39999999997</v>
      </c>
      <c r="AE226" s="267">
        <v>1</v>
      </c>
      <c r="AF226" s="1386">
        <v>5</v>
      </c>
      <c r="AG226" s="290">
        <v>4.01</v>
      </c>
      <c r="AH226" s="1063">
        <v>265221.39999999997</v>
      </c>
      <c r="AI226" s="1063">
        <v>0</v>
      </c>
      <c r="AJ226" s="1063"/>
      <c r="AK226" s="290">
        <f t="shared" si="81"/>
        <v>265221.39999999997</v>
      </c>
    </row>
    <row r="227" spans="1:37" ht="27">
      <c r="A227" s="1063">
        <v>59</v>
      </c>
      <c r="B227" s="267" t="s">
        <v>4806</v>
      </c>
      <c r="C227" s="26" t="s">
        <v>6157</v>
      </c>
      <c r="D227" s="335" t="s">
        <v>1</v>
      </c>
      <c r="E227" s="267">
        <v>1</v>
      </c>
      <c r="F227" s="1386">
        <v>2</v>
      </c>
      <c r="G227" s="1593">
        <v>3.88</v>
      </c>
      <c r="H227" s="1063">
        <v>256623.19999999998</v>
      </c>
      <c r="I227" s="1063">
        <v>0</v>
      </c>
      <c r="J227" s="1063"/>
      <c r="K227" s="290">
        <f t="shared" si="63"/>
        <v>256623.19999999998</v>
      </c>
      <c r="L227" s="267">
        <v>1</v>
      </c>
      <c r="M227" s="1386">
        <v>1</v>
      </c>
      <c r="N227" s="1593">
        <v>3.88</v>
      </c>
      <c r="O227" s="1063">
        <v>256623.19999999998</v>
      </c>
      <c r="P227" s="1063">
        <v>0</v>
      </c>
      <c r="Q227" s="1063"/>
      <c r="R227" s="290">
        <f t="shared" si="64"/>
        <v>256623.19999999998</v>
      </c>
      <c r="S227" s="290">
        <f t="shared" si="79"/>
        <v>0</v>
      </c>
      <c r="T227" s="290">
        <f t="shared" si="78"/>
        <v>0</v>
      </c>
      <c r="U227" s="290">
        <f t="shared" si="78"/>
        <v>0</v>
      </c>
      <c r="V227" s="290">
        <f t="shared" si="78"/>
        <v>0</v>
      </c>
      <c r="W227" s="290">
        <f t="shared" si="80"/>
        <v>0</v>
      </c>
      <c r="X227" s="267">
        <v>1</v>
      </c>
      <c r="Y227" s="1386">
        <v>3</v>
      </c>
      <c r="Z227" s="1593">
        <v>3.88</v>
      </c>
      <c r="AA227" s="1063">
        <v>256623.19999999998</v>
      </c>
      <c r="AB227" s="1063">
        <v>0</v>
      </c>
      <c r="AC227" s="1063"/>
      <c r="AD227" s="290">
        <f t="shared" si="59"/>
        <v>256623.19999999998</v>
      </c>
      <c r="AE227" s="267">
        <v>1</v>
      </c>
      <c r="AF227" s="1386">
        <v>4</v>
      </c>
      <c r="AG227" s="290">
        <v>3.88</v>
      </c>
      <c r="AH227" s="1063">
        <v>256623.19999999998</v>
      </c>
      <c r="AI227" s="1063">
        <v>0</v>
      </c>
      <c r="AJ227" s="1063"/>
      <c r="AK227" s="290">
        <f t="shared" si="81"/>
        <v>256623.19999999998</v>
      </c>
    </row>
    <row r="228" spans="1:37" ht="27">
      <c r="A228" s="1063">
        <v>60</v>
      </c>
      <c r="B228" s="267" t="s">
        <v>6698</v>
      </c>
      <c r="C228" s="26" t="s">
        <v>6157</v>
      </c>
      <c r="D228" s="335" t="s">
        <v>1</v>
      </c>
      <c r="E228" s="267">
        <v>1</v>
      </c>
      <c r="F228" s="1386">
        <v>2</v>
      </c>
      <c r="G228" s="1593">
        <v>3.88</v>
      </c>
      <c r="H228" s="1063">
        <v>256623.19999999998</v>
      </c>
      <c r="I228" s="1063">
        <v>0</v>
      </c>
      <c r="J228" s="1063"/>
      <c r="K228" s="290">
        <f t="shared" si="63"/>
        <v>256623.19999999998</v>
      </c>
      <c r="L228" s="267">
        <v>1</v>
      </c>
      <c r="M228" s="1386">
        <v>1</v>
      </c>
      <c r="N228" s="1593">
        <v>3.88</v>
      </c>
      <c r="O228" s="1063">
        <v>256623.19999999998</v>
      </c>
      <c r="P228" s="1063">
        <v>0</v>
      </c>
      <c r="Q228" s="1063"/>
      <c r="R228" s="290">
        <f t="shared" si="64"/>
        <v>256623.19999999998</v>
      </c>
      <c r="S228" s="290">
        <f t="shared" si="79"/>
        <v>0</v>
      </c>
      <c r="T228" s="290">
        <f t="shared" si="78"/>
        <v>0</v>
      </c>
      <c r="U228" s="290">
        <f t="shared" si="78"/>
        <v>0</v>
      </c>
      <c r="V228" s="290">
        <f t="shared" si="78"/>
        <v>0</v>
      </c>
      <c r="W228" s="290">
        <f t="shared" si="80"/>
        <v>0</v>
      </c>
      <c r="X228" s="267">
        <v>1</v>
      </c>
      <c r="Y228" s="1386">
        <v>3</v>
      </c>
      <c r="Z228" s="1593">
        <v>3.88</v>
      </c>
      <c r="AA228" s="1063">
        <v>256623.19999999998</v>
      </c>
      <c r="AB228" s="1063">
        <v>0</v>
      </c>
      <c r="AC228" s="1063"/>
      <c r="AD228" s="290">
        <f t="shared" si="59"/>
        <v>256623.19999999998</v>
      </c>
      <c r="AE228" s="267">
        <v>1</v>
      </c>
      <c r="AF228" s="1386">
        <v>4</v>
      </c>
      <c r="AG228" s="290">
        <v>3.88</v>
      </c>
      <c r="AH228" s="1063">
        <v>256623.19999999998</v>
      </c>
      <c r="AI228" s="1063">
        <v>0</v>
      </c>
      <c r="AJ228" s="1063"/>
      <c r="AK228" s="290">
        <f t="shared" si="81"/>
        <v>256623.19999999998</v>
      </c>
    </row>
    <row r="229" spans="1:37" ht="27">
      <c r="A229" s="1063">
        <v>61</v>
      </c>
      <c r="B229" s="267" t="s">
        <v>6699</v>
      </c>
      <c r="C229" s="26" t="s">
        <v>6157</v>
      </c>
      <c r="D229" s="335" t="s">
        <v>1</v>
      </c>
      <c r="E229" s="267">
        <v>1</v>
      </c>
      <c r="F229" s="1386">
        <v>2</v>
      </c>
      <c r="G229" s="1593">
        <v>3.88</v>
      </c>
      <c r="H229" s="1063">
        <v>256623.19999999998</v>
      </c>
      <c r="I229" s="1063">
        <v>0</v>
      </c>
      <c r="J229" s="1063"/>
      <c r="K229" s="290">
        <f t="shared" si="63"/>
        <v>256623.19999999998</v>
      </c>
      <c r="L229" s="267">
        <v>1</v>
      </c>
      <c r="M229" s="1386">
        <v>1</v>
      </c>
      <c r="N229" s="1593">
        <v>3.88</v>
      </c>
      <c r="O229" s="1063">
        <v>256623.19999999998</v>
      </c>
      <c r="P229" s="1063">
        <v>0</v>
      </c>
      <c r="Q229" s="1063"/>
      <c r="R229" s="290">
        <f t="shared" si="64"/>
        <v>256623.19999999998</v>
      </c>
      <c r="S229" s="290">
        <f t="shared" si="79"/>
        <v>0</v>
      </c>
      <c r="T229" s="290">
        <f t="shared" si="78"/>
        <v>0</v>
      </c>
      <c r="U229" s="290">
        <f t="shared" si="78"/>
        <v>0</v>
      </c>
      <c r="V229" s="290">
        <f t="shared" si="78"/>
        <v>0</v>
      </c>
      <c r="W229" s="290">
        <f t="shared" si="80"/>
        <v>0</v>
      </c>
      <c r="X229" s="267">
        <v>1</v>
      </c>
      <c r="Y229" s="1386">
        <v>3</v>
      </c>
      <c r="Z229" s="1593">
        <v>3.88</v>
      </c>
      <c r="AA229" s="1063">
        <v>256623.19999999998</v>
      </c>
      <c r="AB229" s="1063">
        <v>0</v>
      </c>
      <c r="AC229" s="1063"/>
      <c r="AD229" s="290">
        <f t="shared" si="59"/>
        <v>256623.19999999998</v>
      </c>
      <c r="AE229" s="267">
        <v>1</v>
      </c>
      <c r="AF229" s="1386">
        <v>4</v>
      </c>
      <c r="AG229" s="290">
        <v>3.88</v>
      </c>
      <c r="AH229" s="1063">
        <v>256623.19999999998</v>
      </c>
      <c r="AI229" s="1063">
        <v>0</v>
      </c>
      <c r="AJ229" s="1063"/>
      <c r="AK229" s="290">
        <f t="shared" si="81"/>
        <v>256623.19999999998</v>
      </c>
    </row>
    <row r="230" spans="1:37" ht="27">
      <c r="A230" s="1063">
        <v>62</v>
      </c>
      <c r="B230" s="267" t="s">
        <v>6260</v>
      </c>
      <c r="C230" s="26" t="s">
        <v>6157</v>
      </c>
      <c r="D230" s="335" t="s">
        <v>1</v>
      </c>
      <c r="E230" s="267">
        <v>1</v>
      </c>
      <c r="F230" s="1386">
        <v>2</v>
      </c>
      <c r="G230" s="1593">
        <v>4.01</v>
      </c>
      <c r="H230" s="1063">
        <v>265221.39999999997</v>
      </c>
      <c r="I230" s="1063">
        <v>0</v>
      </c>
      <c r="J230" s="1063"/>
      <c r="K230" s="290">
        <f t="shared" si="63"/>
        <v>265221.39999999997</v>
      </c>
      <c r="L230" s="267">
        <v>1</v>
      </c>
      <c r="M230" s="1386">
        <v>1</v>
      </c>
      <c r="N230" s="1593">
        <v>4.01</v>
      </c>
      <c r="O230" s="1063">
        <v>265221.39999999997</v>
      </c>
      <c r="P230" s="1063">
        <v>0</v>
      </c>
      <c r="Q230" s="1063"/>
      <c r="R230" s="290">
        <f t="shared" si="64"/>
        <v>265221.39999999997</v>
      </c>
      <c r="S230" s="290">
        <f t="shared" si="79"/>
        <v>0</v>
      </c>
      <c r="T230" s="290">
        <f t="shared" si="78"/>
        <v>0</v>
      </c>
      <c r="U230" s="290">
        <f t="shared" si="78"/>
        <v>0</v>
      </c>
      <c r="V230" s="290">
        <f t="shared" si="78"/>
        <v>0</v>
      </c>
      <c r="W230" s="290">
        <f t="shared" si="80"/>
        <v>0</v>
      </c>
      <c r="X230" s="267">
        <v>1</v>
      </c>
      <c r="Y230" s="1386">
        <v>4</v>
      </c>
      <c r="Z230" s="1593">
        <v>4.01</v>
      </c>
      <c r="AA230" s="1063">
        <v>265221.39999999997</v>
      </c>
      <c r="AB230" s="1063">
        <v>0</v>
      </c>
      <c r="AC230" s="1063"/>
      <c r="AD230" s="290">
        <f t="shared" si="59"/>
        <v>265221.39999999997</v>
      </c>
      <c r="AE230" s="267">
        <v>1</v>
      </c>
      <c r="AF230" s="1386">
        <v>5</v>
      </c>
      <c r="AG230" s="290">
        <v>4.01</v>
      </c>
      <c r="AH230" s="1063">
        <v>265221.39999999997</v>
      </c>
      <c r="AI230" s="1063">
        <v>0</v>
      </c>
      <c r="AJ230" s="1063"/>
      <c r="AK230" s="290">
        <f t="shared" si="81"/>
        <v>265221.39999999997</v>
      </c>
    </row>
    <row r="231" spans="1:37" ht="27">
      <c r="A231" s="1063">
        <v>63</v>
      </c>
      <c r="B231" s="267" t="s">
        <v>1419</v>
      </c>
      <c r="C231" s="26" t="s">
        <v>6157</v>
      </c>
      <c r="D231" s="335" t="s">
        <v>1</v>
      </c>
      <c r="E231" s="267">
        <v>1</v>
      </c>
      <c r="F231" s="1386">
        <v>2</v>
      </c>
      <c r="G231" s="1593">
        <v>3.88</v>
      </c>
      <c r="H231" s="1063">
        <v>256623.19999999998</v>
      </c>
      <c r="I231" s="1063">
        <v>0</v>
      </c>
      <c r="J231" s="1063"/>
      <c r="K231" s="290">
        <f t="shared" si="63"/>
        <v>256623.19999999998</v>
      </c>
      <c r="L231" s="267">
        <v>1</v>
      </c>
      <c r="M231" s="1386">
        <v>1</v>
      </c>
      <c r="N231" s="1593">
        <v>3.88</v>
      </c>
      <c r="O231" s="1063">
        <v>256623.19999999998</v>
      </c>
      <c r="P231" s="1063">
        <v>0</v>
      </c>
      <c r="Q231" s="1063"/>
      <c r="R231" s="290">
        <f t="shared" si="64"/>
        <v>256623.19999999998</v>
      </c>
      <c r="S231" s="290">
        <f t="shared" si="79"/>
        <v>0</v>
      </c>
      <c r="T231" s="290">
        <f t="shared" si="78"/>
        <v>0</v>
      </c>
      <c r="U231" s="290">
        <f t="shared" si="78"/>
        <v>0</v>
      </c>
      <c r="V231" s="290">
        <f t="shared" si="78"/>
        <v>0</v>
      </c>
      <c r="W231" s="290">
        <f t="shared" si="80"/>
        <v>0</v>
      </c>
      <c r="X231" s="267">
        <v>1</v>
      </c>
      <c r="Y231" s="1386">
        <v>3</v>
      </c>
      <c r="Z231" s="1593">
        <v>3.88</v>
      </c>
      <c r="AA231" s="1063">
        <v>256623.19999999998</v>
      </c>
      <c r="AB231" s="1063">
        <v>0</v>
      </c>
      <c r="AC231" s="1063"/>
      <c r="AD231" s="290">
        <f t="shared" si="59"/>
        <v>256623.19999999998</v>
      </c>
      <c r="AE231" s="267">
        <v>1</v>
      </c>
      <c r="AF231" s="1386">
        <v>4</v>
      </c>
      <c r="AG231" s="290">
        <v>3.88</v>
      </c>
      <c r="AH231" s="1063">
        <v>256623.19999999998</v>
      </c>
      <c r="AI231" s="1063">
        <v>0</v>
      </c>
      <c r="AJ231" s="1063"/>
      <c r="AK231" s="290">
        <f t="shared" si="81"/>
        <v>256623.19999999998</v>
      </c>
    </row>
    <row r="232" spans="1:37" s="582" customFormat="1" ht="14.25">
      <c r="A232" s="580"/>
      <c r="B232" s="588" t="s">
        <v>113</v>
      </c>
      <c r="C232" s="335" t="s">
        <v>1</v>
      </c>
      <c r="D232" s="335" t="s">
        <v>1</v>
      </c>
      <c r="E232" s="335">
        <f t="shared" ref="E232" si="82">SUM(E169:E231)</f>
        <v>63</v>
      </c>
      <c r="F232" s="335"/>
      <c r="G232" s="335"/>
      <c r="H232" s="335">
        <f>SUM(H169:H231)</f>
        <v>16433805.799999997</v>
      </c>
      <c r="I232" s="335">
        <f t="shared" ref="I232:AK232" si="83">SUM(I169:I231)</f>
        <v>38493.5</v>
      </c>
      <c r="J232" s="335">
        <f t="shared" si="83"/>
        <v>38493.5</v>
      </c>
      <c r="K232" s="335">
        <f t="shared" si="83"/>
        <v>16510792.799999995</v>
      </c>
      <c r="L232" s="335">
        <f t="shared" si="83"/>
        <v>63</v>
      </c>
      <c r="M232" s="335"/>
      <c r="N232" s="335"/>
      <c r="O232" s="335">
        <f t="shared" si="83"/>
        <v>16433805.799999997</v>
      </c>
      <c r="P232" s="335">
        <f t="shared" si="83"/>
        <v>38493.479999999996</v>
      </c>
      <c r="Q232" s="335">
        <f t="shared" si="83"/>
        <v>38493.479999999996</v>
      </c>
      <c r="R232" s="335">
        <f>SUM(R169:R231)</f>
        <v>16510792.759999996</v>
      </c>
      <c r="S232" s="335">
        <f t="shared" si="83"/>
        <v>0</v>
      </c>
      <c r="T232" s="335">
        <f t="shared" si="83"/>
        <v>0</v>
      </c>
      <c r="U232" s="335">
        <f t="shared" si="83"/>
        <v>2.0000000004074536E-2</v>
      </c>
      <c r="V232" s="335">
        <f t="shared" si="83"/>
        <v>2.0000000004074536E-2</v>
      </c>
      <c r="W232" s="335">
        <f t="shared" si="83"/>
        <v>4.0000000008149073E-2</v>
      </c>
      <c r="X232" s="335">
        <f t="shared" si="83"/>
        <v>63</v>
      </c>
      <c r="Y232" s="335"/>
      <c r="Z232" s="335"/>
      <c r="AA232" s="335">
        <f t="shared" si="83"/>
        <v>16433805.799999997</v>
      </c>
      <c r="AB232" s="335">
        <f t="shared" si="83"/>
        <v>38493.479999999996</v>
      </c>
      <c r="AC232" s="335">
        <f t="shared" si="83"/>
        <v>38493.479999999996</v>
      </c>
      <c r="AD232" s="335">
        <f t="shared" si="83"/>
        <v>16510792.759999996</v>
      </c>
      <c r="AE232" s="335">
        <f t="shared" si="83"/>
        <v>63</v>
      </c>
      <c r="AF232" s="335"/>
      <c r="AG232" s="335"/>
      <c r="AH232" s="335">
        <f t="shared" si="83"/>
        <v>16433805.799999997</v>
      </c>
      <c r="AI232" s="335">
        <f t="shared" si="83"/>
        <v>38493.479999999996</v>
      </c>
      <c r="AJ232" s="335">
        <f t="shared" si="83"/>
        <v>38493.479999999996</v>
      </c>
      <c r="AK232" s="335">
        <f t="shared" si="83"/>
        <v>16510792.759999996</v>
      </c>
    </row>
    <row r="235" spans="1:37" ht="16.5">
      <c r="B235" s="583" t="s">
        <v>230</v>
      </c>
      <c r="I235" s="333"/>
      <c r="K235" s="1585"/>
      <c r="L235" s="333"/>
      <c r="Q235" s="333"/>
      <c r="R235" s="333"/>
      <c r="S235" s="333"/>
      <c r="U235" s="1585"/>
      <c r="V235" s="333"/>
      <c r="X235" s="37"/>
    </row>
    <row r="236" spans="1:37" ht="24" customHeight="1" thickBot="1">
      <c r="B236" s="584"/>
      <c r="C236" s="416"/>
      <c r="D236" s="416"/>
      <c r="E236" s="584"/>
      <c r="F236" s="416"/>
      <c r="G236" s="416"/>
      <c r="H236" s="416"/>
      <c r="J236" s="235"/>
      <c r="K236" s="1190"/>
      <c r="L236" s="235"/>
      <c r="M236" s="1380"/>
      <c r="N236" s="1380"/>
      <c r="O236" s="235"/>
      <c r="P236" s="235"/>
      <c r="Q236" s="1380"/>
      <c r="R236" s="1379"/>
      <c r="S236" s="1946"/>
      <c r="T236" s="1946"/>
      <c r="U236" s="1946"/>
      <c r="V236" s="1946"/>
      <c r="W236" s="1946"/>
      <c r="X236" s="235"/>
    </row>
    <row r="237" spans="1:37" s="287" customFormat="1" ht="25.5" customHeight="1">
      <c r="A237" s="19"/>
      <c r="B237" s="585" t="s">
        <v>29</v>
      </c>
      <c r="C237" s="1493" t="s">
        <v>1451</v>
      </c>
      <c r="D237" s="1493"/>
      <c r="E237" s="1493"/>
      <c r="F237" s="1493"/>
      <c r="G237" s="1493"/>
      <c r="H237" s="1493"/>
      <c r="I237" s="20"/>
      <c r="J237" s="20"/>
      <c r="K237" s="264" t="s">
        <v>228</v>
      </c>
      <c r="L237" s="1381"/>
      <c r="M237" s="333"/>
      <c r="N237" s="20"/>
      <c r="O237" s="20"/>
      <c r="P237" s="20"/>
      <c r="Q237" s="20"/>
      <c r="S237" s="20"/>
      <c r="T237" s="20"/>
      <c r="U237" s="20"/>
      <c r="V237" s="20"/>
      <c r="W237" s="264" t="s">
        <v>228</v>
      </c>
    </row>
    <row r="238" spans="1:37" s="1383" customFormat="1" ht="14.25">
      <c r="A238" s="1382"/>
      <c r="B238" s="586"/>
      <c r="C238" s="1943" t="s">
        <v>473</v>
      </c>
      <c r="D238" s="1944"/>
      <c r="E238" s="1944"/>
      <c r="F238" s="1944"/>
      <c r="G238" s="1944"/>
      <c r="H238" s="1944"/>
      <c r="I238" s="1944"/>
      <c r="J238" s="1944"/>
      <c r="K238" s="1945"/>
      <c r="L238" s="1940" t="s">
        <v>437</v>
      </c>
      <c r="M238" s="1941"/>
      <c r="N238" s="1941"/>
      <c r="O238" s="1941"/>
      <c r="P238" s="1941"/>
      <c r="Q238" s="1941"/>
      <c r="R238" s="1942"/>
      <c r="S238" s="1941" t="s">
        <v>229</v>
      </c>
      <c r="T238" s="1941"/>
      <c r="U238" s="1941"/>
      <c r="V238" s="1941"/>
      <c r="W238" s="1941"/>
      <c r="X238" s="1940" t="s">
        <v>1499</v>
      </c>
      <c r="Y238" s="1941"/>
      <c r="Z238" s="1941"/>
      <c r="AA238" s="1941"/>
      <c r="AB238" s="1941"/>
      <c r="AC238" s="1941"/>
      <c r="AD238" s="1941"/>
      <c r="AE238" s="1941" t="s">
        <v>6379</v>
      </c>
      <c r="AF238" s="1941"/>
      <c r="AG238" s="1941"/>
      <c r="AH238" s="1941"/>
      <c r="AI238" s="1941"/>
      <c r="AJ238" s="1941"/>
      <c r="AK238" s="1942"/>
    </row>
    <row r="239" spans="1:37" s="287" customFormat="1" ht="140.25">
      <c r="A239" s="309" t="s">
        <v>114</v>
      </c>
      <c r="B239" s="332" t="s">
        <v>231</v>
      </c>
      <c r="C239" s="1387" t="s">
        <v>232</v>
      </c>
      <c r="D239" s="1387" t="s">
        <v>233</v>
      </c>
      <c r="E239" s="1387" t="s">
        <v>223</v>
      </c>
      <c r="F239" s="1387" t="s">
        <v>6676</v>
      </c>
      <c r="G239" s="1387" t="s">
        <v>482</v>
      </c>
      <c r="H239" s="1384" t="s">
        <v>1435</v>
      </c>
      <c r="I239" s="332" t="s">
        <v>235</v>
      </c>
      <c r="J239" s="332" t="s">
        <v>236</v>
      </c>
      <c r="K239" s="332" t="s">
        <v>388</v>
      </c>
      <c r="L239" s="332" t="s">
        <v>223</v>
      </c>
      <c r="M239" s="332" t="s">
        <v>1436</v>
      </c>
      <c r="N239" s="332" t="s">
        <v>435</v>
      </c>
      <c r="O239" s="332" t="s">
        <v>303</v>
      </c>
      <c r="P239" s="332" t="s">
        <v>235</v>
      </c>
      <c r="Q239" s="332" t="s">
        <v>236</v>
      </c>
      <c r="R239" s="332" t="s">
        <v>387</v>
      </c>
      <c r="S239" s="332" t="s">
        <v>223</v>
      </c>
      <c r="T239" s="332" t="s">
        <v>303</v>
      </c>
      <c r="U239" s="332" t="s">
        <v>235</v>
      </c>
      <c r="V239" s="332" t="s">
        <v>236</v>
      </c>
      <c r="W239" s="332" t="s">
        <v>386</v>
      </c>
      <c r="X239" s="332" t="s">
        <v>223</v>
      </c>
      <c r="Y239" s="332" t="s">
        <v>6677</v>
      </c>
      <c r="Z239" s="1388" t="s">
        <v>4432</v>
      </c>
      <c r="AA239" s="332" t="s">
        <v>303</v>
      </c>
      <c r="AB239" s="332" t="s">
        <v>235</v>
      </c>
      <c r="AC239" s="332" t="s">
        <v>236</v>
      </c>
      <c r="AD239" s="332" t="s">
        <v>387</v>
      </c>
      <c r="AE239" s="332" t="s">
        <v>223</v>
      </c>
      <c r="AF239" s="332" t="s">
        <v>6678</v>
      </c>
      <c r="AG239" s="1388" t="s">
        <v>6444</v>
      </c>
      <c r="AH239" s="332" t="s">
        <v>303</v>
      </c>
      <c r="AI239" s="332" t="s">
        <v>235</v>
      </c>
      <c r="AJ239" s="332" t="s">
        <v>236</v>
      </c>
      <c r="AK239" s="332" t="s">
        <v>387</v>
      </c>
    </row>
    <row r="240" spans="1:37" s="1385" customFormat="1" ht="12.75">
      <c r="A240" s="334">
        <v>1</v>
      </c>
      <c r="B240" s="334">
        <v>2</v>
      </c>
      <c r="C240" s="334">
        <v>3</v>
      </c>
      <c r="D240" s="334">
        <v>4</v>
      </c>
      <c r="E240" s="334">
        <v>5</v>
      </c>
      <c r="F240" s="334">
        <v>6</v>
      </c>
      <c r="G240" s="334">
        <v>7</v>
      </c>
      <c r="H240" s="334">
        <v>8</v>
      </c>
      <c r="I240" s="334">
        <v>9</v>
      </c>
      <c r="J240" s="334">
        <v>10</v>
      </c>
      <c r="K240" s="334">
        <v>11</v>
      </c>
      <c r="L240" s="334">
        <v>12</v>
      </c>
      <c r="M240" s="334">
        <v>13</v>
      </c>
      <c r="N240" s="334">
        <v>14</v>
      </c>
      <c r="O240" s="334">
        <v>15</v>
      </c>
      <c r="P240" s="334">
        <v>16</v>
      </c>
      <c r="Q240" s="334">
        <v>17</v>
      </c>
      <c r="R240" s="334">
        <v>18</v>
      </c>
      <c r="S240" s="334">
        <v>19</v>
      </c>
      <c r="T240" s="334">
        <v>20</v>
      </c>
      <c r="U240" s="334">
        <v>21</v>
      </c>
      <c r="V240" s="334">
        <v>22</v>
      </c>
      <c r="W240" s="334">
        <v>23</v>
      </c>
      <c r="X240" s="334">
        <v>12</v>
      </c>
      <c r="Y240" s="334">
        <v>13</v>
      </c>
      <c r="Z240" s="334">
        <v>14</v>
      </c>
      <c r="AA240" s="334">
        <v>15</v>
      </c>
      <c r="AB240" s="334">
        <v>16</v>
      </c>
      <c r="AC240" s="334">
        <v>17</v>
      </c>
      <c r="AD240" s="334">
        <v>18</v>
      </c>
      <c r="AE240" s="334">
        <v>12</v>
      </c>
      <c r="AF240" s="334">
        <v>13</v>
      </c>
      <c r="AG240" s="334">
        <v>14</v>
      </c>
      <c r="AH240" s="334">
        <v>15</v>
      </c>
      <c r="AI240" s="334">
        <v>16</v>
      </c>
      <c r="AJ240" s="334">
        <v>17</v>
      </c>
      <c r="AK240" s="334">
        <v>18</v>
      </c>
    </row>
    <row r="241" spans="1:37" ht="57.75">
      <c r="A241" s="580" t="s">
        <v>2</v>
      </c>
      <c r="B241" s="587" t="s">
        <v>1437</v>
      </c>
      <c r="C241" s="290"/>
      <c r="D241" s="290"/>
      <c r="E241" s="587"/>
      <c r="F241" s="290"/>
      <c r="G241" s="290"/>
      <c r="H241" s="290"/>
      <c r="I241" s="290"/>
      <c r="J241" s="290"/>
      <c r="K241" s="290"/>
      <c r="L241" s="587"/>
      <c r="M241" s="290"/>
      <c r="N241" s="290"/>
      <c r="O241" s="290"/>
      <c r="P241" s="290"/>
      <c r="Q241" s="290"/>
      <c r="R241" s="290"/>
      <c r="S241" s="290"/>
      <c r="T241" s="290"/>
      <c r="U241" s="290"/>
      <c r="V241" s="290"/>
      <c r="W241" s="290"/>
      <c r="X241" s="587"/>
      <c r="Y241" s="290"/>
      <c r="Z241" s="290"/>
      <c r="AA241" s="290"/>
      <c r="AB241" s="290"/>
      <c r="AC241" s="290"/>
      <c r="AD241" s="290"/>
      <c r="AE241" s="587"/>
      <c r="AF241" s="290"/>
      <c r="AG241" s="290"/>
      <c r="AH241" s="290"/>
      <c r="AI241" s="290"/>
      <c r="AJ241" s="290"/>
      <c r="AK241" s="290"/>
    </row>
    <row r="242" spans="1:37">
      <c r="A242" s="1063"/>
      <c r="B242" s="307" t="s">
        <v>200</v>
      </c>
      <c r="C242" s="290"/>
      <c r="D242" s="290"/>
      <c r="E242" s="307"/>
      <c r="F242" s="290"/>
      <c r="G242" s="290"/>
      <c r="H242" s="290"/>
      <c r="I242" s="290"/>
      <c r="J242" s="290"/>
      <c r="K242" s="290"/>
      <c r="L242" s="307"/>
      <c r="M242" s="290"/>
      <c r="N242" s="290"/>
      <c r="O242" s="290"/>
      <c r="P242" s="290"/>
      <c r="Q242" s="290"/>
      <c r="R242" s="290"/>
      <c r="S242" s="290"/>
      <c r="T242" s="290"/>
      <c r="U242" s="290"/>
      <c r="V242" s="290"/>
      <c r="W242" s="290"/>
      <c r="X242" s="307"/>
      <c r="Y242" s="290"/>
      <c r="Z242" s="290"/>
      <c r="AA242" s="290"/>
      <c r="AB242" s="290"/>
      <c r="AC242" s="290"/>
      <c r="AD242" s="290"/>
      <c r="AE242" s="307"/>
      <c r="AF242" s="290"/>
      <c r="AG242" s="290"/>
      <c r="AH242" s="290"/>
      <c r="AI242" s="290"/>
      <c r="AJ242" s="290"/>
      <c r="AK242" s="290"/>
    </row>
    <row r="243" spans="1:37">
      <c r="A243" s="1063"/>
      <c r="B243" s="307"/>
      <c r="C243" s="290"/>
      <c r="D243" s="290"/>
      <c r="E243" s="307"/>
      <c r="F243" s="290"/>
      <c r="G243" s="290"/>
      <c r="H243" s="307"/>
      <c r="I243" s="307"/>
      <c r="J243" s="307"/>
      <c r="K243" s="307"/>
      <c r="L243" s="307"/>
      <c r="M243" s="290"/>
      <c r="N243" s="290"/>
      <c r="O243" s="307"/>
      <c r="P243" s="307"/>
      <c r="Q243" s="307"/>
      <c r="R243" s="307"/>
      <c r="S243" s="307"/>
      <c r="T243" s="307"/>
      <c r="U243" s="307"/>
      <c r="V243" s="307"/>
      <c r="W243" s="307"/>
      <c r="X243" s="307"/>
      <c r="Y243" s="290"/>
      <c r="Z243" s="290"/>
      <c r="AA243" s="307"/>
      <c r="AB243" s="307"/>
      <c r="AC243" s="307"/>
      <c r="AD243" s="307"/>
      <c r="AE243" s="307"/>
      <c r="AF243" s="290"/>
      <c r="AG243" s="290"/>
      <c r="AH243" s="307"/>
      <c r="AI243" s="307"/>
      <c r="AJ243" s="307"/>
      <c r="AK243" s="307"/>
    </row>
    <row r="244" spans="1:37" ht="27">
      <c r="A244" s="1063">
        <v>1</v>
      </c>
      <c r="B244" s="267" t="s">
        <v>6261</v>
      </c>
      <c r="C244" s="26" t="s">
        <v>6157</v>
      </c>
      <c r="D244" s="335" t="s">
        <v>1</v>
      </c>
      <c r="E244" s="267">
        <v>1</v>
      </c>
      <c r="F244" s="1386">
        <v>3</v>
      </c>
      <c r="G244" s="1593">
        <v>3.88</v>
      </c>
      <c r="H244" s="1063">
        <v>256623.19999999998</v>
      </c>
      <c r="I244" s="1063">
        <v>8000</v>
      </c>
      <c r="J244" s="1063"/>
      <c r="K244" s="290">
        <f>H244+I244+J244</f>
        <v>264623.19999999995</v>
      </c>
      <c r="L244" s="267">
        <v>1</v>
      </c>
      <c r="M244" s="1386">
        <v>2</v>
      </c>
      <c r="N244" s="1593">
        <v>3.88</v>
      </c>
      <c r="O244" s="1063">
        <v>256623.19999999998</v>
      </c>
      <c r="P244" s="1063">
        <v>8000</v>
      </c>
      <c r="Q244" s="1063"/>
      <c r="R244" s="290">
        <f>O244+P244+Q244</f>
        <v>264623.19999999995</v>
      </c>
      <c r="S244" s="290">
        <f>+E244-L244</f>
        <v>0</v>
      </c>
      <c r="T244" s="290">
        <f t="shared" ref="T244:V249" si="84">H244-O244</f>
        <v>0</v>
      </c>
      <c r="U244" s="290">
        <f t="shared" si="84"/>
        <v>0</v>
      </c>
      <c r="V244" s="290">
        <f t="shared" si="84"/>
        <v>0</v>
      </c>
      <c r="W244" s="290">
        <f>T244+U244+V244</f>
        <v>0</v>
      </c>
      <c r="X244" s="267">
        <v>1</v>
      </c>
      <c r="Y244" s="290">
        <v>4</v>
      </c>
      <c r="Z244" s="1593">
        <v>3.88</v>
      </c>
      <c r="AA244" s="1063">
        <v>256623.19999999998</v>
      </c>
      <c r="AB244" s="1063">
        <v>8000</v>
      </c>
      <c r="AC244" s="1063"/>
      <c r="AD244" s="290">
        <f t="shared" ref="AD244:AD249" si="85">AA244+AB244+AC244</f>
        <v>264623.19999999995</v>
      </c>
      <c r="AE244" s="267">
        <v>1</v>
      </c>
      <c r="AF244" s="290">
        <v>5</v>
      </c>
      <c r="AG244" s="1593">
        <v>3.88</v>
      </c>
      <c r="AH244" s="1063">
        <v>256623.19999999998</v>
      </c>
      <c r="AI244" s="1063">
        <v>8000</v>
      </c>
      <c r="AJ244" s="1063"/>
      <c r="AK244" s="290">
        <f>AH244+AI244+AJ244</f>
        <v>264623.19999999995</v>
      </c>
    </row>
    <row r="245" spans="1:37" ht="27">
      <c r="A245" s="1063">
        <v>2</v>
      </c>
      <c r="B245" s="267" t="s">
        <v>6262</v>
      </c>
      <c r="C245" s="26" t="s">
        <v>6157</v>
      </c>
      <c r="D245" s="335" t="s">
        <v>1</v>
      </c>
      <c r="E245" s="267">
        <v>1</v>
      </c>
      <c r="F245" s="1386">
        <v>3</v>
      </c>
      <c r="G245" s="1593">
        <v>3.88</v>
      </c>
      <c r="H245" s="1063">
        <v>256623.19999999998</v>
      </c>
      <c r="I245" s="1063"/>
      <c r="J245" s="1063"/>
      <c r="K245" s="290">
        <f t="shared" ref="K245:K249" si="86">H245+I245+J245</f>
        <v>256623.19999999998</v>
      </c>
      <c r="L245" s="267">
        <v>1</v>
      </c>
      <c r="M245" s="1386">
        <v>2</v>
      </c>
      <c r="N245" s="1593">
        <v>3.88</v>
      </c>
      <c r="O245" s="1063">
        <v>256623.19999999998</v>
      </c>
      <c r="P245" s="1063"/>
      <c r="Q245" s="1063"/>
      <c r="R245" s="290">
        <f t="shared" ref="R245:R249" si="87">O245+P245+Q245</f>
        <v>256623.19999999998</v>
      </c>
      <c r="S245" s="290">
        <f t="shared" ref="S245:S249" si="88">+E245-L245</f>
        <v>0</v>
      </c>
      <c r="T245" s="290">
        <f t="shared" si="84"/>
        <v>0</v>
      </c>
      <c r="U245" s="290">
        <f t="shared" si="84"/>
        <v>0</v>
      </c>
      <c r="V245" s="290">
        <f t="shared" si="84"/>
        <v>0</v>
      </c>
      <c r="W245" s="290">
        <f t="shared" ref="W245:W249" si="89">T245+U245+V245</f>
        <v>0</v>
      </c>
      <c r="X245" s="267">
        <v>1</v>
      </c>
      <c r="Y245" s="290">
        <v>4</v>
      </c>
      <c r="Z245" s="1593">
        <v>3.88</v>
      </c>
      <c r="AA245" s="1063">
        <v>256623.19999999998</v>
      </c>
      <c r="AB245" s="1063">
        <v>0</v>
      </c>
      <c r="AC245" s="1063"/>
      <c r="AD245" s="290">
        <f t="shared" si="85"/>
        <v>256623.19999999998</v>
      </c>
      <c r="AE245" s="267">
        <v>1</v>
      </c>
      <c r="AF245" s="290">
        <v>5</v>
      </c>
      <c r="AG245" s="1593">
        <v>3.88</v>
      </c>
      <c r="AH245" s="1063">
        <v>256623.19999999998</v>
      </c>
      <c r="AI245" s="1063">
        <v>0</v>
      </c>
      <c r="AJ245" s="1063"/>
      <c r="AK245" s="290">
        <f t="shared" ref="AK245:AK249" si="90">AH245+AI245+AJ245</f>
        <v>256623.19999999998</v>
      </c>
    </row>
    <row r="246" spans="1:37" ht="27">
      <c r="A246" s="1063">
        <v>3</v>
      </c>
      <c r="B246" s="267" t="s">
        <v>4735</v>
      </c>
      <c r="C246" s="26" t="s">
        <v>6157</v>
      </c>
      <c r="D246" s="335" t="s">
        <v>1</v>
      </c>
      <c r="E246" s="267">
        <v>1</v>
      </c>
      <c r="F246" s="1386">
        <v>3</v>
      </c>
      <c r="G246" s="1593">
        <v>3.88</v>
      </c>
      <c r="H246" s="1063">
        <v>256623.19999999998</v>
      </c>
      <c r="I246" s="1063"/>
      <c r="J246" s="1063"/>
      <c r="K246" s="290">
        <f t="shared" si="86"/>
        <v>256623.19999999998</v>
      </c>
      <c r="L246" s="267">
        <v>1</v>
      </c>
      <c r="M246" s="1386">
        <v>2</v>
      </c>
      <c r="N246" s="1593">
        <v>3.88</v>
      </c>
      <c r="O246" s="1063">
        <v>256623.19999999998</v>
      </c>
      <c r="P246" s="1063"/>
      <c r="Q246" s="1063"/>
      <c r="R246" s="290">
        <f t="shared" si="87"/>
        <v>256623.19999999998</v>
      </c>
      <c r="S246" s="290">
        <f t="shared" si="88"/>
        <v>0</v>
      </c>
      <c r="T246" s="290">
        <f t="shared" si="84"/>
        <v>0</v>
      </c>
      <c r="U246" s="290">
        <f t="shared" si="84"/>
        <v>0</v>
      </c>
      <c r="V246" s="290">
        <f t="shared" si="84"/>
        <v>0</v>
      </c>
      <c r="W246" s="290">
        <f t="shared" si="89"/>
        <v>0</v>
      </c>
      <c r="X246" s="267">
        <v>1</v>
      </c>
      <c r="Y246" s="290">
        <v>4</v>
      </c>
      <c r="Z246" s="1593">
        <v>3.88</v>
      </c>
      <c r="AA246" s="1063">
        <v>256623.19999999998</v>
      </c>
      <c r="AB246" s="1063">
        <v>0</v>
      </c>
      <c r="AC246" s="1063"/>
      <c r="AD246" s="290">
        <f t="shared" si="85"/>
        <v>256623.19999999998</v>
      </c>
      <c r="AE246" s="267">
        <v>1</v>
      </c>
      <c r="AF246" s="290">
        <v>5</v>
      </c>
      <c r="AG246" s="1593">
        <v>3.88</v>
      </c>
      <c r="AH246" s="1063">
        <v>256623.19999999998</v>
      </c>
      <c r="AI246" s="1063">
        <v>0</v>
      </c>
      <c r="AJ246" s="1063"/>
      <c r="AK246" s="290">
        <f t="shared" si="90"/>
        <v>256623.19999999998</v>
      </c>
    </row>
    <row r="247" spans="1:37" ht="27">
      <c r="A247" s="1063">
        <v>4</v>
      </c>
      <c r="B247" s="267" t="s">
        <v>6263</v>
      </c>
      <c r="C247" s="26" t="s">
        <v>6157</v>
      </c>
      <c r="D247" s="335" t="s">
        <v>1</v>
      </c>
      <c r="E247" s="267">
        <v>1</v>
      </c>
      <c r="F247" s="1386">
        <v>9</v>
      </c>
      <c r="G247" s="1593">
        <v>4.01</v>
      </c>
      <c r="H247" s="1063">
        <v>265221.39999999997</v>
      </c>
      <c r="I247" s="1063"/>
      <c r="J247" s="1063"/>
      <c r="K247" s="290">
        <f t="shared" si="86"/>
        <v>265221.39999999997</v>
      </c>
      <c r="L247" s="267">
        <v>1</v>
      </c>
      <c r="M247" s="1386">
        <v>8</v>
      </c>
      <c r="N247" s="1593">
        <v>4.01</v>
      </c>
      <c r="O247" s="1063">
        <v>265221.39999999997</v>
      </c>
      <c r="P247" s="1063"/>
      <c r="Q247" s="1063"/>
      <c r="R247" s="290">
        <f t="shared" si="87"/>
        <v>265221.39999999997</v>
      </c>
      <c r="S247" s="290">
        <f t="shared" si="88"/>
        <v>0</v>
      </c>
      <c r="T247" s="290">
        <f t="shared" si="84"/>
        <v>0</v>
      </c>
      <c r="U247" s="290">
        <f t="shared" si="84"/>
        <v>0</v>
      </c>
      <c r="V247" s="290">
        <f t="shared" si="84"/>
        <v>0</v>
      </c>
      <c r="W247" s="290">
        <f t="shared" si="89"/>
        <v>0</v>
      </c>
      <c r="X247" s="267">
        <v>1</v>
      </c>
      <c r="Y247" s="290">
        <v>10</v>
      </c>
      <c r="Z247" s="1593">
        <v>4.01</v>
      </c>
      <c r="AA247" s="1063">
        <v>265221.39999999997</v>
      </c>
      <c r="AB247" s="1063">
        <v>0</v>
      </c>
      <c r="AC247" s="1063"/>
      <c r="AD247" s="290">
        <f t="shared" si="85"/>
        <v>265221.39999999997</v>
      </c>
      <c r="AE247" s="267">
        <v>1</v>
      </c>
      <c r="AF247" s="290">
        <v>11</v>
      </c>
      <c r="AG247" s="1593">
        <v>4.01</v>
      </c>
      <c r="AH247" s="1063">
        <v>265221.39999999997</v>
      </c>
      <c r="AI247" s="1063">
        <v>0</v>
      </c>
      <c r="AJ247" s="1063"/>
      <c r="AK247" s="290">
        <f t="shared" si="90"/>
        <v>265221.39999999997</v>
      </c>
    </row>
    <row r="248" spans="1:37" ht="27">
      <c r="A248" s="1063">
        <v>5</v>
      </c>
      <c r="B248" s="267" t="s">
        <v>6264</v>
      </c>
      <c r="C248" s="26" t="s">
        <v>6157</v>
      </c>
      <c r="D248" s="335" t="s">
        <v>1</v>
      </c>
      <c r="E248" s="267">
        <v>1</v>
      </c>
      <c r="F248" s="1386">
        <v>5</v>
      </c>
      <c r="G248" s="1593">
        <v>4.01</v>
      </c>
      <c r="H248" s="1063">
        <v>265221.39999999997</v>
      </c>
      <c r="I248" s="1063"/>
      <c r="J248" s="1063"/>
      <c r="K248" s="290">
        <f t="shared" si="86"/>
        <v>265221.39999999997</v>
      </c>
      <c r="L248" s="267">
        <v>1</v>
      </c>
      <c r="M248" s="1386">
        <v>4</v>
      </c>
      <c r="N248" s="1593">
        <v>4.01</v>
      </c>
      <c r="O248" s="1063">
        <v>265221.39999999997</v>
      </c>
      <c r="P248" s="1063"/>
      <c r="Q248" s="1063"/>
      <c r="R248" s="290">
        <f t="shared" si="87"/>
        <v>265221.39999999997</v>
      </c>
      <c r="S248" s="290">
        <f t="shared" si="88"/>
        <v>0</v>
      </c>
      <c r="T248" s="290">
        <f t="shared" si="84"/>
        <v>0</v>
      </c>
      <c r="U248" s="290">
        <f t="shared" si="84"/>
        <v>0</v>
      </c>
      <c r="V248" s="290">
        <f t="shared" si="84"/>
        <v>0</v>
      </c>
      <c r="W248" s="290">
        <f t="shared" si="89"/>
        <v>0</v>
      </c>
      <c r="X248" s="267">
        <v>1</v>
      </c>
      <c r="Y248" s="290">
        <v>6</v>
      </c>
      <c r="Z248" s="1593">
        <v>4.01</v>
      </c>
      <c r="AA248" s="1063">
        <v>265221.39999999997</v>
      </c>
      <c r="AB248" s="1063">
        <v>0</v>
      </c>
      <c r="AC248" s="1063"/>
      <c r="AD248" s="290">
        <f t="shared" si="85"/>
        <v>265221.39999999997</v>
      </c>
      <c r="AE248" s="267">
        <v>1</v>
      </c>
      <c r="AF248" s="290">
        <v>7</v>
      </c>
      <c r="AG248" s="1593">
        <v>4.01</v>
      </c>
      <c r="AH248" s="1063">
        <v>265221.39999999997</v>
      </c>
      <c r="AI248" s="1063">
        <v>0</v>
      </c>
      <c r="AJ248" s="1063"/>
      <c r="AK248" s="290">
        <f t="shared" si="90"/>
        <v>265221.39999999997</v>
      </c>
    </row>
    <row r="249" spans="1:37" ht="27">
      <c r="A249" s="1063">
        <v>6</v>
      </c>
      <c r="B249" s="267" t="s">
        <v>6265</v>
      </c>
      <c r="C249" s="26" t="s">
        <v>6157</v>
      </c>
      <c r="D249" s="335" t="s">
        <v>1</v>
      </c>
      <c r="E249" s="267">
        <v>1</v>
      </c>
      <c r="F249" s="1386">
        <v>9</v>
      </c>
      <c r="G249" s="1593">
        <v>4.01</v>
      </c>
      <c r="H249" s="1063">
        <v>265221.39999999997</v>
      </c>
      <c r="I249" s="1063"/>
      <c r="J249" s="1063"/>
      <c r="K249" s="290">
        <f t="shared" si="86"/>
        <v>265221.39999999997</v>
      </c>
      <c r="L249" s="267">
        <v>1</v>
      </c>
      <c r="M249" s="1386">
        <v>8</v>
      </c>
      <c r="N249" s="1593">
        <v>4.01</v>
      </c>
      <c r="O249" s="1063">
        <v>265221.39999999997</v>
      </c>
      <c r="P249" s="1063"/>
      <c r="Q249" s="1063"/>
      <c r="R249" s="290">
        <f t="shared" si="87"/>
        <v>265221.39999999997</v>
      </c>
      <c r="S249" s="290">
        <f t="shared" si="88"/>
        <v>0</v>
      </c>
      <c r="T249" s="290">
        <f t="shared" si="84"/>
        <v>0</v>
      </c>
      <c r="U249" s="290">
        <f t="shared" si="84"/>
        <v>0</v>
      </c>
      <c r="V249" s="290">
        <f t="shared" si="84"/>
        <v>0</v>
      </c>
      <c r="W249" s="290">
        <f t="shared" si="89"/>
        <v>0</v>
      </c>
      <c r="X249" s="267">
        <v>1</v>
      </c>
      <c r="Y249" s="290">
        <v>10</v>
      </c>
      <c r="Z249" s="1593">
        <v>4.01</v>
      </c>
      <c r="AA249" s="1063">
        <v>265221.39999999997</v>
      </c>
      <c r="AB249" s="1063">
        <v>0</v>
      </c>
      <c r="AC249" s="1063"/>
      <c r="AD249" s="290">
        <f t="shared" si="85"/>
        <v>265221.39999999997</v>
      </c>
      <c r="AE249" s="267">
        <v>1</v>
      </c>
      <c r="AF249" s="290">
        <v>11</v>
      </c>
      <c r="AG249" s="1593">
        <v>4.01</v>
      </c>
      <c r="AH249" s="1063">
        <v>265221.39999999997</v>
      </c>
      <c r="AI249" s="1063">
        <v>0</v>
      </c>
      <c r="AJ249" s="1063"/>
      <c r="AK249" s="290">
        <f t="shared" si="90"/>
        <v>265221.39999999997</v>
      </c>
    </row>
    <row r="250" spans="1:37" s="582" customFormat="1" ht="14.25">
      <c r="A250" s="580"/>
      <c r="B250" s="588" t="s">
        <v>113</v>
      </c>
      <c r="C250" s="335" t="s">
        <v>1</v>
      </c>
      <c r="D250" s="335" t="s">
        <v>1</v>
      </c>
      <c r="E250" s="335">
        <f>SUM(E244:E249)</f>
        <v>6</v>
      </c>
      <c r="F250" s="335"/>
      <c r="G250" s="335"/>
      <c r="H250" s="335">
        <f>SUM(H244:H249)</f>
        <v>1565533.7999999998</v>
      </c>
      <c r="I250" s="335">
        <f>SUM(I244:I249)</f>
        <v>8000</v>
      </c>
      <c r="J250" s="335">
        <f>SUM(J244:J249)</f>
        <v>0</v>
      </c>
      <c r="K250" s="335">
        <f>SUM(K244:K249)</f>
        <v>1573533.7999999996</v>
      </c>
      <c r="L250" s="335">
        <f>SUM(L244:L249)</f>
        <v>6</v>
      </c>
      <c r="M250" s="335"/>
      <c r="N250" s="335"/>
      <c r="O250" s="335">
        <f t="shared" ref="O250:X250" si="91">SUM(O244:O249)</f>
        <v>1565533.7999999998</v>
      </c>
      <c r="P250" s="335">
        <f t="shared" si="91"/>
        <v>8000</v>
      </c>
      <c r="Q250" s="335">
        <f t="shared" si="91"/>
        <v>0</v>
      </c>
      <c r="R250" s="335">
        <f t="shared" si="91"/>
        <v>1573533.7999999996</v>
      </c>
      <c r="S250" s="335">
        <f t="shared" si="91"/>
        <v>0</v>
      </c>
      <c r="T250" s="335">
        <f t="shared" si="91"/>
        <v>0</v>
      </c>
      <c r="U250" s="335">
        <f t="shared" si="91"/>
        <v>0</v>
      </c>
      <c r="V250" s="335">
        <f t="shared" si="91"/>
        <v>0</v>
      </c>
      <c r="W250" s="335">
        <f t="shared" si="91"/>
        <v>0</v>
      </c>
      <c r="X250" s="335">
        <f t="shared" si="91"/>
        <v>6</v>
      </c>
      <c r="Y250" s="335"/>
      <c r="Z250" s="335"/>
      <c r="AA250" s="335">
        <f>SUM(AA244:AA249)</f>
        <v>1565533.7999999998</v>
      </c>
      <c r="AB250" s="335">
        <f>SUM(AB244:AB249)</f>
        <v>8000</v>
      </c>
      <c r="AC250" s="335">
        <f>SUM(AC244:AC249)</f>
        <v>0</v>
      </c>
      <c r="AD250" s="335">
        <f>SUM(AD244:AD249)</f>
        <v>1573533.7999999996</v>
      </c>
      <c r="AE250" s="335">
        <f>SUM(AE244:AE249)</f>
        <v>6</v>
      </c>
      <c r="AF250" s="335"/>
      <c r="AG250" s="335"/>
      <c r="AH250" s="335">
        <f>SUM(AH244:AH249)</f>
        <v>1565533.7999999998</v>
      </c>
      <c r="AI250" s="335">
        <f>SUM(AI244:AI249)</f>
        <v>8000</v>
      </c>
      <c r="AJ250" s="335">
        <f>SUM(AJ244:AJ249)</f>
        <v>0</v>
      </c>
      <c r="AK250" s="335">
        <f>SUM(AK244:AK249)</f>
        <v>1573533.7999999996</v>
      </c>
    </row>
    <row r="253" spans="1:37" ht="16.5">
      <c r="B253" s="583" t="s">
        <v>230</v>
      </c>
      <c r="I253" s="333"/>
      <c r="K253" s="1585"/>
      <c r="L253" s="333"/>
      <c r="Q253" s="333"/>
      <c r="R253" s="333"/>
      <c r="S253" s="333"/>
      <c r="U253" s="1585"/>
      <c r="V253" s="333"/>
      <c r="X253" s="37"/>
    </row>
    <row r="254" spans="1:37" ht="24" customHeight="1" thickBot="1">
      <c r="B254" s="584"/>
      <c r="C254" s="416"/>
      <c r="D254" s="416"/>
      <c r="E254" s="584"/>
      <c r="F254" s="416"/>
      <c r="G254" s="416"/>
      <c r="H254" s="416"/>
      <c r="J254" s="235"/>
      <c r="K254" s="1190"/>
      <c r="L254" s="235"/>
      <c r="M254" s="1380"/>
      <c r="N254" s="1380"/>
      <c r="O254" s="235"/>
      <c r="P254" s="235"/>
      <c r="Q254" s="1380"/>
      <c r="R254" s="1379"/>
      <c r="S254" s="1946"/>
      <c r="T254" s="1946"/>
      <c r="U254" s="1946"/>
      <c r="V254" s="1946"/>
      <c r="W254" s="1946"/>
      <c r="X254" s="235"/>
    </row>
    <row r="255" spans="1:37" s="287" customFormat="1" ht="25.5" customHeight="1">
      <c r="A255" s="19"/>
      <c r="B255" s="585" t="s">
        <v>29</v>
      </c>
      <c r="C255" s="1493" t="s">
        <v>6266</v>
      </c>
      <c r="D255" s="1493"/>
      <c r="E255" s="1493"/>
      <c r="F255" s="1493"/>
      <c r="G255" s="1493"/>
      <c r="H255" s="1493"/>
      <c r="I255" s="20"/>
      <c r="J255" s="20"/>
      <c r="K255" s="264" t="s">
        <v>228</v>
      </c>
      <c r="L255" s="1381"/>
      <c r="M255" s="333"/>
      <c r="N255" s="20"/>
      <c r="O255" s="20"/>
      <c r="P255" s="20"/>
      <c r="Q255" s="20"/>
      <c r="S255" s="20"/>
      <c r="T255" s="20"/>
      <c r="U255" s="20"/>
      <c r="V255" s="20"/>
      <c r="W255" s="264" t="s">
        <v>228</v>
      </c>
    </row>
    <row r="256" spans="1:37" s="1383" customFormat="1" ht="14.25">
      <c r="A256" s="1382"/>
      <c r="B256" s="586"/>
      <c r="C256" s="1943" t="s">
        <v>473</v>
      </c>
      <c r="D256" s="1944"/>
      <c r="E256" s="1944"/>
      <c r="F256" s="1944"/>
      <c r="G256" s="1944"/>
      <c r="H256" s="1944"/>
      <c r="I256" s="1944"/>
      <c r="J256" s="1944"/>
      <c r="K256" s="1945"/>
      <c r="L256" s="1940" t="s">
        <v>437</v>
      </c>
      <c r="M256" s="1941"/>
      <c r="N256" s="1941"/>
      <c r="O256" s="1941"/>
      <c r="P256" s="1941"/>
      <c r="Q256" s="1941"/>
      <c r="R256" s="1942"/>
      <c r="S256" s="1941" t="s">
        <v>229</v>
      </c>
      <c r="T256" s="1941"/>
      <c r="U256" s="1941"/>
      <c r="V256" s="1941"/>
      <c r="W256" s="1941"/>
      <c r="X256" s="1940" t="s">
        <v>1499</v>
      </c>
      <c r="Y256" s="1941"/>
      <c r="Z256" s="1941"/>
      <c r="AA256" s="1941"/>
      <c r="AB256" s="1941"/>
      <c r="AC256" s="1941"/>
      <c r="AD256" s="1941"/>
      <c r="AE256" s="1941" t="s">
        <v>6379</v>
      </c>
      <c r="AF256" s="1941"/>
      <c r="AG256" s="1941"/>
      <c r="AH256" s="1941"/>
      <c r="AI256" s="1941"/>
      <c r="AJ256" s="1941"/>
      <c r="AK256" s="1942"/>
    </row>
    <row r="257" spans="1:37" s="287" customFormat="1" ht="140.25">
      <c r="A257" s="309" t="s">
        <v>114</v>
      </c>
      <c r="B257" s="332" t="s">
        <v>231</v>
      </c>
      <c r="C257" s="1387" t="s">
        <v>232</v>
      </c>
      <c r="D257" s="1387" t="s">
        <v>233</v>
      </c>
      <c r="E257" s="1387" t="s">
        <v>223</v>
      </c>
      <c r="F257" s="1387" t="s">
        <v>6676</v>
      </c>
      <c r="G257" s="1387" t="s">
        <v>482</v>
      </c>
      <c r="H257" s="1384" t="s">
        <v>1435</v>
      </c>
      <c r="I257" s="332" t="s">
        <v>235</v>
      </c>
      <c r="J257" s="332" t="s">
        <v>236</v>
      </c>
      <c r="K257" s="332" t="s">
        <v>388</v>
      </c>
      <c r="L257" s="332" t="s">
        <v>223</v>
      </c>
      <c r="M257" s="332" t="s">
        <v>1436</v>
      </c>
      <c r="N257" s="332" t="s">
        <v>435</v>
      </c>
      <c r="O257" s="332" t="s">
        <v>303</v>
      </c>
      <c r="P257" s="332" t="s">
        <v>235</v>
      </c>
      <c r="Q257" s="332" t="s">
        <v>236</v>
      </c>
      <c r="R257" s="332" t="s">
        <v>387</v>
      </c>
      <c r="S257" s="332" t="s">
        <v>223</v>
      </c>
      <c r="T257" s="332" t="s">
        <v>303</v>
      </c>
      <c r="U257" s="332" t="s">
        <v>235</v>
      </c>
      <c r="V257" s="332" t="s">
        <v>236</v>
      </c>
      <c r="W257" s="332" t="s">
        <v>386</v>
      </c>
      <c r="X257" s="332" t="s">
        <v>223</v>
      </c>
      <c r="Y257" s="332" t="s">
        <v>6677</v>
      </c>
      <c r="Z257" s="1388" t="s">
        <v>4432</v>
      </c>
      <c r="AA257" s="332" t="s">
        <v>303</v>
      </c>
      <c r="AB257" s="332" t="s">
        <v>235</v>
      </c>
      <c r="AC257" s="332" t="s">
        <v>236</v>
      </c>
      <c r="AD257" s="332" t="s">
        <v>387</v>
      </c>
      <c r="AE257" s="332" t="s">
        <v>223</v>
      </c>
      <c r="AF257" s="332" t="s">
        <v>6678</v>
      </c>
      <c r="AG257" s="1388" t="s">
        <v>6444</v>
      </c>
      <c r="AH257" s="332" t="s">
        <v>303</v>
      </c>
      <c r="AI257" s="332" t="s">
        <v>235</v>
      </c>
      <c r="AJ257" s="332" t="s">
        <v>236</v>
      </c>
      <c r="AK257" s="332" t="s">
        <v>387</v>
      </c>
    </row>
    <row r="258" spans="1:37" s="1385" customFormat="1" ht="12.75">
      <c r="A258" s="334">
        <v>1</v>
      </c>
      <c r="B258" s="334">
        <v>2</v>
      </c>
      <c r="C258" s="334">
        <v>3</v>
      </c>
      <c r="D258" s="334">
        <v>4</v>
      </c>
      <c r="E258" s="334">
        <v>5</v>
      </c>
      <c r="F258" s="334">
        <v>6</v>
      </c>
      <c r="G258" s="334">
        <v>7</v>
      </c>
      <c r="H258" s="334">
        <v>8</v>
      </c>
      <c r="I258" s="334">
        <v>9</v>
      </c>
      <c r="J258" s="334">
        <v>10</v>
      </c>
      <c r="K258" s="334">
        <v>11</v>
      </c>
      <c r="L258" s="334">
        <v>12</v>
      </c>
      <c r="M258" s="334">
        <v>13</v>
      </c>
      <c r="N258" s="334">
        <v>14</v>
      </c>
      <c r="O258" s="334">
        <v>15</v>
      </c>
      <c r="P258" s="334">
        <v>16</v>
      </c>
      <c r="Q258" s="334">
        <v>17</v>
      </c>
      <c r="R258" s="334">
        <v>18</v>
      </c>
      <c r="S258" s="334">
        <v>19</v>
      </c>
      <c r="T258" s="334">
        <v>20</v>
      </c>
      <c r="U258" s="334">
        <v>21</v>
      </c>
      <c r="V258" s="334">
        <v>22</v>
      </c>
      <c r="W258" s="334">
        <v>23</v>
      </c>
      <c r="X258" s="334">
        <v>12</v>
      </c>
      <c r="Y258" s="334">
        <v>13</v>
      </c>
      <c r="Z258" s="334">
        <v>14</v>
      </c>
      <c r="AA258" s="334">
        <v>15</v>
      </c>
      <c r="AB258" s="334">
        <v>16</v>
      </c>
      <c r="AC258" s="334">
        <v>17</v>
      </c>
      <c r="AD258" s="334">
        <v>18</v>
      </c>
      <c r="AE258" s="334">
        <v>12</v>
      </c>
      <c r="AF258" s="334">
        <v>13</v>
      </c>
      <c r="AG258" s="334">
        <v>14</v>
      </c>
      <c r="AH258" s="334">
        <v>15</v>
      </c>
      <c r="AI258" s="334">
        <v>16</v>
      </c>
      <c r="AJ258" s="334">
        <v>17</v>
      </c>
      <c r="AK258" s="334">
        <v>18</v>
      </c>
    </row>
    <row r="259" spans="1:37" ht="57.75">
      <c r="A259" s="580" t="s">
        <v>2</v>
      </c>
      <c r="B259" s="587" t="s">
        <v>1437</v>
      </c>
      <c r="C259" s="290"/>
      <c r="D259" s="290"/>
      <c r="E259" s="587"/>
      <c r="F259" s="290"/>
      <c r="G259" s="290"/>
      <c r="H259" s="290"/>
      <c r="I259" s="290"/>
      <c r="J259" s="290"/>
      <c r="K259" s="290"/>
      <c r="L259" s="587"/>
      <c r="M259" s="290"/>
      <c r="N259" s="290"/>
      <c r="O259" s="290"/>
      <c r="P259" s="290"/>
      <c r="Q259" s="290"/>
      <c r="R259" s="290"/>
      <c r="S259" s="290"/>
      <c r="T259" s="290"/>
      <c r="U259" s="290"/>
      <c r="V259" s="290"/>
      <c r="W259" s="290"/>
      <c r="X259" s="587"/>
      <c r="Y259" s="290"/>
      <c r="Z259" s="290"/>
      <c r="AA259" s="290"/>
      <c r="AB259" s="290"/>
      <c r="AC259" s="290"/>
      <c r="AD259" s="290"/>
      <c r="AE259" s="587"/>
      <c r="AF259" s="290"/>
      <c r="AG259" s="290"/>
      <c r="AH259" s="290"/>
      <c r="AI259" s="290"/>
      <c r="AJ259" s="290"/>
      <c r="AK259" s="290"/>
    </row>
    <row r="260" spans="1:37">
      <c r="A260" s="1063"/>
      <c r="B260" s="307" t="s">
        <v>200</v>
      </c>
      <c r="C260" s="290"/>
      <c r="D260" s="290"/>
      <c r="E260" s="307"/>
      <c r="F260" s="290"/>
      <c r="G260" s="290"/>
      <c r="H260" s="290"/>
      <c r="I260" s="290"/>
      <c r="J260" s="290"/>
      <c r="K260" s="290"/>
      <c r="L260" s="307"/>
      <c r="M260" s="290"/>
      <c r="N260" s="290"/>
      <c r="O260" s="290"/>
      <c r="P260" s="290"/>
      <c r="Q260" s="290"/>
      <c r="R260" s="290"/>
      <c r="S260" s="290"/>
      <c r="T260" s="290"/>
      <c r="U260" s="290"/>
      <c r="V260" s="290"/>
      <c r="W260" s="290"/>
      <c r="X260" s="307"/>
      <c r="Y260" s="290"/>
      <c r="Z260" s="290"/>
      <c r="AA260" s="290"/>
      <c r="AB260" s="290"/>
      <c r="AC260" s="290"/>
      <c r="AD260" s="290"/>
      <c r="AE260" s="307"/>
      <c r="AF260" s="290"/>
      <c r="AG260" s="290"/>
      <c r="AH260" s="290"/>
      <c r="AI260" s="290"/>
      <c r="AJ260" s="290"/>
      <c r="AK260" s="290"/>
    </row>
    <row r="261" spans="1:37">
      <c r="A261" s="1063"/>
      <c r="B261" s="307"/>
      <c r="C261" s="290"/>
      <c r="D261" s="290"/>
      <c r="E261" s="307"/>
      <c r="F261" s="290"/>
      <c r="G261" s="290"/>
      <c r="H261" s="307"/>
      <c r="I261" s="307"/>
      <c r="J261" s="307"/>
      <c r="K261" s="307"/>
      <c r="L261" s="307"/>
      <c r="M261" s="290"/>
      <c r="N261" s="290"/>
      <c r="O261" s="307"/>
      <c r="P261" s="307"/>
      <c r="Q261" s="307"/>
      <c r="R261" s="307"/>
      <c r="S261" s="307"/>
      <c r="T261" s="307"/>
      <c r="U261" s="307"/>
      <c r="V261" s="307"/>
      <c r="W261" s="307"/>
      <c r="X261" s="307"/>
      <c r="Y261" s="290"/>
      <c r="Z261" s="290"/>
      <c r="AA261" s="307"/>
      <c r="AB261" s="307"/>
      <c r="AC261" s="307"/>
      <c r="AD261" s="307"/>
      <c r="AE261" s="307"/>
      <c r="AF261" s="290"/>
      <c r="AG261" s="290"/>
      <c r="AH261" s="307"/>
      <c r="AI261" s="307"/>
      <c r="AJ261" s="307"/>
      <c r="AK261" s="307"/>
    </row>
    <row r="262" spans="1:37" ht="27">
      <c r="A262" s="1063">
        <v>1</v>
      </c>
      <c r="B262" s="267" t="s">
        <v>6267</v>
      </c>
      <c r="C262" s="26" t="s">
        <v>6157</v>
      </c>
      <c r="D262" s="335" t="s">
        <v>1</v>
      </c>
      <c r="E262" s="267">
        <v>1</v>
      </c>
      <c r="F262" s="1386">
        <v>23</v>
      </c>
      <c r="G262" s="1593">
        <v>4.01</v>
      </c>
      <c r="H262" s="1063">
        <v>265221.39999999997</v>
      </c>
      <c r="I262" s="1063"/>
      <c r="J262" s="1063"/>
      <c r="K262" s="290">
        <f>H262+I262+J262</f>
        <v>265221.39999999997</v>
      </c>
      <c r="L262" s="267">
        <v>1</v>
      </c>
      <c r="M262" s="1386">
        <v>22</v>
      </c>
      <c r="N262" s="1593">
        <v>4.01</v>
      </c>
      <c r="O262" s="1063">
        <v>265221.39999999997</v>
      </c>
      <c r="P262" s="1063"/>
      <c r="Q262" s="1063"/>
      <c r="R262" s="290">
        <f>O262+P262+Q262</f>
        <v>265221.39999999997</v>
      </c>
      <c r="S262" s="290">
        <f>+E262-L262</f>
        <v>0</v>
      </c>
      <c r="T262" s="290">
        <f t="shared" ref="T262:V273" si="92">H262-O262</f>
        <v>0</v>
      </c>
      <c r="U262" s="290">
        <f t="shared" si="92"/>
        <v>0</v>
      </c>
      <c r="V262" s="290">
        <f t="shared" si="92"/>
        <v>0</v>
      </c>
      <c r="W262" s="290">
        <f>T262+U262+V262</f>
        <v>0</v>
      </c>
      <c r="X262" s="267">
        <v>1</v>
      </c>
      <c r="Y262" s="1386">
        <v>24</v>
      </c>
      <c r="Z262" s="1593">
        <v>4.01</v>
      </c>
      <c r="AA262" s="1063">
        <v>265221.39999999997</v>
      </c>
      <c r="AB262" s="1063"/>
      <c r="AC262" s="1063"/>
      <c r="AD262" s="290">
        <f t="shared" ref="AD262:AD273" si="93">AA262+AB262+AC262</f>
        <v>265221.39999999997</v>
      </c>
      <c r="AE262" s="267">
        <v>1</v>
      </c>
      <c r="AF262" s="1386">
        <v>25</v>
      </c>
      <c r="AG262" s="1593">
        <v>4.01</v>
      </c>
      <c r="AH262" s="1063">
        <v>265221.39999999997</v>
      </c>
      <c r="AI262" s="1063"/>
      <c r="AJ262" s="1063"/>
      <c r="AK262" s="290">
        <f>AH262+AI262+AJ262</f>
        <v>265221.39999999997</v>
      </c>
    </row>
    <row r="263" spans="1:37" ht="27">
      <c r="A263" s="1063">
        <v>2</v>
      </c>
      <c r="B263" s="267" t="s">
        <v>6268</v>
      </c>
      <c r="C263" s="26" t="s">
        <v>6157</v>
      </c>
      <c r="D263" s="335" t="s">
        <v>1</v>
      </c>
      <c r="E263" s="267">
        <v>1</v>
      </c>
      <c r="F263" s="1386">
        <v>6</v>
      </c>
      <c r="G263" s="1593">
        <v>4.01</v>
      </c>
      <c r="H263" s="1063">
        <v>265221.39999999997</v>
      </c>
      <c r="I263" s="1063"/>
      <c r="J263" s="1063"/>
      <c r="K263" s="290">
        <f t="shared" ref="K263:K267" si="94">H263+I263+J263</f>
        <v>265221.39999999997</v>
      </c>
      <c r="L263" s="267">
        <v>1</v>
      </c>
      <c r="M263" s="1386">
        <v>5</v>
      </c>
      <c r="N263" s="1593">
        <v>4.01</v>
      </c>
      <c r="O263" s="1063">
        <v>265221.39999999997</v>
      </c>
      <c r="P263" s="1063"/>
      <c r="Q263" s="1063"/>
      <c r="R263" s="290">
        <f t="shared" ref="R263:R267" si="95">O263+P263+Q263</f>
        <v>265221.39999999997</v>
      </c>
      <c r="S263" s="290">
        <f t="shared" ref="S263:S267" si="96">+E263-L263</f>
        <v>0</v>
      </c>
      <c r="T263" s="290">
        <f t="shared" si="92"/>
        <v>0</v>
      </c>
      <c r="U263" s="290">
        <f t="shared" si="92"/>
        <v>0</v>
      </c>
      <c r="V263" s="290">
        <f t="shared" si="92"/>
        <v>0</v>
      </c>
      <c r="W263" s="290">
        <f t="shared" ref="W263:W267" si="97">T263+U263+V263</f>
        <v>0</v>
      </c>
      <c r="X263" s="267">
        <v>1</v>
      </c>
      <c r="Y263" s="1386">
        <v>7</v>
      </c>
      <c r="Z263" s="1593">
        <v>4.01</v>
      </c>
      <c r="AA263" s="1063">
        <v>265221.39999999997</v>
      </c>
      <c r="AB263" s="1063"/>
      <c r="AC263" s="1063"/>
      <c r="AD263" s="290">
        <f t="shared" si="93"/>
        <v>265221.39999999997</v>
      </c>
      <c r="AE263" s="267">
        <v>1</v>
      </c>
      <c r="AF263" s="1386">
        <v>8</v>
      </c>
      <c r="AG263" s="1593">
        <v>4.01</v>
      </c>
      <c r="AH263" s="1063">
        <v>265221.39999999997</v>
      </c>
      <c r="AI263" s="1063"/>
      <c r="AJ263" s="1063"/>
      <c r="AK263" s="290">
        <f t="shared" ref="AK263:AK267" si="98">AH263+AI263+AJ263</f>
        <v>265221.39999999997</v>
      </c>
    </row>
    <row r="264" spans="1:37" ht="27">
      <c r="A264" s="1063">
        <v>3</v>
      </c>
      <c r="B264" s="267" t="s">
        <v>6269</v>
      </c>
      <c r="C264" s="26" t="s">
        <v>6157</v>
      </c>
      <c r="D264" s="335" t="s">
        <v>1</v>
      </c>
      <c r="E264" s="267">
        <v>1</v>
      </c>
      <c r="F264" s="1386">
        <v>7</v>
      </c>
      <c r="G264" s="1593">
        <v>4.01</v>
      </c>
      <c r="H264" s="1063">
        <v>265221.39999999997</v>
      </c>
      <c r="I264" s="1063"/>
      <c r="J264" s="1063"/>
      <c r="K264" s="290">
        <f t="shared" si="94"/>
        <v>265221.39999999997</v>
      </c>
      <c r="L264" s="267">
        <v>1</v>
      </c>
      <c r="M264" s="1386">
        <v>6</v>
      </c>
      <c r="N264" s="1593">
        <v>4.01</v>
      </c>
      <c r="O264" s="1063">
        <v>265221.39999999997</v>
      </c>
      <c r="P264" s="1063"/>
      <c r="Q264" s="1063"/>
      <c r="R264" s="290">
        <f t="shared" si="95"/>
        <v>265221.39999999997</v>
      </c>
      <c r="S264" s="290">
        <f t="shared" si="96"/>
        <v>0</v>
      </c>
      <c r="T264" s="290">
        <f t="shared" si="92"/>
        <v>0</v>
      </c>
      <c r="U264" s="290">
        <f t="shared" si="92"/>
        <v>0</v>
      </c>
      <c r="V264" s="290">
        <f t="shared" si="92"/>
        <v>0</v>
      </c>
      <c r="W264" s="290">
        <f t="shared" si="97"/>
        <v>0</v>
      </c>
      <c r="X264" s="267">
        <v>1</v>
      </c>
      <c r="Y264" s="1386">
        <v>8</v>
      </c>
      <c r="Z264" s="1593">
        <v>4.01</v>
      </c>
      <c r="AA264" s="1063">
        <v>265221.39999999997</v>
      </c>
      <c r="AB264" s="1063"/>
      <c r="AC264" s="1063"/>
      <c r="AD264" s="290">
        <f t="shared" si="93"/>
        <v>265221.39999999997</v>
      </c>
      <c r="AE264" s="267">
        <v>1</v>
      </c>
      <c r="AF264" s="1386">
        <v>9</v>
      </c>
      <c r="AG264" s="1593">
        <v>4.01</v>
      </c>
      <c r="AH264" s="1063">
        <v>265221.39999999997</v>
      </c>
      <c r="AI264" s="1063"/>
      <c r="AJ264" s="1063"/>
      <c r="AK264" s="290">
        <f t="shared" si="98"/>
        <v>265221.39999999997</v>
      </c>
    </row>
    <row r="265" spans="1:37" ht="27">
      <c r="A265" s="1063">
        <v>4</v>
      </c>
      <c r="B265" s="267" t="s">
        <v>6700</v>
      </c>
      <c r="C265" s="26" t="s">
        <v>6157</v>
      </c>
      <c r="D265" s="335" t="s">
        <v>1</v>
      </c>
      <c r="E265" s="267">
        <v>1</v>
      </c>
      <c r="F265" s="1386">
        <v>2</v>
      </c>
      <c r="G265" s="1593">
        <v>3.88</v>
      </c>
      <c r="H265" s="1063">
        <v>256623.19999999998</v>
      </c>
      <c r="I265" s="1063"/>
      <c r="J265" s="1063"/>
      <c r="K265" s="290">
        <f t="shared" si="94"/>
        <v>256623.19999999998</v>
      </c>
      <c r="L265" s="267">
        <v>1</v>
      </c>
      <c r="M265" s="1386">
        <v>1</v>
      </c>
      <c r="N265" s="1593">
        <v>3.88</v>
      </c>
      <c r="O265" s="1063">
        <v>256623.19999999998</v>
      </c>
      <c r="P265" s="1063"/>
      <c r="Q265" s="1063"/>
      <c r="R265" s="290">
        <f t="shared" si="95"/>
        <v>256623.19999999998</v>
      </c>
      <c r="S265" s="290">
        <f t="shared" si="96"/>
        <v>0</v>
      </c>
      <c r="T265" s="290">
        <f t="shared" si="92"/>
        <v>0</v>
      </c>
      <c r="U265" s="290">
        <f t="shared" si="92"/>
        <v>0</v>
      </c>
      <c r="V265" s="290">
        <f t="shared" si="92"/>
        <v>0</v>
      </c>
      <c r="W265" s="290">
        <f t="shared" si="97"/>
        <v>0</v>
      </c>
      <c r="X265" s="267">
        <v>1</v>
      </c>
      <c r="Y265" s="1386">
        <v>3</v>
      </c>
      <c r="Z265" s="1593">
        <v>3.88</v>
      </c>
      <c r="AA265" s="1063">
        <v>256623.19999999998</v>
      </c>
      <c r="AB265" s="1063"/>
      <c r="AC265" s="1063"/>
      <c r="AD265" s="290">
        <f t="shared" si="93"/>
        <v>256623.19999999998</v>
      </c>
      <c r="AE265" s="267">
        <v>1</v>
      </c>
      <c r="AF265" s="1386">
        <v>4</v>
      </c>
      <c r="AG265" s="1593">
        <v>3.88</v>
      </c>
      <c r="AH265" s="1063">
        <v>256623.19999999998</v>
      </c>
      <c r="AI265" s="1063"/>
      <c r="AJ265" s="1063"/>
      <c r="AK265" s="290">
        <f t="shared" si="98"/>
        <v>256623.19999999998</v>
      </c>
    </row>
    <row r="266" spans="1:37" ht="27">
      <c r="A266" s="1063">
        <v>5</v>
      </c>
      <c r="B266" s="267" t="s">
        <v>6270</v>
      </c>
      <c r="C266" s="26" t="s">
        <v>6157</v>
      </c>
      <c r="D266" s="335" t="s">
        <v>1</v>
      </c>
      <c r="E266" s="267">
        <v>1</v>
      </c>
      <c r="F266" s="1386">
        <v>23</v>
      </c>
      <c r="G266" s="1593">
        <v>4.01</v>
      </c>
      <c r="H266" s="1063">
        <v>265221.39999999997</v>
      </c>
      <c r="I266" s="1063"/>
      <c r="J266" s="1063"/>
      <c r="K266" s="290">
        <f t="shared" si="94"/>
        <v>265221.39999999997</v>
      </c>
      <c r="L266" s="267">
        <v>1</v>
      </c>
      <c r="M266" s="1386">
        <v>22</v>
      </c>
      <c r="N266" s="1593">
        <v>4.01</v>
      </c>
      <c r="O266" s="1063">
        <v>265221.39999999997</v>
      </c>
      <c r="P266" s="1063"/>
      <c r="Q266" s="1063"/>
      <c r="R266" s="290">
        <f t="shared" si="95"/>
        <v>265221.39999999997</v>
      </c>
      <c r="S266" s="290">
        <f t="shared" si="96"/>
        <v>0</v>
      </c>
      <c r="T266" s="290">
        <f t="shared" si="92"/>
        <v>0</v>
      </c>
      <c r="U266" s="290">
        <f t="shared" si="92"/>
        <v>0</v>
      </c>
      <c r="V266" s="290">
        <f t="shared" si="92"/>
        <v>0</v>
      </c>
      <c r="W266" s="290">
        <f t="shared" si="97"/>
        <v>0</v>
      </c>
      <c r="X266" s="267">
        <v>1</v>
      </c>
      <c r="Y266" s="1386">
        <v>24</v>
      </c>
      <c r="Z266" s="1593">
        <v>4.01</v>
      </c>
      <c r="AA266" s="1063">
        <v>265221.39999999997</v>
      </c>
      <c r="AB266" s="1063"/>
      <c r="AC266" s="1063"/>
      <c r="AD266" s="290">
        <f t="shared" si="93"/>
        <v>265221.39999999997</v>
      </c>
      <c r="AE266" s="267">
        <v>1</v>
      </c>
      <c r="AF266" s="1386">
        <v>25</v>
      </c>
      <c r="AG266" s="1593">
        <v>4.01</v>
      </c>
      <c r="AH266" s="1063">
        <v>265221.39999999997</v>
      </c>
      <c r="AI266" s="1063"/>
      <c r="AJ266" s="1063"/>
      <c r="AK266" s="290">
        <f t="shared" si="98"/>
        <v>265221.39999999997</v>
      </c>
    </row>
    <row r="267" spans="1:37" ht="27">
      <c r="A267" s="1063">
        <v>6</v>
      </c>
      <c r="B267" s="267" t="s">
        <v>6271</v>
      </c>
      <c r="C267" s="26" t="s">
        <v>6157</v>
      </c>
      <c r="D267" s="335" t="s">
        <v>1</v>
      </c>
      <c r="E267" s="267">
        <v>1</v>
      </c>
      <c r="F267" s="1386">
        <v>23</v>
      </c>
      <c r="G267" s="1593">
        <v>4.01</v>
      </c>
      <c r="H267" s="1063">
        <v>265221.39999999997</v>
      </c>
      <c r="I267" s="1063"/>
      <c r="J267" s="1063"/>
      <c r="K267" s="290">
        <f t="shared" si="94"/>
        <v>265221.39999999997</v>
      </c>
      <c r="L267" s="267">
        <v>1</v>
      </c>
      <c r="M267" s="1386">
        <v>22</v>
      </c>
      <c r="N267" s="1593">
        <v>4.01</v>
      </c>
      <c r="O267" s="1063">
        <v>265221.39999999997</v>
      </c>
      <c r="P267" s="1063"/>
      <c r="Q267" s="1063"/>
      <c r="R267" s="290">
        <f t="shared" si="95"/>
        <v>265221.39999999997</v>
      </c>
      <c r="S267" s="290">
        <f t="shared" si="96"/>
        <v>0</v>
      </c>
      <c r="T267" s="290">
        <f t="shared" si="92"/>
        <v>0</v>
      </c>
      <c r="U267" s="290">
        <f t="shared" si="92"/>
        <v>0</v>
      </c>
      <c r="V267" s="290">
        <f t="shared" si="92"/>
        <v>0</v>
      </c>
      <c r="W267" s="290">
        <f t="shared" si="97"/>
        <v>0</v>
      </c>
      <c r="X267" s="267">
        <v>1</v>
      </c>
      <c r="Y267" s="1386">
        <v>24</v>
      </c>
      <c r="Z267" s="1593">
        <v>4.01</v>
      </c>
      <c r="AA267" s="1063">
        <v>265221.39999999997</v>
      </c>
      <c r="AB267" s="1063"/>
      <c r="AC267" s="1063"/>
      <c r="AD267" s="290">
        <f t="shared" si="93"/>
        <v>265221.39999999997</v>
      </c>
      <c r="AE267" s="267">
        <v>1</v>
      </c>
      <c r="AF267" s="1386">
        <v>25</v>
      </c>
      <c r="AG267" s="1593">
        <v>4.01</v>
      </c>
      <c r="AH267" s="1063">
        <v>265221.39999999997</v>
      </c>
      <c r="AI267" s="1063"/>
      <c r="AJ267" s="1063"/>
      <c r="AK267" s="290">
        <f t="shared" si="98"/>
        <v>265221.39999999997</v>
      </c>
    </row>
    <row r="268" spans="1:37" ht="27">
      <c r="A268" s="1063">
        <v>7</v>
      </c>
      <c r="B268" s="267" t="s">
        <v>6272</v>
      </c>
      <c r="C268" s="26" t="s">
        <v>6157</v>
      </c>
      <c r="D268" s="335" t="s">
        <v>1</v>
      </c>
      <c r="E268" s="267">
        <v>1</v>
      </c>
      <c r="F268" s="1386">
        <v>7</v>
      </c>
      <c r="G268" s="1593">
        <v>4.01</v>
      </c>
      <c r="H268" s="1063">
        <v>265221.39999999997</v>
      </c>
      <c r="I268" s="1063"/>
      <c r="J268" s="1063"/>
      <c r="K268" s="290">
        <f>H268+I268+J268</f>
        <v>265221.39999999997</v>
      </c>
      <c r="L268" s="267">
        <v>1</v>
      </c>
      <c r="M268" s="1386">
        <v>6</v>
      </c>
      <c r="N268" s="1593">
        <v>4.01</v>
      </c>
      <c r="O268" s="1063">
        <v>265221.39999999997</v>
      </c>
      <c r="P268" s="1063"/>
      <c r="Q268" s="1063"/>
      <c r="R268" s="290">
        <f>O268+P268+Q268</f>
        <v>265221.39999999997</v>
      </c>
      <c r="S268" s="290">
        <f>+E268-L268</f>
        <v>0</v>
      </c>
      <c r="T268" s="290">
        <f t="shared" si="92"/>
        <v>0</v>
      </c>
      <c r="U268" s="290">
        <f t="shared" si="92"/>
        <v>0</v>
      </c>
      <c r="V268" s="290">
        <f t="shared" si="92"/>
        <v>0</v>
      </c>
      <c r="W268" s="290">
        <f>T268+U268+V268</f>
        <v>0</v>
      </c>
      <c r="X268" s="267">
        <v>1</v>
      </c>
      <c r="Y268" s="1386">
        <v>8</v>
      </c>
      <c r="Z268" s="1593">
        <v>4.01</v>
      </c>
      <c r="AA268" s="1063">
        <v>265221.39999999997</v>
      </c>
      <c r="AB268" s="1063"/>
      <c r="AC268" s="1063"/>
      <c r="AD268" s="290">
        <f t="shared" si="93"/>
        <v>265221.39999999997</v>
      </c>
      <c r="AE268" s="267">
        <v>1</v>
      </c>
      <c r="AF268" s="1386">
        <v>9</v>
      </c>
      <c r="AG268" s="1593">
        <v>4.01</v>
      </c>
      <c r="AH268" s="1063">
        <v>265221.39999999997</v>
      </c>
      <c r="AI268" s="1063"/>
      <c r="AJ268" s="1063"/>
      <c r="AK268" s="290">
        <f>AH268+AI268+AJ268</f>
        <v>265221.39999999997</v>
      </c>
    </row>
    <row r="269" spans="1:37" ht="27">
      <c r="A269" s="1063">
        <v>8</v>
      </c>
      <c r="B269" s="267" t="s">
        <v>6701</v>
      </c>
      <c r="C269" s="26" t="s">
        <v>6157</v>
      </c>
      <c r="D269" s="335" t="s">
        <v>1</v>
      </c>
      <c r="E269" s="267">
        <v>1</v>
      </c>
      <c r="F269" s="1386">
        <v>1</v>
      </c>
      <c r="G269" s="1593">
        <v>3.88</v>
      </c>
      <c r="H269" s="1063">
        <v>256623.19999999998</v>
      </c>
      <c r="I269" s="1063"/>
      <c r="J269" s="1063"/>
      <c r="K269" s="290">
        <f t="shared" ref="K269:K273" si="99">H269+I269+J269</f>
        <v>256623.19999999998</v>
      </c>
      <c r="L269" s="267">
        <v>1</v>
      </c>
      <c r="M269" s="1386">
        <v>0</v>
      </c>
      <c r="N269" s="1593">
        <v>3.88</v>
      </c>
      <c r="O269" s="1063">
        <v>256623.19999999998</v>
      </c>
      <c r="P269" s="1063"/>
      <c r="Q269" s="1063"/>
      <c r="R269" s="290">
        <f t="shared" ref="R269:R273" si="100">O269+P269+Q269</f>
        <v>256623.19999999998</v>
      </c>
      <c r="S269" s="290">
        <f t="shared" ref="S269:S273" si="101">+E269-L269</f>
        <v>0</v>
      </c>
      <c r="T269" s="290">
        <f t="shared" si="92"/>
        <v>0</v>
      </c>
      <c r="U269" s="290">
        <f t="shared" si="92"/>
        <v>0</v>
      </c>
      <c r="V269" s="290">
        <f t="shared" si="92"/>
        <v>0</v>
      </c>
      <c r="W269" s="290">
        <f t="shared" ref="W269:W273" si="102">T269+U269+V269</f>
        <v>0</v>
      </c>
      <c r="X269" s="267">
        <v>1</v>
      </c>
      <c r="Y269" s="1386">
        <v>2</v>
      </c>
      <c r="Z269" s="1593">
        <v>3.88</v>
      </c>
      <c r="AA269" s="1063">
        <v>256623.19999999998</v>
      </c>
      <c r="AB269" s="1063"/>
      <c r="AC269" s="1063"/>
      <c r="AD269" s="290">
        <f t="shared" si="93"/>
        <v>256623.19999999998</v>
      </c>
      <c r="AE269" s="267">
        <v>1</v>
      </c>
      <c r="AF269" s="1386">
        <v>3</v>
      </c>
      <c r="AG269" s="1593">
        <v>3.88</v>
      </c>
      <c r="AH269" s="1063">
        <v>256623.19999999998</v>
      </c>
      <c r="AI269" s="1063"/>
      <c r="AJ269" s="1063"/>
      <c r="AK269" s="290">
        <f t="shared" ref="AK269:AK273" si="103">AH269+AI269+AJ269</f>
        <v>256623.19999999998</v>
      </c>
    </row>
    <row r="270" spans="1:37" ht="27">
      <c r="A270" s="1063">
        <v>9</v>
      </c>
      <c r="B270" s="267" t="s">
        <v>6273</v>
      </c>
      <c r="C270" s="26" t="s">
        <v>6157</v>
      </c>
      <c r="D270" s="335" t="s">
        <v>1</v>
      </c>
      <c r="E270" s="267">
        <v>1</v>
      </c>
      <c r="F270" s="1386">
        <v>9</v>
      </c>
      <c r="G270" s="1593">
        <v>4.01</v>
      </c>
      <c r="H270" s="1063">
        <v>265221.39999999997</v>
      </c>
      <c r="I270" s="1063"/>
      <c r="J270" s="1063"/>
      <c r="K270" s="290">
        <f t="shared" si="99"/>
        <v>265221.39999999997</v>
      </c>
      <c r="L270" s="267">
        <v>1</v>
      </c>
      <c r="M270" s="1386">
        <v>8</v>
      </c>
      <c r="N270" s="1593">
        <v>4.01</v>
      </c>
      <c r="O270" s="1063">
        <v>265221.39999999997</v>
      </c>
      <c r="P270" s="1063"/>
      <c r="Q270" s="1063"/>
      <c r="R270" s="290">
        <f t="shared" si="100"/>
        <v>265221.39999999997</v>
      </c>
      <c r="S270" s="290">
        <f t="shared" si="101"/>
        <v>0</v>
      </c>
      <c r="T270" s="290">
        <f t="shared" si="92"/>
        <v>0</v>
      </c>
      <c r="U270" s="290">
        <f t="shared" si="92"/>
        <v>0</v>
      </c>
      <c r="V270" s="290">
        <f t="shared" si="92"/>
        <v>0</v>
      </c>
      <c r="W270" s="290">
        <f t="shared" si="102"/>
        <v>0</v>
      </c>
      <c r="X270" s="267">
        <v>1</v>
      </c>
      <c r="Y270" s="1386">
        <v>10</v>
      </c>
      <c r="Z270" s="1593">
        <v>4.01</v>
      </c>
      <c r="AA270" s="1063">
        <v>265221.39999999997</v>
      </c>
      <c r="AB270" s="1063"/>
      <c r="AC270" s="1063"/>
      <c r="AD270" s="290">
        <f t="shared" si="93"/>
        <v>265221.39999999997</v>
      </c>
      <c r="AE270" s="267">
        <v>1</v>
      </c>
      <c r="AF270" s="1386">
        <v>11</v>
      </c>
      <c r="AG270" s="1593">
        <v>4.01</v>
      </c>
      <c r="AH270" s="1063">
        <v>265221.39999999997</v>
      </c>
      <c r="AI270" s="1063"/>
      <c r="AJ270" s="1063"/>
      <c r="AK270" s="290">
        <f t="shared" si="103"/>
        <v>265221.39999999997</v>
      </c>
    </row>
    <row r="271" spans="1:37" ht="27">
      <c r="A271" s="1063">
        <v>10</v>
      </c>
      <c r="B271" s="267" t="s">
        <v>5390</v>
      </c>
      <c r="C271" s="26" t="s">
        <v>6157</v>
      </c>
      <c r="D271" s="335" t="s">
        <v>1</v>
      </c>
      <c r="E271" s="267">
        <v>1</v>
      </c>
      <c r="F271" s="1386">
        <v>3</v>
      </c>
      <c r="G271" s="1593">
        <v>3.88</v>
      </c>
      <c r="H271" s="1063">
        <v>256623.19999999998</v>
      </c>
      <c r="I271" s="1063"/>
      <c r="J271" s="1063"/>
      <c r="K271" s="290">
        <f t="shared" si="99"/>
        <v>256623.19999999998</v>
      </c>
      <c r="L271" s="267">
        <v>1</v>
      </c>
      <c r="M271" s="1386">
        <v>2</v>
      </c>
      <c r="N271" s="1593">
        <v>3.88</v>
      </c>
      <c r="O271" s="1063">
        <v>256623.19999999998</v>
      </c>
      <c r="P271" s="1063"/>
      <c r="Q271" s="1063"/>
      <c r="R271" s="290">
        <f t="shared" si="100"/>
        <v>256623.19999999998</v>
      </c>
      <c r="S271" s="290">
        <f t="shared" si="101"/>
        <v>0</v>
      </c>
      <c r="T271" s="290">
        <f t="shared" si="92"/>
        <v>0</v>
      </c>
      <c r="U271" s="290">
        <f t="shared" si="92"/>
        <v>0</v>
      </c>
      <c r="V271" s="290">
        <f t="shared" si="92"/>
        <v>0</v>
      </c>
      <c r="W271" s="290">
        <f t="shared" si="102"/>
        <v>0</v>
      </c>
      <c r="X271" s="267">
        <v>1</v>
      </c>
      <c r="Y271" s="1386">
        <v>4</v>
      </c>
      <c r="Z271" s="1593">
        <v>3.88</v>
      </c>
      <c r="AA271" s="1063">
        <v>256623.19999999998</v>
      </c>
      <c r="AB271" s="1063"/>
      <c r="AC271" s="1063"/>
      <c r="AD271" s="290">
        <f t="shared" si="93"/>
        <v>256623.19999999998</v>
      </c>
      <c r="AE271" s="267">
        <v>1</v>
      </c>
      <c r="AF271" s="1386">
        <v>5</v>
      </c>
      <c r="AG271" s="1593">
        <v>3.88</v>
      </c>
      <c r="AH271" s="1063">
        <v>256623.19999999998</v>
      </c>
      <c r="AI271" s="1063"/>
      <c r="AJ271" s="1063"/>
      <c r="AK271" s="290">
        <f t="shared" si="103"/>
        <v>256623.19999999998</v>
      </c>
    </row>
    <row r="272" spans="1:37" ht="27">
      <c r="A272" s="1063">
        <v>11</v>
      </c>
      <c r="B272" s="267" t="s">
        <v>6274</v>
      </c>
      <c r="C272" s="26" t="s">
        <v>6157</v>
      </c>
      <c r="D272" s="335" t="s">
        <v>1</v>
      </c>
      <c r="E272" s="267">
        <v>1</v>
      </c>
      <c r="F272" s="1386">
        <v>2</v>
      </c>
      <c r="G272" s="1593">
        <v>3.88</v>
      </c>
      <c r="H272" s="1063">
        <v>256623.19999999998</v>
      </c>
      <c r="I272" s="1063"/>
      <c r="J272" s="1063"/>
      <c r="K272" s="290">
        <f t="shared" si="99"/>
        <v>256623.19999999998</v>
      </c>
      <c r="L272" s="267">
        <v>1</v>
      </c>
      <c r="M272" s="1386">
        <v>1</v>
      </c>
      <c r="N272" s="1593">
        <v>3.88</v>
      </c>
      <c r="O272" s="1063">
        <v>256623.19999999998</v>
      </c>
      <c r="P272" s="1063"/>
      <c r="Q272" s="1063"/>
      <c r="R272" s="290">
        <f t="shared" si="100"/>
        <v>256623.19999999998</v>
      </c>
      <c r="S272" s="290">
        <f t="shared" si="101"/>
        <v>0</v>
      </c>
      <c r="T272" s="290">
        <f t="shared" si="92"/>
        <v>0</v>
      </c>
      <c r="U272" s="290">
        <f t="shared" si="92"/>
        <v>0</v>
      </c>
      <c r="V272" s="290">
        <f t="shared" si="92"/>
        <v>0</v>
      </c>
      <c r="W272" s="290">
        <f t="shared" si="102"/>
        <v>0</v>
      </c>
      <c r="X272" s="267">
        <v>1</v>
      </c>
      <c r="Y272" s="1386">
        <v>3</v>
      </c>
      <c r="Z272" s="1593">
        <v>3.88</v>
      </c>
      <c r="AA272" s="1063">
        <v>256623.19999999998</v>
      </c>
      <c r="AB272" s="1063"/>
      <c r="AC272" s="1063"/>
      <c r="AD272" s="290">
        <f t="shared" si="93"/>
        <v>256623.19999999998</v>
      </c>
      <c r="AE272" s="267">
        <v>1</v>
      </c>
      <c r="AF272" s="1386">
        <v>4</v>
      </c>
      <c r="AG272" s="1593">
        <v>3.88</v>
      </c>
      <c r="AH272" s="1063">
        <v>256623.19999999998</v>
      </c>
      <c r="AI272" s="1063"/>
      <c r="AJ272" s="1063"/>
      <c r="AK272" s="290">
        <f t="shared" si="103"/>
        <v>256623.19999999998</v>
      </c>
    </row>
    <row r="273" spans="1:37" ht="27">
      <c r="A273" s="1063">
        <v>12</v>
      </c>
      <c r="B273" s="267" t="s">
        <v>6702</v>
      </c>
      <c r="C273" s="26" t="s">
        <v>6157</v>
      </c>
      <c r="D273" s="335" t="s">
        <v>1</v>
      </c>
      <c r="E273" s="267">
        <v>1</v>
      </c>
      <c r="F273" s="1386">
        <v>2</v>
      </c>
      <c r="G273" s="1593">
        <v>3.88</v>
      </c>
      <c r="H273" s="1063">
        <v>256623.19999999998</v>
      </c>
      <c r="I273" s="1063"/>
      <c r="J273" s="1063"/>
      <c r="K273" s="290">
        <f t="shared" si="99"/>
        <v>256623.19999999998</v>
      </c>
      <c r="L273" s="267">
        <v>1</v>
      </c>
      <c r="M273" s="1386">
        <v>1</v>
      </c>
      <c r="N273" s="1593">
        <v>3.88</v>
      </c>
      <c r="O273" s="1063">
        <v>256623.19999999998</v>
      </c>
      <c r="P273" s="1063"/>
      <c r="Q273" s="1063"/>
      <c r="R273" s="290">
        <f t="shared" si="100"/>
        <v>256623.19999999998</v>
      </c>
      <c r="S273" s="290">
        <f t="shared" si="101"/>
        <v>0</v>
      </c>
      <c r="T273" s="290">
        <f t="shared" si="92"/>
        <v>0</v>
      </c>
      <c r="U273" s="290">
        <f t="shared" si="92"/>
        <v>0</v>
      </c>
      <c r="V273" s="290">
        <f t="shared" si="92"/>
        <v>0</v>
      </c>
      <c r="W273" s="290">
        <f t="shared" si="102"/>
        <v>0</v>
      </c>
      <c r="X273" s="267">
        <v>1</v>
      </c>
      <c r="Y273" s="1386">
        <v>3</v>
      </c>
      <c r="Z273" s="1593">
        <v>3.88</v>
      </c>
      <c r="AA273" s="1063">
        <v>256623.19999999998</v>
      </c>
      <c r="AB273" s="1063"/>
      <c r="AC273" s="1063"/>
      <c r="AD273" s="290">
        <f t="shared" si="93"/>
        <v>256623.19999999998</v>
      </c>
      <c r="AE273" s="267">
        <v>1</v>
      </c>
      <c r="AF273" s="1386">
        <v>4</v>
      </c>
      <c r="AG273" s="1593">
        <v>3.88</v>
      </c>
      <c r="AH273" s="1063">
        <v>256623.19999999998</v>
      </c>
      <c r="AI273" s="1063"/>
      <c r="AJ273" s="1063"/>
      <c r="AK273" s="290">
        <f t="shared" si="103"/>
        <v>256623.19999999998</v>
      </c>
    </row>
    <row r="274" spans="1:37" s="582" customFormat="1" ht="14.25">
      <c r="A274" s="580"/>
      <c r="B274" s="588" t="s">
        <v>113</v>
      </c>
      <c r="C274" s="335" t="s">
        <v>1</v>
      </c>
      <c r="D274" s="335" t="s">
        <v>1</v>
      </c>
      <c r="E274" s="335">
        <f t="shared" ref="E274" si="104">SUM(E262:E273)</f>
        <v>12</v>
      </c>
      <c r="F274" s="335"/>
      <c r="G274" s="335"/>
      <c r="H274" s="335">
        <f>SUM(H262:H273)</f>
        <v>3139665.8000000003</v>
      </c>
      <c r="I274" s="335">
        <f t="shared" ref="I274:AK274" si="105">SUM(I262:I273)</f>
        <v>0</v>
      </c>
      <c r="J274" s="335">
        <f t="shared" si="105"/>
        <v>0</v>
      </c>
      <c r="K274" s="335">
        <f t="shared" si="105"/>
        <v>3139665.8000000003</v>
      </c>
      <c r="L274" s="335">
        <f t="shared" si="105"/>
        <v>12</v>
      </c>
      <c r="M274" s="335"/>
      <c r="N274" s="335"/>
      <c r="O274" s="335">
        <f t="shared" si="105"/>
        <v>3139665.8000000003</v>
      </c>
      <c r="P274" s="335">
        <f t="shared" si="105"/>
        <v>0</v>
      </c>
      <c r="Q274" s="335">
        <f t="shared" si="105"/>
        <v>0</v>
      </c>
      <c r="R274" s="335">
        <f t="shared" si="105"/>
        <v>3139665.8000000003</v>
      </c>
      <c r="S274" s="335">
        <f t="shared" si="105"/>
        <v>0</v>
      </c>
      <c r="T274" s="335">
        <f t="shared" si="105"/>
        <v>0</v>
      </c>
      <c r="U274" s="335">
        <f t="shared" si="105"/>
        <v>0</v>
      </c>
      <c r="V274" s="335">
        <f t="shared" si="105"/>
        <v>0</v>
      </c>
      <c r="W274" s="335">
        <f t="shared" si="105"/>
        <v>0</v>
      </c>
      <c r="X274" s="335">
        <f t="shared" si="105"/>
        <v>12</v>
      </c>
      <c r="Y274" s="335"/>
      <c r="Z274" s="335"/>
      <c r="AA274" s="335">
        <f t="shared" si="105"/>
        <v>3139665.8000000003</v>
      </c>
      <c r="AB274" s="335">
        <f t="shared" si="105"/>
        <v>0</v>
      </c>
      <c r="AC274" s="335">
        <f t="shared" si="105"/>
        <v>0</v>
      </c>
      <c r="AD274" s="335">
        <f t="shared" si="105"/>
        <v>3139665.8000000003</v>
      </c>
      <c r="AE274" s="335">
        <f t="shared" si="105"/>
        <v>12</v>
      </c>
      <c r="AF274" s="335"/>
      <c r="AG274" s="335"/>
      <c r="AH274" s="335">
        <f t="shared" si="105"/>
        <v>3139665.8000000003</v>
      </c>
      <c r="AI274" s="335">
        <f t="shared" si="105"/>
        <v>0</v>
      </c>
      <c r="AJ274" s="335">
        <f t="shared" si="105"/>
        <v>0</v>
      </c>
      <c r="AK274" s="335">
        <f t="shared" si="105"/>
        <v>3139665.8000000003</v>
      </c>
    </row>
    <row r="278" spans="1:37" ht="16.5">
      <c r="B278" s="583" t="s">
        <v>230</v>
      </c>
      <c r="I278" s="333"/>
      <c r="K278" s="1585"/>
      <c r="L278" s="333"/>
      <c r="Q278" s="333"/>
      <c r="R278" s="333"/>
      <c r="S278" s="333"/>
      <c r="U278" s="1585"/>
      <c r="V278" s="333"/>
      <c r="X278" s="37"/>
    </row>
    <row r="279" spans="1:37" ht="24" customHeight="1" thickBot="1">
      <c r="B279" s="584"/>
      <c r="C279" s="416"/>
      <c r="D279" s="416"/>
      <c r="E279" s="584"/>
      <c r="F279" s="416"/>
      <c r="G279" s="416"/>
      <c r="H279" s="416"/>
      <c r="J279" s="235"/>
      <c r="K279" s="1190"/>
      <c r="L279" s="235"/>
      <c r="M279" s="1380"/>
      <c r="N279" s="1380"/>
      <c r="O279" s="235"/>
      <c r="P279" s="235"/>
      <c r="Q279" s="1380"/>
      <c r="R279" s="1379"/>
      <c r="S279" s="1946"/>
      <c r="T279" s="1946"/>
      <c r="U279" s="1946"/>
      <c r="V279" s="1946"/>
      <c r="W279" s="1946"/>
      <c r="X279" s="235"/>
    </row>
    <row r="280" spans="1:37" s="287" customFormat="1" ht="25.5" customHeight="1">
      <c r="A280" s="19"/>
      <c r="B280" s="585" t="s">
        <v>29</v>
      </c>
      <c r="C280" s="1493" t="s">
        <v>1453</v>
      </c>
      <c r="D280" s="1493"/>
      <c r="E280" s="1493"/>
      <c r="F280" s="1493"/>
      <c r="G280" s="1493"/>
      <c r="H280" s="1493"/>
      <c r="I280" s="20"/>
      <c r="J280" s="20"/>
      <c r="K280" s="264" t="s">
        <v>228</v>
      </c>
      <c r="L280" s="1381"/>
      <c r="M280" s="333"/>
      <c r="N280" s="20"/>
      <c r="O280" s="20"/>
      <c r="P280" s="20"/>
      <c r="Q280" s="20"/>
      <c r="S280" s="20"/>
      <c r="T280" s="20"/>
      <c r="U280" s="20"/>
      <c r="V280" s="20"/>
      <c r="W280" s="264" t="s">
        <v>228</v>
      </c>
    </row>
    <row r="281" spans="1:37" s="1383" customFormat="1" ht="14.25">
      <c r="A281" s="1382"/>
      <c r="B281" s="586"/>
      <c r="C281" s="1943" t="s">
        <v>473</v>
      </c>
      <c r="D281" s="1944"/>
      <c r="E281" s="1944"/>
      <c r="F281" s="1944"/>
      <c r="G281" s="1944"/>
      <c r="H281" s="1944"/>
      <c r="I281" s="1944"/>
      <c r="J281" s="1944"/>
      <c r="K281" s="1945"/>
      <c r="L281" s="1940" t="s">
        <v>437</v>
      </c>
      <c r="M281" s="1941"/>
      <c r="N281" s="1941"/>
      <c r="O281" s="1941"/>
      <c r="P281" s="1941"/>
      <c r="Q281" s="1941"/>
      <c r="R281" s="1942"/>
      <c r="S281" s="1941" t="s">
        <v>229</v>
      </c>
      <c r="T281" s="1941"/>
      <c r="U281" s="1941"/>
      <c r="V281" s="1941"/>
      <c r="W281" s="1941"/>
      <c r="X281" s="1940" t="s">
        <v>1499</v>
      </c>
      <c r="Y281" s="1941"/>
      <c r="Z281" s="1941"/>
      <c r="AA281" s="1941"/>
      <c r="AB281" s="1941"/>
      <c r="AC281" s="1941"/>
      <c r="AD281" s="1941"/>
      <c r="AE281" s="1941" t="s">
        <v>6379</v>
      </c>
      <c r="AF281" s="1941"/>
      <c r="AG281" s="1941"/>
      <c r="AH281" s="1941"/>
      <c r="AI281" s="1941"/>
      <c r="AJ281" s="1941"/>
      <c r="AK281" s="1942"/>
    </row>
    <row r="282" spans="1:37" s="287" customFormat="1" ht="140.25">
      <c r="A282" s="309" t="s">
        <v>114</v>
      </c>
      <c r="B282" s="332" t="s">
        <v>231</v>
      </c>
      <c r="C282" s="1387" t="s">
        <v>232</v>
      </c>
      <c r="D282" s="1387" t="s">
        <v>233</v>
      </c>
      <c r="E282" s="1387" t="s">
        <v>223</v>
      </c>
      <c r="F282" s="1387" t="s">
        <v>6676</v>
      </c>
      <c r="G282" s="1387" t="s">
        <v>482</v>
      </c>
      <c r="H282" s="1384" t="s">
        <v>1435</v>
      </c>
      <c r="I282" s="332" t="s">
        <v>235</v>
      </c>
      <c r="J282" s="332" t="s">
        <v>236</v>
      </c>
      <c r="K282" s="332" t="s">
        <v>388</v>
      </c>
      <c r="L282" s="332" t="s">
        <v>223</v>
      </c>
      <c r="M282" s="332" t="s">
        <v>1436</v>
      </c>
      <c r="N282" s="332" t="s">
        <v>435</v>
      </c>
      <c r="O282" s="332" t="s">
        <v>303</v>
      </c>
      <c r="P282" s="332" t="s">
        <v>235</v>
      </c>
      <c r="Q282" s="332" t="s">
        <v>236</v>
      </c>
      <c r="R282" s="332" t="s">
        <v>387</v>
      </c>
      <c r="S282" s="332" t="s">
        <v>223</v>
      </c>
      <c r="T282" s="332" t="s">
        <v>303</v>
      </c>
      <c r="U282" s="332" t="s">
        <v>235</v>
      </c>
      <c r="V282" s="332" t="s">
        <v>236</v>
      </c>
      <c r="W282" s="332" t="s">
        <v>386</v>
      </c>
      <c r="X282" s="332" t="s">
        <v>223</v>
      </c>
      <c r="Y282" s="332" t="s">
        <v>6677</v>
      </c>
      <c r="Z282" s="1388" t="s">
        <v>4432</v>
      </c>
      <c r="AA282" s="332" t="s">
        <v>303</v>
      </c>
      <c r="AB282" s="332" t="s">
        <v>235</v>
      </c>
      <c r="AC282" s="332" t="s">
        <v>236</v>
      </c>
      <c r="AD282" s="332" t="s">
        <v>387</v>
      </c>
      <c r="AE282" s="332" t="s">
        <v>223</v>
      </c>
      <c r="AF282" s="332" t="s">
        <v>6678</v>
      </c>
      <c r="AG282" s="1388" t="s">
        <v>6444</v>
      </c>
      <c r="AH282" s="332" t="s">
        <v>303</v>
      </c>
      <c r="AI282" s="332" t="s">
        <v>235</v>
      </c>
      <c r="AJ282" s="332" t="s">
        <v>236</v>
      </c>
      <c r="AK282" s="332" t="s">
        <v>387</v>
      </c>
    </row>
    <row r="283" spans="1:37" s="1385" customFormat="1" ht="12.75">
      <c r="A283" s="334">
        <v>1</v>
      </c>
      <c r="B283" s="334">
        <v>2</v>
      </c>
      <c r="C283" s="334">
        <v>3</v>
      </c>
      <c r="D283" s="334">
        <v>4</v>
      </c>
      <c r="E283" s="334">
        <v>5</v>
      </c>
      <c r="F283" s="334">
        <v>6</v>
      </c>
      <c r="G283" s="334">
        <v>7</v>
      </c>
      <c r="H283" s="334">
        <v>8</v>
      </c>
      <c r="I283" s="334">
        <v>9</v>
      </c>
      <c r="J283" s="334">
        <v>10</v>
      </c>
      <c r="K283" s="334">
        <v>11</v>
      </c>
      <c r="L283" s="334">
        <v>12</v>
      </c>
      <c r="M283" s="334">
        <v>13</v>
      </c>
      <c r="N283" s="334">
        <v>14</v>
      </c>
      <c r="O283" s="334">
        <v>15</v>
      </c>
      <c r="P283" s="334">
        <v>16</v>
      </c>
      <c r="Q283" s="334">
        <v>17</v>
      </c>
      <c r="R283" s="334">
        <v>18</v>
      </c>
      <c r="S283" s="334">
        <v>19</v>
      </c>
      <c r="T283" s="334">
        <v>20</v>
      </c>
      <c r="U283" s="334">
        <v>21</v>
      </c>
      <c r="V283" s="334">
        <v>22</v>
      </c>
      <c r="W283" s="334">
        <v>23</v>
      </c>
      <c r="X283" s="334">
        <v>12</v>
      </c>
      <c r="Y283" s="334">
        <v>13</v>
      </c>
      <c r="Z283" s="334">
        <v>14</v>
      </c>
      <c r="AA283" s="334">
        <v>15</v>
      </c>
      <c r="AB283" s="334">
        <v>16</v>
      </c>
      <c r="AC283" s="334">
        <v>17</v>
      </c>
      <c r="AD283" s="334">
        <v>18</v>
      </c>
      <c r="AE283" s="334">
        <v>12</v>
      </c>
      <c r="AF283" s="334">
        <v>13</v>
      </c>
      <c r="AG283" s="334">
        <v>14</v>
      </c>
      <c r="AH283" s="334">
        <v>15</v>
      </c>
      <c r="AI283" s="334">
        <v>16</v>
      </c>
      <c r="AJ283" s="334">
        <v>17</v>
      </c>
      <c r="AK283" s="334">
        <v>18</v>
      </c>
    </row>
    <row r="284" spans="1:37" ht="57.75">
      <c r="A284" s="580" t="s">
        <v>2</v>
      </c>
      <c r="B284" s="587" t="s">
        <v>1437</v>
      </c>
      <c r="C284" s="290"/>
      <c r="D284" s="290"/>
      <c r="E284" s="587"/>
      <c r="F284" s="290"/>
      <c r="G284" s="290"/>
      <c r="H284" s="290"/>
      <c r="I284" s="290"/>
      <c r="J284" s="290"/>
      <c r="K284" s="290"/>
      <c r="L284" s="587"/>
      <c r="M284" s="290"/>
      <c r="N284" s="290"/>
      <c r="O284" s="290"/>
      <c r="P284" s="290"/>
      <c r="Q284" s="290"/>
      <c r="R284" s="290"/>
      <c r="S284" s="290"/>
      <c r="T284" s="290"/>
      <c r="U284" s="290"/>
      <c r="V284" s="290"/>
      <c r="W284" s="290"/>
      <c r="X284" s="587"/>
      <c r="Y284" s="290"/>
      <c r="Z284" s="290"/>
      <c r="AA284" s="290"/>
      <c r="AB284" s="290"/>
      <c r="AC284" s="290"/>
      <c r="AD284" s="290"/>
      <c r="AE284" s="587"/>
      <c r="AF284" s="290"/>
      <c r="AG284" s="290"/>
      <c r="AH284" s="290"/>
      <c r="AI284" s="290"/>
      <c r="AJ284" s="290"/>
      <c r="AK284" s="290"/>
    </row>
    <row r="285" spans="1:37">
      <c r="A285" s="1063"/>
      <c r="B285" s="307" t="s">
        <v>200</v>
      </c>
      <c r="C285" s="290"/>
      <c r="D285" s="290"/>
      <c r="E285" s="307"/>
      <c r="F285" s="290"/>
      <c r="G285" s="290"/>
      <c r="H285" s="290"/>
      <c r="I285" s="290"/>
      <c r="J285" s="290"/>
      <c r="K285" s="290"/>
      <c r="L285" s="307"/>
      <c r="M285" s="290"/>
      <c r="N285" s="290"/>
      <c r="O285" s="290"/>
      <c r="P285" s="290"/>
      <c r="Q285" s="290"/>
      <c r="R285" s="290"/>
      <c r="S285" s="290"/>
      <c r="T285" s="290"/>
      <c r="U285" s="290"/>
      <c r="V285" s="290"/>
      <c r="W285" s="290"/>
      <c r="X285" s="307"/>
      <c r="Y285" s="290"/>
      <c r="Z285" s="290"/>
      <c r="AA285" s="290"/>
      <c r="AB285" s="290"/>
      <c r="AC285" s="290"/>
      <c r="AD285" s="290"/>
      <c r="AE285" s="307"/>
      <c r="AF285" s="290"/>
      <c r="AG285" s="290"/>
      <c r="AH285" s="290"/>
      <c r="AI285" s="290"/>
      <c r="AJ285" s="290"/>
      <c r="AK285" s="290"/>
    </row>
    <row r="286" spans="1:37">
      <c r="A286" s="1063"/>
      <c r="B286" s="307"/>
      <c r="C286" s="290"/>
      <c r="D286" s="290"/>
      <c r="E286" s="307"/>
      <c r="F286" s="290"/>
      <c r="G286" s="290"/>
      <c r="H286" s="307"/>
      <c r="I286" s="307"/>
      <c r="J286" s="307"/>
      <c r="K286" s="307"/>
      <c r="L286" s="307"/>
      <c r="M286" s="290"/>
      <c r="N286" s="290"/>
      <c r="O286" s="307"/>
      <c r="P286" s="307"/>
      <c r="Q286" s="307"/>
      <c r="R286" s="307"/>
      <c r="S286" s="307"/>
      <c r="T286" s="307"/>
      <c r="U286" s="307"/>
      <c r="V286" s="307"/>
      <c r="W286" s="307"/>
      <c r="X286" s="307"/>
      <c r="Y286" s="290"/>
      <c r="Z286" s="290"/>
      <c r="AA286" s="307"/>
      <c r="AB286" s="307"/>
      <c r="AC286" s="307"/>
      <c r="AD286" s="307"/>
      <c r="AE286" s="307"/>
      <c r="AF286" s="290"/>
      <c r="AG286" s="290"/>
      <c r="AH286" s="307"/>
      <c r="AI286" s="307"/>
      <c r="AJ286" s="307"/>
      <c r="AK286" s="307"/>
    </row>
    <row r="287" spans="1:37" ht="27">
      <c r="A287" s="1063">
        <v>1</v>
      </c>
      <c r="B287" s="267" t="s">
        <v>5113</v>
      </c>
      <c r="C287" s="26" t="s">
        <v>6157</v>
      </c>
      <c r="D287" s="335" t="s">
        <v>1</v>
      </c>
      <c r="E287" s="267">
        <v>1</v>
      </c>
      <c r="F287" s="1386">
        <v>4</v>
      </c>
      <c r="G287" s="1593">
        <v>3.88</v>
      </c>
      <c r="H287" s="1063">
        <v>256623.19999999998</v>
      </c>
      <c r="I287" s="1063"/>
      <c r="J287" s="1063"/>
      <c r="K287" s="290">
        <f>H287+I287+J287</f>
        <v>256623.19999999998</v>
      </c>
      <c r="L287" s="267">
        <v>1</v>
      </c>
      <c r="M287" s="1386">
        <v>3</v>
      </c>
      <c r="N287" s="1593">
        <v>3.88</v>
      </c>
      <c r="O287" s="1063">
        <v>256623.19999999998</v>
      </c>
      <c r="P287" s="1063"/>
      <c r="Q287" s="1063"/>
      <c r="R287" s="290">
        <f>O287+P287+Q287</f>
        <v>256623.19999999998</v>
      </c>
      <c r="S287" s="290">
        <f>+E287-L287</f>
        <v>0</v>
      </c>
      <c r="T287" s="290">
        <f t="shared" ref="T287:V295" si="106">H287-O287</f>
        <v>0</v>
      </c>
      <c r="U287" s="290">
        <f t="shared" si="106"/>
        <v>0</v>
      </c>
      <c r="V287" s="290">
        <f t="shared" si="106"/>
        <v>0</v>
      </c>
      <c r="W287" s="290">
        <f>T287+U287+V287</f>
        <v>0</v>
      </c>
      <c r="X287" s="267">
        <v>1</v>
      </c>
      <c r="Y287" s="1386">
        <v>5</v>
      </c>
      <c r="Z287" s="1593">
        <v>3.88</v>
      </c>
      <c r="AA287" s="1063">
        <v>256623.19999999998</v>
      </c>
      <c r="AB287" s="1063"/>
      <c r="AC287" s="1063"/>
      <c r="AD287" s="290">
        <f t="shared" ref="AD287:AD295" si="107">AA287+AB287+AC287</f>
        <v>256623.19999999998</v>
      </c>
      <c r="AE287" s="267">
        <v>1</v>
      </c>
      <c r="AF287" s="1386">
        <v>6</v>
      </c>
      <c r="AG287" s="1593">
        <v>3.88</v>
      </c>
      <c r="AH287" s="1063">
        <v>256623.19999999998</v>
      </c>
      <c r="AI287" s="1063"/>
      <c r="AJ287" s="1063"/>
      <c r="AK287" s="290">
        <f>AH287+AI287+AJ287</f>
        <v>256623.19999999998</v>
      </c>
    </row>
    <row r="288" spans="1:37" ht="27">
      <c r="A288" s="1063">
        <v>2</v>
      </c>
      <c r="B288" s="267" t="s">
        <v>6275</v>
      </c>
      <c r="C288" s="26" t="s">
        <v>6157</v>
      </c>
      <c r="D288" s="335" t="s">
        <v>1</v>
      </c>
      <c r="E288" s="267">
        <v>1</v>
      </c>
      <c r="F288" s="1386">
        <v>12</v>
      </c>
      <c r="G288" s="1593">
        <v>4.01</v>
      </c>
      <c r="H288" s="1063">
        <v>265221.39999999997</v>
      </c>
      <c r="I288" s="1063"/>
      <c r="J288" s="1063"/>
      <c r="K288" s="290">
        <f t="shared" ref="K288:K292" si="108">H288+I288+J288</f>
        <v>265221.39999999997</v>
      </c>
      <c r="L288" s="267">
        <v>1</v>
      </c>
      <c r="M288" s="1386">
        <v>11</v>
      </c>
      <c r="N288" s="1593">
        <v>4.01</v>
      </c>
      <c r="O288" s="1063">
        <v>265221.39999999997</v>
      </c>
      <c r="P288" s="1063"/>
      <c r="Q288" s="1063"/>
      <c r="R288" s="290">
        <f t="shared" ref="R288:R292" si="109">O288+P288+Q288</f>
        <v>265221.39999999997</v>
      </c>
      <c r="S288" s="290">
        <f t="shared" ref="S288:S292" si="110">+E288-L288</f>
        <v>0</v>
      </c>
      <c r="T288" s="290">
        <f t="shared" si="106"/>
        <v>0</v>
      </c>
      <c r="U288" s="290">
        <f t="shared" si="106"/>
        <v>0</v>
      </c>
      <c r="V288" s="290">
        <f t="shared" si="106"/>
        <v>0</v>
      </c>
      <c r="W288" s="290">
        <f t="shared" ref="W288:W292" si="111">T288+U288+V288</f>
        <v>0</v>
      </c>
      <c r="X288" s="267">
        <v>1</v>
      </c>
      <c r="Y288" s="1386">
        <v>13</v>
      </c>
      <c r="Z288" s="1593">
        <v>4.01</v>
      </c>
      <c r="AA288" s="1063">
        <v>265221.39999999997</v>
      </c>
      <c r="AB288" s="1063"/>
      <c r="AC288" s="1063"/>
      <c r="AD288" s="290">
        <f t="shared" si="107"/>
        <v>265221.39999999997</v>
      </c>
      <c r="AE288" s="267">
        <v>1</v>
      </c>
      <c r="AF288" s="1386">
        <v>14</v>
      </c>
      <c r="AG288" s="1593">
        <v>4.01</v>
      </c>
      <c r="AH288" s="1063">
        <v>265221.39999999997</v>
      </c>
      <c r="AI288" s="1063"/>
      <c r="AJ288" s="1063"/>
      <c r="AK288" s="290">
        <f t="shared" ref="AK288:AK292" si="112">AH288+AI288+AJ288</f>
        <v>265221.39999999997</v>
      </c>
    </row>
    <row r="289" spans="1:37" ht="27">
      <c r="A289" s="1063">
        <v>3</v>
      </c>
      <c r="B289" s="267" t="s">
        <v>6279</v>
      </c>
      <c r="C289" s="26" t="s">
        <v>6157</v>
      </c>
      <c r="D289" s="335" t="s">
        <v>1</v>
      </c>
      <c r="E289" s="267">
        <v>1</v>
      </c>
      <c r="F289" s="1386">
        <v>9</v>
      </c>
      <c r="G289" s="1593">
        <v>4.01</v>
      </c>
      <c r="H289" s="1063">
        <v>265221.39999999997</v>
      </c>
      <c r="I289" s="1063"/>
      <c r="J289" s="1063"/>
      <c r="K289" s="290">
        <f t="shared" si="108"/>
        <v>265221.39999999997</v>
      </c>
      <c r="L289" s="267">
        <v>1</v>
      </c>
      <c r="M289" s="1386">
        <v>8</v>
      </c>
      <c r="N289" s="1593">
        <v>4.01</v>
      </c>
      <c r="O289" s="1063">
        <v>265221.39999999997</v>
      </c>
      <c r="P289" s="1063"/>
      <c r="Q289" s="1063"/>
      <c r="R289" s="290">
        <f t="shared" si="109"/>
        <v>265221.39999999997</v>
      </c>
      <c r="S289" s="290">
        <f t="shared" si="110"/>
        <v>0</v>
      </c>
      <c r="T289" s="290">
        <f t="shared" si="106"/>
        <v>0</v>
      </c>
      <c r="U289" s="290">
        <f t="shared" si="106"/>
        <v>0</v>
      </c>
      <c r="V289" s="290">
        <f t="shared" si="106"/>
        <v>0</v>
      </c>
      <c r="W289" s="290">
        <f t="shared" si="111"/>
        <v>0</v>
      </c>
      <c r="X289" s="267">
        <v>1</v>
      </c>
      <c r="Y289" s="1386">
        <v>10</v>
      </c>
      <c r="Z289" s="1593">
        <v>4.01</v>
      </c>
      <c r="AA289" s="1063">
        <v>265221.39999999997</v>
      </c>
      <c r="AB289" s="1063"/>
      <c r="AC289" s="1063"/>
      <c r="AD289" s="290">
        <f t="shared" si="107"/>
        <v>265221.39999999997</v>
      </c>
      <c r="AE289" s="267">
        <v>1</v>
      </c>
      <c r="AF289" s="1386">
        <v>11</v>
      </c>
      <c r="AG289" s="1593">
        <v>4.01</v>
      </c>
      <c r="AH289" s="1063">
        <v>265221.39999999997</v>
      </c>
      <c r="AI289" s="1063"/>
      <c r="AJ289" s="1063"/>
      <c r="AK289" s="290">
        <f t="shared" si="112"/>
        <v>265221.39999999997</v>
      </c>
    </row>
    <row r="290" spans="1:37" ht="27">
      <c r="A290" s="1063">
        <v>4</v>
      </c>
      <c r="B290" s="267" t="s">
        <v>6276</v>
      </c>
      <c r="C290" s="26" t="s">
        <v>6157</v>
      </c>
      <c r="D290" s="335" t="s">
        <v>1</v>
      </c>
      <c r="E290" s="267">
        <v>1</v>
      </c>
      <c r="F290" s="1386">
        <v>5</v>
      </c>
      <c r="G290" s="1593">
        <v>4.01</v>
      </c>
      <c r="H290" s="1063">
        <v>265221.39999999997</v>
      </c>
      <c r="I290" s="1063"/>
      <c r="J290" s="1063"/>
      <c r="K290" s="290">
        <f t="shared" si="108"/>
        <v>265221.39999999997</v>
      </c>
      <c r="L290" s="267">
        <v>1</v>
      </c>
      <c r="M290" s="1386">
        <v>4</v>
      </c>
      <c r="N290" s="1593">
        <v>4.01</v>
      </c>
      <c r="O290" s="1063">
        <v>265221.39999999997</v>
      </c>
      <c r="P290" s="1063"/>
      <c r="Q290" s="1063"/>
      <c r="R290" s="290">
        <f t="shared" si="109"/>
        <v>265221.39999999997</v>
      </c>
      <c r="S290" s="290">
        <f t="shared" si="110"/>
        <v>0</v>
      </c>
      <c r="T290" s="290">
        <f t="shared" si="106"/>
        <v>0</v>
      </c>
      <c r="U290" s="290">
        <f t="shared" si="106"/>
        <v>0</v>
      </c>
      <c r="V290" s="290">
        <f t="shared" si="106"/>
        <v>0</v>
      </c>
      <c r="W290" s="290">
        <f t="shared" si="111"/>
        <v>0</v>
      </c>
      <c r="X290" s="267">
        <v>1</v>
      </c>
      <c r="Y290" s="1386">
        <v>6</v>
      </c>
      <c r="Z290" s="1593">
        <v>4.01</v>
      </c>
      <c r="AA290" s="1063">
        <v>265221.39999999997</v>
      </c>
      <c r="AB290" s="1063"/>
      <c r="AC290" s="1063"/>
      <c r="AD290" s="290">
        <f t="shared" si="107"/>
        <v>265221.39999999997</v>
      </c>
      <c r="AE290" s="267">
        <v>1</v>
      </c>
      <c r="AF290" s="1386">
        <v>7</v>
      </c>
      <c r="AG290" s="1593">
        <v>4.01</v>
      </c>
      <c r="AH290" s="1063">
        <v>265221.39999999997</v>
      </c>
      <c r="AI290" s="1063"/>
      <c r="AJ290" s="1063"/>
      <c r="AK290" s="290">
        <f t="shared" si="112"/>
        <v>265221.39999999997</v>
      </c>
    </row>
    <row r="291" spans="1:37" ht="27">
      <c r="A291" s="1063">
        <v>5</v>
      </c>
      <c r="B291" s="267" t="s">
        <v>6278</v>
      </c>
      <c r="C291" s="26" t="s">
        <v>6157</v>
      </c>
      <c r="D291" s="335" t="s">
        <v>1</v>
      </c>
      <c r="E291" s="267">
        <v>1</v>
      </c>
      <c r="F291" s="1386">
        <v>5</v>
      </c>
      <c r="G291" s="1593">
        <v>4.01</v>
      </c>
      <c r="H291" s="1063">
        <v>265221.39999999997</v>
      </c>
      <c r="I291" s="1063"/>
      <c r="J291" s="1063"/>
      <c r="K291" s="290">
        <f t="shared" si="108"/>
        <v>265221.39999999997</v>
      </c>
      <c r="L291" s="267">
        <v>1</v>
      </c>
      <c r="M291" s="1386">
        <v>4</v>
      </c>
      <c r="N291" s="1593">
        <v>4.01</v>
      </c>
      <c r="O291" s="1063">
        <v>265221.39999999997</v>
      </c>
      <c r="P291" s="1063"/>
      <c r="Q291" s="1063"/>
      <c r="R291" s="290">
        <f t="shared" si="109"/>
        <v>265221.39999999997</v>
      </c>
      <c r="S291" s="290">
        <f t="shared" si="110"/>
        <v>0</v>
      </c>
      <c r="T291" s="290">
        <f t="shared" si="106"/>
        <v>0</v>
      </c>
      <c r="U291" s="290">
        <f t="shared" si="106"/>
        <v>0</v>
      </c>
      <c r="V291" s="290">
        <f t="shared" si="106"/>
        <v>0</v>
      </c>
      <c r="W291" s="290">
        <f t="shared" si="111"/>
        <v>0</v>
      </c>
      <c r="X291" s="267">
        <v>1</v>
      </c>
      <c r="Y291" s="1386">
        <v>6</v>
      </c>
      <c r="Z291" s="1593">
        <v>4.01</v>
      </c>
      <c r="AA291" s="1063">
        <v>265221.39999999997</v>
      </c>
      <c r="AB291" s="1063"/>
      <c r="AC291" s="1063"/>
      <c r="AD291" s="290">
        <f t="shared" si="107"/>
        <v>265221.39999999997</v>
      </c>
      <c r="AE291" s="267">
        <v>1</v>
      </c>
      <c r="AF291" s="1386">
        <v>7</v>
      </c>
      <c r="AG291" s="1593">
        <v>4.01</v>
      </c>
      <c r="AH291" s="1063">
        <v>265221.39999999997</v>
      </c>
      <c r="AI291" s="1063"/>
      <c r="AJ291" s="1063"/>
      <c r="AK291" s="290">
        <f t="shared" si="112"/>
        <v>265221.39999999997</v>
      </c>
    </row>
    <row r="292" spans="1:37" ht="27">
      <c r="A292" s="1063">
        <v>6</v>
      </c>
      <c r="B292" s="267" t="s">
        <v>6313</v>
      </c>
      <c r="C292" s="26" t="s">
        <v>6157</v>
      </c>
      <c r="D292" s="335" t="s">
        <v>1</v>
      </c>
      <c r="E292" s="267">
        <v>1</v>
      </c>
      <c r="F292" s="1386">
        <v>4</v>
      </c>
      <c r="G292" s="1593">
        <v>4.01</v>
      </c>
      <c r="H292" s="1063">
        <v>265221.39999999997</v>
      </c>
      <c r="I292" s="1063"/>
      <c r="J292" s="1063"/>
      <c r="K292" s="290">
        <f t="shared" si="108"/>
        <v>265221.39999999997</v>
      </c>
      <c r="L292" s="267">
        <v>1</v>
      </c>
      <c r="M292" s="1386">
        <v>3</v>
      </c>
      <c r="N292" s="1593">
        <v>4.01</v>
      </c>
      <c r="O292" s="1063">
        <v>265221.39999999997</v>
      </c>
      <c r="P292" s="1063"/>
      <c r="Q292" s="1063"/>
      <c r="R292" s="290">
        <f t="shared" si="109"/>
        <v>265221.39999999997</v>
      </c>
      <c r="S292" s="290">
        <f t="shared" si="110"/>
        <v>0</v>
      </c>
      <c r="T292" s="290">
        <f t="shared" si="106"/>
        <v>0</v>
      </c>
      <c r="U292" s="290">
        <f t="shared" si="106"/>
        <v>0</v>
      </c>
      <c r="V292" s="290">
        <f t="shared" si="106"/>
        <v>0</v>
      </c>
      <c r="W292" s="290">
        <f t="shared" si="111"/>
        <v>0</v>
      </c>
      <c r="X292" s="267">
        <v>1</v>
      </c>
      <c r="Y292" s="1386">
        <v>5</v>
      </c>
      <c r="Z292" s="1593">
        <v>4.01</v>
      </c>
      <c r="AA292" s="1063">
        <v>265221.39999999997</v>
      </c>
      <c r="AB292" s="1063"/>
      <c r="AC292" s="1063"/>
      <c r="AD292" s="290">
        <f t="shared" si="107"/>
        <v>265221.39999999997</v>
      </c>
      <c r="AE292" s="267">
        <v>1</v>
      </c>
      <c r="AF292" s="1386">
        <v>6</v>
      </c>
      <c r="AG292" s="1593">
        <v>4.01</v>
      </c>
      <c r="AH292" s="1063">
        <v>265221.39999999997</v>
      </c>
      <c r="AI292" s="1063"/>
      <c r="AJ292" s="1063"/>
      <c r="AK292" s="290">
        <f t="shared" si="112"/>
        <v>265221.39999999997</v>
      </c>
    </row>
    <row r="293" spans="1:37" ht="27">
      <c r="A293" s="1063">
        <v>7</v>
      </c>
      <c r="B293" s="267" t="s">
        <v>6281</v>
      </c>
      <c r="C293" s="26" t="s">
        <v>6157</v>
      </c>
      <c r="D293" s="335" t="s">
        <v>1</v>
      </c>
      <c r="E293" s="267">
        <v>1</v>
      </c>
      <c r="F293" s="1386">
        <v>7</v>
      </c>
      <c r="G293" s="1593">
        <v>3.88</v>
      </c>
      <c r="H293" s="1063">
        <v>256623.19999999998</v>
      </c>
      <c r="I293" s="1063"/>
      <c r="J293" s="1063"/>
      <c r="K293" s="290">
        <f>H293+I293+J293</f>
        <v>256623.19999999998</v>
      </c>
      <c r="L293" s="267">
        <v>1</v>
      </c>
      <c r="M293" s="1386">
        <v>6</v>
      </c>
      <c r="N293" s="1593">
        <v>3.88</v>
      </c>
      <c r="O293" s="1063">
        <v>256623.19999999998</v>
      </c>
      <c r="P293" s="1063"/>
      <c r="Q293" s="1063"/>
      <c r="R293" s="290">
        <f>O293+P293+Q293</f>
        <v>256623.19999999998</v>
      </c>
      <c r="S293" s="290">
        <f>+E293-L293</f>
        <v>0</v>
      </c>
      <c r="T293" s="290">
        <f t="shared" si="106"/>
        <v>0</v>
      </c>
      <c r="U293" s="290">
        <f t="shared" si="106"/>
        <v>0</v>
      </c>
      <c r="V293" s="290">
        <f t="shared" si="106"/>
        <v>0</v>
      </c>
      <c r="W293" s="290">
        <f>T293+U293+V293</f>
        <v>0</v>
      </c>
      <c r="X293" s="267">
        <v>1</v>
      </c>
      <c r="Y293" s="1386">
        <v>8</v>
      </c>
      <c r="Z293" s="1593">
        <v>3.88</v>
      </c>
      <c r="AA293" s="1063">
        <v>256623.19999999998</v>
      </c>
      <c r="AB293" s="1063"/>
      <c r="AC293" s="1063"/>
      <c r="AD293" s="290">
        <f t="shared" si="107"/>
        <v>256623.19999999998</v>
      </c>
      <c r="AE293" s="267">
        <v>1</v>
      </c>
      <c r="AF293" s="1386">
        <v>9</v>
      </c>
      <c r="AG293" s="1593">
        <v>3.88</v>
      </c>
      <c r="AH293" s="1063">
        <v>256623.19999999998</v>
      </c>
      <c r="AI293" s="1063"/>
      <c r="AJ293" s="1063"/>
      <c r="AK293" s="290">
        <f>AH293+AI293+AJ293</f>
        <v>256623.19999999998</v>
      </c>
    </row>
    <row r="294" spans="1:37" ht="27">
      <c r="A294" s="1063">
        <v>8</v>
      </c>
      <c r="B294" s="267" t="s">
        <v>6280</v>
      </c>
      <c r="C294" s="26" t="s">
        <v>6157</v>
      </c>
      <c r="D294" s="335" t="s">
        <v>1</v>
      </c>
      <c r="E294" s="267">
        <v>1</v>
      </c>
      <c r="F294" s="1386">
        <v>13</v>
      </c>
      <c r="G294" s="1593">
        <v>3.88</v>
      </c>
      <c r="H294" s="1063">
        <v>256623.19999999998</v>
      </c>
      <c r="I294" s="1063"/>
      <c r="J294" s="1063"/>
      <c r="K294" s="290">
        <f t="shared" ref="K294:K295" si="113">H294+I294+J294</f>
        <v>256623.19999999998</v>
      </c>
      <c r="L294" s="267">
        <v>1</v>
      </c>
      <c r="M294" s="1386">
        <v>12</v>
      </c>
      <c r="N294" s="1593">
        <v>3.88</v>
      </c>
      <c r="O294" s="1063">
        <v>256623.19999999998</v>
      </c>
      <c r="P294" s="1063"/>
      <c r="Q294" s="1063"/>
      <c r="R294" s="290">
        <f t="shared" ref="R294:R295" si="114">O294+P294+Q294</f>
        <v>256623.19999999998</v>
      </c>
      <c r="S294" s="290">
        <f t="shared" ref="S294:S295" si="115">+E294-L294</f>
        <v>0</v>
      </c>
      <c r="T294" s="290">
        <f t="shared" si="106"/>
        <v>0</v>
      </c>
      <c r="U294" s="290">
        <f t="shared" si="106"/>
        <v>0</v>
      </c>
      <c r="V294" s="290">
        <f t="shared" si="106"/>
        <v>0</v>
      </c>
      <c r="W294" s="290">
        <f t="shared" ref="W294:W295" si="116">T294+U294+V294</f>
        <v>0</v>
      </c>
      <c r="X294" s="267">
        <v>1</v>
      </c>
      <c r="Y294" s="1386">
        <v>14</v>
      </c>
      <c r="Z294" s="1593">
        <v>3.88</v>
      </c>
      <c r="AA294" s="1063">
        <v>256623.19999999998</v>
      </c>
      <c r="AB294" s="1063"/>
      <c r="AC294" s="1063"/>
      <c r="AD294" s="290">
        <f t="shared" si="107"/>
        <v>256623.19999999998</v>
      </c>
      <c r="AE294" s="267">
        <v>1</v>
      </c>
      <c r="AF294" s="1386">
        <v>15</v>
      </c>
      <c r="AG294" s="1593">
        <v>3.88</v>
      </c>
      <c r="AH294" s="1063">
        <v>256623.19999999998</v>
      </c>
      <c r="AI294" s="1063"/>
      <c r="AJ294" s="1063"/>
      <c r="AK294" s="290">
        <f t="shared" ref="AK294:AK295" si="117">AH294+AI294+AJ294</f>
        <v>256623.19999999998</v>
      </c>
    </row>
    <row r="295" spans="1:37" ht="27">
      <c r="A295" s="1063">
        <v>9</v>
      </c>
      <c r="B295" s="267" t="s">
        <v>6703</v>
      </c>
      <c r="C295" s="26" t="s">
        <v>6157</v>
      </c>
      <c r="D295" s="335" t="s">
        <v>1</v>
      </c>
      <c r="E295" s="267">
        <v>1</v>
      </c>
      <c r="F295" s="1386">
        <v>4</v>
      </c>
      <c r="G295" s="1593">
        <v>3.88</v>
      </c>
      <c r="H295" s="1063">
        <v>256623.19999999998</v>
      </c>
      <c r="I295" s="1063"/>
      <c r="J295" s="1063"/>
      <c r="K295" s="290">
        <f t="shared" si="113"/>
        <v>256623.19999999998</v>
      </c>
      <c r="L295" s="267">
        <v>1</v>
      </c>
      <c r="M295" s="1386">
        <v>3</v>
      </c>
      <c r="N295" s="1593">
        <v>3.88</v>
      </c>
      <c r="O295" s="1063">
        <v>256623.19999999998</v>
      </c>
      <c r="P295" s="1063"/>
      <c r="Q295" s="1063"/>
      <c r="R295" s="290">
        <f t="shared" si="114"/>
        <v>256623.19999999998</v>
      </c>
      <c r="S295" s="290">
        <f t="shared" si="115"/>
        <v>0</v>
      </c>
      <c r="T295" s="290">
        <f t="shared" si="106"/>
        <v>0</v>
      </c>
      <c r="U295" s="290">
        <f t="shared" si="106"/>
        <v>0</v>
      </c>
      <c r="V295" s="290">
        <f t="shared" si="106"/>
        <v>0</v>
      </c>
      <c r="W295" s="290">
        <f t="shared" si="116"/>
        <v>0</v>
      </c>
      <c r="X295" s="267">
        <v>1</v>
      </c>
      <c r="Y295" s="1386">
        <v>5</v>
      </c>
      <c r="Z295" s="1593">
        <v>3.88</v>
      </c>
      <c r="AA295" s="1063">
        <v>256623.19999999998</v>
      </c>
      <c r="AB295" s="1063"/>
      <c r="AC295" s="1063"/>
      <c r="AD295" s="290">
        <f t="shared" si="107"/>
        <v>256623.19999999998</v>
      </c>
      <c r="AE295" s="267">
        <v>1</v>
      </c>
      <c r="AF295" s="1386">
        <v>6</v>
      </c>
      <c r="AG295" s="1593">
        <v>3.88</v>
      </c>
      <c r="AH295" s="1063">
        <v>256623.19999999998</v>
      </c>
      <c r="AI295" s="1063"/>
      <c r="AJ295" s="1063"/>
      <c r="AK295" s="290">
        <f t="shared" si="117"/>
        <v>256623.19999999998</v>
      </c>
    </row>
    <row r="296" spans="1:37" s="582" customFormat="1" ht="14.25">
      <c r="A296" s="580"/>
      <c r="B296" s="588" t="s">
        <v>113</v>
      </c>
      <c r="C296" s="335" t="s">
        <v>1</v>
      </c>
      <c r="D296" s="335" t="s">
        <v>1</v>
      </c>
      <c r="E296" s="335">
        <f>SUM(E287:E295)</f>
        <v>9</v>
      </c>
      <c r="F296" s="335"/>
      <c r="G296" s="335"/>
      <c r="H296" s="335">
        <f>SUM(H287:H295)</f>
        <v>2352599.7999999998</v>
      </c>
      <c r="I296" s="335">
        <f>SUM(I287:I295)</f>
        <v>0</v>
      </c>
      <c r="J296" s="335">
        <f>SUM(J287:J295)</f>
        <v>0</v>
      </c>
      <c r="K296" s="335">
        <f>SUM(K287:K295)</f>
        <v>2352599.7999999998</v>
      </c>
      <c r="L296" s="335">
        <f>SUM(L287:L295)</f>
        <v>9</v>
      </c>
      <c r="M296" s="335"/>
      <c r="N296" s="335"/>
      <c r="O296" s="335">
        <f t="shared" ref="O296:X296" si="118">SUM(O287:O295)</f>
        <v>2352599.7999999998</v>
      </c>
      <c r="P296" s="335">
        <f t="shared" si="118"/>
        <v>0</v>
      </c>
      <c r="Q296" s="335">
        <f t="shared" si="118"/>
        <v>0</v>
      </c>
      <c r="R296" s="335">
        <f t="shared" si="118"/>
        <v>2352599.7999999998</v>
      </c>
      <c r="S296" s="335">
        <f t="shared" si="118"/>
        <v>0</v>
      </c>
      <c r="T296" s="335">
        <f t="shared" si="118"/>
        <v>0</v>
      </c>
      <c r="U296" s="335">
        <f t="shared" si="118"/>
        <v>0</v>
      </c>
      <c r="V296" s="335">
        <f t="shared" si="118"/>
        <v>0</v>
      </c>
      <c r="W296" s="335">
        <f t="shared" si="118"/>
        <v>0</v>
      </c>
      <c r="X296" s="335">
        <f t="shared" si="118"/>
        <v>9</v>
      </c>
      <c r="Y296" s="335"/>
      <c r="Z296" s="335"/>
      <c r="AA296" s="335">
        <f>SUM(AA287:AA295)</f>
        <v>2352599.7999999998</v>
      </c>
      <c r="AB296" s="335">
        <f>SUM(AB287:AB295)</f>
        <v>0</v>
      </c>
      <c r="AC296" s="335">
        <f>SUM(AC287:AC295)</f>
        <v>0</v>
      </c>
      <c r="AD296" s="335">
        <f>SUM(AD287:AD295)</f>
        <v>2352599.7999999998</v>
      </c>
      <c r="AE296" s="335">
        <f>SUM(AE287:AE295)</f>
        <v>9</v>
      </c>
      <c r="AF296" s="335"/>
      <c r="AG296" s="335"/>
      <c r="AH296" s="335">
        <f>SUM(AH287:AH295)</f>
        <v>2352599.7999999998</v>
      </c>
      <c r="AI296" s="335">
        <f>SUM(AI287:AI295)</f>
        <v>0</v>
      </c>
      <c r="AJ296" s="335">
        <f>SUM(AJ287:AJ295)</f>
        <v>0</v>
      </c>
      <c r="AK296" s="335">
        <f>SUM(AK287:AK295)</f>
        <v>2352599.7999999998</v>
      </c>
    </row>
    <row r="299" spans="1:37" ht="16.5">
      <c r="B299" s="583" t="s">
        <v>230</v>
      </c>
      <c r="I299" s="333"/>
      <c r="K299" s="1585"/>
      <c r="L299" s="333"/>
      <c r="Q299" s="333"/>
      <c r="R299" s="333"/>
      <c r="S299" s="333"/>
      <c r="U299" s="1585"/>
      <c r="V299" s="333"/>
      <c r="X299" s="37"/>
    </row>
    <row r="300" spans="1:37" ht="24" customHeight="1" thickBot="1">
      <c r="B300" s="584"/>
      <c r="C300" s="416"/>
      <c r="D300" s="416"/>
      <c r="E300" s="584"/>
      <c r="F300" s="416"/>
      <c r="G300" s="416"/>
      <c r="H300" s="416"/>
      <c r="J300" s="235"/>
      <c r="K300" s="1190"/>
      <c r="L300" s="235"/>
      <c r="M300" s="1380"/>
      <c r="N300" s="1380"/>
      <c r="O300" s="235"/>
      <c r="P300" s="235"/>
      <c r="Q300" s="1380"/>
      <c r="R300" s="1379"/>
      <c r="S300" s="1946"/>
      <c r="T300" s="1946"/>
      <c r="U300" s="1946"/>
      <c r="V300" s="1946"/>
      <c r="W300" s="1946"/>
      <c r="X300" s="235"/>
    </row>
    <row r="301" spans="1:37" s="287" customFormat="1" ht="25.5" customHeight="1">
      <c r="A301" s="19"/>
      <c r="B301" s="585" t="s">
        <v>29</v>
      </c>
      <c r="C301" s="1493" t="s">
        <v>1454</v>
      </c>
      <c r="D301" s="1493"/>
      <c r="E301" s="1493"/>
      <c r="F301" s="1493"/>
      <c r="G301" s="1493"/>
      <c r="H301" s="1493"/>
      <c r="I301" s="20"/>
      <c r="J301" s="20"/>
      <c r="K301" s="264" t="s">
        <v>228</v>
      </c>
      <c r="L301" s="1381"/>
      <c r="M301" s="333"/>
      <c r="N301" s="20"/>
      <c r="O301" s="20"/>
      <c r="P301" s="20"/>
      <c r="Q301" s="20"/>
      <c r="S301" s="20"/>
      <c r="T301" s="20"/>
      <c r="U301" s="20"/>
      <c r="V301" s="20"/>
      <c r="W301" s="264" t="s">
        <v>228</v>
      </c>
    </row>
    <row r="302" spans="1:37" s="1383" customFormat="1" ht="14.25">
      <c r="A302" s="1382"/>
      <c r="B302" s="586"/>
      <c r="C302" s="1943" t="s">
        <v>473</v>
      </c>
      <c r="D302" s="1944"/>
      <c r="E302" s="1944"/>
      <c r="F302" s="1944"/>
      <c r="G302" s="1944"/>
      <c r="H302" s="1944"/>
      <c r="I302" s="1944"/>
      <c r="J302" s="1944"/>
      <c r="K302" s="1945"/>
      <c r="L302" s="1940" t="s">
        <v>437</v>
      </c>
      <c r="M302" s="1941"/>
      <c r="N302" s="1941"/>
      <c r="O302" s="1941"/>
      <c r="P302" s="1941"/>
      <c r="Q302" s="1941"/>
      <c r="R302" s="1942"/>
      <c r="S302" s="1941" t="s">
        <v>229</v>
      </c>
      <c r="T302" s="1941"/>
      <c r="U302" s="1941"/>
      <c r="V302" s="1941"/>
      <c r="W302" s="1941"/>
      <c r="X302" s="1940" t="s">
        <v>1499</v>
      </c>
      <c r="Y302" s="1941"/>
      <c r="Z302" s="1941"/>
      <c r="AA302" s="1941"/>
      <c r="AB302" s="1941"/>
      <c r="AC302" s="1941"/>
      <c r="AD302" s="1941"/>
      <c r="AE302" s="1941" t="s">
        <v>6379</v>
      </c>
      <c r="AF302" s="1941"/>
      <c r="AG302" s="1941"/>
      <c r="AH302" s="1941"/>
      <c r="AI302" s="1941"/>
      <c r="AJ302" s="1941"/>
      <c r="AK302" s="1942"/>
    </row>
    <row r="303" spans="1:37" s="287" customFormat="1" ht="140.25">
      <c r="A303" s="309" t="s">
        <v>114</v>
      </c>
      <c r="B303" s="332" t="s">
        <v>231</v>
      </c>
      <c r="C303" s="1387" t="s">
        <v>232</v>
      </c>
      <c r="D303" s="1387" t="s">
        <v>233</v>
      </c>
      <c r="E303" s="1387" t="s">
        <v>223</v>
      </c>
      <c r="F303" s="1387" t="s">
        <v>6676</v>
      </c>
      <c r="G303" s="1387" t="s">
        <v>482</v>
      </c>
      <c r="H303" s="1384" t="s">
        <v>1435</v>
      </c>
      <c r="I303" s="332" t="s">
        <v>235</v>
      </c>
      <c r="J303" s="332" t="s">
        <v>236</v>
      </c>
      <c r="K303" s="332" t="s">
        <v>388</v>
      </c>
      <c r="L303" s="332" t="s">
        <v>223</v>
      </c>
      <c r="M303" s="332" t="s">
        <v>1436</v>
      </c>
      <c r="N303" s="332" t="s">
        <v>435</v>
      </c>
      <c r="O303" s="332" t="s">
        <v>303</v>
      </c>
      <c r="P303" s="332" t="s">
        <v>235</v>
      </c>
      <c r="Q303" s="332" t="s">
        <v>236</v>
      </c>
      <c r="R303" s="332" t="s">
        <v>387</v>
      </c>
      <c r="S303" s="332" t="s">
        <v>223</v>
      </c>
      <c r="T303" s="332" t="s">
        <v>303</v>
      </c>
      <c r="U303" s="332" t="s">
        <v>235</v>
      </c>
      <c r="V303" s="332" t="s">
        <v>236</v>
      </c>
      <c r="W303" s="332" t="s">
        <v>386</v>
      </c>
      <c r="X303" s="332" t="s">
        <v>223</v>
      </c>
      <c r="Y303" s="332" t="s">
        <v>6677</v>
      </c>
      <c r="Z303" s="1388" t="s">
        <v>4432</v>
      </c>
      <c r="AA303" s="332" t="s">
        <v>303</v>
      </c>
      <c r="AB303" s="332" t="s">
        <v>235</v>
      </c>
      <c r="AC303" s="332" t="s">
        <v>236</v>
      </c>
      <c r="AD303" s="332" t="s">
        <v>387</v>
      </c>
      <c r="AE303" s="332" t="s">
        <v>223</v>
      </c>
      <c r="AF303" s="332" t="s">
        <v>6678</v>
      </c>
      <c r="AG303" s="1388" t="s">
        <v>6444</v>
      </c>
      <c r="AH303" s="332" t="s">
        <v>303</v>
      </c>
      <c r="AI303" s="332" t="s">
        <v>235</v>
      </c>
      <c r="AJ303" s="332" t="s">
        <v>236</v>
      </c>
      <c r="AK303" s="332" t="s">
        <v>387</v>
      </c>
    </row>
    <row r="304" spans="1:37" s="1385" customFormat="1" ht="12.75">
      <c r="A304" s="334">
        <v>1</v>
      </c>
      <c r="B304" s="334">
        <v>2</v>
      </c>
      <c r="C304" s="334">
        <v>3</v>
      </c>
      <c r="D304" s="334">
        <v>4</v>
      </c>
      <c r="E304" s="334">
        <v>5</v>
      </c>
      <c r="F304" s="334">
        <v>6</v>
      </c>
      <c r="G304" s="334">
        <v>7</v>
      </c>
      <c r="H304" s="334">
        <v>8</v>
      </c>
      <c r="I304" s="334">
        <v>9</v>
      </c>
      <c r="J304" s="334">
        <v>10</v>
      </c>
      <c r="K304" s="334">
        <v>11</v>
      </c>
      <c r="L304" s="334">
        <v>12</v>
      </c>
      <c r="M304" s="334">
        <v>13</v>
      </c>
      <c r="N304" s="334">
        <v>14</v>
      </c>
      <c r="O304" s="334">
        <v>15</v>
      </c>
      <c r="P304" s="334">
        <v>16</v>
      </c>
      <c r="Q304" s="334">
        <v>17</v>
      </c>
      <c r="R304" s="334">
        <v>18</v>
      </c>
      <c r="S304" s="334">
        <v>19</v>
      </c>
      <c r="T304" s="334">
        <v>20</v>
      </c>
      <c r="U304" s="334">
        <v>21</v>
      </c>
      <c r="V304" s="334">
        <v>22</v>
      </c>
      <c r="W304" s="334">
        <v>23</v>
      </c>
      <c r="X304" s="334">
        <v>12</v>
      </c>
      <c r="Y304" s="334">
        <v>13</v>
      </c>
      <c r="Z304" s="334">
        <v>14</v>
      </c>
      <c r="AA304" s="334">
        <v>15</v>
      </c>
      <c r="AB304" s="334">
        <v>16</v>
      </c>
      <c r="AC304" s="334">
        <v>17</v>
      </c>
      <c r="AD304" s="334">
        <v>18</v>
      </c>
      <c r="AE304" s="334">
        <v>12</v>
      </c>
      <c r="AF304" s="334">
        <v>13</v>
      </c>
      <c r="AG304" s="334">
        <v>14</v>
      </c>
      <c r="AH304" s="334">
        <v>15</v>
      </c>
      <c r="AI304" s="334">
        <v>16</v>
      </c>
      <c r="AJ304" s="334">
        <v>17</v>
      </c>
      <c r="AK304" s="334">
        <v>18</v>
      </c>
    </row>
    <row r="305" spans="1:37" ht="57.75">
      <c r="A305" s="580" t="s">
        <v>2</v>
      </c>
      <c r="B305" s="587" t="s">
        <v>1437</v>
      </c>
      <c r="C305" s="290"/>
      <c r="D305" s="290"/>
      <c r="E305" s="587"/>
      <c r="F305" s="290"/>
      <c r="G305" s="290"/>
      <c r="H305" s="290"/>
      <c r="I305" s="290"/>
      <c r="J305" s="290"/>
      <c r="K305" s="290"/>
      <c r="L305" s="587"/>
      <c r="M305" s="290"/>
      <c r="N305" s="290"/>
      <c r="O305" s="290"/>
      <c r="P305" s="290"/>
      <c r="Q305" s="290"/>
      <c r="R305" s="290"/>
      <c r="S305" s="290"/>
      <c r="T305" s="290"/>
      <c r="U305" s="290"/>
      <c r="V305" s="290"/>
      <c r="W305" s="290"/>
      <c r="X305" s="587"/>
      <c r="Y305" s="290"/>
      <c r="Z305" s="290"/>
      <c r="AA305" s="290"/>
      <c r="AB305" s="290"/>
      <c r="AC305" s="290"/>
      <c r="AD305" s="290"/>
      <c r="AE305" s="587"/>
      <c r="AF305" s="290"/>
      <c r="AG305" s="290"/>
      <c r="AH305" s="290"/>
      <c r="AI305" s="290"/>
      <c r="AJ305" s="290"/>
      <c r="AK305" s="290"/>
    </row>
    <row r="306" spans="1:37">
      <c r="A306" s="1063"/>
      <c r="B306" s="307" t="s">
        <v>200</v>
      </c>
      <c r="C306" s="290"/>
      <c r="D306" s="290"/>
      <c r="E306" s="307"/>
      <c r="F306" s="290"/>
      <c r="G306" s="290"/>
      <c r="H306" s="290"/>
      <c r="I306" s="290"/>
      <c r="J306" s="290"/>
      <c r="K306" s="290"/>
      <c r="L306" s="307"/>
      <c r="M306" s="290"/>
      <c r="N306" s="290"/>
      <c r="O306" s="290"/>
      <c r="P306" s="290"/>
      <c r="Q306" s="290"/>
      <c r="R306" s="290"/>
      <c r="S306" s="290"/>
      <c r="T306" s="290"/>
      <c r="U306" s="290"/>
      <c r="V306" s="290"/>
      <c r="W306" s="290"/>
      <c r="X306" s="307"/>
      <c r="Y306" s="290"/>
      <c r="Z306" s="290"/>
      <c r="AA306" s="290"/>
      <c r="AB306" s="290"/>
      <c r="AC306" s="290"/>
      <c r="AD306" s="290"/>
      <c r="AE306" s="307"/>
      <c r="AF306" s="290"/>
      <c r="AG306" s="290"/>
      <c r="AH306" s="290"/>
      <c r="AI306" s="290"/>
      <c r="AJ306" s="290"/>
      <c r="AK306" s="290"/>
    </row>
    <row r="307" spans="1:37">
      <c r="A307" s="1063"/>
      <c r="B307" s="307"/>
      <c r="C307" s="290"/>
      <c r="D307" s="290"/>
      <c r="E307" s="307"/>
      <c r="F307" s="290"/>
      <c r="G307" s="290"/>
      <c r="H307" s="307"/>
      <c r="I307" s="307"/>
      <c r="J307" s="307"/>
      <c r="K307" s="307"/>
      <c r="L307" s="307"/>
      <c r="M307" s="290"/>
      <c r="N307" s="290"/>
      <c r="O307" s="307"/>
      <c r="P307" s="307"/>
      <c r="Q307" s="307"/>
      <c r="R307" s="307"/>
      <c r="S307" s="307"/>
      <c r="T307" s="307"/>
      <c r="U307" s="307"/>
      <c r="V307" s="307"/>
      <c r="W307" s="307"/>
      <c r="X307" s="307"/>
      <c r="Y307" s="290"/>
      <c r="Z307" s="290"/>
      <c r="AA307" s="307"/>
      <c r="AB307" s="307"/>
      <c r="AC307" s="307"/>
      <c r="AD307" s="307"/>
      <c r="AE307" s="307"/>
      <c r="AF307" s="290"/>
      <c r="AG307" s="290"/>
      <c r="AH307" s="307"/>
      <c r="AI307" s="307"/>
      <c r="AJ307" s="307"/>
      <c r="AK307" s="307"/>
    </row>
    <row r="308" spans="1:37" ht="27">
      <c r="A308" s="1063">
        <v>1</v>
      </c>
      <c r="B308" s="267" t="s">
        <v>6282</v>
      </c>
      <c r="C308" s="26" t="s">
        <v>6157</v>
      </c>
      <c r="D308" s="335" t="s">
        <v>1</v>
      </c>
      <c r="E308" s="267">
        <v>1</v>
      </c>
      <c r="F308" s="1386">
        <v>2</v>
      </c>
      <c r="G308" s="290">
        <v>4.01</v>
      </c>
      <c r="H308" s="1063">
        <v>265221.39999999997</v>
      </c>
      <c r="I308" s="1063">
        <v>8000</v>
      </c>
      <c r="J308" s="1063"/>
      <c r="K308" s="290">
        <f>H308+I308+J308</f>
        <v>273221.39999999997</v>
      </c>
      <c r="L308" s="267">
        <v>1</v>
      </c>
      <c r="M308" s="1386">
        <v>1</v>
      </c>
      <c r="N308" s="290">
        <v>4.01</v>
      </c>
      <c r="O308" s="1063">
        <v>265221.39999999997</v>
      </c>
      <c r="P308" s="1063">
        <v>8000</v>
      </c>
      <c r="Q308" s="1063"/>
      <c r="R308" s="290">
        <f>O308+P308+Q308</f>
        <v>273221.39999999997</v>
      </c>
      <c r="S308" s="290">
        <f>+E308-L308</f>
        <v>0</v>
      </c>
      <c r="T308" s="290">
        <f t="shared" ref="T308:V316" si="119">H308-O308</f>
        <v>0</v>
      </c>
      <c r="U308" s="290">
        <f t="shared" si="119"/>
        <v>0</v>
      </c>
      <c r="V308" s="290">
        <f t="shared" si="119"/>
        <v>0</v>
      </c>
      <c r="W308" s="290">
        <f>T308+U308+V308</f>
        <v>0</v>
      </c>
      <c r="X308" s="267">
        <v>1</v>
      </c>
      <c r="Y308" s="290">
        <v>3</v>
      </c>
      <c r="Z308" s="290">
        <v>4.01</v>
      </c>
      <c r="AA308" s="1063">
        <v>265221.39999999997</v>
      </c>
      <c r="AB308" s="1063">
        <v>8000</v>
      </c>
      <c r="AC308" s="1063"/>
      <c r="AD308" s="290">
        <f t="shared" ref="AD308:AD316" si="120">AA308+AB308+AC308</f>
        <v>273221.39999999997</v>
      </c>
      <c r="AE308" s="267">
        <v>1</v>
      </c>
      <c r="AF308" s="290">
        <v>4</v>
      </c>
      <c r="AG308" s="290">
        <v>4.01</v>
      </c>
      <c r="AH308" s="1063">
        <v>265221.39999999997</v>
      </c>
      <c r="AI308" s="1063">
        <v>8000</v>
      </c>
      <c r="AJ308" s="1063"/>
      <c r="AK308" s="290">
        <f>AH308+AI308+AJ308</f>
        <v>273221.39999999997</v>
      </c>
    </row>
    <row r="309" spans="1:37" ht="27">
      <c r="A309" s="1063">
        <v>2</v>
      </c>
      <c r="B309" s="267" t="s">
        <v>6288</v>
      </c>
      <c r="C309" s="26" t="s">
        <v>6157</v>
      </c>
      <c r="D309" s="335" t="s">
        <v>1</v>
      </c>
      <c r="E309" s="267">
        <v>1</v>
      </c>
      <c r="F309" s="1386">
        <v>2</v>
      </c>
      <c r="G309" s="290">
        <v>4.01</v>
      </c>
      <c r="H309" s="1063">
        <v>265221.39999999997</v>
      </c>
      <c r="I309" s="1063">
        <v>8000</v>
      </c>
      <c r="J309" s="1063"/>
      <c r="K309" s="290">
        <f t="shared" ref="K309:K316" si="121">H309+I309+J309</f>
        <v>273221.39999999997</v>
      </c>
      <c r="L309" s="267">
        <v>1</v>
      </c>
      <c r="M309" s="1386">
        <v>1</v>
      </c>
      <c r="N309" s="290">
        <v>4.01</v>
      </c>
      <c r="O309" s="1063">
        <v>265221.39999999997</v>
      </c>
      <c r="P309" s="1063">
        <v>8000</v>
      </c>
      <c r="Q309" s="1063"/>
      <c r="R309" s="290">
        <f t="shared" ref="R309:R313" si="122">O309+P309+Q309</f>
        <v>273221.39999999997</v>
      </c>
      <c r="S309" s="290">
        <f t="shared" ref="S309:S313" si="123">+E309-L309</f>
        <v>0</v>
      </c>
      <c r="T309" s="290">
        <f t="shared" si="119"/>
        <v>0</v>
      </c>
      <c r="U309" s="290">
        <f t="shared" si="119"/>
        <v>0</v>
      </c>
      <c r="V309" s="290">
        <f t="shared" si="119"/>
        <v>0</v>
      </c>
      <c r="W309" s="290">
        <f t="shared" ref="W309:W313" si="124">T309+U309+V309</f>
        <v>0</v>
      </c>
      <c r="X309" s="267">
        <v>1</v>
      </c>
      <c r="Y309" s="290">
        <v>3</v>
      </c>
      <c r="Z309" s="290">
        <v>4.01</v>
      </c>
      <c r="AA309" s="1063">
        <v>265221.39999999997</v>
      </c>
      <c r="AB309" s="1063">
        <v>8000</v>
      </c>
      <c r="AC309" s="1063"/>
      <c r="AD309" s="290">
        <f t="shared" si="120"/>
        <v>273221.39999999997</v>
      </c>
      <c r="AE309" s="267">
        <v>1</v>
      </c>
      <c r="AF309" s="290">
        <v>4</v>
      </c>
      <c r="AG309" s="290">
        <v>4.01</v>
      </c>
      <c r="AH309" s="1063">
        <v>265221.39999999997</v>
      </c>
      <c r="AI309" s="1063">
        <v>8000</v>
      </c>
      <c r="AJ309" s="1063"/>
      <c r="AK309" s="290">
        <f t="shared" ref="AK309:AK313" si="125">AH309+AI309+AJ309</f>
        <v>273221.39999999997</v>
      </c>
    </row>
    <row r="310" spans="1:37" ht="27">
      <c r="A310" s="1063">
        <v>3</v>
      </c>
      <c r="B310" s="267" t="s">
        <v>6283</v>
      </c>
      <c r="C310" s="26" t="s">
        <v>6157</v>
      </c>
      <c r="D310" s="335" t="s">
        <v>1</v>
      </c>
      <c r="E310" s="267">
        <v>1</v>
      </c>
      <c r="F310" s="1386">
        <v>2</v>
      </c>
      <c r="G310" s="290">
        <v>4.01</v>
      </c>
      <c r="H310" s="1063">
        <v>265221.39999999997</v>
      </c>
      <c r="I310" s="1063">
        <v>8000</v>
      </c>
      <c r="J310" s="1063"/>
      <c r="K310" s="290">
        <f t="shared" si="121"/>
        <v>273221.39999999997</v>
      </c>
      <c r="L310" s="267">
        <v>1</v>
      </c>
      <c r="M310" s="1386">
        <v>1</v>
      </c>
      <c r="N310" s="290">
        <v>4.01</v>
      </c>
      <c r="O310" s="1063">
        <v>265221.39999999997</v>
      </c>
      <c r="P310" s="1063">
        <v>8000</v>
      </c>
      <c r="Q310" s="1063"/>
      <c r="R310" s="290">
        <f t="shared" si="122"/>
        <v>273221.39999999997</v>
      </c>
      <c r="S310" s="290">
        <f t="shared" si="123"/>
        <v>0</v>
      </c>
      <c r="T310" s="290">
        <f t="shared" si="119"/>
        <v>0</v>
      </c>
      <c r="U310" s="290">
        <f t="shared" si="119"/>
        <v>0</v>
      </c>
      <c r="V310" s="290">
        <f t="shared" si="119"/>
        <v>0</v>
      </c>
      <c r="W310" s="290">
        <f t="shared" si="124"/>
        <v>0</v>
      </c>
      <c r="X310" s="267">
        <v>1</v>
      </c>
      <c r="Y310" s="290">
        <v>3</v>
      </c>
      <c r="Z310" s="290">
        <v>4.01</v>
      </c>
      <c r="AA310" s="1063">
        <v>265221.39999999997</v>
      </c>
      <c r="AB310" s="1063">
        <v>8000</v>
      </c>
      <c r="AC310" s="1063"/>
      <c r="AD310" s="290">
        <f t="shared" si="120"/>
        <v>273221.39999999997</v>
      </c>
      <c r="AE310" s="267">
        <v>1</v>
      </c>
      <c r="AF310" s="290">
        <v>4</v>
      </c>
      <c r="AG310" s="290">
        <v>4.01</v>
      </c>
      <c r="AH310" s="1063">
        <v>265221.39999999997</v>
      </c>
      <c r="AI310" s="1063">
        <v>8000</v>
      </c>
      <c r="AJ310" s="1063"/>
      <c r="AK310" s="290">
        <f t="shared" si="125"/>
        <v>273221.39999999997</v>
      </c>
    </row>
    <row r="311" spans="1:37" ht="27">
      <c r="A311" s="1063">
        <v>4</v>
      </c>
      <c r="B311" s="267" t="s">
        <v>6284</v>
      </c>
      <c r="C311" s="26" t="s">
        <v>6157</v>
      </c>
      <c r="D311" s="335" t="s">
        <v>1</v>
      </c>
      <c r="E311" s="267">
        <v>1</v>
      </c>
      <c r="F311" s="1386">
        <v>2</v>
      </c>
      <c r="G311" s="290">
        <v>4.01</v>
      </c>
      <c r="H311" s="1063">
        <v>265221.39999999997</v>
      </c>
      <c r="I311" s="1063">
        <v>8000</v>
      </c>
      <c r="J311" s="1063"/>
      <c r="K311" s="290">
        <f t="shared" si="121"/>
        <v>273221.39999999997</v>
      </c>
      <c r="L311" s="267">
        <v>1</v>
      </c>
      <c r="M311" s="1386">
        <v>1</v>
      </c>
      <c r="N311" s="290">
        <v>4.01</v>
      </c>
      <c r="O311" s="1063">
        <v>265221.39999999997</v>
      </c>
      <c r="P311" s="1063">
        <v>8000</v>
      </c>
      <c r="Q311" s="1063"/>
      <c r="R311" s="290">
        <f t="shared" si="122"/>
        <v>273221.39999999997</v>
      </c>
      <c r="S311" s="290">
        <f t="shared" si="123"/>
        <v>0</v>
      </c>
      <c r="T311" s="290">
        <f t="shared" si="119"/>
        <v>0</v>
      </c>
      <c r="U311" s="290">
        <f t="shared" si="119"/>
        <v>0</v>
      </c>
      <c r="V311" s="290">
        <f t="shared" si="119"/>
        <v>0</v>
      </c>
      <c r="W311" s="290">
        <f t="shared" si="124"/>
        <v>0</v>
      </c>
      <c r="X311" s="267">
        <v>1</v>
      </c>
      <c r="Y311" s="290">
        <v>3</v>
      </c>
      <c r="Z311" s="290">
        <v>4.01</v>
      </c>
      <c r="AA311" s="1063">
        <v>265221.39999999997</v>
      </c>
      <c r="AB311" s="1063">
        <v>8000</v>
      </c>
      <c r="AC311" s="1063"/>
      <c r="AD311" s="290">
        <f t="shared" si="120"/>
        <v>273221.39999999997</v>
      </c>
      <c r="AE311" s="267">
        <v>1</v>
      </c>
      <c r="AF311" s="290">
        <v>4</v>
      </c>
      <c r="AG311" s="290">
        <v>4.01</v>
      </c>
      <c r="AH311" s="1063">
        <v>265221.39999999997</v>
      </c>
      <c r="AI311" s="1063">
        <v>8000</v>
      </c>
      <c r="AJ311" s="1063"/>
      <c r="AK311" s="290">
        <f t="shared" si="125"/>
        <v>273221.39999999997</v>
      </c>
    </row>
    <row r="312" spans="1:37" ht="27">
      <c r="A312" s="1063">
        <v>5</v>
      </c>
      <c r="B312" s="267" t="s">
        <v>6285</v>
      </c>
      <c r="C312" s="26" t="s">
        <v>6157</v>
      </c>
      <c r="D312" s="335" t="s">
        <v>1</v>
      </c>
      <c r="E312" s="267">
        <v>1</v>
      </c>
      <c r="F312" s="1386">
        <v>2</v>
      </c>
      <c r="G312" s="290">
        <v>4.01</v>
      </c>
      <c r="H312" s="1063">
        <v>265221.39999999997</v>
      </c>
      <c r="I312" s="1063">
        <v>8000</v>
      </c>
      <c r="J312" s="1063"/>
      <c r="K312" s="290">
        <f t="shared" si="121"/>
        <v>273221.39999999997</v>
      </c>
      <c r="L312" s="267">
        <v>1</v>
      </c>
      <c r="M312" s="1386">
        <v>1</v>
      </c>
      <c r="N312" s="290">
        <v>4.01</v>
      </c>
      <c r="O312" s="1063">
        <v>265221.39999999997</v>
      </c>
      <c r="P312" s="1063">
        <v>8000</v>
      </c>
      <c r="Q312" s="1063"/>
      <c r="R312" s="290">
        <f t="shared" si="122"/>
        <v>273221.39999999997</v>
      </c>
      <c r="S312" s="290">
        <f t="shared" si="123"/>
        <v>0</v>
      </c>
      <c r="T312" s="290">
        <f t="shared" si="119"/>
        <v>0</v>
      </c>
      <c r="U312" s="290">
        <f t="shared" si="119"/>
        <v>0</v>
      </c>
      <c r="V312" s="290">
        <f t="shared" si="119"/>
        <v>0</v>
      </c>
      <c r="W312" s="290">
        <f t="shared" si="124"/>
        <v>0</v>
      </c>
      <c r="X312" s="267">
        <v>1</v>
      </c>
      <c r="Y312" s="290">
        <v>3</v>
      </c>
      <c r="Z312" s="290">
        <v>4.01</v>
      </c>
      <c r="AA312" s="1063">
        <v>265221.39999999997</v>
      </c>
      <c r="AB312" s="1063">
        <v>8000</v>
      </c>
      <c r="AC312" s="1063"/>
      <c r="AD312" s="290">
        <f t="shared" si="120"/>
        <v>273221.39999999997</v>
      </c>
      <c r="AE312" s="267">
        <v>1</v>
      </c>
      <c r="AF312" s="290">
        <v>4</v>
      </c>
      <c r="AG312" s="290">
        <v>4.01</v>
      </c>
      <c r="AH312" s="1063">
        <v>265221.39999999997</v>
      </c>
      <c r="AI312" s="1063">
        <v>8000</v>
      </c>
      <c r="AJ312" s="1063"/>
      <c r="AK312" s="290">
        <f t="shared" si="125"/>
        <v>273221.39999999997</v>
      </c>
    </row>
    <row r="313" spans="1:37" ht="27">
      <c r="A313" s="1063">
        <v>6</v>
      </c>
      <c r="B313" s="267" t="s">
        <v>6704</v>
      </c>
      <c r="C313" s="26" t="s">
        <v>6157</v>
      </c>
      <c r="D313" s="335" t="s">
        <v>1</v>
      </c>
      <c r="E313" s="267">
        <v>1</v>
      </c>
      <c r="F313" s="1386">
        <v>2</v>
      </c>
      <c r="G313" s="290">
        <v>3.88</v>
      </c>
      <c r="H313" s="1063">
        <v>256623.19999999998</v>
      </c>
      <c r="I313" s="1063">
        <v>8000</v>
      </c>
      <c r="J313" s="1063"/>
      <c r="K313" s="290">
        <f t="shared" si="121"/>
        <v>264623.19999999995</v>
      </c>
      <c r="L313" s="267">
        <v>1</v>
      </c>
      <c r="M313" s="1386">
        <v>1</v>
      </c>
      <c r="N313" s="290">
        <v>4.01</v>
      </c>
      <c r="O313" s="1063">
        <v>256623.19999999998</v>
      </c>
      <c r="P313" s="1063">
        <v>8000</v>
      </c>
      <c r="Q313" s="1063"/>
      <c r="R313" s="290">
        <f t="shared" si="122"/>
        <v>264623.19999999995</v>
      </c>
      <c r="S313" s="290">
        <f t="shared" si="123"/>
        <v>0</v>
      </c>
      <c r="T313" s="290">
        <f t="shared" si="119"/>
        <v>0</v>
      </c>
      <c r="U313" s="290">
        <f t="shared" si="119"/>
        <v>0</v>
      </c>
      <c r="V313" s="290">
        <f t="shared" si="119"/>
        <v>0</v>
      </c>
      <c r="W313" s="290">
        <f t="shared" si="124"/>
        <v>0</v>
      </c>
      <c r="X313" s="267">
        <v>1</v>
      </c>
      <c r="Y313" s="290">
        <v>3</v>
      </c>
      <c r="Z313" s="290">
        <v>4.01</v>
      </c>
      <c r="AA313" s="1063">
        <v>256623.19999999998</v>
      </c>
      <c r="AB313" s="1063">
        <v>8000</v>
      </c>
      <c r="AC313" s="1063"/>
      <c r="AD313" s="290">
        <f t="shared" si="120"/>
        <v>264623.19999999995</v>
      </c>
      <c r="AE313" s="267">
        <v>1</v>
      </c>
      <c r="AF313" s="290">
        <v>4</v>
      </c>
      <c r="AG313" s="290">
        <v>4.01</v>
      </c>
      <c r="AH313" s="1063">
        <v>256623.19999999998</v>
      </c>
      <c r="AI313" s="1063">
        <v>8000</v>
      </c>
      <c r="AJ313" s="1063"/>
      <c r="AK313" s="290">
        <f t="shared" si="125"/>
        <v>264623.19999999995</v>
      </c>
    </row>
    <row r="314" spans="1:37" ht="27">
      <c r="A314" s="1063">
        <v>7</v>
      </c>
      <c r="B314" s="267" t="s">
        <v>6286</v>
      </c>
      <c r="C314" s="26" t="s">
        <v>6157</v>
      </c>
      <c r="D314" s="335" t="s">
        <v>1</v>
      </c>
      <c r="E314" s="267">
        <v>1</v>
      </c>
      <c r="F314" s="1386">
        <v>2</v>
      </c>
      <c r="G314" s="290">
        <v>3.88</v>
      </c>
      <c r="H314" s="1063">
        <v>256623.19999999998</v>
      </c>
      <c r="I314" s="1063">
        <v>8000</v>
      </c>
      <c r="J314" s="1063"/>
      <c r="K314" s="290">
        <f t="shared" si="121"/>
        <v>264623.19999999995</v>
      </c>
      <c r="L314" s="267">
        <v>1</v>
      </c>
      <c r="M314" s="1386">
        <v>1</v>
      </c>
      <c r="N314" s="290">
        <v>4.01</v>
      </c>
      <c r="O314" s="1063">
        <v>256623.19999999998</v>
      </c>
      <c r="P314" s="1063">
        <v>8000</v>
      </c>
      <c r="Q314" s="1063"/>
      <c r="R314" s="290">
        <f>O314+P314+Q314</f>
        <v>264623.19999999995</v>
      </c>
      <c r="S314" s="290">
        <f>+E314-L314</f>
        <v>0</v>
      </c>
      <c r="T314" s="290">
        <f t="shared" si="119"/>
        <v>0</v>
      </c>
      <c r="U314" s="290">
        <f t="shared" si="119"/>
        <v>0</v>
      </c>
      <c r="V314" s="290">
        <f t="shared" si="119"/>
        <v>0</v>
      </c>
      <c r="W314" s="290">
        <f>T314+U314+V314</f>
        <v>0</v>
      </c>
      <c r="X314" s="267">
        <v>1</v>
      </c>
      <c r="Y314" s="290">
        <v>3</v>
      </c>
      <c r="Z314" s="290">
        <v>4.01</v>
      </c>
      <c r="AA314" s="1063">
        <v>256623.19999999998</v>
      </c>
      <c r="AB314" s="1063">
        <v>8000</v>
      </c>
      <c r="AC314" s="1063"/>
      <c r="AD314" s="290">
        <f t="shared" si="120"/>
        <v>264623.19999999995</v>
      </c>
      <c r="AE314" s="267">
        <v>1</v>
      </c>
      <c r="AF314" s="290">
        <v>4</v>
      </c>
      <c r="AG314" s="290">
        <v>4.01</v>
      </c>
      <c r="AH314" s="1063">
        <v>256623.19999999998</v>
      </c>
      <c r="AI314" s="1063">
        <v>8000</v>
      </c>
      <c r="AJ314" s="1063"/>
      <c r="AK314" s="290">
        <f>AH314+AI314+AJ314</f>
        <v>264623.19999999995</v>
      </c>
    </row>
    <row r="315" spans="1:37" ht="27">
      <c r="A315" s="1063">
        <v>8</v>
      </c>
      <c r="B315" s="267" t="s">
        <v>4777</v>
      </c>
      <c r="C315" s="26" t="s">
        <v>6157</v>
      </c>
      <c r="D315" s="335" t="s">
        <v>1</v>
      </c>
      <c r="E315" s="267">
        <v>1</v>
      </c>
      <c r="F315" s="1386">
        <v>2</v>
      </c>
      <c r="G315" s="290">
        <v>3.88</v>
      </c>
      <c r="H315" s="1063">
        <v>256623.19999999998</v>
      </c>
      <c r="I315" s="1063">
        <v>8000</v>
      </c>
      <c r="J315" s="1063"/>
      <c r="K315" s="290">
        <f t="shared" si="121"/>
        <v>264623.19999999995</v>
      </c>
      <c r="L315" s="267">
        <v>1</v>
      </c>
      <c r="M315" s="1386">
        <v>1</v>
      </c>
      <c r="N315" s="290">
        <v>4.01</v>
      </c>
      <c r="O315" s="1063">
        <v>256623.19999999998</v>
      </c>
      <c r="P315" s="1063">
        <v>8000</v>
      </c>
      <c r="Q315" s="1063"/>
      <c r="R315" s="290">
        <f t="shared" ref="R315:R316" si="126">O315+P315+Q315</f>
        <v>264623.19999999995</v>
      </c>
      <c r="S315" s="290">
        <f t="shared" ref="S315:S316" si="127">+E315-L315</f>
        <v>0</v>
      </c>
      <c r="T315" s="290">
        <f t="shared" si="119"/>
        <v>0</v>
      </c>
      <c r="U315" s="290">
        <f t="shared" si="119"/>
        <v>0</v>
      </c>
      <c r="V315" s="290">
        <f t="shared" si="119"/>
        <v>0</v>
      </c>
      <c r="W315" s="290">
        <f t="shared" ref="W315:W316" si="128">T315+U315+V315</f>
        <v>0</v>
      </c>
      <c r="X315" s="267">
        <v>1</v>
      </c>
      <c r="Y315" s="290">
        <v>3</v>
      </c>
      <c r="Z315" s="290">
        <v>4.01</v>
      </c>
      <c r="AA315" s="1063">
        <v>256623.19999999998</v>
      </c>
      <c r="AB315" s="1063">
        <v>8000</v>
      </c>
      <c r="AC315" s="1063"/>
      <c r="AD315" s="290">
        <f t="shared" si="120"/>
        <v>264623.19999999995</v>
      </c>
      <c r="AE315" s="267">
        <v>1</v>
      </c>
      <c r="AF315" s="290">
        <v>4</v>
      </c>
      <c r="AG315" s="290">
        <v>4.01</v>
      </c>
      <c r="AH315" s="1063">
        <v>256623.19999999998</v>
      </c>
      <c r="AI315" s="1063">
        <v>8000</v>
      </c>
      <c r="AJ315" s="1063"/>
      <c r="AK315" s="290">
        <f t="shared" ref="AK315:AK316" si="129">AH315+AI315+AJ315</f>
        <v>264623.19999999995</v>
      </c>
    </row>
    <row r="316" spans="1:37" ht="27">
      <c r="A316" s="1063">
        <v>9</v>
      </c>
      <c r="B316" s="267" t="s">
        <v>6287</v>
      </c>
      <c r="C316" s="26" t="s">
        <v>6157</v>
      </c>
      <c r="D316" s="335" t="s">
        <v>1</v>
      </c>
      <c r="E316" s="267">
        <v>1</v>
      </c>
      <c r="F316" s="1386">
        <v>2</v>
      </c>
      <c r="G316" s="290">
        <v>3.88</v>
      </c>
      <c r="H316" s="1063">
        <v>256623.19999999998</v>
      </c>
      <c r="I316" s="1063">
        <v>8000</v>
      </c>
      <c r="J316" s="1063"/>
      <c r="K316" s="290">
        <f t="shared" si="121"/>
        <v>264623.19999999995</v>
      </c>
      <c r="L316" s="267">
        <v>1</v>
      </c>
      <c r="M316" s="1386">
        <v>1</v>
      </c>
      <c r="N316" s="290">
        <v>4.01</v>
      </c>
      <c r="O316" s="1063">
        <v>256623.19999999998</v>
      </c>
      <c r="P316" s="1063">
        <v>8000</v>
      </c>
      <c r="Q316" s="1063"/>
      <c r="R316" s="290">
        <f t="shared" si="126"/>
        <v>264623.19999999995</v>
      </c>
      <c r="S316" s="290">
        <f t="shared" si="127"/>
        <v>0</v>
      </c>
      <c r="T316" s="290">
        <f t="shared" si="119"/>
        <v>0</v>
      </c>
      <c r="U316" s="290">
        <f t="shared" si="119"/>
        <v>0</v>
      </c>
      <c r="V316" s="290">
        <f t="shared" si="119"/>
        <v>0</v>
      </c>
      <c r="W316" s="290">
        <f t="shared" si="128"/>
        <v>0</v>
      </c>
      <c r="X316" s="267">
        <v>1</v>
      </c>
      <c r="Y316" s="290">
        <v>3</v>
      </c>
      <c r="Z316" s="290">
        <v>4.01</v>
      </c>
      <c r="AA316" s="1063">
        <v>256623.19999999998</v>
      </c>
      <c r="AB316" s="1063">
        <v>8000</v>
      </c>
      <c r="AC316" s="1063"/>
      <c r="AD316" s="290">
        <f t="shared" si="120"/>
        <v>264623.19999999995</v>
      </c>
      <c r="AE316" s="267">
        <v>1</v>
      </c>
      <c r="AF316" s="290">
        <v>4</v>
      </c>
      <c r="AG316" s="290">
        <v>4.01</v>
      </c>
      <c r="AH316" s="1063">
        <v>256623.19999999998</v>
      </c>
      <c r="AI316" s="1063">
        <v>8000</v>
      </c>
      <c r="AJ316" s="1063"/>
      <c r="AK316" s="290">
        <f t="shared" si="129"/>
        <v>264623.19999999995</v>
      </c>
    </row>
    <row r="317" spans="1:37" s="582" customFormat="1" ht="14.25">
      <c r="A317" s="580"/>
      <c r="B317" s="588" t="s">
        <v>113</v>
      </c>
      <c r="C317" s="335" t="s">
        <v>1</v>
      </c>
      <c r="D317" s="335" t="s">
        <v>1</v>
      </c>
      <c r="E317" s="335">
        <f>SUM(E308:E316)</f>
        <v>9</v>
      </c>
      <c r="F317" s="335"/>
      <c r="G317" s="335"/>
      <c r="H317" s="335">
        <f>SUM(H308:H316)</f>
        <v>2352599.7999999998</v>
      </c>
      <c r="I317" s="335">
        <f>SUM(I308:I316)</f>
        <v>72000</v>
      </c>
      <c r="J317" s="335">
        <f>SUM(J308:J316)</f>
        <v>0</v>
      </c>
      <c r="K317" s="335">
        <f>SUM(K308:K316)</f>
        <v>2424599.7999999998</v>
      </c>
      <c r="L317" s="335">
        <f>SUM(L308:L316)</f>
        <v>9</v>
      </c>
      <c r="M317" s="335"/>
      <c r="N317" s="335"/>
      <c r="O317" s="335">
        <f t="shared" ref="O317:X317" si="130">SUM(O308:O316)</f>
        <v>2352599.7999999998</v>
      </c>
      <c r="P317" s="335">
        <f t="shared" si="130"/>
        <v>72000</v>
      </c>
      <c r="Q317" s="335">
        <f t="shared" si="130"/>
        <v>0</v>
      </c>
      <c r="R317" s="335">
        <f t="shared" si="130"/>
        <v>2424599.7999999998</v>
      </c>
      <c r="S317" s="335">
        <f t="shared" si="130"/>
        <v>0</v>
      </c>
      <c r="T317" s="335">
        <f t="shared" si="130"/>
        <v>0</v>
      </c>
      <c r="U317" s="335">
        <f t="shared" si="130"/>
        <v>0</v>
      </c>
      <c r="V317" s="335">
        <f t="shared" si="130"/>
        <v>0</v>
      </c>
      <c r="W317" s="335">
        <f t="shared" si="130"/>
        <v>0</v>
      </c>
      <c r="X317" s="335">
        <f t="shared" si="130"/>
        <v>9</v>
      </c>
      <c r="Y317" s="335"/>
      <c r="Z317" s="335"/>
      <c r="AA317" s="335">
        <f>SUM(AA308:AA316)</f>
        <v>2352599.7999999998</v>
      </c>
      <c r="AB317" s="335">
        <f>SUM(AB308:AB316)</f>
        <v>72000</v>
      </c>
      <c r="AC317" s="335">
        <f>SUM(AC308:AC316)</f>
        <v>0</v>
      </c>
      <c r="AD317" s="335">
        <f>SUM(AD308:AD316)</f>
        <v>2424599.7999999998</v>
      </c>
      <c r="AE317" s="335">
        <f>SUM(AE308:AE316)</f>
        <v>9</v>
      </c>
      <c r="AF317" s="335"/>
      <c r="AG317" s="335"/>
      <c r="AH317" s="335">
        <f>SUM(AH308:AH316)</f>
        <v>2352599.7999999998</v>
      </c>
      <c r="AI317" s="335">
        <f>SUM(AI308:AI316)</f>
        <v>72000</v>
      </c>
      <c r="AJ317" s="335">
        <f>SUM(AJ308:AJ316)</f>
        <v>0</v>
      </c>
      <c r="AK317" s="335">
        <f>SUM(AK308:AK316)</f>
        <v>2424599.7999999998</v>
      </c>
    </row>
    <row r="321" spans="1:37" ht="16.5">
      <c r="B321" s="583" t="s">
        <v>230</v>
      </c>
      <c r="I321" s="333"/>
      <c r="K321" s="1585"/>
      <c r="L321" s="333"/>
      <c r="Q321" s="333"/>
      <c r="R321" s="333"/>
      <c r="S321" s="333"/>
      <c r="U321" s="1585"/>
      <c r="V321" s="333"/>
      <c r="X321" s="37"/>
    </row>
    <row r="322" spans="1:37" ht="24" customHeight="1" thickBot="1">
      <c r="B322" s="584"/>
      <c r="C322" s="416"/>
      <c r="D322" s="416"/>
      <c r="E322" s="584"/>
      <c r="F322" s="416"/>
      <c r="G322" s="416"/>
      <c r="H322" s="416"/>
      <c r="J322" s="235"/>
      <c r="K322" s="1190"/>
      <c r="L322" s="235"/>
      <c r="M322" s="1380"/>
      <c r="N322" s="1380"/>
      <c r="O322" s="235"/>
      <c r="P322" s="235"/>
      <c r="Q322" s="1380"/>
      <c r="R322" s="1379"/>
      <c r="S322" s="1946"/>
      <c r="T322" s="1946"/>
      <c r="U322" s="1946"/>
      <c r="V322" s="1946"/>
      <c r="W322" s="1946"/>
      <c r="X322" s="235"/>
    </row>
    <row r="323" spans="1:37" s="287" customFormat="1" ht="25.5" customHeight="1">
      <c r="A323" s="19"/>
      <c r="B323" s="585" t="s">
        <v>29</v>
      </c>
      <c r="C323" s="1493" t="s">
        <v>1455</v>
      </c>
      <c r="D323" s="1493"/>
      <c r="E323" s="1493"/>
      <c r="F323" s="1493"/>
      <c r="G323" s="1493"/>
      <c r="H323" s="1493"/>
      <c r="I323" s="20"/>
      <c r="J323" s="20"/>
      <c r="K323" s="264" t="s">
        <v>228</v>
      </c>
      <c r="L323" s="1381"/>
      <c r="M323" s="333"/>
      <c r="N323" s="20"/>
      <c r="O323" s="20"/>
      <c r="P323" s="20"/>
      <c r="Q323" s="20"/>
      <c r="S323" s="20"/>
      <c r="T323" s="20"/>
      <c r="U323" s="20"/>
      <c r="V323" s="20"/>
      <c r="W323" s="264" t="s">
        <v>228</v>
      </c>
    </row>
    <row r="324" spans="1:37" s="1383" customFormat="1" ht="14.25">
      <c r="A324" s="1382"/>
      <c r="B324" s="586"/>
      <c r="C324" s="1943" t="s">
        <v>473</v>
      </c>
      <c r="D324" s="1944"/>
      <c r="E324" s="1944"/>
      <c r="F324" s="1944"/>
      <c r="G324" s="1944"/>
      <c r="H324" s="1944"/>
      <c r="I324" s="1944"/>
      <c r="J324" s="1944"/>
      <c r="K324" s="1945"/>
      <c r="L324" s="1940" t="s">
        <v>437</v>
      </c>
      <c r="M324" s="1941"/>
      <c r="N324" s="1941"/>
      <c r="O324" s="1941"/>
      <c r="P324" s="1941"/>
      <c r="Q324" s="1941"/>
      <c r="R324" s="1942"/>
      <c r="S324" s="1941" t="s">
        <v>229</v>
      </c>
      <c r="T324" s="1941"/>
      <c r="U324" s="1941"/>
      <c r="V324" s="1941"/>
      <c r="W324" s="1941"/>
      <c r="X324" s="1940" t="s">
        <v>1499</v>
      </c>
      <c r="Y324" s="1941"/>
      <c r="Z324" s="1941"/>
      <c r="AA324" s="1941"/>
      <c r="AB324" s="1941"/>
      <c r="AC324" s="1941"/>
      <c r="AD324" s="1941"/>
      <c r="AE324" s="1941" t="s">
        <v>6379</v>
      </c>
      <c r="AF324" s="1941"/>
      <c r="AG324" s="1941"/>
      <c r="AH324" s="1941"/>
      <c r="AI324" s="1941"/>
      <c r="AJ324" s="1941"/>
      <c r="AK324" s="1942"/>
    </row>
    <row r="325" spans="1:37" s="287" customFormat="1" ht="140.25">
      <c r="A325" s="309" t="s">
        <v>114</v>
      </c>
      <c r="B325" s="332" t="s">
        <v>231</v>
      </c>
      <c r="C325" s="1387" t="s">
        <v>232</v>
      </c>
      <c r="D325" s="1387" t="s">
        <v>233</v>
      </c>
      <c r="E325" s="1387" t="s">
        <v>223</v>
      </c>
      <c r="F325" s="1387" t="s">
        <v>6676</v>
      </c>
      <c r="G325" s="1387" t="s">
        <v>482</v>
      </c>
      <c r="H325" s="1384" t="s">
        <v>1435</v>
      </c>
      <c r="I325" s="332" t="s">
        <v>235</v>
      </c>
      <c r="J325" s="332" t="s">
        <v>236</v>
      </c>
      <c r="K325" s="332" t="s">
        <v>388</v>
      </c>
      <c r="L325" s="332" t="s">
        <v>223</v>
      </c>
      <c r="M325" s="332" t="s">
        <v>1436</v>
      </c>
      <c r="N325" s="332" t="s">
        <v>435</v>
      </c>
      <c r="O325" s="332" t="s">
        <v>303</v>
      </c>
      <c r="P325" s="332" t="s">
        <v>235</v>
      </c>
      <c r="Q325" s="332" t="s">
        <v>236</v>
      </c>
      <c r="R325" s="332" t="s">
        <v>387</v>
      </c>
      <c r="S325" s="332" t="s">
        <v>223</v>
      </c>
      <c r="T325" s="332" t="s">
        <v>303</v>
      </c>
      <c r="U325" s="332" t="s">
        <v>235</v>
      </c>
      <c r="V325" s="332" t="s">
        <v>236</v>
      </c>
      <c r="W325" s="332" t="s">
        <v>386</v>
      </c>
      <c r="X325" s="332" t="s">
        <v>223</v>
      </c>
      <c r="Y325" s="332" t="s">
        <v>6677</v>
      </c>
      <c r="Z325" s="1388" t="s">
        <v>4432</v>
      </c>
      <c r="AA325" s="332" t="s">
        <v>303</v>
      </c>
      <c r="AB325" s="332" t="s">
        <v>235</v>
      </c>
      <c r="AC325" s="332" t="s">
        <v>236</v>
      </c>
      <c r="AD325" s="332" t="s">
        <v>387</v>
      </c>
      <c r="AE325" s="332" t="s">
        <v>223</v>
      </c>
      <c r="AF325" s="332" t="s">
        <v>6678</v>
      </c>
      <c r="AG325" s="1388" t="s">
        <v>6444</v>
      </c>
      <c r="AH325" s="332" t="s">
        <v>303</v>
      </c>
      <c r="AI325" s="332" t="s">
        <v>235</v>
      </c>
      <c r="AJ325" s="332" t="s">
        <v>236</v>
      </c>
      <c r="AK325" s="332" t="s">
        <v>387</v>
      </c>
    </row>
    <row r="326" spans="1:37" s="1385" customFormat="1" ht="12.75">
      <c r="A326" s="334">
        <v>1</v>
      </c>
      <c r="B326" s="334">
        <v>2</v>
      </c>
      <c r="C326" s="334">
        <v>3</v>
      </c>
      <c r="D326" s="334">
        <v>4</v>
      </c>
      <c r="E326" s="334">
        <v>5</v>
      </c>
      <c r="F326" s="334">
        <v>6</v>
      </c>
      <c r="G326" s="334">
        <v>7</v>
      </c>
      <c r="H326" s="334">
        <v>8</v>
      </c>
      <c r="I326" s="334">
        <v>9</v>
      </c>
      <c r="J326" s="334">
        <v>10</v>
      </c>
      <c r="K326" s="334">
        <v>11</v>
      </c>
      <c r="L326" s="334">
        <v>12</v>
      </c>
      <c r="M326" s="334">
        <v>13</v>
      </c>
      <c r="N326" s="334">
        <v>14</v>
      </c>
      <c r="O326" s="334">
        <v>15</v>
      </c>
      <c r="P326" s="334">
        <v>16</v>
      </c>
      <c r="Q326" s="334">
        <v>17</v>
      </c>
      <c r="R326" s="334">
        <v>18</v>
      </c>
      <c r="S326" s="334">
        <v>19</v>
      </c>
      <c r="T326" s="334">
        <v>20</v>
      </c>
      <c r="U326" s="334">
        <v>21</v>
      </c>
      <c r="V326" s="334">
        <v>22</v>
      </c>
      <c r="W326" s="334">
        <v>23</v>
      </c>
      <c r="X326" s="334">
        <v>12</v>
      </c>
      <c r="Y326" s="334">
        <v>13</v>
      </c>
      <c r="Z326" s="334">
        <v>14</v>
      </c>
      <c r="AA326" s="334">
        <v>15</v>
      </c>
      <c r="AB326" s="334">
        <v>16</v>
      </c>
      <c r="AC326" s="334">
        <v>17</v>
      </c>
      <c r="AD326" s="334">
        <v>18</v>
      </c>
      <c r="AE326" s="334">
        <v>12</v>
      </c>
      <c r="AF326" s="334">
        <v>13</v>
      </c>
      <c r="AG326" s="334">
        <v>14</v>
      </c>
      <c r="AH326" s="334">
        <v>15</v>
      </c>
      <c r="AI326" s="334">
        <v>16</v>
      </c>
      <c r="AJ326" s="334">
        <v>17</v>
      </c>
      <c r="AK326" s="334">
        <v>18</v>
      </c>
    </row>
    <row r="327" spans="1:37" ht="57.75">
      <c r="A327" s="580" t="s">
        <v>2</v>
      </c>
      <c r="B327" s="587" t="s">
        <v>1437</v>
      </c>
      <c r="C327" s="290"/>
      <c r="D327" s="290"/>
      <c r="E327" s="587"/>
      <c r="F327" s="290"/>
      <c r="G327" s="290"/>
      <c r="H327" s="290"/>
      <c r="I327" s="290"/>
      <c r="J327" s="290"/>
      <c r="K327" s="290"/>
      <c r="L327" s="587"/>
      <c r="M327" s="290"/>
      <c r="N327" s="290"/>
      <c r="O327" s="290"/>
      <c r="P327" s="290"/>
      <c r="Q327" s="290"/>
      <c r="R327" s="290"/>
      <c r="S327" s="290"/>
      <c r="T327" s="290"/>
      <c r="U327" s="290"/>
      <c r="V327" s="290"/>
      <c r="W327" s="290"/>
      <c r="X327" s="587"/>
      <c r="Y327" s="290"/>
      <c r="Z327" s="290"/>
      <c r="AA327" s="290"/>
      <c r="AB327" s="290"/>
      <c r="AC327" s="290"/>
      <c r="AD327" s="290"/>
      <c r="AE327" s="587"/>
      <c r="AF327" s="290"/>
      <c r="AG327" s="290"/>
      <c r="AH327" s="290"/>
      <c r="AI327" s="290"/>
      <c r="AJ327" s="290"/>
      <c r="AK327" s="290"/>
    </row>
    <row r="328" spans="1:37">
      <c r="A328" s="1063"/>
      <c r="B328" s="307" t="s">
        <v>200</v>
      </c>
      <c r="C328" s="290"/>
      <c r="D328" s="290"/>
      <c r="E328" s="307"/>
      <c r="F328" s="290"/>
      <c r="G328" s="290"/>
      <c r="H328" s="290"/>
      <c r="I328" s="290"/>
      <c r="J328" s="290"/>
      <c r="K328" s="290"/>
      <c r="L328" s="307"/>
      <c r="M328" s="290"/>
      <c r="N328" s="290"/>
      <c r="O328" s="290"/>
      <c r="P328" s="290"/>
      <c r="Q328" s="290"/>
      <c r="R328" s="290"/>
      <c r="S328" s="290"/>
      <c r="T328" s="290"/>
      <c r="U328" s="290"/>
      <c r="V328" s="290"/>
      <c r="W328" s="290"/>
      <c r="X328" s="307"/>
      <c r="Y328" s="290"/>
      <c r="Z328" s="290"/>
      <c r="AA328" s="290"/>
      <c r="AB328" s="290"/>
      <c r="AC328" s="290"/>
      <c r="AD328" s="290"/>
      <c r="AE328" s="307"/>
      <c r="AF328" s="290"/>
      <c r="AG328" s="290"/>
      <c r="AH328" s="290"/>
      <c r="AI328" s="290"/>
      <c r="AJ328" s="290"/>
      <c r="AK328" s="290"/>
    </row>
    <row r="329" spans="1:37">
      <c r="A329" s="1063"/>
      <c r="B329" s="307"/>
      <c r="C329" s="290"/>
      <c r="D329" s="290"/>
      <c r="E329" s="307"/>
      <c r="F329" s="290"/>
      <c r="G329" s="290"/>
      <c r="H329" s="307"/>
      <c r="I329" s="307"/>
      <c r="J329" s="307"/>
      <c r="K329" s="307"/>
      <c r="L329" s="307"/>
      <c r="M329" s="290"/>
      <c r="N329" s="290"/>
      <c r="O329" s="307"/>
      <c r="P329" s="307"/>
      <c r="Q329" s="307"/>
      <c r="R329" s="307"/>
      <c r="S329" s="307"/>
      <c r="T329" s="307"/>
      <c r="U329" s="307"/>
      <c r="V329" s="307"/>
      <c r="W329" s="307"/>
      <c r="X329" s="307"/>
      <c r="Y329" s="290"/>
      <c r="Z329" s="290"/>
      <c r="AA329" s="307"/>
      <c r="AB329" s="307"/>
      <c r="AC329" s="307"/>
      <c r="AD329" s="307"/>
      <c r="AE329" s="307"/>
      <c r="AF329" s="290"/>
      <c r="AG329" s="290"/>
      <c r="AH329" s="307"/>
      <c r="AI329" s="307"/>
      <c r="AJ329" s="307"/>
      <c r="AK329" s="307"/>
    </row>
    <row r="330" spans="1:37" ht="27">
      <c r="A330" s="1063">
        <v>1</v>
      </c>
      <c r="B330" s="267" t="s">
        <v>6289</v>
      </c>
      <c r="C330" s="26" t="s">
        <v>6157</v>
      </c>
      <c r="D330" s="335" t="s">
        <v>1</v>
      </c>
      <c r="E330" s="267">
        <v>1</v>
      </c>
      <c r="F330" s="1386">
        <v>3</v>
      </c>
      <c r="G330" s="1593">
        <v>4.01</v>
      </c>
      <c r="H330" s="1063">
        <v>265221.39999999997</v>
      </c>
      <c r="I330" s="1063"/>
      <c r="J330" s="1063"/>
      <c r="K330" s="290">
        <f>H330+I330+J330</f>
        <v>265221.39999999997</v>
      </c>
      <c r="L330" s="267">
        <v>1</v>
      </c>
      <c r="M330" s="1386">
        <v>2</v>
      </c>
      <c r="N330" s="1593">
        <v>4.01</v>
      </c>
      <c r="O330" s="1063">
        <v>265221.39999999997</v>
      </c>
      <c r="P330" s="1063"/>
      <c r="Q330" s="1063"/>
      <c r="R330" s="290">
        <f>O330+P330+Q330</f>
        <v>265221.39999999997</v>
      </c>
      <c r="S330" s="290">
        <f>+E330-L330</f>
        <v>0</v>
      </c>
      <c r="T330" s="290">
        <f t="shared" ref="T330:V341" si="131">H330-O330</f>
        <v>0</v>
      </c>
      <c r="U330" s="290">
        <f t="shared" si="131"/>
        <v>0</v>
      </c>
      <c r="V330" s="290">
        <f t="shared" si="131"/>
        <v>0</v>
      </c>
      <c r="W330" s="290">
        <f>T330+U330+V330</f>
        <v>0</v>
      </c>
      <c r="X330" s="267">
        <v>1</v>
      </c>
      <c r="Y330" s="1386">
        <v>4</v>
      </c>
      <c r="Z330" s="1593">
        <v>4.01</v>
      </c>
      <c r="AA330" s="1063">
        <v>265221.39999999997</v>
      </c>
      <c r="AB330" s="1063"/>
      <c r="AC330" s="1063"/>
      <c r="AD330" s="290">
        <f t="shared" ref="AD330:AD341" si="132">AA330+AB330+AC330</f>
        <v>265221.39999999997</v>
      </c>
      <c r="AE330" s="267">
        <v>1</v>
      </c>
      <c r="AF330" s="1386">
        <v>5</v>
      </c>
      <c r="AG330" s="1593">
        <v>4.01</v>
      </c>
      <c r="AH330" s="1063">
        <v>265221.39999999997</v>
      </c>
      <c r="AI330" s="1063"/>
      <c r="AJ330" s="1063"/>
      <c r="AK330" s="290">
        <f>AH330+AI330+AJ330</f>
        <v>265221.39999999997</v>
      </c>
    </row>
    <row r="331" spans="1:37" ht="27">
      <c r="A331" s="1063">
        <v>2</v>
      </c>
      <c r="B331" s="267" t="s">
        <v>6290</v>
      </c>
      <c r="C331" s="26" t="s">
        <v>6157</v>
      </c>
      <c r="D331" s="335" t="s">
        <v>1</v>
      </c>
      <c r="E331" s="267">
        <v>1</v>
      </c>
      <c r="F331" s="1386">
        <v>3</v>
      </c>
      <c r="G331" s="1593">
        <v>4.01</v>
      </c>
      <c r="H331" s="1063">
        <v>265221.39999999997</v>
      </c>
      <c r="I331" s="1063"/>
      <c r="J331" s="1063"/>
      <c r="K331" s="290">
        <f t="shared" ref="K331:K335" si="133">H331+I331+J331</f>
        <v>265221.39999999997</v>
      </c>
      <c r="L331" s="267">
        <v>1</v>
      </c>
      <c r="M331" s="1386">
        <v>2</v>
      </c>
      <c r="N331" s="1593">
        <v>4.01</v>
      </c>
      <c r="O331" s="1063">
        <v>265221.39999999997</v>
      </c>
      <c r="P331" s="1063"/>
      <c r="Q331" s="1063"/>
      <c r="R331" s="290">
        <f t="shared" ref="R331:R335" si="134">O331+P331+Q331</f>
        <v>265221.39999999997</v>
      </c>
      <c r="S331" s="290">
        <f t="shared" ref="S331:S335" si="135">+E331-L331</f>
        <v>0</v>
      </c>
      <c r="T331" s="290">
        <f t="shared" si="131"/>
        <v>0</v>
      </c>
      <c r="U331" s="290">
        <f t="shared" si="131"/>
        <v>0</v>
      </c>
      <c r="V331" s="290">
        <f t="shared" si="131"/>
        <v>0</v>
      </c>
      <c r="W331" s="290">
        <f t="shared" ref="W331:W335" si="136">T331+U331+V331</f>
        <v>0</v>
      </c>
      <c r="X331" s="267">
        <v>1</v>
      </c>
      <c r="Y331" s="1386">
        <v>4</v>
      </c>
      <c r="Z331" s="1593">
        <v>4.01</v>
      </c>
      <c r="AA331" s="1063">
        <v>265221.39999999997</v>
      </c>
      <c r="AB331" s="1063"/>
      <c r="AC331" s="1063"/>
      <c r="AD331" s="290">
        <f t="shared" si="132"/>
        <v>265221.39999999997</v>
      </c>
      <c r="AE331" s="267">
        <v>1</v>
      </c>
      <c r="AF331" s="1386">
        <v>5</v>
      </c>
      <c r="AG331" s="1593">
        <v>4.01</v>
      </c>
      <c r="AH331" s="1063">
        <v>265221.39999999997</v>
      </c>
      <c r="AI331" s="1063"/>
      <c r="AJ331" s="1063"/>
      <c r="AK331" s="290">
        <f t="shared" ref="AK331:AK341" si="137">AH331+AI331+AJ331</f>
        <v>265221.39999999997</v>
      </c>
    </row>
    <row r="332" spans="1:37" ht="27">
      <c r="A332" s="1063">
        <v>3</v>
      </c>
      <c r="B332" s="267" t="s">
        <v>6291</v>
      </c>
      <c r="C332" s="26" t="s">
        <v>6157</v>
      </c>
      <c r="D332" s="335" t="s">
        <v>1</v>
      </c>
      <c r="E332" s="267">
        <v>1</v>
      </c>
      <c r="F332" s="1386">
        <v>1</v>
      </c>
      <c r="G332" s="1593">
        <v>3.88</v>
      </c>
      <c r="H332" s="1063">
        <v>256623.19999999998</v>
      </c>
      <c r="I332" s="1063"/>
      <c r="J332" s="1063"/>
      <c r="K332" s="290">
        <f t="shared" si="133"/>
        <v>256623.19999999998</v>
      </c>
      <c r="L332" s="267">
        <v>1</v>
      </c>
      <c r="M332" s="1386">
        <v>0</v>
      </c>
      <c r="N332" s="1593">
        <v>3.88</v>
      </c>
      <c r="O332" s="1063">
        <v>256623.19999999998</v>
      </c>
      <c r="P332" s="1063"/>
      <c r="Q332" s="1063"/>
      <c r="R332" s="290">
        <f t="shared" si="134"/>
        <v>256623.19999999998</v>
      </c>
      <c r="S332" s="290">
        <f t="shared" si="135"/>
        <v>0</v>
      </c>
      <c r="T332" s="290">
        <f t="shared" si="131"/>
        <v>0</v>
      </c>
      <c r="U332" s="290">
        <f t="shared" si="131"/>
        <v>0</v>
      </c>
      <c r="V332" s="290">
        <f t="shared" si="131"/>
        <v>0</v>
      </c>
      <c r="W332" s="290">
        <f t="shared" si="136"/>
        <v>0</v>
      </c>
      <c r="X332" s="267">
        <v>1</v>
      </c>
      <c r="Y332" s="1386">
        <v>2</v>
      </c>
      <c r="Z332" s="1593">
        <v>3.88</v>
      </c>
      <c r="AA332" s="1063">
        <v>256623.19999999998</v>
      </c>
      <c r="AB332" s="1063"/>
      <c r="AC332" s="1063"/>
      <c r="AD332" s="290">
        <f t="shared" si="132"/>
        <v>256623.19999999998</v>
      </c>
      <c r="AE332" s="267">
        <v>1</v>
      </c>
      <c r="AF332" s="1386">
        <v>3</v>
      </c>
      <c r="AG332" s="1593">
        <v>3.88</v>
      </c>
      <c r="AH332" s="1063">
        <v>256623.19999999998</v>
      </c>
      <c r="AI332" s="1063"/>
      <c r="AJ332" s="1063"/>
      <c r="AK332" s="290">
        <f t="shared" si="137"/>
        <v>256623.19999999998</v>
      </c>
    </row>
    <row r="333" spans="1:37" ht="27">
      <c r="A333" s="1063">
        <v>4</v>
      </c>
      <c r="B333" s="267" t="s">
        <v>6292</v>
      </c>
      <c r="C333" s="26" t="s">
        <v>6157</v>
      </c>
      <c r="D333" s="335" t="s">
        <v>1</v>
      </c>
      <c r="E333" s="267">
        <v>1</v>
      </c>
      <c r="F333" s="1386">
        <v>3</v>
      </c>
      <c r="G333" s="1593">
        <v>4.01</v>
      </c>
      <c r="H333" s="1063">
        <v>265221.39999999997</v>
      </c>
      <c r="I333" s="1063"/>
      <c r="J333" s="1063"/>
      <c r="K333" s="290">
        <f t="shared" si="133"/>
        <v>265221.39999999997</v>
      </c>
      <c r="L333" s="267">
        <v>1</v>
      </c>
      <c r="M333" s="1386">
        <v>2</v>
      </c>
      <c r="N333" s="1593">
        <v>4.01</v>
      </c>
      <c r="O333" s="1063">
        <v>265221.39999999997</v>
      </c>
      <c r="P333" s="1063"/>
      <c r="Q333" s="1063"/>
      <c r="R333" s="290">
        <f t="shared" si="134"/>
        <v>265221.39999999997</v>
      </c>
      <c r="S333" s="290">
        <f t="shared" si="135"/>
        <v>0</v>
      </c>
      <c r="T333" s="290">
        <f t="shared" si="131"/>
        <v>0</v>
      </c>
      <c r="U333" s="290">
        <f t="shared" si="131"/>
        <v>0</v>
      </c>
      <c r="V333" s="290">
        <f t="shared" si="131"/>
        <v>0</v>
      </c>
      <c r="W333" s="290">
        <f t="shared" si="136"/>
        <v>0</v>
      </c>
      <c r="X333" s="267">
        <v>1</v>
      </c>
      <c r="Y333" s="1386">
        <v>4</v>
      </c>
      <c r="Z333" s="1593">
        <v>4.01</v>
      </c>
      <c r="AA333" s="1063">
        <v>265221.39999999997</v>
      </c>
      <c r="AB333" s="1063"/>
      <c r="AC333" s="1063"/>
      <c r="AD333" s="290">
        <f t="shared" si="132"/>
        <v>265221.39999999997</v>
      </c>
      <c r="AE333" s="267">
        <v>1</v>
      </c>
      <c r="AF333" s="1386">
        <v>5</v>
      </c>
      <c r="AG333" s="1593">
        <v>4.01</v>
      </c>
      <c r="AH333" s="1063">
        <v>265221.39999999997</v>
      </c>
      <c r="AI333" s="1063"/>
      <c r="AJ333" s="1063"/>
      <c r="AK333" s="290">
        <f t="shared" si="137"/>
        <v>265221.39999999997</v>
      </c>
    </row>
    <row r="334" spans="1:37" ht="27">
      <c r="A334" s="1063">
        <v>5</v>
      </c>
      <c r="B334" s="267" t="s">
        <v>6294</v>
      </c>
      <c r="C334" s="26" t="s">
        <v>6157</v>
      </c>
      <c r="D334" s="335" t="s">
        <v>1</v>
      </c>
      <c r="E334" s="267">
        <v>1</v>
      </c>
      <c r="F334" s="1386">
        <v>3</v>
      </c>
      <c r="G334" s="1593">
        <v>4.01</v>
      </c>
      <c r="H334" s="1063">
        <v>265221.39999999997</v>
      </c>
      <c r="I334" s="1063"/>
      <c r="J334" s="1063"/>
      <c r="K334" s="290">
        <f t="shared" si="133"/>
        <v>265221.39999999997</v>
      </c>
      <c r="L334" s="267">
        <v>1</v>
      </c>
      <c r="M334" s="1386">
        <v>2</v>
      </c>
      <c r="N334" s="1593">
        <v>4.01</v>
      </c>
      <c r="O334" s="1063">
        <v>265221.39999999997</v>
      </c>
      <c r="P334" s="1063"/>
      <c r="Q334" s="1063"/>
      <c r="R334" s="290">
        <f t="shared" si="134"/>
        <v>265221.39999999997</v>
      </c>
      <c r="S334" s="290">
        <f t="shared" si="135"/>
        <v>0</v>
      </c>
      <c r="T334" s="290">
        <f t="shared" si="131"/>
        <v>0</v>
      </c>
      <c r="U334" s="290">
        <f t="shared" si="131"/>
        <v>0</v>
      </c>
      <c r="V334" s="290">
        <f t="shared" si="131"/>
        <v>0</v>
      </c>
      <c r="W334" s="290">
        <f t="shared" si="136"/>
        <v>0</v>
      </c>
      <c r="X334" s="267">
        <v>1</v>
      </c>
      <c r="Y334" s="1386">
        <v>4</v>
      </c>
      <c r="Z334" s="1593">
        <v>4.01</v>
      </c>
      <c r="AA334" s="1063">
        <v>265221.39999999997</v>
      </c>
      <c r="AB334" s="1063"/>
      <c r="AC334" s="1063"/>
      <c r="AD334" s="290">
        <f t="shared" si="132"/>
        <v>265221.39999999997</v>
      </c>
      <c r="AE334" s="267">
        <v>1</v>
      </c>
      <c r="AF334" s="1386">
        <v>5</v>
      </c>
      <c r="AG334" s="1593">
        <v>4.01</v>
      </c>
      <c r="AH334" s="1063">
        <v>265221.39999999997</v>
      </c>
      <c r="AI334" s="1063"/>
      <c r="AJ334" s="1063"/>
      <c r="AK334" s="290">
        <f t="shared" si="137"/>
        <v>265221.39999999997</v>
      </c>
    </row>
    <row r="335" spans="1:37" ht="27">
      <c r="A335" s="1063">
        <v>6</v>
      </c>
      <c r="B335" s="267" t="s">
        <v>6295</v>
      </c>
      <c r="C335" s="26" t="s">
        <v>6157</v>
      </c>
      <c r="D335" s="335" t="s">
        <v>1</v>
      </c>
      <c r="E335" s="267">
        <v>1</v>
      </c>
      <c r="F335" s="1386">
        <v>3</v>
      </c>
      <c r="G335" s="1593">
        <v>4.01</v>
      </c>
      <c r="H335" s="1063">
        <v>265221.39999999997</v>
      </c>
      <c r="I335" s="1063"/>
      <c r="J335" s="1063"/>
      <c r="K335" s="290">
        <f t="shared" si="133"/>
        <v>265221.39999999997</v>
      </c>
      <c r="L335" s="267">
        <v>1</v>
      </c>
      <c r="M335" s="1386">
        <v>2</v>
      </c>
      <c r="N335" s="1593">
        <v>4.01</v>
      </c>
      <c r="O335" s="1063">
        <v>265221.39999999997</v>
      </c>
      <c r="P335" s="1063"/>
      <c r="Q335" s="1063"/>
      <c r="R335" s="290">
        <f t="shared" si="134"/>
        <v>265221.39999999997</v>
      </c>
      <c r="S335" s="290">
        <f t="shared" si="135"/>
        <v>0</v>
      </c>
      <c r="T335" s="290">
        <f t="shared" si="131"/>
        <v>0</v>
      </c>
      <c r="U335" s="290">
        <f t="shared" si="131"/>
        <v>0</v>
      </c>
      <c r="V335" s="290">
        <f t="shared" si="131"/>
        <v>0</v>
      </c>
      <c r="W335" s="290">
        <f t="shared" si="136"/>
        <v>0</v>
      </c>
      <c r="X335" s="267">
        <v>1</v>
      </c>
      <c r="Y335" s="1386">
        <v>4</v>
      </c>
      <c r="Z335" s="1593">
        <v>4.01</v>
      </c>
      <c r="AA335" s="1063">
        <v>265221.39999999997</v>
      </c>
      <c r="AB335" s="1063"/>
      <c r="AC335" s="1063"/>
      <c r="AD335" s="290">
        <f t="shared" si="132"/>
        <v>265221.39999999997</v>
      </c>
      <c r="AE335" s="267">
        <v>1</v>
      </c>
      <c r="AF335" s="1386">
        <v>5</v>
      </c>
      <c r="AG335" s="1593">
        <v>4.01</v>
      </c>
      <c r="AH335" s="1063">
        <v>265221.39999999997</v>
      </c>
      <c r="AI335" s="1063"/>
      <c r="AJ335" s="1063"/>
      <c r="AK335" s="290">
        <f t="shared" si="137"/>
        <v>265221.39999999997</v>
      </c>
    </row>
    <row r="336" spans="1:37" ht="27">
      <c r="A336" s="1063">
        <v>7</v>
      </c>
      <c r="B336" s="267" t="s">
        <v>6296</v>
      </c>
      <c r="C336" s="26" t="s">
        <v>6157</v>
      </c>
      <c r="D336" s="335" t="s">
        <v>1</v>
      </c>
      <c r="E336" s="267">
        <v>1</v>
      </c>
      <c r="F336" s="1386">
        <v>3</v>
      </c>
      <c r="G336" s="1593">
        <v>4.01</v>
      </c>
      <c r="H336" s="1063">
        <v>265221.39999999997</v>
      </c>
      <c r="I336" s="1063"/>
      <c r="J336" s="1063"/>
      <c r="K336" s="290">
        <f>H336+I336+J336</f>
        <v>265221.39999999997</v>
      </c>
      <c r="L336" s="267">
        <v>1</v>
      </c>
      <c r="M336" s="1386">
        <v>2</v>
      </c>
      <c r="N336" s="1593">
        <v>4.01</v>
      </c>
      <c r="O336" s="1063">
        <v>265221.39999999997</v>
      </c>
      <c r="P336" s="1063"/>
      <c r="Q336" s="1063"/>
      <c r="R336" s="290">
        <f>O336+P336+Q336</f>
        <v>265221.39999999997</v>
      </c>
      <c r="S336" s="290">
        <f>+E336-L336</f>
        <v>0</v>
      </c>
      <c r="T336" s="290">
        <f t="shared" si="131"/>
        <v>0</v>
      </c>
      <c r="U336" s="290">
        <f t="shared" si="131"/>
        <v>0</v>
      </c>
      <c r="V336" s="290">
        <f t="shared" si="131"/>
        <v>0</v>
      </c>
      <c r="W336" s="290">
        <f>T336+U336+V336</f>
        <v>0</v>
      </c>
      <c r="X336" s="267">
        <v>1</v>
      </c>
      <c r="Y336" s="1386">
        <v>4</v>
      </c>
      <c r="Z336" s="1593">
        <v>4.01</v>
      </c>
      <c r="AA336" s="1063">
        <v>265221.39999999997</v>
      </c>
      <c r="AB336" s="1063"/>
      <c r="AC336" s="1063"/>
      <c r="AD336" s="290">
        <f t="shared" si="132"/>
        <v>265221.39999999997</v>
      </c>
      <c r="AE336" s="267">
        <v>1</v>
      </c>
      <c r="AF336" s="1386">
        <v>5</v>
      </c>
      <c r="AG336" s="1593">
        <v>4.01</v>
      </c>
      <c r="AH336" s="1063">
        <v>265221.39999999997</v>
      </c>
      <c r="AI336" s="1063"/>
      <c r="AJ336" s="1063"/>
      <c r="AK336" s="290">
        <f t="shared" si="137"/>
        <v>265221.39999999997</v>
      </c>
    </row>
    <row r="337" spans="1:37" ht="27">
      <c r="A337" s="1063">
        <v>8</v>
      </c>
      <c r="B337" s="267" t="s">
        <v>6705</v>
      </c>
      <c r="C337" s="26" t="s">
        <v>6157</v>
      </c>
      <c r="D337" s="335" t="s">
        <v>1</v>
      </c>
      <c r="E337" s="267">
        <v>1</v>
      </c>
      <c r="F337" s="1386">
        <v>2</v>
      </c>
      <c r="G337" s="1593">
        <v>3.88</v>
      </c>
      <c r="H337" s="1063">
        <v>256623.19999999998</v>
      </c>
      <c r="I337" s="1063"/>
      <c r="J337" s="1063"/>
      <c r="K337" s="290">
        <f t="shared" ref="K337:K338" si="138">H337+I337+J337</f>
        <v>256623.19999999998</v>
      </c>
      <c r="L337" s="267">
        <v>1</v>
      </c>
      <c r="M337" s="1386">
        <v>1</v>
      </c>
      <c r="N337" s="1593">
        <v>3.88</v>
      </c>
      <c r="O337" s="1063">
        <v>256623.19999999998</v>
      </c>
      <c r="P337" s="1063"/>
      <c r="Q337" s="1063"/>
      <c r="R337" s="290">
        <f t="shared" ref="R337:R338" si="139">O337+P337+Q337</f>
        <v>256623.19999999998</v>
      </c>
      <c r="S337" s="290">
        <f t="shared" ref="S337:S338" si="140">+E337-L337</f>
        <v>0</v>
      </c>
      <c r="T337" s="290">
        <f t="shared" si="131"/>
        <v>0</v>
      </c>
      <c r="U337" s="290">
        <f t="shared" si="131"/>
        <v>0</v>
      </c>
      <c r="V337" s="290">
        <f t="shared" si="131"/>
        <v>0</v>
      </c>
      <c r="W337" s="290">
        <f t="shared" ref="W337:W338" si="141">T337+U337+V337</f>
        <v>0</v>
      </c>
      <c r="X337" s="267">
        <v>1</v>
      </c>
      <c r="Y337" s="1386">
        <v>3</v>
      </c>
      <c r="Z337" s="1593">
        <v>3.88</v>
      </c>
      <c r="AA337" s="1063">
        <v>256623.19999999998</v>
      </c>
      <c r="AB337" s="1063"/>
      <c r="AC337" s="1063"/>
      <c r="AD337" s="290">
        <f t="shared" si="132"/>
        <v>256623.19999999998</v>
      </c>
      <c r="AE337" s="267">
        <v>1</v>
      </c>
      <c r="AF337" s="1386">
        <v>4</v>
      </c>
      <c r="AG337" s="1593">
        <v>3.88</v>
      </c>
      <c r="AH337" s="1063">
        <v>256623.19999999998</v>
      </c>
      <c r="AI337" s="1063"/>
      <c r="AJ337" s="1063"/>
      <c r="AK337" s="290">
        <f t="shared" si="137"/>
        <v>256623.19999999998</v>
      </c>
    </row>
    <row r="338" spans="1:37" ht="27">
      <c r="A338" s="1063">
        <v>9</v>
      </c>
      <c r="B338" s="267" t="s">
        <v>6238</v>
      </c>
      <c r="C338" s="26" t="s">
        <v>6157</v>
      </c>
      <c r="D338" s="335" t="s">
        <v>1</v>
      </c>
      <c r="E338" s="267">
        <v>1</v>
      </c>
      <c r="F338" s="1386">
        <v>3</v>
      </c>
      <c r="G338" s="1593">
        <v>4.01</v>
      </c>
      <c r="H338" s="1063">
        <v>265221.39999999997</v>
      </c>
      <c r="I338" s="1063"/>
      <c r="J338" s="1063"/>
      <c r="K338" s="290">
        <f t="shared" si="138"/>
        <v>265221.39999999997</v>
      </c>
      <c r="L338" s="267">
        <v>1</v>
      </c>
      <c r="M338" s="1386">
        <v>2</v>
      </c>
      <c r="N338" s="1593">
        <v>4.01</v>
      </c>
      <c r="O338" s="1063">
        <v>265221.39999999997</v>
      </c>
      <c r="P338" s="1063"/>
      <c r="Q338" s="1063"/>
      <c r="R338" s="290">
        <f t="shared" si="139"/>
        <v>265221.39999999997</v>
      </c>
      <c r="S338" s="290">
        <f t="shared" si="140"/>
        <v>0</v>
      </c>
      <c r="T338" s="290">
        <f t="shared" si="131"/>
        <v>0</v>
      </c>
      <c r="U338" s="290">
        <f t="shared" si="131"/>
        <v>0</v>
      </c>
      <c r="V338" s="290">
        <f t="shared" si="131"/>
        <v>0</v>
      </c>
      <c r="W338" s="290">
        <f t="shared" si="141"/>
        <v>0</v>
      </c>
      <c r="X338" s="267">
        <v>1</v>
      </c>
      <c r="Y338" s="1386">
        <v>4</v>
      </c>
      <c r="Z338" s="1593">
        <v>4.01</v>
      </c>
      <c r="AA338" s="1063">
        <v>265221.39999999997</v>
      </c>
      <c r="AB338" s="1063"/>
      <c r="AC338" s="1063"/>
      <c r="AD338" s="290">
        <f t="shared" si="132"/>
        <v>265221.39999999997</v>
      </c>
      <c r="AE338" s="267">
        <v>1</v>
      </c>
      <c r="AF338" s="1386">
        <v>5</v>
      </c>
      <c r="AG338" s="1593">
        <v>4.01</v>
      </c>
      <c r="AH338" s="1063">
        <v>265221.39999999997</v>
      </c>
      <c r="AI338" s="1063"/>
      <c r="AJ338" s="1063"/>
      <c r="AK338" s="290">
        <f t="shared" si="137"/>
        <v>265221.39999999997</v>
      </c>
    </row>
    <row r="339" spans="1:37" ht="27">
      <c r="A339" s="1063">
        <v>10</v>
      </c>
      <c r="B339" s="267" t="s">
        <v>5186</v>
      </c>
      <c r="C339" s="26" t="s">
        <v>6157</v>
      </c>
      <c r="D339" s="335" t="s">
        <v>1</v>
      </c>
      <c r="E339" s="267">
        <v>1</v>
      </c>
      <c r="F339" s="1386">
        <v>2</v>
      </c>
      <c r="G339" s="1593">
        <v>3.88</v>
      </c>
      <c r="H339" s="1063">
        <v>256623.19999999998</v>
      </c>
      <c r="I339" s="1063"/>
      <c r="J339" s="1063"/>
      <c r="K339" s="290">
        <f>H339+I339+J339</f>
        <v>256623.19999999998</v>
      </c>
      <c r="L339" s="267">
        <v>1</v>
      </c>
      <c r="M339" s="1386">
        <v>1</v>
      </c>
      <c r="N339" s="1593">
        <v>3.88</v>
      </c>
      <c r="O339" s="1063">
        <v>256623.19999999998</v>
      </c>
      <c r="P339" s="1063"/>
      <c r="Q339" s="1063"/>
      <c r="R339" s="290">
        <f>O339+P339+Q339</f>
        <v>256623.19999999998</v>
      </c>
      <c r="S339" s="290">
        <f>+E339-L339</f>
        <v>0</v>
      </c>
      <c r="T339" s="290">
        <f t="shared" si="131"/>
        <v>0</v>
      </c>
      <c r="U339" s="290">
        <f t="shared" si="131"/>
        <v>0</v>
      </c>
      <c r="V339" s="290">
        <f t="shared" si="131"/>
        <v>0</v>
      </c>
      <c r="W339" s="290">
        <f>T339+U339+V339</f>
        <v>0</v>
      </c>
      <c r="X339" s="267">
        <v>1</v>
      </c>
      <c r="Y339" s="1386">
        <v>3</v>
      </c>
      <c r="Z339" s="1593">
        <v>3.88</v>
      </c>
      <c r="AA339" s="1063">
        <v>256623.19999999998</v>
      </c>
      <c r="AB339" s="1063"/>
      <c r="AC339" s="1063"/>
      <c r="AD339" s="290">
        <f t="shared" si="132"/>
        <v>256623.19999999998</v>
      </c>
      <c r="AE339" s="267">
        <v>1</v>
      </c>
      <c r="AF339" s="1386">
        <v>4</v>
      </c>
      <c r="AG339" s="1593">
        <v>3.88</v>
      </c>
      <c r="AH339" s="1063">
        <v>256623.19999999998</v>
      </c>
      <c r="AI339" s="1063"/>
      <c r="AJ339" s="1063"/>
      <c r="AK339" s="290">
        <f t="shared" si="137"/>
        <v>256623.19999999998</v>
      </c>
    </row>
    <row r="340" spans="1:37" ht="27">
      <c r="A340" s="1063">
        <v>11</v>
      </c>
      <c r="B340" s="267" t="s">
        <v>1419</v>
      </c>
      <c r="C340" s="26" t="s">
        <v>6157</v>
      </c>
      <c r="D340" s="335" t="s">
        <v>1</v>
      </c>
      <c r="E340" s="267">
        <v>1</v>
      </c>
      <c r="F340" s="1386">
        <v>2</v>
      </c>
      <c r="G340" s="1593">
        <v>3.88</v>
      </c>
      <c r="H340" s="1063">
        <v>256623.19999999998</v>
      </c>
      <c r="I340" s="1063"/>
      <c r="J340" s="1063"/>
      <c r="K340" s="290">
        <f t="shared" ref="K340:K341" si="142">H340+I340+J340</f>
        <v>256623.19999999998</v>
      </c>
      <c r="L340" s="267">
        <v>1</v>
      </c>
      <c r="M340" s="1386">
        <v>1</v>
      </c>
      <c r="N340" s="1593">
        <v>3.88</v>
      </c>
      <c r="O340" s="1063">
        <v>256623.19999999998</v>
      </c>
      <c r="P340" s="1063"/>
      <c r="Q340" s="1063"/>
      <c r="R340" s="290">
        <f t="shared" ref="R340:R341" si="143">O340+P340+Q340</f>
        <v>256623.19999999998</v>
      </c>
      <c r="S340" s="290">
        <f t="shared" ref="S340:S341" si="144">+E340-L340</f>
        <v>0</v>
      </c>
      <c r="T340" s="290">
        <f t="shared" si="131"/>
        <v>0</v>
      </c>
      <c r="U340" s="290">
        <f t="shared" si="131"/>
        <v>0</v>
      </c>
      <c r="V340" s="290">
        <f t="shared" si="131"/>
        <v>0</v>
      </c>
      <c r="W340" s="290">
        <f t="shared" ref="W340:W341" si="145">T340+U340+V340</f>
        <v>0</v>
      </c>
      <c r="X340" s="267">
        <v>1</v>
      </c>
      <c r="Y340" s="1386">
        <v>3</v>
      </c>
      <c r="Z340" s="1593">
        <v>3.88</v>
      </c>
      <c r="AA340" s="1063">
        <v>256623.19999999998</v>
      </c>
      <c r="AB340" s="1063"/>
      <c r="AC340" s="1063"/>
      <c r="AD340" s="290">
        <f t="shared" si="132"/>
        <v>256623.19999999998</v>
      </c>
      <c r="AE340" s="267">
        <v>1</v>
      </c>
      <c r="AF340" s="1386">
        <v>4</v>
      </c>
      <c r="AG340" s="1593">
        <v>3.88</v>
      </c>
      <c r="AH340" s="1063">
        <v>256623.19999999998</v>
      </c>
      <c r="AI340" s="1063"/>
      <c r="AJ340" s="1063"/>
      <c r="AK340" s="290">
        <f t="shared" si="137"/>
        <v>256623.19999999998</v>
      </c>
    </row>
    <row r="341" spans="1:37" ht="27">
      <c r="A341" s="1063">
        <v>12</v>
      </c>
      <c r="B341" s="267" t="s">
        <v>1419</v>
      </c>
      <c r="C341" s="26" t="s">
        <v>6157</v>
      </c>
      <c r="D341" s="335" t="s">
        <v>1</v>
      </c>
      <c r="E341" s="267">
        <v>1</v>
      </c>
      <c r="F341" s="1386">
        <v>2</v>
      </c>
      <c r="G341" s="1593">
        <v>3.88</v>
      </c>
      <c r="H341" s="1063">
        <v>256623.19999999998</v>
      </c>
      <c r="I341" s="1063"/>
      <c r="J341" s="1063"/>
      <c r="K341" s="290">
        <f t="shared" si="142"/>
        <v>256623.19999999998</v>
      </c>
      <c r="L341" s="267">
        <v>1</v>
      </c>
      <c r="M341" s="1386">
        <v>1</v>
      </c>
      <c r="N341" s="1593">
        <v>3.88</v>
      </c>
      <c r="O341" s="1063">
        <v>256623.19999999998</v>
      </c>
      <c r="P341" s="1063"/>
      <c r="Q341" s="1063"/>
      <c r="R341" s="290">
        <f t="shared" si="143"/>
        <v>256623.19999999998</v>
      </c>
      <c r="S341" s="290">
        <f t="shared" si="144"/>
        <v>0</v>
      </c>
      <c r="T341" s="290">
        <f t="shared" si="131"/>
        <v>0</v>
      </c>
      <c r="U341" s="290">
        <f t="shared" si="131"/>
        <v>0</v>
      </c>
      <c r="V341" s="290">
        <f t="shared" si="131"/>
        <v>0</v>
      </c>
      <c r="W341" s="290">
        <f t="shared" si="145"/>
        <v>0</v>
      </c>
      <c r="X341" s="267">
        <v>1</v>
      </c>
      <c r="Y341" s="1386">
        <v>3</v>
      </c>
      <c r="Z341" s="1593">
        <v>3.88</v>
      </c>
      <c r="AA341" s="1063">
        <v>256623.19999999998</v>
      </c>
      <c r="AB341" s="1063"/>
      <c r="AC341" s="1063"/>
      <c r="AD341" s="290">
        <f t="shared" si="132"/>
        <v>256623.19999999998</v>
      </c>
      <c r="AE341" s="267">
        <v>1</v>
      </c>
      <c r="AF341" s="1386">
        <v>4</v>
      </c>
      <c r="AG341" s="1593">
        <v>3.88</v>
      </c>
      <c r="AH341" s="1063">
        <v>256623.19999999998</v>
      </c>
      <c r="AI341" s="1063"/>
      <c r="AJ341" s="1063"/>
      <c r="AK341" s="290">
        <f t="shared" si="137"/>
        <v>256623.19999999998</v>
      </c>
    </row>
    <row r="342" spans="1:37" s="582" customFormat="1" ht="14.25">
      <c r="A342" s="580"/>
      <c r="B342" s="588" t="s">
        <v>113</v>
      </c>
      <c r="C342" s="335" t="s">
        <v>1</v>
      </c>
      <c r="D342" s="335" t="s">
        <v>1</v>
      </c>
      <c r="E342" s="335">
        <f t="shared" ref="E342:J342" si="146">SUM(E330:E341)</f>
        <v>12</v>
      </c>
      <c r="F342" s="335"/>
      <c r="G342" s="335"/>
      <c r="H342" s="335">
        <f t="shared" si="146"/>
        <v>3139665.8000000003</v>
      </c>
      <c r="I342" s="335">
        <f t="shared" si="146"/>
        <v>0</v>
      </c>
      <c r="J342" s="335">
        <f t="shared" si="146"/>
        <v>0</v>
      </c>
      <c r="K342" s="335">
        <f>SUM(K330:K341)</f>
        <v>3139665.8000000003</v>
      </c>
      <c r="L342" s="335">
        <f t="shared" ref="L342:AK342" si="147">SUM(L330:L341)</f>
        <v>12</v>
      </c>
      <c r="M342" s="335"/>
      <c r="N342" s="335"/>
      <c r="O342" s="335">
        <f t="shared" si="147"/>
        <v>3139665.8000000003</v>
      </c>
      <c r="P342" s="335">
        <f t="shared" si="147"/>
        <v>0</v>
      </c>
      <c r="Q342" s="335">
        <f t="shared" si="147"/>
        <v>0</v>
      </c>
      <c r="R342" s="335">
        <f t="shared" si="147"/>
        <v>3139665.8000000003</v>
      </c>
      <c r="S342" s="335">
        <f t="shared" si="147"/>
        <v>0</v>
      </c>
      <c r="T342" s="335">
        <f t="shared" si="147"/>
        <v>0</v>
      </c>
      <c r="U342" s="335">
        <f t="shared" si="147"/>
        <v>0</v>
      </c>
      <c r="V342" s="335">
        <f t="shared" si="147"/>
        <v>0</v>
      </c>
      <c r="W342" s="335">
        <f t="shared" si="147"/>
        <v>0</v>
      </c>
      <c r="X342" s="335">
        <f t="shared" si="147"/>
        <v>12</v>
      </c>
      <c r="Y342" s="335"/>
      <c r="Z342" s="335"/>
      <c r="AA342" s="335">
        <f t="shared" si="147"/>
        <v>3139665.8000000003</v>
      </c>
      <c r="AB342" s="335">
        <f t="shared" si="147"/>
        <v>0</v>
      </c>
      <c r="AC342" s="335">
        <f t="shared" si="147"/>
        <v>0</v>
      </c>
      <c r="AD342" s="335">
        <f t="shared" si="147"/>
        <v>3139665.8000000003</v>
      </c>
      <c r="AE342" s="335">
        <f t="shared" si="147"/>
        <v>12</v>
      </c>
      <c r="AF342" s="335"/>
      <c r="AG342" s="335"/>
      <c r="AH342" s="335">
        <f t="shared" si="147"/>
        <v>3139665.8000000003</v>
      </c>
      <c r="AI342" s="335">
        <f t="shared" si="147"/>
        <v>0</v>
      </c>
      <c r="AJ342" s="335">
        <f t="shared" si="147"/>
        <v>0</v>
      </c>
      <c r="AK342" s="335">
        <f t="shared" si="147"/>
        <v>3139665.8000000003</v>
      </c>
    </row>
    <row r="344" spans="1:37" ht="16.5">
      <c r="B344" s="583" t="s">
        <v>230</v>
      </c>
      <c r="I344" s="333"/>
      <c r="K344" s="1585"/>
      <c r="L344" s="333"/>
      <c r="Q344" s="333"/>
      <c r="R344" s="333"/>
      <c r="S344" s="333"/>
      <c r="U344" s="1585"/>
      <c r="V344" s="333"/>
      <c r="X344" s="37"/>
    </row>
    <row r="345" spans="1:37" ht="24" customHeight="1" thickBot="1">
      <c r="B345" s="584"/>
      <c r="C345" s="416"/>
      <c r="D345" s="416"/>
      <c r="E345" s="584"/>
      <c r="F345" s="416"/>
      <c r="G345" s="416"/>
      <c r="H345" s="416"/>
      <c r="J345" s="235"/>
      <c r="K345" s="1190"/>
      <c r="L345" s="235"/>
      <c r="M345" s="1380"/>
      <c r="N345" s="1380"/>
      <c r="O345" s="235"/>
      <c r="P345" s="235"/>
      <c r="Q345" s="1380"/>
      <c r="R345" s="1379"/>
      <c r="S345" s="1946"/>
      <c r="T345" s="1946"/>
      <c r="U345" s="1946"/>
      <c r="V345" s="1946"/>
      <c r="W345" s="1946"/>
      <c r="X345" s="235"/>
    </row>
    <row r="346" spans="1:37" s="287" customFormat="1" ht="25.5" customHeight="1">
      <c r="A346" s="19"/>
      <c r="B346" s="585" t="s">
        <v>29</v>
      </c>
      <c r="C346" s="1493" t="s">
        <v>1456</v>
      </c>
      <c r="D346" s="1493"/>
      <c r="E346" s="1493"/>
      <c r="F346" s="1493"/>
      <c r="G346" s="1493"/>
      <c r="H346" s="1493"/>
      <c r="I346" s="20"/>
      <c r="J346" s="20"/>
      <c r="K346" s="264" t="s">
        <v>228</v>
      </c>
      <c r="L346" s="1381"/>
      <c r="M346" s="333"/>
      <c r="N346" s="20"/>
      <c r="O346" s="20"/>
      <c r="P346" s="20"/>
      <c r="Q346" s="20"/>
      <c r="S346" s="20"/>
      <c r="T346" s="20"/>
      <c r="U346" s="20"/>
      <c r="V346" s="20"/>
      <c r="W346" s="264" t="s">
        <v>228</v>
      </c>
    </row>
    <row r="347" spans="1:37" s="1383" customFormat="1" ht="14.25">
      <c r="A347" s="1382"/>
      <c r="B347" s="586"/>
      <c r="C347" s="1943" t="s">
        <v>473</v>
      </c>
      <c r="D347" s="1944"/>
      <c r="E347" s="1944"/>
      <c r="F347" s="1944"/>
      <c r="G347" s="1944"/>
      <c r="H347" s="1944"/>
      <c r="I347" s="1944"/>
      <c r="J347" s="1944"/>
      <c r="K347" s="1945"/>
      <c r="L347" s="1940" t="s">
        <v>437</v>
      </c>
      <c r="M347" s="1941"/>
      <c r="N347" s="1941"/>
      <c r="O347" s="1941"/>
      <c r="P347" s="1941"/>
      <c r="Q347" s="1941"/>
      <c r="R347" s="1942"/>
      <c r="S347" s="1941" t="s">
        <v>229</v>
      </c>
      <c r="T347" s="1941"/>
      <c r="U347" s="1941"/>
      <c r="V347" s="1941"/>
      <c r="W347" s="1941"/>
      <c r="X347" s="1940" t="s">
        <v>1499</v>
      </c>
      <c r="Y347" s="1941"/>
      <c r="Z347" s="1941"/>
      <c r="AA347" s="1941"/>
      <c r="AB347" s="1941"/>
      <c r="AC347" s="1941"/>
      <c r="AD347" s="1941"/>
      <c r="AE347" s="1941" t="s">
        <v>6379</v>
      </c>
      <c r="AF347" s="1941"/>
      <c r="AG347" s="1941"/>
      <c r="AH347" s="1941"/>
      <c r="AI347" s="1941"/>
      <c r="AJ347" s="1941"/>
      <c r="AK347" s="1942"/>
    </row>
    <row r="348" spans="1:37" s="287" customFormat="1" ht="140.25">
      <c r="A348" s="309" t="s">
        <v>114</v>
      </c>
      <c r="B348" s="332" t="s">
        <v>231</v>
      </c>
      <c r="C348" s="1387" t="s">
        <v>232</v>
      </c>
      <c r="D348" s="1387" t="s">
        <v>233</v>
      </c>
      <c r="E348" s="1387" t="s">
        <v>223</v>
      </c>
      <c r="F348" s="1387" t="s">
        <v>6676</v>
      </c>
      <c r="G348" s="1387" t="s">
        <v>482</v>
      </c>
      <c r="H348" s="1384" t="s">
        <v>1435</v>
      </c>
      <c r="I348" s="332" t="s">
        <v>235</v>
      </c>
      <c r="J348" s="332" t="s">
        <v>236</v>
      </c>
      <c r="K348" s="332" t="s">
        <v>388</v>
      </c>
      <c r="L348" s="332" t="s">
        <v>223</v>
      </c>
      <c r="M348" s="332" t="s">
        <v>1436</v>
      </c>
      <c r="N348" s="332" t="s">
        <v>435</v>
      </c>
      <c r="O348" s="332" t="s">
        <v>303</v>
      </c>
      <c r="P348" s="332" t="s">
        <v>235</v>
      </c>
      <c r="Q348" s="332" t="s">
        <v>236</v>
      </c>
      <c r="R348" s="332" t="s">
        <v>387</v>
      </c>
      <c r="S348" s="332" t="s">
        <v>223</v>
      </c>
      <c r="T348" s="332" t="s">
        <v>303</v>
      </c>
      <c r="U348" s="332" t="s">
        <v>235</v>
      </c>
      <c r="V348" s="332" t="s">
        <v>236</v>
      </c>
      <c r="W348" s="332" t="s">
        <v>386</v>
      </c>
      <c r="X348" s="332" t="s">
        <v>223</v>
      </c>
      <c r="Y348" s="332" t="s">
        <v>6677</v>
      </c>
      <c r="Z348" s="1388" t="s">
        <v>4432</v>
      </c>
      <c r="AA348" s="332" t="s">
        <v>303</v>
      </c>
      <c r="AB348" s="332" t="s">
        <v>235</v>
      </c>
      <c r="AC348" s="332" t="s">
        <v>236</v>
      </c>
      <c r="AD348" s="332" t="s">
        <v>387</v>
      </c>
      <c r="AE348" s="332" t="s">
        <v>223</v>
      </c>
      <c r="AF348" s="332" t="s">
        <v>6678</v>
      </c>
      <c r="AG348" s="1388" t="s">
        <v>6444</v>
      </c>
      <c r="AH348" s="332" t="s">
        <v>303</v>
      </c>
      <c r="AI348" s="332" t="s">
        <v>235</v>
      </c>
      <c r="AJ348" s="332" t="s">
        <v>236</v>
      </c>
      <c r="AK348" s="332" t="s">
        <v>387</v>
      </c>
    </row>
    <row r="349" spans="1:37" s="1385" customFormat="1" ht="12.75">
      <c r="A349" s="334">
        <v>1</v>
      </c>
      <c r="B349" s="334">
        <v>2</v>
      </c>
      <c r="C349" s="334">
        <v>3</v>
      </c>
      <c r="D349" s="334">
        <v>4</v>
      </c>
      <c r="E349" s="334">
        <v>5</v>
      </c>
      <c r="F349" s="334">
        <v>6</v>
      </c>
      <c r="G349" s="334">
        <v>7</v>
      </c>
      <c r="H349" s="334">
        <v>8</v>
      </c>
      <c r="I349" s="334">
        <v>9</v>
      </c>
      <c r="J349" s="334">
        <v>10</v>
      </c>
      <c r="K349" s="334">
        <v>11</v>
      </c>
      <c r="L349" s="334">
        <v>12</v>
      </c>
      <c r="M349" s="334">
        <v>13</v>
      </c>
      <c r="N349" s="334">
        <v>14</v>
      </c>
      <c r="O349" s="334">
        <v>15</v>
      </c>
      <c r="P349" s="334">
        <v>16</v>
      </c>
      <c r="Q349" s="334">
        <v>17</v>
      </c>
      <c r="R349" s="334">
        <v>18</v>
      </c>
      <c r="S349" s="334">
        <v>19</v>
      </c>
      <c r="T349" s="334">
        <v>20</v>
      </c>
      <c r="U349" s="334">
        <v>21</v>
      </c>
      <c r="V349" s="334">
        <v>22</v>
      </c>
      <c r="W349" s="334">
        <v>23</v>
      </c>
      <c r="X349" s="334">
        <v>12</v>
      </c>
      <c r="Y349" s="334">
        <v>13</v>
      </c>
      <c r="Z349" s="334">
        <v>14</v>
      </c>
      <c r="AA349" s="334">
        <v>15</v>
      </c>
      <c r="AB349" s="334">
        <v>16</v>
      </c>
      <c r="AC349" s="334">
        <v>17</v>
      </c>
      <c r="AD349" s="334">
        <v>18</v>
      </c>
      <c r="AE349" s="334">
        <v>12</v>
      </c>
      <c r="AF349" s="334">
        <v>13</v>
      </c>
      <c r="AG349" s="334">
        <v>14</v>
      </c>
      <c r="AH349" s="334">
        <v>15</v>
      </c>
      <c r="AI349" s="334">
        <v>16</v>
      </c>
      <c r="AJ349" s="334">
        <v>17</v>
      </c>
      <c r="AK349" s="334">
        <v>18</v>
      </c>
    </row>
    <row r="350" spans="1:37" ht="57.75">
      <c r="A350" s="580" t="s">
        <v>2</v>
      </c>
      <c r="B350" s="587" t="s">
        <v>1437</v>
      </c>
      <c r="C350" s="290"/>
      <c r="D350" s="290"/>
      <c r="E350" s="587"/>
      <c r="F350" s="290"/>
      <c r="G350" s="290"/>
      <c r="H350" s="290"/>
      <c r="I350" s="290"/>
      <c r="J350" s="290"/>
      <c r="K350" s="290"/>
      <c r="L350" s="587"/>
      <c r="M350" s="290"/>
      <c r="N350" s="290"/>
      <c r="O350" s="290"/>
      <c r="P350" s="290"/>
      <c r="Q350" s="290"/>
      <c r="R350" s="290"/>
      <c r="S350" s="290"/>
      <c r="T350" s="290"/>
      <c r="U350" s="290"/>
      <c r="V350" s="290"/>
      <c r="W350" s="290"/>
      <c r="X350" s="587"/>
      <c r="Y350" s="290"/>
      <c r="Z350" s="290"/>
      <c r="AA350" s="290"/>
      <c r="AB350" s="290"/>
      <c r="AC350" s="290"/>
      <c r="AD350" s="290"/>
      <c r="AE350" s="587"/>
      <c r="AF350" s="290"/>
      <c r="AG350" s="290"/>
      <c r="AH350" s="290"/>
      <c r="AI350" s="290"/>
      <c r="AJ350" s="290"/>
      <c r="AK350" s="290"/>
    </row>
    <row r="351" spans="1:37">
      <c r="A351" s="1063"/>
      <c r="B351" s="307" t="s">
        <v>200</v>
      </c>
      <c r="C351" s="290"/>
      <c r="D351" s="290"/>
      <c r="E351" s="307"/>
      <c r="F351" s="290"/>
      <c r="G351" s="290"/>
      <c r="H351" s="290"/>
      <c r="I351" s="290"/>
      <c r="J351" s="290"/>
      <c r="K351" s="290"/>
      <c r="L351" s="307"/>
      <c r="M351" s="290"/>
      <c r="N351" s="290"/>
      <c r="O351" s="290"/>
      <c r="P351" s="290"/>
      <c r="Q351" s="290"/>
      <c r="R351" s="290"/>
      <c r="S351" s="290"/>
      <c r="T351" s="290"/>
      <c r="U351" s="290"/>
      <c r="V351" s="290"/>
      <c r="W351" s="290"/>
      <c r="X351" s="307"/>
      <c r="Y351" s="290"/>
      <c r="Z351" s="290"/>
      <c r="AA351" s="290"/>
      <c r="AB351" s="290"/>
      <c r="AC351" s="290"/>
      <c r="AD351" s="290"/>
      <c r="AE351" s="307"/>
      <c r="AF351" s="290"/>
      <c r="AG351" s="290"/>
      <c r="AH351" s="290"/>
      <c r="AI351" s="290"/>
      <c r="AJ351" s="290"/>
      <c r="AK351" s="290"/>
    </row>
    <row r="352" spans="1:37">
      <c r="A352" s="1063"/>
      <c r="B352" s="307"/>
      <c r="C352" s="290"/>
      <c r="D352" s="290"/>
      <c r="E352" s="307"/>
      <c r="F352" s="290"/>
      <c r="G352" s="290"/>
      <c r="H352" s="307"/>
      <c r="I352" s="307"/>
      <c r="J352" s="307"/>
      <c r="K352" s="307"/>
      <c r="L352" s="307"/>
      <c r="M352" s="290"/>
      <c r="N352" s="290"/>
      <c r="O352" s="307"/>
      <c r="P352" s="307"/>
      <c r="Q352" s="307"/>
      <c r="R352" s="307"/>
      <c r="S352" s="307"/>
      <c r="T352" s="307"/>
      <c r="U352" s="307"/>
      <c r="V352" s="307"/>
      <c r="W352" s="307"/>
      <c r="X352" s="307"/>
      <c r="Y352" s="290"/>
      <c r="Z352" s="290"/>
      <c r="AA352" s="307"/>
      <c r="AB352" s="307"/>
      <c r="AC352" s="307"/>
      <c r="AD352" s="307"/>
      <c r="AE352" s="307"/>
      <c r="AF352" s="290"/>
      <c r="AG352" s="290"/>
      <c r="AH352" s="307"/>
      <c r="AI352" s="307"/>
      <c r="AJ352" s="307"/>
      <c r="AK352" s="307"/>
    </row>
    <row r="353" spans="1:37" ht="27">
      <c r="A353" s="1063">
        <v>1</v>
      </c>
      <c r="B353" s="267" t="s">
        <v>6301</v>
      </c>
      <c r="C353" s="26" t="s">
        <v>6157</v>
      </c>
      <c r="D353" s="335" t="s">
        <v>1</v>
      </c>
      <c r="E353" s="267">
        <v>1</v>
      </c>
      <c r="F353" s="1386">
        <v>4</v>
      </c>
      <c r="G353" s="1593">
        <v>4.01</v>
      </c>
      <c r="H353" s="1063">
        <v>265221.39999999997</v>
      </c>
      <c r="I353" s="1063"/>
      <c r="J353" s="1063"/>
      <c r="K353" s="290">
        <f>H353+I353+J353</f>
        <v>265221.39999999997</v>
      </c>
      <c r="L353" s="267">
        <v>1</v>
      </c>
      <c r="M353" s="1386">
        <v>3</v>
      </c>
      <c r="N353" s="1593">
        <v>4.01</v>
      </c>
      <c r="O353" s="1063">
        <v>265221.39999999997</v>
      </c>
      <c r="P353" s="1063"/>
      <c r="Q353" s="1063"/>
      <c r="R353" s="290">
        <f>O353+P353+Q353</f>
        <v>265221.39999999997</v>
      </c>
      <c r="S353" s="290">
        <f>+E353-L353</f>
        <v>0</v>
      </c>
      <c r="T353" s="290">
        <f t="shared" ref="T353:V362" si="148">H353-O353</f>
        <v>0</v>
      </c>
      <c r="U353" s="290">
        <f t="shared" si="148"/>
        <v>0</v>
      </c>
      <c r="V353" s="290">
        <f t="shared" si="148"/>
        <v>0</v>
      </c>
      <c r="W353" s="290">
        <f>T353+U353+V353</f>
        <v>0</v>
      </c>
      <c r="X353" s="267">
        <v>1</v>
      </c>
      <c r="Y353" s="1386">
        <v>5</v>
      </c>
      <c r="Z353" s="1593">
        <v>4.01</v>
      </c>
      <c r="AA353" s="1063">
        <v>265221.39999999997</v>
      </c>
      <c r="AB353" s="1063"/>
      <c r="AC353" s="1063"/>
      <c r="AD353" s="290">
        <f t="shared" ref="AD353:AD362" si="149">AA353+AB353+AC353</f>
        <v>265221.39999999997</v>
      </c>
      <c r="AE353" s="267">
        <v>1</v>
      </c>
      <c r="AF353" s="1386">
        <v>6</v>
      </c>
      <c r="AG353" s="1593">
        <v>4.01</v>
      </c>
      <c r="AH353" s="1063">
        <v>265221.39999999997</v>
      </c>
      <c r="AI353" s="1063"/>
      <c r="AJ353" s="1063"/>
      <c r="AK353" s="290">
        <f>AH353+AI353+AJ353</f>
        <v>265221.39999999997</v>
      </c>
    </row>
    <row r="354" spans="1:37" ht="27">
      <c r="A354" s="1063">
        <v>2</v>
      </c>
      <c r="B354" s="267" t="s">
        <v>6299</v>
      </c>
      <c r="C354" s="26" t="s">
        <v>6157</v>
      </c>
      <c r="D354" s="335" t="s">
        <v>1</v>
      </c>
      <c r="E354" s="267">
        <v>1</v>
      </c>
      <c r="F354" s="1386">
        <v>4</v>
      </c>
      <c r="G354" s="1593">
        <v>4.01</v>
      </c>
      <c r="H354" s="1063">
        <v>265221.39999999997</v>
      </c>
      <c r="I354" s="1063"/>
      <c r="J354" s="1063"/>
      <c r="K354" s="290">
        <f t="shared" ref="K354:K358" si="150">H354+I354+J354</f>
        <v>265221.39999999997</v>
      </c>
      <c r="L354" s="267">
        <v>1</v>
      </c>
      <c r="M354" s="1386">
        <v>3</v>
      </c>
      <c r="N354" s="1593">
        <v>4.01</v>
      </c>
      <c r="O354" s="1063">
        <v>265221.39999999997</v>
      </c>
      <c r="P354" s="1063"/>
      <c r="Q354" s="1063"/>
      <c r="R354" s="290">
        <f t="shared" ref="R354:R358" si="151">O354+P354+Q354</f>
        <v>265221.39999999997</v>
      </c>
      <c r="S354" s="290">
        <f t="shared" ref="S354:S358" si="152">+E354-L354</f>
        <v>0</v>
      </c>
      <c r="T354" s="290">
        <f t="shared" si="148"/>
        <v>0</v>
      </c>
      <c r="U354" s="290">
        <f t="shared" si="148"/>
        <v>0</v>
      </c>
      <c r="V354" s="290">
        <f t="shared" si="148"/>
        <v>0</v>
      </c>
      <c r="W354" s="290">
        <f t="shared" ref="W354:W358" si="153">T354+U354+V354</f>
        <v>0</v>
      </c>
      <c r="X354" s="267">
        <v>1</v>
      </c>
      <c r="Y354" s="1386">
        <v>5</v>
      </c>
      <c r="Z354" s="1593">
        <v>4.01</v>
      </c>
      <c r="AA354" s="1063">
        <v>265221.39999999997</v>
      </c>
      <c r="AB354" s="1063"/>
      <c r="AC354" s="1063"/>
      <c r="AD354" s="290">
        <f t="shared" si="149"/>
        <v>265221.39999999997</v>
      </c>
      <c r="AE354" s="267">
        <v>1</v>
      </c>
      <c r="AF354" s="1386">
        <v>6</v>
      </c>
      <c r="AG354" s="1593">
        <v>4.01</v>
      </c>
      <c r="AH354" s="1063">
        <v>265221.39999999997</v>
      </c>
      <c r="AI354" s="1063"/>
      <c r="AJ354" s="1063"/>
      <c r="AK354" s="290">
        <f t="shared" ref="AK354:AK358" si="154">AH354+AI354+AJ354</f>
        <v>265221.39999999997</v>
      </c>
    </row>
    <row r="355" spans="1:37" ht="27">
      <c r="A355" s="1063">
        <v>3</v>
      </c>
      <c r="B355" s="267" t="s">
        <v>6300</v>
      </c>
      <c r="C355" s="26" t="s">
        <v>6157</v>
      </c>
      <c r="D355" s="335" t="s">
        <v>1</v>
      </c>
      <c r="E355" s="267">
        <v>1</v>
      </c>
      <c r="F355" s="1386">
        <v>4</v>
      </c>
      <c r="G355" s="1593">
        <v>4.01</v>
      </c>
      <c r="H355" s="1063">
        <v>265221.39999999997</v>
      </c>
      <c r="I355" s="1063"/>
      <c r="J355" s="1063"/>
      <c r="K355" s="290">
        <f t="shared" si="150"/>
        <v>265221.39999999997</v>
      </c>
      <c r="L355" s="267">
        <v>1</v>
      </c>
      <c r="M355" s="1386">
        <v>3</v>
      </c>
      <c r="N355" s="1593">
        <v>4.01</v>
      </c>
      <c r="O355" s="1063">
        <v>265221.39999999997</v>
      </c>
      <c r="P355" s="1063"/>
      <c r="Q355" s="1063"/>
      <c r="R355" s="290">
        <f t="shared" si="151"/>
        <v>265221.39999999997</v>
      </c>
      <c r="S355" s="290">
        <f t="shared" si="152"/>
        <v>0</v>
      </c>
      <c r="T355" s="290">
        <f t="shared" si="148"/>
        <v>0</v>
      </c>
      <c r="U355" s="290">
        <f t="shared" si="148"/>
        <v>0</v>
      </c>
      <c r="V355" s="290">
        <f t="shared" si="148"/>
        <v>0</v>
      </c>
      <c r="W355" s="290">
        <f t="shared" si="153"/>
        <v>0</v>
      </c>
      <c r="X355" s="267">
        <v>1</v>
      </c>
      <c r="Y355" s="1386">
        <v>5</v>
      </c>
      <c r="Z355" s="1593">
        <v>4.01</v>
      </c>
      <c r="AA355" s="1063">
        <v>265221.39999999997</v>
      </c>
      <c r="AB355" s="1063"/>
      <c r="AC355" s="1063"/>
      <c r="AD355" s="290">
        <f t="shared" si="149"/>
        <v>265221.39999999997</v>
      </c>
      <c r="AE355" s="267">
        <v>1</v>
      </c>
      <c r="AF355" s="1386">
        <v>6</v>
      </c>
      <c r="AG355" s="1593">
        <v>4.01</v>
      </c>
      <c r="AH355" s="1063">
        <v>265221.39999999997</v>
      </c>
      <c r="AI355" s="1063"/>
      <c r="AJ355" s="1063"/>
      <c r="AK355" s="290">
        <f t="shared" si="154"/>
        <v>265221.39999999997</v>
      </c>
    </row>
    <row r="356" spans="1:37" ht="27">
      <c r="A356" s="1063">
        <v>4</v>
      </c>
      <c r="B356" s="267" t="s">
        <v>6298</v>
      </c>
      <c r="C356" s="26" t="s">
        <v>6157</v>
      </c>
      <c r="D356" s="335" t="s">
        <v>1</v>
      </c>
      <c r="E356" s="267">
        <v>1</v>
      </c>
      <c r="F356" s="1386">
        <v>4</v>
      </c>
      <c r="G356" s="1593">
        <v>4.01</v>
      </c>
      <c r="H356" s="1063">
        <v>265221.39999999997</v>
      </c>
      <c r="I356" s="1063"/>
      <c r="J356" s="1063"/>
      <c r="K356" s="290">
        <f t="shared" si="150"/>
        <v>265221.39999999997</v>
      </c>
      <c r="L356" s="267">
        <v>1</v>
      </c>
      <c r="M356" s="1386">
        <v>3</v>
      </c>
      <c r="N356" s="1593">
        <v>4.01</v>
      </c>
      <c r="O356" s="1063">
        <v>265221.39999999997</v>
      </c>
      <c r="P356" s="1063"/>
      <c r="Q356" s="1063"/>
      <c r="R356" s="290">
        <f t="shared" si="151"/>
        <v>265221.39999999997</v>
      </c>
      <c r="S356" s="290">
        <f t="shared" si="152"/>
        <v>0</v>
      </c>
      <c r="T356" s="290">
        <f t="shared" si="148"/>
        <v>0</v>
      </c>
      <c r="U356" s="290">
        <f t="shared" si="148"/>
        <v>0</v>
      </c>
      <c r="V356" s="290">
        <f t="shared" si="148"/>
        <v>0</v>
      </c>
      <c r="W356" s="290">
        <f t="shared" si="153"/>
        <v>0</v>
      </c>
      <c r="X356" s="267">
        <v>1</v>
      </c>
      <c r="Y356" s="1386">
        <v>5</v>
      </c>
      <c r="Z356" s="1593">
        <v>4.01</v>
      </c>
      <c r="AA356" s="1063">
        <v>265221.39999999997</v>
      </c>
      <c r="AB356" s="1063"/>
      <c r="AC356" s="1063"/>
      <c r="AD356" s="290">
        <f t="shared" si="149"/>
        <v>265221.39999999997</v>
      </c>
      <c r="AE356" s="267">
        <v>1</v>
      </c>
      <c r="AF356" s="1386">
        <v>6</v>
      </c>
      <c r="AG356" s="1593">
        <v>4.01</v>
      </c>
      <c r="AH356" s="1063">
        <v>265221.39999999997</v>
      </c>
      <c r="AI356" s="1063"/>
      <c r="AJ356" s="1063"/>
      <c r="AK356" s="290">
        <f t="shared" si="154"/>
        <v>265221.39999999997</v>
      </c>
    </row>
    <row r="357" spans="1:37" ht="27">
      <c r="A357" s="1063">
        <v>5</v>
      </c>
      <c r="B357" s="267" t="s">
        <v>6302</v>
      </c>
      <c r="C357" s="26" t="s">
        <v>6157</v>
      </c>
      <c r="D357" s="335" t="s">
        <v>1</v>
      </c>
      <c r="E357" s="267">
        <v>1</v>
      </c>
      <c r="F357" s="1386">
        <v>4</v>
      </c>
      <c r="G357" s="1593">
        <v>4.01</v>
      </c>
      <c r="H357" s="1063">
        <v>265221.39999999997</v>
      </c>
      <c r="I357" s="1063"/>
      <c r="J357" s="1063"/>
      <c r="K357" s="290">
        <f t="shared" si="150"/>
        <v>265221.39999999997</v>
      </c>
      <c r="L357" s="267">
        <v>1</v>
      </c>
      <c r="M357" s="1386">
        <v>3</v>
      </c>
      <c r="N357" s="1593">
        <v>4.01</v>
      </c>
      <c r="O357" s="1063">
        <v>265221.39999999997</v>
      </c>
      <c r="P357" s="1063"/>
      <c r="Q357" s="1063"/>
      <c r="R357" s="290">
        <f t="shared" si="151"/>
        <v>265221.39999999997</v>
      </c>
      <c r="S357" s="290">
        <f t="shared" si="152"/>
        <v>0</v>
      </c>
      <c r="T357" s="290">
        <f t="shared" si="148"/>
        <v>0</v>
      </c>
      <c r="U357" s="290">
        <f t="shared" si="148"/>
        <v>0</v>
      </c>
      <c r="V357" s="290">
        <f t="shared" si="148"/>
        <v>0</v>
      </c>
      <c r="W357" s="290">
        <f t="shared" si="153"/>
        <v>0</v>
      </c>
      <c r="X357" s="267">
        <v>1</v>
      </c>
      <c r="Y357" s="1386">
        <v>5</v>
      </c>
      <c r="Z357" s="1593">
        <v>4.01</v>
      </c>
      <c r="AA357" s="1063">
        <v>265221.39999999997</v>
      </c>
      <c r="AB357" s="1063"/>
      <c r="AC357" s="1063"/>
      <c r="AD357" s="290">
        <f t="shared" si="149"/>
        <v>265221.39999999997</v>
      </c>
      <c r="AE357" s="267">
        <v>1</v>
      </c>
      <c r="AF357" s="1386">
        <v>6</v>
      </c>
      <c r="AG357" s="1593">
        <v>4.01</v>
      </c>
      <c r="AH357" s="1063">
        <v>265221.39999999997</v>
      </c>
      <c r="AI357" s="1063"/>
      <c r="AJ357" s="1063"/>
      <c r="AK357" s="290">
        <f t="shared" si="154"/>
        <v>265221.39999999997</v>
      </c>
    </row>
    <row r="358" spans="1:37" ht="27">
      <c r="A358" s="1063">
        <v>6</v>
      </c>
      <c r="B358" s="267" t="s">
        <v>6306</v>
      </c>
      <c r="C358" s="26" t="s">
        <v>6157</v>
      </c>
      <c r="D358" s="335" t="s">
        <v>1</v>
      </c>
      <c r="E358" s="267">
        <v>1</v>
      </c>
      <c r="F358" s="1386">
        <v>4</v>
      </c>
      <c r="G358" s="1593">
        <v>4.01</v>
      </c>
      <c r="H358" s="1063">
        <v>265221.39999999997</v>
      </c>
      <c r="I358" s="1063"/>
      <c r="J358" s="1063"/>
      <c r="K358" s="290">
        <f t="shared" si="150"/>
        <v>265221.39999999997</v>
      </c>
      <c r="L358" s="267">
        <v>1</v>
      </c>
      <c r="M358" s="1386">
        <v>3</v>
      </c>
      <c r="N358" s="1593">
        <v>4.01</v>
      </c>
      <c r="O358" s="1063">
        <v>265221.39999999997</v>
      </c>
      <c r="P358" s="1063"/>
      <c r="Q358" s="1063"/>
      <c r="R358" s="290">
        <f t="shared" si="151"/>
        <v>265221.39999999997</v>
      </c>
      <c r="S358" s="290">
        <f t="shared" si="152"/>
        <v>0</v>
      </c>
      <c r="T358" s="290">
        <f t="shared" si="148"/>
        <v>0</v>
      </c>
      <c r="U358" s="290">
        <f t="shared" si="148"/>
        <v>0</v>
      </c>
      <c r="V358" s="290">
        <f t="shared" si="148"/>
        <v>0</v>
      </c>
      <c r="W358" s="290">
        <f t="shared" si="153"/>
        <v>0</v>
      </c>
      <c r="X358" s="267">
        <v>1</v>
      </c>
      <c r="Y358" s="1386">
        <v>5</v>
      </c>
      <c r="Z358" s="1593">
        <v>4.01</v>
      </c>
      <c r="AA358" s="1063">
        <v>265221.39999999997</v>
      </c>
      <c r="AB358" s="1063"/>
      <c r="AC358" s="1063"/>
      <c r="AD358" s="290">
        <f t="shared" si="149"/>
        <v>265221.39999999997</v>
      </c>
      <c r="AE358" s="267">
        <v>1</v>
      </c>
      <c r="AF358" s="1386">
        <v>6</v>
      </c>
      <c r="AG358" s="1593">
        <v>4.01</v>
      </c>
      <c r="AH358" s="1063">
        <v>265221.39999999997</v>
      </c>
      <c r="AI358" s="1063"/>
      <c r="AJ358" s="1063"/>
      <c r="AK358" s="290">
        <f t="shared" si="154"/>
        <v>265221.39999999997</v>
      </c>
    </row>
    <row r="359" spans="1:37" ht="27">
      <c r="A359" s="1063">
        <v>7</v>
      </c>
      <c r="B359" s="267" t="s">
        <v>6706</v>
      </c>
      <c r="C359" s="26" t="s">
        <v>6157</v>
      </c>
      <c r="D359" s="335" t="s">
        <v>1</v>
      </c>
      <c r="E359" s="267">
        <v>1</v>
      </c>
      <c r="F359" s="1386">
        <v>1</v>
      </c>
      <c r="G359" s="1593">
        <v>3.88</v>
      </c>
      <c r="H359" s="1063">
        <v>256623.19999999998</v>
      </c>
      <c r="I359" s="1063"/>
      <c r="J359" s="1063"/>
      <c r="K359" s="290">
        <f>H359+I359+J359</f>
        <v>256623.19999999998</v>
      </c>
      <c r="L359" s="267">
        <v>1</v>
      </c>
      <c r="M359" s="1386">
        <v>0</v>
      </c>
      <c r="N359" s="1593">
        <v>3.88</v>
      </c>
      <c r="O359" s="1063">
        <v>256623.19999999998</v>
      </c>
      <c r="P359" s="1063"/>
      <c r="Q359" s="1063"/>
      <c r="R359" s="290">
        <f>O359+P359+Q359</f>
        <v>256623.19999999998</v>
      </c>
      <c r="S359" s="290">
        <f>+E359-L359</f>
        <v>0</v>
      </c>
      <c r="T359" s="290">
        <f t="shared" si="148"/>
        <v>0</v>
      </c>
      <c r="U359" s="290">
        <f t="shared" si="148"/>
        <v>0</v>
      </c>
      <c r="V359" s="290">
        <f t="shared" si="148"/>
        <v>0</v>
      </c>
      <c r="W359" s="290">
        <f>T359+U359+V359</f>
        <v>0</v>
      </c>
      <c r="X359" s="267">
        <v>1</v>
      </c>
      <c r="Y359" s="1386">
        <v>2</v>
      </c>
      <c r="Z359" s="1593">
        <v>3.88</v>
      </c>
      <c r="AA359" s="1063">
        <v>256623.19999999998</v>
      </c>
      <c r="AB359" s="1063"/>
      <c r="AC359" s="1063"/>
      <c r="AD359" s="290">
        <f t="shared" si="149"/>
        <v>256623.19999999998</v>
      </c>
      <c r="AE359" s="267">
        <v>1</v>
      </c>
      <c r="AF359" s="1386">
        <v>3</v>
      </c>
      <c r="AG359" s="1593">
        <v>3.88</v>
      </c>
      <c r="AH359" s="1063">
        <v>256623.19999999998</v>
      </c>
      <c r="AI359" s="1063"/>
      <c r="AJ359" s="1063"/>
      <c r="AK359" s="290">
        <f>AH359+AI359+AJ359</f>
        <v>256623.19999999998</v>
      </c>
    </row>
    <row r="360" spans="1:37" ht="27">
      <c r="A360" s="1063">
        <v>8</v>
      </c>
      <c r="B360" s="267" t="s">
        <v>6304</v>
      </c>
      <c r="C360" s="26" t="s">
        <v>6157</v>
      </c>
      <c r="D360" s="335" t="s">
        <v>1</v>
      </c>
      <c r="E360" s="267">
        <v>1</v>
      </c>
      <c r="F360" s="1386">
        <v>1</v>
      </c>
      <c r="G360" s="1593">
        <v>3.88</v>
      </c>
      <c r="H360" s="1063">
        <v>256623.19999999998</v>
      </c>
      <c r="I360" s="1063"/>
      <c r="J360" s="1063"/>
      <c r="K360" s="290">
        <f t="shared" ref="K360:K361" si="155">H360+I360+J360</f>
        <v>256623.19999999998</v>
      </c>
      <c r="L360" s="267">
        <v>1</v>
      </c>
      <c r="M360" s="1386">
        <v>0</v>
      </c>
      <c r="N360" s="1593">
        <v>3.88</v>
      </c>
      <c r="O360" s="1063">
        <v>256623.19999999998</v>
      </c>
      <c r="P360" s="1063"/>
      <c r="Q360" s="1063"/>
      <c r="R360" s="290">
        <f t="shared" ref="R360:R361" si="156">O360+P360+Q360</f>
        <v>256623.19999999998</v>
      </c>
      <c r="S360" s="290">
        <f t="shared" ref="S360:S361" si="157">+E360-L360</f>
        <v>0</v>
      </c>
      <c r="T360" s="290">
        <f t="shared" si="148"/>
        <v>0</v>
      </c>
      <c r="U360" s="290">
        <f t="shared" si="148"/>
        <v>0</v>
      </c>
      <c r="V360" s="290">
        <f t="shared" si="148"/>
        <v>0</v>
      </c>
      <c r="W360" s="290">
        <f t="shared" ref="W360:W361" si="158">T360+U360+V360</f>
        <v>0</v>
      </c>
      <c r="X360" s="267">
        <v>1</v>
      </c>
      <c r="Y360" s="1386">
        <v>2</v>
      </c>
      <c r="Z360" s="1593">
        <v>3.88</v>
      </c>
      <c r="AA360" s="1063">
        <v>256623.19999999998</v>
      </c>
      <c r="AB360" s="1063"/>
      <c r="AC360" s="1063"/>
      <c r="AD360" s="290">
        <f t="shared" si="149"/>
        <v>256623.19999999998</v>
      </c>
      <c r="AE360" s="267">
        <v>1</v>
      </c>
      <c r="AF360" s="1386">
        <v>3</v>
      </c>
      <c r="AG360" s="1593">
        <v>3.88</v>
      </c>
      <c r="AH360" s="1063">
        <v>256623.19999999998</v>
      </c>
      <c r="AI360" s="1063"/>
      <c r="AJ360" s="1063"/>
      <c r="AK360" s="290">
        <f t="shared" ref="AK360:AK361" si="159">AH360+AI360+AJ360</f>
        <v>256623.19999999998</v>
      </c>
    </row>
    <row r="361" spans="1:37" ht="27">
      <c r="A361" s="1063">
        <v>9</v>
      </c>
      <c r="B361" s="267" t="s">
        <v>6303</v>
      </c>
      <c r="C361" s="26" t="s">
        <v>6157</v>
      </c>
      <c r="D361" s="335" t="s">
        <v>1</v>
      </c>
      <c r="E361" s="267">
        <v>1</v>
      </c>
      <c r="F361" s="1386">
        <v>4</v>
      </c>
      <c r="G361" s="1593">
        <v>4.01</v>
      </c>
      <c r="H361" s="1063">
        <v>265221.39999999997</v>
      </c>
      <c r="I361" s="1063"/>
      <c r="J361" s="1063"/>
      <c r="K361" s="290">
        <f t="shared" si="155"/>
        <v>265221.39999999997</v>
      </c>
      <c r="L361" s="267">
        <v>1</v>
      </c>
      <c r="M361" s="1386">
        <v>3</v>
      </c>
      <c r="N361" s="1593">
        <v>4.01</v>
      </c>
      <c r="O361" s="1063">
        <v>265221.39999999997</v>
      </c>
      <c r="P361" s="1063"/>
      <c r="Q361" s="1063"/>
      <c r="R361" s="290">
        <f t="shared" si="156"/>
        <v>265221.39999999997</v>
      </c>
      <c r="S361" s="290">
        <f t="shared" si="157"/>
        <v>0</v>
      </c>
      <c r="T361" s="290">
        <f t="shared" si="148"/>
        <v>0</v>
      </c>
      <c r="U361" s="290">
        <f t="shared" si="148"/>
        <v>0</v>
      </c>
      <c r="V361" s="290">
        <f t="shared" si="148"/>
        <v>0</v>
      </c>
      <c r="W361" s="290">
        <f t="shared" si="158"/>
        <v>0</v>
      </c>
      <c r="X361" s="267">
        <v>1</v>
      </c>
      <c r="Y361" s="1386">
        <v>5</v>
      </c>
      <c r="Z361" s="1593">
        <v>4.01</v>
      </c>
      <c r="AA361" s="1063">
        <v>265221.39999999997</v>
      </c>
      <c r="AB361" s="1063"/>
      <c r="AC361" s="1063"/>
      <c r="AD361" s="290">
        <f t="shared" si="149"/>
        <v>265221.39999999997</v>
      </c>
      <c r="AE361" s="267">
        <v>1</v>
      </c>
      <c r="AF361" s="1386">
        <v>6</v>
      </c>
      <c r="AG361" s="1593">
        <v>4.01</v>
      </c>
      <c r="AH361" s="1063">
        <v>265221.39999999997</v>
      </c>
      <c r="AI361" s="1063"/>
      <c r="AJ361" s="1063"/>
      <c r="AK361" s="290">
        <f t="shared" si="159"/>
        <v>265221.39999999997</v>
      </c>
    </row>
    <row r="362" spans="1:37" ht="27">
      <c r="A362" s="1063">
        <v>10</v>
      </c>
      <c r="B362" s="267" t="s">
        <v>6305</v>
      </c>
      <c r="C362" s="26" t="s">
        <v>6157</v>
      </c>
      <c r="D362" s="335" t="s">
        <v>1</v>
      </c>
      <c r="E362" s="267">
        <v>1</v>
      </c>
      <c r="F362" s="1386">
        <v>4</v>
      </c>
      <c r="G362" s="1593">
        <v>4.01</v>
      </c>
      <c r="H362" s="1063">
        <v>265221.39999999997</v>
      </c>
      <c r="I362" s="1063"/>
      <c r="J362" s="1063"/>
      <c r="K362" s="290">
        <f>H362+I362+J362</f>
        <v>265221.39999999997</v>
      </c>
      <c r="L362" s="267">
        <v>1</v>
      </c>
      <c r="M362" s="1386">
        <v>3</v>
      </c>
      <c r="N362" s="1593">
        <v>4.01</v>
      </c>
      <c r="O362" s="1063">
        <v>265221.39999999997</v>
      </c>
      <c r="P362" s="1063"/>
      <c r="Q362" s="1063"/>
      <c r="R362" s="290">
        <f>O362+P362+Q362</f>
        <v>265221.39999999997</v>
      </c>
      <c r="S362" s="290">
        <f>+E362-L362</f>
        <v>0</v>
      </c>
      <c r="T362" s="290">
        <f t="shared" si="148"/>
        <v>0</v>
      </c>
      <c r="U362" s="290">
        <f t="shared" si="148"/>
        <v>0</v>
      </c>
      <c r="V362" s="290">
        <f t="shared" si="148"/>
        <v>0</v>
      </c>
      <c r="W362" s="290">
        <f>T362+U362+V362</f>
        <v>0</v>
      </c>
      <c r="X362" s="267">
        <v>1</v>
      </c>
      <c r="Y362" s="1386">
        <v>5</v>
      </c>
      <c r="Z362" s="1593">
        <v>4.01</v>
      </c>
      <c r="AA362" s="1063">
        <v>265221.39999999997</v>
      </c>
      <c r="AB362" s="1063"/>
      <c r="AC362" s="1063"/>
      <c r="AD362" s="290">
        <f t="shared" si="149"/>
        <v>265221.39999999997</v>
      </c>
      <c r="AE362" s="267">
        <v>1</v>
      </c>
      <c r="AF362" s="1386">
        <v>6</v>
      </c>
      <c r="AG362" s="1593">
        <v>4.01</v>
      </c>
      <c r="AH362" s="1063">
        <v>265221.39999999997</v>
      </c>
      <c r="AI362" s="1063"/>
      <c r="AJ362" s="1063"/>
      <c r="AK362" s="290">
        <f>AH362+AI362+AJ362</f>
        <v>265221.39999999997</v>
      </c>
    </row>
    <row r="363" spans="1:37" s="582" customFormat="1" ht="14.25">
      <c r="A363" s="580"/>
      <c r="B363" s="588" t="s">
        <v>113</v>
      </c>
      <c r="C363" s="335" t="s">
        <v>1</v>
      </c>
      <c r="D363" s="335" t="s">
        <v>1</v>
      </c>
      <c r="E363" s="335">
        <f>SUM(E353:E362)</f>
        <v>10</v>
      </c>
      <c r="F363" s="335"/>
      <c r="G363" s="335"/>
      <c r="H363" s="335">
        <f>SUM(H353:H362)</f>
        <v>2635017.5999999996</v>
      </c>
      <c r="I363" s="335">
        <f>SUM(I353:I362)</f>
        <v>0</v>
      </c>
      <c r="J363" s="335">
        <f>SUM(J353:J362)</f>
        <v>0</v>
      </c>
      <c r="K363" s="335">
        <f>SUM(K353:K362)</f>
        <v>2635017.5999999996</v>
      </c>
      <c r="L363" s="335">
        <f>SUM(L353:L362)</f>
        <v>10</v>
      </c>
      <c r="M363" s="335"/>
      <c r="N363" s="335"/>
      <c r="O363" s="335">
        <f t="shared" ref="O363:X363" si="160">SUM(O353:O362)</f>
        <v>2635017.5999999996</v>
      </c>
      <c r="P363" s="335">
        <f t="shared" si="160"/>
        <v>0</v>
      </c>
      <c r="Q363" s="335">
        <f t="shared" si="160"/>
        <v>0</v>
      </c>
      <c r="R363" s="335">
        <f t="shared" si="160"/>
        <v>2635017.5999999996</v>
      </c>
      <c r="S363" s="335">
        <f t="shared" si="160"/>
        <v>0</v>
      </c>
      <c r="T363" s="335">
        <f t="shared" si="160"/>
        <v>0</v>
      </c>
      <c r="U363" s="335">
        <f t="shared" si="160"/>
        <v>0</v>
      </c>
      <c r="V363" s="335">
        <f t="shared" si="160"/>
        <v>0</v>
      </c>
      <c r="W363" s="335">
        <f t="shared" si="160"/>
        <v>0</v>
      </c>
      <c r="X363" s="335">
        <f t="shared" si="160"/>
        <v>10</v>
      </c>
      <c r="Y363" s="335"/>
      <c r="Z363" s="335"/>
      <c r="AA363" s="335">
        <f>SUM(AA353:AA362)</f>
        <v>2635017.5999999996</v>
      </c>
      <c r="AB363" s="335">
        <f>SUM(AB353:AB362)</f>
        <v>0</v>
      </c>
      <c r="AC363" s="335">
        <f>SUM(AC353:AC362)</f>
        <v>0</v>
      </c>
      <c r="AD363" s="335">
        <f>SUM(AD353:AD362)</f>
        <v>2635017.5999999996</v>
      </c>
      <c r="AE363" s="335">
        <f>SUM(AE353:AE362)</f>
        <v>10</v>
      </c>
      <c r="AF363" s="335"/>
      <c r="AG363" s="335"/>
      <c r="AH363" s="335">
        <f>SUM(AH353:AH362)</f>
        <v>2635017.5999999996</v>
      </c>
      <c r="AI363" s="335">
        <f>SUM(AI353:AI362)</f>
        <v>0</v>
      </c>
      <c r="AJ363" s="335">
        <f>SUM(AJ353:AJ362)</f>
        <v>0</v>
      </c>
      <c r="AK363" s="335">
        <f>SUM(AK353:AK362)</f>
        <v>2635017.5999999996</v>
      </c>
    </row>
    <row r="366" spans="1:37" ht="16.5">
      <c r="B366" s="583" t="s">
        <v>230</v>
      </c>
      <c r="I366" s="333"/>
      <c r="K366" s="1585"/>
      <c r="L366" s="333"/>
      <c r="Q366" s="333"/>
      <c r="R366" s="333"/>
      <c r="S366" s="333"/>
      <c r="U366" s="1585"/>
      <c r="V366" s="333"/>
      <c r="X366" s="37"/>
    </row>
    <row r="367" spans="1:37" ht="24" customHeight="1" thickBot="1">
      <c r="B367" s="584"/>
      <c r="C367" s="416"/>
      <c r="D367" s="416"/>
      <c r="E367" s="584"/>
      <c r="F367" s="416"/>
      <c r="G367" s="416"/>
      <c r="H367" s="416"/>
      <c r="J367" s="235"/>
      <c r="K367" s="1190"/>
      <c r="L367" s="235"/>
      <c r="M367" s="1380"/>
      <c r="N367" s="1380"/>
      <c r="O367" s="235"/>
      <c r="P367" s="235"/>
      <c r="Q367" s="1380"/>
      <c r="R367" s="1379"/>
      <c r="S367" s="1946"/>
      <c r="T367" s="1946"/>
      <c r="U367" s="1946"/>
      <c r="V367" s="1946"/>
      <c r="W367" s="1946"/>
      <c r="X367" s="235"/>
    </row>
    <row r="368" spans="1:37" s="287" customFormat="1" ht="25.5" customHeight="1">
      <c r="A368" s="19"/>
      <c r="B368" s="585" t="s">
        <v>29</v>
      </c>
      <c r="C368" s="1493" t="s">
        <v>1461</v>
      </c>
      <c r="D368" s="1493"/>
      <c r="E368" s="1493"/>
      <c r="F368" s="1493"/>
      <c r="G368" s="1493"/>
      <c r="H368" s="1493"/>
      <c r="I368" s="20"/>
      <c r="J368" s="20"/>
      <c r="K368" s="264" t="s">
        <v>228</v>
      </c>
      <c r="L368" s="1381"/>
      <c r="M368" s="333"/>
      <c r="N368" s="20"/>
      <c r="O368" s="20"/>
      <c r="P368" s="20"/>
      <c r="Q368" s="20"/>
      <c r="S368" s="20"/>
      <c r="T368" s="20"/>
      <c r="U368" s="20"/>
      <c r="V368" s="20"/>
      <c r="W368" s="264" t="s">
        <v>228</v>
      </c>
    </row>
    <row r="369" spans="1:37" s="1383" customFormat="1" ht="14.25">
      <c r="A369" s="1382"/>
      <c r="B369" s="586"/>
      <c r="C369" s="1943" t="s">
        <v>473</v>
      </c>
      <c r="D369" s="1944"/>
      <c r="E369" s="1944"/>
      <c r="F369" s="1944"/>
      <c r="G369" s="1944"/>
      <c r="H369" s="1944"/>
      <c r="I369" s="1944"/>
      <c r="J369" s="1944"/>
      <c r="K369" s="1945"/>
      <c r="L369" s="1940" t="s">
        <v>437</v>
      </c>
      <c r="M369" s="1941"/>
      <c r="N369" s="1941"/>
      <c r="O369" s="1941"/>
      <c r="P369" s="1941"/>
      <c r="Q369" s="1941"/>
      <c r="R369" s="1942"/>
      <c r="S369" s="1941" t="s">
        <v>229</v>
      </c>
      <c r="T369" s="1941"/>
      <c r="U369" s="1941"/>
      <c r="V369" s="1941"/>
      <c r="W369" s="1941"/>
      <c r="X369" s="1940" t="s">
        <v>1499</v>
      </c>
      <c r="Y369" s="1941"/>
      <c r="Z369" s="1941"/>
      <c r="AA369" s="1941"/>
      <c r="AB369" s="1941"/>
      <c r="AC369" s="1941"/>
      <c r="AD369" s="1941"/>
      <c r="AE369" s="1941" t="s">
        <v>6379</v>
      </c>
      <c r="AF369" s="1941"/>
      <c r="AG369" s="1941"/>
      <c r="AH369" s="1941"/>
      <c r="AI369" s="1941"/>
      <c r="AJ369" s="1941"/>
      <c r="AK369" s="1942"/>
    </row>
    <row r="370" spans="1:37" s="287" customFormat="1" ht="140.25">
      <c r="A370" s="309" t="s">
        <v>114</v>
      </c>
      <c r="B370" s="332" t="s">
        <v>231</v>
      </c>
      <c r="C370" s="1387" t="s">
        <v>232</v>
      </c>
      <c r="D370" s="1387" t="s">
        <v>233</v>
      </c>
      <c r="E370" s="1387" t="s">
        <v>223</v>
      </c>
      <c r="F370" s="1387" t="s">
        <v>6676</v>
      </c>
      <c r="G370" s="1387" t="s">
        <v>482</v>
      </c>
      <c r="H370" s="1384" t="s">
        <v>1435</v>
      </c>
      <c r="I370" s="332" t="s">
        <v>235</v>
      </c>
      <c r="J370" s="332" t="s">
        <v>236</v>
      </c>
      <c r="K370" s="332" t="s">
        <v>388</v>
      </c>
      <c r="L370" s="332" t="s">
        <v>223</v>
      </c>
      <c r="M370" s="332" t="s">
        <v>1436</v>
      </c>
      <c r="N370" s="332" t="s">
        <v>435</v>
      </c>
      <c r="O370" s="332" t="s">
        <v>303</v>
      </c>
      <c r="P370" s="332" t="s">
        <v>235</v>
      </c>
      <c r="Q370" s="332" t="s">
        <v>236</v>
      </c>
      <c r="R370" s="332" t="s">
        <v>387</v>
      </c>
      <c r="S370" s="332" t="s">
        <v>223</v>
      </c>
      <c r="T370" s="332" t="s">
        <v>303</v>
      </c>
      <c r="U370" s="332" t="s">
        <v>235</v>
      </c>
      <c r="V370" s="332" t="s">
        <v>236</v>
      </c>
      <c r="W370" s="332" t="s">
        <v>386</v>
      </c>
      <c r="X370" s="332" t="s">
        <v>223</v>
      </c>
      <c r="Y370" s="332" t="s">
        <v>6677</v>
      </c>
      <c r="Z370" s="1388" t="s">
        <v>4432</v>
      </c>
      <c r="AA370" s="332" t="s">
        <v>303</v>
      </c>
      <c r="AB370" s="332" t="s">
        <v>235</v>
      </c>
      <c r="AC370" s="332" t="s">
        <v>236</v>
      </c>
      <c r="AD370" s="332" t="s">
        <v>387</v>
      </c>
      <c r="AE370" s="332" t="s">
        <v>223</v>
      </c>
      <c r="AF370" s="332" t="s">
        <v>6678</v>
      </c>
      <c r="AG370" s="1388" t="s">
        <v>6444</v>
      </c>
      <c r="AH370" s="332" t="s">
        <v>303</v>
      </c>
      <c r="AI370" s="332" t="s">
        <v>235</v>
      </c>
      <c r="AJ370" s="332" t="s">
        <v>236</v>
      </c>
      <c r="AK370" s="332" t="s">
        <v>387</v>
      </c>
    </row>
    <row r="371" spans="1:37" s="1385" customFormat="1" ht="12.75">
      <c r="A371" s="334">
        <v>1</v>
      </c>
      <c r="B371" s="334">
        <v>2</v>
      </c>
      <c r="C371" s="334">
        <v>3</v>
      </c>
      <c r="D371" s="334">
        <v>4</v>
      </c>
      <c r="E371" s="334">
        <v>5</v>
      </c>
      <c r="F371" s="334">
        <v>6</v>
      </c>
      <c r="G371" s="334">
        <v>7</v>
      </c>
      <c r="H371" s="334">
        <v>8</v>
      </c>
      <c r="I371" s="334">
        <v>9</v>
      </c>
      <c r="J371" s="334">
        <v>10</v>
      </c>
      <c r="K371" s="334">
        <v>11</v>
      </c>
      <c r="L371" s="334">
        <v>12</v>
      </c>
      <c r="M371" s="334">
        <v>13</v>
      </c>
      <c r="N371" s="334">
        <v>14</v>
      </c>
      <c r="O371" s="334">
        <v>15</v>
      </c>
      <c r="P371" s="334">
        <v>16</v>
      </c>
      <c r="Q371" s="334">
        <v>17</v>
      </c>
      <c r="R371" s="334">
        <v>18</v>
      </c>
      <c r="S371" s="334">
        <v>19</v>
      </c>
      <c r="T371" s="334">
        <v>20</v>
      </c>
      <c r="U371" s="334">
        <v>21</v>
      </c>
      <c r="V371" s="334">
        <v>22</v>
      </c>
      <c r="W371" s="334">
        <v>23</v>
      </c>
      <c r="X371" s="334">
        <v>12</v>
      </c>
      <c r="Y371" s="334">
        <v>13</v>
      </c>
      <c r="Z371" s="334">
        <v>14</v>
      </c>
      <c r="AA371" s="334">
        <v>15</v>
      </c>
      <c r="AB371" s="334">
        <v>16</v>
      </c>
      <c r="AC371" s="334">
        <v>17</v>
      </c>
      <c r="AD371" s="334">
        <v>18</v>
      </c>
      <c r="AE371" s="334">
        <v>12</v>
      </c>
      <c r="AF371" s="334">
        <v>13</v>
      </c>
      <c r="AG371" s="334">
        <v>14</v>
      </c>
      <c r="AH371" s="334">
        <v>15</v>
      </c>
      <c r="AI371" s="334">
        <v>16</v>
      </c>
      <c r="AJ371" s="334">
        <v>17</v>
      </c>
      <c r="AK371" s="334">
        <v>18</v>
      </c>
    </row>
    <row r="372" spans="1:37" ht="57.75">
      <c r="A372" s="580" t="s">
        <v>2</v>
      </c>
      <c r="B372" s="587" t="s">
        <v>1437</v>
      </c>
      <c r="C372" s="290"/>
      <c r="D372" s="290"/>
      <c r="E372" s="587"/>
      <c r="F372" s="290"/>
      <c r="G372" s="290"/>
      <c r="H372" s="290"/>
      <c r="I372" s="290"/>
      <c r="J372" s="290"/>
      <c r="K372" s="290"/>
      <c r="L372" s="587"/>
      <c r="M372" s="290"/>
      <c r="N372" s="290"/>
      <c r="O372" s="290"/>
      <c r="P372" s="290"/>
      <c r="Q372" s="290"/>
      <c r="R372" s="290"/>
      <c r="S372" s="290"/>
      <c r="T372" s="290"/>
      <c r="U372" s="290"/>
      <c r="V372" s="290"/>
      <c r="W372" s="290"/>
      <c r="X372" s="587"/>
      <c r="Y372" s="290"/>
      <c r="Z372" s="290"/>
      <c r="AA372" s="290"/>
      <c r="AB372" s="290"/>
      <c r="AC372" s="290"/>
      <c r="AD372" s="290"/>
      <c r="AE372" s="587"/>
      <c r="AF372" s="290"/>
      <c r="AG372" s="290"/>
      <c r="AH372" s="290"/>
      <c r="AI372" s="290"/>
      <c r="AJ372" s="290"/>
      <c r="AK372" s="290"/>
    </row>
    <row r="373" spans="1:37">
      <c r="A373" s="1063"/>
      <c r="B373" s="307" t="s">
        <v>200</v>
      </c>
      <c r="C373" s="290"/>
      <c r="D373" s="290"/>
      <c r="E373" s="307"/>
      <c r="F373" s="290"/>
      <c r="G373" s="290"/>
      <c r="H373" s="290"/>
      <c r="I373" s="290"/>
      <c r="J373" s="290"/>
      <c r="K373" s="290"/>
      <c r="L373" s="307"/>
      <c r="M373" s="290"/>
      <c r="N373" s="290"/>
      <c r="O373" s="290"/>
      <c r="P373" s="290"/>
      <c r="Q373" s="290"/>
      <c r="R373" s="290"/>
      <c r="S373" s="290"/>
      <c r="T373" s="290"/>
      <c r="U373" s="290"/>
      <c r="V373" s="290"/>
      <c r="W373" s="290"/>
      <c r="X373" s="307"/>
      <c r="Y373" s="290"/>
      <c r="Z373" s="290"/>
      <c r="AA373" s="290"/>
      <c r="AB373" s="290"/>
      <c r="AC373" s="290"/>
      <c r="AD373" s="290"/>
      <c r="AE373" s="307"/>
      <c r="AF373" s="290"/>
      <c r="AG373" s="290"/>
      <c r="AH373" s="290"/>
      <c r="AI373" s="290"/>
      <c r="AJ373" s="290"/>
      <c r="AK373" s="290"/>
    </row>
    <row r="374" spans="1:37">
      <c r="A374" s="1063"/>
      <c r="B374" s="307"/>
      <c r="C374" s="290"/>
      <c r="D374" s="290"/>
      <c r="E374" s="307"/>
      <c r="F374" s="290"/>
      <c r="G374" s="290"/>
      <c r="H374" s="307"/>
      <c r="I374" s="307"/>
      <c r="J374" s="307"/>
      <c r="K374" s="307"/>
      <c r="L374" s="307"/>
      <c r="M374" s="290"/>
      <c r="N374" s="290"/>
      <c r="O374" s="307"/>
      <c r="P374" s="307"/>
      <c r="Q374" s="307"/>
      <c r="R374" s="307"/>
      <c r="S374" s="307"/>
      <c r="T374" s="307"/>
      <c r="U374" s="307"/>
      <c r="V374" s="307"/>
      <c r="W374" s="307"/>
      <c r="X374" s="307"/>
      <c r="Y374" s="290"/>
      <c r="Z374" s="290"/>
      <c r="AA374" s="307"/>
      <c r="AB374" s="307"/>
      <c r="AC374" s="307"/>
      <c r="AD374" s="307"/>
      <c r="AE374" s="307"/>
      <c r="AF374" s="290"/>
      <c r="AG374" s="290"/>
      <c r="AH374" s="307"/>
      <c r="AI374" s="307"/>
      <c r="AJ374" s="307"/>
      <c r="AK374" s="307"/>
    </row>
    <row r="375" spans="1:37" ht="27">
      <c r="A375" s="1063">
        <v>1</v>
      </c>
      <c r="B375" s="267" t="s">
        <v>6307</v>
      </c>
      <c r="C375" s="26" t="s">
        <v>6157</v>
      </c>
      <c r="D375" s="335" t="s">
        <v>1</v>
      </c>
      <c r="E375" s="267">
        <v>1</v>
      </c>
      <c r="F375" s="1386">
        <v>2</v>
      </c>
      <c r="G375" s="1593">
        <v>3.88</v>
      </c>
      <c r="H375" s="1063">
        <v>256623.19999999998</v>
      </c>
      <c r="I375" s="1063"/>
      <c r="J375" s="1063"/>
      <c r="K375" s="290">
        <f>H375+I375+J375</f>
        <v>256623.19999999998</v>
      </c>
      <c r="L375" s="267">
        <v>1</v>
      </c>
      <c r="M375" s="1386">
        <v>1</v>
      </c>
      <c r="N375" s="1593">
        <v>3.88</v>
      </c>
      <c r="O375" s="1063">
        <v>256623.19999999998</v>
      </c>
      <c r="P375" s="1063"/>
      <c r="Q375" s="1063"/>
      <c r="R375" s="290">
        <f>O375+P375+Q375</f>
        <v>256623.19999999998</v>
      </c>
      <c r="S375" s="290">
        <f>+E375-L375</f>
        <v>0</v>
      </c>
      <c r="T375" s="290">
        <f t="shared" ref="T375:V386" si="161">H375-O375</f>
        <v>0</v>
      </c>
      <c r="U375" s="290">
        <f t="shared" si="161"/>
        <v>0</v>
      </c>
      <c r="V375" s="290">
        <f t="shared" si="161"/>
        <v>0</v>
      </c>
      <c r="W375" s="290">
        <f>T375+U375+V375</f>
        <v>0</v>
      </c>
      <c r="X375" s="267">
        <v>1</v>
      </c>
      <c r="Y375" s="1386">
        <v>3</v>
      </c>
      <c r="Z375" s="1593">
        <v>3.88</v>
      </c>
      <c r="AA375" s="1063">
        <v>256623.19999999998</v>
      </c>
      <c r="AB375" s="1063"/>
      <c r="AC375" s="1063"/>
      <c r="AD375" s="290">
        <f t="shared" ref="AD375:AD386" si="162">AA375+AB375+AC375</f>
        <v>256623.19999999998</v>
      </c>
      <c r="AE375" s="267">
        <v>1</v>
      </c>
      <c r="AF375" s="1386">
        <v>4</v>
      </c>
      <c r="AG375" s="1593">
        <v>3.88</v>
      </c>
      <c r="AH375" s="1063">
        <v>256623.19999999998</v>
      </c>
      <c r="AI375" s="1063"/>
      <c r="AJ375" s="1063"/>
      <c r="AK375" s="290">
        <f>AH375+AI375+AJ375</f>
        <v>256623.19999999998</v>
      </c>
    </row>
    <row r="376" spans="1:37" ht="27">
      <c r="A376" s="1063">
        <v>2</v>
      </c>
      <c r="B376" s="267" t="s">
        <v>6308</v>
      </c>
      <c r="C376" s="26" t="s">
        <v>6157</v>
      </c>
      <c r="D376" s="335" t="s">
        <v>1</v>
      </c>
      <c r="E376" s="267">
        <v>1</v>
      </c>
      <c r="F376" s="1386">
        <v>2</v>
      </c>
      <c r="G376" s="1593">
        <v>3.88</v>
      </c>
      <c r="H376" s="1063">
        <v>256623.19999999998</v>
      </c>
      <c r="I376" s="1063"/>
      <c r="J376" s="1063"/>
      <c r="K376" s="290">
        <f t="shared" ref="K376:K386" si="163">H376+I376+J376</f>
        <v>256623.19999999998</v>
      </c>
      <c r="L376" s="267">
        <v>1</v>
      </c>
      <c r="M376" s="1386">
        <v>1</v>
      </c>
      <c r="N376" s="1593">
        <v>3.88</v>
      </c>
      <c r="O376" s="1063">
        <v>256623.19999999998</v>
      </c>
      <c r="P376" s="1063"/>
      <c r="Q376" s="1063"/>
      <c r="R376" s="290">
        <f t="shared" ref="R376:R380" si="164">O376+P376+Q376</f>
        <v>256623.19999999998</v>
      </c>
      <c r="S376" s="290">
        <f t="shared" ref="S376:S380" si="165">+E376-L376</f>
        <v>0</v>
      </c>
      <c r="T376" s="290">
        <f t="shared" si="161"/>
        <v>0</v>
      </c>
      <c r="U376" s="290">
        <f t="shared" si="161"/>
        <v>0</v>
      </c>
      <c r="V376" s="290">
        <f t="shared" si="161"/>
        <v>0</v>
      </c>
      <c r="W376" s="290">
        <f t="shared" ref="W376:W380" si="166">T376+U376+V376</f>
        <v>0</v>
      </c>
      <c r="X376" s="267">
        <v>1</v>
      </c>
      <c r="Y376" s="1386">
        <v>3</v>
      </c>
      <c r="Z376" s="1593">
        <v>3.88</v>
      </c>
      <c r="AA376" s="1063">
        <v>256623.19999999998</v>
      </c>
      <c r="AB376" s="1063"/>
      <c r="AC376" s="1063"/>
      <c r="AD376" s="290">
        <f t="shared" si="162"/>
        <v>256623.19999999998</v>
      </c>
      <c r="AE376" s="267">
        <v>1</v>
      </c>
      <c r="AF376" s="1386">
        <v>4</v>
      </c>
      <c r="AG376" s="1593">
        <v>3.88</v>
      </c>
      <c r="AH376" s="1063">
        <v>256623.19999999998</v>
      </c>
      <c r="AI376" s="1063"/>
      <c r="AJ376" s="1063"/>
      <c r="AK376" s="290">
        <f t="shared" ref="AK376:AK380" si="167">AH376+AI376+AJ376</f>
        <v>256623.19999999998</v>
      </c>
    </row>
    <row r="377" spans="1:37" ht="27">
      <c r="A377" s="1063">
        <v>3</v>
      </c>
      <c r="B377" s="267" t="s">
        <v>6316</v>
      </c>
      <c r="C377" s="26" t="s">
        <v>6157</v>
      </c>
      <c r="D377" s="335" t="s">
        <v>1</v>
      </c>
      <c r="E377" s="267">
        <v>1</v>
      </c>
      <c r="F377" s="1386">
        <v>2</v>
      </c>
      <c r="G377" s="1593">
        <v>3.88</v>
      </c>
      <c r="H377" s="1063">
        <v>256623.19999999998</v>
      </c>
      <c r="I377" s="1063"/>
      <c r="J377" s="1063"/>
      <c r="K377" s="290">
        <f t="shared" si="163"/>
        <v>256623.19999999998</v>
      </c>
      <c r="L377" s="267">
        <v>1</v>
      </c>
      <c r="M377" s="1386">
        <v>1</v>
      </c>
      <c r="N377" s="1593">
        <v>3.88</v>
      </c>
      <c r="O377" s="1063">
        <v>256623.19999999998</v>
      </c>
      <c r="P377" s="1063"/>
      <c r="Q377" s="1063"/>
      <c r="R377" s="290">
        <f t="shared" si="164"/>
        <v>256623.19999999998</v>
      </c>
      <c r="S377" s="290">
        <f t="shared" si="165"/>
        <v>0</v>
      </c>
      <c r="T377" s="290">
        <f t="shared" si="161"/>
        <v>0</v>
      </c>
      <c r="U377" s="290">
        <f t="shared" si="161"/>
        <v>0</v>
      </c>
      <c r="V377" s="290">
        <f t="shared" si="161"/>
        <v>0</v>
      </c>
      <c r="W377" s="290">
        <f t="shared" si="166"/>
        <v>0</v>
      </c>
      <c r="X377" s="267">
        <v>1</v>
      </c>
      <c r="Y377" s="1386">
        <v>3</v>
      </c>
      <c r="Z377" s="1593">
        <v>3.88</v>
      </c>
      <c r="AA377" s="1063">
        <v>256623.19999999998</v>
      </c>
      <c r="AB377" s="1063"/>
      <c r="AC377" s="1063"/>
      <c r="AD377" s="290">
        <f t="shared" si="162"/>
        <v>256623.19999999998</v>
      </c>
      <c r="AE377" s="267">
        <v>1</v>
      </c>
      <c r="AF377" s="1386">
        <v>4</v>
      </c>
      <c r="AG377" s="1593">
        <v>3.88</v>
      </c>
      <c r="AH377" s="1063">
        <v>256623.19999999998</v>
      </c>
      <c r="AI377" s="1063"/>
      <c r="AJ377" s="1063"/>
      <c r="AK377" s="290">
        <f t="shared" si="167"/>
        <v>256623.19999999998</v>
      </c>
    </row>
    <row r="378" spans="1:37" ht="27">
      <c r="A378" s="1063">
        <v>4</v>
      </c>
      <c r="B378" s="267" t="s">
        <v>6309</v>
      </c>
      <c r="C378" s="26" t="s">
        <v>6157</v>
      </c>
      <c r="D378" s="335" t="s">
        <v>1</v>
      </c>
      <c r="E378" s="267">
        <v>1</v>
      </c>
      <c r="F378" s="1386">
        <v>2</v>
      </c>
      <c r="G378" s="1593">
        <v>4.01</v>
      </c>
      <c r="H378" s="1063">
        <v>265221.39999999997</v>
      </c>
      <c r="I378" s="1063"/>
      <c r="J378" s="1063"/>
      <c r="K378" s="290">
        <f t="shared" si="163"/>
        <v>265221.39999999997</v>
      </c>
      <c r="L378" s="267">
        <v>1</v>
      </c>
      <c r="M378" s="1386">
        <v>1</v>
      </c>
      <c r="N378" s="1593">
        <v>4.01</v>
      </c>
      <c r="O378" s="1063">
        <v>265221.39999999997</v>
      </c>
      <c r="P378" s="1063"/>
      <c r="Q378" s="1063"/>
      <c r="R378" s="290">
        <f t="shared" si="164"/>
        <v>265221.39999999997</v>
      </c>
      <c r="S378" s="290">
        <f t="shared" si="165"/>
        <v>0</v>
      </c>
      <c r="T378" s="290">
        <f t="shared" si="161"/>
        <v>0</v>
      </c>
      <c r="U378" s="290">
        <f t="shared" si="161"/>
        <v>0</v>
      </c>
      <c r="V378" s="290">
        <f t="shared" si="161"/>
        <v>0</v>
      </c>
      <c r="W378" s="290">
        <f t="shared" si="166"/>
        <v>0</v>
      </c>
      <c r="X378" s="267">
        <v>1</v>
      </c>
      <c r="Y378" s="1386">
        <v>3</v>
      </c>
      <c r="Z378" s="1593">
        <v>4.01</v>
      </c>
      <c r="AA378" s="1063">
        <v>265221.39999999997</v>
      </c>
      <c r="AB378" s="1063"/>
      <c r="AC378" s="1063"/>
      <c r="AD378" s="290">
        <f t="shared" si="162"/>
        <v>265221.39999999997</v>
      </c>
      <c r="AE378" s="267">
        <v>1</v>
      </c>
      <c r="AF378" s="1386">
        <v>4</v>
      </c>
      <c r="AG378" s="1593">
        <v>4.01</v>
      </c>
      <c r="AH378" s="1063">
        <v>265221.39999999997</v>
      </c>
      <c r="AI378" s="1063"/>
      <c r="AJ378" s="1063"/>
      <c r="AK378" s="290">
        <f t="shared" si="167"/>
        <v>265221.39999999997</v>
      </c>
    </row>
    <row r="379" spans="1:37" ht="27">
      <c r="A379" s="1063">
        <v>5</v>
      </c>
      <c r="B379" s="267" t="s">
        <v>6310</v>
      </c>
      <c r="C379" s="26" t="s">
        <v>6157</v>
      </c>
      <c r="D379" s="335" t="s">
        <v>1</v>
      </c>
      <c r="E379" s="267">
        <v>1</v>
      </c>
      <c r="F379" s="1386">
        <v>2</v>
      </c>
      <c r="G379" s="1593">
        <v>4.01</v>
      </c>
      <c r="H379" s="1063">
        <v>265221.39999999997</v>
      </c>
      <c r="I379" s="1063"/>
      <c r="J379" s="1063"/>
      <c r="K379" s="290">
        <f t="shared" si="163"/>
        <v>265221.39999999997</v>
      </c>
      <c r="L379" s="267">
        <v>1</v>
      </c>
      <c r="M379" s="1386">
        <v>1</v>
      </c>
      <c r="N379" s="1593">
        <v>4.01</v>
      </c>
      <c r="O379" s="1063">
        <v>265221.39999999997</v>
      </c>
      <c r="P379" s="1063"/>
      <c r="Q379" s="1063"/>
      <c r="R379" s="290">
        <f t="shared" si="164"/>
        <v>265221.39999999997</v>
      </c>
      <c r="S379" s="290">
        <f t="shared" si="165"/>
        <v>0</v>
      </c>
      <c r="T379" s="290">
        <f t="shared" si="161"/>
        <v>0</v>
      </c>
      <c r="U379" s="290">
        <f t="shared" si="161"/>
        <v>0</v>
      </c>
      <c r="V379" s="290">
        <f t="shared" si="161"/>
        <v>0</v>
      </c>
      <c r="W379" s="290">
        <f t="shared" si="166"/>
        <v>0</v>
      </c>
      <c r="X379" s="267">
        <v>1</v>
      </c>
      <c r="Y379" s="1386">
        <v>3</v>
      </c>
      <c r="Z379" s="1593">
        <v>4.01</v>
      </c>
      <c r="AA379" s="1063">
        <v>265221.39999999997</v>
      </c>
      <c r="AB379" s="1063"/>
      <c r="AC379" s="1063"/>
      <c r="AD379" s="290">
        <f t="shared" si="162"/>
        <v>265221.39999999997</v>
      </c>
      <c r="AE379" s="267">
        <v>1</v>
      </c>
      <c r="AF379" s="1386">
        <v>4</v>
      </c>
      <c r="AG379" s="1593">
        <v>4.01</v>
      </c>
      <c r="AH379" s="1063">
        <v>265221.39999999997</v>
      </c>
      <c r="AI379" s="1063"/>
      <c r="AJ379" s="1063"/>
      <c r="AK379" s="290">
        <f t="shared" si="167"/>
        <v>265221.39999999997</v>
      </c>
    </row>
    <row r="380" spans="1:37" ht="27">
      <c r="A380" s="1063">
        <v>6</v>
      </c>
      <c r="B380" s="267" t="s">
        <v>6311</v>
      </c>
      <c r="C380" s="26" t="s">
        <v>6157</v>
      </c>
      <c r="D380" s="335" t="s">
        <v>1</v>
      </c>
      <c r="E380" s="267">
        <v>1</v>
      </c>
      <c r="F380" s="1386">
        <v>2</v>
      </c>
      <c r="G380" s="1593">
        <v>4.01</v>
      </c>
      <c r="H380" s="1063">
        <v>265221.39999999997</v>
      </c>
      <c r="I380" s="1063"/>
      <c r="J380" s="1063"/>
      <c r="K380" s="290">
        <f t="shared" si="163"/>
        <v>265221.39999999997</v>
      </c>
      <c r="L380" s="267">
        <v>1</v>
      </c>
      <c r="M380" s="1386">
        <v>1</v>
      </c>
      <c r="N380" s="1593">
        <v>4.01</v>
      </c>
      <c r="O380" s="1063">
        <v>265221.39999999997</v>
      </c>
      <c r="P380" s="1063"/>
      <c r="Q380" s="1063"/>
      <c r="R380" s="290">
        <f t="shared" si="164"/>
        <v>265221.39999999997</v>
      </c>
      <c r="S380" s="290">
        <f t="shared" si="165"/>
        <v>0</v>
      </c>
      <c r="T380" s="290">
        <f t="shared" si="161"/>
        <v>0</v>
      </c>
      <c r="U380" s="290">
        <f t="shared" si="161"/>
        <v>0</v>
      </c>
      <c r="V380" s="290">
        <f t="shared" si="161"/>
        <v>0</v>
      </c>
      <c r="W380" s="290">
        <f t="shared" si="166"/>
        <v>0</v>
      </c>
      <c r="X380" s="267">
        <v>1</v>
      </c>
      <c r="Y380" s="1386">
        <v>3</v>
      </c>
      <c r="Z380" s="1593">
        <v>4.01</v>
      </c>
      <c r="AA380" s="1063">
        <v>265221.39999999997</v>
      </c>
      <c r="AB380" s="1063"/>
      <c r="AC380" s="1063"/>
      <c r="AD380" s="290">
        <f t="shared" si="162"/>
        <v>265221.39999999997</v>
      </c>
      <c r="AE380" s="267">
        <v>1</v>
      </c>
      <c r="AF380" s="1386">
        <v>4</v>
      </c>
      <c r="AG380" s="1593">
        <v>4.01</v>
      </c>
      <c r="AH380" s="1063">
        <v>265221.39999999997</v>
      </c>
      <c r="AI380" s="1063"/>
      <c r="AJ380" s="1063"/>
      <c r="AK380" s="290">
        <f t="shared" si="167"/>
        <v>265221.39999999997</v>
      </c>
    </row>
    <row r="381" spans="1:37" ht="27">
      <c r="A381" s="1063">
        <v>7</v>
      </c>
      <c r="B381" s="267" t="s">
        <v>6312</v>
      </c>
      <c r="C381" s="26" t="s">
        <v>6157</v>
      </c>
      <c r="D381" s="335" t="s">
        <v>1</v>
      </c>
      <c r="E381" s="267">
        <v>1</v>
      </c>
      <c r="F381" s="1386">
        <v>2</v>
      </c>
      <c r="G381" s="1593">
        <v>4.01</v>
      </c>
      <c r="H381" s="1063">
        <v>265221.39999999997</v>
      </c>
      <c r="I381" s="1063"/>
      <c r="J381" s="1063"/>
      <c r="K381" s="290">
        <f t="shared" si="163"/>
        <v>265221.39999999997</v>
      </c>
      <c r="L381" s="267">
        <v>1</v>
      </c>
      <c r="M381" s="1386">
        <v>1</v>
      </c>
      <c r="N381" s="1593">
        <v>4.01</v>
      </c>
      <c r="O381" s="1063">
        <v>265221.39999999997</v>
      </c>
      <c r="P381" s="1063"/>
      <c r="Q381" s="1063"/>
      <c r="R381" s="290">
        <f>O381+P381+Q381</f>
        <v>265221.39999999997</v>
      </c>
      <c r="S381" s="290">
        <f>+E381-L381</f>
        <v>0</v>
      </c>
      <c r="T381" s="290">
        <f t="shared" si="161"/>
        <v>0</v>
      </c>
      <c r="U381" s="290">
        <f t="shared" si="161"/>
        <v>0</v>
      </c>
      <c r="V381" s="290">
        <f t="shared" si="161"/>
        <v>0</v>
      </c>
      <c r="W381" s="290">
        <f>T381+U381+V381</f>
        <v>0</v>
      </c>
      <c r="X381" s="267">
        <v>1</v>
      </c>
      <c r="Y381" s="1386">
        <v>3</v>
      </c>
      <c r="Z381" s="1593">
        <v>4.01</v>
      </c>
      <c r="AA381" s="1063">
        <v>265221.39999999997</v>
      </c>
      <c r="AB381" s="1063"/>
      <c r="AC381" s="1063"/>
      <c r="AD381" s="290">
        <f t="shared" si="162"/>
        <v>265221.39999999997</v>
      </c>
      <c r="AE381" s="267">
        <v>1</v>
      </c>
      <c r="AF381" s="1386">
        <v>4</v>
      </c>
      <c r="AG381" s="1593">
        <v>4.01</v>
      </c>
      <c r="AH381" s="1063">
        <v>265221.39999999997</v>
      </c>
      <c r="AI381" s="1063"/>
      <c r="AJ381" s="1063"/>
      <c r="AK381" s="290">
        <f>AH381+AI381+AJ381</f>
        <v>265221.39999999997</v>
      </c>
    </row>
    <row r="382" spans="1:37" ht="27">
      <c r="A382" s="1063">
        <v>8</v>
      </c>
      <c r="B382" s="267" t="s">
        <v>6707</v>
      </c>
      <c r="C382" s="26" t="s">
        <v>6157</v>
      </c>
      <c r="D382" s="335" t="s">
        <v>1</v>
      </c>
      <c r="E382" s="267">
        <v>1</v>
      </c>
      <c r="F382" s="1386">
        <v>2</v>
      </c>
      <c r="G382" s="1593">
        <v>3.88</v>
      </c>
      <c r="H382" s="1063">
        <v>256623.19999999998</v>
      </c>
      <c r="I382" s="1063"/>
      <c r="J382" s="1063"/>
      <c r="K382" s="290">
        <f t="shared" si="163"/>
        <v>256623.19999999998</v>
      </c>
      <c r="L382" s="267">
        <v>1</v>
      </c>
      <c r="M382" s="1386">
        <v>1</v>
      </c>
      <c r="N382" s="1593">
        <v>3.88</v>
      </c>
      <c r="O382" s="1063">
        <v>256623.19999999998</v>
      </c>
      <c r="P382" s="1063"/>
      <c r="Q382" s="1063"/>
      <c r="R382" s="290">
        <f t="shared" ref="R382:R383" si="168">O382+P382+Q382</f>
        <v>256623.19999999998</v>
      </c>
      <c r="S382" s="290">
        <f t="shared" ref="S382:S383" si="169">+E382-L382</f>
        <v>0</v>
      </c>
      <c r="T382" s="290">
        <f t="shared" si="161"/>
        <v>0</v>
      </c>
      <c r="U382" s="290">
        <f t="shared" si="161"/>
        <v>0</v>
      </c>
      <c r="V382" s="290">
        <f t="shared" si="161"/>
        <v>0</v>
      </c>
      <c r="W382" s="290">
        <f t="shared" ref="W382:W383" si="170">T382+U382+V382</f>
        <v>0</v>
      </c>
      <c r="X382" s="267">
        <v>1</v>
      </c>
      <c r="Y382" s="1386">
        <v>3</v>
      </c>
      <c r="Z382" s="1593">
        <v>3.88</v>
      </c>
      <c r="AA382" s="1063">
        <v>256623.19999999998</v>
      </c>
      <c r="AB382" s="1063"/>
      <c r="AC382" s="1063"/>
      <c r="AD382" s="290">
        <f t="shared" si="162"/>
        <v>256623.19999999998</v>
      </c>
      <c r="AE382" s="267">
        <v>1</v>
      </c>
      <c r="AF382" s="1386">
        <v>4</v>
      </c>
      <c r="AG382" s="1593">
        <v>3.88</v>
      </c>
      <c r="AH382" s="1063">
        <v>256623.19999999998</v>
      </c>
      <c r="AI382" s="1063"/>
      <c r="AJ382" s="1063"/>
      <c r="AK382" s="290">
        <f t="shared" ref="AK382:AK383" si="171">AH382+AI382+AJ382</f>
        <v>256623.19999999998</v>
      </c>
    </row>
    <row r="383" spans="1:37" ht="27">
      <c r="A383" s="1063">
        <v>9</v>
      </c>
      <c r="B383" s="267" t="s">
        <v>6314</v>
      </c>
      <c r="C383" s="26" t="s">
        <v>6157</v>
      </c>
      <c r="D383" s="335" t="s">
        <v>1</v>
      </c>
      <c r="E383" s="267">
        <v>1</v>
      </c>
      <c r="F383" s="1386">
        <v>2</v>
      </c>
      <c r="G383" s="1593">
        <v>4.01</v>
      </c>
      <c r="H383" s="1063">
        <v>265221.39999999997</v>
      </c>
      <c r="I383" s="1063"/>
      <c r="J383" s="1063"/>
      <c r="K383" s="290">
        <f t="shared" si="163"/>
        <v>265221.39999999997</v>
      </c>
      <c r="L383" s="267">
        <v>1</v>
      </c>
      <c r="M383" s="1386">
        <v>1</v>
      </c>
      <c r="N383" s="1593">
        <v>4.01</v>
      </c>
      <c r="O383" s="1063">
        <v>265221.39999999997</v>
      </c>
      <c r="P383" s="1063"/>
      <c r="Q383" s="1063"/>
      <c r="R383" s="290">
        <f t="shared" si="168"/>
        <v>265221.39999999997</v>
      </c>
      <c r="S383" s="290">
        <f t="shared" si="169"/>
        <v>0</v>
      </c>
      <c r="T383" s="290">
        <f t="shared" si="161"/>
        <v>0</v>
      </c>
      <c r="U383" s="290">
        <f t="shared" si="161"/>
        <v>0</v>
      </c>
      <c r="V383" s="290">
        <f t="shared" si="161"/>
        <v>0</v>
      </c>
      <c r="W383" s="290">
        <f t="shared" si="170"/>
        <v>0</v>
      </c>
      <c r="X383" s="267">
        <v>1</v>
      </c>
      <c r="Y383" s="1386">
        <v>3</v>
      </c>
      <c r="Z383" s="1593">
        <v>4.01</v>
      </c>
      <c r="AA383" s="1063">
        <v>265221.39999999997</v>
      </c>
      <c r="AB383" s="1063"/>
      <c r="AC383" s="1063"/>
      <c r="AD383" s="290">
        <f t="shared" si="162"/>
        <v>265221.39999999997</v>
      </c>
      <c r="AE383" s="267">
        <v>1</v>
      </c>
      <c r="AF383" s="1386">
        <v>4</v>
      </c>
      <c r="AG383" s="1593">
        <v>4.01</v>
      </c>
      <c r="AH383" s="1063">
        <v>265221.39999999997</v>
      </c>
      <c r="AI383" s="1063"/>
      <c r="AJ383" s="1063"/>
      <c r="AK383" s="290">
        <f t="shared" si="171"/>
        <v>265221.39999999997</v>
      </c>
    </row>
    <row r="384" spans="1:37" ht="27">
      <c r="A384" s="1063">
        <v>10</v>
      </c>
      <c r="B384" s="267" t="s">
        <v>6708</v>
      </c>
      <c r="C384" s="26" t="s">
        <v>6157</v>
      </c>
      <c r="D384" s="335" t="s">
        <v>1</v>
      </c>
      <c r="E384" s="267">
        <v>1</v>
      </c>
      <c r="F384" s="1386">
        <v>2</v>
      </c>
      <c r="G384" s="1593">
        <v>3.88</v>
      </c>
      <c r="H384" s="1063">
        <v>256623.19999999998</v>
      </c>
      <c r="I384" s="1063"/>
      <c r="J384" s="1063"/>
      <c r="K384" s="290">
        <f t="shared" si="163"/>
        <v>256623.19999999998</v>
      </c>
      <c r="L384" s="267">
        <v>1</v>
      </c>
      <c r="M384" s="1386">
        <v>1</v>
      </c>
      <c r="N384" s="1593">
        <v>3.88</v>
      </c>
      <c r="O384" s="1063">
        <v>256623.19999999998</v>
      </c>
      <c r="P384" s="1063"/>
      <c r="Q384" s="1063"/>
      <c r="R384" s="290">
        <f>O384+P384+Q384</f>
        <v>256623.19999999998</v>
      </c>
      <c r="S384" s="290">
        <f>+E384-L384</f>
        <v>0</v>
      </c>
      <c r="T384" s="290">
        <f t="shared" si="161"/>
        <v>0</v>
      </c>
      <c r="U384" s="290">
        <f t="shared" si="161"/>
        <v>0</v>
      </c>
      <c r="V384" s="290">
        <f t="shared" si="161"/>
        <v>0</v>
      </c>
      <c r="W384" s="290">
        <f>T384+U384+V384</f>
        <v>0</v>
      </c>
      <c r="X384" s="267">
        <v>1</v>
      </c>
      <c r="Y384" s="1386">
        <v>2</v>
      </c>
      <c r="Z384" s="1593">
        <v>3.88</v>
      </c>
      <c r="AA384" s="1063">
        <v>256623.19999999998</v>
      </c>
      <c r="AB384" s="1063"/>
      <c r="AC384" s="1063"/>
      <c r="AD384" s="290">
        <f t="shared" si="162"/>
        <v>256623.19999999998</v>
      </c>
      <c r="AE384" s="267">
        <v>1</v>
      </c>
      <c r="AF384" s="1386">
        <v>3</v>
      </c>
      <c r="AG384" s="1593">
        <v>3.88</v>
      </c>
      <c r="AH384" s="1063">
        <v>256623.19999999998</v>
      </c>
      <c r="AI384" s="1063"/>
      <c r="AJ384" s="1063"/>
      <c r="AK384" s="290">
        <f>AH384+AI384+AJ384</f>
        <v>256623.19999999998</v>
      </c>
    </row>
    <row r="385" spans="1:37" ht="27">
      <c r="A385" s="1063">
        <v>11</v>
      </c>
      <c r="B385" s="267" t="s">
        <v>1433</v>
      </c>
      <c r="C385" s="26" t="s">
        <v>6157</v>
      </c>
      <c r="D385" s="335" t="s">
        <v>1</v>
      </c>
      <c r="E385" s="267">
        <v>1</v>
      </c>
      <c r="F385" s="1386">
        <v>1</v>
      </c>
      <c r="G385" s="1593">
        <v>3.88</v>
      </c>
      <c r="H385" s="1063">
        <v>256623.19999999998</v>
      </c>
      <c r="I385" s="1063"/>
      <c r="J385" s="1063"/>
      <c r="K385" s="290">
        <f t="shared" si="163"/>
        <v>256623.19999999998</v>
      </c>
      <c r="L385" s="267">
        <v>1</v>
      </c>
      <c r="M385" s="1386">
        <v>0</v>
      </c>
      <c r="N385" s="1593">
        <v>3.88</v>
      </c>
      <c r="O385" s="1063">
        <v>256623.19999999998</v>
      </c>
      <c r="P385" s="1063"/>
      <c r="Q385" s="1063"/>
      <c r="R385" s="290">
        <f t="shared" ref="R385" si="172">O385+P385+Q385</f>
        <v>256623.19999999998</v>
      </c>
      <c r="S385" s="290">
        <f t="shared" ref="S385" si="173">+E385-L385</f>
        <v>0</v>
      </c>
      <c r="T385" s="290">
        <f t="shared" si="161"/>
        <v>0</v>
      </c>
      <c r="U385" s="290">
        <f t="shared" si="161"/>
        <v>0</v>
      </c>
      <c r="V385" s="290">
        <f t="shared" si="161"/>
        <v>0</v>
      </c>
      <c r="W385" s="290">
        <f t="shared" ref="W385" si="174">T385+U385+V385</f>
        <v>0</v>
      </c>
      <c r="X385" s="267">
        <v>1</v>
      </c>
      <c r="Y385" s="1386">
        <v>3</v>
      </c>
      <c r="Z385" s="1593">
        <v>3.88</v>
      </c>
      <c r="AA385" s="1063">
        <v>256623.19999999998</v>
      </c>
      <c r="AB385" s="1063"/>
      <c r="AC385" s="1063"/>
      <c r="AD385" s="290">
        <f t="shared" si="162"/>
        <v>256623.19999999998</v>
      </c>
      <c r="AE385" s="267">
        <v>1</v>
      </c>
      <c r="AF385" s="1386">
        <v>4</v>
      </c>
      <c r="AG385" s="1593">
        <v>3.88</v>
      </c>
      <c r="AH385" s="1063">
        <v>256623.19999999998</v>
      </c>
      <c r="AI385" s="1063"/>
      <c r="AJ385" s="1063"/>
      <c r="AK385" s="290">
        <f t="shared" ref="AK385" si="175">AH385+AI385+AJ385</f>
        <v>256623.19999999998</v>
      </c>
    </row>
    <row r="386" spans="1:37" ht="27">
      <c r="A386" s="1063">
        <v>12</v>
      </c>
      <c r="B386" s="267" t="s">
        <v>6315</v>
      </c>
      <c r="C386" s="26" t="s">
        <v>6157</v>
      </c>
      <c r="D386" s="335" t="s">
        <v>1</v>
      </c>
      <c r="E386" s="267">
        <v>1</v>
      </c>
      <c r="F386" s="1386">
        <v>1</v>
      </c>
      <c r="G386" s="1593">
        <v>3.88</v>
      </c>
      <c r="H386" s="1063">
        <v>256623.19999999998</v>
      </c>
      <c r="I386" s="1063"/>
      <c r="J386" s="1063"/>
      <c r="K386" s="290">
        <f t="shared" si="163"/>
        <v>256623.19999999998</v>
      </c>
      <c r="L386" s="267">
        <v>1</v>
      </c>
      <c r="M386" s="1386">
        <v>0</v>
      </c>
      <c r="N386" s="1593">
        <v>3.88</v>
      </c>
      <c r="O386" s="1063">
        <v>256623.19999999998</v>
      </c>
      <c r="P386" s="1063"/>
      <c r="Q386" s="1063"/>
      <c r="R386" s="290">
        <f>O386+P386+Q386</f>
        <v>256623.19999999998</v>
      </c>
      <c r="S386" s="290">
        <f>+E386-L386</f>
        <v>0</v>
      </c>
      <c r="T386" s="290">
        <f t="shared" si="161"/>
        <v>0</v>
      </c>
      <c r="U386" s="290">
        <f t="shared" si="161"/>
        <v>0</v>
      </c>
      <c r="V386" s="290">
        <f t="shared" si="161"/>
        <v>0</v>
      </c>
      <c r="W386" s="290">
        <f>T386+U386+V386</f>
        <v>0</v>
      </c>
      <c r="X386" s="267">
        <v>1</v>
      </c>
      <c r="Y386" s="1386">
        <v>2</v>
      </c>
      <c r="Z386" s="1593">
        <v>3.88</v>
      </c>
      <c r="AA386" s="1063">
        <v>256623.19999999998</v>
      </c>
      <c r="AB386" s="1063"/>
      <c r="AC386" s="1063"/>
      <c r="AD386" s="290">
        <f t="shared" si="162"/>
        <v>256623.19999999998</v>
      </c>
      <c r="AE386" s="267">
        <v>1</v>
      </c>
      <c r="AF386" s="1386">
        <v>3</v>
      </c>
      <c r="AG386" s="1593">
        <v>3.88</v>
      </c>
      <c r="AH386" s="1063">
        <v>256623.19999999998</v>
      </c>
      <c r="AI386" s="1063"/>
      <c r="AJ386" s="1063"/>
      <c r="AK386" s="290">
        <f>AH386+AI386+AJ386</f>
        <v>256623.19999999998</v>
      </c>
    </row>
    <row r="387" spans="1:37" s="582" customFormat="1" ht="14.25">
      <c r="A387" s="580"/>
      <c r="B387" s="588" t="s">
        <v>113</v>
      </c>
      <c r="C387" s="335" t="s">
        <v>1</v>
      </c>
      <c r="D387" s="335" t="s">
        <v>1</v>
      </c>
      <c r="E387" s="335">
        <f t="shared" ref="E387" si="176">SUM(E375:E386)</f>
        <v>12</v>
      </c>
      <c r="F387" s="335"/>
      <c r="G387" s="335"/>
      <c r="H387" s="335">
        <f>SUM(H375:H386)</f>
        <v>3122469.4000000004</v>
      </c>
      <c r="I387" s="335">
        <f t="shared" ref="I387:AK387" si="177">SUM(I375:I386)</f>
        <v>0</v>
      </c>
      <c r="J387" s="335">
        <f t="shared" si="177"/>
        <v>0</v>
      </c>
      <c r="K387" s="335">
        <f t="shared" si="177"/>
        <v>3122469.4000000004</v>
      </c>
      <c r="L387" s="335">
        <f t="shared" si="177"/>
        <v>12</v>
      </c>
      <c r="M387" s="335"/>
      <c r="N387" s="335"/>
      <c r="O387" s="335">
        <f t="shared" si="177"/>
        <v>3122469.4000000004</v>
      </c>
      <c r="P387" s="335">
        <f t="shared" si="177"/>
        <v>0</v>
      </c>
      <c r="Q387" s="335">
        <f t="shared" si="177"/>
        <v>0</v>
      </c>
      <c r="R387" s="335">
        <f t="shared" si="177"/>
        <v>3122469.4000000004</v>
      </c>
      <c r="S387" s="335">
        <f t="shared" si="177"/>
        <v>0</v>
      </c>
      <c r="T387" s="335">
        <f t="shared" si="177"/>
        <v>0</v>
      </c>
      <c r="U387" s="335">
        <f t="shared" si="177"/>
        <v>0</v>
      </c>
      <c r="V387" s="335">
        <f t="shared" si="177"/>
        <v>0</v>
      </c>
      <c r="W387" s="335">
        <f t="shared" si="177"/>
        <v>0</v>
      </c>
      <c r="X387" s="335">
        <f t="shared" si="177"/>
        <v>12</v>
      </c>
      <c r="Y387" s="335"/>
      <c r="Z387" s="335"/>
      <c r="AA387" s="335">
        <f t="shared" si="177"/>
        <v>3122469.4000000004</v>
      </c>
      <c r="AB387" s="335">
        <f t="shared" si="177"/>
        <v>0</v>
      </c>
      <c r="AC387" s="335">
        <f t="shared" si="177"/>
        <v>0</v>
      </c>
      <c r="AD387" s="335">
        <f t="shared" si="177"/>
        <v>3122469.4000000004</v>
      </c>
      <c r="AE387" s="335">
        <f t="shared" si="177"/>
        <v>12</v>
      </c>
      <c r="AF387" s="335"/>
      <c r="AG387" s="335"/>
      <c r="AH387" s="335">
        <f t="shared" si="177"/>
        <v>3122469.4000000004</v>
      </c>
      <c r="AI387" s="335">
        <f t="shared" si="177"/>
        <v>0</v>
      </c>
      <c r="AJ387" s="335">
        <f t="shared" si="177"/>
        <v>0</v>
      </c>
      <c r="AK387" s="335">
        <f t="shared" si="177"/>
        <v>3122469.4000000004</v>
      </c>
    </row>
    <row r="391" spans="1:37" ht="16.5">
      <c r="B391" s="583" t="s">
        <v>230</v>
      </c>
      <c r="I391" s="333"/>
      <c r="K391" s="1585"/>
      <c r="L391" s="333"/>
      <c r="Q391" s="333"/>
      <c r="R391" s="333"/>
      <c r="S391" s="333"/>
      <c r="U391" s="1585"/>
      <c r="V391" s="333"/>
      <c r="X391" s="37"/>
    </row>
    <row r="392" spans="1:37" ht="24" customHeight="1" thickBot="1">
      <c r="B392" s="584"/>
      <c r="C392" s="416"/>
      <c r="D392" s="416"/>
      <c r="E392" s="584"/>
      <c r="F392" s="416"/>
      <c r="G392" s="416"/>
      <c r="H392" s="416"/>
      <c r="J392" s="235"/>
      <c r="K392" s="1190"/>
      <c r="L392" s="235"/>
      <c r="M392" s="1380"/>
      <c r="N392" s="1380"/>
      <c r="O392" s="235"/>
      <c r="P392" s="235"/>
      <c r="Q392" s="1380"/>
      <c r="R392" s="1379"/>
      <c r="S392" s="1946"/>
      <c r="T392" s="1946"/>
      <c r="U392" s="1946"/>
      <c r="V392" s="1946"/>
      <c r="W392" s="1946"/>
      <c r="X392" s="235"/>
    </row>
    <row r="393" spans="1:37" s="287" customFormat="1" ht="25.5" customHeight="1">
      <c r="A393" s="19"/>
      <c r="B393" s="585" t="s">
        <v>29</v>
      </c>
      <c r="C393" s="1493" t="s">
        <v>1463</v>
      </c>
      <c r="D393" s="1493"/>
      <c r="E393" s="1493"/>
      <c r="F393" s="1493"/>
      <c r="G393" s="1493"/>
      <c r="H393" s="1493"/>
      <c r="I393" s="20"/>
      <c r="J393" s="20"/>
      <c r="K393" s="264" t="s">
        <v>228</v>
      </c>
      <c r="L393" s="1381"/>
      <c r="M393" s="333"/>
      <c r="N393" s="20"/>
      <c r="O393" s="20"/>
      <c r="P393" s="20"/>
      <c r="Q393" s="20"/>
      <c r="S393" s="20"/>
      <c r="T393" s="20"/>
      <c r="U393" s="20"/>
      <c r="V393" s="20"/>
      <c r="W393" s="264" t="s">
        <v>228</v>
      </c>
    </row>
    <row r="394" spans="1:37" s="1383" customFormat="1" ht="14.25">
      <c r="A394" s="1382"/>
      <c r="B394" s="586"/>
      <c r="C394" s="1943" t="s">
        <v>473</v>
      </c>
      <c r="D394" s="1944"/>
      <c r="E394" s="1944"/>
      <c r="F394" s="1944"/>
      <c r="G394" s="1944"/>
      <c r="H394" s="1944"/>
      <c r="I394" s="1944"/>
      <c r="J394" s="1944"/>
      <c r="K394" s="1945"/>
      <c r="L394" s="1940" t="s">
        <v>437</v>
      </c>
      <c r="M394" s="1941"/>
      <c r="N394" s="1941"/>
      <c r="O394" s="1941"/>
      <c r="P394" s="1941"/>
      <c r="Q394" s="1941"/>
      <c r="R394" s="1942"/>
      <c r="S394" s="1941" t="s">
        <v>229</v>
      </c>
      <c r="T394" s="1941"/>
      <c r="U394" s="1941"/>
      <c r="V394" s="1941"/>
      <c r="W394" s="1941"/>
      <c r="X394" s="1940" t="s">
        <v>1499</v>
      </c>
      <c r="Y394" s="1941"/>
      <c r="Z394" s="1941"/>
      <c r="AA394" s="1941"/>
      <c r="AB394" s="1941"/>
      <c r="AC394" s="1941"/>
      <c r="AD394" s="1941"/>
      <c r="AE394" s="1941" t="s">
        <v>6379</v>
      </c>
      <c r="AF394" s="1941"/>
      <c r="AG394" s="1941"/>
      <c r="AH394" s="1941"/>
      <c r="AI394" s="1941"/>
      <c r="AJ394" s="1941"/>
      <c r="AK394" s="1942"/>
    </row>
    <row r="395" spans="1:37" s="287" customFormat="1" ht="140.25">
      <c r="A395" s="309" t="s">
        <v>114</v>
      </c>
      <c r="B395" s="332" t="s">
        <v>231</v>
      </c>
      <c r="C395" s="1387" t="s">
        <v>232</v>
      </c>
      <c r="D395" s="1387" t="s">
        <v>233</v>
      </c>
      <c r="E395" s="1387" t="s">
        <v>223</v>
      </c>
      <c r="F395" s="1387" t="s">
        <v>6676</v>
      </c>
      <c r="G395" s="1387" t="s">
        <v>482</v>
      </c>
      <c r="H395" s="1384" t="s">
        <v>1435</v>
      </c>
      <c r="I395" s="332" t="s">
        <v>235</v>
      </c>
      <c r="J395" s="332" t="s">
        <v>236</v>
      </c>
      <c r="K395" s="332" t="s">
        <v>388</v>
      </c>
      <c r="L395" s="332" t="s">
        <v>223</v>
      </c>
      <c r="M395" s="332" t="s">
        <v>1436</v>
      </c>
      <c r="N395" s="332" t="s">
        <v>435</v>
      </c>
      <c r="O395" s="332" t="s">
        <v>303</v>
      </c>
      <c r="P395" s="332" t="s">
        <v>235</v>
      </c>
      <c r="Q395" s="332" t="s">
        <v>236</v>
      </c>
      <c r="R395" s="332" t="s">
        <v>387</v>
      </c>
      <c r="S395" s="332" t="s">
        <v>223</v>
      </c>
      <c r="T395" s="332" t="s">
        <v>303</v>
      </c>
      <c r="U395" s="332" t="s">
        <v>235</v>
      </c>
      <c r="V395" s="332" t="s">
        <v>236</v>
      </c>
      <c r="W395" s="332" t="s">
        <v>386</v>
      </c>
      <c r="X395" s="332" t="s">
        <v>223</v>
      </c>
      <c r="Y395" s="332" t="s">
        <v>6677</v>
      </c>
      <c r="Z395" s="1388" t="s">
        <v>4432</v>
      </c>
      <c r="AA395" s="332" t="s">
        <v>303</v>
      </c>
      <c r="AB395" s="332" t="s">
        <v>235</v>
      </c>
      <c r="AC395" s="332" t="s">
        <v>236</v>
      </c>
      <c r="AD395" s="332" t="s">
        <v>387</v>
      </c>
      <c r="AE395" s="332" t="s">
        <v>223</v>
      </c>
      <c r="AF395" s="332" t="s">
        <v>6678</v>
      </c>
      <c r="AG395" s="1388" t="s">
        <v>6444</v>
      </c>
      <c r="AH395" s="332" t="s">
        <v>303</v>
      </c>
      <c r="AI395" s="332" t="s">
        <v>235</v>
      </c>
      <c r="AJ395" s="332" t="s">
        <v>236</v>
      </c>
      <c r="AK395" s="332" t="s">
        <v>387</v>
      </c>
    </row>
    <row r="396" spans="1:37" s="1385" customFormat="1" ht="12.75">
      <c r="A396" s="334">
        <v>1</v>
      </c>
      <c r="B396" s="334">
        <v>2</v>
      </c>
      <c r="C396" s="334">
        <v>3</v>
      </c>
      <c r="D396" s="334">
        <v>4</v>
      </c>
      <c r="E396" s="334">
        <v>5</v>
      </c>
      <c r="F396" s="334">
        <v>6</v>
      </c>
      <c r="G396" s="334">
        <v>7</v>
      </c>
      <c r="H396" s="334">
        <v>8</v>
      </c>
      <c r="I396" s="334">
        <v>9</v>
      </c>
      <c r="J396" s="334">
        <v>10</v>
      </c>
      <c r="K396" s="334">
        <v>11</v>
      </c>
      <c r="L396" s="334">
        <v>12</v>
      </c>
      <c r="M396" s="334">
        <v>13</v>
      </c>
      <c r="N396" s="334">
        <v>14</v>
      </c>
      <c r="O396" s="334">
        <v>15</v>
      </c>
      <c r="P396" s="334">
        <v>16</v>
      </c>
      <c r="Q396" s="334">
        <v>17</v>
      </c>
      <c r="R396" s="334">
        <v>18</v>
      </c>
      <c r="S396" s="334">
        <v>19</v>
      </c>
      <c r="T396" s="334">
        <v>20</v>
      </c>
      <c r="U396" s="334">
        <v>21</v>
      </c>
      <c r="V396" s="334">
        <v>22</v>
      </c>
      <c r="W396" s="334">
        <v>23</v>
      </c>
      <c r="X396" s="334">
        <v>12</v>
      </c>
      <c r="Y396" s="334">
        <v>13</v>
      </c>
      <c r="Z396" s="334">
        <v>14</v>
      </c>
      <c r="AA396" s="334">
        <v>15</v>
      </c>
      <c r="AB396" s="334">
        <v>16</v>
      </c>
      <c r="AC396" s="334">
        <v>17</v>
      </c>
      <c r="AD396" s="334">
        <v>18</v>
      </c>
      <c r="AE396" s="334">
        <v>12</v>
      </c>
      <c r="AF396" s="334">
        <v>13</v>
      </c>
      <c r="AG396" s="334">
        <v>14</v>
      </c>
      <c r="AH396" s="334">
        <v>15</v>
      </c>
      <c r="AI396" s="334">
        <v>16</v>
      </c>
      <c r="AJ396" s="334">
        <v>17</v>
      </c>
      <c r="AK396" s="334">
        <v>18</v>
      </c>
    </row>
    <row r="397" spans="1:37" ht="57.75">
      <c r="A397" s="580" t="s">
        <v>2</v>
      </c>
      <c r="B397" s="587" t="s">
        <v>1437</v>
      </c>
      <c r="C397" s="290"/>
      <c r="D397" s="290"/>
      <c r="E397" s="587"/>
      <c r="F397" s="290"/>
      <c r="G397" s="290"/>
      <c r="H397" s="290"/>
      <c r="I397" s="290"/>
      <c r="J397" s="290"/>
      <c r="K397" s="290"/>
      <c r="L397" s="587"/>
      <c r="M397" s="290"/>
      <c r="N397" s="290"/>
      <c r="O397" s="290"/>
      <c r="P397" s="290"/>
      <c r="Q397" s="290"/>
      <c r="R397" s="290"/>
      <c r="S397" s="290"/>
      <c r="T397" s="290"/>
      <c r="U397" s="290"/>
      <c r="V397" s="290"/>
      <c r="W397" s="290"/>
      <c r="X397" s="587"/>
      <c r="Y397" s="290"/>
      <c r="Z397" s="290"/>
      <c r="AA397" s="290"/>
      <c r="AB397" s="290"/>
      <c r="AC397" s="290"/>
      <c r="AD397" s="290"/>
      <c r="AE397" s="587"/>
      <c r="AF397" s="290"/>
      <c r="AG397" s="290"/>
      <c r="AH397" s="290"/>
      <c r="AI397" s="290"/>
      <c r="AJ397" s="290"/>
      <c r="AK397" s="290"/>
    </row>
    <row r="398" spans="1:37">
      <c r="A398" s="1063"/>
      <c r="B398" s="307" t="s">
        <v>200</v>
      </c>
      <c r="C398" s="290"/>
      <c r="D398" s="290"/>
      <c r="E398" s="307"/>
      <c r="F398" s="290"/>
      <c r="G398" s="290"/>
      <c r="H398" s="290"/>
      <c r="I398" s="290"/>
      <c r="J398" s="290"/>
      <c r="K398" s="290"/>
      <c r="L398" s="307"/>
      <c r="M398" s="290"/>
      <c r="N398" s="290"/>
      <c r="O398" s="290"/>
      <c r="P398" s="290"/>
      <c r="Q398" s="290"/>
      <c r="R398" s="290"/>
      <c r="S398" s="290"/>
      <c r="T398" s="290"/>
      <c r="U398" s="290"/>
      <c r="V398" s="290"/>
      <c r="W398" s="290"/>
      <c r="X398" s="307"/>
      <c r="Y398" s="290"/>
      <c r="Z398" s="290"/>
      <c r="AA398" s="290"/>
      <c r="AB398" s="290"/>
      <c r="AC398" s="290"/>
      <c r="AD398" s="290"/>
      <c r="AE398" s="307"/>
      <c r="AF398" s="290"/>
      <c r="AG398" s="290"/>
      <c r="AH398" s="290"/>
      <c r="AI398" s="290"/>
      <c r="AJ398" s="290"/>
      <c r="AK398" s="290"/>
    </row>
    <row r="399" spans="1:37">
      <c r="A399" s="1063"/>
      <c r="B399" s="307"/>
      <c r="C399" s="290"/>
      <c r="D399" s="290"/>
      <c r="E399" s="307"/>
      <c r="F399" s="290"/>
      <c r="G399" s="290"/>
      <c r="H399" s="307"/>
      <c r="I399" s="307"/>
      <c r="J399" s="307"/>
      <c r="K399" s="307"/>
      <c r="L399" s="307"/>
      <c r="M399" s="290"/>
      <c r="N399" s="290"/>
      <c r="O399" s="307"/>
      <c r="P399" s="307"/>
      <c r="Q399" s="307"/>
      <c r="R399" s="307"/>
      <c r="S399" s="307"/>
      <c r="T399" s="307"/>
      <c r="U399" s="307"/>
      <c r="V399" s="307"/>
      <c r="W399" s="307"/>
      <c r="X399" s="307"/>
      <c r="Y399" s="290"/>
      <c r="Z399" s="290"/>
      <c r="AA399" s="307"/>
      <c r="AB399" s="307"/>
      <c r="AC399" s="307"/>
      <c r="AD399" s="307"/>
      <c r="AE399" s="307"/>
      <c r="AF399" s="290"/>
      <c r="AG399" s="290"/>
      <c r="AH399" s="307"/>
      <c r="AI399" s="307"/>
      <c r="AJ399" s="307"/>
      <c r="AK399" s="307"/>
    </row>
    <row r="400" spans="1:37" ht="27">
      <c r="A400" s="1063">
        <v>1</v>
      </c>
      <c r="B400" s="267" t="s">
        <v>6317</v>
      </c>
      <c r="C400" s="26" t="s">
        <v>6157</v>
      </c>
      <c r="D400" s="335" t="s">
        <v>1</v>
      </c>
      <c r="E400" s="267">
        <v>1</v>
      </c>
      <c r="F400" s="1386">
        <v>3</v>
      </c>
      <c r="G400" s="1593">
        <v>4.01</v>
      </c>
      <c r="H400" s="1063">
        <v>265221.39999999997</v>
      </c>
      <c r="I400" s="1063"/>
      <c r="J400" s="1063"/>
      <c r="K400" s="290">
        <f>H400+I400+J400</f>
        <v>265221.39999999997</v>
      </c>
      <c r="L400" s="267">
        <v>1</v>
      </c>
      <c r="M400" s="1386">
        <v>2</v>
      </c>
      <c r="N400" s="1593">
        <v>4.01</v>
      </c>
      <c r="O400" s="1063">
        <v>265221.39999999997</v>
      </c>
      <c r="P400" s="1063"/>
      <c r="Q400" s="1063"/>
      <c r="R400" s="290">
        <f>O400+P400+Q400</f>
        <v>265221.39999999997</v>
      </c>
      <c r="S400" s="290">
        <f>+E400-L400</f>
        <v>0</v>
      </c>
      <c r="T400" s="290">
        <f t="shared" ref="T400:V408" si="178">H400-O400</f>
        <v>0</v>
      </c>
      <c r="U400" s="290">
        <f t="shared" si="178"/>
        <v>0</v>
      </c>
      <c r="V400" s="290">
        <f t="shared" si="178"/>
        <v>0</v>
      </c>
      <c r="W400" s="290">
        <f>T400+U400+V400</f>
        <v>0</v>
      </c>
      <c r="X400" s="267">
        <v>1</v>
      </c>
      <c r="Y400" s="1386">
        <v>4</v>
      </c>
      <c r="Z400" s="1593">
        <v>4.01</v>
      </c>
      <c r="AA400" s="1063">
        <v>265221.39999999997</v>
      </c>
      <c r="AB400" s="1063"/>
      <c r="AC400" s="1063"/>
      <c r="AD400" s="290">
        <f t="shared" ref="AD400:AD408" si="179">AA400+AB400+AC400</f>
        <v>265221.39999999997</v>
      </c>
      <c r="AE400" s="267">
        <v>1</v>
      </c>
      <c r="AF400" s="1386">
        <v>5</v>
      </c>
      <c r="AG400" s="1593">
        <v>4.01</v>
      </c>
      <c r="AH400" s="1063">
        <v>265221.39999999997</v>
      </c>
      <c r="AI400" s="1063"/>
      <c r="AJ400" s="1063"/>
      <c r="AK400" s="290">
        <f>AH400+AI400+AJ400</f>
        <v>265221.39999999997</v>
      </c>
    </row>
    <row r="401" spans="1:37" ht="27">
      <c r="A401" s="1063">
        <v>2</v>
      </c>
      <c r="B401" s="267" t="s">
        <v>1433</v>
      </c>
      <c r="C401" s="26" t="s">
        <v>6157</v>
      </c>
      <c r="D401" s="335" t="s">
        <v>1</v>
      </c>
      <c r="E401" s="267">
        <v>1</v>
      </c>
      <c r="F401" s="1386">
        <v>1</v>
      </c>
      <c r="G401" s="1593">
        <v>3.88</v>
      </c>
      <c r="H401" s="1063">
        <v>256623.19999999998</v>
      </c>
      <c r="I401" s="1063"/>
      <c r="J401" s="1063"/>
      <c r="K401" s="290">
        <f t="shared" ref="K401:K405" si="180">H401+I401+J401</f>
        <v>256623.19999999998</v>
      </c>
      <c r="L401" s="267">
        <v>1</v>
      </c>
      <c r="M401" s="1386">
        <v>0</v>
      </c>
      <c r="N401" s="1593">
        <v>3.88</v>
      </c>
      <c r="O401" s="1063">
        <v>256623.19999999998</v>
      </c>
      <c r="P401" s="1063"/>
      <c r="Q401" s="1063"/>
      <c r="R401" s="290">
        <f t="shared" ref="R401:R405" si="181">O401+P401+Q401</f>
        <v>256623.19999999998</v>
      </c>
      <c r="S401" s="290">
        <f t="shared" ref="S401:S405" si="182">+E401-L401</f>
        <v>0</v>
      </c>
      <c r="T401" s="290">
        <f t="shared" si="178"/>
        <v>0</v>
      </c>
      <c r="U401" s="290">
        <f t="shared" si="178"/>
        <v>0</v>
      </c>
      <c r="V401" s="290">
        <f t="shared" si="178"/>
        <v>0</v>
      </c>
      <c r="W401" s="290">
        <f t="shared" ref="W401:W405" si="183">T401+U401+V401</f>
        <v>0</v>
      </c>
      <c r="X401" s="267">
        <v>1</v>
      </c>
      <c r="Y401" s="1386">
        <v>2</v>
      </c>
      <c r="Z401" s="1593">
        <v>3.88</v>
      </c>
      <c r="AA401" s="1063">
        <v>256623.19999999998</v>
      </c>
      <c r="AB401" s="1063"/>
      <c r="AC401" s="1063"/>
      <c r="AD401" s="290">
        <f t="shared" si="179"/>
        <v>256623.19999999998</v>
      </c>
      <c r="AE401" s="267">
        <v>1</v>
      </c>
      <c r="AF401" s="1386">
        <v>3</v>
      </c>
      <c r="AG401" s="1593">
        <v>3.88</v>
      </c>
      <c r="AH401" s="1063">
        <v>256623.19999999998</v>
      </c>
      <c r="AI401" s="1063"/>
      <c r="AJ401" s="1063"/>
      <c r="AK401" s="290">
        <f t="shared" ref="AK401:AK405" si="184">AH401+AI401+AJ401</f>
        <v>256623.19999999998</v>
      </c>
    </row>
    <row r="402" spans="1:37" ht="27">
      <c r="A402" s="1063">
        <v>3</v>
      </c>
      <c r="B402" s="267" t="s">
        <v>6318</v>
      </c>
      <c r="C402" s="26" t="s">
        <v>6157</v>
      </c>
      <c r="D402" s="335" t="s">
        <v>1</v>
      </c>
      <c r="E402" s="267">
        <v>1</v>
      </c>
      <c r="F402" s="1386">
        <v>3</v>
      </c>
      <c r="G402" s="1593">
        <v>4.01</v>
      </c>
      <c r="H402" s="1063">
        <v>265221.39999999997</v>
      </c>
      <c r="I402" s="1063"/>
      <c r="J402" s="1063"/>
      <c r="K402" s="290">
        <f t="shared" si="180"/>
        <v>265221.39999999997</v>
      </c>
      <c r="L402" s="267">
        <v>1</v>
      </c>
      <c r="M402" s="1386">
        <v>2</v>
      </c>
      <c r="N402" s="1593">
        <v>4.01</v>
      </c>
      <c r="O402" s="1063">
        <v>265221.39999999997</v>
      </c>
      <c r="P402" s="1063"/>
      <c r="Q402" s="1063"/>
      <c r="R402" s="290">
        <f t="shared" si="181"/>
        <v>265221.39999999997</v>
      </c>
      <c r="S402" s="290">
        <f t="shared" si="182"/>
        <v>0</v>
      </c>
      <c r="T402" s="290">
        <f t="shared" si="178"/>
        <v>0</v>
      </c>
      <c r="U402" s="290">
        <f t="shared" si="178"/>
        <v>0</v>
      </c>
      <c r="V402" s="290">
        <f t="shared" si="178"/>
        <v>0</v>
      </c>
      <c r="W402" s="290">
        <f t="shared" si="183"/>
        <v>0</v>
      </c>
      <c r="X402" s="267">
        <v>1</v>
      </c>
      <c r="Y402" s="1386">
        <v>4</v>
      </c>
      <c r="Z402" s="1593">
        <v>4.01</v>
      </c>
      <c r="AA402" s="1063">
        <v>265221.39999999997</v>
      </c>
      <c r="AB402" s="1063"/>
      <c r="AC402" s="1063"/>
      <c r="AD402" s="290">
        <f t="shared" si="179"/>
        <v>265221.39999999997</v>
      </c>
      <c r="AE402" s="267">
        <v>1</v>
      </c>
      <c r="AF402" s="1386">
        <v>5</v>
      </c>
      <c r="AG402" s="1593">
        <v>4.01</v>
      </c>
      <c r="AH402" s="1063">
        <v>265221.39999999997</v>
      </c>
      <c r="AI402" s="1063"/>
      <c r="AJ402" s="1063"/>
      <c r="AK402" s="290">
        <f t="shared" si="184"/>
        <v>265221.39999999997</v>
      </c>
    </row>
    <row r="403" spans="1:37" ht="27">
      <c r="A403" s="1063">
        <v>4</v>
      </c>
      <c r="B403" s="267" t="s">
        <v>6709</v>
      </c>
      <c r="C403" s="26" t="s">
        <v>6157</v>
      </c>
      <c r="D403" s="335" t="s">
        <v>1</v>
      </c>
      <c r="E403" s="267">
        <v>1</v>
      </c>
      <c r="F403" s="1386">
        <v>1</v>
      </c>
      <c r="G403" s="1593">
        <v>3.88</v>
      </c>
      <c r="H403" s="1063">
        <v>256623.19999999998</v>
      </c>
      <c r="I403" s="1063"/>
      <c r="J403" s="1063"/>
      <c r="K403" s="290">
        <f t="shared" si="180"/>
        <v>256623.19999999998</v>
      </c>
      <c r="L403" s="267">
        <v>1</v>
      </c>
      <c r="M403" s="1386">
        <v>0</v>
      </c>
      <c r="N403" s="1593">
        <v>3.88</v>
      </c>
      <c r="O403" s="1063">
        <v>256623.19999999998</v>
      </c>
      <c r="P403" s="1063"/>
      <c r="Q403" s="1063"/>
      <c r="R403" s="290">
        <f t="shared" si="181"/>
        <v>256623.19999999998</v>
      </c>
      <c r="S403" s="290">
        <f t="shared" si="182"/>
        <v>0</v>
      </c>
      <c r="T403" s="290">
        <f t="shared" si="178"/>
        <v>0</v>
      </c>
      <c r="U403" s="290">
        <f t="shared" si="178"/>
        <v>0</v>
      </c>
      <c r="V403" s="290">
        <f t="shared" si="178"/>
        <v>0</v>
      </c>
      <c r="W403" s="290">
        <f t="shared" si="183"/>
        <v>0</v>
      </c>
      <c r="X403" s="267">
        <v>1</v>
      </c>
      <c r="Y403" s="1386">
        <v>2</v>
      </c>
      <c r="Z403" s="1593">
        <v>3.88</v>
      </c>
      <c r="AA403" s="1063">
        <v>256623.19999999998</v>
      </c>
      <c r="AB403" s="1063"/>
      <c r="AC403" s="1063"/>
      <c r="AD403" s="290">
        <f t="shared" si="179"/>
        <v>256623.19999999998</v>
      </c>
      <c r="AE403" s="267">
        <v>1</v>
      </c>
      <c r="AF403" s="1386">
        <v>3</v>
      </c>
      <c r="AG403" s="1593">
        <v>3.88</v>
      </c>
      <c r="AH403" s="1063">
        <v>256623.19999999998</v>
      </c>
      <c r="AI403" s="1063"/>
      <c r="AJ403" s="1063"/>
      <c r="AK403" s="290">
        <f t="shared" si="184"/>
        <v>256623.19999999998</v>
      </c>
    </row>
    <row r="404" spans="1:37" ht="27">
      <c r="A404" s="1063">
        <v>5</v>
      </c>
      <c r="B404" s="267" t="s">
        <v>6319</v>
      </c>
      <c r="C404" s="26" t="s">
        <v>6157</v>
      </c>
      <c r="D404" s="335" t="s">
        <v>1</v>
      </c>
      <c r="E404" s="267">
        <v>1</v>
      </c>
      <c r="F404" s="1386">
        <v>3</v>
      </c>
      <c r="G404" s="1593">
        <v>4.01</v>
      </c>
      <c r="H404" s="1063">
        <v>265221.39999999997</v>
      </c>
      <c r="I404" s="1063"/>
      <c r="J404" s="1063"/>
      <c r="K404" s="290">
        <f t="shared" si="180"/>
        <v>265221.39999999997</v>
      </c>
      <c r="L404" s="267">
        <v>1</v>
      </c>
      <c r="M404" s="1386">
        <v>2</v>
      </c>
      <c r="N404" s="1593">
        <v>4.01</v>
      </c>
      <c r="O404" s="1063">
        <v>265221.39999999997</v>
      </c>
      <c r="P404" s="1063"/>
      <c r="Q404" s="1063"/>
      <c r="R404" s="290">
        <f t="shared" si="181"/>
        <v>265221.39999999997</v>
      </c>
      <c r="S404" s="290">
        <f t="shared" si="182"/>
        <v>0</v>
      </c>
      <c r="T404" s="290">
        <f t="shared" si="178"/>
        <v>0</v>
      </c>
      <c r="U404" s="290">
        <f t="shared" si="178"/>
        <v>0</v>
      </c>
      <c r="V404" s="290">
        <f t="shared" si="178"/>
        <v>0</v>
      </c>
      <c r="W404" s="290">
        <f t="shared" si="183"/>
        <v>0</v>
      </c>
      <c r="X404" s="267">
        <v>1</v>
      </c>
      <c r="Y404" s="1386">
        <v>4</v>
      </c>
      <c r="Z404" s="1593">
        <v>4.01</v>
      </c>
      <c r="AA404" s="1063">
        <v>265221.39999999997</v>
      </c>
      <c r="AB404" s="1063"/>
      <c r="AC404" s="1063"/>
      <c r="AD404" s="290">
        <f t="shared" si="179"/>
        <v>265221.39999999997</v>
      </c>
      <c r="AE404" s="267">
        <v>1</v>
      </c>
      <c r="AF404" s="1386">
        <v>5</v>
      </c>
      <c r="AG404" s="1593">
        <v>4.01</v>
      </c>
      <c r="AH404" s="1063">
        <v>265221.39999999997</v>
      </c>
      <c r="AI404" s="1063"/>
      <c r="AJ404" s="1063"/>
      <c r="AK404" s="290">
        <f t="shared" si="184"/>
        <v>265221.39999999997</v>
      </c>
    </row>
    <row r="405" spans="1:37" ht="27">
      <c r="A405" s="1063">
        <v>6</v>
      </c>
      <c r="B405" s="267" t="s">
        <v>6320</v>
      </c>
      <c r="C405" s="26" t="s">
        <v>6157</v>
      </c>
      <c r="D405" s="335" t="s">
        <v>1</v>
      </c>
      <c r="E405" s="267">
        <v>1</v>
      </c>
      <c r="F405" s="1386">
        <v>3</v>
      </c>
      <c r="G405" s="1593">
        <v>4.01</v>
      </c>
      <c r="H405" s="1063">
        <v>265221.39999999997</v>
      </c>
      <c r="I405" s="1063"/>
      <c r="J405" s="1063"/>
      <c r="K405" s="290">
        <f t="shared" si="180"/>
        <v>265221.39999999997</v>
      </c>
      <c r="L405" s="267">
        <v>1</v>
      </c>
      <c r="M405" s="1386">
        <v>2</v>
      </c>
      <c r="N405" s="1593">
        <v>4.01</v>
      </c>
      <c r="O405" s="1063">
        <v>265221.39999999997</v>
      </c>
      <c r="P405" s="1063"/>
      <c r="Q405" s="1063"/>
      <c r="R405" s="290">
        <f t="shared" si="181"/>
        <v>265221.39999999997</v>
      </c>
      <c r="S405" s="290">
        <f t="shared" si="182"/>
        <v>0</v>
      </c>
      <c r="T405" s="290">
        <f t="shared" si="178"/>
        <v>0</v>
      </c>
      <c r="U405" s="290">
        <f t="shared" si="178"/>
        <v>0</v>
      </c>
      <c r="V405" s="290">
        <f t="shared" si="178"/>
        <v>0</v>
      </c>
      <c r="W405" s="290">
        <f t="shared" si="183"/>
        <v>0</v>
      </c>
      <c r="X405" s="267">
        <v>1</v>
      </c>
      <c r="Y405" s="1386">
        <v>4</v>
      </c>
      <c r="Z405" s="1593">
        <v>4.01</v>
      </c>
      <c r="AA405" s="1063">
        <v>265221.39999999997</v>
      </c>
      <c r="AB405" s="1063"/>
      <c r="AC405" s="1063"/>
      <c r="AD405" s="290">
        <f t="shared" si="179"/>
        <v>265221.39999999997</v>
      </c>
      <c r="AE405" s="267">
        <v>1</v>
      </c>
      <c r="AF405" s="1386">
        <v>5</v>
      </c>
      <c r="AG405" s="1593">
        <v>4.01</v>
      </c>
      <c r="AH405" s="1063">
        <v>265221.39999999997</v>
      </c>
      <c r="AI405" s="1063"/>
      <c r="AJ405" s="1063"/>
      <c r="AK405" s="290">
        <f t="shared" si="184"/>
        <v>265221.39999999997</v>
      </c>
    </row>
    <row r="406" spans="1:37" ht="27">
      <c r="A406" s="1063">
        <v>7</v>
      </c>
      <c r="B406" s="267" t="s">
        <v>6710</v>
      </c>
      <c r="C406" s="26" t="s">
        <v>6157</v>
      </c>
      <c r="D406" s="335" t="s">
        <v>1</v>
      </c>
      <c r="E406" s="267">
        <v>1</v>
      </c>
      <c r="F406" s="1386">
        <v>1</v>
      </c>
      <c r="G406" s="1593">
        <v>3.88</v>
      </c>
      <c r="H406" s="1063">
        <v>256623.19999999998</v>
      </c>
      <c r="I406" s="1063"/>
      <c r="J406" s="1063"/>
      <c r="K406" s="290">
        <f>H406+I406+J406</f>
        <v>256623.19999999998</v>
      </c>
      <c r="L406" s="267">
        <v>1</v>
      </c>
      <c r="M406" s="1386">
        <v>0</v>
      </c>
      <c r="N406" s="1593">
        <v>3.88</v>
      </c>
      <c r="O406" s="1063">
        <v>256623.19999999998</v>
      </c>
      <c r="P406" s="1063"/>
      <c r="Q406" s="1063"/>
      <c r="R406" s="290">
        <f>O406+P406+Q406</f>
        <v>256623.19999999998</v>
      </c>
      <c r="S406" s="290">
        <f>+E406-L406</f>
        <v>0</v>
      </c>
      <c r="T406" s="290">
        <f t="shared" si="178"/>
        <v>0</v>
      </c>
      <c r="U406" s="290">
        <f t="shared" si="178"/>
        <v>0</v>
      </c>
      <c r="V406" s="290">
        <f t="shared" si="178"/>
        <v>0</v>
      </c>
      <c r="W406" s="290">
        <f>T406+U406+V406</f>
        <v>0</v>
      </c>
      <c r="X406" s="267">
        <v>1</v>
      </c>
      <c r="Y406" s="1386">
        <v>2</v>
      </c>
      <c r="Z406" s="1593">
        <v>3.88</v>
      </c>
      <c r="AA406" s="1063">
        <v>256623.19999999998</v>
      </c>
      <c r="AB406" s="1063"/>
      <c r="AC406" s="1063"/>
      <c r="AD406" s="290">
        <f t="shared" si="179"/>
        <v>256623.19999999998</v>
      </c>
      <c r="AE406" s="267">
        <v>1</v>
      </c>
      <c r="AF406" s="1386">
        <v>3</v>
      </c>
      <c r="AG406" s="1593">
        <v>3.88</v>
      </c>
      <c r="AH406" s="1063">
        <v>256623.19999999998</v>
      </c>
      <c r="AI406" s="1063"/>
      <c r="AJ406" s="1063"/>
      <c r="AK406" s="290">
        <f>AH406+AI406+AJ406</f>
        <v>256623.19999999998</v>
      </c>
    </row>
    <row r="407" spans="1:37" ht="27">
      <c r="A407" s="1063">
        <v>8</v>
      </c>
      <c r="B407" s="267" t="s">
        <v>6322</v>
      </c>
      <c r="C407" s="26" t="s">
        <v>6157</v>
      </c>
      <c r="D407" s="335" t="s">
        <v>1</v>
      </c>
      <c r="E407" s="267">
        <v>1</v>
      </c>
      <c r="F407" s="1386">
        <v>3</v>
      </c>
      <c r="G407" s="1593">
        <v>4.01</v>
      </c>
      <c r="H407" s="1063">
        <v>265221.39999999997</v>
      </c>
      <c r="I407" s="1063"/>
      <c r="J407" s="1063"/>
      <c r="K407" s="290">
        <f t="shared" ref="K407:K408" si="185">H407+I407+J407</f>
        <v>265221.39999999997</v>
      </c>
      <c r="L407" s="267">
        <v>1</v>
      </c>
      <c r="M407" s="1386">
        <v>2</v>
      </c>
      <c r="N407" s="1593">
        <v>4.01</v>
      </c>
      <c r="O407" s="1063">
        <v>265221.39999999997</v>
      </c>
      <c r="P407" s="1063"/>
      <c r="Q407" s="1063"/>
      <c r="R407" s="290">
        <f t="shared" ref="R407:R408" si="186">O407+P407+Q407</f>
        <v>265221.39999999997</v>
      </c>
      <c r="S407" s="290">
        <f t="shared" ref="S407:S408" si="187">+E407-L407</f>
        <v>0</v>
      </c>
      <c r="T407" s="290">
        <f t="shared" si="178"/>
        <v>0</v>
      </c>
      <c r="U407" s="290">
        <f t="shared" si="178"/>
        <v>0</v>
      </c>
      <c r="V407" s="290">
        <f t="shared" si="178"/>
        <v>0</v>
      </c>
      <c r="W407" s="290">
        <f t="shared" ref="W407:W408" si="188">T407+U407+V407</f>
        <v>0</v>
      </c>
      <c r="X407" s="267">
        <v>1</v>
      </c>
      <c r="Y407" s="1386">
        <v>4</v>
      </c>
      <c r="Z407" s="1593">
        <v>4.01</v>
      </c>
      <c r="AA407" s="1063">
        <v>265221.39999999997</v>
      </c>
      <c r="AB407" s="1063"/>
      <c r="AC407" s="1063"/>
      <c r="AD407" s="290">
        <f t="shared" si="179"/>
        <v>265221.39999999997</v>
      </c>
      <c r="AE407" s="267">
        <v>1</v>
      </c>
      <c r="AF407" s="1386">
        <v>5</v>
      </c>
      <c r="AG407" s="1593">
        <v>4.01</v>
      </c>
      <c r="AH407" s="1063">
        <v>265221.39999999997</v>
      </c>
      <c r="AI407" s="1063"/>
      <c r="AJ407" s="1063"/>
      <c r="AK407" s="290">
        <f t="shared" ref="AK407:AK408" si="189">AH407+AI407+AJ407</f>
        <v>265221.39999999997</v>
      </c>
    </row>
    <row r="408" spans="1:37" ht="27">
      <c r="A408" s="1063">
        <v>9</v>
      </c>
      <c r="B408" s="267" t="s">
        <v>6323</v>
      </c>
      <c r="C408" s="26" t="s">
        <v>6157</v>
      </c>
      <c r="D408" s="335" t="s">
        <v>1</v>
      </c>
      <c r="E408" s="267">
        <v>1</v>
      </c>
      <c r="F408" s="1386">
        <v>3</v>
      </c>
      <c r="G408" s="1593">
        <v>4.01</v>
      </c>
      <c r="H408" s="1063">
        <v>265221.39999999997</v>
      </c>
      <c r="I408" s="1063"/>
      <c r="J408" s="1063"/>
      <c r="K408" s="290">
        <f t="shared" si="185"/>
        <v>265221.39999999997</v>
      </c>
      <c r="L408" s="267">
        <v>1</v>
      </c>
      <c r="M408" s="1386">
        <v>2</v>
      </c>
      <c r="N408" s="1593">
        <v>4.01</v>
      </c>
      <c r="O408" s="1063">
        <v>265221.39999999997</v>
      </c>
      <c r="P408" s="1063"/>
      <c r="Q408" s="1063"/>
      <c r="R408" s="290">
        <f t="shared" si="186"/>
        <v>265221.39999999997</v>
      </c>
      <c r="S408" s="290">
        <f t="shared" si="187"/>
        <v>0</v>
      </c>
      <c r="T408" s="290">
        <f t="shared" si="178"/>
        <v>0</v>
      </c>
      <c r="U408" s="290">
        <f t="shared" si="178"/>
        <v>0</v>
      </c>
      <c r="V408" s="290">
        <f t="shared" si="178"/>
        <v>0</v>
      </c>
      <c r="W408" s="290">
        <f t="shared" si="188"/>
        <v>0</v>
      </c>
      <c r="X408" s="267">
        <v>1</v>
      </c>
      <c r="Y408" s="1386">
        <v>4</v>
      </c>
      <c r="Z408" s="1593">
        <v>4.01</v>
      </c>
      <c r="AA408" s="1063">
        <v>265221.39999999997</v>
      </c>
      <c r="AB408" s="1063"/>
      <c r="AC408" s="1063"/>
      <c r="AD408" s="290">
        <f t="shared" si="179"/>
        <v>265221.39999999997</v>
      </c>
      <c r="AE408" s="267">
        <v>1</v>
      </c>
      <c r="AF408" s="1386">
        <v>5</v>
      </c>
      <c r="AG408" s="1593">
        <v>4.01</v>
      </c>
      <c r="AH408" s="1063">
        <v>265221.39999999997</v>
      </c>
      <c r="AI408" s="1063"/>
      <c r="AJ408" s="1063"/>
      <c r="AK408" s="290">
        <f t="shared" si="189"/>
        <v>265221.39999999997</v>
      </c>
    </row>
    <row r="409" spans="1:37" s="582" customFormat="1" ht="14.25">
      <c r="A409" s="580"/>
      <c r="B409" s="588" t="s">
        <v>113</v>
      </c>
      <c r="C409" s="335" t="s">
        <v>1</v>
      </c>
      <c r="D409" s="335" t="s">
        <v>1</v>
      </c>
      <c r="E409" s="335">
        <f>SUM(E400:E408)</f>
        <v>9</v>
      </c>
      <c r="F409" s="335"/>
      <c r="G409" s="335"/>
      <c r="H409" s="335">
        <f>SUM(H400:H408)</f>
        <v>2361197.9999999995</v>
      </c>
      <c r="I409" s="335">
        <f>SUM(I400:I408)</f>
        <v>0</v>
      </c>
      <c r="J409" s="335">
        <f>SUM(J400:J408)</f>
        <v>0</v>
      </c>
      <c r="K409" s="335">
        <f>SUM(K400:K408)</f>
        <v>2361197.9999999995</v>
      </c>
      <c r="L409" s="335">
        <f>SUM(L400:L408)</f>
        <v>9</v>
      </c>
      <c r="M409" s="335"/>
      <c r="N409" s="335"/>
      <c r="O409" s="335">
        <f t="shared" ref="O409:X409" si="190">SUM(O400:O408)</f>
        <v>2361197.9999999995</v>
      </c>
      <c r="P409" s="335">
        <f t="shared" si="190"/>
        <v>0</v>
      </c>
      <c r="Q409" s="335">
        <f t="shared" si="190"/>
        <v>0</v>
      </c>
      <c r="R409" s="335">
        <f t="shared" si="190"/>
        <v>2361197.9999999995</v>
      </c>
      <c r="S409" s="335">
        <f t="shared" si="190"/>
        <v>0</v>
      </c>
      <c r="T409" s="335">
        <f t="shared" si="190"/>
        <v>0</v>
      </c>
      <c r="U409" s="335">
        <f t="shared" si="190"/>
        <v>0</v>
      </c>
      <c r="V409" s="335">
        <f t="shared" si="190"/>
        <v>0</v>
      </c>
      <c r="W409" s="335">
        <f t="shared" si="190"/>
        <v>0</v>
      </c>
      <c r="X409" s="335">
        <f t="shared" si="190"/>
        <v>9</v>
      </c>
      <c r="Y409" s="335"/>
      <c r="Z409" s="335"/>
      <c r="AA409" s="335">
        <f>SUM(AA400:AA408)</f>
        <v>2361197.9999999995</v>
      </c>
      <c r="AB409" s="335">
        <f>SUM(AB400:AB408)</f>
        <v>0</v>
      </c>
      <c r="AC409" s="335">
        <f>SUM(AC400:AC408)</f>
        <v>0</v>
      </c>
      <c r="AD409" s="335">
        <f>SUM(AD400:AD408)</f>
        <v>2361197.9999999995</v>
      </c>
      <c r="AE409" s="335">
        <f>SUM(AE400:AE408)</f>
        <v>9</v>
      </c>
      <c r="AF409" s="335"/>
      <c r="AG409" s="335"/>
      <c r="AH409" s="335">
        <f>SUM(AH400:AH408)</f>
        <v>2361197.9999999995</v>
      </c>
      <c r="AI409" s="335">
        <f>SUM(AI400:AI408)</f>
        <v>0</v>
      </c>
      <c r="AJ409" s="335">
        <f>SUM(AJ400:AJ408)</f>
        <v>0</v>
      </c>
      <c r="AK409" s="335">
        <f>SUM(AK400:AK408)</f>
        <v>2361197.9999999995</v>
      </c>
    </row>
    <row r="412" spans="1:37" ht="16.5">
      <c r="B412" s="583" t="s">
        <v>230</v>
      </c>
      <c r="I412" s="333"/>
      <c r="K412" s="1585"/>
      <c r="L412" s="333"/>
      <c r="Q412" s="333"/>
      <c r="R412" s="333"/>
      <c r="S412" s="333"/>
      <c r="U412" s="1585"/>
      <c r="V412" s="333"/>
      <c r="X412" s="37"/>
    </row>
    <row r="413" spans="1:37" ht="24" customHeight="1" thickBot="1">
      <c r="B413" s="584"/>
      <c r="C413" s="416"/>
      <c r="D413" s="416"/>
      <c r="E413" s="584"/>
      <c r="F413" s="416"/>
      <c r="G413" s="416"/>
      <c r="H413" s="416"/>
      <c r="J413" s="235"/>
      <c r="K413" s="1190"/>
      <c r="L413" s="235"/>
      <c r="M413" s="1380"/>
      <c r="N413" s="1380"/>
      <c r="O413" s="235"/>
      <c r="P413" s="235"/>
      <c r="Q413" s="1380"/>
      <c r="R413" s="1379"/>
      <c r="S413" s="1946"/>
      <c r="T413" s="1946"/>
      <c r="U413" s="1946"/>
      <c r="V413" s="1946"/>
      <c r="W413" s="1946"/>
      <c r="X413" s="235"/>
    </row>
    <row r="414" spans="1:37" s="287" customFormat="1" ht="25.5" customHeight="1">
      <c r="A414" s="19"/>
      <c r="B414" s="585" t="s">
        <v>29</v>
      </c>
      <c r="C414" s="1493" t="s">
        <v>1459</v>
      </c>
      <c r="D414" s="1493"/>
      <c r="E414" s="1493"/>
      <c r="F414" s="1493"/>
      <c r="G414" s="1493"/>
      <c r="H414" s="1493"/>
      <c r="I414" s="20"/>
      <c r="J414" s="20"/>
      <c r="K414" s="264" t="s">
        <v>228</v>
      </c>
      <c r="L414" s="1381"/>
      <c r="M414" s="333"/>
      <c r="N414" s="20"/>
      <c r="O414" s="20"/>
      <c r="P414" s="20"/>
      <c r="Q414" s="20"/>
      <c r="S414" s="20"/>
      <c r="T414" s="20"/>
      <c r="U414" s="20"/>
      <c r="V414" s="20"/>
      <c r="W414" s="264" t="s">
        <v>228</v>
      </c>
    </row>
    <row r="415" spans="1:37" s="1383" customFormat="1" ht="14.25">
      <c r="A415" s="1382"/>
      <c r="B415" s="586"/>
      <c r="C415" s="1943" t="s">
        <v>473</v>
      </c>
      <c r="D415" s="1944"/>
      <c r="E415" s="1944"/>
      <c r="F415" s="1944"/>
      <c r="G415" s="1944"/>
      <c r="H415" s="1944"/>
      <c r="I415" s="1944"/>
      <c r="J415" s="1944"/>
      <c r="K415" s="1945"/>
      <c r="L415" s="1940" t="s">
        <v>437</v>
      </c>
      <c r="M415" s="1941"/>
      <c r="N415" s="1941"/>
      <c r="O415" s="1941"/>
      <c r="P415" s="1941"/>
      <c r="Q415" s="1941"/>
      <c r="R415" s="1942"/>
      <c r="S415" s="1941" t="s">
        <v>229</v>
      </c>
      <c r="T415" s="1941"/>
      <c r="U415" s="1941"/>
      <c r="V415" s="1941"/>
      <c r="W415" s="1941"/>
      <c r="X415" s="1940" t="s">
        <v>1499</v>
      </c>
      <c r="Y415" s="1941"/>
      <c r="Z415" s="1941"/>
      <c r="AA415" s="1941"/>
      <c r="AB415" s="1941"/>
      <c r="AC415" s="1941"/>
      <c r="AD415" s="1941"/>
      <c r="AE415" s="1941" t="s">
        <v>6379</v>
      </c>
      <c r="AF415" s="1941"/>
      <c r="AG415" s="1941"/>
      <c r="AH415" s="1941"/>
      <c r="AI415" s="1941"/>
      <c r="AJ415" s="1941"/>
      <c r="AK415" s="1942"/>
    </row>
    <row r="416" spans="1:37" s="287" customFormat="1" ht="140.25">
      <c r="A416" s="309" t="s">
        <v>114</v>
      </c>
      <c r="B416" s="332" t="s">
        <v>231</v>
      </c>
      <c r="C416" s="1387" t="s">
        <v>232</v>
      </c>
      <c r="D416" s="1387" t="s">
        <v>233</v>
      </c>
      <c r="E416" s="1387" t="s">
        <v>223</v>
      </c>
      <c r="F416" s="1387" t="s">
        <v>6676</v>
      </c>
      <c r="G416" s="1387" t="s">
        <v>482</v>
      </c>
      <c r="H416" s="1384" t="s">
        <v>1435</v>
      </c>
      <c r="I416" s="332" t="s">
        <v>235</v>
      </c>
      <c r="J416" s="332" t="s">
        <v>236</v>
      </c>
      <c r="K416" s="332" t="s">
        <v>388</v>
      </c>
      <c r="L416" s="332" t="s">
        <v>223</v>
      </c>
      <c r="M416" s="332" t="s">
        <v>1436</v>
      </c>
      <c r="N416" s="332" t="s">
        <v>435</v>
      </c>
      <c r="O416" s="332" t="s">
        <v>303</v>
      </c>
      <c r="P416" s="332" t="s">
        <v>235</v>
      </c>
      <c r="Q416" s="332" t="s">
        <v>236</v>
      </c>
      <c r="R416" s="332" t="s">
        <v>387</v>
      </c>
      <c r="S416" s="332" t="s">
        <v>223</v>
      </c>
      <c r="T416" s="332" t="s">
        <v>303</v>
      </c>
      <c r="U416" s="332" t="s">
        <v>235</v>
      </c>
      <c r="V416" s="332" t="s">
        <v>236</v>
      </c>
      <c r="W416" s="332" t="s">
        <v>386</v>
      </c>
      <c r="X416" s="332" t="s">
        <v>223</v>
      </c>
      <c r="Y416" s="332" t="s">
        <v>6677</v>
      </c>
      <c r="Z416" s="1388" t="s">
        <v>4432</v>
      </c>
      <c r="AA416" s="332" t="s">
        <v>303</v>
      </c>
      <c r="AB416" s="332" t="s">
        <v>235</v>
      </c>
      <c r="AC416" s="332" t="s">
        <v>236</v>
      </c>
      <c r="AD416" s="332" t="s">
        <v>387</v>
      </c>
      <c r="AE416" s="332" t="s">
        <v>223</v>
      </c>
      <c r="AF416" s="332" t="s">
        <v>6678</v>
      </c>
      <c r="AG416" s="1388" t="s">
        <v>6444</v>
      </c>
      <c r="AH416" s="332" t="s">
        <v>303</v>
      </c>
      <c r="AI416" s="332" t="s">
        <v>235</v>
      </c>
      <c r="AJ416" s="332" t="s">
        <v>236</v>
      </c>
      <c r="AK416" s="332" t="s">
        <v>387</v>
      </c>
    </row>
    <row r="417" spans="1:37" s="1385" customFormat="1" ht="12.75">
      <c r="A417" s="334">
        <v>1</v>
      </c>
      <c r="B417" s="334">
        <v>2</v>
      </c>
      <c r="C417" s="334">
        <v>3</v>
      </c>
      <c r="D417" s="334">
        <v>4</v>
      </c>
      <c r="E417" s="334">
        <v>5</v>
      </c>
      <c r="F417" s="334">
        <v>6</v>
      </c>
      <c r="G417" s="334">
        <v>7</v>
      </c>
      <c r="H417" s="334">
        <v>8</v>
      </c>
      <c r="I417" s="334">
        <v>9</v>
      </c>
      <c r="J417" s="334">
        <v>10</v>
      </c>
      <c r="K417" s="334">
        <v>11</v>
      </c>
      <c r="L417" s="334">
        <v>12</v>
      </c>
      <c r="M417" s="334">
        <v>13</v>
      </c>
      <c r="N417" s="334">
        <v>14</v>
      </c>
      <c r="O417" s="334">
        <v>15</v>
      </c>
      <c r="P417" s="334">
        <v>16</v>
      </c>
      <c r="Q417" s="334">
        <v>17</v>
      </c>
      <c r="R417" s="334">
        <v>18</v>
      </c>
      <c r="S417" s="334">
        <v>19</v>
      </c>
      <c r="T417" s="334">
        <v>20</v>
      </c>
      <c r="U417" s="334">
        <v>21</v>
      </c>
      <c r="V417" s="334">
        <v>22</v>
      </c>
      <c r="W417" s="334">
        <v>23</v>
      </c>
      <c r="X417" s="334">
        <v>12</v>
      </c>
      <c r="Y417" s="334">
        <v>13</v>
      </c>
      <c r="Z417" s="334">
        <v>14</v>
      </c>
      <c r="AA417" s="334">
        <v>15</v>
      </c>
      <c r="AB417" s="334">
        <v>16</v>
      </c>
      <c r="AC417" s="334">
        <v>17</v>
      </c>
      <c r="AD417" s="334">
        <v>18</v>
      </c>
      <c r="AE417" s="334">
        <v>12</v>
      </c>
      <c r="AF417" s="334">
        <v>13</v>
      </c>
      <c r="AG417" s="334">
        <v>14</v>
      </c>
      <c r="AH417" s="334">
        <v>15</v>
      </c>
      <c r="AI417" s="334">
        <v>16</v>
      </c>
      <c r="AJ417" s="334">
        <v>17</v>
      </c>
      <c r="AK417" s="334">
        <v>18</v>
      </c>
    </row>
    <row r="418" spans="1:37" ht="57.75">
      <c r="A418" s="580" t="s">
        <v>2</v>
      </c>
      <c r="B418" s="587" t="s">
        <v>1437</v>
      </c>
      <c r="C418" s="290"/>
      <c r="D418" s="290"/>
      <c r="E418" s="587"/>
      <c r="F418" s="290"/>
      <c r="G418" s="290"/>
      <c r="H418" s="290"/>
      <c r="I418" s="290"/>
      <c r="J418" s="290"/>
      <c r="K418" s="290"/>
      <c r="L418" s="587"/>
      <c r="M418" s="290"/>
      <c r="N418" s="290"/>
      <c r="O418" s="290"/>
      <c r="P418" s="290"/>
      <c r="Q418" s="290"/>
      <c r="R418" s="290"/>
      <c r="S418" s="290"/>
      <c r="T418" s="290"/>
      <c r="U418" s="290"/>
      <c r="V418" s="290"/>
      <c r="W418" s="290"/>
      <c r="X418" s="587"/>
      <c r="Y418" s="290"/>
      <c r="Z418" s="290"/>
      <c r="AA418" s="290"/>
      <c r="AB418" s="290"/>
      <c r="AC418" s="290"/>
      <c r="AD418" s="290"/>
      <c r="AE418" s="587"/>
      <c r="AF418" s="290"/>
      <c r="AG418" s="290"/>
      <c r="AH418" s="290"/>
      <c r="AI418" s="290"/>
      <c r="AJ418" s="290"/>
      <c r="AK418" s="290"/>
    </row>
    <row r="419" spans="1:37">
      <c r="A419" s="1063"/>
      <c r="B419" s="307" t="s">
        <v>200</v>
      </c>
      <c r="C419" s="290"/>
      <c r="D419" s="290"/>
      <c r="E419" s="307"/>
      <c r="F419" s="290"/>
      <c r="G419" s="290"/>
      <c r="H419" s="290"/>
      <c r="I419" s="290"/>
      <c r="J419" s="290"/>
      <c r="K419" s="290"/>
      <c r="L419" s="307"/>
      <c r="M419" s="290"/>
      <c r="N419" s="290"/>
      <c r="O419" s="290"/>
      <c r="P419" s="290"/>
      <c r="Q419" s="290"/>
      <c r="R419" s="290"/>
      <c r="S419" s="290"/>
      <c r="T419" s="290"/>
      <c r="U419" s="290"/>
      <c r="V419" s="290"/>
      <c r="W419" s="290"/>
      <c r="X419" s="307"/>
      <c r="Y419" s="290"/>
      <c r="Z419" s="290"/>
      <c r="AA419" s="290"/>
      <c r="AB419" s="290"/>
      <c r="AC419" s="290"/>
      <c r="AD419" s="290"/>
      <c r="AE419" s="307"/>
      <c r="AF419" s="290"/>
      <c r="AG419" s="290"/>
      <c r="AH419" s="290"/>
      <c r="AI419" s="290"/>
      <c r="AJ419" s="290"/>
      <c r="AK419" s="290"/>
    </row>
    <row r="420" spans="1:37">
      <c r="A420" s="1063"/>
      <c r="B420" s="307"/>
      <c r="C420" s="290"/>
      <c r="D420" s="290"/>
      <c r="E420" s="307"/>
      <c r="F420" s="290"/>
      <c r="G420" s="290"/>
      <c r="H420" s="307"/>
      <c r="I420" s="307"/>
      <c r="J420" s="307"/>
      <c r="K420" s="307"/>
      <c r="L420" s="307"/>
      <c r="M420" s="290"/>
      <c r="N420" s="290"/>
      <c r="O420" s="307"/>
      <c r="P420" s="307"/>
      <c r="Q420" s="307"/>
      <c r="R420" s="307"/>
      <c r="S420" s="307"/>
      <c r="T420" s="307"/>
      <c r="U420" s="307"/>
      <c r="V420" s="307"/>
      <c r="W420" s="307"/>
      <c r="X420" s="307"/>
      <c r="Y420" s="290"/>
      <c r="Z420" s="290"/>
      <c r="AA420" s="307"/>
      <c r="AB420" s="307"/>
      <c r="AC420" s="307"/>
      <c r="AD420" s="307"/>
      <c r="AE420" s="307"/>
      <c r="AF420" s="290"/>
      <c r="AG420" s="290"/>
      <c r="AH420" s="307"/>
      <c r="AI420" s="307"/>
      <c r="AJ420" s="307"/>
      <c r="AK420" s="307"/>
    </row>
    <row r="421" spans="1:37" ht="27">
      <c r="A421" s="1063">
        <v>1</v>
      </c>
      <c r="B421" s="267" t="s">
        <v>6324</v>
      </c>
      <c r="C421" s="26" t="s">
        <v>6157</v>
      </c>
      <c r="D421" s="335" t="s">
        <v>1</v>
      </c>
      <c r="E421" s="267">
        <v>1</v>
      </c>
      <c r="F421" s="1386">
        <v>3</v>
      </c>
      <c r="G421" s="290">
        <v>4.01</v>
      </c>
      <c r="H421" s="1063">
        <v>265221.39999999997</v>
      </c>
      <c r="I421" s="1063"/>
      <c r="J421" s="1063"/>
      <c r="K421" s="290">
        <f>H421+I421+J421</f>
        <v>265221.39999999997</v>
      </c>
      <c r="L421" s="267">
        <v>1</v>
      </c>
      <c r="M421" s="1386">
        <v>2</v>
      </c>
      <c r="N421" s="290">
        <v>4.01</v>
      </c>
      <c r="O421" s="1063">
        <v>265221.39999999997</v>
      </c>
      <c r="P421" s="1063"/>
      <c r="Q421" s="1063"/>
      <c r="R421" s="290">
        <f>O421+P421+Q421</f>
        <v>265221.39999999997</v>
      </c>
      <c r="S421" s="290">
        <f>+E421-L421</f>
        <v>0</v>
      </c>
      <c r="T421" s="290">
        <f t="shared" ref="T421:V426" si="191">H421-O421</f>
        <v>0</v>
      </c>
      <c r="U421" s="290">
        <f t="shared" si="191"/>
        <v>0</v>
      </c>
      <c r="V421" s="290">
        <f t="shared" si="191"/>
        <v>0</v>
      </c>
      <c r="W421" s="290">
        <f>T421+U421+V421</f>
        <v>0</v>
      </c>
      <c r="X421" s="267">
        <v>1</v>
      </c>
      <c r="Y421" s="1386">
        <v>4</v>
      </c>
      <c r="Z421" s="290">
        <v>4.01</v>
      </c>
      <c r="AA421" s="1063">
        <v>265221.39999999997</v>
      </c>
      <c r="AB421" s="1063"/>
      <c r="AC421" s="1063"/>
      <c r="AD421" s="290">
        <f t="shared" ref="AD421:AD426" si="192">AA421+AB421+AC421</f>
        <v>265221.39999999997</v>
      </c>
      <c r="AE421" s="267">
        <v>1</v>
      </c>
      <c r="AF421" s="1386">
        <v>5</v>
      </c>
      <c r="AG421" s="290">
        <v>4.01</v>
      </c>
      <c r="AH421" s="1063">
        <v>265221.39999999997</v>
      </c>
      <c r="AI421" s="1063"/>
      <c r="AJ421" s="1063"/>
      <c r="AK421" s="290">
        <f>AH421+AI421+AJ421</f>
        <v>265221.39999999997</v>
      </c>
    </row>
    <row r="422" spans="1:37" ht="27">
      <c r="A422" s="1063">
        <v>2</v>
      </c>
      <c r="B422" s="267" t="s">
        <v>6325</v>
      </c>
      <c r="C422" s="26" t="s">
        <v>6157</v>
      </c>
      <c r="D422" s="335" t="s">
        <v>1</v>
      </c>
      <c r="E422" s="267">
        <v>1</v>
      </c>
      <c r="F422" s="1386">
        <v>3</v>
      </c>
      <c r="G422" s="290">
        <v>4.01</v>
      </c>
      <c r="H422" s="1063">
        <v>265221.39999999997</v>
      </c>
      <c r="I422" s="1063"/>
      <c r="J422" s="1063"/>
      <c r="K422" s="290">
        <f t="shared" ref="K422:K426" si="193">H422+I422+J422</f>
        <v>265221.39999999997</v>
      </c>
      <c r="L422" s="267">
        <v>1</v>
      </c>
      <c r="M422" s="1386">
        <v>2</v>
      </c>
      <c r="N422" s="290">
        <v>4.01</v>
      </c>
      <c r="O422" s="1063">
        <v>265221.39999999997</v>
      </c>
      <c r="P422" s="1063"/>
      <c r="Q422" s="1063"/>
      <c r="R422" s="290">
        <f t="shared" ref="R422:R426" si="194">O422+P422+Q422</f>
        <v>265221.39999999997</v>
      </c>
      <c r="S422" s="290">
        <f t="shared" ref="S422:S426" si="195">+E422-L422</f>
        <v>0</v>
      </c>
      <c r="T422" s="290">
        <f t="shared" si="191"/>
        <v>0</v>
      </c>
      <c r="U422" s="290">
        <f t="shared" si="191"/>
        <v>0</v>
      </c>
      <c r="V422" s="290">
        <f t="shared" si="191"/>
        <v>0</v>
      </c>
      <c r="W422" s="290">
        <f t="shared" ref="W422:W426" si="196">T422+U422+V422</f>
        <v>0</v>
      </c>
      <c r="X422" s="267">
        <v>1</v>
      </c>
      <c r="Y422" s="1386">
        <v>4</v>
      </c>
      <c r="Z422" s="290">
        <v>4.01</v>
      </c>
      <c r="AA422" s="1063">
        <v>265221.39999999997</v>
      </c>
      <c r="AB422" s="1063"/>
      <c r="AC422" s="1063"/>
      <c r="AD422" s="290">
        <f t="shared" si="192"/>
        <v>265221.39999999997</v>
      </c>
      <c r="AE422" s="267">
        <v>1</v>
      </c>
      <c r="AF422" s="1386">
        <v>5</v>
      </c>
      <c r="AG422" s="290">
        <v>4.01</v>
      </c>
      <c r="AH422" s="1063">
        <v>265221.39999999997</v>
      </c>
      <c r="AI422" s="1063"/>
      <c r="AJ422" s="1063"/>
      <c r="AK422" s="290">
        <f t="shared" ref="AK422:AK426" si="197">AH422+AI422+AJ422</f>
        <v>265221.39999999997</v>
      </c>
    </row>
    <row r="423" spans="1:37" ht="27">
      <c r="A423" s="1063">
        <v>3</v>
      </c>
      <c r="B423" s="267" t="s">
        <v>6326</v>
      </c>
      <c r="C423" s="26" t="s">
        <v>6157</v>
      </c>
      <c r="D423" s="335" t="s">
        <v>1</v>
      </c>
      <c r="E423" s="267">
        <v>1</v>
      </c>
      <c r="F423" s="1386">
        <v>3</v>
      </c>
      <c r="G423" s="290">
        <v>4.01</v>
      </c>
      <c r="H423" s="1063">
        <v>265221.39999999997</v>
      </c>
      <c r="I423" s="1063"/>
      <c r="J423" s="1063"/>
      <c r="K423" s="290">
        <f t="shared" si="193"/>
        <v>265221.39999999997</v>
      </c>
      <c r="L423" s="267">
        <v>1</v>
      </c>
      <c r="M423" s="1386">
        <v>2</v>
      </c>
      <c r="N423" s="290">
        <v>4.01</v>
      </c>
      <c r="O423" s="1063">
        <v>265221.39999999997</v>
      </c>
      <c r="P423" s="1063"/>
      <c r="Q423" s="1063"/>
      <c r="R423" s="290">
        <f t="shared" si="194"/>
        <v>265221.39999999997</v>
      </c>
      <c r="S423" s="290">
        <f t="shared" si="195"/>
        <v>0</v>
      </c>
      <c r="T423" s="290">
        <f t="shared" si="191"/>
        <v>0</v>
      </c>
      <c r="U423" s="290">
        <f t="shared" si="191"/>
        <v>0</v>
      </c>
      <c r="V423" s="290">
        <f t="shared" si="191"/>
        <v>0</v>
      </c>
      <c r="W423" s="290">
        <f t="shared" si="196"/>
        <v>0</v>
      </c>
      <c r="X423" s="267">
        <v>1</v>
      </c>
      <c r="Y423" s="1386">
        <v>4</v>
      </c>
      <c r="Z423" s="290">
        <v>4.01</v>
      </c>
      <c r="AA423" s="1063">
        <v>265221.39999999997</v>
      </c>
      <c r="AB423" s="1063"/>
      <c r="AC423" s="1063"/>
      <c r="AD423" s="290">
        <f t="shared" si="192"/>
        <v>265221.39999999997</v>
      </c>
      <c r="AE423" s="267">
        <v>1</v>
      </c>
      <c r="AF423" s="1386">
        <v>5</v>
      </c>
      <c r="AG423" s="290">
        <v>4.01</v>
      </c>
      <c r="AH423" s="1063">
        <v>265221.39999999997</v>
      </c>
      <c r="AI423" s="1063"/>
      <c r="AJ423" s="1063"/>
      <c r="AK423" s="290">
        <f t="shared" si="197"/>
        <v>265221.39999999997</v>
      </c>
    </row>
    <row r="424" spans="1:37" ht="27">
      <c r="A424" s="1063">
        <v>4</v>
      </c>
      <c r="B424" s="267" t="s">
        <v>6244</v>
      </c>
      <c r="C424" s="26" t="s">
        <v>6157</v>
      </c>
      <c r="D424" s="335" t="s">
        <v>1</v>
      </c>
      <c r="E424" s="267">
        <v>1</v>
      </c>
      <c r="F424" s="1386">
        <v>2</v>
      </c>
      <c r="G424" s="290">
        <v>3.88</v>
      </c>
      <c r="H424" s="1063">
        <v>256623.19999999998</v>
      </c>
      <c r="I424" s="1063"/>
      <c r="J424" s="1063"/>
      <c r="K424" s="290">
        <f t="shared" si="193"/>
        <v>256623.19999999998</v>
      </c>
      <c r="L424" s="267">
        <v>1</v>
      </c>
      <c r="M424" s="1386">
        <v>1</v>
      </c>
      <c r="N424" s="290">
        <v>3.88</v>
      </c>
      <c r="O424" s="1063">
        <v>256623.19999999998</v>
      </c>
      <c r="P424" s="1063"/>
      <c r="Q424" s="1063"/>
      <c r="R424" s="290">
        <f t="shared" si="194"/>
        <v>256623.19999999998</v>
      </c>
      <c r="S424" s="290">
        <f t="shared" si="195"/>
        <v>0</v>
      </c>
      <c r="T424" s="290">
        <f t="shared" si="191"/>
        <v>0</v>
      </c>
      <c r="U424" s="290">
        <f t="shared" si="191"/>
        <v>0</v>
      </c>
      <c r="V424" s="290">
        <f t="shared" si="191"/>
        <v>0</v>
      </c>
      <c r="W424" s="290">
        <f t="shared" si="196"/>
        <v>0</v>
      </c>
      <c r="X424" s="267">
        <v>1</v>
      </c>
      <c r="Y424" s="1386">
        <v>3</v>
      </c>
      <c r="Z424" s="290">
        <v>3.88</v>
      </c>
      <c r="AA424" s="1063">
        <v>256623.19999999998</v>
      </c>
      <c r="AB424" s="1063"/>
      <c r="AC424" s="1063"/>
      <c r="AD424" s="290">
        <f t="shared" si="192"/>
        <v>256623.19999999998</v>
      </c>
      <c r="AE424" s="267">
        <v>1</v>
      </c>
      <c r="AF424" s="1386">
        <v>4</v>
      </c>
      <c r="AG424" s="290">
        <v>3.88</v>
      </c>
      <c r="AH424" s="1063">
        <v>256623.19999999998</v>
      </c>
      <c r="AI424" s="1063"/>
      <c r="AJ424" s="1063"/>
      <c r="AK424" s="290">
        <f t="shared" si="197"/>
        <v>256623.19999999998</v>
      </c>
    </row>
    <row r="425" spans="1:37" ht="27">
      <c r="A425" s="1063">
        <v>5</v>
      </c>
      <c r="B425" s="267" t="s">
        <v>6327</v>
      </c>
      <c r="C425" s="26" t="s">
        <v>6157</v>
      </c>
      <c r="D425" s="335" t="s">
        <v>1</v>
      </c>
      <c r="E425" s="267">
        <v>1</v>
      </c>
      <c r="F425" s="1386">
        <v>3</v>
      </c>
      <c r="G425" s="290">
        <v>4.01</v>
      </c>
      <c r="H425" s="1063">
        <v>265221.39999999997</v>
      </c>
      <c r="I425" s="1063"/>
      <c r="J425" s="1063"/>
      <c r="K425" s="290">
        <f t="shared" si="193"/>
        <v>265221.39999999997</v>
      </c>
      <c r="L425" s="267">
        <v>1</v>
      </c>
      <c r="M425" s="1386">
        <v>2</v>
      </c>
      <c r="N425" s="290">
        <v>4.01</v>
      </c>
      <c r="O425" s="1063">
        <v>265221.39999999997</v>
      </c>
      <c r="P425" s="1063"/>
      <c r="Q425" s="1063"/>
      <c r="R425" s="290">
        <f t="shared" si="194"/>
        <v>265221.39999999997</v>
      </c>
      <c r="S425" s="290">
        <f t="shared" si="195"/>
        <v>0</v>
      </c>
      <c r="T425" s="290">
        <f t="shared" si="191"/>
        <v>0</v>
      </c>
      <c r="U425" s="290">
        <f t="shared" si="191"/>
        <v>0</v>
      </c>
      <c r="V425" s="290">
        <f t="shared" si="191"/>
        <v>0</v>
      </c>
      <c r="W425" s="290">
        <f t="shared" si="196"/>
        <v>0</v>
      </c>
      <c r="X425" s="267">
        <v>1</v>
      </c>
      <c r="Y425" s="1386">
        <v>4</v>
      </c>
      <c r="Z425" s="290">
        <v>4.01</v>
      </c>
      <c r="AA425" s="1063">
        <v>265221.39999999997</v>
      </c>
      <c r="AB425" s="1063"/>
      <c r="AC425" s="1063"/>
      <c r="AD425" s="290">
        <f t="shared" si="192"/>
        <v>265221.39999999997</v>
      </c>
      <c r="AE425" s="267">
        <v>1</v>
      </c>
      <c r="AF425" s="1386">
        <v>5</v>
      </c>
      <c r="AG425" s="290">
        <v>4.01</v>
      </c>
      <c r="AH425" s="1063">
        <v>265221.39999999997</v>
      </c>
      <c r="AI425" s="1063"/>
      <c r="AJ425" s="1063"/>
      <c r="AK425" s="290">
        <f t="shared" si="197"/>
        <v>265221.39999999997</v>
      </c>
    </row>
    <row r="426" spans="1:37" ht="27">
      <c r="A426" s="1063">
        <v>6</v>
      </c>
      <c r="B426" s="267" t="s">
        <v>6328</v>
      </c>
      <c r="C426" s="26" t="s">
        <v>6157</v>
      </c>
      <c r="D426" s="335" t="s">
        <v>1</v>
      </c>
      <c r="E426" s="267">
        <v>1</v>
      </c>
      <c r="F426" s="1386">
        <v>3</v>
      </c>
      <c r="G426" s="290">
        <v>4.01</v>
      </c>
      <c r="H426" s="1063">
        <v>265221.39999999997</v>
      </c>
      <c r="I426" s="1063"/>
      <c r="J426" s="1063"/>
      <c r="K426" s="290">
        <f t="shared" si="193"/>
        <v>265221.39999999997</v>
      </c>
      <c r="L426" s="267">
        <v>1</v>
      </c>
      <c r="M426" s="1386">
        <v>2</v>
      </c>
      <c r="N426" s="290">
        <v>4.01</v>
      </c>
      <c r="O426" s="1063">
        <v>265221.39999999997</v>
      </c>
      <c r="P426" s="1063"/>
      <c r="Q426" s="1063"/>
      <c r="R426" s="290">
        <f t="shared" si="194"/>
        <v>265221.39999999997</v>
      </c>
      <c r="S426" s="290">
        <f t="shared" si="195"/>
        <v>0</v>
      </c>
      <c r="T426" s="290">
        <f t="shared" si="191"/>
        <v>0</v>
      </c>
      <c r="U426" s="290">
        <f t="shared" si="191"/>
        <v>0</v>
      </c>
      <c r="V426" s="290">
        <f t="shared" si="191"/>
        <v>0</v>
      </c>
      <c r="W426" s="290">
        <f t="shared" si="196"/>
        <v>0</v>
      </c>
      <c r="X426" s="267">
        <v>1</v>
      </c>
      <c r="Y426" s="1386">
        <v>4</v>
      </c>
      <c r="Z426" s="290">
        <v>4.01</v>
      </c>
      <c r="AA426" s="1063">
        <v>265221.39999999997</v>
      </c>
      <c r="AB426" s="1063"/>
      <c r="AC426" s="1063"/>
      <c r="AD426" s="290">
        <f t="shared" si="192"/>
        <v>265221.39999999997</v>
      </c>
      <c r="AE426" s="267">
        <v>1</v>
      </c>
      <c r="AF426" s="1386">
        <v>5</v>
      </c>
      <c r="AG426" s="290">
        <v>4.01</v>
      </c>
      <c r="AH426" s="1063">
        <v>265221.39999999997</v>
      </c>
      <c r="AI426" s="1063"/>
      <c r="AJ426" s="1063"/>
      <c r="AK426" s="290">
        <f t="shared" si="197"/>
        <v>265221.39999999997</v>
      </c>
    </row>
    <row r="427" spans="1:37" s="582" customFormat="1" ht="14.25">
      <c r="A427" s="580"/>
      <c r="B427" s="588" t="s">
        <v>113</v>
      </c>
      <c r="C427" s="335" t="s">
        <v>1</v>
      </c>
      <c r="D427" s="335" t="s">
        <v>1</v>
      </c>
      <c r="E427" s="335">
        <f>SUM(E421:E426)</f>
        <v>6</v>
      </c>
      <c r="F427" s="335"/>
      <c r="G427" s="335"/>
      <c r="H427" s="335">
        <f>SUM(H421:H426)</f>
        <v>1582730.1999999997</v>
      </c>
      <c r="I427" s="335">
        <f>SUM(I421:I426)</f>
        <v>0</v>
      </c>
      <c r="J427" s="335">
        <f>SUM(J421:J426)</f>
        <v>0</v>
      </c>
      <c r="K427" s="335">
        <f>SUM(K421:K426)</f>
        <v>1582730.1999999997</v>
      </c>
      <c r="L427" s="335">
        <f>SUM(L421:L426)</f>
        <v>6</v>
      </c>
      <c r="M427" s="335"/>
      <c r="N427" s="335"/>
      <c r="O427" s="335">
        <f t="shared" ref="O427:X427" si="198">SUM(O421:O426)</f>
        <v>1582730.1999999997</v>
      </c>
      <c r="P427" s="335">
        <f t="shared" si="198"/>
        <v>0</v>
      </c>
      <c r="Q427" s="335">
        <f t="shared" si="198"/>
        <v>0</v>
      </c>
      <c r="R427" s="335">
        <f t="shared" si="198"/>
        <v>1582730.1999999997</v>
      </c>
      <c r="S427" s="335">
        <f t="shared" si="198"/>
        <v>0</v>
      </c>
      <c r="T427" s="335">
        <f t="shared" si="198"/>
        <v>0</v>
      </c>
      <c r="U427" s="335">
        <f t="shared" si="198"/>
        <v>0</v>
      </c>
      <c r="V427" s="335">
        <f t="shared" si="198"/>
        <v>0</v>
      </c>
      <c r="W427" s="335">
        <f t="shared" si="198"/>
        <v>0</v>
      </c>
      <c r="X427" s="335">
        <f t="shared" si="198"/>
        <v>6</v>
      </c>
      <c r="Y427" s="335"/>
      <c r="Z427" s="335"/>
      <c r="AA427" s="335">
        <f>SUM(AA421:AA426)</f>
        <v>1582730.1999999997</v>
      </c>
      <c r="AB427" s="335">
        <f>SUM(AB421:AB426)</f>
        <v>0</v>
      </c>
      <c r="AC427" s="335">
        <f>SUM(AC421:AC426)</f>
        <v>0</v>
      </c>
      <c r="AD427" s="335">
        <f>SUM(AD421:AD426)</f>
        <v>1582730.1999999997</v>
      </c>
      <c r="AE427" s="335">
        <f>SUM(AE421:AE426)</f>
        <v>6</v>
      </c>
      <c r="AF427" s="335"/>
      <c r="AG427" s="335"/>
      <c r="AH427" s="335">
        <f>SUM(AH421:AH426)</f>
        <v>1582730.1999999997</v>
      </c>
      <c r="AI427" s="335">
        <f>SUM(AI421:AI426)</f>
        <v>0</v>
      </c>
      <c r="AJ427" s="335">
        <f>SUM(AJ421:AJ426)</f>
        <v>0</v>
      </c>
      <c r="AK427" s="335">
        <f>SUM(AK421:AK426)</f>
        <v>1582730.1999999997</v>
      </c>
    </row>
    <row r="430" spans="1:37" ht="16.5">
      <c r="B430" s="583" t="s">
        <v>230</v>
      </c>
      <c r="I430" s="333"/>
      <c r="K430" s="1585"/>
      <c r="L430" s="333"/>
      <c r="Q430" s="333"/>
      <c r="R430" s="333"/>
      <c r="S430" s="333"/>
      <c r="U430" s="1585"/>
      <c r="V430" s="333"/>
      <c r="X430" s="37"/>
    </row>
    <row r="431" spans="1:37" ht="24" customHeight="1" thickBot="1">
      <c r="B431" s="584"/>
      <c r="C431" s="416"/>
      <c r="D431" s="416"/>
      <c r="E431" s="584"/>
      <c r="F431" s="416"/>
      <c r="G431" s="416"/>
      <c r="H431" s="416"/>
      <c r="J431" s="235"/>
      <c r="K431" s="1190"/>
      <c r="L431" s="235"/>
      <c r="M431" s="1380"/>
      <c r="N431" s="1380"/>
      <c r="O431" s="235"/>
      <c r="P431" s="235"/>
      <c r="Q431" s="1380"/>
      <c r="R431" s="1379"/>
      <c r="S431" s="1946"/>
      <c r="T431" s="1946"/>
      <c r="U431" s="1946"/>
      <c r="V431" s="1946"/>
      <c r="W431" s="1946"/>
      <c r="X431" s="235"/>
    </row>
    <row r="432" spans="1:37" s="287" customFormat="1" ht="25.5" customHeight="1">
      <c r="A432" s="19"/>
      <c r="B432" s="585" t="s">
        <v>29</v>
      </c>
      <c r="C432" s="1493" t="s">
        <v>543</v>
      </c>
      <c r="D432" s="1493"/>
      <c r="E432" s="1493"/>
      <c r="F432" s="1493"/>
      <c r="G432" s="1493"/>
      <c r="H432" s="1493"/>
      <c r="I432" s="20"/>
      <c r="J432" s="20"/>
      <c r="K432" s="264" t="s">
        <v>228</v>
      </c>
      <c r="L432" s="1381"/>
      <c r="M432" s="333"/>
      <c r="N432" s="20"/>
      <c r="O432" s="20"/>
      <c r="P432" s="20"/>
      <c r="Q432" s="20"/>
      <c r="S432" s="20"/>
      <c r="T432" s="20"/>
      <c r="U432" s="20"/>
      <c r="V432" s="20"/>
      <c r="W432" s="264" t="s">
        <v>228</v>
      </c>
    </row>
    <row r="433" spans="1:37" s="1383" customFormat="1" ht="14.25">
      <c r="A433" s="1382"/>
      <c r="B433" s="586"/>
      <c r="C433" s="1943" t="s">
        <v>473</v>
      </c>
      <c r="D433" s="1944"/>
      <c r="E433" s="1944"/>
      <c r="F433" s="1944"/>
      <c r="G433" s="1944"/>
      <c r="H433" s="1944"/>
      <c r="I433" s="1944"/>
      <c r="J433" s="1944"/>
      <c r="K433" s="1945"/>
      <c r="L433" s="1940" t="s">
        <v>437</v>
      </c>
      <c r="M433" s="1941"/>
      <c r="N433" s="1941"/>
      <c r="O433" s="1941"/>
      <c r="P433" s="1941"/>
      <c r="Q433" s="1941"/>
      <c r="R433" s="1942"/>
      <c r="S433" s="1941" t="s">
        <v>229</v>
      </c>
      <c r="T433" s="1941"/>
      <c r="U433" s="1941"/>
      <c r="V433" s="1941"/>
      <c r="W433" s="1941"/>
      <c r="X433" s="1940" t="s">
        <v>1499</v>
      </c>
      <c r="Y433" s="1941"/>
      <c r="Z433" s="1941"/>
      <c r="AA433" s="1941"/>
      <c r="AB433" s="1941"/>
      <c r="AC433" s="1941"/>
      <c r="AD433" s="1941"/>
      <c r="AE433" s="1941" t="s">
        <v>6379</v>
      </c>
      <c r="AF433" s="1941"/>
      <c r="AG433" s="1941"/>
      <c r="AH433" s="1941"/>
      <c r="AI433" s="1941"/>
      <c r="AJ433" s="1941"/>
      <c r="AK433" s="1942"/>
    </row>
    <row r="434" spans="1:37" s="287" customFormat="1" ht="140.25">
      <c r="A434" s="309" t="s">
        <v>114</v>
      </c>
      <c r="B434" s="332" t="s">
        <v>231</v>
      </c>
      <c r="C434" s="1387" t="s">
        <v>232</v>
      </c>
      <c r="D434" s="1387" t="s">
        <v>233</v>
      </c>
      <c r="E434" s="1387" t="s">
        <v>223</v>
      </c>
      <c r="F434" s="1387" t="s">
        <v>6676</v>
      </c>
      <c r="G434" s="1387" t="s">
        <v>482</v>
      </c>
      <c r="H434" s="1384" t="s">
        <v>1435</v>
      </c>
      <c r="I434" s="332" t="s">
        <v>235</v>
      </c>
      <c r="J434" s="332" t="s">
        <v>236</v>
      </c>
      <c r="K434" s="332" t="s">
        <v>388</v>
      </c>
      <c r="L434" s="332" t="s">
        <v>223</v>
      </c>
      <c r="M434" s="332" t="s">
        <v>1436</v>
      </c>
      <c r="N434" s="332" t="s">
        <v>435</v>
      </c>
      <c r="O434" s="332" t="s">
        <v>303</v>
      </c>
      <c r="P434" s="332" t="s">
        <v>235</v>
      </c>
      <c r="Q434" s="332" t="s">
        <v>236</v>
      </c>
      <c r="R434" s="332" t="s">
        <v>387</v>
      </c>
      <c r="S434" s="332" t="s">
        <v>223</v>
      </c>
      <c r="T434" s="332" t="s">
        <v>303</v>
      </c>
      <c r="U434" s="332" t="s">
        <v>235</v>
      </c>
      <c r="V434" s="332" t="s">
        <v>236</v>
      </c>
      <c r="W434" s="332" t="s">
        <v>386</v>
      </c>
      <c r="X434" s="332" t="s">
        <v>223</v>
      </c>
      <c r="Y434" s="332" t="s">
        <v>6677</v>
      </c>
      <c r="Z434" s="1388" t="s">
        <v>4432</v>
      </c>
      <c r="AA434" s="332" t="s">
        <v>303</v>
      </c>
      <c r="AB434" s="332" t="s">
        <v>235</v>
      </c>
      <c r="AC434" s="332" t="s">
        <v>236</v>
      </c>
      <c r="AD434" s="332" t="s">
        <v>387</v>
      </c>
      <c r="AE434" s="332" t="s">
        <v>223</v>
      </c>
      <c r="AF434" s="332" t="s">
        <v>6678</v>
      </c>
      <c r="AG434" s="1388" t="s">
        <v>6444</v>
      </c>
      <c r="AH434" s="332" t="s">
        <v>303</v>
      </c>
      <c r="AI434" s="332" t="s">
        <v>235</v>
      </c>
      <c r="AJ434" s="332" t="s">
        <v>236</v>
      </c>
      <c r="AK434" s="332" t="s">
        <v>387</v>
      </c>
    </row>
    <row r="435" spans="1:37" s="1385" customFormat="1" ht="12.75">
      <c r="A435" s="334">
        <v>1</v>
      </c>
      <c r="B435" s="334">
        <v>2</v>
      </c>
      <c r="C435" s="334">
        <v>3</v>
      </c>
      <c r="D435" s="334">
        <v>4</v>
      </c>
      <c r="E435" s="334">
        <v>5</v>
      </c>
      <c r="F435" s="334">
        <v>6</v>
      </c>
      <c r="G435" s="334">
        <v>7</v>
      </c>
      <c r="H435" s="334">
        <v>8</v>
      </c>
      <c r="I435" s="334">
        <v>9</v>
      </c>
      <c r="J435" s="334">
        <v>10</v>
      </c>
      <c r="K435" s="334">
        <v>11</v>
      </c>
      <c r="L435" s="334">
        <v>12</v>
      </c>
      <c r="M435" s="334">
        <v>13</v>
      </c>
      <c r="N435" s="334">
        <v>14</v>
      </c>
      <c r="O435" s="334">
        <v>15</v>
      </c>
      <c r="P435" s="334">
        <v>16</v>
      </c>
      <c r="Q435" s="334">
        <v>17</v>
      </c>
      <c r="R435" s="334">
        <v>18</v>
      </c>
      <c r="S435" s="334">
        <v>19</v>
      </c>
      <c r="T435" s="334">
        <v>20</v>
      </c>
      <c r="U435" s="334">
        <v>21</v>
      </c>
      <c r="V435" s="334">
        <v>22</v>
      </c>
      <c r="W435" s="334">
        <v>23</v>
      </c>
      <c r="X435" s="334">
        <v>12</v>
      </c>
      <c r="Y435" s="334">
        <v>13</v>
      </c>
      <c r="Z435" s="334">
        <v>14</v>
      </c>
      <c r="AA435" s="334">
        <v>15</v>
      </c>
      <c r="AB435" s="334">
        <v>16</v>
      </c>
      <c r="AC435" s="334">
        <v>17</v>
      </c>
      <c r="AD435" s="334">
        <v>18</v>
      </c>
      <c r="AE435" s="334">
        <v>12</v>
      </c>
      <c r="AF435" s="334">
        <v>13</v>
      </c>
      <c r="AG435" s="334">
        <v>14</v>
      </c>
      <c r="AH435" s="334">
        <v>15</v>
      </c>
      <c r="AI435" s="334">
        <v>16</v>
      </c>
      <c r="AJ435" s="334">
        <v>17</v>
      </c>
      <c r="AK435" s="334">
        <v>18</v>
      </c>
    </row>
    <row r="436" spans="1:37" ht="57.75">
      <c r="A436" s="580" t="s">
        <v>2</v>
      </c>
      <c r="B436" s="587" t="s">
        <v>1437</v>
      </c>
      <c r="C436" s="290"/>
      <c r="D436" s="290"/>
      <c r="E436" s="587"/>
      <c r="F436" s="290"/>
      <c r="G436" s="290"/>
      <c r="H436" s="290"/>
      <c r="I436" s="290"/>
      <c r="J436" s="290"/>
      <c r="K436" s="290"/>
      <c r="L436" s="587"/>
      <c r="M436" s="290"/>
      <c r="N436" s="290"/>
      <c r="O436" s="290"/>
      <c r="P436" s="290"/>
      <c r="Q436" s="290"/>
      <c r="R436" s="290"/>
      <c r="S436" s="290"/>
      <c r="T436" s="290"/>
      <c r="U436" s="290"/>
      <c r="V436" s="290"/>
      <c r="W436" s="290"/>
      <c r="X436" s="587"/>
      <c r="Y436" s="290"/>
      <c r="Z436" s="290"/>
      <c r="AA436" s="290"/>
      <c r="AB436" s="290"/>
      <c r="AC436" s="290"/>
      <c r="AD436" s="290"/>
      <c r="AE436" s="587"/>
      <c r="AF436" s="290"/>
      <c r="AG436" s="290"/>
      <c r="AH436" s="290"/>
      <c r="AI436" s="290"/>
      <c r="AJ436" s="290"/>
      <c r="AK436" s="290"/>
    </row>
    <row r="437" spans="1:37">
      <c r="A437" s="1063"/>
      <c r="B437" s="307" t="s">
        <v>200</v>
      </c>
      <c r="C437" s="290"/>
      <c r="D437" s="290"/>
      <c r="E437" s="307"/>
      <c r="F437" s="290"/>
      <c r="G437" s="290"/>
      <c r="H437" s="290"/>
      <c r="I437" s="290"/>
      <c r="J437" s="290"/>
      <c r="K437" s="290"/>
      <c r="L437" s="307"/>
      <c r="M437" s="290"/>
      <c r="N437" s="290"/>
      <c r="O437" s="290"/>
      <c r="P437" s="290"/>
      <c r="Q437" s="290"/>
      <c r="R437" s="290"/>
      <c r="S437" s="290"/>
      <c r="T437" s="290"/>
      <c r="U437" s="290"/>
      <c r="V437" s="290"/>
      <c r="W437" s="290"/>
      <c r="X437" s="307"/>
      <c r="Y437" s="290"/>
      <c r="Z437" s="290"/>
      <c r="AA437" s="290"/>
      <c r="AB437" s="290"/>
      <c r="AC437" s="290"/>
      <c r="AD437" s="290"/>
      <c r="AE437" s="307"/>
      <c r="AF437" s="290"/>
      <c r="AG437" s="290"/>
      <c r="AH437" s="290"/>
      <c r="AI437" s="290"/>
      <c r="AJ437" s="290"/>
      <c r="AK437" s="290"/>
    </row>
    <row r="438" spans="1:37">
      <c r="A438" s="1063"/>
      <c r="B438" s="307"/>
      <c r="C438" s="290"/>
      <c r="D438" s="290"/>
      <c r="E438" s="307"/>
      <c r="F438" s="290"/>
      <c r="G438" s="290"/>
      <c r="H438" s="307"/>
      <c r="I438" s="307"/>
      <c r="J438" s="307"/>
      <c r="K438" s="307"/>
      <c r="L438" s="307"/>
      <c r="M438" s="290"/>
      <c r="N438" s="290"/>
      <c r="O438" s="307"/>
      <c r="P438" s="307"/>
      <c r="Q438" s="307"/>
      <c r="R438" s="307"/>
      <c r="S438" s="307"/>
      <c r="T438" s="307"/>
      <c r="U438" s="307"/>
      <c r="V438" s="307"/>
      <c r="W438" s="307"/>
      <c r="X438" s="307"/>
      <c r="Y438" s="290"/>
      <c r="Z438" s="290"/>
      <c r="AA438" s="307"/>
      <c r="AB438" s="307"/>
      <c r="AC438" s="307"/>
      <c r="AD438" s="307"/>
      <c r="AE438" s="307"/>
      <c r="AF438" s="290"/>
      <c r="AG438" s="290"/>
      <c r="AH438" s="307"/>
      <c r="AI438" s="307"/>
      <c r="AJ438" s="307"/>
      <c r="AK438" s="307"/>
    </row>
    <row r="439" spans="1:37" ht="27">
      <c r="A439" s="1063">
        <v>1</v>
      </c>
      <c r="B439" s="267" t="s">
        <v>6711</v>
      </c>
      <c r="C439" s="26" t="s">
        <v>6157</v>
      </c>
      <c r="D439" s="335" t="s">
        <v>1</v>
      </c>
      <c r="E439" s="267">
        <v>1</v>
      </c>
      <c r="F439" s="1386">
        <v>3</v>
      </c>
      <c r="G439" s="1593">
        <v>3.88</v>
      </c>
      <c r="H439" s="1063">
        <v>256623.19999999998</v>
      </c>
      <c r="I439" s="1063">
        <v>0</v>
      </c>
      <c r="J439" s="1063"/>
      <c r="K439" s="290">
        <f>H439+I439+J439</f>
        <v>256623.19999999998</v>
      </c>
      <c r="L439" s="267">
        <v>1</v>
      </c>
      <c r="M439" s="1386">
        <v>2</v>
      </c>
      <c r="N439" s="1593">
        <v>3.88</v>
      </c>
      <c r="O439" s="1063">
        <v>256623.19999999998</v>
      </c>
      <c r="P439" s="1063"/>
      <c r="Q439" s="1063"/>
      <c r="R439" s="290">
        <f>O439+P439+Q439</f>
        <v>256623.19999999998</v>
      </c>
      <c r="S439" s="290">
        <f>+E439-L439</f>
        <v>0</v>
      </c>
      <c r="T439" s="290">
        <f t="shared" ref="T439:V454" si="199">H439-O439</f>
        <v>0</v>
      </c>
      <c r="U439" s="290">
        <f t="shared" si="199"/>
        <v>0</v>
      </c>
      <c r="V439" s="290">
        <f t="shared" si="199"/>
        <v>0</v>
      </c>
      <c r="W439" s="290">
        <f>T439+U439+V439</f>
        <v>0</v>
      </c>
      <c r="X439" s="267">
        <v>1</v>
      </c>
      <c r="Y439" s="1386">
        <v>4</v>
      </c>
      <c r="Z439" s="1593">
        <v>3.88</v>
      </c>
      <c r="AA439" s="1063">
        <v>256623.19999999998</v>
      </c>
      <c r="AB439" s="1063">
        <v>0</v>
      </c>
      <c r="AC439" s="1063"/>
      <c r="AD439" s="290">
        <f t="shared" ref="AD439:AD462" si="200">AA439+AB439+AC439</f>
        <v>256623.19999999998</v>
      </c>
      <c r="AE439" s="267">
        <v>1</v>
      </c>
      <c r="AF439" s="1386">
        <v>5</v>
      </c>
      <c r="AG439" s="1593">
        <v>3.88</v>
      </c>
      <c r="AH439" s="1063">
        <v>256623.19999999998</v>
      </c>
      <c r="AI439" s="1063">
        <v>0</v>
      </c>
      <c r="AJ439" s="1063"/>
      <c r="AK439" s="290">
        <f>AH439+AI439+AJ439</f>
        <v>256623.19999999998</v>
      </c>
    </row>
    <row r="440" spans="1:37" ht="27">
      <c r="A440" s="1063">
        <v>2</v>
      </c>
      <c r="B440" s="267" t="s">
        <v>6329</v>
      </c>
      <c r="C440" s="26" t="s">
        <v>6157</v>
      </c>
      <c r="D440" s="335" t="s">
        <v>1</v>
      </c>
      <c r="E440" s="267">
        <v>1</v>
      </c>
      <c r="F440" s="1386">
        <v>4</v>
      </c>
      <c r="G440" s="1593">
        <v>4.01</v>
      </c>
      <c r="H440" s="1063">
        <v>265221.39999999997</v>
      </c>
      <c r="I440" s="1063">
        <v>0</v>
      </c>
      <c r="J440" s="1063"/>
      <c r="K440" s="290">
        <f t="shared" ref="K440:K444" si="201">H440+I440+J440</f>
        <v>265221.39999999997</v>
      </c>
      <c r="L440" s="267">
        <v>1</v>
      </c>
      <c r="M440" s="1386">
        <v>3</v>
      </c>
      <c r="N440" s="1593">
        <v>4.01</v>
      </c>
      <c r="O440" s="1063">
        <v>265221.39999999997</v>
      </c>
      <c r="P440" s="1063"/>
      <c r="Q440" s="1063"/>
      <c r="R440" s="290">
        <f t="shared" ref="R440:R444" si="202">O440+P440+Q440</f>
        <v>265221.39999999997</v>
      </c>
      <c r="S440" s="290">
        <f t="shared" ref="S440:S444" si="203">+E440-L440</f>
        <v>0</v>
      </c>
      <c r="T440" s="290">
        <f t="shared" si="199"/>
        <v>0</v>
      </c>
      <c r="U440" s="290">
        <f t="shared" si="199"/>
        <v>0</v>
      </c>
      <c r="V440" s="290">
        <f t="shared" si="199"/>
        <v>0</v>
      </c>
      <c r="W440" s="290">
        <f t="shared" ref="W440:W444" si="204">T440+U440+V440</f>
        <v>0</v>
      </c>
      <c r="X440" s="267">
        <v>1</v>
      </c>
      <c r="Y440" s="1386">
        <v>5</v>
      </c>
      <c r="Z440" s="1593">
        <v>4.01</v>
      </c>
      <c r="AA440" s="1063">
        <v>265221.39999999997</v>
      </c>
      <c r="AB440" s="1063">
        <v>0</v>
      </c>
      <c r="AC440" s="1063"/>
      <c r="AD440" s="290">
        <f t="shared" si="200"/>
        <v>265221.39999999997</v>
      </c>
      <c r="AE440" s="267">
        <v>1</v>
      </c>
      <c r="AF440" s="1386">
        <v>6</v>
      </c>
      <c r="AG440" s="1593">
        <v>4.01</v>
      </c>
      <c r="AH440" s="1063">
        <v>265221.39999999997</v>
      </c>
      <c r="AI440" s="1063">
        <v>0</v>
      </c>
      <c r="AJ440" s="1063"/>
      <c r="AK440" s="290">
        <f t="shared" ref="AK440:AK444" si="205">AH440+AI440+AJ440</f>
        <v>265221.39999999997</v>
      </c>
    </row>
    <row r="441" spans="1:37" ht="27">
      <c r="A441" s="1063">
        <v>3</v>
      </c>
      <c r="B441" s="267" t="s">
        <v>6330</v>
      </c>
      <c r="C441" s="26" t="s">
        <v>6157</v>
      </c>
      <c r="D441" s="335" t="s">
        <v>1</v>
      </c>
      <c r="E441" s="267">
        <v>1</v>
      </c>
      <c r="F441" s="1386">
        <v>4</v>
      </c>
      <c r="G441" s="1593">
        <v>4.01</v>
      </c>
      <c r="H441" s="1063">
        <v>265221.39999999997</v>
      </c>
      <c r="I441" s="1063">
        <v>0</v>
      </c>
      <c r="J441" s="1063"/>
      <c r="K441" s="290">
        <f t="shared" si="201"/>
        <v>265221.39999999997</v>
      </c>
      <c r="L441" s="267">
        <v>1</v>
      </c>
      <c r="M441" s="1386">
        <v>3</v>
      </c>
      <c r="N441" s="1593">
        <v>4.01</v>
      </c>
      <c r="O441" s="1063">
        <v>265221.39999999997</v>
      </c>
      <c r="P441" s="1063"/>
      <c r="Q441" s="1063"/>
      <c r="R441" s="290">
        <f t="shared" si="202"/>
        <v>265221.39999999997</v>
      </c>
      <c r="S441" s="290">
        <f t="shared" si="203"/>
        <v>0</v>
      </c>
      <c r="T441" s="290">
        <f t="shared" si="199"/>
        <v>0</v>
      </c>
      <c r="U441" s="290">
        <f t="shared" si="199"/>
        <v>0</v>
      </c>
      <c r="V441" s="290">
        <f t="shared" si="199"/>
        <v>0</v>
      </c>
      <c r="W441" s="290">
        <f t="shared" si="204"/>
        <v>0</v>
      </c>
      <c r="X441" s="267">
        <v>1</v>
      </c>
      <c r="Y441" s="1386">
        <v>5</v>
      </c>
      <c r="Z441" s="1593">
        <v>4.01</v>
      </c>
      <c r="AA441" s="1063">
        <v>265221.39999999997</v>
      </c>
      <c r="AB441" s="1063">
        <v>0</v>
      </c>
      <c r="AC441" s="1063"/>
      <c r="AD441" s="290">
        <f t="shared" si="200"/>
        <v>265221.39999999997</v>
      </c>
      <c r="AE441" s="267">
        <v>1</v>
      </c>
      <c r="AF441" s="1386">
        <v>6</v>
      </c>
      <c r="AG441" s="1593">
        <v>4.01</v>
      </c>
      <c r="AH441" s="1063">
        <v>265221.39999999997</v>
      </c>
      <c r="AI441" s="1063">
        <v>0</v>
      </c>
      <c r="AJ441" s="1063"/>
      <c r="AK441" s="290">
        <f t="shared" si="205"/>
        <v>265221.39999999997</v>
      </c>
    </row>
    <row r="442" spans="1:37" ht="27">
      <c r="A442" s="1063">
        <v>4</v>
      </c>
      <c r="B442" s="267" t="s">
        <v>6331</v>
      </c>
      <c r="C442" s="26" t="s">
        <v>6157</v>
      </c>
      <c r="D442" s="335" t="s">
        <v>1</v>
      </c>
      <c r="E442" s="267">
        <v>1</v>
      </c>
      <c r="F442" s="1386">
        <v>4</v>
      </c>
      <c r="G442" s="1593">
        <v>4.01</v>
      </c>
      <c r="H442" s="1063">
        <v>265221.39999999997</v>
      </c>
      <c r="I442" s="1063">
        <v>0</v>
      </c>
      <c r="J442" s="1063"/>
      <c r="K442" s="290">
        <f t="shared" si="201"/>
        <v>265221.39999999997</v>
      </c>
      <c r="L442" s="267">
        <v>1</v>
      </c>
      <c r="M442" s="1386">
        <v>3</v>
      </c>
      <c r="N442" s="1593">
        <v>4.01</v>
      </c>
      <c r="O442" s="1063">
        <v>265221.39999999997</v>
      </c>
      <c r="P442" s="1063"/>
      <c r="Q442" s="1063"/>
      <c r="R442" s="290">
        <f t="shared" si="202"/>
        <v>265221.39999999997</v>
      </c>
      <c r="S442" s="290">
        <f t="shared" si="203"/>
        <v>0</v>
      </c>
      <c r="T442" s="290">
        <f t="shared" si="199"/>
        <v>0</v>
      </c>
      <c r="U442" s="290">
        <f t="shared" si="199"/>
        <v>0</v>
      </c>
      <c r="V442" s="290">
        <f t="shared" si="199"/>
        <v>0</v>
      </c>
      <c r="W442" s="290">
        <f t="shared" si="204"/>
        <v>0</v>
      </c>
      <c r="X442" s="267">
        <v>1</v>
      </c>
      <c r="Y442" s="1386">
        <v>5</v>
      </c>
      <c r="Z442" s="1593">
        <v>4.01</v>
      </c>
      <c r="AA442" s="1063">
        <v>265221.39999999997</v>
      </c>
      <c r="AB442" s="1063">
        <v>0</v>
      </c>
      <c r="AC442" s="1063"/>
      <c r="AD442" s="290">
        <f t="shared" si="200"/>
        <v>265221.39999999997</v>
      </c>
      <c r="AE442" s="267">
        <v>1</v>
      </c>
      <c r="AF442" s="1386">
        <v>6</v>
      </c>
      <c r="AG442" s="1593">
        <v>4.01</v>
      </c>
      <c r="AH442" s="1063">
        <v>265221.39999999997</v>
      </c>
      <c r="AI442" s="1063">
        <v>0</v>
      </c>
      <c r="AJ442" s="1063"/>
      <c r="AK442" s="290">
        <f t="shared" si="205"/>
        <v>265221.39999999997</v>
      </c>
    </row>
    <row r="443" spans="1:37" ht="27">
      <c r="A443" s="1063">
        <v>5</v>
      </c>
      <c r="B443" s="267" t="s">
        <v>6332</v>
      </c>
      <c r="C443" s="26" t="s">
        <v>6157</v>
      </c>
      <c r="D443" s="335" t="s">
        <v>1</v>
      </c>
      <c r="E443" s="267">
        <v>1</v>
      </c>
      <c r="F443" s="1386">
        <v>4</v>
      </c>
      <c r="G443" s="1593">
        <v>4.01</v>
      </c>
      <c r="H443" s="1063">
        <v>265221.39999999997</v>
      </c>
      <c r="I443" s="1063">
        <v>0</v>
      </c>
      <c r="J443" s="1063"/>
      <c r="K443" s="290">
        <f t="shared" si="201"/>
        <v>265221.39999999997</v>
      </c>
      <c r="L443" s="267">
        <v>1</v>
      </c>
      <c r="M443" s="1386">
        <v>3</v>
      </c>
      <c r="N443" s="1593">
        <v>4.01</v>
      </c>
      <c r="O443" s="1063">
        <v>265221.39999999997</v>
      </c>
      <c r="P443" s="1063"/>
      <c r="Q443" s="1063"/>
      <c r="R443" s="290">
        <f t="shared" si="202"/>
        <v>265221.39999999997</v>
      </c>
      <c r="S443" s="290">
        <f t="shared" si="203"/>
        <v>0</v>
      </c>
      <c r="T443" s="290">
        <f t="shared" si="199"/>
        <v>0</v>
      </c>
      <c r="U443" s="290">
        <f t="shared" si="199"/>
        <v>0</v>
      </c>
      <c r="V443" s="290">
        <f t="shared" si="199"/>
        <v>0</v>
      </c>
      <c r="W443" s="290">
        <f t="shared" si="204"/>
        <v>0</v>
      </c>
      <c r="X443" s="267">
        <v>1</v>
      </c>
      <c r="Y443" s="1386">
        <v>5</v>
      </c>
      <c r="Z443" s="1593">
        <v>4.01</v>
      </c>
      <c r="AA443" s="1063">
        <v>265221.39999999997</v>
      </c>
      <c r="AB443" s="1063">
        <v>0</v>
      </c>
      <c r="AC443" s="1063"/>
      <c r="AD443" s="290">
        <f t="shared" si="200"/>
        <v>265221.39999999997</v>
      </c>
      <c r="AE443" s="267">
        <v>1</v>
      </c>
      <c r="AF443" s="1386">
        <v>6</v>
      </c>
      <c r="AG443" s="1593">
        <v>4.01</v>
      </c>
      <c r="AH443" s="1063">
        <v>265221.39999999997</v>
      </c>
      <c r="AI443" s="1063">
        <v>0</v>
      </c>
      <c r="AJ443" s="1063"/>
      <c r="AK443" s="290">
        <f t="shared" si="205"/>
        <v>265221.39999999997</v>
      </c>
    </row>
    <row r="444" spans="1:37" ht="27">
      <c r="A444" s="1063">
        <v>6</v>
      </c>
      <c r="B444" s="267" t="s">
        <v>6333</v>
      </c>
      <c r="C444" s="26" t="s">
        <v>6157</v>
      </c>
      <c r="D444" s="335" t="s">
        <v>1</v>
      </c>
      <c r="E444" s="267">
        <v>1</v>
      </c>
      <c r="F444" s="1386">
        <v>4</v>
      </c>
      <c r="G444" s="1593">
        <v>4.01</v>
      </c>
      <c r="H444" s="1063">
        <v>265221.39999999997</v>
      </c>
      <c r="I444" s="1063">
        <v>0</v>
      </c>
      <c r="J444" s="1063"/>
      <c r="K444" s="290">
        <f t="shared" si="201"/>
        <v>265221.39999999997</v>
      </c>
      <c r="L444" s="267">
        <v>1</v>
      </c>
      <c r="M444" s="1386">
        <v>3</v>
      </c>
      <c r="N444" s="1593">
        <v>4.01</v>
      </c>
      <c r="O444" s="1063">
        <v>265221.39999999997</v>
      </c>
      <c r="P444" s="1063"/>
      <c r="Q444" s="1063"/>
      <c r="R444" s="290">
        <f t="shared" si="202"/>
        <v>265221.39999999997</v>
      </c>
      <c r="S444" s="290">
        <f t="shared" si="203"/>
        <v>0</v>
      </c>
      <c r="T444" s="290">
        <f t="shared" si="199"/>
        <v>0</v>
      </c>
      <c r="U444" s="290">
        <f t="shared" si="199"/>
        <v>0</v>
      </c>
      <c r="V444" s="290">
        <f t="shared" si="199"/>
        <v>0</v>
      </c>
      <c r="W444" s="290">
        <f t="shared" si="204"/>
        <v>0</v>
      </c>
      <c r="X444" s="267">
        <v>1</v>
      </c>
      <c r="Y444" s="1386">
        <v>5</v>
      </c>
      <c r="Z444" s="1593">
        <v>4.01</v>
      </c>
      <c r="AA444" s="1063">
        <v>265221.39999999997</v>
      </c>
      <c r="AB444" s="1063">
        <v>0</v>
      </c>
      <c r="AC444" s="1063"/>
      <c r="AD444" s="290">
        <f t="shared" si="200"/>
        <v>265221.39999999997</v>
      </c>
      <c r="AE444" s="267">
        <v>1</v>
      </c>
      <c r="AF444" s="1386">
        <v>6</v>
      </c>
      <c r="AG444" s="1593">
        <v>4.01</v>
      </c>
      <c r="AH444" s="1063">
        <v>265221.39999999997</v>
      </c>
      <c r="AI444" s="1063">
        <v>0</v>
      </c>
      <c r="AJ444" s="1063"/>
      <c r="AK444" s="290">
        <f t="shared" si="205"/>
        <v>265221.39999999997</v>
      </c>
    </row>
    <row r="445" spans="1:37" ht="27">
      <c r="A445" s="1063">
        <v>7</v>
      </c>
      <c r="B445" s="267" t="s">
        <v>6334</v>
      </c>
      <c r="C445" s="26" t="s">
        <v>6157</v>
      </c>
      <c r="D445" s="335" t="s">
        <v>1</v>
      </c>
      <c r="E445" s="267">
        <v>1</v>
      </c>
      <c r="F445" s="1386">
        <v>4</v>
      </c>
      <c r="G445" s="1593">
        <v>4.01</v>
      </c>
      <c r="H445" s="1063">
        <v>265221.39999999997</v>
      </c>
      <c r="I445" s="1063">
        <v>0</v>
      </c>
      <c r="J445" s="1063"/>
      <c r="K445" s="290">
        <f>H445+I445+J445</f>
        <v>265221.39999999997</v>
      </c>
      <c r="L445" s="267">
        <v>1</v>
      </c>
      <c r="M445" s="1386">
        <v>3</v>
      </c>
      <c r="N445" s="1593">
        <v>4.01</v>
      </c>
      <c r="O445" s="1063">
        <v>265221.39999999997</v>
      </c>
      <c r="P445" s="1063"/>
      <c r="Q445" s="1063"/>
      <c r="R445" s="290">
        <f>O445+P445+Q445</f>
        <v>265221.39999999997</v>
      </c>
      <c r="S445" s="290">
        <f>+E445-L445</f>
        <v>0</v>
      </c>
      <c r="T445" s="290">
        <f t="shared" si="199"/>
        <v>0</v>
      </c>
      <c r="U445" s="290">
        <f t="shared" si="199"/>
        <v>0</v>
      </c>
      <c r="V445" s="290">
        <f t="shared" si="199"/>
        <v>0</v>
      </c>
      <c r="W445" s="290">
        <f>T445+U445+V445</f>
        <v>0</v>
      </c>
      <c r="X445" s="267">
        <v>1</v>
      </c>
      <c r="Y445" s="1386">
        <v>5</v>
      </c>
      <c r="Z445" s="1593">
        <v>4.01</v>
      </c>
      <c r="AA445" s="1063">
        <v>265221.39999999997</v>
      </c>
      <c r="AB445" s="1063">
        <v>0</v>
      </c>
      <c r="AC445" s="1063"/>
      <c r="AD445" s="290">
        <f t="shared" si="200"/>
        <v>265221.39999999997</v>
      </c>
      <c r="AE445" s="267">
        <v>1</v>
      </c>
      <c r="AF445" s="1386">
        <v>6</v>
      </c>
      <c r="AG445" s="1593">
        <v>4.01</v>
      </c>
      <c r="AH445" s="1063">
        <v>265221.39999999997</v>
      </c>
      <c r="AI445" s="1063">
        <v>0</v>
      </c>
      <c r="AJ445" s="1063"/>
      <c r="AK445" s="290">
        <f>AH445+AI445+AJ445</f>
        <v>265221.39999999997</v>
      </c>
    </row>
    <row r="446" spans="1:37" ht="27">
      <c r="A446" s="1063">
        <v>8</v>
      </c>
      <c r="B446" s="267" t="s">
        <v>6335</v>
      </c>
      <c r="C446" s="26" t="s">
        <v>6157</v>
      </c>
      <c r="D446" s="335" t="s">
        <v>1</v>
      </c>
      <c r="E446" s="267">
        <v>1</v>
      </c>
      <c r="F446" s="1386">
        <v>4</v>
      </c>
      <c r="G446" s="1593">
        <v>4.01</v>
      </c>
      <c r="H446" s="1063">
        <v>265221.39999999997</v>
      </c>
      <c r="I446" s="1063">
        <v>0</v>
      </c>
      <c r="J446" s="1063"/>
      <c r="K446" s="290">
        <f t="shared" ref="K446:K450" si="206">H446+I446+J446</f>
        <v>265221.39999999997</v>
      </c>
      <c r="L446" s="267">
        <v>1</v>
      </c>
      <c r="M446" s="1386">
        <v>3</v>
      </c>
      <c r="N446" s="1593">
        <v>4.01</v>
      </c>
      <c r="O446" s="1063">
        <v>265221.39999999997</v>
      </c>
      <c r="P446" s="1063"/>
      <c r="Q446" s="1063"/>
      <c r="R446" s="290">
        <f t="shared" ref="R446:R450" si="207">O446+P446+Q446</f>
        <v>265221.39999999997</v>
      </c>
      <c r="S446" s="290">
        <f t="shared" ref="S446:S450" si="208">+E446-L446</f>
        <v>0</v>
      </c>
      <c r="T446" s="290">
        <f t="shared" si="199"/>
        <v>0</v>
      </c>
      <c r="U446" s="290">
        <f t="shared" si="199"/>
        <v>0</v>
      </c>
      <c r="V446" s="290">
        <f t="shared" si="199"/>
        <v>0</v>
      </c>
      <c r="W446" s="290">
        <f t="shared" ref="W446:W450" si="209">T446+U446+V446</f>
        <v>0</v>
      </c>
      <c r="X446" s="267">
        <v>1</v>
      </c>
      <c r="Y446" s="1386">
        <v>5</v>
      </c>
      <c r="Z446" s="1593">
        <v>4.01</v>
      </c>
      <c r="AA446" s="1063">
        <v>265221.39999999997</v>
      </c>
      <c r="AB446" s="1063">
        <v>0</v>
      </c>
      <c r="AC446" s="1063"/>
      <c r="AD446" s="290">
        <f t="shared" si="200"/>
        <v>265221.39999999997</v>
      </c>
      <c r="AE446" s="267">
        <v>1</v>
      </c>
      <c r="AF446" s="1386">
        <v>6</v>
      </c>
      <c r="AG446" s="1593">
        <v>4.01</v>
      </c>
      <c r="AH446" s="1063">
        <v>265221.39999999997</v>
      </c>
      <c r="AI446" s="1063">
        <v>0</v>
      </c>
      <c r="AJ446" s="1063"/>
      <c r="AK446" s="290">
        <f t="shared" ref="AK446:AK450" si="210">AH446+AI446+AJ446</f>
        <v>265221.39999999997</v>
      </c>
    </row>
    <row r="447" spans="1:37" ht="27">
      <c r="A447" s="1063">
        <v>9</v>
      </c>
      <c r="B447" s="267" t="s">
        <v>6336</v>
      </c>
      <c r="C447" s="26" t="s">
        <v>6157</v>
      </c>
      <c r="D447" s="335" t="s">
        <v>1</v>
      </c>
      <c r="E447" s="267">
        <v>1</v>
      </c>
      <c r="F447" s="1386">
        <v>4</v>
      </c>
      <c r="G447" s="1593">
        <v>4.01</v>
      </c>
      <c r="H447" s="1063">
        <v>265221.39999999997</v>
      </c>
      <c r="I447" s="1063">
        <v>0</v>
      </c>
      <c r="J447" s="1063"/>
      <c r="K447" s="290">
        <f t="shared" si="206"/>
        <v>265221.39999999997</v>
      </c>
      <c r="L447" s="267">
        <v>1</v>
      </c>
      <c r="M447" s="1386">
        <v>3</v>
      </c>
      <c r="N447" s="1593">
        <v>4.01</v>
      </c>
      <c r="O447" s="1063">
        <v>265221.39999999997</v>
      </c>
      <c r="P447" s="1063"/>
      <c r="Q447" s="1063"/>
      <c r="R447" s="290">
        <f t="shared" si="207"/>
        <v>265221.39999999997</v>
      </c>
      <c r="S447" s="290">
        <f t="shared" si="208"/>
        <v>0</v>
      </c>
      <c r="T447" s="290">
        <f t="shared" si="199"/>
        <v>0</v>
      </c>
      <c r="U447" s="290">
        <f t="shared" si="199"/>
        <v>0</v>
      </c>
      <c r="V447" s="290">
        <f t="shared" si="199"/>
        <v>0</v>
      </c>
      <c r="W447" s="290">
        <f t="shared" si="209"/>
        <v>0</v>
      </c>
      <c r="X447" s="267">
        <v>1</v>
      </c>
      <c r="Y447" s="1386">
        <v>5</v>
      </c>
      <c r="Z447" s="1593">
        <v>4.01</v>
      </c>
      <c r="AA447" s="1063">
        <v>265221.39999999997</v>
      </c>
      <c r="AB447" s="1063">
        <v>0</v>
      </c>
      <c r="AC447" s="1063"/>
      <c r="AD447" s="290">
        <f t="shared" si="200"/>
        <v>265221.39999999997</v>
      </c>
      <c r="AE447" s="267">
        <v>1</v>
      </c>
      <c r="AF447" s="1386">
        <v>6</v>
      </c>
      <c r="AG447" s="1593">
        <v>4.01</v>
      </c>
      <c r="AH447" s="1063">
        <v>265221.39999999997</v>
      </c>
      <c r="AI447" s="1063">
        <v>0</v>
      </c>
      <c r="AJ447" s="1063"/>
      <c r="AK447" s="290">
        <f t="shared" si="210"/>
        <v>265221.39999999997</v>
      </c>
    </row>
    <row r="448" spans="1:37" ht="27">
      <c r="A448" s="1063">
        <v>10</v>
      </c>
      <c r="B448" s="267" t="s">
        <v>6337</v>
      </c>
      <c r="C448" s="26" t="s">
        <v>6157</v>
      </c>
      <c r="D448" s="335" t="s">
        <v>1</v>
      </c>
      <c r="E448" s="267">
        <v>1</v>
      </c>
      <c r="F448" s="1386">
        <v>4</v>
      </c>
      <c r="G448" s="1593">
        <v>4.01</v>
      </c>
      <c r="H448" s="1063">
        <v>265221.39999999997</v>
      </c>
      <c r="I448" s="1063">
        <v>0</v>
      </c>
      <c r="J448" s="1063"/>
      <c r="K448" s="290">
        <f t="shared" si="206"/>
        <v>265221.39999999997</v>
      </c>
      <c r="L448" s="267">
        <v>1</v>
      </c>
      <c r="M448" s="1386">
        <v>3</v>
      </c>
      <c r="N448" s="1593">
        <v>4.01</v>
      </c>
      <c r="O448" s="1063">
        <v>265221.39999999997</v>
      </c>
      <c r="P448" s="1063"/>
      <c r="Q448" s="1063"/>
      <c r="R448" s="290">
        <f t="shared" si="207"/>
        <v>265221.39999999997</v>
      </c>
      <c r="S448" s="290">
        <f t="shared" si="208"/>
        <v>0</v>
      </c>
      <c r="T448" s="290">
        <f t="shared" si="199"/>
        <v>0</v>
      </c>
      <c r="U448" s="290">
        <f t="shared" si="199"/>
        <v>0</v>
      </c>
      <c r="V448" s="290">
        <f t="shared" si="199"/>
        <v>0</v>
      </c>
      <c r="W448" s="290">
        <f t="shared" si="209"/>
        <v>0</v>
      </c>
      <c r="X448" s="267">
        <v>1</v>
      </c>
      <c r="Y448" s="1386">
        <v>5</v>
      </c>
      <c r="Z448" s="1593">
        <v>4.01</v>
      </c>
      <c r="AA448" s="1063">
        <v>265221.39999999997</v>
      </c>
      <c r="AB448" s="1063">
        <v>0</v>
      </c>
      <c r="AC448" s="1063"/>
      <c r="AD448" s="290">
        <f t="shared" si="200"/>
        <v>265221.39999999997</v>
      </c>
      <c r="AE448" s="267">
        <v>1</v>
      </c>
      <c r="AF448" s="1386">
        <v>6</v>
      </c>
      <c r="AG448" s="1593">
        <v>4.01</v>
      </c>
      <c r="AH448" s="1063">
        <v>265221.39999999997</v>
      </c>
      <c r="AI448" s="1063">
        <v>0</v>
      </c>
      <c r="AJ448" s="1063"/>
      <c r="AK448" s="290">
        <f t="shared" si="210"/>
        <v>265221.39999999997</v>
      </c>
    </row>
    <row r="449" spans="1:37" ht="27">
      <c r="A449" s="1063">
        <v>11</v>
      </c>
      <c r="B449" s="267" t="s">
        <v>6345</v>
      </c>
      <c r="C449" s="26" t="s">
        <v>6157</v>
      </c>
      <c r="D449" s="335" t="s">
        <v>1</v>
      </c>
      <c r="E449" s="267">
        <v>1</v>
      </c>
      <c r="F449" s="1386">
        <v>4</v>
      </c>
      <c r="G449" s="1593">
        <v>4.01</v>
      </c>
      <c r="H449" s="1063">
        <v>265221.39999999997</v>
      </c>
      <c r="I449" s="1063">
        <v>0</v>
      </c>
      <c r="J449" s="1063"/>
      <c r="K449" s="290">
        <f t="shared" si="206"/>
        <v>265221.39999999997</v>
      </c>
      <c r="L449" s="267">
        <v>1</v>
      </c>
      <c r="M449" s="1386">
        <v>3</v>
      </c>
      <c r="N449" s="1593">
        <v>4.01</v>
      </c>
      <c r="O449" s="1063">
        <v>265221.39999999997</v>
      </c>
      <c r="P449" s="1063"/>
      <c r="Q449" s="1063"/>
      <c r="R449" s="290">
        <f t="shared" si="207"/>
        <v>265221.39999999997</v>
      </c>
      <c r="S449" s="290">
        <f t="shared" si="208"/>
        <v>0</v>
      </c>
      <c r="T449" s="290">
        <f t="shared" si="199"/>
        <v>0</v>
      </c>
      <c r="U449" s="290">
        <f t="shared" si="199"/>
        <v>0</v>
      </c>
      <c r="V449" s="290">
        <f t="shared" si="199"/>
        <v>0</v>
      </c>
      <c r="W449" s="290">
        <f t="shared" si="209"/>
        <v>0</v>
      </c>
      <c r="X449" s="267">
        <v>1</v>
      </c>
      <c r="Y449" s="1386">
        <v>5</v>
      </c>
      <c r="Z449" s="1593">
        <v>4.01</v>
      </c>
      <c r="AA449" s="1063">
        <v>265221.39999999997</v>
      </c>
      <c r="AB449" s="1063">
        <v>0</v>
      </c>
      <c r="AC449" s="1063"/>
      <c r="AD449" s="290">
        <f t="shared" si="200"/>
        <v>265221.39999999997</v>
      </c>
      <c r="AE449" s="267">
        <v>1</v>
      </c>
      <c r="AF449" s="1386">
        <v>6</v>
      </c>
      <c r="AG449" s="1593">
        <v>4.01</v>
      </c>
      <c r="AH449" s="1063">
        <v>265221.39999999997</v>
      </c>
      <c r="AI449" s="1063">
        <v>0</v>
      </c>
      <c r="AJ449" s="1063"/>
      <c r="AK449" s="290">
        <f t="shared" si="210"/>
        <v>265221.39999999997</v>
      </c>
    </row>
    <row r="450" spans="1:37" ht="27">
      <c r="A450" s="1063">
        <v>12</v>
      </c>
      <c r="B450" s="267" t="s">
        <v>6338</v>
      </c>
      <c r="C450" s="26" t="s">
        <v>6157</v>
      </c>
      <c r="D450" s="335" t="s">
        <v>1</v>
      </c>
      <c r="E450" s="267">
        <v>1</v>
      </c>
      <c r="F450" s="1386">
        <v>4</v>
      </c>
      <c r="G450" s="1593">
        <v>4.01</v>
      </c>
      <c r="H450" s="1063">
        <v>265221.39999999997</v>
      </c>
      <c r="I450" s="1063">
        <v>8000</v>
      </c>
      <c r="J450" s="1063"/>
      <c r="K450" s="290">
        <f t="shared" si="206"/>
        <v>273221.39999999997</v>
      </c>
      <c r="L450" s="267">
        <v>1</v>
      </c>
      <c r="M450" s="1386">
        <v>3</v>
      </c>
      <c r="N450" s="1593">
        <v>4.01</v>
      </c>
      <c r="O450" s="1063">
        <v>265221.39999999997</v>
      </c>
      <c r="P450" s="1063">
        <v>8000</v>
      </c>
      <c r="Q450" s="1063"/>
      <c r="R450" s="290">
        <f t="shared" si="207"/>
        <v>273221.39999999997</v>
      </c>
      <c r="S450" s="290">
        <f t="shared" si="208"/>
        <v>0</v>
      </c>
      <c r="T450" s="290">
        <f t="shared" si="199"/>
        <v>0</v>
      </c>
      <c r="U450" s="290">
        <f t="shared" si="199"/>
        <v>0</v>
      </c>
      <c r="V450" s="290">
        <f t="shared" si="199"/>
        <v>0</v>
      </c>
      <c r="W450" s="290">
        <f t="shared" si="209"/>
        <v>0</v>
      </c>
      <c r="X450" s="267">
        <v>1</v>
      </c>
      <c r="Y450" s="1386">
        <v>5</v>
      </c>
      <c r="Z450" s="1593">
        <v>4.01</v>
      </c>
      <c r="AA450" s="1063">
        <v>265221.39999999997</v>
      </c>
      <c r="AB450" s="1063">
        <v>8000</v>
      </c>
      <c r="AC450" s="1063"/>
      <c r="AD450" s="290">
        <f t="shared" si="200"/>
        <v>273221.39999999997</v>
      </c>
      <c r="AE450" s="267">
        <v>1</v>
      </c>
      <c r="AF450" s="1386">
        <v>6</v>
      </c>
      <c r="AG450" s="1593">
        <v>4.01</v>
      </c>
      <c r="AH450" s="1063">
        <v>265221.39999999997</v>
      </c>
      <c r="AI450" s="1063">
        <v>8000</v>
      </c>
      <c r="AJ450" s="1063"/>
      <c r="AK450" s="290">
        <f t="shared" si="210"/>
        <v>273221.39999999997</v>
      </c>
    </row>
    <row r="451" spans="1:37" ht="27">
      <c r="A451" s="1063">
        <v>13</v>
      </c>
      <c r="B451" s="267" t="s">
        <v>6341</v>
      </c>
      <c r="C451" s="26" t="s">
        <v>6157</v>
      </c>
      <c r="D451" s="335" t="s">
        <v>1</v>
      </c>
      <c r="E451" s="267">
        <v>1</v>
      </c>
      <c r="F451" s="1386">
        <v>4</v>
      </c>
      <c r="G451" s="1593">
        <v>4.01</v>
      </c>
      <c r="H451" s="1063">
        <v>265221.39999999997</v>
      </c>
      <c r="I451" s="1063">
        <v>0</v>
      </c>
      <c r="J451" s="1063"/>
      <c r="K451" s="290">
        <f>H451+I451+J451</f>
        <v>265221.39999999997</v>
      </c>
      <c r="L451" s="267">
        <v>1</v>
      </c>
      <c r="M451" s="1386">
        <v>3</v>
      </c>
      <c r="N451" s="1593">
        <v>4.01</v>
      </c>
      <c r="O451" s="1063">
        <v>265221.39999999997</v>
      </c>
      <c r="P451" s="1063"/>
      <c r="Q451" s="1063"/>
      <c r="R451" s="290">
        <f>O451+P451+Q451</f>
        <v>265221.39999999997</v>
      </c>
      <c r="S451" s="290">
        <f>+E451-L451</f>
        <v>0</v>
      </c>
      <c r="T451" s="290">
        <f t="shared" si="199"/>
        <v>0</v>
      </c>
      <c r="U451" s="290">
        <f t="shared" si="199"/>
        <v>0</v>
      </c>
      <c r="V451" s="290">
        <f t="shared" si="199"/>
        <v>0</v>
      </c>
      <c r="W451" s="290">
        <f>T451+U451+V451</f>
        <v>0</v>
      </c>
      <c r="X451" s="267">
        <v>1</v>
      </c>
      <c r="Y451" s="1386">
        <v>5</v>
      </c>
      <c r="Z451" s="1593">
        <v>4.01</v>
      </c>
      <c r="AA451" s="1063">
        <v>265221.39999999997</v>
      </c>
      <c r="AB451" s="1063">
        <v>0</v>
      </c>
      <c r="AC451" s="1063"/>
      <c r="AD451" s="290">
        <f t="shared" si="200"/>
        <v>265221.39999999997</v>
      </c>
      <c r="AE451" s="267">
        <v>1</v>
      </c>
      <c r="AF451" s="1386">
        <v>6</v>
      </c>
      <c r="AG451" s="1593">
        <v>4.01</v>
      </c>
      <c r="AH451" s="1063">
        <v>265221.39999999997</v>
      </c>
      <c r="AI451" s="1063">
        <v>0</v>
      </c>
      <c r="AJ451" s="1063"/>
      <c r="AK451" s="290">
        <f>AH451+AI451+AJ451</f>
        <v>265221.39999999997</v>
      </c>
    </row>
    <row r="452" spans="1:37" ht="27">
      <c r="A452" s="1063">
        <v>14</v>
      </c>
      <c r="B452" s="267" t="s">
        <v>6340</v>
      </c>
      <c r="C452" s="26" t="s">
        <v>6157</v>
      </c>
      <c r="D452" s="335" t="s">
        <v>1</v>
      </c>
      <c r="E452" s="267">
        <v>1</v>
      </c>
      <c r="F452" s="1386">
        <v>4</v>
      </c>
      <c r="G452" s="1593">
        <v>4.01</v>
      </c>
      <c r="H452" s="1063">
        <v>265221.39999999997</v>
      </c>
      <c r="I452" s="1063">
        <v>0</v>
      </c>
      <c r="J452" s="1063"/>
      <c r="K452" s="290">
        <f t="shared" ref="K452:K456" si="211">H452+I452+J452</f>
        <v>265221.39999999997</v>
      </c>
      <c r="L452" s="267">
        <v>1</v>
      </c>
      <c r="M452" s="1386">
        <v>3</v>
      </c>
      <c r="N452" s="1593">
        <v>4.01</v>
      </c>
      <c r="O452" s="1063">
        <v>265221.39999999997</v>
      </c>
      <c r="P452" s="1063"/>
      <c r="Q452" s="1063"/>
      <c r="R452" s="290">
        <f t="shared" ref="R452:R456" si="212">O452+P452+Q452</f>
        <v>265221.39999999997</v>
      </c>
      <c r="S452" s="290">
        <f t="shared" ref="S452:S456" si="213">+E452-L452</f>
        <v>0</v>
      </c>
      <c r="T452" s="290">
        <f t="shared" si="199"/>
        <v>0</v>
      </c>
      <c r="U452" s="290">
        <f t="shared" si="199"/>
        <v>0</v>
      </c>
      <c r="V452" s="290">
        <f t="shared" si="199"/>
        <v>0</v>
      </c>
      <c r="W452" s="290">
        <f t="shared" ref="W452:W456" si="214">T452+U452+V452</f>
        <v>0</v>
      </c>
      <c r="X452" s="267">
        <v>1</v>
      </c>
      <c r="Y452" s="1386">
        <v>5</v>
      </c>
      <c r="Z452" s="1593">
        <v>4.01</v>
      </c>
      <c r="AA452" s="1063">
        <v>265221.39999999997</v>
      </c>
      <c r="AB452" s="1063">
        <v>0</v>
      </c>
      <c r="AC452" s="1063"/>
      <c r="AD452" s="290">
        <f t="shared" si="200"/>
        <v>265221.39999999997</v>
      </c>
      <c r="AE452" s="267">
        <v>1</v>
      </c>
      <c r="AF452" s="1386">
        <v>6</v>
      </c>
      <c r="AG452" s="1593">
        <v>4.01</v>
      </c>
      <c r="AH452" s="1063">
        <v>265221.39999999997</v>
      </c>
      <c r="AI452" s="1063">
        <v>0</v>
      </c>
      <c r="AJ452" s="1063"/>
      <c r="AK452" s="290">
        <f t="shared" ref="AK452:AK456" si="215">AH452+AI452+AJ452</f>
        <v>265221.39999999997</v>
      </c>
    </row>
    <row r="453" spans="1:37" ht="27">
      <c r="A453" s="1063">
        <v>15</v>
      </c>
      <c r="B453" s="267" t="s">
        <v>6349</v>
      </c>
      <c r="C453" s="26" t="s">
        <v>6157</v>
      </c>
      <c r="D453" s="335" t="s">
        <v>1</v>
      </c>
      <c r="E453" s="267">
        <v>1</v>
      </c>
      <c r="F453" s="1386">
        <v>4</v>
      </c>
      <c r="G453" s="1593">
        <v>4.01</v>
      </c>
      <c r="H453" s="1063">
        <v>265221.39999999997</v>
      </c>
      <c r="I453" s="1063">
        <v>0</v>
      </c>
      <c r="J453" s="1063"/>
      <c r="K453" s="290">
        <f t="shared" si="211"/>
        <v>265221.39999999997</v>
      </c>
      <c r="L453" s="267">
        <v>1</v>
      </c>
      <c r="M453" s="1386">
        <v>3</v>
      </c>
      <c r="N453" s="1593">
        <v>4.01</v>
      </c>
      <c r="O453" s="1063">
        <v>265221.39999999997</v>
      </c>
      <c r="P453" s="1063"/>
      <c r="Q453" s="1063"/>
      <c r="R453" s="290">
        <f t="shared" si="212"/>
        <v>265221.39999999997</v>
      </c>
      <c r="S453" s="290">
        <f t="shared" si="213"/>
        <v>0</v>
      </c>
      <c r="T453" s="290">
        <f t="shared" si="199"/>
        <v>0</v>
      </c>
      <c r="U453" s="290">
        <f t="shared" si="199"/>
        <v>0</v>
      </c>
      <c r="V453" s="290">
        <f t="shared" si="199"/>
        <v>0</v>
      </c>
      <c r="W453" s="290">
        <f t="shared" si="214"/>
        <v>0</v>
      </c>
      <c r="X453" s="267">
        <v>1</v>
      </c>
      <c r="Y453" s="1386">
        <v>5</v>
      </c>
      <c r="Z453" s="1593">
        <v>4.01</v>
      </c>
      <c r="AA453" s="1063">
        <v>265221.39999999997</v>
      </c>
      <c r="AB453" s="1063">
        <v>0</v>
      </c>
      <c r="AC453" s="1063"/>
      <c r="AD453" s="290">
        <f t="shared" si="200"/>
        <v>265221.39999999997</v>
      </c>
      <c r="AE453" s="267">
        <v>1</v>
      </c>
      <c r="AF453" s="1386">
        <v>6</v>
      </c>
      <c r="AG453" s="1593">
        <v>4.01</v>
      </c>
      <c r="AH453" s="1063">
        <v>265221.39999999997</v>
      </c>
      <c r="AI453" s="1063">
        <v>0</v>
      </c>
      <c r="AJ453" s="1063"/>
      <c r="AK453" s="290">
        <f t="shared" si="215"/>
        <v>265221.39999999997</v>
      </c>
    </row>
    <row r="454" spans="1:37" ht="27">
      <c r="A454" s="1063">
        <v>16</v>
      </c>
      <c r="B454" s="267" t="s">
        <v>6339</v>
      </c>
      <c r="C454" s="26" t="s">
        <v>6157</v>
      </c>
      <c r="D454" s="335" t="s">
        <v>1</v>
      </c>
      <c r="E454" s="267">
        <v>1</v>
      </c>
      <c r="F454" s="1386">
        <v>4</v>
      </c>
      <c r="G454" s="1593">
        <v>4.01</v>
      </c>
      <c r="H454" s="1063">
        <v>265221.39999999997</v>
      </c>
      <c r="I454" s="1063">
        <v>0</v>
      </c>
      <c r="J454" s="1063"/>
      <c r="K454" s="290">
        <f t="shared" si="211"/>
        <v>265221.39999999997</v>
      </c>
      <c r="L454" s="267">
        <v>1</v>
      </c>
      <c r="M454" s="1386">
        <v>3</v>
      </c>
      <c r="N454" s="1593">
        <v>4.01</v>
      </c>
      <c r="O454" s="1063">
        <v>265221.39999999997</v>
      </c>
      <c r="P454" s="1063"/>
      <c r="Q454" s="1063"/>
      <c r="R454" s="290">
        <f t="shared" si="212"/>
        <v>265221.39999999997</v>
      </c>
      <c r="S454" s="290">
        <f t="shared" si="213"/>
        <v>0</v>
      </c>
      <c r="T454" s="290">
        <f t="shared" si="199"/>
        <v>0</v>
      </c>
      <c r="U454" s="290">
        <f t="shared" si="199"/>
        <v>0</v>
      </c>
      <c r="V454" s="290">
        <f t="shared" si="199"/>
        <v>0</v>
      </c>
      <c r="W454" s="290">
        <f t="shared" si="214"/>
        <v>0</v>
      </c>
      <c r="X454" s="267">
        <v>1</v>
      </c>
      <c r="Y454" s="1386">
        <v>5</v>
      </c>
      <c r="Z454" s="1593">
        <v>4.01</v>
      </c>
      <c r="AA454" s="1063">
        <v>265221.39999999997</v>
      </c>
      <c r="AB454" s="1063">
        <v>0</v>
      </c>
      <c r="AC454" s="1063"/>
      <c r="AD454" s="290">
        <f t="shared" si="200"/>
        <v>265221.39999999997</v>
      </c>
      <c r="AE454" s="267">
        <v>1</v>
      </c>
      <c r="AF454" s="1386">
        <v>6</v>
      </c>
      <c r="AG454" s="1593">
        <v>4.01</v>
      </c>
      <c r="AH454" s="1063">
        <v>265221.39999999997</v>
      </c>
      <c r="AI454" s="1063">
        <v>0</v>
      </c>
      <c r="AJ454" s="1063"/>
      <c r="AK454" s="290">
        <f t="shared" si="215"/>
        <v>265221.39999999997</v>
      </c>
    </row>
    <row r="455" spans="1:37" ht="27">
      <c r="A455" s="1063">
        <v>17</v>
      </c>
      <c r="B455" s="267" t="s">
        <v>6712</v>
      </c>
      <c r="C455" s="26" t="s">
        <v>6157</v>
      </c>
      <c r="D455" s="335" t="s">
        <v>1</v>
      </c>
      <c r="E455" s="267">
        <v>1</v>
      </c>
      <c r="F455" s="1386">
        <v>3</v>
      </c>
      <c r="G455" s="1593">
        <v>3.88</v>
      </c>
      <c r="H455" s="1063">
        <v>256623.19999999998</v>
      </c>
      <c r="I455" s="1063">
        <v>0</v>
      </c>
      <c r="J455" s="1063"/>
      <c r="K455" s="290">
        <f t="shared" si="211"/>
        <v>256623.19999999998</v>
      </c>
      <c r="L455" s="267">
        <v>1</v>
      </c>
      <c r="M455" s="1386">
        <v>2</v>
      </c>
      <c r="N455" s="1593">
        <v>3.88</v>
      </c>
      <c r="O455" s="1063">
        <v>256623.19999999998</v>
      </c>
      <c r="P455" s="1063"/>
      <c r="Q455" s="1063"/>
      <c r="R455" s="290">
        <f t="shared" si="212"/>
        <v>256623.19999999998</v>
      </c>
      <c r="S455" s="290">
        <f t="shared" si="213"/>
        <v>0</v>
      </c>
      <c r="T455" s="290">
        <f t="shared" ref="T455:V462" si="216">H455-O455</f>
        <v>0</v>
      </c>
      <c r="U455" s="290">
        <f t="shared" si="216"/>
        <v>0</v>
      </c>
      <c r="V455" s="290">
        <f t="shared" si="216"/>
        <v>0</v>
      </c>
      <c r="W455" s="290">
        <f t="shared" si="214"/>
        <v>0</v>
      </c>
      <c r="X455" s="267">
        <v>1</v>
      </c>
      <c r="Y455" s="1386">
        <v>4</v>
      </c>
      <c r="Z455" s="1593">
        <v>3.88</v>
      </c>
      <c r="AA455" s="1063">
        <v>256623.19999999998</v>
      </c>
      <c r="AB455" s="1063">
        <v>0</v>
      </c>
      <c r="AC455" s="1063"/>
      <c r="AD455" s="290">
        <f t="shared" si="200"/>
        <v>256623.19999999998</v>
      </c>
      <c r="AE455" s="267">
        <v>1</v>
      </c>
      <c r="AF455" s="1386">
        <v>5</v>
      </c>
      <c r="AG455" s="1593">
        <v>3.88</v>
      </c>
      <c r="AH455" s="1063">
        <v>256623.19999999998</v>
      </c>
      <c r="AI455" s="1063">
        <v>0</v>
      </c>
      <c r="AJ455" s="1063"/>
      <c r="AK455" s="290">
        <f t="shared" si="215"/>
        <v>256623.19999999998</v>
      </c>
    </row>
    <row r="456" spans="1:37" ht="27">
      <c r="A456" s="1063">
        <v>18</v>
      </c>
      <c r="B456" s="267" t="s">
        <v>6342</v>
      </c>
      <c r="C456" s="26" t="s">
        <v>6157</v>
      </c>
      <c r="D456" s="335" t="s">
        <v>1</v>
      </c>
      <c r="E456" s="267">
        <v>1</v>
      </c>
      <c r="F456" s="1386">
        <v>4</v>
      </c>
      <c r="G456" s="1593">
        <v>4.01</v>
      </c>
      <c r="H456" s="1063">
        <v>265221.39999999997</v>
      </c>
      <c r="I456" s="1063">
        <v>0</v>
      </c>
      <c r="J456" s="1063"/>
      <c r="K456" s="290">
        <f t="shared" si="211"/>
        <v>265221.39999999997</v>
      </c>
      <c r="L456" s="267">
        <v>1</v>
      </c>
      <c r="M456" s="1386">
        <v>3</v>
      </c>
      <c r="N456" s="1593">
        <v>4.01</v>
      </c>
      <c r="O456" s="1063">
        <v>265221.39999999997</v>
      </c>
      <c r="P456" s="1063"/>
      <c r="Q456" s="1063"/>
      <c r="R456" s="290">
        <f t="shared" si="212"/>
        <v>265221.39999999997</v>
      </c>
      <c r="S456" s="290">
        <f t="shared" si="213"/>
        <v>0</v>
      </c>
      <c r="T456" s="290">
        <f t="shared" si="216"/>
        <v>0</v>
      </c>
      <c r="U456" s="290">
        <f t="shared" si="216"/>
        <v>0</v>
      </c>
      <c r="V456" s="290">
        <f t="shared" si="216"/>
        <v>0</v>
      </c>
      <c r="W456" s="290">
        <f t="shared" si="214"/>
        <v>0</v>
      </c>
      <c r="X456" s="267">
        <v>1</v>
      </c>
      <c r="Y456" s="1386">
        <v>5</v>
      </c>
      <c r="Z456" s="1593">
        <v>4.01</v>
      </c>
      <c r="AA456" s="1063">
        <v>265221.39999999997</v>
      </c>
      <c r="AB456" s="1063">
        <v>0</v>
      </c>
      <c r="AC456" s="1063"/>
      <c r="AD456" s="290">
        <f t="shared" si="200"/>
        <v>265221.39999999997</v>
      </c>
      <c r="AE456" s="267">
        <v>1</v>
      </c>
      <c r="AF456" s="1386">
        <v>6</v>
      </c>
      <c r="AG456" s="1593">
        <v>4.01</v>
      </c>
      <c r="AH456" s="1063">
        <v>265221.39999999997</v>
      </c>
      <c r="AI456" s="1063">
        <v>0</v>
      </c>
      <c r="AJ456" s="1063"/>
      <c r="AK456" s="290">
        <f t="shared" si="215"/>
        <v>265221.39999999997</v>
      </c>
    </row>
    <row r="457" spans="1:37" ht="27">
      <c r="A457" s="1063">
        <v>19</v>
      </c>
      <c r="B457" s="267" t="s">
        <v>6343</v>
      </c>
      <c r="C457" s="26" t="s">
        <v>6157</v>
      </c>
      <c r="D457" s="335" t="s">
        <v>1</v>
      </c>
      <c r="E457" s="267">
        <v>1</v>
      </c>
      <c r="F457" s="1386">
        <v>3</v>
      </c>
      <c r="G457" s="1593">
        <v>3.88</v>
      </c>
      <c r="H457" s="1063">
        <v>256623.19999999998</v>
      </c>
      <c r="I457" s="1063">
        <v>0</v>
      </c>
      <c r="J457" s="1063"/>
      <c r="K457" s="290">
        <f>H457+I457+J457</f>
        <v>256623.19999999998</v>
      </c>
      <c r="L457" s="267">
        <v>1</v>
      </c>
      <c r="M457" s="1386">
        <v>2</v>
      </c>
      <c r="N457" s="1593">
        <v>3.88</v>
      </c>
      <c r="O457" s="1063">
        <v>256623.19999999998</v>
      </c>
      <c r="P457" s="1063"/>
      <c r="Q457" s="1063"/>
      <c r="R457" s="290">
        <f>O457+P457+Q457</f>
        <v>256623.19999999998</v>
      </c>
      <c r="S457" s="290">
        <f>+E457-L457</f>
        <v>0</v>
      </c>
      <c r="T457" s="290">
        <f t="shared" si="216"/>
        <v>0</v>
      </c>
      <c r="U457" s="290">
        <f t="shared" si="216"/>
        <v>0</v>
      </c>
      <c r="V457" s="290">
        <f t="shared" si="216"/>
        <v>0</v>
      </c>
      <c r="W457" s="290">
        <f>T457+U457+V457</f>
        <v>0</v>
      </c>
      <c r="X457" s="267">
        <v>1</v>
      </c>
      <c r="Y457" s="1386">
        <v>4</v>
      </c>
      <c r="Z457" s="1593">
        <v>3.88</v>
      </c>
      <c r="AA457" s="1063">
        <v>256623.19999999998</v>
      </c>
      <c r="AB457" s="1063">
        <v>0</v>
      </c>
      <c r="AC457" s="1063"/>
      <c r="AD457" s="290">
        <f t="shared" si="200"/>
        <v>256623.19999999998</v>
      </c>
      <c r="AE457" s="267">
        <v>1</v>
      </c>
      <c r="AF457" s="1386">
        <v>5</v>
      </c>
      <c r="AG457" s="1593">
        <v>3.88</v>
      </c>
      <c r="AH457" s="1063">
        <v>256623.19999999998</v>
      </c>
      <c r="AI457" s="1063">
        <v>0</v>
      </c>
      <c r="AJ457" s="1063"/>
      <c r="AK457" s="290">
        <f>AH457+AI457+AJ457</f>
        <v>256623.19999999998</v>
      </c>
    </row>
    <row r="458" spans="1:37" ht="27">
      <c r="A458" s="1063">
        <v>20</v>
      </c>
      <c r="B458" s="267" t="s">
        <v>6344</v>
      </c>
      <c r="C458" s="26" t="s">
        <v>6157</v>
      </c>
      <c r="D458" s="335" t="s">
        <v>1</v>
      </c>
      <c r="E458" s="267">
        <v>1</v>
      </c>
      <c r="F458" s="1386">
        <v>4</v>
      </c>
      <c r="G458" s="1593">
        <v>4.01</v>
      </c>
      <c r="H458" s="1063">
        <v>265221.39999999997</v>
      </c>
      <c r="I458" s="1063">
        <v>0</v>
      </c>
      <c r="J458" s="1063"/>
      <c r="K458" s="290">
        <f t="shared" ref="K458:K462" si="217">H458+I458+J458</f>
        <v>265221.39999999997</v>
      </c>
      <c r="L458" s="267">
        <v>1</v>
      </c>
      <c r="M458" s="1386">
        <v>3</v>
      </c>
      <c r="N458" s="1593">
        <v>4.01</v>
      </c>
      <c r="O458" s="1063">
        <v>265221.39999999997</v>
      </c>
      <c r="P458" s="1063"/>
      <c r="Q458" s="1063"/>
      <c r="R458" s="290">
        <f t="shared" ref="R458:R462" si="218">O458+P458+Q458</f>
        <v>265221.39999999997</v>
      </c>
      <c r="S458" s="290">
        <f t="shared" ref="S458:S462" si="219">+E458-L458</f>
        <v>0</v>
      </c>
      <c r="T458" s="290">
        <f t="shared" si="216"/>
        <v>0</v>
      </c>
      <c r="U458" s="290">
        <f t="shared" si="216"/>
        <v>0</v>
      </c>
      <c r="V458" s="290">
        <f t="shared" si="216"/>
        <v>0</v>
      </c>
      <c r="W458" s="290">
        <f t="shared" ref="W458:W462" si="220">T458+U458+V458</f>
        <v>0</v>
      </c>
      <c r="X458" s="267">
        <v>1</v>
      </c>
      <c r="Y458" s="1386">
        <v>5</v>
      </c>
      <c r="Z458" s="1593">
        <v>4.01</v>
      </c>
      <c r="AA458" s="1063">
        <v>265221.39999999997</v>
      </c>
      <c r="AB458" s="1063">
        <v>0</v>
      </c>
      <c r="AC458" s="1063"/>
      <c r="AD458" s="290">
        <f t="shared" si="200"/>
        <v>265221.39999999997</v>
      </c>
      <c r="AE458" s="267">
        <v>1</v>
      </c>
      <c r="AF458" s="1386">
        <v>6</v>
      </c>
      <c r="AG458" s="1593">
        <v>4.01</v>
      </c>
      <c r="AH458" s="1063">
        <v>265221.39999999997</v>
      </c>
      <c r="AI458" s="1063">
        <v>0</v>
      </c>
      <c r="AJ458" s="1063"/>
      <c r="AK458" s="290">
        <f t="shared" ref="AK458:AK462" si="221">AH458+AI458+AJ458</f>
        <v>265221.39999999997</v>
      </c>
    </row>
    <row r="459" spans="1:37" ht="27">
      <c r="A459" s="1063">
        <v>21</v>
      </c>
      <c r="B459" s="267" t="s">
        <v>6346</v>
      </c>
      <c r="C459" s="26" t="s">
        <v>6157</v>
      </c>
      <c r="D459" s="335" t="s">
        <v>1</v>
      </c>
      <c r="E459" s="267">
        <v>1</v>
      </c>
      <c r="F459" s="1386">
        <v>4</v>
      </c>
      <c r="G459" s="1593">
        <v>4.01</v>
      </c>
      <c r="H459" s="1063">
        <v>265221.39999999997</v>
      </c>
      <c r="I459" s="1063">
        <v>0</v>
      </c>
      <c r="J459" s="1063"/>
      <c r="K459" s="290">
        <f t="shared" si="217"/>
        <v>265221.39999999997</v>
      </c>
      <c r="L459" s="267">
        <v>1</v>
      </c>
      <c r="M459" s="1386">
        <v>3</v>
      </c>
      <c r="N459" s="1593">
        <v>4.01</v>
      </c>
      <c r="O459" s="1063">
        <v>265221.39999999997</v>
      </c>
      <c r="P459" s="1063"/>
      <c r="Q459" s="1063"/>
      <c r="R459" s="290">
        <f t="shared" si="218"/>
        <v>265221.39999999997</v>
      </c>
      <c r="S459" s="290">
        <f t="shared" si="219"/>
        <v>0</v>
      </c>
      <c r="T459" s="290">
        <f t="shared" si="216"/>
        <v>0</v>
      </c>
      <c r="U459" s="290">
        <f t="shared" si="216"/>
        <v>0</v>
      </c>
      <c r="V459" s="290">
        <f t="shared" si="216"/>
        <v>0</v>
      </c>
      <c r="W459" s="290">
        <f t="shared" si="220"/>
        <v>0</v>
      </c>
      <c r="X459" s="267">
        <v>1</v>
      </c>
      <c r="Y459" s="1386">
        <v>5</v>
      </c>
      <c r="Z459" s="1593">
        <v>4.01</v>
      </c>
      <c r="AA459" s="1063">
        <v>265221.39999999997</v>
      </c>
      <c r="AB459" s="1063">
        <v>0</v>
      </c>
      <c r="AC459" s="1063"/>
      <c r="AD459" s="290">
        <f t="shared" si="200"/>
        <v>265221.39999999997</v>
      </c>
      <c r="AE459" s="267">
        <v>1</v>
      </c>
      <c r="AF459" s="1386">
        <v>6</v>
      </c>
      <c r="AG459" s="1593">
        <v>4.01</v>
      </c>
      <c r="AH459" s="1063">
        <v>265221.39999999997</v>
      </c>
      <c r="AI459" s="1063">
        <v>0</v>
      </c>
      <c r="AJ459" s="1063"/>
      <c r="AK459" s="290">
        <f t="shared" si="221"/>
        <v>265221.39999999997</v>
      </c>
    </row>
    <row r="460" spans="1:37" ht="27">
      <c r="A460" s="1063">
        <v>22</v>
      </c>
      <c r="B460" s="267" t="s">
        <v>4531</v>
      </c>
      <c r="C460" s="26" t="s">
        <v>6157</v>
      </c>
      <c r="D460" s="335" t="s">
        <v>1</v>
      </c>
      <c r="E460" s="267">
        <v>1</v>
      </c>
      <c r="F460" s="1386">
        <v>3</v>
      </c>
      <c r="G460" s="1593">
        <v>3.88</v>
      </c>
      <c r="H460" s="1063">
        <v>256623.19999999998</v>
      </c>
      <c r="I460" s="1063">
        <v>0</v>
      </c>
      <c r="J460" s="1063"/>
      <c r="K460" s="290">
        <f t="shared" si="217"/>
        <v>256623.19999999998</v>
      </c>
      <c r="L460" s="267">
        <v>1</v>
      </c>
      <c r="M460" s="1386">
        <v>2</v>
      </c>
      <c r="N460" s="1593">
        <v>3.88</v>
      </c>
      <c r="O460" s="1063">
        <v>256623.19999999998</v>
      </c>
      <c r="P460" s="1063"/>
      <c r="Q460" s="1063"/>
      <c r="R460" s="290">
        <f t="shared" si="218"/>
        <v>256623.19999999998</v>
      </c>
      <c r="S460" s="290">
        <f t="shared" si="219"/>
        <v>0</v>
      </c>
      <c r="T460" s="290">
        <f t="shared" si="216"/>
        <v>0</v>
      </c>
      <c r="U460" s="290">
        <f t="shared" si="216"/>
        <v>0</v>
      </c>
      <c r="V460" s="290">
        <f t="shared" si="216"/>
        <v>0</v>
      </c>
      <c r="W460" s="290">
        <f t="shared" si="220"/>
        <v>0</v>
      </c>
      <c r="X460" s="267">
        <v>1</v>
      </c>
      <c r="Y460" s="1386">
        <v>4</v>
      </c>
      <c r="Z460" s="1593">
        <v>3.88</v>
      </c>
      <c r="AA460" s="1063">
        <v>256623.19999999998</v>
      </c>
      <c r="AB460" s="1063">
        <v>0</v>
      </c>
      <c r="AC460" s="1063"/>
      <c r="AD460" s="290">
        <f t="shared" si="200"/>
        <v>256623.19999999998</v>
      </c>
      <c r="AE460" s="267">
        <v>1</v>
      </c>
      <c r="AF460" s="1386">
        <v>5</v>
      </c>
      <c r="AG460" s="1593">
        <v>3.88</v>
      </c>
      <c r="AH460" s="1063">
        <v>256623.19999999998</v>
      </c>
      <c r="AI460" s="1063">
        <v>0</v>
      </c>
      <c r="AJ460" s="1063"/>
      <c r="AK460" s="290">
        <f t="shared" si="221"/>
        <v>256623.19999999998</v>
      </c>
    </row>
    <row r="461" spans="1:37" ht="27">
      <c r="A461" s="1063">
        <v>23</v>
      </c>
      <c r="B461" s="267" t="s">
        <v>6347</v>
      </c>
      <c r="C461" s="26" t="s">
        <v>6157</v>
      </c>
      <c r="D461" s="335" t="s">
        <v>1</v>
      </c>
      <c r="E461" s="267">
        <v>1</v>
      </c>
      <c r="F461" s="1386">
        <v>4</v>
      </c>
      <c r="G461" s="1593">
        <v>4.01</v>
      </c>
      <c r="H461" s="1063">
        <v>265221.39999999997</v>
      </c>
      <c r="I461" s="1063">
        <v>0</v>
      </c>
      <c r="J461" s="1063"/>
      <c r="K461" s="290">
        <f t="shared" si="217"/>
        <v>265221.39999999997</v>
      </c>
      <c r="L461" s="267">
        <v>1</v>
      </c>
      <c r="M461" s="1386">
        <v>3</v>
      </c>
      <c r="N461" s="1593">
        <v>4.01</v>
      </c>
      <c r="O461" s="1063">
        <v>265221.39999999997</v>
      </c>
      <c r="P461" s="1063"/>
      <c r="Q461" s="1063"/>
      <c r="R461" s="290">
        <f t="shared" si="218"/>
        <v>265221.39999999997</v>
      </c>
      <c r="S461" s="290">
        <f t="shared" si="219"/>
        <v>0</v>
      </c>
      <c r="T461" s="290">
        <f t="shared" si="216"/>
        <v>0</v>
      </c>
      <c r="U461" s="290">
        <f t="shared" si="216"/>
        <v>0</v>
      </c>
      <c r="V461" s="290">
        <f t="shared" si="216"/>
        <v>0</v>
      </c>
      <c r="W461" s="290">
        <f t="shared" si="220"/>
        <v>0</v>
      </c>
      <c r="X461" s="267">
        <v>1</v>
      </c>
      <c r="Y461" s="1386">
        <v>5</v>
      </c>
      <c r="Z461" s="1593">
        <v>4.01</v>
      </c>
      <c r="AA461" s="1063">
        <v>265221.39999999997</v>
      </c>
      <c r="AB461" s="1063">
        <v>0</v>
      </c>
      <c r="AC461" s="1063"/>
      <c r="AD461" s="290">
        <f t="shared" si="200"/>
        <v>265221.39999999997</v>
      </c>
      <c r="AE461" s="267">
        <v>1</v>
      </c>
      <c r="AF461" s="1386">
        <v>6</v>
      </c>
      <c r="AG461" s="1593">
        <v>4.01</v>
      </c>
      <c r="AH461" s="1063">
        <v>265221.39999999997</v>
      </c>
      <c r="AI461" s="1063">
        <v>0</v>
      </c>
      <c r="AJ461" s="1063"/>
      <c r="AK461" s="290">
        <f t="shared" si="221"/>
        <v>265221.39999999997</v>
      </c>
    </row>
    <row r="462" spans="1:37" ht="27">
      <c r="A462" s="1063">
        <v>24</v>
      </c>
      <c r="B462" s="267" t="s">
        <v>6348</v>
      </c>
      <c r="C462" s="26" t="s">
        <v>6157</v>
      </c>
      <c r="D462" s="335" t="s">
        <v>1</v>
      </c>
      <c r="E462" s="267">
        <v>1</v>
      </c>
      <c r="F462" s="1386">
        <v>4</v>
      </c>
      <c r="G462" s="1593">
        <v>4.01</v>
      </c>
      <c r="H462" s="1063">
        <v>265221.39999999997</v>
      </c>
      <c r="I462" s="1063">
        <v>0</v>
      </c>
      <c r="J462" s="1063"/>
      <c r="K462" s="290">
        <f t="shared" si="217"/>
        <v>265221.39999999997</v>
      </c>
      <c r="L462" s="267">
        <v>1</v>
      </c>
      <c r="M462" s="1386">
        <v>3</v>
      </c>
      <c r="N462" s="1593">
        <v>4.01</v>
      </c>
      <c r="O462" s="1063">
        <v>265221.39999999997</v>
      </c>
      <c r="P462" s="1063"/>
      <c r="Q462" s="1063"/>
      <c r="R462" s="290">
        <f t="shared" si="218"/>
        <v>265221.39999999997</v>
      </c>
      <c r="S462" s="290">
        <f t="shared" si="219"/>
        <v>0</v>
      </c>
      <c r="T462" s="290">
        <f t="shared" si="216"/>
        <v>0</v>
      </c>
      <c r="U462" s="290">
        <f t="shared" si="216"/>
        <v>0</v>
      </c>
      <c r="V462" s="290">
        <f t="shared" si="216"/>
        <v>0</v>
      </c>
      <c r="W462" s="290">
        <f t="shared" si="220"/>
        <v>0</v>
      </c>
      <c r="X462" s="267">
        <v>1</v>
      </c>
      <c r="Y462" s="1386">
        <v>5</v>
      </c>
      <c r="Z462" s="1593">
        <v>4.01</v>
      </c>
      <c r="AA462" s="1063">
        <v>265221.39999999997</v>
      </c>
      <c r="AB462" s="1063">
        <v>0</v>
      </c>
      <c r="AC462" s="1063"/>
      <c r="AD462" s="290">
        <f t="shared" si="200"/>
        <v>265221.39999999997</v>
      </c>
      <c r="AE462" s="267">
        <v>1</v>
      </c>
      <c r="AF462" s="1386">
        <v>6</v>
      </c>
      <c r="AG462" s="1593">
        <v>4.01</v>
      </c>
      <c r="AH462" s="1063">
        <v>265221.39999999997</v>
      </c>
      <c r="AI462" s="1063">
        <v>0</v>
      </c>
      <c r="AJ462" s="1063"/>
      <c r="AK462" s="290">
        <f t="shared" si="221"/>
        <v>265221.39999999997</v>
      </c>
    </row>
    <row r="463" spans="1:37" s="582" customFormat="1" ht="14.25">
      <c r="A463" s="580"/>
      <c r="B463" s="588" t="s">
        <v>113</v>
      </c>
      <c r="C463" s="335" t="s">
        <v>1</v>
      </c>
      <c r="D463" s="335" t="s">
        <v>1</v>
      </c>
      <c r="E463" s="335">
        <f t="shared" ref="E463" si="222">SUM(E439:E462)</f>
        <v>24</v>
      </c>
      <c r="F463" s="335"/>
      <c r="G463" s="335"/>
      <c r="H463" s="335">
        <f>SUM(H439:H462)</f>
        <v>6330920.8000000017</v>
      </c>
      <c r="I463" s="335">
        <f t="shared" ref="I463:AK463" si="223">SUM(I439:I462)</f>
        <v>8000</v>
      </c>
      <c r="J463" s="335">
        <f t="shared" si="223"/>
        <v>0</v>
      </c>
      <c r="K463" s="335">
        <f t="shared" si="223"/>
        <v>6338920.8000000017</v>
      </c>
      <c r="L463" s="335">
        <f t="shared" si="223"/>
        <v>24</v>
      </c>
      <c r="M463" s="335"/>
      <c r="N463" s="335"/>
      <c r="O463" s="335">
        <f t="shared" si="223"/>
        <v>6330920.8000000017</v>
      </c>
      <c r="P463" s="335">
        <f t="shared" si="223"/>
        <v>8000</v>
      </c>
      <c r="Q463" s="335">
        <f t="shared" si="223"/>
        <v>0</v>
      </c>
      <c r="R463" s="335">
        <f t="shared" si="223"/>
        <v>6338920.8000000017</v>
      </c>
      <c r="S463" s="335">
        <f t="shared" si="223"/>
        <v>0</v>
      </c>
      <c r="T463" s="335">
        <f t="shared" si="223"/>
        <v>0</v>
      </c>
      <c r="U463" s="335">
        <f t="shared" si="223"/>
        <v>0</v>
      </c>
      <c r="V463" s="335">
        <f t="shared" si="223"/>
        <v>0</v>
      </c>
      <c r="W463" s="335">
        <f t="shared" si="223"/>
        <v>0</v>
      </c>
      <c r="X463" s="335">
        <f t="shared" si="223"/>
        <v>24</v>
      </c>
      <c r="Y463" s="335"/>
      <c r="Z463" s="335"/>
      <c r="AA463" s="335">
        <f t="shared" si="223"/>
        <v>6330920.8000000017</v>
      </c>
      <c r="AB463" s="335">
        <f t="shared" si="223"/>
        <v>8000</v>
      </c>
      <c r="AC463" s="335">
        <f t="shared" si="223"/>
        <v>0</v>
      </c>
      <c r="AD463" s="335">
        <f t="shared" si="223"/>
        <v>6338920.8000000017</v>
      </c>
      <c r="AE463" s="335">
        <f t="shared" si="223"/>
        <v>24</v>
      </c>
      <c r="AF463" s="335"/>
      <c r="AG463" s="335"/>
      <c r="AH463" s="335">
        <f t="shared" si="223"/>
        <v>6330920.8000000017</v>
      </c>
      <c r="AI463" s="335">
        <f t="shared" si="223"/>
        <v>8000</v>
      </c>
      <c r="AJ463" s="335">
        <f t="shared" si="223"/>
        <v>0</v>
      </c>
      <c r="AK463" s="335">
        <f t="shared" si="223"/>
        <v>6338920.8000000017</v>
      </c>
    </row>
    <row r="466" spans="1:37" ht="16.5">
      <c r="B466" s="583" t="s">
        <v>230</v>
      </c>
      <c r="I466" s="333"/>
      <c r="K466" s="1585"/>
      <c r="L466" s="333"/>
      <c r="Q466" s="333"/>
      <c r="R466" s="333"/>
      <c r="S466" s="333"/>
      <c r="U466" s="1585"/>
      <c r="V466" s="333"/>
      <c r="X466" s="37"/>
    </row>
    <row r="467" spans="1:37" ht="24" customHeight="1" thickBot="1">
      <c r="B467" s="584"/>
      <c r="C467" s="416"/>
      <c r="D467" s="416"/>
      <c r="E467" s="584"/>
      <c r="F467" s="416"/>
      <c r="G467" s="416"/>
      <c r="H467" s="416"/>
      <c r="J467" s="235"/>
      <c r="K467" s="1190"/>
      <c r="L467" s="235"/>
      <c r="M467" s="1380"/>
      <c r="N467" s="1380"/>
      <c r="O467" s="235"/>
      <c r="P467" s="235"/>
      <c r="Q467" s="1380"/>
      <c r="R467" s="1379"/>
      <c r="S467" s="1946"/>
      <c r="T467" s="1946"/>
      <c r="U467" s="1946"/>
      <c r="V467" s="1946"/>
      <c r="W467" s="1946"/>
      <c r="X467" s="235"/>
    </row>
    <row r="468" spans="1:37" s="287" customFormat="1" ht="25.5" customHeight="1">
      <c r="A468" s="19"/>
      <c r="B468" s="585" t="s">
        <v>29</v>
      </c>
      <c r="C468" s="1493" t="s">
        <v>546</v>
      </c>
      <c r="D468" s="1493"/>
      <c r="E468" s="1493"/>
      <c r="F468" s="1493"/>
      <c r="G468" s="1493"/>
      <c r="H468" s="1493"/>
      <c r="I468" s="20"/>
      <c r="J468" s="20"/>
      <c r="K468" s="264" t="s">
        <v>228</v>
      </c>
      <c r="L468" s="1381"/>
      <c r="M468" s="333"/>
      <c r="N468" s="20"/>
      <c r="O468" s="20"/>
      <c r="P468" s="20"/>
      <c r="Q468" s="20"/>
      <c r="S468" s="20"/>
      <c r="T468" s="20"/>
      <c r="U468" s="20"/>
      <c r="V468" s="20"/>
      <c r="W468" s="264" t="s">
        <v>228</v>
      </c>
    </row>
    <row r="469" spans="1:37" s="1383" customFormat="1" ht="14.25">
      <c r="A469" s="1382"/>
      <c r="B469" s="586"/>
      <c r="C469" s="1943" t="s">
        <v>473</v>
      </c>
      <c r="D469" s="1944"/>
      <c r="E469" s="1944"/>
      <c r="F469" s="1944"/>
      <c r="G469" s="1944"/>
      <c r="H469" s="1944"/>
      <c r="I469" s="1944"/>
      <c r="J469" s="1944"/>
      <c r="K469" s="1945"/>
      <c r="L469" s="1940" t="s">
        <v>437</v>
      </c>
      <c r="M469" s="1941"/>
      <c r="N469" s="1941"/>
      <c r="O469" s="1941"/>
      <c r="P469" s="1941"/>
      <c r="Q469" s="1941"/>
      <c r="R469" s="1942"/>
      <c r="S469" s="1941" t="s">
        <v>229</v>
      </c>
      <c r="T469" s="1941"/>
      <c r="U469" s="1941"/>
      <c r="V469" s="1941"/>
      <c r="W469" s="1941"/>
      <c r="X469" s="1940" t="s">
        <v>1499</v>
      </c>
      <c r="Y469" s="1941"/>
      <c r="Z469" s="1941"/>
      <c r="AA469" s="1941"/>
      <c r="AB469" s="1941"/>
      <c r="AC469" s="1941"/>
      <c r="AD469" s="1941"/>
      <c r="AE469" s="1941" t="s">
        <v>6379</v>
      </c>
      <c r="AF469" s="1941"/>
      <c r="AG469" s="1941"/>
      <c r="AH469" s="1941"/>
      <c r="AI469" s="1941"/>
      <c r="AJ469" s="1941"/>
      <c r="AK469" s="1942"/>
    </row>
    <row r="470" spans="1:37" s="287" customFormat="1" ht="140.25">
      <c r="A470" s="309" t="s">
        <v>114</v>
      </c>
      <c r="B470" s="332" t="s">
        <v>231</v>
      </c>
      <c r="C470" s="1387" t="s">
        <v>232</v>
      </c>
      <c r="D470" s="1387" t="s">
        <v>233</v>
      </c>
      <c r="E470" s="1387" t="s">
        <v>223</v>
      </c>
      <c r="F470" s="1387" t="s">
        <v>6676</v>
      </c>
      <c r="G470" s="1387" t="s">
        <v>482</v>
      </c>
      <c r="H470" s="1384" t="s">
        <v>1435</v>
      </c>
      <c r="I470" s="332" t="s">
        <v>235</v>
      </c>
      <c r="J470" s="332" t="s">
        <v>236</v>
      </c>
      <c r="K470" s="332" t="s">
        <v>388</v>
      </c>
      <c r="L470" s="332" t="s">
        <v>223</v>
      </c>
      <c r="M470" s="332" t="s">
        <v>1436</v>
      </c>
      <c r="N470" s="332" t="s">
        <v>435</v>
      </c>
      <c r="O470" s="332" t="s">
        <v>303</v>
      </c>
      <c r="P470" s="332" t="s">
        <v>235</v>
      </c>
      <c r="Q470" s="332" t="s">
        <v>236</v>
      </c>
      <c r="R470" s="332" t="s">
        <v>387</v>
      </c>
      <c r="S470" s="332" t="s">
        <v>223</v>
      </c>
      <c r="T470" s="332" t="s">
        <v>303</v>
      </c>
      <c r="U470" s="332" t="s">
        <v>235</v>
      </c>
      <c r="V470" s="332" t="s">
        <v>236</v>
      </c>
      <c r="W470" s="332" t="s">
        <v>386</v>
      </c>
      <c r="X470" s="332" t="s">
        <v>223</v>
      </c>
      <c r="Y470" s="332" t="s">
        <v>6677</v>
      </c>
      <c r="Z470" s="1388" t="s">
        <v>4432</v>
      </c>
      <c r="AA470" s="332" t="s">
        <v>303</v>
      </c>
      <c r="AB470" s="332" t="s">
        <v>235</v>
      </c>
      <c r="AC470" s="332" t="s">
        <v>236</v>
      </c>
      <c r="AD470" s="332" t="s">
        <v>387</v>
      </c>
      <c r="AE470" s="332" t="s">
        <v>223</v>
      </c>
      <c r="AF470" s="332" t="s">
        <v>6678</v>
      </c>
      <c r="AG470" s="1388" t="s">
        <v>6444</v>
      </c>
      <c r="AH470" s="332" t="s">
        <v>303</v>
      </c>
      <c r="AI470" s="332" t="s">
        <v>235</v>
      </c>
      <c r="AJ470" s="332" t="s">
        <v>236</v>
      </c>
      <c r="AK470" s="332" t="s">
        <v>387</v>
      </c>
    </row>
    <row r="471" spans="1:37" s="1385" customFormat="1" ht="12.75">
      <c r="A471" s="334">
        <v>1</v>
      </c>
      <c r="B471" s="334">
        <v>2</v>
      </c>
      <c r="C471" s="334">
        <v>3</v>
      </c>
      <c r="D471" s="334">
        <v>4</v>
      </c>
      <c r="E471" s="334">
        <v>5</v>
      </c>
      <c r="F471" s="334">
        <v>6</v>
      </c>
      <c r="G471" s="334">
        <v>7</v>
      </c>
      <c r="H471" s="334">
        <v>8</v>
      </c>
      <c r="I471" s="334">
        <v>9</v>
      </c>
      <c r="J471" s="334">
        <v>10</v>
      </c>
      <c r="K471" s="334">
        <v>11</v>
      </c>
      <c r="L471" s="334">
        <v>12</v>
      </c>
      <c r="M471" s="334">
        <v>13</v>
      </c>
      <c r="N471" s="334">
        <v>14</v>
      </c>
      <c r="O471" s="334">
        <v>15</v>
      </c>
      <c r="P471" s="334">
        <v>16</v>
      </c>
      <c r="Q471" s="334">
        <v>17</v>
      </c>
      <c r="R471" s="334">
        <v>18</v>
      </c>
      <c r="S471" s="334">
        <v>19</v>
      </c>
      <c r="T471" s="334">
        <v>20</v>
      </c>
      <c r="U471" s="334">
        <v>21</v>
      </c>
      <c r="V471" s="334">
        <v>22</v>
      </c>
      <c r="W471" s="334">
        <v>23</v>
      </c>
      <c r="X471" s="334">
        <v>12</v>
      </c>
      <c r="Y471" s="334">
        <v>13</v>
      </c>
      <c r="Z471" s="334">
        <v>14</v>
      </c>
      <c r="AA471" s="334">
        <v>15</v>
      </c>
      <c r="AB471" s="334">
        <v>16</v>
      </c>
      <c r="AC471" s="334">
        <v>17</v>
      </c>
      <c r="AD471" s="334">
        <v>18</v>
      </c>
      <c r="AE471" s="334">
        <v>12</v>
      </c>
      <c r="AF471" s="334">
        <v>13</v>
      </c>
      <c r="AG471" s="334">
        <v>14</v>
      </c>
      <c r="AH471" s="334">
        <v>15</v>
      </c>
      <c r="AI471" s="334">
        <v>16</v>
      </c>
      <c r="AJ471" s="334">
        <v>17</v>
      </c>
      <c r="AK471" s="334">
        <v>18</v>
      </c>
    </row>
    <row r="472" spans="1:37" ht="57.75">
      <c r="A472" s="580" t="s">
        <v>2</v>
      </c>
      <c r="B472" s="587" t="s">
        <v>1437</v>
      </c>
      <c r="C472" s="290"/>
      <c r="D472" s="290"/>
      <c r="E472" s="587"/>
      <c r="F472" s="290"/>
      <c r="G472" s="290"/>
      <c r="H472" s="290"/>
      <c r="I472" s="290"/>
      <c r="J472" s="290"/>
      <c r="K472" s="290"/>
      <c r="L472" s="587"/>
      <c r="M472" s="290"/>
      <c r="N472" s="290"/>
      <c r="O472" s="290"/>
      <c r="P472" s="290"/>
      <c r="Q472" s="290"/>
      <c r="R472" s="290"/>
      <c r="S472" s="290"/>
      <c r="T472" s="290"/>
      <c r="U472" s="290"/>
      <c r="V472" s="290"/>
      <c r="W472" s="290"/>
      <c r="X472" s="587"/>
      <c r="Y472" s="290"/>
      <c r="Z472" s="290"/>
      <c r="AA472" s="290"/>
      <c r="AB472" s="290"/>
      <c r="AC472" s="290"/>
      <c r="AD472" s="290"/>
      <c r="AE472" s="587"/>
      <c r="AF472" s="290"/>
      <c r="AG472" s="290"/>
      <c r="AH472" s="290"/>
      <c r="AI472" s="290"/>
      <c r="AJ472" s="290"/>
      <c r="AK472" s="290"/>
    </row>
    <row r="473" spans="1:37">
      <c r="A473" s="1063"/>
      <c r="B473" s="307" t="s">
        <v>200</v>
      </c>
      <c r="C473" s="290"/>
      <c r="D473" s="290"/>
      <c r="E473" s="307"/>
      <c r="F473" s="290"/>
      <c r="G473" s="290"/>
      <c r="H473" s="290"/>
      <c r="I473" s="290"/>
      <c r="J473" s="290"/>
      <c r="K473" s="290"/>
      <c r="L473" s="307"/>
      <c r="M473" s="290"/>
      <c r="N473" s="290"/>
      <c r="O473" s="290"/>
      <c r="P473" s="290"/>
      <c r="Q473" s="290"/>
      <c r="R473" s="290"/>
      <c r="S473" s="290"/>
      <c r="T473" s="290"/>
      <c r="U473" s="290"/>
      <c r="V473" s="290"/>
      <c r="W473" s="290"/>
      <c r="X473" s="307"/>
      <c r="Y473" s="290"/>
      <c r="Z473" s="290"/>
      <c r="AA473" s="290"/>
      <c r="AB473" s="290"/>
      <c r="AC473" s="290"/>
      <c r="AD473" s="290"/>
      <c r="AE473" s="307"/>
      <c r="AF473" s="290"/>
      <c r="AG473" s="290"/>
      <c r="AH473" s="290"/>
      <c r="AI473" s="290"/>
      <c r="AJ473" s="290"/>
      <c r="AK473" s="290"/>
    </row>
    <row r="474" spans="1:37">
      <c r="A474" s="1063"/>
      <c r="B474" s="307"/>
      <c r="C474" s="290"/>
      <c r="D474" s="290"/>
      <c r="E474" s="307"/>
      <c r="F474" s="290"/>
      <c r="G474" s="290"/>
      <c r="H474" s="307"/>
      <c r="I474" s="307"/>
      <c r="J474" s="307"/>
      <c r="K474" s="307"/>
      <c r="L474" s="307"/>
      <c r="M474" s="290"/>
      <c r="N474" s="290"/>
      <c r="O474" s="307"/>
      <c r="P474" s="307"/>
      <c r="Q474" s="307"/>
      <c r="R474" s="307"/>
      <c r="S474" s="307"/>
      <c r="T474" s="307"/>
      <c r="U474" s="307"/>
      <c r="V474" s="307"/>
      <c r="W474" s="307"/>
      <c r="X474" s="307"/>
      <c r="Y474" s="290"/>
      <c r="Z474" s="290"/>
      <c r="AA474" s="307"/>
      <c r="AB474" s="307"/>
      <c r="AC474" s="307"/>
      <c r="AD474" s="307"/>
      <c r="AE474" s="307"/>
      <c r="AF474" s="290"/>
      <c r="AG474" s="290"/>
      <c r="AH474" s="307"/>
      <c r="AI474" s="307"/>
      <c r="AJ474" s="307"/>
      <c r="AK474" s="307"/>
    </row>
    <row r="475" spans="1:37" ht="27">
      <c r="A475" s="1063">
        <v>1</v>
      </c>
      <c r="B475" s="267" t="s">
        <v>6352</v>
      </c>
      <c r="C475" s="26" t="s">
        <v>6157</v>
      </c>
      <c r="D475" s="335" t="s">
        <v>1</v>
      </c>
      <c r="E475" s="267">
        <v>1</v>
      </c>
      <c r="F475" s="1386">
        <v>2</v>
      </c>
      <c r="G475" s="1593">
        <v>4.01</v>
      </c>
      <c r="H475" s="1063">
        <v>265221.39999999997</v>
      </c>
      <c r="I475" s="1063"/>
      <c r="J475" s="1063"/>
      <c r="K475" s="290">
        <f>H475+I475+J475</f>
        <v>265221.39999999997</v>
      </c>
      <c r="L475" s="267">
        <v>1</v>
      </c>
      <c r="M475" s="1386">
        <v>1</v>
      </c>
      <c r="N475" s="1593">
        <v>4.01</v>
      </c>
      <c r="O475" s="1063">
        <v>265221.39999999997</v>
      </c>
      <c r="P475" s="1063"/>
      <c r="Q475" s="1063"/>
      <c r="R475" s="290">
        <f>O475+P475+Q475</f>
        <v>265221.39999999997</v>
      </c>
      <c r="S475" s="290">
        <f>+E475-L475</f>
        <v>0</v>
      </c>
      <c r="T475" s="290">
        <f t="shared" ref="T475:V486" si="224">H475-O475</f>
        <v>0</v>
      </c>
      <c r="U475" s="290">
        <f t="shared" si="224"/>
        <v>0</v>
      </c>
      <c r="V475" s="290">
        <f t="shared" si="224"/>
        <v>0</v>
      </c>
      <c r="W475" s="290">
        <f>T475+U475+V475</f>
        <v>0</v>
      </c>
      <c r="X475" s="267">
        <v>1</v>
      </c>
      <c r="Y475" s="1386">
        <v>3</v>
      </c>
      <c r="Z475" s="1593">
        <v>4.01</v>
      </c>
      <c r="AA475" s="1063">
        <v>265221.39999999997</v>
      </c>
      <c r="AB475" s="1063"/>
      <c r="AC475" s="1063"/>
      <c r="AD475" s="290">
        <f t="shared" ref="AD475:AD486" si="225">AA475+AB475+AC475</f>
        <v>265221.39999999997</v>
      </c>
      <c r="AE475" s="267">
        <v>1</v>
      </c>
      <c r="AF475" s="1386">
        <v>4</v>
      </c>
      <c r="AG475" s="1593">
        <v>4.01</v>
      </c>
      <c r="AH475" s="1063">
        <v>265221.39999999997</v>
      </c>
      <c r="AI475" s="1063"/>
      <c r="AJ475" s="1063"/>
      <c r="AK475" s="290">
        <f>AH475+AI475+AJ475</f>
        <v>265221.39999999997</v>
      </c>
    </row>
    <row r="476" spans="1:37" ht="27">
      <c r="A476" s="1063">
        <v>2</v>
      </c>
      <c r="B476" s="267" t="s">
        <v>6353</v>
      </c>
      <c r="C476" s="26" t="s">
        <v>6157</v>
      </c>
      <c r="D476" s="335" t="s">
        <v>1</v>
      </c>
      <c r="E476" s="267">
        <v>1</v>
      </c>
      <c r="F476" s="1386">
        <v>2</v>
      </c>
      <c r="G476" s="1593">
        <v>4.01</v>
      </c>
      <c r="H476" s="1063">
        <v>265221.39999999997</v>
      </c>
      <c r="I476" s="1063"/>
      <c r="J476" s="1063"/>
      <c r="K476" s="290">
        <f t="shared" ref="K476:K480" si="226">H476+I476+J476</f>
        <v>265221.39999999997</v>
      </c>
      <c r="L476" s="267">
        <v>1</v>
      </c>
      <c r="M476" s="1386">
        <v>1</v>
      </c>
      <c r="N476" s="1593">
        <v>4.01</v>
      </c>
      <c r="O476" s="1063">
        <v>265221.39999999997</v>
      </c>
      <c r="P476" s="1063"/>
      <c r="Q476" s="1063"/>
      <c r="R476" s="290">
        <f t="shared" ref="R476:R480" si="227">O476+P476+Q476</f>
        <v>265221.39999999997</v>
      </c>
      <c r="S476" s="290">
        <f t="shared" ref="S476:S480" si="228">+E476-L476</f>
        <v>0</v>
      </c>
      <c r="T476" s="290">
        <f t="shared" si="224"/>
        <v>0</v>
      </c>
      <c r="U476" s="290">
        <f t="shared" si="224"/>
        <v>0</v>
      </c>
      <c r="V476" s="290">
        <f t="shared" si="224"/>
        <v>0</v>
      </c>
      <c r="W476" s="290">
        <f t="shared" ref="W476:W480" si="229">T476+U476+V476</f>
        <v>0</v>
      </c>
      <c r="X476" s="267">
        <v>1</v>
      </c>
      <c r="Y476" s="1386">
        <v>3</v>
      </c>
      <c r="Z476" s="1593">
        <v>4.01</v>
      </c>
      <c r="AA476" s="1063">
        <v>265221.39999999997</v>
      </c>
      <c r="AB476" s="1063"/>
      <c r="AC476" s="1063"/>
      <c r="AD476" s="290">
        <f t="shared" si="225"/>
        <v>265221.39999999997</v>
      </c>
      <c r="AE476" s="267">
        <v>1</v>
      </c>
      <c r="AF476" s="1386">
        <v>4</v>
      </c>
      <c r="AG476" s="1593">
        <v>4.01</v>
      </c>
      <c r="AH476" s="1063">
        <v>265221.39999999997</v>
      </c>
      <c r="AI476" s="1063"/>
      <c r="AJ476" s="1063"/>
      <c r="AK476" s="290">
        <f t="shared" ref="AK476:AK480" si="230">AH476+AI476+AJ476</f>
        <v>265221.39999999997</v>
      </c>
    </row>
    <row r="477" spans="1:37" ht="27">
      <c r="A477" s="1063">
        <v>3</v>
      </c>
      <c r="B477" s="267" t="s">
        <v>6354</v>
      </c>
      <c r="C477" s="26" t="s">
        <v>6157</v>
      </c>
      <c r="D477" s="335" t="s">
        <v>1</v>
      </c>
      <c r="E477" s="267">
        <v>1</v>
      </c>
      <c r="F477" s="1386">
        <v>2</v>
      </c>
      <c r="G477" s="1593">
        <v>4.01</v>
      </c>
      <c r="H477" s="1063">
        <v>265221.39999999997</v>
      </c>
      <c r="I477" s="1063"/>
      <c r="J477" s="1063"/>
      <c r="K477" s="290">
        <f t="shared" si="226"/>
        <v>265221.39999999997</v>
      </c>
      <c r="L477" s="267">
        <v>1</v>
      </c>
      <c r="M477" s="1386">
        <v>1</v>
      </c>
      <c r="N477" s="1593">
        <v>4.01</v>
      </c>
      <c r="O477" s="1063">
        <v>265221.39999999997</v>
      </c>
      <c r="P477" s="1063"/>
      <c r="Q477" s="1063"/>
      <c r="R477" s="290">
        <f t="shared" si="227"/>
        <v>265221.39999999997</v>
      </c>
      <c r="S477" s="290">
        <f t="shared" si="228"/>
        <v>0</v>
      </c>
      <c r="T477" s="290">
        <f t="shared" si="224"/>
        <v>0</v>
      </c>
      <c r="U477" s="290">
        <f t="shared" si="224"/>
        <v>0</v>
      </c>
      <c r="V477" s="290">
        <f t="shared" si="224"/>
        <v>0</v>
      </c>
      <c r="W477" s="290">
        <f t="shared" si="229"/>
        <v>0</v>
      </c>
      <c r="X477" s="267">
        <v>1</v>
      </c>
      <c r="Y477" s="1386">
        <v>3</v>
      </c>
      <c r="Z477" s="1593">
        <v>4.01</v>
      </c>
      <c r="AA477" s="1063">
        <v>265221.39999999997</v>
      </c>
      <c r="AB477" s="1063"/>
      <c r="AC477" s="1063"/>
      <c r="AD477" s="290">
        <f t="shared" si="225"/>
        <v>265221.39999999997</v>
      </c>
      <c r="AE477" s="267">
        <v>1</v>
      </c>
      <c r="AF477" s="1386">
        <v>4</v>
      </c>
      <c r="AG477" s="1593">
        <v>4.01</v>
      </c>
      <c r="AH477" s="1063">
        <v>265221.39999999997</v>
      </c>
      <c r="AI477" s="1063"/>
      <c r="AJ477" s="1063"/>
      <c r="AK477" s="290">
        <f t="shared" si="230"/>
        <v>265221.39999999997</v>
      </c>
    </row>
    <row r="478" spans="1:37" ht="27">
      <c r="A478" s="1063">
        <v>4</v>
      </c>
      <c r="B478" s="267" t="s">
        <v>6356</v>
      </c>
      <c r="C478" s="26" t="s">
        <v>6157</v>
      </c>
      <c r="D478" s="335" t="s">
        <v>1</v>
      </c>
      <c r="E478" s="267">
        <v>1</v>
      </c>
      <c r="F478" s="1386">
        <v>2</v>
      </c>
      <c r="G478" s="1593">
        <v>4.01</v>
      </c>
      <c r="H478" s="1063">
        <v>265221.39999999997</v>
      </c>
      <c r="I478" s="1063"/>
      <c r="J478" s="1063"/>
      <c r="K478" s="290">
        <f t="shared" si="226"/>
        <v>265221.39999999997</v>
      </c>
      <c r="L478" s="267">
        <v>1</v>
      </c>
      <c r="M478" s="1386">
        <v>1</v>
      </c>
      <c r="N478" s="1593">
        <v>4.01</v>
      </c>
      <c r="O478" s="1063">
        <v>265221.39999999997</v>
      </c>
      <c r="P478" s="1063"/>
      <c r="Q478" s="1063"/>
      <c r="R478" s="290">
        <f t="shared" si="227"/>
        <v>265221.39999999997</v>
      </c>
      <c r="S478" s="290">
        <f t="shared" si="228"/>
        <v>0</v>
      </c>
      <c r="T478" s="290">
        <f t="shared" si="224"/>
        <v>0</v>
      </c>
      <c r="U478" s="290">
        <f t="shared" si="224"/>
        <v>0</v>
      </c>
      <c r="V478" s="290">
        <f t="shared" si="224"/>
        <v>0</v>
      </c>
      <c r="W478" s="290">
        <f t="shared" si="229"/>
        <v>0</v>
      </c>
      <c r="X478" s="267">
        <v>1</v>
      </c>
      <c r="Y478" s="1386">
        <v>3</v>
      </c>
      <c r="Z478" s="1593">
        <v>4.01</v>
      </c>
      <c r="AA478" s="1063">
        <v>265221.39999999997</v>
      </c>
      <c r="AB478" s="1063"/>
      <c r="AC478" s="1063"/>
      <c r="AD478" s="290">
        <f t="shared" si="225"/>
        <v>265221.39999999997</v>
      </c>
      <c r="AE478" s="267">
        <v>1</v>
      </c>
      <c r="AF478" s="1386">
        <v>4</v>
      </c>
      <c r="AG478" s="1593">
        <v>4.01</v>
      </c>
      <c r="AH478" s="1063">
        <v>265221.39999999997</v>
      </c>
      <c r="AI478" s="1063"/>
      <c r="AJ478" s="1063"/>
      <c r="AK478" s="290">
        <f t="shared" si="230"/>
        <v>265221.39999999997</v>
      </c>
    </row>
    <row r="479" spans="1:37" ht="27">
      <c r="A479" s="1063">
        <v>5</v>
      </c>
      <c r="B479" s="267" t="s">
        <v>6357</v>
      </c>
      <c r="C479" s="26" t="s">
        <v>6157</v>
      </c>
      <c r="D479" s="335" t="s">
        <v>1</v>
      </c>
      <c r="E479" s="267">
        <v>1</v>
      </c>
      <c r="F479" s="1386">
        <v>2</v>
      </c>
      <c r="G479" s="1593">
        <v>4.01</v>
      </c>
      <c r="H479" s="1063">
        <v>265221.39999999997</v>
      </c>
      <c r="I479" s="1063"/>
      <c r="J479" s="1063"/>
      <c r="K479" s="290">
        <f t="shared" si="226"/>
        <v>265221.39999999997</v>
      </c>
      <c r="L479" s="267">
        <v>1</v>
      </c>
      <c r="M479" s="1386">
        <v>1</v>
      </c>
      <c r="N479" s="1593">
        <v>4.01</v>
      </c>
      <c r="O479" s="1063">
        <v>265221.39999999997</v>
      </c>
      <c r="P479" s="1063"/>
      <c r="Q479" s="1063"/>
      <c r="R479" s="290">
        <f t="shared" si="227"/>
        <v>265221.39999999997</v>
      </c>
      <c r="S479" s="290">
        <f t="shared" si="228"/>
        <v>0</v>
      </c>
      <c r="T479" s="290">
        <f t="shared" si="224"/>
        <v>0</v>
      </c>
      <c r="U479" s="290">
        <f t="shared" si="224"/>
        <v>0</v>
      </c>
      <c r="V479" s="290">
        <f t="shared" si="224"/>
        <v>0</v>
      </c>
      <c r="W479" s="290">
        <f t="shared" si="229"/>
        <v>0</v>
      </c>
      <c r="X479" s="267">
        <v>1</v>
      </c>
      <c r="Y479" s="1386">
        <v>3</v>
      </c>
      <c r="Z479" s="1593">
        <v>4.01</v>
      </c>
      <c r="AA479" s="1063">
        <v>265221.39999999997</v>
      </c>
      <c r="AB479" s="1063"/>
      <c r="AC479" s="1063"/>
      <c r="AD479" s="290">
        <f t="shared" si="225"/>
        <v>265221.39999999997</v>
      </c>
      <c r="AE479" s="267">
        <v>1</v>
      </c>
      <c r="AF479" s="1386">
        <v>4</v>
      </c>
      <c r="AG479" s="1593">
        <v>4.01</v>
      </c>
      <c r="AH479" s="1063">
        <v>265221.39999999997</v>
      </c>
      <c r="AI479" s="1063"/>
      <c r="AJ479" s="1063"/>
      <c r="AK479" s="290">
        <f t="shared" si="230"/>
        <v>265221.39999999997</v>
      </c>
    </row>
    <row r="480" spans="1:37" ht="27">
      <c r="A480" s="1063">
        <v>6</v>
      </c>
      <c r="B480" s="267" t="s">
        <v>6250</v>
      </c>
      <c r="C480" s="26" t="s">
        <v>6157</v>
      </c>
      <c r="D480" s="335" t="s">
        <v>1</v>
      </c>
      <c r="E480" s="267">
        <v>1</v>
      </c>
      <c r="F480" s="1386">
        <v>2</v>
      </c>
      <c r="G480" s="1593">
        <v>4.01</v>
      </c>
      <c r="H480" s="1063">
        <v>265221.39999999997</v>
      </c>
      <c r="I480" s="1063"/>
      <c r="J480" s="1063"/>
      <c r="K480" s="290">
        <f t="shared" si="226"/>
        <v>265221.39999999997</v>
      </c>
      <c r="L480" s="267">
        <v>1</v>
      </c>
      <c r="M480" s="1386">
        <v>1</v>
      </c>
      <c r="N480" s="1593">
        <v>4.01</v>
      </c>
      <c r="O480" s="1063">
        <v>265221.39999999997</v>
      </c>
      <c r="P480" s="1063"/>
      <c r="Q480" s="1063"/>
      <c r="R480" s="290">
        <f t="shared" si="227"/>
        <v>265221.39999999997</v>
      </c>
      <c r="S480" s="290">
        <f t="shared" si="228"/>
        <v>0</v>
      </c>
      <c r="T480" s="290">
        <f t="shared" si="224"/>
        <v>0</v>
      </c>
      <c r="U480" s="290">
        <f t="shared" si="224"/>
        <v>0</v>
      </c>
      <c r="V480" s="290">
        <f t="shared" si="224"/>
        <v>0</v>
      </c>
      <c r="W480" s="290">
        <f t="shared" si="229"/>
        <v>0</v>
      </c>
      <c r="X480" s="267">
        <v>1</v>
      </c>
      <c r="Y480" s="1386">
        <v>3</v>
      </c>
      <c r="Z480" s="1593">
        <v>4.01</v>
      </c>
      <c r="AA480" s="1063">
        <v>265221.39999999997</v>
      </c>
      <c r="AB480" s="1063"/>
      <c r="AC480" s="1063"/>
      <c r="AD480" s="290">
        <f t="shared" si="225"/>
        <v>265221.39999999997</v>
      </c>
      <c r="AE480" s="267">
        <v>1</v>
      </c>
      <c r="AF480" s="1386">
        <v>4</v>
      </c>
      <c r="AG480" s="1593">
        <v>4.01</v>
      </c>
      <c r="AH480" s="1063">
        <v>265221.39999999997</v>
      </c>
      <c r="AI480" s="1063"/>
      <c r="AJ480" s="1063"/>
      <c r="AK480" s="290">
        <f t="shared" si="230"/>
        <v>265221.39999999997</v>
      </c>
    </row>
    <row r="481" spans="1:37" ht="27">
      <c r="A481" s="1063">
        <v>7</v>
      </c>
      <c r="B481" s="267" t="s">
        <v>6350</v>
      </c>
      <c r="C481" s="26" t="s">
        <v>6157</v>
      </c>
      <c r="D481" s="335" t="s">
        <v>1</v>
      </c>
      <c r="E481" s="267">
        <v>1</v>
      </c>
      <c r="F481" s="1386">
        <v>2</v>
      </c>
      <c r="G481" s="1593">
        <v>3.88</v>
      </c>
      <c r="H481" s="1063">
        <v>256623.19999999998</v>
      </c>
      <c r="I481" s="1063"/>
      <c r="J481" s="1063"/>
      <c r="K481" s="290">
        <f>H481+I481+J481</f>
        <v>256623.19999999998</v>
      </c>
      <c r="L481" s="267">
        <v>1</v>
      </c>
      <c r="M481" s="1386">
        <v>1</v>
      </c>
      <c r="N481" s="1593">
        <v>3.88</v>
      </c>
      <c r="O481" s="1063">
        <v>256623.19999999998</v>
      </c>
      <c r="P481" s="1063"/>
      <c r="Q481" s="1063"/>
      <c r="R481" s="290">
        <f>O481+P481+Q481</f>
        <v>256623.19999999998</v>
      </c>
      <c r="S481" s="290">
        <f>+E481-L481</f>
        <v>0</v>
      </c>
      <c r="T481" s="290">
        <f t="shared" si="224"/>
        <v>0</v>
      </c>
      <c r="U481" s="290">
        <f t="shared" si="224"/>
        <v>0</v>
      </c>
      <c r="V481" s="290">
        <f t="shared" si="224"/>
        <v>0</v>
      </c>
      <c r="W481" s="290">
        <f>T481+U481+V481</f>
        <v>0</v>
      </c>
      <c r="X481" s="267">
        <v>1</v>
      </c>
      <c r="Y481" s="1386">
        <v>3</v>
      </c>
      <c r="Z481" s="1593">
        <v>3.88</v>
      </c>
      <c r="AA481" s="1063">
        <v>256623.19999999998</v>
      </c>
      <c r="AB481" s="1063"/>
      <c r="AC481" s="1063"/>
      <c r="AD481" s="290">
        <f t="shared" si="225"/>
        <v>256623.19999999998</v>
      </c>
      <c r="AE481" s="267">
        <v>1</v>
      </c>
      <c r="AF481" s="1386">
        <v>4</v>
      </c>
      <c r="AG481" s="1593">
        <v>4.01</v>
      </c>
      <c r="AH481" s="1063">
        <v>256623.19999999998</v>
      </c>
      <c r="AI481" s="1063"/>
      <c r="AJ481" s="1063"/>
      <c r="AK481" s="290">
        <f>AH481+AI481+AJ481</f>
        <v>256623.19999999998</v>
      </c>
    </row>
    <row r="482" spans="1:37" ht="27">
      <c r="A482" s="1063">
        <v>8</v>
      </c>
      <c r="B482" s="267" t="s">
        <v>5491</v>
      </c>
      <c r="C482" s="26" t="s">
        <v>6157</v>
      </c>
      <c r="D482" s="335" t="s">
        <v>1</v>
      </c>
      <c r="E482" s="267">
        <v>1</v>
      </c>
      <c r="F482" s="1386">
        <v>2</v>
      </c>
      <c r="G482" s="1593">
        <v>3.88</v>
      </c>
      <c r="H482" s="1063">
        <v>256623.19999999998</v>
      </c>
      <c r="I482" s="1063"/>
      <c r="J482" s="1063"/>
      <c r="K482" s="290">
        <f t="shared" ref="K482:K486" si="231">H482+I482+J482</f>
        <v>256623.19999999998</v>
      </c>
      <c r="L482" s="267">
        <v>1</v>
      </c>
      <c r="M482" s="1386">
        <v>1</v>
      </c>
      <c r="N482" s="1593">
        <v>3.88</v>
      </c>
      <c r="O482" s="1063">
        <v>256623.19999999998</v>
      </c>
      <c r="P482" s="1063"/>
      <c r="Q482" s="1063"/>
      <c r="R482" s="290">
        <f t="shared" ref="R482:R486" si="232">O482+P482+Q482</f>
        <v>256623.19999999998</v>
      </c>
      <c r="S482" s="290">
        <f t="shared" ref="S482:S486" si="233">+E482-L482</f>
        <v>0</v>
      </c>
      <c r="T482" s="290">
        <f t="shared" si="224"/>
        <v>0</v>
      </c>
      <c r="U482" s="290">
        <f t="shared" si="224"/>
        <v>0</v>
      </c>
      <c r="V482" s="290">
        <f t="shared" si="224"/>
        <v>0</v>
      </c>
      <c r="W482" s="290">
        <f t="shared" ref="W482:W486" si="234">T482+U482+V482</f>
        <v>0</v>
      </c>
      <c r="X482" s="267">
        <v>1</v>
      </c>
      <c r="Y482" s="1386">
        <v>3</v>
      </c>
      <c r="Z482" s="1593">
        <v>3.88</v>
      </c>
      <c r="AA482" s="1063">
        <v>256623.19999999998</v>
      </c>
      <c r="AB482" s="1063"/>
      <c r="AC482" s="1063"/>
      <c r="AD482" s="290">
        <f t="shared" si="225"/>
        <v>256623.19999999998</v>
      </c>
      <c r="AE482" s="267">
        <v>1</v>
      </c>
      <c r="AF482" s="1386">
        <v>4</v>
      </c>
      <c r="AG482" s="1593">
        <v>4.01</v>
      </c>
      <c r="AH482" s="1063">
        <v>256623.19999999998</v>
      </c>
      <c r="AI482" s="1063"/>
      <c r="AJ482" s="1063"/>
      <c r="AK482" s="290">
        <f t="shared" ref="AK482:AK486" si="235">AH482+AI482+AJ482</f>
        <v>256623.19999999998</v>
      </c>
    </row>
    <row r="483" spans="1:37" ht="27">
      <c r="A483" s="1063">
        <v>9</v>
      </c>
      <c r="B483" s="267" t="s">
        <v>6355</v>
      </c>
      <c r="C483" s="26" t="s">
        <v>6157</v>
      </c>
      <c r="D483" s="335" t="s">
        <v>1</v>
      </c>
      <c r="E483" s="267">
        <v>1</v>
      </c>
      <c r="F483" s="1386">
        <v>2</v>
      </c>
      <c r="G483" s="1593">
        <v>3.88</v>
      </c>
      <c r="H483" s="1063">
        <v>256623.19999999998</v>
      </c>
      <c r="I483" s="1063"/>
      <c r="J483" s="1063"/>
      <c r="K483" s="290">
        <f t="shared" si="231"/>
        <v>256623.19999999998</v>
      </c>
      <c r="L483" s="267">
        <v>1</v>
      </c>
      <c r="M483" s="1386">
        <v>1</v>
      </c>
      <c r="N483" s="1593">
        <v>3.88</v>
      </c>
      <c r="O483" s="1063">
        <v>256623.19999999998</v>
      </c>
      <c r="P483" s="1063"/>
      <c r="Q483" s="1063"/>
      <c r="R483" s="290">
        <f t="shared" si="232"/>
        <v>256623.19999999998</v>
      </c>
      <c r="S483" s="290">
        <f t="shared" si="233"/>
        <v>0</v>
      </c>
      <c r="T483" s="290">
        <f t="shared" si="224"/>
        <v>0</v>
      </c>
      <c r="U483" s="290">
        <f t="shared" si="224"/>
        <v>0</v>
      </c>
      <c r="V483" s="290">
        <f t="shared" si="224"/>
        <v>0</v>
      </c>
      <c r="W483" s="290">
        <f t="shared" si="234"/>
        <v>0</v>
      </c>
      <c r="X483" s="267">
        <v>1</v>
      </c>
      <c r="Y483" s="1386">
        <v>3</v>
      </c>
      <c r="Z483" s="1593">
        <v>3.88</v>
      </c>
      <c r="AA483" s="1063">
        <v>256623.19999999998</v>
      </c>
      <c r="AB483" s="1063"/>
      <c r="AC483" s="1063"/>
      <c r="AD483" s="290">
        <f t="shared" si="225"/>
        <v>256623.19999999998</v>
      </c>
      <c r="AE483" s="267">
        <v>1</v>
      </c>
      <c r="AF483" s="1386">
        <v>4</v>
      </c>
      <c r="AG483" s="1593">
        <v>4.01</v>
      </c>
      <c r="AH483" s="1063">
        <v>256623.19999999998</v>
      </c>
      <c r="AI483" s="1063"/>
      <c r="AJ483" s="1063"/>
      <c r="AK483" s="290">
        <f t="shared" si="235"/>
        <v>256623.19999999998</v>
      </c>
    </row>
    <row r="484" spans="1:37" ht="27">
      <c r="A484" s="1063">
        <v>10</v>
      </c>
      <c r="B484" s="267" t="s">
        <v>6713</v>
      </c>
      <c r="C484" s="26" t="s">
        <v>6157</v>
      </c>
      <c r="D484" s="335" t="s">
        <v>1</v>
      </c>
      <c r="E484" s="267">
        <v>1</v>
      </c>
      <c r="F484" s="1386">
        <v>2</v>
      </c>
      <c r="G484" s="1593">
        <v>3.88</v>
      </c>
      <c r="H484" s="1063">
        <v>256623.19999999998</v>
      </c>
      <c r="I484" s="1063"/>
      <c r="J484" s="1063"/>
      <c r="K484" s="290">
        <f t="shared" si="231"/>
        <v>256623.19999999998</v>
      </c>
      <c r="L484" s="267">
        <v>1</v>
      </c>
      <c r="M484" s="1386">
        <v>1</v>
      </c>
      <c r="N484" s="1593">
        <v>3.88</v>
      </c>
      <c r="O484" s="1063">
        <v>256623.19999999998</v>
      </c>
      <c r="P484" s="1063"/>
      <c r="Q484" s="1063"/>
      <c r="R484" s="290">
        <f t="shared" si="232"/>
        <v>256623.19999999998</v>
      </c>
      <c r="S484" s="290">
        <f t="shared" si="233"/>
        <v>0</v>
      </c>
      <c r="T484" s="290">
        <f t="shared" si="224"/>
        <v>0</v>
      </c>
      <c r="U484" s="290">
        <f t="shared" si="224"/>
        <v>0</v>
      </c>
      <c r="V484" s="290">
        <f t="shared" si="224"/>
        <v>0</v>
      </c>
      <c r="W484" s="290">
        <f t="shared" si="234"/>
        <v>0</v>
      </c>
      <c r="X484" s="267">
        <v>1</v>
      </c>
      <c r="Y484" s="1386">
        <v>3</v>
      </c>
      <c r="Z484" s="1593">
        <v>3.88</v>
      </c>
      <c r="AA484" s="1063">
        <v>256623.19999999998</v>
      </c>
      <c r="AB484" s="1063"/>
      <c r="AC484" s="1063"/>
      <c r="AD484" s="290">
        <f t="shared" si="225"/>
        <v>256623.19999999998</v>
      </c>
      <c r="AE484" s="267">
        <v>1</v>
      </c>
      <c r="AF484" s="1386">
        <v>4</v>
      </c>
      <c r="AG484" s="1593">
        <v>4.01</v>
      </c>
      <c r="AH484" s="1063">
        <v>256623.19999999998</v>
      </c>
      <c r="AI484" s="1063"/>
      <c r="AJ484" s="1063"/>
      <c r="AK484" s="290">
        <f t="shared" si="235"/>
        <v>256623.19999999998</v>
      </c>
    </row>
    <row r="485" spans="1:37" ht="27">
      <c r="A485" s="1063">
        <v>11</v>
      </c>
      <c r="B485" s="267" t="s">
        <v>1433</v>
      </c>
      <c r="C485" s="26" t="s">
        <v>6157</v>
      </c>
      <c r="D485" s="335" t="s">
        <v>1</v>
      </c>
      <c r="E485" s="267">
        <v>1</v>
      </c>
      <c r="F485" s="1386">
        <v>2</v>
      </c>
      <c r="G485" s="1593">
        <v>3.88</v>
      </c>
      <c r="H485" s="1063">
        <v>256623.19999999998</v>
      </c>
      <c r="I485" s="1063"/>
      <c r="J485" s="1063"/>
      <c r="K485" s="290">
        <f t="shared" si="231"/>
        <v>256623.19999999998</v>
      </c>
      <c r="L485" s="267">
        <v>1</v>
      </c>
      <c r="M485" s="1386">
        <v>0</v>
      </c>
      <c r="N485" s="1593">
        <v>3.88</v>
      </c>
      <c r="O485" s="1063">
        <v>256623.19999999998</v>
      </c>
      <c r="P485" s="1063"/>
      <c r="Q485" s="1063"/>
      <c r="R485" s="290">
        <f t="shared" si="232"/>
        <v>256623.19999999998</v>
      </c>
      <c r="S485" s="290">
        <f t="shared" si="233"/>
        <v>0</v>
      </c>
      <c r="T485" s="290">
        <f t="shared" si="224"/>
        <v>0</v>
      </c>
      <c r="U485" s="290">
        <f t="shared" si="224"/>
        <v>0</v>
      </c>
      <c r="V485" s="290">
        <f t="shared" si="224"/>
        <v>0</v>
      </c>
      <c r="W485" s="290">
        <f t="shared" si="234"/>
        <v>0</v>
      </c>
      <c r="X485" s="267">
        <v>1</v>
      </c>
      <c r="Y485" s="1386">
        <v>2</v>
      </c>
      <c r="Z485" s="1593">
        <v>3.88</v>
      </c>
      <c r="AA485" s="1063">
        <v>256623.19999999998</v>
      </c>
      <c r="AB485" s="1063"/>
      <c r="AC485" s="1063"/>
      <c r="AD485" s="290">
        <f t="shared" si="225"/>
        <v>256623.19999999998</v>
      </c>
      <c r="AE485" s="267">
        <v>1</v>
      </c>
      <c r="AF485" s="1386">
        <v>3</v>
      </c>
      <c r="AG485" s="1593">
        <v>4.01</v>
      </c>
      <c r="AH485" s="1063">
        <v>256623.19999999998</v>
      </c>
      <c r="AI485" s="1063"/>
      <c r="AJ485" s="1063"/>
      <c r="AK485" s="290">
        <f t="shared" si="235"/>
        <v>256623.19999999998</v>
      </c>
    </row>
    <row r="486" spans="1:37" ht="27">
      <c r="A486" s="1063">
        <v>12</v>
      </c>
      <c r="B486" s="267" t="s">
        <v>1433</v>
      </c>
      <c r="C486" s="26" t="s">
        <v>6157</v>
      </c>
      <c r="D486" s="335" t="s">
        <v>1</v>
      </c>
      <c r="E486" s="267">
        <v>1</v>
      </c>
      <c r="F486" s="1386">
        <v>2</v>
      </c>
      <c r="G486" s="1593">
        <v>3.88</v>
      </c>
      <c r="H486" s="1063">
        <v>256623.19999999998</v>
      </c>
      <c r="I486" s="1063"/>
      <c r="J486" s="1063"/>
      <c r="K486" s="290">
        <f t="shared" si="231"/>
        <v>256623.19999999998</v>
      </c>
      <c r="L486" s="267">
        <v>1</v>
      </c>
      <c r="M486" s="1386">
        <v>0</v>
      </c>
      <c r="N486" s="1593">
        <v>3.88</v>
      </c>
      <c r="O486" s="1063">
        <v>256623.19999999998</v>
      </c>
      <c r="P486" s="1063"/>
      <c r="Q486" s="1063"/>
      <c r="R486" s="290">
        <f t="shared" si="232"/>
        <v>256623.19999999998</v>
      </c>
      <c r="S486" s="290">
        <f t="shared" si="233"/>
        <v>0</v>
      </c>
      <c r="T486" s="290">
        <f t="shared" si="224"/>
        <v>0</v>
      </c>
      <c r="U486" s="290">
        <f t="shared" si="224"/>
        <v>0</v>
      </c>
      <c r="V486" s="290">
        <f t="shared" si="224"/>
        <v>0</v>
      </c>
      <c r="W486" s="290">
        <f t="shared" si="234"/>
        <v>0</v>
      </c>
      <c r="X486" s="267">
        <v>1</v>
      </c>
      <c r="Y486" s="1386">
        <v>2</v>
      </c>
      <c r="Z486" s="1593">
        <v>3.88</v>
      </c>
      <c r="AA486" s="1063">
        <v>256623.19999999998</v>
      </c>
      <c r="AB486" s="1063"/>
      <c r="AC486" s="1063"/>
      <c r="AD486" s="290">
        <f t="shared" si="225"/>
        <v>256623.19999999998</v>
      </c>
      <c r="AE486" s="267">
        <v>1</v>
      </c>
      <c r="AF486" s="1386">
        <v>3</v>
      </c>
      <c r="AG486" s="1593">
        <v>4.01</v>
      </c>
      <c r="AH486" s="1063">
        <v>256623.19999999998</v>
      </c>
      <c r="AI486" s="1063"/>
      <c r="AJ486" s="1063"/>
      <c r="AK486" s="290">
        <f t="shared" si="235"/>
        <v>256623.19999999998</v>
      </c>
    </row>
    <row r="487" spans="1:37" s="582" customFormat="1" ht="14.25">
      <c r="A487" s="580"/>
      <c r="B487" s="588" t="s">
        <v>113</v>
      </c>
      <c r="C487" s="335" t="s">
        <v>1</v>
      </c>
      <c r="D487" s="335" t="s">
        <v>1</v>
      </c>
      <c r="E487" s="335">
        <f t="shared" ref="E487" si="236">SUM(E475:E486)</f>
        <v>12</v>
      </c>
      <c r="F487" s="335"/>
      <c r="G487" s="335"/>
      <c r="H487" s="335">
        <f>SUM(H475:H486)</f>
        <v>3131067.6000000006</v>
      </c>
      <c r="I487" s="335">
        <f t="shared" ref="I487:AK487" si="237">SUM(I475:I486)</f>
        <v>0</v>
      </c>
      <c r="J487" s="335">
        <f t="shared" si="237"/>
        <v>0</v>
      </c>
      <c r="K487" s="335">
        <f t="shared" si="237"/>
        <v>3131067.6000000006</v>
      </c>
      <c r="L487" s="335">
        <f t="shared" si="237"/>
        <v>12</v>
      </c>
      <c r="M487" s="335"/>
      <c r="N487" s="335"/>
      <c r="O487" s="335">
        <f t="shared" si="237"/>
        <v>3131067.6000000006</v>
      </c>
      <c r="P487" s="335">
        <f t="shared" si="237"/>
        <v>0</v>
      </c>
      <c r="Q487" s="335">
        <f t="shared" si="237"/>
        <v>0</v>
      </c>
      <c r="R487" s="335">
        <f t="shared" si="237"/>
        <v>3131067.6000000006</v>
      </c>
      <c r="S487" s="335">
        <f t="shared" si="237"/>
        <v>0</v>
      </c>
      <c r="T487" s="335">
        <f t="shared" si="237"/>
        <v>0</v>
      </c>
      <c r="U487" s="335">
        <f t="shared" si="237"/>
        <v>0</v>
      </c>
      <c r="V487" s="335">
        <f t="shared" si="237"/>
        <v>0</v>
      </c>
      <c r="W487" s="335">
        <f t="shared" si="237"/>
        <v>0</v>
      </c>
      <c r="X487" s="335">
        <f t="shared" si="237"/>
        <v>12</v>
      </c>
      <c r="Y487" s="335"/>
      <c r="Z487" s="335"/>
      <c r="AA487" s="335">
        <f t="shared" si="237"/>
        <v>3131067.6000000006</v>
      </c>
      <c r="AB487" s="335">
        <f t="shared" si="237"/>
        <v>0</v>
      </c>
      <c r="AC487" s="335">
        <f t="shared" si="237"/>
        <v>0</v>
      </c>
      <c r="AD487" s="335">
        <f t="shared" si="237"/>
        <v>3131067.6000000006</v>
      </c>
      <c r="AE487" s="335">
        <f t="shared" si="237"/>
        <v>12</v>
      </c>
      <c r="AF487" s="335"/>
      <c r="AG487" s="335"/>
      <c r="AH487" s="335">
        <f t="shared" si="237"/>
        <v>3131067.6000000006</v>
      </c>
      <c r="AI487" s="335">
        <f t="shared" si="237"/>
        <v>0</v>
      </c>
      <c r="AJ487" s="335">
        <f t="shared" si="237"/>
        <v>0</v>
      </c>
      <c r="AK487" s="335">
        <f t="shared" si="237"/>
        <v>3131067.6000000006</v>
      </c>
    </row>
  </sheetData>
  <mergeCells count="107">
    <mergeCell ref="AE469:AK469"/>
    <mergeCell ref="S467:W467"/>
    <mergeCell ref="C469:K469"/>
    <mergeCell ref="L469:R469"/>
    <mergeCell ref="S469:W469"/>
    <mergeCell ref="X469:AD469"/>
    <mergeCell ref="AE415:AK415"/>
    <mergeCell ref="S431:W431"/>
    <mergeCell ref="C433:K433"/>
    <mergeCell ref="L433:R433"/>
    <mergeCell ref="S433:W433"/>
    <mergeCell ref="X433:AD433"/>
    <mergeCell ref="AE433:AK433"/>
    <mergeCell ref="S413:W413"/>
    <mergeCell ref="C415:K415"/>
    <mergeCell ref="L415:R415"/>
    <mergeCell ref="S415:W415"/>
    <mergeCell ref="X415:AD415"/>
    <mergeCell ref="AE369:AK369"/>
    <mergeCell ref="S392:W392"/>
    <mergeCell ref="C394:K394"/>
    <mergeCell ref="L394:R394"/>
    <mergeCell ref="S394:W394"/>
    <mergeCell ref="X394:AD394"/>
    <mergeCell ref="AE394:AK394"/>
    <mergeCell ref="S367:W367"/>
    <mergeCell ref="C369:K369"/>
    <mergeCell ref="L369:R369"/>
    <mergeCell ref="S369:W369"/>
    <mergeCell ref="X369:AD369"/>
    <mergeCell ref="AE324:AK324"/>
    <mergeCell ref="S345:W345"/>
    <mergeCell ref="C347:K347"/>
    <mergeCell ref="L347:R347"/>
    <mergeCell ref="S347:W347"/>
    <mergeCell ref="X347:AD347"/>
    <mergeCell ref="AE347:AK347"/>
    <mergeCell ref="S322:W322"/>
    <mergeCell ref="C324:K324"/>
    <mergeCell ref="L324:R324"/>
    <mergeCell ref="S324:W324"/>
    <mergeCell ref="X324:AD324"/>
    <mergeCell ref="AE281:AK281"/>
    <mergeCell ref="S300:W300"/>
    <mergeCell ref="C302:K302"/>
    <mergeCell ref="L302:R302"/>
    <mergeCell ref="S302:W302"/>
    <mergeCell ref="X302:AD302"/>
    <mergeCell ref="AE302:AK302"/>
    <mergeCell ref="S279:W279"/>
    <mergeCell ref="C281:K281"/>
    <mergeCell ref="L281:R281"/>
    <mergeCell ref="S281:W281"/>
    <mergeCell ref="X281:AD281"/>
    <mergeCell ref="AE238:AK238"/>
    <mergeCell ref="S254:W254"/>
    <mergeCell ref="C256:K256"/>
    <mergeCell ref="L256:R256"/>
    <mergeCell ref="S256:W256"/>
    <mergeCell ref="X256:AD256"/>
    <mergeCell ref="AE256:AK256"/>
    <mergeCell ref="S236:W236"/>
    <mergeCell ref="C238:K238"/>
    <mergeCell ref="L238:R238"/>
    <mergeCell ref="S238:W238"/>
    <mergeCell ref="X238:AD238"/>
    <mergeCell ref="X141:AD141"/>
    <mergeCell ref="AE141:AK141"/>
    <mergeCell ref="S161:W161"/>
    <mergeCell ref="C163:K163"/>
    <mergeCell ref="L163:R163"/>
    <mergeCell ref="S163:W163"/>
    <mergeCell ref="X163:AD163"/>
    <mergeCell ref="AE163:AK163"/>
    <mergeCell ref="S139:W139"/>
    <mergeCell ref="C140:H140"/>
    <mergeCell ref="C141:K141"/>
    <mergeCell ref="L141:R141"/>
    <mergeCell ref="S141:W141"/>
    <mergeCell ref="X82:AD82"/>
    <mergeCell ref="AE82:AK82"/>
    <mergeCell ref="S109:W109"/>
    <mergeCell ref="C110:H110"/>
    <mergeCell ref="C111:K111"/>
    <mergeCell ref="L111:R111"/>
    <mergeCell ref="S111:W111"/>
    <mergeCell ref="X111:AD111"/>
    <mergeCell ref="AE111:AK111"/>
    <mergeCell ref="S80:W80"/>
    <mergeCell ref="C81:H81"/>
    <mergeCell ref="C82:K82"/>
    <mergeCell ref="L82:R82"/>
    <mergeCell ref="S82:W82"/>
    <mergeCell ref="S2:W2"/>
    <mergeCell ref="C3:H3"/>
    <mergeCell ref="S4:W4"/>
    <mergeCell ref="S34:W34"/>
    <mergeCell ref="C35:H35"/>
    <mergeCell ref="X4:AD4"/>
    <mergeCell ref="AE4:AK4"/>
    <mergeCell ref="L4:R4"/>
    <mergeCell ref="C4:K4"/>
    <mergeCell ref="C36:K36"/>
    <mergeCell ref="L36:R36"/>
    <mergeCell ref="S36:W36"/>
    <mergeCell ref="X36:AD36"/>
    <mergeCell ref="AE36:AK36"/>
  </mergeCells>
  <pageMargins left="0.7" right="0.7" top="0.75" bottom="0.75" header="0.3" footer="0.3"/>
  <pageSetup paperSize="9" scale="31" orientation="portrait" verticalDpi="0" r:id="rId1"/>
  <colBreaks count="1" manualBreakCount="1">
    <brk id="23"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89" customWidth="1"/>
    <col min="11" max="11" width="12.85546875" style="20" customWidth="1"/>
    <col min="12" max="12" width="10.7109375" style="20" customWidth="1"/>
    <col min="13" max="13" width="12.7109375" style="5" customWidth="1"/>
    <col min="14" max="14" width="13" style="5" customWidth="1"/>
    <col min="15" max="15" width="13" style="426" customWidth="1"/>
    <col min="16" max="16" width="10.7109375" style="5" customWidth="1"/>
    <col min="17" max="17" width="13.140625" style="5" customWidth="1"/>
    <col min="18" max="18" width="10.7109375" style="418"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26" customWidth="1"/>
    <col min="27" max="27" width="10.7109375" style="5" customWidth="1"/>
    <col min="28" max="28" width="13.140625" style="5" customWidth="1"/>
    <col min="29" max="29" width="12" style="418" customWidth="1"/>
    <col min="30" max="30" width="12" style="5" customWidth="1"/>
    <col min="31" max="32" width="10.5703125" style="5" customWidth="1"/>
    <col min="33" max="33" width="11.140625" style="5" customWidth="1"/>
    <col min="34" max="34" width="10.7109375" style="418"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26" customWidth="1"/>
    <col min="42" max="42" width="10.7109375" style="5" customWidth="1"/>
    <col min="43" max="43" width="13.140625" style="5" customWidth="1"/>
    <col min="44" max="44" width="10.7109375" style="418"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26" customWidth="1"/>
    <col min="52" max="52" width="10.7109375" style="5" customWidth="1"/>
    <col min="53" max="53" width="13.140625" style="5" customWidth="1"/>
    <col min="54" max="16384" width="9.140625" style="250"/>
  </cols>
  <sheetData>
    <row r="1" spans="1:53" s="5" customFormat="1" ht="16.5">
      <c r="A1" s="30"/>
      <c r="B1" s="583" t="s">
        <v>230</v>
      </c>
      <c r="C1" s="31"/>
      <c r="D1" s="31"/>
      <c r="E1" s="31"/>
      <c r="F1" s="31"/>
      <c r="G1" s="31"/>
      <c r="H1" s="31"/>
      <c r="I1" s="31"/>
      <c r="J1" s="389"/>
      <c r="K1" s="20"/>
      <c r="L1" s="20"/>
      <c r="M1" s="31"/>
      <c r="N1" s="31"/>
      <c r="O1" s="426"/>
      <c r="P1" s="31"/>
      <c r="Q1" s="428" t="s">
        <v>267</v>
      </c>
      <c r="R1" s="426" t="s">
        <v>375</v>
      </c>
      <c r="S1" s="20"/>
      <c r="T1" s="20"/>
      <c r="U1" s="31"/>
      <c r="V1" s="20"/>
      <c r="W1" s="20"/>
      <c r="X1" s="31"/>
      <c r="Y1" s="31"/>
      <c r="Z1" s="426"/>
      <c r="AA1" s="31"/>
      <c r="AB1" s="428"/>
      <c r="AC1" s="439"/>
      <c r="AD1" s="22"/>
      <c r="AE1" s="22"/>
      <c r="AF1" s="298"/>
      <c r="AG1" s="133"/>
      <c r="AH1" s="426"/>
      <c r="AI1" s="31"/>
      <c r="AJ1" s="31"/>
      <c r="AK1" s="20"/>
      <c r="AL1" s="20"/>
      <c r="AM1" s="31"/>
      <c r="AN1" s="31"/>
      <c r="AO1" s="426"/>
      <c r="AP1" s="31"/>
      <c r="AQ1" s="428"/>
      <c r="AR1" s="426"/>
      <c r="AS1" s="31"/>
      <c r="AT1" s="31"/>
      <c r="AU1" s="20"/>
      <c r="AV1" s="20"/>
      <c r="AW1" s="31"/>
      <c r="AX1" s="31"/>
      <c r="AY1" s="426"/>
      <c r="AZ1" s="31"/>
      <c r="BA1" s="428"/>
    </row>
    <row r="2" spans="1:53" s="5" customFormat="1" ht="22.7" customHeight="1" thickBot="1">
      <c r="A2" s="30"/>
      <c r="B2" s="584"/>
      <c r="C2" s="172"/>
      <c r="D2" s="172"/>
      <c r="E2" s="172"/>
      <c r="F2" s="172"/>
      <c r="G2" s="172"/>
      <c r="H2" s="172"/>
      <c r="I2" s="172"/>
      <c r="J2" s="390"/>
      <c r="K2" s="416"/>
      <c r="L2" s="416"/>
      <c r="M2" s="172"/>
      <c r="N2" s="172"/>
      <c r="O2" s="427"/>
      <c r="P2" s="172"/>
      <c r="Q2" s="172"/>
      <c r="R2" s="427"/>
      <c r="S2" s="416"/>
      <c r="T2" s="416"/>
      <c r="U2" s="172"/>
      <c r="V2" s="416"/>
      <c r="W2" s="416"/>
      <c r="X2" s="172"/>
      <c r="Y2" s="172"/>
      <c r="Z2" s="427"/>
      <c r="AA2" s="172"/>
      <c r="AB2" s="172"/>
      <c r="AC2" s="440"/>
      <c r="AD2" s="173"/>
      <c r="AE2" s="218"/>
      <c r="AF2" s="1722"/>
      <c r="AG2" s="1722"/>
      <c r="AH2" s="427"/>
      <c r="AI2" s="172"/>
      <c r="AJ2" s="172"/>
      <c r="AK2" s="416"/>
      <c r="AL2" s="416"/>
      <c r="AM2" s="172"/>
      <c r="AN2" s="172"/>
      <c r="AO2" s="427"/>
      <c r="AP2" s="172"/>
      <c r="AQ2" s="172"/>
      <c r="AR2" s="427"/>
      <c r="AS2" s="172"/>
      <c r="AT2" s="172"/>
      <c r="AU2" s="416"/>
      <c r="AV2" s="416"/>
      <c r="AW2" s="172"/>
      <c r="AX2" s="172"/>
      <c r="AY2" s="427"/>
      <c r="AZ2" s="172"/>
      <c r="BA2" s="172"/>
    </row>
    <row r="3" spans="1:53" s="176" customFormat="1">
      <c r="A3" s="30"/>
      <c r="B3" s="585" t="s">
        <v>29</v>
      </c>
      <c r="C3" s="134"/>
      <c r="D3" s="134"/>
      <c r="E3" s="134"/>
      <c r="F3" s="134"/>
      <c r="G3" s="134"/>
      <c r="H3" s="134"/>
      <c r="I3" s="134"/>
      <c r="J3" s="391"/>
      <c r="K3" s="333"/>
      <c r="L3" s="333"/>
      <c r="M3" s="134"/>
      <c r="N3" s="134"/>
      <c r="O3" s="431"/>
      <c r="P3" s="134"/>
      <c r="Q3" s="134"/>
      <c r="R3" s="426"/>
      <c r="S3" s="333"/>
      <c r="T3" s="333"/>
      <c r="U3" s="134"/>
      <c r="V3" s="333"/>
      <c r="W3" s="333"/>
      <c r="X3" s="134"/>
      <c r="Y3" s="134"/>
      <c r="Z3" s="431"/>
      <c r="AA3" s="134"/>
      <c r="AB3" s="134"/>
      <c r="AC3" s="429"/>
      <c r="AD3" s="175"/>
      <c r="AE3" s="175"/>
      <c r="AF3" s="175"/>
      <c r="AG3" s="175"/>
      <c r="AH3" s="426"/>
      <c r="AI3" s="134"/>
      <c r="AJ3" s="134"/>
      <c r="AK3" s="333"/>
      <c r="AL3" s="333"/>
      <c r="AM3" s="134"/>
      <c r="AN3" s="134"/>
      <c r="AO3" s="431"/>
      <c r="AP3" s="134"/>
      <c r="AQ3" s="134"/>
      <c r="AR3" s="426"/>
      <c r="AS3" s="134"/>
      <c r="AT3" s="134"/>
      <c r="AU3" s="333"/>
      <c r="AV3" s="333"/>
      <c r="AW3" s="134"/>
      <c r="AX3" s="134"/>
      <c r="AY3" s="431"/>
      <c r="AZ3" s="134"/>
      <c r="BA3" s="134"/>
    </row>
    <row r="4" spans="1:53" s="176" customFormat="1" ht="22.7" customHeight="1">
      <c r="A4" s="30"/>
      <c r="B4" s="595"/>
      <c r="C4" s="134"/>
      <c r="D4" s="134"/>
      <c r="E4" s="134"/>
      <c r="F4" s="134"/>
      <c r="G4" s="134"/>
      <c r="H4" s="134"/>
      <c r="I4" s="134"/>
      <c r="J4" s="391"/>
      <c r="K4" s="333"/>
      <c r="L4" s="333"/>
      <c r="M4" s="134"/>
      <c r="N4" s="134"/>
      <c r="O4" s="431"/>
      <c r="P4" s="134"/>
      <c r="Q4" s="430" t="s">
        <v>228</v>
      </c>
      <c r="R4" s="426"/>
      <c r="S4" s="333"/>
      <c r="T4" s="333"/>
      <c r="U4" s="134"/>
      <c r="V4" s="333"/>
      <c r="W4" s="333"/>
      <c r="X4" s="134"/>
      <c r="Y4" s="134"/>
      <c r="Z4" s="431"/>
      <c r="AA4" s="134"/>
      <c r="AB4" s="430" t="s">
        <v>228</v>
      </c>
      <c r="AC4" s="429"/>
      <c r="AD4" s="175"/>
      <c r="AE4" s="175"/>
      <c r="AF4" s="175"/>
      <c r="AG4" s="299"/>
      <c r="AH4" s="426"/>
      <c r="AI4" s="134"/>
      <c r="AJ4" s="134"/>
      <c r="AK4" s="333"/>
      <c r="AL4" s="333"/>
      <c r="AM4" s="134"/>
      <c r="AN4" s="134"/>
      <c r="AO4" s="431"/>
      <c r="AP4" s="134"/>
      <c r="AQ4" s="430" t="s">
        <v>228</v>
      </c>
      <c r="AR4" s="426"/>
      <c r="AS4" s="134"/>
      <c r="AT4" s="134"/>
      <c r="AU4" s="333"/>
      <c r="AV4" s="333"/>
      <c r="AW4" s="134"/>
      <c r="AX4" s="134"/>
      <c r="AY4" s="431"/>
      <c r="AZ4" s="134"/>
      <c r="BA4" s="430" t="s">
        <v>228</v>
      </c>
    </row>
    <row r="5" spans="1:53" ht="13.7" customHeight="1">
      <c r="A5" s="240"/>
      <c r="B5" s="596"/>
      <c r="C5" s="435"/>
      <c r="D5" s="436"/>
      <c r="E5" s="436"/>
      <c r="F5" s="436"/>
      <c r="G5" s="436"/>
      <c r="H5" s="436"/>
      <c r="I5" s="436"/>
      <c r="J5" s="436" t="s">
        <v>402</v>
      </c>
      <c r="K5" s="436"/>
      <c r="L5" s="436"/>
      <c r="M5" s="436"/>
      <c r="N5" s="436"/>
      <c r="O5" s="436"/>
      <c r="P5" s="436"/>
      <c r="Q5" s="436"/>
      <c r="R5" s="437"/>
      <c r="S5" s="437"/>
      <c r="T5" s="437"/>
      <c r="U5" s="437"/>
      <c r="V5" s="449"/>
      <c r="W5" s="449" t="s">
        <v>361</v>
      </c>
      <c r="X5" s="449"/>
      <c r="Y5" s="449"/>
      <c r="Z5" s="449"/>
      <c r="AA5" s="449"/>
      <c r="AB5" s="438"/>
      <c r="AC5" s="1918" t="s">
        <v>229</v>
      </c>
      <c r="AD5" s="1919"/>
      <c r="AE5" s="1919"/>
      <c r="AF5" s="1919"/>
      <c r="AG5" s="1920"/>
      <c r="AH5" s="437"/>
      <c r="AI5" s="437"/>
      <c r="AJ5" s="437"/>
      <c r="AK5" s="449"/>
      <c r="AL5" s="449" t="s">
        <v>437</v>
      </c>
      <c r="AM5" s="449"/>
      <c r="AN5" s="449"/>
      <c r="AO5" s="449"/>
      <c r="AP5" s="449"/>
      <c r="AQ5" s="438"/>
      <c r="AR5" s="437"/>
      <c r="AS5" s="437"/>
      <c r="AT5" s="437"/>
      <c r="AU5" s="449"/>
      <c r="AV5" s="449" t="s">
        <v>459</v>
      </c>
      <c r="AW5" s="449"/>
      <c r="AX5" s="449"/>
      <c r="AY5" s="449"/>
      <c r="AZ5" s="449"/>
      <c r="BA5" s="438"/>
    </row>
    <row r="6" spans="1:53" ht="115.5" thickBot="1">
      <c r="A6" s="450" t="s">
        <v>114</v>
      </c>
      <c r="B6" s="452" t="s">
        <v>270</v>
      </c>
      <c r="C6" s="61" t="s">
        <v>223</v>
      </c>
      <c r="D6" s="61" t="s">
        <v>232</v>
      </c>
      <c r="E6" s="61" t="s">
        <v>311</v>
      </c>
      <c r="F6" s="61" t="s">
        <v>377</v>
      </c>
      <c r="G6" s="61" t="s">
        <v>376</v>
      </c>
      <c r="H6" s="61" t="s">
        <v>302</v>
      </c>
      <c r="I6" s="490" t="s">
        <v>486</v>
      </c>
      <c r="J6" s="451" t="s">
        <v>341</v>
      </c>
      <c r="K6" s="490" t="s">
        <v>379</v>
      </c>
      <c r="L6" s="490" t="s">
        <v>378</v>
      </c>
      <c r="M6" s="61" t="s">
        <v>374</v>
      </c>
      <c r="N6" s="499" t="s">
        <v>380</v>
      </c>
      <c r="O6" s="500" t="s">
        <v>382</v>
      </c>
      <c r="P6" s="363" t="s">
        <v>235</v>
      </c>
      <c r="Q6" s="453" t="s">
        <v>271</v>
      </c>
      <c r="R6" s="454" t="s">
        <v>223</v>
      </c>
      <c r="S6" s="61" t="s">
        <v>377</v>
      </c>
      <c r="T6" s="452" t="s">
        <v>302</v>
      </c>
      <c r="U6" s="501" t="s">
        <v>381</v>
      </c>
      <c r="V6" s="501" t="s">
        <v>379</v>
      </c>
      <c r="W6" s="501" t="s">
        <v>378</v>
      </c>
      <c r="X6" s="61" t="s">
        <v>374</v>
      </c>
      <c r="Y6" s="499" t="s">
        <v>380</v>
      </c>
      <c r="Z6" s="500" t="s">
        <v>382</v>
      </c>
      <c r="AA6" s="363" t="s">
        <v>235</v>
      </c>
      <c r="AB6" s="453" t="s">
        <v>271</v>
      </c>
      <c r="AC6" s="455" t="s">
        <v>223</v>
      </c>
      <c r="AD6" s="499" t="s">
        <v>314</v>
      </c>
      <c r="AE6" s="500" t="s">
        <v>373</v>
      </c>
      <c r="AF6" s="499" t="s">
        <v>235</v>
      </c>
      <c r="AG6" s="499" t="s">
        <v>271</v>
      </c>
      <c r="AH6" s="454" t="s">
        <v>223</v>
      </c>
      <c r="AI6" s="501" t="s">
        <v>377</v>
      </c>
      <c r="AJ6" s="501" t="s">
        <v>338</v>
      </c>
      <c r="AK6" s="501" t="s">
        <v>379</v>
      </c>
      <c r="AL6" s="501" t="s">
        <v>378</v>
      </c>
      <c r="AM6" s="61" t="s">
        <v>374</v>
      </c>
      <c r="AN6" s="499" t="s">
        <v>380</v>
      </c>
      <c r="AO6" s="500" t="s">
        <v>382</v>
      </c>
      <c r="AP6" s="363" t="s">
        <v>235</v>
      </c>
      <c r="AQ6" s="453" t="s">
        <v>271</v>
      </c>
      <c r="AR6" s="454" t="s">
        <v>223</v>
      </c>
      <c r="AS6" s="501" t="s">
        <v>377</v>
      </c>
      <c r="AT6" s="501" t="s">
        <v>338</v>
      </c>
      <c r="AU6" s="501" t="s">
        <v>379</v>
      </c>
      <c r="AV6" s="501" t="s">
        <v>378</v>
      </c>
      <c r="AW6" s="61" t="s">
        <v>374</v>
      </c>
      <c r="AX6" s="499" t="s">
        <v>380</v>
      </c>
      <c r="AY6" s="500" t="s">
        <v>382</v>
      </c>
      <c r="AZ6" s="363" t="s">
        <v>235</v>
      </c>
      <c r="BA6" s="453" t="s">
        <v>271</v>
      </c>
    </row>
    <row r="7" spans="1:53" ht="14.25" thickBot="1">
      <c r="A7" s="456">
        <v>1</v>
      </c>
      <c r="B7" s="597">
        <v>2</v>
      </c>
      <c r="C7" s="457">
        <v>3</v>
      </c>
      <c r="D7" s="457">
        <v>4</v>
      </c>
      <c r="E7" s="457">
        <v>5</v>
      </c>
      <c r="F7" s="457">
        <v>6</v>
      </c>
      <c r="G7" s="457">
        <v>7</v>
      </c>
      <c r="H7" s="457">
        <v>8</v>
      </c>
      <c r="I7" s="491">
        <v>9</v>
      </c>
      <c r="J7" s="457">
        <v>10</v>
      </c>
      <c r="K7" s="491">
        <v>11</v>
      </c>
      <c r="L7" s="491">
        <v>12</v>
      </c>
      <c r="M7" s="457">
        <v>13</v>
      </c>
      <c r="N7" s="491">
        <v>14</v>
      </c>
      <c r="O7" s="491">
        <v>15</v>
      </c>
      <c r="P7" s="457">
        <v>16</v>
      </c>
      <c r="Q7" s="457">
        <v>17</v>
      </c>
      <c r="R7" s="457">
        <v>18</v>
      </c>
      <c r="S7" s="457">
        <v>19</v>
      </c>
      <c r="T7" s="457">
        <v>20</v>
      </c>
      <c r="U7" s="491">
        <v>21</v>
      </c>
      <c r="V7" s="491">
        <v>22</v>
      </c>
      <c r="W7" s="491">
        <v>23</v>
      </c>
      <c r="X7" s="457">
        <v>24</v>
      </c>
      <c r="Y7" s="491">
        <v>25</v>
      </c>
      <c r="Z7" s="491">
        <v>26</v>
      </c>
      <c r="AA7" s="457">
        <v>27</v>
      </c>
      <c r="AB7" s="457">
        <v>28</v>
      </c>
      <c r="AC7" s="457">
        <v>29</v>
      </c>
      <c r="AD7" s="491">
        <v>30</v>
      </c>
      <c r="AE7" s="491">
        <v>31</v>
      </c>
      <c r="AF7" s="491">
        <v>32</v>
      </c>
      <c r="AG7" s="491">
        <v>33</v>
      </c>
      <c r="AH7" s="457">
        <v>34</v>
      </c>
      <c r="AI7" s="491">
        <v>35</v>
      </c>
      <c r="AJ7" s="491">
        <v>36</v>
      </c>
      <c r="AK7" s="491">
        <v>37</v>
      </c>
      <c r="AL7" s="491">
        <v>38</v>
      </c>
      <c r="AM7" s="457">
        <v>39</v>
      </c>
      <c r="AN7" s="491">
        <v>40</v>
      </c>
      <c r="AO7" s="491">
        <v>41</v>
      </c>
      <c r="AP7" s="457">
        <v>42</v>
      </c>
      <c r="AQ7" s="457">
        <v>43</v>
      </c>
      <c r="AR7" s="457">
        <v>44</v>
      </c>
      <c r="AS7" s="491">
        <v>45</v>
      </c>
      <c r="AT7" s="491">
        <v>46</v>
      </c>
      <c r="AU7" s="491">
        <v>47</v>
      </c>
      <c r="AV7" s="491">
        <v>48</v>
      </c>
      <c r="AW7" s="457">
        <v>49</v>
      </c>
      <c r="AX7" s="491">
        <v>50</v>
      </c>
      <c r="AY7" s="491">
        <v>51</v>
      </c>
      <c r="AZ7" s="457">
        <v>52</v>
      </c>
      <c r="BA7" s="458">
        <v>53</v>
      </c>
    </row>
    <row r="8" spans="1:53" ht="16.5">
      <c r="A8" s="223"/>
      <c r="B8" s="598" t="s">
        <v>273</v>
      </c>
      <c r="C8" s="223"/>
      <c r="D8" s="223"/>
      <c r="E8" s="223"/>
      <c r="F8" s="223"/>
      <c r="G8" s="223"/>
      <c r="H8" s="223"/>
      <c r="I8" s="492"/>
      <c r="J8" s="393"/>
      <c r="K8" s="492"/>
      <c r="L8" s="492"/>
      <c r="M8" s="223"/>
      <c r="N8" s="492"/>
      <c r="O8" s="492"/>
      <c r="P8" s="223"/>
      <c r="Q8" s="442"/>
      <c r="R8" s="419"/>
      <c r="S8" s="309"/>
      <c r="T8" s="309"/>
      <c r="U8" s="492"/>
      <c r="V8" s="492"/>
      <c r="W8" s="492"/>
      <c r="X8" s="223"/>
      <c r="Y8" s="492"/>
      <c r="Z8" s="492"/>
      <c r="AA8" s="223"/>
      <c r="AB8" s="442"/>
      <c r="AC8" s="419"/>
      <c r="AD8" s="492"/>
      <c r="AE8" s="492"/>
      <c r="AF8" s="492"/>
      <c r="AG8" s="492"/>
      <c r="AH8" s="419"/>
      <c r="AI8" s="492"/>
      <c r="AJ8" s="492"/>
      <c r="AK8" s="492"/>
      <c r="AL8" s="492"/>
      <c r="AM8" s="223"/>
      <c r="AN8" s="492"/>
      <c r="AO8" s="492"/>
      <c r="AP8" s="223"/>
      <c r="AQ8" s="442"/>
      <c r="AR8" s="419"/>
      <c r="AS8" s="492"/>
      <c r="AT8" s="492"/>
      <c r="AU8" s="492"/>
      <c r="AV8" s="492"/>
      <c r="AW8" s="223"/>
      <c r="AX8" s="492"/>
      <c r="AY8" s="492"/>
      <c r="AZ8" s="223"/>
      <c r="BA8" s="442"/>
    </row>
    <row r="9" spans="1:53" ht="14.25">
      <c r="A9" s="102"/>
      <c r="B9" s="307" t="s">
        <v>200</v>
      </c>
      <c r="C9" s="102"/>
      <c r="D9" s="102"/>
      <c r="E9" s="102"/>
      <c r="F9" s="254"/>
      <c r="G9" s="102"/>
      <c r="H9" s="102"/>
      <c r="I9" s="493"/>
      <c r="J9" s="394"/>
      <c r="K9" s="493"/>
      <c r="L9" s="493"/>
      <c r="M9" s="102"/>
      <c r="N9" s="493"/>
      <c r="O9" s="493"/>
      <c r="P9" s="102"/>
      <c r="Q9" s="443"/>
      <c r="R9" s="432"/>
      <c r="S9" s="267"/>
      <c r="T9" s="267"/>
      <c r="U9" s="493"/>
      <c r="V9" s="493"/>
      <c r="W9" s="493"/>
      <c r="X9" s="102"/>
      <c r="Y9" s="493"/>
      <c r="Z9" s="493"/>
      <c r="AA9" s="102"/>
      <c r="AB9" s="443"/>
      <c r="AC9" s="432"/>
      <c r="AD9" s="503"/>
      <c r="AE9" s="504"/>
      <c r="AF9" s="504"/>
      <c r="AG9" s="504"/>
      <c r="AH9" s="432"/>
      <c r="AI9" s="503"/>
      <c r="AJ9" s="493"/>
      <c r="AK9" s="493"/>
      <c r="AL9" s="493"/>
      <c r="AM9" s="102"/>
      <c r="AN9" s="493"/>
      <c r="AO9" s="493"/>
      <c r="AP9" s="102"/>
      <c r="AQ9" s="443"/>
      <c r="AR9" s="432"/>
      <c r="AS9" s="503"/>
      <c r="AT9" s="493"/>
      <c r="AU9" s="493"/>
      <c r="AV9" s="493"/>
      <c r="AW9" s="102"/>
      <c r="AX9" s="493"/>
      <c r="AY9" s="493"/>
      <c r="AZ9" s="102"/>
      <c r="BA9" s="443"/>
    </row>
    <row r="10" spans="1:53">
      <c r="A10" s="123"/>
      <c r="B10" s="587" t="s">
        <v>478</v>
      </c>
      <c r="C10" s="223"/>
      <c r="D10" s="123"/>
      <c r="E10" s="223"/>
      <c r="F10" s="223"/>
      <c r="G10" s="223"/>
      <c r="H10" s="223"/>
      <c r="I10" s="492"/>
      <c r="J10" s="393"/>
      <c r="K10" s="492"/>
      <c r="L10" s="492"/>
      <c r="M10" s="223"/>
      <c r="N10" s="492"/>
      <c r="O10" s="492"/>
      <c r="P10" s="223"/>
      <c r="Q10" s="442"/>
      <c r="R10" s="419"/>
      <c r="S10" s="309"/>
      <c r="T10" s="309"/>
      <c r="U10" s="492"/>
      <c r="V10" s="492"/>
      <c r="W10" s="492"/>
      <c r="X10" s="223"/>
      <c r="Y10" s="492"/>
      <c r="Z10" s="492"/>
      <c r="AA10" s="223"/>
      <c r="AB10" s="442"/>
      <c r="AC10" s="419"/>
      <c r="AD10" s="492"/>
      <c r="AE10" s="505"/>
      <c r="AF10" s="492"/>
      <c r="AG10" s="492"/>
      <c r="AH10" s="419"/>
      <c r="AI10" s="492"/>
      <c r="AJ10" s="492"/>
      <c r="AK10" s="492"/>
      <c r="AL10" s="492"/>
      <c r="AM10" s="223"/>
      <c r="AN10" s="492"/>
      <c r="AO10" s="492"/>
      <c r="AP10" s="223"/>
      <c r="AQ10" s="442"/>
      <c r="AR10" s="419"/>
      <c r="AS10" s="492"/>
      <c r="AT10" s="492"/>
      <c r="AU10" s="492"/>
      <c r="AV10" s="492"/>
      <c r="AW10" s="223"/>
      <c r="AX10" s="492"/>
      <c r="AY10" s="492"/>
      <c r="AZ10" s="223"/>
      <c r="BA10" s="442"/>
    </row>
    <row r="11" spans="1:53" ht="14.25">
      <c r="A11" s="102"/>
      <c r="B11" s="307" t="s">
        <v>200</v>
      </c>
      <c r="C11" s="102"/>
      <c r="D11" s="102"/>
      <c r="E11" s="102"/>
      <c r="F11" s="254"/>
      <c r="G11" s="102"/>
      <c r="H11" s="102"/>
      <c r="I11" s="493"/>
      <c r="J11" s="394"/>
      <c r="K11" s="493"/>
      <c r="L11" s="493"/>
      <c r="M11" s="102"/>
      <c r="N11" s="493"/>
      <c r="O11" s="493"/>
      <c r="P11" s="102"/>
      <c r="Q11" s="443"/>
      <c r="R11" s="432"/>
      <c r="S11" s="267"/>
      <c r="T11" s="267"/>
      <c r="U11" s="493"/>
      <c r="V11" s="493"/>
      <c r="W11" s="493"/>
      <c r="X11" s="102"/>
      <c r="Y11" s="493"/>
      <c r="Z11" s="493"/>
      <c r="AA11" s="102"/>
      <c r="AB11" s="443"/>
      <c r="AC11" s="432"/>
      <c r="AD11" s="503"/>
      <c r="AE11" s="504"/>
      <c r="AF11" s="504"/>
      <c r="AG11" s="504"/>
      <c r="AH11" s="432"/>
      <c r="AI11" s="503"/>
      <c r="AJ11" s="493"/>
      <c r="AK11" s="493"/>
      <c r="AL11" s="493"/>
      <c r="AM11" s="102"/>
      <c r="AN11" s="493"/>
      <c r="AO11" s="493"/>
      <c r="AP11" s="102"/>
      <c r="AQ11" s="443"/>
      <c r="AR11" s="432"/>
      <c r="AS11" s="503"/>
      <c r="AT11" s="493"/>
      <c r="AU11" s="493"/>
      <c r="AV11" s="493"/>
      <c r="AW11" s="102"/>
      <c r="AX11" s="493"/>
      <c r="AY11" s="493"/>
      <c r="AZ11" s="102"/>
      <c r="BA11" s="443"/>
    </row>
    <row r="12" spans="1:53">
      <c r="A12" s="123">
        <v>1</v>
      </c>
      <c r="B12" s="309"/>
      <c r="C12" s="207"/>
      <c r="D12" s="207"/>
      <c r="E12" s="29"/>
      <c r="F12" s="207"/>
      <c r="G12" s="29"/>
      <c r="H12" s="29"/>
      <c r="I12" s="494">
        <f>+$H12*66140</f>
        <v>0</v>
      </c>
      <c r="J12" s="424"/>
      <c r="K12" s="494">
        <f>+I12*0.02*F12</f>
        <v>0</v>
      </c>
      <c r="L12" s="494">
        <f>I12*$G12/100</f>
        <v>0</v>
      </c>
      <c r="M12" s="423"/>
      <c r="N12" s="494">
        <f>IF((K12+L12+M12)&gt;(I12*0.3),I12*0.3,K12+L12+M12)</f>
        <v>0</v>
      </c>
      <c r="O12" s="494">
        <f>IF(J12&gt;N12,J12,N12)</f>
        <v>0</v>
      </c>
      <c r="P12" s="423"/>
      <c r="Q12" s="444">
        <f>IF(O12=0,I12+I12*0.15,I12+O12+P12)</f>
        <v>0</v>
      </c>
      <c r="R12" s="432"/>
      <c r="S12" s="425"/>
      <c r="T12" s="425"/>
      <c r="U12" s="494">
        <f>+T12*66140</f>
        <v>0</v>
      </c>
      <c r="V12" s="502">
        <f>+U12*0.02*S12</f>
        <v>0</v>
      </c>
      <c r="W12" s="502">
        <f>U12*$G12/100</f>
        <v>0</v>
      </c>
      <c r="X12" s="423"/>
      <c r="Y12" s="494">
        <f>IF((V12+W12+X12)&gt;(U12*0.3),U12*0.3,V12+W12+X12)</f>
        <v>0</v>
      </c>
      <c r="Z12" s="494">
        <f>IF($J12&gt;Y12,$J12,Y12)</f>
        <v>0</v>
      </c>
      <c r="AA12" s="423"/>
      <c r="AB12" s="444">
        <f>IF(Z12=0,U12+U12*0.15,U12+Z12+AA12)</f>
        <v>0</v>
      </c>
      <c r="AC12" s="420">
        <f>+C12-R12</f>
        <v>0</v>
      </c>
      <c r="AD12" s="495">
        <f>+I12-U12</f>
        <v>0</v>
      </c>
      <c r="AE12" s="495">
        <f>+O12-Z12</f>
        <v>0</v>
      </c>
      <c r="AF12" s="495">
        <f>+P12-AA12</f>
        <v>0</v>
      </c>
      <c r="AG12" s="495">
        <f>+Q12-AB12</f>
        <v>0</v>
      </c>
      <c r="AH12" s="432"/>
      <c r="AI12" s="506">
        <f>+F12+1</f>
        <v>1</v>
      </c>
      <c r="AJ12" s="494">
        <f>+$H12*66140</f>
        <v>0</v>
      </c>
      <c r="AK12" s="502">
        <f>+AJ12*0.02*AI12</f>
        <v>0</v>
      </c>
      <c r="AL12" s="502">
        <f>AJ12*$G12/100</f>
        <v>0</v>
      </c>
      <c r="AM12" s="423"/>
      <c r="AN12" s="494">
        <f>IF((AK12+AL12+AM12)&gt;(AJ12*0.3),AJ12*0.3,AK12+AL12+AM12)</f>
        <v>0</v>
      </c>
      <c r="AO12" s="494">
        <f>IF($J12&gt;AN12,$J12,AN12)</f>
        <v>0</v>
      </c>
      <c r="AP12" s="423"/>
      <c r="AQ12" s="444">
        <f>IF(AO12=0,AJ12+AJ12*0.15,AJ12+AO12+AP12)</f>
        <v>0</v>
      </c>
      <c r="AR12" s="432"/>
      <c r="AS12" s="506">
        <f>+AI12+1</f>
        <v>2</v>
      </c>
      <c r="AT12" s="494">
        <f>+$H12*66140</f>
        <v>0</v>
      </c>
      <c r="AU12" s="502">
        <f>+AT12*0.02*AS12</f>
        <v>0</v>
      </c>
      <c r="AV12" s="502">
        <f>AT12*$G12/100</f>
        <v>0</v>
      </c>
      <c r="AW12" s="423"/>
      <c r="AX12" s="494">
        <f>IF((AU12+AV12+AW12)&gt;(AT12*0.3),AT12*0.3,AU12+AV12+AW12)</f>
        <v>0</v>
      </c>
      <c r="AY12" s="494">
        <f>IF($J12&gt;AX12,$J12,AX12)</f>
        <v>0</v>
      </c>
      <c r="AZ12" s="423"/>
      <c r="BA12" s="444">
        <f>IF(AY12=0,AT12+AT12*0.15,AT12+AY12+AZ12)</f>
        <v>0</v>
      </c>
    </row>
    <row r="13" spans="1:53">
      <c r="A13" s="123">
        <v>2</v>
      </c>
      <c r="B13" s="309"/>
      <c r="C13" s="207"/>
      <c r="D13" s="207"/>
      <c r="E13" s="29"/>
      <c r="F13" s="207"/>
      <c r="G13" s="29"/>
      <c r="H13" s="29"/>
      <c r="I13" s="494">
        <f>+$H13*66140</f>
        <v>0</v>
      </c>
      <c r="J13" s="424"/>
      <c r="K13" s="494">
        <f>+I13*0.02*F13</f>
        <v>0</v>
      </c>
      <c r="L13" s="494">
        <f>I13*$G13/100</f>
        <v>0</v>
      </c>
      <c r="M13" s="423"/>
      <c r="N13" s="494">
        <f>IF((K13+L13+M13)&gt;(I13*0.3),I13*0.3,K13+L13+M13)</f>
        <v>0</v>
      </c>
      <c r="O13" s="494">
        <f>IF(J13&gt;N13,J13,N13)</f>
        <v>0</v>
      </c>
      <c r="P13" s="423"/>
      <c r="Q13" s="444">
        <f>IF(O13=0,I13+I13*0.15,I13+O13+P13)</f>
        <v>0</v>
      </c>
      <c r="R13" s="432"/>
      <c r="S13" s="425"/>
      <c r="T13" s="425"/>
      <c r="U13" s="494">
        <f>+T13*66140</f>
        <v>0</v>
      </c>
      <c r="V13" s="502">
        <f>+U13*0.02*S13</f>
        <v>0</v>
      </c>
      <c r="W13" s="502">
        <f>U13*$G13/100</f>
        <v>0</v>
      </c>
      <c r="X13" s="423"/>
      <c r="Y13" s="494">
        <f>IF((V13+W13+X13)&gt;(U13*0.3),U13*0.3,V13+W13+X13)</f>
        <v>0</v>
      </c>
      <c r="Z13" s="494">
        <f>IF($J13&gt;Y13,$J13,Y13)</f>
        <v>0</v>
      </c>
      <c r="AA13" s="423"/>
      <c r="AB13" s="444">
        <f>IF(Z13=0,U13+U13*0.15,U13+Z13+AA13)</f>
        <v>0</v>
      </c>
      <c r="AC13" s="420">
        <f t="shared" ref="AC13:AC28" si="0">+C13-R13</f>
        <v>0</v>
      </c>
      <c r="AD13" s="495">
        <f t="shared" ref="AD13:AD28" si="1">+I13-U13</f>
        <v>0</v>
      </c>
      <c r="AE13" s="495">
        <f t="shared" ref="AE13:AE28" si="2">+O13-Z13</f>
        <v>0</v>
      </c>
      <c r="AF13" s="495">
        <f t="shared" ref="AF13:AF28" si="3">+P13-AA13</f>
        <v>0</v>
      </c>
      <c r="AG13" s="495">
        <f t="shared" ref="AG13:AG28" si="4">+Q13-AB13</f>
        <v>0</v>
      </c>
      <c r="AH13" s="432"/>
      <c r="AI13" s="506">
        <f>+F13+1</f>
        <v>1</v>
      </c>
      <c r="AJ13" s="494">
        <f>+$H13*66140</f>
        <v>0</v>
      </c>
      <c r="AK13" s="502">
        <f>+AJ13*0.02*AI13</f>
        <v>0</v>
      </c>
      <c r="AL13" s="502">
        <f>AJ13*$G13/100</f>
        <v>0</v>
      </c>
      <c r="AM13" s="423"/>
      <c r="AN13" s="494">
        <f>IF((AK13+AL13+AM13)&gt;(AJ13*0.3),AJ13*0.3,AK13+AL13+AM13)</f>
        <v>0</v>
      </c>
      <c r="AO13" s="494">
        <f>IF($J13&gt;AN13,$J13,AN13)</f>
        <v>0</v>
      </c>
      <c r="AP13" s="423"/>
      <c r="AQ13" s="444">
        <f>IF(AO13=0,AJ13+AJ13*0.15,AJ13+AO13+AP13)</f>
        <v>0</v>
      </c>
      <c r="AR13" s="432"/>
      <c r="AS13" s="506">
        <f>+AI13+1</f>
        <v>2</v>
      </c>
      <c r="AT13" s="494">
        <f>+$H13*66140</f>
        <v>0</v>
      </c>
      <c r="AU13" s="502">
        <f>+AT13*0.02*AS13</f>
        <v>0</v>
      </c>
      <c r="AV13" s="502">
        <f>AT13*$G13/100</f>
        <v>0</v>
      </c>
      <c r="AW13" s="423"/>
      <c r="AX13" s="494">
        <f>IF((AU13+AV13+AW13)&gt;(AT13*0.3),AT13*0.3,AU13+AV13+AW13)</f>
        <v>0</v>
      </c>
      <c r="AY13" s="494">
        <f>IF($J13&gt;AX13,$J13,AX13)</f>
        <v>0</v>
      </c>
      <c r="AZ13" s="423"/>
      <c r="BA13" s="444">
        <f>IF(AY13=0,AT13+AT13*0.15,AT13+AY13+AZ13)</f>
        <v>0</v>
      </c>
    </row>
    <row r="14" spans="1:53">
      <c r="A14" s="123">
        <v>3</v>
      </c>
      <c r="B14" s="309"/>
      <c r="C14" s="207"/>
      <c r="D14" s="207"/>
      <c r="E14" s="29"/>
      <c r="F14" s="207"/>
      <c r="G14" s="29"/>
      <c r="H14" s="29"/>
      <c r="I14" s="494">
        <f>+$H14*66140</f>
        <v>0</v>
      </c>
      <c r="J14" s="424"/>
      <c r="K14" s="494">
        <f>+I14*0.02*F14</f>
        <v>0</v>
      </c>
      <c r="L14" s="494">
        <f>I14*$G14/100</f>
        <v>0</v>
      </c>
      <c r="M14" s="423"/>
      <c r="N14" s="494">
        <f>IF((K14+L14+M14)&gt;(I14*0.3),I14*0.3,K14+L14+M14)</f>
        <v>0</v>
      </c>
      <c r="O14" s="494">
        <f>IF(J14&gt;N14,J14,N14)</f>
        <v>0</v>
      </c>
      <c r="P14" s="423"/>
      <c r="Q14" s="444">
        <f>IF(O14=0,I14+I14*0.15,I14+O14+P14)</f>
        <v>0</v>
      </c>
      <c r="R14" s="432"/>
      <c r="S14" s="425"/>
      <c r="T14" s="425"/>
      <c r="U14" s="494">
        <f>+T14*66140</f>
        <v>0</v>
      </c>
      <c r="V14" s="502">
        <f>+U14*0.02*S14</f>
        <v>0</v>
      </c>
      <c r="W14" s="502">
        <f>U14*$G14/100</f>
        <v>0</v>
      </c>
      <c r="X14" s="423"/>
      <c r="Y14" s="494">
        <f>IF((V14+W14+X14)&gt;(U14*0.3),U14*0.3,V14+W14+X14)</f>
        <v>0</v>
      </c>
      <c r="Z14" s="494">
        <f>IF($J14&gt;Y14,$J14,Y14)</f>
        <v>0</v>
      </c>
      <c r="AA14" s="423"/>
      <c r="AB14" s="444">
        <f>IF(Z14=0,U14+U14*0.15,U14+Z14+AA14)</f>
        <v>0</v>
      </c>
      <c r="AC14" s="420">
        <f t="shared" si="0"/>
        <v>0</v>
      </c>
      <c r="AD14" s="495">
        <f t="shared" si="1"/>
        <v>0</v>
      </c>
      <c r="AE14" s="495">
        <f t="shared" si="2"/>
        <v>0</v>
      </c>
      <c r="AF14" s="495">
        <f t="shared" si="3"/>
        <v>0</v>
      </c>
      <c r="AG14" s="495">
        <f t="shared" si="4"/>
        <v>0</v>
      </c>
      <c r="AH14" s="432"/>
      <c r="AI14" s="506">
        <f>+F14+1</f>
        <v>1</v>
      </c>
      <c r="AJ14" s="494">
        <f>+$H14*66140</f>
        <v>0</v>
      </c>
      <c r="AK14" s="502">
        <f>+AJ14*0.02*AI14</f>
        <v>0</v>
      </c>
      <c r="AL14" s="502">
        <f>AJ14*$G14/100</f>
        <v>0</v>
      </c>
      <c r="AM14" s="423"/>
      <c r="AN14" s="494">
        <f>IF((AK14+AL14+AM14)&gt;(AJ14*0.3),AJ14*0.3,AK14+AL14+AM14)</f>
        <v>0</v>
      </c>
      <c r="AO14" s="494">
        <f>IF($J14&gt;AN14,$J14,AN14)</f>
        <v>0</v>
      </c>
      <c r="AP14" s="423"/>
      <c r="AQ14" s="444">
        <f>IF(AO14=0,AJ14+AJ14*0.15,AJ14+AO14+AP14)</f>
        <v>0</v>
      </c>
      <c r="AR14" s="432"/>
      <c r="AS14" s="506">
        <f>+AI14+1</f>
        <v>2</v>
      </c>
      <c r="AT14" s="494">
        <f>+$H14*66140</f>
        <v>0</v>
      </c>
      <c r="AU14" s="502">
        <f>+AT14*0.02*AS14</f>
        <v>0</v>
      </c>
      <c r="AV14" s="502">
        <f>AT14*$G14/100</f>
        <v>0</v>
      </c>
      <c r="AW14" s="423"/>
      <c r="AX14" s="494">
        <f>IF((AU14+AV14+AW14)&gt;(AT14*0.3),AT14*0.3,AU14+AV14+AW14)</f>
        <v>0</v>
      </c>
      <c r="AY14" s="494">
        <f>IF($J14&gt;AX14,$J14,AX14)</f>
        <v>0</v>
      </c>
      <c r="AZ14" s="423"/>
      <c r="BA14" s="444">
        <f>IF(AY14=0,AT14+AT14*0.15,AT14+AY14+AZ14)</f>
        <v>0</v>
      </c>
    </row>
    <row r="15" spans="1:53">
      <c r="A15" s="123"/>
      <c r="B15" s="309"/>
      <c r="C15" s="207"/>
      <c r="D15" s="207"/>
      <c r="E15" s="29"/>
      <c r="F15" s="207"/>
      <c r="G15" s="29"/>
      <c r="H15" s="29"/>
      <c r="I15" s="494">
        <f>+$H15*66140</f>
        <v>0</v>
      </c>
      <c r="J15" s="424"/>
      <c r="K15" s="494">
        <f>+I15*0.02*F15</f>
        <v>0</v>
      </c>
      <c r="L15" s="494">
        <f>I15*$G15/100</f>
        <v>0</v>
      </c>
      <c r="M15" s="423"/>
      <c r="N15" s="494">
        <f>IF((K15+L15+M15)&gt;(I15*0.3),I15*0.3,K15+L15+M15)</f>
        <v>0</v>
      </c>
      <c r="O15" s="494">
        <f>IF(J15&gt;N15,J15,N15)</f>
        <v>0</v>
      </c>
      <c r="P15" s="423"/>
      <c r="Q15" s="444">
        <f>IF(O15=0,I15+I15*0.15,I15+O15+P15)</f>
        <v>0</v>
      </c>
      <c r="R15" s="432"/>
      <c r="S15" s="425"/>
      <c r="T15" s="425"/>
      <c r="U15" s="494">
        <f>+T15*66140</f>
        <v>0</v>
      </c>
      <c r="V15" s="502">
        <f>+U15*0.02*S15</f>
        <v>0</v>
      </c>
      <c r="W15" s="502">
        <f>U15*$G15/100</f>
        <v>0</v>
      </c>
      <c r="X15" s="423"/>
      <c r="Y15" s="494">
        <f>IF((V15+W15+X15)&gt;(U15*0.3),U15*0.3,V15+W15+X15)</f>
        <v>0</v>
      </c>
      <c r="Z15" s="494">
        <f>IF($J15&gt;Y15,$J15,Y15)</f>
        <v>0</v>
      </c>
      <c r="AA15" s="423"/>
      <c r="AB15" s="444">
        <f>IF(Z15=0,U15+U15*0.15,U15+Z15+AA15)</f>
        <v>0</v>
      </c>
      <c r="AC15" s="420">
        <f t="shared" si="0"/>
        <v>0</v>
      </c>
      <c r="AD15" s="495">
        <f t="shared" si="1"/>
        <v>0</v>
      </c>
      <c r="AE15" s="495">
        <f t="shared" si="2"/>
        <v>0</v>
      </c>
      <c r="AF15" s="495">
        <f t="shared" si="3"/>
        <v>0</v>
      </c>
      <c r="AG15" s="495">
        <f t="shared" si="4"/>
        <v>0</v>
      </c>
      <c r="AH15" s="432"/>
      <c r="AI15" s="506">
        <f>+F15+1</f>
        <v>1</v>
      </c>
      <c r="AJ15" s="494">
        <f>+$H15*66140</f>
        <v>0</v>
      </c>
      <c r="AK15" s="502">
        <f>+AJ15*0.02*AI15</f>
        <v>0</v>
      </c>
      <c r="AL15" s="502">
        <f>AJ15*$G15/100</f>
        <v>0</v>
      </c>
      <c r="AM15" s="423"/>
      <c r="AN15" s="494">
        <f>IF((AK15+AL15+AM15)&gt;(AJ15*0.3),AJ15*0.3,AK15+AL15+AM15)</f>
        <v>0</v>
      </c>
      <c r="AO15" s="494">
        <f>IF($J15&gt;AN15,$J15,AN15)</f>
        <v>0</v>
      </c>
      <c r="AP15" s="423"/>
      <c r="AQ15" s="444">
        <f>IF(AO15=0,AJ15+AJ15*0.15,AJ15+AO15+AP15)</f>
        <v>0</v>
      </c>
      <c r="AR15" s="432"/>
      <c r="AS15" s="506">
        <f>+AI15+1</f>
        <v>2</v>
      </c>
      <c r="AT15" s="494">
        <f>+$H15*66140</f>
        <v>0</v>
      </c>
      <c r="AU15" s="502">
        <f>+AT15*0.02*AS15</f>
        <v>0</v>
      </c>
      <c r="AV15" s="502">
        <f>AT15*$G15/100</f>
        <v>0</v>
      </c>
      <c r="AW15" s="423"/>
      <c r="AX15" s="494">
        <f>IF((AU15+AV15+AW15)&gt;(AT15*0.3),AT15*0.3,AU15+AV15+AW15)</f>
        <v>0</v>
      </c>
      <c r="AY15" s="494">
        <f>IF($J15&gt;AX15,$J15,AX15)</f>
        <v>0</v>
      </c>
      <c r="AZ15" s="423"/>
      <c r="BA15" s="444">
        <f>IF(AY15=0,AT15+AT15*0.15,AT15+AY15+AZ15)</f>
        <v>0</v>
      </c>
    </row>
    <row r="16" spans="1:53" s="257" customFormat="1">
      <c r="A16" s="254"/>
      <c r="B16" s="310" t="s">
        <v>281</v>
      </c>
      <c r="C16" s="256">
        <f>SUM(C12:C14)</f>
        <v>0</v>
      </c>
      <c r="D16" s="256" t="s">
        <v>1</v>
      </c>
      <c r="E16" s="256" t="s">
        <v>1</v>
      </c>
      <c r="F16" s="256" t="s">
        <v>1</v>
      </c>
      <c r="G16" s="256" t="s">
        <v>1</v>
      </c>
      <c r="H16" s="256" t="s">
        <v>1</v>
      </c>
      <c r="I16" s="495">
        <f t="shared" ref="I16:AA16" si="5">SUM(I12:I14)</f>
        <v>0</v>
      </c>
      <c r="J16" s="396">
        <f t="shared" si="5"/>
        <v>0</v>
      </c>
      <c r="K16" s="495">
        <f t="shared" si="5"/>
        <v>0</v>
      </c>
      <c r="L16" s="495">
        <f t="shared" si="5"/>
        <v>0</v>
      </c>
      <c r="M16" s="256">
        <f>SUM(M12:M14)</f>
        <v>0</v>
      </c>
      <c r="N16" s="495">
        <f t="shared" si="5"/>
        <v>0</v>
      </c>
      <c r="O16" s="495">
        <f t="shared" si="5"/>
        <v>0</v>
      </c>
      <c r="P16" s="256">
        <f t="shared" si="5"/>
        <v>0</v>
      </c>
      <c r="Q16" s="445">
        <f t="shared" si="5"/>
        <v>0</v>
      </c>
      <c r="R16" s="420">
        <f t="shared" si="5"/>
        <v>0</v>
      </c>
      <c r="S16" s="417" t="s">
        <v>1</v>
      </c>
      <c r="T16" s="417" t="s">
        <v>1</v>
      </c>
      <c r="U16" s="495">
        <f t="shared" si="5"/>
        <v>0</v>
      </c>
      <c r="V16" s="495">
        <f t="shared" si="5"/>
        <v>0</v>
      </c>
      <c r="W16" s="495">
        <f t="shared" si="5"/>
        <v>0</v>
      </c>
      <c r="X16" s="256">
        <f t="shared" si="5"/>
        <v>0</v>
      </c>
      <c r="Y16" s="495">
        <f t="shared" si="5"/>
        <v>0</v>
      </c>
      <c r="Z16" s="495">
        <f t="shared" si="5"/>
        <v>0</v>
      </c>
      <c r="AA16" s="256">
        <f t="shared" si="5"/>
        <v>0</v>
      </c>
      <c r="AB16" s="445">
        <f t="shared" ref="AB16:AH16" si="6">SUM(AB12:AB14)</f>
        <v>0</v>
      </c>
      <c r="AC16" s="420">
        <f t="shared" si="6"/>
        <v>0</v>
      </c>
      <c r="AD16" s="495">
        <f t="shared" si="6"/>
        <v>0</v>
      </c>
      <c r="AE16" s="495">
        <f t="shared" si="6"/>
        <v>0</v>
      </c>
      <c r="AF16" s="495">
        <f t="shared" si="6"/>
        <v>0</v>
      </c>
      <c r="AG16" s="495">
        <f t="shared" si="6"/>
        <v>0</v>
      </c>
      <c r="AH16" s="420">
        <f t="shared" si="6"/>
        <v>0</v>
      </c>
      <c r="AI16" s="495" t="s">
        <v>1</v>
      </c>
      <c r="AJ16" s="495">
        <f t="shared" ref="AJ16:AR16" si="7">SUM(AJ12:AJ14)</f>
        <v>0</v>
      </c>
      <c r="AK16" s="495">
        <f t="shared" si="7"/>
        <v>0</v>
      </c>
      <c r="AL16" s="495">
        <f t="shared" si="7"/>
        <v>0</v>
      </c>
      <c r="AM16" s="256">
        <f t="shared" si="7"/>
        <v>0</v>
      </c>
      <c r="AN16" s="495">
        <f t="shared" si="7"/>
        <v>0</v>
      </c>
      <c r="AO16" s="495">
        <f t="shared" si="7"/>
        <v>0</v>
      </c>
      <c r="AP16" s="256">
        <f t="shared" si="7"/>
        <v>0</v>
      </c>
      <c r="AQ16" s="445">
        <f t="shared" si="7"/>
        <v>0</v>
      </c>
      <c r="AR16" s="420">
        <f t="shared" si="7"/>
        <v>0</v>
      </c>
      <c r="AS16" s="495" t="s">
        <v>1</v>
      </c>
      <c r="AT16" s="495">
        <f t="shared" ref="AT16:BA16" si="8">SUM(AT12:AT14)</f>
        <v>0</v>
      </c>
      <c r="AU16" s="495">
        <f t="shared" si="8"/>
        <v>0</v>
      </c>
      <c r="AV16" s="495">
        <f t="shared" si="8"/>
        <v>0</v>
      </c>
      <c r="AW16" s="256">
        <f t="shared" si="8"/>
        <v>0</v>
      </c>
      <c r="AX16" s="495">
        <f t="shared" si="8"/>
        <v>0</v>
      </c>
      <c r="AY16" s="495">
        <f t="shared" si="8"/>
        <v>0</v>
      </c>
      <c r="AZ16" s="256">
        <f t="shared" si="8"/>
        <v>0</v>
      </c>
      <c r="BA16" s="445">
        <f t="shared" si="8"/>
        <v>0</v>
      </c>
    </row>
    <row r="17" spans="1:53">
      <c r="A17" s="123"/>
      <c r="B17" s="309"/>
      <c r="C17" s="223"/>
      <c r="D17" s="123"/>
      <c r="E17" s="223"/>
      <c r="F17" s="223"/>
      <c r="G17" s="223"/>
      <c r="H17" s="223"/>
      <c r="I17" s="492"/>
      <c r="J17" s="393"/>
      <c r="K17" s="492"/>
      <c r="L17" s="492"/>
      <c r="M17" s="223"/>
      <c r="N17" s="492"/>
      <c r="O17" s="492"/>
      <c r="P17" s="223"/>
      <c r="Q17" s="442"/>
      <c r="R17" s="419"/>
      <c r="S17" s="309"/>
      <c r="T17" s="309"/>
      <c r="U17" s="492"/>
      <c r="V17" s="492"/>
      <c r="W17" s="492"/>
      <c r="X17" s="223"/>
      <c r="Y17" s="492"/>
      <c r="Z17" s="492"/>
      <c r="AA17" s="223"/>
      <c r="AB17" s="442"/>
      <c r="AC17" s="420"/>
      <c r="AD17" s="495"/>
      <c r="AE17" s="495"/>
      <c r="AF17" s="495"/>
      <c r="AG17" s="495"/>
      <c r="AH17" s="419"/>
      <c r="AI17" s="492"/>
      <c r="AJ17" s="492"/>
      <c r="AK17" s="492"/>
      <c r="AL17" s="492"/>
      <c r="AM17" s="223"/>
      <c r="AN17" s="492"/>
      <c r="AO17" s="492"/>
      <c r="AP17" s="223"/>
      <c r="AQ17" s="442"/>
      <c r="AR17" s="419"/>
      <c r="AS17" s="492"/>
      <c r="AT17" s="492"/>
      <c r="AU17" s="492"/>
      <c r="AV17" s="492"/>
      <c r="AW17" s="223"/>
      <c r="AX17" s="492"/>
      <c r="AY17" s="492"/>
      <c r="AZ17" s="223"/>
      <c r="BA17" s="442"/>
    </row>
    <row r="18" spans="1:53" s="5" customFormat="1">
      <c r="A18" s="207"/>
      <c r="B18" s="307" t="s">
        <v>238</v>
      </c>
      <c r="C18" s="226"/>
      <c r="D18" s="226"/>
      <c r="E18" s="226"/>
      <c r="F18" s="190"/>
      <c r="G18" s="226"/>
      <c r="H18" s="226"/>
      <c r="I18" s="496"/>
      <c r="J18" s="388"/>
      <c r="K18" s="496"/>
      <c r="L18" s="496"/>
      <c r="M18" s="226"/>
      <c r="N18" s="496"/>
      <c r="O18" s="496"/>
      <c r="P18" s="226"/>
      <c r="Q18" s="446"/>
      <c r="R18" s="421"/>
      <c r="S18" s="290"/>
      <c r="T18" s="290"/>
      <c r="U18" s="496"/>
      <c r="V18" s="496"/>
      <c r="W18" s="496"/>
      <c r="X18" s="226"/>
      <c r="Y18" s="496"/>
      <c r="Z18" s="496"/>
      <c r="AA18" s="226"/>
      <c r="AB18" s="446"/>
      <c r="AC18" s="420"/>
      <c r="AD18" s="495"/>
      <c r="AE18" s="495"/>
      <c r="AF18" s="495"/>
      <c r="AG18" s="495"/>
      <c r="AH18" s="421"/>
      <c r="AI18" s="507"/>
      <c r="AJ18" s="496"/>
      <c r="AK18" s="496"/>
      <c r="AL18" s="496"/>
      <c r="AM18" s="226"/>
      <c r="AN18" s="496"/>
      <c r="AO18" s="496"/>
      <c r="AP18" s="226"/>
      <c r="AQ18" s="446"/>
      <c r="AR18" s="421"/>
      <c r="AS18" s="507"/>
      <c r="AT18" s="496"/>
      <c r="AU18" s="496"/>
      <c r="AV18" s="496"/>
      <c r="AW18" s="226"/>
      <c r="AX18" s="496"/>
      <c r="AY18" s="496"/>
      <c r="AZ18" s="226"/>
      <c r="BA18" s="446"/>
    </row>
    <row r="19" spans="1:53" s="5" customFormat="1">
      <c r="A19" s="207"/>
      <c r="B19" s="307" t="s">
        <v>239</v>
      </c>
      <c r="C19" s="226"/>
      <c r="D19" s="226"/>
      <c r="E19" s="226"/>
      <c r="F19" s="190"/>
      <c r="G19" s="226"/>
      <c r="H19" s="226"/>
      <c r="I19" s="496"/>
      <c r="J19" s="388"/>
      <c r="K19" s="496"/>
      <c r="L19" s="496"/>
      <c r="M19" s="226"/>
      <c r="N19" s="496"/>
      <c r="O19" s="496"/>
      <c r="P19" s="226"/>
      <c r="Q19" s="446"/>
      <c r="R19" s="421"/>
      <c r="S19" s="290"/>
      <c r="T19" s="290"/>
      <c r="U19" s="496"/>
      <c r="V19" s="496"/>
      <c r="W19" s="496"/>
      <c r="X19" s="226"/>
      <c r="Y19" s="496"/>
      <c r="Z19" s="496"/>
      <c r="AA19" s="226"/>
      <c r="AB19" s="446"/>
      <c r="AC19" s="420"/>
      <c r="AD19" s="495"/>
      <c r="AE19" s="495"/>
      <c r="AF19" s="495"/>
      <c r="AG19" s="495"/>
      <c r="AH19" s="421"/>
      <c r="AI19" s="507"/>
      <c r="AJ19" s="496"/>
      <c r="AK19" s="496"/>
      <c r="AL19" s="496"/>
      <c r="AM19" s="226"/>
      <c r="AN19" s="496"/>
      <c r="AO19" s="496"/>
      <c r="AP19" s="226"/>
      <c r="AQ19" s="446"/>
      <c r="AR19" s="421"/>
      <c r="AS19" s="507"/>
      <c r="AT19" s="496"/>
      <c r="AU19" s="496"/>
      <c r="AV19" s="496"/>
      <c r="AW19" s="226"/>
      <c r="AX19" s="496"/>
      <c r="AY19" s="496"/>
      <c r="AZ19" s="226"/>
      <c r="BA19" s="446"/>
    </row>
    <row r="20" spans="1:53">
      <c r="A20" s="102">
        <v>1</v>
      </c>
      <c r="B20" s="267"/>
      <c r="C20" s="207"/>
      <c r="D20" s="207"/>
      <c r="E20" s="29"/>
      <c r="F20" s="254"/>
      <c r="G20" s="29"/>
      <c r="H20" s="29"/>
      <c r="I20" s="497">
        <f>+$H20*66140</f>
        <v>0</v>
      </c>
      <c r="J20" s="395"/>
      <c r="K20" s="497">
        <f>+I20*0.02*F20</f>
        <v>0</v>
      </c>
      <c r="L20" s="497">
        <f>I20*$G20/100</f>
        <v>0</v>
      </c>
      <c r="M20" s="29"/>
      <c r="N20" s="497">
        <f>IF((K20+L20+M20)&gt;(I20*0.3),I20*0.3,K20+L20+M20)</f>
        <v>0</v>
      </c>
      <c r="O20" s="497">
        <f>IF(J20&gt;N20,J20,N20)</f>
        <v>0</v>
      </c>
      <c r="P20" s="29"/>
      <c r="Q20" s="447">
        <f>IF(O20=0,I20+I20*0.15,I20+O20+P20)</f>
        <v>0</v>
      </c>
      <c r="R20" s="432"/>
      <c r="S20" s="26"/>
      <c r="T20" s="26"/>
      <c r="U20" s="497">
        <f>+T20*66140</f>
        <v>0</v>
      </c>
      <c r="V20" s="497">
        <f>+U20*0.02*S20</f>
        <v>0</v>
      </c>
      <c r="W20" s="497">
        <f>U20*$G20/100</f>
        <v>0</v>
      </c>
      <c r="X20" s="29"/>
      <c r="Y20" s="497">
        <f>IF((V20+W20+X20)&gt;(U20*0.3),U20*0.3,V20+W20+X20)</f>
        <v>0</v>
      </c>
      <c r="Z20" s="497">
        <f>IF($J20&gt;Y20,$J20,Y20)</f>
        <v>0</v>
      </c>
      <c r="AA20" s="29"/>
      <c r="AB20" s="447">
        <f>IF(Z20=0,U20+U20*0.15,U20+Z20+AA20)</f>
        <v>0</v>
      </c>
      <c r="AC20" s="420">
        <f t="shared" si="0"/>
        <v>0</v>
      </c>
      <c r="AD20" s="495">
        <f t="shared" si="1"/>
        <v>0</v>
      </c>
      <c r="AE20" s="495">
        <f t="shared" si="2"/>
        <v>0</v>
      </c>
      <c r="AF20" s="495">
        <f t="shared" si="3"/>
        <v>0</v>
      </c>
      <c r="AG20" s="495">
        <f t="shared" si="4"/>
        <v>0</v>
      </c>
      <c r="AH20" s="432"/>
      <c r="AI20" s="503">
        <f>+F20+1</f>
        <v>1</v>
      </c>
      <c r="AJ20" s="497">
        <f>+$H20*66140</f>
        <v>0</v>
      </c>
      <c r="AK20" s="497">
        <f>+AJ20*0.02*AI20</f>
        <v>0</v>
      </c>
      <c r="AL20" s="497">
        <f>AJ20*$G20/100</f>
        <v>0</v>
      </c>
      <c r="AM20" s="29"/>
      <c r="AN20" s="497">
        <f>IF((AK20+AL20+AM20)&gt;(AJ20*0.3),AJ20*0.3,AK20+AL20+AM20)</f>
        <v>0</v>
      </c>
      <c r="AO20" s="497">
        <f>IF($J20&gt;AN20,$J20,AN20)</f>
        <v>0</v>
      </c>
      <c r="AP20" s="29"/>
      <c r="AQ20" s="447">
        <f>IF(AO20=0,AJ20+AJ20*0.15,AJ20+AO20+AP20)</f>
        <v>0</v>
      </c>
      <c r="AR20" s="432"/>
      <c r="AS20" s="503">
        <f>+AI20+1</f>
        <v>2</v>
      </c>
      <c r="AT20" s="497">
        <f>+$H20*66140</f>
        <v>0</v>
      </c>
      <c r="AU20" s="497">
        <f>+AT20*0.02*AS20</f>
        <v>0</v>
      </c>
      <c r="AV20" s="497">
        <f>AT20*$G20/100</f>
        <v>0</v>
      </c>
      <c r="AW20" s="29"/>
      <c r="AX20" s="497">
        <f>IF((AU20+AV20+AW20)&gt;(AT20*0.3),AT20*0.3,AU20+AV20+AW20)</f>
        <v>0</v>
      </c>
      <c r="AY20" s="497">
        <f>IF($J20&gt;AX20,$J20,AX20)</f>
        <v>0</v>
      </c>
      <c r="AZ20" s="29"/>
      <c r="BA20" s="447">
        <f>IF(AY20=0,AT20+AT20*0.15,AT20+AY20+AZ20)</f>
        <v>0</v>
      </c>
    </row>
    <row r="21" spans="1:53">
      <c r="A21" s="102">
        <v>2</v>
      </c>
      <c r="B21" s="267"/>
      <c r="C21" s="29"/>
      <c r="D21" s="29"/>
      <c r="E21" s="29"/>
      <c r="F21" s="254"/>
      <c r="G21" s="29"/>
      <c r="H21" s="29"/>
      <c r="I21" s="497">
        <f>+$H21*66140</f>
        <v>0</v>
      </c>
      <c r="J21" s="395"/>
      <c r="K21" s="497">
        <f>+I21*0.02*F21</f>
        <v>0</v>
      </c>
      <c r="L21" s="497">
        <f>I21*$G21/100</f>
        <v>0</v>
      </c>
      <c r="M21" s="29"/>
      <c r="N21" s="497">
        <f>IF((K21+L21+M21)&gt;(I21*0.3),I21*0.3,K21+L21+M21)</f>
        <v>0</v>
      </c>
      <c r="O21" s="497">
        <f>IF(J21&gt;N21,J21,N21)</f>
        <v>0</v>
      </c>
      <c r="P21" s="29"/>
      <c r="Q21" s="447">
        <f>IF(O21=0,I21+I21*0.15,I21+O21+P21)</f>
        <v>0</v>
      </c>
      <c r="R21" s="432"/>
      <c r="S21" s="26"/>
      <c r="T21" s="26"/>
      <c r="U21" s="497">
        <f>+T21*66140</f>
        <v>0</v>
      </c>
      <c r="V21" s="497">
        <f>+U21*0.02*S21</f>
        <v>0</v>
      </c>
      <c r="W21" s="497">
        <f>U21*$G21/100</f>
        <v>0</v>
      </c>
      <c r="X21" s="29"/>
      <c r="Y21" s="497">
        <f>IF((V21+W21+X21)&gt;(U21*0.3),U21*0.3,V21+W21+X21)</f>
        <v>0</v>
      </c>
      <c r="Z21" s="497">
        <f>IF($J21&gt;Y21,$J21,Y21)</f>
        <v>0</v>
      </c>
      <c r="AA21" s="29"/>
      <c r="AB21" s="447">
        <f>IF(Z21=0,U21+U21*0.15,U21+Z21+AA21)</f>
        <v>0</v>
      </c>
      <c r="AC21" s="420">
        <f t="shared" si="0"/>
        <v>0</v>
      </c>
      <c r="AD21" s="495">
        <f t="shared" si="1"/>
        <v>0</v>
      </c>
      <c r="AE21" s="495">
        <f t="shared" si="2"/>
        <v>0</v>
      </c>
      <c r="AF21" s="495">
        <f t="shared" si="3"/>
        <v>0</v>
      </c>
      <c r="AG21" s="495">
        <f t="shared" si="4"/>
        <v>0</v>
      </c>
      <c r="AH21" s="432"/>
      <c r="AI21" s="503">
        <f>+F21+1</f>
        <v>1</v>
      </c>
      <c r="AJ21" s="497">
        <f>+$H21*66140</f>
        <v>0</v>
      </c>
      <c r="AK21" s="497">
        <f>+AJ21*0.02*AI21</f>
        <v>0</v>
      </c>
      <c r="AL21" s="497">
        <f>AJ21*$G21/100</f>
        <v>0</v>
      </c>
      <c r="AM21" s="29"/>
      <c r="AN21" s="497">
        <f>IF((AK21+AL21+AM21)&gt;(AJ21*0.3),AJ21*0.3,AK21+AL21+AM21)</f>
        <v>0</v>
      </c>
      <c r="AO21" s="497">
        <f>IF($J21&gt;AN21,$J21,AN21)</f>
        <v>0</v>
      </c>
      <c r="AP21" s="29"/>
      <c r="AQ21" s="447">
        <f>IF(AO21=0,AJ21+AJ21*0.15,AJ21+AO21+AP21)</f>
        <v>0</v>
      </c>
      <c r="AR21" s="432"/>
      <c r="AS21" s="503">
        <f>+AI21+1</f>
        <v>2</v>
      </c>
      <c r="AT21" s="497">
        <f>+$H21*66140</f>
        <v>0</v>
      </c>
      <c r="AU21" s="497">
        <f>+AT21*0.02*AS21</f>
        <v>0</v>
      </c>
      <c r="AV21" s="497">
        <f>AT21*$G21/100</f>
        <v>0</v>
      </c>
      <c r="AW21" s="29"/>
      <c r="AX21" s="497">
        <f>IF((AU21+AV21+AW21)&gt;(AT21*0.3),AT21*0.3,AU21+AV21+AW21)</f>
        <v>0</v>
      </c>
      <c r="AY21" s="497">
        <f>IF($J21&gt;AX21,$J21,AX21)</f>
        <v>0</v>
      </c>
      <c r="AZ21" s="29"/>
      <c r="BA21" s="447">
        <f>IF(AY21=0,AT21+AT21*0.15,AT21+AY21+AZ21)</f>
        <v>0</v>
      </c>
    </row>
    <row r="22" spans="1:53">
      <c r="A22" s="102">
        <v>3</v>
      </c>
      <c r="B22" s="267"/>
      <c r="C22" s="102"/>
      <c r="D22" s="102"/>
      <c r="E22" s="102"/>
      <c r="F22" s="254"/>
      <c r="G22" s="102"/>
      <c r="H22" s="102"/>
      <c r="I22" s="497">
        <f>+$H22*66140</f>
        <v>0</v>
      </c>
      <c r="J22" s="395"/>
      <c r="K22" s="497">
        <f>+I22*0.02*F22</f>
        <v>0</v>
      </c>
      <c r="L22" s="497">
        <f>I22*$G22/100</f>
        <v>0</v>
      </c>
      <c r="M22" s="29"/>
      <c r="N22" s="497">
        <f>IF((K22+L22+M22)&gt;(I22*0.3),I22*0.3,K22+L22+M22)</f>
        <v>0</v>
      </c>
      <c r="O22" s="497">
        <f>IF(J22&gt;N22,J22,N22)</f>
        <v>0</v>
      </c>
      <c r="P22" s="29"/>
      <c r="Q22" s="447">
        <f>IF(O22=0,I22+I22*0.15,I22+O22+P22)</f>
        <v>0</v>
      </c>
      <c r="R22" s="432"/>
      <c r="S22" s="267"/>
      <c r="T22" s="267"/>
      <c r="U22" s="497">
        <f>+T22*66140</f>
        <v>0</v>
      </c>
      <c r="V22" s="497">
        <f>+U22*0.02*S22</f>
        <v>0</v>
      </c>
      <c r="W22" s="497">
        <f>U22*$G22/100</f>
        <v>0</v>
      </c>
      <c r="X22" s="29"/>
      <c r="Y22" s="497">
        <f>IF((V22+W22+X22)&gt;(U22*0.3),U22*0.3,V22+W22+X22)</f>
        <v>0</v>
      </c>
      <c r="Z22" s="497">
        <f>IF($J22&gt;Y22,$J22,Y22)</f>
        <v>0</v>
      </c>
      <c r="AA22" s="29"/>
      <c r="AB22" s="447">
        <f>IF(Z22=0,U22+U22*0.15,U22+Z22+AA22)</f>
        <v>0</v>
      </c>
      <c r="AC22" s="420">
        <f t="shared" si="0"/>
        <v>0</v>
      </c>
      <c r="AD22" s="495">
        <f t="shared" si="1"/>
        <v>0</v>
      </c>
      <c r="AE22" s="495">
        <f t="shared" si="2"/>
        <v>0</v>
      </c>
      <c r="AF22" s="495">
        <f t="shared" si="3"/>
        <v>0</v>
      </c>
      <c r="AG22" s="495">
        <f t="shared" si="4"/>
        <v>0</v>
      </c>
      <c r="AH22" s="432"/>
      <c r="AI22" s="503">
        <f>+F22+1</f>
        <v>1</v>
      </c>
      <c r="AJ22" s="497">
        <f>+$H22*66140</f>
        <v>0</v>
      </c>
      <c r="AK22" s="497">
        <f>+AJ22*0.02*AI22</f>
        <v>0</v>
      </c>
      <c r="AL22" s="497">
        <f>AJ22*$G22/100</f>
        <v>0</v>
      </c>
      <c r="AM22" s="29"/>
      <c r="AN22" s="497">
        <f>IF((AK22+AL22+AM22)&gt;(AJ22*0.3),AJ22*0.3,AK22+AL22+AM22)</f>
        <v>0</v>
      </c>
      <c r="AO22" s="497">
        <f>IF($J22&gt;AN22,$J22,AN22)</f>
        <v>0</v>
      </c>
      <c r="AP22" s="29"/>
      <c r="AQ22" s="447">
        <f>IF(AO22=0,AJ22+AJ22*0.15,AJ22+AO22+AP22)</f>
        <v>0</v>
      </c>
      <c r="AR22" s="432"/>
      <c r="AS22" s="503">
        <f>+AI22+1</f>
        <v>2</v>
      </c>
      <c r="AT22" s="497">
        <f>+$H22*66140</f>
        <v>0</v>
      </c>
      <c r="AU22" s="497">
        <f>+AT22*0.02*AS22</f>
        <v>0</v>
      </c>
      <c r="AV22" s="497">
        <f>AT22*$G22/100</f>
        <v>0</v>
      </c>
      <c r="AW22" s="29"/>
      <c r="AX22" s="497">
        <f>IF((AU22+AV22+AW22)&gt;(AT22*0.3),AT22*0.3,AU22+AV22+AW22)</f>
        <v>0</v>
      </c>
      <c r="AY22" s="497">
        <f>IF($J22&gt;AX22,$J22,AX22)</f>
        <v>0</v>
      </c>
      <c r="AZ22" s="29"/>
      <c r="BA22" s="447">
        <f>IF(AY22=0,AT22+AT22*0.15,AT22+AY22+AZ22)</f>
        <v>0</v>
      </c>
    </row>
    <row r="23" spans="1:53" s="257" customFormat="1" ht="27">
      <c r="A23" s="254"/>
      <c r="B23" s="310" t="s">
        <v>240</v>
      </c>
      <c r="C23" s="256">
        <f>SUM(C20:C22)</f>
        <v>0</v>
      </c>
      <c r="D23" s="256" t="s">
        <v>1</v>
      </c>
      <c r="E23" s="256" t="s">
        <v>1</v>
      </c>
      <c r="F23" s="256" t="s">
        <v>1</v>
      </c>
      <c r="G23" s="256" t="s">
        <v>1</v>
      </c>
      <c r="H23" s="256" t="s">
        <v>1</v>
      </c>
      <c r="I23" s="495">
        <f t="shared" ref="I23:R23" si="9">SUM(I20:I22)</f>
        <v>0</v>
      </c>
      <c r="J23" s="396">
        <f t="shared" si="9"/>
        <v>0</v>
      </c>
      <c r="K23" s="495">
        <f t="shared" si="9"/>
        <v>0</v>
      </c>
      <c r="L23" s="495">
        <f t="shared" si="9"/>
        <v>0</v>
      </c>
      <c r="M23" s="256">
        <f t="shared" si="9"/>
        <v>0</v>
      </c>
      <c r="N23" s="495">
        <f t="shared" si="9"/>
        <v>0</v>
      </c>
      <c r="O23" s="495">
        <f t="shared" si="9"/>
        <v>0</v>
      </c>
      <c r="P23" s="256">
        <f t="shared" si="9"/>
        <v>0</v>
      </c>
      <c r="Q23" s="445">
        <f t="shared" si="9"/>
        <v>0</v>
      </c>
      <c r="R23" s="420">
        <f t="shared" si="9"/>
        <v>0</v>
      </c>
      <c r="S23" s="417" t="s">
        <v>1</v>
      </c>
      <c r="T23" s="417" t="s">
        <v>1</v>
      </c>
      <c r="U23" s="495">
        <f t="shared" ref="U23:AA23" si="10">SUM(U20:U22)</f>
        <v>0</v>
      </c>
      <c r="V23" s="495">
        <f t="shared" si="10"/>
        <v>0</v>
      </c>
      <c r="W23" s="495">
        <f t="shared" si="10"/>
        <v>0</v>
      </c>
      <c r="X23" s="256">
        <f t="shared" si="10"/>
        <v>0</v>
      </c>
      <c r="Y23" s="495">
        <f t="shared" si="10"/>
        <v>0</v>
      </c>
      <c r="Z23" s="495">
        <f t="shared" si="10"/>
        <v>0</v>
      </c>
      <c r="AA23" s="256">
        <f t="shared" si="10"/>
        <v>0</v>
      </c>
      <c r="AB23" s="445">
        <f t="shared" ref="AB23:AH23" si="11">SUM(AB20:AB22)</f>
        <v>0</v>
      </c>
      <c r="AC23" s="420">
        <f t="shared" si="11"/>
        <v>0</v>
      </c>
      <c r="AD23" s="495">
        <f t="shared" si="11"/>
        <v>0</v>
      </c>
      <c r="AE23" s="495">
        <f t="shared" si="11"/>
        <v>0</v>
      </c>
      <c r="AF23" s="495">
        <f t="shared" si="11"/>
        <v>0</v>
      </c>
      <c r="AG23" s="495">
        <f t="shared" si="11"/>
        <v>0</v>
      </c>
      <c r="AH23" s="420">
        <f t="shared" si="11"/>
        <v>0</v>
      </c>
      <c r="AI23" s="495" t="s">
        <v>1</v>
      </c>
      <c r="AJ23" s="495">
        <f t="shared" ref="AJ23:AP23" si="12">SUM(AJ20:AJ22)</f>
        <v>0</v>
      </c>
      <c r="AK23" s="495">
        <f t="shared" si="12"/>
        <v>0</v>
      </c>
      <c r="AL23" s="495">
        <f t="shared" si="12"/>
        <v>0</v>
      </c>
      <c r="AM23" s="256">
        <f t="shared" si="12"/>
        <v>0</v>
      </c>
      <c r="AN23" s="495">
        <f t="shared" si="12"/>
        <v>0</v>
      </c>
      <c r="AO23" s="495">
        <f t="shared" si="12"/>
        <v>0</v>
      </c>
      <c r="AP23" s="256">
        <f t="shared" si="12"/>
        <v>0</v>
      </c>
      <c r="AQ23" s="445">
        <f>SUM(AQ20:AQ22)</f>
        <v>0</v>
      </c>
      <c r="AR23" s="420">
        <f>SUM(AR20:AR22)</f>
        <v>0</v>
      </c>
      <c r="AS23" s="495" t="s">
        <v>1</v>
      </c>
      <c r="AT23" s="495">
        <f>SUM(AT20:AT22)</f>
        <v>0</v>
      </c>
      <c r="AU23" s="495">
        <f t="shared" ref="AU23:BA23" si="13">SUM(AU20:AU22)</f>
        <v>0</v>
      </c>
      <c r="AV23" s="495">
        <f t="shared" si="13"/>
        <v>0</v>
      </c>
      <c r="AW23" s="256">
        <f t="shared" si="13"/>
        <v>0</v>
      </c>
      <c r="AX23" s="495">
        <f t="shared" si="13"/>
        <v>0</v>
      </c>
      <c r="AY23" s="495">
        <f t="shared" si="13"/>
        <v>0</v>
      </c>
      <c r="AZ23" s="256">
        <f t="shared" si="13"/>
        <v>0</v>
      </c>
      <c r="BA23" s="445">
        <f t="shared" si="13"/>
        <v>0</v>
      </c>
    </row>
    <row r="24" spans="1:53">
      <c r="A24" s="102"/>
      <c r="B24" s="267"/>
      <c r="C24" s="102"/>
      <c r="D24" s="102"/>
      <c r="E24" s="102"/>
      <c r="F24" s="254"/>
      <c r="G24" s="102"/>
      <c r="H24" s="102"/>
      <c r="I24" s="493"/>
      <c r="J24" s="394"/>
      <c r="K24" s="493"/>
      <c r="L24" s="493"/>
      <c r="M24" s="102"/>
      <c r="N24" s="493"/>
      <c r="O24" s="493"/>
      <c r="P24" s="102"/>
      <c r="Q24" s="443"/>
      <c r="R24" s="432"/>
      <c r="S24" s="267"/>
      <c r="T24" s="267"/>
      <c r="U24" s="493"/>
      <c r="V24" s="493"/>
      <c r="W24" s="493"/>
      <c r="X24" s="102"/>
      <c r="Y24" s="493"/>
      <c r="Z24" s="493"/>
      <c r="AA24" s="102"/>
      <c r="AB24" s="443"/>
      <c r="AC24" s="420">
        <f t="shared" si="0"/>
        <v>0</v>
      </c>
      <c r="AD24" s="495">
        <f t="shared" si="1"/>
        <v>0</v>
      </c>
      <c r="AE24" s="495">
        <f t="shared" si="2"/>
        <v>0</v>
      </c>
      <c r="AF24" s="495">
        <f t="shared" si="3"/>
        <v>0</v>
      </c>
      <c r="AG24" s="495">
        <f t="shared" si="4"/>
        <v>0</v>
      </c>
      <c r="AH24" s="432"/>
      <c r="AI24" s="503"/>
      <c r="AJ24" s="493"/>
      <c r="AK24" s="493"/>
      <c r="AL24" s="493"/>
      <c r="AM24" s="102"/>
      <c r="AN24" s="493"/>
      <c r="AO24" s="493"/>
      <c r="AP24" s="102"/>
      <c r="AQ24" s="443"/>
      <c r="AR24" s="432"/>
      <c r="AS24" s="503"/>
      <c r="AT24" s="493"/>
      <c r="AU24" s="493"/>
      <c r="AV24" s="493"/>
      <c r="AW24" s="102"/>
      <c r="AX24" s="493"/>
      <c r="AY24" s="493"/>
      <c r="AZ24" s="102"/>
      <c r="BA24" s="443"/>
    </row>
    <row r="25" spans="1:53" s="5" customFormat="1">
      <c r="A25" s="207"/>
      <c r="B25" s="307" t="s">
        <v>239</v>
      </c>
      <c r="C25" s="226"/>
      <c r="D25" s="226"/>
      <c r="E25" s="226"/>
      <c r="F25" s="190"/>
      <c r="G25" s="226"/>
      <c r="H25" s="226"/>
      <c r="I25" s="496"/>
      <c r="J25" s="388"/>
      <c r="K25" s="496"/>
      <c r="L25" s="496"/>
      <c r="M25" s="226"/>
      <c r="N25" s="496"/>
      <c r="O25" s="496"/>
      <c r="P25" s="226"/>
      <c r="Q25" s="446"/>
      <c r="R25" s="421"/>
      <c r="S25" s="290"/>
      <c r="T25" s="290"/>
      <c r="U25" s="496"/>
      <c r="V25" s="496"/>
      <c r="W25" s="496"/>
      <c r="X25" s="226"/>
      <c r="Y25" s="496"/>
      <c r="Z25" s="496"/>
      <c r="AA25" s="226"/>
      <c r="AB25" s="446"/>
      <c r="AC25" s="420">
        <f t="shared" si="0"/>
        <v>0</v>
      </c>
      <c r="AD25" s="495">
        <f t="shared" si="1"/>
        <v>0</v>
      </c>
      <c r="AE25" s="495">
        <f t="shared" si="2"/>
        <v>0</v>
      </c>
      <c r="AF25" s="495">
        <f t="shared" si="3"/>
        <v>0</v>
      </c>
      <c r="AG25" s="495">
        <f t="shared" si="4"/>
        <v>0</v>
      </c>
      <c r="AH25" s="421"/>
      <c r="AI25" s="507"/>
      <c r="AJ25" s="496"/>
      <c r="AK25" s="496"/>
      <c r="AL25" s="496"/>
      <c r="AM25" s="226"/>
      <c r="AN25" s="496"/>
      <c r="AO25" s="496"/>
      <c r="AP25" s="226"/>
      <c r="AQ25" s="446"/>
      <c r="AR25" s="421"/>
      <c r="AS25" s="507"/>
      <c r="AT25" s="496"/>
      <c r="AU25" s="496"/>
      <c r="AV25" s="496"/>
      <c r="AW25" s="226"/>
      <c r="AX25" s="496"/>
      <c r="AY25" s="496"/>
      <c r="AZ25" s="226"/>
      <c r="BA25" s="446"/>
    </row>
    <row r="26" spans="1:53">
      <c r="A26" s="102">
        <v>1</v>
      </c>
      <c r="B26" s="267"/>
      <c r="C26" s="207"/>
      <c r="D26" s="207"/>
      <c r="E26" s="29"/>
      <c r="F26" s="254"/>
      <c r="G26" s="29"/>
      <c r="H26" s="29"/>
      <c r="I26" s="497">
        <f>+$H26*66140</f>
        <v>0</v>
      </c>
      <c r="J26" s="395"/>
      <c r="K26" s="497">
        <f>+I26*0.02*F26</f>
        <v>0</v>
      </c>
      <c r="L26" s="497">
        <f>I26*$G26/100</f>
        <v>0</v>
      </c>
      <c r="M26" s="29"/>
      <c r="N26" s="497">
        <f>IF((K26+L26+M26)&gt;(I26*0.3),I26*0.3,K26+L26+M26)</f>
        <v>0</v>
      </c>
      <c r="O26" s="497">
        <f>IF(J26&gt;N26,J26,N26)</f>
        <v>0</v>
      </c>
      <c r="P26" s="29"/>
      <c r="Q26" s="447">
        <f>IF(O26=0,I26+I26*0.15,I26+O26+P26)</f>
        <v>0</v>
      </c>
      <c r="R26" s="432"/>
      <c r="S26" s="26"/>
      <c r="T26" s="26"/>
      <c r="U26" s="497">
        <f>+T26*66140</f>
        <v>0</v>
      </c>
      <c r="V26" s="497">
        <f>+U26*0.02*S26</f>
        <v>0</v>
      </c>
      <c r="W26" s="497">
        <f>U26*$G26/100</f>
        <v>0</v>
      </c>
      <c r="X26" s="29"/>
      <c r="Y26" s="497">
        <f>IF((V26+W26+X26)&gt;(U26*0.3),U26*0.3,V26+W26+X26)</f>
        <v>0</v>
      </c>
      <c r="Z26" s="497">
        <f>IF($J26&gt;Y26,$J26,Y26)</f>
        <v>0</v>
      </c>
      <c r="AA26" s="29"/>
      <c r="AB26" s="447">
        <f>IF(Z26=0,U26+U26*0.15,U26+Z26+AA26)</f>
        <v>0</v>
      </c>
      <c r="AC26" s="420">
        <f t="shared" si="0"/>
        <v>0</v>
      </c>
      <c r="AD26" s="495">
        <f t="shared" si="1"/>
        <v>0</v>
      </c>
      <c r="AE26" s="495">
        <f t="shared" si="2"/>
        <v>0</v>
      </c>
      <c r="AF26" s="495">
        <f t="shared" si="3"/>
        <v>0</v>
      </c>
      <c r="AG26" s="495">
        <f t="shared" si="4"/>
        <v>0</v>
      </c>
      <c r="AH26" s="432"/>
      <c r="AI26" s="503">
        <f>+F26+1</f>
        <v>1</v>
      </c>
      <c r="AJ26" s="497">
        <f>+$H26*66140</f>
        <v>0</v>
      </c>
      <c r="AK26" s="497">
        <f>+AJ26*0.02*AI26</f>
        <v>0</v>
      </c>
      <c r="AL26" s="497">
        <f>AJ26*$G26/100</f>
        <v>0</v>
      </c>
      <c r="AM26" s="29"/>
      <c r="AN26" s="497">
        <f>IF((AK26+AL26+AM26)&gt;(AJ26*0.3),AJ26*0.3,AK26+AL26+AM26)</f>
        <v>0</v>
      </c>
      <c r="AO26" s="497">
        <f>IF($J26&gt;AN26,$J26,AN26)</f>
        <v>0</v>
      </c>
      <c r="AP26" s="29"/>
      <c r="AQ26" s="447">
        <f>IF(AO26=0,AJ26+AJ26*0.15,AJ26+AO26+AP26)</f>
        <v>0</v>
      </c>
      <c r="AR26" s="432"/>
      <c r="AS26" s="503">
        <f>+AI26+1</f>
        <v>2</v>
      </c>
      <c r="AT26" s="497">
        <f>+$H26*66140</f>
        <v>0</v>
      </c>
      <c r="AU26" s="497">
        <f>+AT26*0.02*AS26</f>
        <v>0</v>
      </c>
      <c r="AV26" s="497">
        <f>AT26*$G26/100</f>
        <v>0</v>
      </c>
      <c r="AW26" s="29"/>
      <c r="AX26" s="497">
        <f>IF((AU26+AV26+AW26)&gt;(AT26*0.3),AT26*0.3,AU26+AV26+AW26)</f>
        <v>0</v>
      </c>
      <c r="AY26" s="497">
        <f>IF($J26&gt;AX26,$J26,AX26)</f>
        <v>0</v>
      </c>
      <c r="AZ26" s="29"/>
      <c r="BA26" s="447">
        <f>IF(AY26=0,AT26+AT26*0.15,AT26+AY26+AZ26)</f>
        <v>0</v>
      </c>
    </row>
    <row r="27" spans="1:53">
      <c r="A27" s="102">
        <v>2</v>
      </c>
      <c r="B27" s="267"/>
      <c r="C27" s="29"/>
      <c r="D27" s="29"/>
      <c r="E27" s="29"/>
      <c r="F27" s="254"/>
      <c r="G27" s="29"/>
      <c r="H27" s="29"/>
      <c r="I27" s="497">
        <f>+$H27*66140</f>
        <v>0</v>
      </c>
      <c r="J27" s="395"/>
      <c r="K27" s="497">
        <f>+I27*0.02*F27</f>
        <v>0</v>
      </c>
      <c r="L27" s="497">
        <f>I27*$G27/100</f>
        <v>0</v>
      </c>
      <c r="M27" s="29"/>
      <c r="N27" s="497">
        <f>IF((K27+L27+M27)&gt;(I27*0.3),I27*0.3,K27+L27+M27)</f>
        <v>0</v>
      </c>
      <c r="O27" s="497">
        <f>IF(J27&gt;N27,J27,N27)</f>
        <v>0</v>
      </c>
      <c r="P27" s="29"/>
      <c r="Q27" s="447">
        <f>IF(O27=0,I27+I27*0.15,I27+O27+P27)</f>
        <v>0</v>
      </c>
      <c r="R27" s="432"/>
      <c r="S27" s="26"/>
      <c r="T27" s="26"/>
      <c r="U27" s="497">
        <f>+T27*66140</f>
        <v>0</v>
      </c>
      <c r="V27" s="497">
        <f>+U27*0.02*S27</f>
        <v>0</v>
      </c>
      <c r="W27" s="497">
        <f>U27*$G27/100</f>
        <v>0</v>
      </c>
      <c r="X27" s="29"/>
      <c r="Y27" s="497">
        <f>IF((V27+W27+X27)&gt;(U27*0.3),U27*0.3,V27+W27+X27)</f>
        <v>0</v>
      </c>
      <c r="Z27" s="497">
        <f>IF($J27&gt;Y27,$J27,Y27)</f>
        <v>0</v>
      </c>
      <c r="AA27" s="29"/>
      <c r="AB27" s="447">
        <f>IF(Z27=0,U27+U27*0.15,U27+Z27+AA27)</f>
        <v>0</v>
      </c>
      <c r="AC27" s="420">
        <f t="shared" si="0"/>
        <v>0</v>
      </c>
      <c r="AD27" s="495">
        <f t="shared" si="1"/>
        <v>0</v>
      </c>
      <c r="AE27" s="495">
        <f t="shared" si="2"/>
        <v>0</v>
      </c>
      <c r="AF27" s="495">
        <f t="shared" si="3"/>
        <v>0</v>
      </c>
      <c r="AG27" s="495">
        <f t="shared" si="4"/>
        <v>0</v>
      </c>
      <c r="AH27" s="432"/>
      <c r="AI27" s="503">
        <f>+F27+1</f>
        <v>1</v>
      </c>
      <c r="AJ27" s="497">
        <f>+$H27*66140</f>
        <v>0</v>
      </c>
      <c r="AK27" s="497">
        <f>+AJ27*0.02*AI27</f>
        <v>0</v>
      </c>
      <c r="AL27" s="497">
        <f>AJ27*$G27/100</f>
        <v>0</v>
      </c>
      <c r="AM27" s="29"/>
      <c r="AN27" s="497">
        <f>IF((AK27+AL27+AM27)&gt;(AJ27*0.3),AJ27*0.3,AK27+AL27+AM27)</f>
        <v>0</v>
      </c>
      <c r="AO27" s="497">
        <f>IF($J27&gt;AN27,$J27,AN27)</f>
        <v>0</v>
      </c>
      <c r="AP27" s="29"/>
      <c r="AQ27" s="447">
        <f>IF(AO27=0,AJ27+AJ27*0.15,AJ27+AO27+AP27)</f>
        <v>0</v>
      </c>
      <c r="AR27" s="432"/>
      <c r="AS27" s="503">
        <f>+AI27+1</f>
        <v>2</v>
      </c>
      <c r="AT27" s="497">
        <f>+$H27*66140</f>
        <v>0</v>
      </c>
      <c r="AU27" s="497">
        <f>+AT27*0.02*AS27</f>
        <v>0</v>
      </c>
      <c r="AV27" s="497">
        <f>AT27*$G27/100</f>
        <v>0</v>
      </c>
      <c r="AW27" s="29"/>
      <c r="AX27" s="497">
        <f>IF((AU27+AV27+AW27)&gt;(AT27*0.3),AT27*0.3,AU27+AV27+AW27)</f>
        <v>0</v>
      </c>
      <c r="AY27" s="497">
        <f>IF($J27&gt;AX27,$J27,AX27)</f>
        <v>0</v>
      </c>
      <c r="AZ27" s="29"/>
      <c r="BA27" s="447">
        <f>IF(AY27=0,AT27+AT27*0.15,AT27+AY27+AZ27)</f>
        <v>0</v>
      </c>
    </row>
    <row r="28" spans="1:53">
      <c r="A28" s="102">
        <v>3</v>
      </c>
      <c r="B28" s="267"/>
      <c r="C28" s="102"/>
      <c r="D28" s="102"/>
      <c r="E28" s="102"/>
      <c r="F28" s="254"/>
      <c r="G28" s="102"/>
      <c r="H28" s="102"/>
      <c r="I28" s="497">
        <f>+$H28*66140</f>
        <v>0</v>
      </c>
      <c r="J28" s="395"/>
      <c r="K28" s="497">
        <f>+I28*0.02*F28</f>
        <v>0</v>
      </c>
      <c r="L28" s="497">
        <f>I28*$G28/100</f>
        <v>0</v>
      </c>
      <c r="M28" s="29"/>
      <c r="N28" s="497">
        <f>IF((K28+L28+M28)&gt;(I28*0.3),I28*0.3,K28+L28+M28)</f>
        <v>0</v>
      </c>
      <c r="O28" s="497">
        <f>IF(J28&gt;N28,J28,N28)</f>
        <v>0</v>
      </c>
      <c r="P28" s="29"/>
      <c r="Q28" s="447">
        <f>IF(O28=0,I28+I28*0.15,I28+O28+P28)</f>
        <v>0</v>
      </c>
      <c r="R28" s="432"/>
      <c r="S28" s="267"/>
      <c r="T28" s="267"/>
      <c r="U28" s="497">
        <f>+T28*66140</f>
        <v>0</v>
      </c>
      <c r="V28" s="497">
        <f>+U28*0.02*S28</f>
        <v>0</v>
      </c>
      <c r="W28" s="497">
        <f>U28*$G28/100</f>
        <v>0</v>
      </c>
      <c r="X28" s="29"/>
      <c r="Y28" s="497">
        <f>IF((V28+W28+X28)&gt;(U28*0.3),U28*0.3,V28+W28+X28)</f>
        <v>0</v>
      </c>
      <c r="Z28" s="497">
        <f>IF($J28&gt;Y28,$J28,Y28)</f>
        <v>0</v>
      </c>
      <c r="AA28" s="29"/>
      <c r="AB28" s="447">
        <f>IF(Z28=0,U28+U28*0.15,U28+Z28+AA28)</f>
        <v>0</v>
      </c>
      <c r="AC28" s="420">
        <f t="shared" si="0"/>
        <v>0</v>
      </c>
      <c r="AD28" s="495">
        <f t="shared" si="1"/>
        <v>0</v>
      </c>
      <c r="AE28" s="495">
        <f t="shared" si="2"/>
        <v>0</v>
      </c>
      <c r="AF28" s="495">
        <f t="shared" si="3"/>
        <v>0</v>
      </c>
      <c r="AG28" s="495">
        <f t="shared" si="4"/>
        <v>0</v>
      </c>
      <c r="AH28" s="432"/>
      <c r="AI28" s="503">
        <f>+F28+1</f>
        <v>1</v>
      </c>
      <c r="AJ28" s="497">
        <f>+$H28*66140</f>
        <v>0</v>
      </c>
      <c r="AK28" s="497">
        <f>+AJ28*0.02*AI28</f>
        <v>0</v>
      </c>
      <c r="AL28" s="497">
        <f>AJ28*$G28/100</f>
        <v>0</v>
      </c>
      <c r="AM28" s="29"/>
      <c r="AN28" s="497">
        <f>IF((AK28+AL28+AM28)&gt;(AJ28*0.3),AJ28*0.3,AK28+AL28+AM28)</f>
        <v>0</v>
      </c>
      <c r="AO28" s="497">
        <f>IF($J28&gt;AN28,$J28,AN28)</f>
        <v>0</v>
      </c>
      <c r="AP28" s="29"/>
      <c r="AQ28" s="447">
        <f>IF(AO28=0,AJ28+AJ28*0.15,AJ28+AO28+AP28)</f>
        <v>0</v>
      </c>
      <c r="AR28" s="432"/>
      <c r="AS28" s="503">
        <f>+AI28+1</f>
        <v>2</v>
      </c>
      <c r="AT28" s="497">
        <f>+$H28*66140</f>
        <v>0</v>
      </c>
      <c r="AU28" s="497">
        <f>+AT28*0.02*AS28</f>
        <v>0</v>
      </c>
      <c r="AV28" s="497">
        <f>AT28*$G28/100</f>
        <v>0</v>
      </c>
      <c r="AW28" s="29"/>
      <c r="AX28" s="497">
        <f>IF((AU28+AV28+AW28)&gt;(AT28*0.3),AT28*0.3,AU28+AV28+AW28)</f>
        <v>0</v>
      </c>
      <c r="AY28" s="497">
        <f>IF($J28&gt;AX28,$J28,AX28)</f>
        <v>0</v>
      </c>
      <c r="AZ28" s="29"/>
      <c r="BA28" s="447">
        <f>IF(AY28=0,AT28+AT28*0.15,AT28+AY28+AZ28)</f>
        <v>0</v>
      </c>
    </row>
    <row r="29" spans="1:53" s="257" customFormat="1" ht="27">
      <c r="A29" s="254"/>
      <c r="B29" s="310" t="s">
        <v>240</v>
      </c>
      <c r="C29" s="256">
        <f>SUM(C26:C28)</f>
        <v>0</v>
      </c>
      <c r="D29" s="256" t="s">
        <v>1</v>
      </c>
      <c r="E29" s="256" t="s">
        <v>1</v>
      </c>
      <c r="F29" s="256" t="s">
        <v>1</v>
      </c>
      <c r="G29" s="256" t="s">
        <v>1</v>
      </c>
      <c r="H29" s="256" t="s">
        <v>1</v>
      </c>
      <c r="I29" s="495">
        <f t="shared" ref="I29:AG29" si="14">SUM(I26:I28)</f>
        <v>0</v>
      </c>
      <c r="J29" s="396">
        <f t="shared" si="14"/>
        <v>0</v>
      </c>
      <c r="K29" s="495">
        <f t="shared" si="14"/>
        <v>0</v>
      </c>
      <c r="L29" s="495">
        <f t="shared" si="14"/>
        <v>0</v>
      </c>
      <c r="M29" s="256">
        <f>SUM(M26:M28)</f>
        <v>0</v>
      </c>
      <c r="N29" s="495">
        <f t="shared" si="14"/>
        <v>0</v>
      </c>
      <c r="O29" s="495">
        <f>SUM(O26:O28)</f>
        <v>0</v>
      </c>
      <c r="P29" s="256">
        <f t="shared" si="14"/>
        <v>0</v>
      </c>
      <c r="Q29" s="445">
        <f t="shared" si="14"/>
        <v>0</v>
      </c>
      <c r="R29" s="420">
        <f t="shared" si="14"/>
        <v>0</v>
      </c>
      <c r="S29" s="417" t="s">
        <v>1</v>
      </c>
      <c r="T29" s="417" t="s">
        <v>1</v>
      </c>
      <c r="U29" s="495">
        <f t="shared" si="14"/>
        <v>0</v>
      </c>
      <c r="V29" s="495">
        <f t="shared" ref="V29:AA29" si="15">SUM(V26:V28)</f>
        <v>0</v>
      </c>
      <c r="W29" s="495">
        <f t="shared" si="15"/>
        <v>0</v>
      </c>
      <c r="X29" s="256">
        <f t="shared" si="15"/>
        <v>0</v>
      </c>
      <c r="Y29" s="495">
        <f t="shared" si="15"/>
        <v>0</v>
      </c>
      <c r="Z29" s="495">
        <f t="shared" si="15"/>
        <v>0</v>
      </c>
      <c r="AA29" s="256">
        <f t="shared" si="15"/>
        <v>0</v>
      </c>
      <c r="AB29" s="445">
        <f>SUM(AB26:AB28)</f>
        <v>0</v>
      </c>
      <c r="AC29" s="420">
        <f t="shared" si="14"/>
        <v>0</v>
      </c>
      <c r="AD29" s="495">
        <f t="shared" si="14"/>
        <v>0</v>
      </c>
      <c r="AE29" s="495">
        <f t="shared" si="14"/>
        <v>0</v>
      </c>
      <c r="AF29" s="495">
        <f t="shared" si="14"/>
        <v>0</v>
      </c>
      <c r="AG29" s="495">
        <f t="shared" si="14"/>
        <v>0</v>
      </c>
      <c r="AH29" s="420">
        <f>SUM(AH26:AH28)</f>
        <v>0</v>
      </c>
      <c r="AI29" s="495" t="s">
        <v>1</v>
      </c>
      <c r="AJ29" s="495">
        <f t="shared" ref="AJ29:AR29" si="16">SUM(AJ26:AJ28)</f>
        <v>0</v>
      </c>
      <c r="AK29" s="495">
        <f t="shared" si="16"/>
        <v>0</v>
      </c>
      <c r="AL29" s="495">
        <f t="shared" si="16"/>
        <v>0</v>
      </c>
      <c r="AM29" s="256">
        <f t="shared" si="16"/>
        <v>0</v>
      </c>
      <c r="AN29" s="495">
        <f t="shared" si="16"/>
        <v>0</v>
      </c>
      <c r="AO29" s="495">
        <f t="shared" si="16"/>
        <v>0</v>
      </c>
      <c r="AP29" s="256">
        <f t="shared" si="16"/>
        <v>0</v>
      </c>
      <c r="AQ29" s="445">
        <f t="shared" si="16"/>
        <v>0</v>
      </c>
      <c r="AR29" s="420">
        <f t="shared" si="16"/>
        <v>0</v>
      </c>
      <c r="AS29" s="495" t="s">
        <v>1</v>
      </c>
      <c r="AT29" s="495">
        <f t="shared" ref="AT29:BA29" si="17">SUM(AT26:AT28)</f>
        <v>0</v>
      </c>
      <c r="AU29" s="495">
        <f t="shared" si="17"/>
        <v>0</v>
      </c>
      <c r="AV29" s="495">
        <f t="shared" si="17"/>
        <v>0</v>
      </c>
      <c r="AW29" s="256">
        <f t="shared" si="17"/>
        <v>0</v>
      </c>
      <c r="AX29" s="495">
        <f t="shared" si="17"/>
        <v>0</v>
      </c>
      <c r="AY29" s="495">
        <f t="shared" si="17"/>
        <v>0</v>
      </c>
      <c r="AZ29" s="256">
        <f t="shared" si="17"/>
        <v>0</v>
      </c>
      <c r="BA29" s="445">
        <f t="shared" si="17"/>
        <v>0</v>
      </c>
    </row>
    <row r="30" spans="1:53" ht="28.5">
      <c r="A30" s="102"/>
      <c r="B30" s="18" t="s">
        <v>274</v>
      </c>
      <c r="C30" s="228">
        <f>C16+C23+C29</f>
        <v>0</v>
      </c>
      <c r="D30" s="256" t="s">
        <v>1</v>
      </c>
      <c r="E30" s="256" t="s">
        <v>1</v>
      </c>
      <c r="F30" s="256" t="s">
        <v>1</v>
      </c>
      <c r="G30" s="256" t="s">
        <v>1</v>
      </c>
      <c r="H30" s="256" t="s">
        <v>1</v>
      </c>
      <c r="I30" s="498">
        <f t="shared" ref="I30:R30" si="18">I16+I23+I29</f>
        <v>0</v>
      </c>
      <c r="J30" s="397">
        <f t="shared" si="18"/>
        <v>0</v>
      </c>
      <c r="K30" s="498">
        <f t="shared" si="18"/>
        <v>0</v>
      </c>
      <c r="L30" s="498">
        <f t="shared" si="18"/>
        <v>0</v>
      </c>
      <c r="M30" s="228">
        <f t="shared" si="18"/>
        <v>0</v>
      </c>
      <c r="N30" s="498">
        <f t="shared" si="18"/>
        <v>0</v>
      </c>
      <c r="O30" s="498">
        <f t="shared" si="18"/>
        <v>0</v>
      </c>
      <c r="P30" s="228">
        <f t="shared" si="18"/>
        <v>0</v>
      </c>
      <c r="Q30" s="448">
        <f t="shared" si="18"/>
        <v>0</v>
      </c>
      <c r="R30" s="422">
        <f t="shared" si="18"/>
        <v>0</v>
      </c>
      <c r="S30" s="335" t="s">
        <v>1</v>
      </c>
      <c r="T30" s="335" t="s">
        <v>1</v>
      </c>
      <c r="U30" s="498">
        <f>U16+U23+U29</f>
        <v>0</v>
      </c>
      <c r="V30" s="498">
        <f t="shared" ref="V30:AA30" si="19">V16+V23+V29</f>
        <v>0</v>
      </c>
      <c r="W30" s="498">
        <f t="shared" si="19"/>
        <v>0</v>
      </c>
      <c r="X30" s="228">
        <f t="shared" si="19"/>
        <v>0</v>
      </c>
      <c r="Y30" s="498">
        <f t="shared" si="19"/>
        <v>0</v>
      </c>
      <c r="Z30" s="498">
        <f t="shared" si="19"/>
        <v>0</v>
      </c>
      <c r="AA30" s="228">
        <f t="shared" si="19"/>
        <v>0</v>
      </c>
      <c r="AB30" s="448">
        <f t="shared" ref="AB30:AH30" si="20">AB16+AB23+AB29</f>
        <v>0</v>
      </c>
      <c r="AC30" s="422">
        <f t="shared" si="20"/>
        <v>0</v>
      </c>
      <c r="AD30" s="498">
        <f t="shared" si="20"/>
        <v>0</v>
      </c>
      <c r="AE30" s="498">
        <f t="shared" si="20"/>
        <v>0</v>
      </c>
      <c r="AF30" s="498">
        <f t="shared" si="20"/>
        <v>0</v>
      </c>
      <c r="AG30" s="498">
        <f t="shared" si="20"/>
        <v>0</v>
      </c>
      <c r="AH30" s="422">
        <f t="shared" si="20"/>
        <v>0</v>
      </c>
      <c r="AI30" s="495" t="s">
        <v>1</v>
      </c>
      <c r="AJ30" s="498">
        <f t="shared" ref="AJ30:AR30" si="21">AJ16+AJ23+AJ29</f>
        <v>0</v>
      </c>
      <c r="AK30" s="498">
        <f t="shared" si="21"/>
        <v>0</v>
      </c>
      <c r="AL30" s="498">
        <f t="shared" si="21"/>
        <v>0</v>
      </c>
      <c r="AM30" s="228">
        <f t="shared" si="21"/>
        <v>0</v>
      </c>
      <c r="AN30" s="498">
        <f t="shared" si="21"/>
        <v>0</v>
      </c>
      <c r="AO30" s="498">
        <f t="shared" si="21"/>
        <v>0</v>
      </c>
      <c r="AP30" s="228">
        <f t="shared" si="21"/>
        <v>0</v>
      </c>
      <c r="AQ30" s="448">
        <f t="shared" si="21"/>
        <v>0</v>
      </c>
      <c r="AR30" s="422">
        <f t="shared" si="21"/>
        <v>0</v>
      </c>
      <c r="AS30" s="495" t="s">
        <v>1</v>
      </c>
      <c r="AT30" s="498">
        <f t="shared" ref="AT30:BA30" si="22">AT16+AT23+AT29</f>
        <v>0</v>
      </c>
      <c r="AU30" s="498">
        <f t="shared" si="22"/>
        <v>0</v>
      </c>
      <c r="AV30" s="498">
        <f t="shared" si="22"/>
        <v>0</v>
      </c>
      <c r="AW30" s="228">
        <f t="shared" si="22"/>
        <v>0</v>
      </c>
      <c r="AX30" s="498">
        <f t="shared" si="22"/>
        <v>0</v>
      </c>
      <c r="AY30" s="498">
        <f t="shared" si="22"/>
        <v>0</v>
      </c>
      <c r="AZ30" s="228">
        <f t="shared" si="22"/>
        <v>0</v>
      </c>
      <c r="BA30" s="448">
        <f t="shared" si="22"/>
        <v>0</v>
      </c>
    </row>
    <row r="31" spans="1:53" ht="14.25">
      <c r="A31" s="102"/>
      <c r="B31" s="267"/>
      <c r="C31" s="102"/>
      <c r="D31" s="102"/>
      <c r="E31" s="102"/>
      <c r="F31" s="207"/>
      <c r="G31" s="102"/>
      <c r="H31" s="102"/>
      <c r="I31" s="102"/>
      <c r="J31" s="394"/>
      <c r="K31" s="267"/>
      <c r="L31" s="267"/>
      <c r="M31" s="102"/>
      <c r="N31" s="102"/>
      <c r="O31" s="441"/>
      <c r="P31" s="102"/>
      <c r="Q31" s="443"/>
      <c r="R31" s="433"/>
      <c r="S31" s="267"/>
      <c r="T31" s="267"/>
      <c r="U31" s="102"/>
      <c r="V31" s="267"/>
      <c r="W31" s="267"/>
      <c r="X31" s="102"/>
      <c r="Y31" s="102"/>
      <c r="Z31" s="441"/>
      <c r="AA31" s="102"/>
      <c r="AB31" s="443"/>
      <c r="AC31" s="433"/>
      <c r="AD31" s="207"/>
      <c r="AE31" s="224"/>
      <c r="AF31" s="224"/>
      <c r="AG31" s="207"/>
      <c r="AH31" s="433"/>
      <c r="AI31" s="207"/>
      <c r="AJ31" s="102"/>
      <c r="AK31" s="267"/>
      <c r="AL31" s="267"/>
      <c r="AM31" s="102"/>
      <c r="AN31" s="102"/>
      <c r="AO31" s="441"/>
      <c r="AP31" s="102"/>
      <c r="AQ31" s="443"/>
      <c r="AR31" s="433"/>
      <c r="AS31" s="207"/>
      <c r="AT31" s="102"/>
      <c r="AU31" s="267"/>
      <c r="AV31" s="267"/>
      <c r="AW31" s="102"/>
      <c r="AX31" s="102"/>
      <c r="AY31" s="441"/>
      <c r="AZ31" s="102"/>
      <c r="BA31" s="443"/>
    </row>
    <row r="34" spans="1:44" s="5" customFormat="1">
      <c r="A34" s="4"/>
      <c r="B34" s="20" t="s">
        <v>243</v>
      </c>
    </row>
    <row r="35" spans="1:44" s="5" customFormat="1" ht="27.75" customHeight="1">
      <c r="A35" s="4"/>
      <c r="B35" s="287" t="s">
        <v>480</v>
      </c>
      <c r="C35" s="176"/>
      <c r="D35" s="294"/>
      <c r="E35" s="294"/>
      <c r="F35" s="294"/>
      <c r="G35" s="294"/>
    </row>
    <row r="36" spans="1:44" s="5" customFormat="1" ht="29.25" customHeight="1">
      <c r="A36" s="4"/>
      <c r="B36" s="599" t="s">
        <v>502</v>
      </c>
      <c r="C36" s="294"/>
      <c r="D36" s="294"/>
      <c r="E36" s="294"/>
      <c r="F36" s="294"/>
      <c r="G36" s="294"/>
    </row>
    <row r="42" spans="1:44">
      <c r="R42" s="434"/>
      <c r="AH42" s="434"/>
      <c r="AR42" s="434"/>
    </row>
    <row r="43" spans="1:44" ht="11.25" customHeight="1">
      <c r="R43" s="434"/>
      <c r="AH43" s="434"/>
      <c r="AR43" s="434"/>
    </row>
    <row r="44" spans="1:44" ht="11.25" customHeight="1"/>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16" t="s">
        <v>230</v>
      </c>
      <c r="C1" s="31"/>
      <c r="D1" s="31"/>
      <c r="E1" s="31"/>
      <c r="F1" s="31"/>
      <c r="G1" s="31"/>
      <c r="H1" s="31"/>
      <c r="I1" s="3"/>
      <c r="J1" s="134"/>
      <c r="K1" s="134"/>
      <c r="L1" s="31"/>
      <c r="M1" s="31"/>
      <c r="N1" s="31"/>
      <c r="O1" s="134"/>
      <c r="P1" s="30"/>
      <c r="Q1" s="133" t="s">
        <v>269</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2"/>
      <c r="D2" s="172"/>
      <c r="E2" s="23"/>
      <c r="F2" s="172"/>
      <c r="G2" s="172"/>
      <c r="H2" s="172"/>
      <c r="I2" s="173"/>
      <c r="J2" s="9"/>
      <c r="K2" s="173"/>
      <c r="L2" s="217"/>
      <c r="M2" s="9"/>
      <c r="N2" s="9"/>
      <c r="O2" s="218"/>
      <c r="Q2" s="414" t="s">
        <v>28</v>
      </c>
      <c r="R2" s="148"/>
      <c r="S2" s="148"/>
      <c r="T2" s="148"/>
      <c r="U2" s="148"/>
      <c r="V2" s="148"/>
      <c r="W2" s="148"/>
      <c r="X2" s="148"/>
      <c r="Y2" s="172"/>
      <c r="Z2" s="172"/>
      <c r="AA2" s="148"/>
      <c r="AB2" s="148"/>
      <c r="AC2" s="148"/>
      <c r="AD2" s="148"/>
      <c r="AE2" s="148"/>
      <c r="AF2" s="172"/>
      <c r="AG2" s="172"/>
      <c r="AH2" s="148"/>
      <c r="AI2" s="31"/>
      <c r="AJ2" s="31"/>
      <c r="AK2" s="31"/>
      <c r="AL2" s="31"/>
    </row>
    <row r="3" spans="1:38" s="176" customFormat="1">
      <c r="A3" s="30"/>
      <c r="B3" s="415" t="s">
        <v>29</v>
      </c>
      <c r="C3" s="134"/>
      <c r="D3" s="134"/>
      <c r="E3" s="174"/>
      <c r="F3" s="134"/>
      <c r="G3" s="31"/>
      <c r="H3" s="31"/>
      <c r="I3" s="31"/>
      <c r="J3" s="31"/>
      <c r="K3" s="175"/>
      <c r="L3" s="34"/>
      <c r="M3" s="134"/>
      <c r="N3" s="31"/>
      <c r="O3" s="175"/>
      <c r="P3" s="31"/>
      <c r="Q3" s="175"/>
      <c r="R3" s="34"/>
      <c r="S3" s="175"/>
      <c r="T3" s="34"/>
      <c r="U3" s="175"/>
      <c r="V3" s="34"/>
      <c r="W3" s="175"/>
      <c r="X3" s="34"/>
      <c r="Y3" s="134"/>
      <c r="Z3" s="31"/>
      <c r="AA3" s="175"/>
      <c r="AB3" s="34"/>
      <c r="AC3" s="175"/>
      <c r="AD3" s="34"/>
      <c r="AE3" s="175"/>
      <c r="AF3" s="134"/>
      <c r="AG3" s="31"/>
      <c r="AH3" s="175"/>
      <c r="AI3" s="175"/>
      <c r="AJ3" s="175"/>
      <c r="AK3" s="175"/>
      <c r="AL3" s="175"/>
    </row>
    <row r="4" spans="1:38" s="176" customFormat="1" ht="22.7" customHeight="1">
      <c r="A4" s="30"/>
      <c r="B4" s="174"/>
      <c r="C4" s="134"/>
      <c r="D4" s="134"/>
      <c r="E4" s="174"/>
      <c r="F4" s="134"/>
      <c r="G4" s="31"/>
      <c r="H4" s="31"/>
      <c r="I4" s="31"/>
      <c r="J4" s="31"/>
      <c r="K4" s="175"/>
      <c r="L4" s="34"/>
      <c r="M4" s="134"/>
      <c r="N4" s="31"/>
      <c r="O4" s="175"/>
      <c r="P4" s="31"/>
      <c r="Q4" s="41" t="s">
        <v>228</v>
      </c>
      <c r="R4" s="34"/>
      <c r="S4" s="175"/>
      <c r="T4" s="34"/>
      <c r="U4" s="175"/>
      <c r="V4" s="34"/>
      <c r="W4" s="175"/>
      <c r="X4" s="34"/>
      <c r="Y4" s="134"/>
      <c r="Z4" s="31"/>
      <c r="AA4" s="175"/>
      <c r="AB4" s="34"/>
      <c r="AC4" s="175"/>
      <c r="AD4" s="34"/>
      <c r="AE4" s="175"/>
      <c r="AF4" s="134"/>
      <c r="AG4" s="31"/>
      <c r="AH4" s="175"/>
      <c r="AI4" s="175"/>
      <c r="AJ4" s="175"/>
      <c r="AK4" s="175"/>
      <c r="AL4" s="175"/>
    </row>
    <row r="5" spans="1:38" s="339" customFormat="1" ht="14.25">
      <c r="A5" s="258"/>
      <c r="B5" s="336"/>
      <c r="C5" s="337"/>
      <c r="D5" s="462"/>
      <c r="E5" s="462"/>
      <c r="F5" s="462"/>
      <c r="G5" s="462"/>
      <c r="H5" s="462" t="s">
        <v>402</v>
      </c>
      <c r="I5" s="462"/>
      <c r="J5" s="462"/>
      <c r="K5" s="463"/>
      <c r="L5" s="459"/>
      <c r="M5" s="462"/>
      <c r="N5" s="462"/>
      <c r="O5" s="459" t="s">
        <v>361</v>
      </c>
      <c r="P5" s="459"/>
      <c r="Q5" s="459"/>
      <c r="R5" s="460"/>
      <c r="S5" s="1917" t="s">
        <v>229</v>
      </c>
      <c r="T5" s="1917"/>
      <c r="U5" s="1917"/>
      <c r="V5" s="1917"/>
      <c r="W5" s="1917"/>
      <c r="X5" s="464"/>
      <c r="Y5" s="459"/>
      <c r="Z5" s="459"/>
      <c r="AA5" s="459" t="s">
        <v>437</v>
      </c>
      <c r="AB5" s="459"/>
      <c r="AC5" s="459"/>
      <c r="AD5" s="460"/>
      <c r="AE5" s="459"/>
      <c r="AF5" s="459"/>
      <c r="AG5" s="459"/>
      <c r="AH5" s="459" t="s">
        <v>459</v>
      </c>
      <c r="AI5" s="459"/>
      <c r="AJ5" s="459"/>
      <c r="AK5" s="460"/>
    </row>
    <row r="6" spans="1:38" s="176" customFormat="1" ht="102">
      <c r="A6" s="223" t="s">
        <v>114</v>
      </c>
      <c r="B6" s="64" t="s">
        <v>231</v>
      </c>
      <c r="C6" s="64" t="s">
        <v>232</v>
      </c>
      <c r="D6" s="64" t="s">
        <v>233</v>
      </c>
      <c r="E6" s="64" t="s">
        <v>223</v>
      </c>
      <c r="F6" s="558" t="s">
        <v>407</v>
      </c>
      <c r="G6" s="558" t="s">
        <v>406</v>
      </c>
      <c r="H6" s="295" t="s">
        <v>342</v>
      </c>
      <c r="I6" s="64" t="s">
        <v>235</v>
      </c>
      <c r="J6" s="64" t="s">
        <v>236</v>
      </c>
      <c r="K6" s="64" t="s">
        <v>271</v>
      </c>
      <c r="L6" s="64" t="s">
        <v>223</v>
      </c>
      <c r="M6" s="558" t="s">
        <v>384</v>
      </c>
      <c r="N6" s="558" t="s">
        <v>385</v>
      </c>
      <c r="O6" s="64" t="s">
        <v>303</v>
      </c>
      <c r="P6" s="64" t="s">
        <v>235</v>
      </c>
      <c r="Q6" s="64" t="s">
        <v>236</v>
      </c>
      <c r="R6" s="64" t="s">
        <v>271</v>
      </c>
      <c r="S6" s="64" t="s">
        <v>223</v>
      </c>
      <c r="T6" s="64" t="s">
        <v>303</v>
      </c>
      <c r="U6" s="64" t="s">
        <v>235</v>
      </c>
      <c r="V6" s="64" t="s">
        <v>236</v>
      </c>
      <c r="W6" s="64" t="s">
        <v>271</v>
      </c>
      <c r="X6" s="64" t="s">
        <v>223</v>
      </c>
      <c r="Y6" s="558" t="s">
        <v>487</v>
      </c>
      <c r="Z6" s="558" t="s">
        <v>435</v>
      </c>
      <c r="AA6" s="64" t="s">
        <v>303</v>
      </c>
      <c r="AB6" s="64" t="s">
        <v>235</v>
      </c>
      <c r="AC6" s="64" t="s">
        <v>236</v>
      </c>
      <c r="AD6" s="64" t="s">
        <v>271</v>
      </c>
      <c r="AE6" s="64" t="s">
        <v>223</v>
      </c>
      <c r="AF6" s="558" t="s">
        <v>488</v>
      </c>
      <c r="AG6" s="558" t="s">
        <v>482</v>
      </c>
      <c r="AH6" s="64" t="s">
        <v>303</v>
      </c>
      <c r="AI6" s="64" t="s">
        <v>235</v>
      </c>
      <c r="AJ6" s="64" t="s">
        <v>236</v>
      </c>
      <c r="AK6" s="64" t="s">
        <v>271</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4" t="s">
        <v>2</v>
      </c>
      <c r="B8" s="225" t="s">
        <v>498</v>
      </c>
      <c r="C8" s="226"/>
      <c r="D8" s="226"/>
      <c r="E8" s="190"/>
      <c r="F8" s="226"/>
      <c r="G8" s="226"/>
      <c r="H8" s="226"/>
      <c r="I8" s="226"/>
      <c r="J8" s="226"/>
      <c r="K8" s="226"/>
      <c r="L8" s="190"/>
      <c r="M8" s="226"/>
      <c r="N8" s="226"/>
      <c r="O8" s="226"/>
      <c r="P8" s="226"/>
      <c r="Q8" s="226"/>
      <c r="R8" s="190"/>
      <c r="S8" s="226"/>
      <c r="T8" s="190"/>
      <c r="U8" s="226"/>
      <c r="V8" s="106"/>
      <c r="W8" s="106"/>
      <c r="X8" s="106"/>
      <c r="Y8" s="226"/>
      <c r="Z8" s="226"/>
      <c r="AA8" s="106"/>
      <c r="AB8" s="106"/>
      <c r="AC8" s="106"/>
      <c r="AD8" s="106"/>
      <c r="AE8" s="106"/>
      <c r="AF8" s="226"/>
      <c r="AG8" s="226"/>
      <c r="AH8" s="106"/>
      <c r="AI8" s="106"/>
      <c r="AJ8" s="106"/>
      <c r="AK8" s="106"/>
    </row>
    <row r="9" spans="1:38">
      <c r="A9" s="207"/>
      <c r="B9" s="190" t="s">
        <v>126</v>
      </c>
      <c r="C9" s="226"/>
      <c r="D9" s="226"/>
      <c r="E9" s="190"/>
      <c r="F9" s="226"/>
      <c r="G9" s="226"/>
      <c r="H9" s="226"/>
      <c r="I9" s="226"/>
      <c r="J9" s="226"/>
      <c r="K9" s="226"/>
      <c r="L9" s="190"/>
      <c r="M9" s="226"/>
      <c r="N9" s="226"/>
      <c r="O9" s="226"/>
      <c r="P9" s="226"/>
      <c r="Q9" s="226"/>
      <c r="R9" s="190"/>
      <c r="S9" s="226"/>
      <c r="T9" s="190"/>
      <c r="U9" s="226"/>
      <c r="V9" s="106"/>
      <c r="W9" s="106"/>
      <c r="X9" s="106"/>
      <c r="Y9" s="226"/>
      <c r="Z9" s="226"/>
      <c r="AA9" s="106"/>
      <c r="AB9" s="106"/>
      <c r="AC9" s="106"/>
      <c r="AD9" s="106"/>
      <c r="AE9" s="106"/>
      <c r="AF9" s="226"/>
      <c r="AG9" s="226"/>
      <c r="AH9" s="106"/>
      <c r="AI9" s="106"/>
      <c r="AJ9" s="106"/>
      <c r="AK9" s="106"/>
    </row>
    <row r="10" spans="1:38">
      <c r="A10" s="207">
        <v>1</v>
      </c>
      <c r="B10" s="102"/>
      <c r="C10" s="207"/>
      <c r="D10" s="207"/>
      <c r="E10" s="102"/>
      <c r="F10" s="207"/>
      <c r="G10" s="207"/>
      <c r="H10" s="102"/>
      <c r="I10" s="102"/>
      <c r="J10" s="102"/>
      <c r="K10" s="226">
        <f>H10+I10+J10</f>
        <v>0</v>
      </c>
      <c r="L10" s="102"/>
      <c r="M10" s="207"/>
      <c r="N10" s="207"/>
      <c r="O10" s="207"/>
      <c r="P10" s="207"/>
      <c r="Q10" s="207"/>
      <c r="R10" s="226">
        <f>O10+P10+Q10</f>
        <v>0</v>
      </c>
      <c r="S10" s="226">
        <f>E10-L10</f>
        <v>0</v>
      </c>
      <c r="T10" s="226">
        <f t="shared" ref="T10:V12" si="0">H10-O10</f>
        <v>0</v>
      </c>
      <c r="U10" s="226">
        <f t="shared" si="0"/>
        <v>0</v>
      </c>
      <c r="V10" s="226">
        <f t="shared" si="0"/>
        <v>0</v>
      </c>
      <c r="W10" s="226">
        <f>T10+U10+V10</f>
        <v>0</v>
      </c>
      <c r="X10" s="102"/>
      <c r="Y10" s="207"/>
      <c r="Z10" s="207"/>
      <c r="AA10" s="207"/>
      <c r="AB10" s="207"/>
      <c r="AC10" s="207"/>
      <c r="AD10" s="226">
        <f>AA10+AB10+AC10</f>
        <v>0</v>
      </c>
      <c r="AE10" s="102"/>
      <c r="AF10" s="207"/>
      <c r="AG10" s="207"/>
      <c r="AH10" s="207"/>
      <c r="AI10" s="207"/>
      <c r="AJ10" s="207"/>
      <c r="AK10" s="226">
        <f>AH10+AI10+AJ10</f>
        <v>0</v>
      </c>
    </row>
    <row r="11" spans="1:38">
      <c r="A11" s="207">
        <v>2</v>
      </c>
      <c r="B11" s="102"/>
      <c r="C11" s="207"/>
      <c r="D11" s="207"/>
      <c r="E11" s="102"/>
      <c r="F11" s="207"/>
      <c r="G11" s="207"/>
      <c r="H11" s="102"/>
      <c r="I11" s="102"/>
      <c r="J11" s="102"/>
      <c r="K11" s="226">
        <f>H11+I11+J11</f>
        <v>0</v>
      </c>
      <c r="L11" s="102"/>
      <c r="M11" s="207"/>
      <c r="N11" s="207"/>
      <c r="O11" s="207"/>
      <c r="P11" s="207"/>
      <c r="Q11" s="207"/>
      <c r="R11" s="226">
        <f>O11+P11+Q11</f>
        <v>0</v>
      </c>
      <c r="S11" s="226">
        <f>E11-L11</f>
        <v>0</v>
      </c>
      <c r="T11" s="226">
        <f t="shared" si="0"/>
        <v>0</v>
      </c>
      <c r="U11" s="226">
        <f t="shared" si="0"/>
        <v>0</v>
      </c>
      <c r="V11" s="226">
        <f t="shared" si="0"/>
        <v>0</v>
      </c>
      <c r="W11" s="226">
        <f>T11+U11+V11</f>
        <v>0</v>
      </c>
      <c r="X11" s="102"/>
      <c r="Y11" s="207"/>
      <c r="Z11" s="207"/>
      <c r="AA11" s="207"/>
      <c r="AB11" s="207"/>
      <c r="AC11" s="207"/>
      <c r="AD11" s="226">
        <f>AA11+AB11+AC11</f>
        <v>0</v>
      </c>
      <c r="AE11" s="102"/>
      <c r="AF11" s="207"/>
      <c r="AG11" s="207"/>
      <c r="AH11" s="207"/>
      <c r="AI11" s="207"/>
      <c r="AJ11" s="207"/>
      <c r="AK11" s="226">
        <f>AH11+AI11+AJ11</f>
        <v>0</v>
      </c>
    </row>
    <row r="12" spans="1:38">
      <c r="A12" s="207">
        <v>3</v>
      </c>
      <c r="B12" s="227"/>
      <c r="C12" s="207"/>
      <c r="D12" s="207"/>
      <c r="E12" s="102"/>
      <c r="F12" s="207"/>
      <c r="G12" s="207"/>
      <c r="H12" s="102"/>
      <c r="I12" s="102"/>
      <c r="J12" s="102"/>
      <c r="K12" s="226">
        <f>H12+I12+J12</f>
        <v>0</v>
      </c>
      <c r="L12" s="102"/>
      <c r="M12" s="207"/>
      <c r="N12" s="207"/>
      <c r="O12" s="207"/>
      <c r="P12" s="207"/>
      <c r="Q12" s="207"/>
      <c r="R12" s="226">
        <f>O12+P12+Q12</f>
        <v>0</v>
      </c>
      <c r="S12" s="226">
        <f>E12-L12</f>
        <v>0</v>
      </c>
      <c r="T12" s="226">
        <f t="shared" si="0"/>
        <v>0</v>
      </c>
      <c r="U12" s="226">
        <f t="shared" si="0"/>
        <v>0</v>
      </c>
      <c r="V12" s="226">
        <f t="shared" si="0"/>
        <v>0</v>
      </c>
      <c r="W12" s="226">
        <f>T12+U12+V12</f>
        <v>0</v>
      </c>
      <c r="X12" s="102"/>
      <c r="Y12" s="207"/>
      <c r="Z12" s="207"/>
      <c r="AA12" s="207"/>
      <c r="AB12" s="207"/>
      <c r="AC12" s="207"/>
      <c r="AD12" s="226">
        <f>AA12+AB12+AC12</f>
        <v>0</v>
      </c>
      <c r="AE12" s="102"/>
      <c r="AF12" s="207"/>
      <c r="AG12" s="207"/>
      <c r="AH12" s="207"/>
      <c r="AI12" s="207"/>
      <c r="AJ12" s="207"/>
      <c r="AK12" s="226">
        <f>AH12+AI12+AJ12</f>
        <v>0</v>
      </c>
    </row>
    <row r="13" spans="1:38" s="229" customFormat="1" ht="14.25">
      <c r="A13" s="224"/>
      <c r="B13" s="232" t="s">
        <v>281</v>
      </c>
      <c r="C13" s="228" t="s">
        <v>1</v>
      </c>
      <c r="D13" s="228" t="s">
        <v>1</v>
      </c>
      <c r="E13" s="228">
        <f>SUM(E10:E12)</f>
        <v>0</v>
      </c>
      <c r="F13" s="228" t="s">
        <v>1</v>
      </c>
      <c r="G13" s="228" t="s">
        <v>1</v>
      </c>
      <c r="H13" s="228">
        <f t="shared" ref="H13:AK13" si="1">SUM(H10:H12)</f>
        <v>0</v>
      </c>
      <c r="I13" s="228">
        <f t="shared" si="1"/>
        <v>0</v>
      </c>
      <c r="J13" s="228">
        <f t="shared" si="1"/>
        <v>0</v>
      </c>
      <c r="K13" s="228">
        <f t="shared" si="1"/>
        <v>0</v>
      </c>
      <c r="L13" s="228">
        <f>SUM(L10:L12)</f>
        <v>0</v>
      </c>
      <c r="M13" s="228" t="s">
        <v>1</v>
      </c>
      <c r="N13" s="228" t="s">
        <v>1</v>
      </c>
      <c r="O13" s="228">
        <f t="shared" si="1"/>
        <v>0</v>
      </c>
      <c r="P13" s="228">
        <f>SUM(P10:P12)</f>
        <v>0</v>
      </c>
      <c r="Q13" s="228">
        <f t="shared" si="1"/>
        <v>0</v>
      </c>
      <c r="R13" s="228">
        <f t="shared" si="1"/>
        <v>0</v>
      </c>
      <c r="S13" s="228">
        <f t="shared" si="1"/>
        <v>0</v>
      </c>
      <c r="T13" s="228">
        <f t="shared" si="1"/>
        <v>0</v>
      </c>
      <c r="U13" s="228">
        <f t="shared" si="1"/>
        <v>0</v>
      </c>
      <c r="V13" s="228">
        <f t="shared" si="1"/>
        <v>0</v>
      </c>
      <c r="W13" s="228">
        <f t="shared" si="1"/>
        <v>0</v>
      </c>
      <c r="X13" s="228">
        <f>SUM(X10:X12)</f>
        <v>0</v>
      </c>
      <c r="Y13" s="228" t="s">
        <v>1</v>
      </c>
      <c r="Z13" s="228" t="s">
        <v>1</v>
      </c>
      <c r="AA13" s="228">
        <f t="shared" si="1"/>
        <v>0</v>
      </c>
      <c r="AB13" s="228">
        <f t="shared" si="1"/>
        <v>0</v>
      </c>
      <c r="AC13" s="228">
        <f t="shared" si="1"/>
        <v>0</v>
      </c>
      <c r="AD13" s="228">
        <f t="shared" si="1"/>
        <v>0</v>
      </c>
      <c r="AE13" s="228">
        <f>SUM(AE10:AE12)</f>
        <v>0</v>
      </c>
      <c r="AF13" s="228" t="s">
        <v>1</v>
      </c>
      <c r="AG13" s="228" t="s">
        <v>1</v>
      </c>
      <c r="AH13" s="228">
        <f t="shared" si="1"/>
        <v>0</v>
      </c>
      <c r="AI13" s="228">
        <f t="shared" si="1"/>
        <v>0</v>
      </c>
      <c r="AJ13" s="228">
        <f t="shared" si="1"/>
        <v>0</v>
      </c>
      <c r="AK13" s="228">
        <f t="shared" si="1"/>
        <v>0</v>
      </c>
    </row>
    <row r="14" spans="1:38">
      <c r="A14" s="207"/>
      <c r="B14" s="190"/>
      <c r="C14" s="226"/>
      <c r="D14" s="226"/>
      <c r="E14" s="190"/>
      <c r="F14" s="226"/>
      <c r="G14" s="226"/>
      <c r="H14" s="226"/>
      <c r="I14" s="226"/>
      <c r="J14" s="226"/>
      <c r="K14" s="226"/>
      <c r="L14" s="190"/>
      <c r="M14" s="226"/>
      <c r="N14" s="226"/>
      <c r="O14" s="226"/>
      <c r="P14" s="226"/>
      <c r="Q14" s="226"/>
      <c r="R14" s="190"/>
      <c r="S14" s="226"/>
      <c r="T14" s="190"/>
      <c r="U14" s="226"/>
      <c r="V14" s="106"/>
      <c r="W14" s="106"/>
      <c r="X14" s="106"/>
      <c r="Y14" s="226"/>
      <c r="Z14" s="226"/>
      <c r="AA14" s="106"/>
      <c r="AB14" s="106"/>
      <c r="AC14" s="106"/>
      <c r="AD14" s="106"/>
      <c r="AE14" s="106"/>
      <c r="AF14" s="226"/>
      <c r="AG14" s="226"/>
      <c r="AH14" s="106"/>
      <c r="AI14" s="106"/>
      <c r="AJ14" s="106"/>
      <c r="AK14" s="106"/>
    </row>
    <row r="15" spans="1:38" ht="40.5">
      <c r="A15" s="224" t="s">
        <v>3</v>
      </c>
      <c r="B15" s="225" t="s">
        <v>276</v>
      </c>
      <c r="C15" s="226"/>
      <c r="D15" s="226"/>
      <c r="E15" s="225"/>
      <c r="F15" s="226"/>
      <c r="G15" s="226"/>
      <c r="H15" s="226"/>
      <c r="I15" s="226"/>
      <c r="J15" s="226"/>
      <c r="K15" s="226"/>
      <c r="L15" s="225"/>
      <c r="M15" s="226"/>
      <c r="N15" s="226"/>
      <c r="O15" s="226"/>
      <c r="P15" s="226"/>
      <c r="Q15" s="226"/>
      <c r="R15" s="225"/>
      <c r="S15" s="226"/>
      <c r="T15" s="225"/>
      <c r="U15" s="226"/>
      <c r="V15" s="106"/>
      <c r="W15" s="106"/>
      <c r="X15" s="106"/>
      <c r="Y15" s="226"/>
      <c r="Z15" s="226"/>
      <c r="AA15" s="106"/>
      <c r="AB15" s="106"/>
      <c r="AC15" s="106"/>
      <c r="AD15" s="106"/>
      <c r="AE15" s="106"/>
      <c r="AF15" s="226"/>
      <c r="AG15" s="226"/>
      <c r="AH15" s="106"/>
      <c r="AI15" s="106"/>
      <c r="AJ15" s="106"/>
      <c r="AK15" s="106"/>
    </row>
    <row r="16" spans="1:38">
      <c r="A16" s="207"/>
      <c r="B16" s="190" t="s">
        <v>126</v>
      </c>
      <c r="C16" s="226"/>
      <c r="D16" s="226"/>
      <c r="E16" s="190"/>
      <c r="F16" s="226"/>
      <c r="G16" s="226"/>
      <c r="H16" s="226"/>
      <c r="I16" s="226"/>
      <c r="J16" s="226"/>
      <c r="K16" s="226"/>
      <c r="L16" s="190"/>
      <c r="M16" s="226"/>
      <c r="N16" s="226"/>
      <c r="O16" s="226"/>
      <c r="P16" s="226"/>
      <c r="Q16" s="226"/>
      <c r="R16" s="190"/>
      <c r="S16" s="226"/>
      <c r="T16" s="190"/>
      <c r="U16" s="226"/>
      <c r="V16" s="106"/>
      <c r="W16" s="106"/>
      <c r="X16" s="106"/>
      <c r="Y16" s="226"/>
      <c r="Z16" s="226"/>
      <c r="AA16" s="106"/>
      <c r="AB16" s="106"/>
      <c r="AC16" s="106"/>
      <c r="AD16" s="106"/>
      <c r="AE16" s="106"/>
      <c r="AF16" s="226"/>
      <c r="AG16" s="226"/>
      <c r="AH16" s="106"/>
      <c r="AI16" s="106"/>
      <c r="AJ16" s="106"/>
      <c r="AK16" s="106"/>
    </row>
    <row r="17" spans="1:37">
      <c r="A17" s="207"/>
      <c r="B17" s="190" t="s">
        <v>238</v>
      </c>
      <c r="C17" s="226"/>
      <c r="D17" s="226"/>
      <c r="E17" s="190"/>
      <c r="F17" s="226"/>
      <c r="G17" s="226"/>
      <c r="H17" s="190"/>
      <c r="I17" s="190"/>
      <c r="J17" s="190"/>
      <c r="K17" s="190"/>
      <c r="L17" s="190"/>
      <c r="M17" s="226"/>
      <c r="N17" s="226"/>
      <c r="O17" s="190"/>
      <c r="P17" s="190"/>
      <c r="Q17" s="190"/>
      <c r="R17" s="190"/>
      <c r="S17" s="190"/>
      <c r="T17" s="190"/>
      <c r="U17" s="190"/>
      <c r="V17" s="106"/>
      <c r="W17" s="106"/>
      <c r="X17" s="106"/>
      <c r="Y17" s="226"/>
      <c r="Z17" s="226"/>
      <c r="AA17" s="106"/>
      <c r="AB17" s="106"/>
      <c r="AC17" s="106"/>
      <c r="AD17" s="106"/>
      <c r="AE17" s="106"/>
      <c r="AF17" s="226"/>
      <c r="AG17" s="226"/>
      <c r="AH17" s="106"/>
      <c r="AI17" s="106"/>
      <c r="AJ17" s="106"/>
      <c r="AK17" s="106"/>
    </row>
    <row r="18" spans="1:37">
      <c r="A18" s="207"/>
      <c r="B18" s="190" t="s">
        <v>239</v>
      </c>
      <c r="C18" s="226"/>
      <c r="D18" s="226"/>
      <c r="E18" s="190"/>
      <c r="F18" s="226"/>
      <c r="G18" s="226"/>
      <c r="H18" s="190"/>
      <c r="I18" s="190"/>
      <c r="J18" s="190"/>
      <c r="K18" s="190"/>
      <c r="L18" s="190"/>
      <c r="M18" s="226"/>
      <c r="N18" s="226"/>
      <c r="O18" s="190"/>
      <c r="P18" s="190"/>
      <c r="Q18" s="190"/>
      <c r="R18" s="190"/>
      <c r="S18" s="190"/>
      <c r="T18" s="190"/>
      <c r="U18" s="190"/>
      <c r="V18" s="106"/>
      <c r="W18" s="106"/>
      <c r="X18" s="106"/>
      <c r="Y18" s="226"/>
      <c r="Z18" s="226"/>
      <c r="AA18" s="106"/>
      <c r="AB18" s="106"/>
      <c r="AC18" s="106"/>
      <c r="AD18" s="106"/>
      <c r="AE18" s="106"/>
      <c r="AF18" s="226"/>
      <c r="AG18" s="226"/>
      <c r="AH18" s="106"/>
      <c r="AI18" s="106"/>
      <c r="AJ18" s="106"/>
      <c r="AK18" s="106"/>
    </row>
    <row r="19" spans="1:37">
      <c r="A19" s="207">
        <v>1</v>
      </c>
      <c r="B19" s="102"/>
      <c r="C19" s="207"/>
      <c r="D19" s="207"/>
      <c r="E19" s="102"/>
      <c r="F19" s="207"/>
      <c r="G19" s="207"/>
      <c r="H19" s="102"/>
      <c r="I19" s="102"/>
      <c r="J19" s="102"/>
      <c r="K19" s="226">
        <f>H19+I19+J19</f>
        <v>0</v>
      </c>
      <c r="L19" s="102"/>
      <c r="M19" s="207"/>
      <c r="N19" s="207"/>
      <c r="O19" s="207"/>
      <c r="P19" s="207"/>
      <c r="Q19" s="207"/>
      <c r="R19" s="226">
        <f>O19+P19+Q19</f>
        <v>0</v>
      </c>
      <c r="S19" s="226">
        <f>E19-L19</f>
        <v>0</v>
      </c>
      <c r="T19" s="226">
        <f t="shared" ref="T19:V21" si="2">H19-O19</f>
        <v>0</v>
      </c>
      <c r="U19" s="226">
        <f t="shared" si="2"/>
        <v>0</v>
      </c>
      <c r="V19" s="226">
        <f t="shared" si="2"/>
        <v>0</v>
      </c>
      <c r="W19" s="226">
        <f>T19+U19+V19</f>
        <v>0</v>
      </c>
      <c r="X19" s="102"/>
      <c r="Y19" s="207"/>
      <c r="Z19" s="207"/>
      <c r="AA19" s="207"/>
      <c r="AB19" s="207"/>
      <c r="AC19" s="207"/>
      <c r="AD19" s="226">
        <f>AA19+AB19+AC19</f>
        <v>0</v>
      </c>
      <c r="AE19" s="102"/>
      <c r="AF19" s="207"/>
      <c r="AG19" s="207"/>
      <c r="AH19" s="207"/>
      <c r="AI19" s="207"/>
      <c r="AJ19" s="207"/>
      <c r="AK19" s="226">
        <f>AH19+AI19+AJ19</f>
        <v>0</v>
      </c>
    </row>
    <row r="20" spans="1:37">
      <c r="A20" s="207">
        <v>2</v>
      </c>
      <c r="B20" s="102"/>
      <c r="C20" s="207"/>
      <c r="D20" s="207"/>
      <c r="E20" s="102"/>
      <c r="F20" s="207"/>
      <c r="G20" s="207"/>
      <c r="H20" s="102"/>
      <c r="I20" s="102"/>
      <c r="J20" s="102"/>
      <c r="K20" s="226">
        <f>H20+I20+J20</f>
        <v>0</v>
      </c>
      <c r="L20" s="102"/>
      <c r="M20" s="207"/>
      <c r="N20" s="207"/>
      <c r="O20" s="207"/>
      <c r="P20" s="207"/>
      <c r="Q20" s="207"/>
      <c r="R20" s="226">
        <f>O20+P20+Q20</f>
        <v>0</v>
      </c>
      <c r="S20" s="226">
        <f>E20-L20</f>
        <v>0</v>
      </c>
      <c r="T20" s="226">
        <f t="shared" si="2"/>
        <v>0</v>
      </c>
      <c r="U20" s="226">
        <f t="shared" si="2"/>
        <v>0</v>
      </c>
      <c r="V20" s="226">
        <f t="shared" si="2"/>
        <v>0</v>
      </c>
      <c r="W20" s="226">
        <f>T20+U20+V20</f>
        <v>0</v>
      </c>
      <c r="X20" s="102"/>
      <c r="Y20" s="207"/>
      <c r="Z20" s="207"/>
      <c r="AA20" s="207"/>
      <c r="AB20" s="207"/>
      <c r="AC20" s="207"/>
      <c r="AD20" s="226">
        <f>AA20+AB20+AC20</f>
        <v>0</v>
      </c>
      <c r="AE20" s="102"/>
      <c r="AF20" s="207"/>
      <c r="AG20" s="207"/>
      <c r="AH20" s="207"/>
      <c r="AI20" s="207"/>
      <c r="AJ20" s="207"/>
      <c r="AK20" s="226">
        <f>AH20+AI20+AJ20</f>
        <v>0</v>
      </c>
    </row>
    <row r="21" spans="1:37">
      <c r="A21" s="207">
        <v>3</v>
      </c>
      <c r="B21" s="227"/>
      <c r="C21" s="207"/>
      <c r="D21" s="207"/>
      <c r="E21" s="102"/>
      <c r="F21" s="207"/>
      <c r="G21" s="207"/>
      <c r="H21" s="102"/>
      <c r="I21" s="102"/>
      <c r="J21" s="102"/>
      <c r="K21" s="226">
        <f>H21+I21+J21</f>
        <v>0</v>
      </c>
      <c r="L21" s="102"/>
      <c r="M21" s="207"/>
      <c r="N21" s="207"/>
      <c r="O21" s="207"/>
      <c r="P21" s="207"/>
      <c r="Q21" s="207"/>
      <c r="R21" s="226">
        <f>O21+P21+Q21</f>
        <v>0</v>
      </c>
      <c r="S21" s="226">
        <f>E21-L21</f>
        <v>0</v>
      </c>
      <c r="T21" s="226">
        <f t="shared" si="2"/>
        <v>0</v>
      </c>
      <c r="U21" s="226">
        <f t="shared" si="2"/>
        <v>0</v>
      </c>
      <c r="V21" s="226">
        <f t="shared" si="2"/>
        <v>0</v>
      </c>
      <c r="W21" s="226">
        <f>T21+U21+V21</f>
        <v>0</v>
      </c>
      <c r="X21" s="102"/>
      <c r="Y21" s="207"/>
      <c r="Z21" s="207"/>
      <c r="AA21" s="207"/>
      <c r="AB21" s="207"/>
      <c r="AC21" s="207"/>
      <c r="AD21" s="226">
        <f>AA21+AB21+AC21</f>
        <v>0</v>
      </c>
      <c r="AE21" s="102"/>
      <c r="AF21" s="207"/>
      <c r="AG21" s="207"/>
      <c r="AH21" s="207"/>
      <c r="AI21" s="207"/>
      <c r="AJ21" s="207"/>
      <c r="AK21" s="226">
        <f>AH21+AI21+AJ21</f>
        <v>0</v>
      </c>
    </row>
    <row r="22" spans="1:37" s="229" customFormat="1" ht="27">
      <c r="A22" s="224"/>
      <c r="B22" s="232" t="s">
        <v>240</v>
      </c>
      <c r="C22" s="228" t="s">
        <v>1</v>
      </c>
      <c r="D22" s="228" t="s">
        <v>1</v>
      </c>
      <c r="E22" s="228">
        <f>SUM(E19:E21)</f>
        <v>0</v>
      </c>
      <c r="F22" s="228" t="s">
        <v>1</v>
      </c>
      <c r="G22" s="228" t="s">
        <v>1</v>
      </c>
      <c r="H22" s="228">
        <f t="shared" ref="H22:Q22" si="3">SUM(H19:H21)</f>
        <v>0</v>
      </c>
      <c r="I22" s="228">
        <f t="shared" si="3"/>
        <v>0</v>
      </c>
      <c r="J22" s="228">
        <f t="shared" si="3"/>
        <v>0</v>
      </c>
      <c r="K22" s="228">
        <f t="shared" si="3"/>
        <v>0</v>
      </c>
      <c r="L22" s="228">
        <f>SUM(L19:L21)</f>
        <v>0</v>
      </c>
      <c r="M22" s="228" t="s">
        <v>1</v>
      </c>
      <c r="N22" s="228" t="s">
        <v>1</v>
      </c>
      <c r="O22" s="228">
        <f t="shared" si="3"/>
        <v>0</v>
      </c>
      <c r="P22" s="228">
        <f>SUM(P19:P21)</f>
        <v>0</v>
      </c>
      <c r="Q22" s="228">
        <f t="shared" si="3"/>
        <v>0</v>
      </c>
      <c r="R22" s="228">
        <f>SUM(R19:R21)</f>
        <v>0</v>
      </c>
      <c r="S22" s="228">
        <f>SUM(S19:S21)</f>
        <v>0</v>
      </c>
      <c r="T22" s="228">
        <f>SUM(T19:T21)</f>
        <v>0</v>
      </c>
      <c r="U22" s="228">
        <f t="shared" ref="U22:AK22" si="4">SUM(U19:U21)</f>
        <v>0</v>
      </c>
      <c r="V22" s="228">
        <f t="shared" si="4"/>
        <v>0</v>
      </c>
      <c r="W22" s="228">
        <f t="shared" si="4"/>
        <v>0</v>
      </c>
      <c r="X22" s="228">
        <f>SUM(X19:X21)</f>
        <v>0</v>
      </c>
      <c r="Y22" s="228" t="s">
        <v>1</v>
      </c>
      <c r="Z22" s="228" t="s">
        <v>1</v>
      </c>
      <c r="AA22" s="228">
        <f t="shared" si="4"/>
        <v>0</v>
      </c>
      <c r="AB22" s="228">
        <f t="shared" si="4"/>
        <v>0</v>
      </c>
      <c r="AC22" s="228">
        <f t="shared" si="4"/>
        <v>0</v>
      </c>
      <c r="AD22" s="228">
        <f t="shared" si="4"/>
        <v>0</v>
      </c>
      <c r="AE22" s="228">
        <f>SUM(AE19:AE21)</f>
        <v>0</v>
      </c>
      <c r="AF22" s="228" t="s">
        <v>1</v>
      </c>
      <c r="AG22" s="228" t="s">
        <v>1</v>
      </c>
      <c r="AH22" s="228">
        <f t="shared" si="4"/>
        <v>0</v>
      </c>
      <c r="AI22" s="228">
        <f t="shared" si="4"/>
        <v>0</v>
      </c>
      <c r="AJ22" s="228">
        <f t="shared" si="4"/>
        <v>0</v>
      </c>
      <c r="AK22" s="228">
        <f t="shared" si="4"/>
        <v>0</v>
      </c>
    </row>
    <row r="23" spans="1:37">
      <c r="A23" s="207"/>
      <c r="B23" s="190" t="s">
        <v>239</v>
      </c>
      <c r="C23" s="226"/>
      <c r="D23" s="226"/>
      <c r="E23" s="190"/>
      <c r="F23" s="226"/>
      <c r="G23" s="226"/>
      <c r="H23" s="190"/>
      <c r="I23" s="190"/>
      <c r="J23" s="190"/>
      <c r="K23" s="190"/>
      <c r="L23" s="190"/>
      <c r="M23" s="226"/>
      <c r="N23" s="226"/>
      <c r="O23" s="190"/>
      <c r="P23" s="190"/>
      <c r="Q23" s="190"/>
      <c r="R23" s="190"/>
      <c r="S23" s="190"/>
      <c r="T23" s="190"/>
      <c r="U23" s="190"/>
      <c r="V23" s="106"/>
      <c r="W23" s="106"/>
      <c r="X23" s="106"/>
      <c r="Y23" s="226"/>
      <c r="Z23" s="226"/>
      <c r="AA23" s="106"/>
      <c r="AB23" s="106"/>
      <c r="AC23" s="106"/>
      <c r="AD23" s="106"/>
      <c r="AE23" s="106"/>
      <c r="AF23" s="226"/>
      <c r="AG23" s="226"/>
      <c r="AH23" s="106"/>
      <c r="AI23" s="106"/>
      <c r="AJ23" s="106"/>
      <c r="AK23" s="106"/>
    </row>
    <row r="24" spans="1:37">
      <c r="A24" s="207">
        <v>1</v>
      </c>
      <c r="B24" s="102"/>
      <c r="C24" s="207"/>
      <c r="D24" s="207"/>
      <c r="E24" s="102"/>
      <c r="F24" s="207"/>
      <c r="G24" s="207"/>
      <c r="H24" s="102"/>
      <c r="I24" s="102"/>
      <c r="J24" s="102"/>
      <c r="K24" s="226">
        <f>H24+I24+J24</f>
        <v>0</v>
      </c>
      <c r="L24" s="102"/>
      <c r="M24" s="207"/>
      <c r="N24" s="207"/>
      <c r="O24" s="207"/>
      <c r="P24" s="207"/>
      <c r="Q24" s="207"/>
      <c r="R24" s="226">
        <f>O24+P24+Q24</f>
        <v>0</v>
      </c>
      <c r="S24" s="226">
        <f>E24-L24</f>
        <v>0</v>
      </c>
      <c r="T24" s="226">
        <f t="shared" ref="T24:V26" si="5">H24-O24</f>
        <v>0</v>
      </c>
      <c r="U24" s="226">
        <f t="shared" si="5"/>
        <v>0</v>
      </c>
      <c r="V24" s="226">
        <f t="shared" si="5"/>
        <v>0</v>
      </c>
      <c r="W24" s="226">
        <f>T24+U24+V24</f>
        <v>0</v>
      </c>
      <c r="X24" s="102"/>
      <c r="Y24" s="207"/>
      <c r="Z24" s="207"/>
      <c r="AA24" s="207"/>
      <c r="AB24" s="207"/>
      <c r="AC24" s="207"/>
      <c r="AD24" s="226">
        <f>AA24+AB24+AC24</f>
        <v>0</v>
      </c>
      <c r="AE24" s="102"/>
      <c r="AF24" s="207"/>
      <c r="AG24" s="207"/>
      <c r="AH24" s="207"/>
      <c r="AI24" s="207"/>
      <c r="AJ24" s="207"/>
      <c r="AK24" s="226">
        <f>AH24+AI24+AJ24</f>
        <v>0</v>
      </c>
    </row>
    <row r="25" spans="1:37">
      <c r="A25" s="207">
        <v>2</v>
      </c>
      <c r="B25" s="102"/>
      <c r="C25" s="207"/>
      <c r="D25" s="207"/>
      <c r="E25" s="102"/>
      <c r="F25" s="207"/>
      <c r="G25" s="207"/>
      <c r="H25" s="102"/>
      <c r="I25" s="102"/>
      <c r="J25" s="102"/>
      <c r="K25" s="226">
        <f>H25+I25+J25</f>
        <v>0</v>
      </c>
      <c r="L25" s="102"/>
      <c r="M25" s="207"/>
      <c r="N25" s="207"/>
      <c r="O25" s="207"/>
      <c r="P25" s="207"/>
      <c r="Q25" s="207"/>
      <c r="R25" s="226">
        <f>O25+P25+Q25</f>
        <v>0</v>
      </c>
      <c r="S25" s="226">
        <f>E25-L25</f>
        <v>0</v>
      </c>
      <c r="T25" s="226">
        <f t="shared" si="5"/>
        <v>0</v>
      </c>
      <c r="U25" s="226">
        <f t="shared" si="5"/>
        <v>0</v>
      </c>
      <c r="V25" s="226">
        <f t="shared" si="5"/>
        <v>0</v>
      </c>
      <c r="W25" s="226">
        <f>T25+U25+V25</f>
        <v>0</v>
      </c>
      <c r="X25" s="102"/>
      <c r="Y25" s="207"/>
      <c r="Z25" s="207"/>
      <c r="AA25" s="207"/>
      <c r="AB25" s="207"/>
      <c r="AC25" s="207"/>
      <c r="AD25" s="226">
        <f>AA25+AB25+AC25</f>
        <v>0</v>
      </c>
      <c r="AE25" s="102"/>
      <c r="AF25" s="207"/>
      <c r="AG25" s="207"/>
      <c r="AH25" s="207"/>
      <c r="AI25" s="207"/>
      <c r="AJ25" s="207"/>
      <c r="AK25" s="226">
        <f>AH25+AI25+AJ25</f>
        <v>0</v>
      </c>
    </row>
    <row r="26" spans="1:37">
      <c r="A26" s="207">
        <v>3</v>
      </c>
      <c r="B26" s="227"/>
      <c r="C26" s="207"/>
      <c r="D26" s="207"/>
      <c r="E26" s="102"/>
      <c r="F26" s="207"/>
      <c r="G26" s="207"/>
      <c r="H26" s="102"/>
      <c r="I26" s="102"/>
      <c r="J26" s="102"/>
      <c r="K26" s="226">
        <f>H26+I26+J26</f>
        <v>0</v>
      </c>
      <c r="L26" s="102"/>
      <c r="M26" s="207"/>
      <c r="N26" s="207"/>
      <c r="O26" s="207"/>
      <c r="P26" s="207"/>
      <c r="Q26" s="207"/>
      <c r="R26" s="226">
        <f>O26+P26+Q26</f>
        <v>0</v>
      </c>
      <c r="S26" s="226">
        <f>E26-L26</f>
        <v>0</v>
      </c>
      <c r="T26" s="226">
        <f t="shared" si="5"/>
        <v>0</v>
      </c>
      <c r="U26" s="226">
        <f t="shared" si="5"/>
        <v>0</v>
      </c>
      <c r="V26" s="226">
        <f t="shared" si="5"/>
        <v>0</v>
      </c>
      <c r="W26" s="226">
        <f>T26+U26+V26</f>
        <v>0</v>
      </c>
      <c r="X26" s="102"/>
      <c r="Y26" s="207"/>
      <c r="Z26" s="207"/>
      <c r="AA26" s="207"/>
      <c r="AB26" s="207"/>
      <c r="AC26" s="207"/>
      <c r="AD26" s="226">
        <f>AA26+AB26+AC26</f>
        <v>0</v>
      </c>
      <c r="AE26" s="102"/>
      <c r="AF26" s="207"/>
      <c r="AG26" s="207"/>
      <c r="AH26" s="207"/>
      <c r="AI26" s="207"/>
      <c r="AJ26" s="207"/>
      <c r="AK26" s="226">
        <f>AH26+AI26+AJ26</f>
        <v>0</v>
      </c>
    </row>
    <row r="27" spans="1:37" s="229" customFormat="1" ht="27">
      <c r="A27" s="224"/>
      <c r="B27" s="232" t="s">
        <v>240</v>
      </c>
      <c r="C27" s="228" t="s">
        <v>1</v>
      </c>
      <c r="D27" s="228" t="s">
        <v>1</v>
      </c>
      <c r="E27" s="228">
        <f>SUM(E24:E26)</f>
        <v>0</v>
      </c>
      <c r="F27" s="228" t="s">
        <v>1</v>
      </c>
      <c r="G27" s="228" t="s">
        <v>1</v>
      </c>
      <c r="H27" s="228">
        <f t="shared" ref="H27:Q27" si="6">SUM(H24:H26)</f>
        <v>0</v>
      </c>
      <c r="I27" s="228">
        <f t="shared" si="6"/>
        <v>0</v>
      </c>
      <c r="J27" s="228">
        <f t="shared" si="6"/>
        <v>0</v>
      </c>
      <c r="K27" s="228">
        <f t="shared" si="6"/>
        <v>0</v>
      </c>
      <c r="L27" s="228">
        <f>SUM(L24:L26)</f>
        <v>0</v>
      </c>
      <c r="M27" s="228" t="s">
        <v>1</v>
      </c>
      <c r="N27" s="228" t="s">
        <v>1</v>
      </c>
      <c r="O27" s="228">
        <f t="shared" si="6"/>
        <v>0</v>
      </c>
      <c r="P27" s="228">
        <f>SUM(P24:P26)</f>
        <v>0</v>
      </c>
      <c r="Q27" s="228">
        <f t="shared" si="6"/>
        <v>0</v>
      </c>
      <c r="R27" s="228">
        <f>SUM(R24:R26)</f>
        <v>0</v>
      </c>
      <c r="S27" s="228">
        <f>SUM(S24:S26)</f>
        <v>0</v>
      </c>
      <c r="T27" s="228">
        <f>SUM(T24:T26)</f>
        <v>0</v>
      </c>
      <c r="U27" s="228">
        <f>SUM(U24:U26)</f>
        <v>0</v>
      </c>
      <c r="V27" s="228">
        <f t="shared" ref="V27:AK27" si="7">SUM(V24:V26)</f>
        <v>0</v>
      </c>
      <c r="W27" s="228">
        <f t="shared" si="7"/>
        <v>0</v>
      </c>
      <c r="X27" s="228">
        <f>SUM(X24:X26)</f>
        <v>0</v>
      </c>
      <c r="Y27" s="228" t="s">
        <v>1</v>
      </c>
      <c r="Z27" s="228" t="s">
        <v>1</v>
      </c>
      <c r="AA27" s="228">
        <f t="shared" si="7"/>
        <v>0</v>
      </c>
      <c r="AB27" s="228">
        <f t="shared" si="7"/>
        <v>0</v>
      </c>
      <c r="AC27" s="228">
        <f t="shared" si="7"/>
        <v>0</v>
      </c>
      <c r="AD27" s="228">
        <f t="shared" si="7"/>
        <v>0</v>
      </c>
      <c r="AE27" s="228">
        <f>SUM(AE24:AE26)</f>
        <v>0</v>
      </c>
      <c r="AF27" s="228" t="s">
        <v>1</v>
      </c>
      <c r="AG27" s="228" t="s">
        <v>1</v>
      </c>
      <c r="AH27" s="228">
        <f t="shared" si="7"/>
        <v>0</v>
      </c>
      <c r="AI27" s="228">
        <f t="shared" si="7"/>
        <v>0</v>
      </c>
      <c r="AJ27" s="228">
        <f t="shared" si="7"/>
        <v>0</v>
      </c>
      <c r="AK27" s="228">
        <f t="shared" si="7"/>
        <v>0</v>
      </c>
    </row>
    <row r="28" spans="1:37" s="229" customFormat="1" ht="27">
      <c r="A28" s="224"/>
      <c r="B28" s="232" t="s">
        <v>277</v>
      </c>
      <c r="C28" s="228" t="s">
        <v>1</v>
      </c>
      <c r="D28" s="228" t="s">
        <v>1</v>
      </c>
      <c r="E28" s="228">
        <f>E22+E27</f>
        <v>0</v>
      </c>
      <c r="F28" s="228" t="s">
        <v>1</v>
      </c>
      <c r="G28" s="228" t="s">
        <v>1</v>
      </c>
      <c r="H28" s="228">
        <f t="shared" ref="H28:Q28" si="8">H22+H27</f>
        <v>0</v>
      </c>
      <c r="I28" s="228">
        <f t="shared" si="8"/>
        <v>0</v>
      </c>
      <c r="J28" s="228">
        <f t="shared" si="8"/>
        <v>0</v>
      </c>
      <c r="K28" s="228">
        <f t="shared" si="8"/>
        <v>0</v>
      </c>
      <c r="L28" s="228">
        <f>L22+L27</f>
        <v>0</v>
      </c>
      <c r="M28" s="228" t="s">
        <v>1</v>
      </c>
      <c r="N28" s="228" t="s">
        <v>1</v>
      </c>
      <c r="O28" s="228">
        <f t="shared" si="8"/>
        <v>0</v>
      </c>
      <c r="P28" s="228">
        <f>P22+P27</f>
        <v>0</v>
      </c>
      <c r="Q28" s="228">
        <f t="shared" si="8"/>
        <v>0</v>
      </c>
      <c r="R28" s="228">
        <f>R22+R27</f>
        <v>0</v>
      </c>
      <c r="S28" s="228">
        <f>S22+S27</f>
        <v>0</v>
      </c>
      <c r="T28" s="228">
        <f>T22+T27</f>
        <v>0</v>
      </c>
      <c r="U28" s="228">
        <f>U22+U27</f>
        <v>0</v>
      </c>
      <c r="V28" s="228">
        <f t="shared" ref="V28:AK28" si="9">V22+V27</f>
        <v>0</v>
      </c>
      <c r="W28" s="228">
        <f t="shared" si="9"/>
        <v>0</v>
      </c>
      <c r="X28" s="228">
        <f>X22+X27</f>
        <v>0</v>
      </c>
      <c r="Y28" s="228" t="s">
        <v>1</v>
      </c>
      <c r="Z28" s="228" t="s">
        <v>1</v>
      </c>
      <c r="AA28" s="228">
        <f t="shared" si="9"/>
        <v>0</v>
      </c>
      <c r="AB28" s="228">
        <f t="shared" si="9"/>
        <v>0</v>
      </c>
      <c r="AC28" s="228">
        <f t="shared" si="9"/>
        <v>0</v>
      </c>
      <c r="AD28" s="228">
        <f t="shared" si="9"/>
        <v>0</v>
      </c>
      <c r="AE28" s="228">
        <f>AE22+AE27</f>
        <v>0</v>
      </c>
      <c r="AF28" s="228" t="s">
        <v>1</v>
      </c>
      <c r="AG28" s="228" t="s">
        <v>1</v>
      </c>
      <c r="AH28" s="228">
        <f t="shared" si="9"/>
        <v>0</v>
      </c>
      <c r="AI28" s="228">
        <f t="shared" si="9"/>
        <v>0</v>
      </c>
      <c r="AJ28" s="228">
        <f t="shared" si="9"/>
        <v>0</v>
      </c>
      <c r="AK28" s="228">
        <f t="shared" si="9"/>
        <v>0</v>
      </c>
    </row>
    <row r="29" spans="1:37">
      <c r="A29" s="207"/>
      <c r="B29" s="227"/>
      <c r="C29" s="226"/>
      <c r="D29" s="226"/>
      <c r="E29" s="227"/>
      <c r="F29" s="226"/>
      <c r="G29" s="226"/>
      <c r="H29" s="226"/>
      <c r="I29" s="226"/>
      <c r="J29" s="226"/>
      <c r="K29" s="226"/>
      <c r="L29" s="227"/>
      <c r="M29" s="226"/>
      <c r="N29" s="226"/>
      <c r="O29" s="226"/>
      <c r="P29" s="226"/>
      <c r="Q29" s="226"/>
      <c r="R29" s="227"/>
      <c r="S29" s="226"/>
      <c r="T29" s="227"/>
      <c r="U29" s="226"/>
      <c r="V29" s="106"/>
      <c r="W29" s="106"/>
      <c r="X29" s="106"/>
      <c r="Y29" s="226"/>
      <c r="Z29" s="226"/>
      <c r="AA29" s="106"/>
      <c r="AB29" s="106"/>
      <c r="AC29" s="106"/>
      <c r="AD29" s="106"/>
      <c r="AE29" s="106"/>
      <c r="AF29" s="226"/>
      <c r="AG29" s="226"/>
      <c r="AH29" s="106"/>
      <c r="AI29" s="106"/>
      <c r="AJ29" s="106"/>
      <c r="AK29" s="106"/>
    </row>
    <row r="30" spans="1:37">
      <c r="A30" s="207"/>
      <c r="B30" s="102"/>
      <c r="C30" s="226"/>
      <c r="D30" s="226"/>
      <c r="E30" s="102"/>
      <c r="F30" s="226"/>
      <c r="G30" s="226"/>
      <c r="H30" s="226"/>
      <c r="I30" s="226"/>
      <c r="J30" s="226"/>
      <c r="K30" s="226"/>
      <c r="L30" s="102"/>
      <c r="M30" s="226"/>
      <c r="N30" s="226"/>
      <c r="O30" s="226"/>
      <c r="P30" s="226"/>
      <c r="Q30" s="226"/>
      <c r="R30" s="102"/>
      <c r="S30" s="226"/>
      <c r="T30" s="102"/>
      <c r="U30" s="226"/>
      <c r="V30" s="106"/>
      <c r="W30" s="106"/>
      <c r="X30" s="106"/>
      <c r="Y30" s="226"/>
      <c r="Z30" s="226"/>
      <c r="AA30" s="106"/>
      <c r="AB30" s="106"/>
      <c r="AC30" s="106"/>
      <c r="AD30" s="106"/>
      <c r="AE30" s="106"/>
      <c r="AF30" s="226"/>
      <c r="AG30" s="226"/>
      <c r="AH30" s="106"/>
      <c r="AI30" s="106"/>
      <c r="AJ30" s="106"/>
      <c r="AK30" s="106"/>
    </row>
    <row r="31" spans="1:37" ht="54">
      <c r="A31" s="224" t="s">
        <v>4</v>
      </c>
      <c r="B31" s="225" t="s">
        <v>483</v>
      </c>
      <c r="C31" s="226"/>
      <c r="D31" s="226"/>
      <c r="E31" s="225"/>
      <c r="F31" s="226"/>
      <c r="G31" s="226"/>
      <c r="H31" s="226"/>
      <c r="I31" s="226"/>
      <c r="J31" s="226"/>
      <c r="K31" s="226"/>
      <c r="L31" s="225"/>
      <c r="M31" s="226"/>
      <c r="N31" s="226"/>
      <c r="O31" s="226"/>
      <c r="P31" s="226"/>
      <c r="Q31" s="226"/>
      <c r="R31" s="225"/>
      <c r="S31" s="226"/>
      <c r="T31" s="225"/>
      <c r="U31" s="226"/>
      <c r="V31" s="106"/>
      <c r="W31" s="106"/>
      <c r="X31" s="106"/>
      <c r="Y31" s="226"/>
      <c r="Z31" s="226"/>
      <c r="AA31" s="106"/>
      <c r="AB31" s="106"/>
      <c r="AC31" s="106"/>
      <c r="AD31" s="106"/>
      <c r="AE31" s="106"/>
      <c r="AF31" s="226"/>
      <c r="AG31" s="226"/>
      <c r="AH31" s="106"/>
      <c r="AI31" s="106"/>
      <c r="AJ31" s="106"/>
      <c r="AK31" s="106"/>
    </row>
    <row r="32" spans="1:37">
      <c r="A32" s="207"/>
      <c r="B32" s="190" t="s">
        <v>126</v>
      </c>
      <c r="C32" s="226"/>
      <c r="D32" s="226"/>
      <c r="E32" s="190"/>
      <c r="F32" s="226"/>
      <c r="G32" s="226"/>
      <c r="H32" s="226"/>
      <c r="I32" s="226"/>
      <c r="J32" s="226"/>
      <c r="K32" s="226"/>
      <c r="L32" s="190"/>
      <c r="M32" s="226"/>
      <c r="N32" s="226"/>
      <c r="O32" s="226"/>
      <c r="P32" s="226"/>
      <c r="Q32" s="226"/>
      <c r="R32" s="190"/>
      <c r="S32" s="226"/>
      <c r="T32" s="190"/>
      <c r="U32" s="226"/>
      <c r="V32" s="106"/>
      <c r="W32" s="106"/>
      <c r="X32" s="106"/>
      <c r="Y32" s="226"/>
      <c r="Z32" s="226"/>
      <c r="AA32" s="106"/>
      <c r="AB32" s="106"/>
      <c r="AC32" s="106"/>
      <c r="AD32" s="106"/>
      <c r="AE32" s="106"/>
      <c r="AF32" s="226"/>
      <c r="AG32" s="226"/>
      <c r="AH32" s="106"/>
      <c r="AI32" s="106"/>
      <c r="AJ32" s="106"/>
      <c r="AK32" s="106"/>
    </row>
    <row r="33" spans="1:37">
      <c r="A33" s="207">
        <v>1</v>
      </c>
      <c r="B33" s="102"/>
      <c r="C33" s="226"/>
      <c r="D33" s="226" t="s">
        <v>1</v>
      </c>
      <c r="E33" s="102"/>
      <c r="F33" s="226" t="s">
        <v>1</v>
      </c>
      <c r="G33" s="226"/>
      <c r="H33" s="207"/>
      <c r="I33" s="207"/>
      <c r="J33" s="207"/>
      <c r="K33" s="226">
        <f>H33+I33+J33</f>
        <v>0</v>
      </c>
      <c r="L33" s="102"/>
      <c r="M33" s="226" t="s">
        <v>1</v>
      </c>
      <c r="N33" s="226"/>
      <c r="O33" s="207"/>
      <c r="P33" s="207"/>
      <c r="Q33" s="207"/>
      <c r="R33" s="226">
        <f>O33+P33+Q33</f>
        <v>0</v>
      </c>
      <c r="S33" s="226">
        <f>E33-L33</f>
        <v>0</v>
      </c>
      <c r="T33" s="226">
        <f t="shared" ref="T33:V35" si="10">H33-O33</f>
        <v>0</v>
      </c>
      <c r="U33" s="226">
        <f t="shared" si="10"/>
        <v>0</v>
      </c>
      <c r="V33" s="226">
        <f t="shared" si="10"/>
        <v>0</v>
      </c>
      <c r="W33" s="226">
        <f>T33+U33+V33</f>
        <v>0</v>
      </c>
      <c r="X33" s="102"/>
      <c r="Y33" s="226" t="s">
        <v>1</v>
      </c>
      <c r="Z33" s="226"/>
      <c r="AA33" s="207"/>
      <c r="AB33" s="207"/>
      <c r="AC33" s="207"/>
      <c r="AD33" s="226">
        <f>AA33+AB33+AC33</f>
        <v>0</v>
      </c>
      <c r="AE33" s="102"/>
      <c r="AF33" s="226" t="s">
        <v>1</v>
      </c>
      <c r="AG33" s="226"/>
      <c r="AH33" s="207"/>
      <c r="AI33" s="207"/>
      <c r="AJ33" s="207"/>
      <c r="AK33" s="226">
        <f>AH33+AI33+AJ33</f>
        <v>0</v>
      </c>
    </row>
    <row r="34" spans="1:37">
      <c r="A34" s="207">
        <v>2</v>
      </c>
      <c r="B34" s="102"/>
      <c r="C34" s="226"/>
      <c r="D34" s="226" t="s">
        <v>1</v>
      </c>
      <c r="E34" s="102"/>
      <c r="F34" s="226" t="s">
        <v>1</v>
      </c>
      <c r="G34" s="226"/>
      <c r="H34" s="207"/>
      <c r="I34" s="207"/>
      <c r="J34" s="207"/>
      <c r="K34" s="226">
        <f>H34+I34+J34</f>
        <v>0</v>
      </c>
      <c r="L34" s="102"/>
      <c r="M34" s="226" t="s">
        <v>1</v>
      </c>
      <c r="N34" s="226"/>
      <c r="O34" s="207"/>
      <c r="P34" s="207"/>
      <c r="Q34" s="207"/>
      <c r="R34" s="226">
        <f>O34+P34+Q34</f>
        <v>0</v>
      </c>
      <c r="S34" s="226">
        <f>E34-L34</f>
        <v>0</v>
      </c>
      <c r="T34" s="226">
        <f t="shared" si="10"/>
        <v>0</v>
      </c>
      <c r="U34" s="226">
        <f t="shared" si="10"/>
        <v>0</v>
      </c>
      <c r="V34" s="226">
        <f t="shared" si="10"/>
        <v>0</v>
      </c>
      <c r="W34" s="226">
        <f>T34+U34+V34</f>
        <v>0</v>
      </c>
      <c r="X34" s="102"/>
      <c r="Y34" s="226" t="s">
        <v>1</v>
      </c>
      <c r="Z34" s="226"/>
      <c r="AA34" s="207"/>
      <c r="AB34" s="207"/>
      <c r="AC34" s="207"/>
      <c r="AD34" s="226">
        <f>AA34+AB34+AC34</f>
        <v>0</v>
      </c>
      <c r="AE34" s="102"/>
      <c r="AF34" s="226" t="s">
        <v>1</v>
      </c>
      <c r="AG34" s="226"/>
      <c r="AH34" s="207"/>
      <c r="AI34" s="207"/>
      <c r="AJ34" s="207"/>
      <c r="AK34" s="226">
        <f>AH34+AI34+AJ34</f>
        <v>0</v>
      </c>
    </row>
    <row r="35" spans="1:37">
      <c r="A35" s="207">
        <v>3</v>
      </c>
      <c r="B35" s="102"/>
      <c r="C35" s="226"/>
      <c r="D35" s="226" t="s">
        <v>1</v>
      </c>
      <c r="E35" s="102"/>
      <c r="F35" s="226" t="s">
        <v>1</v>
      </c>
      <c r="G35" s="226"/>
      <c r="H35" s="207"/>
      <c r="I35" s="207"/>
      <c r="J35" s="207"/>
      <c r="K35" s="226">
        <f>H35+I35+J35</f>
        <v>0</v>
      </c>
      <c r="L35" s="102"/>
      <c r="M35" s="226" t="s">
        <v>1</v>
      </c>
      <c r="N35" s="226"/>
      <c r="O35" s="207"/>
      <c r="P35" s="207"/>
      <c r="Q35" s="207"/>
      <c r="R35" s="226">
        <f>O35+P35+Q35</f>
        <v>0</v>
      </c>
      <c r="S35" s="226">
        <f>E35-L35</f>
        <v>0</v>
      </c>
      <c r="T35" s="226">
        <f t="shared" si="10"/>
        <v>0</v>
      </c>
      <c r="U35" s="226">
        <f t="shared" si="10"/>
        <v>0</v>
      </c>
      <c r="V35" s="226">
        <f t="shared" si="10"/>
        <v>0</v>
      </c>
      <c r="W35" s="226">
        <f>T35+U35+V35</f>
        <v>0</v>
      </c>
      <c r="X35" s="102"/>
      <c r="Y35" s="226" t="s">
        <v>1</v>
      </c>
      <c r="Z35" s="226"/>
      <c r="AA35" s="207"/>
      <c r="AB35" s="207"/>
      <c r="AC35" s="207"/>
      <c r="AD35" s="226">
        <f>AA35+AB35+AC35</f>
        <v>0</v>
      </c>
      <c r="AE35" s="102"/>
      <c r="AF35" s="226" t="s">
        <v>1</v>
      </c>
      <c r="AG35" s="226"/>
      <c r="AH35" s="207"/>
      <c r="AI35" s="207"/>
      <c r="AJ35" s="207"/>
      <c r="AK35" s="226">
        <f>AH35+AI35+AJ35</f>
        <v>0</v>
      </c>
    </row>
    <row r="36" spans="1:37" s="229" customFormat="1" ht="14.25">
      <c r="A36" s="224"/>
      <c r="B36" s="227" t="s">
        <v>113</v>
      </c>
      <c r="C36" s="228" t="s">
        <v>1</v>
      </c>
      <c r="D36" s="228" t="s">
        <v>1</v>
      </c>
      <c r="E36" s="228">
        <f>SUM(E33:E35)</f>
        <v>0</v>
      </c>
      <c r="F36" s="228" t="s">
        <v>1</v>
      </c>
      <c r="G36" s="228" t="s">
        <v>1</v>
      </c>
      <c r="H36" s="228">
        <f t="shared" ref="H36:Q36" si="11">SUM(H33:H35)</f>
        <v>0</v>
      </c>
      <c r="I36" s="228">
        <f t="shared" si="11"/>
        <v>0</v>
      </c>
      <c r="J36" s="228">
        <f t="shared" si="11"/>
        <v>0</v>
      </c>
      <c r="K36" s="228">
        <f t="shared" si="11"/>
        <v>0</v>
      </c>
      <c r="L36" s="228">
        <f>SUM(L33:L35)</f>
        <v>0</v>
      </c>
      <c r="M36" s="228" t="s">
        <v>1</v>
      </c>
      <c r="N36" s="228" t="s">
        <v>1</v>
      </c>
      <c r="O36" s="228">
        <f t="shared" si="11"/>
        <v>0</v>
      </c>
      <c r="P36" s="228">
        <f>SUM(P33:P35)</f>
        <v>0</v>
      </c>
      <c r="Q36" s="228">
        <f t="shared" si="11"/>
        <v>0</v>
      </c>
      <c r="R36" s="228">
        <f>SUM(R33:R35)</f>
        <v>0</v>
      </c>
      <c r="S36" s="228">
        <f>SUM(S33:S35)</f>
        <v>0</v>
      </c>
      <c r="T36" s="228">
        <f>SUM(T33:T35)</f>
        <v>0</v>
      </c>
      <c r="U36" s="228">
        <f>SUM(U33:U35)</f>
        <v>0</v>
      </c>
      <c r="V36" s="228">
        <f t="shared" ref="V36:AK36" si="12">SUM(V33:V35)</f>
        <v>0</v>
      </c>
      <c r="W36" s="228">
        <f t="shared" si="12"/>
        <v>0</v>
      </c>
      <c r="X36" s="228">
        <f>SUM(X33:X35)</f>
        <v>0</v>
      </c>
      <c r="Y36" s="228" t="s">
        <v>1</v>
      </c>
      <c r="Z36" s="228" t="s">
        <v>1</v>
      </c>
      <c r="AA36" s="228">
        <f t="shared" si="12"/>
        <v>0</v>
      </c>
      <c r="AB36" s="228">
        <f t="shared" si="12"/>
        <v>0</v>
      </c>
      <c r="AC36" s="228">
        <f t="shared" si="12"/>
        <v>0</v>
      </c>
      <c r="AD36" s="228">
        <f t="shared" si="12"/>
        <v>0</v>
      </c>
      <c r="AE36" s="228">
        <f>SUM(AE33:AE35)</f>
        <v>0</v>
      </c>
      <c r="AF36" s="228" t="s">
        <v>1</v>
      </c>
      <c r="AG36" s="228" t="s">
        <v>1</v>
      </c>
      <c r="AH36" s="228">
        <f t="shared" si="12"/>
        <v>0</v>
      </c>
      <c r="AI36" s="228">
        <f t="shared" si="12"/>
        <v>0</v>
      </c>
      <c r="AJ36" s="228">
        <f t="shared" si="12"/>
        <v>0</v>
      </c>
      <c r="AK36" s="228">
        <f t="shared" si="12"/>
        <v>0</v>
      </c>
    </row>
    <row r="37" spans="1:37">
      <c r="A37" s="207"/>
      <c r="B37" s="102"/>
      <c r="C37" s="226"/>
      <c r="D37" s="226"/>
      <c r="E37" s="102"/>
      <c r="F37" s="226"/>
      <c r="G37" s="226"/>
      <c r="H37" s="102"/>
      <c r="I37" s="102"/>
      <c r="J37" s="102"/>
      <c r="K37" s="102"/>
      <c r="L37" s="102"/>
      <c r="M37" s="226"/>
      <c r="N37" s="226"/>
      <c r="O37" s="102"/>
      <c r="P37" s="102"/>
      <c r="Q37" s="102"/>
      <c r="R37" s="102"/>
      <c r="S37" s="102"/>
      <c r="T37" s="102"/>
      <c r="U37" s="102"/>
      <c r="V37" s="102"/>
      <c r="W37" s="102"/>
      <c r="X37" s="102"/>
      <c r="Y37" s="226"/>
      <c r="Z37" s="226"/>
      <c r="AA37" s="102"/>
      <c r="AB37" s="102"/>
      <c r="AC37" s="102"/>
      <c r="AD37" s="102"/>
      <c r="AE37" s="102"/>
      <c r="AF37" s="226"/>
      <c r="AG37" s="226"/>
      <c r="AH37" s="102"/>
      <c r="AI37" s="102"/>
      <c r="AJ37" s="102"/>
      <c r="AK37" s="102"/>
    </row>
    <row r="38" spans="1:37" s="229" customFormat="1" ht="27">
      <c r="A38" s="224"/>
      <c r="B38" s="225" t="s">
        <v>278</v>
      </c>
      <c r="C38" s="228" t="s">
        <v>1</v>
      </c>
      <c r="D38" s="228" t="s">
        <v>1</v>
      </c>
      <c r="E38" s="228">
        <f>E13+E28+E36</f>
        <v>0</v>
      </c>
      <c r="F38" s="228" t="s">
        <v>1</v>
      </c>
      <c r="G38" s="228" t="s">
        <v>1</v>
      </c>
      <c r="H38" s="228">
        <f t="shared" ref="H38:AK38" si="13">H13+H28+H36</f>
        <v>0</v>
      </c>
      <c r="I38" s="228">
        <f t="shared" si="13"/>
        <v>0</v>
      </c>
      <c r="J38" s="228">
        <f t="shared" si="13"/>
        <v>0</v>
      </c>
      <c r="K38" s="228">
        <f t="shared" si="13"/>
        <v>0</v>
      </c>
      <c r="L38" s="228">
        <f>L13+L28+L36</f>
        <v>0</v>
      </c>
      <c r="M38" s="228" t="s">
        <v>1</v>
      </c>
      <c r="N38" s="228" t="s">
        <v>1</v>
      </c>
      <c r="O38" s="228">
        <f t="shared" si="13"/>
        <v>0</v>
      </c>
      <c r="P38" s="228">
        <f>P13+P28+P36</f>
        <v>0</v>
      </c>
      <c r="Q38" s="228">
        <f t="shared" si="13"/>
        <v>0</v>
      </c>
      <c r="R38" s="228">
        <f t="shared" si="13"/>
        <v>0</v>
      </c>
      <c r="S38" s="228">
        <f t="shared" si="13"/>
        <v>0</v>
      </c>
      <c r="T38" s="228">
        <f t="shared" si="13"/>
        <v>0</v>
      </c>
      <c r="U38" s="228">
        <f t="shared" si="13"/>
        <v>0</v>
      </c>
      <c r="V38" s="228">
        <f t="shared" si="13"/>
        <v>0</v>
      </c>
      <c r="W38" s="228">
        <f t="shared" si="13"/>
        <v>0</v>
      </c>
      <c r="X38" s="228">
        <f>X13+X28+X36</f>
        <v>0</v>
      </c>
      <c r="Y38" s="228" t="s">
        <v>1</v>
      </c>
      <c r="Z38" s="228" t="s">
        <v>1</v>
      </c>
      <c r="AA38" s="228">
        <f t="shared" si="13"/>
        <v>0</v>
      </c>
      <c r="AB38" s="228">
        <f t="shared" si="13"/>
        <v>0</v>
      </c>
      <c r="AC38" s="228">
        <f t="shared" si="13"/>
        <v>0</v>
      </c>
      <c r="AD38" s="228">
        <f t="shared" si="13"/>
        <v>0</v>
      </c>
      <c r="AE38" s="228">
        <f>AE13+AE28+AE36</f>
        <v>0</v>
      </c>
      <c r="AF38" s="228" t="s">
        <v>1</v>
      </c>
      <c r="AG38" s="228" t="s">
        <v>1</v>
      </c>
      <c r="AH38" s="228">
        <f t="shared" si="13"/>
        <v>0</v>
      </c>
      <c r="AI38" s="228">
        <f t="shared" si="13"/>
        <v>0</v>
      </c>
      <c r="AJ38" s="228">
        <f t="shared" si="13"/>
        <v>0</v>
      </c>
      <c r="AK38" s="228">
        <f t="shared" si="13"/>
        <v>0</v>
      </c>
    </row>
    <row r="39" spans="1:37" s="16" customFormat="1" ht="12.75">
      <c r="A39" s="41"/>
      <c r="B39" s="233"/>
      <c r="C39" s="234"/>
      <c r="D39" s="41"/>
      <c r="E39" s="233"/>
      <c r="F39" s="41"/>
      <c r="G39" s="41"/>
      <c r="H39" s="41"/>
      <c r="I39" s="41"/>
      <c r="J39" s="41"/>
      <c r="K39" s="41"/>
      <c r="L39" s="233"/>
      <c r="M39" s="41"/>
      <c r="N39" s="41"/>
      <c r="O39" s="41" t="s">
        <v>0</v>
      </c>
      <c r="P39" s="41"/>
      <c r="Q39" s="41"/>
      <c r="R39" s="233"/>
      <c r="S39" s="41" t="s">
        <v>0</v>
      </c>
      <c r="T39" s="233"/>
      <c r="U39" s="41" t="s">
        <v>0</v>
      </c>
      <c r="Y39" s="41"/>
      <c r="Z39" s="41"/>
      <c r="AF39" s="41"/>
      <c r="AG39" s="41"/>
    </row>
    <row r="40" spans="1:37" s="20" customFormat="1">
      <c r="A40" s="19"/>
    </row>
    <row r="41" spans="1:37">
      <c r="B41" s="5" t="s">
        <v>243</v>
      </c>
    </row>
    <row r="42" spans="1:37" ht="27.75" customHeight="1">
      <c r="B42" s="176" t="s">
        <v>480</v>
      </c>
      <c r="C42" s="176"/>
      <c r="D42" s="294"/>
      <c r="E42" s="294"/>
      <c r="F42" s="294"/>
      <c r="G42" s="294"/>
    </row>
    <row r="43" spans="1:37" ht="37.5" customHeight="1">
      <c r="B43" s="1915" t="s">
        <v>479</v>
      </c>
      <c r="C43" s="1916"/>
      <c r="D43" s="1916"/>
      <c r="E43" s="1916"/>
      <c r="F43" s="1916"/>
      <c r="G43" s="1916"/>
      <c r="H43" s="1916"/>
      <c r="I43" s="1916"/>
    </row>
    <row r="44" spans="1:37" ht="29.25" customHeight="1">
      <c r="B44" s="594" t="s">
        <v>502</v>
      </c>
      <c r="C44" s="294"/>
      <c r="D44" s="294"/>
      <c r="E44" s="294"/>
      <c r="F44" s="294"/>
      <c r="G44" s="294"/>
    </row>
    <row r="45" spans="1:37" s="20" customFormat="1">
      <c r="A45" s="19"/>
    </row>
    <row r="46" spans="1:37" s="20" customFormat="1">
      <c r="A46" s="19"/>
    </row>
    <row r="47" spans="1:37" s="20" customFormat="1">
      <c r="A47" s="19"/>
    </row>
  </sheetData>
  <mergeCells count="2">
    <mergeCell ref="S5:W5"/>
    <mergeCell ref="B43:I43"/>
  </mergeCells>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89" customWidth="1"/>
    <col min="11" max="12" width="12.5703125" style="347"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89" customWidth="1"/>
    <col min="21" max="22" width="13.42578125" style="347"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304" customWidth="1"/>
    <col min="37" max="16384" width="9.140625" style="304"/>
  </cols>
  <sheetData>
    <row r="1" spans="1:36" s="31" customFormat="1" ht="26.25" customHeight="1">
      <c r="A1" s="30"/>
      <c r="B1" s="216" t="s">
        <v>230</v>
      </c>
      <c r="C1" s="216"/>
      <c r="D1" s="216"/>
      <c r="E1" s="216"/>
      <c r="F1" s="216"/>
      <c r="G1" s="216"/>
      <c r="H1" s="216"/>
      <c r="I1" s="216"/>
      <c r="J1" s="400"/>
      <c r="K1" s="381"/>
      <c r="L1" s="381"/>
      <c r="M1" s="133" t="s">
        <v>272</v>
      </c>
      <c r="R1" s="3"/>
      <c r="S1" s="134"/>
      <c r="T1" s="400"/>
      <c r="U1" s="349"/>
      <c r="V1" s="347"/>
      <c r="W1" s="134"/>
      <c r="X1" s="3"/>
      <c r="Y1" s="134"/>
      <c r="Z1" s="134"/>
      <c r="AA1" s="134"/>
      <c r="AB1" s="30"/>
      <c r="AC1" s="133"/>
      <c r="AE1" s="134"/>
    </row>
    <row r="2" spans="1:36" s="31" customFormat="1" ht="22.7" customHeight="1" thickBot="1">
      <c r="A2" s="30"/>
      <c r="B2" s="23"/>
      <c r="C2" s="23"/>
      <c r="D2" s="23"/>
      <c r="E2" s="23"/>
      <c r="F2" s="23"/>
      <c r="G2" s="23"/>
      <c r="H2" s="23"/>
      <c r="I2" s="23"/>
      <c r="J2" s="401"/>
      <c r="L2" s="148"/>
      <c r="M2" s="414" t="s">
        <v>28</v>
      </c>
      <c r="N2" s="6"/>
      <c r="O2" s="6"/>
      <c r="P2" s="6"/>
      <c r="Q2" s="9"/>
      <c r="R2" s="173"/>
      <c r="S2" s="9"/>
      <c r="T2" s="401"/>
      <c r="U2" s="375"/>
      <c r="V2" s="376"/>
      <c r="W2" s="218"/>
      <c r="X2" s="173"/>
      <c r="Y2" s="9"/>
      <c r="Z2" s="9"/>
      <c r="AA2" s="173"/>
      <c r="AB2" s="148"/>
      <c r="AC2" s="148"/>
      <c r="AD2" s="148"/>
      <c r="AE2" s="148"/>
    </row>
    <row r="3" spans="1:36" s="175" customFormat="1">
      <c r="A3" s="30"/>
      <c r="B3" s="415" t="s">
        <v>29</v>
      </c>
      <c r="C3" s="174"/>
      <c r="D3" s="174"/>
      <c r="E3" s="174"/>
      <c r="F3" s="174"/>
      <c r="G3" s="174"/>
      <c r="H3" s="174"/>
      <c r="I3" s="174"/>
      <c r="J3" s="399"/>
      <c r="K3" s="347"/>
      <c r="L3" s="347"/>
      <c r="N3" s="174"/>
      <c r="O3" s="174"/>
      <c r="P3" s="174"/>
      <c r="Q3" s="31"/>
      <c r="R3" s="31"/>
      <c r="S3" s="31"/>
      <c r="T3" s="399"/>
      <c r="U3" s="358"/>
      <c r="V3" s="377"/>
      <c r="X3" s="31"/>
      <c r="Y3" s="31"/>
      <c r="Z3" s="31"/>
      <c r="AB3" s="31"/>
      <c r="AD3" s="34"/>
    </row>
    <row r="4" spans="1:36" s="175" customFormat="1" ht="22.7" customHeight="1">
      <c r="A4" s="30"/>
      <c r="B4" s="174"/>
      <c r="C4" s="174"/>
      <c r="D4" s="174"/>
      <c r="E4" s="174"/>
      <c r="F4" s="174"/>
      <c r="G4" s="174"/>
      <c r="H4" s="174"/>
      <c r="I4" s="174"/>
      <c r="J4" s="399"/>
      <c r="K4" s="347"/>
      <c r="L4" s="347"/>
      <c r="M4" s="41" t="s">
        <v>228</v>
      </c>
      <c r="N4" s="174"/>
      <c r="O4" s="174"/>
      <c r="P4" s="174"/>
      <c r="Q4" s="31"/>
      <c r="R4" s="31"/>
      <c r="S4" s="31"/>
      <c r="T4" s="399"/>
      <c r="U4" s="358"/>
      <c r="V4" s="377"/>
      <c r="X4" s="31"/>
      <c r="Y4" s="31"/>
      <c r="Z4" s="31"/>
      <c r="AB4" s="31"/>
      <c r="AC4" s="41"/>
      <c r="AD4" s="34"/>
    </row>
    <row r="5" spans="1:36" ht="12.75" customHeight="1">
      <c r="A5" s="240"/>
      <c r="B5" s="241"/>
      <c r="C5" s="1953" t="s">
        <v>474</v>
      </c>
      <c r="D5" s="1954"/>
      <c r="E5" s="1954"/>
      <c r="F5" s="1954"/>
      <c r="G5" s="1954"/>
      <c r="H5" s="1954"/>
      <c r="I5" s="1954"/>
      <c r="J5" s="1954"/>
      <c r="K5" s="1954"/>
      <c r="L5" s="1954"/>
      <c r="M5" s="1954"/>
      <c r="N5" s="1955"/>
      <c r="O5" s="1949" t="s">
        <v>436</v>
      </c>
      <c r="P5" s="1921"/>
      <c r="Q5" s="1921"/>
      <c r="R5" s="1921"/>
      <c r="S5" s="1921"/>
      <c r="T5" s="1921"/>
      <c r="U5" s="1921"/>
      <c r="V5" s="1921"/>
      <c r="W5" s="1921"/>
      <c r="X5" s="1922"/>
      <c r="Y5" s="1949" t="s">
        <v>229</v>
      </c>
      <c r="Z5" s="1921"/>
      <c r="AA5" s="1921"/>
      <c r="AB5" s="1922"/>
      <c r="AC5" s="1949" t="s">
        <v>438</v>
      </c>
      <c r="AD5" s="1950"/>
      <c r="AE5" s="1950"/>
      <c r="AF5" s="1957"/>
      <c r="AG5" s="1949" t="s">
        <v>475</v>
      </c>
      <c r="AH5" s="1950"/>
      <c r="AI5" s="1950"/>
      <c r="AJ5" s="364"/>
    </row>
    <row r="6" spans="1:36" ht="21.75" customHeight="1">
      <c r="A6" s="245"/>
      <c r="B6" s="245"/>
      <c r="C6" s="245"/>
      <c r="D6" s="245"/>
      <c r="E6" s="245"/>
      <c r="F6" s="245"/>
      <c r="G6" s="245"/>
      <c r="H6" s="245"/>
      <c r="I6" s="245"/>
      <c r="J6" s="402"/>
      <c r="K6" s="378"/>
      <c r="L6" s="378"/>
      <c r="M6" s="245"/>
      <c r="N6" s="245"/>
      <c r="O6" s="245"/>
      <c r="P6" s="245"/>
      <c r="Q6" s="245"/>
      <c r="R6" s="245"/>
      <c r="S6" s="245"/>
      <c r="T6" s="402"/>
      <c r="U6" s="378"/>
      <c r="V6" s="378"/>
      <c r="W6" s="245"/>
      <c r="X6" s="245"/>
      <c r="Y6" s="245"/>
      <c r="Z6" s="246"/>
      <c r="AA6" s="1951" t="s">
        <v>317</v>
      </c>
      <c r="AB6" s="311"/>
      <c r="AC6" s="245"/>
      <c r="AD6" s="246"/>
      <c r="AE6" s="1951" t="s">
        <v>317</v>
      </c>
      <c r="AF6" s="311"/>
      <c r="AG6" s="245"/>
      <c r="AH6" s="246"/>
      <c r="AI6" s="1951" t="s">
        <v>317</v>
      </c>
      <c r="AJ6" s="311"/>
    </row>
    <row r="7" spans="1:36" ht="89.25">
      <c r="A7" s="223" t="s">
        <v>114</v>
      </c>
      <c r="B7" s="64" t="s">
        <v>270</v>
      </c>
      <c r="C7" s="64" t="s">
        <v>223</v>
      </c>
      <c r="D7" s="64" t="s">
        <v>232</v>
      </c>
      <c r="E7" s="64" t="s">
        <v>311</v>
      </c>
      <c r="F7" s="64" t="s">
        <v>315</v>
      </c>
      <c r="G7" s="64" t="s">
        <v>493</v>
      </c>
      <c r="H7" s="64" t="s">
        <v>302</v>
      </c>
      <c r="I7" s="291" t="s">
        <v>486</v>
      </c>
      <c r="J7" s="552" t="s">
        <v>341</v>
      </c>
      <c r="K7" s="350" t="s">
        <v>494</v>
      </c>
      <c r="L7" s="350" t="s">
        <v>378</v>
      </c>
      <c r="M7" s="252" t="s">
        <v>317</v>
      </c>
      <c r="N7" s="252" t="s">
        <v>335</v>
      </c>
      <c r="O7" s="64" t="s">
        <v>223</v>
      </c>
      <c r="P7" s="64" t="s">
        <v>315</v>
      </c>
      <c r="Q7" s="64" t="s">
        <v>495</v>
      </c>
      <c r="R7" s="64" t="s">
        <v>302</v>
      </c>
      <c r="S7" s="291" t="s">
        <v>496</v>
      </c>
      <c r="T7" s="552" t="s">
        <v>341</v>
      </c>
      <c r="U7" s="350" t="s">
        <v>316</v>
      </c>
      <c r="V7" s="350" t="s">
        <v>312</v>
      </c>
      <c r="W7" s="252" t="s">
        <v>317</v>
      </c>
      <c r="X7" s="252" t="s">
        <v>271</v>
      </c>
      <c r="Y7" s="252" t="s">
        <v>223</v>
      </c>
      <c r="Z7" s="303" t="s">
        <v>314</v>
      </c>
      <c r="AA7" s="1956"/>
      <c r="AB7" s="252" t="s">
        <v>271</v>
      </c>
      <c r="AC7" s="252" t="s">
        <v>223</v>
      </c>
      <c r="AD7" s="303" t="s">
        <v>254</v>
      </c>
      <c r="AE7" s="1952"/>
      <c r="AF7" s="252" t="s">
        <v>271</v>
      </c>
      <c r="AG7" s="252" t="s">
        <v>223</v>
      </c>
      <c r="AH7" s="303" t="s">
        <v>254</v>
      </c>
      <c r="AI7" s="1952"/>
      <c r="AJ7" s="252" t="s">
        <v>271</v>
      </c>
    </row>
    <row r="8" spans="1:36">
      <c r="A8" s="123">
        <v>1</v>
      </c>
      <c r="B8" s="223">
        <v>2</v>
      </c>
      <c r="C8" s="223">
        <v>3</v>
      </c>
      <c r="D8" s="123">
        <v>4</v>
      </c>
      <c r="E8" s="223">
        <v>5</v>
      </c>
      <c r="F8" s="223">
        <v>6</v>
      </c>
      <c r="G8" s="123">
        <v>7</v>
      </c>
      <c r="H8" s="223">
        <v>8</v>
      </c>
      <c r="I8" s="223">
        <v>9</v>
      </c>
      <c r="J8" s="392">
        <v>10</v>
      </c>
      <c r="K8" s="223">
        <v>11</v>
      </c>
      <c r="L8" s="223">
        <v>12</v>
      </c>
      <c r="M8" s="123">
        <v>13</v>
      </c>
      <c r="N8" s="223">
        <v>14</v>
      </c>
      <c r="O8" s="223">
        <v>15</v>
      </c>
      <c r="P8" s="123">
        <v>16</v>
      </c>
      <c r="Q8" s="223">
        <v>17</v>
      </c>
      <c r="R8" s="223">
        <v>18</v>
      </c>
      <c r="S8" s="123">
        <v>19</v>
      </c>
      <c r="T8" s="407">
        <v>20</v>
      </c>
      <c r="U8" s="223">
        <v>21</v>
      </c>
      <c r="V8" s="123">
        <v>22</v>
      </c>
      <c r="W8" s="223">
        <v>23</v>
      </c>
      <c r="X8" s="223">
        <v>24</v>
      </c>
      <c r="Y8" s="123">
        <v>25</v>
      </c>
      <c r="Z8" s="223">
        <v>26</v>
      </c>
      <c r="AA8" s="223">
        <v>27</v>
      </c>
      <c r="AB8" s="123">
        <v>28</v>
      </c>
      <c r="AC8" s="223">
        <v>29</v>
      </c>
      <c r="AD8" s="223">
        <v>30</v>
      </c>
      <c r="AE8" s="123">
        <v>31</v>
      </c>
      <c r="AF8" s="223">
        <v>32</v>
      </c>
      <c r="AG8" s="223">
        <v>33</v>
      </c>
      <c r="AH8" s="123">
        <v>34</v>
      </c>
      <c r="AI8" s="223">
        <v>35</v>
      </c>
      <c r="AJ8" s="223">
        <v>36</v>
      </c>
    </row>
    <row r="9" spans="1:36" ht="42.75">
      <c r="A9" s="102"/>
      <c r="B9" s="28" t="s">
        <v>280</v>
      </c>
      <c r="C9" s="28"/>
      <c r="D9" s="28"/>
      <c r="E9" s="28"/>
      <c r="F9" s="28"/>
      <c r="G9" s="18"/>
      <c r="H9" s="28"/>
      <c r="I9" s="28"/>
      <c r="J9" s="403"/>
      <c r="K9" s="382"/>
      <c r="L9" s="382"/>
      <c r="M9" s="28"/>
      <c r="N9" s="28"/>
      <c r="O9" s="254"/>
      <c r="P9" s="254"/>
      <c r="Q9" s="254"/>
      <c r="R9" s="254"/>
      <c r="S9" s="255"/>
      <c r="T9" s="403"/>
      <c r="U9" s="379"/>
      <c r="V9" s="379"/>
      <c r="W9" s="224"/>
      <c r="X9" s="224"/>
      <c r="Y9" s="255"/>
      <c r="Z9" s="255"/>
      <c r="AA9" s="255"/>
      <c r="AB9" s="224"/>
      <c r="AC9" s="255"/>
      <c r="AD9" s="255"/>
      <c r="AE9" s="255"/>
      <c r="AF9" s="224"/>
      <c r="AG9" s="255"/>
      <c r="AH9" s="255"/>
      <c r="AI9" s="255"/>
      <c r="AJ9" s="224"/>
    </row>
    <row r="10" spans="1:36" ht="14.25">
      <c r="A10" s="102"/>
      <c r="B10" s="190" t="s">
        <v>126</v>
      </c>
      <c r="C10" s="190"/>
      <c r="D10" s="190"/>
      <c r="E10" s="190"/>
      <c r="F10" s="190"/>
      <c r="G10" s="307"/>
      <c r="H10" s="190"/>
      <c r="I10" s="190"/>
      <c r="J10" s="404"/>
      <c r="K10" s="361"/>
      <c r="L10" s="361"/>
      <c r="M10" s="190"/>
      <c r="N10" s="190"/>
      <c r="O10" s="254"/>
      <c r="P10" s="254"/>
      <c r="Q10" s="254"/>
      <c r="R10" s="254"/>
      <c r="S10" s="224"/>
      <c r="T10" s="404"/>
      <c r="U10" s="360"/>
      <c r="V10" s="360"/>
      <c r="W10" s="224"/>
      <c r="X10" s="224"/>
      <c r="Y10" s="224"/>
      <c r="Z10" s="224"/>
      <c r="AA10" s="254"/>
      <c r="AB10" s="224"/>
      <c r="AC10" s="224"/>
      <c r="AD10" s="224"/>
      <c r="AE10" s="254"/>
      <c r="AF10" s="224"/>
      <c r="AG10" s="224"/>
      <c r="AH10" s="224"/>
      <c r="AI10" s="254"/>
      <c r="AJ10" s="224"/>
    </row>
    <row r="11" spans="1:36" ht="18.75" customHeight="1">
      <c r="A11" s="123"/>
      <c r="B11" s="225" t="s">
        <v>478</v>
      </c>
      <c r="C11" s="302"/>
      <c r="D11" s="302"/>
      <c r="E11" s="302"/>
      <c r="F11" s="302"/>
      <c r="G11" s="308"/>
      <c r="H11" s="302"/>
      <c r="I11" s="302"/>
      <c r="J11" s="405"/>
      <c r="K11" s="383"/>
      <c r="L11" s="383"/>
      <c r="M11" s="302"/>
      <c r="N11" s="302"/>
      <c r="O11" s="223"/>
      <c r="P11" s="223"/>
      <c r="Q11" s="223"/>
      <c r="R11" s="223"/>
      <c r="S11" s="223"/>
      <c r="T11" s="405"/>
      <c r="U11" s="351"/>
      <c r="V11" s="351"/>
      <c r="W11" s="223"/>
      <c r="X11" s="223"/>
      <c r="Y11" s="123"/>
      <c r="Z11" s="223"/>
      <c r="AA11" s="223"/>
      <c r="AB11" s="223"/>
      <c r="AC11" s="123"/>
      <c r="AD11" s="223"/>
      <c r="AE11" s="223"/>
      <c r="AF11" s="223"/>
      <c r="AG11" s="123"/>
      <c r="AH11" s="223"/>
      <c r="AI11" s="223"/>
      <c r="AJ11" s="223"/>
    </row>
    <row r="12" spans="1:36" ht="14.25">
      <c r="A12" s="102"/>
      <c r="B12" s="190" t="s">
        <v>200</v>
      </c>
      <c r="C12" s="190"/>
      <c r="D12" s="190"/>
      <c r="E12" s="190"/>
      <c r="F12" s="190"/>
      <c r="G12" s="307"/>
      <c r="H12" s="190"/>
      <c r="I12" s="190"/>
      <c r="J12" s="404"/>
      <c r="K12" s="361"/>
      <c r="L12" s="361"/>
      <c r="M12" s="190"/>
      <c r="N12" s="190"/>
      <c r="O12" s="102"/>
      <c r="P12" s="102"/>
      <c r="Q12" s="102"/>
      <c r="R12" s="102"/>
      <c r="S12" s="102"/>
      <c r="T12" s="404"/>
      <c r="U12" s="352"/>
      <c r="V12" s="352"/>
      <c r="W12" s="102"/>
      <c r="X12" s="254"/>
      <c r="Y12" s="224"/>
      <c r="Z12" s="254"/>
      <c r="AA12" s="254"/>
      <c r="AB12" s="224"/>
      <c r="AC12" s="224"/>
      <c r="AD12" s="254"/>
      <c r="AE12" s="254"/>
      <c r="AF12" s="224"/>
      <c r="AG12" s="224"/>
      <c r="AH12" s="254"/>
      <c r="AI12" s="254"/>
      <c r="AJ12" s="224"/>
    </row>
    <row r="13" spans="1:36" ht="14.25">
      <c r="A13" s="123">
        <v>1</v>
      </c>
      <c r="B13" s="223"/>
      <c r="C13" s="223"/>
      <c r="D13" s="223"/>
      <c r="E13" s="223"/>
      <c r="F13" s="223"/>
      <c r="G13" s="309"/>
      <c r="H13" s="223"/>
      <c r="I13" s="223"/>
      <c r="J13" s="393"/>
      <c r="K13" s="351"/>
      <c r="L13" s="351"/>
      <c r="M13" s="223"/>
      <c r="N13" s="256">
        <f>I13+M13</f>
        <v>0</v>
      </c>
      <c r="O13" s="29"/>
      <c r="P13" s="29"/>
      <c r="Q13" s="29"/>
      <c r="R13" s="29"/>
      <c r="S13" s="29"/>
      <c r="T13" s="393"/>
      <c r="U13" s="353"/>
      <c r="V13" s="353"/>
      <c r="W13" s="251"/>
      <c r="X13" s="256">
        <f>S13+W13</f>
        <v>0</v>
      </c>
      <c r="Y13" s="256">
        <f>C13-O13</f>
        <v>0</v>
      </c>
      <c r="Z13" s="256">
        <f>I13-S13</f>
        <v>0</v>
      </c>
      <c r="AA13" s="256">
        <f>M13-W13</f>
        <v>0</v>
      </c>
      <c r="AB13" s="256">
        <f>Z13+AA13</f>
        <v>0</v>
      </c>
      <c r="AC13" s="228"/>
      <c r="AD13" s="254"/>
      <c r="AE13" s="254"/>
      <c r="AF13" s="256">
        <f>AD13+AE13</f>
        <v>0</v>
      </c>
      <c r="AG13" s="228"/>
      <c r="AH13" s="254"/>
      <c r="AI13" s="254"/>
      <c r="AJ13" s="256">
        <f>AH13+AI13</f>
        <v>0</v>
      </c>
    </row>
    <row r="14" spans="1:36" ht="14.25">
      <c r="A14" s="123">
        <v>2</v>
      </c>
      <c r="B14" s="223"/>
      <c r="C14" s="223"/>
      <c r="D14" s="223"/>
      <c r="E14" s="223"/>
      <c r="F14" s="223"/>
      <c r="G14" s="309"/>
      <c r="H14" s="223"/>
      <c r="I14" s="223"/>
      <c r="J14" s="393"/>
      <c r="K14" s="351"/>
      <c r="L14" s="351"/>
      <c r="M14" s="223"/>
      <c r="N14" s="256">
        <f>I14+M14</f>
        <v>0</v>
      </c>
      <c r="O14" s="29"/>
      <c r="P14" s="29"/>
      <c r="Q14" s="29"/>
      <c r="R14" s="29"/>
      <c r="S14" s="29"/>
      <c r="T14" s="393"/>
      <c r="U14" s="353"/>
      <c r="V14" s="353"/>
      <c r="W14" s="251"/>
      <c r="X14" s="256">
        <f>S14+W14</f>
        <v>0</v>
      </c>
      <c r="Y14" s="256">
        <f>C14-O14</f>
        <v>0</v>
      </c>
      <c r="Z14" s="256">
        <f>I14-S14</f>
        <v>0</v>
      </c>
      <c r="AA14" s="256">
        <f>M14-W14</f>
        <v>0</v>
      </c>
      <c r="AB14" s="256">
        <f>Z14+AA14</f>
        <v>0</v>
      </c>
      <c r="AC14" s="228"/>
      <c r="AD14" s="254"/>
      <c r="AE14" s="254"/>
      <c r="AF14" s="256">
        <f>AD14+AE14</f>
        <v>0</v>
      </c>
      <c r="AG14" s="228"/>
      <c r="AH14" s="254"/>
      <c r="AI14" s="254"/>
      <c r="AJ14" s="256">
        <f>AH14+AI14</f>
        <v>0</v>
      </c>
    </row>
    <row r="15" spans="1:36" ht="14.25">
      <c r="A15" s="123">
        <v>3</v>
      </c>
      <c r="B15" s="223"/>
      <c r="C15" s="223"/>
      <c r="D15" s="223"/>
      <c r="E15" s="223"/>
      <c r="F15" s="223"/>
      <c r="G15" s="309"/>
      <c r="H15" s="223"/>
      <c r="I15" s="223"/>
      <c r="J15" s="393"/>
      <c r="K15" s="351"/>
      <c r="L15" s="351"/>
      <c r="M15" s="223"/>
      <c r="N15" s="256">
        <f>I15+M15</f>
        <v>0</v>
      </c>
      <c r="O15" s="102"/>
      <c r="P15" s="102"/>
      <c r="Q15" s="102"/>
      <c r="R15" s="102"/>
      <c r="S15" s="102"/>
      <c r="T15" s="393"/>
      <c r="U15" s="352"/>
      <c r="V15" s="352"/>
      <c r="W15" s="251"/>
      <c r="X15" s="256">
        <f>S15+W15</f>
        <v>0</v>
      </c>
      <c r="Y15" s="256">
        <f>C15-O15</f>
        <v>0</v>
      </c>
      <c r="Z15" s="256">
        <f>I15-S15</f>
        <v>0</v>
      </c>
      <c r="AA15" s="256">
        <f>M15-W15</f>
        <v>0</v>
      </c>
      <c r="AB15" s="256">
        <f>Z15+AA15</f>
        <v>0</v>
      </c>
      <c r="AC15" s="228"/>
      <c r="AD15" s="254"/>
      <c r="AE15" s="254"/>
      <c r="AF15" s="256">
        <f>AD15+AE15</f>
        <v>0</v>
      </c>
      <c r="AG15" s="228"/>
      <c r="AH15" s="254"/>
      <c r="AI15" s="254"/>
      <c r="AJ15" s="256">
        <f>AH15+AI15</f>
        <v>0</v>
      </c>
    </row>
    <row r="16" spans="1:36" s="305" customFormat="1">
      <c r="A16" s="254"/>
      <c r="B16" s="231" t="s">
        <v>281</v>
      </c>
      <c r="C16" s="256">
        <f>SUM(C13:C15)</f>
        <v>0</v>
      </c>
      <c r="D16" s="256" t="s">
        <v>1</v>
      </c>
      <c r="E16" s="256" t="s">
        <v>1</v>
      </c>
      <c r="F16" s="256" t="s">
        <v>1</v>
      </c>
      <c r="G16" s="256" t="s">
        <v>1</v>
      </c>
      <c r="H16" s="256" t="s">
        <v>1</v>
      </c>
      <c r="I16" s="256">
        <f t="shared" ref="I16:O16" si="0">SUM(I13:I15)</f>
        <v>0</v>
      </c>
      <c r="J16" s="396">
        <f t="shared" si="0"/>
        <v>0</v>
      </c>
      <c r="K16" s="354">
        <f t="shared" si="0"/>
        <v>0</v>
      </c>
      <c r="L16" s="354">
        <f t="shared" si="0"/>
        <v>0</v>
      </c>
      <c r="M16" s="256">
        <f t="shared" si="0"/>
        <v>0</v>
      </c>
      <c r="N16" s="256">
        <f t="shared" si="0"/>
        <v>0</v>
      </c>
      <c r="O16" s="256">
        <f t="shared" si="0"/>
        <v>0</v>
      </c>
      <c r="P16" s="256" t="s">
        <v>1</v>
      </c>
      <c r="Q16" s="256" t="s">
        <v>1</v>
      </c>
      <c r="R16" s="256" t="s">
        <v>1</v>
      </c>
      <c r="S16" s="256">
        <f t="shared" ref="S16:AJ16" si="1">SUM(S13:S15)</f>
        <v>0</v>
      </c>
      <c r="T16" s="396">
        <f t="shared" si="1"/>
        <v>0</v>
      </c>
      <c r="U16" s="354">
        <f t="shared" si="1"/>
        <v>0</v>
      </c>
      <c r="V16" s="354">
        <f t="shared" si="1"/>
        <v>0</v>
      </c>
      <c r="W16" s="256">
        <f t="shared" si="1"/>
        <v>0</v>
      </c>
      <c r="X16" s="256">
        <f t="shared" si="1"/>
        <v>0</v>
      </c>
      <c r="Y16" s="256">
        <f t="shared" si="1"/>
        <v>0</v>
      </c>
      <c r="Z16" s="256">
        <f t="shared" si="1"/>
        <v>0</v>
      </c>
      <c r="AA16" s="256">
        <f t="shared" si="1"/>
        <v>0</v>
      </c>
      <c r="AB16" s="256">
        <f t="shared" si="1"/>
        <v>0</v>
      </c>
      <c r="AC16" s="256">
        <f t="shared" si="1"/>
        <v>0</v>
      </c>
      <c r="AD16" s="256">
        <f t="shared" si="1"/>
        <v>0</v>
      </c>
      <c r="AE16" s="256">
        <f t="shared" si="1"/>
        <v>0</v>
      </c>
      <c r="AF16" s="256">
        <f t="shared" si="1"/>
        <v>0</v>
      </c>
      <c r="AG16" s="256">
        <f t="shared" si="1"/>
        <v>0</v>
      </c>
      <c r="AH16" s="256">
        <f t="shared" si="1"/>
        <v>0</v>
      </c>
      <c r="AI16" s="256">
        <f t="shared" si="1"/>
        <v>0</v>
      </c>
      <c r="AJ16" s="256">
        <f t="shared" si="1"/>
        <v>0</v>
      </c>
    </row>
    <row r="17" spans="1:36" ht="14.25">
      <c r="A17" s="102"/>
      <c r="B17" s="190"/>
      <c r="C17" s="190"/>
      <c r="D17" s="190"/>
      <c r="E17" s="190"/>
      <c r="F17" s="190"/>
      <c r="G17" s="307"/>
      <c r="H17" s="190"/>
      <c r="I17" s="190"/>
      <c r="J17" s="404"/>
      <c r="K17" s="361"/>
      <c r="L17" s="361"/>
      <c r="M17" s="190"/>
      <c r="N17" s="190"/>
      <c r="O17" s="254"/>
      <c r="P17" s="254"/>
      <c r="Q17" s="254"/>
      <c r="R17" s="254"/>
      <c r="S17" s="224"/>
      <c r="T17" s="404"/>
      <c r="U17" s="360"/>
      <c r="V17" s="360"/>
      <c r="W17" s="224"/>
      <c r="X17" s="224"/>
      <c r="Y17" s="224"/>
      <c r="Z17" s="224"/>
      <c r="AA17" s="254"/>
      <c r="AB17" s="224"/>
      <c r="AC17" s="224"/>
      <c r="AD17" s="224"/>
      <c r="AE17" s="254"/>
      <c r="AF17" s="224"/>
      <c r="AG17" s="224"/>
      <c r="AH17" s="224"/>
      <c r="AI17" s="254"/>
      <c r="AJ17" s="224"/>
    </row>
    <row r="18" spans="1:36" ht="14.25">
      <c r="A18" s="102"/>
      <c r="B18" s="190"/>
      <c r="C18" s="190"/>
      <c r="D18" s="190"/>
      <c r="E18" s="190"/>
      <c r="F18" s="190"/>
      <c r="G18" s="307"/>
      <c r="H18" s="190"/>
      <c r="I18" s="190"/>
      <c r="J18" s="404"/>
      <c r="K18" s="361"/>
      <c r="L18" s="361"/>
      <c r="M18" s="190"/>
      <c r="N18" s="190"/>
      <c r="O18" s="254"/>
      <c r="P18" s="254"/>
      <c r="Q18" s="254"/>
      <c r="R18" s="254"/>
      <c r="S18" s="224"/>
      <c r="T18" s="404"/>
      <c r="U18" s="360"/>
      <c r="V18" s="360"/>
      <c r="W18" s="224"/>
      <c r="X18" s="224"/>
      <c r="Y18" s="224"/>
      <c r="Z18" s="224"/>
      <c r="AA18" s="254"/>
      <c r="AB18" s="224"/>
      <c r="AC18" s="224"/>
      <c r="AD18" s="224"/>
      <c r="AE18" s="254"/>
      <c r="AF18" s="224"/>
      <c r="AG18" s="224"/>
      <c r="AH18" s="224"/>
      <c r="AI18" s="254"/>
      <c r="AJ18" s="224"/>
    </row>
    <row r="19" spans="1:36" s="31" customFormat="1" ht="14.25">
      <c r="A19" s="207"/>
      <c r="B19" s="190" t="s">
        <v>238</v>
      </c>
      <c r="C19" s="190"/>
      <c r="D19" s="190"/>
      <c r="E19" s="190"/>
      <c r="F19" s="190"/>
      <c r="G19" s="307"/>
      <c r="H19" s="190"/>
      <c r="I19" s="190"/>
      <c r="J19" s="404"/>
      <c r="K19" s="361"/>
      <c r="L19" s="361"/>
      <c r="M19" s="190"/>
      <c r="N19" s="190"/>
      <c r="O19" s="226"/>
      <c r="P19" s="226"/>
      <c r="Q19" s="226"/>
      <c r="R19" s="226"/>
      <c r="S19" s="190"/>
      <c r="T19" s="404"/>
      <c r="U19" s="361"/>
      <c r="V19" s="361"/>
      <c r="W19" s="190"/>
      <c r="X19" s="228"/>
      <c r="Y19" s="190"/>
      <c r="Z19" s="190"/>
      <c r="AA19" s="190"/>
      <c r="AB19" s="228"/>
      <c r="AC19" s="190"/>
      <c r="AD19" s="190"/>
      <c r="AE19" s="190"/>
      <c r="AF19" s="228"/>
      <c r="AG19" s="190"/>
      <c r="AH19" s="190"/>
      <c r="AI19" s="190"/>
      <c r="AJ19" s="228"/>
    </row>
    <row r="20" spans="1:36" s="31" customFormat="1" ht="14.25">
      <c r="A20" s="207"/>
      <c r="B20" s="190" t="s">
        <v>239</v>
      </c>
      <c r="C20" s="190"/>
      <c r="D20" s="190"/>
      <c r="E20" s="190"/>
      <c r="F20" s="190"/>
      <c r="G20" s="307"/>
      <c r="H20" s="190"/>
      <c r="I20" s="190"/>
      <c r="J20" s="404"/>
      <c r="K20" s="361"/>
      <c r="L20" s="361"/>
      <c r="M20" s="190"/>
      <c r="N20" s="190"/>
      <c r="O20" s="226"/>
      <c r="P20" s="226"/>
      <c r="Q20" s="226"/>
      <c r="R20" s="226"/>
      <c r="S20" s="190"/>
      <c r="T20" s="404"/>
      <c r="U20" s="361"/>
      <c r="V20" s="361"/>
      <c r="W20" s="190"/>
      <c r="X20" s="228"/>
      <c r="Y20" s="190"/>
      <c r="Z20" s="190"/>
      <c r="AA20" s="190"/>
      <c r="AB20" s="228"/>
      <c r="AC20" s="190"/>
      <c r="AD20" s="190"/>
      <c r="AE20" s="190"/>
      <c r="AF20" s="228"/>
      <c r="AG20" s="190"/>
      <c r="AH20" s="190"/>
      <c r="AI20" s="190"/>
      <c r="AJ20" s="228"/>
    </row>
    <row r="21" spans="1:36" ht="14.25">
      <c r="A21" s="102">
        <v>1</v>
      </c>
      <c r="B21" s="102"/>
      <c r="C21" s="223"/>
      <c r="D21" s="223"/>
      <c r="E21" s="223"/>
      <c r="F21" s="223"/>
      <c r="G21" s="309"/>
      <c r="H21" s="223"/>
      <c r="I21" s="223"/>
      <c r="J21" s="393"/>
      <c r="K21" s="351"/>
      <c r="L21" s="351"/>
      <c r="M21" s="223"/>
      <c r="N21" s="256">
        <f>I21+M21</f>
        <v>0</v>
      </c>
      <c r="O21" s="29"/>
      <c r="P21" s="29"/>
      <c r="Q21" s="29"/>
      <c r="R21" s="29"/>
      <c r="S21" s="29"/>
      <c r="T21" s="393"/>
      <c r="U21" s="353"/>
      <c r="V21" s="353"/>
      <c r="W21" s="251"/>
      <c r="X21" s="256">
        <f>S21+W21</f>
        <v>0</v>
      </c>
      <c r="Y21" s="256">
        <f>C21-O21</f>
        <v>0</v>
      </c>
      <c r="Z21" s="256">
        <f>I21-S21</f>
        <v>0</v>
      </c>
      <c r="AA21" s="256">
        <f>M21-W21</f>
        <v>0</v>
      </c>
      <c r="AB21" s="256">
        <f>Z21+AA21</f>
        <v>0</v>
      </c>
      <c r="AC21" s="228"/>
      <c r="AD21" s="254"/>
      <c r="AE21" s="254"/>
      <c r="AF21" s="256">
        <f>AD21+AE21</f>
        <v>0</v>
      </c>
      <c r="AG21" s="228"/>
      <c r="AH21" s="254"/>
      <c r="AI21" s="254"/>
      <c r="AJ21" s="256">
        <f>AH21+AI21</f>
        <v>0</v>
      </c>
    </row>
    <row r="22" spans="1:36" ht="14.25">
      <c r="A22" s="102">
        <v>2</v>
      </c>
      <c r="B22" s="102"/>
      <c r="C22" s="223"/>
      <c r="D22" s="223"/>
      <c r="E22" s="223"/>
      <c r="F22" s="223"/>
      <c r="G22" s="309"/>
      <c r="H22" s="223"/>
      <c r="I22" s="223"/>
      <c r="J22" s="393"/>
      <c r="K22" s="351"/>
      <c r="L22" s="351"/>
      <c r="M22" s="223"/>
      <c r="N22" s="256">
        <f>I22+M22</f>
        <v>0</v>
      </c>
      <c r="O22" s="29"/>
      <c r="P22" s="29"/>
      <c r="Q22" s="29"/>
      <c r="R22" s="29"/>
      <c r="S22" s="29"/>
      <c r="T22" s="393"/>
      <c r="U22" s="353"/>
      <c r="V22" s="353"/>
      <c r="W22" s="251"/>
      <c r="X22" s="256">
        <f>S22+W22</f>
        <v>0</v>
      </c>
      <c r="Y22" s="256">
        <f>C22-O22</f>
        <v>0</v>
      </c>
      <c r="Z22" s="256">
        <f>I22-S22</f>
        <v>0</v>
      </c>
      <c r="AA22" s="256">
        <f>M22-W22</f>
        <v>0</v>
      </c>
      <c r="AB22" s="256">
        <f>Z22+AA22</f>
        <v>0</v>
      </c>
      <c r="AC22" s="228"/>
      <c r="AD22" s="254"/>
      <c r="AE22" s="254"/>
      <c r="AF22" s="256">
        <f>AD22+AE22</f>
        <v>0</v>
      </c>
      <c r="AG22" s="228"/>
      <c r="AH22" s="254"/>
      <c r="AI22" s="254"/>
      <c r="AJ22" s="256">
        <f>AH22+AI22</f>
        <v>0</v>
      </c>
    </row>
    <row r="23" spans="1:36" ht="14.25">
      <c r="A23" s="102">
        <v>3</v>
      </c>
      <c r="B23" s="102"/>
      <c r="C23" s="223"/>
      <c r="D23" s="223"/>
      <c r="E23" s="223"/>
      <c r="F23" s="223"/>
      <c r="G23" s="309"/>
      <c r="H23" s="223"/>
      <c r="I23" s="223"/>
      <c r="J23" s="393"/>
      <c r="K23" s="351"/>
      <c r="L23" s="351"/>
      <c r="M23" s="223"/>
      <c r="N23" s="256">
        <f>I23+M23</f>
        <v>0</v>
      </c>
      <c r="O23" s="102"/>
      <c r="P23" s="102"/>
      <c r="Q23" s="102"/>
      <c r="R23" s="102"/>
      <c r="S23" s="102"/>
      <c r="T23" s="393"/>
      <c r="U23" s="352"/>
      <c r="V23" s="352"/>
      <c r="W23" s="251"/>
      <c r="X23" s="256">
        <f>S23+W23</f>
        <v>0</v>
      </c>
      <c r="Y23" s="256">
        <f>C23-O23</f>
        <v>0</v>
      </c>
      <c r="Z23" s="256">
        <f>I23-S23</f>
        <v>0</v>
      </c>
      <c r="AA23" s="256">
        <f>M23-W23</f>
        <v>0</v>
      </c>
      <c r="AB23" s="256">
        <f>Z23+AA23</f>
        <v>0</v>
      </c>
      <c r="AC23" s="228"/>
      <c r="AD23" s="254"/>
      <c r="AE23" s="254"/>
      <c r="AF23" s="256">
        <f>AD23+AE23</f>
        <v>0</v>
      </c>
      <c r="AG23" s="228"/>
      <c r="AH23" s="254"/>
      <c r="AI23" s="254"/>
      <c r="AJ23" s="256">
        <f>AH23+AI23</f>
        <v>0</v>
      </c>
    </row>
    <row r="24" spans="1:36" s="305" customFormat="1">
      <c r="A24" s="254"/>
      <c r="B24" s="231" t="s">
        <v>281</v>
      </c>
      <c r="C24" s="256">
        <f>SUM(C21:C23)</f>
        <v>0</v>
      </c>
      <c r="D24" s="256" t="s">
        <v>1</v>
      </c>
      <c r="E24" s="256" t="s">
        <v>1</v>
      </c>
      <c r="F24" s="256" t="s">
        <v>1</v>
      </c>
      <c r="G24" s="256" t="s">
        <v>1</v>
      </c>
      <c r="H24" s="256" t="s">
        <v>1</v>
      </c>
      <c r="I24" s="256">
        <f t="shared" ref="I24:O24" si="2">SUM(I21:I23)</f>
        <v>0</v>
      </c>
      <c r="J24" s="396">
        <f t="shared" si="2"/>
        <v>0</v>
      </c>
      <c r="K24" s="354">
        <f t="shared" si="2"/>
        <v>0</v>
      </c>
      <c r="L24" s="354">
        <f t="shared" si="2"/>
        <v>0</v>
      </c>
      <c r="M24" s="256">
        <f t="shared" si="2"/>
        <v>0</v>
      </c>
      <c r="N24" s="256">
        <f t="shared" si="2"/>
        <v>0</v>
      </c>
      <c r="O24" s="256">
        <f t="shared" si="2"/>
        <v>0</v>
      </c>
      <c r="P24" s="256" t="s">
        <v>1</v>
      </c>
      <c r="Q24" s="256" t="s">
        <v>1</v>
      </c>
      <c r="R24" s="256" t="s">
        <v>1</v>
      </c>
      <c r="S24" s="256">
        <f t="shared" ref="S24:AJ24" si="3">SUM(S21:S23)</f>
        <v>0</v>
      </c>
      <c r="T24" s="396">
        <f t="shared" si="3"/>
        <v>0</v>
      </c>
      <c r="U24" s="354">
        <f t="shared" si="3"/>
        <v>0</v>
      </c>
      <c r="V24" s="354">
        <f t="shared" si="3"/>
        <v>0</v>
      </c>
      <c r="W24" s="256">
        <f t="shared" si="3"/>
        <v>0</v>
      </c>
      <c r="X24" s="256">
        <f t="shared" si="3"/>
        <v>0</v>
      </c>
      <c r="Y24" s="256">
        <f t="shared" si="3"/>
        <v>0</v>
      </c>
      <c r="Z24" s="256">
        <f t="shared" si="3"/>
        <v>0</v>
      </c>
      <c r="AA24" s="256">
        <f t="shared" si="3"/>
        <v>0</v>
      </c>
      <c r="AB24" s="256">
        <f t="shared" si="3"/>
        <v>0</v>
      </c>
      <c r="AC24" s="256">
        <f t="shared" si="3"/>
        <v>0</v>
      </c>
      <c r="AD24" s="256">
        <f t="shared" si="3"/>
        <v>0</v>
      </c>
      <c r="AE24" s="256">
        <f t="shared" si="3"/>
        <v>0</v>
      </c>
      <c r="AF24" s="256">
        <f t="shared" si="3"/>
        <v>0</v>
      </c>
      <c r="AG24" s="256">
        <f t="shared" si="3"/>
        <v>0</v>
      </c>
      <c r="AH24" s="256">
        <f t="shared" si="3"/>
        <v>0</v>
      </c>
      <c r="AI24" s="256">
        <f t="shared" si="3"/>
        <v>0</v>
      </c>
      <c r="AJ24" s="256">
        <f t="shared" si="3"/>
        <v>0</v>
      </c>
    </row>
    <row r="25" spans="1:36" s="305" customFormat="1">
      <c r="A25" s="254"/>
      <c r="B25" s="231"/>
      <c r="C25" s="231"/>
      <c r="D25" s="231"/>
      <c r="E25" s="231"/>
      <c r="F25" s="231"/>
      <c r="G25" s="310"/>
      <c r="H25" s="231"/>
      <c r="I25" s="231"/>
      <c r="J25" s="406"/>
      <c r="K25" s="384"/>
      <c r="L25" s="384"/>
      <c r="M25" s="231"/>
      <c r="N25" s="231"/>
      <c r="O25" s="256"/>
      <c r="P25" s="256"/>
      <c r="Q25" s="256"/>
      <c r="R25" s="256"/>
      <c r="S25" s="256"/>
      <c r="T25" s="406"/>
      <c r="U25" s="354"/>
      <c r="V25" s="354"/>
      <c r="W25" s="256"/>
      <c r="X25" s="256"/>
      <c r="Y25" s="256"/>
      <c r="Z25" s="256"/>
      <c r="AA25" s="256"/>
      <c r="AB25" s="256"/>
      <c r="AC25" s="256"/>
      <c r="AD25" s="256"/>
      <c r="AE25" s="256"/>
      <c r="AF25" s="256"/>
      <c r="AG25" s="256"/>
      <c r="AH25" s="256"/>
      <c r="AI25" s="256"/>
      <c r="AJ25" s="256"/>
    </row>
    <row r="26" spans="1:36" s="305" customFormat="1">
      <c r="A26" s="254"/>
      <c r="B26" s="231"/>
      <c r="C26" s="231"/>
      <c r="D26" s="231"/>
      <c r="E26" s="231"/>
      <c r="F26" s="231"/>
      <c r="G26" s="310"/>
      <c r="H26" s="231"/>
      <c r="I26" s="231"/>
      <c r="J26" s="406"/>
      <c r="K26" s="384"/>
      <c r="L26" s="384"/>
      <c r="M26" s="231"/>
      <c r="N26" s="231"/>
      <c r="O26" s="256"/>
      <c r="P26" s="256"/>
      <c r="Q26" s="256"/>
      <c r="R26" s="256"/>
      <c r="S26" s="256"/>
      <c r="T26" s="406"/>
      <c r="U26" s="354"/>
      <c r="V26" s="354"/>
      <c r="W26" s="256"/>
      <c r="X26" s="256"/>
      <c r="Y26" s="256"/>
      <c r="Z26" s="256"/>
      <c r="AA26" s="256"/>
      <c r="AB26" s="256"/>
      <c r="AC26" s="256"/>
      <c r="AD26" s="256"/>
      <c r="AE26" s="256"/>
      <c r="AF26" s="256"/>
      <c r="AG26" s="256"/>
      <c r="AH26" s="256"/>
      <c r="AI26" s="256"/>
      <c r="AJ26" s="256"/>
    </row>
    <row r="27" spans="1:36" s="31" customFormat="1" ht="14.25">
      <c r="A27" s="207"/>
      <c r="B27" s="190" t="s">
        <v>238</v>
      </c>
      <c r="C27" s="190"/>
      <c r="D27" s="190"/>
      <c r="E27" s="190"/>
      <c r="F27" s="190"/>
      <c r="G27" s="307"/>
      <c r="H27" s="190"/>
      <c r="I27" s="190"/>
      <c r="J27" s="404"/>
      <c r="K27" s="361"/>
      <c r="L27" s="361"/>
      <c r="M27" s="190"/>
      <c r="N27" s="190"/>
      <c r="O27" s="226"/>
      <c r="P27" s="226"/>
      <c r="Q27" s="226"/>
      <c r="R27" s="226"/>
      <c r="S27" s="190"/>
      <c r="T27" s="404"/>
      <c r="U27" s="361"/>
      <c r="V27" s="361"/>
      <c r="W27" s="190"/>
      <c r="X27" s="228"/>
      <c r="Y27" s="190"/>
      <c r="Z27" s="190"/>
      <c r="AA27" s="190"/>
      <c r="AB27" s="228"/>
      <c r="AC27" s="190"/>
      <c r="AD27" s="190"/>
      <c r="AE27" s="190"/>
      <c r="AF27" s="228"/>
      <c r="AG27" s="190"/>
      <c r="AH27" s="190"/>
      <c r="AI27" s="190"/>
      <c r="AJ27" s="228"/>
    </row>
    <row r="28" spans="1:36" s="31" customFormat="1" ht="14.25">
      <c r="A28" s="207"/>
      <c r="B28" s="190" t="s">
        <v>239</v>
      </c>
      <c r="C28" s="190"/>
      <c r="D28" s="190"/>
      <c r="E28" s="190"/>
      <c r="F28" s="190"/>
      <c r="G28" s="307"/>
      <c r="H28" s="190"/>
      <c r="I28" s="190"/>
      <c r="J28" s="404"/>
      <c r="K28" s="361"/>
      <c r="L28" s="361"/>
      <c r="M28" s="190"/>
      <c r="N28" s="190"/>
      <c r="O28" s="226"/>
      <c r="P28" s="226"/>
      <c r="Q28" s="226"/>
      <c r="R28" s="226"/>
      <c r="S28" s="190"/>
      <c r="T28" s="404"/>
      <c r="U28" s="361"/>
      <c r="V28" s="361"/>
      <c r="W28" s="190"/>
      <c r="X28" s="228"/>
      <c r="Y28" s="190"/>
      <c r="Z28" s="190"/>
      <c r="AA28" s="190"/>
      <c r="AB28" s="228"/>
      <c r="AC28" s="190"/>
      <c r="AD28" s="190"/>
      <c r="AE28" s="190"/>
      <c r="AF28" s="228"/>
      <c r="AG28" s="190"/>
      <c r="AH28" s="190"/>
      <c r="AI28" s="190"/>
      <c r="AJ28" s="228"/>
    </row>
    <row r="29" spans="1:36" ht="14.25">
      <c r="A29" s="102">
        <v>1</v>
      </c>
      <c r="B29" s="102"/>
      <c r="C29" s="223"/>
      <c r="D29" s="223"/>
      <c r="E29" s="223"/>
      <c r="F29" s="223"/>
      <c r="G29" s="309"/>
      <c r="H29" s="223"/>
      <c r="I29" s="223"/>
      <c r="J29" s="393"/>
      <c r="K29" s="351"/>
      <c r="L29" s="351"/>
      <c r="M29" s="223"/>
      <c r="N29" s="256">
        <f>I29+M29</f>
        <v>0</v>
      </c>
      <c r="O29" s="29"/>
      <c r="P29" s="29"/>
      <c r="Q29" s="29"/>
      <c r="R29" s="29"/>
      <c r="S29" s="29"/>
      <c r="T29" s="393"/>
      <c r="U29" s="353"/>
      <c r="V29" s="353"/>
      <c r="W29" s="251"/>
      <c r="X29" s="256">
        <f>S29+W29</f>
        <v>0</v>
      </c>
      <c r="Y29" s="256">
        <f>C29-O29</f>
        <v>0</v>
      </c>
      <c r="Z29" s="256">
        <f>I29-S29</f>
        <v>0</v>
      </c>
      <c r="AA29" s="256">
        <f>M29-W29</f>
        <v>0</v>
      </c>
      <c r="AB29" s="256">
        <f>Z29+AA29</f>
        <v>0</v>
      </c>
      <c r="AC29" s="228"/>
      <c r="AD29" s="254"/>
      <c r="AE29" s="254"/>
      <c r="AF29" s="256">
        <f>AD29+AE29</f>
        <v>0</v>
      </c>
      <c r="AG29" s="228"/>
      <c r="AH29" s="254"/>
      <c r="AI29" s="254"/>
      <c r="AJ29" s="256">
        <f>AH29+AI29</f>
        <v>0</v>
      </c>
    </row>
    <row r="30" spans="1:36" ht="14.25">
      <c r="A30" s="102">
        <v>2</v>
      </c>
      <c r="B30" s="102"/>
      <c r="C30" s="223"/>
      <c r="D30" s="223"/>
      <c r="E30" s="223"/>
      <c r="F30" s="223"/>
      <c r="G30" s="309"/>
      <c r="H30" s="223"/>
      <c r="I30" s="223"/>
      <c r="J30" s="393"/>
      <c r="K30" s="351"/>
      <c r="L30" s="351"/>
      <c r="M30" s="223"/>
      <c r="N30" s="256">
        <f>I30+M30</f>
        <v>0</v>
      </c>
      <c r="O30" s="29"/>
      <c r="P30" s="29"/>
      <c r="Q30" s="29"/>
      <c r="R30" s="29"/>
      <c r="S30" s="29"/>
      <c r="T30" s="393"/>
      <c r="U30" s="353"/>
      <c r="V30" s="353"/>
      <c r="W30" s="251"/>
      <c r="X30" s="256">
        <f>S30+W30</f>
        <v>0</v>
      </c>
      <c r="Y30" s="256">
        <f>C30-O30</f>
        <v>0</v>
      </c>
      <c r="Z30" s="256">
        <f>I30-S30</f>
        <v>0</v>
      </c>
      <c r="AA30" s="256">
        <f>M30-W30</f>
        <v>0</v>
      </c>
      <c r="AB30" s="256">
        <f>Z30+AA30</f>
        <v>0</v>
      </c>
      <c r="AC30" s="228"/>
      <c r="AD30" s="254"/>
      <c r="AE30" s="254"/>
      <c r="AF30" s="256">
        <f>AD30+AE30</f>
        <v>0</v>
      </c>
      <c r="AG30" s="228"/>
      <c r="AH30" s="254"/>
      <c r="AI30" s="254"/>
      <c r="AJ30" s="256">
        <f>AH30+AI30</f>
        <v>0</v>
      </c>
    </row>
    <row r="31" spans="1:36" ht="14.25">
      <c r="A31" s="102">
        <v>3</v>
      </c>
      <c r="B31" s="102"/>
      <c r="C31" s="223"/>
      <c r="D31" s="223"/>
      <c r="E31" s="223"/>
      <c r="F31" s="223"/>
      <c r="G31" s="309"/>
      <c r="H31" s="223"/>
      <c r="I31" s="223"/>
      <c r="J31" s="393"/>
      <c r="K31" s="351"/>
      <c r="L31" s="351"/>
      <c r="M31" s="223"/>
      <c r="N31" s="256">
        <f>I31+M31</f>
        <v>0</v>
      </c>
      <c r="O31" s="102"/>
      <c r="P31" s="102"/>
      <c r="Q31" s="102"/>
      <c r="R31" s="102"/>
      <c r="S31" s="102"/>
      <c r="T31" s="393"/>
      <c r="U31" s="352"/>
      <c r="V31" s="352"/>
      <c r="W31" s="251"/>
      <c r="X31" s="256">
        <f>S31+W31</f>
        <v>0</v>
      </c>
      <c r="Y31" s="256">
        <f>C31-O31</f>
        <v>0</v>
      </c>
      <c r="Z31" s="256">
        <f>I31-S31</f>
        <v>0</v>
      </c>
      <c r="AA31" s="256">
        <f>M31-W31</f>
        <v>0</v>
      </c>
      <c r="AB31" s="256">
        <f>Z31+AA31</f>
        <v>0</v>
      </c>
      <c r="AC31" s="228"/>
      <c r="AD31" s="254"/>
      <c r="AE31" s="254"/>
      <c r="AF31" s="256">
        <f>AD31+AE31</f>
        <v>0</v>
      </c>
      <c r="AG31" s="228"/>
      <c r="AH31" s="254"/>
      <c r="AI31" s="254"/>
      <c r="AJ31" s="256">
        <f>AH31+AI31</f>
        <v>0</v>
      </c>
    </row>
    <row r="32" spans="1:36" s="305" customFormat="1">
      <c r="A32" s="254"/>
      <c r="B32" s="231" t="s">
        <v>281</v>
      </c>
      <c r="C32" s="256">
        <f>SUM(C29:C31)</f>
        <v>0</v>
      </c>
      <c r="D32" s="256" t="s">
        <v>1</v>
      </c>
      <c r="E32" s="256" t="s">
        <v>1</v>
      </c>
      <c r="F32" s="256" t="s">
        <v>1</v>
      </c>
      <c r="G32" s="256" t="s">
        <v>1</v>
      </c>
      <c r="H32" s="256" t="s">
        <v>1</v>
      </c>
      <c r="I32" s="256">
        <f t="shared" ref="I32:O32" si="4">SUM(I29:I31)</f>
        <v>0</v>
      </c>
      <c r="J32" s="396">
        <f t="shared" si="4"/>
        <v>0</v>
      </c>
      <c r="K32" s="354">
        <f t="shared" si="4"/>
        <v>0</v>
      </c>
      <c r="L32" s="354">
        <f t="shared" si="4"/>
        <v>0</v>
      </c>
      <c r="M32" s="256">
        <f t="shared" si="4"/>
        <v>0</v>
      </c>
      <c r="N32" s="256">
        <f t="shared" si="4"/>
        <v>0</v>
      </c>
      <c r="O32" s="256">
        <f t="shared" si="4"/>
        <v>0</v>
      </c>
      <c r="P32" s="256" t="s">
        <v>1</v>
      </c>
      <c r="Q32" s="256" t="s">
        <v>1</v>
      </c>
      <c r="R32" s="256" t="s">
        <v>1</v>
      </c>
      <c r="S32" s="256">
        <f t="shared" ref="S32:AJ32" si="5">SUM(S29:S31)</f>
        <v>0</v>
      </c>
      <c r="T32" s="396">
        <f t="shared" si="5"/>
        <v>0</v>
      </c>
      <c r="U32" s="354">
        <f t="shared" si="5"/>
        <v>0</v>
      </c>
      <c r="V32" s="354">
        <f t="shared" si="5"/>
        <v>0</v>
      </c>
      <c r="W32" s="256">
        <f t="shared" si="5"/>
        <v>0</v>
      </c>
      <c r="X32" s="256">
        <f t="shared" si="5"/>
        <v>0</v>
      </c>
      <c r="Y32" s="256">
        <f t="shared" si="5"/>
        <v>0</v>
      </c>
      <c r="Z32" s="256">
        <f t="shared" si="5"/>
        <v>0</v>
      </c>
      <c r="AA32" s="256">
        <f t="shared" si="5"/>
        <v>0</v>
      </c>
      <c r="AB32" s="256">
        <f t="shared" si="5"/>
        <v>0</v>
      </c>
      <c r="AC32" s="256">
        <f t="shared" si="5"/>
        <v>0</v>
      </c>
      <c r="AD32" s="256">
        <f t="shared" si="5"/>
        <v>0</v>
      </c>
      <c r="AE32" s="256">
        <f t="shared" si="5"/>
        <v>0</v>
      </c>
      <c r="AF32" s="256">
        <f t="shared" si="5"/>
        <v>0</v>
      </c>
      <c r="AG32" s="256">
        <f t="shared" si="5"/>
        <v>0</v>
      </c>
      <c r="AH32" s="256">
        <f t="shared" si="5"/>
        <v>0</v>
      </c>
      <c r="AI32" s="256">
        <f t="shared" si="5"/>
        <v>0</v>
      </c>
      <c r="AJ32" s="256">
        <f t="shared" si="5"/>
        <v>0</v>
      </c>
    </row>
    <row r="33" spans="1:36" ht="14.25">
      <c r="A33" s="102"/>
      <c r="B33" s="102"/>
      <c r="C33" s="102"/>
      <c r="D33" s="102"/>
      <c r="E33" s="102"/>
      <c r="F33" s="102"/>
      <c r="G33" s="267"/>
      <c r="H33" s="102"/>
      <c r="I33" s="102"/>
      <c r="J33" s="394"/>
      <c r="K33" s="352"/>
      <c r="L33" s="352"/>
      <c r="M33" s="102"/>
      <c r="N33" s="102"/>
      <c r="O33" s="254"/>
      <c r="P33" s="254"/>
      <c r="Q33" s="254"/>
      <c r="R33" s="254"/>
      <c r="S33" s="224"/>
      <c r="T33" s="394"/>
      <c r="U33" s="380"/>
      <c r="V33" s="380"/>
      <c r="W33" s="224"/>
      <c r="X33" s="224"/>
      <c r="Y33" s="224"/>
      <c r="Z33" s="224"/>
      <c r="AA33" s="224"/>
      <c r="AB33" s="224"/>
      <c r="AC33" s="224"/>
      <c r="AD33" s="224"/>
      <c r="AE33" s="224"/>
      <c r="AF33" s="224"/>
      <c r="AG33" s="224"/>
      <c r="AH33" s="224"/>
      <c r="AI33" s="224"/>
      <c r="AJ33" s="224"/>
    </row>
    <row r="34" spans="1:36" s="306" customFormat="1" ht="40.5">
      <c r="A34" s="253"/>
      <c r="B34" s="225" t="s">
        <v>282</v>
      </c>
      <c r="C34" s="228">
        <f>C16+C24+C32</f>
        <v>0</v>
      </c>
      <c r="D34" s="312" t="s">
        <v>1</v>
      </c>
      <c r="E34" s="312" t="s">
        <v>1</v>
      </c>
      <c r="F34" s="312" t="s">
        <v>1</v>
      </c>
      <c r="G34" s="312" t="s">
        <v>1</v>
      </c>
      <c r="H34" s="312" t="s">
        <v>1</v>
      </c>
      <c r="I34" s="228">
        <f t="shared" ref="I34:AI34" si="6">I16+I24+I32</f>
        <v>0</v>
      </c>
      <c r="J34" s="397">
        <f>J16+J24+J32</f>
        <v>0</v>
      </c>
      <c r="K34" s="356">
        <f t="shared" si="6"/>
        <v>0</v>
      </c>
      <c r="L34" s="356">
        <f t="shared" si="6"/>
        <v>0</v>
      </c>
      <c r="M34" s="228">
        <f t="shared" si="6"/>
        <v>0</v>
      </c>
      <c r="N34" s="228">
        <f t="shared" si="6"/>
        <v>0</v>
      </c>
      <c r="O34" s="228">
        <f t="shared" si="6"/>
        <v>0</v>
      </c>
      <c r="P34" s="256" t="s">
        <v>1</v>
      </c>
      <c r="Q34" s="256" t="s">
        <v>1</v>
      </c>
      <c r="R34" s="256" t="s">
        <v>1</v>
      </c>
      <c r="S34" s="228">
        <f t="shared" si="6"/>
        <v>0</v>
      </c>
      <c r="T34" s="397">
        <f t="shared" si="6"/>
        <v>0</v>
      </c>
      <c r="U34" s="356">
        <f t="shared" si="6"/>
        <v>0</v>
      </c>
      <c r="V34" s="356">
        <f t="shared" si="6"/>
        <v>0</v>
      </c>
      <c r="W34" s="228">
        <f t="shared" si="6"/>
        <v>0</v>
      </c>
      <c r="X34" s="228">
        <f t="shared" si="6"/>
        <v>0</v>
      </c>
      <c r="Y34" s="228">
        <f t="shared" si="6"/>
        <v>0</v>
      </c>
      <c r="Z34" s="228">
        <f t="shared" si="6"/>
        <v>0</v>
      </c>
      <c r="AA34" s="228">
        <f t="shared" si="6"/>
        <v>0</v>
      </c>
      <c r="AB34" s="228">
        <f t="shared" si="6"/>
        <v>0</v>
      </c>
      <c r="AC34" s="228">
        <f t="shared" si="6"/>
        <v>0</v>
      </c>
      <c r="AD34" s="228">
        <f t="shared" si="6"/>
        <v>0</v>
      </c>
      <c r="AE34" s="228">
        <f t="shared" si="6"/>
        <v>0</v>
      </c>
      <c r="AF34" s="228">
        <f t="shared" si="6"/>
        <v>0</v>
      </c>
      <c r="AG34" s="228">
        <f t="shared" si="6"/>
        <v>0</v>
      </c>
      <c r="AH34" s="228">
        <f t="shared" si="6"/>
        <v>0</v>
      </c>
      <c r="AI34" s="228">
        <f t="shared" si="6"/>
        <v>0</v>
      </c>
      <c r="AJ34" s="228">
        <f>AJ16+AJ24+AJ32</f>
        <v>0</v>
      </c>
    </row>
    <row r="36" spans="1:36" ht="24.75" customHeight="1">
      <c r="A36" s="5" t="s">
        <v>243</v>
      </c>
      <c r="B36" s="5"/>
      <c r="C36" s="5"/>
      <c r="D36" s="5"/>
      <c r="E36" s="5"/>
      <c r="F36" s="5"/>
      <c r="G36" s="5"/>
      <c r="K36" s="357"/>
      <c r="L36" s="357"/>
      <c r="M36" s="300"/>
      <c r="N36" s="300"/>
      <c r="O36" s="300"/>
      <c r="P36" s="300"/>
      <c r="Q36" s="300"/>
      <c r="AA36" s="300"/>
    </row>
    <row r="37" spans="1:36" ht="24.75" customHeight="1">
      <c r="A37" s="294" t="s">
        <v>480</v>
      </c>
      <c r="B37" s="176"/>
      <c r="C37" s="294"/>
      <c r="D37" s="294"/>
      <c r="E37" s="294"/>
      <c r="F37" s="294"/>
      <c r="G37" s="5"/>
      <c r="H37" s="300"/>
      <c r="I37" s="300"/>
      <c r="J37" s="398"/>
      <c r="K37" s="357"/>
      <c r="L37" s="357"/>
      <c r="M37" s="300"/>
      <c r="N37" s="300"/>
      <c r="O37" s="300"/>
      <c r="P37" s="300"/>
      <c r="Q37" s="300"/>
      <c r="T37" s="398"/>
      <c r="AA37" s="300"/>
    </row>
    <row r="38" spans="1:36" ht="24.75" customHeight="1">
      <c r="A38" s="296" t="s">
        <v>310</v>
      </c>
      <c r="B38" s="176"/>
      <c r="C38" s="294"/>
      <c r="D38" s="294"/>
      <c r="E38" s="294"/>
      <c r="F38" s="294"/>
      <c r="G38" s="5"/>
      <c r="H38" s="300"/>
      <c r="I38" s="300"/>
      <c r="J38" s="398"/>
      <c r="T38" s="398"/>
    </row>
    <row r="45" spans="1:36">
      <c r="N45" s="175"/>
      <c r="O45" s="175"/>
      <c r="P45" s="175"/>
      <c r="Q45" s="175"/>
      <c r="R45" s="175"/>
      <c r="X45" s="175"/>
      <c r="AB45" s="175"/>
      <c r="AC45" s="175"/>
    </row>
    <row r="46" spans="1:36" ht="11.25" customHeight="1">
      <c r="N46" s="175"/>
      <c r="O46" s="175"/>
      <c r="P46" s="175"/>
      <c r="Q46" s="175"/>
      <c r="R46" s="175"/>
      <c r="X46" s="175"/>
      <c r="AB46" s="175"/>
      <c r="AC46" s="175"/>
    </row>
    <row r="47" spans="1:36" ht="11.25" customHeight="1"/>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16" t="s">
        <v>230</v>
      </c>
      <c r="C1" s="31"/>
      <c r="D1" s="31"/>
      <c r="E1" s="31"/>
      <c r="F1" s="31"/>
      <c r="G1" s="31"/>
      <c r="H1" s="30"/>
      <c r="I1" s="31"/>
      <c r="J1" s="30"/>
      <c r="K1" s="133" t="s">
        <v>275</v>
      </c>
      <c r="L1" s="31"/>
      <c r="M1" s="31"/>
      <c r="N1" s="3"/>
      <c r="O1" s="31"/>
      <c r="P1" s="31"/>
      <c r="Q1" s="31"/>
      <c r="R1" s="31"/>
      <c r="S1" s="31"/>
      <c r="T1" s="31"/>
      <c r="U1" s="31"/>
      <c r="V1" s="31"/>
      <c r="W1" s="31"/>
      <c r="X1" s="31"/>
      <c r="Y1" s="31"/>
      <c r="Z1" s="31"/>
      <c r="AA1" s="31"/>
    </row>
    <row r="2" spans="1:27" ht="22.7" customHeight="1" thickBot="1">
      <c r="A2" s="30"/>
      <c r="B2" s="23"/>
      <c r="C2" s="172"/>
      <c r="D2" s="172"/>
      <c r="E2" s="172"/>
      <c r="F2" s="172"/>
      <c r="G2" s="172"/>
      <c r="H2" s="1722"/>
      <c r="I2" s="1722"/>
      <c r="K2" s="466" t="s">
        <v>28</v>
      </c>
      <c r="L2" s="148"/>
      <c r="M2" s="148"/>
      <c r="N2" s="31"/>
      <c r="O2" s="31"/>
      <c r="P2" s="31"/>
      <c r="Q2" s="31"/>
      <c r="R2" s="31"/>
      <c r="S2" s="31"/>
      <c r="T2" s="31"/>
      <c r="U2" s="31"/>
      <c r="V2" s="31"/>
      <c r="W2" s="31"/>
      <c r="X2" s="31"/>
      <c r="Y2" s="31"/>
      <c r="Z2" s="31"/>
      <c r="AA2" s="31"/>
    </row>
    <row r="3" spans="1:27" s="176" customFormat="1">
      <c r="A3" s="30"/>
      <c r="B3" s="415" t="s">
        <v>29</v>
      </c>
      <c r="C3" s="134"/>
      <c r="D3" s="134"/>
      <c r="E3" s="134"/>
      <c r="F3" s="31"/>
      <c r="G3" s="31"/>
      <c r="H3" s="31"/>
      <c r="I3" s="34"/>
      <c r="J3" s="31"/>
      <c r="K3" s="31"/>
      <c r="L3" s="31"/>
      <c r="M3" s="34"/>
      <c r="N3" s="175"/>
      <c r="O3" s="175"/>
      <c r="P3" s="175"/>
      <c r="Q3" s="175"/>
      <c r="R3" s="175"/>
      <c r="S3" s="175"/>
      <c r="T3" s="175"/>
      <c r="U3" s="175"/>
      <c r="V3" s="175"/>
      <c r="W3" s="175"/>
      <c r="X3" s="175"/>
      <c r="Y3" s="175"/>
      <c r="Z3" s="175"/>
      <c r="AA3" s="175"/>
    </row>
    <row r="4" spans="1:27" s="176" customFormat="1" ht="22.7" customHeight="1">
      <c r="A4" s="30"/>
      <c r="B4" s="174"/>
      <c r="C4" s="134"/>
      <c r="D4" s="134"/>
      <c r="E4" s="134"/>
      <c r="F4" s="31"/>
      <c r="G4" s="174"/>
      <c r="H4" s="31"/>
      <c r="I4" s="41" t="s">
        <v>228</v>
      </c>
      <c r="J4" s="31"/>
      <c r="K4" s="31"/>
      <c r="L4" s="31"/>
      <c r="M4" s="175"/>
      <c r="N4" s="175"/>
      <c r="O4" s="175"/>
      <c r="P4" s="175"/>
      <c r="Q4" s="175"/>
      <c r="R4" s="175"/>
      <c r="S4" s="175"/>
      <c r="T4" s="175"/>
      <c r="U4" s="175"/>
      <c r="V4" s="175"/>
      <c r="W4" s="175"/>
      <c r="X4" s="175"/>
      <c r="Y4" s="175"/>
      <c r="Z4" s="175"/>
      <c r="AA4" s="175"/>
    </row>
    <row r="5" spans="1:27" s="339" customFormat="1" ht="14.25">
      <c r="A5" s="258"/>
      <c r="B5" s="336"/>
      <c r="C5" s="337"/>
      <c r="D5" s="338"/>
      <c r="E5" s="338"/>
      <c r="F5" s="338"/>
      <c r="G5" s="340" t="s">
        <v>405</v>
      </c>
      <c r="H5" s="338"/>
      <c r="I5" s="338"/>
      <c r="J5" s="338"/>
      <c r="K5" s="337"/>
      <c r="L5" s="1917" t="s">
        <v>361</v>
      </c>
      <c r="M5" s="1917"/>
      <c r="N5" s="1917"/>
      <c r="O5" s="1933"/>
      <c r="P5" s="1917" t="s">
        <v>229</v>
      </c>
      <c r="Q5" s="1917"/>
      <c r="R5" s="1917"/>
      <c r="S5" s="1917"/>
      <c r="T5" s="1934" t="s">
        <v>433</v>
      </c>
      <c r="U5" s="1917"/>
      <c r="V5" s="1917"/>
      <c r="W5" s="1917"/>
      <c r="X5" s="1934" t="s">
        <v>473</v>
      </c>
      <c r="Y5" s="1917"/>
      <c r="Z5" s="1917"/>
      <c r="AA5" s="1933"/>
    </row>
    <row r="6" spans="1:27" s="176" customFormat="1" ht="93.75">
      <c r="A6" s="223" t="s">
        <v>114</v>
      </c>
      <c r="B6" s="64" t="s">
        <v>231</v>
      </c>
      <c r="C6" s="64" t="s">
        <v>232</v>
      </c>
      <c r="D6" s="64" t="s">
        <v>233</v>
      </c>
      <c r="E6" s="64" t="s">
        <v>234</v>
      </c>
      <c r="F6" s="558" t="s">
        <v>406</v>
      </c>
      <c r="G6" s="64" t="s">
        <v>223</v>
      </c>
      <c r="H6" s="295" t="s">
        <v>342</v>
      </c>
      <c r="I6" s="64" t="s">
        <v>236</v>
      </c>
      <c r="J6" s="64" t="s">
        <v>271</v>
      </c>
      <c r="K6" s="558" t="s">
        <v>385</v>
      </c>
      <c r="L6" s="64" t="s">
        <v>223</v>
      </c>
      <c r="M6" s="64" t="s">
        <v>303</v>
      </c>
      <c r="N6" s="64" t="s">
        <v>236</v>
      </c>
      <c r="O6" s="64" t="s">
        <v>271</v>
      </c>
      <c r="P6" s="64" t="s">
        <v>223</v>
      </c>
      <c r="Q6" s="64" t="s">
        <v>303</v>
      </c>
      <c r="R6" s="64" t="s">
        <v>236</v>
      </c>
      <c r="S6" s="64" t="s">
        <v>271</v>
      </c>
      <c r="T6" s="64" t="s">
        <v>223</v>
      </c>
      <c r="U6" s="64" t="s">
        <v>303</v>
      </c>
      <c r="V6" s="64" t="s">
        <v>236</v>
      </c>
      <c r="W6" s="64" t="s">
        <v>271</v>
      </c>
      <c r="X6" s="64" t="s">
        <v>223</v>
      </c>
      <c r="Y6" s="64" t="s">
        <v>303</v>
      </c>
      <c r="Z6" s="64" t="s">
        <v>236</v>
      </c>
      <c r="AA6" s="64" t="s">
        <v>271</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4" t="s">
        <v>2</v>
      </c>
      <c r="B8" s="225" t="s">
        <v>498</v>
      </c>
      <c r="C8" s="226"/>
      <c r="D8" s="226"/>
      <c r="E8" s="226"/>
      <c r="F8" s="226"/>
      <c r="G8" s="190"/>
      <c r="H8" s="226"/>
      <c r="I8" s="226"/>
      <c r="J8" s="226"/>
      <c r="K8" s="226"/>
      <c r="L8" s="190"/>
      <c r="M8" s="226"/>
      <c r="N8" s="226"/>
      <c r="O8" s="190"/>
      <c r="P8" s="226"/>
      <c r="Q8" s="190"/>
      <c r="R8" s="106"/>
      <c r="S8" s="106"/>
      <c r="T8" s="106"/>
      <c r="U8" s="106"/>
      <c r="V8" s="106"/>
      <c r="W8" s="106"/>
      <c r="X8" s="106"/>
      <c r="Y8" s="106"/>
      <c r="Z8" s="106"/>
      <c r="AA8" s="106"/>
    </row>
    <row r="9" spans="1:27">
      <c r="A9" s="207"/>
      <c r="B9" s="190" t="s">
        <v>126</v>
      </c>
      <c r="C9" s="226"/>
      <c r="D9" s="226"/>
      <c r="E9" s="226"/>
      <c r="F9" s="226"/>
      <c r="G9" s="190"/>
      <c r="H9" s="226"/>
      <c r="I9" s="226"/>
      <c r="J9" s="226"/>
      <c r="K9" s="226"/>
      <c r="L9" s="190"/>
      <c r="M9" s="226"/>
      <c r="N9" s="226"/>
      <c r="O9" s="190"/>
      <c r="P9" s="226"/>
      <c r="Q9" s="190"/>
      <c r="R9" s="106"/>
      <c r="S9" s="106"/>
      <c r="T9" s="106"/>
      <c r="U9" s="106"/>
      <c r="V9" s="106"/>
      <c r="W9" s="106"/>
      <c r="X9" s="106"/>
      <c r="Y9" s="106"/>
      <c r="Z9" s="106"/>
      <c r="AA9" s="106"/>
    </row>
    <row r="10" spans="1:27">
      <c r="A10" s="207">
        <v>1</v>
      </c>
      <c r="B10" s="102"/>
      <c r="C10" s="207"/>
      <c r="D10" s="207"/>
      <c r="E10" s="207"/>
      <c r="F10" s="207"/>
      <c r="G10" s="102"/>
      <c r="H10" s="102"/>
      <c r="I10" s="102"/>
      <c r="J10" s="226">
        <f>H10+I10</f>
        <v>0</v>
      </c>
      <c r="K10" s="226"/>
      <c r="L10" s="102"/>
      <c r="M10" s="207"/>
      <c r="N10" s="207"/>
      <c r="O10" s="226">
        <f>M10+N10</f>
        <v>0</v>
      </c>
      <c r="P10" s="226">
        <f t="shared" ref="P10:Q12" si="0">G10-L10</f>
        <v>0</v>
      </c>
      <c r="Q10" s="226">
        <f t="shared" si="0"/>
        <v>0</v>
      </c>
      <c r="R10" s="226">
        <f>I10-N10</f>
        <v>0</v>
      </c>
      <c r="S10" s="226">
        <f>Q10+R10</f>
        <v>0</v>
      </c>
      <c r="T10" s="102"/>
      <c r="U10" s="207"/>
      <c r="V10" s="207"/>
      <c r="W10" s="226">
        <f>U10+V10</f>
        <v>0</v>
      </c>
      <c r="X10" s="102"/>
      <c r="Y10" s="207"/>
      <c r="Z10" s="207"/>
      <c r="AA10" s="226">
        <f>Y10+Z10</f>
        <v>0</v>
      </c>
    </row>
    <row r="11" spans="1:27">
      <c r="A11" s="207">
        <v>2</v>
      </c>
      <c r="B11" s="102"/>
      <c r="C11" s="207"/>
      <c r="D11" s="207"/>
      <c r="E11" s="207"/>
      <c r="F11" s="207"/>
      <c r="G11" s="102"/>
      <c r="H11" s="102"/>
      <c r="I11" s="102"/>
      <c r="J11" s="226">
        <f>H11+I11</f>
        <v>0</v>
      </c>
      <c r="K11" s="226"/>
      <c r="L11" s="102"/>
      <c r="M11" s="207"/>
      <c r="N11" s="207"/>
      <c r="O11" s="226">
        <f>M11+N11</f>
        <v>0</v>
      </c>
      <c r="P11" s="226">
        <f t="shared" si="0"/>
        <v>0</v>
      </c>
      <c r="Q11" s="226">
        <f t="shared" si="0"/>
        <v>0</v>
      </c>
      <c r="R11" s="226">
        <f>I11-N11</f>
        <v>0</v>
      </c>
      <c r="S11" s="226">
        <f>Q11+R11</f>
        <v>0</v>
      </c>
      <c r="T11" s="102"/>
      <c r="U11" s="207"/>
      <c r="V11" s="207"/>
      <c r="W11" s="226">
        <f>U11+V11</f>
        <v>0</v>
      </c>
      <c r="X11" s="102"/>
      <c r="Y11" s="207"/>
      <c r="Z11" s="207"/>
      <c r="AA11" s="226">
        <f>Y11+Z11</f>
        <v>0</v>
      </c>
    </row>
    <row r="12" spans="1:27">
      <c r="A12" s="207">
        <v>3</v>
      </c>
      <c r="B12" s="227"/>
      <c r="C12" s="207"/>
      <c r="D12" s="207"/>
      <c r="E12" s="207"/>
      <c r="F12" s="207"/>
      <c r="G12" s="102"/>
      <c r="H12" s="102"/>
      <c r="I12" s="102"/>
      <c r="J12" s="226">
        <f>H12+I12</f>
        <v>0</v>
      </c>
      <c r="K12" s="226"/>
      <c r="L12" s="102"/>
      <c r="M12" s="207"/>
      <c r="N12" s="207"/>
      <c r="O12" s="226">
        <f>M12+N12</f>
        <v>0</v>
      </c>
      <c r="P12" s="226">
        <f t="shared" si="0"/>
        <v>0</v>
      </c>
      <c r="Q12" s="226">
        <f t="shared" si="0"/>
        <v>0</v>
      </c>
      <c r="R12" s="226">
        <f>I12-N12</f>
        <v>0</v>
      </c>
      <c r="S12" s="226">
        <f>Q12+R12</f>
        <v>0</v>
      </c>
      <c r="T12" s="102"/>
      <c r="U12" s="207"/>
      <c r="V12" s="207"/>
      <c r="W12" s="226">
        <f>U12+V12</f>
        <v>0</v>
      </c>
      <c r="X12" s="102"/>
      <c r="Y12" s="207"/>
      <c r="Z12" s="207"/>
      <c r="AA12" s="226">
        <f>Y12+Z12</f>
        <v>0</v>
      </c>
    </row>
    <row r="13" spans="1:27" s="229" customFormat="1" ht="14.25">
      <c r="A13" s="224"/>
      <c r="B13" s="232" t="s">
        <v>281</v>
      </c>
      <c r="C13" s="228" t="s">
        <v>1</v>
      </c>
      <c r="D13" s="228" t="s">
        <v>1</v>
      </c>
      <c r="E13" s="228" t="s">
        <v>1</v>
      </c>
      <c r="F13" s="228" t="s">
        <v>1</v>
      </c>
      <c r="G13" s="228">
        <f t="shared" ref="G13:AA13" si="1">SUM(G10:G12)</f>
        <v>0</v>
      </c>
      <c r="H13" s="228">
        <f t="shared" si="1"/>
        <v>0</v>
      </c>
      <c r="I13" s="228">
        <f t="shared" si="1"/>
        <v>0</v>
      </c>
      <c r="J13" s="228">
        <f t="shared" si="1"/>
        <v>0</v>
      </c>
      <c r="K13" s="228" t="s">
        <v>1</v>
      </c>
      <c r="L13" s="228">
        <f t="shared" si="1"/>
        <v>0</v>
      </c>
      <c r="M13" s="228">
        <f t="shared" si="1"/>
        <v>0</v>
      </c>
      <c r="N13" s="228">
        <f t="shared" si="1"/>
        <v>0</v>
      </c>
      <c r="O13" s="228">
        <f t="shared" si="1"/>
        <v>0</v>
      </c>
      <c r="P13" s="228">
        <f t="shared" si="1"/>
        <v>0</v>
      </c>
      <c r="Q13" s="228">
        <f t="shared" si="1"/>
        <v>0</v>
      </c>
      <c r="R13" s="228">
        <f t="shared" si="1"/>
        <v>0</v>
      </c>
      <c r="S13" s="228">
        <f t="shared" si="1"/>
        <v>0</v>
      </c>
      <c r="T13" s="228">
        <f t="shared" si="1"/>
        <v>0</v>
      </c>
      <c r="U13" s="228">
        <f t="shared" si="1"/>
        <v>0</v>
      </c>
      <c r="V13" s="228">
        <f t="shared" si="1"/>
        <v>0</v>
      </c>
      <c r="W13" s="228">
        <f t="shared" si="1"/>
        <v>0</v>
      </c>
      <c r="X13" s="228">
        <f t="shared" si="1"/>
        <v>0</v>
      </c>
      <c r="Y13" s="228">
        <f t="shared" si="1"/>
        <v>0</v>
      </c>
      <c r="Z13" s="228">
        <f t="shared" si="1"/>
        <v>0</v>
      </c>
      <c r="AA13" s="228">
        <f t="shared" si="1"/>
        <v>0</v>
      </c>
    </row>
    <row r="14" spans="1:27">
      <c r="A14" s="207"/>
      <c r="B14" s="190"/>
      <c r="C14" s="226"/>
      <c r="D14" s="226"/>
      <c r="E14" s="226"/>
      <c r="F14" s="226"/>
      <c r="G14" s="190"/>
      <c r="H14" s="226"/>
      <c r="I14" s="226"/>
      <c r="J14" s="226"/>
      <c r="K14" s="226"/>
      <c r="L14" s="190"/>
      <c r="M14" s="226"/>
      <c r="N14" s="226"/>
      <c r="O14" s="190"/>
      <c r="P14" s="226"/>
      <c r="Q14" s="190"/>
      <c r="R14" s="106"/>
      <c r="S14" s="106"/>
      <c r="T14" s="106"/>
      <c r="U14" s="106"/>
      <c r="V14" s="106"/>
      <c r="W14" s="106"/>
      <c r="X14" s="106"/>
      <c r="Y14" s="106"/>
      <c r="Z14" s="106"/>
      <c r="AA14" s="106"/>
    </row>
    <row r="15" spans="1:27" ht="40.5">
      <c r="A15" s="224" t="s">
        <v>3</v>
      </c>
      <c r="B15" s="225" t="s">
        <v>340</v>
      </c>
      <c r="C15" s="226"/>
      <c r="D15" s="226"/>
      <c r="E15" s="226"/>
      <c r="F15" s="226"/>
      <c r="G15" s="225"/>
      <c r="H15" s="226"/>
      <c r="I15" s="226"/>
      <c r="J15" s="226"/>
      <c r="K15" s="226"/>
      <c r="L15" s="225"/>
      <c r="M15" s="226"/>
      <c r="N15" s="226"/>
      <c r="O15" s="225"/>
      <c r="P15" s="226"/>
      <c r="Q15" s="225"/>
      <c r="R15" s="106"/>
      <c r="S15" s="106"/>
      <c r="T15" s="106"/>
      <c r="U15" s="106"/>
      <c r="V15" s="106"/>
      <c r="W15" s="106"/>
      <c r="X15" s="106"/>
      <c r="Y15" s="106"/>
      <c r="Z15" s="106"/>
      <c r="AA15" s="106"/>
    </row>
    <row r="16" spans="1:27">
      <c r="A16" s="207"/>
      <c r="B16" s="190" t="s">
        <v>126</v>
      </c>
      <c r="C16" s="226"/>
      <c r="D16" s="226"/>
      <c r="E16" s="226"/>
      <c r="F16" s="226"/>
      <c r="G16" s="190"/>
      <c r="H16" s="226"/>
      <c r="I16" s="226"/>
      <c r="J16" s="226"/>
      <c r="K16" s="226"/>
      <c r="L16" s="190"/>
      <c r="M16" s="226"/>
      <c r="N16" s="226"/>
      <c r="O16" s="190"/>
      <c r="P16" s="226"/>
      <c r="Q16" s="190"/>
      <c r="R16" s="106"/>
      <c r="S16" s="106"/>
      <c r="T16" s="106"/>
      <c r="U16" s="106"/>
      <c r="V16" s="106"/>
      <c r="W16" s="106"/>
      <c r="X16" s="106"/>
      <c r="Y16" s="106"/>
      <c r="Z16" s="106"/>
      <c r="AA16" s="106"/>
    </row>
    <row r="17" spans="1:27">
      <c r="A17" s="207"/>
      <c r="B17" s="190" t="s">
        <v>238</v>
      </c>
      <c r="C17" s="226"/>
      <c r="D17" s="226"/>
      <c r="E17" s="226"/>
      <c r="F17" s="226"/>
      <c r="G17" s="190"/>
      <c r="H17" s="190"/>
      <c r="I17" s="190"/>
      <c r="J17" s="190"/>
      <c r="K17" s="190"/>
      <c r="L17" s="190"/>
      <c r="M17" s="190"/>
      <c r="N17" s="190"/>
      <c r="O17" s="190"/>
      <c r="P17" s="190"/>
      <c r="Q17" s="190"/>
      <c r="R17" s="106"/>
      <c r="S17" s="106"/>
      <c r="T17" s="106"/>
      <c r="U17" s="106"/>
      <c r="V17" s="106"/>
      <c r="W17" s="106"/>
      <c r="X17" s="106"/>
      <c r="Y17" s="106"/>
      <c r="Z17" s="106"/>
      <c r="AA17" s="106"/>
    </row>
    <row r="18" spans="1:27">
      <c r="A18" s="207"/>
      <c r="B18" s="190" t="s">
        <v>239</v>
      </c>
      <c r="C18" s="226"/>
      <c r="D18" s="226"/>
      <c r="E18" s="226"/>
      <c r="F18" s="226"/>
      <c r="G18" s="190"/>
      <c r="H18" s="190"/>
      <c r="I18" s="190"/>
      <c r="J18" s="190"/>
      <c r="K18" s="190"/>
      <c r="L18" s="190"/>
      <c r="M18" s="190"/>
      <c r="N18" s="190"/>
      <c r="O18" s="190"/>
      <c r="P18" s="190"/>
      <c r="Q18" s="190"/>
      <c r="R18" s="106"/>
      <c r="S18" s="106"/>
      <c r="T18" s="106"/>
      <c r="U18" s="106"/>
      <c r="V18" s="106"/>
      <c r="W18" s="106"/>
      <c r="X18" s="106"/>
      <c r="Y18" s="106"/>
      <c r="Z18" s="106"/>
      <c r="AA18" s="106"/>
    </row>
    <row r="19" spans="1:27">
      <c r="A19" s="207">
        <v>1</v>
      </c>
      <c r="B19" s="102"/>
      <c r="C19" s="207"/>
      <c r="D19" s="207"/>
      <c r="E19" s="207"/>
      <c r="F19" s="207"/>
      <c r="G19" s="102"/>
      <c r="H19" s="102"/>
      <c r="I19" s="102"/>
      <c r="J19" s="226">
        <f>H19+I19</f>
        <v>0</v>
      </c>
      <c r="K19" s="226"/>
      <c r="L19" s="102"/>
      <c r="M19" s="207"/>
      <c r="N19" s="207"/>
      <c r="O19" s="226">
        <f>M19+N19</f>
        <v>0</v>
      </c>
      <c r="P19" s="226">
        <f t="shared" ref="P19:R21" si="2">G19-L19</f>
        <v>0</v>
      </c>
      <c r="Q19" s="226">
        <f t="shared" si="2"/>
        <v>0</v>
      </c>
      <c r="R19" s="226">
        <f t="shared" si="2"/>
        <v>0</v>
      </c>
      <c r="S19" s="226">
        <f>Q19+R19</f>
        <v>0</v>
      </c>
      <c r="T19" s="102"/>
      <c r="U19" s="207"/>
      <c r="V19" s="207"/>
      <c r="W19" s="226">
        <f>U19+V19</f>
        <v>0</v>
      </c>
      <c r="X19" s="102"/>
      <c r="Y19" s="207"/>
      <c r="Z19" s="207"/>
      <c r="AA19" s="226">
        <f>Y19+Z19</f>
        <v>0</v>
      </c>
    </row>
    <row r="20" spans="1:27">
      <c r="A20" s="207">
        <v>2</v>
      </c>
      <c r="B20" s="102"/>
      <c r="C20" s="207"/>
      <c r="D20" s="207"/>
      <c r="E20" s="207"/>
      <c r="F20" s="207"/>
      <c r="G20" s="102"/>
      <c r="H20" s="102"/>
      <c r="I20" s="102"/>
      <c r="J20" s="226">
        <f>H20+I20</f>
        <v>0</v>
      </c>
      <c r="K20" s="226"/>
      <c r="L20" s="102"/>
      <c r="M20" s="207"/>
      <c r="N20" s="207"/>
      <c r="O20" s="226">
        <f>M20+N20</f>
        <v>0</v>
      </c>
      <c r="P20" s="226">
        <f t="shared" si="2"/>
        <v>0</v>
      </c>
      <c r="Q20" s="226">
        <f t="shared" si="2"/>
        <v>0</v>
      </c>
      <c r="R20" s="226">
        <f t="shared" si="2"/>
        <v>0</v>
      </c>
      <c r="S20" s="226">
        <f>Q20+R20</f>
        <v>0</v>
      </c>
      <c r="T20" s="102"/>
      <c r="U20" s="207"/>
      <c r="V20" s="207"/>
      <c r="W20" s="226">
        <f>U20+V20</f>
        <v>0</v>
      </c>
      <c r="X20" s="102"/>
      <c r="Y20" s="207"/>
      <c r="Z20" s="207"/>
      <c r="AA20" s="226">
        <f>Y20+Z20</f>
        <v>0</v>
      </c>
    </row>
    <row r="21" spans="1:27">
      <c r="A21" s="207">
        <v>3</v>
      </c>
      <c r="B21" s="227"/>
      <c r="C21" s="207"/>
      <c r="D21" s="207"/>
      <c r="E21" s="207"/>
      <c r="F21" s="207"/>
      <c r="G21" s="102"/>
      <c r="H21" s="102"/>
      <c r="I21" s="102"/>
      <c r="J21" s="226">
        <f>H21+I21</f>
        <v>0</v>
      </c>
      <c r="K21" s="226"/>
      <c r="L21" s="102"/>
      <c r="M21" s="207"/>
      <c r="N21" s="207"/>
      <c r="O21" s="226">
        <f>M21+N21</f>
        <v>0</v>
      </c>
      <c r="P21" s="226">
        <f t="shared" si="2"/>
        <v>0</v>
      </c>
      <c r="Q21" s="226">
        <f t="shared" si="2"/>
        <v>0</v>
      </c>
      <c r="R21" s="226">
        <f t="shared" si="2"/>
        <v>0</v>
      </c>
      <c r="S21" s="226">
        <f>Q21+R21</f>
        <v>0</v>
      </c>
      <c r="T21" s="102"/>
      <c r="U21" s="207"/>
      <c r="V21" s="207"/>
      <c r="W21" s="226">
        <f>U21+V21</f>
        <v>0</v>
      </c>
      <c r="X21" s="102"/>
      <c r="Y21" s="207"/>
      <c r="Z21" s="207"/>
      <c r="AA21" s="226">
        <f>Y21+Z21</f>
        <v>0</v>
      </c>
    </row>
    <row r="22" spans="1:27" s="229" customFormat="1" ht="27">
      <c r="A22" s="224"/>
      <c r="B22" s="232" t="s">
        <v>240</v>
      </c>
      <c r="C22" s="228" t="s">
        <v>1</v>
      </c>
      <c r="D22" s="228" t="s">
        <v>1</v>
      </c>
      <c r="E22" s="228" t="s">
        <v>1</v>
      </c>
      <c r="F22" s="228" t="s">
        <v>1</v>
      </c>
      <c r="G22" s="228">
        <f>SUM(G19:G21)</f>
        <v>0</v>
      </c>
      <c r="H22" s="228">
        <f t="shared" ref="H22:N22" si="3">SUM(H19:H21)</f>
        <v>0</v>
      </c>
      <c r="I22" s="228">
        <f t="shared" si="3"/>
        <v>0</v>
      </c>
      <c r="J22" s="228">
        <f t="shared" si="3"/>
        <v>0</v>
      </c>
      <c r="K22" s="228" t="s">
        <v>1</v>
      </c>
      <c r="L22" s="228">
        <f t="shared" si="3"/>
        <v>0</v>
      </c>
      <c r="M22" s="228">
        <f t="shared" si="3"/>
        <v>0</v>
      </c>
      <c r="N22" s="228">
        <f t="shared" si="3"/>
        <v>0</v>
      </c>
      <c r="O22" s="228">
        <f>SUM(O19:O21)</f>
        <v>0</v>
      </c>
      <c r="P22" s="228">
        <f>SUM(P19:P21)</f>
        <v>0</v>
      </c>
      <c r="Q22" s="228">
        <f>SUM(Q19:Q21)</f>
        <v>0</v>
      </c>
      <c r="R22" s="228">
        <f t="shared" ref="R22:AA22" si="4">SUM(R19:R21)</f>
        <v>0</v>
      </c>
      <c r="S22" s="228">
        <f t="shared" si="4"/>
        <v>0</v>
      </c>
      <c r="T22" s="228">
        <f t="shared" si="4"/>
        <v>0</v>
      </c>
      <c r="U22" s="228">
        <f t="shared" si="4"/>
        <v>0</v>
      </c>
      <c r="V22" s="228">
        <f t="shared" si="4"/>
        <v>0</v>
      </c>
      <c r="W22" s="228">
        <f t="shared" si="4"/>
        <v>0</v>
      </c>
      <c r="X22" s="228">
        <f t="shared" si="4"/>
        <v>0</v>
      </c>
      <c r="Y22" s="228">
        <f t="shared" si="4"/>
        <v>0</v>
      </c>
      <c r="Z22" s="228">
        <f t="shared" si="4"/>
        <v>0</v>
      </c>
      <c r="AA22" s="228">
        <f t="shared" si="4"/>
        <v>0</v>
      </c>
    </row>
    <row r="23" spans="1:27">
      <c r="A23" s="207"/>
      <c r="B23" s="190" t="s">
        <v>239</v>
      </c>
      <c r="C23" s="226"/>
      <c r="D23" s="226"/>
      <c r="E23" s="226"/>
      <c r="F23" s="226"/>
      <c r="G23" s="190"/>
      <c r="H23" s="190"/>
      <c r="I23" s="190"/>
      <c r="J23" s="190"/>
      <c r="K23" s="190"/>
      <c r="L23" s="190"/>
      <c r="M23" s="190"/>
      <c r="N23" s="190"/>
      <c r="O23" s="190"/>
      <c r="P23" s="190"/>
      <c r="Q23" s="190"/>
      <c r="R23" s="106"/>
      <c r="S23" s="106"/>
      <c r="T23" s="106"/>
      <c r="U23" s="106"/>
      <c r="V23" s="106"/>
      <c r="W23" s="106"/>
      <c r="X23" s="106"/>
      <c r="Y23" s="106"/>
      <c r="Z23" s="106"/>
      <c r="AA23" s="106"/>
    </row>
    <row r="24" spans="1:27">
      <c r="A24" s="207">
        <v>1</v>
      </c>
      <c r="B24" s="102"/>
      <c r="C24" s="207"/>
      <c r="D24" s="207"/>
      <c r="E24" s="207"/>
      <c r="F24" s="207"/>
      <c r="G24" s="102"/>
      <c r="H24" s="102"/>
      <c r="I24" s="102"/>
      <c r="J24" s="226">
        <f>H24+I24</f>
        <v>0</v>
      </c>
      <c r="K24" s="226"/>
      <c r="L24" s="102"/>
      <c r="M24" s="207"/>
      <c r="N24" s="207"/>
      <c r="O24" s="226">
        <f>M24+N24</f>
        <v>0</v>
      </c>
      <c r="P24" s="226">
        <f t="shared" ref="P24:R26" si="5">G24-L24</f>
        <v>0</v>
      </c>
      <c r="Q24" s="226">
        <f t="shared" si="5"/>
        <v>0</v>
      </c>
      <c r="R24" s="226">
        <f t="shared" si="5"/>
        <v>0</v>
      </c>
      <c r="S24" s="226">
        <f>Q24+R24</f>
        <v>0</v>
      </c>
      <c r="T24" s="102"/>
      <c r="U24" s="207"/>
      <c r="V24" s="207"/>
      <c r="W24" s="226">
        <f>U24+V24</f>
        <v>0</v>
      </c>
      <c r="X24" s="102"/>
      <c r="Y24" s="207"/>
      <c r="Z24" s="207"/>
      <c r="AA24" s="226">
        <f>Y24+Z24</f>
        <v>0</v>
      </c>
    </row>
    <row r="25" spans="1:27">
      <c r="A25" s="207">
        <v>2</v>
      </c>
      <c r="B25" s="102"/>
      <c r="C25" s="207"/>
      <c r="D25" s="207"/>
      <c r="E25" s="207"/>
      <c r="F25" s="207"/>
      <c r="G25" s="102"/>
      <c r="H25" s="102"/>
      <c r="I25" s="102"/>
      <c r="J25" s="226">
        <f>H25+I25</f>
        <v>0</v>
      </c>
      <c r="K25" s="226"/>
      <c r="L25" s="102"/>
      <c r="M25" s="207"/>
      <c r="N25" s="207"/>
      <c r="O25" s="226">
        <f>M25+N25</f>
        <v>0</v>
      </c>
      <c r="P25" s="226">
        <f t="shared" si="5"/>
        <v>0</v>
      </c>
      <c r="Q25" s="226">
        <f t="shared" si="5"/>
        <v>0</v>
      </c>
      <c r="R25" s="226">
        <f t="shared" si="5"/>
        <v>0</v>
      </c>
      <c r="S25" s="226">
        <f>Q25+R25</f>
        <v>0</v>
      </c>
      <c r="T25" s="102"/>
      <c r="U25" s="207"/>
      <c r="V25" s="207"/>
      <c r="W25" s="226">
        <f>U25+V25</f>
        <v>0</v>
      </c>
      <c r="X25" s="102"/>
      <c r="Y25" s="207"/>
      <c r="Z25" s="207"/>
      <c r="AA25" s="226">
        <f>Y25+Z25</f>
        <v>0</v>
      </c>
    </row>
    <row r="26" spans="1:27">
      <c r="A26" s="207">
        <v>3</v>
      </c>
      <c r="B26" s="227"/>
      <c r="C26" s="207"/>
      <c r="D26" s="207"/>
      <c r="E26" s="207"/>
      <c r="F26" s="207"/>
      <c r="G26" s="102"/>
      <c r="H26" s="102"/>
      <c r="I26" s="102"/>
      <c r="J26" s="226">
        <f>H26+I26</f>
        <v>0</v>
      </c>
      <c r="K26" s="226"/>
      <c r="L26" s="102"/>
      <c r="M26" s="207"/>
      <c r="N26" s="207"/>
      <c r="O26" s="226">
        <f>M26+N26</f>
        <v>0</v>
      </c>
      <c r="P26" s="226">
        <f t="shared" si="5"/>
        <v>0</v>
      </c>
      <c r="Q26" s="226">
        <f t="shared" si="5"/>
        <v>0</v>
      </c>
      <c r="R26" s="226">
        <f t="shared" si="5"/>
        <v>0</v>
      </c>
      <c r="S26" s="226">
        <f>Q26+R26</f>
        <v>0</v>
      </c>
      <c r="T26" s="102"/>
      <c r="U26" s="207"/>
      <c r="V26" s="207"/>
      <c r="W26" s="226">
        <f>U26+V26</f>
        <v>0</v>
      </c>
      <c r="X26" s="102"/>
      <c r="Y26" s="207"/>
      <c r="Z26" s="207"/>
      <c r="AA26" s="226">
        <f>Y26+Z26</f>
        <v>0</v>
      </c>
    </row>
    <row r="27" spans="1:27" s="229" customFormat="1" ht="27">
      <c r="A27" s="224"/>
      <c r="B27" s="232" t="s">
        <v>240</v>
      </c>
      <c r="C27" s="228" t="s">
        <v>1</v>
      </c>
      <c r="D27" s="228" t="s">
        <v>1</v>
      </c>
      <c r="E27" s="228" t="s">
        <v>1</v>
      </c>
      <c r="F27" s="228" t="s">
        <v>1</v>
      </c>
      <c r="G27" s="228">
        <f t="shared" ref="G27:N27" si="6">SUM(G24:G26)</f>
        <v>0</v>
      </c>
      <c r="H27" s="228">
        <f t="shared" si="6"/>
        <v>0</v>
      </c>
      <c r="I27" s="228">
        <f t="shared" si="6"/>
        <v>0</v>
      </c>
      <c r="J27" s="228">
        <f t="shared" si="6"/>
        <v>0</v>
      </c>
      <c r="K27" s="228" t="s">
        <v>1</v>
      </c>
      <c r="L27" s="228">
        <f t="shared" si="6"/>
        <v>0</v>
      </c>
      <c r="M27" s="228">
        <f t="shared" si="6"/>
        <v>0</v>
      </c>
      <c r="N27" s="228">
        <f t="shared" si="6"/>
        <v>0</v>
      </c>
      <c r="O27" s="228">
        <f>SUM(O24:O26)</f>
        <v>0</v>
      </c>
      <c r="P27" s="228">
        <f>SUM(P24:P26)</f>
        <v>0</v>
      </c>
      <c r="Q27" s="228">
        <f>SUM(Q24:Q26)</f>
        <v>0</v>
      </c>
      <c r="R27" s="228">
        <f t="shared" ref="R27:AA27" si="7">SUM(R24:R26)</f>
        <v>0</v>
      </c>
      <c r="S27" s="228">
        <f t="shared" si="7"/>
        <v>0</v>
      </c>
      <c r="T27" s="228">
        <f t="shared" si="7"/>
        <v>0</v>
      </c>
      <c r="U27" s="228">
        <f t="shared" si="7"/>
        <v>0</v>
      </c>
      <c r="V27" s="228">
        <f t="shared" si="7"/>
        <v>0</v>
      </c>
      <c r="W27" s="228">
        <f t="shared" si="7"/>
        <v>0</v>
      </c>
      <c r="X27" s="228">
        <f t="shared" si="7"/>
        <v>0</v>
      </c>
      <c r="Y27" s="228">
        <f t="shared" si="7"/>
        <v>0</v>
      </c>
      <c r="Z27" s="228">
        <f t="shared" si="7"/>
        <v>0</v>
      </c>
      <c r="AA27" s="228">
        <f t="shared" si="7"/>
        <v>0</v>
      </c>
    </row>
    <row r="28" spans="1:27" s="229" customFormat="1" ht="27">
      <c r="A28" s="224"/>
      <c r="B28" s="232" t="s">
        <v>277</v>
      </c>
      <c r="C28" s="228" t="s">
        <v>1</v>
      </c>
      <c r="D28" s="228" t="s">
        <v>1</v>
      </c>
      <c r="E28" s="228" t="s">
        <v>1</v>
      </c>
      <c r="F28" s="228" t="s">
        <v>1</v>
      </c>
      <c r="G28" s="228">
        <f>G22+G27</f>
        <v>0</v>
      </c>
      <c r="H28" s="228">
        <f t="shared" ref="H28:N28" si="8">H22+H27</f>
        <v>0</v>
      </c>
      <c r="I28" s="228">
        <f t="shared" si="8"/>
        <v>0</v>
      </c>
      <c r="J28" s="228">
        <f t="shared" si="8"/>
        <v>0</v>
      </c>
      <c r="K28" s="228" t="s">
        <v>1</v>
      </c>
      <c r="L28" s="228">
        <f t="shared" si="8"/>
        <v>0</v>
      </c>
      <c r="M28" s="228">
        <f t="shared" si="8"/>
        <v>0</v>
      </c>
      <c r="N28" s="228">
        <f t="shared" si="8"/>
        <v>0</v>
      </c>
      <c r="O28" s="228">
        <f>O22+O27</f>
        <v>0</v>
      </c>
      <c r="P28" s="228">
        <f>P22+P27</f>
        <v>0</v>
      </c>
      <c r="Q28" s="228">
        <f>Q22+Q27</f>
        <v>0</v>
      </c>
      <c r="R28" s="228">
        <f t="shared" ref="R28:AA28" si="9">R22+R27</f>
        <v>0</v>
      </c>
      <c r="S28" s="228">
        <f t="shared" si="9"/>
        <v>0</v>
      </c>
      <c r="T28" s="228">
        <f t="shared" si="9"/>
        <v>0</v>
      </c>
      <c r="U28" s="228">
        <f t="shared" si="9"/>
        <v>0</v>
      </c>
      <c r="V28" s="228">
        <f t="shared" si="9"/>
        <v>0</v>
      </c>
      <c r="W28" s="228">
        <f t="shared" si="9"/>
        <v>0</v>
      </c>
      <c r="X28" s="228">
        <f t="shared" si="9"/>
        <v>0</v>
      </c>
      <c r="Y28" s="228">
        <f t="shared" si="9"/>
        <v>0</v>
      </c>
      <c r="Z28" s="228">
        <f t="shared" si="9"/>
        <v>0</v>
      </c>
      <c r="AA28" s="228">
        <f t="shared" si="9"/>
        <v>0</v>
      </c>
    </row>
    <row r="29" spans="1:27">
      <c r="A29" s="207"/>
      <c r="B29" s="227"/>
      <c r="C29" s="226"/>
      <c r="D29" s="226"/>
      <c r="E29" s="226"/>
      <c r="F29" s="226"/>
      <c r="G29" s="227"/>
      <c r="H29" s="226"/>
      <c r="I29" s="226"/>
      <c r="J29" s="226"/>
      <c r="K29" s="226"/>
      <c r="L29" s="227"/>
      <c r="M29" s="226"/>
      <c r="N29" s="226"/>
      <c r="O29" s="227"/>
      <c r="P29" s="226"/>
      <c r="Q29" s="227"/>
      <c r="R29" s="106"/>
      <c r="S29" s="106"/>
      <c r="T29" s="106"/>
      <c r="U29" s="106"/>
      <c r="V29" s="106"/>
      <c r="W29" s="106"/>
      <c r="X29" s="106"/>
      <c r="Y29" s="106"/>
      <c r="Z29" s="106"/>
      <c r="AA29" s="106"/>
    </row>
    <row r="30" spans="1:27">
      <c r="A30" s="207"/>
      <c r="B30" s="102"/>
      <c r="C30" s="226"/>
      <c r="D30" s="226"/>
      <c r="E30" s="226"/>
      <c r="F30" s="226"/>
      <c r="G30" s="102"/>
      <c r="H30" s="226"/>
      <c r="I30" s="226"/>
      <c r="J30" s="226"/>
      <c r="K30" s="226"/>
      <c r="L30" s="102"/>
      <c r="M30" s="226"/>
      <c r="N30" s="226"/>
      <c r="O30" s="102"/>
      <c r="P30" s="226"/>
      <c r="Q30" s="102"/>
      <c r="R30" s="106"/>
      <c r="S30" s="106"/>
      <c r="T30" s="106"/>
      <c r="U30" s="106"/>
      <c r="V30" s="106"/>
      <c r="W30" s="106"/>
      <c r="X30" s="106"/>
      <c r="Y30" s="106"/>
      <c r="Z30" s="106"/>
      <c r="AA30" s="106"/>
    </row>
    <row r="31" spans="1:27" ht="54">
      <c r="A31" s="224" t="s">
        <v>4</v>
      </c>
      <c r="B31" s="225" t="s">
        <v>483</v>
      </c>
      <c r="C31" s="226"/>
      <c r="D31" s="226"/>
      <c r="E31" s="226"/>
      <c r="F31" s="226"/>
      <c r="G31" s="225"/>
      <c r="H31" s="226"/>
      <c r="I31" s="226"/>
      <c r="J31" s="226"/>
      <c r="K31" s="226"/>
      <c r="L31" s="225"/>
      <c r="M31" s="226"/>
      <c r="N31" s="226"/>
      <c r="O31" s="225"/>
      <c r="P31" s="226"/>
      <c r="Q31" s="225"/>
      <c r="R31" s="106"/>
      <c r="S31" s="106"/>
      <c r="T31" s="106"/>
      <c r="U31" s="106"/>
      <c r="V31" s="106"/>
      <c r="W31" s="106"/>
      <c r="X31" s="106"/>
      <c r="Y31" s="106"/>
      <c r="Z31" s="106"/>
      <c r="AA31" s="106"/>
    </row>
    <row r="32" spans="1:27">
      <c r="A32" s="207"/>
      <c r="B32" s="190" t="s">
        <v>126</v>
      </c>
      <c r="C32" s="226"/>
      <c r="D32" s="226"/>
      <c r="E32" s="226"/>
      <c r="F32" s="226"/>
      <c r="G32" s="190"/>
      <c r="H32" s="226"/>
      <c r="I32" s="226"/>
      <c r="J32" s="226"/>
      <c r="K32" s="226"/>
      <c r="L32" s="190"/>
      <c r="M32" s="226"/>
      <c r="N32" s="226"/>
      <c r="O32" s="190"/>
      <c r="P32" s="226"/>
      <c r="Q32" s="190"/>
      <c r="R32" s="106"/>
      <c r="S32" s="106"/>
      <c r="T32" s="106"/>
      <c r="U32" s="106"/>
      <c r="V32" s="106"/>
      <c r="W32" s="106"/>
      <c r="X32" s="106"/>
      <c r="Y32" s="106"/>
      <c r="Z32" s="106"/>
      <c r="AA32" s="106"/>
    </row>
    <row r="33" spans="1:27">
      <c r="A33" s="207">
        <v>1</v>
      </c>
      <c r="B33" s="102"/>
      <c r="C33" s="226"/>
      <c r="D33" s="226" t="s">
        <v>1</v>
      </c>
      <c r="E33" s="226" t="s">
        <v>1</v>
      </c>
      <c r="F33" s="226"/>
      <c r="G33" s="102"/>
      <c r="H33" s="207"/>
      <c r="I33" s="207"/>
      <c r="J33" s="226">
        <f>H33+I33</f>
        <v>0</v>
      </c>
      <c r="K33" s="226"/>
      <c r="L33" s="102"/>
      <c r="M33" s="207"/>
      <c r="N33" s="207"/>
      <c r="O33" s="226">
        <f>M33+N33</f>
        <v>0</v>
      </c>
      <c r="P33" s="226">
        <f t="shared" ref="P33:R35" si="10">G33-L33</f>
        <v>0</v>
      </c>
      <c r="Q33" s="226">
        <f t="shared" si="10"/>
        <v>0</v>
      </c>
      <c r="R33" s="226">
        <f t="shared" si="10"/>
        <v>0</v>
      </c>
      <c r="S33" s="226">
        <f>Q33+R33</f>
        <v>0</v>
      </c>
      <c r="T33" s="102"/>
      <c r="U33" s="207"/>
      <c r="V33" s="207"/>
      <c r="W33" s="226">
        <f>U33+V33</f>
        <v>0</v>
      </c>
      <c r="X33" s="102"/>
      <c r="Y33" s="207"/>
      <c r="Z33" s="207"/>
      <c r="AA33" s="226">
        <f>Y33+Z33</f>
        <v>0</v>
      </c>
    </row>
    <row r="34" spans="1:27">
      <c r="A34" s="207">
        <v>2</v>
      </c>
      <c r="B34" s="102"/>
      <c r="C34" s="226"/>
      <c r="D34" s="226" t="s">
        <v>1</v>
      </c>
      <c r="E34" s="226" t="s">
        <v>1</v>
      </c>
      <c r="F34" s="226"/>
      <c r="G34" s="102"/>
      <c r="H34" s="207"/>
      <c r="I34" s="207"/>
      <c r="J34" s="226">
        <f>H34+I34</f>
        <v>0</v>
      </c>
      <c r="K34" s="226"/>
      <c r="L34" s="102"/>
      <c r="M34" s="207"/>
      <c r="N34" s="207"/>
      <c r="O34" s="226">
        <f>M34+N34</f>
        <v>0</v>
      </c>
      <c r="P34" s="226">
        <f t="shared" si="10"/>
        <v>0</v>
      </c>
      <c r="Q34" s="226">
        <f t="shared" si="10"/>
        <v>0</v>
      </c>
      <c r="R34" s="226">
        <f t="shared" si="10"/>
        <v>0</v>
      </c>
      <c r="S34" s="226">
        <f>Q34+R34</f>
        <v>0</v>
      </c>
      <c r="T34" s="102"/>
      <c r="U34" s="207"/>
      <c r="V34" s="207"/>
      <c r="W34" s="226">
        <f>U34+V34</f>
        <v>0</v>
      </c>
      <c r="X34" s="102"/>
      <c r="Y34" s="207"/>
      <c r="Z34" s="207"/>
      <c r="AA34" s="226">
        <f>Y34+Z34</f>
        <v>0</v>
      </c>
    </row>
    <row r="35" spans="1:27">
      <c r="A35" s="207">
        <v>3</v>
      </c>
      <c r="B35" s="102"/>
      <c r="C35" s="226"/>
      <c r="D35" s="226" t="s">
        <v>1</v>
      </c>
      <c r="E35" s="226" t="s">
        <v>1</v>
      </c>
      <c r="F35" s="226"/>
      <c r="G35" s="102"/>
      <c r="H35" s="207"/>
      <c r="I35" s="207"/>
      <c r="J35" s="226">
        <f>H35+I35</f>
        <v>0</v>
      </c>
      <c r="K35" s="226"/>
      <c r="L35" s="102"/>
      <c r="M35" s="207"/>
      <c r="N35" s="207"/>
      <c r="O35" s="226">
        <f>M35+N35</f>
        <v>0</v>
      </c>
      <c r="P35" s="226">
        <f t="shared" si="10"/>
        <v>0</v>
      </c>
      <c r="Q35" s="226">
        <f t="shared" si="10"/>
        <v>0</v>
      </c>
      <c r="R35" s="226">
        <f t="shared" si="10"/>
        <v>0</v>
      </c>
      <c r="S35" s="226">
        <f>Q35+R35</f>
        <v>0</v>
      </c>
      <c r="T35" s="102"/>
      <c r="U35" s="207"/>
      <c r="V35" s="207"/>
      <c r="W35" s="226">
        <f>U35+V35</f>
        <v>0</v>
      </c>
      <c r="X35" s="102"/>
      <c r="Y35" s="207"/>
      <c r="Z35" s="207"/>
      <c r="AA35" s="226">
        <f>Y35+Z35</f>
        <v>0</v>
      </c>
    </row>
    <row r="36" spans="1:27" s="229" customFormat="1" ht="14.25">
      <c r="A36" s="224"/>
      <c r="B36" s="227" t="s">
        <v>113</v>
      </c>
      <c r="C36" s="228" t="s">
        <v>1</v>
      </c>
      <c r="D36" s="228" t="s">
        <v>1</v>
      </c>
      <c r="E36" s="228" t="s">
        <v>1</v>
      </c>
      <c r="F36" s="228" t="s">
        <v>1</v>
      </c>
      <c r="G36" s="228">
        <f>SUM(G33:G35)</f>
        <v>0</v>
      </c>
      <c r="H36" s="228">
        <f t="shared" ref="H36:N36" si="11">SUM(H33:H35)</f>
        <v>0</v>
      </c>
      <c r="I36" s="228">
        <f t="shared" si="11"/>
        <v>0</v>
      </c>
      <c r="J36" s="228">
        <f t="shared" si="11"/>
        <v>0</v>
      </c>
      <c r="K36" s="228" t="s">
        <v>1</v>
      </c>
      <c r="L36" s="228">
        <f t="shared" si="11"/>
        <v>0</v>
      </c>
      <c r="M36" s="228">
        <f t="shared" si="11"/>
        <v>0</v>
      </c>
      <c r="N36" s="228">
        <f t="shared" si="11"/>
        <v>0</v>
      </c>
      <c r="O36" s="228">
        <f>SUM(O33:O35)</f>
        <v>0</v>
      </c>
      <c r="P36" s="228">
        <f>SUM(P33:P35)</f>
        <v>0</v>
      </c>
      <c r="Q36" s="228">
        <f>SUM(Q33:Q35)</f>
        <v>0</v>
      </c>
      <c r="R36" s="228">
        <f t="shared" ref="R36:AA36" si="12">SUM(R33:R35)</f>
        <v>0</v>
      </c>
      <c r="S36" s="228">
        <f t="shared" si="12"/>
        <v>0</v>
      </c>
      <c r="T36" s="228">
        <f t="shared" si="12"/>
        <v>0</v>
      </c>
      <c r="U36" s="228">
        <f t="shared" si="12"/>
        <v>0</v>
      </c>
      <c r="V36" s="228">
        <f t="shared" si="12"/>
        <v>0</v>
      </c>
      <c r="W36" s="228">
        <f t="shared" si="12"/>
        <v>0</v>
      </c>
      <c r="X36" s="228">
        <f t="shared" si="12"/>
        <v>0</v>
      </c>
      <c r="Y36" s="228">
        <f t="shared" si="12"/>
        <v>0</v>
      </c>
      <c r="Z36" s="228">
        <f t="shared" si="12"/>
        <v>0</v>
      </c>
      <c r="AA36" s="228">
        <f t="shared" si="12"/>
        <v>0</v>
      </c>
    </row>
    <row r="37" spans="1:27">
      <c r="A37" s="207"/>
      <c r="B37" s="102"/>
      <c r="C37" s="226"/>
      <c r="D37" s="226"/>
      <c r="E37" s="226"/>
      <c r="F37" s="226"/>
      <c r="G37" s="102"/>
      <c r="H37" s="102"/>
      <c r="I37" s="102"/>
      <c r="J37" s="102"/>
      <c r="K37" s="102"/>
      <c r="L37" s="102"/>
      <c r="M37" s="102"/>
      <c r="N37" s="102"/>
      <c r="O37" s="102"/>
      <c r="P37" s="102"/>
      <c r="Q37" s="102"/>
      <c r="R37" s="102"/>
      <c r="S37" s="102"/>
      <c r="T37" s="102"/>
      <c r="U37" s="102"/>
      <c r="V37" s="102"/>
      <c r="W37" s="102"/>
      <c r="X37" s="102"/>
      <c r="Y37" s="102"/>
      <c r="Z37" s="102"/>
      <c r="AA37" s="102"/>
    </row>
    <row r="38" spans="1:27" s="229" customFormat="1" ht="27">
      <c r="A38" s="224"/>
      <c r="B38" s="225" t="s">
        <v>278</v>
      </c>
      <c r="C38" s="228" t="s">
        <v>1</v>
      </c>
      <c r="D38" s="228" t="s">
        <v>1</v>
      </c>
      <c r="E38" s="228" t="s">
        <v>1</v>
      </c>
      <c r="F38" s="228" t="s">
        <v>1</v>
      </c>
      <c r="G38" s="228">
        <f>G13+G28+G36</f>
        <v>0</v>
      </c>
      <c r="H38" s="228">
        <f>H13+H28+H36</f>
        <v>0</v>
      </c>
      <c r="I38" s="228">
        <f>I13+I28+I36</f>
        <v>0</v>
      </c>
      <c r="J38" s="228">
        <f>J13+J28+J36</f>
        <v>0</v>
      </c>
      <c r="K38" s="228" t="s">
        <v>1</v>
      </c>
      <c r="L38" s="228">
        <f t="shared" ref="L38:AA38" si="13">L13+L28+L36</f>
        <v>0</v>
      </c>
      <c r="M38" s="228">
        <f t="shared" si="13"/>
        <v>0</v>
      </c>
      <c r="N38" s="228">
        <f t="shared" si="13"/>
        <v>0</v>
      </c>
      <c r="O38" s="228">
        <f t="shared" si="13"/>
        <v>0</v>
      </c>
      <c r="P38" s="228">
        <f t="shared" si="13"/>
        <v>0</v>
      </c>
      <c r="Q38" s="228">
        <f t="shared" si="13"/>
        <v>0</v>
      </c>
      <c r="R38" s="228">
        <f t="shared" si="13"/>
        <v>0</v>
      </c>
      <c r="S38" s="228">
        <f t="shared" si="13"/>
        <v>0</v>
      </c>
      <c r="T38" s="228">
        <f t="shared" si="13"/>
        <v>0</v>
      </c>
      <c r="U38" s="228">
        <f t="shared" si="13"/>
        <v>0</v>
      </c>
      <c r="V38" s="228">
        <f t="shared" si="13"/>
        <v>0</v>
      </c>
      <c r="W38" s="228">
        <f t="shared" si="13"/>
        <v>0</v>
      </c>
      <c r="X38" s="228">
        <f t="shared" si="13"/>
        <v>0</v>
      </c>
      <c r="Y38" s="228">
        <f t="shared" si="13"/>
        <v>0</v>
      </c>
      <c r="Z38" s="228">
        <f t="shared" si="13"/>
        <v>0</v>
      </c>
      <c r="AA38" s="228">
        <f t="shared" si="13"/>
        <v>0</v>
      </c>
    </row>
    <row r="39" spans="1:27" s="16" customFormat="1" ht="12.75">
      <c r="A39" s="41"/>
      <c r="B39" s="233"/>
      <c r="C39" s="234"/>
      <c r="D39" s="41"/>
      <c r="E39" s="41"/>
      <c r="F39" s="41"/>
      <c r="G39" s="233"/>
      <c r="H39" s="41"/>
      <c r="I39" s="41"/>
      <c r="J39" s="41"/>
      <c r="K39" s="41"/>
      <c r="L39" s="233"/>
      <c r="M39" s="41" t="s">
        <v>0</v>
      </c>
      <c r="N39" s="41"/>
      <c r="O39" s="233"/>
      <c r="P39" s="41" t="s">
        <v>0</v>
      </c>
      <c r="Q39" s="233"/>
    </row>
    <row r="40" spans="1:27" s="31" customFormat="1">
      <c r="A40" s="30"/>
    </row>
    <row r="41" spans="1:27">
      <c r="B41" s="5" t="s">
        <v>243</v>
      </c>
    </row>
    <row r="42" spans="1:27" ht="27.75" customHeight="1">
      <c r="B42" s="176" t="s">
        <v>480</v>
      </c>
      <c r="C42" s="176"/>
      <c r="D42" s="294"/>
      <c r="E42" s="294"/>
      <c r="F42" s="294"/>
      <c r="G42" s="294"/>
    </row>
    <row r="43" spans="1:27" ht="37.5" customHeight="1">
      <c r="B43" s="1915" t="s">
        <v>479</v>
      </c>
      <c r="C43" s="1916"/>
      <c r="D43" s="1916"/>
      <c r="E43" s="1916"/>
      <c r="F43" s="1916"/>
      <c r="G43" s="1916"/>
      <c r="H43" s="1916"/>
      <c r="I43" s="1916"/>
    </row>
    <row r="44" spans="1:27" ht="29.25" customHeight="1">
      <c r="B44" s="594" t="s">
        <v>502</v>
      </c>
      <c r="C44" s="294"/>
      <c r="D44" s="294"/>
      <c r="E44" s="294"/>
      <c r="F44" s="294"/>
      <c r="G44" s="294"/>
    </row>
    <row r="45" spans="1:27" s="31" customFormat="1" ht="14.25">
      <c r="A45" s="301"/>
    </row>
    <row r="46" spans="1:27" s="31" customFormat="1">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47"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47" customWidth="1"/>
    <col min="22" max="22" width="10.85546875" style="347" customWidth="1"/>
    <col min="23" max="23" width="10.5703125" style="31" customWidth="1"/>
    <col min="24" max="26" width="11.5703125" style="31" customWidth="1"/>
    <col min="27" max="32" width="12.85546875" style="31" customWidth="1"/>
    <col min="33" max="38" width="15.140625" style="304" customWidth="1"/>
    <col min="39" max="39" width="12.42578125" style="304" customWidth="1"/>
    <col min="40" max="43" width="15.140625" style="304" customWidth="1"/>
    <col min="44" max="44" width="13" style="304" customWidth="1"/>
    <col min="45" max="16384" width="9.140625" style="304"/>
  </cols>
  <sheetData>
    <row r="1" spans="1:44" s="31" customFormat="1" ht="16.5">
      <c r="A1" s="30"/>
      <c r="B1" s="216" t="s">
        <v>230</v>
      </c>
      <c r="C1" s="216"/>
      <c r="D1" s="216"/>
      <c r="E1" s="216"/>
      <c r="F1" s="216"/>
      <c r="G1" s="216"/>
      <c r="H1" s="216"/>
      <c r="I1" s="216"/>
      <c r="J1" s="381"/>
      <c r="K1" s="381"/>
      <c r="L1" s="133" t="s">
        <v>279</v>
      </c>
      <c r="M1" s="133"/>
      <c r="N1" s="133"/>
      <c r="T1" s="3"/>
      <c r="U1" s="349"/>
      <c r="V1" s="349"/>
      <c r="X1" s="134"/>
      <c r="Y1" s="134"/>
      <c r="Z1" s="134"/>
      <c r="AA1" s="30"/>
      <c r="AB1" s="133"/>
      <c r="AF1" s="134"/>
    </row>
    <row r="2" spans="1:44" s="31" customFormat="1" ht="22.7" customHeight="1" thickBot="1">
      <c r="A2" s="30"/>
      <c r="B2" s="23"/>
      <c r="C2" s="23"/>
      <c r="D2" s="23"/>
      <c r="E2" s="23"/>
      <c r="F2" s="23"/>
      <c r="G2" s="23"/>
      <c r="H2" s="23"/>
      <c r="I2" s="23"/>
      <c r="K2" s="148"/>
      <c r="L2" s="414" t="s">
        <v>28</v>
      </c>
      <c r="M2" s="148"/>
      <c r="N2" s="148"/>
      <c r="O2" s="148"/>
      <c r="P2" s="6"/>
      <c r="Q2" s="6"/>
      <c r="R2" s="6"/>
      <c r="S2" s="9"/>
      <c r="T2" s="173"/>
      <c r="U2" s="385"/>
      <c r="V2" s="375"/>
      <c r="W2" s="217"/>
      <c r="X2" s="218"/>
      <c r="Y2" s="218"/>
      <c r="Z2" s="218"/>
      <c r="AA2" s="148"/>
      <c r="AB2" s="148"/>
      <c r="AC2" s="148"/>
      <c r="AD2" s="148"/>
      <c r="AE2" s="148"/>
      <c r="AF2" s="148"/>
    </row>
    <row r="3" spans="1:44" s="175" customFormat="1" ht="27">
      <c r="A3" s="30"/>
      <c r="B3" s="415" t="s">
        <v>29</v>
      </c>
      <c r="C3" s="174"/>
      <c r="D3" s="174"/>
      <c r="E3" s="174"/>
      <c r="F3" s="174"/>
      <c r="G3" s="174"/>
      <c r="H3" s="174"/>
      <c r="I3" s="174"/>
      <c r="J3" s="347"/>
      <c r="K3" s="347"/>
      <c r="O3" s="34"/>
      <c r="P3" s="174"/>
      <c r="Q3" s="174"/>
      <c r="R3" s="174"/>
      <c r="S3" s="31"/>
      <c r="T3" s="31"/>
      <c r="U3" s="347"/>
      <c r="V3" s="358"/>
      <c r="W3" s="34"/>
      <c r="AA3" s="31"/>
      <c r="AC3" s="34"/>
      <c r="AD3" s="34"/>
      <c r="AE3" s="34"/>
    </row>
    <row r="4" spans="1:44" s="175" customFormat="1" ht="22.7" customHeight="1">
      <c r="A4" s="30"/>
      <c r="B4" s="174"/>
      <c r="C4" s="174"/>
      <c r="D4" s="174"/>
      <c r="E4" s="174"/>
      <c r="F4" s="174"/>
      <c r="G4" s="174"/>
      <c r="H4" s="174"/>
      <c r="I4" s="174"/>
      <c r="J4" s="347"/>
      <c r="K4" s="347"/>
      <c r="L4" s="41" t="s">
        <v>228</v>
      </c>
      <c r="M4" s="41"/>
      <c r="N4" s="41"/>
      <c r="O4" s="34"/>
      <c r="P4" s="174"/>
      <c r="Q4" s="174"/>
      <c r="R4" s="174"/>
      <c r="S4" s="31"/>
      <c r="T4" s="31"/>
      <c r="U4" s="347"/>
      <c r="V4" s="358"/>
      <c r="W4" s="34"/>
      <c r="AA4" s="31"/>
      <c r="AB4" s="41"/>
      <c r="AC4" s="34"/>
      <c r="AD4" s="34"/>
      <c r="AE4" s="34"/>
    </row>
    <row r="5" spans="1:44" ht="12.75" customHeight="1">
      <c r="A5" s="240"/>
      <c r="B5" s="241"/>
      <c r="C5" s="1958" t="s">
        <v>402</v>
      </c>
      <c r="D5" s="1959"/>
      <c r="E5" s="1959"/>
      <c r="F5" s="1959"/>
      <c r="G5" s="1959"/>
      <c r="H5" s="1959"/>
      <c r="I5" s="1959"/>
      <c r="J5" s="1959"/>
      <c r="K5" s="1959"/>
      <c r="L5" s="1959"/>
      <c r="M5" s="1959"/>
      <c r="N5" s="1959"/>
      <c r="O5" s="1960"/>
      <c r="P5" s="1961" t="s">
        <v>436</v>
      </c>
      <c r="Q5" s="1962"/>
      <c r="R5" s="1962"/>
      <c r="S5" s="1962"/>
      <c r="T5" s="1962"/>
      <c r="U5" s="1962"/>
      <c r="V5" s="1962"/>
      <c r="W5" s="1962"/>
      <c r="X5" s="1962"/>
      <c r="Y5" s="1962"/>
      <c r="Z5" s="1963"/>
      <c r="AA5" s="1964" t="s">
        <v>229</v>
      </c>
      <c r="AB5" s="1964"/>
      <c r="AC5" s="1964"/>
      <c r="AD5" s="1964"/>
      <c r="AE5" s="1964"/>
      <c r="AF5" s="1964"/>
      <c r="AG5" s="1962" t="s">
        <v>438</v>
      </c>
      <c r="AH5" s="1962"/>
      <c r="AI5" s="1962"/>
      <c r="AJ5" s="1962"/>
      <c r="AK5" s="1962"/>
      <c r="AL5" s="1962"/>
      <c r="AM5" s="1961" t="s">
        <v>475</v>
      </c>
      <c r="AN5" s="1962"/>
      <c r="AO5" s="1962"/>
      <c r="AP5" s="1962"/>
      <c r="AQ5" s="409"/>
      <c r="AR5" s="467"/>
    </row>
    <row r="6" spans="1:44" ht="165.75">
      <c r="A6" s="123" t="s">
        <v>114</v>
      </c>
      <c r="B6" s="63" t="s">
        <v>270</v>
      </c>
      <c r="C6" s="63" t="s">
        <v>223</v>
      </c>
      <c r="D6" s="63" t="s">
        <v>232</v>
      </c>
      <c r="E6" s="63" t="s">
        <v>311</v>
      </c>
      <c r="F6" s="63" t="s">
        <v>315</v>
      </c>
      <c r="G6" s="63" t="s">
        <v>495</v>
      </c>
      <c r="H6" s="63" t="s">
        <v>302</v>
      </c>
      <c r="I6" s="468" t="s">
        <v>486</v>
      </c>
      <c r="J6" s="469" t="s">
        <v>494</v>
      </c>
      <c r="K6" s="469" t="s">
        <v>378</v>
      </c>
      <c r="L6" s="263" t="s">
        <v>317</v>
      </c>
      <c r="M6" s="263" t="s">
        <v>334</v>
      </c>
      <c r="N6" s="263" t="s">
        <v>235</v>
      </c>
      <c r="O6" s="263" t="s">
        <v>335</v>
      </c>
      <c r="P6" s="63" t="s">
        <v>223</v>
      </c>
      <c r="Q6" s="63" t="s">
        <v>315</v>
      </c>
      <c r="R6" s="63" t="s">
        <v>493</v>
      </c>
      <c r="S6" s="63" t="s">
        <v>302</v>
      </c>
      <c r="T6" s="468" t="s">
        <v>496</v>
      </c>
      <c r="U6" s="469" t="s">
        <v>494</v>
      </c>
      <c r="V6" s="469" t="s">
        <v>378</v>
      </c>
      <c r="W6" s="263" t="s">
        <v>317</v>
      </c>
      <c r="X6" s="263" t="s">
        <v>334</v>
      </c>
      <c r="Y6" s="263" t="s">
        <v>235</v>
      </c>
      <c r="Z6" s="263" t="s">
        <v>271</v>
      </c>
      <c r="AA6" s="263" t="s">
        <v>223</v>
      </c>
      <c r="AB6" s="470" t="s">
        <v>314</v>
      </c>
      <c r="AC6" s="471" t="s">
        <v>317</v>
      </c>
      <c r="AD6" s="263" t="s">
        <v>334</v>
      </c>
      <c r="AE6" s="263" t="s">
        <v>235</v>
      </c>
      <c r="AF6" s="263" t="s">
        <v>271</v>
      </c>
      <c r="AG6" s="263" t="s">
        <v>223</v>
      </c>
      <c r="AH6" s="470" t="s">
        <v>254</v>
      </c>
      <c r="AI6" s="471" t="s">
        <v>317</v>
      </c>
      <c r="AJ6" s="263" t="s">
        <v>334</v>
      </c>
      <c r="AK6" s="263" t="s">
        <v>235</v>
      </c>
      <c r="AL6" s="263" t="s">
        <v>271</v>
      </c>
      <c r="AM6" s="263" t="s">
        <v>223</v>
      </c>
      <c r="AN6" s="470" t="s">
        <v>254</v>
      </c>
      <c r="AO6" s="471" t="s">
        <v>317</v>
      </c>
      <c r="AP6" s="263" t="s">
        <v>334</v>
      </c>
      <c r="AQ6" s="263" t="s">
        <v>235</v>
      </c>
      <c r="AR6" s="263" t="s">
        <v>271</v>
      </c>
    </row>
    <row r="7" spans="1:44">
      <c r="A7" s="223">
        <v>1</v>
      </c>
      <c r="B7" s="223">
        <v>2</v>
      </c>
      <c r="C7" s="223">
        <v>3</v>
      </c>
      <c r="D7" s="223">
        <v>4</v>
      </c>
      <c r="E7" s="223">
        <v>5</v>
      </c>
      <c r="F7" s="223">
        <v>6</v>
      </c>
      <c r="G7" s="223">
        <v>7</v>
      </c>
      <c r="H7" s="223">
        <v>8</v>
      </c>
      <c r="I7" s="223">
        <v>9</v>
      </c>
      <c r="J7" s="351">
        <v>10</v>
      </c>
      <c r="K7" s="351">
        <v>11</v>
      </c>
      <c r="L7" s="223">
        <v>12</v>
      </c>
      <c r="M7" s="223">
        <v>13</v>
      </c>
      <c r="N7" s="223">
        <v>14</v>
      </c>
      <c r="O7" s="223">
        <v>15</v>
      </c>
      <c r="P7" s="223">
        <v>16</v>
      </c>
      <c r="Q7" s="223">
        <v>17</v>
      </c>
      <c r="R7" s="223">
        <v>18</v>
      </c>
      <c r="S7" s="223">
        <v>19</v>
      </c>
      <c r="T7" s="223">
        <v>20</v>
      </c>
      <c r="U7" s="351">
        <v>21</v>
      </c>
      <c r="V7" s="351">
        <v>22</v>
      </c>
      <c r="W7" s="223">
        <v>23</v>
      </c>
      <c r="X7" s="223">
        <v>24</v>
      </c>
      <c r="Y7" s="223">
        <v>25</v>
      </c>
      <c r="Z7" s="223">
        <v>26</v>
      </c>
      <c r="AA7" s="223">
        <v>27</v>
      </c>
      <c r="AB7" s="223">
        <v>28</v>
      </c>
      <c r="AC7" s="223">
        <v>29</v>
      </c>
      <c r="AD7" s="223">
        <v>30</v>
      </c>
      <c r="AE7" s="223">
        <v>31</v>
      </c>
      <c r="AF7" s="223">
        <v>32</v>
      </c>
      <c r="AG7" s="223">
        <v>33</v>
      </c>
      <c r="AH7" s="223">
        <v>34</v>
      </c>
      <c r="AI7" s="223">
        <v>35</v>
      </c>
      <c r="AJ7" s="223">
        <v>36</v>
      </c>
      <c r="AK7" s="223">
        <v>37</v>
      </c>
      <c r="AL7" s="223">
        <v>38</v>
      </c>
      <c r="AM7" s="223">
        <v>39</v>
      </c>
      <c r="AN7" s="223">
        <v>40</v>
      </c>
      <c r="AO7" s="223">
        <v>41</v>
      </c>
      <c r="AP7" s="223">
        <v>42</v>
      </c>
      <c r="AQ7" s="223">
        <v>43</v>
      </c>
      <c r="AR7" s="223">
        <v>44</v>
      </c>
    </row>
    <row r="8" spans="1:44" ht="28.5">
      <c r="A8" s="102"/>
      <c r="B8" s="28" t="s">
        <v>331</v>
      </c>
      <c r="C8" s="28"/>
      <c r="D8" s="28"/>
      <c r="E8" s="28"/>
      <c r="F8" s="28"/>
      <c r="G8" s="18"/>
      <c r="H8" s="28"/>
      <c r="I8" s="28"/>
      <c r="J8" s="382"/>
      <c r="K8" s="382"/>
      <c r="L8" s="28"/>
      <c r="M8" s="28"/>
      <c r="N8" s="28"/>
      <c r="O8" s="28"/>
      <c r="P8" s="254"/>
      <c r="Q8" s="254"/>
      <c r="R8" s="254"/>
      <c r="S8" s="254"/>
      <c r="T8" s="255"/>
      <c r="U8" s="379"/>
      <c r="V8" s="379"/>
      <c r="W8" s="224"/>
      <c r="X8" s="224"/>
      <c r="Y8" s="224"/>
      <c r="Z8" s="224"/>
      <c r="AA8" s="255"/>
      <c r="AB8" s="255"/>
      <c r="AC8" s="255"/>
      <c r="AD8" s="255"/>
      <c r="AE8" s="255"/>
      <c r="AF8" s="224"/>
      <c r="AG8" s="255"/>
      <c r="AH8" s="255"/>
      <c r="AI8" s="255"/>
      <c r="AJ8" s="255"/>
      <c r="AK8" s="255"/>
      <c r="AL8" s="224"/>
      <c r="AM8" s="255"/>
      <c r="AN8" s="255"/>
      <c r="AO8" s="255"/>
      <c r="AP8" s="255"/>
      <c r="AQ8" s="255"/>
      <c r="AR8" s="224"/>
    </row>
    <row r="9" spans="1:44" ht="14.25">
      <c r="A9" s="102"/>
      <c r="B9" s="190" t="s">
        <v>126</v>
      </c>
      <c r="C9" s="190"/>
      <c r="D9" s="190"/>
      <c r="E9" s="190"/>
      <c r="F9" s="190"/>
      <c r="G9" s="307"/>
      <c r="H9" s="190"/>
      <c r="I9" s="190"/>
      <c r="J9" s="361"/>
      <c r="K9" s="361"/>
      <c r="L9" s="190"/>
      <c r="M9" s="190"/>
      <c r="N9" s="190"/>
      <c r="O9" s="190"/>
      <c r="P9" s="254"/>
      <c r="Q9" s="254"/>
      <c r="R9" s="254"/>
      <c r="S9" s="254"/>
      <c r="T9" s="224"/>
      <c r="U9" s="360"/>
      <c r="V9" s="360"/>
      <c r="W9" s="224"/>
      <c r="X9" s="224"/>
      <c r="Y9" s="224"/>
      <c r="Z9" s="224"/>
      <c r="AA9" s="224"/>
      <c r="AB9" s="224"/>
      <c r="AC9" s="254"/>
      <c r="AD9" s="254"/>
      <c r="AE9" s="254"/>
      <c r="AF9" s="224"/>
      <c r="AG9" s="224"/>
      <c r="AH9" s="224"/>
      <c r="AI9" s="254"/>
      <c r="AJ9" s="254"/>
      <c r="AK9" s="254"/>
      <c r="AL9" s="224"/>
      <c r="AM9" s="224"/>
      <c r="AN9" s="224"/>
      <c r="AO9" s="254"/>
      <c r="AP9" s="254"/>
      <c r="AQ9" s="254"/>
      <c r="AR9" s="224"/>
    </row>
    <row r="10" spans="1:44">
      <c r="A10" s="123"/>
      <c r="B10" s="225" t="s">
        <v>478</v>
      </c>
      <c r="C10" s="302"/>
      <c r="D10" s="302"/>
      <c r="E10" s="302"/>
      <c r="F10" s="302"/>
      <c r="G10" s="308"/>
      <c r="H10" s="302"/>
      <c r="I10" s="302"/>
      <c r="J10" s="383"/>
      <c r="K10" s="383"/>
      <c r="L10" s="302"/>
      <c r="M10" s="302"/>
      <c r="N10" s="302"/>
      <c r="O10" s="302"/>
      <c r="P10" s="223"/>
      <c r="Q10" s="223"/>
      <c r="R10" s="223"/>
      <c r="S10" s="223"/>
      <c r="T10" s="223"/>
      <c r="U10" s="351"/>
      <c r="V10" s="351"/>
      <c r="W10" s="223"/>
      <c r="X10" s="223"/>
      <c r="Y10" s="223"/>
      <c r="Z10" s="223"/>
      <c r="AA10" s="123"/>
      <c r="AB10" s="223"/>
      <c r="AC10" s="223"/>
      <c r="AD10" s="223"/>
      <c r="AE10" s="223"/>
      <c r="AF10" s="223"/>
      <c r="AG10" s="123"/>
      <c r="AH10" s="223"/>
      <c r="AI10" s="223"/>
      <c r="AJ10" s="223"/>
      <c r="AK10" s="223"/>
      <c r="AL10" s="223"/>
      <c r="AM10" s="123"/>
      <c r="AN10" s="223"/>
      <c r="AO10" s="223"/>
      <c r="AP10" s="223"/>
      <c r="AQ10" s="223"/>
      <c r="AR10" s="223"/>
    </row>
    <row r="11" spans="1:44" ht="14.25">
      <c r="A11" s="102"/>
      <c r="B11" s="190" t="s">
        <v>200</v>
      </c>
      <c r="C11" s="190"/>
      <c r="D11" s="190"/>
      <c r="E11" s="190"/>
      <c r="F11" s="190"/>
      <c r="G11" s="307"/>
      <c r="H11" s="190"/>
      <c r="I11" s="190"/>
      <c r="J11" s="361"/>
      <c r="K11" s="361"/>
      <c r="L11" s="190"/>
      <c r="M11" s="190"/>
      <c r="N11" s="190"/>
      <c r="O11" s="190"/>
      <c r="P11" s="102"/>
      <c r="Q11" s="102"/>
      <c r="R11" s="102"/>
      <c r="S11" s="102"/>
      <c r="T11" s="102"/>
      <c r="U11" s="352"/>
      <c r="V11" s="352"/>
      <c r="W11" s="102"/>
      <c r="X11" s="254"/>
      <c r="Y11" s="254"/>
      <c r="Z11" s="254"/>
      <c r="AA11" s="224"/>
      <c r="AB11" s="254"/>
      <c r="AC11" s="254"/>
      <c r="AD11" s="254"/>
      <c r="AE11" s="254"/>
      <c r="AF11" s="224"/>
      <c r="AG11" s="224"/>
      <c r="AH11" s="254"/>
      <c r="AI11" s="254"/>
      <c r="AJ11" s="254"/>
      <c r="AK11" s="254"/>
      <c r="AL11" s="224"/>
      <c r="AM11" s="224"/>
      <c r="AN11" s="254"/>
      <c r="AO11" s="254"/>
      <c r="AP11" s="254"/>
      <c r="AQ11" s="254"/>
      <c r="AR11" s="224"/>
    </row>
    <row r="12" spans="1:44" ht="14.25">
      <c r="A12" s="123">
        <v>1</v>
      </c>
      <c r="B12" s="223"/>
      <c r="C12" s="223"/>
      <c r="D12" s="223"/>
      <c r="E12" s="223"/>
      <c r="F12" s="223"/>
      <c r="G12" s="309"/>
      <c r="H12" s="223"/>
      <c r="I12" s="223"/>
      <c r="J12" s="351"/>
      <c r="K12" s="351"/>
      <c r="L12" s="223"/>
      <c r="M12" s="223"/>
      <c r="N12" s="223"/>
      <c r="O12" s="256">
        <f>I12+L12+M12+N12</f>
        <v>0</v>
      </c>
      <c r="P12" s="29"/>
      <c r="Q12" s="29"/>
      <c r="R12" s="29"/>
      <c r="S12" s="29"/>
      <c r="T12" s="29"/>
      <c r="U12" s="353"/>
      <c r="V12" s="353"/>
      <c r="W12" s="251"/>
      <c r="X12" s="256"/>
      <c r="Y12" s="256"/>
      <c r="Z12" s="256">
        <f>T12+W12+X12+Y12</f>
        <v>0</v>
      </c>
      <c r="AA12" s="256">
        <f>C12-P12</f>
        <v>0</v>
      </c>
      <c r="AB12" s="256">
        <f>I12-T12</f>
        <v>0</v>
      </c>
      <c r="AC12" s="256">
        <f t="shared" ref="AC12:AE14" si="0">L12-W12</f>
        <v>0</v>
      </c>
      <c r="AD12" s="256">
        <f t="shared" si="0"/>
        <v>0</v>
      </c>
      <c r="AE12" s="256">
        <f t="shared" si="0"/>
        <v>0</v>
      </c>
      <c r="AF12" s="256">
        <f>AB12+AC12+AD12+AE12</f>
        <v>0</v>
      </c>
      <c r="AG12" s="228"/>
      <c r="AH12" s="254"/>
      <c r="AI12" s="254"/>
      <c r="AJ12" s="254"/>
      <c r="AK12" s="254"/>
      <c r="AL12" s="256">
        <f>AH12+AI12+AJ12+AK12</f>
        <v>0</v>
      </c>
      <c r="AM12" s="228"/>
      <c r="AN12" s="254"/>
      <c r="AO12" s="254"/>
      <c r="AP12" s="254"/>
      <c r="AQ12" s="254"/>
      <c r="AR12" s="256">
        <f>AN12+AO12+AP12+AQ12</f>
        <v>0</v>
      </c>
    </row>
    <row r="13" spans="1:44" ht="14.25">
      <c r="A13" s="123">
        <v>2</v>
      </c>
      <c r="B13" s="223"/>
      <c r="C13" s="223"/>
      <c r="D13" s="223"/>
      <c r="E13" s="223"/>
      <c r="F13" s="223"/>
      <c r="G13" s="309"/>
      <c r="H13" s="223"/>
      <c r="I13" s="223"/>
      <c r="J13" s="351"/>
      <c r="K13" s="351"/>
      <c r="L13" s="223"/>
      <c r="M13" s="223"/>
      <c r="N13" s="223"/>
      <c r="O13" s="256">
        <f>I13+L13+M13+N13</f>
        <v>0</v>
      </c>
      <c r="P13" s="29"/>
      <c r="Q13" s="29"/>
      <c r="R13" s="29"/>
      <c r="S13" s="29"/>
      <c r="T13" s="29"/>
      <c r="U13" s="353"/>
      <c r="V13" s="353"/>
      <c r="W13" s="251"/>
      <c r="X13" s="256"/>
      <c r="Y13" s="256"/>
      <c r="Z13" s="256">
        <f>T13+W13+X13+Y13</f>
        <v>0</v>
      </c>
      <c r="AA13" s="256">
        <f>C13-P13</f>
        <v>0</v>
      </c>
      <c r="AB13" s="256">
        <f>I13-T13</f>
        <v>0</v>
      </c>
      <c r="AC13" s="256">
        <f t="shared" si="0"/>
        <v>0</v>
      </c>
      <c r="AD13" s="256">
        <f t="shared" si="0"/>
        <v>0</v>
      </c>
      <c r="AE13" s="256">
        <f t="shared" si="0"/>
        <v>0</v>
      </c>
      <c r="AF13" s="256">
        <f>AB13+AC13+AD13+AE13</f>
        <v>0</v>
      </c>
      <c r="AG13" s="228"/>
      <c r="AH13" s="254"/>
      <c r="AI13" s="254"/>
      <c r="AJ13" s="254"/>
      <c r="AK13" s="254"/>
      <c r="AL13" s="256">
        <f>AH13+AI13+AJ13+AK13</f>
        <v>0</v>
      </c>
      <c r="AM13" s="228"/>
      <c r="AN13" s="254"/>
      <c r="AO13" s="254"/>
      <c r="AP13" s="254"/>
      <c r="AQ13" s="254"/>
      <c r="AR13" s="256">
        <f>AN13+AO13+AP13+AQ13</f>
        <v>0</v>
      </c>
    </row>
    <row r="14" spans="1:44" ht="14.25">
      <c r="A14" s="123">
        <v>3</v>
      </c>
      <c r="B14" s="223"/>
      <c r="C14" s="223"/>
      <c r="D14" s="223"/>
      <c r="E14" s="223"/>
      <c r="F14" s="223"/>
      <c r="G14" s="309"/>
      <c r="H14" s="223"/>
      <c r="I14" s="223"/>
      <c r="J14" s="351"/>
      <c r="K14" s="351"/>
      <c r="L14" s="223"/>
      <c r="M14" s="223"/>
      <c r="N14" s="223"/>
      <c r="O14" s="256">
        <f>I14+L14+M14+N14</f>
        <v>0</v>
      </c>
      <c r="P14" s="102"/>
      <c r="Q14" s="102"/>
      <c r="R14" s="102"/>
      <c r="S14" s="102"/>
      <c r="T14" s="102"/>
      <c r="U14" s="352"/>
      <c r="V14" s="352"/>
      <c r="W14" s="251"/>
      <c r="X14" s="256"/>
      <c r="Y14" s="256"/>
      <c r="Z14" s="256">
        <f>T14+W14+X14+Y14</f>
        <v>0</v>
      </c>
      <c r="AA14" s="256">
        <f>C14-P14</f>
        <v>0</v>
      </c>
      <c r="AB14" s="256">
        <f>I14-T14</f>
        <v>0</v>
      </c>
      <c r="AC14" s="256">
        <f t="shared" si="0"/>
        <v>0</v>
      </c>
      <c r="AD14" s="256">
        <f t="shared" si="0"/>
        <v>0</v>
      </c>
      <c r="AE14" s="256">
        <f t="shared" si="0"/>
        <v>0</v>
      </c>
      <c r="AF14" s="256">
        <f>AB14+AC14+AD14+AE14</f>
        <v>0</v>
      </c>
      <c r="AG14" s="228"/>
      <c r="AH14" s="254"/>
      <c r="AI14" s="254"/>
      <c r="AJ14" s="254"/>
      <c r="AK14" s="254"/>
      <c r="AL14" s="256">
        <f>AH14+AI14+AJ14+AK14</f>
        <v>0</v>
      </c>
      <c r="AM14" s="228"/>
      <c r="AN14" s="254"/>
      <c r="AO14" s="254"/>
      <c r="AP14" s="254"/>
      <c r="AQ14" s="254"/>
      <c r="AR14" s="256">
        <f>AN14+AO14+AP14+AQ14</f>
        <v>0</v>
      </c>
    </row>
    <row r="15" spans="1:44" s="305" customFormat="1">
      <c r="A15" s="254"/>
      <c r="B15" s="231" t="s">
        <v>281</v>
      </c>
      <c r="C15" s="256">
        <f>SUM(C12:C14)</f>
        <v>0</v>
      </c>
      <c r="D15" s="256" t="s">
        <v>1</v>
      </c>
      <c r="E15" s="256" t="s">
        <v>1</v>
      </c>
      <c r="F15" s="256" t="s">
        <v>1</v>
      </c>
      <c r="G15" s="256" t="s">
        <v>1</v>
      </c>
      <c r="H15" s="256" t="s">
        <v>1</v>
      </c>
      <c r="I15" s="256">
        <f t="shared" ref="I15:P15" si="1">SUM(I12:I14)</f>
        <v>0</v>
      </c>
      <c r="J15" s="354">
        <f t="shared" si="1"/>
        <v>0</v>
      </c>
      <c r="K15" s="354">
        <f t="shared" si="1"/>
        <v>0</v>
      </c>
      <c r="L15" s="256">
        <f t="shared" si="1"/>
        <v>0</v>
      </c>
      <c r="M15" s="256">
        <f t="shared" si="1"/>
        <v>0</v>
      </c>
      <c r="N15" s="256">
        <f t="shared" si="1"/>
        <v>0</v>
      </c>
      <c r="O15" s="256">
        <f t="shared" si="1"/>
        <v>0</v>
      </c>
      <c r="P15" s="256">
        <f t="shared" si="1"/>
        <v>0</v>
      </c>
      <c r="Q15" s="256" t="s">
        <v>1</v>
      </c>
      <c r="R15" s="256" t="s">
        <v>1</v>
      </c>
      <c r="S15" s="256" t="s">
        <v>1</v>
      </c>
      <c r="T15" s="256">
        <f t="shared" ref="T15:AJ15" si="2">SUM(T12:T14)</f>
        <v>0</v>
      </c>
      <c r="U15" s="354">
        <f t="shared" si="2"/>
        <v>0</v>
      </c>
      <c r="V15" s="354">
        <f t="shared" si="2"/>
        <v>0</v>
      </c>
      <c r="W15" s="256">
        <f t="shared" si="2"/>
        <v>0</v>
      </c>
      <c r="X15" s="256">
        <f t="shared" si="2"/>
        <v>0</v>
      </c>
      <c r="Y15" s="256">
        <f t="shared" si="2"/>
        <v>0</v>
      </c>
      <c r="Z15" s="256">
        <f t="shared" si="2"/>
        <v>0</v>
      </c>
      <c r="AA15" s="256">
        <f t="shared" si="2"/>
        <v>0</v>
      </c>
      <c r="AB15" s="256">
        <f t="shared" si="2"/>
        <v>0</v>
      </c>
      <c r="AC15" s="256">
        <f t="shared" si="2"/>
        <v>0</v>
      </c>
      <c r="AD15" s="256">
        <f t="shared" si="2"/>
        <v>0</v>
      </c>
      <c r="AE15" s="256">
        <f t="shared" si="2"/>
        <v>0</v>
      </c>
      <c r="AF15" s="256">
        <f t="shared" si="2"/>
        <v>0</v>
      </c>
      <c r="AG15" s="256">
        <f t="shared" si="2"/>
        <v>0</v>
      </c>
      <c r="AH15" s="256">
        <f t="shared" si="2"/>
        <v>0</v>
      </c>
      <c r="AI15" s="256">
        <f t="shared" si="2"/>
        <v>0</v>
      </c>
      <c r="AJ15" s="256">
        <f t="shared" si="2"/>
        <v>0</v>
      </c>
      <c r="AK15" s="256">
        <f t="shared" ref="AK15:AR15" si="3">SUM(AK12:AK14)</f>
        <v>0</v>
      </c>
      <c r="AL15" s="256">
        <f t="shared" si="3"/>
        <v>0</v>
      </c>
      <c r="AM15" s="256">
        <f t="shared" si="3"/>
        <v>0</v>
      </c>
      <c r="AN15" s="256">
        <f t="shared" si="3"/>
        <v>0</v>
      </c>
      <c r="AO15" s="256">
        <f t="shared" si="3"/>
        <v>0</v>
      </c>
      <c r="AP15" s="256">
        <f t="shared" si="3"/>
        <v>0</v>
      </c>
      <c r="AQ15" s="256">
        <f t="shared" si="3"/>
        <v>0</v>
      </c>
      <c r="AR15" s="256">
        <f t="shared" si="3"/>
        <v>0</v>
      </c>
    </row>
    <row r="16" spans="1:44" ht="14.25">
      <c r="A16" s="102"/>
      <c r="B16" s="190"/>
      <c r="C16" s="190"/>
      <c r="D16" s="190"/>
      <c r="E16" s="190"/>
      <c r="F16" s="190"/>
      <c r="G16" s="307"/>
      <c r="H16" s="190"/>
      <c r="I16" s="190"/>
      <c r="J16" s="361"/>
      <c r="K16" s="361"/>
      <c r="L16" s="190"/>
      <c r="M16" s="190"/>
      <c r="N16" s="190"/>
      <c r="O16" s="190"/>
      <c r="P16" s="254"/>
      <c r="Q16" s="254"/>
      <c r="R16" s="254"/>
      <c r="S16" s="254"/>
      <c r="T16" s="224"/>
      <c r="U16" s="360"/>
      <c r="V16" s="360"/>
      <c r="W16" s="224"/>
      <c r="X16" s="224"/>
      <c r="Y16" s="224"/>
      <c r="Z16" s="224"/>
      <c r="AA16" s="224"/>
      <c r="AB16" s="224"/>
      <c r="AC16" s="254"/>
      <c r="AD16" s="254"/>
      <c r="AE16" s="254"/>
      <c r="AF16" s="224"/>
      <c r="AG16" s="224"/>
      <c r="AH16" s="224"/>
      <c r="AI16" s="254"/>
      <c r="AJ16" s="254"/>
      <c r="AK16" s="254"/>
      <c r="AL16" s="224"/>
      <c r="AM16" s="224"/>
      <c r="AN16" s="224"/>
      <c r="AO16" s="254"/>
      <c r="AP16" s="254"/>
      <c r="AQ16" s="254"/>
      <c r="AR16" s="224"/>
    </row>
    <row r="17" spans="1:44" ht="14.25">
      <c r="A17" s="102"/>
      <c r="B17" s="190"/>
      <c r="C17" s="190"/>
      <c r="D17" s="190"/>
      <c r="E17" s="190"/>
      <c r="F17" s="190"/>
      <c r="G17" s="307"/>
      <c r="H17" s="190"/>
      <c r="I17" s="190"/>
      <c r="J17" s="361"/>
      <c r="K17" s="361"/>
      <c r="L17" s="190"/>
      <c r="M17" s="190"/>
      <c r="N17" s="190"/>
      <c r="O17" s="190"/>
      <c r="P17" s="254"/>
      <c r="Q17" s="254"/>
      <c r="R17" s="254"/>
      <c r="S17" s="254"/>
      <c r="T17" s="224"/>
      <c r="U17" s="360"/>
      <c r="V17" s="360"/>
      <c r="W17" s="224"/>
      <c r="X17" s="224"/>
      <c r="Y17" s="224"/>
      <c r="Z17" s="224"/>
      <c r="AA17" s="224"/>
      <c r="AB17" s="224"/>
      <c r="AC17" s="254"/>
      <c r="AD17" s="254"/>
      <c r="AE17" s="254"/>
      <c r="AF17" s="224"/>
      <c r="AG17" s="224"/>
      <c r="AH17" s="224"/>
      <c r="AI17" s="254"/>
      <c r="AJ17" s="254"/>
      <c r="AK17" s="254"/>
      <c r="AL17" s="224"/>
      <c r="AM17" s="224"/>
      <c r="AN17" s="224"/>
      <c r="AO17" s="254"/>
      <c r="AP17" s="254"/>
      <c r="AQ17" s="254"/>
      <c r="AR17" s="224"/>
    </row>
    <row r="18" spans="1:44" s="31" customFormat="1" ht="14.25">
      <c r="A18" s="207"/>
      <c r="B18" s="190" t="s">
        <v>238</v>
      </c>
      <c r="C18" s="190"/>
      <c r="D18" s="190"/>
      <c r="E18" s="190"/>
      <c r="F18" s="190"/>
      <c r="G18" s="307"/>
      <c r="H18" s="190"/>
      <c r="I18" s="190"/>
      <c r="J18" s="361"/>
      <c r="K18" s="361"/>
      <c r="L18" s="190"/>
      <c r="M18" s="190"/>
      <c r="N18" s="190"/>
      <c r="O18" s="190"/>
      <c r="P18" s="226"/>
      <c r="Q18" s="226"/>
      <c r="R18" s="226"/>
      <c r="S18" s="226"/>
      <c r="T18" s="190"/>
      <c r="U18" s="361"/>
      <c r="V18" s="361"/>
      <c r="W18" s="190"/>
      <c r="X18" s="228"/>
      <c r="Y18" s="228"/>
      <c r="Z18" s="228"/>
      <c r="AA18" s="190"/>
      <c r="AB18" s="190"/>
      <c r="AC18" s="190"/>
      <c r="AD18" s="190"/>
      <c r="AE18" s="190"/>
      <c r="AF18" s="228"/>
      <c r="AG18" s="190"/>
      <c r="AH18" s="190"/>
      <c r="AI18" s="190"/>
      <c r="AJ18" s="190"/>
      <c r="AK18" s="190"/>
      <c r="AL18" s="228"/>
      <c r="AM18" s="190"/>
      <c r="AN18" s="190"/>
      <c r="AO18" s="190"/>
      <c r="AP18" s="190"/>
      <c r="AQ18" s="190"/>
      <c r="AR18" s="228"/>
    </row>
    <row r="19" spans="1:44" s="31" customFormat="1" ht="14.25">
      <c r="A19" s="207"/>
      <c r="B19" s="190" t="s">
        <v>239</v>
      </c>
      <c r="C19" s="190"/>
      <c r="D19" s="190"/>
      <c r="E19" s="190"/>
      <c r="F19" s="190"/>
      <c r="G19" s="307"/>
      <c r="H19" s="190"/>
      <c r="I19" s="190"/>
      <c r="J19" s="361"/>
      <c r="K19" s="361"/>
      <c r="L19" s="190"/>
      <c r="M19" s="190"/>
      <c r="N19" s="190"/>
      <c r="O19" s="190"/>
      <c r="P19" s="226"/>
      <c r="Q19" s="226"/>
      <c r="R19" s="226"/>
      <c r="S19" s="226"/>
      <c r="T19" s="190"/>
      <c r="U19" s="361"/>
      <c r="V19" s="361"/>
      <c r="W19" s="190"/>
      <c r="X19" s="228"/>
      <c r="Y19" s="228"/>
      <c r="Z19" s="228"/>
      <c r="AA19" s="190"/>
      <c r="AB19" s="190"/>
      <c r="AC19" s="190"/>
      <c r="AD19" s="190"/>
      <c r="AE19" s="190"/>
      <c r="AF19" s="228"/>
      <c r="AG19" s="190"/>
      <c r="AH19" s="190"/>
      <c r="AI19" s="190"/>
      <c r="AJ19" s="190"/>
      <c r="AK19" s="190"/>
      <c r="AL19" s="228"/>
      <c r="AM19" s="190"/>
      <c r="AN19" s="190"/>
      <c r="AO19" s="190"/>
      <c r="AP19" s="190"/>
      <c r="AQ19" s="190"/>
      <c r="AR19" s="228"/>
    </row>
    <row r="20" spans="1:44" ht="14.25">
      <c r="A20" s="102">
        <v>1</v>
      </c>
      <c r="B20" s="102"/>
      <c r="C20" s="223"/>
      <c r="D20" s="223"/>
      <c r="E20" s="223"/>
      <c r="F20" s="223"/>
      <c r="G20" s="309"/>
      <c r="H20" s="223"/>
      <c r="I20" s="223"/>
      <c r="J20" s="351"/>
      <c r="K20" s="351"/>
      <c r="L20" s="223"/>
      <c r="M20" s="223"/>
      <c r="N20" s="223"/>
      <c r="O20" s="256">
        <f>I20+L20+M20+N20</f>
        <v>0</v>
      </c>
      <c r="P20" s="29"/>
      <c r="Q20" s="29"/>
      <c r="R20" s="29"/>
      <c r="S20" s="29"/>
      <c r="T20" s="29"/>
      <c r="U20" s="353"/>
      <c r="V20" s="353"/>
      <c r="W20" s="251"/>
      <c r="X20" s="256"/>
      <c r="Y20" s="256"/>
      <c r="Z20" s="256">
        <f>T20+W20+X20+Y20</f>
        <v>0</v>
      </c>
      <c r="AA20" s="256">
        <f>C20-P20</f>
        <v>0</v>
      </c>
      <c r="AB20" s="256">
        <f>I20-T20</f>
        <v>0</v>
      </c>
      <c r="AC20" s="256">
        <f t="shared" ref="AC20:AE22" si="4">L20-W20</f>
        <v>0</v>
      </c>
      <c r="AD20" s="256">
        <f t="shared" si="4"/>
        <v>0</v>
      </c>
      <c r="AE20" s="256">
        <f t="shared" si="4"/>
        <v>0</v>
      </c>
      <c r="AF20" s="256">
        <f>AB20+AC20+AD20+AE20</f>
        <v>0</v>
      </c>
      <c r="AG20" s="228"/>
      <c r="AH20" s="254"/>
      <c r="AI20" s="254"/>
      <c r="AJ20" s="254"/>
      <c r="AK20" s="254"/>
      <c r="AL20" s="256">
        <f>AH20+AI20+AJ20+AK20</f>
        <v>0</v>
      </c>
      <c r="AM20" s="228"/>
      <c r="AN20" s="254"/>
      <c r="AO20" s="254"/>
      <c r="AP20" s="254"/>
      <c r="AQ20" s="254"/>
      <c r="AR20" s="256">
        <f>AN20+AO20+AP20+AQ20</f>
        <v>0</v>
      </c>
    </row>
    <row r="21" spans="1:44" ht="14.25">
      <c r="A21" s="102">
        <v>2</v>
      </c>
      <c r="B21" s="102"/>
      <c r="C21" s="223"/>
      <c r="D21" s="223"/>
      <c r="E21" s="223"/>
      <c r="F21" s="223"/>
      <c r="G21" s="309"/>
      <c r="H21" s="223"/>
      <c r="I21" s="223"/>
      <c r="J21" s="351"/>
      <c r="K21" s="351"/>
      <c r="L21" s="223"/>
      <c r="M21" s="223"/>
      <c r="N21" s="223"/>
      <c r="O21" s="256">
        <f>I21+L21+M21+N21</f>
        <v>0</v>
      </c>
      <c r="P21" s="29"/>
      <c r="Q21" s="29"/>
      <c r="R21" s="29"/>
      <c r="S21" s="29"/>
      <c r="T21" s="29"/>
      <c r="U21" s="353"/>
      <c r="V21" s="353"/>
      <c r="W21" s="251"/>
      <c r="X21" s="256"/>
      <c r="Y21" s="256"/>
      <c r="Z21" s="256">
        <f>T21+W21+X21+Y21</f>
        <v>0</v>
      </c>
      <c r="AA21" s="256">
        <f>C21-P21</f>
        <v>0</v>
      </c>
      <c r="AB21" s="256">
        <f>I21-T21</f>
        <v>0</v>
      </c>
      <c r="AC21" s="256">
        <f t="shared" si="4"/>
        <v>0</v>
      </c>
      <c r="AD21" s="256">
        <f t="shared" si="4"/>
        <v>0</v>
      </c>
      <c r="AE21" s="256">
        <f t="shared" si="4"/>
        <v>0</v>
      </c>
      <c r="AF21" s="256">
        <f>AB21+AC21+AD21+AE21</f>
        <v>0</v>
      </c>
      <c r="AG21" s="228"/>
      <c r="AH21" s="254"/>
      <c r="AI21" s="254"/>
      <c r="AJ21" s="254"/>
      <c r="AK21" s="254"/>
      <c r="AL21" s="256">
        <f>AH21+AI21+AJ21+AK21</f>
        <v>0</v>
      </c>
      <c r="AM21" s="228"/>
      <c r="AN21" s="254"/>
      <c r="AO21" s="254"/>
      <c r="AP21" s="254"/>
      <c r="AQ21" s="254"/>
      <c r="AR21" s="256">
        <f>AN21+AO21+AP21+AQ21</f>
        <v>0</v>
      </c>
    </row>
    <row r="22" spans="1:44" ht="14.25">
      <c r="A22" s="102">
        <v>3</v>
      </c>
      <c r="B22" s="102"/>
      <c r="C22" s="223"/>
      <c r="D22" s="223"/>
      <c r="E22" s="223"/>
      <c r="F22" s="223"/>
      <c r="G22" s="309"/>
      <c r="H22" s="223"/>
      <c r="I22" s="223"/>
      <c r="J22" s="351"/>
      <c r="K22" s="351"/>
      <c r="L22" s="223"/>
      <c r="M22" s="223"/>
      <c r="N22" s="223"/>
      <c r="O22" s="256">
        <f>I22+L22+M22+N22</f>
        <v>0</v>
      </c>
      <c r="P22" s="102"/>
      <c r="Q22" s="102"/>
      <c r="R22" s="102"/>
      <c r="S22" s="102"/>
      <c r="T22" s="102"/>
      <c r="U22" s="352"/>
      <c r="V22" s="352"/>
      <c r="W22" s="251"/>
      <c r="X22" s="256"/>
      <c r="Y22" s="256"/>
      <c r="Z22" s="256">
        <f>T22+W22+X22+Y22</f>
        <v>0</v>
      </c>
      <c r="AA22" s="256">
        <f>C22-P22</f>
        <v>0</v>
      </c>
      <c r="AB22" s="256">
        <f>I22-T22</f>
        <v>0</v>
      </c>
      <c r="AC22" s="256">
        <f t="shared" si="4"/>
        <v>0</v>
      </c>
      <c r="AD22" s="256">
        <f t="shared" si="4"/>
        <v>0</v>
      </c>
      <c r="AE22" s="256">
        <f t="shared" si="4"/>
        <v>0</v>
      </c>
      <c r="AF22" s="256">
        <f>AB22+AC22+AD22+AE22</f>
        <v>0</v>
      </c>
      <c r="AG22" s="228"/>
      <c r="AH22" s="254"/>
      <c r="AI22" s="254"/>
      <c r="AJ22" s="254"/>
      <c r="AK22" s="254"/>
      <c r="AL22" s="256">
        <f>AH22+AI22+AJ22+AK22</f>
        <v>0</v>
      </c>
      <c r="AM22" s="228"/>
      <c r="AN22" s="254"/>
      <c r="AO22" s="254"/>
      <c r="AP22" s="254"/>
      <c r="AQ22" s="254"/>
      <c r="AR22" s="256">
        <f>AN22+AO22+AP22+AQ22</f>
        <v>0</v>
      </c>
    </row>
    <row r="23" spans="1:44" s="305" customFormat="1">
      <c r="A23" s="254"/>
      <c r="B23" s="231" t="s">
        <v>281</v>
      </c>
      <c r="C23" s="256">
        <f>SUM(C20:C22)</f>
        <v>0</v>
      </c>
      <c r="D23" s="256" t="s">
        <v>1</v>
      </c>
      <c r="E23" s="256" t="s">
        <v>1</v>
      </c>
      <c r="F23" s="256" t="s">
        <v>1</v>
      </c>
      <c r="G23" s="256" t="s">
        <v>1</v>
      </c>
      <c r="H23" s="256" t="s">
        <v>1</v>
      </c>
      <c r="I23" s="256">
        <f t="shared" ref="I23:P23" si="5">SUM(I20:I22)</f>
        <v>0</v>
      </c>
      <c r="J23" s="354">
        <f t="shared" si="5"/>
        <v>0</v>
      </c>
      <c r="K23" s="354">
        <f t="shared" si="5"/>
        <v>0</v>
      </c>
      <c r="L23" s="256">
        <f t="shared" si="5"/>
        <v>0</v>
      </c>
      <c r="M23" s="256">
        <f t="shared" si="5"/>
        <v>0</v>
      </c>
      <c r="N23" s="256">
        <f t="shared" si="5"/>
        <v>0</v>
      </c>
      <c r="O23" s="256">
        <f t="shared" si="5"/>
        <v>0</v>
      </c>
      <c r="P23" s="256">
        <f t="shared" si="5"/>
        <v>0</v>
      </c>
      <c r="Q23" s="256" t="s">
        <v>1</v>
      </c>
      <c r="R23" s="256" t="s">
        <v>1</v>
      </c>
      <c r="S23" s="256" t="s">
        <v>1</v>
      </c>
      <c r="T23" s="256">
        <f t="shared" ref="T23:AJ23" si="6">SUM(T20:T22)</f>
        <v>0</v>
      </c>
      <c r="U23" s="354">
        <f t="shared" si="6"/>
        <v>0</v>
      </c>
      <c r="V23" s="354">
        <f t="shared" si="6"/>
        <v>0</v>
      </c>
      <c r="W23" s="256">
        <f t="shared" si="6"/>
        <v>0</v>
      </c>
      <c r="X23" s="256">
        <f t="shared" si="6"/>
        <v>0</v>
      </c>
      <c r="Y23" s="256">
        <f t="shared" si="6"/>
        <v>0</v>
      </c>
      <c r="Z23" s="256">
        <f t="shared" si="6"/>
        <v>0</v>
      </c>
      <c r="AA23" s="256">
        <f t="shared" si="6"/>
        <v>0</v>
      </c>
      <c r="AB23" s="256">
        <f t="shared" si="6"/>
        <v>0</v>
      </c>
      <c r="AC23" s="256">
        <f t="shared" si="6"/>
        <v>0</v>
      </c>
      <c r="AD23" s="256">
        <f t="shared" si="6"/>
        <v>0</v>
      </c>
      <c r="AE23" s="256">
        <f t="shared" si="6"/>
        <v>0</v>
      </c>
      <c r="AF23" s="256">
        <f t="shared" si="6"/>
        <v>0</v>
      </c>
      <c r="AG23" s="256">
        <f t="shared" si="6"/>
        <v>0</v>
      </c>
      <c r="AH23" s="256">
        <f t="shared" si="6"/>
        <v>0</v>
      </c>
      <c r="AI23" s="256">
        <f t="shared" si="6"/>
        <v>0</v>
      </c>
      <c r="AJ23" s="256">
        <f t="shared" si="6"/>
        <v>0</v>
      </c>
      <c r="AK23" s="256">
        <f t="shared" ref="AK23:AR23" si="7">SUM(AK20:AK22)</f>
        <v>0</v>
      </c>
      <c r="AL23" s="256">
        <f t="shared" si="7"/>
        <v>0</v>
      </c>
      <c r="AM23" s="256">
        <f t="shared" si="7"/>
        <v>0</v>
      </c>
      <c r="AN23" s="256">
        <f t="shared" si="7"/>
        <v>0</v>
      </c>
      <c r="AO23" s="256">
        <f t="shared" si="7"/>
        <v>0</v>
      </c>
      <c r="AP23" s="256">
        <f t="shared" si="7"/>
        <v>0</v>
      </c>
      <c r="AQ23" s="256">
        <f t="shared" si="7"/>
        <v>0</v>
      </c>
      <c r="AR23" s="256">
        <f t="shared" si="7"/>
        <v>0</v>
      </c>
    </row>
    <row r="24" spans="1:44" s="305" customFormat="1">
      <c r="A24" s="254"/>
      <c r="B24" s="231"/>
      <c r="C24" s="231"/>
      <c r="D24" s="231"/>
      <c r="E24" s="231"/>
      <c r="F24" s="231"/>
      <c r="G24" s="310"/>
      <c r="H24" s="231"/>
      <c r="I24" s="231"/>
      <c r="J24" s="384"/>
      <c r="K24" s="384"/>
      <c r="L24" s="231"/>
      <c r="M24" s="231"/>
      <c r="N24" s="231"/>
      <c r="O24" s="231"/>
      <c r="P24" s="256"/>
      <c r="Q24" s="256"/>
      <c r="R24" s="256"/>
      <c r="S24" s="256"/>
      <c r="T24" s="256"/>
      <c r="U24" s="354"/>
      <c r="V24" s="354"/>
      <c r="W24" s="256"/>
      <c r="X24" s="256"/>
      <c r="Y24" s="256"/>
      <c r="Z24" s="256"/>
      <c r="AA24" s="256"/>
      <c r="AB24" s="256"/>
      <c r="AC24" s="256"/>
      <c r="AD24" s="256"/>
      <c r="AE24" s="256"/>
      <c r="AF24" s="256"/>
      <c r="AG24" s="256"/>
      <c r="AH24" s="256"/>
      <c r="AI24" s="256"/>
      <c r="AJ24" s="256"/>
      <c r="AK24" s="256"/>
      <c r="AL24" s="256"/>
      <c r="AM24" s="256"/>
      <c r="AN24" s="256"/>
      <c r="AO24" s="256"/>
      <c r="AP24" s="256"/>
      <c r="AQ24" s="256"/>
      <c r="AR24" s="256"/>
    </row>
    <row r="25" spans="1:44" s="305" customFormat="1">
      <c r="A25" s="254"/>
      <c r="B25" s="231"/>
      <c r="C25" s="231"/>
      <c r="D25" s="231"/>
      <c r="E25" s="231"/>
      <c r="F25" s="231"/>
      <c r="G25" s="310"/>
      <c r="H25" s="231"/>
      <c r="I25" s="231"/>
      <c r="J25" s="384"/>
      <c r="K25" s="384"/>
      <c r="L25" s="231"/>
      <c r="M25" s="231"/>
      <c r="N25" s="231"/>
      <c r="O25" s="231"/>
      <c r="P25" s="256"/>
      <c r="Q25" s="256"/>
      <c r="R25" s="256"/>
      <c r="S25" s="256"/>
      <c r="T25" s="256"/>
      <c r="U25" s="354"/>
      <c r="V25" s="354"/>
      <c r="W25" s="256"/>
      <c r="X25" s="256"/>
      <c r="Y25" s="256"/>
      <c r="Z25" s="256"/>
      <c r="AA25" s="256"/>
      <c r="AB25" s="256"/>
      <c r="AC25" s="256"/>
      <c r="AD25" s="256"/>
      <c r="AE25" s="256"/>
      <c r="AF25" s="256"/>
      <c r="AG25" s="256"/>
      <c r="AH25" s="256"/>
      <c r="AI25" s="256"/>
      <c r="AJ25" s="256"/>
      <c r="AK25" s="256"/>
      <c r="AL25" s="256"/>
      <c r="AM25" s="256"/>
      <c r="AN25" s="256"/>
      <c r="AO25" s="256"/>
      <c r="AP25" s="256"/>
      <c r="AQ25" s="256"/>
      <c r="AR25" s="256"/>
    </row>
    <row r="26" spans="1:44" s="31" customFormat="1" ht="14.25">
      <c r="A26" s="207"/>
      <c r="B26" s="190" t="s">
        <v>238</v>
      </c>
      <c r="C26" s="190"/>
      <c r="D26" s="190"/>
      <c r="E26" s="190"/>
      <c r="F26" s="190"/>
      <c r="G26" s="307"/>
      <c r="H26" s="190"/>
      <c r="I26" s="190"/>
      <c r="J26" s="361"/>
      <c r="K26" s="361"/>
      <c r="L26" s="190"/>
      <c r="M26" s="190"/>
      <c r="N26" s="190"/>
      <c r="O26" s="190"/>
      <c r="P26" s="226"/>
      <c r="Q26" s="226"/>
      <c r="R26" s="226"/>
      <c r="S26" s="226"/>
      <c r="T26" s="190"/>
      <c r="U26" s="361"/>
      <c r="V26" s="361"/>
      <c r="W26" s="190"/>
      <c r="X26" s="228"/>
      <c r="Y26" s="228"/>
      <c r="Z26" s="228"/>
      <c r="AA26" s="190"/>
      <c r="AB26" s="190"/>
      <c r="AC26" s="190"/>
      <c r="AD26" s="190"/>
      <c r="AE26" s="190"/>
      <c r="AF26" s="228"/>
      <c r="AG26" s="190"/>
      <c r="AH26" s="190"/>
      <c r="AI26" s="190"/>
      <c r="AJ26" s="190"/>
      <c r="AK26" s="190"/>
      <c r="AL26" s="228"/>
      <c r="AM26" s="190"/>
      <c r="AN26" s="190"/>
      <c r="AO26" s="190"/>
      <c r="AP26" s="190"/>
      <c r="AQ26" s="190"/>
      <c r="AR26" s="228"/>
    </row>
    <row r="27" spans="1:44" s="31" customFormat="1" ht="14.25">
      <c r="A27" s="207"/>
      <c r="B27" s="190" t="s">
        <v>239</v>
      </c>
      <c r="C27" s="190"/>
      <c r="D27" s="190"/>
      <c r="E27" s="190"/>
      <c r="F27" s="190"/>
      <c r="G27" s="307"/>
      <c r="H27" s="190"/>
      <c r="I27" s="190"/>
      <c r="J27" s="361"/>
      <c r="K27" s="361"/>
      <c r="L27" s="190"/>
      <c r="M27" s="190"/>
      <c r="N27" s="190"/>
      <c r="O27" s="190"/>
      <c r="P27" s="226"/>
      <c r="Q27" s="226"/>
      <c r="R27" s="226"/>
      <c r="S27" s="226"/>
      <c r="T27" s="190"/>
      <c r="U27" s="361"/>
      <c r="V27" s="361"/>
      <c r="W27" s="190"/>
      <c r="X27" s="228"/>
      <c r="Y27" s="228"/>
      <c r="Z27" s="228"/>
      <c r="AA27" s="190"/>
      <c r="AB27" s="190"/>
      <c r="AC27" s="190"/>
      <c r="AD27" s="190"/>
      <c r="AE27" s="190"/>
      <c r="AF27" s="228"/>
      <c r="AG27" s="190"/>
      <c r="AH27" s="190"/>
      <c r="AI27" s="190"/>
      <c r="AJ27" s="190"/>
      <c r="AK27" s="190"/>
      <c r="AL27" s="228"/>
      <c r="AM27" s="190"/>
      <c r="AN27" s="190"/>
      <c r="AO27" s="190"/>
      <c r="AP27" s="190"/>
      <c r="AQ27" s="190"/>
      <c r="AR27" s="228"/>
    </row>
    <row r="28" spans="1:44" ht="14.25">
      <c r="A28" s="102">
        <v>1</v>
      </c>
      <c r="B28" s="102"/>
      <c r="C28" s="223"/>
      <c r="D28" s="223"/>
      <c r="E28" s="223"/>
      <c r="F28" s="223"/>
      <c r="G28" s="309"/>
      <c r="H28" s="223"/>
      <c r="I28" s="223"/>
      <c r="J28" s="351"/>
      <c r="K28" s="351"/>
      <c r="L28" s="223"/>
      <c r="M28" s="223"/>
      <c r="N28" s="223"/>
      <c r="O28" s="256">
        <f>I28+L28+M28+N28</f>
        <v>0</v>
      </c>
      <c r="P28" s="29"/>
      <c r="Q28" s="29"/>
      <c r="R28" s="29"/>
      <c r="S28" s="29"/>
      <c r="T28" s="29"/>
      <c r="U28" s="353"/>
      <c r="V28" s="353"/>
      <c r="W28" s="251"/>
      <c r="X28" s="256"/>
      <c r="Y28" s="256"/>
      <c r="Z28" s="256">
        <f>T28+W28+X28+Y28</f>
        <v>0</v>
      </c>
      <c r="AA28" s="256">
        <f>C28-P28</f>
        <v>0</v>
      </c>
      <c r="AB28" s="256">
        <f>I28-T28</f>
        <v>0</v>
      </c>
      <c r="AC28" s="256">
        <f t="shared" ref="AC28:AE30" si="8">L28-W28</f>
        <v>0</v>
      </c>
      <c r="AD28" s="256">
        <f t="shared" si="8"/>
        <v>0</v>
      </c>
      <c r="AE28" s="256">
        <f t="shared" si="8"/>
        <v>0</v>
      </c>
      <c r="AF28" s="256">
        <f>AB28+AC28+AD28+AE28</f>
        <v>0</v>
      </c>
      <c r="AG28" s="228"/>
      <c r="AH28" s="254"/>
      <c r="AI28" s="254"/>
      <c r="AJ28" s="254"/>
      <c r="AK28" s="254"/>
      <c r="AL28" s="256">
        <f>AH28+AI28+AJ28+AK28</f>
        <v>0</v>
      </c>
      <c r="AM28" s="228"/>
      <c r="AN28" s="254"/>
      <c r="AO28" s="254"/>
      <c r="AP28" s="254"/>
      <c r="AQ28" s="254"/>
      <c r="AR28" s="256">
        <f>AN28+AO28+AP28+AQ28</f>
        <v>0</v>
      </c>
    </row>
    <row r="29" spans="1:44" ht="14.25">
      <c r="A29" s="102">
        <v>2</v>
      </c>
      <c r="B29" s="102"/>
      <c r="C29" s="223"/>
      <c r="D29" s="223"/>
      <c r="E29" s="223"/>
      <c r="F29" s="223"/>
      <c r="G29" s="309"/>
      <c r="H29" s="223"/>
      <c r="I29" s="223"/>
      <c r="J29" s="351"/>
      <c r="K29" s="351"/>
      <c r="L29" s="223"/>
      <c r="M29" s="223"/>
      <c r="N29" s="223"/>
      <c r="O29" s="256">
        <f>I29+L29+M29+N29</f>
        <v>0</v>
      </c>
      <c r="P29" s="29"/>
      <c r="Q29" s="29"/>
      <c r="R29" s="29"/>
      <c r="S29" s="29"/>
      <c r="T29" s="29"/>
      <c r="U29" s="353"/>
      <c r="V29" s="353"/>
      <c r="W29" s="251"/>
      <c r="X29" s="256"/>
      <c r="Y29" s="256"/>
      <c r="Z29" s="256">
        <f>T29+W29+X29+Y29</f>
        <v>0</v>
      </c>
      <c r="AA29" s="256">
        <f>C29-P29</f>
        <v>0</v>
      </c>
      <c r="AB29" s="256">
        <f>I29-T29</f>
        <v>0</v>
      </c>
      <c r="AC29" s="256">
        <f t="shared" si="8"/>
        <v>0</v>
      </c>
      <c r="AD29" s="256">
        <f t="shared" si="8"/>
        <v>0</v>
      </c>
      <c r="AE29" s="256">
        <f t="shared" si="8"/>
        <v>0</v>
      </c>
      <c r="AF29" s="256">
        <f>AB29+AC29+AD29+AE29</f>
        <v>0</v>
      </c>
      <c r="AG29" s="228"/>
      <c r="AH29" s="254"/>
      <c r="AI29" s="254"/>
      <c r="AJ29" s="254"/>
      <c r="AK29" s="254"/>
      <c r="AL29" s="256">
        <f>AH29+AI29+AJ29+AK29</f>
        <v>0</v>
      </c>
      <c r="AM29" s="228"/>
      <c r="AN29" s="254"/>
      <c r="AO29" s="254"/>
      <c r="AP29" s="254"/>
      <c r="AQ29" s="254"/>
      <c r="AR29" s="256">
        <f>AN29+AO29+AP29+AQ29</f>
        <v>0</v>
      </c>
    </row>
    <row r="30" spans="1:44" ht="14.25">
      <c r="A30" s="102">
        <v>3</v>
      </c>
      <c r="B30" s="102"/>
      <c r="C30" s="223"/>
      <c r="D30" s="223"/>
      <c r="E30" s="223"/>
      <c r="F30" s="223"/>
      <c r="G30" s="309"/>
      <c r="H30" s="223"/>
      <c r="I30" s="223"/>
      <c r="J30" s="351"/>
      <c r="K30" s="351"/>
      <c r="L30" s="223"/>
      <c r="M30" s="223"/>
      <c r="N30" s="223"/>
      <c r="O30" s="256">
        <f>I30+L30+M30+N30</f>
        <v>0</v>
      </c>
      <c r="P30" s="102"/>
      <c r="Q30" s="102"/>
      <c r="R30" s="102"/>
      <c r="S30" s="102"/>
      <c r="T30" s="102"/>
      <c r="U30" s="352"/>
      <c r="V30" s="352"/>
      <c r="W30" s="251"/>
      <c r="X30" s="256"/>
      <c r="Y30" s="256"/>
      <c r="Z30" s="256">
        <f>T30+W30+X30+Y30</f>
        <v>0</v>
      </c>
      <c r="AA30" s="256">
        <f>C30-P30</f>
        <v>0</v>
      </c>
      <c r="AB30" s="256">
        <f>I30-T30</f>
        <v>0</v>
      </c>
      <c r="AC30" s="256">
        <f t="shared" si="8"/>
        <v>0</v>
      </c>
      <c r="AD30" s="256">
        <f t="shared" si="8"/>
        <v>0</v>
      </c>
      <c r="AE30" s="256">
        <f t="shared" si="8"/>
        <v>0</v>
      </c>
      <c r="AF30" s="256">
        <f>AB30+AC30+AD30+AE30</f>
        <v>0</v>
      </c>
      <c r="AG30" s="228"/>
      <c r="AH30" s="254"/>
      <c r="AI30" s="254"/>
      <c r="AJ30" s="254"/>
      <c r="AK30" s="254"/>
      <c r="AL30" s="256">
        <f>AH30+AI30+AJ30+AK30</f>
        <v>0</v>
      </c>
      <c r="AM30" s="228"/>
      <c r="AN30" s="254"/>
      <c r="AO30" s="254"/>
      <c r="AP30" s="254"/>
      <c r="AQ30" s="254"/>
      <c r="AR30" s="256">
        <f>AN30+AO30+AP30+AQ30</f>
        <v>0</v>
      </c>
    </row>
    <row r="31" spans="1:44" s="305" customFormat="1">
      <c r="A31" s="254"/>
      <c r="B31" s="231" t="s">
        <v>281</v>
      </c>
      <c r="C31" s="256">
        <f>SUM(C28:C30)</f>
        <v>0</v>
      </c>
      <c r="D31" s="256" t="s">
        <v>1</v>
      </c>
      <c r="E31" s="256" t="s">
        <v>1</v>
      </c>
      <c r="F31" s="256" t="s">
        <v>1</v>
      </c>
      <c r="G31" s="256" t="s">
        <v>1</v>
      </c>
      <c r="H31" s="256" t="s">
        <v>1</v>
      </c>
      <c r="I31" s="256">
        <f t="shared" ref="I31:P31" si="9">SUM(I28:I30)</f>
        <v>0</v>
      </c>
      <c r="J31" s="354">
        <f t="shared" si="9"/>
        <v>0</v>
      </c>
      <c r="K31" s="354">
        <f t="shared" si="9"/>
        <v>0</v>
      </c>
      <c r="L31" s="256">
        <f t="shared" si="9"/>
        <v>0</v>
      </c>
      <c r="M31" s="256">
        <f t="shared" si="9"/>
        <v>0</v>
      </c>
      <c r="N31" s="256">
        <f t="shared" si="9"/>
        <v>0</v>
      </c>
      <c r="O31" s="256">
        <f t="shared" si="9"/>
        <v>0</v>
      </c>
      <c r="P31" s="256">
        <f t="shared" si="9"/>
        <v>0</v>
      </c>
      <c r="Q31" s="256" t="s">
        <v>1</v>
      </c>
      <c r="R31" s="256" t="s">
        <v>1</v>
      </c>
      <c r="S31" s="256" t="s">
        <v>1</v>
      </c>
      <c r="T31" s="256">
        <f t="shared" ref="T31:AJ31" si="10">SUM(T28:T30)</f>
        <v>0</v>
      </c>
      <c r="U31" s="354">
        <f t="shared" si="10"/>
        <v>0</v>
      </c>
      <c r="V31" s="354">
        <f t="shared" si="10"/>
        <v>0</v>
      </c>
      <c r="W31" s="256">
        <f t="shared" si="10"/>
        <v>0</v>
      </c>
      <c r="X31" s="256">
        <f t="shared" si="10"/>
        <v>0</v>
      </c>
      <c r="Y31" s="256">
        <f t="shared" si="10"/>
        <v>0</v>
      </c>
      <c r="Z31" s="256">
        <f t="shared" si="10"/>
        <v>0</v>
      </c>
      <c r="AA31" s="256">
        <f t="shared" si="10"/>
        <v>0</v>
      </c>
      <c r="AB31" s="256">
        <f t="shared" si="10"/>
        <v>0</v>
      </c>
      <c r="AC31" s="256">
        <f t="shared" si="10"/>
        <v>0</v>
      </c>
      <c r="AD31" s="256">
        <f t="shared" si="10"/>
        <v>0</v>
      </c>
      <c r="AE31" s="256">
        <f t="shared" si="10"/>
        <v>0</v>
      </c>
      <c r="AF31" s="256">
        <f t="shared" si="10"/>
        <v>0</v>
      </c>
      <c r="AG31" s="256">
        <f t="shared" si="10"/>
        <v>0</v>
      </c>
      <c r="AH31" s="256">
        <f t="shared" si="10"/>
        <v>0</v>
      </c>
      <c r="AI31" s="256">
        <f t="shared" si="10"/>
        <v>0</v>
      </c>
      <c r="AJ31" s="256">
        <f t="shared" si="10"/>
        <v>0</v>
      </c>
      <c r="AK31" s="256">
        <f t="shared" ref="AK31:AR31" si="11">SUM(AK28:AK30)</f>
        <v>0</v>
      </c>
      <c r="AL31" s="256">
        <f t="shared" si="11"/>
        <v>0</v>
      </c>
      <c r="AM31" s="256">
        <f t="shared" si="11"/>
        <v>0</v>
      </c>
      <c r="AN31" s="256">
        <f t="shared" si="11"/>
        <v>0</v>
      </c>
      <c r="AO31" s="256">
        <f t="shared" si="11"/>
        <v>0</v>
      </c>
      <c r="AP31" s="256">
        <f t="shared" si="11"/>
        <v>0</v>
      </c>
      <c r="AQ31" s="256">
        <f t="shared" si="11"/>
        <v>0</v>
      </c>
      <c r="AR31" s="256">
        <f t="shared" si="11"/>
        <v>0</v>
      </c>
    </row>
    <row r="32" spans="1:44" ht="14.25">
      <c r="A32" s="102"/>
      <c r="B32" s="102"/>
      <c r="C32" s="102"/>
      <c r="D32" s="102"/>
      <c r="E32" s="102"/>
      <c r="F32" s="102"/>
      <c r="G32" s="267"/>
      <c r="H32" s="102"/>
      <c r="I32" s="102"/>
      <c r="J32" s="352"/>
      <c r="K32" s="352"/>
      <c r="L32" s="102"/>
      <c r="M32" s="102"/>
      <c r="N32" s="102"/>
      <c r="O32" s="102"/>
      <c r="P32" s="254"/>
      <c r="Q32" s="254"/>
      <c r="R32" s="254"/>
      <c r="S32" s="254"/>
      <c r="T32" s="224"/>
      <c r="U32" s="380"/>
      <c r="V32" s="380"/>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row>
    <row r="33" spans="1:44" s="306" customFormat="1" ht="27">
      <c r="A33" s="253"/>
      <c r="B33" s="225" t="s">
        <v>332</v>
      </c>
      <c r="C33" s="228">
        <f>C15+C23+C31</f>
        <v>0</v>
      </c>
      <c r="D33" s="312" t="s">
        <v>1</v>
      </c>
      <c r="E33" s="312" t="s">
        <v>1</v>
      </c>
      <c r="F33" s="312" t="s">
        <v>1</v>
      </c>
      <c r="G33" s="312" t="s">
        <v>1</v>
      </c>
      <c r="H33" s="312" t="s">
        <v>1</v>
      </c>
      <c r="I33" s="228">
        <f t="shared" ref="I33:AR33" si="12">I15+I23+I31</f>
        <v>0</v>
      </c>
      <c r="J33" s="356">
        <f t="shared" si="12"/>
        <v>0</v>
      </c>
      <c r="K33" s="356">
        <f t="shared" si="12"/>
        <v>0</v>
      </c>
      <c r="L33" s="228">
        <f t="shared" si="12"/>
        <v>0</v>
      </c>
      <c r="M33" s="228">
        <f t="shared" si="12"/>
        <v>0</v>
      </c>
      <c r="N33" s="228">
        <f t="shared" si="12"/>
        <v>0</v>
      </c>
      <c r="O33" s="228">
        <f t="shared" si="12"/>
        <v>0</v>
      </c>
      <c r="P33" s="228">
        <f t="shared" si="12"/>
        <v>0</v>
      </c>
      <c r="Q33" s="256" t="s">
        <v>1</v>
      </c>
      <c r="R33" s="256" t="s">
        <v>1</v>
      </c>
      <c r="S33" s="256" t="s">
        <v>1</v>
      </c>
      <c r="T33" s="228">
        <f t="shared" si="12"/>
        <v>0</v>
      </c>
      <c r="U33" s="356">
        <f t="shared" si="12"/>
        <v>0</v>
      </c>
      <c r="V33" s="356">
        <f t="shared" si="12"/>
        <v>0</v>
      </c>
      <c r="W33" s="228">
        <f t="shared" si="12"/>
        <v>0</v>
      </c>
      <c r="X33" s="228">
        <f t="shared" si="12"/>
        <v>0</v>
      </c>
      <c r="Y33" s="228">
        <f t="shared" si="12"/>
        <v>0</v>
      </c>
      <c r="Z33" s="228">
        <f t="shared" si="12"/>
        <v>0</v>
      </c>
      <c r="AA33" s="228">
        <f t="shared" si="12"/>
        <v>0</v>
      </c>
      <c r="AB33" s="228">
        <f t="shared" si="12"/>
        <v>0</v>
      </c>
      <c r="AC33" s="228">
        <f t="shared" si="12"/>
        <v>0</v>
      </c>
      <c r="AD33" s="228">
        <f t="shared" si="12"/>
        <v>0</v>
      </c>
      <c r="AE33" s="228">
        <f t="shared" si="12"/>
        <v>0</v>
      </c>
      <c r="AF33" s="228">
        <f t="shared" si="12"/>
        <v>0</v>
      </c>
      <c r="AG33" s="228">
        <f t="shared" si="12"/>
        <v>0</v>
      </c>
      <c r="AH33" s="228">
        <f t="shared" si="12"/>
        <v>0</v>
      </c>
      <c r="AI33" s="228">
        <f t="shared" si="12"/>
        <v>0</v>
      </c>
      <c r="AJ33" s="228">
        <f t="shared" si="12"/>
        <v>0</v>
      </c>
      <c r="AK33" s="228">
        <f t="shared" si="12"/>
        <v>0</v>
      </c>
      <c r="AL33" s="228">
        <f t="shared" si="12"/>
        <v>0</v>
      </c>
      <c r="AM33" s="228">
        <f t="shared" si="12"/>
        <v>0</v>
      </c>
      <c r="AN33" s="228">
        <f t="shared" si="12"/>
        <v>0</v>
      </c>
      <c r="AO33" s="228">
        <f t="shared" si="12"/>
        <v>0</v>
      </c>
      <c r="AP33" s="228">
        <f t="shared" si="12"/>
        <v>0</v>
      </c>
      <c r="AQ33" s="228">
        <f t="shared" si="12"/>
        <v>0</v>
      </c>
      <c r="AR33" s="228">
        <f t="shared" si="12"/>
        <v>0</v>
      </c>
    </row>
    <row r="35" spans="1:44" s="5" customFormat="1">
      <c r="A35" s="4"/>
      <c r="B35" s="5" t="s">
        <v>243</v>
      </c>
    </row>
    <row r="36" spans="1:44" s="5" customFormat="1" ht="27.75" customHeight="1">
      <c r="A36" s="4"/>
      <c r="B36" s="176" t="s">
        <v>480</v>
      </c>
      <c r="C36" s="176"/>
      <c r="D36" s="294"/>
      <c r="E36" s="294"/>
      <c r="F36" s="294"/>
      <c r="G36" s="294"/>
    </row>
    <row r="37" spans="1:44" s="5" customFormat="1" ht="29.25" customHeight="1">
      <c r="A37" s="4"/>
      <c r="B37" s="594" t="s">
        <v>502</v>
      </c>
      <c r="C37" s="294"/>
      <c r="D37" s="294"/>
      <c r="E37" s="294"/>
      <c r="F37" s="294"/>
      <c r="G37" s="294"/>
    </row>
    <row r="40" spans="1:44">
      <c r="P40" s="175"/>
      <c r="Q40" s="175"/>
      <c r="R40" s="175"/>
      <c r="S40" s="175"/>
      <c r="T40" s="175"/>
      <c r="AA40" s="175"/>
      <c r="AB40" s="175"/>
    </row>
    <row r="41" spans="1:44" ht="11.25" customHeight="1">
      <c r="P41" s="175"/>
      <c r="Q41" s="175"/>
      <c r="R41" s="175"/>
      <c r="S41" s="175"/>
      <c r="T41" s="175"/>
      <c r="AA41" s="175"/>
      <c r="AB41" s="175"/>
    </row>
    <row r="42" spans="1:44" ht="11.25" customHeight="1"/>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16" t="s">
        <v>230</v>
      </c>
      <c r="C1" s="31"/>
      <c r="D1" s="31"/>
      <c r="E1" s="31"/>
      <c r="F1" s="31"/>
      <c r="G1" s="31"/>
      <c r="H1" s="30"/>
      <c r="I1" s="133" t="s">
        <v>283</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2"/>
      <c r="D2" s="172"/>
      <c r="E2" s="172"/>
      <c r="F2" s="172"/>
      <c r="G2" s="172"/>
      <c r="I2" s="414" t="s">
        <v>28</v>
      </c>
      <c r="J2" s="148"/>
      <c r="K2" s="148"/>
      <c r="L2" s="148"/>
      <c r="M2" s="148"/>
      <c r="N2" s="148"/>
      <c r="O2" s="31"/>
      <c r="P2" s="31"/>
      <c r="Q2" s="31"/>
      <c r="R2" s="31"/>
      <c r="S2" s="31"/>
      <c r="T2" s="31"/>
      <c r="U2" s="31"/>
      <c r="V2" s="31"/>
      <c r="W2" s="31"/>
      <c r="X2" s="31"/>
      <c r="Y2" s="31"/>
      <c r="Z2" s="31"/>
      <c r="AA2" s="31"/>
      <c r="AB2" s="31"/>
      <c r="AC2" s="31"/>
      <c r="AD2" s="31"/>
      <c r="AE2" s="31"/>
      <c r="AF2" s="31"/>
    </row>
    <row r="3" spans="1:32" s="176" customFormat="1">
      <c r="A3" s="30"/>
      <c r="B3" s="415" t="s">
        <v>29</v>
      </c>
      <c r="C3" s="134"/>
      <c r="D3" s="134"/>
      <c r="E3" s="134"/>
      <c r="F3" s="31"/>
      <c r="G3" s="31"/>
      <c r="H3" s="31"/>
      <c r="I3" s="175"/>
      <c r="J3" s="34"/>
      <c r="K3" s="31"/>
      <c r="L3" s="31"/>
      <c r="M3" s="31"/>
      <c r="N3" s="34"/>
      <c r="O3" s="175"/>
      <c r="P3" s="175"/>
      <c r="Q3" s="175"/>
      <c r="R3" s="175"/>
      <c r="S3" s="175"/>
      <c r="T3" s="175"/>
      <c r="U3" s="175"/>
      <c r="V3" s="175"/>
      <c r="W3" s="175"/>
      <c r="X3" s="175"/>
      <c r="Y3" s="175"/>
      <c r="Z3" s="175"/>
      <c r="AA3" s="175"/>
      <c r="AB3" s="175"/>
      <c r="AC3" s="175"/>
      <c r="AD3" s="175"/>
      <c r="AE3" s="175"/>
      <c r="AF3" s="175"/>
    </row>
    <row r="4" spans="1:32" s="176" customFormat="1" ht="22.7" customHeight="1">
      <c r="A4" s="30"/>
      <c r="B4" s="174"/>
      <c r="C4" s="134"/>
      <c r="D4" s="134"/>
      <c r="E4" s="134"/>
      <c r="F4" s="31"/>
      <c r="G4" s="174"/>
      <c r="H4" s="31"/>
      <c r="I4" s="31"/>
      <c r="J4" s="41" t="s">
        <v>228</v>
      </c>
      <c r="K4" s="31"/>
      <c r="L4" s="31"/>
      <c r="M4" s="31"/>
      <c r="N4" s="175"/>
      <c r="O4" s="34"/>
      <c r="P4" s="175"/>
      <c r="Q4" s="175"/>
      <c r="R4" s="175"/>
      <c r="S4" s="175"/>
      <c r="T4" s="175"/>
      <c r="U4" s="175"/>
      <c r="V4" s="175"/>
      <c r="W4" s="175"/>
      <c r="X4" s="175"/>
      <c r="Y4" s="175"/>
      <c r="Z4" s="175"/>
      <c r="AA4" s="175"/>
      <c r="AB4" s="175"/>
      <c r="AC4" s="175"/>
      <c r="AD4" s="175"/>
      <c r="AE4" s="175"/>
      <c r="AF4" s="175"/>
    </row>
    <row r="5" spans="1:32" s="339" customFormat="1" ht="14.25">
      <c r="A5" s="258"/>
      <c r="B5" s="336"/>
      <c r="C5" s="337"/>
      <c r="D5" s="338"/>
      <c r="E5" s="338"/>
      <c r="F5" s="338"/>
      <c r="G5" s="340" t="s">
        <v>405</v>
      </c>
      <c r="H5" s="338"/>
      <c r="I5" s="338"/>
      <c r="J5" s="338"/>
      <c r="K5" s="338"/>
      <c r="L5" s="337"/>
      <c r="M5" s="1917" t="s">
        <v>361</v>
      </c>
      <c r="N5" s="1917"/>
      <c r="O5" s="1917"/>
      <c r="P5" s="1917"/>
      <c r="Q5" s="1933"/>
      <c r="R5" s="1917" t="s">
        <v>229</v>
      </c>
      <c r="S5" s="1917"/>
      <c r="T5" s="1917"/>
      <c r="U5" s="1917"/>
      <c r="V5" s="1917"/>
      <c r="W5" s="1934" t="s">
        <v>433</v>
      </c>
      <c r="X5" s="1917"/>
      <c r="Y5" s="1917"/>
      <c r="Z5" s="1917"/>
      <c r="AA5" s="1917"/>
      <c r="AB5" s="1934" t="s">
        <v>473</v>
      </c>
      <c r="AC5" s="1917"/>
      <c r="AD5" s="1917"/>
      <c r="AE5" s="1917"/>
      <c r="AF5" s="1933"/>
    </row>
    <row r="6" spans="1:32" s="176" customFormat="1" ht="93.75">
      <c r="A6" s="223" t="s">
        <v>114</v>
      </c>
      <c r="B6" s="64" t="s">
        <v>231</v>
      </c>
      <c r="C6" s="64" t="s">
        <v>232</v>
      </c>
      <c r="D6" s="64" t="s">
        <v>233</v>
      </c>
      <c r="E6" s="64" t="s">
        <v>234</v>
      </c>
      <c r="F6" s="558" t="s">
        <v>406</v>
      </c>
      <c r="G6" s="64" t="s">
        <v>223</v>
      </c>
      <c r="H6" s="295" t="s">
        <v>342</v>
      </c>
      <c r="I6" s="64" t="s">
        <v>235</v>
      </c>
      <c r="J6" s="64" t="s">
        <v>236</v>
      </c>
      <c r="K6" s="64" t="s">
        <v>271</v>
      </c>
      <c r="L6" s="558" t="s">
        <v>385</v>
      </c>
      <c r="M6" s="64" t="s">
        <v>223</v>
      </c>
      <c r="N6" s="64" t="s">
        <v>303</v>
      </c>
      <c r="O6" s="64" t="s">
        <v>235</v>
      </c>
      <c r="P6" s="64" t="s">
        <v>236</v>
      </c>
      <c r="Q6" s="64" t="s">
        <v>271</v>
      </c>
      <c r="R6" s="64" t="s">
        <v>223</v>
      </c>
      <c r="S6" s="64" t="s">
        <v>303</v>
      </c>
      <c r="T6" s="64" t="s">
        <v>235</v>
      </c>
      <c r="U6" s="64" t="s">
        <v>236</v>
      </c>
      <c r="V6" s="64" t="s">
        <v>271</v>
      </c>
      <c r="W6" s="64" t="s">
        <v>223</v>
      </c>
      <c r="X6" s="64" t="s">
        <v>303</v>
      </c>
      <c r="Y6" s="64" t="s">
        <v>235</v>
      </c>
      <c r="Z6" s="64" t="s">
        <v>236</v>
      </c>
      <c r="AA6" s="64" t="s">
        <v>271</v>
      </c>
      <c r="AB6" s="64" t="s">
        <v>223</v>
      </c>
      <c r="AC6" s="64" t="s">
        <v>303</v>
      </c>
      <c r="AD6" s="64" t="s">
        <v>235</v>
      </c>
      <c r="AE6" s="64" t="s">
        <v>236</v>
      </c>
      <c r="AF6" s="64" t="s">
        <v>271</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4" t="s">
        <v>2</v>
      </c>
      <c r="B8" s="225" t="s">
        <v>498</v>
      </c>
      <c r="C8" s="226"/>
      <c r="D8" s="226"/>
      <c r="E8" s="226"/>
      <c r="F8" s="226"/>
      <c r="G8" s="190"/>
      <c r="H8" s="226"/>
      <c r="I8" s="226"/>
      <c r="J8" s="226"/>
      <c r="K8" s="226"/>
      <c r="L8" s="226"/>
      <c r="M8" s="190"/>
      <c r="N8" s="226"/>
      <c r="O8" s="226"/>
      <c r="P8" s="226"/>
      <c r="Q8" s="190"/>
      <c r="R8" s="226"/>
      <c r="S8" s="190"/>
      <c r="T8" s="226"/>
      <c r="U8" s="106"/>
      <c r="V8" s="106"/>
      <c r="W8" s="106"/>
      <c r="X8" s="106"/>
      <c r="Y8" s="106"/>
      <c r="Z8" s="106"/>
      <c r="AA8" s="106"/>
      <c r="AB8" s="106"/>
      <c r="AC8" s="106"/>
      <c r="AD8" s="106"/>
      <c r="AE8" s="106"/>
      <c r="AF8" s="106"/>
    </row>
    <row r="9" spans="1:32">
      <c r="A9" s="207"/>
      <c r="B9" s="190" t="s">
        <v>126</v>
      </c>
      <c r="C9" s="226"/>
      <c r="D9" s="226"/>
      <c r="E9" s="226"/>
      <c r="F9" s="226"/>
      <c r="G9" s="190"/>
      <c r="H9" s="226"/>
      <c r="I9" s="226"/>
      <c r="J9" s="226"/>
      <c r="K9" s="226"/>
      <c r="L9" s="226"/>
      <c r="M9" s="190"/>
      <c r="N9" s="226"/>
      <c r="O9" s="226"/>
      <c r="P9" s="226"/>
      <c r="Q9" s="190"/>
      <c r="R9" s="226"/>
      <c r="S9" s="190"/>
      <c r="T9" s="226"/>
      <c r="U9" s="106"/>
      <c r="V9" s="106"/>
      <c r="W9" s="106"/>
      <c r="X9" s="106"/>
      <c r="Y9" s="106"/>
      <c r="Z9" s="106"/>
      <c r="AA9" s="106"/>
      <c r="AB9" s="106"/>
      <c r="AC9" s="106"/>
      <c r="AD9" s="106"/>
      <c r="AE9" s="106"/>
      <c r="AF9" s="106"/>
    </row>
    <row r="10" spans="1:32">
      <c r="A10" s="207">
        <v>1</v>
      </c>
      <c r="B10" s="102"/>
      <c r="C10" s="207"/>
      <c r="D10" s="207"/>
      <c r="E10" s="207"/>
      <c r="F10" s="207"/>
      <c r="G10" s="102"/>
      <c r="H10" s="102"/>
      <c r="I10" s="102"/>
      <c r="J10" s="102"/>
      <c r="K10" s="226">
        <f>H10+I10+J10</f>
        <v>0</v>
      </c>
      <c r="L10" s="226"/>
      <c r="M10" s="102"/>
      <c r="N10" s="207"/>
      <c r="O10" s="207"/>
      <c r="P10" s="207"/>
      <c r="Q10" s="226">
        <f>N10+O10+P10</f>
        <v>0</v>
      </c>
      <c r="R10" s="226">
        <f t="shared" ref="R10:U12" si="0">G10-M10</f>
        <v>0</v>
      </c>
      <c r="S10" s="226">
        <f t="shared" si="0"/>
        <v>0</v>
      </c>
      <c r="T10" s="226">
        <f t="shared" si="0"/>
        <v>0</v>
      </c>
      <c r="U10" s="226">
        <f t="shared" si="0"/>
        <v>0</v>
      </c>
      <c r="V10" s="226">
        <f>S10+T10+U10</f>
        <v>0</v>
      </c>
      <c r="W10" s="102"/>
      <c r="X10" s="207"/>
      <c r="Y10" s="207"/>
      <c r="Z10" s="207"/>
      <c r="AA10" s="226">
        <f>X10+Y10+Z10</f>
        <v>0</v>
      </c>
      <c r="AB10" s="102"/>
      <c r="AC10" s="207"/>
      <c r="AD10" s="207"/>
      <c r="AE10" s="207"/>
      <c r="AF10" s="226">
        <f>AC10+AD10+AE10</f>
        <v>0</v>
      </c>
    </row>
    <row r="11" spans="1:32">
      <c r="A11" s="207">
        <v>2</v>
      </c>
      <c r="B11" s="102"/>
      <c r="C11" s="207"/>
      <c r="D11" s="207"/>
      <c r="E11" s="207"/>
      <c r="F11" s="207"/>
      <c r="G11" s="102"/>
      <c r="H11" s="102"/>
      <c r="I11" s="102"/>
      <c r="J11" s="102"/>
      <c r="K11" s="226">
        <f>H11+I11+J11</f>
        <v>0</v>
      </c>
      <c r="L11" s="226"/>
      <c r="M11" s="102"/>
      <c r="N11" s="207"/>
      <c r="O11" s="207"/>
      <c r="P11" s="207"/>
      <c r="Q11" s="226">
        <f>N11+O11+P11</f>
        <v>0</v>
      </c>
      <c r="R11" s="226">
        <f t="shared" si="0"/>
        <v>0</v>
      </c>
      <c r="S11" s="226">
        <f t="shared" si="0"/>
        <v>0</v>
      </c>
      <c r="T11" s="226">
        <f t="shared" si="0"/>
        <v>0</v>
      </c>
      <c r="U11" s="226">
        <f t="shared" si="0"/>
        <v>0</v>
      </c>
      <c r="V11" s="226">
        <f>S11+T11+U11</f>
        <v>0</v>
      </c>
      <c r="W11" s="102"/>
      <c r="X11" s="207"/>
      <c r="Y11" s="207"/>
      <c r="Z11" s="207"/>
      <c r="AA11" s="226">
        <f>X11+Y11+Z11</f>
        <v>0</v>
      </c>
      <c r="AB11" s="102"/>
      <c r="AC11" s="207"/>
      <c r="AD11" s="207"/>
      <c r="AE11" s="207"/>
      <c r="AF11" s="226">
        <f>AC11+AD11+AE11</f>
        <v>0</v>
      </c>
    </row>
    <row r="12" spans="1:32">
      <c r="A12" s="207">
        <v>3</v>
      </c>
      <c r="B12" s="227"/>
      <c r="C12" s="207"/>
      <c r="D12" s="207"/>
      <c r="E12" s="207"/>
      <c r="F12" s="207"/>
      <c r="G12" s="102"/>
      <c r="H12" s="102"/>
      <c r="I12" s="102"/>
      <c r="J12" s="102"/>
      <c r="K12" s="226">
        <f>H12+I12+J12</f>
        <v>0</v>
      </c>
      <c r="L12" s="226"/>
      <c r="M12" s="102"/>
      <c r="N12" s="207"/>
      <c r="O12" s="207"/>
      <c r="P12" s="207"/>
      <c r="Q12" s="226">
        <f>N12+O12+P12</f>
        <v>0</v>
      </c>
      <c r="R12" s="226">
        <f t="shared" si="0"/>
        <v>0</v>
      </c>
      <c r="S12" s="226">
        <f t="shared" si="0"/>
        <v>0</v>
      </c>
      <c r="T12" s="226">
        <f t="shared" si="0"/>
        <v>0</v>
      </c>
      <c r="U12" s="226">
        <f t="shared" si="0"/>
        <v>0</v>
      </c>
      <c r="V12" s="226">
        <f>S12+T12+U12</f>
        <v>0</v>
      </c>
      <c r="W12" s="102"/>
      <c r="X12" s="207"/>
      <c r="Y12" s="207"/>
      <c r="Z12" s="207"/>
      <c r="AA12" s="226">
        <f>X12+Y12+Z12</f>
        <v>0</v>
      </c>
      <c r="AB12" s="102"/>
      <c r="AC12" s="207"/>
      <c r="AD12" s="207"/>
      <c r="AE12" s="207"/>
      <c r="AF12" s="226">
        <f>AC12+AD12+AE12</f>
        <v>0</v>
      </c>
    </row>
    <row r="13" spans="1:32" s="229" customFormat="1" ht="14.25">
      <c r="A13" s="224"/>
      <c r="B13" s="232" t="s">
        <v>281</v>
      </c>
      <c r="C13" s="228" t="s">
        <v>1</v>
      </c>
      <c r="D13" s="228" t="s">
        <v>1</v>
      </c>
      <c r="E13" s="228" t="s">
        <v>1</v>
      </c>
      <c r="F13" s="228" t="s">
        <v>1</v>
      </c>
      <c r="G13" s="228">
        <f>SUM(G10:G12)</f>
        <v>0</v>
      </c>
      <c r="H13" s="228">
        <f>SUM(H10:H12)</f>
        <v>0</v>
      </c>
      <c r="I13" s="228">
        <f>SUM(I10:I12)</f>
        <v>0</v>
      </c>
      <c r="J13" s="228">
        <f>SUM(J10:J12)</f>
        <v>0</v>
      </c>
      <c r="K13" s="228">
        <f>SUM(K10:K12)</f>
        <v>0</v>
      </c>
      <c r="L13" s="228" t="s">
        <v>1</v>
      </c>
      <c r="M13" s="228">
        <f t="shared" ref="M13:AF13" si="1">SUM(M10:M12)</f>
        <v>0</v>
      </c>
      <c r="N13" s="228">
        <f t="shared" si="1"/>
        <v>0</v>
      </c>
      <c r="O13" s="228">
        <f t="shared" si="1"/>
        <v>0</v>
      </c>
      <c r="P13" s="228">
        <f t="shared" si="1"/>
        <v>0</v>
      </c>
      <c r="Q13" s="228">
        <f t="shared" si="1"/>
        <v>0</v>
      </c>
      <c r="R13" s="228">
        <f t="shared" si="1"/>
        <v>0</v>
      </c>
      <c r="S13" s="228">
        <f t="shared" si="1"/>
        <v>0</v>
      </c>
      <c r="T13" s="228">
        <f t="shared" si="1"/>
        <v>0</v>
      </c>
      <c r="U13" s="228">
        <f t="shared" si="1"/>
        <v>0</v>
      </c>
      <c r="V13" s="228">
        <f t="shared" si="1"/>
        <v>0</v>
      </c>
      <c r="W13" s="228">
        <f t="shared" si="1"/>
        <v>0</v>
      </c>
      <c r="X13" s="228">
        <f t="shared" si="1"/>
        <v>0</v>
      </c>
      <c r="Y13" s="228">
        <f t="shared" si="1"/>
        <v>0</v>
      </c>
      <c r="Z13" s="228">
        <f t="shared" si="1"/>
        <v>0</v>
      </c>
      <c r="AA13" s="228">
        <f t="shared" si="1"/>
        <v>0</v>
      </c>
      <c r="AB13" s="228">
        <f t="shared" si="1"/>
        <v>0</v>
      </c>
      <c r="AC13" s="228">
        <f t="shared" si="1"/>
        <v>0</v>
      </c>
      <c r="AD13" s="228">
        <f t="shared" si="1"/>
        <v>0</v>
      </c>
      <c r="AE13" s="228">
        <f t="shared" si="1"/>
        <v>0</v>
      </c>
      <c r="AF13" s="228">
        <f t="shared" si="1"/>
        <v>0</v>
      </c>
    </row>
    <row r="14" spans="1:32">
      <c r="A14" s="207"/>
      <c r="B14" s="190"/>
      <c r="C14" s="226"/>
      <c r="D14" s="226"/>
      <c r="E14" s="226"/>
      <c r="F14" s="226"/>
      <c r="G14" s="190"/>
      <c r="H14" s="226"/>
      <c r="I14" s="226"/>
      <c r="J14" s="226"/>
      <c r="K14" s="226"/>
      <c r="L14" s="226"/>
      <c r="M14" s="190"/>
      <c r="N14" s="226"/>
      <c r="O14" s="226"/>
      <c r="P14" s="226"/>
      <c r="Q14" s="190"/>
      <c r="R14" s="226"/>
      <c r="S14" s="190"/>
      <c r="T14" s="226"/>
      <c r="U14" s="106"/>
      <c r="V14" s="106"/>
      <c r="W14" s="106"/>
      <c r="X14" s="106"/>
      <c r="Y14" s="106"/>
      <c r="Z14" s="106"/>
      <c r="AA14" s="106"/>
      <c r="AB14" s="106"/>
      <c r="AC14" s="106"/>
      <c r="AD14" s="106"/>
      <c r="AE14" s="106"/>
      <c r="AF14" s="106"/>
    </row>
    <row r="15" spans="1:32" ht="40.5">
      <c r="A15" s="224" t="s">
        <v>3</v>
      </c>
      <c r="B15" s="225" t="s">
        <v>339</v>
      </c>
      <c r="C15" s="226"/>
      <c r="D15" s="226"/>
      <c r="E15" s="226"/>
      <c r="F15" s="226"/>
      <c r="G15" s="225"/>
      <c r="H15" s="226"/>
      <c r="I15" s="226"/>
      <c r="J15" s="226"/>
      <c r="K15" s="226"/>
      <c r="L15" s="226"/>
      <c r="M15" s="225"/>
      <c r="N15" s="226"/>
      <c r="O15" s="226"/>
      <c r="P15" s="226"/>
      <c r="Q15" s="225"/>
      <c r="R15" s="226"/>
      <c r="S15" s="225"/>
      <c r="T15" s="226"/>
      <c r="U15" s="106"/>
      <c r="V15" s="106"/>
      <c r="W15" s="106"/>
      <c r="X15" s="106"/>
      <c r="Y15" s="106"/>
      <c r="Z15" s="106"/>
      <c r="AA15" s="106"/>
      <c r="AB15" s="106"/>
      <c r="AC15" s="106"/>
      <c r="AD15" s="106"/>
      <c r="AE15" s="106"/>
      <c r="AF15" s="106"/>
    </row>
    <row r="16" spans="1:32">
      <c r="A16" s="207"/>
      <c r="B16" s="190" t="s">
        <v>126</v>
      </c>
      <c r="C16" s="226"/>
      <c r="D16" s="226"/>
      <c r="E16" s="226"/>
      <c r="F16" s="226"/>
      <c r="G16" s="190"/>
      <c r="H16" s="226"/>
      <c r="I16" s="226"/>
      <c r="J16" s="226"/>
      <c r="K16" s="226"/>
      <c r="L16" s="226"/>
      <c r="M16" s="190"/>
      <c r="N16" s="226"/>
      <c r="O16" s="226"/>
      <c r="P16" s="226"/>
      <c r="Q16" s="190"/>
      <c r="R16" s="226"/>
      <c r="S16" s="190"/>
      <c r="T16" s="226"/>
      <c r="U16" s="106"/>
      <c r="V16" s="106"/>
      <c r="W16" s="106"/>
      <c r="X16" s="106"/>
      <c r="Y16" s="106"/>
      <c r="Z16" s="106"/>
      <c r="AA16" s="106"/>
      <c r="AB16" s="106"/>
      <c r="AC16" s="106"/>
      <c r="AD16" s="106"/>
      <c r="AE16" s="106"/>
      <c r="AF16" s="106"/>
    </row>
    <row r="17" spans="1:32">
      <c r="A17" s="207"/>
      <c r="B17" s="190" t="s">
        <v>238</v>
      </c>
      <c r="C17" s="226"/>
      <c r="D17" s="226"/>
      <c r="E17" s="226"/>
      <c r="F17" s="226"/>
      <c r="G17" s="190"/>
      <c r="H17" s="190"/>
      <c r="I17" s="190"/>
      <c r="J17" s="190"/>
      <c r="K17" s="190"/>
      <c r="L17" s="190"/>
      <c r="M17" s="190"/>
      <c r="N17" s="190"/>
      <c r="O17" s="190"/>
      <c r="P17" s="190"/>
      <c r="Q17" s="190"/>
      <c r="R17" s="190"/>
      <c r="S17" s="190"/>
      <c r="T17" s="190"/>
      <c r="U17" s="106"/>
      <c r="V17" s="106"/>
      <c r="W17" s="106"/>
      <c r="X17" s="106"/>
      <c r="Y17" s="106"/>
      <c r="Z17" s="106"/>
      <c r="AA17" s="106"/>
      <c r="AB17" s="106"/>
      <c r="AC17" s="106"/>
      <c r="AD17" s="106"/>
      <c r="AE17" s="106"/>
      <c r="AF17" s="106"/>
    </row>
    <row r="18" spans="1:32">
      <c r="A18" s="207"/>
      <c r="B18" s="190" t="s">
        <v>239</v>
      </c>
      <c r="C18" s="226"/>
      <c r="D18" s="226"/>
      <c r="E18" s="226"/>
      <c r="F18" s="226"/>
      <c r="G18" s="190"/>
      <c r="H18" s="190"/>
      <c r="I18" s="190"/>
      <c r="J18" s="190"/>
      <c r="K18" s="190"/>
      <c r="L18" s="190"/>
      <c r="M18" s="190"/>
      <c r="N18" s="190"/>
      <c r="O18" s="190"/>
      <c r="P18" s="190"/>
      <c r="Q18" s="190"/>
      <c r="R18" s="190"/>
      <c r="S18" s="190"/>
      <c r="T18" s="190"/>
      <c r="U18" s="106"/>
      <c r="V18" s="106"/>
      <c r="W18" s="106"/>
      <c r="X18" s="106"/>
      <c r="Y18" s="106"/>
      <c r="Z18" s="106"/>
      <c r="AA18" s="106"/>
      <c r="AB18" s="106"/>
      <c r="AC18" s="106"/>
      <c r="AD18" s="106"/>
      <c r="AE18" s="106"/>
      <c r="AF18" s="106"/>
    </row>
    <row r="19" spans="1:32">
      <c r="A19" s="207">
        <v>1</v>
      </c>
      <c r="B19" s="102"/>
      <c r="C19" s="207"/>
      <c r="D19" s="207"/>
      <c r="E19" s="207"/>
      <c r="F19" s="207"/>
      <c r="G19" s="102"/>
      <c r="H19" s="102"/>
      <c r="I19" s="102"/>
      <c r="J19" s="102"/>
      <c r="K19" s="226">
        <f>H19+I19+J19</f>
        <v>0</v>
      </c>
      <c r="L19" s="226"/>
      <c r="M19" s="102"/>
      <c r="N19" s="207"/>
      <c r="O19" s="207"/>
      <c r="P19" s="207"/>
      <c r="Q19" s="226">
        <f>N19+O19+P19</f>
        <v>0</v>
      </c>
      <c r="R19" s="226">
        <f t="shared" ref="R19:U21" si="2">G19-M19</f>
        <v>0</v>
      </c>
      <c r="S19" s="226">
        <f t="shared" si="2"/>
        <v>0</v>
      </c>
      <c r="T19" s="226">
        <f t="shared" si="2"/>
        <v>0</v>
      </c>
      <c r="U19" s="226">
        <f t="shared" si="2"/>
        <v>0</v>
      </c>
      <c r="V19" s="226">
        <f>S19+T19+U19</f>
        <v>0</v>
      </c>
      <c r="W19" s="102"/>
      <c r="X19" s="207"/>
      <c r="Y19" s="207"/>
      <c r="Z19" s="207"/>
      <c r="AA19" s="226">
        <f>X19+Y19+Z19</f>
        <v>0</v>
      </c>
      <c r="AB19" s="102"/>
      <c r="AC19" s="207"/>
      <c r="AD19" s="207"/>
      <c r="AE19" s="207"/>
      <c r="AF19" s="226">
        <f>AC19+AD19+AE19</f>
        <v>0</v>
      </c>
    </row>
    <row r="20" spans="1:32">
      <c r="A20" s="207">
        <v>2</v>
      </c>
      <c r="B20" s="102"/>
      <c r="C20" s="207"/>
      <c r="D20" s="207"/>
      <c r="E20" s="207"/>
      <c r="F20" s="207"/>
      <c r="G20" s="102"/>
      <c r="H20" s="102"/>
      <c r="I20" s="102"/>
      <c r="J20" s="102"/>
      <c r="K20" s="226">
        <f>H20+I20+J20</f>
        <v>0</v>
      </c>
      <c r="L20" s="226"/>
      <c r="M20" s="102"/>
      <c r="N20" s="207"/>
      <c r="O20" s="207"/>
      <c r="P20" s="207"/>
      <c r="Q20" s="226">
        <f>N20+O20+P20</f>
        <v>0</v>
      </c>
      <c r="R20" s="226">
        <f t="shared" si="2"/>
        <v>0</v>
      </c>
      <c r="S20" s="226">
        <f t="shared" si="2"/>
        <v>0</v>
      </c>
      <c r="T20" s="226">
        <f t="shared" si="2"/>
        <v>0</v>
      </c>
      <c r="U20" s="226">
        <f t="shared" si="2"/>
        <v>0</v>
      </c>
      <c r="V20" s="226">
        <f>S20+T20+U20</f>
        <v>0</v>
      </c>
      <c r="W20" s="102"/>
      <c r="X20" s="207"/>
      <c r="Y20" s="207"/>
      <c r="Z20" s="207"/>
      <c r="AA20" s="226">
        <f>X20+Y20+Z20</f>
        <v>0</v>
      </c>
      <c r="AB20" s="102"/>
      <c r="AC20" s="207"/>
      <c r="AD20" s="207"/>
      <c r="AE20" s="207"/>
      <c r="AF20" s="226">
        <f>AC20+AD20+AE20</f>
        <v>0</v>
      </c>
    </row>
    <row r="21" spans="1:32">
      <c r="A21" s="207">
        <v>3</v>
      </c>
      <c r="B21" s="227"/>
      <c r="C21" s="207"/>
      <c r="D21" s="207"/>
      <c r="E21" s="207"/>
      <c r="F21" s="207"/>
      <c r="G21" s="102"/>
      <c r="H21" s="102"/>
      <c r="I21" s="102"/>
      <c r="J21" s="102"/>
      <c r="K21" s="226">
        <f>H21+I21+J21</f>
        <v>0</v>
      </c>
      <c r="L21" s="226"/>
      <c r="M21" s="102"/>
      <c r="N21" s="207"/>
      <c r="O21" s="207"/>
      <c r="P21" s="207"/>
      <c r="Q21" s="226">
        <f>N21+O21+P21</f>
        <v>0</v>
      </c>
      <c r="R21" s="226">
        <f t="shared" si="2"/>
        <v>0</v>
      </c>
      <c r="S21" s="226">
        <f t="shared" si="2"/>
        <v>0</v>
      </c>
      <c r="T21" s="226">
        <f t="shared" si="2"/>
        <v>0</v>
      </c>
      <c r="U21" s="226">
        <f t="shared" si="2"/>
        <v>0</v>
      </c>
      <c r="V21" s="226">
        <f>S21+T21+U21</f>
        <v>0</v>
      </c>
      <c r="W21" s="102"/>
      <c r="X21" s="207"/>
      <c r="Y21" s="207"/>
      <c r="Z21" s="207"/>
      <c r="AA21" s="226">
        <f>X21+Y21+Z21</f>
        <v>0</v>
      </c>
      <c r="AB21" s="102"/>
      <c r="AC21" s="207"/>
      <c r="AD21" s="207"/>
      <c r="AE21" s="207"/>
      <c r="AF21" s="226">
        <f>AC21+AD21+AE21</f>
        <v>0</v>
      </c>
    </row>
    <row r="22" spans="1:32" s="229" customFormat="1" ht="27">
      <c r="A22" s="224"/>
      <c r="B22" s="232" t="s">
        <v>240</v>
      </c>
      <c r="C22" s="228" t="s">
        <v>1</v>
      </c>
      <c r="D22" s="228" t="s">
        <v>1</v>
      </c>
      <c r="E22" s="228" t="s">
        <v>1</v>
      </c>
      <c r="F22" s="228" t="s">
        <v>1</v>
      </c>
      <c r="G22" s="228">
        <f>SUM(G19:G21)</f>
        <v>0</v>
      </c>
      <c r="H22" s="228">
        <f>SUM(H19:H21)</f>
        <v>0</v>
      </c>
      <c r="I22" s="228">
        <f>SUM(I19:I21)</f>
        <v>0</v>
      </c>
      <c r="J22" s="228">
        <f>SUM(J19:J21)</f>
        <v>0</v>
      </c>
      <c r="K22" s="228">
        <f>SUM(K19:K21)</f>
        <v>0</v>
      </c>
      <c r="L22" s="228" t="s">
        <v>1</v>
      </c>
      <c r="M22" s="228">
        <f t="shared" ref="M22:AF22" si="3">SUM(M19:M21)</f>
        <v>0</v>
      </c>
      <c r="N22" s="228">
        <f t="shared" si="3"/>
        <v>0</v>
      </c>
      <c r="O22" s="228">
        <f t="shared" si="3"/>
        <v>0</v>
      </c>
      <c r="P22" s="228">
        <f t="shared" si="3"/>
        <v>0</v>
      </c>
      <c r="Q22" s="228">
        <f t="shared" si="3"/>
        <v>0</v>
      </c>
      <c r="R22" s="228">
        <f t="shared" si="3"/>
        <v>0</v>
      </c>
      <c r="S22" s="228">
        <f t="shared" si="3"/>
        <v>0</v>
      </c>
      <c r="T22" s="228">
        <f t="shared" si="3"/>
        <v>0</v>
      </c>
      <c r="U22" s="228">
        <f t="shared" si="3"/>
        <v>0</v>
      </c>
      <c r="V22" s="228">
        <f t="shared" si="3"/>
        <v>0</v>
      </c>
      <c r="W22" s="228">
        <f t="shared" si="3"/>
        <v>0</v>
      </c>
      <c r="X22" s="228">
        <f t="shared" si="3"/>
        <v>0</v>
      </c>
      <c r="Y22" s="228">
        <f t="shared" si="3"/>
        <v>0</v>
      </c>
      <c r="Z22" s="228">
        <f t="shared" si="3"/>
        <v>0</v>
      </c>
      <c r="AA22" s="228">
        <f t="shared" si="3"/>
        <v>0</v>
      </c>
      <c r="AB22" s="228">
        <f t="shared" si="3"/>
        <v>0</v>
      </c>
      <c r="AC22" s="228">
        <f t="shared" si="3"/>
        <v>0</v>
      </c>
      <c r="AD22" s="228">
        <f t="shared" si="3"/>
        <v>0</v>
      </c>
      <c r="AE22" s="228">
        <f t="shared" si="3"/>
        <v>0</v>
      </c>
      <c r="AF22" s="228">
        <f t="shared" si="3"/>
        <v>0</v>
      </c>
    </row>
    <row r="23" spans="1:32">
      <c r="A23" s="207"/>
      <c r="B23" s="190" t="s">
        <v>239</v>
      </c>
      <c r="C23" s="226"/>
      <c r="D23" s="226"/>
      <c r="E23" s="226"/>
      <c r="F23" s="226"/>
      <c r="G23" s="190"/>
      <c r="H23" s="190"/>
      <c r="I23" s="190"/>
      <c r="J23" s="190"/>
      <c r="K23" s="190"/>
      <c r="L23" s="190"/>
      <c r="M23" s="190"/>
      <c r="N23" s="190"/>
      <c r="O23" s="190"/>
      <c r="P23" s="190"/>
      <c r="Q23" s="190"/>
      <c r="R23" s="190"/>
      <c r="S23" s="190"/>
      <c r="T23" s="190"/>
      <c r="U23" s="106"/>
      <c r="V23" s="106"/>
      <c r="W23" s="106"/>
      <c r="X23" s="106"/>
      <c r="Y23" s="106"/>
      <c r="Z23" s="106"/>
      <c r="AA23" s="106"/>
      <c r="AB23" s="106"/>
      <c r="AC23" s="106"/>
      <c r="AD23" s="106"/>
      <c r="AE23" s="106"/>
      <c r="AF23" s="106"/>
    </row>
    <row r="24" spans="1:32">
      <c r="A24" s="207">
        <v>1</v>
      </c>
      <c r="B24" s="102"/>
      <c r="C24" s="207"/>
      <c r="D24" s="207"/>
      <c r="E24" s="207"/>
      <c r="F24" s="207"/>
      <c r="G24" s="102"/>
      <c r="H24" s="102"/>
      <c r="I24" s="102"/>
      <c r="J24" s="102"/>
      <c r="K24" s="226">
        <f>H24+I24+J24</f>
        <v>0</v>
      </c>
      <c r="L24" s="226"/>
      <c r="M24" s="102"/>
      <c r="N24" s="207"/>
      <c r="O24" s="207"/>
      <c r="P24" s="207"/>
      <c r="Q24" s="226">
        <f>N24+O24+P24</f>
        <v>0</v>
      </c>
      <c r="R24" s="226">
        <f t="shared" ref="R24:U26" si="4">G24-M24</f>
        <v>0</v>
      </c>
      <c r="S24" s="226">
        <f t="shared" si="4"/>
        <v>0</v>
      </c>
      <c r="T24" s="226">
        <f t="shared" si="4"/>
        <v>0</v>
      </c>
      <c r="U24" s="226">
        <f t="shared" si="4"/>
        <v>0</v>
      </c>
      <c r="V24" s="226">
        <f>S24+T24+U24</f>
        <v>0</v>
      </c>
      <c r="W24" s="102"/>
      <c r="X24" s="207"/>
      <c r="Y24" s="207"/>
      <c r="Z24" s="207"/>
      <c r="AA24" s="226">
        <f>X24+Y24+Z24</f>
        <v>0</v>
      </c>
      <c r="AB24" s="102"/>
      <c r="AC24" s="207"/>
      <c r="AD24" s="207"/>
      <c r="AE24" s="207"/>
      <c r="AF24" s="226">
        <f>AC24+AD24+AE24</f>
        <v>0</v>
      </c>
    </row>
    <row r="25" spans="1:32">
      <c r="A25" s="207">
        <v>2</v>
      </c>
      <c r="B25" s="102"/>
      <c r="C25" s="207"/>
      <c r="D25" s="207"/>
      <c r="E25" s="207"/>
      <c r="F25" s="207"/>
      <c r="G25" s="102"/>
      <c r="H25" s="102"/>
      <c r="I25" s="102"/>
      <c r="J25" s="102"/>
      <c r="K25" s="226">
        <f>H25+I25+J25</f>
        <v>0</v>
      </c>
      <c r="L25" s="226"/>
      <c r="M25" s="102"/>
      <c r="N25" s="207"/>
      <c r="O25" s="207"/>
      <c r="P25" s="207"/>
      <c r="Q25" s="226">
        <f>N25+O25+P25</f>
        <v>0</v>
      </c>
      <c r="R25" s="226">
        <f t="shared" si="4"/>
        <v>0</v>
      </c>
      <c r="S25" s="226">
        <f t="shared" si="4"/>
        <v>0</v>
      </c>
      <c r="T25" s="226">
        <f t="shared" si="4"/>
        <v>0</v>
      </c>
      <c r="U25" s="226">
        <f t="shared" si="4"/>
        <v>0</v>
      </c>
      <c r="V25" s="226">
        <f>S25+T25+U25</f>
        <v>0</v>
      </c>
      <c r="W25" s="102"/>
      <c r="X25" s="207"/>
      <c r="Y25" s="207"/>
      <c r="Z25" s="207"/>
      <c r="AA25" s="226">
        <f>X25+Y25+Z25</f>
        <v>0</v>
      </c>
      <c r="AB25" s="102"/>
      <c r="AC25" s="207"/>
      <c r="AD25" s="207"/>
      <c r="AE25" s="207"/>
      <c r="AF25" s="226">
        <f>AC25+AD25+AE25</f>
        <v>0</v>
      </c>
    </row>
    <row r="26" spans="1:32">
      <c r="A26" s="207">
        <v>3</v>
      </c>
      <c r="B26" s="227"/>
      <c r="C26" s="207"/>
      <c r="D26" s="207"/>
      <c r="E26" s="207"/>
      <c r="F26" s="207"/>
      <c r="G26" s="102"/>
      <c r="H26" s="102"/>
      <c r="I26" s="102"/>
      <c r="J26" s="102"/>
      <c r="K26" s="226">
        <f>H26+I26+J26</f>
        <v>0</v>
      </c>
      <c r="L26" s="226"/>
      <c r="M26" s="102"/>
      <c r="N26" s="207"/>
      <c r="O26" s="207"/>
      <c r="P26" s="207"/>
      <c r="Q26" s="226">
        <f>N26+O26+P26</f>
        <v>0</v>
      </c>
      <c r="R26" s="226">
        <f t="shared" si="4"/>
        <v>0</v>
      </c>
      <c r="S26" s="226">
        <f t="shared" si="4"/>
        <v>0</v>
      </c>
      <c r="T26" s="226">
        <f t="shared" si="4"/>
        <v>0</v>
      </c>
      <c r="U26" s="226">
        <f t="shared" si="4"/>
        <v>0</v>
      </c>
      <c r="V26" s="226">
        <f>S26+T26+U26</f>
        <v>0</v>
      </c>
      <c r="W26" s="102"/>
      <c r="X26" s="207"/>
      <c r="Y26" s="207"/>
      <c r="Z26" s="207"/>
      <c r="AA26" s="226">
        <f>X26+Y26+Z26</f>
        <v>0</v>
      </c>
      <c r="AB26" s="102"/>
      <c r="AC26" s="207"/>
      <c r="AD26" s="207"/>
      <c r="AE26" s="207"/>
      <c r="AF26" s="226">
        <f>AC26+AD26+AE26</f>
        <v>0</v>
      </c>
    </row>
    <row r="27" spans="1:32" s="229" customFormat="1" ht="27">
      <c r="A27" s="224"/>
      <c r="B27" s="232" t="s">
        <v>240</v>
      </c>
      <c r="C27" s="228" t="s">
        <v>1</v>
      </c>
      <c r="D27" s="228" t="s">
        <v>1</v>
      </c>
      <c r="E27" s="228" t="s">
        <v>1</v>
      </c>
      <c r="F27" s="228" t="s">
        <v>1</v>
      </c>
      <c r="G27" s="228">
        <f>SUM(G24:G26)</f>
        <v>0</v>
      </c>
      <c r="H27" s="228">
        <f>SUM(H24:H26)</f>
        <v>0</v>
      </c>
      <c r="I27" s="228">
        <f>SUM(I24:I26)</f>
        <v>0</v>
      </c>
      <c r="J27" s="228">
        <f>SUM(J24:J26)</f>
        <v>0</v>
      </c>
      <c r="K27" s="228">
        <f>SUM(K24:K26)</f>
        <v>0</v>
      </c>
      <c r="L27" s="228" t="s">
        <v>1</v>
      </c>
      <c r="M27" s="228">
        <f t="shared" ref="M27:AF27" si="5">SUM(M24:M26)</f>
        <v>0</v>
      </c>
      <c r="N27" s="228">
        <f t="shared" si="5"/>
        <v>0</v>
      </c>
      <c r="O27" s="228">
        <f t="shared" si="5"/>
        <v>0</v>
      </c>
      <c r="P27" s="228">
        <f t="shared" si="5"/>
        <v>0</v>
      </c>
      <c r="Q27" s="228">
        <f t="shared" si="5"/>
        <v>0</v>
      </c>
      <c r="R27" s="228">
        <f t="shared" si="5"/>
        <v>0</v>
      </c>
      <c r="S27" s="228">
        <f t="shared" si="5"/>
        <v>0</v>
      </c>
      <c r="T27" s="228">
        <f t="shared" si="5"/>
        <v>0</v>
      </c>
      <c r="U27" s="228">
        <f t="shared" si="5"/>
        <v>0</v>
      </c>
      <c r="V27" s="228">
        <f t="shared" si="5"/>
        <v>0</v>
      </c>
      <c r="W27" s="228">
        <f t="shared" si="5"/>
        <v>0</v>
      </c>
      <c r="X27" s="228">
        <f t="shared" si="5"/>
        <v>0</v>
      </c>
      <c r="Y27" s="228">
        <f t="shared" si="5"/>
        <v>0</v>
      </c>
      <c r="Z27" s="228">
        <f t="shared" si="5"/>
        <v>0</v>
      </c>
      <c r="AA27" s="228">
        <f t="shared" si="5"/>
        <v>0</v>
      </c>
      <c r="AB27" s="228">
        <f t="shared" si="5"/>
        <v>0</v>
      </c>
      <c r="AC27" s="228">
        <f t="shared" si="5"/>
        <v>0</v>
      </c>
      <c r="AD27" s="228">
        <f t="shared" si="5"/>
        <v>0</v>
      </c>
      <c r="AE27" s="228">
        <f t="shared" si="5"/>
        <v>0</v>
      </c>
      <c r="AF27" s="228">
        <f t="shared" si="5"/>
        <v>0</v>
      </c>
    </row>
    <row r="28" spans="1:32" s="229" customFormat="1" ht="27">
      <c r="A28" s="224"/>
      <c r="B28" s="232" t="s">
        <v>277</v>
      </c>
      <c r="C28" s="228" t="s">
        <v>1</v>
      </c>
      <c r="D28" s="228" t="s">
        <v>1</v>
      </c>
      <c r="E28" s="228" t="s">
        <v>1</v>
      </c>
      <c r="F28" s="228" t="s">
        <v>1</v>
      </c>
      <c r="G28" s="228">
        <f>G22+G27</f>
        <v>0</v>
      </c>
      <c r="H28" s="228">
        <f>H22+H27</f>
        <v>0</v>
      </c>
      <c r="I28" s="228">
        <f>I22+I27</f>
        <v>0</v>
      </c>
      <c r="J28" s="228">
        <f>J22+J27</f>
        <v>0</v>
      </c>
      <c r="K28" s="228">
        <f>K22+K27</f>
        <v>0</v>
      </c>
      <c r="L28" s="228" t="s">
        <v>1</v>
      </c>
      <c r="M28" s="228">
        <f t="shared" ref="M28:AF28" si="6">M22+M27</f>
        <v>0</v>
      </c>
      <c r="N28" s="228">
        <f t="shared" si="6"/>
        <v>0</v>
      </c>
      <c r="O28" s="228">
        <f t="shared" si="6"/>
        <v>0</v>
      </c>
      <c r="P28" s="228">
        <f t="shared" si="6"/>
        <v>0</v>
      </c>
      <c r="Q28" s="228">
        <f t="shared" si="6"/>
        <v>0</v>
      </c>
      <c r="R28" s="228">
        <f t="shared" si="6"/>
        <v>0</v>
      </c>
      <c r="S28" s="228">
        <f t="shared" si="6"/>
        <v>0</v>
      </c>
      <c r="T28" s="228">
        <f t="shared" si="6"/>
        <v>0</v>
      </c>
      <c r="U28" s="228">
        <f t="shared" si="6"/>
        <v>0</v>
      </c>
      <c r="V28" s="228">
        <f t="shared" si="6"/>
        <v>0</v>
      </c>
      <c r="W28" s="228">
        <f t="shared" si="6"/>
        <v>0</v>
      </c>
      <c r="X28" s="228">
        <f t="shared" si="6"/>
        <v>0</v>
      </c>
      <c r="Y28" s="228">
        <f t="shared" si="6"/>
        <v>0</v>
      </c>
      <c r="Z28" s="228">
        <f t="shared" si="6"/>
        <v>0</v>
      </c>
      <c r="AA28" s="228">
        <f t="shared" si="6"/>
        <v>0</v>
      </c>
      <c r="AB28" s="228">
        <f t="shared" si="6"/>
        <v>0</v>
      </c>
      <c r="AC28" s="228">
        <f t="shared" si="6"/>
        <v>0</v>
      </c>
      <c r="AD28" s="228">
        <f t="shared" si="6"/>
        <v>0</v>
      </c>
      <c r="AE28" s="228">
        <f t="shared" si="6"/>
        <v>0</v>
      </c>
      <c r="AF28" s="228">
        <f t="shared" si="6"/>
        <v>0</v>
      </c>
    </row>
    <row r="29" spans="1:32">
      <c r="A29" s="207"/>
      <c r="B29" s="227"/>
      <c r="C29" s="226"/>
      <c r="D29" s="226"/>
      <c r="E29" s="226"/>
      <c r="F29" s="226"/>
      <c r="G29" s="227"/>
      <c r="H29" s="226"/>
      <c r="I29" s="226"/>
      <c r="J29" s="226"/>
      <c r="K29" s="226"/>
      <c r="L29" s="226"/>
      <c r="M29" s="227"/>
      <c r="N29" s="226"/>
      <c r="O29" s="226"/>
      <c r="P29" s="226"/>
      <c r="Q29" s="227"/>
      <c r="R29" s="226"/>
      <c r="S29" s="227"/>
      <c r="T29" s="226"/>
      <c r="U29" s="106"/>
      <c r="V29" s="106"/>
      <c r="W29" s="106"/>
      <c r="X29" s="106"/>
      <c r="Y29" s="106"/>
      <c r="Z29" s="106"/>
      <c r="AA29" s="106"/>
      <c r="AB29" s="106"/>
      <c r="AC29" s="106"/>
      <c r="AD29" s="106"/>
      <c r="AE29" s="106"/>
      <c r="AF29" s="106"/>
    </row>
    <row r="30" spans="1:32">
      <c r="A30" s="207"/>
      <c r="B30" s="102"/>
      <c r="C30" s="226"/>
      <c r="D30" s="226"/>
      <c r="E30" s="226"/>
      <c r="F30" s="226"/>
      <c r="G30" s="102"/>
      <c r="H30" s="226"/>
      <c r="I30" s="226"/>
      <c r="J30" s="226"/>
      <c r="K30" s="226"/>
      <c r="L30" s="226"/>
      <c r="M30" s="102"/>
      <c r="N30" s="226"/>
      <c r="O30" s="226"/>
      <c r="P30" s="226"/>
      <c r="Q30" s="102"/>
      <c r="R30" s="226"/>
      <c r="S30" s="102"/>
      <c r="T30" s="226"/>
      <c r="U30" s="106"/>
      <c r="V30" s="106"/>
      <c r="W30" s="106"/>
      <c r="X30" s="106"/>
      <c r="Y30" s="106"/>
      <c r="Z30" s="106"/>
      <c r="AA30" s="106"/>
      <c r="AB30" s="106"/>
      <c r="AC30" s="106"/>
      <c r="AD30" s="106"/>
      <c r="AE30" s="106"/>
      <c r="AF30" s="106"/>
    </row>
    <row r="31" spans="1:32" ht="54">
      <c r="A31" s="224" t="s">
        <v>4</v>
      </c>
      <c r="B31" s="225" t="s">
        <v>483</v>
      </c>
      <c r="C31" s="226"/>
      <c r="D31" s="226"/>
      <c r="E31" s="226"/>
      <c r="F31" s="226"/>
      <c r="G31" s="225"/>
      <c r="H31" s="226"/>
      <c r="I31" s="226"/>
      <c r="J31" s="226"/>
      <c r="K31" s="226"/>
      <c r="L31" s="226"/>
      <c r="M31" s="225"/>
      <c r="N31" s="226"/>
      <c r="O31" s="226"/>
      <c r="P31" s="226"/>
      <c r="Q31" s="225"/>
      <c r="R31" s="226"/>
      <c r="S31" s="225"/>
      <c r="T31" s="226"/>
      <c r="U31" s="106"/>
      <c r="V31" s="106"/>
      <c r="W31" s="106"/>
      <c r="X31" s="106"/>
      <c r="Y31" s="106"/>
      <c r="Z31" s="106"/>
      <c r="AA31" s="106"/>
      <c r="AB31" s="106"/>
      <c r="AC31" s="106"/>
      <c r="AD31" s="106"/>
      <c r="AE31" s="106"/>
      <c r="AF31" s="106"/>
    </row>
    <row r="32" spans="1:32">
      <c r="A32" s="207"/>
      <c r="B32" s="190" t="s">
        <v>126</v>
      </c>
      <c r="C32" s="226"/>
      <c r="D32" s="226"/>
      <c r="E32" s="226"/>
      <c r="F32" s="226"/>
      <c r="G32" s="190"/>
      <c r="H32" s="226"/>
      <c r="I32" s="226"/>
      <c r="J32" s="226"/>
      <c r="K32" s="226"/>
      <c r="L32" s="226"/>
      <c r="M32" s="190"/>
      <c r="N32" s="226"/>
      <c r="O32" s="226"/>
      <c r="P32" s="226"/>
      <c r="Q32" s="190"/>
      <c r="R32" s="226"/>
      <c r="S32" s="190"/>
      <c r="T32" s="226"/>
      <c r="U32" s="106"/>
      <c r="V32" s="106"/>
      <c r="W32" s="106"/>
      <c r="X32" s="106"/>
      <c r="Y32" s="106"/>
      <c r="Z32" s="106"/>
      <c r="AA32" s="106"/>
      <c r="AB32" s="106"/>
      <c r="AC32" s="106"/>
      <c r="AD32" s="106"/>
      <c r="AE32" s="106"/>
      <c r="AF32" s="106"/>
    </row>
    <row r="33" spans="1:32">
      <c r="A33" s="207">
        <v>1</v>
      </c>
      <c r="B33" s="102"/>
      <c r="C33" s="226"/>
      <c r="D33" s="226" t="s">
        <v>1</v>
      </c>
      <c r="E33" s="226" t="s">
        <v>1</v>
      </c>
      <c r="F33" s="226"/>
      <c r="G33" s="102"/>
      <c r="H33" s="207"/>
      <c r="I33" s="207"/>
      <c r="J33" s="207"/>
      <c r="K33" s="226">
        <f>H33+I33+J33</f>
        <v>0</v>
      </c>
      <c r="L33" s="226"/>
      <c r="M33" s="102"/>
      <c r="N33" s="207"/>
      <c r="O33" s="207"/>
      <c r="P33" s="207"/>
      <c r="Q33" s="226">
        <f>N33+O33+P33</f>
        <v>0</v>
      </c>
      <c r="R33" s="226">
        <f t="shared" ref="R33:U35" si="7">G33-M33</f>
        <v>0</v>
      </c>
      <c r="S33" s="226">
        <f t="shared" si="7"/>
        <v>0</v>
      </c>
      <c r="T33" s="226">
        <f t="shared" si="7"/>
        <v>0</v>
      </c>
      <c r="U33" s="226">
        <f t="shared" si="7"/>
        <v>0</v>
      </c>
      <c r="V33" s="226">
        <f>S33+T33+U33</f>
        <v>0</v>
      </c>
      <c r="W33" s="102"/>
      <c r="X33" s="207"/>
      <c r="Y33" s="207"/>
      <c r="Z33" s="207"/>
      <c r="AA33" s="226">
        <f>X33+Y33+Z33</f>
        <v>0</v>
      </c>
      <c r="AB33" s="102"/>
      <c r="AC33" s="207"/>
      <c r="AD33" s="207"/>
      <c r="AE33" s="207"/>
      <c r="AF33" s="226">
        <f>AC33+AD33+AE33</f>
        <v>0</v>
      </c>
    </row>
    <row r="34" spans="1:32">
      <c r="A34" s="207">
        <v>2</v>
      </c>
      <c r="B34" s="102"/>
      <c r="C34" s="226"/>
      <c r="D34" s="226" t="s">
        <v>1</v>
      </c>
      <c r="E34" s="226" t="s">
        <v>1</v>
      </c>
      <c r="F34" s="226"/>
      <c r="G34" s="102"/>
      <c r="H34" s="207"/>
      <c r="I34" s="207"/>
      <c r="J34" s="207"/>
      <c r="K34" s="226">
        <f>H34+I34+J34</f>
        <v>0</v>
      </c>
      <c r="L34" s="226"/>
      <c r="M34" s="102"/>
      <c r="N34" s="207"/>
      <c r="O34" s="207"/>
      <c r="P34" s="207"/>
      <c r="Q34" s="226">
        <f>N34+O34+P34</f>
        <v>0</v>
      </c>
      <c r="R34" s="226">
        <f t="shared" si="7"/>
        <v>0</v>
      </c>
      <c r="S34" s="226">
        <f t="shared" si="7"/>
        <v>0</v>
      </c>
      <c r="T34" s="226">
        <f t="shared" si="7"/>
        <v>0</v>
      </c>
      <c r="U34" s="226">
        <f t="shared" si="7"/>
        <v>0</v>
      </c>
      <c r="V34" s="226">
        <f>S34+T34+U34</f>
        <v>0</v>
      </c>
      <c r="W34" s="102"/>
      <c r="X34" s="207"/>
      <c r="Y34" s="207"/>
      <c r="Z34" s="207"/>
      <c r="AA34" s="226">
        <f>X34+Y34+Z34</f>
        <v>0</v>
      </c>
      <c r="AB34" s="102"/>
      <c r="AC34" s="207"/>
      <c r="AD34" s="207"/>
      <c r="AE34" s="207"/>
      <c r="AF34" s="226">
        <f>AC34+AD34+AE34</f>
        <v>0</v>
      </c>
    </row>
    <row r="35" spans="1:32">
      <c r="A35" s="207">
        <v>3</v>
      </c>
      <c r="B35" s="102"/>
      <c r="C35" s="226"/>
      <c r="D35" s="226" t="s">
        <v>1</v>
      </c>
      <c r="E35" s="226" t="s">
        <v>1</v>
      </c>
      <c r="F35" s="226"/>
      <c r="G35" s="102"/>
      <c r="H35" s="207"/>
      <c r="I35" s="207"/>
      <c r="J35" s="207"/>
      <c r="K35" s="226">
        <f>H35+I35+J35</f>
        <v>0</v>
      </c>
      <c r="L35" s="226"/>
      <c r="M35" s="102"/>
      <c r="N35" s="207"/>
      <c r="O35" s="207"/>
      <c r="P35" s="207"/>
      <c r="Q35" s="226">
        <f>N35+O35+P35</f>
        <v>0</v>
      </c>
      <c r="R35" s="226">
        <f t="shared" si="7"/>
        <v>0</v>
      </c>
      <c r="S35" s="226">
        <f t="shared" si="7"/>
        <v>0</v>
      </c>
      <c r="T35" s="226">
        <f t="shared" si="7"/>
        <v>0</v>
      </c>
      <c r="U35" s="226">
        <f t="shared" si="7"/>
        <v>0</v>
      </c>
      <c r="V35" s="226">
        <f>S35+T35+U35</f>
        <v>0</v>
      </c>
      <c r="W35" s="102"/>
      <c r="X35" s="207"/>
      <c r="Y35" s="207"/>
      <c r="Z35" s="207"/>
      <c r="AA35" s="226">
        <f>X35+Y35+Z35</f>
        <v>0</v>
      </c>
      <c r="AB35" s="102"/>
      <c r="AC35" s="207"/>
      <c r="AD35" s="207"/>
      <c r="AE35" s="207"/>
      <c r="AF35" s="226">
        <f>AC35+AD35+AE35</f>
        <v>0</v>
      </c>
    </row>
    <row r="36" spans="1:32" s="229" customFormat="1" ht="14.25">
      <c r="A36" s="224"/>
      <c r="B36" s="227" t="s">
        <v>113</v>
      </c>
      <c r="C36" s="228" t="s">
        <v>1</v>
      </c>
      <c r="D36" s="228" t="s">
        <v>1</v>
      </c>
      <c r="E36" s="228" t="s">
        <v>1</v>
      </c>
      <c r="F36" s="228" t="s">
        <v>1</v>
      </c>
      <c r="G36" s="228">
        <f>SUM(G33:G35)</f>
        <v>0</v>
      </c>
      <c r="H36" s="228">
        <f>SUM(H33:H35)</f>
        <v>0</v>
      </c>
      <c r="I36" s="228">
        <f>SUM(I33:I35)</f>
        <v>0</v>
      </c>
      <c r="J36" s="228">
        <f>SUM(J33:J35)</f>
        <v>0</v>
      </c>
      <c r="K36" s="228">
        <f>SUM(K33:K35)</f>
        <v>0</v>
      </c>
      <c r="L36" s="228" t="s">
        <v>1</v>
      </c>
      <c r="M36" s="228">
        <f t="shared" ref="M36:AF36" si="8">SUM(M33:M35)</f>
        <v>0</v>
      </c>
      <c r="N36" s="228">
        <f t="shared" si="8"/>
        <v>0</v>
      </c>
      <c r="O36" s="228">
        <f t="shared" si="8"/>
        <v>0</v>
      </c>
      <c r="P36" s="228">
        <f t="shared" si="8"/>
        <v>0</v>
      </c>
      <c r="Q36" s="228">
        <f t="shared" si="8"/>
        <v>0</v>
      </c>
      <c r="R36" s="228">
        <f t="shared" si="8"/>
        <v>0</v>
      </c>
      <c r="S36" s="228">
        <f t="shared" si="8"/>
        <v>0</v>
      </c>
      <c r="T36" s="228">
        <f t="shared" si="8"/>
        <v>0</v>
      </c>
      <c r="U36" s="228">
        <f t="shared" si="8"/>
        <v>0</v>
      </c>
      <c r="V36" s="228">
        <f t="shared" si="8"/>
        <v>0</v>
      </c>
      <c r="W36" s="228">
        <f t="shared" si="8"/>
        <v>0</v>
      </c>
      <c r="X36" s="228">
        <f t="shared" si="8"/>
        <v>0</v>
      </c>
      <c r="Y36" s="228">
        <f t="shared" si="8"/>
        <v>0</v>
      </c>
      <c r="Z36" s="228">
        <f t="shared" si="8"/>
        <v>0</v>
      </c>
      <c r="AA36" s="228">
        <f t="shared" si="8"/>
        <v>0</v>
      </c>
      <c r="AB36" s="228">
        <f t="shared" si="8"/>
        <v>0</v>
      </c>
      <c r="AC36" s="228">
        <f t="shared" si="8"/>
        <v>0</v>
      </c>
      <c r="AD36" s="228">
        <f t="shared" si="8"/>
        <v>0</v>
      </c>
      <c r="AE36" s="228">
        <f t="shared" si="8"/>
        <v>0</v>
      </c>
      <c r="AF36" s="228">
        <f t="shared" si="8"/>
        <v>0</v>
      </c>
    </row>
    <row r="37" spans="1:32">
      <c r="A37" s="207"/>
      <c r="B37" s="102"/>
      <c r="C37" s="226"/>
      <c r="D37" s="226"/>
      <c r="E37" s="226"/>
      <c r="F37" s="226"/>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29" customFormat="1" ht="27">
      <c r="A38" s="224"/>
      <c r="B38" s="225" t="s">
        <v>333</v>
      </c>
      <c r="C38" s="228" t="s">
        <v>1</v>
      </c>
      <c r="D38" s="228" t="s">
        <v>1</v>
      </c>
      <c r="E38" s="228" t="s">
        <v>1</v>
      </c>
      <c r="F38" s="228" t="s">
        <v>1</v>
      </c>
      <c r="G38" s="228">
        <f>G13+G28+G36</f>
        <v>0</v>
      </c>
      <c r="H38" s="228">
        <f t="shared" ref="H38:AF38" si="9">H13+H28+H36</f>
        <v>0</v>
      </c>
      <c r="I38" s="228">
        <f t="shared" si="9"/>
        <v>0</v>
      </c>
      <c r="J38" s="228">
        <f t="shared" si="9"/>
        <v>0</v>
      </c>
      <c r="K38" s="228">
        <f t="shared" si="9"/>
        <v>0</v>
      </c>
      <c r="L38" s="228" t="e">
        <f t="shared" si="9"/>
        <v>#VALUE!</v>
      </c>
      <c r="M38" s="228">
        <f t="shared" si="9"/>
        <v>0</v>
      </c>
      <c r="N38" s="228">
        <f t="shared" si="9"/>
        <v>0</v>
      </c>
      <c r="O38" s="228">
        <f t="shared" si="9"/>
        <v>0</v>
      </c>
      <c r="P38" s="228">
        <f t="shared" si="9"/>
        <v>0</v>
      </c>
      <c r="Q38" s="228">
        <f t="shared" si="9"/>
        <v>0</v>
      </c>
      <c r="R38" s="228">
        <f t="shared" si="9"/>
        <v>0</v>
      </c>
      <c r="S38" s="228">
        <f t="shared" si="9"/>
        <v>0</v>
      </c>
      <c r="T38" s="228">
        <f t="shared" si="9"/>
        <v>0</v>
      </c>
      <c r="U38" s="228">
        <f t="shared" si="9"/>
        <v>0</v>
      </c>
      <c r="V38" s="228">
        <f t="shared" si="9"/>
        <v>0</v>
      </c>
      <c r="W38" s="228">
        <f t="shared" si="9"/>
        <v>0</v>
      </c>
      <c r="X38" s="228">
        <f t="shared" si="9"/>
        <v>0</v>
      </c>
      <c r="Y38" s="228">
        <f t="shared" si="9"/>
        <v>0</v>
      </c>
      <c r="Z38" s="228">
        <f t="shared" si="9"/>
        <v>0</v>
      </c>
      <c r="AA38" s="228">
        <f t="shared" si="9"/>
        <v>0</v>
      </c>
      <c r="AB38" s="228">
        <f t="shared" si="9"/>
        <v>0</v>
      </c>
      <c r="AC38" s="228">
        <f t="shared" si="9"/>
        <v>0</v>
      </c>
      <c r="AD38" s="228">
        <f t="shared" si="9"/>
        <v>0</v>
      </c>
      <c r="AE38" s="228">
        <f t="shared" si="9"/>
        <v>0</v>
      </c>
      <c r="AF38" s="228">
        <f t="shared" si="9"/>
        <v>0</v>
      </c>
    </row>
    <row r="39" spans="1:32" s="16" customFormat="1" ht="12.75">
      <c r="A39" s="41"/>
      <c r="B39" s="233"/>
      <c r="C39" s="234"/>
      <c r="D39" s="41"/>
      <c r="E39" s="41"/>
      <c r="F39" s="41"/>
      <c r="G39" s="233"/>
      <c r="H39" s="41"/>
      <c r="I39" s="41"/>
      <c r="J39" s="41"/>
      <c r="K39" s="41"/>
      <c r="L39" s="41"/>
      <c r="M39" s="233"/>
      <c r="N39" s="41" t="s">
        <v>0</v>
      </c>
      <c r="O39" s="41"/>
      <c r="P39" s="41"/>
      <c r="Q39" s="233"/>
      <c r="R39" s="41" t="s">
        <v>0</v>
      </c>
      <c r="S39" s="233"/>
      <c r="T39" s="41" t="s">
        <v>0</v>
      </c>
    </row>
    <row r="40" spans="1:32" s="31" customFormat="1">
      <c r="A40" s="30"/>
    </row>
    <row r="41" spans="1:32">
      <c r="B41" s="5" t="s">
        <v>243</v>
      </c>
    </row>
    <row r="42" spans="1:32" ht="27.75" customHeight="1">
      <c r="B42" s="176" t="s">
        <v>480</v>
      </c>
      <c r="C42" s="176"/>
      <c r="D42" s="294"/>
      <c r="E42" s="294"/>
      <c r="F42" s="294"/>
      <c r="G42" s="294"/>
    </row>
    <row r="43" spans="1:32" ht="37.5" customHeight="1">
      <c r="B43" s="1915" t="s">
        <v>479</v>
      </c>
      <c r="C43" s="1916"/>
      <c r="D43" s="1916"/>
      <c r="E43" s="1916"/>
      <c r="F43" s="1916"/>
      <c r="G43" s="1916"/>
      <c r="H43" s="1916"/>
      <c r="I43" s="1916"/>
    </row>
    <row r="44" spans="1:32" ht="29.25" customHeight="1">
      <c r="B44" s="594" t="s">
        <v>502</v>
      </c>
      <c r="C44" s="294"/>
      <c r="D44" s="294"/>
      <c r="E44" s="294"/>
      <c r="F44" s="294"/>
      <c r="G44" s="294"/>
    </row>
    <row r="45" spans="1:32" s="31" customFormat="1">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topLeftCell="A7" workbookViewId="0">
      <selection activeCell="C19" sqref="C19"/>
    </sheetView>
  </sheetViews>
  <sheetFormatPr defaultRowHeight="14.25"/>
  <cols>
    <col min="1" max="1" width="5.7109375" style="262" customWidth="1"/>
    <col min="2" max="2" width="34.140625" style="5" customWidth="1"/>
    <col min="3" max="3" width="11.140625" style="40" customWidth="1"/>
    <col min="4" max="4" width="11.28515625" style="40" customWidth="1"/>
    <col min="5" max="5" width="9.140625" style="40" customWidth="1"/>
    <col min="6" max="6" width="10.85546875" style="40" customWidth="1"/>
    <col min="7" max="7" width="9.140625" style="40"/>
    <col min="8" max="8" width="12.28515625" style="344" customWidth="1"/>
    <col min="9" max="9" width="11.140625" style="40" customWidth="1"/>
    <col min="10" max="10" width="11.5703125" style="40" customWidth="1"/>
    <col min="11" max="11" width="10.42578125" style="40" customWidth="1"/>
    <col min="12" max="13" width="9.140625" style="40"/>
    <col min="14" max="14" width="11.5703125" style="344" customWidth="1"/>
    <col min="15" max="18" width="10.7109375" style="40" customWidth="1"/>
    <col min="19" max="19" width="11.42578125" style="40" customWidth="1"/>
    <col min="20" max="20" width="11.5703125" style="344" customWidth="1"/>
    <col min="21" max="24" width="11.140625" style="40" customWidth="1"/>
    <col min="25" max="25" width="9.140625" style="40"/>
    <col min="26" max="26" width="11.5703125" style="344" customWidth="1"/>
    <col min="27" max="30" width="11.140625" style="40" customWidth="1"/>
    <col min="31" max="31" width="9.140625" style="40"/>
    <col min="32" max="32" width="11.5703125" style="344" customWidth="1"/>
    <col min="33" max="256" width="9.140625" style="40"/>
    <col min="257" max="257" width="5.7109375" style="40" customWidth="1"/>
    <col min="258" max="258" width="34.140625" style="40" customWidth="1"/>
    <col min="259" max="259" width="11.140625" style="40" customWidth="1"/>
    <col min="260" max="260" width="11.28515625" style="40" customWidth="1"/>
    <col min="261" max="261" width="9.140625" style="40" customWidth="1"/>
    <col min="262" max="262" width="10.85546875" style="40" customWidth="1"/>
    <col min="263" max="263" width="9.140625" style="40"/>
    <col min="264" max="264" width="12.28515625" style="40" customWidth="1"/>
    <col min="265" max="265" width="11.140625" style="40" customWidth="1"/>
    <col min="266" max="266" width="11.5703125" style="40" customWidth="1"/>
    <col min="267" max="267" width="10.42578125" style="40" customWidth="1"/>
    <col min="268" max="269" width="9.140625" style="40"/>
    <col min="270" max="270" width="11.5703125" style="40" customWidth="1"/>
    <col min="271" max="274" width="10.7109375" style="40" customWidth="1"/>
    <col min="275" max="275" width="11.42578125" style="40" customWidth="1"/>
    <col min="276" max="276" width="11.5703125" style="40" customWidth="1"/>
    <col min="277" max="280" width="11.140625" style="40" customWidth="1"/>
    <col min="281" max="281" width="9.140625" style="40"/>
    <col min="282" max="282" width="11.5703125" style="40" customWidth="1"/>
    <col min="283" max="286" width="11.140625" style="40" customWidth="1"/>
    <col min="287" max="287" width="9.140625" style="40"/>
    <col min="288" max="288" width="11.5703125" style="40" customWidth="1"/>
    <col min="289" max="512" width="9.140625" style="40"/>
    <col min="513" max="513" width="5.7109375" style="40" customWidth="1"/>
    <col min="514" max="514" width="34.140625" style="40" customWidth="1"/>
    <col min="515" max="515" width="11.140625" style="40" customWidth="1"/>
    <col min="516" max="516" width="11.28515625" style="40" customWidth="1"/>
    <col min="517" max="517" width="9.140625" style="40" customWidth="1"/>
    <col min="518" max="518" width="10.85546875" style="40" customWidth="1"/>
    <col min="519" max="519" width="9.140625" style="40"/>
    <col min="520" max="520" width="12.28515625" style="40" customWidth="1"/>
    <col min="521" max="521" width="11.140625" style="40" customWidth="1"/>
    <col min="522" max="522" width="11.5703125" style="40" customWidth="1"/>
    <col min="523" max="523" width="10.42578125" style="40" customWidth="1"/>
    <col min="524" max="525" width="9.140625" style="40"/>
    <col min="526" max="526" width="11.5703125" style="40" customWidth="1"/>
    <col min="527" max="530" width="10.7109375" style="40" customWidth="1"/>
    <col min="531" max="531" width="11.42578125" style="40" customWidth="1"/>
    <col min="532" max="532" width="11.5703125" style="40" customWidth="1"/>
    <col min="533" max="536" width="11.140625" style="40" customWidth="1"/>
    <col min="537" max="537" width="9.140625" style="40"/>
    <col min="538" max="538" width="11.5703125" style="40" customWidth="1"/>
    <col min="539" max="542" width="11.140625" style="40" customWidth="1"/>
    <col min="543" max="543" width="9.140625" style="40"/>
    <col min="544" max="544" width="11.5703125" style="40" customWidth="1"/>
    <col min="545" max="768" width="9.140625" style="40"/>
    <col min="769" max="769" width="5.7109375" style="40" customWidth="1"/>
    <col min="770" max="770" width="34.140625" style="40" customWidth="1"/>
    <col min="771" max="771" width="11.140625" style="40" customWidth="1"/>
    <col min="772" max="772" width="11.28515625" style="40" customWidth="1"/>
    <col min="773" max="773" width="9.140625" style="40" customWidth="1"/>
    <col min="774" max="774" width="10.85546875" style="40" customWidth="1"/>
    <col min="775" max="775" width="9.140625" style="40"/>
    <col min="776" max="776" width="12.28515625" style="40" customWidth="1"/>
    <col min="777" max="777" width="11.140625" style="40" customWidth="1"/>
    <col min="778" max="778" width="11.5703125" style="40" customWidth="1"/>
    <col min="779" max="779" width="10.42578125" style="40" customWidth="1"/>
    <col min="780" max="781" width="9.140625" style="40"/>
    <col min="782" max="782" width="11.5703125" style="40" customWidth="1"/>
    <col min="783" max="786" width="10.7109375" style="40" customWidth="1"/>
    <col min="787" max="787" width="11.42578125" style="40" customWidth="1"/>
    <col min="788" max="788" width="11.5703125" style="40" customWidth="1"/>
    <col min="789" max="792" width="11.140625" style="40" customWidth="1"/>
    <col min="793" max="793" width="9.140625" style="40"/>
    <col min="794" max="794" width="11.5703125" style="40" customWidth="1"/>
    <col min="795" max="798" width="11.140625" style="40" customWidth="1"/>
    <col min="799" max="799" width="9.140625" style="40"/>
    <col min="800" max="800" width="11.5703125" style="40" customWidth="1"/>
    <col min="801" max="1024" width="9.140625" style="40"/>
    <col min="1025" max="1025" width="5.7109375" style="40" customWidth="1"/>
    <col min="1026" max="1026" width="34.140625" style="40" customWidth="1"/>
    <col min="1027" max="1027" width="11.140625" style="40" customWidth="1"/>
    <col min="1028" max="1028" width="11.28515625" style="40" customWidth="1"/>
    <col min="1029" max="1029" width="9.140625" style="40" customWidth="1"/>
    <col min="1030" max="1030" width="10.85546875" style="40" customWidth="1"/>
    <col min="1031" max="1031" width="9.140625" style="40"/>
    <col min="1032" max="1032" width="12.28515625" style="40" customWidth="1"/>
    <col min="1033" max="1033" width="11.140625" style="40" customWidth="1"/>
    <col min="1034" max="1034" width="11.5703125" style="40" customWidth="1"/>
    <col min="1035" max="1035" width="10.42578125" style="40" customWidth="1"/>
    <col min="1036" max="1037" width="9.140625" style="40"/>
    <col min="1038" max="1038" width="11.5703125" style="40" customWidth="1"/>
    <col min="1039" max="1042" width="10.7109375" style="40" customWidth="1"/>
    <col min="1043" max="1043" width="11.42578125" style="40" customWidth="1"/>
    <col min="1044" max="1044" width="11.5703125" style="40" customWidth="1"/>
    <col min="1045" max="1048" width="11.140625" style="40" customWidth="1"/>
    <col min="1049" max="1049" width="9.140625" style="40"/>
    <col min="1050" max="1050" width="11.5703125" style="40" customWidth="1"/>
    <col min="1051" max="1054" width="11.140625" style="40" customWidth="1"/>
    <col min="1055" max="1055" width="9.140625" style="40"/>
    <col min="1056" max="1056" width="11.5703125" style="40" customWidth="1"/>
    <col min="1057" max="1280" width="9.140625" style="40"/>
    <col min="1281" max="1281" width="5.7109375" style="40" customWidth="1"/>
    <col min="1282" max="1282" width="34.140625" style="40" customWidth="1"/>
    <col min="1283" max="1283" width="11.140625" style="40" customWidth="1"/>
    <col min="1284" max="1284" width="11.28515625" style="40" customWidth="1"/>
    <col min="1285" max="1285" width="9.140625" style="40" customWidth="1"/>
    <col min="1286" max="1286" width="10.85546875" style="40" customWidth="1"/>
    <col min="1287" max="1287" width="9.140625" style="40"/>
    <col min="1288" max="1288" width="12.28515625" style="40" customWidth="1"/>
    <col min="1289" max="1289" width="11.140625" style="40" customWidth="1"/>
    <col min="1290" max="1290" width="11.5703125" style="40" customWidth="1"/>
    <col min="1291" max="1291" width="10.42578125" style="40" customWidth="1"/>
    <col min="1292" max="1293" width="9.140625" style="40"/>
    <col min="1294" max="1294" width="11.5703125" style="40" customWidth="1"/>
    <col min="1295" max="1298" width="10.7109375" style="40" customWidth="1"/>
    <col min="1299" max="1299" width="11.42578125" style="40" customWidth="1"/>
    <col min="1300" max="1300" width="11.5703125" style="40" customWidth="1"/>
    <col min="1301" max="1304" width="11.140625" style="40" customWidth="1"/>
    <col min="1305" max="1305" width="9.140625" style="40"/>
    <col min="1306" max="1306" width="11.5703125" style="40" customWidth="1"/>
    <col min="1307" max="1310" width="11.140625" style="40" customWidth="1"/>
    <col min="1311" max="1311" width="9.140625" style="40"/>
    <col min="1312" max="1312" width="11.5703125" style="40" customWidth="1"/>
    <col min="1313" max="1536" width="9.140625" style="40"/>
    <col min="1537" max="1537" width="5.7109375" style="40" customWidth="1"/>
    <col min="1538" max="1538" width="34.140625" style="40" customWidth="1"/>
    <col min="1539" max="1539" width="11.140625" style="40" customWidth="1"/>
    <col min="1540" max="1540" width="11.28515625" style="40" customWidth="1"/>
    <col min="1541" max="1541" width="9.140625" style="40" customWidth="1"/>
    <col min="1542" max="1542" width="10.85546875" style="40" customWidth="1"/>
    <col min="1543" max="1543" width="9.140625" style="40"/>
    <col min="1544" max="1544" width="12.28515625" style="40" customWidth="1"/>
    <col min="1545" max="1545" width="11.140625" style="40" customWidth="1"/>
    <col min="1546" max="1546" width="11.5703125" style="40" customWidth="1"/>
    <col min="1547" max="1547" width="10.42578125" style="40" customWidth="1"/>
    <col min="1548" max="1549" width="9.140625" style="40"/>
    <col min="1550" max="1550" width="11.5703125" style="40" customWidth="1"/>
    <col min="1551" max="1554" width="10.7109375" style="40" customWidth="1"/>
    <col min="1555" max="1555" width="11.42578125" style="40" customWidth="1"/>
    <col min="1556" max="1556" width="11.5703125" style="40" customWidth="1"/>
    <col min="1557" max="1560" width="11.140625" style="40" customWidth="1"/>
    <col min="1561" max="1561" width="9.140625" style="40"/>
    <col min="1562" max="1562" width="11.5703125" style="40" customWidth="1"/>
    <col min="1563" max="1566" width="11.140625" style="40" customWidth="1"/>
    <col min="1567" max="1567" width="9.140625" style="40"/>
    <col min="1568" max="1568" width="11.5703125" style="40" customWidth="1"/>
    <col min="1569" max="1792" width="9.140625" style="40"/>
    <col min="1793" max="1793" width="5.7109375" style="40" customWidth="1"/>
    <col min="1794" max="1794" width="34.140625" style="40" customWidth="1"/>
    <col min="1795" max="1795" width="11.140625" style="40" customWidth="1"/>
    <col min="1796" max="1796" width="11.28515625" style="40" customWidth="1"/>
    <col min="1797" max="1797" width="9.140625" style="40" customWidth="1"/>
    <col min="1798" max="1798" width="10.85546875" style="40" customWidth="1"/>
    <col min="1799" max="1799" width="9.140625" style="40"/>
    <col min="1800" max="1800" width="12.28515625" style="40" customWidth="1"/>
    <col min="1801" max="1801" width="11.140625" style="40" customWidth="1"/>
    <col min="1802" max="1802" width="11.5703125" style="40" customWidth="1"/>
    <col min="1803" max="1803" width="10.42578125" style="40" customWidth="1"/>
    <col min="1804" max="1805" width="9.140625" style="40"/>
    <col min="1806" max="1806" width="11.5703125" style="40" customWidth="1"/>
    <col min="1807" max="1810" width="10.7109375" style="40" customWidth="1"/>
    <col min="1811" max="1811" width="11.42578125" style="40" customWidth="1"/>
    <col min="1812" max="1812" width="11.5703125" style="40" customWidth="1"/>
    <col min="1813" max="1816" width="11.140625" style="40" customWidth="1"/>
    <col min="1817" max="1817" width="9.140625" style="40"/>
    <col min="1818" max="1818" width="11.5703125" style="40" customWidth="1"/>
    <col min="1819" max="1822" width="11.140625" style="40" customWidth="1"/>
    <col min="1823" max="1823" width="9.140625" style="40"/>
    <col min="1824" max="1824" width="11.5703125" style="40" customWidth="1"/>
    <col min="1825" max="2048" width="9.140625" style="40"/>
    <col min="2049" max="2049" width="5.7109375" style="40" customWidth="1"/>
    <col min="2050" max="2050" width="34.140625" style="40" customWidth="1"/>
    <col min="2051" max="2051" width="11.140625" style="40" customWidth="1"/>
    <col min="2052" max="2052" width="11.28515625" style="40" customWidth="1"/>
    <col min="2053" max="2053" width="9.140625" style="40" customWidth="1"/>
    <col min="2054" max="2054" width="10.85546875" style="40" customWidth="1"/>
    <col min="2055" max="2055" width="9.140625" style="40"/>
    <col min="2056" max="2056" width="12.28515625" style="40" customWidth="1"/>
    <col min="2057" max="2057" width="11.140625" style="40" customWidth="1"/>
    <col min="2058" max="2058" width="11.5703125" style="40" customWidth="1"/>
    <col min="2059" max="2059" width="10.42578125" style="40" customWidth="1"/>
    <col min="2060" max="2061" width="9.140625" style="40"/>
    <col min="2062" max="2062" width="11.5703125" style="40" customWidth="1"/>
    <col min="2063" max="2066" width="10.7109375" style="40" customWidth="1"/>
    <col min="2067" max="2067" width="11.42578125" style="40" customWidth="1"/>
    <col min="2068" max="2068" width="11.5703125" style="40" customWidth="1"/>
    <col min="2069" max="2072" width="11.140625" style="40" customWidth="1"/>
    <col min="2073" max="2073" width="9.140625" style="40"/>
    <col min="2074" max="2074" width="11.5703125" style="40" customWidth="1"/>
    <col min="2075" max="2078" width="11.140625" style="40" customWidth="1"/>
    <col min="2079" max="2079" width="9.140625" style="40"/>
    <col min="2080" max="2080" width="11.5703125" style="40" customWidth="1"/>
    <col min="2081" max="2304" width="9.140625" style="40"/>
    <col min="2305" max="2305" width="5.7109375" style="40" customWidth="1"/>
    <col min="2306" max="2306" width="34.140625" style="40" customWidth="1"/>
    <col min="2307" max="2307" width="11.140625" style="40" customWidth="1"/>
    <col min="2308" max="2308" width="11.28515625" style="40" customWidth="1"/>
    <col min="2309" max="2309" width="9.140625" style="40" customWidth="1"/>
    <col min="2310" max="2310" width="10.85546875" style="40" customWidth="1"/>
    <col min="2311" max="2311" width="9.140625" style="40"/>
    <col min="2312" max="2312" width="12.28515625" style="40" customWidth="1"/>
    <col min="2313" max="2313" width="11.140625" style="40" customWidth="1"/>
    <col min="2314" max="2314" width="11.5703125" style="40" customWidth="1"/>
    <col min="2315" max="2315" width="10.42578125" style="40" customWidth="1"/>
    <col min="2316" max="2317" width="9.140625" style="40"/>
    <col min="2318" max="2318" width="11.5703125" style="40" customWidth="1"/>
    <col min="2319" max="2322" width="10.7109375" style="40" customWidth="1"/>
    <col min="2323" max="2323" width="11.42578125" style="40" customWidth="1"/>
    <col min="2324" max="2324" width="11.5703125" style="40" customWidth="1"/>
    <col min="2325" max="2328" width="11.140625" style="40" customWidth="1"/>
    <col min="2329" max="2329" width="9.140625" style="40"/>
    <col min="2330" max="2330" width="11.5703125" style="40" customWidth="1"/>
    <col min="2331" max="2334" width="11.140625" style="40" customWidth="1"/>
    <col min="2335" max="2335" width="9.140625" style="40"/>
    <col min="2336" max="2336" width="11.5703125" style="40" customWidth="1"/>
    <col min="2337" max="2560" width="9.140625" style="40"/>
    <col min="2561" max="2561" width="5.7109375" style="40" customWidth="1"/>
    <col min="2562" max="2562" width="34.140625" style="40" customWidth="1"/>
    <col min="2563" max="2563" width="11.140625" style="40" customWidth="1"/>
    <col min="2564" max="2564" width="11.28515625" style="40" customWidth="1"/>
    <col min="2565" max="2565" width="9.140625" style="40" customWidth="1"/>
    <col min="2566" max="2566" width="10.85546875" style="40" customWidth="1"/>
    <col min="2567" max="2567" width="9.140625" style="40"/>
    <col min="2568" max="2568" width="12.28515625" style="40" customWidth="1"/>
    <col min="2569" max="2569" width="11.140625" style="40" customWidth="1"/>
    <col min="2570" max="2570" width="11.5703125" style="40" customWidth="1"/>
    <col min="2571" max="2571" width="10.42578125" style="40" customWidth="1"/>
    <col min="2572" max="2573" width="9.140625" style="40"/>
    <col min="2574" max="2574" width="11.5703125" style="40" customWidth="1"/>
    <col min="2575" max="2578" width="10.7109375" style="40" customWidth="1"/>
    <col min="2579" max="2579" width="11.42578125" style="40" customWidth="1"/>
    <col min="2580" max="2580" width="11.5703125" style="40" customWidth="1"/>
    <col min="2581" max="2584" width="11.140625" style="40" customWidth="1"/>
    <col min="2585" max="2585" width="9.140625" style="40"/>
    <col min="2586" max="2586" width="11.5703125" style="40" customWidth="1"/>
    <col min="2587" max="2590" width="11.140625" style="40" customWidth="1"/>
    <col min="2591" max="2591" width="9.140625" style="40"/>
    <col min="2592" max="2592" width="11.5703125" style="40" customWidth="1"/>
    <col min="2593" max="2816" width="9.140625" style="40"/>
    <col min="2817" max="2817" width="5.7109375" style="40" customWidth="1"/>
    <col min="2818" max="2818" width="34.140625" style="40" customWidth="1"/>
    <col min="2819" max="2819" width="11.140625" style="40" customWidth="1"/>
    <col min="2820" max="2820" width="11.28515625" style="40" customWidth="1"/>
    <col min="2821" max="2821" width="9.140625" style="40" customWidth="1"/>
    <col min="2822" max="2822" width="10.85546875" style="40" customWidth="1"/>
    <col min="2823" max="2823" width="9.140625" style="40"/>
    <col min="2824" max="2824" width="12.28515625" style="40" customWidth="1"/>
    <col min="2825" max="2825" width="11.140625" style="40" customWidth="1"/>
    <col min="2826" max="2826" width="11.5703125" style="40" customWidth="1"/>
    <col min="2827" max="2827" width="10.42578125" style="40" customWidth="1"/>
    <col min="2828" max="2829" width="9.140625" style="40"/>
    <col min="2830" max="2830" width="11.5703125" style="40" customWidth="1"/>
    <col min="2831" max="2834" width="10.7109375" style="40" customWidth="1"/>
    <col min="2835" max="2835" width="11.42578125" style="40" customWidth="1"/>
    <col min="2836" max="2836" width="11.5703125" style="40" customWidth="1"/>
    <col min="2837" max="2840" width="11.140625" style="40" customWidth="1"/>
    <col min="2841" max="2841" width="9.140625" style="40"/>
    <col min="2842" max="2842" width="11.5703125" style="40" customWidth="1"/>
    <col min="2843" max="2846" width="11.140625" style="40" customWidth="1"/>
    <col min="2847" max="2847" width="9.140625" style="40"/>
    <col min="2848" max="2848" width="11.5703125" style="40" customWidth="1"/>
    <col min="2849" max="3072" width="9.140625" style="40"/>
    <col min="3073" max="3073" width="5.7109375" style="40" customWidth="1"/>
    <col min="3074" max="3074" width="34.140625" style="40" customWidth="1"/>
    <col min="3075" max="3075" width="11.140625" style="40" customWidth="1"/>
    <col min="3076" max="3076" width="11.28515625" style="40" customWidth="1"/>
    <col min="3077" max="3077" width="9.140625" style="40" customWidth="1"/>
    <col min="3078" max="3078" width="10.85546875" style="40" customWidth="1"/>
    <col min="3079" max="3079" width="9.140625" style="40"/>
    <col min="3080" max="3080" width="12.28515625" style="40" customWidth="1"/>
    <col min="3081" max="3081" width="11.140625" style="40" customWidth="1"/>
    <col min="3082" max="3082" width="11.5703125" style="40" customWidth="1"/>
    <col min="3083" max="3083" width="10.42578125" style="40" customWidth="1"/>
    <col min="3084" max="3085" width="9.140625" style="40"/>
    <col min="3086" max="3086" width="11.5703125" style="40" customWidth="1"/>
    <col min="3087" max="3090" width="10.7109375" style="40" customWidth="1"/>
    <col min="3091" max="3091" width="11.42578125" style="40" customWidth="1"/>
    <col min="3092" max="3092" width="11.5703125" style="40" customWidth="1"/>
    <col min="3093" max="3096" width="11.140625" style="40" customWidth="1"/>
    <col min="3097" max="3097" width="9.140625" style="40"/>
    <col min="3098" max="3098" width="11.5703125" style="40" customWidth="1"/>
    <col min="3099" max="3102" width="11.140625" style="40" customWidth="1"/>
    <col min="3103" max="3103" width="9.140625" style="40"/>
    <col min="3104" max="3104" width="11.5703125" style="40" customWidth="1"/>
    <col min="3105" max="3328" width="9.140625" style="40"/>
    <col min="3329" max="3329" width="5.7109375" style="40" customWidth="1"/>
    <col min="3330" max="3330" width="34.140625" style="40" customWidth="1"/>
    <col min="3331" max="3331" width="11.140625" style="40" customWidth="1"/>
    <col min="3332" max="3332" width="11.28515625" style="40" customWidth="1"/>
    <col min="3333" max="3333" width="9.140625" style="40" customWidth="1"/>
    <col min="3334" max="3334" width="10.85546875" style="40" customWidth="1"/>
    <col min="3335" max="3335" width="9.140625" style="40"/>
    <col min="3336" max="3336" width="12.28515625" style="40" customWidth="1"/>
    <col min="3337" max="3337" width="11.140625" style="40" customWidth="1"/>
    <col min="3338" max="3338" width="11.5703125" style="40" customWidth="1"/>
    <col min="3339" max="3339" width="10.42578125" style="40" customWidth="1"/>
    <col min="3340" max="3341" width="9.140625" style="40"/>
    <col min="3342" max="3342" width="11.5703125" style="40" customWidth="1"/>
    <col min="3343" max="3346" width="10.7109375" style="40" customWidth="1"/>
    <col min="3347" max="3347" width="11.42578125" style="40" customWidth="1"/>
    <col min="3348" max="3348" width="11.5703125" style="40" customWidth="1"/>
    <col min="3349" max="3352" width="11.140625" style="40" customWidth="1"/>
    <col min="3353" max="3353" width="9.140625" style="40"/>
    <col min="3354" max="3354" width="11.5703125" style="40" customWidth="1"/>
    <col min="3355" max="3358" width="11.140625" style="40" customWidth="1"/>
    <col min="3359" max="3359" width="9.140625" style="40"/>
    <col min="3360" max="3360" width="11.5703125" style="40" customWidth="1"/>
    <col min="3361" max="3584" width="9.140625" style="40"/>
    <col min="3585" max="3585" width="5.7109375" style="40" customWidth="1"/>
    <col min="3586" max="3586" width="34.140625" style="40" customWidth="1"/>
    <col min="3587" max="3587" width="11.140625" style="40" customWidth="1"/>
    <col min="3588" max="3588" width="11.28515625" style="40" customWidth="1"/>
    <col min="3589" max="3589" width="9.140625" style="40" customWidth="1"/>
    <col min="3590" max="3590" width="10.85546875" style="40" customWidth="1"/>
    <col min="3591" max="3591" width="9.140625" style="40"/>
    <col min="3592" max="3592" width="12.28515625" style="40" customWidth="1"/>
    <col min="3593" max="3593" width="11.140625" style="40" customWidth="1"/>
    <col min="3594" max="3594" width="11.5703125" style="40" customWidth="1"/>
    <col min="3595" max="3595" width="10.42578125" style="40" customWidth="1"/>
    <col min="3596" max="3597" width="9.140625" style="40"/>
    <col min="3598" max="3598" width="11.5703125" style="40" customWidth="1"/>
    <col min="3599" max="3602" width="10.7109375" style="40" customWidth="1"/>
    <col min="3603" max="3603" width="11.42578125" style="40" customWidth="1"/>
    <col min="3604" max="3604" width="11.5703125" style="40" customWidth="1"/>
    <col min="3605" max="3608" width="11.140625" style="40" customWidth="1"/>
    <col min="3609" max="3609" width="9.140625" style="40"/>
    <col min="3610" max="3610" width="11.5703125" style="40" customWidth="1"/>
    <col min="3611" max="3614" width="11.140625" style="40" customWidth="1"/>
    <col min="3615" max="3615" width="9.140625" style="40"/>
    <col min="3616" max="3616" width="11.5703125" style="40" customWidth="1"/>
    <col min="3617" max="3840" width="9.140625" style="40"/>
    <col min="3841" max="3841" width="5.7109375" style="40" customWidth="1"/>
    <col min="3842" max="3842" width="34.140625" style="40" customWidth="1"/>
    <col min="3843" max="3843" width="11.140625" style="40" customWidth="1"/>
    <col min="3844" max="3844" width="11.28515625" style="40" customWidth="1"/>
    <col min="3845" max="3845" width="9.140625" style="40" customWidth="1"/>
    <col min="3846" max="3846" width="10.85546875" style="40" customWidth="1"/>
    <col min="3847" max="3847" width="9.140625" style="40"/>
    <col min="3848" max="3848" width="12.28515625" style="40" customWidth="1"/>
    <col min="3849" max="3849" width="11.140625" style="40" customWidth="1"/>
    <col min="3850" max="3850" width="11.5703125" style="40" customWidth="1"/>
    <col min="3851" max="3851" width="10.42578125" style="40" customWidth="1"/>
    <col min="3852" max="3853" width="9.140625" style="40"/>
    <col min="3854" max="3854" width="11.5703125" style="40" customWidth="1"/>
    <col min="3855" max="3858" width="10.7109375" style="40" customWidth="1"/>
    <col min="3859" max="3859" width="11.42578125" style="40" customWidth="1"/>
    <col min="3860" max="3860" width="11.5703125" style="40" customWidth="1"/>
    <col min="3861" max="3864" width="11.140625" style="40" customWidth="1"/>
    <col min="3865" max="3865" width="9.140625" style="40"/>
    <col min="3866" max="3866" width="11.5703125" style="40" customWidth="1"/>
    <col min="3867" max="3870" width="11.140625" style="40" customWidth="1"/>
    <col min="3871" max="3871" width="9.140625" style="40"/>
    <col min="3872" max="3872" width="11.5703125" style="40" customWidth="1"/>
    <col min="3873" max="4096" width="9.140625" style="40"/>
    <col min="4097" max="4097" width="5.7109375" style="40" customWidth="1"/>
    <col min="4098" max="4098" width="34.140625" style="40" customWidth="1"/>
    <col min="4099" max="4099" width="11.140625" style="40" customWidth="1"/>
    <col min="4100" max="4100" width="11.28515625" style="40" customWidth="1"/>
    <col min="4101" max="4101" width="9.140625" style="40" customWidth="1"/>
    <col min="4102" max="4102" width="10.85546875" style="40" customWidth="1"/>
    <col min="4103" max="4103" width="9.140625" style="40"/>
    <col min="4104" max="4104" width="12.28515625" style="40" customWidth="1"/>
    <col min="4105" max="4105" width="11.140625" style="40" customWidth="1"/>
    <col min="4106" max="4106" width="11.5703125" style="40" customWidth="1"/>
    <col min="4107" max="4107" width="10.42578125" style="40" customWidth="1"/>
    <col min="4108" max="4109" width="9.140625" style="40"/>
    <col min="4110" max="4110" width="11.5703125" style="40" customWidth="1"/>
    <col min="4111" max="4114" width="10.7109375" style="40" customWidth="1"/>
    <col min="4115" max="4115" width="11.42578125" style="40" customWidth="1"/>
    <col min="4116" max="4116" width="11.5703125" style="40" customWidth="1"/>
    <col min="4117" max="4120" width="11.140625" style="40" customWidth="1"/>
    <col min="4121" max="4121" width="9.140625" style="40"/>
    <col min="4122" max="4122" width="11.5703125" style="40" customWidth="1"/>
    <col min="4123" max="4126" width="11.140625" style="40" customWidth="1"/>
    <col min="4127" max="4127" width="9.140625" style="40"/>
    <col min="4128" max="4128" width="11.5703125" style="40" customWidth="1"/>
    <col min="4129" max="4352" width="9.140625" style="40"/>
    <col min="4353" max="4353" width="5.7109375" style="40" customWidth="1"/>
    <col min="4354" max="4354" width="34.140625" style="40" customWidth="1"/>
    <col min="4355" max="4355" width="11.140625" style="40" customWidth="1"/>
    <col min="4356" max="4356" width="11.28515625" style="40" customWidth="1"/>
    <col min="4357" max="4357" width="9.140625" style="40" customWidth="1"/>
    <col min="4358" max="4358" width="10.85546875" style="40" customWidth="1"/>
    <col min="4359" max="4359" width="9.140625" style="40"/>
    <col min="4360" max="4360" width="12.28515625" style="40" customWidth="1"/>
    <col min="4361" max="4361" width="11.140625" style="40" customWidth="1"/>
    <col min="4362" max="4362" width="11.5703125" style="40" customWidth="1"/>
    <col min="4363" max="4363" width="10.42578125" style="40" customWidth="1"/>
    <col min="4364" max="4365" width="9.140625" style="40"/>
    <col min="4366" max="4366" width="11.5703125" style="40" customWidth="1"/>
    <col min="4367" max="4370" width="10.7109375" style="40" customWidth="1"/>
    <col min="4371" max="4371" width="11.42578125" style="40" customWidth="1"/>
    <col min="4372" max="4372" width="11.5703125" style="40" customWidth="1"/>
    <col min="4373" max="4376" width="11.140625" style="40" customWidth="1"/>
    <col min="4377" max="4377" width="9.140625" style="40"/>
    <col min="4378" max="4378" width="11.5703125" style="40" customWidth="1"/>
    <col min="4379" max="4382" width="11.140625" style="40" customWidth="1"/>
    <col min="4383" max="4383" width="9.140625" style="40"/>
    <col min="4384" max="4384" width="11.5703125" style="40" customWidth="1"/>
    <col min="4385" max="4608" width="9.140625" style="40"/>
    <col min="4609" max="4609" width="5.7109375" style="40" customWidth="1"/>
    <col min="4610" max="4610" width="34.140625" style="40" customWidth="1"/>
    <col min="4611" max="4611" width="11.140625" style="40" customWidth="1"/>
    <col min="4612" max="4612" width="11.28515625" style="40" customWidth="1"/>
    <col min="4613" max="4613" width="9.140625" style="40" customWidth="1"/>
    <col min="4614" max="4614" width="10.85546875" style="40" customWidth="1"/>
    <col min="4615" max="4615" width="9.140625" style="40"/>
    <col min="4616" max="4616" width="12.28515625" style="40" customWidth="1"/>
    <col min="4617" max="4617" width="11.140625" style="40" customWidth="1"/>
    <col min="4618" max="4618" width="11.5703125" style="40" customWidth="1"/>
    <col min="4619" max="4619" width="10.42578125" style="40" customWidth="1"/>
    <col min="4620" max="4621" width="9.140625" style="40"/>
    <col min="4622" max="4622" width="11.5703125" style="40" customWidth="1"/>
    <col min="4623" max="4626" width="10.7109375" style="40" customWidth="1"/>
    <col min="4627" max="4627" width="11.42578125" style="40" customWidth="1"/>
    <col min="4628" max="4628" width="11.5703125" style="40" customWidth="1"/>
    <col min="4629" max="4632" width="11.140625" style="40" customWidth="1"/>
    <col min="4633" max="4633" width="9.140625" style="40"/>
    <col min="4634" max="4634" width="11.5703125" style="40" customWidth="1"/>
    <col min="4635" max="4638" width="11.140625" style="40" customWidth="1"/>
    <col min="4639" max="4639" width="9.140625" style="40"/>
    <col min="4640" max="4640" width="11.5703125" style="40" customWidth="1"/>
    <col min="4641" max="4864" width="9.140625" style="40"/>
    <col min="4865" max="4865" width="5.7109375" style="40" customWidth="1"/>
    <col min="4866" max="4866" width="34.140625" style="40" customWidth="1"/>
    <col min="4867" max="4867" width="11.140625" style="40" customWidth="1"/>
    <col min="4868" max="4868" width="11.28515625" style="40" customWidth="1"/>
    <col min="4869" max="4869" width="9.140625" style="40" customWidth="1"/>
    <col min="4870" max="4870" width="10.85546875" style="40" customWidth="1"/>
    <col min="4871" max="4871" width="9.140625" style="40"/>
    <col min="4872" max="4872" width="12.28515625" style="40" customWidth="1"/>
    <col min="4873" max="4873" width="11.140625" style="40" customWidth="1"/>
    <col min="4874" max="4874" width="11.5703125" style="40" customWidth="1"/>
    <col min="4875" max="4875" width="10.42578125" style="40" customWidth="1"/>
    <col min="4876" max="4877" width="9.140625" style="40"/>
    <col min="4878" max="4878" width="11.5703125" style="40" customWidth="1"/>
    <col min="4879" max="4882" width="10.7109375" style="40" customWidth="1"/>
    <col min="4883" max="4883" width="11.42578125" style="40" customWidth="1"/>
    <col min="4884" max="4884" width="11.5703125" style="40" customWidth="1"/>
    <col min="4885" max="4888" width="11.140625" style="40" customWidth="1"/>
    <col min="4889" max="4889" width="9.140625" style="40"/>
    <col min="4890" max="4890" width="11.5703125" style="40" customWidth="1"/>
    <col min="4891" max="4894" width="11.140625" style="40" customWidth="1"/>
    <col min="4895" max="4895" width="9.140625" style="40"/>
    <col min="4896" max="4896" width="11.5703125" style="40" customWidth="1"/>
    <col min="4897" max="5120" width="9.140625" style="40"/>
    <col min="5121" max="5121" width="5.7109375" style="40" customWidth="1"/>
    <col min="5122" max="5122" width="34.140625" style="40" customWidth="1"/>
    <col min="5123" max="5123" width="11.140625" style="40" customWidth="1"/>
    <col min="5124" max="5124" width="11.28515625" style="40" customWidth="1"/>
    <col min="5125" max="5125" width="9.140625" style="40" customWidth="1"/>
    <col min="5126" max="5126" width="10.85546875" style="40" customWidth="1"/>
    <col min="5127" max="5127" width="9.140625" style="40"/>
    <col min="5128" max="5128" width="12.28515625" style="40" customWidth="1"/>
    <col min="5129" max="5129" width="11.140625" style="40" customWidth="1"/>
    <col min="5130" max="5130" width="11.5703125" style="40" customWidth="1"/>
    <col min="5131" max="5131" width="10.42578125" style="40" customWidth="1"/>
    <col min="5132" max="5133" width="9.140625" style="40"/>
    <col min="5134" max="5134" width="11.5703125" style="40" customWidth="1"/>
    <col min="5135" max="5138" width="10.7109375" style="40" customWidth="1"/>
    <col min="5139" max="5139" width="11.42578125" style="40" customWidth="1"/>
    <col min="5140" max="5140" width="11.5703125" style="40" customWidth="1"/>
    <col min="5141" max="5144" width="11.140625" style="40" customWidth="1"/>
    <col min="5145" max="5145" width="9.140625" style="40"/>
    <col min="5146" max="5146" width="11.5703125" style="40" customWidth="1"/>
    <col min="5147" max="5150" width="11.140625" style="40" customWidth="1"/>
    <col min="5151" max="5151" width="9.140625" style="40"/>
    <col min="5152" max="5152" width="11.5703125" style="40" customWidth="1"/>
    <col min="5153" max="5376" width="9.140625" style="40"/>
    <col min="5377" max="5377" width="5.7109375" style="40" customWidth="1"/>
    <col min="5378" max="5378" width="34.140625" style="40" customWidth="1"/>
    <col min="5379" max="5379" width="11.140625" style="40" customWidth="1"/>
    <col min="5380" max="5380" width="11.28515625" style="40" customWidth="1"/>
    <col min="5381" max="5381" width="9.140625" style="40" customWidth="1"/>
    <col min="5382" max="5382" width="10.85546875" style="40" customWidth="1"/>
    <col min="5383" max="5383" width="9.140625" style="40"/>
    <col min="5384" max="5384" width="12.28515625" style="40" customWidth="1"/>
    <col min="5385" max="5385" width="11.140625" style="40" customWidth="1"/>
    <col min="5386" max="5386" width="11.5703125" style="40" customWidth="1"/>
    <col min="5387" max="5387" width="10.42578125" style="40" customWidth="1"/>
    <col min="5388" max="5389" width="9.140625" style="40"/>
    <col min="5390" max="5390" width="11.5703125" style="40" customWidth="1"/>
    <col min="5391" max="5394" width="10.7109375" style="40" customWidth="1"/>
    <col min="5395" max="5395" width="11.42578125" style="40" customWidth="1"/>
    <col min="5396" max="5396" width="11.5703125" style="40" customWidth="1"/>
    <col min="5397" max="5400" width="11.140625" style="40" customWidth="1"/>
    <col min="5401" max="5401" width="9.140625" style="40"/>
    <col min="5402" max="5402" width="11.5703125" style="40" customWidth="1"/>
    <col min="5403" max="5406" width="11.140625" style="40" customWidth="1"/>
    <col min="5407" max="5407" width="9.140625" style="40"/>
    <col min="5408" max="5408" width="11.5703125" style="40" customWidth="1"/>
    <col min="5409" max="5632" width="9.140625" style="40"/>
    <col min="5633" max="5633" width="5.7109375" style="40" customWidth="1"/>
    <col min="5634" max="5634" width="34.140625" style="40" customWidth="1"/>
    <col min="5635" max="5635" width="11.140625" style="40" customWidth="1"/>
    <col min="5636" max="5636" width="11.28515625" style="40" customWidth="1"/>
    <col min="5637" max="5637" width="9.140625" style="40" customWidth="1"/>
    <col min="5638" max="5638" width="10.85546875" style="40" customWidth="1"/>
    <col min="5639" max="5639" width="9.140625" style="40"/>
    <col min="5640" max="5640" width="12.28515625" style="40" customWidth="1"/>
    <col min="5641" max="5641" width="11.140625" style="40" customWidth="1"/>
    <col min="5642" max="5642" width="11.5703125" style="40" customWidth="1"/>
    <col min="5643" max="5643" width="10.42578125" style="40" customWidth="1"/>
    <col min="5644" max="5645" width="9.140625" style="40"/>
    <col min="5646" max="5646" width="11.5703125" style="40" customWidth="1"/>
    <col min="5647" max="5650" width="10.7109375" style="40" customWidth="1"/>
    <col min="5651" max="5651" width="11.42578125" style="40" customWidth="1"/>
    <col min="5652" max="5652" width="11.5703125" style="40" customWidth="1"/>
    <col min="5653" max="5656" width="11.140625" style="40" customWidth="1"/>
    <col min="5657" max="5657" width="9.140625" style="40"/>
    <col min="5658" max="5658" width="11.5703125" style="40" customWidth="1"/>
    <col min="5659" max="5662" width="11.140625" style="40" customWidth="1"/>
    <col min="5663" max="5663" width="9.140625" style="40"/>
    <col min="5664" max="5664" width="11.5703125" style="40" customWidth="1"/>
    <col min="5665" max="5888" width="9.140625" style="40"/>
    <col min="5889" max="5889" width="5.7109375" style="40" customWidth="1"/>
    <col min="5890" max="5890" width="34.140625" style="40" customWidth="1"/>
    <col min="5891" max="5891" width="11.140625" style="40" customWidth="1"/>
    <col min="5892" max="5892" width="11.28515625" style="40" customWidth="1"/>
    <col min="5893" max="5893" width="9.140625" style="40" customWidth="1"/>
    <col min="5894" max="5894" width="10.85546875" style="40" customWidth="1"/>
    <col min="5895" max="5895" width="9.140625" style="40"/>
    <col min="5896" max="5896" width="12.28515625" style="40" customWidth="1"/>
    <col min="5897" max="5897" width="11.140625" style="40" customWidth="1"/>
    <col min="5898" max="5898" width="11.5703125" style="40" customWidth="1"/>
    <col min="5899" max="5899" width="10.42578125" style="40" customWidth="1"/>
    <col min="5900" max="5901" width="9.140625" style="40"/>
    <col min="5902" max="5902" width="11.5703125" style="40" customWidth="1"/>
    <col min="5903" max="5906" width="10.7109375" style="40" customWidth="1"/>
    <col min="5907" max="5907" width="11.42578125" style="40" customWidth="1"/>
    <col min="5908" max="5908" width="11.5703125" style="40" customWidth="1"/>
    <col min="5909" max="5912" width="11.140625" style="40" customWidth="1"/>
    <col min="5913" max="5913" width="9.140625" style="40"/>
    <col min="5914" max="5914" width="11.5703125" style="40" customWidth="1"/>
    <col min="5915" max="5918" width="11.140625" style="40" customWidth="1"/>
    <col min="5919" max="5919" width="9.140625" style="40"/>
    <col min="5920" max="5920" width="11.5703125" style="40" customWidth="1"/>
    <col min="5921" max="6144" width="9.140625" style="40"/>
    <col min="6145" max="6145" width="5.7109375" style="40" customWidth="1"/>
    <col min="6146" max="6146" width="34.140625" style="40" customWidth="1"/>
    <col min="6147" max="6147" width="11.140625" style="40" customWidth="1"/>
    <col min="6148" max="6148" width="11.28515625" style="40" customWidth="1"/>
    <col min="6149" max="6149" width="9.140625" style="40" customWidth="1"/>
    <col min="6150" max="6150" width="10.85546875" style="40" customWidth="1"/>
    <col min="6151" max="6151" width="9.140625" style="40"/>
    <col min="6152" max="6152" width="12.28515625" style="40" customWidth="1"/>
    <col min="6153" max="6153" width="11.140625" style="40" customWidth="1"/>
    <col min="6154" max="6154" width="11.5703125" style="40" customWidth="1"/>
    <col min="6155" max="6155" width="10.42578125" style="40" customWidth="1"/>
    <col min="6156" max="6157" width="9.140625" style="40"/>
    <col min="6158" max="6158" width="11.5703125" style="40" customWidth="1"/>
    <col min="6159" max="6162" width="10.7109375" style="40" customWidth="1"/>
    <col min="6163" max="6163" width="11.42578125" style="40" customWidth="1"/>
    <col min="6164" max="6164" width="11.5703125" style="40" customWidth="1"/>
    <col min="6165" max="6168" width="11.140625" style="40" customWidth="1"/>
    <col min="6169" max="6169" width="9.140625" style="40"/>
    <col min="6170" max="6170" width="11.5703125" style="40" customWidth="1"/>
    <col min="6171" max="6174" width="11.140625" style="40" customWidth="1"/>
    <col min="6175" max="6175" width="9.140625" style="40"/>
    <col min="6176" max="6176" width="11.5703125" style="40" customWidth="1"/>
    <col min="6177" max="6400" width="9.140625" style="40"/>
    <col min="6401" max="6401" width="5.7109375" style="40" customWidth="1"/>
    <col min="6402" max="6402" width="34.140625" style="40" customWidth="1"/>
    <col min="6403" max="6403" width="11.140625" style="40" customWidth="1"/>
    <col min="6404" max="6404" width="11.28515625" style="40" customWidth="1"/>
    <col min="6405" max="6405" width="9.140625" style="40" customWidth="1"/>
    <col min="6406" max="6406" width="10.85546875" style="40" customWidth="1"/>
    <col min="6407" max="6407" width="9.140625" style="40"/>
    <col min="6408" max="6408" width="12.28515625" style="40" customWidth="1"/>
    <col min="6409" max="6409" width="11.140625" style="40" customWidth="1"/>
    <col min="6410" max="6410" width="11.5703125" style="40" customWidth="1"/>
    <col min="6411" max="6411" width="10.42578125" style="40" customWidth="1"/>
    <col min="6412" max="6413" width="9.140625" style="40"/>
    <col min="6414" max="6414" width="11.5703125" style="40" customWidth="1"/>
    <col min="6415" max="6418" width="10.7109375" style="40" customWidth="1"/>
    <col min="6419" max="6419" width="11.42578125" style="40" customWidth="1"/>
    <col min="6420" max="6420" width="11.5703125" style="40" customWidth="1"/>
    <col min="6421" max="6424" width="11.140625" style="40" customWidth="1"/>
    <col min="6425" max="6425" width="9.140625" style="40"/>
    <col min="6426" max="6426" width="11.5703125" style="40" customWidth="1"/>
    <col min="6427" max="6430" width="11.140625" style="40" customWidth="1"/>
    <col min="6431" max="6431" width="9.140625" style="40"/>
    <col min="6432" max="6432" width="11.5703125" style="40" customWidth="1"/>
    <col min="6433" max="6656" width="9.140625" style="40"/>
    <col min="6657" max="6657" width="5.7109375" style="40" customWidth="1"/>
    <col min="6658" max="6658" width="34.140625" style="40" customWidth="1"/>
    <col min="6659" max="6659" width="11.140625" style="40" customWidth="1"/>
    <col min="6660" max="6660" width="11.28515625" style="40" customWidth="1"/>
    <col min="6661" max="6661" width="9.140625" style="40" customWidth="1"/>
    <col min="6662" max="6662" width="10.85546875" style="40" customWidth="1"/>
    <col min="6663" max="6663" width="9.140625" style="40"/>
    <col min="6664" max="6664" width="12.28515625" style="40" customWidth="1"/>
    <col min="6665" max="6665" width="11.140625" style="40" customWidth="1"/>
    <col min="6666" max="6666" width="11.5703125" style="40" customWidth="1"/>
    <col min="6667" max="6667" width="10.42578125" style="40" customWidth="1"/>
    <col min="6668" max="6669" width="9.140625" style="40"/>
    <col min="6670" max="6670" width="11.5703125" style="40" customWidth="1"/>
    <col min="6671" max="6674" width="10.7109375" style="40" customWidth="1"/>
    <col min="6675" max="6675" width="11.42578125" style="40" customWidth="1"/>
    <col min="6676" max="6676" width="11.5703125" style="40" customWidth="1"/>
    <col min="6677" max="6680" width="11.140625" style="40" customWidth="1"/>
    <col min="6681" max="6681" width="9.140625" style="40"/>
    <col min="6682" max="6682" width="11.5703125" style="40" customWidth="1"/>
    <col min="6683" max="6686" width="11.140625" style="40" customWidth="1"/>
    <col min="6687" max="6687" width="9.140625" style="40"/>
    <col min="6688" max="6688" width="11.5703125" style="40" customWidth="1"/>
    <col min="6689" max="6912" width="9.140625" style="40"/>
    <col min="6913" max="6913" width="5.7109375" style="40" customWidth="1"/>
    <col min="6914" max="6914" width="34.140625" style="40" customWidth="1"/>
    <col min="6915" max="6915" width="11.140625" style="40" customWidth="1"/>
    <col min="6916" max="6916" width="11.28515625" style="40" customWidth="1"/>
    <col min="6917" max="6917" width="9.140625" style="40" customWidth="1"/>
    <col min="6918" max="6918" width="10.85546875" style="40" customWidth="1"/>
    <col min="6919" max="6919" width="9.140625" style="40"/>
    <col min="6920" max="6920" width="12.28515625" style="40" customWidth="1"/>
    <col min="6921" max="6921" width="11.140625" style="40" customWidth="1"/>
    <col min="6922" max="6922" width="11.5703125" style="40" customWidth="1"/>
    <col min="6923" max="6923" width="10.42578125" style="40" customWidth="1"/>
    <col min="6924" max="6925" width="9.140625" style="40"/>
    <col min="6926" max="6926" width="11.5703125" style="40" customWidth="1"/>
    <col min="6927" max="6930" width="10.7109375" style="40" customWidth="1"/>
    <col min="6931" max="6931" width="11.42578125" style="40" customWidth="1"/>
    <col min="6932" max="6932" width="11.5703125" style="40" customWidth="1"/>
    <col min="6933" max="6936" width="11.140625" style="40" customWidth="1"/>
    <col min="6937" max="6937" width="9.140625" style="40"/>
    <col min="6938" max="6938" width="11.5703125" style="40" customWidth="1"/>
    <col min="6939" max="6942" width="11.140625" style="40" customWidth="1"/>
    <col min="6943" max="6943" width="9.140625" style="40"/>
    <col min="6944" max="6944" width="11.5703125" style="40" customWidth="1"/>
    <col min="6945" max="7168" width="9.140625" style="40"/>
    <col min="7169" max="7169" width="5.7109375" style="40" customWidth="1"/>
    <col min="7170" max="7170" width="34.140625" style="40" customWidth="1"/>
    <col min="7171" max="7171" width="11.140625" style="40" customWidth="1"/>
    <col min="7172" max="7172" width="11.28515625" style="40" customWidth="1"/>
    <col min="7173" max="7173" width="9.140625" style="40" customWidth="1"/>
    <col min="7174" max="7174" width="10.85546875" style="40" customWidth="1"/>
    <col min="7175" max="7175" width="9.140625" style="40"/>
    <col min="7176" max="7176" width="12.28515625" style="40" customWidth="1"/>
    <col min="7177" max="7177" width="11.140625" style="40" customWidth="1"/>
    <col min="7178" max="7178" width="11.5703125" style="40" customWidth="1"/>
    <col min="7179" max="7179" width="10.42578125" style="40" customWidth="1"/>
    <col min="7180" max="7181" width="9.140625" style="40"/>
    <col min="7182" max="7182" width="11.5703125" style="40" customWidth="1"/>
    <col min="7183" max="7186" width="10.7109375" style="40" customWidth="1"/>
    <col min="7187" max="7187" width="11.42578125" style="40" customWidth="1"/>
    <col min="7188" max="7188" width="11.5703125" style="40" customWidth="1"/>
    <col min="7189" max="7192" width="11.140625" style="40" customWidth="1"/>
    <col min="7193" max="7193" width="9.140625" style="40"/>
    <col min="7194" max="7194" width="11.5703125" style="40" customWidth="1"/>
    <col min="7195" max="7198" width="11.140625" style="40" customWidth="1"/>
    <col min="7199" max="7199" width="9.140625" style="40"/>
    <col min="7200" max="7200" width="11.5703125" style="40" customWidth="1"/>
    <col min="7201" max="7424" width="9.140625" style="40"/>
    <col min="7425" max="7425" width="5.7109375" style="40" customWidth="1"/>
    <col min="7426" max="7426" width="34.140625" style="40" customWidth="1"/>
    <col min="7427" max="7427" width="11.140625" style="40" customWidth="1"/>
    <col min="7428" max="7428" width="11.28515625" style="40" customWidth="1"/>
    <col min="7429" max="7429" width="9.140625" style="40" customWidth="1"/>
    <col min="7430" max="7430" width="10.85546875" style="40" customWidth="1"/>
    <col min="7431" max="7431" width="9.140625" style="40"/>
    <col min="7432" max="7432" width="12.28515625" style="40" customWidth="1"/>
    <col min="7433" max="7433" width="11.140625" style="40" customWidth="1"/>
    <col min="7434" max="7434" width="11.5703125" style="40" customWidth="1"/>
    <col min="7435" max="7435" width="10.42578125" style="40" customWidth="1"/>
    <col min="7436" max="7437" width="9.140625" style="40"/>
    <col min="7438" max="7438" width="11.5703125" style="40" customWidth="1"/>
    <col min="7439" max="7442" width="10.7109375" style="40" customWidth="1"/>
    <col min="7443" max="7443" width="11.42578125" style="40" customWidth="1"/>
    <col min="7444" max="7444" width="11.5703125" style="40" customWidth="1"/>
    <col min="7445" max="7448" width="11.140625" style="40" customWidth="1"/>
    <col min="7449" max="7449" width="9.140625" style="40"/>
    <col min="7450" max="7450" width="11.5703125" style="40" customWidth="1"/>
    <col min="7451" max="7454" width="11.140625" style="40" customWidth="1"/>
    <col min="7455" max="7455" width="9.140625" style="40"/>
    <col min="7456" max="7456" width="11.5703125" style="40" customWidth="1"/>
    <col min="7457" max="7680" width="9.140625" style="40"/>
    <col min="7681" max="7681" width="5.7109375" style="40" customWidth="1"/>
    <col min="7682" max="7682" width="34.140625" style="40" customWidth="1"/>
    <col min="7683" max="7683" width="11.140625" style="40" customWidth="1"/>
    <col min="7684" max="7684" width="11.28515625" style="40" customWidth="1"/>
    <col min="7685" max="7685" width="9.140625" style="40" customWidth="1"/>
    <col min="7686" max="7686" width="10.85546875" style="40" customWidth="1"/>
    <col min="7687" max="7687" width="9.140625" style="40"/>
    <col min="7688" max="7688" width="12.28515625" style="40" customWidth="1"/>
    <col min="7689" max="7689" width="11.140625" style="40" customWidth="1"/>
    <col min="7690" max="7690" width="11.5703125" style="40" customWidth="1"/>
    <col min="7691" max="7691" width="10.42578125" style="40" customWidth="1"/>
    <col min="7692" max="7693" width="9.140625" style="40"/>
    <col min="7694" max="7694" width="11.5703125" style="40" customWidth="1"/>
    <col min="7695" max="7698" width="10.7109375" style="40" customWidth="1"/>
    <col min="7699" max="7699" width="11.42578125" style="40" customWidth="1"/>
    <col min="7700" max="7700" width="11.5703125" style="40" customWidth="1"/>
    <col min="7701" max="7704" width="11.140625" style="40" customWidth="1"/>
    <col min="7705" max="7705" width="9.140625" style="40"/>
    <col min="7706" max="7706" width="11.5703125" style="40" customWidth="1"/>
    <col min="7707" max="7710" width="11.140625" style="40" customWidth="1"/>
    <col min="7711" max="7711" width="9.140625" style="40"/>
    <col min="7712" max="7712" width="11.5703125" style="40" customWidth="1"/>
    <col min="7713" max="7936" width="9.140625" style="40"/>
    <col min="7937" max="7937" width="5.7109375" style="40" customWidth="1"/>
    <col min="7938" max="7938" width="34.140625" style="40" customWidth="1"/>
    <col min="7939" max="7939" width="11.140625" style="40" customWidth="1"/>
    <col min="7940" max="7940" width="11.28515625" style="40" customWidth="1"/>
    <col min="7941" max="7941" width="9.140625" style="40" customWidth="1"/>
    <col min="7942" max="7942" width="10.85546875" style="40" customWidth="1"/>
    <col min="7943" max="7943" width="9.140625" style="40"/>
    <col min="7944" max="7944" width="12.28515625" style="40" customWidth="1"/>
    <col min="7945" max="7945" width="11.140625" style="40" customWidth="1"/>
    <col min="7946" max="7946" width="11.5703125" style="40" customWidth="1"/>
    <col min="7947" max="7947" width="10.42578125" style="40" customWidth="1"/>
    <col min="7948" max="7949" width="9.140625" style="40"/>
    <col min="7950" max="7950" width="11.5703125" style="40" customWidth="1"/>
    <col min="7951" max="7954" width="10.7109375" style="40" customWidth="1"/>
    <col min="7955" max="7955" width="11.42578125" style="40" customWidth="1"/>
    <col min="7956" max="7956" width="11.5703125" style="40" customWidth="1"/>
    <col min="7957" max="7960" width="11.140625" style="40" customWidth="1"/>
    <col min="7961" max="7961" width="9.140625" style="40"/>
    <col min="7962" max="7962" width="11.5703125" style="40" customWidth="1"/>
    <col min="7963" max="7966" width="11.140625" style="40" customWidth="1"/>
    <col min="7967" max="7967" width="9.140625" style="40"/>
    <col min="7968" max="7968" width="11.5703125" style="40" customWidth="1"/>
    <col min="7969" max="8192" width="9.140625" style="40"/>
    <col min="8193" max="8193" width="5.7109375" style="40" customWidth="1"/>
    <col min="8194" max="8194" width="34.140625" style="40" customWidth="1"/>
    <col min="8195" max="8195" width="11.140625" style="40" customWidth="1"/>
    <col min="8196" max="8196" width="11.28515625" style="40" customWidth="1"/>
    <col min="8197" max="8197" width="9.140625" style="40" customWidth="1"/>
    <col min="8198" max="8198" width="10.85546875" style="40" customWidth="1"/>
    <col min="8199" max="8199" width="9.140625" style="40"/>
    <col min="8200" max="8200" width="12.28515625" style="40" customWidth="1"/>
    <col min="8201" max="8201" width="11.140625" style="40" customWidth="1"/>
    <col min="8202" max="8202" width="11.5703125" style="40" customWidth="1"/>
    <col min="8203" max="8203" width="10.42578125" style="40" customWidth="1"/>
    <col min="8204" max="8205" width="9.140625" style="40"/>
    <col min="8206" max="8206" width="11.5703125" style="40" customWidth="1"/>
    <col min="8207" max="8210" width="10.7109375" style="40" customWidth="1"/>
    <col min="8211" max="8211" width="11.42578125" style="40" customWidth="1"/>
    <col min="8212" max="8212" width="11.5703125" style="40" customWidth="1"/>
    <col min="8213" max="8216" width="11.140625" style="40" customWidth="1"/>
    <col min="8217" max="8217" width="9.140625" style="40"/>
    <col min="8218" max="8218" width="11.5703125" style="40" customWidth="1"/>
    <col min="8219" max="8222" width="11.140625" style="40" customWidth="1"/>
    <col min="8223" max="8223" width="9.140625" style="40"/>
    <col min="8224" max="8224" width="11.5703125" style="40" customWidth="1"/>
    <col min="8225" max="8448" width="9.140625" style="40"/>
    <col min="8449" max="8449" width="5.7109375" style="40" customWidth="1"/>
    <col min="8450" max="8450" width="34.140625" style="40" customWidth="1"/>
    <col min="8451" max="8451" width="11.140625" style="40" customWidth="1"/>
    <col min="8452" max="8452" width="11.28515625" style="40" customWidth="1"/>
    <col min="8453" max="8453" width="9.140625" style="40" customWidth="1"/>
    <col min="8454" max="8454" width="10.85546875" style="40" customWidth="1"/>
    <col min="8455" max="8455" width="9.140625" style="40"/>
    <col min="8456" max="8456" width="12.28515625" style="40" customWidth="1"/>
    <col min="8457" max="8457" width="11.140625" style="40" customWidth="1"/>
    <col min="8458" max="8458" width="11.5703125" style="40" customWidth="1"/>
    <col min="8459" max="8459" width="10.42578125" style="40" customWidth="1"/>
    <col min="8460" max="8461" width="9.140625" style="40"/>
    <col min="8462" max="8462" width="11.5703125" style="40" customWidth="1"/>
    <col min="8463" max="8466" width="10.7109375" style="40" customWidth="1"/>
    <col min="8467" max="8467" width="11.42578125" style="40" customWidth="1"/>
    <col min="8468" max="8468" width="11.5703125" style="40" customWidth="1"/>
    <col min="8469" max="8472" width="11.140625" style="40" customWidth="1"/>
    <col min="8473" max="8473" width="9.140625" style="40"/>
    <col min="8474" max="8474" width="11.5703125" style="40" customWidth="1"/>
    <col min="8475" max="8478" width="11.140625" style="40" customWidth="1"/>
    <col min="8479" max="8479" width="9.140625" style="40"/>
    <col min="8480" max="8480" width="11.5703125" style="40" customWidth="1"/>
    <col min="8481" max="8704" width="9.140625" style="40"/>
    <col min="8705" max="8705" width="5.7109375" style="40" customWidth="1"/>
    <col min="8706" max="8706" width="34.140625" style="40" customWidth="1"/>
    <col min="8707" max="8707" width="11.140625" style="40" customWidth="1"/>
    <col min="8708" max="8708" width="11.28515625" style="40" customWidth="1"/>
    <col min="8709" max="8709" width="9.140625" style="40" customWidth="1"/>
    <col min="8710" max="8710" width="10.85546875" style="40" customWidth="1"/>
    <col min="8711" max="8711" width="9.140625" style="40"/>
    <col min="8712" max="8712" width="12.28515625" style="40" customWidth="1"/>
    <col min="8713" max="8713" width="11.140625" style="40" customWidth="1"/>
    <col min="8714" max="8714" width="11.5703125" style="40" customWidth="1"/>
    <col min="8715" max="8715" width="10.42578125" style="40" customWidth="1"/>
    <col min="8716" max="8717" width="9.140625" style="40"/>
    <col min="8718" max="8718" width="11.5703125" style="40" customWidth="1"/>
    <col min="8719" max="8722" width="10.7109375" style="40" customWidth="1"/>
    <col min="8723" max="8723" width="11.42578125" style="40" customWidth="1"/>
    <col min="8724" max="8724" width="11.5703125" style="40" customWidth="1"/>
    <col min="8725" max="8728" width="11.140625" style="40" customWidth="1"/>
    <col min="8729" max="8729" width="9.140625" style="40"/>
    <col min="8730" max="8730" width="11.5703125" style="40" customWidth="1"/>
    <col min="8731" max="8734" width="11.140625" style="40" customWidth="1"/>
    <col min="8735" max="8735" width="9.140625" style="40"/>
    <col min="8736" max="8736" width="11.5703125" style="40" customWidth="1"/>
    <col min="8737" max="8960" width="9.140625" style="40"/>
    <col min="8961" max="8961" width="5.7109375" style="40" customWidth="1"/>
    <col min="8962" max="8962" width="34.140625" style="40" customWidth="1"/>
    <col min="8963" max="8963" width="11.140625" style="40" customWidth="1"/>
    <col min="8964" max="8964" width="11.28515625" style="40" customWidth="1"/>
    <col min="8965" max="8965" width="9.140625" style="40" customWidth="1"/>
    <col min="8966" max="8966" width="10.85546875" style="40" customWidth="1"/>
    <col min="8967" max="8967" width="9.140625" style="40"/>
    <col min="8968" max="8968" width="12.28515625" style="40" customWidth="1"/>
    <col min="8969" max="8969" width="11.140625" style="40" customWidth="1"/>
    <col min="8970" max="8970" width="11.5703125" style="40" customWidth="1"/>
    <col min="8971" max="8971" width="10.42578125" style="40" customWidth="1"/>
    <col min="8972" max="8973" width="9.140625" style="40"/>
    <col min="8974" max="8974" width="11.5703125" style="40" customWidth="1"/>
    <col min="8975" max="8978" width="10.7109375" style="40" customWidth="1"/>
    <col min="8979" max="8979" width="11.42578125" style="40" customWidth="1"/>
    <col min="8980" max="8980" width="11.5703125" style="40" customWidth="1"/>
    <col min="8981" max="8984" width="11.140625" style="40" customWidth="1"/>
    <col min="8985" max="8985" width="9.140625" style="40"/>
    <col min="8986" max="8986" width="11.5703125" style="40" customWidth="1"/>
    <col min="8987" max="8990" width="11.140625" style="40" customWidth="1"/>
    <col min="8991" max="8991" width="9.140625" style="40"/>
    <col min="8992" max="8992" width="11.5703125" style="40" customWidth="1"/>
    <col min="8993" max="9216" width="9.140625" style="40"/>
    <col min="9217" max="9217" width="5.7109375" style="40" customWidth="1"/>
    <col min="9218" max="9218" width="34.140625" style="40" customWidth="1"/>
    <col min="9219" max="9219" width="11.140625" style="40" customWidth="1"/>
    <col min="9220" max="9220" width="11.28515625" style="40" customWidth="1"/>
    <col min="9221" max="9221" width="9.140625" style="40" customWidth="1"/>
    <col min="9222" max="9222" width="10.85546875" style="40" customWidth="1"/>
    <col min="9223" max="9223" width="9.140625" style="40"/>
    <col min="9224" max="9224" width="12.28515625" style="40" customWidth="1"/>
    <col min="9225" max="9225" width="11.140625" style="40" customWidth="1"/>
    <col min="9226" max="9226" width="11.5703125" style="40" customWidth="1"/>
    <col min="9227" max="9227" width="10.42578125" style="40" customWidth="1"/>
    <col min="9228" max="9229" width="9.140625" style="40"/>
    <col min="9230" max="9230" width="11.5703125" style="40" customWidth="1"/>
    <col min="9231" max="9234" width="10.7109375" style="40" customWidth="1"/>
    <col min="9235" max="9235" width="11.42578125" style="40" customWidth="1"/>
    <col min="9236" max="9236" width="11.5703125" style="40" customWidth="1"/>
    <col min="9237" max="9240" width="11.140625" style="40" customWidth="1"/>
    <col min="9241" max="9241" width="9.140625" style="40"/>
    <col min="9242" max="9242" width="11.5703125" style="40" customWidth="1"/>
    <col min="9243" max="9246" width="11.140625" style="40" customWidth="1"/>
    <col min="9247" max="9247" width="9.140625" style="40"/>
    <col min="9248" max="9248" width="11.5703125" style="40" customWidth="1"/>
    <col min="9249" max="9472" width="9.140625" style="40"/>
    <col min="9473" max="9473" width="5.7109375" style="40" customWidth="1"/>
    <col min="9474" max="9474" width="34.140625" style="40" customWidth="1"/>
    <col min="9475" max="9475" width="11.140625" style="40" customWidth="1"/>
    <col min="9476" max="9476" width="11.28515625" style="40" customWidth="1"/>
    <col min="9477" max="9477" width="9.140625" style="40" customWidth="1"/>
    <col min="9478" max="9478" width="10.85546875" style="40" customWidth="1"/>
    <col min="9479" max="9479" width="9.140625" style="40"/>
    <col min="9480" max="9480" width="12.28515625" style="40" customWidth="1"/>
    <col min="9481" max="9481" width="11.140625" style="40" customWidth="1"/>
    <col min="9482" max="9482" width="11.5703125" style="40" customWidth="1"/>
    <col min="9483" max="9483" width="10.42578125" style="40" customWidth="1"/>
    <col min="9484" max="9485" width="9.140625" style="40"/>
    <col min="9486" max="9486" width="11.5703125" style="40" customWidth="1"/>
    <col min="9487" max="9490" width="10.7109375" style="40" customWidth="1"/>
    <col min="9491" max="9491" width="11.42578125" style="40" customWidth="1"/>
    <col min="9492" max="9492" width="11.5703125" style="40" customWidth="1"/>
    <col min="9493" max="9496" width="11.140625" style="40" customWidth="1"/>
    <col min="9497" max="9497" width="9.140625" style="40"/>
    <col min="9498" max="9498" width="11.5703125" style="40" customWidth="1"/>
    <col min="9499" max="9502" width="11.140625" style="40" customWidth="1"/>
    <col min="9503" max="9503" width="9.140625" style="40"/>
    <col min="9504" max="9504" width="11.5703125" style="40" customWidth="1"/>
    <col min="9505" max="9728" width="9.140625" style="40"/>
    <col min="9729" max="9729" width="5.7109375" style="40" customWidth="1"/>
    <col min="9730" max="9730" width="34.140625" style="40" customWidth="1"/>
    <col min="9731" max="9731" width="11.140625" style="40" customWidth="1"/>
    <col min="9732" max="9732" width="11.28515625" style="40" customWidth="1"/>
    <col min="9733" max="9733" width="9.140625" style="40" customWidth="1"/>
    <col min="9734" max="9734" width="10.85546875" style="40" customWidth="1"/>
    <col min="9735" max="9735" width="9.140625" style="40"/>
    <col min="9736" max="9736" width="12.28515625" style="40" customWidth="1"/>
    <col min="9737" max="9737" width="11.140625" style="40" customWidth="1"/>
    <col min="9738" max="9738" width="11.5703125" style="40" customWidth="1"/>
    <col min="9739" max="9739" width="10.42578125" style="40" customWidth="1"/>
    <col min="9740" max="9741" width="9.140625" style="40"/>
    <col min="9742" max="9742" width="11.5703125" style="40" customWidth="1"/>
    <col min="9743" max="9746" width="10.7109375" style="40" customWidth="1"/>
    <col min="9747" max="9747" width="11.42578125" style="40" customWidth="1"/>
    <col min="9748" max="9748" width="11.5703125" style="40" customWidth="1"/>
    <col min="9749" max="9752" width="11.140625" style="40" customWidth="1"/>
    <col min="9753" max="9753" width="9.140625" style="40"/>
    <col min="9754" max="9754" width="11.5703125" style="40" customWidth="1"/>
    <col min="9755" max="9758" width="11.140625" style="40" customWidth="1"/>
    <col min="9759" max="9759" width="9.140625" style="40"/>
    <col min="9760" max="9760" width="11.5703125" style="40" customWidth="1"/>
    <col min="9761" max="9984" width="9.140625" style="40"/>
    <col min="9985" max="9985" width="5.7109375" style="40" customWidth="1"/>
    <col min="9986" max="9986" width="34.140625" style="40" customWidth="1"/>
    <col min="9987" max="9987" width="11.140625" style="40" customWidth="1"/>
    <col min="9988" max="9988" width="11.28515625" style="40" customWidth="1"/>
    <col min="9989" max="9989" width="9.140625" style="40" customWidth="1"/>
    <col min="9990" max="9990" width="10.85546875" style="40" customWidth="1"/>
    <col min="9991" max="9991" width="9.140625" style="40"/>
    <col min="9992" max="9992" width="12.28515625" style="40" customWidth="1"/>
    <col min="9993" max="9993" width="11.140625" style="40" customWidth="1"/>
    <col min="9994" max="9994" width="11.5703125" style="40" customWidth="1"/>
    <col min="9995" max="9995" width="10.42578125" style="40" customWidth="1"/>
    <col min="9996" max="9997" width="9.140625" style="40"/>
    <col min="9998" max="9998" width="11.5703125" style="40" customWidth="1"/>
    <col min="9999" max="10002" width="10.7109375" style="40" customWidth="1"/>
    <col min="10003" max="10003" width="11.42578125" style="40" customWidth="1"/>
    <col min="10004" max="10004" width="11.5703125" style="40" customWidth="1"/>
    <col min="10005" max="10008" width="11.140625" style="40" customWidth="1"/>
    <col min="10009" max="10009" width="9.140625" style="40"/>
    <col min="10010" max="10010" width="11.5703125" style="40" customWidth="1"/>
    <col min="10011" max="10014" width="11.140625" style="40" customWidth="1"/>
    <col min="10015" max="10015" width="9.140625" style="40"/>
    <col min="10016" max="10016" width="11.5703125" style="40" customWidth="1"/>
    <col min="10017"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9.140625" style="40" customWidth="1"/>
    <col min="10246" max="10246" width="10.85546875" style="40" customWidth="1"/>
    <col min="10247" max="10247" width="9.140625" style="40"/>
    <col min="10248" max="10248" width="12.28515625" style="40" customWidth="1"/>
    <col min="10249" max="10249" width="11.140625" style="40" customWidth="1"/>
    <col min="10250" max="10250" width="11.5703125" style="40" customWidth="1"/>
    <col min="10251" max="10251" width="10.42578125" style="40" customWidth="1"/>
    <col min="10252" max="10253" width="9.140625" style="40"/>
    <col min="10254" max="10254" width="11.5703125" style="40" customWidth="1"/>
    <col min="10255" max="10258" width="10.7109375" style="40" customWidth="1"/>
    <col min="10259" max="10259" width="11.42578125" style="40" customWidth="1"/>
    <col min="10260" max="10260" width="11.5703125" style="40" customWidth="1"/>
    <col min="10261" max="10264" width="11.140625" style="40" customWidth="1"/>
    <col min="10265" max="10265" width="9.140625" style="40"/>
    <col min="10266" max="10266" width="11.5703125" style="40" customWidth="1"/>
    <col min="10267" max="10270" width="11.140625" style="40" customWidth="1"/>
    <col min="10271" max="10271" width="9.140625" style="40"/>
    <col min="10272" max="10272" width="11.5703125" style="40" customWidth="1"/>
    <col min="10273"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9.140625" style="40" customWidth="1"/>
    <col min="10502" max="10502" width="10.85546875" style="40" customWidth="1"/>
    <col min="10503" max="10503" width="9.140625" style="40"/>
    <col min="10504" max="10504" width="12.28515625" style="40" customWidth="1"/>
    <col min="10505" max="10505" width="11.140625" style="40" customWidth="1"/>
    <col min="10506" max="10506" width="11.5703125" style="40" customWidth="1"/>
    <col min="10507" max="10507" width="10.42578125" style="40" customWidth="1"/>
    <col min="10508" max="10509" width="9.140625" style="40"/>
    <col min="10510" max="10510" width="11.5703125" style="40" customWidth="1"/>
    <col min="10511" max="10514" width="10.7109375" style="40" customWidth="1"/>
    <col min="10515" max="10515" width="11.42578125" style="40" customWidth="1"/>
    <col min="10516" max="10516" width="11.5703125" style="40" customWidth="1"/>
    <col min="10517" max="10520" width="11.140625" style="40" customWidth="1"/>
    <col min="10521" max="10521" width="9.140625" style="40"/>
    <col min="10522" max="10522" width="11.5703125" style="40" customWidth="1"/>
    <col min="10523" max="10526" width="11.140625" style="40" customWidth="1"/>
    <col min="10527" max="10527" width="9.140625" style="40"/>
    <col min="10528" max="10528" width="11.5703125" style="40" customWidth="1"/>
    <col min="10529"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9.140625" style="40" customWidth="1"/>
    <col min="10758" max="10758" width="10.85546875" style="40" customWidth="1"/>
    <col min="10759" max="10759" width="9.140625" style="40"/>
    <col min="10760" max="10760" width="12.28515625" style="40" customWidth="1"/>
    <col min="10761" max="10761" width="11.140625" style="40" customWidth="1"/>
    <col min="10762" max="10762" width="11.5703125" style="40" customWidth="1"/>
    <col min="10763" max="10763" width="10.42578125" style="40" customWidth="1"/>
    <col min="10764" max="10765" width="9.140625" style="40"/>
    <col min="10766" max="10766" width="11.5703125" style="40" customWidth="1"/>
    <col min="10767" max="10770" width="10.7109375" style="40" customWidth="1"/>
    <col min="10771" max="10771" width="11.42578125" style="40" customWidth="1"/>
    <col min="10772" max="10772" width="11.5703125" style="40" customWidth="1"/>
    <col min="10773" max="10776" width="11.140625" style="40" customWidth="1"/>
    <col min="10777" max="10777" width="9.140625" style="40"/>
    <col min="10778" max="10778" width="11.5703125" style="40" customWidth="1"/>
    <col min="10779" max="10782" width="11.140625" style="40" customWidth="1"/>
    <col min="10783" max="10783" width="9.140625" style="40"/>
    <col min="10784" max="10784" width="11.5703125" style="40" customWidth="1"/>
    <col min="10785"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9.140625" style="40" customWidth="1"/>
    <col min="11014" max="11014" width="10.85546875" style="40" customWidth="1"/>
    <col min="11015" max="11015" width="9.140625" style="40"/>
    <col min="11016" max="11016" width="12.28515625" style="40" customWidth="1"/>
    <col min="11017" max="11017" width="11.140625" style="40" customWidth="1"/>
    <col min="11018" max="11018" width="11.5703125" style="40" customWidth="1"/>
    <col min="11019" max="11019" width="10.42578125" style="40" customWidth="1"/>
    <col min="11020" max="11021" width="9.140625" style="40"/>
    <col min="11022" max="11022" width="11.5703125" style="40" customWidth="1"/>
    <col min="11023" max="11026" width="10.7109375" style="40" customWidth="1"/>
    <col min="11027" max="11027" width="11.42578125" style="40" customWidth="1"/>
    <col min="11028" max="11028" width="11.5703125" style="40" customWidth="1"/>
    <col min="11029" max="11032" width="11.140625" style="40" customWidth="1"/>
    <col min="11033" max="11033" width="9.140625" style="40"/>
    <col min="11034" max="11034" width="11.5703125" style="40" customWidth="1"/>
    <col min="11035" max="11038" width="11.140625" style="40" customWidth="1"/>
    <col min="11039" max="11039" width="9.140625" style="40"/>
    <col min="11040" max="11040" width="11.5703125" style="40" customWidth="1"/>
    <col min="11041"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9.140625" style="40" customWidth="1"/>
    <col min="11270" max="11270" width="10.85546875" style="40" customWidth="1"/>
    <col min="11271" max="11271" width="9.140625" style="40"/>
    <col min="11272" max="11272" width="12.28515625" style="40" customWidth="1"/>
    <col min="11273" max="11273" width="11.140625" style="40" customWidth="1"/>
    <col min="11274" max="11274" width="11.5703125" style="40" customWidth="1"/>
    <col min="11275" max="11275" width="10.42578125" style="40" customWidth="1"/>
    <col min="11276" max="11277" width="9.140625" style="40"/>
    <col min="11278" max="11278" width="11.5703125" style="40" customWidth="1"/>
    <col min="11279" max="11282" width="10.7109375" style="40" customWidth="1"/>
    <col min="11283" max="11283" width="11.42578125" style="40" customWidth="1"/>
    <col min="11284" max="11284" width="11.5703125" style="40" customWidth="1"/>
    <col min="11285" max="11288" width="11.140625" style="40" customWidth="1"/>
    <col min="11289" max="11289" width="9.140625" style="40"/>
    <col min="11290" max="11290" width="11.5703125" style="40" customWidth="1"/>
    <col min="11291" max="11294" width="11.140625" style="40" customWidth="1"/>
    <col min="11295" max="11295" width="9.140625" style="40"/>
    <col min="11296" max="11296" width="11.5703125" style="40" customWidth="1"/>
    <col min="11297"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9.140625" style="40" customWidth="1"/>
    <col min="11526" max="11526" width="10.85546875" style="40" customWidth="1"/>
    <col min="11527" max="11527" width="9.140625" style="40"/>
    <col min="11528" max="11528" width="12.28515625" style="40" customWidth="1"/>
    <col min="11529" max="11529" width="11.140625" style="40" customWidth="1"/>
    <col min="11530" max="11530" width="11.5703125" style="40" customWidth="1"/>
    <col min="11531" max="11531" width="10.42578125" style="40" customWidth="1"/>
    <col min="11532" max="11533" width="9.140625" style="40"/>
    <col min="11534" max="11534" width="11.5703125" style="40" customWidth="1"/>
    <col min="11535" max="11538" width="10.7109375" style="40" customWidth="1"/>
    <col min="11539" max="11539" width="11.42578125" style="40" customWidth="1"/>
    <col min="11540" max="11540" width="11.5703125" style="40" customWidth="1"/>
    <col min="11541" max="11544" width="11.140625" style="40" customWidth="1"/>
    <col min="11545" max="11545" width="9.140625" style="40"/>
    <col min="11546" max="11546" width="11.5703125" style="40" customWidth="1"/>
    <col min="11547" max="11550" width="11.140625" style="40" customWidth="1"/>
    <col min="11551" max="11551" width="9.140625" style="40"/>
    <col min="11552" max="11552" width="11.5703125" style="40" customWidth="1"/>
    <col min="11553"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9.140625" style="40" customWidth="1"/>
    <col min="11782" max="11782" width="10.85546875" style="40" customWidth="1"/>
    <col min="11783" max="11783" width="9.140625" style="40"/>
    <col min="11784" max="11784" width="12.28515625" style="40" customWidth="1"/>
    <col min="11785" max="11785" width="11.140625" style="40" customWidth="1"/>
    <col min="11786" max="11786" width="11.5703125" style="40" customWidth="1"/>
    <col min="11787" max="11787" width="10.42578125" style="40" customWidth="1"/>
    <col min="11788" max="11789" width="9.140625" style="40"/>
    <col min="11790" max="11790" width="11.5703125" style="40" customWidth="1"/>
    <col min="11791" max="11794" width="10.7109375" style="40" customWidth="1"/>
    <col min="11795" max="11795" width="11.42578125" style="40" customWidth="1"/>
    <col min="11796" max="11796" width="11.5703125" style="40" customWidth="1"/>
    <col min="11797" max="11800" width="11.140625" style="40" customWidth="1"/>
    <col min="11801" max="11801" width="9.140625" style="40"/>
    <col min="11802" max="11802" width="11.5703125" style="40" customWidth="1"/>
    <col min="11803" max="11806" width="11.140625" style="40" customWidth="1"/>
    <col min="11807" max="11807" width="9.140625" style="40"/>
    <col min="11808" max="11808" width="11.5703125" style="40" customWidth="1"/>
    <col min="11809"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9.140625" style="40" customWidth="1"/>
    <col min="12038" max="12038" width="10.85546875" style="40" customWidth="1"/>
    <col min="12039" max="12039" width="9.140625" style="40"/>
    <col min="12040" max="12040" width="12.28515625" style="40" customWidth="1"/>
    <col min="12041" max="12041" width="11.140625" style="40" customWidth="1"/>
    <col min="12042" max="12042" width="11.5703125" style="40" customWidth="1"/>
    <col min="12043" max="12043" width="10.42578125" style="40" customWidth="1"/>
    <col min="12044" max="12045" width="9.140625" style="40"/>
    <col min="12046" max="12046" width="11.5703125" style="40" customWidth="1"/>
    <col min="12047" max="12050" width="10.7109375" style="40" customWidth="1"/>
    <col min="12051" max="12051" width="11.42578125" style="40" customWidth="1"/>
    <col min="12052" max="12052" width="11.5703125" style="40" customWidth="1"/>
    <col min="12053" max="12056" width="11.140625" style="40" customWidth="1"/>
    <col min="12057" max="12057" width="9.140625" style="40"/>
    <col min="12058" max="12058" width="11.5703125" style="40" customWidth="1"/>
    <col min="12059" max="12062" width="11.140625" style="40" customWidth="1"/>
    <col min="12063" max="12063" width="9.140625" style="40"/>
    <col min="12064" max="12064" width="11.5703125" style="40" customWidth="1"/>
    <col min="12065"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9.140625" style="40" customWidth="1"/>
    <col min="12294" max="12294" width="10.85546875" style="40" customWidth="1"/>
    <col min="12295" max="12295" width="9.140625" style="40"/>
    <col min="12296" max="12296" width="12.28515625" style="40" customWidth="1"/>
    <col min="12297" max="12297" width="11.140625" style="40" customWidth="1"/>
    <col min="12298" max="12298" width="11.5703125" style="40" customWidth="1"/>
    <col min="12299" max="12299" width="10.42578125" style="40" customWidth="1"/>
    <col min="12300" max="12301" width="9.140625" style="40"/>
    <col min="12302" max="12302" width="11.5703125" style="40" customWidth="1"/>
    <col min="12303" max="12306" width="10.7109375" style="40" customWidth="1"/>
    <col min="12307" max="12307" width="11.42578125" style="40" customWidth="1"/>
    <col min="12308" max="12308" width="11.5703125" style="40" customWidth="1"/>
    <col min="12309" max="12312" width="11.140625" style="40" customWidth="1"/>
    <col min="12313" max="12313" width="9.140625" style="40"/>
    <col min="12314" max="12314" width="11.5703125" style="40" customWidth="1"/>
    <col min="12315" max="12318" width="11.140625" style="40" customWidth="1"/>
    <col min="12319" max="12319" width="9.140625" style="40"/>
    <col min="12320" max="12320" width="11.5703125" style="40" customWidth="1"/>
    <col min="12321"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9.140625" style="40" customWidth="1"/>
    <col min="12550" max="12550" width="10.85546875" style="40" customWidth="1"/>
    <col min="12551" max="12551" width="9.140625" style="40"/>
    <col min="12552" max="12552" width="12.28515625" style="40" customWidth="1"/>
    <col min="12553" max="12553" width="11.140625" style="40" customWidth="1"/>
    <col min="12554" max="12554" width="11.5703125" style="40" customWidth="1"/>
    <col min="12555" max="12555" width="10.42578125" style="40" customWidth="1"/>
    <col min="12556" max="12557" width="9.140625" style="40"/>
    <col min="12558" max="12558" width="11.5703125" style="40" customWidth="1"/>
    <col min="12559" max="12562" width="10.7109375" style="40" customWidth="1"/>
    <col min="12563" max="12563" width="11.42578125" style="40" customWidth="1"/>
    <col min="12564" max="12564" width="11.5703125" style="40" customWidth="1"/>
    <col min="12565" max="12568" width="11.140625" style="40" customWidth="1"/>
    <col min="12569" max="12569" width="9.140625" style="40"/>
    <col min="12570" max="12570" width="11.5703125" style="40" customWidth="1"/>
    <col min="12571" max="12574" width="11.140625" style="40" customWidth="1"/>
    <col min="12575" max="12575" width="9.140625" style="40"/>
    <col min="12576" max="12576" width="11.5703125" style="40" customWidth="1"/>
    <col min="12577"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9.140625" style="40" customWidth="1"/>
    <col min="12806" max="12806" width="10.85546875" style="40" customWidth="1"/>
    <col min="12807" max="12807" width="9.140625" style="40"/>
    <col min="12808" max="12808" width="12.28515625" style="40" customWidth="1"/>
    <col min="12809" max="12809" width="11.140625" style="40" customWidth="1"/>
    <col min="12810" max="12810" width="11.5703125" style="40" customWidth="1"/>
    <col min="12811" max="12811" width="10.42578125" style="40" customWidth="1"/>
    <col min="12812" max="12813" width="9.140625" style="40"/>
    <col min="12814" max="12814" width="11.5703125" style="40" customWidth="1"/>
    <col min="12815" max="12818" width="10.7109375" style="40" customWidth="1"/>
    <col min="12819" max="12819" width="11.42578125" style="40" customWidth="1"/>
    <col min="12820" max="12820" width="11.5703125" style="40" customWidth="1"/>
    <col min="12821" max="12824" width="11.140625" style="40" customWidth="1"/>
    <col min="12825" max="12825" width="9.140625" style="40"/>
    <col min="12826" max="12826" width="11.5703125" style="40" customWidth="1"/>
    <col min="12827" max="12830" width="11.140625" style="40" customWidth="1"/>
    <col min="12831" max="12831" width="9.140625" style="40"/>
    <col min="12832" max="12832" width="11.5703125" style="40" customWidth="1"/>
    <col min="12833"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9.140625" style="40" customWidth="1"/>
    <col min="13062" max="13062" width="10.85546875" style="40" customWidth="1"/>
    <col min="13063" max="13063" width="9.140625" style="40"/>
    <col min="13064" max="13064" width="12.28515625" style="40" customWidth="1"/>
    <col min="13065" max="13065" width="11.140625" style="40" customWidth="1"/>
    <col min="13066" max="13066" width="11.5703125" style="40" customWidth="1"/>
    <col min="13067" max="13067" width="10.42578125" style="40" customWidth="1"/>
    <col min="13068" max="13069" width="9.140625" style="40"/>
    <col min="13070" max="13070" width="11.5703125" style="40" customWidth="1"/>
    <col min="13071" max="13074" width="10.7109375" style="40" customWidth="1"/>
    <col min="13075" max="13075" width="11.42578125" style="40" customWidth="1"/>
    <col min="13076" max="13076" width="11.5703125" style="40" customWidth="1"/>
    <col min="13077" max="13080" width="11.140625" style="40" customWidth="1"/>
    <col min="13081" max="13081" width="9.140625" style="40"/>
    <col min="13082" max="13082" width="11.5703125" style="40" customWidth="1"/>
    <col min="13083" max="13086" width="11.140625" style="40" customWidth="1"/>
    <col min="13087" max="13087" width="9.140625" style="40"/>
    <col min="13088" max="13088" width="11.5703125" style="40" customWidth="1"/>
    <col min="13089"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9.140625" style="40" customWidth="1"/>
    <col min="13318" max="13318" width="10.85546875" style="40" customWidth="1"/>
    <col min="13319" max="13319" width="9.140625" style="40"/>
    <col min="13320" max="13320" width="12.28515625" style="40" customWidth="1"/>
    <col min="13321" max="13321" width="11.140625" style="40" customWidth="1"/>
    <col min="13322" max="13322" width="11.5703125" style="40" customWidth="1"/>
    <col min="13323" max="13323" width="10.42578125" style="40" customWidth="1"/>
    <col min="13324" max="13325" width="9.140625" style="40"/>
    <col min="13326" max="13326" width="11.5703125" style="40" customWidth="1"/>
    <col min="13327" max="13330" width="10.7109375" style="40" customWidth="1"/>
    <col min="13331" max="13331" width="11.42578125" style="40" customWidth="1"/>
    <col min="13332" max="13332" width="11.5703125" style="40" customWidth="1"/>
    <col min="13333" max="13336" width="11.140625" style="40" customWidth="1"/>
    <col min="13337" max="13337" width="9.140625" style="40"/>
    <col min="13338" max="13338" width="11.5703125" style="40" customWidth="1"/>
    <col min="13339" max="13342" width="11.140625" style="40" customWidth="1"/>
    <col min="13343" max="13343" width="9.140625" style="40"/>
    <col min="13344" max="13344" width="11.5703125" style="40" customWidth="1"/>
    <col min="13345"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9.140625" style="40" customWidth="1"/>
    <col min="13574" max="13574" width="10.85546875" style="40" customWidth="1"/>
    <col min="13575" max="13575" width="9.140625" style="40"/>
    <col min="13576" max="13576" width="12.28515625" style="40" customWidth="1"/>
    <col min="13577" max="13577" width="11.140625" style="40" customWidth="1"/>
    <col min="13578" max="13578" width="11.5703125" style="40" customWidth="1"/>
    <col min="13579" max="13579" width="10.42578125" style="40" customWidth="1"/>
    <col min="13580" max="13581" width="9.140625" style="40"/>
    <col min="13582" max="13582" width="11.5703125" style="40" customWidth="1"/>
    <col min="13583" max="13586" width="10.7109375" style="40" customWidth="1"/>
    <col min="13587" max="13587" width="11.42578125" style="40" customWidth="1"/>
    <col min="13588" max="13588" width="11.5703125" style="40" customWidth="1"/>
    <col min="13589" max="13592" width="11.140625" style="40" customWidth="1"/>
    <col min="13593" max="13593" width="9.140625" style="40"/>
    <col min="13594" max="13594" width="11.5703125" style="40" customWidth="1"/>
    <col min="13595" max="13598" width="11.140625" style="40" customWidth="1"/>
    <col min="13599" max="13599" width="9.140625" style="40"/>
    <col min="13600" max="13600" width="11.5703125" style="40" customWidth="1"/>
    <col min="13601"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9.140625" style="40" customWidth="1"/>
    <col min="13830" max="13830" width="10.85546875" style="40" customWidth="1"/>
    <col min="13831" max="13831" width="9.140625" style="40"/>
    <col min="13832" max="13832" width="12.28515625" style="40" customWidth="1"/>
    <col min="13833" max="13833" width="11.140625" style="40" customWidth="1"/>
    <col min="13834" max="13834" width="11.5703125" style="40" customWidth="1"/>
    <col min="13835" max="13835" width="10.42578125" style="40" customWidth="1"/>
    <col min="13836" max="13837" width="9.140625" style="40"/>
    <col min="13838" max="13838" width="11.5703125" style="40" customWidth="1"/>
    <col min="13839" max="13842" width="10.7109375" style="40" customWidth="1"/>
    <col min="13843" max="13843" width="11.42578125" style="40" customWidth="1"/>
    <col min="13844" max="13844" width="11.5703125" style="40" customWidth="1"/>
    <col min="13845" max="13848" width="11.140625" style="40" customWidth="1"/>
    <col min="13849" max="13849" width="9.140625" style="40"/>
    <col min="13850" max="13850" width="11.5703125" style="40" customWidth="1"/>
    <col min="13851" max="13854" width="11.140625" style="40" customWidth="1"/>
    <col min="13855" max="13855" width="9.140625" style="40"/>
    <col min="13856" max="13856" width="11.5703125" style="40" customWidth="1"/>
    <col min="13857"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9.140625" style="40" customWidth="1"/>
    <col min="14086" max="14086" width="10.85546875" style="40" customWidth="1"/>
    <col min="14087" max="14087" width="9.140625" style="40"/>
    <col min="14088" max="14088" width="12.28515625" style="40" customWidth="1"/>
    <col min="14089" max="14089" width="11.140625" style="40" customWidth="1"/>
    <col min="14090" max="14090" width="11.5703125" style="40" customWidth="1"/>
    <col min="14091" max="14091" width="10.42578125" style="40" customWidth="1"/>
    <col min="14092" max="14093" width="9.140625" style="40"/>
    <col min="14094" max="14094" width="11.5703125" style="40" customWidth="1"/>
    <col min="14095" max="14098" width="10.7109375" style="40" customWidth="1"/>
    <col min="14099" max="14099" width="11.42578125" style="40" customWidth="1"/>
    <col min="14100" max="14100" width="11.5703125" style="40" customWidth="1"/>
    <col min="14101" max="14104" width="11.140625" style="40" customWidth="1"/>
    <col min="14105" max="14105" width="9.140625" style="40"/>
    <col min="14106" max="14106" width="11.5703125" style="40" customWidth="1"/>
    <col min="14107" max="14110" width="11.140625" style="40" customWidth="1"/>
    <col min="14111" max="14111" width="9.140625" style="40"/>
    <col min="14112" max="14112" width="11.5703125" style="40" customWidth="1"/>
    <col min="14113"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9.140625" style="40" customWidth="1"/>
    <col min="14342" max="14342" width="10.85546875" style="40" customWidth="1"/>
    <col min="14343" max="14343" width="9.140625" style="40"/>
    <col min="14344" max="14344" width="12.28515625" style="40" customWidth="1"/>
    <col min="14345" max="14345" width="11.140625" style="40" customWidth="1"/>
    <col min="14346" max="14346" width="11.5703125" style="40" customWidth="1"/>
    <col min="14347" max="14347" width="10.42578125" style="40" customWidth="1"/>
    <col min="14348" max="14349" width="9.140625" style="40"/>
    <col min="14350" max="14350" width="11.5703125" style="40" customWidth="1"/>
    <col min="14351" max="14354" width="10.7109375" style="40" customWidth="1"/>
    <col min="14355" max="14355" width="11.42578125" style="40" customWidth="1"/>
    <col min="14356" max="14356" width="11.5703125" style="40" customWidth="1"/>
    <col min="14357" max="14360" width="11.140625" style="40" customWidth="1"/>
    <col min="14361" max="14361" width="9.140625" style="40"/>
    <col min="14362" max="14362" width="11.5703125" style="40" customWidth="1"/>
    <col min="14363" max="14366" width="11.140625" style="40" customWidth="1"/>
    <col min="14367" max="14367" width="9.140625" style="40"/>
    <col min="14368" max="14368" width="11.5703125" style="40" customWidth="1"/>
    <col min="14369"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9.140625" style="40" customWidth="1"/>
    <col min="14598" max="14598" width="10.85546875" style="40" customWidth="1"/>
    <col min="14599" max="14599" width="9.140625" style="40"/>
    <col min="14600" max="14600" width="12.28515625" style="40" customWidth="1"/>
    <col min="14601" max="14601" width="11.140625" style="40" customWidth="1"/>
    <col min="14602" max="14602" width="11.5703125" style="40" customWidth="1"/>
    <col min="14603" max="14603" width="10.42578125" style="40" customWidth="1"/>
    <col min="14604" max="14605" width="9.140625" style="40"/>
    <col min="14606" max="14606" width="11.5703125" style="40" customWidth="1"/>
    <col min="14607" max="14610" width="10.7109375" style="40" customWidth="1"/>
    <col min="14611" max="14611" width="11.42578125" style="40" customWidth="1"/>
    <col min="14612" max="14612" width="11.5703125" style="40" customWidth="1"/>
    <col min="14613" max="14616" width="11.140625" style="40" customWidth="1"/>
    <col min="14617" max="14617" width="9.140625" style="40"/>
    <col min="14618" max="14618" width="11.5703125" style="40" customWidth="1"/>
    <col min="14619" max="14622" width="11.140625" style="40" customWidth="1"/>
    <col min="14623" max="14623" width="9.140625" style="40"/>
    <col min="14624" max="14624" width="11.5703125" style="40" customWidth="1"/>
    <col min="14625"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9.140625" style="40" customWidth="1"/>
    <col min="14854" max="14854" width="10.85546875" style="40" customWidth="1"/>
    <col min="14855" max="14855" width="9.140625" style="40"/>
    <col min="14856" max="14856" width="12.28515625" style="40" customWidth="1"/>
    <col min="14857" max="14857" width="11.140625" style="40" customWidth="1"/>
    <col min="14858" max="14858" width="11.5703125" style="40" customWidth="1"/>
    <col min="14859" max="14859" width="10.42578125" style="40" customWidth="1"/>
    <col min="14860" max="14861" width="9.140625" style="40"/>
    <col min="14862" max="14862" width="11.5703125" style="40" customWidth="1"/>
    <col min="14863" max="14866" width="10.7109375" style="40" customWidth="1"/>
    <col min="14867" max="14867" width="11.42578125" style="40" customWidth="1"/>
    <col min="14868" max="14868" width="11.5703125" style="40" customWidth="1"/>
    <col min="14869" max="14872" width="11.140625" style="40" customWidth="1"/>
    <col min="14873" max="14873" width="9.140625" style="40"/>
    <col min="14874" max="14874" width="11.5703125" style="40" customWidth="1"/>
    <col min="14875" max="14878" width="11.140625" style="40" customWidth="1"/>
    <col min="14879" max="14879" width="9.140625" style="40"/>
    <col min="14880" max="14880" width="11.5703125" style="40" customWidth="1"/>
    <col min="14881"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9.140625" style="40" customWidth="1"/>
    <col min="15110" max="15110" width="10.85546875" style="40" customWidth="1"/>
    <col min="15111" max="15111" width="9.140625" style="40"/>
    <col min="15112" max="15112" width="12.28515625" style="40" customWidth="1"/>
    <col min="15113" max="15113" width="11.140625" style="40" customWidth="1"/>
    <col min="15114" max="15114" width="11.5703125" style="40" customWidth="1"/>
    <col min="15115" max="15115" width="10.42578125" style="40" customWidth="1"/>
    <col min="15116" max="15117" width="9.140625" style="40"/>
    <col min="15118" max="15118" width="11.5703125" style="40" customWidth="1"/>
    <col min="15119" max="15122" width="10.7109375" style="40" customWidth="1"/>
    <col min="15123" max="15123" width="11.42578125" style="40" customWidth="1"/>
    <col min="15124" max="15124" width="11.5703125" style="40" customWidth="1"/>
    <col min="15125" max="15128" width="11.140625" style="40" customWidth="1"/>
    <col min="15129" max="15129" width="9.140625" style="40"/>
    <col min="15130" max="15130" width="11.5703125" style="40" customWidth="1"/>
    <col min="15131" max="15134" width="11.140625" style="40" customWidth="1"/>
    <col min="15135" max="15135" width="9.140625" style="40"/>
    <col min="15136" max="15136" width="11.5703125" style="40" customWidth="1"/>
    <col min="15137"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9.140625" style="40" customWidth="1"/>
    <col min="15366" max="15366" width="10.85546875" style="40" customWidth="1"/>
    <col min="15367" max="15367" width="9.140625" style="40"/>
    <col min="15368" max="15368" width="12.28515625" style="40" customWidth="1"/>
    <col min="15369" max="15369" width="11.140625" style="40" customWidth="1"/>
    <col min="15370" max="15370" width="11.5703125" style="40" customWidth="1"/>
    <col min="15371" max="15371" width="10.42578125" style="40" customWidth="1"/>
    <col min="15372" max="15373" width="9.140625" style="40"/>
    <col min="15374" max="15374" width="11.5703125" style="40" customWidth="1"/>
    <col min="15375" max="15378" width="10.7109375" style="40" customWidth="1"/>
    <col min="15379" max="15379" width="11.42578125" style="40" customWidth="1"/>
    <col min="15380" max="15380" width="11.5703125" style="40" customWidth="1"/>
    <col min="15381" max="15384" width="11.140625" style="40" customWidth="1"/>
    <col min="15385" max="15385" width="9.140625" style="40"/>
    <col min="15386" max="15386" width="11.5703125" style="40" customWidth="1"/>
    <col min="15387" max="15390" width="11.140625" style="40" customWidth="1"/>
    <col min="15391" max="15391" width="9.140625" style="40"/>
    <col min="15392" max="15392" width="11.5703125" style="40" customWidth="1"/>
    <col min="15393"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9.140625" style="40" customWidth="1"/>
    <col min="15622" max="15622" width="10.85546875" style="40" customWidth="1"/>
    <col min="15623" max="15623" width="9.140625" style="40"/>
    <col min="15624" max="15624" width="12.28515625" style="40" customWidth="1"/>
    <col min="15625" max="15625" width="11.140625" style="40" customWidth="1"/>
    <col min="15626" max="15626" width="11.5703125" style="40" customWidth="1"/>
    <col min="15627" max="15627" width="10.42578125" style="40" customWidth="1"/>
    <col min="15628" max="15629" width="9.140625" style="40"/>
    <col min="15630" max="15630" width="11.5703125" style="40" customWidth="1"/>
    <col min="15631" max="15634" width="10.7109375" style="40" customWidth="1"/>
    <col min="15635" max="15635" width="11.42578125" style="40" customWidth="1"/>
    <col min="15636" max="15636" width="11.5703125" style="40" customWidth="1"/>
    <col min="15637" max="15640" width="11.140625" style="40" customWidth="1"/>
    <col min="15641" max="15641" width="9.140625" style="40"/>
    <col min="15642" max="15642" width="11.5703125" style="40" customWidth="1"/>
    <col min="15643" max="15646" width="11.140625" style="40" customWidth="1"/>
    <col min="15647" max="15647" width="9.140625" style="40"/>
    <col min="15648" max="15648" width="11.5703125" style="40" customWidth="1"/>
    <col min="15649"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9.140625" style="40" customWidth="1"/>
    <col min="15878" max="15878" width="10.85546875" style="40" customWidth="1"/>
    <col min="15879" max="15879" width="9.140625" style="40"/>
    <col min="15880" max="15880" width="12.28515625" style="40" customWidth="1"/>
    <col min="15881" max="15881" width="11.140625" style="40" customWidth="1"/>
    <col min="15882" max="15882" width="11.5703125" style="40" customWidth="1"/>
    <col min="15883" max="15883" width="10.42578125" style="40" customWidth="1"/>
    <col min="15884" max="15885" width="9.140625" style="40"/>
    <col min="15886" max="15886" width="11.5703125" style="40" customWidth="1"/>
    <col min="15887" max="15890" width="10.7109375" style="40" customWidth="1"/>
    <col min="15891" max="15891" width="11.42578125" style="40" customWidth="1"/>
    <col min="15892" max="15892" width="11.5703125" style="40" customWidth="1"/>
    <col min="15893" max="15896" width="11.140625" style="40" customWidth="1"/>
    <col min="15897" max="15897" width="9.140625" style="40"/>
    <col min="15898" max="15898" width="11.5703125" style="40" customWidth="1"/>
    <col min="15899" max="15902" width="11.140625" style="40" customWidth="1"/>
    <col min="15903" max="15903" width="9.140625" style="40"/>
    <col min="15904" max="15904" width="11.5703125" style="40" customWidth="1"/>
    <col min="15905"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9.140625" style="40" customWidth="1"/>
    <col min="16134" max="16134" width="10.85546875" style="40" customWidth="1"/>
    <col min="16135" max="16135" width="9.140625" style="40"/>
    <col min="16136" max="16136" width="12.28515625" style="40" customWidth="1"/>
    <col min="16137" max="16137" width="11.140625" style="40" customWidth="1"/>
    <col min="16138" max="16138" width="11.5703125" style="40" customWidth="1"/>
    <col min="16139" max="16139" width="10.42578125" style="40" customWidth="1"/>
    <col min="16140" max="16141" width="9.140625" style="40"/>
    <col min="16142" max="16142" width="11.5703125" style="40" customWidth="1"/>
    <col min="16143" max="16146" width="10.7109375" style="40" customWidth="1"/>
    <col min="16147" max="16147" width="11.42578125" style="40" customWidth="1"/>
    <col min="16148" max="16148" width="11.5703125" style="40" customWidth="1"/>
    <col min="16149" max="16152" width="11.140625" style="40" customWidth="1"/>
    <col min="16153" max="16153" width="9.140625" style="40"/>
    <col min="16154" max="16154" width="11.5703125" style="40" customWidth="1"/>
    <col min="16155" max="16158" width="11.140625" style="40" customWidth="1"/>
    <col min="16159" max="16159" width="9.140625" style="40"/>
    <col min="16160" max="16160" width="11.5703125" style="40" customWidth="1"/>
    <col min="16161" max="16384" width="9.140625" style="40"/>
  </cols>
  <sheetData>
    <row r="1" spans="1:32" s="5" customFormat="1" ht="24.75" customHeight="1">
      <c r="A1" s="30"/>
      <c r="B1" s="475" t="s">
        <v>390</v>
      </c>
      <c r="C1" s="31"/>
      <c r="D1" s="31"/>
      <c r="E1" s="31"/>
      <c r="F1" s="31"/>
      <c r="G1" s="31"/>
      <c r="H1" s="237"/>
      <c r="I1" s="30"/>
      <c r="J1" s="133" t="s">
        <v>284</v>
      </c>
      <c r="K1" s="31"/>
      <c r="L1" s="293"/>
      <c r="M1" s="175"/>
      <c r="N1" s="237"/>
      <c r="O1" s="22"/>
      <c r="P1" s="22"/>
      <c r="Q1" s="22"/>
      <c r="R1" s="22"/>
      <c r="S1" s="175"/>
      <c r="T1" s="237"/>
      <c r="U1" s="175"/>
      <c r="V1" s="175"/>
      <c r="W1" s="175"/>
      <c r="X1" s="175"/>
      <c r="Y1" s="175"/>
      <c r="Z1" s="237"/>
      <c r="AA1" s="175"/>
      <c r="AB1" s="175"/>
      <c r="AC1" s="175"/>
      <c r="AD1" s="175"/>
      <c r="AE1" s="175"/>
      <c r="AF1" s="237"/>
    </row>
    <row r="2" spans="1:32" s="5" customFormat="1" ht="23.25" customHeight="1" thickBot="1">
      <c r="A2" s="30"/>
      <c r="B2" s="1474"/>
      <c r="C2" s="172"/>
      <c r="D2" s="172"/>
      <c r="E2" s="172"/>
      <c r="F2" s="172"/>
      <c r="G2" s="172"/>
      <c r="H2" s="342"/>
      <c r="J2" s="414" t="s">
        <v>28</v>
      </c>
      <c r="K2" s="148"/>
      <c r="L2" s="148"/>
      <c r="M2" s="148"/>
      <c r="N2" s="342"/>
      <c r="O2" s="148"/>
      <c r="P2" s="148"/>
      <c r="Q2" s="148"/>
      <c r="R2" s="148"/>
      <c r="S2" s="148"/>
      <c r="T2" s="342"/>
      <c r="U2" s="9"/>
      <c r="V2" s="9"/>
      <c r="W2" s="9"/>
      <c r="X2" s="9"/>
      <c r="Y2" s="9"/>
      <c r="Z2" s="342"/>
      <c r="AA2" s="9"/>
      <c r="AB2" s="9"/>
      <c r="AC2" s="9"/>
      <c r="AD2" s="9"/>
      <c r="AE2" s="9"/>
      <c r="AF2" s="342"/>
    </row>
    <row r="3" spans="1:32" s="176" customFormat="1">
      <c r="A3" s="30"/>
      <c r="B3" s="415" t="s">
        <v>29</v>
      </c>
      <c r="C3" s="134"/>
      <c r="D3" s="134"/>
      <c r="E3" s="31"/>
      <c r="F3" s="134"/>
      <c r="G3" s="31"/>
      <c r="H3" s="237"/>
      <c r="I3" s="31"/>
      <c r="J3" s="175"/>
      <c r="K3" s="34"/>
      <c r="L3" s="31"/>
      <c r="M3" s="31"/>
      <c r="N3" s="237"/>
      <c r="O3" s="175"/>
      <c r="P3" s="175"/>
      <c r="Q3" s="175"/>
      <c r="R3" s="175"/>
      <c r="S3" s="34"/>
      <c r="T3" s="237"/>
      <c r="U3" s="134"/>
      <c r="V3" s="134"/>
      <c r="W3" s="134"/>
      <c r="X3" s="134"/>
      <c r="Y3" s="31"/>
      <c r="Z3" s="237"/>
      <c r="AA3" s="134"/>
      <c r="AB3" s="134"/>
      <c r="AC3" s="134"/>
      <c r="AD3" s="134"/>
      <c r="AE3" s="31"/>
      <c r="AF3" s="237"/>
    </row>
    <row r="4" spans="1:32" s="176" customFormat="1">
      <c r="A4" s="30"/>
      <c r="B4" s="174"/>
      <c r="C4" s="134"/>
      <c r="D4" s="134"/>
      <c r="E4" s="31"/>
      <c r="F4" s="134"/>
      <c r="G4" s="174"/>
      <c r="H4" s="343"/>
      <c r="I4" s="31"/>
      <c r="J4" s="31"/>
      <c r="K4" s="41" t="s">
        <v>228</v>
      </c>
      <c r="L4" s="31"/>
      <c r="M4" s="31"/>
      <c r="N4" s="343"/>
      <c r="O4" s="34"/>
      <c r="P4" s="34"/>
      <c r="Q4" s="34"/>
      <c r="R4" s="34"/>
      <c r="S4" s="175"/>
      <c r="T4" s="343"/>
      <c r="U4" s="134"/>
      <c r="V4" s="134"/>
      <c r="W4" s="134"/>
      <c r="X4" s="134"/>
      <c r="Y4" s="174"/>
      <c r="Z4" s="343"/>
      <c r="AA4" s="134"/>
      <c r="AB4" s="134"/>
      <c r="AC4" s="134"/>
      <c r="AD4" s="134"/>
      <c r="AE4" s="174"/>
      <c r="AF4" s="343"/>
    </row>
    <row r="5" spans="1:32" s="345" customFormat="1" ht="21.75" customHeight="1">
      <c r="A5" s="258"/>
      <c r="B5" s="346"/>
      <c r="C5" s="242" t="s">
        <v>437</v>
      </c>
      <c r="D5" s="243"/>
      <c r="E5" s="243"/>
      <c r="F5" s="243"/>
      <c r="G5" s="243"/>
      <c r="H5" s="465"/>
      <c r="I5" s="1934" t="s">
        <v>402</v>
      </c>
      <c r="J5" s="1917"/>
      <c r="K5" s="1917"/>
      <c r="L5" s="1917"/>
      <c r="M5" s="1933"/>
      <c r="N5" s="465"/>
      <c r="O5" s="472" t="s">
        <v>229</v>
      </c>
      <c r="P5" s="473"/>
      <c r="Q5" s="473"/>
      <c r="R5" s="473"/>
      <c r="S5" s="474"/>
      <c r="T5" s="465"/>
      <c r="U5" s="472" t="s">
        <v>473</v>
      </c>
      <c r="V5" s="473"/>
      <c r="W5" s="473"/>
      <c r="X5" s="473"/>
      <c r="Y5" s="474"/>
      <c r="Z5" s="473"/>
      <c r="AA5" s="472" t="s">
        <v>1501</v>
      </c>
      <c r="AB5" s="473"/>
      <c r="AC5" s="473"/>
      <c r="AD5" s="473"/>
      <c r="AE5" s="474"/>
      <c r="AF5" s="513"/>
    </row>
    <row r="6" spans="1:32" ht="76.5">
      <c r="A6" s="259"/>
      <c r="B6" s="260"/>
      <c r="C6" s="63" t="s">
        <v>223</v>
      </c>
      <c r="D6" s="63" t="s">
        <v>254</v>
      </c>
      <c r="E6" s="63" t="s">
        <v>263</v>
      </c>
      <c r="F6" s="63" t="s">
        <v>235</v>
      </c>
      <c r="G6" s="63" t="s">
        <v>271</v>
      </c>
      <c r="H6" s="341" t="s">
        <v>329</v>
      </c>
      <c r="I6" s="1475" t="s">
        <v>223</v>
      </c>
      <c r="J6" s="63" t="s">
        <v>254</v>
      </c>
      <c r="K6" s="63" t="s">
        <v>263</v>
      </c>
      <c r="L6" s="63" t="s">
        <v>235</v>
      </c>
      <c r="M6" s="63" t="s">
        <v>271</v>
      </c>
      <c r="N6" s="341" t="s">
        <v>329</v>
      </c>
      <c r="O6" s="1475" t="s">
        <v>305</v>
      </c>
      <c r="P6" s="63" t="s">
        <v>254</v>
      </c>
      <c r="Q6" s="63" t="s">
        <v>263</v>
      </c>
      <c r="R6" s="63" t="s">
        <v>235</v>
      </c>
      <c r="S6" s="1475" t="s">
        <v>306</v>
      </c>
      <c r="T6" s="341" t="s">
        <v>329</v>
      </c>
      <c r="U6" s="1475" t="s">
        <v>223</v>
      </c>
      <c r="V6" s="63" t="s">
        <v>254</v>
      </c>
      <c r="W6" s="63" t="s">
        <v>263</v>
      </c>
      <c r="X6" s="63" t="s">
        <v>235</v>
      </c>
      <c r="Y6" s="1475" t="s">
        <v>271</v>
      </c>
      <c r="Z6" s="341" t="s">
        <v>329</v>
      </c>
      <c r="AA6" s="1475" t="s">
        <v>223</v>
      </c>
      <c r="AB6" s="63" t="s">
        <v>254</v>
      </c>
      <c r="AC6" s="63" t="s">
        <v>263</v>
      </c>
      <c r="AD6" s="63" t="s">
        <v>235</v>
      </c>
      <c r="AE6" s="1475" t="s">
        <v>271</v>
      </c>
      <c r="AF6" s="341" t="s">
        <v>329</v>
      </c>
    </row>
    <row r="7" spans="1:32" s="16" customFormat="1" ht="12.75">
      <c r="A7" s="1475">
        <v>1</v>
      </c>
      <c r="B7" s="1475">
        <v>2</v>
      </c>
      <c r="C7" s="1475">
        <v>3</v>
      </c>
      <c r="D7" s="1475">
        <v>4</v>
      </c>
      <c r="E7" s="1475">
        <v>5</v>
      </c>
      <c r="F7" s="1475">
        <v>6</v>
      </c>
      <c r="G7" s="1475">
        <v>7</v>
      </c>
      <c r="H7" s="1475">
        <v>8</v>
      </c>
      <c r="I7" s="1475">
        <v>9</v>
      </c>
      <c r="J7" s="1475">
        <v>10</v>
      </c>
      <c r="K7" s="1475">
        <v>11</v>
      </c>
      <c r="L7" s="1475">
        <v>12</v>
      </c>
      <c r="M7" s="1475">
        <v>13</v>
      </c>
      <c r="N7" s="1475">
        <v>14</v>
      </c>
      <c r="O7" s="1475">
        <v>15</v>
      </c>
      <c r="P7" s="1475">
        <v>16</v>
      </c>
      <c r="Q7" s="1475">
        <v>17</v>
      </c>
      <c r="R7" s="1475">
        <v>18</v>
      </c>
      <c r="S7" s="1475">
        <v>19</v>
      </c>
      <c r="T7" s="1475">
        <v>20</v>
      </c>
      <c r="U7" s="1475">
        <v>21</v>
      </c>
      <c r="V7" s="1475">
        <v>22</v>
      </c>
      <c r="W7" s="1475">
        <v>23</v>
      </c>
      <c r="X7" s="1475">
        <v>24</v>
      </c>
      <c r="Y7" s="1475">
        <v>25</v>
      </c>
      <c r="Z7" s="1475">
        <v>26</v>
      </c>
      <c r="AA7" s="1475">
        <v>27</v>
      </c>
      <c r="AB7" s="1475">
        <v>28</v>
      </c>
      <c r="AC7" s="1475">
        <v>29</v>
      </c>
      <c r="AD7" s="1475">
        <v>30</v>
      </c>
      <c r="AE7" s="1475">
        <v>31</v>
      </c>
      <c r="AF7" s="1475">
        <v>32</v>
      </c>
    </row>
    <row r="8" spans="1:32" ht="78.75" customHeight="1">
      <c r="A8" s="224">
        <v>1</v>
      </c>
      <c r="B8" s="225" t="s">
        <v>478</v>
      </c>
      <c r="C8" s="207"/>
      <c r="D8" s="207"/>
      <c r="E8" s="207"/>
      <c r="F8" s="207"/>
      <c r="G8" s="226">
        <f>D8+F8+E8</f>
        <v>0</v>
      </c>
      <c r="H8" s="236">
        <f>G8*13</f>
        <v>0</v>
      </c>
      <c r="I8" s="207"/>
      <c r="J8" s="207"/>
      <c r="K8" s="207"/>
      <c r="L8" s="207"/>
      <c r="M8" s="226">
        <f>J8+K8+L8</f>
        <v>0</v>
      </c>
      <c r="N8" s="236">
        <f>M8*13</f>
        <v>0</v>
      </c>
      <c r="O8" s="226">
        <f>C8-I8</f>
        <v>0</v>
      </c>
      <c r="P8" s="226">
        <f>D8-J8</f>
        <v>0</v>
      </c>
      <c r="Q8" s="226">
        <f>E8-K8</f>
        <v>0</v>
      </c>
      <c r="R8" s="226">
        <f>F8-L8</f>
        <v>0</v>
      </c>
      <c r="S8" s="226">
        <f>G8-M8</f>
        <v>0</v>
      </c>
      <c r="T8" s="236">
        <f>+H8-N8</f>
        <v>0</v>
      </c>
      <c r="U8" s="207"/>
      <c r="V8" s="207"/>
      <c r="W8" s="207"/>
      <c r="X8" s="207"/>
      <c r="Y8" s="226">
        <f>V8+W8+X8</f>
        <v>0</v>
      </c>
      <c r="Z8" s="236">
        <f>Y8*13</f>
        <v>0</v>
      </c>
      <c r="AA8" s="207"/>
      <c r="AB8" s="207"/>
      <c r="AC8" s="207"/>
      <c r="AD8" s="207"/>
      <c r="AE8" s="226">
        <f>AB8+AC8+AD8</f>
        <v>0</v>
      </c>
      <c r="AF8" s="236">
        <f>AE8*13</f>
        <v>0</v>
      </c>
    </row>
    <row r="9" spans="1:32" ht="40.5">
      <c r="A9" s="224">
        <v>2</v>
      </c>
      <c r="B9" s="225" t="s">
        <v>498</v>
      </c>
      <c r="C9" s="207"/>
      <c r="D9" s="261"/>
      <c r="E9" s="261"/>
      <c r="F9" s="261"/>
      <c r="G9" s="226">
        <f t="shared" ref="G9:G19" si="0">D9+F9+E9</f>
        <v>0</v>
      </c>
      <c r="H9" s="236">
        <f t="shared" ref="H9:H18" si="1">G9*13</f>
        <v>0</v>
      </c>
      <c r="I9" s="207"/>
      <c r="J9" s="261"/>
      <c r="K9" s="261"/>
      <c r="L9" s="261"/>
      <c r="M9" s="226">
        <f t="shared" ref="M9:M19" si="2">J9+K9+L9</f>
        <v>0</v>
      </c>
      <c r="N9" s="236">
        <f t="shared" ref="N9:N18" si="3">M9*13</f>
        <v>0</v>
      </c>
      <c r="O9" s="226">
        <f t="shared" ref="O9:S19" si="4">C9-I9</f>
        <v>0</v>
      </c>
      <c r="P9" s="226">
        <f t="shared" si="4"/>
        <v>0</v>
      </c>
      <c r="Q9" s="226">
        <f t="shared" si="4"/>
        <v>0</v>
      </c>
      <c r="R9" s="226">
        <f t="shared" si="4"/>
        <v>0</v>
      </c>
      <c r="S9" s="226">
        <f t="shared" si="4"/>
        <v>0</v>
      </c>
      <c r="T9" s="236">
        <f t="shared" ref="T9:T19" si="5">+H9-N9</f>
        <v>0</v>
      </c>
      <c r="U9" s="207"/>
      <c r="V9" s="207"/>
      <c r="W9" s="207"/>
      <c r="X9" s="207"/>
      <c r="Y9" s="226">
        <f t="shared" ref="Y9:Y19" si="6">V9+W9+X9</f>
        <v>0</v>
      </c>
      <c r="Z9" s="236">
        <f t="shared" ref="Z9:Z18" si="7">Y9*13</f>
        <v>0</v>
      </c>
      <c r="AA9" s="207"/>
      <c r="AB9" s="207"/>
      <c r="AC9" s="207"/>
      <c r="AD9" s="207"/>
      <c r="AE9" s="226">
        <f t="shared" ref="AE9:AE19" si="8">AB9+AC9+AD9</f>
        <v>0</v>
      </c>
      <c r="AF9" s="236">
        <f t="shared" ref="AF9:AF18" si="9">AE9*13</f>
        <v>0</v>
      </c>
    </row>
    <row r="10" spans="1:32" ht="18" customHeight="1">
      <c r="A10" s="224">
        <v>3</v>
      </c>
      <c r="B10" s="225" t="s">
        <v>266</v>
      </c>
      <c r="C10" s="207"/>
      <c r="D10" s="261"/>
      <c r="E10" s="261"/>
      <c r="F10" s="261"/>
      <c r="G10" s="226">
        <f t="shared" si="0"/>
        <v>0</v>
      </c>
      <c r="H10" s="236">
        <f t="shared" si="1"/>
        <v>0</v>
      </c>
      <c r="I10" s="207"/>
      <c r="J10" s="261"/>
      <c r="K10" s="261"/>
      <c r="L10" s="261"/>
      <c r="M10" s="226">
        <f t="shared" si="2"/>
        <v>0</v>
      </c>
      <c r="N10" s="236">
        <f t="shared" si="3"/>
        <v>0</v>
      </c>
      <c r="O10" s="226">
        <f t="shared" si="4"/>
        <v>0</v>
      </c>
      <c r="P10" s="226">
        <f t="shared" si="4"/>
        <v>0</v>
      </c>
      <c r="Q10" s="226">
        <f t="shared" si="4"/>
        <v>0</v>
      </c>
      <c r="R10" s="226">
        <f t="shared" si="4"/>
        <v>0</v>
      </c>
      <c r="S10" s="226">
        <f t="shared" si="4"/>
        <v>0</v>
      </c>
      <c r="T10" s="236">
        <f t="shared" si="5"/>
        <v>0</v>
      </c>
      <c r="U10" s="207"/>
      <c r="V10" s="207"/>
      <c r="W10" s="207"/>
      <c r="X10" s="207"/>
      <c r="Y10" s="226">
        <f t="shared" si="6"/>
        <v>0</v>
      </c>
      <c r="Z10" s="236">
        <f t="shared" si="7"/>
        <v>0</v>
      </c>
      <c r="AA10" s="207"/>
      <c r="AB10" s="207"/>
      <c r="AC10" s="207"/>
      <c r="AD10" s="207"/>
      <c r="AE10" s="226">
        <f t="shared" si="8"/>
        <v>0</v>
      </c>
      <c r="AF10" s="236">
        <f t="shared" si="9"/>
        <v>0</v>
      </c>
    </row>
    <row r="11" spans="1:32" ht="21" customHeight="1">
      <c r="A11" s="224">
        <v>4</v>
      </c>
      <c r="B11" s="225" t="s">
        <v>273</v>
      </c>
      <c r="C11" s="207"/>
      <c r="D11" s="261"/>
      <c r="E11" s="261"/>
      <c r="F11" s="261"/>
      <c r="G11" s="226">
        <f t="shared" si="0"/>
        <v>0</v>
      </c>
      <c r="H11" s="236">
        <f t="shared" si="1"/>
        <v>0</v>
      </c>
      <c r="I11" s="207"/>
      <c r="J11" s="261"/>
      <c r="K11" s="261"/>
      <c r="L11" s="261"/>
      <c r="M11" s="226">
        <f t="shared" si="2"/>
        <v>0</v>
      </c>
      <c r="N11" s="236">
        <f t="shared" si="3"/>
        <v>0</v>
      </c>
      <c r="O11" s="226">
        <f t="shared" si="4"/>
        <v>0</v>
      </c>
      <c r="P11" s="226">
        <f t="shared" si="4"/>
        <v>0</v>
      </c>
      <c r="Q11" s="226">
        <f t="shared" si="4"/>
        <v>0</v>
      </c>
      <c r="R11" s="226">
        <f t="shared" si="4"/>
        <v>0</v>
      </c>
      <c r="S11" s="226">
        <f t="shared" si="4"/>
        <v>0</v>
      </c>
      <c r="T11" s="236">
        <f t="shared" si="5"/>
        <v>0</v>
      </c>
      <c r="U11" s="207"/>
      <c r="V11" s="207"/>
      <c r="W11" s="207"/>
      <c r="X11" s="207"/>
      <c r="Y11" s="226">
        <f t="shared" si="6"/>
        <v>0</v>
      </c>
      <c r="Z11" s="236">
        <f t="shared" si="7"/>
        <v>0</v>
      </c>
      <c r="AA11" s="207"/>
      <c r="AB11" s="207"/>
      <c r="AC11" s="207"/>
      <c r="AD11" s="207"/>
      <c r="AE11" s="226">
        <f t="shared" si="8"/>
        <v>0</v>
      </c>
      <c r="AF11" s="236">
        <f t="shared" si="9"/>
        <v>0</v>
      </c>
    </row>
    <row r="12" spans="1:32" ht="19.5" customHeight="1">
      <c r="A12" s="224">
        <v>5</v>
      </c>
      <c r="B12" s="225" t="s">
        <v>331</v>
      </c>
      <c r="C12" s="207"/>
      <c r="D12" s="261"/>
      <c r="E12" s="261"/>
      <c r="F12" s="261"/>
      <c r="G12" s="226">
        <f t="shared" si="0"/>
        <v>0</v>
      </c>
      <c r="H12" s="236">
        <f t="shared" si="1"/>
        <v>0</v>
      </c>
      <c r="I12" s="207"/>
      <c r="J12" s="261"/>
      <c r="K12" s="261"/>
      <c r="L12" s="261"/>
      <c r="M12" s="226">
        <f t="shared" si="2"/>
        <v>0</v>
      </c>
      <c r="N12" s="236">
        <f t="shared" si="3"/>
        <v>0</v>
      </c>
      <c r="O12" s="226">
        <f t="shared" si="4"/>
        <v>0</v>
      </c>
      <c r="P12" s="226">
        <f t="shared" si="4"/>
        <v>0</v>
      </c>
      <c r="Q12" s="226">
        <f t="shared" si="4"/>
        <v>0</v>
      </c>
      <c r="R12" s="226">
        <f t="shared" si="4"/>
        <v>0</v>
      </c>
      <c r="S12" s="226">
        <f t="shared" si="4"/>
        <v>0</v>
      </c>
      <c r="T12" s="236">
        <f t="shared" si="5"/>
        <v>0</v>
      </c>
      <c r="U12" s="207"/>
      <c r="V12" s="207"/>
      <c r="W12" s="207"/>
      <c r="X12" s="207"/>
      <c r="Y12" s="226">
        <f t="shared" si="6"/>
        <v>0</v>
      </c>
      <c r="Z12" s="236">
        <f t="shared" si="7"/>
        <v>0</v>
      </c>
      <c r="AA12" s="207"/>
      <c r="AB12" s="207"/>
      <c r="AC12" s="207"/>
      <c r="AD12" s="207"/>
      <c r="AE12" s="226">
        <f t="shared" si="8"/>
        <v>0</v>
      </c>
      <c r="AF12" s="236">
        <f t="shared" si="9"/>
        <v>0</v>
      </c>
    </row>
    <row r="13" spans="1:32" ht="28.5" customHeight="1">
      <c r="A13" s="224">
        <v>6</v>
      </c>
      <c r="B13" s="225" t="s">
        <v>280</v>
      </c>
      <c r="C13" s="225"/>
      <c r="D13" s="261"/>
      <c r="E13" s="261"/>
      <c r="F13" s="261"/>
      <c r="G13" s="226">
        <f t="shared" si="0"/>
        <v>0</v>
      </c>
      <c r="H13" s="236">
        <f t="shared" si="1"/>
        <v>0</v>
      </c>
      <c r="I13" s="207"/>
      <c r="J13" s="261"/>
      <c r="K13" s="261"/>
      <c r="L13" s="261"/>
      <c r="M13" s="226">
        <f t="shared" si="2"/>
        <v>0</v>
      </c>
      <c r="N13" s="236">
        <f t="shared" si="3"/>
        <v>0</v>
      </c>
      <c r="O13" s="226">
        <f t="shared" si="4"/>
        <v>0</v>
      </c>
      <c r="P13" s="226">
        <f t="shared" si="4"/>
        <v>0</v>
      </c>
      <c r="Q13" s="226">
        <f t="shared" si="4"/>
        <v>0</v>
      </c>
      <c r="R13" s="226">
        <f t="shared" si="4"/>
        <v>0</v>
      </c>
      <c r="S13" s="226">
        <f t="shared" si="4"/>
        <v>0</v>
      </c>
      <c r="T13" s="236">
        <f t="shared" si="5"/>
        <v>0</v>
      </c>
      <c r="U13" s="207"/>
      <c r="V13" s="207"/>
      <c r="W13" s="207"/>
      <c r="X13" s="207"/>
      <c r="Y13" s="226">
        <f t="shared" si="6"/>
        <v>0</v>
      </c>
      <c r="Z13" s="236">
        <f t="shared" si="7"/>
        <v>0</v>
      </c>
      <c r="AA13" s="207"/>
      <c r="AB13" s="207"/>
      <c r="AC13" s="207"/>
      <c r="AD13" s="207"/>
      <c r="AE13" s="226">
        <f t="shared" si="8"/>
        <v>0</v>
      </c>
      <c r="AF13" s="236">
        <f t="shared" si="9"/>
        <v>0</v>
      </c>
    </row>
    <row r="14" spans="1:32" ht="28.5" customHeight="1">
      <c r="A14" s="224">
        <v>7</v>
      </c>
      <c r="B14" s="225" t="s">
        <v>389</v>
      </c>
      <c r="C14" s="207"/>
      <c r="D14" s="261"/>
      <c r="E14" s="261"/>
      <c r="F14" s="261"/>
      <c r="G14" s="226">
        <f t="shared" si="0"/>
        <v>0</v>
      </c>
      <c r="H14" s="236">
        <f t="shared" si="1"/>
        <v>0</v>
      </c>
      <c r="I14" s="207"/>
      <c r="J14" s="261"/>
      <c r="K14" s="261"/>
      <c r="L14" s="261"/>
      <c r="M14" s="226">
        <f t="shared" si="2"/>
        <v>0</v>
      </c>
      <c r="N14" s="236">
        <f t="shared" si="3"/>
        <v>0</v>
      </c>
      <c r="O14" s="226">
        <f t="shared" si="4"/>
        <v>0</v>
      </c>
      <c r="P14" s="226">
        <f t="shared" si="4"/>
        <v>0</v>
      </c>
      <c r="Q14" s="226">
        <f t="shared" si="4"/>
        <v>0</v>
      </c>
      <c r="R14" s="226">
        <f t="shared" si="4"/>
        <v>0</v>
      </c>
      <c r="S14" s="226">
        <f t="shared" si="4"/>
        <v>0</v>
      </c>
      <c r="T14" s="236">
        <f t="shared" si="5"/>
        <v>0</v>
      </c>
      <c r="U14" s="207"/>
      <c r="V14" s="207"/>
      <c r="W14" s="207"/>
      <c r="X14" s="207"/>
      <c r="Y14" s="226">
        <f t="shared" si="6"/>
        <v>0</v>
      </c>
      <c r="Z14" s="236">
        <f t="shared" si="7"/>
        <v>0</v>
      </c>
      <c r="AA14" s="207"/>
      <c r="AB14" s="207"/>
      <c r="AC14" s="207"/>
      <c r="AD14" s="207"/>
      <c r="AE14" s="226">
        <f t="shared" si="8"/>
        <v>0</v>
      </c>
      <c r="AF14" s="236">
        <f t="shared" si="9"/>
        <v>0</v>
      </c>
    </row>
    <row r="15" spans="1:32" ht="20.25" customHeight="1">
      <c r="A15" s="224">
        <v>8</v>
      </c>
      <c r="B15" s="225" t="s">
        <v>249</v>
      </c>
      <c r="C15" s="207"/>
      <c r="D15" s="261"/>
      <c r="E15" s="261"/>
      <c r="F15" s="261"/>
      <c r="G15" s="226">
        <f t="shared" si="0"/>
        <v>0</v>
      </c>
      <c r="H15" s="236">
        <f t="shared" si="1"/>
        <v>0</v>
      </c>
      <c r="I15" s="207"/>
      <c r="J15" s="261"/>
      <c r="K15" s="261"/>
      <c r="L15" s="261"/>
      <c r="M15" s="226">
        <f t="shared" si="2"/>
        <v>0</v>
      </c>
      <c r="N15" s="236">
        <f t="shared" si="3"/>
        <v>0</v>
      </c>
      <c r="O15" s="226">
        <f t="shared" si="4"/>
        <v>0</v>
      </c>
      <c r="P15" s="226">
        <f t="shared" si="4"/>
        <v>0</v>
      </c>
      <c r="Q15" s="226">
        <f t="shared" si="4"/>
        <v>0</v>
      </c>
      <c r="R15" s="226">
        <f t="shared" si="4"/>
        <v>0</v>
      </c>
      <c r="S15" s="226">
        <f t="shared" si="4"/>
        <v>0</v>
      </c>
      <c r="T15" s="236">
        <f t="shared" si="5"/>
        <v>0</v>
      </c>
      <c r="U15" s="207"/>
      <c r="V15" s="207"/>
      <c r="W15" s="207"/>
      <c r="X15" s="207"/>
      <c r="Y15" s="226">
        <f t="shared" si="6"/>
        <v>0</v>
      </c>
      <c r="Z15" s="236">
        <f t="shared" si="7"/>
        <v>0</v>
      </c>
      <c r="AA15" s="207"/>
      <c r="AB15" s="207"/>
      <c r="AC15" s="207"/>
      <c r="AD15" s="207"/>
      <c r="AE15" s="226">
        <f t="shared" si="8"/>
        <v>0</v>
      </c>
      <c r="AF15" s="236">
        <f t="shared" si="9"/>
        <v>0</v>
      </c>
    </row>
    <row r="16" spans="1:32" ht="20.25" customHeight="1">
      <c r="A16" s="224">
        <v>9</v>
      </c>
      <c r="B16" s="225" t="s">
        <v>285</v>
      </c>
      <c r="C16" s="207"/>
      <c r="D16" s="261"/>
      <c r="E16" s="261"/>
      <c r="F16" s="261"/>
      <c r="G16" s="226">
        <f t="shared" si="0"/>
        <v>0</v>
      </c>
      <c r="H16" s="236">
        <f t="shared" si="1"/>
        <v>0</v>
      </c>
      <c r="I16" s="207"/>
      <c r="J16" s="261"/>
      <c r="K16" s="261"/>
      <c r="L16" s="261"/>
      <c r="M16" s="226">
        <f t="shared" si="2"/>
        <v>0</v>
      </c>
      <c r="N16" s="236">
        <f t="shared" si="3"/>
        <v>0</v>
      </c>
      <c r="O16" s="226">
        <f t="shared" si="4"/>
        <v>0</v>
      </c>
      <c r="P16" s="226">
        <f t="shared" si="4"/>
        <v>0</v>
      </c>
      <c r="Q16" s="226">
        <f t="shared" si="4"/>
        <v>0</v>
      </c>
      <c r="R16" s="226">
        <f t="shared" si="4"/>
        <v>0</v>
      </c>
      <c r="S16" s="226">
        <f t="shared" si="4"/>
        <v>0</v>
      </c>
      <c r="T16" s="236">
        <f t="shared" si="5"/>
        <v>0</v>
      </c>
      <c r="U16" s="207"/>
      <c r="V16" s="207"/>
      <c r="W16" s="207"/>
      <c r="X16" s="207"/>
      <c r="Y16" s="226">
        <f t="shared" si="6"/>
        <v>0</v>
      </c>
      <c r="Z16" s="236">
        <f t="shared" si="7"/>
        <v>0</v>
      </c>
      <c r="AA16" s="207"/>
      <c r="AB16" s="207"/>
      <c r="AC16" s="207"/>
      <c r="AD16" s="207"/>
      <c r="AE16" s="226">
        <f t="shared" si="8"/>
        <v>0</v>
      </c>
      <c r="AF16" s="236">
        <f t="shared" si="9"/>
        <v>0</v>
      </c>
    </row>
    <row r="17" spans="1:32" ht="20.25" customHeight="1">
      <c r="A17" s="224">
        <v>10</v>
      </c>
      <c r="B17" s="225" t="s">
        <v>286</v>
      </c>
      <c r="C17" s="207"/>
      <c r="D17" s="261"/>
      <c r="E17" s="261"/>
      <c r="F17" s="261"/>
      <c r="G17" s="226">
        <f t="shared" si="0"/>
        <v>0</v>
      </c>
      <c r="H17" s="236">
        <f t="shared" si="1"/>
        <v>0</v>
      </c>
      <c r="I17" s="207"/>
      <c r="J17" s="261"/>
      <c r="K17" s="261"/>
      <c r="L17" s="261"/>
      <c r="M17" s="226">
        <f t="shared" si="2"/>
        <v>0</v>
      </c>
      <c r="N17" s="236">
        <f t="shared" si="3"/>
        <v>0</v>
      </c>
      <c r="O17" s="226">
        <f t="shared" si="4"/>
        <v>0</v>
      </c>
      <c r="P17" s="226">
        <f t="shared" si="4"/>
        <v>0</v>
      </c>
      <c r="Q17" s="226">
        <f t="shared" si="4"/>
        <v>0</v>
      </c>
      <c r="R17" s="226">
        <f t="shared" si="4"/>
        <v>0</v>
      </c>
      <c r="S17" s="226">
        <f t="shared" si="4"/>
        <v>0</v>
      </c>
      <c r="T17" s="236">
        <f t="shared" si="5"/>
        <v>0</v>
      </c>
      <c r="U17" s="207"/>
      <c r="V17" s="207"/>
      <c r="W17" s="207"/>
      <c r="X17" s="207"/>
      <c r="Y17" s="226">
        <f t="shared" si="6"/>
        <v>0</v>
      </c>
      <c r="Z17" s="236">
        <f t="shared" si="7"/>
        <v>0</v>
      </c>
      <c r="AA17" s="207"/>
      <c r="AB17" s="207"/>
      <c r="AC17" s="207"/>
      <c r="AD17" s="207"/>
      <c r="AE17" s="226">
        <f t="shared" si="8"/>
        <v>0</v>
      </c>
      <c r="AF17" s="236">
        <f t="shared" si="9"/>
        <v>0</v>
      </c>
    </row>
    <row r="18" spans="1:32" ht="20.25" customHeight="1">
      <c r="A18" s="224">
        <v>11</v>
      </c>
      <c r="B18" s="225" t="s">
        <v>287</v>
      </c>
      <c r="C18" s="207"/>
      <c r="D18" s="261"/>
      <c r="E18" s="261"/>
      <c r="F18" s="261"/>
      <c r="G18" s="226">
        <f t="shared" si="0"/>
        <v>0</v>
      </c>
      <c r="H18" s="236">
        <f t="shared" si="1"/>
        <v>0</v>
      </c>
      <c r="I18" s="207"/>
      <c r="J18" s="261"/>
      <c r="K18" s="261"/>
      <c r="L18" s="261"/>
      <c r="M18" s="226">
        <f t="shared" si="2"/>
        <v>0</v>
      </c>
      <c r="N18" s="236">
        <f t="shared" si="3"/>
        <v>0</v>
      </c>
      <c r="O18" s="226">
        <f t="shared" si="4"/>
        <v>0</v>
      </c>
      <c r="P18" s="226">
        <f t="shared" si="4"/>
        <v>0</v>
      </c>
      <c r="Q18" s="226">
        <f t="shared" si="4"/>
        <v>0</v>
      </c>
      <c r="R18" s="226">
        <f t="shared" si="4"/>
        <v>0</v>
      </c>
      <c r="S18" s="226">
        <f t="shared" si="4"/>
        <v>0</v>
      </c>
      <c r="T18" s="236">
        <f t="shared" si="5"/>
        <v>0</v>
      </c>
      <c r="U18" s="207"/>
      <c r="V18" s="207"/>
      <c r="W18" s="207"/>
      <c r="X18" s="207"/>
      <c r="Y18" s="226">
        <f t="shared" si="6"/>
        <v>0</v>
      </c>
      <c r="Z18" s="236">
        <f t="shared" si="7"/>
        <v>0</v>
      </c>
      <c r="AA18" s="207"/>
      <c r="AB18" s="207"/>
      <c r="AC18" s="207"/>
      <c r="AD18" s="207"/>
      <c r="AE18" s="226">
        <f t="shared" si="8"/>
        <v>0</v>
      </c>
      <c r="AF18" s="236">
        <f t="shared" si="9"/>
        <v>0</v>
      </c>
    </row>
    <row r="19" spans="1:32" ht="54">
      <c r="A19" s="224">
        <v>13</v>
      </c>
      <c r="B19" s="225" t="s">
        <v>483</v>
      </c>
      <c r="C19" s="207"/>
      <c r="D19" s="261"/>
      <c r="E19" s="261"/>
      <c r="F19" s="261"/>
      <c r="G19" s="226">
        <f t="shared" si="0"/>
        <v>0</v>
      </c>
      <c r="H19" s="236">
        <f>G19*12</f>
        <v>0</v>
      </c>
      <c r="I19" s="207"/>
      <c r="J19" s="261"/>
      <c r="K19" s="261"/>
      <c r="L19" s="261"/>
      <c r="M19" s="226">
        <f t="shared" si="2"/>
        <v>0</v>
      </c>
      <c r="N19" s="236">
        <f>M19*12</f>
        <v>0</v>
      </c>
      <c r="O19" s="226">
        <f t="shared" si="4"/>
        <v>0</v>
      </c>
      <c r="P19" s="226">
        <f t="shared" si="4"/>
        <v>0</v>
      </c>
      <c r="Q19" s="226">
        <f t="shared" si="4"/>
        <v>0</v>
      </c>
      <c r="R19" s="226">
        <f t="shared" si="4"/>
        <v>0</v>
      </c>
      <c r="S19" s="226">
        <f t="shared" si="4"/>
        <v>0</v>
      </c>
      <c r="T19" s="236">
        <f t="shared" si="5"/>
        <v>0</v>
      </c>
      <c r="U19" s="207"/>
      <c r="V19" s="207"/>
      <c r="W19" s="207"/>
      <c r="X19" s="207"/>
      <c r="Y19" s="226">
        <f t="shared" si="6"/>
        <v>0</v>
      </c>
      <c r="Z19" s="236">
        <f>Y19*12</f>
        <v>0</v>
      </c>
      <c r="AA19" s="207"/>
      <c r="AB19" s="207"/>
      <c r="AC19" s="207"/>
      <c r="AD19" s="207"/>
      <c r="AE19" s="226">
        <f t="shared" si="8"/>
        <v>0</v>
      </c>
      <c r="AF19" s="236">
        <f>AE19*12</f>
        <v>0</v>
      </c>
    </row>
    <row r="20" spans="1:32" ht="38.25" customHeight="1">
      <c r="A20" s="224"/>
      <c r="B20" s="28" t="s">
        <v>242</v>
      </c>
      <c r="C20" s="226">
        <f t="shared" ref="C20:AF20" si="10">SUM(C8:C19)</f>
        <v>0</v>
      </c>
      <c r="D20" s="226">
        <f t="shared" si="10"/>
        <v>0</v>
      </c>
      <c r="E20" s="226">
        <f t="shared" si="10"/>
        <v>0</v>
      </c>
      <c r="F20" s="226">
        <f>SUM(F8:F19)</f>
        <v>0</v>
      </c>
      <c r="G20" s="226">
        <f t="shared" si="10"/>
        <v>0</v>
      </c>
      <c r="H20" s="236">
        <f t="shared" si="10"/>
        <v>0</v>
      </c>
      <c r="I20" s="226">
        <f t="shared" si="10"/>
        <v>0</v>
      </c>
      <c r="J20" s="226">
        <f t="shared" si="10"/>
        <v>0</v>
      </c>
      <c r="K20" s="226">
        <f t="shared" si="10"/>
        <v>0</v>
      </c>
      <c r="L20" s="226">
        <f t="shared" si="10"/>
        <v>0</v>
      </c>
      <c r="M20" s="226">
        <f t="shared" si="10"/>
        <v>0</v>
      </c>
      <c r="N20" s="236">
        <f t="shared" si="10"/>
        <v>0</v>
      </c>
      <c r="O20" s="226">
        <f t="shared" si="10"/>
        <v>0</v>
      </c>
      <c r="P20" s="226">
        <f t="shared" si="10"/>
        <v>0</v>
      </c>
      <c r="Q20" s="226">
        <f t="shared" si="10"/>
        <v>0</v>
      </c>
      <c r="R20" s="226">
        <f t="shared" si="10"/>
        <v>0</v>
      </c>
      <c r="S20" s="226">
        <f t="shared" si="10"/>
        <v>0</v>
      </c>
      <c r="T20" s="236">
        <f t="shared" si="10"/>
        <v>0</v>
      </c>
      <c r="U20" s="226">
        <f t="shared" si="10"/>
        <v>0</v>
      </c>
      <c r="V20" s="226">
        <f t="shared" si="10"/>
        <v>0</v>
      </c>
      <c r="W20" s="226">
        <f t="shared" si="10"/>
        <v>0</v>
      </c>
      <c r="X20" s="226">
        <f t="shared" si="10"/>
        <v>0</v>
      </c>
      <c r="Y20" s="226">
        <f t="shared" si="10"/>
        <v>0</v>
      </c>
      <c r="Z20" s="236">
        <f t="shared" si="10"/>
        <v>0</v>
      </c>
      <c r="AA20" s="226">
        <f t="shared" si="10"/>
        <v>0</v>
      </c>
      <c r="AB20" s="226">
        <f t="shared" si="10"/>
        <v>0</v>
      </c>
      <c r="AC20" s="226">
        <f t="shared" si="10"/>
        <v>0</v>
      </c>
      <c r="AD20" s="226">
        <f t="shared" si="10"/>
        <v>0</v>
      </c>
      <c r="AE20" s="226">
        <f t="shared" si="10"/>
        <v>0</v>
      </c>
      <c r="AF20" s="236">
        <f t="shared" si="10"/>
        <v>0</v>
      </c>
    </row>
    <row r="21" spans="1:32" ht="36.950000000000003" customHeight="1">
      <c r="C21" s="5"/>
      <c r="I21" s="5"/>
      <c r="U21" s="5"/>
      <c r="V21" s="5"/>
      <c r="W21" s="5"/>
      <c r="X21" s="5"/>
      <c r="AA21" s="5"/>
      <c r="AB21" s="5"/>
      <c r="AC21" s="5"/>
      <c r="AD21" s="5"/>
    </row>
  </sheetData>
  <mergeCells count="1">
    <mergeCell ref="I5:M5"/>
  </mergeCells>
  <phoneticPr fontId="2" type="noConversion"/>
  <pageMargins left="0.27" right="0.17" top="0.23" bottom="0.26" header="0.17" footer="0.16"/>
  <pageSetup paperSize="9" scale="63"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16</vt:i4>
      </vt:variant>
    </vt:vector>
  </HeadingPairs>
  <TitlesOfParts>
    <vt:vector size="59"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15կառուցվածք</vt:lpstr>
      <vt:lpstr>16հաստիացուցակ</vt:lpstr>
      <vt:lpstr>17հարկ-մաքս</vt:lpstr>
      <vt:lpstr>18ԱԳՆ</vt:lpstr>
      <vt:lpstr>19հարկադիր</vt:lpstr>
      <vt:lpstr>20դատավորներ</vt:lpstr>
      <vt:lpstr>21դատ.ծառ.</vt:lpstr>
      <vt:lpstr>22դատ.կարգադրիչ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29աշխատավարձի ֆոնդ</vt:lpstr>
      <vt:lpstr>Sheet1</vt:lpstr>
      <vt:lpstr>'10-գործուղում'!Print_Area</vt:lpstr>
      <vt:lpstr>'11-ավտոմեքենա'!Print_Area</vt:lpstr>
      <vt:lpstr>'12-վարչական սարքավորումներ'!Print_Area</vt:lpstr>
      <vt:lpstr>'13համազգեստ'!Print_Area</vt:lpstr>
      <vt:lpstr>'15կառուցվածք'!Print_Area</vt:lpstr>
      <vt:lpstr>'1-ԱՄՓՈՓ'!Print_Area</vt:lpstr>
      <vt:lpstr>'20դատավորներ'!Print_Area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Liliana</cp:lastModifiedBy>
  <cp:lastPrinted>2021-09-30T06:31:15Z</cp:lastPrinted>
  <dcterms:created xsi:type="dcterms:W3CDTF">2003-05-20T07:22:10Z</dcterms:created>
  <dcterms:modified xsi:type="dcterms:W3CDTF">2021-09-30T08:25:46Z</dcterms:modified>
</cp:coreProperties>
</file>